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624"/>
  <workbookPr/>
  <mc:AlternateContent xmlns:mc="http://schemas.openxmlformats.org/markup-compatibility/2006">
    <mc:Choice Requires="x15">
      <x15ac:absPath xmlns:x15ac="http://schemas.microsoft.com/office/spreadsheetml/2010/11/ac" url="C:\Users\Pio pao pon\Desktop\"/>
    </mc:Choice>
  </mc:AlternateContent>
  <xr:revisionPtr revIDLastSave="0" documentId="13_ncr:1_{99686FFE-B102-4EA2-9F1D-4429FDBEBF7F}" xr6:coauthVersionLast="45" xr6:coauthVersionMax="45" xr10:uidLastSave="{00000000-0000-0000-0000-000000000000}"/>
  <bookViews>
    <workbookView xWindow="-120" yWindow="-120" windowWidth="29040" windowHeight="15840" activeTab="2" xr2:uid="{00000000-000D-0000-FFFF-FFFF00000000}"/>
  </bookViews>
  <sheets>
    <sheet name="Resumen" sheetId="3" r:id="rId1"/>
    <sheet name="HR" sheetId="2" r:id="rId2"/>
    <sheet name="sap" sheetId="1" r:id="rId3"/>
    <sheet name="Varios" sheetId="4" r:id="rId4"/>
  </sheets>
  <definedNames>
    <definedName name="_xlnm._FilterDatabase" localSheetId="1" hidden="1">HR!$A$1:$X$511</definedName>
    <definedName name="_xlnm.Print_Area" localSheetId="0">Resumen!$A$2:$I$150</definedName>
    <definedName name="Consulta_desde_RS_102" localSheetId="1">HR!$B$2:$W$192</definedName>
    <definedName name="Consulta_desde_RS_103" localSheetId="1">HR!$B$2:$W$134</definedName>
    <definedName name="Consulta_desde_RS_104" localSheetId="1">HR!$B$2:$W$317</definedName>
    <definedName name="Consulta_desde_RS_105" localSheetId="1">HR!$B$2:$W$319</definedName>
    <definedName name="Consulta_desde_RS_106" localSheetId="1">HR!$B$2:$W$350</definedName>
    <definedName name="Consulta_desde_RS_107" localSheetId="1">HR!$B$2:$W$178</definedName>
    <definedName name="Consulta_desde_RS_108" localSheetId="1">HR!$B$2:$W$192</definedName>
    <definedName name="Consulta_desde_RS_109" localSheetId="1">HR!$B$2:$W$319</definedName>
    <definedName name="Consulta_desde_RS_110" localSheetId="1">HR!$B$2:$U$178</definedName>
    <definedName name="Consulta_desde_RS_111" localSheetId="1">HR!$B$2:$W$291</definedName>
    <definedName name="Consulta_desde_RS_112" localSheetId="1">HR!$B$2:$U$88</definedName>
    <definedName name="Consulta_desde_RS_113" localSheetId="1">HR!$B$2:$W$303</definedName>
    <definedName name="Consulta_desde_RS_114" localSheetId="1">HR!$B$2:$W$326</definedName>
    <definedName name="Consulta_desde_RS_115" localSheetId="1">HR!$B$2:$W$319</definedName>
    <definedName name="Consulta_desde_RS_116" localSheetId="1">HR!$B$2:$W$178</definedName>
    <definedName name="Consulta_desde_RS_117" localSheetId="1">HR!$B$2:$U$139</definedName>
    <definedName name="Consulta_desde_RS_118" localSheetId="1">HR!$B$2:$W$511</definedName>
    <definedName name="Consulta_desde_RS_119" localSheetId="1">HR!$B$2:$U$139</definedName>
    <definedName name="Consulta_desde_RS_120" localSheetId="1">HR!$B$2:$W$319</definedName>
    <definedName name="Consulta_desde_RS_121" localSheetId="1">HR!$B$2:$W$348</definedName>
    <definedName name="Consulta_desde_RS_122" localSheetId="1">HR!$B$2:$U$143</definedName>
    <definedName name="Consulta_desde_RS_123" localSheetId="1">HR!$B$2:$W$319</definedName>
    <definedName name="Consulta_desde_RS_124" localSheetId="1">HR!$B$2:$W$189</definedName>
    <definedName name="Consulta_desde_RS_125" localSheetId="1">HR!$B$2:$W$326</definedName>
    <definedName name="Consulta_desde_RS_126" localSheetId="1">HR!$B$2:$U$86</definedName>
    <definedName name="Consulta_desde_RS_127" localSheetId="1">HR!$B$2:$U$194</definedName>
    <definedName name="Consulta_desde_RS_128" localSheetId="1">HR!$B$2:$W$298</definedName>
    <definedName name="Consulta_desde_RS_129" localSheetId="1">HR!$B$2:$W$251</definedName>
    <definedName name="Consulta_desde_RS_130" localSheetId="1">HR!$B$2:$W$63</definedName>
    <definedName name="Consulta_desde_RS_131" localSheetId="1">HR!$B$2:$W$254</definedName>
    <definedName name="Consulta_desde_RS_132" localSheetId="1">HR!$B$2:$W$154</definedName>
    <definedName name="Consulta_desde_RS_133" localSheetId="1">HR!$B$2:$W$276</definedName>
    <definedName name="Consulta_desde_RS_134" localSheetId="1">HR!$B$2:$W$67</definedName>
    <definedName name="Consulta_desde_RS_135" localSheetId="1">HR!$B$2:$W$326</definedName>
    <definedName name="Consulta_desde_RS_136" localSheetId="1">HR!$B$2:$W$160</definedName>
    <definedName name="Consulta_desde_RS_137" localSheetId="1">HR!$B$2:$W$281</definedName>
    <definedName name="Consulta_desde_RS_138" localSheetId="1">HR!$B$2:$W$192</definedName>
    <definedName name="Consulta_desde_RS_139" localSheetId="1">HR!$B$2:$W$319</definedName>
    <definedName name="Consulta_desde_RS_140" localSheetId="1">HR!$B$2:$W$330</definedName>
    <definedName name="Consulta_desde_RS_141" localSheetId="1">HR!$B$2:$W$255</definedName>
    <definedName name="Consulta_desde_RS_142" localSheetId="1">HR!$B$2:$W$192</definedName>
    <definedName name="Consulta_desde_RS_143" localSheetId="1">HR!$B$2:$W$447</definedName>
    <definedName name="Consulta_desde_RS_144" localSheetId="1">HR!$B$2:$W$319</definedName>
    <definedName name="Consulta_desde_RS_145" localSheetId="1">HR!$B$2:$W$319</definedName>
    <definedName name="Consulta_desde_RS_146" localSheetId="1">HR!$B$2:$W$160</definedName>
    <definedName name="Consulta_desde_RS_147" localSheetId="1">HR!$B$2:$W$174</definedName>
    <definedName name="Consulta_desde_RS_148" localSheetId="1">HR!$B$2:$W$330</definedName>
    <definedName name="Consulta_desde_RS_149" localSheetId="1">HR!$B$2:$W$329</definedName>
    <definedName name="DATA1">sap!$B$2:$B$1585</definedName>
    <definedName name="DATA10">sap!$K$2:$K$1585</definedName>
    <definedName name="DATA11">sap!$L$2:$L$1585</definedName>
    <definedName name="DATA12">sap!$M$2:$M$1585</definedName>
    <definedName name="DATA13">sap!$N$2:$N$1585</definedName>
    <definedName name="DATA14">sap!$O$2:$O$1585</definedName>
    <definedName name="DATA15">sap!$P$2:$P$1585</definedName>
    <definedName name="DATA16">sap!$Q$2:$Q$1585</definedName>
    <definedName name="DATA17">sap!$R$2:$R$1585</definedName>
    <definedName name="DATA18">sap!$S$2:$S$1585</definedName>
    <definedName name="DATA19">sap!$T$2:$T$1585</definedName>
    <definedName name="DATA2">sap!$C$2:$C$1585</definedName>
    <definedName name="DATA20">sap!$U$2:$U$1585</definedName>
    <definedName name="DATA21">sap!$V$2:$V$1585</definedName>
    <definedName name="DATA22">sap!$W$2:$W$1585</definedName>
    <definedName name="DATA23">sap!$X$2:$X$1585</definedName>
    <definedName name="DATA24">sap!$Y$2:$Y$1585</definedName>
    <definedName name="DATA25">sap!$Z$2:$Z$1585</definedName>
    <definedName name="DATA26">sap!$AA$2:$AA$1585</definedName>
    <definedName name="DATA27">sap!$AB$2:$AB$1585</definedName>
    <definedName name="DATA28">sap!$AC$2:$AC$1585</definedName>
    <definedName name="DATA29">sap!$AD$2:$AD$1585</definedName>
    <definedName name="DATA3">sap!$D$2:$D$1585</definedName>
    <definedName name="DATA30">sap!$AE$2:$AE$1585</definedName>
    <definedName name="DATA31">sap!$AF$2:$AF$1585</definedName>
    <definedName name="DATA32">sap!$AG$2:$AG$1585</definedName>
    <definedName name="DATA33">sap!$AH$2:$AH$1585</definedName>
    <definedName name="DATA34">sap!$AI$2:$AI$1585</definedName>
    <definedName name="DATA35">sap!$AJ$2:$AJ$1585</definedName>
    <definedName name="DATA36">sap!$AK$2:$AK$1585</definedName>
    <definedName name="DATA37">sap!$AL$2:$AL$1585</definedName>
    <definedName name="DATA38">sap!$AM$2:$AM$1585</definedName>
    <definedName name="DATA39">sap!$AN$2:$AN$1585</definedName>
    <definedName name="DATA4">sap!$E$2:$E$1585</definedName>
    <definedName name="DATA40">sap!$AO$2:$AO$1585</definedName>
    <definedName name="DATA41">sap!$AP$2:$AP$1585</definedName>
    <definedName name="DATA42">sap!$AQ$2:$AQ$1585</definedName>
    <definedName name="DATA43">sap!$AR$2:$AR$1585</definedName>
    <definedName name="DATA44">sap!$AS$2:$AS$1585</definedName>
    <definedName name="DATA45">sap!$AT$2:$AT$1585</definedName>
    <definedName name="DATA46">sap!$AU$2:$AU$1585</definedName>
    <definedName name="DATA47">sap!$AV$2:$AV$1585</definedName>
    <definedName name="DATA48">sap!$AW$2:$AW$1585</definedName>
    <definedName name="DATA49">sap!$AX$2:$AX$1585</definedName>
    <definedName name="DATA5">sap!$F$2:$F$1585</definedName>
    <definedName name="DATA50">sap!$AY$2:$AY$1585</definedName>
    <definedName name="DATA51">sap!$AZ$2:$AZ$1585</definedName>
    <definedName name="DATA52">sap!$BA$2:$BA$1585</definedName>
    <definedName name="DATA53">sap!$BB$2:$BB$1585</definedName>
    <definedName name="DATA54">sap!$BC$2:$BC$1585</definedName>
    <definedName name="DATA55">sap!$BD$2:$BD$1585</definedName>
    <definedName name="DATA56">sap!$BE$2:$BE$1585</definedName>
    <definedName name="DATA57">sap!$BF$2:$BF$1585</definedName>
    <definedName name="DATA58">sap!$BG$2:$BG$1585</definedName>
    <definedName name="DATA59">sap!$BH$2:$BH$1585</definedName>
    <definedName name="DATA6">sap!$G$2:$G$1585</definedName>
    <definedName name="DATA60">sap!$BI$2:$BI$1585</definedName>
    <definedName name="DATA61">sap!$BJ$2:$BJ$1585</definedName>
    <definedName name="DATA62">sap!$BK$2:$BK$1585</definedName>
    <definedName name="DATA63">sap!$BL$2:$BL$1585</definedName>
    <definedName name="DATA64">sap!$BM$2:$BM$1585</definedName>
    <definedName name="DATA65">sap!$BN$2:$BN$1585</definedName>
    <definedName name="DATA66">sap!$BO$2:$BO$1585</definedName>
    <definedName name="DATA67">sap!$BP$2:$BP$1585</definedName>
    <definedName name="DATA68">sap!$BQ$2:$BQ$1585</definedName>
    <definedName name="DATA69">sap!$BR$2:$BR$1585</definedName>
    <definedName name="DATA7">sap!$H$2:$H$1585</definedName>
    <definedName name="DATA8">sap!$I$2:$I$1585</definedName>
    <definedName name="DATA9">sap!$J$2:$J$1585</definedName>
    <definedName name="SegmentaciónDeDatos_Empresa">#N/A</definedName>
    <definedName name="SegmentaciónDeDatos_Ruta">#N/A</definedName>
    <definedName name="TEST1">sap!$B$2:$BR$291</definedName>
    <definedName name="TEST2">sap!$B$292:$BR$581</definedName>
    <definedName name="TEST3">sap!$B$872:$BR$998</definedName>
    <definedName name="TESTHKEY">sap!$AS$1:$BR$1</definedName>
    <definedName name="TESTKEYS">sap!$B$2:$AR$1585</definedName>
    <definedName name="TESTVKEY">sap!$B$1:$AR$1</definedName>
    <definedName name="_xlnm.Print_Titles" localSheetId="0">Resumen!$2:$3</definedName>
  </definedNames>
  <calcPr calcId="191029"/>
  <pivotCaches>
    <pivotCache cacheId="14" r:id="rId5"/>
  </pivotCaches>
  <extLst>
    <ext xmlns:x14="http://schemas.microsoft.com/office/spreadsheetml/2009/9/main" uri="{BBE1A952-AA13-448e-AADC-164F8A28A991}">
      <x14:slicerCaches>
        <x14:slicerCache r:id="rId6"/>
        <x14:slicerCache r:id="rId7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10975" i="4" l="1"/>
  <c r="N511" i="2"/>
  <c r="N482" i="2"/>
  <c r="N447" i="2"/>
  <c r="N417" i="2"/>
  <c r="N386" i="2"/>
  <c r="N355" i="2"/>
  <c r="N319" i="2"/>
  <c r="N290" i="2"/>
  <c r="N257" i="2"/>
  <c r="N222" i="2"/>
  <c r="N202" i="2"/>
  <c r="N178" i="2"/>
  <c r="N143" i="2"/>
  <c r="N113" i="2"/>
  <c r="N92" i="2"/>
  <c r="N67" i="2"/>
  <c r="N46" i="2"/>
  <c r="N29" i="2"/>
  <c r="P483" i="2"/>
  <c r="P484" i="2" s="1"/>
  <c r="P485" i="2" s="1"/>
  <c r="P486" i="2" s="1"/>
  <c r="P487" i="2" s="1"/>
  <c r="P488" i="2" s="1"/>
  <c r="P489" i="2" s="1"/>
  <c r="P490" i="2" s="1"/>
  <c r="P491" i="2" s="1"/>
  <c r="P492" i="2" s="1"/>
  <c r="P493" i="2" s="1"/>
  <c r="P494" i="2" s="1"/>
  <c r="P495" i="2" s="1"/>
  <c r="P496" i="2" s="1"/>
  <c r="P497" i="2" s="1"/>
  <c r="P498" i="2" s="1"/>
  <c r="P499" i="2" s="1"/>
  <c r="P500" i="2" s="1"/>
  <c r="P501" i="2" s="1"/>
  <c r="P502" i="2" s="1"/>
  <c r="P503" i="2" s="1"/>
  <c r="P504" i="2" s="1"/>
  <c r="P505" i="2" s="1"/>
  <c r="P506" i="2" s="1"/>
  <c r="P507" i="2" s="1"/>
  <c r="P508" i="2" s="1"/>
  <c r="P509" i="2" s="1"/>
  <c r="P510" i="2" s="1"/>
  <c r="P511" i="2" s="1"/>
  <c r="P448" i="2"/>
  <c r="P449" i="2" s="1"/>
  <c r="P450" i="2" s="1"/>
  <c r="P451" i="2" s="1"/>
  <c r="P452" i="2" s="1"/>
  <c r="P453" i="2" s="1"/>
  <c r="P454" i="2" s="1"/>
  <c r="P455" i="2" s="1"/>
  <c r="P456" i="2" s="1"/>
  <c r="P457" i="2" s="1"/>
  <c r="P458" i="2" s="1"/>
  <c r="P459" i="2" s="1"/>
  <c r="P460" i="2" s="1"/>
  <c r="P461" i="2" s="1"/>
  <c r="P462" i="2" s="1"/>
  <c r="P463" i="2" s="1"/>
  <c r="P464" i="2" s="1"/>
  <c r="P465" i="2" s="1"/>
  <c r="P466" i="2" s="1"/>
  <c r="P467" i="2" s="1"/>
  <c r="P468" i="2" s="1"/>
  <c r="P469" i="2" s="1"/>
  <c r="P470" i="2" s="1"/>
  <c r="P471" i="2" s="1"/>
  <c r="P472" i="2" s="1"/>
  <c r="P473" i="2" s="1"/>
  <c r="P474" i="2" s="1"/>
  <c r="P475" i="2" s="1"/>
  <c r="P476" i="2" s="1"/>
  <c r="P477" i="2" s="1"/>
  <c r="P478" i="2" s="1"/>
  <c r="P479" i="2" s="1"/>
  <c r="P480" i="2" s="1"/>
  <c r="P481" i="2" s="1"/>
  <c r="P482" i="2" s="1"/>
  <c r="P418" i="2"/>
  <c r="P419" i="2" s="1"/>
  <c r="P420" i="2" s="1"/>
  <c r="P421" i="2" s="1"/>
  <c r="P422" i="2" s="1"/>
  <c r="P423" i="2" s="1"/>
  <c r="P424" i="2" s="1"/>
  <c r="P425" i="2" s="1"/>
  <c r="P426" i="2" s="1"/>
  <c r="P427" i="2" s="1"/>
  <c r="P428" i="2" s="1"/>
  <c r="P429" i="2" s="1"/>
  <c r="P430" i="2" s="1"/>
  <c r="P431" i="2" s="1"/>
  <c r="P432" i="2" s="1"/>
  <c r="P433" i="2" s="1"/>
  <c r="P434" i="2" s="1"/>
  <c r="P435" i="2" s="1"/>
  <c r="P436" i="2" s="1"/>
  <c r="P437" i="2" s="1"/>
  <c r="P438" i="2" s="1"/>
  <c r="P439" i="2" s="1"/>
  <c r="P440" i="2" s="1"/>
  <c r="P441" i="2" s="1"/>
  <c r="P442" i="2" s="1"/>
  <c r="P443" i="2" s="1"/>
  <c r="P444" i="2" s="1"/>
  <c r="P445" i="2" s="1"/>
  <c r="P446" i="2" s="1"/>
  <c r="P447" i="2" s="1"/>
  <c r="P387" i="2"/>
  <c r="P388" i="2" s="1"/>
  <c r="P389" i="2" s="1"/>
  <c r="P390" i="2" s="1"/>
  <c r="P391" i="2" s="1"/>
  <c r="P392" i="2" s="1"/>
  <c r="P393" i="2" s="1"/>
  <c r="P394" i="2" s="1"/>
  <c r="P395" i="2" s="1"/>
  <c r="P396" i="2" s="1"/>
  <c r="P397" i="2" s="1"/>
  <c r="P398" i="2" s="1"/>
  <c r="P399" i="2" s="1"/>
  <c r="P400" i="2" s="1"/>
  <c r="P401" i="2" s="1"/>
  <c r="P402" i="2" s="1"/>
  <c r="P403" i="2" s="1"/>
  <c r="P404" i="2" s="1"/>
  <c r="P405" i="2" s="1"/>
  <c r="P406" i="2" s="1"/>
  <c r="P407" i="2" s="1"/>
  <c r="P408" i="2" s="1"/>
  <c r="P409" i="2" s="1"/>
  <c r="P410" i="2" s="1"/>
  <c r="P411" i="2" s="1"/>
  <c r="P412" i="2" s="1"/>
  <c r="P413" i="2" s="1"/>
  <c r="P414" i="2" s="1"/>
  <c r="P415" i="2" s="1"/>
  <c r="P416" i="2" s="1"/>
  <c r="P417" i="2" s="1"/>
  <c r="P356" i="2"/>
  <c r="P357" i="2" s="1"/>
  <c r="P358" i="2" s="1"/>
  <c r="P359" i="2" s="1"/>
  <c r="P360" i="2" s="1"/>
  <c r="P361" i="2" s="1"/>
  <c r="P362" i="2" s="1"/>
  <c r="P363" i="2" s="1"/>
  <c r="P364" i="2" s="1"/>
  <c r="P365" i="2" s="1"/>
  <c r="P366" i="2" s="1"/>
  <c r="P367" i="2" s="1"/>
  <c r="P368" i="2" s="1"/>
  <c r="P369" i="2" s="1"/>
  <c r="P370" i="2" s="1"/>
  <c r="P371" i="2" s="1"/>
  <c r="P372" i="2" s="1"/>
  <c r="P373" i="2" s="1"/>
  <c r="P374" i="2" s="1"/>
  <c r="P375" i="2" s="1"/>
  <c r="P376" i="2" s="1"/>
  <c r="P377" i="2" s="1"/>
  <c r="P378" i="2" s="1"/>
  <c r="P379" i="2" s="1"/>
  <c r="P380" i="2" s="1"/>
  <c r="P381" i="2" s="1"/>
  <c r="P382" i="2" s="1"/>
  <c r="P383" i="2" s="1"/>
  <c r="P384" i="2" s="1"/>
  <c r="P385" i="2" s="1"/>
  <c r="P386" i="2" s="1"/>
  <c r="P320" i="2"/>
  <c r="P321" i="2" s="1"/>
  <c r="P322" i="2" s="1"/>
  <c r="P323" i="2" s="1"/>
  <c r="P324" i="2" s="1"/>
  <c r="P325" i="2" s="1"/>
  <c r="P326" i="2" s="1"/>
  <c r="P327" i="2" s="1"/>
  <c r="P328" i="2" s="1"/>
  <c r="P329" i="2" s="1"/>
  <c r="P330" i="2" s="1"/>
  <c r="P331" i="2" s="1"/>
  <c r="P332" i="2" s="1"/>
  <c r="P333" i="2" s="1"/>
  <c r="P334" i="2" s="1"/>
  <c r="P335" i="2" s="1"/>
  <c r="P336" i="2" s="1"/>
  <c r="P337" i="2" s="1"/>
  <c r="P338" i="2" s="1"/>
  <c r="P339" i="2" s="1"/>
  <c r="P340" i="2" s="1"/>
  <c r="P341" i="2" s="1"/>
  <c r="P342" i="2" s="1"/>
  <c r="P343" i="2" s="1"/>
  <c r="P344" i="2" s="1"/>
  <c r="P345" i="2" s="1"/>
  <c r="P346" i="2" s="1"/>
  <c r="P347" i="2" s="1"/>
  <c r="P348" i="2" s="1"/>
  <c r="P349" i="2" s="1"/>
  <c r="P350" i="2" s="1"/>
  <c r="P351" i="2" s="1"/>
  <c r="P352" i="2" s="1"/>
  <c r="P353" i="2" s="1"/>
  <c r="P354" i="2" s="1"/>
  <c r="P355" i="2" s="1"/>
  <c r="P291" i="2"/>
  <c r="P292" i="2" s="1"/>
  <c r="P293" i="2" s="1"/>
  <c r="P294" i="2" s="1"/>
  <c r="P295" i="2" s="1"/>
  <c r="P296" i="2" s="1"/>
  <c r="P297" i="2" s="1"/>
  <c r="P298" i="2" s="1"/>
  <c r="P299" i="2" s="1"/>
  <c r="P300" i="2" s="1"/>
  <c r="P301" i="2" s="1"/>
  <c r="P302" i="2" s="1"/>
  <c r="P303" i="2" s="1"/>
  <c r="P304" i="2" s="1"/>
  <c r="P305" i="2" s="1"/>
  <c r="P306" i="2" s="1"/>
  <c r="P307" i="2" s="1"/>
  <c r="P308" i="2" s="1"/>
  <c r="P309" i="2" s="1"/>
  <c r="P310" i="2" s="1"/>
  <c r="P311" i="2" s="1"/>
  <c r="P312" i="2" s="1"/>
  <c r="P313" i="2" s="1"/>
  <c r="P314" i="2" s="1"/>
  <c r="P315" i="2" s="1"/>
  <c r="P316" i="2" s="1"/>
  <c r="P317" i="2" s="1"/>
  <c r="P318" i="2" s="1"/>
  <c r="P319" i="2" s="1"/>
  <c r="P258" i="2"/>
  <c r="P259" i="2" s="1"/>
  <c r="P260" i="2" s="1"/>
  <c r="P261" i="2" s="1"/>
  <c r="P262" i="2" s="1"/>
  <c r="P263" i="2" s="1"/>
  <c r="P264" i="2" s="1"/>
  <c r="P265" i="2" s="1"/>
  <c r="P266" i="2" s="1"/>
  <c r="P267" i="2" s="1"/>
  <c r="P268" i="2" s="1"/>
  <c r="P269" i="2" s="1"/>
  <c r="P270" i="2" s="1"/>
  <c r="P271" i="2" s="1"/>
  <c r="P272" i="2" s="1"/>
  <c r="P273" i="2" s="1"/>
  <c r="P274" i="2" s="1"/>
  <c r="P275" i="2" s="1"/>
  <c r="P276" i="2" s="1"/>
  <c r="P277" i="2" s="1"/>
  <c r="P278" i="2" s="1"/>
  <c r="P279" i="2" s="1"/>
  <c r="P280" i="2" s="1"/>
  <c r="P281" i="2" s="1"/>
  <c r="P282" i="2" s="1"/>
  <c r="P283" i="2" s="1"/>
  <c r="P284" i="2" s="1"/>
  <c r="P285" i="2" s="1"/>
  <c r="P286" i="2" s="1"/>
  <c r="P287" i="2" s="1"/>
  <c r="P288" i="2" s="1"/>
  <c r="P289" i="2" s="1"/>
  <c r="P290" i="2" s="1"/>
  <c r="P223" i="2"/>
  <c r="P224" i="2" s="1"/>
  <c r="P225" i="2" s="1"/>
  <c r="P226" i="2" s="1"/>
  <c r="P227" i="2" s="1"/>
  <c r="P228" i="2" s="1"/>
  <c r="P229" i="2" s="1"/>
  <c r="P230" i="2" s="1"/>
  <c r="P231" i="2" s="1"/>
  <c r="P232" i="2" s="1"/>
  <c r="P233" i="2" s="1"/>
  <c r="P234" i="2" s="1"/>
  <c r="P235" i="2" s="1"/>
  <c r="P236" i="2" s="1"/>
  <c r="P237" i="2" s="1"/>
  <c r="P238" i="2" s="1"/>
  <c r="P239" i="2" s="1"/>
  <c r="P240" i="2" s="1"/>
  <c r="P241" i="2" s="1"/>
  <c r="P242" i="2" s="1"/>
  <c r="P243" i="2" s="1"/>
  <c r="P244" i="2" s="1"/>
  <c r="P245" i="2" s="1"/>
  <c r="P246" i="2" s="1"/>
  <c r="P247" i="2" s="1"/>
  <c r="P248" i="2" s="1"/>
  <c r="P249" i="2" s="1"/>
  <c r="P250" i="2" s="1"/>
  <c r="P251" i="2" s="1"/>
  <c r="P252" i="2" s="1"/>
  <c r="P253" i="2" s="1"/>
  <c r="P254" i="2" s="1"/>
  <c r="P255" i="2" s="1"/>
  <c r="P256" i="2" s="1"/>
  <c r="P257" i="2" s="1"/>
  <c r="P203" i="2"/>
  <c r="P204" i="2" s="1"/>
  <c r="P205" i="2" s="1"/>
  <c r="P206" i="2" s="1"/>
  <c r="P207" i="2" s="1"/>
  <c r="P208" i="2" s="1"/>
  <c r="P209" i="2" s="1"/>
  <c r="P210" i="2" s="1"/>
  <c r="P211" i="2" s="1"/>
  <c r="P212" i="2" s="1"/>
  <c r="P213" i="2" s="1"/>
  <c r="P214" i="2" s="1"/>
  <c r="P215" i="2" s="1"/>
  <c r="P216" i="2" s="1"/>
  <c r="P217" i="2" s="1"/>
  <c r="P218" i="2" s="1"/>
  <c r="P219" i="2" s="1"/>
  <c r="P220" i="2" s="1"/>
  <c r="P221" i="2" s="1"/>
  <c r="P222" i="2" s="1"/>
  <c r="P179" i="2"/>
  <c r="P180" i="2" s="1"/>
  <c r="P181" i="2" s="1"/>
  <c r="P182" i="2" s="1"/>
  <c r="P183" i="2" s="1"/>
  <c r="P184" i="2" s="1"/>
  <c r="P185" i="2" s="1"/>
  <c r="P186" i="2" s="1"/>
  <c r="P187" i="2" s="1"/>
  <c r="P188" i="2" s="1"/>
  <c r="P189" i="2" s="1"/>
  <c r="P190" i="2" s="1"/>
  <c r="P191" i="2" s="1"/>
  <c r="P192" i="2" s="1"/>
  <c r="P193" i="2" s="1"/>
  <c r="P194" i="2" s="1"/>
  <c r="P195" i="2" s="1"/>
  <c r="P196" i="2" s="1"/>
  <c r="P197" i="2" s="1"/>
  <c r="P198" i="2" s="1"/>
  <c r="P199" i="2" s="1"/>
  <c r="P200" i="2" s="1"/>
  <c r="P201" i="2" s="1"/>
  <c r="P202" i="2" s="1"/>
  <c r="P144" i="2"/>
  <c r="P145" i="2" s="1"/>
  <c r="P146" i="2" s="1"/>
  <c r="P147" i="2" s="1"/>
  <c r="P148" i="2" s="1"/>
  <c r="P149" i="2" s="1"/>
  <c r="P150" i="2" s="1"/>
  <c r="P151" i="2" s="1"/>
  <c r="P152" i="2" s="1"/>
  <c r="P153" i="2" s="1"/>
  <c r="P154" i="2" s="1"/>
  <c r="P155" i="2" s="1"/>
  <c r="P156" i="2" s="1"/>
  <c r="P157" i="2" s="1"/>
  <c r="P158" i="2" s="1"/>
  <c r="P159" i="2" s="1"/>
  <c r="P160" i="2" s="1"/>
  <c r="P161" i="2" s="1"/>
  <c r="P162" i="2" s="1"/>
  <c r="P163" i="2" s="1"/>
  <c r="P164" i="2" s="1"/>
  <c r="P165" i="2" s="1"/>
  <c r="P166" i="2" s="1"/>
  <c r="P167" i="2" s="1"/>
  <c r="P168" i="2" s="1"/>
  <c r="P169" i="2" s="1"/>
  <c r="P170" i="2" s="1"/>
  <c r="P171" i="2" s="1"/>
  <c r="P172" i="2" s="1"/>
  <c r="P173" i="2" s="1"/>
  <c r="P174" i="2" s="1"/>
  <c r="P175" i="2" s="1"/>
  <c r="P176" i="2" s="1"/>
  <c r="P177" i="2" s="1"/>
  <c r="P178" i="2" s="1"/>
  <c r="P114" i="2"/>
  <c r="P115" i="2" s="1"/>
  <c r="P116" i="2" s="1"/>
  <c r="P117" i="2" s="1"/>
  <c r="P118" i="2" s="1"/>
  <c r="P119" i="2" s="1"/>
  <c r="P120" i="2" s="1"/>
  <c r="P121" i="2" s="1"/>
  <c r="P122" i="2" s="1"/>
  <c r="P123" i="2" s="1"/>
  <c r="P124" i="2" s="1"/>
  <c r="P125" i="2" s="1"/>
  <c r="P126" i="2" s="1"/>
  <c r="P127" i="2" s="1"/>
  <c r="P128" i="2" s="1"/>
  <c r="P129" i="2" s="1"/>
  <c r="P130" i="2" s="1"/>
  <c r="P131" i="2" s="1"/>
  <c r="P132" i="2" s="1"/>
  <c r="P133" i="2" s="1"/>
  <c r="P134" i="2" s="1"/>
  <c r="P135" i="2" s="1"/>
  <c r="P136" i="2" s="1"/>
  <c r="P137" i="2" s="1"/>
  <c r="P138" i="2" s="1"/>
  <c r="P139" i="2" s="1"/>
  <c r="P140" i="2" s="1"/>
  <c r="P141" i="2" s="1"/>
  <c r="P142" i="2" s="1"/>
  <c r="P143" i="2" s="1"/>
  <c r="P93" i="2"/>
  <c r="P94" i="2" s="1"/>
  <c r="P95" i="2" s="1"/>
  <c r="P96" i="2" s="1"/>
  <c r="P97" i="2" s="1"/>
  <c r="P98" i="2" s="1"/>
  <c r="P99" i="2" s="1"/>
  <c r="P100" i="2" s="1"/>
  <c r="P101" i="2" s="1"/>
  <c r="P102" i="2" s="1"/>
  <c r="P103" i="2" s="1"/>
  <c r="P104" i="2" s="1"/>
  <c r="P105" i="2" s="1"/>
  <c r="P106" i="2" s="1"/>
  <c r="P107" i="2" s="1"/>
  <c r="P108" i="2" s="1"/>
  <c r="P109" i="2" s="1"/>
  <c r="P110" i="2" s="1"/>
  <c r="P111" i="2" s="1"/>
  <c r="P112" i="2" s="1"/>
  <c r="P113" i="2" s="1"/>
  <c r="P68" i="2"/>
  <c r="P69" i="2" s="1"/>
  <c r="P70" i="2" s="1"/>
  <c r="P71" i="2" s="1"/>
  <c r="P72" i="2" s="1"/>
  <c r="P73" i="2" s="1"/>
  <c r="P74" i="2" s="1"/>
  <c r="P75" i="2" s="1"/>
  <c r="P76" i="2" s="1"/>
  <c r="P77" i="2" s="1"/>
  <c r="P78" i="2" s="1"/>
  <c r="P79" i="2" s="1"/>
  <c r="P80" i="2" s="1"/>
  <c r="P81" i="2" s="1"/>
  <c r="P82" i="2" s="1"/>
  <c r="P83" i="2" s="1"/>
  <c r="P84" i="2" s="1"/>
  <c r="P85" i="2" s="1"/>
  <c r="P86" i="2" s="1"/>
  <c r="P87" i="2" s="1"/>
  <c r="P88" i="2" s="1"/>
  <c r="P89" i="2" s="1"/>
  <c r="P90" i="2" s="1"/>
  <c r="P91" i="2" s="1"/>
  <c r="P92" i="2" s="1"/>
  <c r="P47" i="2"/>
  <c r="P48" i="2" s="1"/>
  <c r="P49" i="2" s="1"/>
  <c r="P50" i="2" s="1"/>
  <c r="P51" i="2" s="1"/>
  <c r="P52" i="2" s="1"/>
  <c r="P53" i="2" s="1"/>
  <c r="P54" i="2" s="1"/>
  <c r="P55" i="2" s="1"/>
  <c r="P56" i="2" s="1"/>
  <c r="P57" i="2" s="1"/>
  <c r="P58" i="2" s="1"/>
  <c r="P59" i="2" s="1"/>
  <c r="P60" i="2" s="1"/>
  <c r="P61" i="2" s="1"/>
  <c r="P62" i="2" s="1"/>
  <c r="P63" i="2" s="1"/>
  <c r="P64" i="2" s="1"/>
  <c r="P65" i="2" s="1"/>
  <c r="P66" i="2" s="1"/>
  <c r="P67" i="2" s="1"/>
  <c r="P30" i="2"/>
  <c r="P31" i="2" s="1"/>
  <c r="P32" i="2" s="1"/>
  <c r="P33" i="2" s="1"/>
  <c r="P34" i="2" s="1"/>
  <c r="P35" i="2" s="1"/>
  <c r="P36" i="2" s="1"/>
  <c r="P37" i="2" s="1"/>
  <c r="P38" i="2" s="1"/>
  <c r="P39" i="2" s="1"/>
  <c r="P40" i="2" s="1"/>
  <c r="P41" i="2" s="1"/>
  <c r="P42" i="2" s="1"/>
  <c r="P43" i="2" s="1"/>
  <c r="P44" i="2" s="1"/>
  <c r="P45" i="2" s="1"/>
  <c r="P46" i="2" s="1"/>
  <c r="P2" i="2"/>
  <c r="P3" i="2" s="1"/>
  <c r="P4" i="2" s="1"/>
  <c r="P5" i="2" s="1"/>
  <c r="P6" i="2" s="1"/>
  <c r="P7" i="2" s="1"/>
  <c r="P8" i="2" s="1"/>
  <c r="P9" i="2" s="1"/>
  <c r="P10" i="2" s="1"/>
  <c r="P11" i="2" s="1"/>
  <c r="P12" i="2" s="1"/>
  <c r="P13" i="2" s="1"/>
  <c r="P14" i="2" s="1"/>
  <c r="P15" i="2" s="1"/>
  <c r="P16" i="2" s="1"/>
  <c r="P17" i="2" s="1"/>
  <c r="P18" i="2" s="1"/>
  <c r="P19" i="2" s="1"/>
  <c r="P20" i="2" s="1"/>
  <c r="P21" i="2" s="1"/>
  <c r="P22" i="2" s="1"/>
  <c r="P23" i="2" s="1"/>
  <c r="P24" i="2" s="1"/>
  <c r="P25" i="2" s="1"/>
  <c r="P26" i="2" s="1"/>
  <c r="P27" i="2" s="1"/>
  <c r="P28" i="2" s="1"/>
  <c r="P29" i="2" s="1"/>
  <c r="X488" i="2" l="1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X330" i="2"/>
  <c r="X331" i="2"/>
  <c r="X332" i="2"/>
  <c r="X333" i="2"/>
  <c r="X334" i="2"/>
  <c r="X335" i="2"/>
  <c r="X336" i="2"/>
  <c r="X337" i="2"/>
  <c r="X338" i="2"/>
  <c r="X339" i="2"/>
  <c r="X340" i="2"/>
  <c r="X341" i="2"/>
  <c r="X342" i="2"/>
  <c r="X343" i="2"/>
  <c r="X344" i="2"/>
  <c r="X345" i="2"/>
  <c r="X346" i="2"/>
  <c r="X347" i="2"/>
  <c r="X348" i="2"/>
  <c r="X349" i="2"/>
  <c r="X350" i="2"/>
  <c r="X351" i="2"/>
  <c r="X352" i="2"/>
  <c r="X353" i="2"/>
  <c r="X354" i="2"/>
  <c r="X355" i="2"/>
  <c r="X356" i="2"/>
  <c r="X357" i="2"/>
  <c r="X358" i="2"/>
  <c r="X359" i="2"/>
  <c r="X360" i="2"/>
  <c r="X361" i="2"/>
  <c r="X362" i="2"/>
  <c r="X363" i="2"/>
  <c r="X364" i="2"/>
  <c r="X365" i="2"/>
  <c r="X366" i="2"/>
  <c r="X367" i="2"/>
  <c r="X368" i="2"/>
  <c r="X369" i="2"/>
  <c r="X370" i="2"/>
  <c r="X371" i="2"/>
  <c r="X372" i="2"/>
  <c r="X373" i="2"/>
  <c r="X374" i="2"/>
  <c r="X375" i="2"/>
  <c r="X376" i="2"/>
  <c r="X377" i="2"/>
  <c r="X378" i="2"/>
  <c r="X379" i="2"/>
  <c r="X380" i="2"/>
  <c r="X381" i="2"/>
  <c r="X382" i="2"/>
  <c r="X383" i="2"/>
  <c r="X384" i="2"/>
  <c r="X385" i="2"/>
  <c r="X386" i="2"/>
  <c r="X387" i="2"/>
  <c r="X388" i="2"/>
  <c r="X389" i="2"/>
  <c r="X390" i="2"/>
  <c r="X391" i="2"/>
  <c r="X392" i="2"/>
  <c r="X393" i="2"/>
  <c r="X394" i="2"/>
  <c r="X395" i="2"/>
  <c r="X396" i="2"/>
  <c r="X397" i="2"/>
  <c r="X398" i="2"/>
  <c r="X399" i="2"/>
  <c r="X400" i="2"/>
  <c r="X401" i="2"/>
  <c r="X402" i="2"/>
  <c r="X403" i="2"/>
  <c r="X404" i="2"/>
  <c r="X405" i="2"/>
  <c r="X406" i="2"/>
  <c r="X407" i="2"/>
  <c r="X408" i="2"/>
  <c r="X409" i="2"/>
  <c r="X410" i="2"/>
  <c r="X411" i="2"/>
  <c r="X412" i="2"/>
  <c r="X413" i="2"/>
  <c r="X414" i="2"/>
  <c r="X415" i="2"/>
  <c r="X416" i="2"/>
  <c r="X417" i="2"/>
  <c r="X418" i="2"/>
  <c r="X419" i="2"/>
  <c r="X420" i="2"/>
  <c r="X421" i="2"/>
  <c r="X422" i="2"/>
  <c r="X423" i="2"/>
  <c r="X424" i="2"/>
  <c r="X425" i="2"/>
  <c r="X426" i="2"/>
  <c r="X427" i="2"/>
  <c r="X428" i="2"/>
  <c r="X429" i="2"/>
  <c r="X430" i="2"/>
  <c r="X431" i="2"/>
  <c r="X432" i="2"/>
  <c r="X433" i="2"/>
  <c r="X434" i="2"/>
  <c r="X435" i="2"/>
  <c r="X436" i="2"/>
  <c r="X437" i="2"/>
  <c r="X438" i="2"/>
  <c r="X439" i="2"/>
  <c r="X440" i="2"/>
  <c r="X441" i="2"/>
  <c r="X442" i="2"/>
  <c r="X443" i="2"/>
  <c r="X444" i="2"/>
  <c r="X445" i="2"/>
  <c r="X446" i="2"/>
  <c r="X447" i="2"/>
  <c r="X448" i="2"/>
  <c r="X449" i="2"/>
  <c r="X450" i="2"/>
  <c r="X451" i="2"/>
  <c r="X452" i="2"/>
  <c r="X453" i="2"/>
  <c r="X454" i="2"/>
  <c r="X455" i="2"/>
  <c r="X456" i="2"/>
  <c r="X457" i="2"/>
  <c r="X458" i="2"/>
  <c r="X459" i="2"/>
  <c r="X460" i="2"/>
  <c r="X461" i="2"/>
  <c r="X462" i="2"/>
  <c r="X463" i="2"/>
  <c r="X464" i="2"/>
  <c r="X465" i="2"/>
  <c r="X466" i="2"/>
  <c r="X467" i="2"/>
  <c r="X468" i="2"/>
  <c r="X469" i="2"/>
  <c r="X470" i="2"/>
  <c r="X471" i="2"/>
  <c r="X472" i="2"/>
  <c r="X473" i="2"/>
  <c r="X474" i="2"/>
  <c r="X475" i="2"/>
  <c r="X476" i="2"/>
  <c r="X477" i="2"/>
  <c r="X478" i="2"/>
  <c r="X479" i="2"/>
  <c r="X480" i="2"/>
  <c r="X481" i="2"/>
  <c r="X482" i="2"/>
  <c r="X483" i="2"/>
  <c r="X484" i="2"/>
  <c r="X485" i="2"/>
  <c r="X486" i="2"/>
  <c r="X487" i="2"/>
  <c r="X489" i="2"/>
  <c r="X490" i="2"/>
  <c r="X491" i="2"/>
  <c r="X492" i="2"/>
  <c r="X493" i="2"/>
  <c r="X494" i="2"/>
  <c r="X495" i="2"/>
  <c r="X496" i="2"/>
  <c r="X497" i="2"/>
  <c r="X498" i="2"/>
  <c r="X499" i="2"/>
  <c r="X500" i="2"/>
  <c r="X501" i="2"/>
  <c r="X502" i="2"/>
  <c r="X503" i="2"/>
  <c r="X504" i="2"/>
  <c r="X505" i="2"/>
  <c r="X506" i="2"/>
  <c r="X507" i="2"/>
  <c r="X508" i="2"/>
  <c r="X509" i="2"/>
  <c r="X510" i="2"/>
  <c r="X511" i="2"/>
  <c r="BU999" i="1" l="1"/>
  <c r="BV999" i="1"/>
  <c r="BU1000" i="1"/>
  <c r="BV1000" i="1"/>
  <c r="BU1001" i="1"/>
  <c r="BV1001" i="1"/>
  <c r="BU1002" i="1"/>
  <c r="BV1002" i="1"/>
  <c r="BU1003" i="1"/>
  <c r="BV1003" i="1"/>
  <c r="BU1004" i="1"/>
  <c r="BV1004" i="1"/>
  <c r="BU1005" i="1"/>
  <c r="BV1005" i="1"/>
  <c r="BU1006" i="1"/>
  <c r="BV1006" i="1"/>
  <c r="BU1007" i="1"/>
  <c r="BV1007" i="1"/>
  <c r="BU1008" i="1"/>
  <c r="BV1008" i="1"/>
  <c r="BU1009" i="1"/>
  <c r="BV1009" i="1"/>
  <c r="BU1010" i="1"/>
  <c r="BV1010" i="1"/>
  <c r="BU1011" i="1"/>
  <c r="BV1011" i="1"/>
  <c r="BU1012" i="1"/>
  <c r="BV1012" i="1"/>
  <c r="BU1013" i="1"/>
  <c r="BV1013" i="1"/>
  <c r="BU1014" i="1"/>
  <c r="BV1014" i="1"/>
  <c r="BU1015" i="1"/>
  <c r="BV1015" i="1"/>
  <c r="BU1016" i="1"/>
  <c r="BV1016" i="1"/>
  <c r="BU1017" i="1"/>
  <c r="BV1017" i="1"/>
  <c r="BU1018" i="1"/>
  <c r="BV1018" i="1"/>
  <c r="BU1019" i="1"/>
  <c r="BV1019" i="1"/>
  <c r="BU1020" i="1"/>
  <c r="BV1020" i="1"/>
  <c r="BU1021" i="1"/>
  <c r="BV1021" i="1"/>
  <c r="BU1022" i="1"/>
  <c r="BV1022" i="1"/>
  <c r="BU1023" i="1"/>
  <c r="BV1023" i="1"/>
  <c r="BU1024" i="1"/>
  <c r="BV1024" i="1"/>
  <c r="BU1025" i="1"/>
  <c r="BV1025" i="1"/>
  <c r="BU1026" i="1"/>
  <c r="BV1026" i="1"/>
  <c r="BU1027" i="1"/>
  <c r="BV1027" i="1"/>
  <c r="BU1028" i="1"/>
  <c r="BV1028" i="1"/>
  <c r="BU1029" i="1"/>
  <c r="BV1029" i="1"/>
  <c r="BU1030" i="1"/>
  <c r="BV1030" i="1"/>
  <c r="BU1031" i="1"/>
  <c r="BV1031" i="1"/>
  <c r="BU1032" i="1"/>
  <c r="BV1032" i="1"/>
  <c r="BU1033" i="1"/>
  <c r="BV1033" i="1"/>
  <c r="BU1034" i="1"/>
  <c r="BV1034" i="1"/>
  <c r="BU1035" i="1"/>
  <c r="BV1035" i="1"/>
  <c r="BU1036" i="1"/>
  <c r="BV1036" i="1"/>
  <c r="BU1037" i="1"/>
  <c r="BV1037" i="1"/>
  <c r="BU1038" i="1"/>
  <c r="BV1038" i="1"/>
  <c r="BU1039" i="1"/>
  <c r="BV1039" i="1"/>
  <c r="BU1040" i="1"/>
  <c r="BV1040" i="1"/>
  <c r="BU1041" i="1"/>
  <c r="BV1041" i="1"/>
  <c r="BU1042" i="1"/>
  <c r="BV1042" i="1"/>
  <c r="BU1043" i="1"/>
  <c r="BV1043" i="1"/>
  <c r="BU1044" i="1"/>
  <c r="BV1044" i="1"/>
  <c r="BU1045" i="1"/>
  <c r="BV1045" i="1"/>
  <c r="BU1046" i="1"/>
  <c r="BV1046" i="1"/>
  <c r="BU1047" i="1"/>
  <c r="BV1047" i="1"/>
  <c r="BU1048" i="1"/>
  <c r="BV1048" i="1"/>
  <c r="BU1049" i="1"/>
  <c r="BV1049" i="1"/>
  <c r="BU1050" i="1"/>
  <c r="BV1050" i="1"/>
  <c r="BU1051" i="1"/>
  <c r="BV1051" i="1"/>
  <c r="BU1052" i="1"/>
  <c r="BV1052" i="1"/>
  <c r="BU1053" i="1"/>
  <c r="BV1053" i="1"/>
  <c r="BU1054" i="1"/>
  <c r="BV1054" i="1"/>
  <c r="BU1055" i="1"/>
  <c r="BV1055" i="1"/>
  <c r="BU1056" i="1"/>
  <c r="BV1056" i="1"/>
  <c r="BU1057" i="1"/>
  <c r="BV1057" i="1"/>
  <c r="BU1058" i="1"/>
  <c r="BV1058" i="1"/>
  <c r="BU1059" i="1"/>
  <c r="BV1059" i="1"/>
  <c r="BU1060" i="1"/>
  <c r="BV1060" i="1"/>
  <c r="BU1061" i="1"/>
  <c r="BV1061" i="1"/>
  <c r="BU1062" i="1"/>
  <c r="BV1062" i="1"/>
  <c r="BU1063" i="1"/>
  <c r="BV1063" i="1"/>
  <c r="BU1064" i="1"/>
  <c r="BV1064" i="1"/>
  <c r="BU1065" i="1"/>
  <c r="BV1065" i="1"/>
  <c r="BU1066" i="1"/>
  <c r="BV1066" i="1"/>
  <c r="BU1067" i="1"/>
  <c r="BV1067" i="1"/>
  <c r="BU1068" i="1"/>
  <c r="BV1068" i="1"/>
  <c r="BU1069" i="1"/>
  <c r="BV1069" i="1"/>
  <c r="BU1070" i="1"/>
  <c r="BV1070" i="1"/>
  <c r="BU1071" i="1"/>
  <c r="BV1071" i="1"/>
  <c r="BU1072" i="1"/>
  <c r="BV1072" i="1"/>
  <c r="BU1073" i="1"/>
  <c r="BV1073" i="1"/>
  <c r="BU1074" i="1"/>
  <c r="BV1074" i="1"/>
  <c r="BU1075" i="1"/>
  <c r="BV1075" i="1"/>
  <c r="BU1076" i="1"/>
  <c r="BV1076" i="1"/>
  <c r="BU1077" i="1"/>
  <c r="BV1077" i="1"/>
  <c r="BU1078" i="1"/>
  <c r="BV1078" i="1"/>
  <c r="BU1079" i="1"/>
  <c r="BV1079" i="1"/>
  <c r="BU1080" i="1"/>
  <c r="BV1080" i="1"/>
  <c r="BU1081" i="1"/>
  <c r="BV1081" i="1"/>
  <c r="BU1082" i="1"/>
  <c r="BV1082" i="1"/>
  <c r="BU1083" i="1"/>
  <c r="BV1083" i="1"/>
  <c r="BU1084" i="1"/>
  <c r="BV1084" i="1"/>
  <c r="BU1085" i="1"/>
  <c r="BV1085" i="1"/>
  <c r="BU1086" i="1"/>
  <c r="BV1086" i="1"/>
  <c r="BU1087" i="1"/>
  <c r="BV1087" i="1"/>
  <c r="BU1088" i="1"/>
  <c r="BV1088" i="1"/>
  <c r="BU1089" i="1"/>
  <c r="BV1089" i="1"/>
  <c r="BU1090" i="1"/>
  <c r="BV1090" i="1"/>
  <c r="BU1091" i="1"/>
  <c r="BV1091" i="1"/>
  <c r="BU1092" i="1"/>
  <c r="BV1092" i="1"/>
  <c r="BU1093" i="1"/>
  <c r="BV1093" i="1"/>
  <c r="BU1094" i="1"/>
  <c r="BV1094" i="1"/>
  <c r="BU1095" i="1"/>
  <c r="BV1095" i="1"/>
  <c r="BU1096" i="1"/>
  <c r="BV1096" i="1"/>
  <c r="BU1097" i="1"/>
  <c r="BV1097" i="1"/>
  <c r="BU1098" i="1"/>
  <c r="BV1098" i="1"/>
  <c r="BU1099" i="1"/>
  <c r="BV1099" i="1"/>
  <c r="BU1100" i="1"/>
  <c r="BV1100" i="1"/>
  <c r="BU1101" i="1"/>
  <c r="BV1101" i="1"/>
  <c r="BU1102" i="1"/>
  <c r="BV1102" i="1"/>
  <c r="BU1103" i="1"/>
  <c r="BV1103" i="1"/>
  <c r="BU1104" i="1"/>
  <c r="BV1104" i="1"/>
  <c r="BU1105" i="1"/>
  <c r="BV1105" i="1"/>
  <c r="BU1106" i="1"/>
  <c r="BV1106" i="1"/>
  <c r="BU1107" i="1"/>
  <c r="BV1107" i="1"/>
  <c r="BU1108" i="1"/>
  <c r="BV1108" i="1"/>
  <c r="BU1109" i="1"/>
  <c r="BV1109" i="1"/>
  <c r="BU1110" i="1"/>
  <c r="BV1110" i="1"/>
  <c r="BU1111" i="1"/>
  <c r="BV1111" i="1"/>
  <c r="BU1112" i="1"/>
  <c r="BV1112" i="1"/>
  <c r="BU1113" i="1"/>
  <c r="BV1113" i="1"/>
  <c r="BU1114" i="1"/>
  <c r="BV1114" i="1"/>
  <c r="BU1115" i="1"/>
  <c r="BV1115" i="1"/>
  <c r="BU1116" i="1"/>
  <c r="BV1116" i="1"/>
  <c r="BU1117" i="1"/>
  <c r="BV1117" i="1"/>
  <c r="BU1118" i="1"/>
  <c r="BV1118" i="1"/>
  <c r="BU1119" i="1"/>
  <c r="BV1119" i="1"/>
  <c r="BU1120" i="1"/>
  <c r="BV1120" i="1"/>
  <c r="BU1121" i="1"/>
  <c r="BV1121" i="1"/>
  <c r="BU1122" i="1"/>
  <c r="BV1122" i="1"/>
  <c r="BU1123" i="1"/>
  <c r="BV1123" i="1"/>
  <c r="BU1124" i="1"/>
  <c r="BV1124" i="1"/>
  <c r="BU1125" i="1"/>
  <c r="BV1125" i="1"/>
  <c r="BU1126" i="1"/>
  <c r="BV1126" i="1"/>
  <c r="BU1127" i="1"/>
  <c r="BV1127" i="1"/>
  <c r="BU1128" i="1"/>
  <c r="BV1128" i="1"/>
  <c r="BU1129" i="1"/>
  <c r="BV1129" i="1"/>
  <c r="BU1130" i="1"/>
  <c r="BV1130" i="1"/>
  <c r="BU1131" i="1"/>
  <c r="BV1131" i="1"/>
  <c r="BU1132" i="1"/>
  <c r="BV1132" i="1"/>
  <c r="BU1133" i="1"/>
  <c r="BV1133" i="1"/>
  <c r="BU1134" i="1"/>
  <c r="BV1134" i="1"/>
  <c r="BU1135" i="1"/>
  <c r="BV1135" i="1"/>
  <c r="BU1136" i="1"/>
  <c r="BV1136" i="1"/>
  <c r="BU1137" i="1"/>
  <c r="BV1137" i="1"/>
  <c r="BU1138" i="1"/>
  <c r="BV1138" i="1"/>
  <c r="BU1139" i="1"/>
  <c r="BV1139" i="1"/>
  <c r="BU1140" i="1"/>
  <c r="BV1140" i="1"/>
  <c r="BU1141" i="1"/>
  <c r="BV1141" i="1"/>
  <c r="BU1142" i="1"/>
  <c r="BV1142" i="1"/>
  <c r="BU1143" i="1"/>
  <c r="BV1143" i="1"/>
  <c r="BU1144" i="1"/>
  <c r="BV1144" i="1"/>
  <c r="BU1145" i="1"/>
  <c r="BV1145" i="1"/>
  <c r="BU1146" i="1"/>
  <c r="BV1146" i="1"/>
  <c r="BU1147" i="1"/>
  <c r="BV1147" i="1"/>
  <c r="BU1148" i="1"/>
  <c r="BV1148" i="1"/>
  <c r="BU1149" i="1"/>
  <c r="BV1149" i="1"/>
  <c r="BU1150" i="1"/>
  <c r="BV1150" i="1"/>
  <c r="BU1151" i="1"/>
  <c r="BV1151" i="1"/>
  <c r="BU1152" i="1"/>
  <c r="BV1152" i="1"/>
  <c r="BU1153" i="1"/>
  <c r="BV1153" i="1"/>
  <c r="BU1154" i="1"/>
  <c r="BV1154" i="1"/>
  <c r="BU1155" i="1"/>
  <c r="BV1155" i="1"/>
  <c r="BU1156" i="1"/>
  <c r="BV1156" i="1"/>
  <c r="BU1157" i="1"/>
  <c r="BV1157" i="1"/>
  <c r="BU1158" i="1"/>
  <c r="BV1158" i="1"/>
  <c r="BU1159" i="1"/>
  <c r="BV1159" i="1"/>
  <c r="BU1160" i="1"/>
  <c r="BV1160" i="1"/>
  <c r="BU1161" i="1"/>
  <c r="BV1161" i="1"/>
  <c r="BU1162" i="1"/>
  <c r="BV1162" i="1"/>
  <c r="BU1163" i="1"/>
  <c r="BV1163" i="1"/>
  <c r="BU1164" i="1"/>
  <c r="BV1164" i="1"/>
  <c r="BU1165" i="1"/>
  <c r="BV1165" i="1"/>
  <c r="BU1166" i="1"/>
  <c r="BV1166" i="1"/>
  <c r="BU1167" i="1"/>
  <c r="BV1167" i="1"/>
  <c r="BU1168" i="1"/>
  <c r="BV1168" i="1"/>
  <c r="BU1169" i="1"/>
  <c r="BV1169" i="1"/>
  <c r="BU1170" i="1"/>
  <c r="BV1170" i="1"/>
  <c r="BU1171" i="1"/>
  <c r="BV1171" i="1"/>
  <c r="BU1172" i="1"/>
  <c r="BV1172" i="1"/>
  <c r="BU1173" i="1"/>
  <c r="BV1173" i="1"/>
  <c r="BU1174" i="1"/>
  <c r="BV1174" i="1"/>
  <c r="BU1175" i="1"/>
  <c r="BV1175" i="1"/>
  <c r="BU1176" i="1"/>
  <c r="BV1176" i="1"/>
  <c r="BU1177" i="1"/>
  <c r="BV1177" i="1"/>
  <c r="BU1178" i="1"/>
  <c r="BV1178" i="1"/>
  <c r="BU1179" i="1"/>
  <c r="BV1179" i="1"/>
  <c r="BU1180" i="1"/>
  <c r="BV1180" i="1"/>
  <c r="BU1181" i="1"/>
  <c r="BV1181" i="1"/>
  <c r="BU1182" i="1"/>
  <c r="BV1182" i="1"/>
  <c r="BU1183" i="1"/>
  <c r="BV1183" i="1"/>
  <c r="BU1184" i="1"/>
  <c r="BV1184" i="1"/>
  <c r="BU1185" i="1"/>
  <c r="BV1185" i="1"/>
  <c r="BU1186" i="1"/>
  <c r="BV1186" i="1"/>
  <c r="BU1187" i="1"/>
  <c r="BV1187" i="1"/>
  <c r="BU1188" i="1"/>
  <c r="BV1188" i="1"/>
  <c r="BU1189" i="1"/>
  <c r="BV1189" i="1"/>
  <c r="BU1190" i="1"/>
  <c r="BV1190" i="1"/>
  <c r="BU1191" i="1"/>
  <c r="BV1191" i="1"/>
  <c r="BU1192" i="1"/>
  <c r="BV1192" i="1"/>
  <c r="BU1193" i="1"/>
  <c r="BV1193" i="1"/>
  <c r="BU1194" i="1"/>
  <c r="BV1194" i="1"/>
  <c r="BU1195" i="1"/>
  <c r="BV1195" i="1"/>
  <c r="BU1196" i="1"/>
  <c r="BV1196" i="1"/>
  <c r="BU1197" i="1"/>
  <c r="BV1197" i="1"/>
  <c r="BU1198" i="1"/>
  <c r="BV1198" i="1"/>
  <c r="BU1199" i="1"/>
  <c r="BV1199" i="1"/>
  <c r="BU1200" i="1"/>
  <c r="BV1200" i="1"/>
  <c r="BU1201" i="1"/>
  <c r="BV1201" i="1"/>
  <c r="BU1202" i="1"/>
  <c r="BV1202" i="1"/>
  <c r="BU1203" i="1"/>
  <c r="BV1203" i="1"/>
  <c r="BU1204" i="1"/>
  <c r="BV1204" i="1"/>
  <c r="BU1205" i="1"/>
  <c r="BV1205" i="1"/>
  <c r="BU1206" i="1"/>
  <c r="BV1206" i="1"/>
  <c r="BU1207" i="1"/>
  <c r="BV1207" i="1"/>
  <c r="BU1208" i="1"/>
  <c r="BV1208" i="1"/>
  <c r="BU1209" i="1"/>
  <c r="BV1209" i="1"/>
  <c r="BU1210" i="1"/>
  <c r="BV1210" i="1"/>
  <c r="BU1211" i="1"/>
  <c r="BV1211" i="1"/>
  <c r="BU1212" i="1"/>
  <c r="BV1212" i="1"/>
  <c r="BU1213" i="1"/>
  <c r="BV1213" i="1"/>
  <c r="BU1214" i="1"/>
  <c r="BV1214" i="1"/>
  <c r="BU1215" i="1"/>
  <c r="BV1215" i="1"/>
  <c r="BU1216" i="1"/>
  <c r="BV1216" i="1"/>
  <c r="BU1217" i="1"/>
  <c r="BV1217" i="1"/>
  <c r="BU1218" i="1"/>
  <c r="BV1218" i="1"/>
  <c r="BU1219" i="1"/>
  <c r="BV1219" i="1"/>
  <c r="BU1220" i="1"/>
  <c r="BV1220" i="1"/>
  <c r="BU1221" i="1"/>
  <c r="BV1221" i="1"/>
  <c r="BU1222" i="1"/>
  <c r="BV1222" i="1"/>
  <c r="BU1223" i="1"/>
  <c r="BV1223" i="1"/>
  <c r="BU1224" i="1"/>
  <c r="BV1224" i="1"/>
  <c r="BU1225" i="1"/>
  <c r="BV1225" i="1"/>
  <c r="BU1226" i="1"/>
  <c r="BV1226" i="1"/>
  <c r="BU1227" i="1"/>
  <c r="BV1227" i="1"/>
  <c r="BU1228" i="1"/>
  <c r="BV1228" i="1"/>
  <c r="BU1229" i="1"/>
  <c r="BV1229" i="1"/>
  <c r="BU1230" i="1"/>
  <c r="BV1230" i="1"/>
  <c r="BU1231" i="1"/>
  <c r="BV1231" i="1"/>
  <c r="BU1232" i="1"/>
  <c r="BV1232" i="1"/>
  <c r="BU1233" i="1"/>
  <c r="BV1233" i="1"/>
  <c r="BU1234" i="1"/>
  <c r="BV1234" i="1"/>
  <c r="BU1235" i="1"/>
  <c r="BV1235" i="1"/>
  <c r="BU1236" i="1"/>
  <c r="BV1236" i="1"/>
  <c r="BU1237" i="1"/>
  <c r="BV1237" i="1"/>
  <c r="BU1238" i="1"/>
  <c r="BV1238" i="1"/>
  <c r="BU1239" i="1"/>
  <c r="BV1239" i="1"/>
  <c r="BU1240" i="1"/>
  <c r="BV1240" i="1"/>
  <c r="BU1241" i="1"/>
  <c r="BV1241" i="1"/>
  <c r="BU1242" i="1"/>
  <c r="BV1242" i="1"/>
  <c r="BU1243" i="1"/>
  <c r="BV1243" i="1"/>
  <c r="BU1244" i="1"/>
  <c r="BV1244" i="1"/>
  <c r="BU1245" i="1"/>
  <c r="BV1245" i="1"/>
  <c r="BU1246" i="1"/>
  <c r="BV1246" i="1"/>
  <c r="BU1247" i="1"/>
  <c r="BV1247" i="1"/>
  <c r="BU1248" i="1"/>
  <c r="BV1248" i="1"/>
  <c r="BU1249" i="1"/>
  <c r="BV1249" i="1"/>
  <c r="BU1250" i="1"/>
  <c r="BV1250" i="1"/>
  <c r="BU1251" i="1"/>
  <c r="BV1251" i="1"/>
  <c r="BU1252" i="1"/>
  <c r="BV1252" i="1"/>
  <c r="BU1253" i="1"/>
  <c r="BV1253" i="1"/>
  <c r="BU1254" i="1"/>
  <c r="BV1254" i="1"/>
  <c r="BU1255" i="1"/>
  <c r="BV1255" i="1"/>
  <c r="BU1256" i="1"/>
  <c r="BV1256" i="1"/>
  <c r="BU1257" i="1"/>
  <c r="BV1257" i="1"/>
  <c r="BU1258" i="1"/>
  <c r="BV1258" i="1"/>
  <c r="BU1259" i="1"/>
  <c r="BV1259" i="1"/>
  <c r="BU1260" i="1"/>
  <c r="BV1260" i="1"/>
  <c r="BU1261" i="1"/>
  <c r="BV1261" i="1"/>
  <c r="BU1262" i="1"/>
  <c r="BV1262" i="1"/>
  <c r="BU1263" i="1"/>
  <c r="BV1263" i="1"/>
  <c r="BU1264" i="1"/>
  <c r="BV1264" i="1"/>
  <c r="BU1265" i="1"/>
  <c r="BV1265" i="1"/>
  <c r="BU1266" i="1"/>
  <c r="BV1266" i="1"/>
  <c r="BU1267" i="1"/>
  <c r="BV1267" i="1"/>
  <c r="BU1268" i="1"/>
  <c r="BV1268" i="1"/>
  <c r="BU1269" i="1"/>
  <c r="BV1269" i="1"/>
  <c r="BU1270" i="1"/>
  <c r="BV1270" i="1"/>
  <c r="BU1271" i="1"/>
  <c r="BV1271" i="1"/>
  <c r="BU1272" i="1"/>
  <c r="BV1272" i="1"/>
  <c r="BU1273" i="1"/>
  <c r="BV1273" i="1"/>
  <c r="BU1274" i="1"/>
  <c r="BV1274" i="1"/>
  <c r="BU1275" i="1"/>
  <c r="BV1275" i="1"/>
  <c r="BU1276" i="1"/>
  <c r="BV1276" i="1"/>
  <c r="BU1277" i="1"/>
  <c r="BV1277" i="1"/>
  <c r="BU1278" i="1"/>
  <c r="BV1278" i="1"/>
  <c r="BU1279" i="1"/>
  <c r="BV1279" i="1"/>
  <c r="BU1280" i="1"/>
  <c r="BV1280" i="1"/>
  <c r="BU1281" i="1"/>
  <c r="BV1281" i="1"/>
  <c r="BU1282" i="1"/>
  <c r="BV1282" i="1"/>
  <c r="BU1283" i="1"/>
  <c r="BV1283" i="1"/>
  <c r="BU1284" i="1"/>
  <c r="BV1284" i="1"/>
  <c r="BU1285" i="1"/>
  <c r="BV1285" i="1"/>
  <c r="BU1286" i="1"/>
  <c r="BV1286" i="1"/>
  <c r="BU1287" i="1"/>
  <c r="BV1287" i="1"/>
  <c r="BU1288" i="1"/>
  <c r="BV1288" i="1"/>
  <c r="BU1289" i="1"/>
  <c r="BV1289" i="1"/>
  <c r="BU1290" i="1"/>
  <c r="BV1290" i="1"/>
  <c r="BU1291" i="1"/>
  <c r="BV1291" i="1"/>
  <c r="BU1292" i="1"/>
  <c r="BV1292" i="1"/>
  <c r="BU1293" i="1"/>
  <c r="BV1293" i="1"/>
  <c r="BU1294" i="1"/>
  <c r="BV1294" i="1"/>
  <c r="BU1295" i="1"/>
  <c r="BV1295" i="1"/>
  <c r="BU1296" i="1"/>
  <c r="BV1296" i="1"/>
  <c r="BU1297" i="1"/>
  <c r="BV1297" i="1"/>
  <c r="BU1298" i="1"/>
  <c r="BV1298" i="1"/>
  <c r="BU1299" i="1"/>
  <c r="BV1299" i="1"/>
  <c r="BU1300" i="1"/>
  <c r="BV1300" i="1"/>
  <c r="BU1301" i="1"/>
  <c r="BV1301" i="1"/>
  <c r="BU1302" i="1"/>
  <c r="BV1302" i="1"/>
  <c r="BU1303" i="1"/>
  <c r="BV1303" i="1"/>
  <c r="BU1304" i="1"/>
  <c r="BV1304" i="1"/>
  <c r="BU1305" i="1"/>
  <c r="BV1305" i="1"/>
  <c r="BU1306" i="1"/>
  <c r="BV1306" i="1"/>
  <c r="BU1307" i="1"/>
  <c r="BV1307" i="1"/>
  <c r="BU1308" i="1"/>
  <c r="BV1308" i="1"/>
  <c r="BU1309" i="1"/>
  <c r="BV1309" i="1"/>
  <c r="BU1310" i="1"/>
  <c r="BV1310" i="1"/>
  <c r="BU1311" i="1"/>
  <c r="BV1311" i="1"/>
  <c r="BU1312" i="1"/>
  <c r="BV1312" i="1"/>
  <c r="BU1313" i="1"/>
  <c r="BV1313" i="1"/>
  <c r="BU1314" i="1"/>
  <c r="BV1314" i="1"/>
  <c r="BU1315" i="1"/>
  <c r="BV1315" i="1"/>
  <c r="BU1316" i="1"/>
  <c r="BV1316" i="1"/>
  <c r="BU1317" i="1"/>
  <c r="BV1317" i="1"/>
  <c r="BU1318" i="1"/>
  <c r="BV1318" i="1"/>
  <c r="BU1319" i="1"/>
  <c r="BV1319" i="1"/>
  <c r="BU1320" i="1"/>
  <c r="BV1320" i="1"/>
  <c r="BU1321" i="1"/>
  <c r="BV1321" i="1"/>
  <c r="BU1322" i="1"/>
  <c r="BV1322" i="1"/>
  <c r="BU1323" i="1"/>
  <c r="BV1323" i="1"/>
  <c r="BU1324" i="1"/>
  <c r="BV1324" i="1"/>
  <c r="BU1325" i="1"/>
  <c r="BV1325" i="1"/>
  <c r="BU1326" i="1"/>
  <c r="BV1326" i="1"/>
  <c r="BU1327" i="1"/>
  <c r="BV1327" i="1"/>
  <c r="BU1328" i="1"/>
  <c r="BV1328" i="1"/>
  <c r="BU1329" i="1"/>
  <c r="BV1329" i="1"/>
  <c r="BU1330" i="1"/>
  <c r="BV1330" i="1"/>
  <c r="BU1331" i="1"/>
  <c r="BV1331" i="1"/>
  <c r="BU1332" i="1"/>
  <c r="BV1332" i="1"/>
  <c r="BU1333" i="1"/>
  <c r="BV1333" i="1"/>
  <c r="BU1334" i="1"/>
  <c r="BV1334" i="1"/>
  <c r="BU1335" i="1"/>
  <c r="BV1335" i="1"/>
  <c r="BU1336" i="1"/>
  <c r="BV1336" i="1"/>
  <c r="BU1337" i="1"/>
  <c r="BV1337" i="1"/>
  <c r="BU1338" i="1"/>
  <c r="BV1338" i="1"/>
  <c r="BU1339" i="1"/>
  <c r="BV1339" i="1"/>
  <c r="BU1340" i="1"/>
  <c r="BV1340" i="1"/>
  <c r="BU1341" i="1"/>
  <c r="BV1341" i="1"/>
  <c r="BU1342" i="1"/>
  <c r="BV1342" i="1"/>
  <c r="BU1343" i="1"/>
  <c r="BV1343" i="1"/>
  <c r="BU1344" i="1"/>
  <c r="BV1344" i="1"/>
  <c r="BU1345" i="1"/>
  <c r="BV1345" i="1"/>
  <c r="BU1346" i="1"/>
  <c r="BV1346" i="1"/>
  <c r="BU1347" i="1"/>
  <c r="BV1347" i="1"/>
  <c r="BU1348" i="1"/>
  <c r="BV1348" i="1"/>
  <c r="BU1349" i="1"/>
  <c r="BV1349" i="1"/>
  <c r="BU1350" i="1"/>
  <c r="BV1350" i="1"/>
  <c r="BU1351" i="1"/>
  <c r="BV1351" i="1"/>
  <c r="BU1352" i="1"/>
  <c r="BV1352" i="1"/>
  <c r="BU1353" i="1"/>
  <c r="BV1353" i="1"/>
  <c r="BU1354" i="1"/>
  <c r="BV1354" i="1"/>
  <c r="BU1355" i="1"/>
  <c r="BV1355" i="1"/>
  <c r="BU1356" i="1"/>
  <c r="BV1356" i="1"/>
  <c r="BU1357" i="1"/>
  <c r="BV1357" i="1"/>
  <c r="BU1358" i="1"/>
  <c r="BV1358" i="1"/>
  <c r="BU1359" i="1"/>
  <c r="BV1359" i="1"/>
  <c r="BU1360" i="1"/>
  <c r="BV1360" i="1"/>
  <c r="BU1361" i="1"/>
  <c r="BV1361" i="1"/>
  <c r="BU1362" i="1"/>
  <c r="BV1362" i="1"/>
  <c r="BU1363" i="1"/>
  <c r="BV1363" i="1"/>
  <c r="BU1364" i="1"/>
  <c r="BV1364" i="1"/>
  <c r="BU1365" i="1"/>
  <c r="BV1365" i="1"/>
  <c r="BU1366" i="1"/>
  <c r="BV1366" i="1"/>
  <c r="BU1367" i="1"/>
  <c r="BV1367" i="1"/>
  <c r="BU1368" i="1"/>
  <c r="BV1368" i="1"/>
  <c r="BU1369" i="1"/>
  <c r="BV1369" i="1"/>
  <c r="BU1370" i="1"/>
  <c r="BV1370" i="1"/>
  <c r="BU1371" i="1"/>
  <c r="BV1371" i="1"/>
  <c r="BU1372" i="1"/>
  <c r="BV1372" i="1"/>
  <c r="BU1373" i="1"/>
  <c r="BV1373" i="1"/>
  <c r="BU1374" i="1"/>
  <c r="BV1374" i="1"/>
  <c r="BU1375" i="1"/>
  <c r="BV1375" i="1"/>
  <c r="BU1376" i="1"/>
  <c r="BV1376" i="1"/>
  <c r="BU1377" i="1"/>
  <c r="BV1377" i="1"/>
  <c r="BU1378" i="1"/>
  <c r="BV1378" i="1"/>
  <c r="BU1379" i="1"/>
  <c r="BV1379" i="1"/>
  <c r="BU1380" i="1"/>
  <c r="BV1380" i="1"/>
  <c r="BU1381" i="1"/>
  <c r="BV1381" i="1"/>
  <c r="BU1382" i="1"/>
  <c r="BV1382" i="1"/>
  <c r="BU1383" i="1"/>
  <c r="BV1383" i="1"/>
  <c r="BU1384" i="1"/>
  <c r="BV1384" i="1"/>
  <c r="BU1385" i="1"/>
  <c r="BV1385" i="1"/>
  <c r="BU1386" i="1"/>
  <c r="BV1386" i="1"/>
  <c r="BU1387" i="1"/>
  <c r="BV1387" i="1"/>
  <c r="BU1388" i="1"/>
  <c r="BV1388" i="1"/>
  <c r="BU1389" i="1"/>
  <c r="BV1389" i="1"/>
  <c r="BU1390" i="1"/>
  <c r="BV1390" i="1"/>
  <c r="BU1391" i="1"/>
  <c r="BV1391" i="1"/>
  <c r="BU1392" i="1"/>
  <c r="BV1392" i="1"/>
  <c r="BU1393" i="1"/>
  <c r="BV1393" i="1"/>
  <c r="BU1394" i="1"/>
  <c r="BV1394" i="1"/>
  <c r="BU1395" i="1"/>
  <c r="BV1395" i="1"/>
  <c r="BU1396" i="1"/>
  <c r="BV1396" i="1"/>
  <c r="BU1397" i="1"/>
  <c r="BV1397" i="1"/>
  <c r="BU1398" i="1"/>
  <c r="BV1398" i="1"/>
  <c r="BU1399" i="1"/>
  <c r="BV1399" i="1"/>
  <c r="BU1400" i="1"/>
  <c r="BV1400" i="1"/>
  <c r="BU1401" i="1"/>
  <c r="BV1401" i="1"/>
  <c r="BU1402" i="1"/>
  <c r="BV1402" i="1"/>
  <c r="BU1403" i="1"/>
  <c r="BV1403" i="1"/>
  <c r="BU1404" i="1"/>
  <c r="BV1404" i="1"/>
  <c r="BU1405" i="1"/>
  <c r="BV1405" i="1"/>
  <c r="BU1406" i="1"/>
  <c r="BV1406" i="1"/>
  <c r="BU1407" i="1"/>
  <c r="BV1407" i="1"/>
  <c r="BU1408" i="1"/>
  <c r="BV1408" i="1"/>
  <c r="BU1409" i="1"/>
  <c r="BV1409" i="1"/>
  <c r="BU1410" i="1"/>
  <c r="BV1410" i="1"/>
  <c r="BU1411" i="1"/>
  <c r="BV1411" i="1"/>
  <c r="BU1412" i="1"/>
  <c r="BV1412" i="1"/>
  <c r="BU1413" i="1"/>
  <c r="BV1413" i="1"/>
  <c r="BU1414" i="1"/>
  <c r="BV1414" i="1"/>
  <c r="BU1415" i="1"/>
  <c r="BV1415" i="1"/>
  <c r="BU1416" i="1"/>
  <c r="BV1416" i="1"/>
  <c r="BU1417" i="1"/>
  <c r="BV1417" i="1"/>
  <c r="BU1418" i="1"/>
  <c r="BV1418" i="1"/>
  <c r="BU1419" i="1"/>
  <c r="BV1419" i="1"/>
  <c r="BU1420" i="1"/>
  <c r="BV1420" i="1"/>
  <c r="BU1421" i="1"/>
  <c r="BV1421" i="1"/>
  <c r="BU1422" i="1"/>
  <c r="BV1422" i="1"/>
  <c r="BU1423" i="1"/>
  <c r="BV1423" i="1"/>
  <c r="BU1424" i="1"/>
  <c r="BV1424" i="1"/>
  <c r="BU1425" i="1"/>
  <c r="BV1425" i="1"/>
  <c r="BU1426" i="1"/>
  <c r="BV1426" i="1"/>
  <c r="BU1427" i="1"/>
  <c r="BV1427" i="1"/>
  <c r="BU1428" i="1"/>
  <c r="BV1428" i="1"/>
  <c r="BU1429" i="1"/>
  <c r="BV1429" i="1"/>
  <c r="BU1430" i="1"/>
  <c r="BV1430" i="1"/>
  <c r="BU1431" i="1"/>
  <c r="BV1431" i="1"/>
  <c r="BU1432" i="1"/>
  <c r="BV1432" i="1"/>
  <c r="BU1433" i="1"/>
  <c r="BV1433" i="1"/>
  <c r="BU1434" i="1"/>
  <c r="BV1434" i="1"/>
  <c r="BU1435" i="1"/>
  <c r="BV1435" i="1"/>
  <c r="BU1436" i="1"/>
  <c r="BV1436" i="1"/>
  <c r="BU1437" i="1"/>
  <c r="BV1437" i="1"/>
  <c r="BU1438" i="1"/>
  <c r="BV1438" i="1"/>
  <c r="BU1439" i="1"/>
  <c r="BV1439" i="1"/>
  <c r="BU1440" i="1"/>
  <c r="BV1440" i="1"/>
  <c r="BU1441" i="1"/>
  <c r="BV1441" i="1"/>
  <c r="BU1442" i="1"/>
  <c r="BV1442" i="1"/>
  <c r="BU1443" i="1"/>
  <c r="BV1443" i="1"/>
  <c r="BU1444" i="1"/>
  <c r="BV1444" i="1"/>
  <c r="BU1445" i="1"/>
  <c r="BV1445" i="1"/>
  <c r="BU1446" i="1"/>
  <c r="BV1446" i="1"/>
  <c r="BU1447" i="1"/>
  <c r="BV1447" i="1"/>
  <c r="BU1448" i="1"/>
  <c r="BV1448" i="1"/>
  <c r="BU1449" i="1"/>
  <c r="BV1449" i="1"/>
  <c r="BU1450" i="1"/>
  <c r="BV1450" i="1"/>
  <c r="BU1451" i="1"/>
  <c r="BV1451" i="1"/>
  <c r="BU1452" i="1"/>
  <c r="BV1452" i="1"/>
  <c r="BU1453" i="1"/>
  <c r="BV1453" i="1"/>
  <c r="BU1454" i="1"/>
  <c r="BV1454" i="1"/>
  <c r="BU1455" i="1"/>
  <c r="BV1455" i="1"/>
  <c r="BU1456" i="1"/>
  <c r="BV1456" i="1"/>
  <c r="BU1457" i="1"/>
  <c r="BV1457" i="1"/>
  <c r="BU1458" i="1"/>
  <c r="BV1458" i="1"/>
  <c r="BU1459" i="1"/>
  <c r="BV1459" i="1"/>
  <c r="BU1460" i="1"/>
  <c r="BV1460" i="1"/>
  <c r="BU1461" i="1"/>
  <c r="BV1461" i="1"/>
  <c r="BU1462" i="1"/>
  <c r="BV1462" i="1"/>
  <c r="BU1463" i="1"/>
  <c r="BV1463" i="1"/>
  <c r="BU1464" i="1"/>
  <c r="BV1464" i="1"/>
  <c r="BU1465" i="1"/>
  <c r="BV1465" i="1"/>
  <c r="BU1466" i="1"/>
  <c r="BV1466" i="1"/>
  <c r="BU1467" i="1"/>
  <c r="BV1467" i="1"/>
  <c r="BU1468" i="1"/>
  <c r="BV1468" i="1"/>
  <c r="BU1469" i="1"/>
  <c r="BV1469" i="1"/>
  <c r="BU1470" i="1"/>
  <c r="BV1470" i="1"/>
  <c r="BU1471" i="1"/>
  <c r="BV1471" i="1"/>
  <c r="BU1472" i="1"/>
  <c r="BV1472" i="1"/>
  <c r="BU1473" i="1"/>
  <c r="BV1473" i="1"/>
  <c r="BU1474" i="1"/>
  <c r="BV1474" i="1"/>
  <c r="BU1475" i="1"/>
  <c r="BV1475" i="1"/>
  <c r="BU1476" i="1"/>
  <c r="BV1476" i="1"/>
  <c r="BU1477" i="1"/>
  <c r="BV1477" i="1"/>
  <c r="BU1478" i="1"/>
  <c r="BV1478" i="1"/>
  <c r="BU1479" i="1"/>
  <c r="BV1479" i="1"/>
  <c r="BU1480" i="1"/>
  <c r="BV1480" i="1"/>
  <c r="BU1481" i="1"/>
  <c r="BV1481" i="1"/>
  <c r="BU1482" i="1"/>
  <c r="BV1482" i="1"/>
  <c r="BU1483" i="1"/>
  <c r="BV1483" i="1"/>
  <c r="BU1484" i="1"/>
  <c r="BV1484" i="1"/>
  <c r="BU1485" i="1"/>
  <c r="BV1485" i="1"/>
  <c r="BU1486" i="1"/>
  <c r="BV1486" i="1"/>
  <c r="BU1487" i="1"/>
  <c r="BV1487" i="1"/>
  <c r="BU1488" i="1"/>
  <c r="BV1488" i="1"/>
  <c r="BU1489" i="1"/>
  <c r="BV1489" i="1"/>
  <c r="BU1490" i="1"/>
  <c r="BV1490" i="1"/>
  <c r="BU1491" i="1"/>
  <c r="BV1491" i="1"/>
  <c r="BU1492" i="1"/>
  <c r="BV1492" i="1"/>
  <c r="BU1493" i="1"/>
  <c r="BV1493" i="1"/>
  <c r="BU1494" i="1"/>
  <c r="BV1494" i="1"/>
  <c r="BU1495" i="1"/>
  <c r="BV1495" i="1"/>
  <c r="BU1496" i="1"/>
  <c r="BV1496" i="1"/>
  <c r="BU1497" i="1"/>
  <c r="BV1497" i="1"/>
  <c r="BU1498" i="1"/>
  <c r="BV1498" i="1"/>
  <c r="BU1499" i="1"/>
  <c r="BV1499" i="1"/>
  <c r="BU1500" i="1"/>
  <c r="BV1500" i="1"/>
  <c r="BU1501" i="1"/>
  <c r="BV1501" i="1"/>
  <c r="BU1502" i="1"/>
  <c r="BV1502" i="1"/>
  <c r="BU1503" i="1"/>
  <c r="BV1503" i="1"/>
  <c r="BU1504" i="1"/>
  <c r="BV1504" i="1"/>
  <c r="BU1505" i="1"/>
  <c r="BV1505" i="1"/>
  <c r="BU1506" i="1"/>
  <c r="BV1506" i="1"/>
  <c r="BU1507" i="1"/>
  <c r="BV1507" i="1"/>
  <c r="BU1508" i="1"/>
  <c r="BV1508" i="1"/>
  <c r="BU1509" i="1"/>
  <c r="BV1509" i="1"/>
  <c r="BU1510" i="1"/>
  <c r="BV1510" i="1"/>
  <c r="BU1511" i="1"/>
  <c r="BV1511" i="1"/>
  <c r="BU1512" i="1"/>
  <c r="BV1512" i="1"/>
  <c r="BU1513" i="1"/>
  <c r="BV1513" i="1"/>
  <c r="BU1514" i="1"/>
  <c r="BV1514" i="1"/>
  <c r="BU1515" i="1"/>
  <c r="BV1515" i="1"/>
  <c r="BU1516" i="1"/>
  <c r="BV1516" i="1"/>
  <c r="BU1517" i="1"/>
  <c r="BV1517" i="1"/>
  <c r="BU1518" i="1"/>
  <c r="BV1518" i="1"/>
  <c r="BU1519" i="1"/>
  <c r="BV1519" i="1"/>
  <c r="BU1520" i="1"/>
  <c r="BV1520" i="1"/>
  <c r="BU1521" i="1"/>
  <c r="BV1521" i="1"/>
  <c r="BU1522" i="1"/>
  <c r="BV1522" i="1"/>
  <c r="BU1523" i="1"/>
  <c r="BV1523" i="1"/>
  <c r="BU1524" i="1"/>
  <c r="BV1524" i="1"/>
  <c r="BU1525" i="1"/>
  <c r="BV1525" i="1"/>
  <c r="BU1526" i="1"/>
  <c r="BV1526" i="1"/>
  <c r="BU1527" i="1"/>
  <c r="BV1527" i="1"/>
  <c r="BU1528" i="1"/>
  <c r="BV1528" i="1"/>
  <c r="BU1529" i="1"/>
  <c r="BV1529" i="1"/>
  <c r="BU1530" i="1"/>
  <c r="BV1530" i="1"/>
  <c r="BU1531" i="1"/>
  <c r="BV1531" i="1"/>
  <c r="BU1532" i="1"/>
  <c r="BV1532" i="1"/>
  <c r="BU1533" i="1"/>
  <c r="BV1533" i="1"/>
  <c r="BU1534" i="1"/>
  <c r="BV1534" i="1"/>
  <c r="BU1535" i="1"/>
  <c r="BV1535" i="1"/>
  <c r="BU1536" i="1"/>
  <c r="BV1536" i="1"/>
  <c r="BU1537" i="1"/>
  <c r="BV1537" i="1"/>
  <c r="BU1538" i="1"/>
  <c r="BV1538" i="1"/>
  <c r="BU1539" i="1"/>
  <c r="BV1539" i="1"/>
  <c r="BU1540" i="1"/>
  <c r="BV1540" i="1"/>
  <c r="BU1541" i="1"/>
  <c r="BV1541" i="1"/>
  <c r="BU1542" i="1"/>
  <c r="BV1542" i="1"/>
  <c r="BU1543" i="1"/>
  <c r="BV1543" i="1"/>
  <c r="BU1544" i="1"/>
  <c r="BV1544" i="1"/>
  <c r="BU1545" i="1"/>
  <c r="BV1545" i="1"/>
  <c r="BU1546" i="1"/>
  <c r="BV1546" i="1"/>
  <c r="BU1547" i="1"/>
  <c r="BV1547" i="1"/>
  <c r="BU1548" i="1"/>
  <c r="BV1548" i="1"/>
  <c r="BU1549" i="1"/>
  <c r="BV1549" i="1"/>
  <c r="BU1550" i="1"/>
  <c r="BV1550" i="1"/>
  <c r="BU1551" i="1"/>
  <c r="BV1551" i="1"/>
  <c r="BU1552" i="1"/>
  <c r="BV1552" i="1"/>
  <c r="BU1553" i="1"/>
  <c r="BV1553" i="1"/>
  <c r="BU1554" i="1"/>
  <c r="BV1554" i="1"/>
  <c r="BU1555" i="1"/>
  <c r="BV1555" i="1"/>
  <c r="BU1556" i="1"/>
  <c r="BV1556" i="1"/>
  <c r="BU1557" i="1"/>
  <c r="BV1557" i="1"/>
  <c r="BU1558" i="1"/>
  <c r="BV1558" i="1"/>
  <c r="BU1559" i="1"/>
  <c r="BV1559" i="1"/>
  <c r="BU1560" i="1"/>
  <c r="BV1560" i="1"/>
  <c r="BU1561" i="1"/>
  <c r="BV1561" i="1"/>
  <c r="BU1562" i="1"/>
  <c r="BV1562" i="1"/>
  <c r="BU1563" i="1"/>
  <c r="BV1563" i="1"/>
  <c r="BU1564" i="1"/>
  <c r="BV1564" i="1"/>
  <c r="BU1565" i="1"/>
  <c r="BV1565" i="1"/>
  <c r="BU1566" i="1"/>
  <c r="BV1566" i="1"/>
  <c r="BU1567" i="1"/>
  <c r="BV1567" i="1"/>
  <c r="BU1568" i="1"/>
  <c r="BV1568" i="1"/>
  <c r="BU1569" i="1"/>
  <c r="BV1569" i="1"/>
  <c r="BU1570" i="1"/>
  <c r="BV1570" i="1"/>
  <c r="BU1571" i="1"/>
  <c r="BV1571" i="1"/>
  <c r="BU1572" i="1"/>
  <c r="BV1572" i="1"/>
  <c r="BU1573" i="1"/>
  <c r="BV1573" i="1"/>
  <c r="BU1574" i="1"/>
  <c r="BV1574" i="1"/>
  <c r="BU1575" i="1"/>
  <c r="BV1575" i="1"/>
  <c r="BU1576" i="1"/>
  <c r="BV1576" i="1"/>
  <c r="BU1577" i="1"/>
  <c r="BV1577" i="1"/>
  <c r="BU1578" i="1"/>
  <c r="BV1578" i="1"/>
  <c r="BU1579" i="1"/>
  <c r="BV1579" i="1"/>
  <c r="BU1580" i="1"/>
  <c r="BV1580" i="1"/>
  <c r="BU1581" i="1"/>
  <c r="BV1581" i="1"/>
  <c r="BU1582" i="1"/>
  <c r="BV1582" i="1"/>
  <c r="BU1583" i="1"/>
  <c r="BV1583" i="1"/>
  <c r="BU1584" i="1"/>
  <c r="BV1584" i="1"/>
  <c r="BU1585" i="1"/>
  <c r="BV1585" i="1"/>
  <c r="A999" i="1"/>
  <c r="A1000" i="1"/>
  <c r="CF1000" i="1" s="1"/>
  <c r="CG1000" i="1" s="1"/>
  <c r="A1001" i="1"/>
  <c r="A1002" i="1"/>
  <c r="CF1002" i="1" s="1"/>
  <c r="A1003" i="1"/>
  <c r="CF1003" i="1" s="1"/>
  <c r="CG1003" i="1" s="1"/>
  <c r="A1004" i="1"/>
  <c r="CF1004" i="1" s="1"/>
  <c r="A1005" i="1"/>
  <c r="A1006" i="1"/>
  <c r="A1007" i="1"/>
  <c r="CF1007" i="1" s="1"/>
  <c r="A1008" i="1"/>
  <c r="A1009" i="1"/>
  <c r="A1010" i="1"/>
  <c r="A1011" i="1"/>
  <c r="CF1011" i="1" s="1"/>
  <c r="A1012" i="1"/>
  <c r="A1013" i="1"/>
  <c r="A1014" i="1"/>
  <c r="A1015" i="1"/>
  <c r="CF1015" i="1" s="1"/>
  <c r="CG1015" i="1" s="1"/>
  <c r="A1016" i="1"/>
  <c r="CF1016" i="1" s="1"/>
  <c r="A1017" i="1"/>
  <c r="A1018" i="1"/>
  <c r="A1019" i="1"/>
  <c r="CF1019" i="1" s="1"/>
  <c r="A1020" i="1"/>
  <c r="CF1020" i="1" s="1"/>
  <c r="A1021" i="1"/>
  <c r="A1022" i="1"/>
  <c r="CF1022" i="1" s="1"/>
  <c r="A1023" i="1"/>
  <c r="CF1023" i="1" s="1"/>
  <c r="A1024" i="1"/>
  <c r="A1025" i="1"/>
  <c r="A1026" i="1"/>
  <c r="A1027" i="1"/>
  <c r="A1028" i="1"/>
  <c r="A1029" i="1"/>
  <c r="A1030" i="1"/>
  <c r="A1031" i="1"/>
  <c r="CF1031" i="1" s="1"/>
  <c r="A1032" i="1"/>
  <c r="CF1032" i="1" s="1"/>
  <c r="A1033" i="1"/>
  <c r="A1034" i="1"/>
  <c r="CF1034" i="1" s="1"/>
  <c r="A1035" i="1"/>
  <c r="CF1035" i="1" s="1"/>
  <c r="CG1035" i="1" s="1"/>
  <c r="A1036" i="1"/>
  <c r="CF1036" i="1" s="1"/>
  <c r="A1037" i="1"/>
  <c r="A1038" i="1"/>
  <c r="CF1038" i="1" s="1"/>
  <c r="A1039" i="1"/>
  <c r="CF1039" i="1" s="1"/>
  <c r="CG1039" i="1" s="1"/>
  <c r="A1040" i="1"/>
  <c r="A1041" i="1"/>
  <c r="A1042" i="1"/>
  <c r="A1043" i="1"/>
  <c r="CF1043" i="1" s="1"/>
  <c r="A1044" i="1"/>
  <c r="A1045" i="1"/>
  <c r="A1046" i="1"/>
  <c r="CF1046" i="1" s="1"/>
  <c r="A1047" i="1"/>
  <c r="A1048" i="1"/>
  <c r="CF1048" i="1" s="1"/>
  <c r="A1049" i="1"/>
  <c r="A1050" i="1"/>
  <c r="A1051" i="1"/>
  <c r="CF1051" i="1" s="1"/>
  <c r="A1052" i="1"/>
  <c r="CF1052" i="1" s="1"/>
  <c r="CG1052" i="1" s="1"/>
  <c r="A1053" i="1"/>
  <c r="A1054" i="1"/>
  <c r="CF1054" i="1" s="1"/>
  <c r="A1055" i="1"/>
  <c r="CF1055" i="1" s="1"/>
  <c r="CG1055" i="1" s="1"/>
  <c r="A1056" i="1"/>
  <c r="A1057" i="1"/>
  <c r="A1058" i="1"/>
  <c r="A1059" i="1"/>
  <c r="A1060" i="1"/>
  <c r="A1061" i="1"/>
  <c r="A1062" i="1"/>
  <c r="CF1062" i="1" s="1"/>
  <c r="A1063" i="1"/>
  <c r="CF1063" i="1" s="1"/>
  <c r="A1064" i="1"/>
  <c r="CF1064" i="1" s="1"/>
  <c r="A1065" i="1"/>
  <c r="A1066" i="1"/>
  <c r="CF1066" i="1" s="1"/>
  <c r="A1067" i="1"/>
  <c r="CF1067" i="1" s="1"/>
  <c r="CG1067" i="1" s="1"/>
  <c r="A1068" i="1"/>
  <c r="A1069" i="1"/>
  <c r="A1070" i="1"/>
  <c r="A1071" i="1"/>
  <c r="A1072" i="1"/>
  <c r="A1073" i="1"/>
  <c r="A1074" i="1"/>
  <c r="CF1074" i="1" s="1"/>
  <c r="CG1074" i="1" s="1"/>
  <c r="A1075" i="1"/>
  <c r="CF1075" i="1" s="1"/>
  <c r="CG1075" i="1" s="1"/>
  <c r="A1076" i="1"/>
  <c r="A1077" i="1"/>
  <c r="A1078" i="1"/>
  <c r="A1079" i="1"/>
  <c r="CF1079" i="1" s="1"/>
  <c r="CG1079" i="1" s="1"/>
  <c r="A1080" i="1"/>
  <c r="CF1080" i="1" s="1"/>
  <c r="A1081" i="1"/>
  <c r="A1082" i="1"/>
  <c r="A1083" i="1"/>
  <c r="CF1083" i="1" s="1"/>
  <c r="CG1083" i="1" s="1"/>
  <c r="A1084" i="1"/>
  <c r="CF1084" i="1" s="1"/>
  <c r="A1085" i="1"/>
  <c r="A1086" i="1"/>
  <c r="CF1086" i="1" s="1"/>
  <c r="A1087" i="1"/>
  <c r="A1088" i="1"/>
  <c r="A1089" i="1"/>
  <c r="A1090" i="1"/>
  <c r="A1091" i="1"/>
  <c r="CF1091" i="1" s="1"/>
  <c r="CG1091" i="1" s="1"/>
  <c r="A1092" i="1"/>
  <c r="A1093" i="1"/>
  <c r="A1094" i="1"/>
  <c r="A1095" i="1"/>
  <c r="CF1095" i="1" s="1"/>
  <c r="A1096" i="1"/>
  <c r="CF1096" i="1" s="1"/>
  <c r="A1097" i="1"/>
  <c r="A1098" i="1"/>
  <c r="A1099" i="1"/>
  <c r="CF1099" i="1" s="1"/>
  <c r="A1100" i="1"/>
  <c r="CF1100" i="1" s="1"/>
  <c r="A1101" i="1"/>
  <c r="A1102" i="1"/>
  <c r="A1103" i="1"/>
  <c r="CF1103" i="1" s="1"/>
  <c r="A1104" i="1"/>
  <c r="A1105" i="1"/>
  <c r="A1106" i="1"/>
  <c r="CF1106" i="1" s="1"/>
  <c r="A1107" i="1"/>
  <c r="CF1107" i="1" s="1"/>
  <c r="A1108" i="1"/>
  <c r="A1109" i="1"/>
  <c r="A1110" i="1"/>
  <c r="A1111" i="1"/>
  <c r="A1112" i="1"/>
  <c r="CF1112" i="1" s="1"/>
  <c r="CG1112" i="1" s="1"/>
  <c r="A1113" i="1"/>
  <c r="A1114" i="1"/>
  <c r="CF1114" i="1" s="1"/>
  <c r="A1115" i="1"/>
  <c r="A1116" i="1"/>
  <c r="CF1116" i="1" s="1"/>
  <c r="CG1116" i="1" s="1"/>
  <c r="A1117" i="1"/>
  <c r="A1118" i="1"/>
  <c r="CF1118" i="1" s="1"/>
  <c r="A1119" i="1"/>
  <c r="CF1119" i="1" s="1"/>
  <c r="A1120" i="1"/>
  <c r="CF1120" i="1" s="1"/>
  <c r="A1121" i="1"/>
  <c r="A1122" i="1"/>
  <c r="CF1122" i="1" s="1"/>
  <c r="A1123" i="1"/>
  <c r="CF1123" i="1" s="1"/>
  <c r="CG1123" i="1" s="1"/>
  <c r="A1124" i="1"/>
  <c r="A1125" i="1"/>
  <c r="A1126" i="1"/>
  <c r="A1127" i="1"/>
  <c r="CF1127" i="1" s="1"/>
  <c r="CG1127" i="1" s="1"/>
  <c r="A1128" i="1"/>
  <c r="CF1128" i="1" s="1"/>
  <c r="A1129" i="1"/>
  <c r="A1130" i="1"/>
  <c r="CF1130" i="1" s="1"/>
  <c r="A1131" i="1"/>
  <c r="A1132" i="1"/>
  <c r="CF1132" i="1" s="1"/>
  <c r="A1133" i="1"/>
  <c r="A1134" i="1"/>
  <c r="A1135" i="1"/>
  <c r="CF1135" i="1" s="1"/>
  <c r="A1136" i="1"/>
  <c r="A1137" i="1"/>
  <c r="A1138" i="1"/>
  <c r="CF1138" i="1" s="1"/>
  <c r="CG1138" i="1" s="1"/>
  <c r="A1139" i="1"/>
  <c r="A1140" i="1"/>
  <c r="A1141" i="1"/>
  <c r="A1142" i="1"/>
  <c r="A1143" i="1"/>
  <c r="CF1143" i="1" s="1"/>
  <c r="A1144" i="1"/>
  <c r="CF1144" i="1" s="1"/>
  <c r="CG1144" i="1" s="1"/>
  <c r="A1145" i="1"/>
  <c r="A1146" i="1"/>
  <c r="A1147" i="1"/>
  <c r="CF1147" i="1" s="1"/>
  <c r="A1148" i="1"/>
  <c r="CF1148" i="1" s="1"/>
  <c r="CG1148" i="1" s="1"/>
  <c r="A1149" i="1"/>
  <c r="A1150" i="1"/>
  <c r="CF1150" i="1" s="1"/>
  <c r="A1151" i="1"/>
  <c r="CF1151" i="1" s="1"/>
  <c r="CG1151" i="1" s="1"/>
  <c r="A1152" i="1"/>
  <c r="CF1152" i="1" s="1"/>
  <c r="A1153" i="1"/>
  <c r="A1154" i="1"/>
  <c r="A1155" i="1"/>
  <c r="A1156" i="1"/>
  <c r="A1157" i="1"/>
  <c r="A1158" i="1"/>
  <c r="CF1158" i="1" s="1"/>
  <c r="A1159" i="1"/>
  <c r="CF1159" i="1" s="1"/>
  <c r="A1160" i="1"/>
  <c r="CF1160" i="1" s="1"/>
  <c r="CG1160" i="1" s="1"/>
  <c r="A1161" i="1"/>
  <c r="A1162" i="1"/>
  <c r="A1163" i="1"/>
  <c r="CF1163" i="1" s="1"/>
  <c r="A1164" i="1"/>
  <c r="CF1164" i="1" s="1"/>
  <c r="A1165" i="1"/>
  <c r="A1166" i="1"/>
  <c r="A1167" i="1"/>
  <c r="A1168" i="1"/>
  <c r="CF1168" i="1" s="1"/>
  <c r="A1169" i="1"/>
  <c r="A1170" i="1"/>
  <c r="CF1170" i="1" s="1"/>
  <c r="A1171" i="1"/>
  <c r="CF1171" i="1" s="1"/>
  <c r="A1172" i="1"/>
  <c r="CF1172" i="1" s="1"/>
  <c r="CG1172" i="1" s="1"/>
  <c r="A1173" i="1"/>
  <c r="A1174" i="1"/>
  <c r="A1175" i="1"/>
  <c r="CF1175" i="1" s="1"/>
  <c r="CG1175" i="1" s="1"/>
  <c r="A1176" i="1"/>
  <c r="CF1176" i="1" s="1"/>
  <c r="A1177" i="1"/>
  <c r="A1178" i="1"/>
  <c r="CF1178" i="1" s="1"/>
  <c r="A1179" i="1"/>
  <c r="CF1179" i="1" s="1"/>
  <c r="A1180" i="1"/>
  <c r="CF1180" i="1" s="1"/>
  <c r="CG1180" i="1" s="1"/>
  <c r="A1181" i="1"/>
  <c r="A1182" i="1"/>
  <c r="CF1182" i="1" s="1"/>
  <c r="CG1182" i="1" s="1"/>
  <c r="A1183" i="1"/>
  <c r="A1184" i="1"/>
  <c r="CF1184" i="1" s="1"/>
  <c r="A1185" i="1"/>
  <c r="A1186" i="1"/>
  <c r="CF1186" i="1" s="1"/>
  <c r="A1187" i="1"/>
  <c r="A1188" i="1"/>
  <c r="CF1188" i="1" s="1"/>
  <c r="A1189" i="1"/>
  <c r="A1190" i="1"/>
  <c r="A1191" i="1"/>
  <c r="CF1191" i="1" s="1"/>
  <c r="A1192" i="1"/>
  <c r="A1193" i="1"/>
  <c r="A1194" i="1"/>
  <c r="A1195" i="1"/>
  <c r="A1196" i="1"/>
  <c r="CF1196" i="1" s="1"/>
  <c r="A1197" i="1"/>
  <c r="A1198" i="1"/>
  <c r="A1199" i="1"/>
  <c r="CF1199" i="1" s="1"/>
  <c r="A1200" i="1"/>
  <c r="CF1200" i="1" s="1"/>
  <c r="CG1200" i="1" s="1"/>
  <c r="A1201" i="1"/>
  <c r="A1202" i="1"/>
  <c r="A1203" i="1"/>
  <c r="CF1203" i="1" s="1"/>
  <c r="CG1203" i="1" s="1"/>
  <c r="A1204" i="1"/>
  <c r="CF1204" i="1" s="1"/>
  <c r="A1205" i="1"/>
  <c r="A1206" i="1"/>
  <c r="A1207" i="1"/>
  <c r="CF1207" i="1" s="1"/>
  <c r="CG1207" i="1" s="1"/>
  <c r="A1208" i="1"/>
  <c r="CF1208" i="1" s="1"/>
  <c r="CG1208" i="1" s="1"/>
  <c r="A1209" i="1"/>
  <c r="A1210" i="1"/>
  <c r="A1211" i="1"/>
  <c r="CF1211" i="1" s="1"/>
  <c r="CG1211" i="1" s="1"/>
  <c r="A1212" i="1"/>
  <c r="CF1212" i="1" s="1"/>
  <c r="A1213" i="1"/>
  <c r="A1214" i="1"/>
  <c r="A1215" i="1"/>
  <c r="CF1215" i="1" s="1"/>
  <c r="A1216" i="1"/>
  <c r="CF1216" i="1" s="1"/>
  <c r="A1217" i="1"/>
  <c r="A1218" i="1"/>
  <c r="A1219" i="1"/>
  <c r="A1220" i="1"/>
  <c r="CF1220" i="1" s="1"/>
  <c r="A1221" i="1"/>
  <c r="A1222" i="1"/>
  <c r="A1223" i="1"/>
  <c r="CF1223" i="1" s="1"/>
  <c r="CG1223" i="1" s="1"/>
  <c r="A1224" i="1"/>
  <c r="CF1224" i="1" s="1"/>
  <c r="A1225" i="1"/>
  <c r="A1226" i="1"/>
  <c r="A1227" i="1"/>
  <c r="A1228" i="1"/>
  <c r="CF1228" i="1" s="1"/>
  <c r="CG1228" i="1" s="1"/>
  <c r="A1229" i="1"/>
  <c r="A1230" i="1"/>
  <c r="A1231" i="1"/>
  <c r="CF1231" i="1" s="1"/>
  <c r="CG1231" i="1" s="1"/>
  <c r="A1232" i="1"/>
  <c r="CF1232" i="1" s="1"/>
  <c r="CG1232" i="1" s="1"/>
  <c r="A1233" i="1"/>
  <c r="A1234" i="1"/>
  <c r="A1235" i="1"/>
  <c r="CF1235" i="1" s="1"/>
  <c r="A1236" i="1"/>
  <c r="CF1236" i="1" s="1"/>
  <c r="CG1236" i="1" s="1"/>
  <c r="A1237" i="1"/>
  <c r="A1238" i="1"/>
  <c r="A1239" i="1"/>
  <c r="CF1239" i="1" s="1"/>
  <c r="A1240" i="1"/>
  <c r="CF1240" i="1" s="1"/>
  <c r="CG1240" i="1" s="1"/>
  <c r="A1241" i="1"/>
  <c r="A1242" i="1"/>
  <c r="A1243" i="1"/>
  <c r="CF1243" i="1" s="1"/>
  <c r="CG1243" i="1" s="1"/>
  <c r="A1244" i="1"/>
  <c r="CF1244" i="1" s="1"/>
  <c r="CG1244" i="1" s="1"/>
  <c r="A1245" i="1"/>
  <c r="A1246" i="1"/>
  <c r="A1247" i="1"/>
  <c r="CF1247" i="1" s="1"/>
  <c r="A1248" i="1"/>
  <c r="CF1248" i="1" s="1"/>
  <c r="A1249" i="1"/>
  <c r="A1250" i="1"/>
  <c r="A1251" i="1"/>
  <c r="A1252" i="1"/>
  <c r="CF1252" i="1" s="1"/>
  <c r="A1253" i="1"/>
  <c r="A1254" i="1"/>
  <c r="A1255" i="1"/>
  <c r="CF1255" i="1" s="1"/>
  <c r="CG1255" i="1" s="1"/>
  <c r="A1256" i="1"/>
  <c r="CF1256" i="1" s="1"/>
  <c r="A1257" i="1"/>
  <c r="A1258" i="1"/>
  <c r="A1259" i="1"/>
  <c r="A1260" i="1"/>
  <c r="CF1260" i="1" s="1"/>
  <c r="A1261" i="1"/>
  <c r="A1262" i="1"/>
  <c r="CF1262" i="1" s="1"/>
  <c r="CG1262" i="1" s="1"/>
  <c r="A1263" i="1"/>
  <c r="CF1263" i="1" s="1"/>
  <c r="CG1263" i="1" s="1"/>
  <c r="A1264" i="1"/>
  <c r="CF1264" i="1" s="1"/>
  <c r="A1265" i="1"/>
  <c r="A1266" i="1"/>
  <c r="A1267" i="1"/>
  <c r="A1268" i="1"/>
  <c r="CF1268" i="1" s="1"/>
  <c r="A1269" i="1"/>
  <c r="A1270" i="1"/>
  <c r="CF1270" i="1" s="1"/>
  <c r="A1271" i="1"/>
  <c r="A1272" i="1"/>
  <c r="CF1272" i="1" s="1"/>
  <c r="A1273" i="1"/>
  <c r="A1274" i="1"/>
  <c r="A1275" i="1"/>
  <c r="CF1275" i="1" s="1"/>
  <c r="A1276" i="1"/>
  <c r="CF1276" i="1" s="1"/>
  <c r="A1277" i="1"/>
  <c r="A1278" i="1"/>
  <c r="CF1278" i="1" s="1"/>
  <c r="A1279" i="1"/>
  <c r="A1280" i="1"/>
  <c r="CF1280" i="1" s="1"/>
  <c r="CG1280" i="1" s="1"/>
  <c r="A1281" i="1"/>
  <c r="A1282" i="1"/>
  <c r="A1283" i="1"/>
  <c r="CF1283" i="1" s="1"/>
  <c r="A1284" i="1"/>
  <c r="CF1284" i="1" s="1"/>
  <c r="A1285" i="1"/>
  <c r="A1286" i="1"/>
  <c r="CF1286" i="1" s="1"/>
  <c r="CG1286" i="1" s="1"/>
  <c r="A1287" i="1"/>
  <c r="CF1287" i="1" s="1"/>
  <c r="A1288" i="1"/>
  <c r="CF1288" i="1" s="1"/>
  <c r="CG1288" i="1" s="1"/>
  <c r="A1289" i="1"/>
  <c r="A1290" i="1"/>
  <c r="A1291" i="1"/>
  <c r="A1292" i="1"/>
  <c r="CF1292" i="1" s="1"/>
  <c r="A1293" i="1"/>
  <c r="A1294" i="1"/>
  <c r="CF1294" i="1" s="1"/>
  <c r="A1295" i="1"/>
  <c r="CF1295" i="1" s="1"/>
  <c r="CG1295" i="1" s="1"/>
  <c r="A1296" i="1"/>
  <c r="CF1296" i="1" s="1"/>
  <c r="A1297" i="1"/>
  <c r="A1298" i="1"/>
  <c r="A1299" i="1"/>
  <c r="A1300" i="1"/>
  <c r="CF1300" i="1" s="1"/>
  <c r="A1301" i="1"/>
  <c r="A1302" i="1"/>
  <c r="CF1302" i="1" s="1"/>
  <c r="A1303" i="1"/>
  <c r="A1304" i="1"/>
  <c r="CF1304" i="1" s="1"/>
  <c r="A1305" i="1"/>
  <c r="A1306" i="1"/>
  <c r="A1307" i="1"/>
  <c r="CF1307" i="1" s="1"/>
  <c r="CG1307" i="1" s="1"/>
  <c r="A1308" i="1"/>
  <c r="CF1308" i="1" s="1"/>
  <c r="CG1308" i="1" s="1"/>
  <c r="A1309" i="1"/>
  <c r="A1310" i="1"/>
  <c r="CF1310" i="1" s="1"/>
  <c r="CG1310" i="1" s="1"/>
  <c r="A1311" i="1"/>
  <c r="A1312" i="1"/>
  <c r="CF1312" i="1" s="1"/>
  <c r="CG1312" i="1" s="1"/>
  <c r="A1313" i="1"/>
  <c r="A1314" i="1"/>
  <c r="A1315" i="1"/>
  <c r="CF1315" i="1" s="1"/>
  <c r="CG1315" i="1" s="1"/>
  <c r="A1316" i="1"/>
  <c r="CF1316" i="1" s="1"/>
  <c r="A1317" i="1"/>
  <c r="A1318" i="1"/>
  <c r="CF1318" i="1" s="1"/>
  <c r="A1319" i="1"/>
  <c r="CF1319" i="1" s="1"/>
  <c r="CG1319" i="1" s="1"/>
  <c r="A1320" i="1"/>
  <c r="CF1320" i="1" s="1"/>
  <c r="CG1320" i="1" s="1"/>
  <c r="A1321" i="1"/>
  <c r="A1322" i="1"/>
  <c r="A1323" i="1"/>
  <c r="CF1323" i="1" s="1"/>
  <c r="A1324" i="1"/>
  <c r="CF1324" i="1" s="1"/>
  <c r="A1325" i="1"/>
  <c r="A1326" i="1"/>
  <c r="A1327" i="1"/>
  <c r="CF1327" i="1" s="1"/>
  <c r="CG1327" i="1" s="1"/>
  <c r="A1328" i="1"/>
  <c r="CF1328" i="1" s="1"/>
  <c r="A1329" i="1"/>
  <c r="A1330" i="1"/>
  <c r="A1331" i="1"/>
  <c r="CF1331" i="1" s="1"/>
  <c r="CG1331" i="1" s="1"/>
  <c r="A1332" i="1"/>
  <c r="CF1332" i="1" s="1"/>
  <c r="A1333" i="1"/>
  <c r="A1334" i="1"/>
  <c r="A1335" i="1"/>
  <c r="CF1335" i="1" s="1"/>
  <c r="A1336" i="1"/>
  <c r="CF1336" i="1" s="1"/>
  <c r="CG1336" i="1" s="1"/>
  <c r="A1337" i="1"/>
  <c r="A1338" i="1"/>
  <c r="A1339" i="1"/>
  <c r="CF1339" i="1" s="1"/>
  <c r="CG1339" i="1" s="1"/>
  <c r="A1340" i="1"/>
  <c r="CF1340" i="1" s="1"/>
  <c r="A1341" i="1"/>
  <c r="A1342" i="1"/>
  <c r="A1343" i="1"/>
  <c r="A1344" i="1"/>
  <c r="CF1344" i="1" s="1"/>
  <c r="CG1344" i="1" s="1"/>
  <c r="A1345" i="1"/>
  <c r="A1346" i="1"/>
  <c r="A1347" i="1"/>
  <c r="CF1347" i="1" s="1"/>
  <c r="CG1347" i="1" s="1"/>
  <c r="A1348" i="1"/>
  <c r="CF1348" i="1" s="1"/>
  <c r="A1349" i="1"/>
  <c r="A1350" i="1"/>
  <c r="A1351" i="1"/>
  <c r="A1352" i="1"/>
  <c r="CF1352" i="1" s="1"/>
  <c r="A1353" i="1"/>
  <c r="A1354" i="1"/>
  <c r="A1355" i="1"/>
  <c r="CF1355" i="1" s="1"/>
  <c r="A1356" i="1"/>
  <c r="CF1356" i="1" s="1"/>
  <c r="A1357" i="1"/>
  <c r="A1358" i="1"/>
  <c r="A1359" i="1"/>
  <c r="CF1359" i="1" s="1"/>
  <c r="CG1359" i="1" s="1"/>
  <c r="A1360" i="1"/>
  <c r="CF1360" i="1" s="1"/>
  <c r="CG1360" i="1" s="1"/>
  <c r="A1361" i="1"/>
  <c r="A1362" i="1"/>
  <c r="A1363" i="1"/>
  <c r="CF1363" i="1" s="1"/>
  <c r="CG1363" i="1" s="1"/>
  <c r="A1364" i="1"/>
  <c r="CF1364" i="1" s="1"/>
  <c r="A1365" i="1"/>
  <c r="A1366" i="1"/>
  <c r="A1367" i="1"/>
  <c r="CF1367" i="1" s="1"/>
  <c r="A1368" i="1"/>
  <c r="CF1368" i="1" s="1"/>
  <c r="CG1368" i="1" s="1"/>
  <c r="A1369" i="1"/>
  <c r="A1370" i="1"/>
  <c r="A1371" i="1"/>
  <c r="CF1371" i="1" s="1"/>
  <c r="A1372" i="1"/>
  <c r="CF1372" i="1" s="1"/>
  <c r="A1373" i="1"/>
  <c r="A1374" i="1"/>
  <c r="A1375" i="1"/>
  <c r="A1376" i="1"/>
  <c r="CF1376" i="1" s="1"/>
  <c r="CG1376" i="1" s="1"/>
  <c r="A1377" i="1"/>
  <c r="A1378" i="1"/>
  <c r="A1379" i="1"/>
  <c r="CF1379" i="1" s="1"/>
  <c r="CG1379" i="1" s="1"/>
  <c r="A1380" i="1"/>
  <c r="CF1380" i="1" s="1"/>
  <c r="CG1380" i="1" s="1"/>
  <c r="A1381" i="1"/>
  <c r="A1382" i="1"/>
  <c r="A1383" i="1"/>
  <c r="A1384" i="1"/>
  <c r="CF1384" i="1" s="1"/>
  <c r="A1385" i="1"/>
  <c r="A1386" i="1"/>
  <c r="CF1386" i="1" s="1"/>
  <c r="A1387" i="1"/>
  <c r="CF1387" i="1" s="1"/>
  <c r="A1388" i="1"/>
  <c r="CF1388" i="1" s="1"/>
  <c r="A1389" i="1"/>
  <c r="A1390" i="1"/>
  <c r="A1391" i="1"/>
  <c r="A1392" i="1"/>
  <c r="CF1392" i="1" s="1"/>
  <c r="A1393" i="1"/>
  <c r="A1394" i="1"/>
  <c r="CF1394" i="1" s="1"/>
  <c r="A1395" i="1"/>
  <c r="A1396" i="1"/>
  <c r="CF1396" i="1" s="1"/>
  <c r="CG1396" i="1" s="1"/>
  <c r="A1397" i="1"/>
  <c r="A1398" i="1"/>
  <c r="A1399" i="1"/>
  <c r="CF1399" i="1" s="1"/>
  <c r="CG1399" i="1" s="1"/>
  <c r="A1400" i="1"/>
  <c r="CF1400" i="1" s="1"/>
  <c r="CG1400" i="1" s="1"/>
  <c r="A1401" i="1"/>
  <c r="A1402" i="1"/>
  <c r="CF1402" i="1" s="1"/>
  <c r="A1403" i="1"/>
  <c r="A1404" i="1"/>
  <c r="CF1404" i="1" s="1"/>
  <c r="CG1404" i="1" s="1"/>
  <c r="A1405" i="1"/>
  <c r="A1406" i="1"/>
  <c r="A1407" i="1"/>
  <c r="CF1407" i="1" s="1"/>
  <c r="A1408" i="1"/>
  <c r="CF1408" i="1" s="1"/>
  <c r="A1409" i="1"/>
  <c r="A1410" i="1"/>
  <c r="CF1410" i="1" s="1"/>
  <c r="A1411" i="1"/>
  <c r="CF1411" i="1" s="1"/>
  <c r="CG1411" i="1" s="1"/>
  <c r="A1412" i="1"/>
  <c r="CF1412" i="1" s="1"/>
  <c r="A1413" i="1"/>
  <c r="A1414" i="1"/>
  <c r="A1415" i="1"/>
  <c r="A1416" i="1"/>
  <c r="CF1416" i="1" s="1"/>
  <c r="A1417" i="1"/>
  <c r="A1418" i="1"/>
  <c r="CF1418" i="1" s="1"/>
  <c r="A1419" i="1"/>
  <c r="CF1419" i="1" s="1"/>
  <c r="CG1419" i="1" s="1"/>
  <c r="A1420" i="1"/>
  <c r="CF1420" i="1" s="1"/>
  <c r="A1421" i="1"/>
  <c r="A1422" i="1"/>
  <c r="A1423" i="1"/>
  <c r="A1424" i="1"/>
  <c r="CF1424" i="1" s="1"/>
  <c r="A1425" i="1"/>
  <c r="A1426" i="1"/>
  <c r="CF1426" i="1" s="1"/>
  <c r="CG1426" i="1" s="1"/>
  <c r="A1427" i="1"/>
  <c r="A1428" i="1"/>
  <c r="CF1428" i="1" s="1"/>
  <c r="CG1428" i="1" s="1"/>
  <c r="A1429" i="1"/>
  <c r="A1430" i="1"/>
  <c r="A1431" i="1"/>
  <c r="CF1431" i="1" s="1"/>
  <c r="A1432" i="1"/>
  <c r="CF1432" i="1" s="1"/>
  <c r="A1433" i="1"/>
  <c r="A1434" i="1"/>
  <c r="CF1434" i="1" s="1"/>
  <c r="A1435" i="1"/>
  <c r="A1436" i="1"/>
  <c r="CF1436" i="1" s="1"/>
  <c r="CG1436" i="1" s="1"/>
  <c r="A1437" i="1"/>
  <c r="A1438" i="1"/>
  <c r="A1439" i="1"/>
  <c r="CF1439" i="1" s="1"/>
  <c r="A1440" i="1"/>
  <c r="CF1440" i="1" s="1"/>
  <c r="CG1440" i="1" s="1"/>
  <c r="A1441" i="1"/>
  <c r="A1442" i="1"/>
  <c r="CF1442" i="1" s="1"/>
  <c r="A1443" i="1"/>
  <c r="CF1443" i="1" s="1"/>
  <c r="CG1443" i="1" s="1"/>
  <c r="A1444" i="1"/>
  <c r="CF1444" i="1" s="1"/>
  <c r="A1445" i="1"/>
  <c r="A1446" i="1"/>
  <c r="A1447" i="1"/>
  <c r="A1448" i="1"/>
  <c r="A1449" i="1"/>
  <c r="A1450" i="1"/>
  <c r="A1451" i="1"/>
  <c r="CF1451" i="1" s="1"/>
  <c r="CG1451" i="1" s="1"/>
  <c r="A1452" i="1"/>
  <c r="CF1452" i="1" s="1"/>
  <c r="A1453" i="1"/>
  <c r="A1454" i="1"/>
  <c r="A1455" i="1"/>
  <c r="CF1455" i="1" s="1"/>
  <c r="A1456" i="1"/>
  <c r="CF1456" i="1" s="1"/>
  <c r="A1457" i="1"/>
  <c r="A1458" i="1"/>
  <c r="A1459" i="1"/>
  <c r="CF1459" i="1" s="1"/>
  <c r="A1460" i="1"/>
  <c r="CF1460" i="1" s="1"/>
  <c r="A1461" i="1"/>
  <c r="A1462" i="1"/>
  <c r="A1463" i="1"/>
  <c r="CF1463" i="1" s="1"/>
  <c r="CG1463" i="1" s="1"/>
  <c r="A1464" i="1"/>
  <c r="CF1464" i="1" s="1"/>
  <c r="CG1464" i="1" s="1"/>
  <c r="A1465" i="1"/>
  <c r="A1466" i="1"/>
  <c r="A1467" i="1"/>
  <c r="A1468" i="1"/>
  <c r="CF1468" i="1" s="1"/>
  <c r="A1469" i="1"/>
  <c r="A1470" i="1"/>
  <c r="A1471" i="1"/>
  <c r="CF1471" i="1" s="1"/>
  <c r="CG1471" i="1" s="1"/>
  <c r="A1472" i="1"/>
  <c r="CF1472" i="1" s="1"/>
  <c r="A1473" i="1"/>
  <c r="A1474" i="1"/>
  <c r="A1475" i="1"/>
  <c r="A1476" i="1"/>
  <c r="CF1476" i="1" s="1"/>
  <c r="CG1476" i="1" s="1"/>
  <c r="A1477" i="1"/>
  <c r="A1478" i="1"/>
  <c r="A1479" i="1"/>
  <c r="CF1479" i="1" s="1"/>
  <c r="A1480" i="1"/>
  <c r="CF1480" i="1" s="1"/>
  <c r="A1481" i="1"/>
  <c r="A1482" i="1"/>
  <c r="A1483" i="1"/>
  <c r="CF1483" i="1" s="1"/>
  <c r="CG1483" i="1" s="1"/>
  <c r="A1484" i="1"/>
  <c r="CF1484" i="1" s="1"/>
  <c r="CG1484" i="1" s="1"/>
  <c r="A1485" i="1"/>
  <c r="A1486" i="1"/>
  <c r="A1487" i="1"/>
  <c r="A1488" i="1"/>
  <c r="CF1488" i="1" s="1"/>
  <c r="A1489" i="1"/>
  <c r="A1490" i="1"/>
  <c r="A1491" i="1"/>
  <c r="CF1491" i="1" s="1"/>
  <c r="CG1491" i="1" s="1"/>
  <c r="A1492" i="1"/>
  <c r="CF1492" i="1" s="1"/>
  <c r="CG1492" i="1" s="1"/>
  <c r="A1493" i="1"/>
  <c r="A1494" i="1"/>
  <c r="A1495" i="1"/>
  <c r="A1496" i="1"/>
  <c r="CF1496" i="1" s="1"/>
  <c r="CG1496" i="1" s="1"/>
  <c r="A1497" i="1"/>
  <c r="A1498" i="1"/>
  <c r="A1499" i="1"/>
  <c r="CF1499" i="1" s="1"/>
  <c r="CG1499" i="1" s="1"/>
  <c r="A1500" i="1"/>
  <c r="CF1500" i="1" s="1"/>
  <c r="A1501" i="1"/>
  <c r="A1502" i="1"/>
  <c r="A1503" i="1"/>
  <c r="A1504" i="1"/>
  <c r="CF1504" i="1" s="1"/>
  <c r="CG1504" i="1" s="1"/>
  <c r="A1505" i="1"/>
  <c r="A1506" i="1"/>
  <c r="A1507" i="1"/>
  <c r="CF1507" i="1" s="1"/>
  <c r="CG1507" i="1" s="1"/>
  <c r="A1508" i="1"/>
  <c r="CF1508" i="1" s="1"/>
  <c r="A1509" i="1"/>
  <c r="A1510" i="1"/>
  <c r="A1511" i="1"/>
  <c r="A1512" i="1"/>
  <c r="CF1512" i="1" s="1"/>
  <c r="A1513" i="1"/>
  <c r="A1514" i="1"/>
  <c r="A1515" i="1"/>
  <c r="A1516" i="1"/>
  <c r="CF1516" i="1" s="1"/>
  <c r="CG1516" i="1" s="1"/>
  <c r="A1517" i="1"/>
  <c r="A1518" i="1"/>
  <c r="A1519" i="1"/>
  <c r="CF1519" i="1" s="1"/>
  <c r="CG1519" i="1" s="1"/>
  <c r="A1520" i="1"/>
  <c r="CF1520" i="1" s="1"/>
  <c r="A1521" i="1"/>
  <c r="A1522" i="1"/>
  <c r="A1523" i="1"/>
  <c r="A1524" i="1"/>
  <c r="CF1524" i="1" s="1"/>
  <c r="A1525" i="1"/>
  <c r="A1526" i="1"/>
  <c r="A1527" i="1"/>
  <c r="CF1527" i="1" s="1"/>
  <c r="A1528" i="1"/>
  <c r="CF1528" i="1" s="1"/>
  <c r="A1529" i="1"/>
  <c r="A1530" i="1"/>
  <c r="A1531" i="1"/>
  <c r="A1532" i="1"/>
  <c r="CF1532" i="1" s="1"/>
  <c r="A1533" i="1"/>
  <c r="A1534" i="1"/>
  <c r="A1535" i="1"/>
  <c r="CF1535" i="1" s="1"/>
  <c r="CG1535" i="1" s="1"/>
  <c r="A1536" i="1"/>
  <c r="CF1536" i="1" s="1"/>
  <c r="A1537" i="1"/>
  <c r="A1538" i="1"/>
  <c r="A1539" i="1"/>
  <c r="A1540" i="1"/>
  <c r="CF1540" i="1" s="1"/>
  <c r="A1541" i="1"/>
  <c r="A1542" i="1"/>
  <c r="A1543" i="1"/>
  <c r="CF1543" i="1" s="1"/>
  <c r="CG1543" i="1" s="1"/>
  <c r="A1544" i="1"/>
  <c r="CF1544" i="1" s="1"/>
  <c r="A1545" i="1"/>
  <c r="A1546" i="1"/>
  <c r="A1547" i="1"/>
  <c r="A1548" i="1"/>
  <c r="CF1548" i="1" s="1"/>
  <c r="A1549" i="1"/>
  <c r="A1550" i="1"/>
  <c r="A1551" i="1"/>
  <c r="CF1551" i="1" s="1"/>
  <c r="A1552" i="1"/>
  <c r="CF1552" i="1" s="1"/>
  <c r="CG1552" i="1" s="1"/>
  <c r="A1553" i="1"/>
  <c r="A1554" i="1"/>
  <c r="A1555" i="1"/>
  <c r="A1556" i="1"/>
  <c r="CF1556" i="1" s="1"/>
  <c r="A1557" i="1"/>
  <c r="A1558" i="1"/>
  <c r="A1559" i="1"/>
  <c r="CF1559" i="1" s="1"/>
  <c r="A1560" i="1"/>
  <c r="CF1560" i="1" s="1"/>
  <c r="A1561" i="1"/>
  <c r="A1562" i="1"/>
  <c r="A1563" i="1"/>
  <c r="A1564" i="1"/>
  <c r="CF1564" i="1" s="1"/>
  <c r="CG1564" i="1" s="1"/>
  <c r="A1565" i="1"/>
  <c r="A1566" i="1"/>
  <c r="A1567" i="1"/>
  <c r="CF1567" i="1" s="1"/>
  <c r="CG1567" i="1" s="1"/>
  <c r="A1568" i="1"/>
  <c r="CF1568" i="1" s="1"/>
  <c r="A1569" i="1"/>
  <c r="A1570" i="1"/>
  <c r="A1571" i="1"/>
  <c r="A1572" i="1"/>
  <c r="CF1572" i="1" s="1"/>
  <c r="CG1572" i="1" s="1"/>
  <c r="A1573" i="1"/>
  <c r="A1574" i="1"/>
  <c r="A1575" i="1"/>
  <c r="CF1575" i="1" s="1"/>
  <c r="A1576" i="1"/>
  <c r="CF1576" i="1" s="1"/>
  <c r="A1577" i="1"/>
  <c r="A1578" i="1"/>
  <c r="A1579" i="1"/>
  <c r="A1580" i="1"/>
  <c r="CF1580" i="1" s="1"/>
  <c r="A1581" i="1"/>
  <c r="A1582" i="1"/>
  <c r="A1583" i="1"/>
  <c r="CF1583" i="1" s="1"/>
  <c r="A1584" i="1"/>
  <c r="CF1584" i="1" s="1"/>
  <c r="A1585" i="1"/>
  <c r="BX999" i="1"/>
  <c r="BX1000" i="1"/>
  <c r="BX1001" i="1"/>
  <c r="BX1002" i="1"/>
  <c r="BX1003" i="1"/>
  <c r="BX1004" i="1"/>
  <c r="BX1005" i="1"/>
  <c r="BX1006" i="1"/>
  <c r="BX1007" i="1"/>
  <c r="BX1008" i="1"/>
  <c r="BX1009" i="1"/>
  <c r="BX1010" i="1"/>
  <c r="BX1011" i="1"/>
  <c r="BX1012" i="1"/>
  <c r="BX1013" i="1"/>
  <c r="BX1014" i="1"/>
  <c r="BX1015" i="1"/>
  <c r="BX1016" i="1"/>
  <c r="BX1017" i="1"/>
  <c r="BX1018" i="1"/>
  <c r="BX1019" i="1"/>
  <c r="BX1020" i="1"/>
  <c r="BX1021" i="1"/>
  <c r="BX1022" i="1"/>
  <c r="BX1023" i="1"/>
  <c r="BX1024" i="1"/>
  <c r="BX1025" i="1"/>
  <c r="BX1026" i="1"/>
  <c r="BX1027" i="1"/>
  <c r="BX1028" i="1"/>
  <c r="BX1029" i="1"/>
  <c r="BX1030" i="1"/>
  <c r="BX1031" i="1"/>
  <c r="BX1032" i="1"/>
  <c r="BX1033" i="1"/>
  <c r="BX1034" i="1"/>
  <c r="BX1035" i="1"/>
  <c r="BX1036" i="1"/>
  <c r="BX1037" i="1"/>
  <c r="BX1038" i="1"/>
  <c r="BX1039" i="1"/>
  <c r="BX1040" i="1"/>
  <c r="BX1041" i="1"/>
  <c r="BX1042" i="1"/>
  <c r="BX1043" i="1"/>
  <c r="BX1044" i="1"/>
  <c r="BX1045" i="1"/>
  <c r="BX1046" i="1"/>
  <c r="BX1047" i="1"/>
  <c r="BX1048" i="1"/>
  <c r="BX1049" i="1"/>
  <c r="BX1050" i="1"/>
  <c r="BX1051" i="1"/>
  <c r="BX1052" i="1"/>
  <c r="BX1053" i="1"/>
  <c r="BX1054" i="1"/>
  <c r="BX1055" i="1"/>
  <c r="BX1056" i="1"/>
  <c r="BX1057" i="1"/>
  <c r="BX1058" i="1"/>
  <c r="BX1059" i="1"/>
  <c r="BX1060" i="1"/>
  <c r="BX1061" i="1"/>
  <c r="BX1062" i="1"/>
  <c r="BX1063" i="1"/>
  <c r="BX1064" i="1"/>
  <c r="BX1065" i="1"/>
  <c r="BX1066" i="1"/>
  <c r="BX1067" i="1"/>
  <c r="BX1068" i="1"/>
  <c r="BX1069" i="1"/>
  <c r="BX1070" i="1"/>
  <c r="BX1071" i="1"/>
  <c r="BX1072" i="1"/>
  <c r="BX1073" i="1"/>
  <c r="BX1074" i="1"/>
  <c r="BX1075" i="1"/>
  <c r="BX1076" i="1"/>
  <c r="BX1077" i="1"/>
  <c r="BX1078" i="1"/>
  <c r="BX1079" i="1"/>
  <c r="BX1080" i="1"/>
  <c r="BX1081" i="1"/>
  <c r="BX1082" i="1"/>
  <c r="BX1083" i="1"/>
  <c r="BX1084" i="1"/>
  <c r="BX1085" i="1"/>
  <c r="BX1086" i="1"/>
  <c r="BX1087" i="1"/>
  <c r="BX1088" i="1"/>
  <c r="BX1089" i="1"/>
  <c r="BX1090" i="1"/>
  <c r="BX1091" i="1"/>
  <c r="BX1092" i="1"/>
  <c r="BX1093" i="1"/>
  <c r="BX1094" i="1"/>
  <c r="BX1095" i="1"/>
  <c r="BX1096" i="1"/>
  <c r="BX1097" i="1"/>
  <c r="BX1098" i="1"/>
  <c r="BX1099" i="1"/>
  <c r="BX1100" i="1"/>
  <c r="BX1101" i="1"/>
  <c r="BX1102" i="1"/>
  <c r="BX1103" i="1"/>
  <c r="BX1104" i="1"/>
  <c r="BX1105" i="1"/>
  <c r="BX1106" i="1"/>
  <c r="BX1107" i="1"/>
  <c r="BX1108" i="1"/>
  <c r="BX1109" i="1"/>
  <c r="BX1110" i="1"/>
  <c r="BX1111" i="1"/>
  <c r="BX1112" i="1"/>
  <c r="BX1113" i="1"/>
  <c r="BX1114" i="1"/>
  <c r="BX1115" i="1"/>
  <c r="BX1116" i="1"/>
  <c r="BX1117" i="1"/>
  <c r="BX1118" i="1"/>
  <c r="BX1119" i="1"/>
  <c r="BX1120" i="1"/>
  <c r="BX1121" i="1"/>
  <c r="BX1122" i="1"/>
  <c r="BX1123" i="1"/>
  <c r="BX1124" i="1"/>
  <c r="BX1125" i="1"/>
  <c r="BX1126" i="1"/>
  <c r="BX1127" i="1"/>
  <c r="BX1128" i="1"/>
  <c r="BX1129" i="1"/>
  <c r="BX1130" i="1"/>
  <c r="BX1131" i="1"/>
  <c r="BX1132" i="1"/>
  <c r="BX1133" i="1"/>
  <c r="BX1134" i="1"/>
  <c r="BX1135" i="1"/>
  <c r="BX1136" i="1"/>
  <c r="BX1137" i="1"/>
  <c r="BX1138" i="1"/>
  <c r="BX1139" i="1"/>
  <c r="BX1140" i="1"/>
  <c r="BX1141" i="1"/>
  <c r="BX1142" i="1"/>
  <c r="BX1143" i="1"/>
  <c r="BX1144" i="1"/>
  <c r="BX1145" i="1"/>
  <c r="BX1146" i="1"/>
  <c r="BX1147" i="1"/>
  <c r="BX1148" i="1"/>
  <c r="BX1149" i="1"/>
  <c r="BX1150" i="1"/>
  <c r="BX1151" i="1"/>
  <c r="BX1152" i="1"/>
  <c r="BX1153" i="1"/>
  <c r="BX1154" i="1"/>
  <c r="BX1155" i="1"/>
  <c r="BX1156" i="1"/>
  <c r="BX1157" i="1"/>
  <c r="BX1158" i="1"/>
  <c r="BX1159" i="1"/>
  <c r="BX1160" i="1"/>
  <c r="BX1161" i="1"/>
  <c r="BX1162" i="1"/>
  <c r="BX1163" i="1"/>
  <c r="BX1164" i="1"/>
  <c r="BX1165" i="1"/>
  <c r="BX1166" i="1"/>
  <c r="BX1167" i="1"/>
  <c r="BX1168" i="1"/>
  <c r="BX1169" i="1"/>
  <c r="BX1170" i="1"/>
  <c r="BX1171" i="1"/>
  <c r="BX1172" i="1"/>
  <c r="BX1173" i="1"/>
  <c r="BX1174" i="1"/>
  <c r="BX1175" i="1"/>
  <c r="BX1176" i="1"/>
  <c r="BX1177" i="1"/>
  <c r="BX1178" i="1"/>
  <c r="BX1179" i="1"/>
  <c r="BX1180" i="1"/>
  <c r="BX1181" i="1"/>
  <c r="BX1182" i="1"/>
  <c r="BX1183" i="1"/>
  <c r="BX1184" i="1"/>
  <c r="BX1185" i="1"/>
  <c r="BX1186" i="1"/>
  <c r="BX1187" i="1"/>
  <c r="BX1188" i="1"/>
  <c r="BX1189" i="1"/>
  <c r="BX1190" i="1"/>
  <c r="BX1191" i="1"/>
  <c r="BX1192" i="1"/>
  <c r="BX1193" i="1"/>
  <c r="BX1194" i="1"/>
  <c r="BX1195" i="1"/>
  <c r="BX1196" i="1"/>
  <c r="BX1197" i="1"/>
  <c r="BX1198" i="1"/>
  <c r="BX1199" i="1"/>
  <c r="BX1200" i="1"/>
  <c r="BX1201" i="1"/>
  <c r="BX1202" i="1"/>
  <c r="BX1203" i="1"/>
  <c r="BX1204" i="1"/>
  <c r="BX1205" i="1"/>
  <c r="BX1206" i="1"/>
  <c r="BX1207" i="1"/>
  <c r="BX1208" i="1"/>
  <c r="BX1209" i="1"/>
  <c r="BX1210" i="1"/>
  <c r="BX1211" i="1"/>
  <c r="BX1212" i="1"/>
  <c r="BX1213" i="1"/>
  <c r="BX1214" i="1"/>
  <c r="BX1215" i="1"/>
  <c r="BX1216" i="1"/>
  <c r="BX1217" i="1"/>
  <c r="BX1218" i="1"/>
  <c r="BX1219" i="1"/>
  <c r="BX1220" i="1"/>
  <c r="BX1221" i="1"/>
  <c r="BX1222" i="1"/>
  <c r="BX1223" i="1"/>
  <c r="BX1224" i="1"/>
  <c r="BX1225" i="1"/>
  <c r="BX1226" i="1"/>
  <c r="BX1227" i="1"/>
  <c r="BX1228" i="1"/>
  <c r="BX1229" i="1"/>
  <c r="BX1230" i="1"/>
  <c r="BX1231" i="1"/>
  <c r="BX1232" i="1"/>
  <c r="BX1233" i="1"/>
  <c r="BX1234" i="1"/>
  <c r="BX1235" i="1"/>
  <c r="BX1236" i="1"/>
  <c r="BX1237" i="1"/>
  <c r="BX1238" i="1"/>
  <c r="BX1239" i="1"/>
  <c r="BX1240" i="1"/>
  <c r="BX1241" i="1"/>
  <c r="BX1242" i="1"/>
  <c r="BX1243" i="1"/>
  <c r="BX1244" i="1"/>
  <c r="BX1245" i="1"/>
  <c r="BX1246" i="1"/>
  <c r="BX1247" i="1"/>
  <c r="BX1248" i="1"/>
  <c r="BX1249" i="1"/>
  <c r="BX1250" i="1"/>
  <c r="BX1251" i="1"/>
  <c r="BX1252" i="1"/>
  <c r="BX1253" i="1"/>
  <c r="BX1254" i="1"/>
  <c r="BX1255" i="1"/>
  <c r="BX1256" i="1"/>
  <c r="BX1257" i="1"/>
  <c r="BX1258" i="1"/>
  <c r="BX1259" i="1"/>
  <c r="BX1260" i="1"/>
  <c r="BX1261" i="1"/>
  <c r="BX1262" i="1"/>
  <c r="BX1263" i="1"/>
  <c r="BX1264" i="1"/>
  <c r="BX1265" i="1"/>
  <c r="BX1266" i="1"/>
  <c r="BX1267" i="1"/>
  <c r="BX1268" i="1"/>
  <c r="BX1269" i="1"/>
  <c r="BX1270" i="1"/>
  <c r="BX1271" i="1"/>
  <c r="BX1272" i="1"/>
  <c r="BX1273" i="1"/>
  <c r="BX1274" i="1"/>
  <c r="BX1275" i="1"/>
  <c r="BX1276" i="1"/>
  <c r="BX1277" i="1"/>
  <c r="BX1278" i="1"/>
  <c r="BX1279" i="1"/>
  <c r="BX1280" i="1"/>
  <c r="BX1281" i="1"/>
  <c r="BX1282" i="1"/>
  <c r="BX1283" i="1"/>
  <c r="BX1284" i="1"/>
  <c r="BX1285" i="1"/>
  <c r="BX1286" i="1"/>
  <c r="BX1287" i="1"/>
  <c r="BX1288" i="1"/>
  <c r="BX1289" i="1"/>
  <c r="BX1290" i="1"/>
  <c r="BX1291" i="1"/>
  <c r="BX1292" i="1"/>
  <c r="BX1293" i="1"/>
  <c r="BX1294" i="1"/>
  <c r="BX1295" i="1"/>
  <c r="BX1296" i="1"/>
  <c r="BX1297" i="1"/>
  <c r="BX1298" i="1"/>
  <c r="BX1299" i="1"/>
  <c r="BX1300" i="1"/>
  <c r="BX1301" i="1"/>
  <c r="BX1302" i="1"/>
  <c r="BX1303" i="1"/>
  <c r="BX1304" i="1"/>
  <c r="BX1305" i="1"/>
  <c r="BX1306" i="1"/>
  <c r="BX1307" i="1"/>
  <c r="BX1308" i="1"/>
  <c r="BX1309" i="1"/>
  <c r="BX1310" i="1"/>
  <c r="BX1311" i="1"/>
  <c r="BX1312" i="1"/>
  <c r="BX1313" i="1"/>
  <c r="BX1314" i="1"/>
  <c r="BX1315" i="1"/>
  <c r="BX1316" i="1"/>
  <c r="BX1317" i="1"/>
  <c r="BX1318" i="1"/>
  <c r="BX1319" i="1"/>
  <c r="BX1320" i="1"/>
  <c r="BX1321" i="1"/>
  <c r="BX1322" i="1"/>
  <c r="BX1323" i="1"/>
  <c r="BX1324" i="1"/>
  <c r="BX1325" i="1"/>
  <c r="BX1326" i="1"/>
  <c r="BX1327" i="1"/>
  <c r="BX1328" i="1"/>
  <c r="BX1329" i="1"/>
  <c r="BX1330" i="1"/>
  <c r="BX1331" i="1"/>
  <c r="BX1332" i="1"/>
  <c r="BX1333" i="1"/>
  <c r="BX1334" i="1"/>
  <c r="BX1335" i="1"/>
  <c r="BX1336" i="1"/>
  <c r="BX1337" i="1"/>
  <c r="BX1338" i="1"/>
  <c r="BX1339" i="1"/>
  <c r="BX1340" i="1"/>
  <c r="BX1341" i="1"/>
  <c r="BX1342" i="1"/>
  <c r="BX1343" i="1"/>
  <c r="BX1344" i="1"/>
  <c r="BX1345" i="1"/>
  <c r="BX1346" i="1"/>
  <c r="BX1347" i="1"/>
  <c r="BX1348" i="1"/>
  <c r="BX1349" i="1"/>
  <c r="BX1350" i="1"/>
  <c r="BX1351" i="1"/>
  <c r="BX1352" i="1"/>
  <c r="BX1353" i="1"/>
  <c r="BX1354" i="1"/>
  <c r="BX1355" i="1"/>
  <c r="BX1356" i="1"/>
  <c r="BX1357" i="1"/>
  <c r="BX1358" i="1"/>
  <c r="BX1359" i="1"/>
  <c r="BX1360" i="1"/>
  <c r="BX1361" i="1"/>
  <c r="BX1362" i="1"/>
  <c r="BX1363" i="1"/>
  <c r="BX1364" i="1"/>
  <c r="BX1365" i="1"/>
  <c r="BX1366" i="1"/>
  <c r="BX1367" i="1"/>
  <c r="BX1368" i="1"/>
  <c r="BX1369" i="1"/>
  <c r="BX1370" i="1"/>
  <c r="BX1371" i="1"/>
  <c r="BX1372" i="1"/>
  <c r="BX1373" i="1"/>
  <c r="BX1374" i="1"/>
  <c r="BX1375" i="1"/>
  <c r="BX1376" i="1"/>
  <c r="BX1377" i="1"/>
  <c r="BX1378" i="1"/>
  <c r="BX1379" i="1"/>
  <c r="BX1380" i="1"/>
  <c r="BX1381" i="1"/>
  <c r="BX1382" i="1"/>
  <c r="BX1383" i="1"/>
  <c r="BX1384" i="1"/>
  <c r="BX1385" i="1"/>
  <c r="BX1386" i="1"/>
  <c r="BX1387" i="1"/>
  <c r="BX1388" i="1"/>
  <c r="BX1389" i="1"/>
  <c r="BX1390" i="1"/>
  <c r="BX1391" i="1"/>
  <c r="BX1392" i="1"/>
  <c r="BX1393" i="1"/>
  <c r="BX1394" i="1"/>
  <c r="BX1395" i="1"/>
  <c r="BX1396" i="1"/>
  <c r="BX1397" i="1"/>
  <c r="BX1398" i="1"/>
  <c r="BX1399" i="1"/>
  <c r="BX1400" i="1"/>
  <c r="BX1401" i="1"/>
  <c r="BX1402" i="1"/>
  <c r="BX1403" i="1"/>
  <c r="BX1404" i="1"/>
  <c r="BX1405" i="1"/>
  <c r="BX1406" i="1"/>
  <c r="BX1407" i="1"/>
  <c r="BX1408" i="1"/>
  <c r="BX1409" i="1"/>
  <c r="BX1410" i="1"/>
  <c r="BX1411" i="1"/>
  <c r="BX1412" i="1"/>
  <c r="BX1413" i="1"/>
  <c r="BX1414" i="1"/>
  <c r="BX1415" i="1"/>
  <c r="BX1416" i="1"/>
  <c r="BX1417" i="1"/>
  <c r="BX1418" i="1"/>
  <c r="BX1419" i="1"/>
  <c r="BX1420" i="1"/>
  <c r="BX1421" i="1"/>
  <c r="BX1422" i="1"/>
  <c r="BX1423" i="1"/>
  <c r="BX1424" i="1"/>
  <c r="BX1425" i="1"/>
  <c r="BX1426" i="1"/>
  <c r="BX1427" i="1"/>
  <c r="BX1428" i="1"/>
  <c r="BX1429" i="1"/>
  <c r="BX1430" i="1"/>
  <c r="BX1431" i="1"/>
  <c r="BX1432" i="1"/>
  <c r="BX1433" i="1"/>
  <c r="BX1434" i="1"/>
  <c r="BX1435" i="1"/>
  <c r="BX1436" i="1"/>
  <c r="BX1437" i="1"/>
  <c r="BX1438" i="1"/>
  <c r="BX1439" i="1"/>
  <c r="BX1440" i="1"/>
  <c r="BX1441" i="1"/>
  <c r="BX1442" i="1"/>
  <c r="BX1443" i="1"/>
  <c r="BX1444" i="1"/>
  <c r="BX1445" i="1"/>
  <c r="BX1446" i="1"/>
  <c r="BX1447" i="1"/>
  <c r="BX1448" i="1"/>
  <c r="BX1449" i="1"/>
  <c r="BX1450" i="1"/>
  <c r="BX1451" i="1"/>
  <c r="BX1452" i="1"/>
  <c r="BX1453" i="1"/>
  <c r="BX1454" i="1"/>
  <c r="BX1455" i="1"/>
  <c r="BX1456" i="1"/>
  <c r="BX1457" i="1"/>
  <c r="BX1458" i="1"/>
  <c r="BX1459" i="1"/>
  <c r="BX1460" i="1"/>
  <c r="BX1461" i="1"/>
  <c r="BX1462" i="1"/>
  <c r="BX1463" i="1"/>
  <c r="BX1464" i="1"/>
  <c r="BX1465" i="1"/>
  <c r="BX1466" i="1"/>
  <c r="BX1467" i="1"/>
  <c r="BX1468" i="1"/>
  <c r="BX1469" i="1"/>
  <c r="BX1470" i="1"/>
  <c r="BX1471" i="1"/>
  <c r="BX1472" i="1"/>
  <c r="BX1473" i="1"/>
  <c r="BX1474" i="1"/>
  <c r="BX1475" i="1"/>
  <c r="BX1476" i="1"/>
  <c r="BX1477" i="1"/>
  <c r="BX1478" i="1"/>
  <c r="BX1479" i="1"/>
  <c r="BX1480" i="1"/>
  <c r="BX1481" i="1"/>
  <c r="BX1482" i="1"/>
  <c r="BX1483" i="1"/>
  <c r="BX1484" i="1"/>
  <c r="BX1485" i="1"/>
  <c r="BX1486" i="1"/>
  <c r="BX1487" i="1"/>
  <c r="BX1488" i="1"/>
  <c r="BX1489" i="1"/>
  <c r="BX1490" i="1"/>
  <c r="BX1491" i="1"/>
  <c r="BX1492" i="1"/>
  <c r="BX1493" i="1"/>
  <c r="BX1494" i="1"/>
  <c r="BX1495" i="1"/>
  <c r="BX1496" i="1"/>
  <c r="BX1497" i="1"/>
  <c r="BX1498" i="1"/>
  <c r="BX1499" i="1"/>
  <c r="BX1500" i="1"/>
  <c r="BX1501" i="1"/>
  <c r="BX1502" i="1"/>
  <c r="BX1503" i="1"/>
  <c r="BX1504" i="1"/>
  <c r="BX1505" i="1"/>
  <c r="BX1506" i="1"/>
  <c r="BX1507" i="1"/>
  <c r="BX1508" i="1"/>
  <c r="BX1509" i="1"/>
  <c r="BX1510" i="1"/>
  <c r="BX1511" i="1"/>
  <c r="BX1512" i="1"/>
  <c r="BX1513" i="1"/>
  <c r="BX1514" i="1"/>
  <c r="BX1515" i="1"/>
  <c r="BX1516" i="1"/>
  <c r="BX1517" i="1"/>
  <c r="BX1518" i="1"/>
  <c r="BX1519" i="1"/>
  <c r="BX1520" i="1"/>
  <c r="BX1521" i="1"/>
  <c r="BX1522" i="1"/>
  <c r="BX1523" i="1"/>
  <c r="BX1524" i="1"/>
  <c r="BX1525" i="1"/>
  <c r="BX1526" i="1"/>
  <c r="BX1527" i="1"/>
  <c r="BX1528" i="1"/>
  <c r="BX1529" i="1"/>
  <c r="BX1530" i="1"/>
  <c r="BX1531" i="1"/>
  <c r="BX1532" i="1"/>
  <c r="BX1533" i="1"/>
  <c r="BX1534" i="1"/>
  <c r="BX1535" i="1"/>
  <c r="BX1536" i="1"/>
  <c r="BX1537" i="1"/>
  <c r="BX1538" i="1"/>
  <c r="BX1539" i="1"/>
  <c r="BX1540" i="1"/>
  <c r="BX1541" i="1"/>
  <c r="BX1542" i="1"/>
  <c r="BX1543" i="1"/>
  <c r="BX1544" i="1"/>
  <c r="BX1545" i="1"/>
  <c r="BX1546" i="1"/>
  <c r="BX1547" i="1"/>
  <c r="BX1548" i="1"/>
  <c r="BX1549" i="1"/>
  <c r="BX1550" i="1"/>
  <c r="BX1551" i="1"/>
  <c r="BX1552" i="1"/>
  <c r="BX1553" i="1"/>
  <c r="BX1554" i="1"/>
  <c r="BX1555" i="1"/>
  <c r="BX1556" i="1"/>
  <c r="BX1557" i="1"/>
  <c r="BX1558" i="1"/>
  <c r="BX1559" i="1"/>
  <c r="BX1560" i="1"/>
  <c r="BX1561" i="1"/>
  <c r="BX1562" i="1"/>
  <c r="BX1563" i="1"/>
  <c r="BX1564" i="1"/>
  <c r="BX1565" i="1"/>
  <c r="BX1566" i="1"/>
  <c r="BX1567" i="1"/>
  <c r="BX1568" i="1"/>
  <c r="BX1569" i="1"/>
  <c r="BX1570" i="1"/>
  <c r="BX1571" i="1"/>
  <c r="BX1572" i="1"/>
  <c r="BX1573" i="1"/>
  <c r="BX1574" i="1"/>
  <c r="BX1575" i="1"/>
  <c r="BX1576" i="1"/>
  <c r="BX1577" i="1"/>
  <c r="BX1578" i="1"/>
  <c r="BX1579" i="1"/>
  <c r="BX1580" i="1"/>
  <c r="BX1581" i="1"/>
  <c r="BX1582" i="1"/>
  <c r="BX1583" i="1"/>
  <c r="BX1584" i="1"/>
  <c r="BX1585" i="1"/>
  <c r="BY999" i="1"/>
  <c r="BY1000" i="1"/>
  <c r="BY1001" i="1"/>
  <c r="BY1002" i="1"/>
  <c r="BY1003" i="1"/>
  <c r="BY1004" i="1"/>
  <c r="BY1005" i="1"/>
  <c r="BY1006" i="1"/>
  <c r="BY1007" i="1"/>
  <c r="BY1008" i="1"/>
  <c r="BY1009" i="1"/>
  <c r="BY1010" i="1"/>
  <c r="BY1011" i="1"/>
  <c r="BY1012" i="1"/>
  <c r="BY1013" i="1"/>
  <c r="BY1014" i="1"/>
  <c r="BY1015" i="1"/>
  <c r="BY1016" i="1"/>
  <c r="BY1017" i="1"/>
  <c r="BY1018" i="1"/>
  <c r="BY1019" i="1"/>
  <c r="BY1020" i="1"/>
  <c r="BY1021" i="1"/>
  <c r="BY1022" i="1"/>
  <c r="BY1023" i="1"/>
  <c r="BY1024" i="1"/>
  <c r="BY1025" i="1"/>
  <c r="BY1026" i="1"/>
  <c r="BY1027" i="1"/>
  <c r="BY1028" i="1"/>
  <c r="BY1029" i="1"/>
  <c r="BY1030" i="1"/>
  <c r="BY1031" i="1"/>
  <c r="BY1032" i="1"/>
  <c r="BY1033" i="1"/>
  <c r="BY1034" i="1"/>
  <c r="BY1035" i="1"/>
  <c r="BY1036" i="1"/>
  <c r="BY1037" i="1"/>
  <c r="BY1038" i="1"/>
  <c r="BY1039" i="1"/>
  <c r="BY1040" i="1"/>
  <c r="BY1041" i="1"/>
  <c r="BY1042" i="1"/>
  <c r="BY1043" i="1"/>
  <c r="BY1044" i="1"/>
  <c r="BY1045" i="1"/>
  <c r="BY1046" i="1"/>
  <c r="BY1047" i="1"/>
  <c r="BY1048" i="1"/>
  <c r="BY1049" i="1"/>
  <c r="BY1050" i="1"/>
  <c r="BY1051" i="1"/>
  <c r="BY1052" i="1"/>
  <c r="BY1053" i="1"/>
  <c r="BY1054" i="1"/>
  <c r="BY1055" i="1"/>
  <c r="BY1056" i="1"/>
  <c r="BY1057" i="1"/>
  <c r="BY1058" i="1"/>
  <c r="BY1059" i="1"/>
  <c r="BY1060" i="1"/>
  <c r="BY1061" i="1"/>
  <c r="BY1062" i="1"/>
  <c r="BY1063" i="1"/>
  <c r="BY1064" i="1"/>
  <c r="BY1065" i="1"/>
  <c r="BY1066" i="1"/>
  <c r="BY1067" i="1"/>
  <c r="BY1068" i="1"/>
  <c r="BY1069" i="1"/>
  <c r="BY1070" i="1"/>
  <c r="BY1071" i="1"/>
  <c r="BY1072" i="1"/>
  <c r="BY1073" i="1"/>
  <c r="BY1074" i="1"/>
  <c r="BY1075" i="1"/>
  <c r="BY1076" i="1"/>
  <c r="BY1077" i="1"/>
  <c r="BY1078" i="1"/>
  <c r="BY1079" i="1"/>
  <c r="BY1080" i="1"/>
  <c r="BY1081" i="1"/>
  <c r="BY1082" i="1"/>
  <c r="BY1083" i="1"/>
  <c r="BY1084" i="1"/>
  <c r="BY1085" i="1"/>
  <c r="BY1086" i="1"/>
  <c r="BY1087" i="1"/>
  <c r="BY1088" i="1"/>
  <c r="BY1089" i="1"/>
  <c r="BY1090" i="1"/>
  <c r="BY1091" i="1"/>
  <c r="BY1092" i="1"/>
  <c r="BY1093" i="1"/>
  <c r="BY1094" i="1"/>
  <c r="BY1095" i="1"/>
  <c r="BY1096" i="1"/>
  <c r="BY1097" i="1"/>
  <c r="BY1098" i="1"/>
  <c r="BY1099" i="1"/>
  <c r="BY1100" i="1"/>
  <c r="BY1101" i="1"/>
  <c r="BY1102" i="1"/>
  <c r="BY1103" i="1"/>
  <c r="BY1104" i="1"/>
  <c r="BY1105" i="1"/>
  <c r="BY1106" i="1"/>
  <c r="BY1107" i="1"/>
  <c r="BY1108" i="1"/>
  <c r="BY1109" i="1"/>
  <c r="BY1110" i="1"/>
  <c r="BY1111" i="1"/>
  <c r="BY1112" i="1"/>
  <c r="BY1113" i="1"/>
  <c r="BY1114" i="1"/>
  <c r="BY1115" i="1"/>
  <c r="BY1116" i="1"/>
  <c r="BY1117" i="1"/>
  <c r="BY1118" i="1"/>
  <c r="BY1119" i="1"/>
  <c r="BY1120" i="1"/>
  <c r="BY1121" i="1"/>
  <c r="BY1122" i="1"/>
  <c r="BY1123" i="1"/>
  <c r="BY1124" i="1"/>
  <c r="BY1125" i="1"/>
  <c r="BY1126" i="1"/>
  <c r="BY1127" i="1"/>
  <c r="BY1128" i="1"/>
  <c r="BY1129" i="1"/>
  <c r="BY1130" i="1"/>
  <c r="BY1131" i="1"/>
  <c r="BY1132" i="1"/>
  <c r="BY1133" i="1"/>
  <c r="BY1134" i="1"/>
  <c r="BY1135" i="1"/>
  <c r="BY1136" i="1"/>
  <c r="BY1137" i="1"/>
  <c r="BY1138" i="1"/>
  <c r="BY1139" i="1"/>
  <c r="BY1140" i="1"/>
  <c r="BY1141" i="1"/>
  <c r="BY1142" i="1"/>
  <c r="BY1143" i="1"/>
  <c r="BY1144" i="1"/>
  <c r="BY1145" i="1"/>
  <c r="BY1146" i="1"/>
  <c r="BY1147" i="1"/>
  <c r="BY1148" i="1"/>
  <c r="BY1149" i="1"/>
  <c r="BY1150" i="1"/>
  <c r="BY1151" i="1"/>
  <c r="BY1152" i="1"/>
  <c r="BY1153" i="1"/>
  <c r="BY1154" i="1"/>
  <c r="BY1155" i="1"/>
  <c r="BY1156" i="1"/>
  <c r="BY1157" i="1"/>
  <c r="BY1158" i="1"/>
  <c r="BY1159" i="1"/>
  <c r="BY1160" i="1"/>
  <c r="BY1161" i="1"/>
  <c r="BY1162" i="1"/>
  <c r="BY1163" i="1"/>
  <c r="BY1164" i="1"/>
  <c r="BY1165" i="1"/>
  <c r="BY1166" i="1"/>
  <c r="BY1167" i="1"/>
  <c r="BY1168" i="1"/>
  <c r="BY1169" i="1"/>
  <c r="BY1170" i="1"/>
  <c r="BY1171" i="1"/>
  <c r="BY1172" i="1"/>
  <c r="BY1173" i="1"/>
  <c r="BY1174" i="1"/>
  <c r="BY1175" i="1"/>
  <c r="BY1176" i="1"/>
  <c r="BY1177" i="1"/>
  <c r="BY1178" i="1"/>
  <c r="BY1179" i="1"/>
  <c r="BY1180" i="1"/>
  <c r="BY1181" i="1"/>
  <c r="BY1182" i="1"/>
  <c r="BY1183" i="1"/>
  <c r="BY1184" i="1"/>
  <c r="BY1185" i="1"/>
  <c r="BY1186" i="1"/>
  <c r="BY1187" i="1"/>
  <c r="BY1188" i="1"/>
  <c r="BY1189" i="1"/>
  <c r="BY1190" i="1"/>
  <c r="BY1191" i="1"/>
  <c r="BY1192" i="1"/>
  <c r="BY1193" i="1"/>
  <c r="BY1194" i="1"/>
  <c r="BY1195" i="1"/>
  <c r="BY1196" i="1"/>
  <c r="BY1197" i="1"/>
  <c r="BY1198" i="1"/>
  <c r="BY1199" i="1"/>
  <c r="BY1200" i="1"/>
  <c r="BY1201" i="1"/>
  <c r="BY1202" i="1"/>
  <c r="BY1203" i="1"/>
  <c r="BY1204" i="1"/>
  <c r="BY1205" i="1"/>
  <c r="BY1206" i="1"/>
  <c r="BY1207" i="1"/>
  <c r="BY1208" i="1"/>
  <c r="BY1209" i="1"/>
  <c r="BY1210" i="1"/>
  <c r="BY1211" i="1"/>
  <c r="BY1212" i="1"/>
  <c r="BY1213" i="1"/>
  <c r="BY1214" i="1"/>
  <c r="BY1215" i="1"/>
  <c r="BY1216" i="1"/>
  <c r="BY1217" i="1"/>
  <c r="BY1218" i="1"/>
  <c r="BY1219" i="1"/>
  <c r="BY1220" i="1"/>
  <c r="BY1221" i="1"/>
  <c r="BY1222" i="1"/>
  <c r="BY1223" i="1"/>
  <c r="BY1224" i="1"/>
  <c r="BY1225" i="1"/>
  <c r="BY1226" i="1"/>
  <c r="BY1227" i="1"/>
  <c r="BY1228" i="1"/>
  <c r="BY1229" i="1"/>
  <c r="BY1230" i="1"/>
  <c r="BY1231" i="1"/>
  <c r="BY1232" i="1"/>
  <c r="BY1233" i="1"/>
  <c r="BY1234" i="1"/>
  <c r="BY1235" i="1"/>
  <c r="BY1236" i="1"/>
  <c r="BY1237" i="1"/>
  <c r="BY1238" i="1"/>
  <c r="BY1239" i="1"/>
  <c r="BY1240" i="1"/>
  <c r="BY1241" i="1"/>
  <c r="BY1242" i="1"/>
  <c r="BY1243" i="1"/>
  <c r="BY1244" i="1"/>
  <c r="BY1245" i="1"/>
  <c r="BY1246" i="1"/>
  <c r="BY1247" i="1"/>
  <c r="BY1248" i="1"/>
  <c r="BY1249" i="1"/>
  <c r="BY1250" i="1"/>
  <c r="BY1251" i="1"/>
  <c r="BY1252" i="1"/>
  <c r="BY1253" i="1"/>
  <c r="BY1254" i="1"/>
  <c r="BY1255" i="1"/>
  <c r="BY1256" i="1"/>
  <c r="BY1257" i="1"/>
  <c r="BY1258" i="1"/>
  <c r="BY1259" i="1"/>
  <c r="BY1260" i="1"/>
  <c r="BY1261" i="1"/>
  <c r="BY1262" i="1"/>
  <c r="BY1263" i="1"/>
  <c r="BY1264" i="1"/>
  <c r="BY1265" i="1"/>
  <c r="BY1266" i="1"/>
  <c r="BY1267" i="1"/>
  <c r="BY1268" i="1"/>
  <c r="BY1269" i="1"/>
  <c r="BY1270" i="1"/>
  <c r="BY1271" i="1"/>
  <c r="BY1272" i="1"/>
  <c r="BY1273" i="1"/>
  <c r="BY1274" i="1"/>
  <c r="BY1275" i="1"/>
  <c r="BY1276" i="1"/>
  <c r="BY1277" i="1"/>
  <c r="BY1278" i="1"/>
  <c r="BY1279" i="1"/>
  <c r="BY1280" i="1"/>
  <c r="BY1281" i="1"/>
  <c r="BY1282" i="1"/>
  <c r="BY1283" i="1"/>
  <c r="BY1284" i="1"/>
  <c r="BY1285" i="1"/>
  <c r="BY1286" i="1"/>
  <c r="BY1287" i="1"/>
  <c r="BY1288" i="1"/>
  <c r="BY1289" i="1"/>
  <c r="BY1290" i="1"/>
  <c r="BY1291" i="1"/>
  <c r="BY1292" i="1"/>
  <c r="BY1293" i="1"/>
  <c r="BY1294" i="1"/>
  <c r="BY1295" i="1"/>
  <c r="BY1296" i="1"/>
  <c r="BY1297" i="1"/>
  <c r="BY1298" i="1"/>
  <c r="BY1299" i="1"/>
  <c r="BY1300" i="1"/>
  <c r="BY1301" i="1"/>
  <c r="BY1302" i="1"/>
  <c r="BY1303" i="1"/>
  <c r="BY1304" i="1"/>
  <c r="BY1305" i="1"/>
  <c r="BY1306" i="1"/>
  <c r="BY1307" i="1"/>
  <c r="BY1308" i="1"/>
  <c r="BY1309" i="1"/>
  <c r="BY1310" i="1"/>
  <c r="BY1311" i="1"/>
  <c r="BY1312" i="1"/>
  <c r="BY1313" i="1"/>
  <c r="BY1314" i="1"/>
  <c r="BY1315" i="1"/>
  <c r="BY1316" i="1"/>
  <c r="BY1317" i="1"/>
  <c r="BY1318" i="1"/>
  <c r="BY1319" i="1"/>
  <c r="BY1320" i="1"/>
  <c r="BY1321" i="1"/>
  <c r="BY1322" i="1"/>
  <c r="BY1323" i="1"/>
  <c r="BY1324" i="1"/>
  <c r="BY1325" i="1"/>
  <c r="BY1326" i="1"/>
  <c r="BY1327" i="1"/>
  <c r="BY1328" i="1"/>
  <c r="BY1329" i="1"/>
  <c r="BY1330" i="1"/>
  <c r="BY1331" i="1"/>
  <c r="BY1332" i="1"/>
  <c r="BY1333" i="1"/>
  <c r="BY1334" i="1"/>
  <c r="BY1335" i="1"/>
  <c r="BY1336" i="1"/>
  <c r="BY1337" i="1"/>
  <c r="BY1338" i="1"/>
  <c r="BY1339" i="1"/>
  <c r="BY1340" i="1"/>
  <c r="BY1341" i="1"/>
  <c r="BY1342" i="1"/>
  <c r="BY1343" i="1"/>
  <c r="BY1344" i="1"/>
  <c r="BY1345" i="1"/>
  <c r="BY1346" i="1"/>
  <c r="BY1347" i="1"/>
  <c r="BY1348" i="1"/>
  <c r="BY1349" i="1"/>
  <c r="BY1350" i="1"/>
  <c r="BY1351" i="1"/>
  <c r="BY1352" i="1"/>
  <c r="BY1353" i="1"/>
  <c r="BY1354" i="1"/>
  <c r="BY1355" i="1"/>
  <c r="BY1356" i="1"/>
  <c r="BY1357" i="1"/>
  <c r="BY1358" i="1"/>
  <c r="BY1359" i="1"/>
  <c r="BY1360" i="1"/>
  <c r="BY1361" i="1"/>
  <c r="BY1362" i="1"/>
  <c r="BY1363" i="1"/>
  <c r="BY1364" i="1"/>
  <c r="BY1365" i="1"/>
  <c r="BY1366" i="1"/>
  <c r="BY1367" i="1"/>
  <c r="BY1368" i="1"/>
  <c r="BY1369" i="1"/>
  <c r="BY1370" i="1"/>
  <c r="BY1371" i="1"/>
  <c r="BY1372" i="1"/>
  <c r="BY1373" i="1"/>
  <c r="BY1374" i="1"/>
  <c r="BY1375" i="1"/>
  <c r="BY1376" i="1"/>
  <c r="BY1377" i="1"/>
  <c r="BY1378" i="1"/>
  <c r="BY1379" i="1"/>
  <c r="BY1380" i="1"/>
  <c r="BY1381" i="1"/>
  <c r="BY1382" i="1"/>
  <c r="BY1383" i="1"/>
  <c r="BY1384" i="1"/>
  <c r="BY1385" i="1"/>
  <c r="BY1386" i="1"/>
  <c r="BY1387" i="1"/>
  <c r="BY1388" i="1"/>
  <c r="BY1389" i="1"/>
  <c r="BY1390" i="1"/>
  <c r="BY1391" i="1"/>
  <c r="BY1392" i="1"/>
  <c r="BY1393" i="1"/>
  <c r="BY1394" i="1"/>
  <c r="BY1395" i="1"/>
  <c r="BY1396" i="1"/>
  <c r="BY1397" i="1"/>
  <c r="BY1398" i="1"/>
  <c r="BY1399" i="1"/>
  <c r="BY1400" i="1"/>
  <c r="BY1401" i="1"/>
  <c r="BY1402" i="1"/>
  <c r="BY1403" i="1"/>
  <c r="BY1404" i="1"/>
  <c r="BY1405" i="1"/>
  <c r="BY1406" i="1"/>
  <c r="BY1407" i="1"/>
  <c r="BY1408" i="1"/>
  <c r="BY1409" i="1"/>
  <c r="BY1410" i="1"/>
  <c r="BY1411" i="1"/>
  <c r="BY1412" i="1"/>
  <c r="BY1413" i="1"/>
  <c r="BY1414" i="1"/>
  <c r="BY1415" i="1"/>
  <c r="BY1416" i="1"/>
  <c r="BY1417" i="1"/>
  <c r="BY1418" i="1"/>
  <c r="BY1419" i="1"/>
  <c r="BY1420" i="1"/>
  <c r="BY1421" i="1"/>
  <c r="BY1422" i="1"/>
  <c r="BY1423" i="1"/>
  <c r="BY1424" i="1"/>
  <c r="BY1425" i="1"/>
  <c r="BY1426" i="1"/>
  <c r="BY1427" i="1"/>
  <c r="BY1428" i="1"/>
  <c r="BY1429" i="1"/>
  <c r="BY1430" i="1"/>
  <c r="BY1431" i="1"/>
  <c r="BY1432" i="1"/>
  <c r="BY1433" i="1"/>
  <c r="BY1434" i="1"/>
  <c r="BY1435" i="1"/>
  <c r="BY1436" i="1"/>
  <c r="BY1437" i="1"/>
  <c r="BY1438" i="1"/>
  <c r="BY1439" i="1"/>
  <c r="BY1440" i="1"/>
  <c r="BY1441" i="1"/>
  <c r="BY1442" i="1"/>
  <c r="BY1443" i="1"/>
  <c r="BY1444" i="1"/>
  <c r="BY1445" i="1"/>
  <c r="BY1446" i="1"/>
  <c r="BY1447" i="1"/>
  <c r="BY1448" i="1"/>
  <c r="BY1449" i="1"/>
  <c r="BY1450" i="1"/>
  <c r="BY1451" i="1"/>
  <c r="BY1452" i="1"/>
  <c r="BY1453" i="1"/>
  <c r="BY1454" i="1"/>
  <c r="BY1455" i="1"/>
  <c r="BY1456" i="1"/>
  <c r="BY1457" i="1"/>
  <c r="BY1458" i="1"/>
  <c r="BY1459" i="1"/>
  <c r="BY1460" i="1"/>
  <c r="BY1461" i="1"/>
  <c r="BY1462" i="1"/>
  <c r="BY1463" i="1"/>
  <c r="BY1464" i="1"/>
  <c r="BY1465" i="1"/>
  <c r="BY1466" i="1"/>
  <c r="BY1467" i="1"/>
  <c r="BY1468" i="1"/>
  <c r="BY1469" i="1"/>
  <c r="BY1470" i="1"/>
  <c r="BY1471" i="1"/>
  <c r="BY1472" i="1"/>
  <c r="BY1473" i="1"/>
  <c r="BY1474" i="1"/>
  <c r="BY1475" i="1"/>
  <c r="BY1476" i="1"/>
  <c r="BY1477" i="1"/>
  <c r="BY1478" i="1"/>
  <c r="BY1479" i="1"/>
  <c r="BY1480" i="1"/>
  <c r="BY1481" i="1"/>
  <c r="BY1482" i="1"/>
  <c r="BY1483" i="1"/>
  <c r="BY1484" i="1"/>
  <c r="BY1485" i="1"/>
  <c r="BY1486" i="1"/>
  <c r="BY1487" i="1"/>
  <c r="BY1488" i="1"/>
  <c r="BY1489" i="1"/>
  <c r="BY1490" i="1"/>
  <c r="BY1491" i="1"/>
  <c r="BY1492" i="1"/>
  <c r="BY1493" i="1"/>
  <c r="BY1494" i="1"/>
  <c r="BY1495" i="1"/>
  <c r="BY1496" i="1"/>
  <c r="BY1497" i="1"/>
  <c r="BY1498" i="1"/>
  <c r="BY1499" i="1"/>
  <c r="BY1500" i="1"/>
  <c r="BY1501" i="1"/>
  <c r="BY1502" i="1"/>
  <c r="BY1503" i="1"/>
  <c r="BY1504" i="1"/>
  <c r="BY1505" i="1"/>
  <c r="BY1506" i="1"/>
  <c r="BY1507" i="1"/>
  <c r="BY1508" i="1"/>
  <c r="BY1509" i="1"/>
  <c r="BY1510" i="1"/>
  <c r="BY1511" i="1"/>
  <c r="BY1512" i="1"/>
  <c r="BY1513" i="1"/>
  <c r="BY1514" i="1"/>
  <c r="BY1515" i="1"/>
  <c r="BY1516" i="1"/>
  <c r="BY1517" i="1"/>
  <c r="BY1518" i="1"/>
  <c r="BY1519" i="1"/>
  <c r="BY1520" i="1"/>
  <c r="BY1521" i="1"/>
  <c r="BY1522" i="1"/>
  <c r="BY1523" i="1"/>
  <c r="BY1524" i="1"/>
  <c r="BY1525" i="1"/>
  <c r="BY1526" i="1"/>
  <c r="BY1527" i="1"/>
  <c r="BY1528" i="1"/>
  <c r="BY1529" i="1"/>
  <c r="BY1530" i="1"/>
  <c r="BY1531" i="1"/>
  <c r="BY1532" i="1"/>
  <c r="BY1533" i="1"/>
  <c r="BY1534" i="1"/>
  <c r="BY1535" i="1"/>
  <c r="BY1536" i="1"/>
  <c r="BY1537" i="1"/>
  <c r="BY1538" i="1"/>
  <c r="BY1539" i="1"/>
  <c r="BY1540" i="1"/>
  <c r="BY1541" i="1"/>
  <c r="BY1542" i="1"/>
  <c r="BY1543" i="1"/>
  <c r="BY1544" i="1"/>
  <c r="BY1545" i="1"/>
  <c r="BY1546" i="1"/>
  <c r="BY1547" i="1"/>
  <c r="BY1548" i="1"/>
  <c r="BY1549" i="1"/>
  <c r="BY1550" i="1"/>
  <c r="BY1551" i="1"/>
  <c r="BY1552" i="1"/>
  <c r="BY1553" i="1"/>
  <c r="BY1554" i="1"/>
  <c r="BY1555" i="1"/>
  <c r="BY1556" i="1"/>
  <c r="BY1557" i="1"/>
  <c r="BY1558" i="1"/>
  <c r="BY1559" i="1"/>
  <c r="BY1560" i="1"/>
  <c r="BY1561" i="1"/>
  <c r="BY1562" i="1"/>
  <c r="BY1563" i="1"/>
  <c r="BY1564" i="1"/>
  <c r="BY1565" i="1"/>
  <c r="BY1566" i="1"/>
  <c r="BY1567" i="1"/>
  <c r="BY1568" i="1"/>
  <c r="BY1569" i="1"/>
  <c r="BY1570" i="1"/>
  <c r="BY1571" i="1"/>
  <c r="BY1572" i="1"/>
  <c r="BY1573" i="1"/>
  <c r="BY1574" i="1"/>
  <c r="BY1575" i="1"/>
  <c r="BY1576" i="1"/>
  <c r="BY1577" i="1"/>
  <c r="BY1578" i="1"/>
  <c r="BY1579" i="1"/>
  <c r="BY1580" i="1"/>
  <c r="BY1581" i="1"/>
  <c r="BY1582" i="1"/>
  <c r="BY1583" i="1"/>
  <c r="BY1584" i="1"/>
  <c r="BY1585" i="1"/>
  <c r="BZ999" i="1"/>
  <c r="CB999" i="1" s="1"/>
  <c r="BZ1000" i="1"/>
  <c r="BZ1001" i="1"/>
  <c r="CB1001" i="1" s="1"/>
  <c r="BZ1002" i="1"/>
  <c r="CA1002" i="1" s="1"/>
  <c r="BZ1003" i="1"/>
  <c r="BZ1004" i="1"/>
  <c r="BZ1005" i="1"/>
  <c r="CA1005" i="1" s="1"/>
  <c r="BZ1006" i="1"/>
  <c r="BZ1007" i="1"/>
  <c r="BZ1008" i="1"/>
  <c r="BZ1009" i="1"/>
  <c r="CB1009" i="1" s="1"/>
  <c r="BZ1010" i="1"/>
  <c r="CA1010" i="1" s="1"/>
  <c r="BZ1011" i="1"/>
  <c r="CA1011" i="1" s="1"/>
  <c r="BZ1012" i="1"/>
  <c r="BZ1013" i="1"/>
  <c r="CA1013" i="1" s="1"/>
  <c r="BZ1014" i="1"/>
  <c r="BZ1015" i="1"/>
  <c r="CA1015" i="1" s="1"/>
  <c r="BZ1016" i="1"/>
  <c r="BZ1017" i="1"/>
  <c r="BZ1018" i="1"/>
  <c r="CA1018" i="1" s="1"/>
  <c r="BZ1019" i="1"/>
  <c r="CB1019" i="1" s="1"/>
  <c r="BZ1020" i="1"/>
  <c r="BZ1021" i="1"/>
  <c r="BZ1022" i="1"/>
  <c r="BZ1023" i="1"/>
  <c r="CA1023" i="1" s="1"/>
  <c r="BZ1024" i="1"/>
  <c r="BZ1025" i="1"/>
  <c r="BZ1026" i="1"/>
  <c r="CA1026" i="1" s="1"/>
  <c r="BZ1027" i="1"/>
  <c r="BZ1028" i="1"/>
  <c r="BZ1029" i="1"/>
  <c r="CA1029" i="1" s="1"/>
  <c r="BZ1030" i="1"/>
  <c r="CB1030" i="1" s="1"/>
  <c r="BZ1031" i="1"/>
  <c r="CA1031" i="1" s="1"/>
  <c r="BZ1032" i="1"/>
  <c r="BZ1033" i="1"/>
  <c r="BZ1034" i="1"/>
  <c r="BZ1035" i="1"/>
  <c r="BZ1036" i="1"/>
  <c r="BZ1037" i="1"/>
  <c r="CA1037" i="1" s="1"/>
  <c r="BZ1038" i="1"/>
  <c r="CA1038" i="1" s="1"/>
  <c r="BZ1039" i="1"/>
  <c r="CA1039" i="1" s="1"/>
  <c r="BZ1040" i="1"/>
  <c r="BZ1041" i="1"/>
  <c r="BZ1042" i="1"/>
  <c r="BZ1043" i="1"/>
  <c r="CA1043" i="1" s="1"/>
  <c r="BZ1044" i="1"/>
  <c r="BZ1045" i="1"/>
  <c r="CA1045" i="1" s="1"/>
  <c r="BZ1046" i="1"/>
  <c r="BZ1047" i="1"/>
  <c r="BZ1048" i="1"/>
  <c r="BZ1049" i="1"/>
  <c r="CB1049" i="1" s="1"/>
  <c r="BZ1050" i="1"/>
  <c r="CA1050" i="1" s="1"/>
  <c r="BZ1051" i="1"/>
  <c r="BZ1052" i="1"/>
  <c r="BZ1053" i="1"/>
  <c r="BZ1054" i="1"/>
  <c r="CA1054" i="1" s="1"/>
  <c r="BZ1055" i="1"/>
  <c r="BZ1056" i="1"/>
  <c r="BZ1057" i="1"/>
  <c r="BZ1058" i="1"/>
  <c r="CB1058" i="1" s="1"/>
  <c r="BZ1059" i="1"/>
  <c r="CA1059" i="1" s="1"/>
  <c r="BZ1060" i="1"/>
  <c r="BZ1061" i="1"/>
  <c r="BZ1062" i="1"/>
  <c r="BZ1063" i="1"/>
  <c r="BZ1064" i="1"/>
  <c r="BZ1065" i="1"/>
  <c r="CA1065" i="1" s="1"/>
  <c r="BZ1066" i="1"/>
  <c r="CA1066" i="1" s="1"/>
  <c r="BZ1067" i="1"/>
  <c r="BZ1068" i="1"/>
  <c r="BZ1069" i="1"/>
  <c r="CB1069" i="1" s="1"/>
  <c r="BZ1070" i="1"/>
  <c r="BZ1071" i="1"/>
  <c r="CA1071" i="1" s="1"/>
  <c r="BZ1072" i="1"/>
  <c r="BZ1073" i="1"/>
  <c r="BZ1074" i="1"/>
  <c r="CA1074" i="1" s="1"/>
  <c r="BZ1075" i="1"/>
  <c r="CB1075" i="1" s="1"/>
  <c r="BZ1076" i="1"/>
  <c r="BZ1077" i="1"/>
  <c r="CA1077" i="1" s="1"/>
  <c r="BZ1078" i="1"/>
  <c r="CB1078" i="1" s="1"/>
  <c r="BZ1079" i="1"/>
  <c r="CA1079" i="1" s="1"/>
  <c r="BZ1080" i="1"/>
  <c r="BZ1081" i="1"/>
  <c r="BZ1082" i="1"/>
  <c r="CA1082" i="1" s="1"/>
  <c r="BZ1083" i="1"/>
  <c r="BZ1084" i="1"/>
  <c r="BZ1085" i="1"/>
  <c r="BZ1086" i="1"/>
  <c r="CB1086" i="1" s="1"/>
  <c r="BZ1087" i="1"/>
  <c r="CA1087" i="1" s="1"/>
  <c r="BZ1088" i="1"/>
  <c r="BZ1089" i="1"/>
  <c r="BZ1090" i="1"/>
  <c r="CA1090" i="1" s="1"/>
  <c r="BZ1091" i="1"/>
  <c r="BZ1092" i="1"/>
  <c r="BZ1093" i="1"/>
  <c r="CA1093" i="1" s="1"/>
  <c r="BZ1094" i="1"/>
  <c r="BZ1095" i="1"/>
  <c r="BZ1096" i="1"/>
  <c r="BZ1097" i="1"/>
  <c r="CB1097" i="1" s="1"/>
  <c r="BZ1098" i="1"/>
  <c r="BZ1099" i="1"/>
  <c r="BZ1100" i="1"/>
  <c r="BZ1101" i="1"/>
  <c r="CB1101" i="1" s="1"/>
  <c r="BZ1102" i="1"/>
  <c r="CA1102" i="1" s="1"/>
  <c r="BZ1103" i="1"/>
  <c r="BZ1104" i="1"/>
  <c r="BZ1105" i="1"/>
  <c r="CB1105" i="1" s="1"/>
  <c r="BZ1106" i="1"/>
  <c r="BZ1107" i="1"/>
  <c r="CA1107" i="1" s="1"/>
  <c r="BZ1108" i="1"/>
  <c r="BZ1109" i="1"/>
  <c r="CA1109" i="1" s="1"/>
  <c r="BZ1110" i="1"/>
  <c r="BZ1111" i="1"/>
  <c r="BZ1112" i="1"/>
  <c r="BZ1113" i="1"/>
  <c r="CB1113" i="1" s="1"/>
  <c r="BZ1114" i="1"/>
  <c r="CA1114" i="1" s="1"/>
  <c r="BZ1115" i="1"/>
  <c r="BZ1116" i="1"/>
  <c r="BZ1117" i="1"/>
  <c r="CA1117" i="1" s="1"/>
  <c r="BZ1118" i="1"/>
  <c r="CA1118" i="1" s="1"/>
  <c r="BZ1119" i="1"/>
  <c r="BZ1120" i="1"/>
  <c r="BZ1121" i="1"/>
  <c r="BZ1122" i="1"/>
  <c r="CB1122" i="1" s="1"/>
  <c r="BZ1123" i="1"/>
  <c r="BZ1124" i="1"/>
  <c r="BZ1125" i="1"/>
  <c r="BZ1126" i="1"/>
  <c r="CB1126" i="1" s="1"/>
  <c r="BZ1127" i="1"/>
  <c r="BZ1128" i="1"/>
  <c r="BZ1129" i="1"/>
  <c r="CA1129" i="1" s="1"/>
  <c r="BZ1130" i="1"/>
  <c r="CA1130" i="1" s="1"/>
  <c r="BZ1131" i="1"/>
  <c r="BZ1132" i="1"/>
  <c r="BZ1133" i="1"/>
  <c r="CB1133" i="1" s="1"/>
  <c r="BZ1134" i="1"/>
  <c r="CB1134" i="1" s="1"/>
  <c r="BZ1135" i="1"/>
  <c r="CA1135" i="1" s="1"/>
  <c r="BZ1136" i="1"/>
  <c r="BZ1137" i="1"/>
  <c r="CB1137" i="1" s="1"/>
  <c r="BZ1138" i="1"/>
  <c r="CA1138" i="1" s="1"/>
  <c r="BZ1139" i="1"/>
  <c r="BZ1140" i="1"/>
  <c r="BZ1141" i="1"/>
  <c r="CA1141" i="1" s="1"/>
  <c r="BZ1142" i="1"/>
  <c r="CB1142" i="1" s="1"/>
  <c r="BZ1143" i="1"/>
  <c r="BZ1144" i="1"/>
  <c r="BZ1145" i="1"/>
  <c r="BZ1146" i="1"/>
  <c r="CA1146" i="1" s="1"/>
  <c r="BZ1147" i="1"/>
  <c r="BZ1148" i="1"/>
  <c r="BZ1149" i="1"/>
  <c r="CB1149" i="1" s="1"/>
  <c r="BZ1150" i="1"/>
  <c r="BZ1151" i="1"/>
  <c r="BZ1152" i="1"/>
  <c r="BZ1153" i="1"/>
  <c r="BZ1154" i="1"/>
  <c r="BZ1155" i="1"/>
  <c r="BZ1156" i="1"/>
  <c r="BZ1157" i="1"/>
  <c r="CA1157" i="1" s="1"/>
  <c r="BZ1158" i="1"/>
  <c r="BZ1159" i="1"/>
  <c r="BZ1160" i="1"/>
  <c r="BZ1161" i="1"/>
  <c r="BZ1162" i="1"/>
  <c r="BZ1163" i="1"/>
  <c r="CB1163" i="1" s="1"/>
  <c r="BZ1164" i="1"/>
  <c r="BZ1165" i="1"/>
  <c r="CA1165" i="1" s="1"/>
  <c r="BZ1166" i="1"/>
  <c r="CA1166" i="1" s="1"/>
  <c r="BZ1167" i="1"/>
  <c r="BZ1168" i="1"/>
  <c r="BZ1169" i="1"/>
  <c r="CB1169" i="1" s="1"/>
  <c r="BZ1170" i="1"/>
  <c r="CB1170" i="1" s="1"/>
  <c r="BZ1171" i="1"/>
  <c r="BZ1172" i="1"/>
  <c r="BZ1173" i="1"/>
  <c r="CA1173" i="1" s="1"/>
  <c r="BZ1174" i="1"/>
  <c r="BZ1175" i="1"/>
  <c r="CA1175" i="1" s="1"/>
  <c r="BZ1176" i="1"/>
  <c r="BZ1177" i="1"/>
  <c r="CB1177" i="1" s="1"/>
  <c r="BZ1178" i="1"/>
  <c r="CA1178" i="1" s="1"/>
  <c r="BZ1179" i="1"/>
  <c r="BZ1180" i="1"/>
  <c r="BZ1181" i="1"/>
  <c r="BZ1182" i="1"/>
  <c r="CA1182" i="1" s="1"/>
  <c r="BZ1183" i="1"/>
  <c r="BZ1184" i="1"/>
  <c r="BZ1185" i="1"/>
  <c r="CB1185" i="1" s="1"/>
  <c r="BZ1186" i="1"/>
  <c r="CA1186" i="1" s="1"/>
  <c r="BZ1187" i="1"/>
  <c r="BZ1188" i="1"/>
  <c r="BZ1189" i="1"/>
  <c r="BZ1190" i="1"/>
  <c r="CB1190" i="1" s="1"/>
  <c r="BZ1191" i="1"/>
  <c r="CB1191" i="1" s="1"/>
  <c r="BZ1192" i="1"/>
  <c r="BZ1193" i="1"/>
  <c r="BZ1194" i="1"/>
  <c r="CA1194" i="1" s="1"/>
  <c r="BZ1195" i="1"/>
  <c r="BZ1196" i="1"/>
  <c r="BZ1197" i="1"/>
  <c r="BZ1198" i="1"/>
  <c r="CB1198" i="1" s="1"/>
  <c r="BZ1199" i="1"/>
  <c r="BZ1200" i="1"/>
  <c r="BZ1201" i="1"/>
  <c r="CB1201" i="1" s="1"/>
  <c r="BZ1202" i="1"/>
  <c r="CA1202" i="1" s="1"/>
  <c r="BZ1203" i="1"/>
  <c r="BZ1204" i="1"/>
  <c r="BZ1205" i="1"/>
  <c r="CA1205" i="1" s="1"/>
  <c r="BZ1206" i="1"/>
  <c r="BZ1207" i="1"/>
  <c r="BZ1208" i="1"/>
  <c r="BZ1209" i="1"/>
  <c r="CA1209" i="1" s="1"/>
  <c r="BZ1210" i="1"/>
  <c r="BZ1211" i="1"/>
  <c r="CB1211" i="1" s="1"/>
  <c r="BZ1212" i="1"/>
  <c r="BZ1213" i="1"/>
  <c r="CA1213" i="1" s="1"/>
  <c r="BZ1214" i="1"/>
  <c r="CA1214" i="1" s="1"/>
  <c r="BZ1215" i="1"/>
  <c r="BZ1216" i="1"/>
  <c r="BZ1217" i="1"/>
  <c r="BZ1218" i="1"/>
  <c r="CA1218" i="1" s="1"/>
  <c r="BZ1219" i="1"/>
  <c r="BZ1220" i="1"/>
  <c r="BZ1221" i="1"/>
  <c r="BZ1222" i="1"/>
  <c r="BZ1223" i="1"/>
  <c r="CA1223" i="1" s="1"/>
  <c r="BZ1224" i="1"/>
  <c r="BZ1225" i="1"/>
  <c r="CA1225" i="1" s="1"/>
  <c r="BZ1226" i="1"/>
  <c r="BZ1227" i="1"/>
  <c r="CB1227" i="1" s="1"/>
  <c r="BZ1228" i="1"/>
  <c r="BZ1229" i="1"/>
  <c r="CA1229" i="1" s="1"/>
  <c r="BZ1230" i="1"/>
  <c r="CA1230" i="1" s="1"/>
  <c r="BZ1231" i="1"/>
  <c r="CA1231" i="1" s="1"/>
  <c r="BZ1232" i="1"/>
  <c r="BZ1233" i="1"/>
  <c r="CB1233" i="1" s="1"/>
  <c r="BZ1234" i="1"/>
  <c r="BZ1235" i="1"/>
  <c r="BZ1236" i="1"/>
  <c r="BZ1237" i="1"/>
  <c r="BZ1238" i="1"/>
  <c r="BZ1239" i="1"/>
  <c r="CA1239" i="1" s="1"/>
  <c r="BZ1240" i="1"/>
  <c r="BZ1241" i="1"/>
  <c r="CA1241" i="1" s="1"/>
  <c r="BZ1242" i="1"/>
  <c r="BZ1243" i="1"/>
  <c r="BZ1244" i="1"/>
  <c r="BZ1245" i="1"/>
  <c r="CA1245" i="1" s="1"/>
  <c r="BZ1246" i="1"/>
  <c r="CB1246" i="1" s="1"/>
  <c r="BZ1247" i="1"/>
  <c r="BZ1248" i="1"/>
  <c r="BZ1249" i="1"/>
  <c r="CB1249" i="1" s="1"/>
  <c r="BZ1250" i="1"/>
  <c r="CA1250" i="1" s="1"/>
  <c r="BZ1251" i="1"/>
  <c r="CA1251" i="1" s="1"/>
  <c r="BZ1252" i="1"/>
  <c r="BZ1253" i="1"/>
  <c r="BZ1254" i="1"/>
  <c r="BZ1255" i="1"/>
  <c r="BZ1256" i="1"/>
  <c r="BZ1257" i="1"/>
  <c r="CA1257" i="1" s="1"/>
  <c r="BZ1258" i="1"/>
  <c r="CA1258" i="1" s="1"/>
  <c r="BZ1259" i="1"/>
  <c r="BZ1260" i="1"/>
  <c r="BZ1261" i="1"/>
  <c r="CA1261" i="1" s="1"/>
  <c r="BZ1262" i="1"/>
  <c r="BZ1263" i="1"/>
  <c r="BZ1264" i="1"/>
  <c r="BZ1265" i="1"/>
  <c r="CB1265" i="1" s="1"/>
  <c r="BZ1266" i="1"/>
  <c r="CA1266" i="1" s="1"/>
  <c r="BZ1267" i="1"/>
  <c r="BZ1268" i="1"/>
  <c r="BZ1269" i="1"/>
  <c r="CA1269" i="1" s="1"/>
  <c r="BZ1270" i="1"/>
  <c r="BZ1271" i="1"/>
  <c r="CA1271" i="1" s="1"/>
  <c r="BZ1272" i="1"/>
  <c r="BZ1273" i="1"/>
  <c r="CA1273" i="1" s="1"/>
  <c r="BZ1274" i="1"/>
  <c r="CA1274" i="1" s="1"/>
  <c r="BZ1275" i="1"/>
  <c r="BZ1276" i="1"/>
  <c r="BZ1277" i="1"/>
  <c r="CB1277" i="1" s="1"/>
  <c r="BZ1278" i="1"/>
  <c r="BZ1279" i="1"/>
  <c r="CA1279" i="1" s="1"/>
  <c r="BZ1280" i="1"/>
  <c r="BZ1281" i="1"/>
  <c r="BZ1282" i="1"/>
  <c r="CA1282" i="1" s="1"/>
  <c r="BZ1283" i="1"/>
  <c r="CB1283" i="1" s="1"/>
  <c r="BZ1284" i="1"/>
  <c r="BZ1285" i="1"/>
  <c r="BZ1286" i="1"/>
  <c r="CB1286" i="1" s="1"/>
  <c r="BZ1287" i="1"/>
  <c r="CA1287" i="1" s="1"/>
  <c r="BZ1288" i="1"/>
  <c r="BZ1289" i="1"/>
  <c r="CA1289" i="1" s="1"/>
  <c r="BZ1290" i="1"/>
  <c r="BZ1291" i="1"/>
  <c r="BZ1292" i="1"/>
  <c r="BZ1293" i="1"/>
  <c r="BZ1294" i="1"/>
  <c r="CA1294" i="1" s="1"/>
  <c r="BZ1295" i="1"/>
  <c r="CA1295" i="1" s="1"/>
  <c r="BZ1296" i="1"/>
  <c r="BZ1297" i="1"/>
  <c r="BZ1298" i="1"/>
  <c r="BZ1299" i="1"/>
  <c r="CA1299" i="1" s="1"/>
  <c r="BZ1300" i="1"/>
  <c r="BZ1301" i="1"/>
  <c r="CA1301" i="1" s="1"/>
  <c r="BZ1302" i="1"/>
  <c r="BZ1303" i="1"/>
  <c r="BZ1304" i="1"/>
  <c r="BZ1305" i="1"/>
  <c r="BZ1306" i="1"/>
  <c r="BZ1307" i="1"/>
  <c r="BZ1308" i="1"/>
  <c r="BZ1309" i="1"/>
  <c r="BZ1310" i="1"/>
  <c r="CB1310" i="1" s="1"/>
  <c r="BZ1311" i="1"/>
  <c r="BZ1312" i="1"/>
  <c r="BZ1313" i="1"/>
  <c r="CB1313" i="1" s="1"/>
  <c r="BZ1314" i="1"/>
  <c r="CA1314" i="1" s="1"/>
  <c r="BZ1315" i="1"/>
  <c r="CA1315" i="1" s="1"/>
  <c r="BZ1316" i="1"/>
  <c r="BZ1317" i="1"/>
  <c r="CA1317" i="1" s="1"/>
  <c r="BZ1318" i="1"/>
  <c r="BZ1319" i="1"/>
  <c r="CB1319" i="1" s="1"/>
  <c r="BZ1320" i="1"/>
  <c r="BZ1321" i="1"/>
  <c r="CA1321" i="1" s="1"/>
  <c r="BZ1322" i="1"/>
  <c r="CA1322" i="1" s="1"/>
  <c r="BZ1323" i="1"/>
  <c r="BZ1324" i="1"/>
  <c r="BZ1325" i="1"/>
  <c r="CB1325" i="1" s="1"/>
  <c r="BZ1326" i="1"/>
  <c r="BZ1327" i="1"/>
  <c r="CA1327" i="1" s="1"/>
  <c r="BZ1328" i="1"/>
  <c r="BZ1329" i="1"/>
  <c r="CB1329" i="1" s="1"/>
  <c r="BZ1330" i="1"/>
  <c r="CA1330" i="1" s="1"/>
  <c r="BZ1331" i="1"/>
  <c r="CB1331" i="1" s="1"/>
  <c r="BZ1332" i="1"/>
  <c r="BZ1333" i="1"/>
  <c r="CA1333" i="1" s="1"/>
  <c r="BZ1334" i="1"/>
  <c r="BZ1335" i="1"/>
  <c r="CA1335" i="1" s="1"/>
  <c r="BZ1336" i="1"/>
  <c r="BZ1337" i="1"/>
  <c r="CA1337" i="1" s="1"/>
  <c r="BZ1338" i="1"/>
  <c r="CA1338" i="1" s="1"/>
  <c r="BZ1339" i="1"/>
  <c r="BZ1340" i="1"/>
  <c r="BZ1341" i="1"/>
  <c r="BZ1342" i="1"/>
  <c r="CB1342" i="1" s="1"/>
  <c r="BZ1343" i="1"/>
  <c r="CA1343" i="1" s="1"/>
  <c r="BZ1344" i="1"/>
  <c r="BZ1345" i="1"/>
  <c r="BZ1346" i="1"/>
  <c r="CA1346" i="1" s="1"/>
  <c r="BZ1347" i="1"/>
  <c r="CB1347" i="1" s="1"/>
  <c r="BZ1348" i="1"/>
  <c r="BZ1349" i="1"/>
  <c r="CA1349" i="1" s="1"/>
  <c r="BZ1350" i="1"/>
  <c r="CB1350" i="1" s="1"/>
  <c r="BZ1351" i="1"/>
  <c r="BZ1352" i="1"/>
  <c r="BZ1353" i="1"/>
  <c r="CB1353" i="1" s="1"/>
  <c r="BZ1354" i="1"/>
  <c r="BZ1355" i="1"/>
  <c r="BZ1356" i="1"/>
  <c r="BZ1357" i="1"/>
  <c r="CB1357" i="1" s="1"/>
  <c r="BZ1358" i="1"/>
  <c r="CA1358" i="1" s="1"/>
  <c r="BZ1359" i="1"/>
  <c r="BZ1360" i="1"/>
  <c r="BZ1361" i="1"/>
  <c r="BZ1362" i="1"/>
  <c r="CB1362" i="1" s="1"/>
  <c r="BZ1363" i="1"/>
  <c r="CA1363" i="1" s="1"/>
  <c r="BZ1364" i="1"/>
  <c r="BZ1365" i="1"/>
  <c r="CA1365" i="1" s="1"/>
  <c r="BZ1366" i="1"/>
  <c r="BZ1367" i="1"/>
  <c r="BZ1368" i="1"/>
  <c r="BZ1369" i="1"/>
  <c r="CB1369" i="1" s="1"/>
  <c r="BZ1370" i="1"/>
  <c r="CA1370" i="1" s="1"/>
  <c r="BZ1371" i="1"/>
  <c r="CB1371" i="1" s="1"/>
  <c r="BZ1372" i="1"/>
  <c r="BZ1373" i="1"/>
  <c r="CA1373" i="1" s="1"/>
  <c r="BZ1374" i="1"/>
  <c r="BZ1375" i="1"/>
  <c r="BZ1376" i="1"/>
  <c r="BZ1377" i="1"/>
  <c r="CB1377" i="1" s="1"/>
  <c r="BZ1378" i="1"/>
  <c r="CB1378" i="1" s="1"/>
  <c r="BZ1379" i="1"/>
  <c r="BZ1380" i="1"/>
  <c r="BZ1381" i="1"/>
  <c r="CA1381" i="1" s="1"/>
  <c r="BZ1382" i="1"/>
  <c r="CB1382" i="1" s="1"/>
  <c r="BZ1383" i="1"/>
  <c r="BZ1384" i="1"/>
  <c r="BZ1385" i="1"/>
  <c r="CA1385" i="1" s="1"/>
  <c r="BZ1386" i="1"/>
  <c r="CA1386" i="1" s="1"/>
  <c r="BZ1387" i="1"/>
  <c r="BZ1388" i="1"/>
  <c r="BZ1389" i="1"/>
  <c r="BZ1390" i="1"/>
  <c r="CB1390" i="1" s="1"/>
  <c r="BZ1391" i="1"/>
  <c r="CA1391" i="1" s="1"/>
  <c r="BZ1392" i="1"/>
  <c r="BZ1393" i="1"/>
  <c r="CB1393" i="1" s="1"/>
  <c r="BZ1394" i="1"/>
  <c r="BZ1395" i="1"/>
  <c r="CB1395" i="1" s="1"/>
  <c r="BZ1396" i="1"/>
  <c r="BZ1397" i="1"/>
  <c r="CA1397" i="1" s="1"/>
  <c r="BZ1398" i="1"/>
  <c r="CB1398" i="1" s="1"/>
  <c r="BZ1399" i="1"/>
  <c r="BZ1400" i="1"/>
  <c r="BZ1401" i="1"/>
  <c r="CA1401" i="1" s="1"/>
  <c r="BZ1402" i="1"/>
  <c r="CA1402" i="1" s="1"/>
  <c r="BZ1403" i="1"/>
  <c r="BZ1404" i="1"/>
  <c r="BZ1405" i="1"/>
  <c r="CB1405" i="1" s="1"/>
  <c r="BZ1406" i="1"/>
  <c r="BZ1407" i="1"/>
  <c r="BZ1408" i="1"/>
  <c r="BZ1409" i="1"/>
  <c r="BZ1410" i="1"/>
  <c r="CB1410" i="1" s="1"/>
  <c r="BZ1411" i="1"/>
  <c r="BZ1412" i="1"/>
  <c r="BZ1413" i="1"/>
  <c r="BZ1414" i="1"/>
  <c r="CB1414" i="1" s="1"/>
  <c r="BZ1415" i="1"/>
  <c r="BZ1416" i="1"/>
  <c r="BZ1417" i="1"/>
  <c r="BZ1418" i="1"/>
  <c r="BZ1419" i="1"/>
  <c r="CB1419" i="1" s="1"/>
  <c r="BZ1420" i="1"/>
  <c r="BZ1421" i="1"/>
  <c r="CA1421" i="1" s="1"/>
  <c r="BZ1422" i="1"/>
  <c r="CA1422" i="1" s="1"/>
  <c r="BZ1423" i="1"/>
  <c r="BZ1424" i="1"/>
  <c r="BZ1425" i="1"/>
  <c r="CB1425" i="1" s="1"/>
  <c r="BZ1426" i="1"/>
  <c r="CB1426" i="1" s="1"/>
  <c r="BZ1427" i="1"/>
  <c r="BZ1428" i="1"/>
  <c r="BZ1429" i="1"/>
  <c r="BZ1430" i="1"/>
  <c r="BZ1431" i="1"/>
  <c r="CA1431" i="1" s="1"/>
  <c r="BZ1432" i="1"/>
  <c r="BZ1433" i="1"/>
  <c r="BZ1434" i="1"/>
  <c r="CA1434" i="1" s="1"/>
  <c r="BZ1435" i="1"/>
  <c r="CB1435" i="1" s="1"/>
  <c r="BZ1436" i="1"/>
  <c r="BZ1437" i="1"/>
  <c r="BZ1438" i="1"/>
  <c r="CB1438" i="1" s="1"/>
  <c r="BZ1439" i="1"/>
  <c r="CA1439" i="1" s="1"/>
  <c r="BZ1440" i="1"/>
  <c r="BZ1441" i="1"/>
  <c r="CA1441" i="1" s="1"/>
  <c r="BZ1442" i="1"/>
  <c r="CA1442" i="1" s="1"/>
  <c r="BZ1443" i="1"/>
  <c r="BZ1444" i="1"/>
  <c r="BZ1445" i="1"/>
  <c r="CA1445" i="1" s="1"/>
  <c r="BZ1446" i="1"/>
  <c r="CB1446" i="1" s="1"/>
  <c r="BZ1447" i="1"/>
  <c r="CB1447" i="1" s="1"/>
  <c r="BZ1448" i="1"/>
  <c r="BZ1449" i="1"/>
  <c r="CA1449" i="1" s="1"/>
  <c r="BZ1450" i="1"/>
  <c r="CA1450" i="1" s="1"/>
  <c r="BZ1451" i="1"/>
  <c r="CA1451" i="1" s="1"/>
  <c r="BZ1452" i="1"/>
  <c r="BZ1453" i="1"/>
  <c r="BZ1454" i="1"/>
  <c r="CB1454" i="1" s="1"/>
  <c r="BZ1455" i="1"/>
  <c r="BZ1456" i="1"/>
  <c r="BZ1457" i="1"/>
  <c r="CA1457" i="1" s="1"/>
  <c r="BZ1458" i="1"/>
  <c r="BZ1459" i="1"/>
  <c r="CB1459" i="1" s="1"/>
  <c r="BZ1460" i="1"/>
  <c r="BZ1461" i="1"/>
  <c r="CB1461" i="1" s="1"/>
  <c r="BZ1462" i="1"/>
  <c r="CA1462" i="1" s="1"/>
  <c r="BZ1463" i="1"/>
  <c r="BZ1464" i="1"/>
  <c r="BZ1465" i="1"/>
  <c r="CA1465" i="1" s="1"/>
  <c r="BZ1466" i="1"/>
  <c r="CA1466" i="1" s="1"/>
  <c r="BZ1467" i="1"/>
  <c r="CA1467" i="1" s="1"/>
  <c r="BZ1468" i="1"/>
  <c r="BZ1469" i="1"/>
  <c r="CB1469" i="1" s="1"/>
  <c r="BZ1470" i="1"/>
  <c r="CB1470" i="1" s="1"/>
  <c r="BZ1471" i="1"/>
  <c r="BZ1472" i="1"/>
  <c r="BZ1473" i="1"/>
  <c r="CA1473" i="1" s="1"/>
  <c r="BZ1474" i="1"/>
  <c r="BZ1475" i="1"/>
  <c r="CB1475" i="1" s="1"/>
  <c r="BZ1476" i="1"/>
  <c r="BZ1477" i="1"/>
  <c r="CA1477" i="1" s="1"/>
  <c r="BZ1478" i="1"/>
  <c r="CA1478" i="1" s="1"/>
  <c r="BZ1479" i="1"/>
  <c r="BZ1480" i="1"/>
  <c r="BZ1481" i="1"/>
  <c r="CB1481" i="1" s="1"/>
  <c r="BZ1482" i="1"/>
  <c r="CA1482" i="1" s="1"/>
  <c r="BZ1483" i="1"/>
  <c r="BZ1484" i="1"/>
  <c r="BZ1485" i="1"/>
  <c r="BZ1486" i="1"/>
  <c r="BZ1487" i="1"/>
  <c r="CA1487" i="1" s="1"/>
  <c r="BZ1488" i="1"/>
  <c r="BZ1489" i="1"/>
  <c r="CA1489" i="1" s="1"/>
  <c r="BZ1490" i="1"/>
  <c r="CA1490" i="1" s="1"/>
  <c r="BZ1491" i="1"/>
  <c r="BZ1492" i="1"/>
  <c r="BZ1493" i="1"/>
  <c r="CA1493" i="1" s="1"/>
  <c r="BZ1494" i="1"/>
  <c r="CA1494" i="1" s="1"/>
  <c r="BZ1495" i="1"/>
  <c r="CA1495" i="1" s="1"/>
  <c r="BZ1496" i="1"/>
  <c r="BZ1497" i="1"/>
  <c r="CB1497" i="1" s="1"/>
  <c r="BZ1498" i="1"/>
  <c r="CA1498" i="1" s="1"/>
  <c r="BZ1499" i="1"/>
  <c r="BZ1500" i="1"/>
  <c r="BZ1501" i="1"/>
  <c r="BZ1502" i="1"/>
  <c r="CB1502" i="1" s="1"/>
  <c r="BZ1503" i="1"/>
  <c r="BZ1504" i="1"/>
  <c r="BZ1505" i="1"/>
  <c r="CA1505" i="1" s="1"/>
  <c r="BZ1506" i="1"/>
  <c r="CB1506" i="1" s="1"/>
  <c r="BZ1507" i="1"/>
  <c r="BZ1508" i="1"/>
  <c r="BZ1509" i="1"/>
  <c r="CB1509" i="1" s="1"/>
  <c r="BZ1510" i="1"/>
  <c r="CA1510" i="1" s="1"/>
  <c r="BZ1511" i="1"/>
  <c r="BZ1512" i="1"/>
  <c r="BZ1513" i="1"/>
  <c r="CB1513" i="1" s="1"/>
  <c r="BZ1514" i="1"/>
  <c r="BZ1515" i="1"/>
  <c r="CA1515" i="1" s="1"/>
  <c r="BZ1516" i="1"/>
  <c r="BZ1517" i="1"/>
  <c r="BZ1518" i="1"/>
  <c r="BZ1519" i="1"/>
  <c r="BZ1520" i="1"/>
  <c r="BZ1521" i="1"/>
  <c r="CA1521" i="1" s="1"/>
  <c r="BZ1522" i="1"/>
  <c r="CA1522" i="1" s="1"/>
  <c r="BZ1523" i="1"/>
  <c r="CB1523" i="1" s="1"/>
  <c r="BZ1524" i="1"/>
  <c r="BZ1525" i="1"/>
  <c r="CA1525" i="1" s="1"/>
  <c r="BZ1526" i="1"/>
  <c r="BZ1527" i="1"/>
  <c r="BZ1528" i="1"/>
  <c r="BZ1529" i="1"/>
  <c r="CA1529" i="1" s="1"/>
  <c r="BZ1530" i="1"/>
  <c r="BZ1531" i="1"/>
  <c r="CA1531" i="1" s="1"/>
  <c r="BZ1532" i="1"/>
  <c r="BZ1533" i="1"/>
  <c r="CB1533" i="1" s="1"/>
  <c r="BZ1534" i="1"/>
  <c r="BZ1535" i="1"/>
  <c r="BZ1536" i="1"/>
  <c r="BZ1537" i="1"/>
  <c r="CA1537" i="1" s="1"/>
  <c r="BZ1538" i="1"/>
  <c r="CA1538" i="1" s="1"/>
  <c r="BZ1539" i="1"/>
  <c r="BZ1540" i="1"/>
  <c r="BZ1541" i="1"/>
  <c r="CA1541" i="1" s="1"/>
  <c r="BZ1542" i="1"/>
  <c r="BZ1543" i="1"/>
  <c r="BZ1544" i="1"/>
  <c r="BZ1545" i="1"/>
  <c r="CB1545" i="1" s="1"/>
  <c r="BZ1546" i="1"/>
  <c r="CA1546" i="1" s="1"/>
  <c r="BZ1547" i="1"/>
  <c r="BZ1548" i="1"/>
  <c r="BZ1549" i="1"/>
  <c r="CA1549" i="1" s="1"/>
  <c r="BZ1550" i="1"/>
  <c r="BZ1551" i="1"/>
  <c r="CB1551" i="1" s="1"/>
  <c r="BZ1552" i="1"/>
  <c r="BZ1553" i="1"/>
  <c r="CA1553" i="1" s="1"/>
  <c r="BZ1554" i="1"/>
  <c r="BZ1555" i="1"/>
  <c r="BZ1556" i="1"/>
  <c r="BZ1557" i="1"/>
  <c r="BZ1558" i="1"/>
  <c r="CA1558" i="1" s="1"/>
  <c r="BZ1559" i="1"/>
  <c r="CA1559" i="1" s="1"/>
  <c r="BZ1560" i="1"/>
  <c r="BZ1561" i="1"/>
  <c r="CB1561" i="1" s="1"/>
  <c r="BZ1562" i="1"/>
  <c r="CB1562" i="1" s="1"/>
  <c r="BZ1563" i="1"/>
  <c r="BZ1564" i="1"/>
  <c r="BZ1565" i="1"/>
  <c r="CA1565" i="1" s="1"/>
  <c r="BZ1566" i="1"/>
  <c r="BZ1567" i="1"/>
  <c r="CA1567" i="1" s="1"/>
  <c r="BZ1568" i="1"/>
  <c r="BZ1569" i="1"/>
  <c r="BZ1570" i="1"/>
  <c r="CB1570" i="1" s="1"/>
  <c r="BZ1571" i="1"/>
  <c r="BZ1572" i="1"/>
  <c r="BZ1573" i="1"/>
  <c r="CA1573" i="1" s="1"/>
  <c r="BZ1574" i="1"/>
  <c r="BZ1575" i="1"/>
  <c r="BZ1576" i="1"/>
  <c r="BZ1577" i="1"/>
  <c r="BZ1578" i="1"/>
  <c r="BZ1579" i="1"/>
  <c r="CA1579" i="1" s="1"/>
  <c r="BZ1580" i="1"/>
  <c r="BZ1581" i="1"/>
  <c r="BZ1582" i="1"/>
  <c r="CB1582" i="1" s="1"/>
  <c r="BZ1583" i="1"/>
  <c r="BZ1584" i="1"/>
  <c r="BZ1585" i="1"/>
  <c r="CA1585" i="1" s="1"/>
  <c r="CA1001" i="1"/>
  <c r="CA1009" i="1"/>
  <c r="CA1069" i="1"/>
  <c r="CA1097" i="1"/>
  <c r="CA1105" i="1"/>
  <c r="CA1122" i="1"/>
  <c r="CA1133" i="1"/>
  <c r="CA1169" i="1"/>
  <c r="CA1197" i="1"/>
  <c r="CA1201" i="1"/>
  <c r="CA1265" i="1"/>
  <c r="CA1293" i="1"/>
  <c r="CA1310" i="1"/>
  <c r="CA1329" i="1"/>
  <c r="CA1353" i="1"/>
  <c r="CA1357" i="1"/>
  <c r="CA1417" i="1"/>
  <c r="CA1425" i="1"/>
  <c r="CA1469" i="1"/>
  <c r="CA1481" i="1"/>
  <c r="CA1509" i="1"/>
  <c r="CA1533" i="1"/>
  <c r="CA1545" i="1"/>
  <c r="CA1561" i="1"/>
  <c r="CA1581" i="1"/>
  <c r="CA1582" i="1"/>
  <c r="CB1005" i="1"/>
  <c r="CB1037" i="1"/>
  <c r="CB1045" i="1"/>
  <c r="CB1065" i="1"/>
  <c r="CB1093" i="1"/>
  <c r="CB1109" i="1"/>
  <c r="CB1129" i="1"/>
  <c r="CB1157" i="1"/>
  <c r="CB1173" i="1"/>
  <c r="CB1182" i="1"/>
  <c r="CB1197" i="1"/>
  <c r="CB1209" i="1"/>
  <c r="CB1214" i="1"/>
  <c r="CB1257" i="1"/>
  <c r="CB1258" i="1"/>
  <c r="CB1293" i="1"/>
  <c r="CB1301" i="1"/>
  <c r="CB1337" i="1"/>
  <c r="CB1346" i="1"/>
  <c r="CB1365" i="1"/>
  <c r="CB1385" i="1"/>
  <c r="CB1401" i="1"/>
  <c r="CB1417" i="1"/>
  <c r="CB1441" i="1"/>
  <c r="CB1445" i="1"/>
  <c r="CB1457" i="1"/>
  <c r="CB1473" i="1"/>
  <c r="CB1477" i="1"/>
  <c r="CB1489" i="1"/>
  <c r="CB1510" i="1"/>
  <c r="CB1521" i="1"/>
  <c r="CB1537" i="1"/>
  <c r="CB1549" i="1"/>
  <c r="CB1553" i="1"/>
  <c r="CB1581" i="1"/>
  <c r="CC999" i="1"/>
  <c r="CC1000" i="1"/>
  <c r="CC1001" i="1"/>
  <c r="CC1002" i="1"/>
  <c r="CC1003" i="1"/>
  <c r="CC1004" i="1"/>
  <c r="CC1005" i="1"/>
  <c r="CC1006" i="1"/>
  <c r="CC1007" i="1"/>
  <c r="CC1008" i="1"/>
  <c r="CC1009" i="1"/>
  <c r="CC1010" i="1"/>
  <c r="CC1011" i="1"/>
  <c r="CC1012" i="1"/>
  <c r="CC1013" i="1"/>
  <c r="CC1014" i="1"/>
  <c r="CC1015" i="1"/>
  <c r="CC1016" i="1"/>
  <c r="CC1017" i="1"/>
  <c r="CC1018" i="1"/>
  <c r="CC1019" i="1"/>
  <c r="CC1020" i="1"/>
  <c r="CC1021" i="1"/>
  <c r="CC1022" i="1"/>
  <c r="CC1023" i="1"/>
  <c r="CC1024" i="1"/>
  <c r="CC1025" i="1"/>
  <c r="CC1026" i="1"/>
  <c r="CC1027" i="1"/>
  <c r="CC1028" i="1"/>
  <c r="CC1029" i="1"/>
  <c r="CC1030" i="1"/>
  <c r="CC1031" i="1"/>
  <c r="CC1032" i="1"/>
  <c r="CC1033" i="1"/>
  <c r="CC1034" i="1"/>
  <c r="CC1035" i="1"/>
  <c r="CC1036" i="1"/>
  <c r="CC1037" i="1"/>
  <c r="CC1038" i="1"/>
  <c r="CC1039" i="1"/>
  <c r="CC1040" i="1"/>
  <c r="CC1041" i="1"/>
  <c r="CC1042" i="1"/>
  <c r="CC1043" i="1"/>
  <c r="CC1044" i="1"/>
  <c r="CC1045" i="1"/>
  <c r="CC1046" i="1"/>
  <c r="CC1047" i="1"/>
  <c r="CC1048" i="1"/>
  <c r="CC1049" i="1"/>
  <c r="CC1050" i="1"/>
  <c r="CC1051" i="1"/>
  <c r="CC1052" i="1"/>
  <c r="CC1053" i="1"/>
  <c r="CC1054" i="1"/>
  <c r="CC1055" i="1"/>
  <c r="CC1056" i="1"/>
  <c r="CC1057" i="1"/>
  <c r="CC1058" i="1"/>
  <c r="CC1059" i="1"/>
  <c r="CC1060" i="1"/>
  <c r="CC1061" i="1"/>
  <c r="CC1062" i="1"/>
  <c r="CC1063" i="1"/>
  <c r="CC1064" i="1"/>
  <c r="CC1065" i="1"/>
  <c r="CC1066" i="1"/>
  <c r="CC1067" i="1"/>
  <c r="CC1068" i="1"/>
  <c r="CC1069" i="1"/>
  <c r="CC1070" i="1"/>
  <c r="CC1071" i="1"/>
  <c r="CC1072" i="1"/>
  <c r="CC1073" i="1"/>
  <c r="CC1074" i="1"/>
  <c r="CC1075" i="1"/>
  <c r="CC1076" i="1"/>
  <c r="CC1077" i="1"/>
  <c r="CC1078" i="1"/>
  <c r="CC1079" i="1"/>
  <c r="CC1080" i="1"/>
  <c r="CC1081" i="1"/>
  <c r="CC1082" i="1"/>
  <c r="CC1083" i="1"/>
  <c r="CC1084" i="1"/>
  <c r="CC1085" i="1"/>
  <c r="CC1086" i="1"/>
  <c r="CC1087" i="1"/>
  <c r="CC1088" i="1"/>
  <c r="CC1089" i="1"/>
  <c r="CC1090" i="1"/>
  <c r="CC1091" i="1"/>
  <c r="CC1092" i="1"/>
  <c r="CC1093" i="1"/>
  <c r="CC1094" i="1"/>
  <c r="CC1095" i="1"/>
  <c r="CC1096" i="1"/>
  <c r="CC1097" i="1"/>
  <c r="CC1098" i="1"/>
  <c r="CC1099" i="1"/>
  <c r="CC1100" i="1"/>
  <c r="CC1101" i="1"/>
  <c r="CC1102" i="1"/>
  <c r="CC1103" i="1"/>
  <c r="CC1104" i="1"/>
  <c r="CC1105" i="1"/>
  <c r="CC1106" i="1"/>
  <c r="CC1107" i="1"/>
  <c r="CC1108" i="1"/>
  <c r="CC1109" i="1"/>
  <c r="CC1110" i="1"/>
  <c r="CC1111" i="1"/>
  <c r="CC1112" i="1"/>
  <c r="CC1113" i="1"/>
  <c r="CC1114" i="1"/>
  <c r="CC1115" i="1"/>
  <c r="CC1116" i="1"/>
  <c r="CC1117" i="1"/>
  <c r="CC1118" i="1"/>
  <c r="CC1119" i="1"/>
  <c r="CC1120" i="1"/>
  <c r="CC1121" i="1"/>
  <c r="CC1122" i="1"/>
  <c r="CC1123" i="1"/>
  <c r="CC1124" i="1"/>
  <c r="CC1125" i="1"/>
  <c r="CC1126" i="1"/>
  <c r="CC1127" i="1"/>
  <c r="CC1128" i="1"/>
  <c r="CC1129" i="1"/>
  <c r="CC1130" i="1"/>
  <c r="CC1131" i="1"/>
  <c r="CC1132" i="1"/>
  <c r="CC1133" i="1"/>
  <c r="CC1134" i="1"/>
  <c r="CC1135" i="1"/>
  <c r="CC1136" i="1"/>
  <c r="CC1137" i="1"/>
  <c r="CC1138" i="1"/>
  <c r="CC1139" i="1"/>
  <c r="CC1140" i="1"/>
  <c r="CC1141" i="1"/>
  <c r="CC1142" i="1"/>
  <c r="CC1143" i="1"/>
  <c r="CC1144" i="1"/>
  <c r="CC1145" i="1"/>
  <c r="CC1146" i="1"/>
  <c r="CC1147" i="1"/>
  <c r="CC1148" i="1"/>
  <c r="CC1149" i="1"/>
  <c r="CC1150" i="1"/>
  <c r="CC1151" i="1"/>
  <c r="CC1152" i="1"/>
  <c r="CC1153" i="1"/>
  <c r="CC1154" i="1"/>
  <c r="CC1155" i="1"/>
  <c r="CC1156" i="1"/>
  <c r="CC1157" i="1"/>
  <c r="CC1158" i="1"/>
  <c r="CC1159" i="1"/>
  <c r="CC1160" i="1"/>
  <c r="CC1161" i="1"/>
  <c r="CC1162" i="1"/>
  <c r="CC1163" i="1"/>
  <c r="CC1164" i="1"/>
  <c r="CC1165" i="1"/>
  <c r="CC1166" i="1"/>
  <c r="CC1167" i="1"/>
  <c r="CC1168" i="1"/>
  <c r="CC1169" i="1"/>
  <c r="CC1170" i="1"/>
  <c r="CC1171" i="1"/>
  <c r="CC1172" i="1"/>
  <c r="CC1173" i="1"/>
  <c r="CC1174" i="1"/>
  <c r="CC1175" i="1"/>
  <c r="CC1176" i="1"/>
  <c r="CC1177" i="1"/>
  <c r="CC1178" i="1"/>
  <c r="CC1179" i="1"/>
  <c r="CC1180" i="1"/>
  <c r="CC1181" i="1"/>
  <c r="CC1182" i="1"/>
  <c r="CC1183" i="1"/>
  <c r="CC1184" i="1"/>
  <c r="CC1185" i="1"/>
  <c r="CC1186" i="1"/>
  <c r="CC1187" i="1"/>
  <c r="CC1188" i="1"/>
  <c r="CC1189" i="1"/>
  <c r="CC1190" i="1"/>
  <c r="CC1191" i="1"/>
  <c r="CC1192" i="1"/>
  <c r="CC1193" i="1"/>
  <c r="CC1194" i="1"/>
  <c r="CC1195" i="1"/>
  <c r="CC1196" i="1"/>
  <c r="CC1197" i="1"/>
  <c r="CC1198" i="1"/>
  <c r="CC1199" i="1"/>
  <c r="CC1200" i="1"/>
  <c r="CC1201" i="1"/>
  <c r="CC1202" i="1"/>
  <c r="CC1203" i="1"/>
  <c r="CC1204" i="1"/>
  <c r="CC1205" i="1"/>
  <c r="CC1206" i="1"/>
  <c r="CC1207" i="1"/>
  <c r="CC1208" i="1"/>
  <c r="CC1209" i="1"/>
  <c r="CC1210" i="1"/>
  <c r="CC1211" i="1"/>
  <c r="CC1212" i="1"/>
  <c r="CC1213" i="1"/>
  <c r="CC1214" i="1"/>
  <c r="CC1215" i="1"/>
  <c r="CC1216" i="1"/>
  <c r="CC1217" i="1"/>
  <c r="CC1218" i="1"/>
  <c r="CC1219" i="1"/>
  <c r="CC1220" i="1"/>
  <c r="CC1221" i="1"/>
  <c r="CC1222" i="1"/>
  <c r="CC1223" i="1"/>
  <c r="CC1224" i="1"/>
  <c r="CC1225" i="1"/>
  <c r="CC1226" i="1"/>
  <c r="CC1227" i="1"/>
  <c r="CC1228" i="1"/>
  <c r="CC1229" i="1"/>
  <c r="CC1230" i="1"/>
  <c r="CC1231" i="1"/>
  <c r="CC1232" i="1"/>
  <c r="CC1233" i="1"/>
  <c r="CC1234" i="1"/>
  <c r="CC1235" i="1"/>
  <c r="CC1236" i="1"/>
  <c r="CC1237" i="1"/>
  <c r="CC1238" i="1"/>
  <c r="CC1239" i="1"/>
  <c r="CC1240" i="1"/>
  <c r="CC1241" i="1"/>
  <c r="CC1242" i="1"/>
  <c r="CC1243" i="1"/>
  <c r="CC1244" i="1"/>
  <c r="CC1245" i="1"/>
  <c r="CC1246" i="1"/>
  <c r="CC1247" i="1"/>
  <c r="CC1248" i="1"/>
  <c r="CC1249" i="1"/>
  <c r="CC1250" i="1"/>
  <c r="CC1251" i="1"/>
  <c r="CC1252" i="1"/>
  <c r="CC1253" i="1"/>
  <c r="CC1254" i="1"/>
  <c r="CC1255" i="1"/>
  <c r="CC1256" i="1"/>
  <c r="CC1257" i="1"/>
  <c r="CC1258" i="1"/>
  <c r="CC1259" i="1"/>
  <c r="CC1260" i="1"/>
  <c r="CC1261" i="1"/>
  <c r="CC1262" i="1"/>
  <c r="CC1263" i="1"/>
  <c r="CC1264" i="1"/>
  <c r="CC1265" i="1"/>
  <c r="CC1266" i="1"/>
  <c r="CC1267" i="1"/>
  <c r="CC1268" i="1"/>
  <c r="CC1269" i="1"/>
  <c r="CC1270" i="1"/>
  <c r="CC1271" i="1"/>
  <c r="CC1272" i="1"/>
  <c r="CC1273" i="1"/>
  <c r="CC1274" i="1"/>
  <c r="CC1275" i="1"/>
  <c r="CC1276" i="1"/>
  <c r="CC1277" i="1"/>
  <c r="CC1278" i="1"/>
  <c r="CC1279" i="1"/>
  <c r="CC1280" i="1"/>
  <c r="CC1281" i="1"/>
  <c r="CC1282" i="1"/>
  <c r="CC1283" i="1"/>
  <c r="CC1284" i="1"/>
  <c r="CC1285" i="1"/>
  <c r="CC1286" i="1"/>
  <c r="CC1287" i="1"/>
  <c r="CC1288" i="1"/>
  <c r="CC1289" i="1"/>
  <c r="CC1290" i="1"/>
  <c r="CC1291" i="1"/>
  <c r="CC1292" i="1"/>
  <c r="CC1293" i="1"/>
  <c r="CC1294" i="1"/>
  <c r="CC1295" i="1"/>
  <c r="CC1296" i="1"/>
  <c r="CC1297" i="1"/>
  <c r="CC1298" i="1"/>
  <c r="CC1299" i="1"/>
  <c r="CC1300" i="1"/>
  <c r="CC1301" i="1"/>
  <c r="CC1302" i="1"/>
  <c r="CC1303" i="1"/>
  <c r="CC1304" i="1"/>
  <c r="CC1305" i="1"/>
  <c r="CC1306" i="1"/>
  <c r="CC1307" i="1"/>
  <c r="CC1308" i="1"/>
  <c r="CC1309" i="1"/>
  <c r="CC1310" i="1"/>
  <c r="CC1311" i="1"/>
  <c r="CC1312" i="1"/>
  <c r="CC1313" i="1"/>
  <c r="CC1314" i="1"/>
  <c r="CC1315" i="1"/>
  <c r="CC1316" i="1"/>
  <c r="CC1317" i="1"/>
  <c r="CC1318" i="1"/>
  <c r="CC1319" i="1"/>
  <c r="CC1320" i="1"/>
  <c r="CC1321" i="1"/>
  <c r="CC1322" i="1"/>
  <c r="CC1323" i="1"/>
  <c r="CC1324" i="1"/>
  <c r="CC1325" i="1"/>
  <c r="CC1326" i="1"/>
  <c r="CC1327" i="1"/>
  <c r="CC1328" i="1"/>
  <c r="CC1329" i="1"/>
  <c r="CC1330" i="1"/>
  <c r="CC1331" i="1"/>
  <c r="CC1332" i="1"/>
  <c r="CC1333" i="1"/>
  <c r="CC1334" i="1"/>
  <c r="CC1335" i="1"/>
  <c r="CC1336" i="1"/>
  <c r="CC1337" i="1"/>
  <c r="CC1338" i="1"/>
  <c r="CC1339" i="1"/>
  <c r="CC1340" i="1"/>
  <c r="CC1341" i="1"/>
  <c r="CC1342" i="1"/>
  <c r="CC1343" i="1"/>
  <c r="CC1344" i="1"/>
  <c r="CC1345" i="1"/>
  <c r="CC1346" i="1"/>
  <c r="CC1347" i="1"/>
  <c r="CC1348" i="1"/>
  <c r="CC1349" i="1"/>
  <c r="CC1350" i="1"/>
  <c r="CC1351" i="1"/>
  <c r="CC1352" i="1"/>
  <c r="CC1353" i="1"/>
  <c r="CC1354" i="1"/>
  <c r="CC1355" i="1"/>
  <c r="CC1356" i="1"/>
  <c r="CC1357" i="1"/>
  <c r="CC1358" i="1"/>
  <c r="CC1359" i="1"/>
  <c r="CC1360" i="1"/>
  <c r="CC1361" i="1"/>
  <c r="CC1362" i="1"/>
  <c r="CC1363" i="1"/>
  <c r="CC1364" i="1"/>
  <c r="CC1365" i="1"/>
  <c r="CC1366" i="1"/>
  <c r="CC1367" i="1"/>
  <c r="CC1368" i="1"/>
  <c r="CC1369" i="1"/>
  <c r="CC1370" i="1"/>
  <c r="CC1371" i="1"/>
  <c r="CC1372" i="1"/>
  <c r="CC1373" i="1"/>
  <c r="CC1374" i="1"/>
  <c r="CC1375" i="1"/>
  <c r="CC1376" i="1"/>
  <c r="CC1377" i="1"/>
  <c r="CC1378" i="1"/>
  <c r="CC1379" i="1"/>
  <c r="CC1380" i="1"/>
  <c r="CC1381" i="1"/>
  <c r="CC1382" i="1"/>
  <c r="CC1383" i="1"/>
  <c r="CC1384" i="1"/>
  <c r="CC1385" i="1"/>
  <c r="CC1386" i="1"/>
  <c r="CC1387" i="1"/>
  <c r="CC1388" i="1"/>
  <c r="CC1389" i="1"/>
  <c r="CC1390" i="1"/>
  <c r="CC1391" i="1"/>
  <c r="CC1392" i="1"/>
  <c r="CC1393" i="1"/>
  <c r="CC1394" i="1"/>
  <c r="CC1395" i="1"/>
  <c r="CC1396" i="1"/>
  <c r="CC1397" i="1"/>
  <c r="CC1398" i="1"/>
  <c r="CC1399" i="1"/>
  <c r="CC1400" i="1"/>
  <c r="CC1401" i="1"/>
  <c r="CC1402" i="1"/>
  <c r="CC1403" i="1"/>
  <c r="CC1404" i="1"/>
  <c r="CC1405" i="1"/>
  <c r="CC1406" i="1"/>
  <c r="CC1407" i="1"/>
  <c r="CC1408" i="1"/>
  <c r="CC1409" i="1"/>
  <c r="CC1410" i="1"/>
  <c r="CC1411" i="1"/>
  <c r="CC1412" i="1"/>
  <c r="CC1413" i="1"/>
  <c r="CC1414" i="1"/>
  <c r="CC1415" i="1"/>
  <c r="CC1416" i="1"/>
  <c r="CC1417" i="1"/>
  <c r="CC1418" i="1"/>
  <c r="CC1419" i="1"/>
  <c r="CC1420" i="1"/>
  <c r="CC1421" i="1"/>
  <c r="CC1422" i="1"/>
  <c r="CC1423" i="1"/>
  <c r="CC1424" i="1"/>
  <c r="CC1425" i="1"/>
  <c r="CC1426" i="1"/>
  <c r="CC1427" i="1"/>
  <c r="CC1428" i="1"/>
  <c r="CC1429" i="1"/>
  <c r="CC1430" i="1"/>
  <c r="CC1431" i="1"/>
  <c r="CC1432" i="1"/>
  <c r="CC1433" i="1"/>
  <c r="CC1434" i="1"/>
  <c r="CC1435" i="1"/>
  <c r="CC1436" i="1"/>
  <c r="CC1437" i="1"/>
  <c r="CC1438" i="1"/>
  <c r="CC1439" i="1"/>
  <c r="CC1440" i="1"/>
  <c r="CC1441" i="1"/>
  <c r="CC1442" i="1"/>
  <c r="CC1443" i="1"/>
  <c r="CC1444" i="1"/>
  <c r="CC1445" i="1"/>
  <c r="CC1446" i="1"/>
  <c r="CC1447" i="1"/>
  <c r="CC1448" i="1"/>
  <c r="CC1449" i="1"/>
  <c r="CC1450" i="1"/>
  <c r="CC1451" i="1"/>
  <c r="CC1452" i="1"/>
  <c r="CC1453" i="1"/>
  <c r="CC1454" i="1"/>
  <c r="CC1455" i="1"/>
  <c r="CC1456" i="1"/>
  <c r="CC1457" i="1"/>
  <c r="CC1458" i="1"/>
  <c r="CC1459" i="1"/>
  <c r="CC1460" i="1"/>
  <c r="CC1461" i="1"/>
  <c r="CC1462" i="1"/>
  <c r="CC1463" i="1"/>
  <c r="CC1464" i="1"/>
  <c r="CC1465" i="1"/>
  <c r="CC1466" i="1"/>
  <c r="CC1467" i="1"/>
  <c r="CC1468" i="1"/>
  <c r="CC1469" i="1"/>
  <c r="CC1470" i="1"/>
  <c r="CC1471" i="1"/>
  <c r="CC1472" i="1"/>
  <c r="CC1473" i="1"/>
  <c r="CC1474" i="1"/>
  <c r="CC1475" i="1"/>
  <c r="CC1476" i="1"/>
  <c r="CC1477" i="1"/>
  <c r="CC1478" i="1"/>
  <c r="CC1479" i="1"/>
  <c r="CC1480" i="1"/>
  <c r="CC1481" i="1"/>
  <c r="CC1482" i="1"/>
  <c r="CC1483" i="1"/>
  <c r="CC1484" i="1"/>
  <c r="CC1485" i="1"/>
  <c r="CC1486" i="1"/>
  <c r="CC1487" i="1"/>
  <c r="CC1488" i="1"/>
  <c r="CC1489" i="1"/>
  <c r="CC1490" i="1"/>
  <c r="CC1491" i="1"/>
  <c r="CC1492" i="1"/>
  <c r="CC1493" i="1"/>
  <c r="CC1494" i="1"/>
  <c r="CC1495" i="1"/>
  <c r="CC1496" i="1"/>
  <c r="CC1497" i="1"/>
  <c r="CC1498" i="1"/>
  <c r="CC1499" i="1"/>
  <c r="CC1500" i="1"/>
  <c r="CC1501" i="1"/>
  <c r="CC1502" i="1"/>
  <c r="CC1503" i="1"/>
  <c r="CC1504" i="1"/>
  <c r="CC1505" i="1"/>
  <c r="CC1506" i="1"/>
  <c r="CC1507" i="1"/>
  <c r="CC1508" i="1"/>
  <c r="CC1509" i="1"/>
  <c r="CC1510" i="1"/>
  <c r="CC1511" i="1"/>
  <c r="CC1512" i="1"/>
  <c r="CC1513" i="1"/>
  <c r="CC1514" i="1"/>
  <c r="CC1515" i="1"/>
  <c r="CC1516" i="1"/>
  <c r="CC1517" i="1"/>
  <c r="CC1518" i="1"/>
  <c r="CC1519" i="1"/>
  <c r="CC1520" i="1"/>
  <c r="CC1521" i="1"/>
  <c r="CC1522" i="1"/>
  <c r="CC1523" i="1"/>
  <c r="CC1524" i="1"/>
  <c r="CC1525" i="1"/>
  <c r="CC1526" i="1"/>
  <c r="CC1527" i="1"/>
  <c r="CC1528" i="1"/>
  <c r="CC1529" i="1"/>
  <c r="CC1530" i="1"/>
  <c r="CC1531" i="1"/>
  <c r="CC1532" i="1"/>
  <c r="CC1533" i="1"/>
  <c r="CC1534" i="1"/>
  <c r="CC1535" i="1"/>
  <c r="CC1536" i="1"/>
  <c r="CC1537" i="1"/>
  <c r="CC1538" i="1"/>
  <c r="CC1539" i="1"/>
  <c r="CC1540" i="1"/>
  <c r="CC1541" i="1"/>
  <c r="CC1542" i="1"/>
  <c r="CC1543" i="1"/>
  <c r="CC1544" i="1"/>
  <c r="CC1545" i="1"/>
  <c r="CC1546" i="1"/>
  <c r="CC1547" i="1"/>
  <c r="CC1548" i="1"/>
  <c r="CC1549" i="1"/>
  <c r="CC1550" i="1"/>
  <c r="CC1551" i="1"/>
  <c r="CC1552" i="1"/>
  <c r="CC1553" i="1"/>
  <c r="CC1554" i="1"/>
  <c r="CC1555" i="1"/>
  <c r="CC1556" i="1"/>
  <c r="CC1557" i="1"/>
  <c r="CC1558" i="1"/>
  <c r="CC1559" i="1"/>
  <c r="CC1560" i="1"/>
  <c r="CC1561" i="1"/>
  <c r="CC1562" i="1"/>
  <c r="CC1563" i="1"/>
  <c r="CC1564" i="1"/>
  <c r="CC1565" i="1"/>
  <c r="CC1566" i="1"/>
  <c r="CC1567" i="1"/>
  <c r="CC1568" i="1"/>
  <c r="CC1569" i="1"/>
  <c r="CC1570" i="1"/>
  <c r="CC1571" i="1"/>
  <c r="CC1572" i="1"/>
  <c r="CC1573" i="1"/>
  <c r="CC1574" i="1"/>
  <c r="CC1575" i="1"/>
  <c r="CC1576" i="1"/>
  <c r="CC1577" i="1"/>
  <c r="CC1578" i="1"/>
  <c r="CC1579" i="1"/>
  <c r="CC1580" i="1"/>
  <c r="CC1581" i="1"/>
  <c r="CC1582" i="1"/>
  <c r="CC1583" i="1"/>
  <c r="CC1584" i="1"/>
  <c r="CC1585" i="1"/>
  <c r="CD999" i="1"/>
  <c r="CD1000" i="1"/>
  <c r="CD1001" i="1"/>
  <c r="CD1002" i="1"/>
  <c r="CD1003" i="1"/>
  <c r="CD1004" i="1"/>
  <c r="CD1005" i="1"/>
  <c r="CD1006" i="1"/>
  <c r="CD1007" i="1"/>
  <c r="CD1008" i="1"/>
  <c r="CD1009" i="1"/>
  <c r="CD1010" i="1"/>
  <c r="CD1011" i="1"/>
  <c r="CD1012" i="1"/>
  <c r="CD1013" i="1"/>
  <c r="CD1014" i="1"/>
  <c r="CD1015" i="1"/>
  <c r="CD1016" i="1"/>
  <c r="CD1017" i="1"/>
  <c r="CD1018" i="1"/>
  <c r="CD1019" i="1"/>
  <c r="CD1020" i="1"/>
  <c r="CD1021" i="1"/>
  <c r="CD1022" i="1"/>
  <c r="CD1023" i="1"/>
  <c r="CD1024" i="1"/>
  <c r="CD1025" i="1"/>
  <c r="CD1026" i="1"/>
  <c r="CD1027" i="1"/>
  <c r="CD1028" i="1"/>
  <c r="CD1029" i="1"/>
  <c r="CD1030" i="1"/>
  <c r="CD1031" i="1"/>
  <c r="CD1032" i="1"/>
  <c r="CD1033" i="1"/>
  <c r="CD1034" i="1"/>
  <c r="CD1035" i="1"/>
  <c r="CD1036" i="1"/>
  <c r="CD1037" i="1"/>
  <c r="CD1038" i="1"/>
  <c r="CD1039" i="1"/>
  <c r="CD1040" i="1"/>
  <c r="CD1041" i="1"/>
  <c r="CD1042" i="1"/>
  <c r="CD1043" i="1"/>
  <c r="CD1044" i="1"/>
  <c r="CD1045" i="1"/>
  <c r="CD1046" i="1"/>
  <c r="CD1047" i="1"/>
  <c r="CD1048" i="1"/>
  <c r="CD1049" i="1"/>
  <c r="CD1050" i="1"/>
  <c r="CD1051" i="1"/>
  <c r="CD1052" i="1"/>
  <c r="CD1053" i="1"/>
  <c r="CD1054" i="1"/>
  <c r="CD1055" i="1"/>
  <c r="CD1056" i="1"/>
  <c r="CD1057" i="1"/>
  <c r="CD1058" i="1"/>
  <c r="CD1059" i="1"/>
  <c r="CD1060" i="1"/>
  <c r="CD1061" i="1"/>
  <c r="CD1062" i="1"/>
  <c r="CD1063" i="1"/>
  <c r="CD1064" i="1"/>
  <c r="CD1065" i="1"/>
  <c r="CD1066" i="1"/>
  <c r="CD1067" i="1"/>
  <c r="CD1068" i="1"/>
  <c r="CD1069" i="1"/>
  <c r="CD1070" i="1"/>
  <c r="CD1071" i="1"/>
  <c r="CD1072" i="1"/>
  <c r="CD1073" i="1"/>
  <c r="CD1074" i="1"/>
  <c r="CD1075" i="1"/>
  <c r="CD1076" i="1"/>
  <c r="CD1077" i="1"/>
  <c r="CD1078" i="1"/>
  <c r="CD1079" i="1"/>
  <c r="CD1080" i="1"/>
  <c r="CD1081" i="1"/>
  <c r="CD1082" i="1"/>
  <c r="CD1083" i="1"/>
  <c r="CD1084" i="1"/>
  <c r="CD1085" i="1"/>
  <c r="CD1086" i="1"/>
  <c r="CD1087" i="1"/>
  <c r="CD1088" i="1"/>
  <c r="CD1089" i="1"/>
  <c r="CD1090" i="1"/>
  <c r="CD1091" i="1"/>
  <c r="CD1092" i="1"/>
  <c r="CD1093" i="1"/>
  <c r="CD1094" i="1"/>
  <c r="CD1095" i="1"/>
  <c r="CD1096" i="1"/>
  <c r="CD1097" i="1"/>
  <c r="CD1098" i="1"/>
  <c r="CD1099" i="1"/>
  <c r="CD1100" i="1"/>
  <c r="CD1101" i="1"/>
  <c r="CD1102" i="1"/>
  <c r="CD1103" i="1"/>
  <c r="CD1104" i="1"/>
  <c r="CD1105" i="1"/>
  <c r="CD1106" i="1"/>
  <c r="CD1107" i="1"/>
  <c r="CD1108" i="1"/>
  <c r="CD1109" i="1"/>
  <c r="CD1110" i="1"/>
  <c r="CD1111" i="1"/>
  <c r="CD1112" i="1"/>
  <c r="CD1113" i="1"/>
  <c r="CD1114" i="1"/>
  <c r="CD1115" i="1"/>
  <c r="CD1116" i="1"/>
  <c r="CD1117" i="1"/>
  <c r="CD1118" i="1"/>
  <c r="CD1119" i="1"/>
  <c r="CD1120" i="1"/>
  <c r="CD1121" i="1"/>
  <c r="CD1122" i="1"/>
  <c r="CD1123" i="1"/>
  <c r="CD1124" i="1"/>
  <c r="CD1125" i="1"/>
  <c r="CD1126" i="1"/>
  <c r="CD1127" i="1"/>
  <c r="CD1128" i="1"/>
  <c r="CD1129" i="1"/>
  <c r="CD1130" i="1"/>
  <c r="CD1131" i="1"/>
  <c r="CD1132" i="1"/>
  <c r="CD1133" i="1"/>
  <c r="CD1134" i="1"/>
  <c r="CD1135" i="1"/>
  <c r="CD1136" i="1"/>
  <c r="CD1137" i="1"/>
  <c r="CD1138" i="1"/>
  <c r="CD1139" i="1"/>
  <c r="CD1140" i="1"/>
  <c r="CD1141" i="1"/>
  <c r="CD1142" i="1"/>
  <c r="CD1143" i="1"/>
  <c r="CD1144" i="1"/>
  <c r="CD1145" i="1"/>
  <c r="CD1146" i="1"/>
  <c r="CD1147" i="1"/>
  <c r="CD1148" i="1"/>
  <c r="CD1149" i="1"/>
  <c r="CD1150" i="1"/>
  <c r="CD1151" i="1"/>
  <c r="CD1152" i="1"/>
  <c r="CD1153" i="1"/>
  <c r="CD1154" i="1"/>
  <c r="CD1155" i="1"/>
  <c r="CD1156" i="1"/>
  <c r="CD1157" i="1"/>
  <c r="CD1158" i="1"/>
  <c r="CD1159" i="1"/>
  <c r="CD1160" i="1"/>
  <c r="CD1161" i="1"/>
  <c r="CD1162" i="1"/>
  <c r="CD1163" i="1"/>
  <c r="CD1164" i="1"/>
  <c r="CD1165" i="1"/>
  <c r="CD1166" i="1"/>
  <c r="CD1167" i="1"/>
  <c r="CD1168" i="1"/>
  <c r="CD1169" i="1"/>
  <c r="CD1170" i="1"/>
  <c r="CD1171" i="1"/>
  <c r="CD1172" i="1"/>
  <c r="CD1173" i="1"/>
  <c r="CD1174" i="1"/>
  <c r="CD1175" i="1"/>
  <c r="CD1176" i="1"/>
  <c r="CD1177" i="1"/>
  <c r="CD1178" i="1"/>
  <c r="CD1179" i="1"/>
  <c r="CD1180" i="1"/>
  <c r="CD1181" i="1"/>
  <c r="CD1182" i="1"/>
  <c r="CD1183" i="1"/>
  <c r="CD1184" i="1"/>
  <c r="CD1185" i="1"/>
  <c r="CD1186" i="1"/>
  <c r="CD1187" i="1"/>
  <c r="CD1188" i="1"/>
  <c r="CD1189" i="1"/>
  <c r="CD1190" i="1"/>
  <c r="CD1191" i="1"/>
  <c r="CD1192" i="1"/>
  <c r="CD1193" i="1"/>
  <c r="CD1194" i="1"/>
  <c r="CD1195" i="1"/>
  <c r="CD1196" i="1"/>
  <c r="CD1197" i="1"/>
  <c r="CD1198" i="1"/>
  <c r="CD1199" i="1"/>
  <c r="CD1200" i="1"/>
  <c r="CD1201" i="1"/>
  <c r="CD1202" i="1"/>
  <c r="CD1203" i="1"/>
  <c r="CD1204" i="1"/>
  <c r="CD1205" i="1"/>
  <c r="CD1206" i="1"/>
  <c r="CD1207" i="1"/>
  <c r="CD1208" i="1"/>
  <c r="CD1209" i="1"/>
  <c r="CD1210" i="1"/>
  <c r="CD1211" i="1"/>
  <c r="CD1212" i="1"/>
  <c r="CD1213" i="1"/>
  <c r="CD1214" i="1"/>
  <c r="CD1215" i="1"/>
  <c r="CD1216" i="1"/>
  <c r="CD1217" i="1"/>
  <c r="CD1218" i="1"/>
  <c r="CD1219" i="1"/>
  <c r="CD1220" i="1"/>
  <c r="CD1221" i="1"/>
  <c r="CD1222" i="1"/>
  <c r="CD1223" i="1"/>
  <c r="CD1224" i="1"/>
  <c r="CD1225" i="1"/>
  <c r="CD1226" i="1"/>
  <c r="CD1227" i="1"/>
  <c r="CD1228" i="1"/>
  <c r="CD1229" i="1"/>
  <c r="CD1230" i="1"/>
  <c r="CD1231" i="1"/>
  <c r="CD1232" i="1"/>
  <c r="CD1233" i="1"/>
  <c r="CD1234" i="1"/>
  <c r="CD1235" i="1"/>
  <c r="CD1236" i="1"/>
  <c r="CD1237" i="1"/>
  <c r="CD1238" i="1"/>
  <c r="CD1239" i="1"/>
  <c r="CD1240" i="1"/>
  <c r="CD1241" i="1"/>
  <c r="CD1242" i="1"/>
  <c r="CD1243" i="1"/>
  <c r="CD1244" i="1"/>
  <c r="CD1245" i="1"/>
  <c r="CD1246" i="1"/>
  <c r="CD1247" i="1"/>
  <c r="CD1248" i="1"/>
  <c r="CD1249" i="1"/>
  <c r="CD1250" i="1"/>
  <c r="CD1251" i="1"/>
  <c r="CD1252" i="1"/>
  <c r="CD1253" i="1"/>
  <c r="CD1254" i="1"/>
  <c r="CD1255" i="1"/>
  <c r="CD1256" i="1"/>
  <c r="CD1257" i="1"/>
  <c r="CD1258" i="1"/>
  <c r="CD1259" i="1"/>
  <c r="CD1260" i="1"/>
  <c r="CD1261" i="1"/>
  <c r="CD1262" i="1"/>
  <c r="CD1263" i="1"/>
  <c r="CD1264" i="1"/>
  <c r="CD1265" i="1"/>
  <c r="CD1266" i="1"/>
  <c r="CD1267" i="1"/>
  <c r="CD1268" i="1"/>
  <c r="CD1269" i="1"/>
  <c r="CD1270" i="1"/>
  <c r="CD1271" i="1"/>
  <c r="CD1272" i="1"/>
  <c r="CD1273" i="1"/>
  <c r="CD1274" i="1"/>
  <c r="CD1275" i="1"/>
  <c r="CD1276" i="1"/>
  <c r="CD1277" i="1"/>
  <c r="CD1278" i="1"/>
  <c r="CD1279" i="1"/>
  <c r="CD1280" i="1"/>
  <c r="CD1281" i="1"/>
  <c r="CD1282" i="1"/>
  <c r="CD1283" i="1"/>
  <c r="CD1284" i="1"/>
  <c r="CD1285" i="1"/>
  <c r="CD1286" i="1"/>
  <c r="CD1287" i="1"/>
  <c r="CD1288" i="1"/>
  <c r="CD1289" i="1"/>
  <c r="CD1290" i="1"/>
  <c r="CD1291" i="1"/>
  <c r="CD1292" i="1"/>
  <c r="CD1293" i="1"/>
  <c r="CD1294" i="1"/>
  <c r="CD1295" i="1"/>
  <c r="CD1296" i="1"/>
  <c r="CD1297" i="1"/>
  <c r="CD1298" i="1"/>
  <c r="CD1299" i="1"/>
  <c r="CD1300" i="1"/>
  <c r="CD1301" i="1"/>
  <c r="CD1302" i="1"/>
  <c r="CD1303" i="1"/>
  <c r="CD1304" i="1"/>
  <c r="CD1305" i="1"/>
  <c r="CD1306" i="1"/>
  <c r="CD1307" i="1"/>
  <c r="CD1308" i="1"/>
  <c r="CD1309" i="1"/>
  <c r="CD1310" i="1"/>
  <c r="CD1311" i="1"/>
  <c r="CD1312" i="1"/>
  <c r="CD1313" i="1"/>
  <c r="CD1314" i="1"/>
  <c r="CD1315" i="1"/>
  <c r="CD1316" i="1"/>
  <c r="CD1317" i="1"/>
  <c r="CD1318" i="1"/>
  <c r="CD1319" i="1"/>
  <c r="CD1320" i="1"/>
  <c r="CD1321" i="1"/>
  <c r="CD1322" i="1"/>
  <c r="CD1323" i="1"/>
  <c r="CD1324" i="1"/>
  <c r="CD1325" i="1"/>
  <c r="CD1326" i="1"/>
  <c r="CD1327" i="1"/>
  <c r="CD1328" i="1"/>
  <c r="CD1329" i="1"/>
  <c r="CD1330" i="1"/>
  <c r="CD1331" i="1"/>
  <c r="CD1332" i="1"/>
  <c r="CD1333" i="1"/>
  <c r="CD1334" i="1"/>
  <c r="CD1335" i="1"/>
  <c r="CD1336" i="1"/>
  <c r="CD1337" i="1"/>
  <c r="CD1338" i="1"/>
  <c r="CD1339" i="1"/>
  <c r="CD1340" i="1"/>
  <c r="CD1341" i="1"/>
  <c r="CD1342" i="1"/>
  <c r="CD1343" i="1"/>
  <c r="CD1344" i="1"/>
  <c r="CD1345" i="1"/>
  <c r="CD1346" i="1"/>
  <c r="CD1347" i="1"/>
  <c r="CD1348" i="1"/>
  <c r="CD1349" i="1"/>
  <c r="CD1350" i="1"/>
  <c r="CD1351" i="1"/>
  <c r="CD1352" i="1"/>
  <c r="CD1353" i="1"/>
  <c r="CD1354" i="1"/>
  <c r="CD1355" i="1"/>
  <c r="CD1356" i="1"/>
  <c r="CD1357" i="1"/>
  <c r="CD1358" i="1"/>
  <c r="CD1359" i="1"/>
  <c r="CD1360" i="1"/>
  <c r="CD1361" i="1"/>
  <c r="CD1362" i="1"/>
  <c r="CD1363" i="1"/>
  <c r="CD1364" i="1"/>
  <c r="CD1365" i="1"/>
  <c r="CD1366" i="1"/>
  <c r="CD1367" i="1"/>
  <c r="CD1368" i="1"/>
  <c r="CD1369" i="1"/>
  <c r="CD1370" i="1"/>
  <c r="CD1371" i="1"/>
  <c r="CD1372" i="1"/>
  <c r="CD1373" i="1"/>
  <c r="CD1374" i="1"/>
  <c r="CD1375" i="1"/>
  <c r="CD1376" i="1"/>
  <c r="CD1377" i="1"/>
  <c r="CD1378" i="1"/>
  <c r="CD1379" i="1"/>
  <c r="CD1380" i="1"/>
  <c r="CD1381" i="1"/>
  <c r="CD1382" i="1"/>
  <c r="CD1383" i="1"/>
  <c r="CD1384" i="1"/>
  <c r="CD1385" i="1"/>
  <c r="CD1386" i="1"/>
  <c r="CD1387" i="1"/>
  <c r="CD1388" i="1"/>
  <c r="CD1389" i="1"/>
  <c r="CD1390" i="1"/>
  <c r="CD1391" i="1"/>
  <c r="CD1392" i="1"/>
  <c r="CD1393" i="1"/>
  <c r="CD1394" i="1"/>
  <c r="CD1395" i="1"/>
  <c r="CD1396" i="1"/>
  <c r="CD1397" i="1"/>
  <c r="CD1398" i="1"/>
  <c r="CD1399" i="1"/>
  <c r="CD1400" i="1"/>
  <c r="CD1401" i="1"/>
  <c r="CD1402" i="1"/>
  <c r="CD1403" i="1"/>
  <c r="CD1404" i="1"/>
  <c r="CD1405" i="1"/>
  <c r="CD1406" i="1"/>
  <c r="CD1407" i="1"/>
  <c r="CD1408" i="1"/>
  <c r="CD1409" i="1"/>
  <c r="CD1410" i="1"/>
  <c r="CD1411" i="1"/>
  <c r="CD1412" i="1"/>
  <c r="CD1413" i="1"/>
  <c r="CD1414" i="1"/>
  <c r="CD1415" i="1"/>
  <c r="CD1416" i="1"/>
  <c r="CD1417" i="1"/>
  <c r="CD1418" i="1"/>
  <c r="CD1419" i="1"/>
  <c r="CD1420" i="1"/>
  <c r="CD1421" i="1"/>
  <c r="CD1422" i="1"/>
  <c r="CD1423" i="1"/>
  <c r="CD1424" i="1"/>
  <c r="CD1425" i="1"/>
  <c r="CD1426" i="1"/>
  <c r="CD1427" i="1"/>
  <c r="CD1428" i="1"/>
  <c r="CD1429" i="1"/>
  <c r="CD1430" i="1"/>
  <c r="CD1431" i="1"/>
  <c r="CD1432" i="1"/>
  <c r="CD1433" i="1"/>
  <c r="CD1434" i="1"/>
  <c r="CD1435" i="1"/>
  <c r="CD1436" i="1"/>
  <c r="CD1437" i="1"/>
  <c r="CD1438" i="1"/>
  <c r="CD1439" i="1"/>
  <c r="CD1440" i="1"/>
  <c r="CD1441" i="1"/>
  <c r="CD1442" i="1"/>
  <c r="CD1443" i="1"/>
  <c r="CD1444" i="1"/>
  <c r="CD1445" i="1"/>
  <c r="CD1446" i="1"/>
  <c r="CD1447" i="1"/>
  <c r="CD1448" i="1"/>
  <c r="CD1449" i="1"/>
  <c r="CD1450" i="1"/>
  <c r="CD1451" i="1"/>
  <c r="CD1452" i="1"/>
  <c r="CD1453" i="1"/>
  <c r="CD1454" i="1"/>
  <c r="CD1455" i="1"/>
  <c r="CD1456" i="1"/>
  <c r="CD1457" i="1"/>
  <c r="CD1458" i="1"/>
  <c r="CD1459" i="1"/>
  <c r="CD1460" i="1"/>
  <c r="CD1461" i="1"/>
  <c r="CD1462" i="1"/>
  <c r="CD1463" i="1"/>
  <c r="CD1464" i="1"/>
  <c r="CD1465" i="1"/>
  <c r="CD1466" i="1"/>
  <c r="CD1467" i="1"/>
  <c r="CD1468" i="1"/>
  <c r="CD1469" i="1"/>
  <c r="CD1470" i="1"/>
  <c r="CD1471" i="1"/>
  <c r="CD1472" i="1"/>
  <c r="CD1473" i="1"/>
  <c r="CD1474" i="1"/>
  <c r="CD1475" i="1"/>
  <c r="CD1476" i="1"/>
  <c r="CD1477" i="1"/>
  <c r="CD1478" i="1"/>
  <c r="CD1479" i="1"/>
  <c r="CD1480" i="1"/>
  <c r="CD1481" i="1"/>
  <c r="CD1482" i="1"/>
  <c r="CD1483" i="1"/>
  <c r="CD1484" i="1"/>
  <c r="CD1485" i="1"/>
  <c r="CD1486" i="1"/>
  <c r="CD1487" i="1"/>
  <c r="CD1488" i="1"/>
  <c r="CD1489" i="1"/>
  <c r="CD1490" i="1"/>
  <c r="CD1491" i="1"/>
  <c r="CD1492" i="1"/>
  <c r="CD1493" i="1"/>
  <c r="CD1494" i="1"/>
  <c r="CD1495" i="1"/>
  <c r="CD1496" i="1"/>
  <c r="CD1497" i="1"/>
  <c r="CD1498" i="1"/>
  <c r="CD1499" i="1"/>
  <c r="CD1500" i="1"/>
  <c r="CD1501" i="1"/>
  <c r="CD1502" i="1"/>
  <c r="CD1503" i="1"/>
  <c r="CD1504" i="1"/>
  <c r="CD1505" i="1"/>
  <c r="CD1506" i="1"/>
  <c r="CD1507" i="1"/>
  <c r="CD1508" i="1"/>
  <c r="CD1509" i="1"/>
  <c r="CD1510" i="1"/>
  <c r="CD1511" i="1"/>
  <c r="CD1512" i="1"/>
  <c r="CD1513" i="1"/>
  <c r="CD1514" i="1"/>
  <c r="CD1515" i="1"/>
  <c r="CD1516" i="1"/>
  <c r="CD1517" i="1"/>
  <c r="CD1518" i="1"/>
  <c r="CD1519" i="1"/>
  <c r="CD1520" i="1"/>
  <c r="CD1521" i="1"/>
  <c r="CD1522" i="1"/>
  <c r="CD1523" i="1"/>
  <c r="CD1524" i="1"/>
  <c r="CD1525" i="1"/>
  <c r="CD1526" i="1"/>
  <c r="CD1527" i="1"/>
  <c r="CD1528" i="1"/>
  <c r="CD1529" i="1"/>
  <c r="CD1530" i="1"/>
  <c r="CD1531" i="1"/>
  <c r="CD1532" i="1"/>
  <c r="CD1533" i="1"/>
  <c r="CD1534" i="1"/>
  <c r="CD1535" i="1"/>
  <c r="CD1536" i="1"/>
  <c r="CD1537" i="1"/>
  <c r="CD1538" i="1"/>
  <c r="CD1539" i="1"/>
  <c r="CD1540" i="1"/>
  <c r="CD1541" i="1"/>
  <c r="CD1542" i="1"/>
  <c r="CD1543" i="1"/>
  <c r="CD1544" i="1"/>
  <c r="CD1545" i="1"/>
  <c r="CD1546" i="1"/>
  <c r="CD1547" i="1"/>
  <c r="CD1548" i="1"/>
  <c r="CD1549" i="1"/>
  <c r="CD1550" i="1"/>
  <c r="CD1551" i="1"/>
  <c r="CD1552" i="1"/>
  <c r="CD1553" i="1"/>
  <c r="CD1554" i="1"/>
  <c r="CD1555" i="1"/>
  <c r="CD1556" i="1"/>
  <c r="CD1557" i="1"/>
  <c r="CD1558" i="1"/>
  <c r="CD1559" i="1"/>
  <c r="CD1560" i="1"/>
  <c r="CD1561" i="1"/>
  <c r="CD1562" i="1"/>
  <c r="CD1563" i="1"/>
  <c r="CD1564" i="1"/>
  <c r="CD1565" i="1"/>
  <c r="CD1566" i="1"/>
  <c r="CD1567" i="1"/>
  <c r="CD1568" i="1"/>
  <c r="CD1569" i="1"/>
  <c r="CD1570" i="1"/>
  <c r="CD1571" i="1"/>
  <c r="CD1572" i="1"/>
  <c r="CD1573" i="1"/>
  <c r="CD1574" i="1"/>
  <c r="CD1575" i="1"/>
  <c r="CD1576" i="1"/>
  <c r="CD1577" i="1"/>
  <c r="CD1578" i="1"/>
  <c r="CD1579" i="1"/>
  <c r="CD1580" i="1"/>
  <c r="CD1581" i="1"/>
  <c r="CD1582" i="1"/>
  <c r="CD1583" i="1"/>
  <c r="CD1584" i="1"/>
  <c r="CD1585" i="1"/>
  <c r="CE999" i="1"/>
  <c r="CE1000" i="1"/>
  <c r="CE1001" i="1"/>
  <c r="CE1002" i="1"/>
  <c r="CE1003" i="1"/>
  <c r="CE1004" i="1"/>
  <c r="CE1005" i="1"/>
  <c r="CE1006" i="1"/>
  <c r="CE1007" i="1"/>
  <c r="CE1008" i="1"/>
  <c r="CE1009" i="1"/>
  <c r="CE1010" i="1"/>
  <c r="CE1011" i="1"/>
  <c r="CE1012" i="1"/>
  <c r="CE1013" i="1"/>
  <c r="CE1014" i="1"/>
  <c r="CE1015" i="1"/>
  <c r="CE1016" i="1"/>
  <c r="CE1017" i="1"/>
  <c r="CE1018" i="1"/>
  <c r="CE1019" i="1"/>
  <c r="CE1020" i="1"/>
  <c r="CE1021" i="1"/>
  <c r="CE1022" i="1"/>
  <c r="CE1023" i="1"/>
  <c r="CE1024" i="1"/>
  <c r="CE1025" i="1"/>
  <c r="CE1026" i="1"/>
  <c r="CE1027" i="1"/>
  <c r="CE1028" i="1"/>
  <c r="CE1029" i="1"/>
  <c r="CE1030" i="1"/>
  <c r="CE1031" i="1"/>
  <c r="CE1032" i="1"/>
  <c r="CE1033" i="1"/>
  <c r="CE1034" i="1"/>
  <c r="CE1035" i="1"/>
  <c r="CE1036" i="1"/>
  <c r="CE1037" i="1"/>
  <c r="CE1038" i="1"/>
  <c r="CE1039" i="1"/>
  <c r="CE1040" i="1"/>
  <c r="CE1041" i="1"/>
  <c r="CE1042" i="1"/>
  <c r="CE1043" i="1"/>
  <c r="CE1044" i="1"/>
  <c r="CE1045" i="1"/>
  <c r="CE1046" i="1"/>
  <c r="CE1047" i="1"/>
  <c r="CE1048" i="1"/>
  <c r="CE1049" i="1"/>
  <c r="CE1050" i="1"/>
  <c r="CE1051" i="1"/>
  <c r="CE1052" i="1"/>
  <c r="CE1053" i="1"/>
  <c r="CE1054" i="1"/>
  <c r="CE1055" i="1"/>
  <c r="CE1056" i="1"/>
  <c r="CE1057" i="1"/>
  <c r="CE1058" i="1"/>
  <c r="CE1059" i="1"/>
  <c r="CE1060" i="1"/>
  <c r="CE1061" i="1"/>
  <c r="CE1062" i="1"/>
  <c r="CE1063" i="1"/>
  <c r="CE1064" i="1"/>
  <c r="CE1065" i="1"/>
  <c r="CE1066" i="1"/>
  <c r="CE1067" i="1"/>
  <c r="CE1068" i="1"/>
  <c r="CE1069" i="1"/>
  <c r="CE1070" i="1"/>
  <c r="CE1071" i="1"/>
  <c r="CE1072" i="1"/>
  <c r="CE1073" i="1"/>
  <c r="CE1074" i="1"/>
  <c r="CE1075" i="1"/>
  <c r="CE1076" i="1"/>
  <c r="CE1077" i="1"/>
  <c r="CE1078" i="1"/>
  <c r="CE1079" i="1"/>
  <c r="CE1080" i="1"/>
  <c r="CE1081" i="1"/>
  <c r="CE1082" i="1"/>
  <c r="CE1083" i="1"/>
  <c r="CE1084" i="1"/>
  <c r="CE1085" i="1"/>
  <c r="CE1086" i="1"/>
  <c r="CE1087" i="1"/>
  <c r="CE1088" i="1"/>
  <c r="CE1089" i="1"/>
  <c r="CE1090" i="1"/>
  <c r="CE1091" i="1"/>
  <c r="CE1092" i="1"/>
  <c r="CE1093" i="1"/>
  <c r="CE1094" i="1"/>
  <c r="CE1095" i="1"/>
  <c r="CE1096" i="1"/>
  <c r="CE1097" i="1"/>
  <c r="CE1098" i="1"/>
  <c r="CE1099" i="1"/>
  <c r="CE1100" i="1"/>
  <c r="CE1101" i="1"/>
  <c r="CE1102" i="1"/>
  <c r="CE1103" i="1"/>
  <c r="CE1104" i="1"/>
  <c r="CE1105" i="1"/>
  <c r="CE1106" i="1"/>
  <c r="CE1107" i="1"/>
  <c r="CE1108" i="1"/>
  <c r="CE1109" i="1"/>
  <c r="CE1110" i="1"/>
  <c r="CE1111" i="1"/>
  <c r="CE1112" i="1"/>
  <c r="CE1113" i="1"/>
  <c r="CE1114" i="1"/>
  <c r="CE1115" i="1"/>
  <c r="CE1116" i="1"/>
  <c r="CE1117" i="1"/>
  <c r="CE1118" i="1"/>
  <c r="CE1119" i="1"/>
  <c r="CE1120" i="1"/>
  <c r="CE1121" i="1"/>
  <c r="CE1122" i="1"/>
  <c r="CE1123" i="1"/>
  <c r="CE1124" i="1"/>
  <c r="CE1125" i="1"/>
  <c r="CE1126" i="1"/>
  <c r="CE1127" i="1"/>
  <c r="CE1128" i="1"/>
  <c r="CE1129" i="1"/>
  <c r="CE1130" i="1"/>
  <c r="CE1131" i="1"/>
  <c r="CE1132" i="1"/>
  <c r="CE1133" i="1"/>
  <c r="CE1134" i="1"/>
  <c r="CE1135" i="1"/>
  <c r="CE1136" i="1"/>
  <c r="CE1137" i="1"/>
  <c r="CE1138" i="1"/>
  <c r="CE1139" i="1"/>
  <c r="CE1140" i="1"/>
  <c r="CE1141" i="1"/>
  <c r="CE1142" i="1"/>
  <c r="CE1143" i="1"/>
  <c r="CE1144" i="1"/>
  <c r="CE1145" i="1"/>
  <c r="CE1146" i="1"/>
  <c r="CE1147" i="1"/>
  <c r="CE1148" i="1"/>
  <c r="CE1149" i="1"/>
  <c r="CE1150" i="1"/>
  <c r="CE1151" i="1"/>
  <c r="CE1152" i="1"/>
  <c r="CE1153" i="1"/>
  <c r="CE1154" i="1"/>
  <c r="CE1155" i="1"/>
  <c r="CE1156" i="1"/>
  <c r="CE1157" i="1"/>
  <c r="CE1158" i="1"/>
  <c r="CE1159" i="1"/>
  <c r="CE1160" i="1"/>
  <c r="CE1161" i="1"/>
  <c r="CE1162" i="1"/>
  <c r="CE1163" i="1"/>
  <c r="CE1164" i="1"/>
  <c r="CE1165" i="1"/>
  <c r="CE1166" i="1"/>
  <c r="CE1167" i="1"/>
  <c r="CE1168" i="1"/>
  <c r="CE1169" i="1"/>
  <c r="CE1170" i="1"/>
  <c r="CE1171" i="1"/>
  <c r="CE1172" i="1"/>
  <c r="CE1173" i="1"/>
  <c r="CE1174" i="1"/>
  <c r="CE1175" i="1"/>
  <c r="CE1176" i="1"/>
  <c r="CE1177" i="1"/>
  <c r="CE1178" i="1"/>
  <c r="CE1179" i="1"/>
  <c r="CE1180" i="1"/>
  <c r="CE1181" i="1"/>
  <c r="CE1182" i="1"/>
  <c r="CE1183" i="1"/>
  <c r="CE1184" i="1"/>
  <c r="CE1185" i="1"/>
  <c r="CE1186" i="1"/>
  <c r="CE1187" i="1"/>
  <c r="CE1188" i="1"/>
  <c r="CE1189" i="1"/>
  <c r="CE1190" i="1"/>
  <c r="CE1191" i="1"/>
  <c r="CE1192" i="1"/>
  <c r="CE1193" i="1"/>
  <c r="CE1194" i="1"/>
  <c r="CE1195" i="1"/>
  <c r="CE1196" i="1"/>
  <c r="CE1197" i="1"/>
  <c r="CE1198" i="1"/>
  <c r="CE1199" i="1"/>
  <c r="CE1200" i="1"/>
  <c r="CE1201" i="1"/>
  <c r="CE1202" i="1"/>
  <c r="CE1203" i="1"/>
  <c r="CE1204" i="1"/>
  <c r="CE1205" i="1"/>
  <c r="CE1206" i="1"/>
  <c r="CE1207" i="1"/>
  <c r="CE1208" i="1"/>
  <c r="CE1209" i="1"/>
  <c r="CE1210" i="1"/>
  <c r="CE1211" i="1"/>
  <c r="CE1212" i="1"/>
  <c r="CE1213" i="1"/>
  <c r="CE1214" i="1"/>
  <c r="CE1215" i="1"/>
  <c r="CE1216" i="1"/>
  <c r="CE1217" i="1"/>
  <c r="CE1218" i="1"/>
  <c r="CE1219" i="1"/>
  <c r="CE1220" i="1"/>
  <c r="CE1221" i="1"/>
  <c r="CE1222" i="1"/>
  <c r="CE1223" i="1"/>
  <c r="CE1224" i="1"/>
  <c r="CE1225" i="1"/>
  <c r="CE1226" i="1"/>
  <c r="CE1227" i="1"/>
  <c r="CE1228" i="1"/>
  <c r="CE1229" i="1"/>
  <c r="CE1230" i="1"/>
  <c r="CE1231" i="1"/>
  <c r="CE1232" i="1"/>
  <c r="CE1233" i="1"/>
  <c r="CE1234" i="1"/>
  <c r="CE1235" i="1"/>
  <c r="CE1236" i="1"/>
  <c r="CE1237" i="1"/>
  <c r="CE1238" i="1"/>
  <c r="CE1239" i="1"/>
  <c r="CE1240" i="1"/>
  <c r="CE1241" i="1"/>
  <c r="CE1242" i="1"/>
  <c r="CE1243" i="1"/>
  <c r="CE1244" i="1"/>
  <c r="CE1245" i="1"/>
  <c r="CE1246" i="1"/>
  <c r="CE1247" i="1"/>
  <c r="CE1248" i="1"/>
  <c r="CE1249" i="1"/>
  <c r="CE1250" i="1"/>
  <c r="CE1251" i="1"/>
  <c r="CE1252" i="1"/>
  <c r="CE1253" i="1"/>
  <c r="CE1254" i="1"/>
  <c r="CE1255" i="1"/>
  <c r="CE1256" i="1"/>
  <c r="CE1257" i="1"/>
  <c r="CE1258" i="1"/>
  <c r="CE1259" i="1"/>
  <c r="CE1260" i="1"/>
  <c r="CE1261" i="1"/>
  <c r="CE1262" i="1"/>
  <c r="CE1263" i="1"/>
  <c r="CE1264" i="1"/>
  <c r="CE1265" i="1"/>
  <c r="CE1266" i="1"/>
  <c r="CE1267" i="1"/>
  <c r="CE1268" i="1"/>
  <c r="CE1269" i="1"/>
  <c r="CE1270" i="1"/>
  <c r="CE1271" i="1"/>
  <c r="CE1272" i="1"/>
  <c r="CE1273" i="1"/>
  <c r="CE1274" i="1"/>
  <c r="CE1275" i="1"/>
  <c r="CE1276" i="1"/>
  <c r="CE1277" i="1"/>
  <c r="CE1278" i="1"/>
  <c r="CE1279" i="1"/>
  <c r="CE1280" i="1"/>
  <c r="CE1281" i="1"/>
  <c r="CE1282" i="1"/>
  <c r="CE1283" i="1"/>
  <c r="CE1284" i="1"/>
  <c r="CE1285" i="1"/>
  <c r="CE1286" i="1"/>
  <c r="CE1287" i="1"/>
  <c r="CE1288" i="1"/>
  <c r="CE1289" i="1"/>
  <c r="CE1290" i="1"/>
  <c r="CE1291" i="1"/>
  <c r="CE1292" i="1"/>
  <c r="CE1293" i="1"/>
  <c r="CE1294" i="1"/>
  <c r="CE1295" i="1"/>
  <c r="CE1296" i="1"/>
  <c r="CE1297" i="1"/>
  <c r="CE1298" i="1"/>
  <c r="CE1299" i="1"/>
  <c r="CE1300" i="1"/>
  <c r="CE1301" i="1"/>
  <c r="CE1302" i="1"/>
  <c r="CE1303" i="1"/>
  <c r="CE1304" i="1"/>
  <c r="CE1305" i="1"/>
  <c r="CE1306" i="1"/>
  <c r="CE1307" i="1"/>
  <c r="CE1308" i="1"/>
  <c r="CE1309" i="1"/>
  <c r="CE1310" i="1"/>
  <c r="CE1311" i="1"/>
  <c r="CE1312" i="1"/>
  <c r="CE1313" i="1"/>
  <c r="CE1314" i="1"/>
  <c r="CE1315" i="1"/>
  <c r="CE1316" i="1"/>
  <c r="CE1317" i="1"/>
  <c r="CE1318" i="1"/>
  <c r="CE1319" i="1"/>
  <c r="CE1320" i="1"/>
  <c r="CE1321" i="1"/>
  <c r="CE1322" i="1"/>
  <c r="CE1323" i="1"/>
  <c r="CE1324" i="1"/>
  <c r="CE1325" i="1"/>
  <c r="CE1326" i="1"/>
  <c r="CE1327" i="1"/>
  <c r="CE1328" i="1"/>
  <c r="CE1329" i="1"/>
  <c r="CE1330" i="1"/>
  <c r="CE1331" i="1"/>
  <c r="CE1332" i="1"/>
  <c r="CE1333" i="1"/>
  <c r="CE1334" i="1"/>
  <c r="CE1335" i="1"/>
  <c r="CE1336" i="1"/>
  <c r="CE1337" i="1"/>
  <c r="CE1338" i="1"/>
  <c r="CE1339" i="1"/>
  <c r="CE1340" i="1"/>
  <c r="CE1341" i="1"/>
  <c r="CE1342" i="1"/>
  <c r="CE1343" i="1"/>
  <c r="CE1344" i="1"/>
  <c r="CE1345" i="1"/>
  <c r="CE1346" i="1"/>
  <c r="CE1347" i="1"/>
  <c r="CE1348" i="1"/>
  <c r="CE1349" i="1"/>
  <c r="CE1350" i="1"/>
  <c r="CE1351" i="1"/>
  <c r="CE1352" i="1"/>
  <c r="CE1353" i="1"/>
  <c r="CE1354" i="1"/>
  <c r="CE1355" i="1"/>
  <c r="CE1356" i="1"/>
  <c r="CE1357" i="1"/>
  <c r="CE1358" i="1"/>
  <c r="CE1359" i="1"/>
  <c r="CE1360" i="1"/>
  <c r="CE1361" i="1"/>
  <c r="CE1362" i="1"/>
  <c r="CE1363" i="1"/>
  <c r="CE1364" i="1"/>
  <c r="CE1365" i="1"/>
  <c r="CE1366" i="1"/>
  <c r="CE1367" i="1"/>
  <c r="CE1368" i="1"/>
  <c r="CE1369" i="1"/>
  <c r="CE1370" i="1"/>
  <c r="CE1371" i="1"/>
  <c r="CE1372" i="1"/>
  <c r="CE1373" i="1"/>
  <c r="CE1374" i="1"/>
  <c r="CE1375" i="1"/>
  <c r="CE1376" i="1"/>
  <c r="CE1377" i="1"/>
  <c r="CE1378" i="1"/>
  <c r="CE1379" i="1"/>
  <c r="CE1380" i="1"/>
  <c r="CE1381" i="1"/>
  <c r="CE1382" i="1"/>
  <c r="CE1383" i="1"/>
  <c r="CE1384" i="1"/>
  <c r="CE1385" i="1"/>
  <c r="CE1386" i="1"/>
  <c r="CE1387" i="1"/>
  <c r="CE1388" i="1"/>
  <c r="CE1389" i="1"/>
  <c r="CE1390" i="1"/>
  <c r="CE1391" i="1"/>
  <c r="CE1392" i="1"/>
  <c r="CE1393" i="1"/>
  <c r="CE1394" i="1"/>
  <c r="CE1395" i="1"/>
  <c r="CE1396" i="1"/>
  <c r="CE1397" i="1"/>
  <c r="CE1398" i="1"/>
  <c r="CE1399" i="1"/>
  <c r="CE1400" i="1"/>
  <c r="CE1401" i="1"/>
  <c r="CE1402" i="1"/>
  <c r="CE1403" i="1"/>
  <c r="CE1404" i="1"/>
  <c r="CE1405" i="1"/>
  <c r="CE1406" i="1"/>
  <c r="CE1407" i="1"/>
  <c r="CE1408" i="1"/>
  <c r="CE1409" i="1"/>
  <c r="CE1410" i="1"/>
  <c r="CE1411" i="1"/>
  <c r="CE1412" i="1"/>
  <c r="CE1413" i="1"/>
  <c r="CE1414" i="1"/>
  <c r="CE1415" i="1"/>
  <c r="CE1416" i="1"/>
  <c r="CE1417" i="1"/>
  <c r="CE1418" i="1"/>
  <c r="CE1419" i="1"/>
  <c r="CE1420" i="1"/>
  <c r="CE1421" i="1"/>
  <c r="CE1422" i="1"/>
  <c r="CE1423" i="1"/>
  <c r="CE1424" i="1"/>
  <c r="CE1425" i="1"/>
  <c r="CE1426" i="1"/>
  <c r="CE1427" i="1"/>
  <c r="CE1428" i="1"/>
  <c r="CE1429" i="1"/>
  <c r="CE1430" i="1"/>
  <c r="CE1431" i="1"/>
  <c r="CE1432" i="1"/>
  <c r="CE1433" i="1"/>
  <c r="CE1434" i="1"/>
  <c r="CE1435" i="1"/>
  <c r="CE1436" i="1"/>
  <c r="CE1437" i="1"/>
  <c r="CE1438" i="1"/>
  <c r="CE1439" i="1"/>
  <c r="CE1440" i="1"/>
  <c r="CE1441" i="1"/>
  <c r="CE1442" i="1"/>
  <c r="CE1443" i="1"/>
  <c r="CE1444" i="1"/>
  <c r="CE1445" i="1"/>
  <c r="CE1446" i="1"/>
  <c r="CE1447" i="1"/>
  <c r="CE1448" i="1"/>
  <c r="CE1449" i="1"/>
  <c r="CE1450" i="1"/>
  <c r="CE1451" i="1"/>
  <c r="CE1452" i="1"/>
  <c r="CE1453" i="1"/>
  <c r="CE1454" i="1"/>
  <c r="CE1455" i="1"/>
  <c r="CE1456" i="1"/>
  <c r="CE1457" i="1"/>
  <c r="CE1458" i="1"/>
  <c r="CE1459" i="1"/>
  <c r="CE1460" i="1"/>
  <c r="CE1461" i="1"/>
  <c r="CE1462" i="1"/>
  <c r="CE1463" i="1"/>
  <c r="CE1464" i="1"/>
  <c r="CE1465" i="1"/>
  <c r="CE1466" i="1"/>
  <c r="CE1467" i="1"/>
  <c r="CE1468" i="1"/>
  <c r="CE1469" i="1"/>
  <c r="CE1470" i="1"/>
  <c r="CE1471" i="1"/>
  <c r="CE1472" i="1"/>
  <c r="CE1473" i="1"/>
  <c r="CE1474" i="1"/>
  <c r="CE1475" i="1"/>
  <c r="CE1476" i="1"/>
  <c r="CE1477" i="1"/>
  <c r="CE1478" i="1"/>
  <c r="CE1479" i="1"/>
  <c r="CE1480" i="1"/>
  <c r="CE1481" i="1"/>
  <c r="CE1482" i="1"/>
  <c r="CE1483" i="1"/>
  <c r="CE1484" i="1"/>
  <c r="CE1485" i="1"/>
  <c r="CE1486" i="1"/>
  <c r="CE1487" i="1"/>
  <c r="CE1488" i="1"/>
  <c r="CE1489" i="1"/>
  <c r="CE1490" i="1"/>
  <c r="CE1491" i="1"/>
  <c r="CE1492" i="1"/>
  <c r="CE1493" i="1"/>
  <c r="CE1494" i="1"/>
  <c r="CE1495" i="1"/>
  <c r="CE1496" i="1"/>
  <c r="CE1497" i="1"/>
  <c r="CE1498" i="1"/>
  <c r="CE1499" i="1"/>
  <c r="CE1500" i="1"/>
  <c r="CE1501" i="1"/>
  <c r="CE1502" i="1"/>
  <c r="CE1503" i="1"/>
  <c r="CE1504" i="1"/>
  <c r="CE1505" i="1"/>
  <c r="CE1506" i="1"/>
  <c r="CE1507" i="1"/>
  <c r="CE1508" i="1"/>
  <c r="CE1509" i="1"/>
  <c r="CE1510" i="1"/>
  <c r="CE1511" i="1"/>
  <c r="CE1512" i="1"/>
  <c r="CE1513" i="1"/>
  <c r="CE1514" i="1"/>
  <c r="CE1515" i="1"/>
  <c r="CE1516" i="1"/>
  <c r="CE1517" i="1"/>
  <c r="CE1518" i="1"/>
  <c r="CE1519" i="1"/>
  <c r="CE1520" i="1"/>
  <c r="CE1521" i="1"/>
  <c r="CE1522" i="1"/>
  <c r="CE1523" i="1"/>
  <c r="CE1524" i="1"/>
  <c r="CE1525" i="1"/>
  <c r="CE1526" i="1"/>
  <c r="CE1527" i="1"/>
  <c r="CE1528" i="1"/>
  <c r="CE1529" i="1"/>
  <c r="CE1530" i="1"/>
  <c r="CE1531" i="1"/>
  <c r="CE1532" i="1"/>
  <c r="CE1533" i="1"/>
  <c r="CE1534" i="1"/>
  <c r="CE1535" i="1"/>
  <c r="CE1536" i="1"/>
  <c r="CE1537" i="1"/>
  <c r="CE1538" i="1"/>
  <c r="CE1539" i="1"/>
  <c r="CE1540" i="1"/>
  <c r="CE1541" i="1"/>
  <c r="CE1542" i="1"/>
  <c r="CE1543" i="1"/>
  <c r="CE1544" i="1"/>
  <c r="CE1545" i="1"/>
  <c r="CE1546" i="1"/>
  <c r="CE1547" i="1"/>
  <c r="CE1548" i="1"/>
  <c r="CE1549" i="1"/>
  <c r="CE1550" i="1"/>
  <c r="CE1551" i="1"/>
  <c r="CE1552" i="1"/>
  <c r="CE1553" i="1"/>
  <c r="CE1554" i="1"/>
  <c r="CE1555" i="1"/>
  <c r="CE1556" i="1"/>
  <c r="CE1557" i="1"/>
  <c r="CE1558" i="1"/>
  <c r="CE1559" i="1"/>
  <c r="CE1560" i="1"/>
  <c r="CE1561" i="1"/>
  <c r="CE1562" i="1"/>
  <c r="CE1563" i="1"/>
  <c r="CE1564" i="1"/>
  <c r="CE1565" i="1"/>
  <c r="CE1566" i="1"/>
  <c r="CE1567" i="1"/>
  <c r="CE1568" i="1"/>
  <c r="CE1569" i="1"/>
  <c r="CE1570" i="1"/>
  <c r="CE1571" i="1"/>
  <c r="CE1572" i="1"/>
  <c r="CE1573" i="1"/>
  <c r="CE1574" i="1"/>
  <c r="CE1575" i="1"/>
  <c r="CE1576" i="1"/>
  <c r="CE1577" i="1"/>
  <c r="CE1578" i="1"/>
  <c r="CE1579" i="1"/>
  <c r="CE1580" i="1"/>
  <c r="CE1581" i="1"/>
  <c r="CE1582" i="1"/>
  <c r="CE1583" i="1"/>
  <c r="CE1584" i="1"/>
  <c r="CE1585" i="1"/>
  <c r="CF1005" i="1"/>
  <c r="CG1005" i="1" s="1"/>
  <c r="CF1006" i="1"/>
  <c r="CF1010" i="1"/>
  <c r="CF1014" i="1"/>
  <c r="CF1018" i="1"/>
  <c r="CF1026" i="1"/>
  <c r="CF1027" i="1"/>
  <c r="CG1027" i="1" s="1"/>
  <c r="CF1030" i="1"/>
  <c r="CF1042" i="1"/>
  <c r="CG1042" i="1" s="1"/>
  <c r="CF1047" i="1"/>
  <c r="CF1050" i="1"/>
  <c r="CF1058" i="1"/>
  <c r="CF1059" i="1"/>
  <c r="CG1059" i="1" s="1"/>
  <c r="CF1070" i="1"/>
  <c r="CF1071" i="1"/>
  <c r="CG1071" i="1" s="1"/>
  <c r="CF1078" i="1"/>
  <c r="CF1082" i="1"/>
  <c r="CF1087" i="1"/>
  <c r="CF1090" i="1"/>
  <c r="CG1090" i="1" s="1"/>
  <c r="CF1094" i="1"/>
  <c r="CF1098" i="1"/>
  <c r="CG1098" i="1" s="1"/>
  <c r="CF1102" i="1"/>
  <c r="CG1102" i="1" s="1"/>
  <c r="CF1110" i="1"/>
  <c r="CF1111" i="1"/>
  <c r="CF1115" i="1"/>
  <c r="CG1115" i="1" s="1"/>
  <c r="CF1126" i="1"/>
  <c r="CG1126" i="1" s="1"/>
  <c r="CF1131" i="1"/>
  <c r="CG1131" i="1" s="1"/>
  <c r="CF1134" i="1"/>
  <c r="CF1139" i="1"/>
  <c r="CG1139" i="1" s="1"/>
  <c r="CF1142" i="1"/>
  <c r="CG1142" i="1" s="1"/>
  <c r="CF1146" i="1"/>
  <c r="CF1154" i="1"/>
  <c r="CG1154" i="1" s="1"/>
  <c r="CF1155" i="1"/>
  <c r="CF1162" i="1"/>
  <c r="CG1162" i="1" s="1"/>
  <c r="CF1166" i="1"/>
  <c r="CF1167" i="1"/>
  <c r="CF1174" i="1"/>
  <c r="CF1183" i="1"/>
  <c r="CF1187" i="1"/>
  <c r="CG1187" i="1" s="1"/>
  <c r="CF1190" i="1"/>
  <c r="CF1194" i="1"/>
  <c r="CF1195" i="1"/>
  <c r="CG1195" i="1" s="1"/>
  <c r="CF1198" i="1"/>
  <c r="CG1198" i="1" s="1"/>
  <c r="CF1202" i="1"/>
  <c r="CG1202" i="1" s="1"/>
  <c r="CF1206" i="1"/>
  <c r="CF1210" i="1"/>
  <c r="CG1210" i="1" s="1"/>
  <c r="CF1214" i="1"/>
  <c r="CG1214" i="1" s="1"/>
  <c r="CF1218" i="1"/>
  <c r="CF1219" i="1"/>
  <c r="CF1222" i="1"/>
  <c r="CF1226" i="1"/>
  <c r="CF1227" i="1"/>
  <c r="CF1230" i="1"/>
  <c r="CG1230" i="1" s="1"/>
  <c r="CF1234" i="1"/>
  <c r="CF1238" i="1"/>
  <c r="CF1242" i="1"/>
  <c r="CF1246" i="1"/>
  <c r="CF1250" i="1"/>
  <c r="CF1251" i="1"/>
  <c r="CG1251" i="1" s="1"/>
  <c r="CF1254" i="1"/>
  <c r="CF1258" i="1"/>
  <c r="CF1259" i="1"/>
  <c r="CF1266" i="1"/>
  <c r="CG1266" i="1" s="1"/>
  <c r="CF1267" i="1"/>
  <c r="CF1271" i="1"/>
  <c r="CF1274" i="1"/>
  <c r="CF1279" i="1"/>
  <c r="CF1282" i="1"/>
  <c r="CF1290" i="1"/>
  <c r="CG1290" i="1" s="1"/>
  <c r="CF1291" i="1"/>
  <c r="CG1291" i="1" s="1"/>
  <c r="CF1298" i="1"/>
  <c r="CG1298" i="1" s="1"/>
  <c r="CF1299" i="1"/>
  <c r="CF1303" i="1"/>
  <c r="CG1303" i="1" s="1"/>
  <c r="CF1306" i="1"/>
  <c r="CG1306" i="1" s="1"/>
  <c r="CF1311" i="1"/>
  <c r="CF1314" i="1"/>
  <c r="CF1322" i="1"/>
  <c r="CG1322" i="1" s="1"/>
  <c r="CF1326" i="1"/>
  <c r="CG1326" i="1" s="1"/>
  <c r="CF1330" i="1"/>
  <c r="CF1334" i="1"/>
  <c r="CF1338" i="1"/>
  <c r="CF1342" i="1"/>
  <c r="CF1343" i="1"/>
  <c r="CF1346" i="1"/>
  <c r="CF1350" i="1"/>
  <c r="CG1350" i="1" s="1"/>
  <c r="CF1351" i="1"/>
  <c r="CG1351" i="1" s="1"/>
  <c r="CF1354" i="1"/>
  <c r="CF1358" i="1"/>
  <c r="CF1362" i="1"/>
  <c r="CF1366" i="1"/>
  <c r="CF1370" i="1"/>
  <c r="CG1370" i="1" s="1"/>
  <c r="CF1374" i="1"/>
  <c r="CF1375" i="1"/>
  <c r="CF1378" i="1"/>
  <c r="CF1382" i="1"/>
  <c r="CF1383" i="1"/>
  <c r="CG1383" i="1" s="1"/>
  <c r="CF1385" i="1"/>
  <c r="CG1385" i="1" s="1"/>
  <c r="CF1390" i="1"/>
  <c r="CF1391" i="1"/>
  <c r="CG1391" i="1" s="1"/>
  <c r="CF1395" i="1"/>
  <c r="CG1395" i="1" s="1"/>
  <c r="CF1398" i="1"/>
  <c r="CF1403" i="1"/>
  <c r="CG1403" i="1" s="1"/>
  <c r="CF1406" i="1"/>
  <c r="CG1406" i="1" s="1"/>
  <c r="CF1414" i="1"/>
  <c r="CG1414" i="1" s="1"/>
  <c r="CF1415" i="1"/>
  <c r="CF1422" i="1"/>
  <c r="CG1422" i="1" s="1"/>
  <c r="CF1423" i="1"/>
  <c r="CG1423" i="1" s="1"/>
  <c r="CF1427" i="1"/>
  <c r="CF1430" i="1"/>
  <c r="CF1435" i="1"/>
  <c r="CF1438" i="1"/>
  <c r="CG1438" i="1" s="1"/>
  <c r="CF1446" i="1"/>
  <c r="CG1446" i="1" s="1"/>
  <c r="CF1447" i="1"/>
  <c r="CF1450" i="1"/>
  <c r="CF1454" i="1"/>
  <c r="CG1454" i="1" s="1"/>
  <c r="CF1458" i="1"/>
  <c r="CF1462" i="1"/>
  <c r="CF1466" i="1"/>
  <c r="CF1467" i="1"/>
  <c r="CF1470" i="1"/>
  <c r="CG1470" i="1" s="1"/>
  <c r="CF1474" i="1"/>
  <c r="CF1475" i="1"/>
  <c r="CG1475" i="1" s="1"/>
  <c r="CF1478" i="1"/>
  <c r="CG1478" i="1" s="1"/>
  <c r="CF1482" i="1"/>
  <c r="CF1486" i="1"/>
  <c r="CG1486" i="1" s="1"/>
  <c r="CF1487" i="1"/>
  <c r="CF1490" i="1"/>
  <c r="CF1494" i="1"/>
  <c r="CF1495" i="1"/>
  <c r="CF1498" i="1"/>
  <c r="CF1502" i="1"/>
  <c r="CG1502" i="1" s="1"/>
  <c r="CF1503" i="1"/>
  <c r="CG1503" i="1" s="1"/>
  <c r="CF1506" i="1"/>
  <c r="CG1506" i="1" s="1"/>
  <c r="CF1510" i="1"/>
  <c r="CF1511" i="1"/>
  <c r="CF1514" i="1"/>
  <c r="CF1515" i="1"/>
  <c r="CF1518" i="1"/>
  <c r="CF1522" i="1"/>
  <c r="CG1522" i="1" s="1"/>
  <c r="CF1523" i="1"/>
  <c r="CG1523" i="1" s="1"/>
  <c r="CF1526" i="1"/>
  <c r="CG1526" i="1" s="1"/>
  <c r="CF1530" i="1"/>
  <c r="CF1531" i="1"/>
  <c r="CF1534" i="1"/>
  <c r="CG1534" i="1" s="1"/>
  <c r="CF1538" i="1"/>
  <c r="CF1539" i="1"/>
  <c r="CG1539" i="1" s="1"/>
  <c r="CF1542" i="1"/>
  <c r="CF1546" i="1"/>
  <c r="CF1547" i="1"/>
  <c r="CF1550" i="1"/>
  <c r="CF1554" i="1"/>
  <c r="CF1555" i="1"/>
  <c r="CF1558" i="1"/>
  <c r="CF1562" i="1"/>
  <c r="CF1563" i="1"/>
  <c r="CG1563" i="1" s="1"/>
  <c r="CF1566" i="1"/>
  <c r="CF1570" i="1"/>
  <c r="CG1570" i="1" s="1"/>
  <c r="CF1571" i="1"/>
  <c r="CG1571" i="1" s="1"/>
  <c r="CF1574" i="1"/>
  <c r="CG1574" i="1" s="1"/>
  <c r="CF1578" i="1"/>
  <c r="CG1578" i="1" s="1"/>
  <c r="CF1579" i="1"/>
  <c r="CF1582" i="1"/>
  <c r="CG1582" i="1" s="1"/>
  <c r="CG1002" i="1"/>
  <c r="CG1006" i="1"/>
  <c r="CG1022" i="1"/>
  <c r="CG1026" i="1"/>
  <c r="CG1031" i="1"/>
  <c r="CG1034" i="1"/>
  <c r="CG1038" i="1"/>
  <c r="CG1050" i="1"/>
  <c r="CG1062" i="1"/>
  <c r="CG1094" i="1"/>
  <c r="CG1130" i="1"/>
  <c r="CG1134" i="1"/>
  <c r="CG1158" i="1"/>
  <c r="CG1170" i="1"/>
  <c r="CG1178" i="1"/>
  <c r="CG1186" i="1"/>
  <c r="CG1190" i="1"/>
  <c r="CG1238" i="1"/>
  <c r="CG1247" i="1"/>
  <c r="CG1330" i="1"/>
  <c r="CG1382" i="1"/>
  <c r="CG1386" i="1"/>
  <c r="CG1430" i="1"/>
  <c r="CG1434" i="1"/>
  <c r="CG1450" i="1"/>
  <c r="CG1474" i="1"/>
  <c r="CG1494" i="1"/>
  <c r="CG1510" i="1"/>
  <c r="CG1538" i="1"/>
  <c r="CG1546" i="1"/>
  <c r="CG1558" i="1"/>
  <c r="CA1479" i="1" l="1"/>
  <c r="CB1479" i="1"/>
  <c r="CB1207" i="1"/>
  <c r="CA1207" i="1"/>
  <c r="CA1458" i="1"/>
  <c r="CB1458" i="1"/>
  <c r="CB1334" i="1"/>
  <c r="CA1334" i="1"/>
  <c r="CA1154" i="1"/>
  <c r="CB1154" i="1"/>
  <c r="CF1448" i="1"/>
  <c r="CF1449" i="1"/>
  <c r="CF1321" i="1"/>
  <c r="CB1534" i="1"/>
  <c r="CA1534" i="1"/>
  <c r="CA1278" i="1"/>
  <c r="CB1278" i="1"/>
  <c r="CA1242" i="1"/>
  <c r="CB1242" i="1"/>
  <c r="CA1210" i="1"/>
  <c r="CB1210" i="1"/>
  <c r="CB1494" i="1"/>
  <c r="CB1230" i="1"/>
  <c r="CB1453" i="1"/>
  <c r="CA1453" i="1"/>
  <c r="CA1437" i="1"/>
  <c r="CB1437" i="1"/>
  <c r="CA1309" i="1"/>
  <c r="CB1309" i="1"/>
  <c r="CB1305" i="1"/>
  <c r="CA1305" i="1"/>
  <c r="CA1189" i="1"/>
  <c r="CB1189" i="1"/>
  <c r="CB1161" i="1"/>
  <c r="CA1161" i="1"/>
  <c r="CB1085" i="1"/>
  <c r="CA1085" i="1"/>
  <c r="CA1061" i="1"/>
  <c r="CB1061" i="1"/>
  <c r="CB1041" i="1"/>
  <c r="CA1041" i="1"/>
  <c r="CA1022" i="1"/>
  <c r="CB1022" i="1"/>
  <c r="CF1577" i="1"/>
  <c r="CF1257" i="1"/>
  <c r="CB1279" i="1"/>
  <c r="CA1398" i="1"/>
  <c r="CA1058" i="1"/>
  <c r="CB1577" i="1"/>
  <c r="CA1577" i="1"/>
  <c r="CA1569" i="1"/>
  <c r="CB1569" i="1"/>
  <c r="CB1485" i="1"/>
  <c r="CA1485" i="1"/>
  <c r="CA1389" i="1"/>
  <c r="CB1389" i="1"/>
  <c r="CB1121" i="1"/>
  <c r="CA1121" i="1"/>
  <c r="CF1513" i="1"/>
  <c r="CG1513" i="1" s="1"/>
  <c r="CB1573" i="1"/>
  <c r="CB1525" i="1"/>
  <c r="CB1493" i="1"/>
  <c r="CB1466" i="1"/>
  <c r="CB1421" i="1"/>
  <c r="CB1373" i="1"/>
  <c r="CB1321" i="1"/>
  <c r="CB1273" i="1"/>
  <c r="CB1229" i="1"/>
  <c r="CB1194" i="1"/>
  <c r="CB1029" i="1"/>
  <c r="CA1562" i="1"/>
  <c r="CA1513" i="1"/>
  <c r="CA1461" i="1"/>
  <c r="CA1369" i="1"/>
  <c r="CA1325" i="1"/>
  <c r="CA1249" i="1"/>
  <c r="CA1149" i="1"/>
  <c r="CA1101" i="1"/>
  <c r="CA1049" i="1"/>
  <c r="CB1503" i="1"/>
  <c r="CA1503" i="1"/>
  <c r="CA1543" i="1"/>
  <c r="CB1543" i="1"/>
  <c r="CA1203" i="1"/>
  <c r="CB1203" i="1"/>
  <c r="CF1068" i="1"/>
  <c r="CG1068" i="1" s="1"/>
  <c r="CF1069" i="1"/>
  <c r="CF1433" i="1"/>
  <c r="CF1161" i="1"/>
  <c r="CB1011" i="1"/>
  <c r="CA1075" i="1"/>
  <c r="CA1574" i="1"/>
  <c r="CB1574" i="1"/>
  <c r="CB1554" i="1"/>
  <c r="CA1554" i="1"/>
  <c r="CA1530" i="1"/>
  <c r="CB1530" i="1"/>
  <c r="CA1474" i="1"/>
  <c r="CB1474" i="1"/>
  <c r="CB1406" i="1"/>
  <c r="CA1406" i="1"/>
  <c r="CA1394" i="1"/>
  <c r="CB1394" i="1"/>
  <c r="CA1374" i="1"/>
  <c r="CB1374" i="1"/>
  <c r="CA1306" i="1"/>
  <c r="CB1306" i="1"/>
  <c r="CB1150" i="1"/>
  <c r="CA1150" i="1"/>
  <c r="CB1106" i="1"/>
  <c r="CA1106" i="1"/>
  <c r="CB1094" i="1"/>
  <c r="CA1094" i="1"/>
  <c r="CB1455" i="1"/>
  <c r="CA1455" i="1"/>
  <c r="CA1267" i="1"/>
  <c r="CB1267" i="1"/>
  <c r="CB1179" i="1"/>
  <c r="CA1179" i="1"/>
  <c r="CF1136" i="1"/>
  <c r="CG1136" i="1" s="1"/>
  <c r="CF1137" i="1"/>
  <c r="CF1497" i="1"/>
  <c r="CG1497" i="1" s="1"/>
  <c r="CF1305" i="1"/>
  <c r="CF1241" i="1"/>
  <c r="CG1241" i="1" s="1"/>
  <c r="CF1545" i="1"/>
  <c r="CF1149" i="1"/>
  <c r="CG1149" i="1" s="1"/>
  <c r="CF1101" i="1"/>
  <c r="CG1101" i="1" s="1"/>
  <c r="CB1546" i="1"/>
  <c r="CB1146" i="1"/>
  <c r="CA1551" i="1"/>
  <c r="CA1506" i="1"/>
  <c r="CA1410" i="1"/>
  <c r="CA1557" i="1"/>
  <c r="CB1557" i="1"/>
  <c r="CA1501" i="1"/>
  <c r="CB1501" i="1"/>
  <c r="CA1429" i="1"/>
  <c r="CB1429" i="1"/>
  <c r="CA1413" i="1"/>
  <c r="CB1413" i="1"/>
  <c r="CB1361" i="1"/>
  <c r="CA1361" i="1"/>
  <c r="CB1341" i="1"/>
  <c r="CA1341" i="1"/>
  <c r="CA1237" i="1"/>
  <c r="CB1237" i="1"/>
  <c r="CA1181" i="1"/>
  <c r="CB1181" i="1"/>
  <c r="CA1081" i="1"/>
  <c r="CB1081" i="1"/>
  <c r="CB1073" i="1"/>
  <c r="CA1073" i="1"/>
  <c r="CA1053" i="1"/>
  <c r="CB1053" i="1"/>
  <c r="CA1033" i="1"/>
  <c r="CB1033" i="1"/>
  <c r="CA1017" i="1"/>
  <c r="CB1017" i="1"/>
  <c r="CF1192" i="1"/>
  <c r="CG1192" i="1" s="1"/>
  <c r="CF1193" i="1"/>
  <c r="CF1561" i="1"/>
  <c r="CG1561" i="1" s="1"/>
  <c r="CF1369" i="1"/>
  <c r="CF1481" i="1"/>
  <c r="CG1481" i="1" s="1"/>
  <c r="CF1417" i="1"/>
  <c r="CG1417" i="1" s="1"/>
  <c r="CF1353" i="1"/>
  <c r="CF1289" i="1"/>
  <c r="CF1225" i="1"/>
  <c r="CF1177" i="1"/>
  <c r="CG1177" i="1" s="1"/>
  <c r="CB1250" i="1"/>
  <c r="CB1166" i="1"/>
  <c r="CB1118" i="1"/>
  <c r="CA1446" i="1"/>
  <c r="CA1382" i="1"/>
  <c r="CA1246" i="1"/>
  <c r="CA1517" i="1"/>
  <c r="CB1517" i="1"/>
  <c r="CB1433" i="1"/>
  <c r="CA1433" i="1"/>
  <c r="CB1297" i="1"/>
  <c r="CA1297" i="1"/>
  <c r="CA1285" i="1"/>
  <c r="CB1285" i="1"/>
  <c r="CA1253" i="1"/>
  <c r="CB1253" i="1"/>
  <c r="CA1221" i="1"/>
  <c r="CB1221" i="1"/>
  <c r="CA1193" i="1"/>
  <c r="CB1193" i="1"/>
  <c r="CA1145" i="1"/>
  <c r="CB1145" i="1"/>
  <c r="CA1125" i="1"/>
  <c r="CB1125" i="1"/>
  <c r="CB1057" i="1"/>
  <c r="CA1057" i="1"/>
  <c r="CB1021" i="1"/>
  <c r="CA1021" i="1"/>
  <c r="CF1529" i="1"/>
  <c r="CG1529" i="1" s="1"/>
  <c r="CF1465" i="1"/>
  <c r="CG1465" i="1" s="1"/>
  <c r="CF1401" i="1"/>
  <c r="CG1401" i="1" s="1"/>
  <c r="CF1337" i="1"/>
  <c r="CG1337" i="1" s="1"/>
  <c r="CF1273" i="1"/>
  <c r="CG1273" i="1" s="1"/>
  <c r="CF1209" i="1"/>
  <c r="CF1037" i="1"/>
  <c r="CB1585" i="1"/>
  <c r="CB1565" i="1"/>
  <c r="CB1541" i="1"/>
  <c r="CB1522" i="1"/>
  <c r="CB1505" i="1"/>
  <c r="CB1482" i="1"/>
  <c r="CB1422" i="1"/>
  <c r="CB1402" i="1"/>
  <c r="CB1381" i="1"/>
  <c r="CB1349" i="1"/>
  <c r="CB1317" i="1"/>
  <c r="CB1289" i="1"/>
  <c r="CB1261" i="1"/>
  <c r="CB1245" i="1"/>
  <c r="CB1225" i="1"/>
  <c r="CB1202" i="1"/>
  <c r="CB1186" i="1"/>
  <c r="CB1165" i="1"/>
  <c r="CB1138" i="1"/>
  <c r="CB1117" i="1"/>
  <c r="CB1090" i="1"/>
  <c r="CB1050" i="1"/>
  <c r="CB1023" i="1"/>
  <c r="CB1002" i="1"/>
  <c r="CA1570" i="1"/>
  <c r="CA1497" i="1"/>
  <c r="CA1435" i="1"/>
  <c r="CA1405" i="1"/>
  <c r="CA1377" i="1"/>
  <c r="CA1342" i="1"/>
  <c r="CA1313" i="1"/>
  <c r="CA1277" i="1"/>
  <c r="CA1177" i="1"/>
  <c r="CA1134" i="1"/>
  <c r="CA1113" i="1"/>
  <c r="CA1086" i="1"/>
  <c r="CA1563" i="1"/>
  <c r="CB1563" i="1"/>
  <c r="CB1539" i="1"/>
  <c r="CA1539" i="1"/>
  <c r="CA1427" i="1"/>
  <c r="CB1427" i="1"/>
  <c r="CA1415" i="1"/>
  <c r="CB1415" i="1"/>
  <c r="CB1403" i="1"/>
  <c r="CA1403" i="1"/>
  <c r="CA1387" i="1"/>
  <c r="CB1387" i="1"/>
  <c r="CA1359" i="1"/>
  <c r="CB1359" i="1"/>
  <c r="CA1351" i="1"/>
  <c r="CB1351" i="1"/>
  <c r="CB1339" i="1"/>
  <c r="CA1339" i="1"/>
  <c r="CA1323" i="1"/>
  <c r="CB1323" i="1"/>
  <c r="CA1311" i="1"/>
  <c r="CB1311" i="1"/>
  <c r="CA1303" i="1"/>
  <c r="CB1303" i="1"/>
  <c r="CA1259" i="1"/>
  <c r="CB1259" i="1"/>
  <c r="CB1243" i="1"/>
  <c r="CA1243" i="1"/>
  <c r="CA1199" i="1"/>
  <c r="CB1199" i="1"/>
  <c r="CB1091" i="1"/>
  <c r="CA1091" i="1"/>
  <c r="CA1047" i="1"/>
  <c r="CB1047" i="1"/>
  <c r="CA1007" i="1"/>
  <c r="CB1007" i="1"/>
  <c r="CF1028" i="1"/>
  <c r="CF1029" i="1"/>
  <c r="CA1583" i="1"/>
  <c r="CB1583" i="1"/>
  <c r="CA1571" i="1"/>
  <c r="CB1571" i="1"/>
  <c r="CA1507" i="1"/>
  <c r="CB1507" i="1"/>
  <c r="CB1275" i="1"/>
  <c r="CA1275" i="1"/>
  <c r="CF1140" i="1"/>
  <c r="CF1141" i="1"/>
  <c r="CF1012" i="1"/>
  <c r="CG1012" i="1" s="1"/>
  <c r="CF1013" i="1"/>
  <c r="CG1013" i="1" s="1"/>
  <c r="CF1581" i="1"/>
  <c r="CG1581" i="1" s="1"/>
  <c r="CF1565" i="1"/>
  <c r="CF1549" i="1"/>
  <c r="CF1533" i="1"/>
  <c r="CF1517" i="1"/>
  <c r="CG1517" i="1" s="1"/>
  <c r="CF1501" i="1"/>
  <c r="CF1485" i="1"/>
  <c r="CF1469" i="1"/>
  <c r="CF1453" i="1"/>
  <c r="CF1437" i="1"/>
  <c r="CF1421" i="1"/>
  <c r="CF1405" i="1"/>
  <c r="CF1389" i="1"/>
  <c r="CG1389" i="1" s="1"/>
  <c r="CF1373" i="1"/>
  <c r="CF1357" i="1"/>
  <c r="CF1341" i="1"/>
  <c r="CG1341" i="1" s="1"/>
  <c r="CF1325" i="1"/>
  <c r="CF1309" i="1"/>
  <c r="CF1293" i="1"/>
  <c r="CF1277" i="1"/>
  <c r="CG1277" i="1" s="1"/>
  <c r="CF1261" i="1"/>
  <c r="CG1261" i="1" s="1"/>
  <c r="CF1245" i="1"/>
  <c r="CF1229" i="1"/>
  <c r="CF1213" i="1"/>
  <c r="CF1197" i="1"/>
  <c r="CG1197" i="1" s="1"/>
  <c r="CF1181" i="1"/>
  <c r="CG1181" i="1" s="1"/>
  <c r="CF1165" i="1"/>
  <c r="CF1153" i="1"/>
  <c r="CG1153" i="1" s="1"/>
  <c r="CF1113" i="1"/>
  <c r="CF1081" i="1"/>
  <c r="CG1081" i="1" s="1"/>
  <c r="CF1049" i="1"/>
  <c r="CG1049" i="1" s="1"/>
  <c r="CF1017" i="1"/>
  <c r="CG1017" i="1" s="1"/>
  <c r="CB1559" i="1"/>
  <c r="CB1531" i="1"/>
  <c r="CB1495" i="1"/>
  <c r="CB1487" i="1"/>
  <c r="CB1467" i="1"/>
  <c r="CB1431" i="1"/>
  <c r="CB1335" i="1"/>
  <c r="CB1251" i="1"/>
  <c r="CB1239" i="1"/>
  <c r="CB1175" i="1"/>
  <c r="CB1079" i="1"/>
  <c r="CA1395" i="1"/>
  <c r="CA1283" i="1"/>
  <c r="CA1227" i="1"/>
  <c r="CA999" i="1"/>
  <c r="CA1578" i="1"/>
  <c r="CB1578" i="1"/>
  <c r="CB1566" i="1"/>
  <c r="CA1566" i="1"/>
  <c r="CA1550" i="1"/>
  <c r="CB1550" i="1"/>
  <c r="CA1542" i="1"/>
  <c r="CB1542" i="1"/>
  <c r="CA1526" i="1"/>
  <c r="CB1526" i="1"/>
  <c r="CB1518" i="1"/>
  <c r="CA1518" i="1"/>
  <c r="CA1514" i="1"/>
  <c r="CB1514" i="1"/>
  <c r="CB1555" i="1"/>
  <c r="CA1555" i="1"/>
  <c r="CB1519" i="1"/>
  <c r="CA1519" i="1"/>
  <c r="CA1499" i="1"/>
  <c r="CB1499" i="1"/>
  <c r="CA1423" i="1"/>
  <c r="CB1423" i="1"/>
  <c r="CA1411" i="1"/>
  <c r="CB1411" i="1"/>
  <c r="CA1399" i="1"/>
  <c r="CB1399" i="1"/>
  <c r="CA1383" i="1"/>
  <c r="CB1383" i="1"/>
  <c r="CB1219" i="1"/>
  <c r="CA1219" i="1"/>
  <c r="CA1195" i="1"/>
  <c r="CB1195" i="1"/>
  <c r="CA1187" i="1"/>
  <c r="CB1187" i="1"/>
  <c r="CA1155" i="1"/>
  <c r="CB1155" i="1"/>
  <c r="CB1147" i="1"/>
  <c r="CA1147" i="1"/>
  <c r="CA1127" i="1"/>
  <c r="CB1127" i="1"/>
  <c r="CA1119" i="1"/>
  <c r="CB1119" i="1"/>
  <c r="CA1111" i="1"/>
  <c r="CB1111" i="1"/>
  <c r="CA1103" i="1"/>
  <c r="CB1103" i="1"/>
  <c r="CA1067" i="1"/>
  <c r="CB1067" i="1"/>
  <c r="CB1051" i="1"/>
  <c r="CA1051" i="1"/>
  <c r="CB1027" i="1"/>
  <c r="CA1027" i="1"/>
  <c r="CF1044" i="1"/>
  <c r="CF1045" i="1"/>
  <c r="CG1045" i="1" s="1"/>
  <c r="CF1040" i="1"/>
  <c r="CF1041" i="1"/>
  <c r="CF1024" i="1"/>
  <c r="CF1025" i="1"/>
  <c r="CG1025" i="1" s="1"/>
  <c r="CF1008" i="1"/>
  <c r="CF1009" i="1"/>
  <c r="CG1009" i="1" s="1"/>
  <c r="CF1585" i="1"/>
  <c r="CG1585" i="1" s="1"/>
  <c r="CF1569" i="1"/>
  <c r="CF1553" i="1"/>
  <c r="CF1537" i="1"/>
  <c r="CG1537" i="1" s="1"/>
  <c r="CF1521" i="1"/>
  <c r="CG1521" i="1" s="1"/>
  <c r="CF1505" i="1"/>
  <c r="CF1489" i="1"/>
  <c r="CF1473" i="1"/>
  <c r="CF1457" i="1"/>
  <c r="CG1457" i="1" s="1"/>
  <c r="CF1441" i="1"/>
  <c r="CG1441" i="1" s="1"/>
  <c r="CF1425" i="1"/>
  <c r="CG1425" i="1" s="1"/>
  <c r="CF1409" i="1"/>
  <c r="CG1409" i="1" s="1"/>
  <c r="CF1393" i="1"/>
  <c r="CF1377" i="1"/>
  <c r="CF1361" i="1"/>
  <c r="CF1345" i="1"/>
  <c r="CG1345" i="1" s="1"/>
  <c r="CF1329" i="1"/>
  <c r="CF1313" i="1"/>
  <c r="CF1297" i="1"/>
  <c r="CG1297" i="1" s="1"/>
  <c r="CF1281" i="1"/>
  <c r="CG1281" i="1" s="1"/>
  <c r="CF1265" i="1"/>
  <c r="CF1249" i="1"/>
  <c r="CG1249" i="1" s="1"/>
  <c r="CF1233" i="1"/>
  <c r="CG1233" i="1" s="1"/>
  <c r="CF1217" i="1"/>
  <c r="CF1201" i="1"/>
  <c r="CG1201" i="1" s="1"/>
  <c r="CF1185" i="1"/>
  <c r="CF1169" i="1"/>
  <c r="CG1169" i="1" s="1"/>
  <c r="CF1129" i="1"/>
  <c r="CF1117" i="1"/>
  <c r="CF1085" i="1"/>
  <c r="CF1053" i="1"/>
  <c r="CF1021" i="1"/>
  <c r="CG1021" i="1" s="1"/>
  <c r="CB1558" i="1"/>
  <c r="CB1538" i="1"/>
  <c r="CB1363" i="1"/>
  <c r="CB1327" i="1"/>
  <c r="CB1315" i="1"/>
  <c r="CB1299" i="1"/>
  <c r="CB1287" i="1"/>
  <c r="CB1107" i="1"/>
  <c r="CB1071" i="1"/>
  <c r="CB1059" i="1"/>
  <c r="CB1043" i="1"/>
  <c r="CB1031" i="1"/>
  <c r="CA1447" i="1"/>
  <c r="CA1371" i="1"/>
  <c r="CA1019" i="1"/>
  <c r="CA1575" i="1"/>
  <c r="CB1575" i="1"/>
  <c r="CA1547" i="1"/>
  <c r="CB1547" i="1"/>
  <c r="CA1535" i="1"/>
  <c r="CB1535" i="1"/>
  <c r="CA1527" i="1"/>
  <c r="CB1527" i="1"/>
  <c r="CB1511" i="1"/>
  <c r="CA1511" i="1"/>
  <c r="CB1491" i="1"/>
  <c r="CA1491" i="1"/>
  <c r="CA1483" i="1"/>
  <c r="CB1483" i="1"/>
  <c r="CA1471" i="1"/>
  <c r="CB1471" i="1"/>
  <c r="CA1463" i="1"/>
  <c r="CB1463" i="1"/>
  <c r="CA1443" i="1"/>
  <c r="CB1443" i="1"/>
  <c r="CA1407" i="1"/>
  <c r="CB1407" i="1"/>
  <c r="CA1379" i="1"/>
  <c r="CB1379" i="1"/>
  <c r="CA1375" i="1"/>
  <c r="CB1375" i="1"/>
  <c r="CB1367" i="1"/>
  <c r="CA1367" i="1"/>
  <c r="CB1355" i="1"/>
  <c r="CA1355" i="1"/>
  <c r="CB1307" i="1"/>
  <c r="CA1307" i="1"/>
  <c r="CB1291" i="1"/>
  <c r="CA1291" i="1"/>
  <c r="CA1263" i="1"/>
  <c r="CB1263" i="1"/>
  <c r="CB1255" i="1"/>
  <c r="CA1255" i="1"/>
  <c r="CA1247" i="1"/>
  <c r="CB1247" i="1"/>
  <c r="CB1235" i="1"/>
  <c r="CA1235" i="1"/>
  <c r="CA1215" i="1"/>
  <c r="CB1215" i="1"/>
  <c r="CA1183" i="1"/>
  <c r="CB1183" i="1"/>
  <c r="CA1171" i="1"/>
  <c r="CB1171" i="1"/>
  <c r="CA1167" i="1"/>
  <c r="CB1167" i="1"/>
  <c r="CA1159" i="1"/>
  <c r="CB1159" i="1"/>
  <c r="CA1151" i="1"/>
  <c r="CB1151" i="1"/>
  <c r="CA1143" i="1"/>
  <c r="CB1143" i="1"/>
  <c r="CA1139" i="1"/>
  <c r="CB1139" i="1"/>
  <c r="CA1131" i="1"/>
  <c r="CB1131" i="1"/>
  <c r="CA1123" i="1"/>
  <c r="CB1123" i="1"/>
  <c r="CB1115" i="1"/>
  <c r="CA1115" i="1"/>
  <c r="CB1099" i="1"/>
  <c r="CA1099" i="1"/>
  <c r="CA1095" i="1"/>
  <c r="CB1095" i="1"/>
  <c r="CB1083" i="1"/>
  <c r="CA1083" i="1"/>
  <c r="CB1063" i="1"/>
  <c r="CA1063" i="1"/>
  <c r="CA1055" i="1"/>
  <c r="CB1055" i="1"/>
  <c r="CB1035" i="1"/>
  <c r="CA1035" i="1"/>
  <c r="CA1003" i="1"/>
  <c r="CB1003" i="1"/>
  <c r="CF1156" i="1"/>
  <c r="CG1156" i="1" s="1"/>
  <c r="CF1157" i="1"/>
  <c r="CG1157" i="1" s="1"/>
  <c r="CF1124" i="1"/>
  <c r="CF1125" i="1"/>
  <c r="CF1108" i="1"/>
  <c r="CF1109" i="1"/>
  <c r="CG1109" i="1" s="1"/>
  <c r="CF1104" i="1"/>
  <c r="CF1105" i="1"/>
  <c r="CG1105" i="1" s="1"/>
  <c r="CF1092" i="1"/>
  <c r="CF1093" i="1"/>
  <c r="CF1088" i="1"/>
  <c r="CF1089" i="1"/>
  <c r="CG1089" i="1" s="1"/>
  <c r="CF1076" i="1"/>
  <c r="CF1077" i="1"/>
  <c r="CF1072" i="1"/>
  <c r="CG1072" i="1" s="1"/>
  <c r="CF1073" i="1"/>
  <c r="CF1060" i="1"/>
  <c r="CF1061" i="1"/>
  <c r="CF1056" i="1"/>
  <c r="CG1056" i="1" s="1"/>
  <c r="CF1057" i="1"/>
  <c r="CF1573" i="1"/>
  <c r="CF1557" i="1"/>
  <c r="CG1557" i="1" s="1"/>
  <c r="CF1541" i="1"/>
  <c r="CF1525" i="1"/>
  <c r="CF1509" i="1"/>
  <c r="CG1509" i="1" s="1"/>
  <c r="CF1493" i="1"/>
  <c r="CG1493" i="1" s="1"/>
  <c r="CF1477" i="1"/>
  <c r="CF1461" i="1"/>
  <c r="CG1461" i="1" s="1"/>
  <c r="CF1445" i="1"/>
  <c r="CG1445" i="1" s="1"/>
  <c r="CF1429" i="1"/>
  <c r="CG1429" i="1" s="1"/>
  <c r="CF1413" i="1"/>
  <c r="CF1397" i="1"/>
  <c r="CF1381" i="1"/>
  <c r="CF1365" i="1"/>
  <c r="CG1365" i="1" s="1"/>
  <c r="CF1349" i="1"/>
  <c r="CF1333" i="1"/>
  <c r="CG1333" i="1" s="1"/>
  <c r="CF1317" i="1"/>
  <c r="CF1301" i="1"/>
  <c r="CG1301" i="1" s="1"/>
  <c r="CF1285" i="1"/>
  <c r="CF1269" i="1"/>
  <c r="CG1269" i="1" s="1"/>
  <c r="CF1253" i="1"/>
  <c r="CG1253" i="1" s="1"/>
  <c r="CF1237" i="1"/>
  <c r="CF1221" i="1"/>
  <c r="CG1221" i="1" s="1"/>
  <c r="CF1205" i="1"/>
  <c r="CG1205" i="1" s="1"/>
  <c r="CF1189" i="1"/>
  <c r="CF1173" i="1"/>
  <c r="CG1173" i="1" s="1"/>
  <c r="CF1145" i="1"/>
  <c r="CF1133" i="1"/>
  <c r="CF1121" i="1"/>
  <c r="CG1121" i="1" s="1"/>
  <c r="CF1097" i="1"/>
  <c r="CG1097" i="1" s="1"/>
  <c r="CF1065" i="1"/>
  <c r="CG1065" i="1" s="1"/>
  <c r="CF1033" i="1"/>
  <c r="CF1001" i="1"/>
  <c r="CB1579" i="1"/>
  <c r="CB1567" i="1"/>
  <c r="CB1515" i="1"/>
  <c r="CB1451" i="1"/>
  <c r="CB1439" i="1"/>
  <c r="CB1391" i="1"/>
  <c r="CB1343" i="1"/>
  <c r="CB1295" i="1"/>
  <c r="CB1271" i="1"/>
  <c r="CB1231" i="1"/>
  <c r="CB1223" i="1"/>
  <c r="CB1135" i="1"/>
  <c r="CB1087" i="1"/>
  <c r="CB1039" i="1"/>
  <c r="CB1015" i="1"/>
  <c r="CA1523" i="1"/>
  <c r="CA1475" i="1"/>
  <c r="CA1459" i="1"/>
  <c r="CA1419" i="1"/>
  <c r="CA1347" i="1"/>
  <c r="CA1331" i="1"/>
  <c r="CA1319" i="1"/>
  <c r="CA1211" i="1"/>
  <c r="CA1191" i="1"/>
  <c r="CA1163" i="1"/>
  <c r="CA1486" i="1"/>
  <c r="CB1486" i="1"/>
  <c r="CA1430" i="1"/>
  <c r="CB1430" i="1"/>
  <c r="CA1418" i="1"/>
  <c r="CB1418" i="1"/>
  <c r="CA1366" i="1"/>
  <c r="CB1366" i="1"/>
  <c r="CA1354" i="1"/>
  <c r="CB1354" i="1"/>
  <c r="CA1326" i="1"/>
  <c r="CB1326" i="1"/>
  <c r="CB1318" i="1"/>
  <c r="CA1318" i="1"/>
  <c r="CA1302" i="1"/>
  <c r="CB1302" i="1"/>
  <c r="CA1298" i="1"/>
  <c r="CB1298" i="1"/>
  <c r="CA1290" i="1"/>
  <c r="CB1290" i="1"/>
  <c r="CB1270" i="1"/>
  <c r="CA1270" i="1"/>
  <c r="CB1262" i="1"/>
  <c r="CA1262" i="1"/>
  <c r="CB1254" i="1"/>
  <c r="CA1254" i="1"/>
  <c r="CA1238" i="1"/>
  <c r="CB1238" i="1"/>
  <c r="CB1234" i="1"/>
  <c r="CA1234" i="1"/>
  <c r="CA1226" i="1"/>
  <c r="CB1226" i="1"/>
  <c r="CB1222" i="1"/>
  <c r="CA1222" i="1"/>
  <c r="CB1206" i="1"/>
  <c r="CA1206" i="1"/>
  <c r="CA1174" i="1"/>
  <c r="CB1174" i="1"/>
  <c r="CA1162" i="1"/>
  <c r="CB1162" i="1"/>
  <c r="CB1158" i="1"/>
  <c r="CA1158" i="1"/>
  <c r="CA1110" i="1"/>
  <c r="CB1110" i="1"/>
  <c r="CA1098" i="1"/>
  <c r="CB1098" i="1"/>
  <c r="CA1070" i="1"/>
  <c r="CB1070" i="1"/>
  <c r="CB1062" i="1"/>
  <c r="CA1062" i="1"/>
  <c r="CA1046" i="1"/>
  <c r="CB1046" i="1"/>
  <c r="CA1042" i="1"/>
  <c r="CB1042" i="1"/>
  <c r="CA1034" i="1"/>
  <c r="CB1034" i="1"/>
  <c r="CB1014" i="1"/>
  <c r="CA1014" i="1"/>
  <c r="CB1006" i="1"/>
  <c r="CA1006" i="1"/>
  <c r="CB1478" i="1"/>
  <c r="CB1450" i="1"/>
  <c r="CB1442" i="1"/>
  <c r="CB1370" i="1"/>
  <c r="CB1322" i="1"/>
  <c r="CB1314" i="1"/>
  <c r="CB1294" i="1"/>
  <c r="CB1274" i="1"/>
  <c r="CB1266" i="1"/>
  <c r="CB1218" i="1"/>
  <c r="CB1114" i="1"/>
  <c r="CB1066" i="1"/>
  <c r="CB1038" i="1"/>
  <c r="CB1018" i="1"/>
  <c r="CB1010" i="1"/>
  <c r="CA1502" i="1"/>
  <c r="CA1454" i="1"/>
  <c r="CA1390" i="1"/>
  <c r="CA1378" i="1"/>
  <c r="CA1190" i="1"/>
  <c r="CA1030" i="1"/>
  <c r="CB1498" i="1"/>
  <c r="CB1490" i="1"/>
  <c r="CB1462" i="1"/>
  <c r="CB1434" i="1"/>
  <c r="CB1386" i="1"/>
  <c r="CB1358" i="1"/>
  <c r="CB1338" i="1"/>
  <c r="CB1330" i="1"/>
  <c r="CB1282" i="1"/>
  <c r="CB1178" i="1"/>
  <c r="CB1130" i="1"/>
  <c r="CB1102" i="1"/>
  <c r="CB1082" i="1"/>
  <c r="CB1074" i="1"/>
  <c r="CB1054" i="1"/>
  <c r="CB1026" i="1"/>
  <c r="CA1470" i="1"/>
  <c r="CA1438" i="1"/>
  <c r="CA1426" i="1"/>
  <c r="CA1414" i="1"/>
  <c r="CA1362" i="1"/>
  <c r="CA1350" i="1"/>
  <c r="CA1286" i="1"/>
  <c r="CA1198" i="1"/>
  <c r="CA1170" i="1"/>
  <c r="CA1142" i="1"/>
  <c r="CA1126" i="1"/>
  <c r="CA1078" i="1"/>
  <c r="CA1409" i="1"/>
  <c r="CB1409" i="1"/>
  <c r="CA1281" i="1"/>
  <c r="CB1281" i="1"/>
  <c r="CA1089" i="1"/>
  <c r="CB1089" i="1"/>
  <c r="CA1345" i="1"/>
  <c r="CB1345" i="1"/>
  <c r="CA1217" i="1"/>
  <c r="CB1217" i="1"/>
  <c r="CA1153" i="1"/>
  <c r="CB1153" i="1"/>
  <c r="CA1025" i="1"/>
  <c r="CB1025" i="1"/>
  <c r="CB1529" i="1"/>
  <c r="CB1465" i="1"/>
  <c r="CB1449" i="1"/>
  <c r="CB1397" i="1"/>
  <c r="CB1333" i="1"/>
  <c r="CB1269" i="1"/>
  <c r="CB1241" i="1"/>
  <c r="CB1213" i="1"/>
  <c r="CB1205" i="1"/>
  <c r="CB1141" i="1"/>
  <c r="CB1077" i="1"/>
  <c r="CB1013" i="1"/>
  <c r="CA1393" i="1"/>
  <c r="CA1233" i="1"/>
  <c r="CA1185" i="1"/>
  <c r="CA1137" i="1"/>
  <c r="CA1584" i="1"/>
  <c r="CB1584" i="1"/>
  <c r="CA1580" i="1"/>
  <c r="CB1580" i="1"/>
  <c r="CA1576" i="1"/>
  <c r="CB1576" i="1"/>
  <c r="CA1572" i="1"/>
  <c r="CB1572" i="1"/>
  <c r="CA1568" i="1"/>
  <c r="CB1568" i="1"/>
  <c r="CA1564" i="1"/>
  <c r="CB1564" i="1"/>
  <c r="CA1560" i="1"/>
  <c r="CB1560" i="1"/>
  <c r="CA1556" i="1"/>
  <c r="CB1556" i="1"/>
  <c r="CA1552" i="1"/>
  <c r="CB1552" i="1"/>
  <c r="CA1548" i="1"/>
  <c r="CB1548" i="1"/>
  <c r="CA1544" i="1"/>
  <c r="CB1544" i="1"/>
  <c r="CA1540" i="1"/>
  <c r="CB1540" i="1"/>
  <c r="CA1536" i="1"/>
  <c r="CB1536" i="1"/>
  <c r="CA1532" i="1"/>
  <c r="CB1532" i="1"/>
  <c r="CA1528" i="1"/>
  <c r="CB1528" i="1"/>
  <c r="CA1524" i="1"/>
  <c r="CB1524" i="1"/>
  <c r="CA1520" i="1"/>
  <c r="CB1520" i="1"/>
  <c r="CA1516" i="1"/>
  <c r="CB1516" i="1"/>
  <c r="CA1512" i="1"/>
  <c r="CB1512" i="1"/>
  <c r="CA1508" i="1"/>
  <c r="CB1508" i="1"/>
  <c r="CA1504" i="1"/>
  <c r="CB1504" i="1"/>
  <c r="CA1500" i="1"/>
  <c r="CB1500" i="1"/>
  <c r="CA1496" i="1"/>
  <c r="CB1496" i="1"/>
  <c r="CA1492" i="1"/>
  <c r="CB1492" i="1"/>
  <c r="CA1488" i="1"/>
  <c r="CB1488" i="1"/>
  <c r="CA1484" i="1"/>
  <c r="CB1484" i="1"/>
  <c r="CA1480" i="1"/>
  <c r="CB1480" i="1"/>
  <c r="CA1476" i="1"/>
  <c r="CB1476" i="1"/>
  <c r="CA1472" i="1"/>
  <c r="CB1472" i="1"/>
  <c r="CA1468" i="1"/>
  <c r="CB1468" i="1"/>
  <c r="CA1464" i="1"/>
  <c r="CB1464" i="1"/>
  <c r="CA1460" i="1"/>
  <c r="CB1460" i="1"/>
  <c r="CA1456" i="1"/>
  <c r="CB1456" i="1"/>
  <c r="CA1452" i="1"/>
  <c r="CB1452" i="1"/>
  <c r="CA1448" i="1"/>
  <c r="CB1448" i="1"/>
  <c r="CA1444" i="1"/>
  <c r="CB1444" i="1"/>
  <c r="CA1440" i="1"/>
  <c r="CB1440" i="1"/>
  <c r="CA1436" i="1"/>
  <c r="CB1436" i="1"/>
  <c r="CA1432" i="1"/>
  <c r="CB1432" i="1"/>
  <c r="CA1428" i="1"/>
  <c r="CB1428" i="1"/>
  <c r="CA1424" i="1"/>
  <c r="CB1424" i="1"/>
  <c r="CA1420" i="1"/>
  <c r="CB1420" i="1"/>
  <c r="CA1416" i="1"/>
  <c r="CB1416" i="1"/>
  <c r="CA1412" i="1"/>
  <c r="CB1412" i="1"/>
  <c r="CA1408" i="1"/>
  <c r="CB1408" i="1"/>
  <c r="CA1404" i="1"/>
  <c r="CB1404" i="1"/>
  <c r="CA1400" i="1"/>
  <c r="CB1400" i="1"/>
  <c r="CA1396" i="1"/>
  <c r="CB1396" i="1"/>
  <c r="CA1392" i="1"/>
  <c r="CB1392" i="1"/>
  <c r="CA1388" i="1"/>
  <c r="CB1388" i="1"/>
  <c r="CA1384" i="1"/>
  <c r="CB1384" i="1"/>
  <c r="CA1380" i="1"/>
  <c r="CB1380" i="1"/>
  <c r="CA1376" i="1"/>
  <c r="CB1376" i="1"/>
  <c r="CA1372" i="1"/>
  <c r="CB1372" i="1"/>
  <c r="CA1368" i="1"/>
  <c r="CB1368" i="1"/>
  <c r="CA1364" i="1"/>
  <c r="CB1364" i="1"/>
  <c r="CA1360" i="1"/>
  <c r="CB1360" i="1"/>
  <c r="CA1356" i="1"/>
  <c r="CB1356" i="1"/>
  <c r="CA1352" i="1"/>
  <c r="CB1352" i="1"/>
  <c r="CA1348" i="1"/>
  <c r="CB1348" i="1"/>
  <c r="CA1344" i="1"/>
  <c r="CB1344" i="1"/>
  <c r="CA1340" i="1"/>
  <c r="CB1340" i="1"/>
  <c r="CA1336" i="1"/>
  <c r="CB1336" i="1"/>
  <c r="CA1332" i="1"/>
  <c r="CB1332" i="1"/>
  <c r="CA1328" i="1"/>
  <c r="CB1328" i="1"/>
  <c r="CA1324" i="1"/>
  <c r="CB1324" i="1"/>
  <c r="CA1320" i="1"/>
  <c r="CB1320" i="1"/>
  <c r="CA1316" i="1"/>
  <c r="CB1316" i="1"/>
  <c r="CA1312" i="1"/>
  <c r="CB1312" i="1"/>
  <c r="CA1308" i="1"/>
  <c r="CB1308" i="1"/>
  <c r="CA1304" i="1"/>
  <c r="CB1304" i="1"/>
  <c r="CA1300" i="1"/>
  <c r="CB1300" i="1"/>
  <c r="CA1296" i="1"/>
  <c r="CB1296" i="1"/>
  <c r="CA1292" i="1"/>
  <c r="CB1292" i="1"/>
  <c r="CA1288" i="1"/>
  <c r="CB1288" i="1"/>
  <c r="CA1284" i="1"/>
  <c r="CB1284" i="1"/>
  <c r="CA1280" i="1"/>
  <c r="CB1280" i="1"/>
  <c r="CA1276" i="1"/>
  <c r="CB1276" i="1"/>
  <c r="CA1272" i="1"/>
  <c r="CB1272" i="1"/>
  <c r="CA1268" i="1"/>
  <c r="CB1268" i="1"/>
  <c r="CA1264" i="1"/>
  <c r="CB1264" i="1"/>
  <c r="CA1260" i="1"/>
  <c r="CB1260" i="1"/>
  <c r="CA1256" i="1"/>
  <c r="CB1256" i="1"/>
  <c r="CA1252" i="1"/>
  <c r="CB1252" i="1"/>
  <c r="CA1248" i="1"/>
  <c r="CB1248" i="1"/>
  <c r="CA1244" i="1"/>
  <c r="CB1244" i="1"/>
  <c r="CA1240" i="1"/>
  <c r="CB1240" i="1"/>
  <c r="CA1236" i="1"/>
  <c r="CB1236" i="1"/>
  <c r="CA1232" i="1"/>
  <c r="CB1232" i="1"/>
  <c r="CA1228" i="1"/>
  <c r="CB1228" i="1"/>
  <c r="CA1224" i="1"/>
  <c r="CB1224" i="1"/>
  <c r="CA1220" i="1"/>
  <c r="CB1220" i="1"/>
  <c r="CA1216" i="1"/>
  <c r="CB1216" i="1"/>
  <c r="CA1212" i="1"/>
  <c r="CB1212" i="1"/>
  <c r="CA1208" i="1"/>
  <c r="CB1208" i="1"/>
  <c r="CA1204" i="1"/>
  <c r="CB1204" i="1"/>
  <c r="CA1200" i="1"/>
  <c r="CB1200" i="1"/>
  <c r="CA1196" i="1"/>
  <c r="CB1196" i="1"/>
  <c r="CA1192" i="1"/>
  <c r="CB1192" i="1"/>
  <c r="CA1188" i="1"/>
  <c r="CB1188" i="1"/>
  <c r="CA1184" i="1"/>
  <c r="CB1184" i="1"/>
  <c r="CA1180" i="1"/>
  <c r="CB1180" i="1"/>
  <c r="CA1176" i="1"/>
  <c r="CB1176" i="1"/>
  <c r="CA1172" i="1"/>
  <c r="CB1172" i="1"/>
  <c r="CA1168" i="1"/>
  <c r="CB1168" i="1"/>
  <c r="CA1164" i="1"/>
  <c r="CB1164" i="1"/>
  <c r="CA1160" i="1"/>
  <c r="CB1160" i="1"/>
  <c r="CA1156" i="1"/>
  <c r="CB1156" i="1"/>
  <c r="CA1152" i="1"/>
  <c r="CB1152" i="1"/>
  <c r="CA1148" i="1"/>
  <c r="CB1148" i="1"/>
  <c r="CA1144" i="1"/>
  <c r="CB1144" i="1"/>
  <c r="CA1140" i="1"/>
  <c r="CB1140" i="1"/>
  <c r="CA1136" i="1"/>
  <c r="CB1136" i="1"/>
  <c r="CA1132" i="1"/>
  <c r="CB1132" i="1"/>
  <c r="CA1128" i="1"/>
  <c r="CB1128" i="1"/>
  <c r="CA1124" i="1"/>
  <c r="CB1124" i="1"/>
  <c r="CA1120" i="1"/>
  <c r="CB1120" i="1"/>
  <c r="CA1116" i="1"/>
  <c r="CB1116" i="1"/>
  <c r="CA1112" i="1"/>
  <c r="CB1112" i="1"/>
  <c r="CA1108" i="1"/>
  <c r="CB1108" i="1"/>
  <c r="CA1104" i="1"/>
  <c r="CB1104" i="1"/>
  <c r="CA1100" i="1"/>
  <c r="CB1100" i="1"/>
  <c r="CA1096" i="1"/>
  <c r="CB1096" i="1"/>
  <c r="CA1092" i="1"/>
  <c r="CB1092" i="1"/>
  <c r="CA1088" i="1"/>
  <c r="CB1088" i="1"/>
  <c r="CA1084" i="1"/>
  <c r="CB1084" i="1"/>
  <c r="CA1080" i="1"/>
  <c r="CB1080" i="1"/>
  <c r="CA1076" i="1"/>
  <c r="CB1076" i="1"/>
  <c r="CA1072" i="1"/>
  <c r="CB1072" i="1"/>
  <c r="CA1068" i="1"/>
  <c r="CB1068" i="1"/>
  <c r="CA1064" i="1"/>
  <c r="CB1064" i="1"/>
  <c r="CA1060" i="1"/>
  <c r="CB1060" i="1"/>
  <c r="CA1056" i="1"/>
  <c r="CB1056" i="1"/>
  <c r="CA1052" i="1"/>
  <c r="CB1052" i="1"/>
  <c r="CA1048" i="1"/>
  <c r="CB1048" i="1"/>
  <c r="CA1044" i="1"/>
  <c r="CB1044" i="1"/>
  <c r="CA1040" i="1"/>
  <c r="CB1040" i="1"/>
  <c r="CA1036" i="1"/>
  <c r="CB1036" i="1"/>
  <c r="CA1032" i="1"/>
  <c r="CB1032" i="1"/>
  <c r="CA1028" i="1"/>
  <c r="CB1028" i="1"/>
  <c r="CA1024" i="1"/>
  <c r="CB1024" i="1"/>
  <c r="CA1020" i="1"/>
  <c r="CB1020" i="1"/>
  <c r="CA1016" i="1"/>
  <c r="CB1016" i="1"/>
  <c r="CA1012" i="1"/>
  <c r="CB1012" i="1"/>
  <c r="CA1008" i="1"/>
  <c r="CB1008" i="1"/>
  <c r="CA1004" i="1"/>
  <c r="CB1004" i="1"/>
  <c r="CA1000" i="1"/>
  <c r="CB1000" i="1"/>
  <c r="CE2" i="1"/>
  <c r="CE3" i="1"/>
  <c r="CE4" i="1"/>
  <c r="CE5" i="1"/>
  <c r="CE6" i="1"/>
  <c r="CE7" i="1"/>
  <c r="CE8" i="1"/>
  <c r="CE9" i="1"/>
  <c r="CE10" i="1"/>
  <c r="CE11" i="1"/>
  <c r="CE12" i="1"/>
  <c r="CE13" i="1"/>
  <c r="CE14" i="1"/>
  <c r="CE15" i="1"/>
  <c r="CE16" i="1"/>
  <c r="CE17" i="1"/>
  <c r="CE18" i="1"/>
  <c r="CE19" i="1"/>
  <c r="CE20" i="1"/>
  <c r="CE21" i="1"/>
  <c r="CE22" i="1"/>
  <c r="CE23" i="1"/>
  <c r="CE24" i="1"/>
  <c r="CE25" i="1"/>
  <c r="CE26" i="1"/>
  <c r="CE27" i="1"/>
  <c r="CE28" i="1"/>
  <c r="CE29" i="1"/>
  <c r="CE30" i="1"/>
  <c r="CE31" i="1"/>
  <c r="CE32" i="1"/>
  <c r="CE33" i="1"/>
  <c r="CE34" i="1"/>
  <c r="CE35" i="1"/>
  <c r="CE36" i="1"/>
  <c r="CE37" i="1"/>
  <c r="CE38" i="1"/>
  <c r="CE39" i="1"/>
  <c r="CE40" i="1"/>
  <c r="CE41" i="1"/>
  <c r="CE42" i="1"/>
  <c r="CE43" i="1"/>
  <c r="CE44" i="1"/>
  <c r="CE45" i="1"/>
  <c r="CE46" i="1"/>
  <c r="CE47" i="1"/>
  <c r="CE48" i="1"/>
  <c r="CE49" i="1"/>
  <c r="CE50" i="1"/>
  <c r="CE51" i="1"/>
  <c r="CE52" i="1"/>
  <c r="CE53" i="1"/>
  <c r="CE54" i="1"/>
  <c r="CE55" i="1"/>
  <c r="CE56" i="1"/>
  <c r="CE57" i="1"/>
  <c r="CE58" i="1"/>
  <c r="CE59" i="1"/>
  <c r="CE60" i="1"/>
  <c r="CE61" i="1"/>
  <c r="CE62" i="1"/>
  <c r="CE63" i="1"/>
  <c r="CE64" i="1"/>
  <c r="CE65" i="1"/>
  <c r="CE66" i="1"/>
  <c r="CE67" i="1"/>
  <c r="CE68" i="1"/>
  <c r="CE69" i="1"/>
  <c r="CE70" i="1"/>
  <c r="CE71" i="1"/>
  <c r="CE72" i="1"/>
  <c r="CE73" i="1"/>
  <c r="CE74" i="1"/>
  <c r="CE75" i="1"/>
  <c r="CE76" i="1"/>
  <c r="CE77" i="1"/>
  <c r="CE78" i="1"/>
  <c r="CE79" i="1"/>
  <c r="CE80" i="1"/>
  <c r="CE81" i="1"/>
  <c r="CE82" i="1"/>
  <c r="CE83" i="1"/>
  <c r="CE84" i="1"/>
  <c r="CE85" i="1"/>
  <c r="CE86" i="1"/>
  <c r="CE87" i="1"/>
  <c r="CE88" i="1"/>
  <c r="CE89" i="1"/>
  <c r="CE90" i="1"/>
  <c r="CE91" i="1"/>
  <c r="CE92" i="1"/>
  <c r="CE93" i="1"/>
  <c r="CE94" i="1"/>
  <c r="CE95" i="1"/>
  <c r="CE96" i="1"/>
  <c r="CE97" i="1"/>
  <c r="CE98" i="1"/>
  <c r="CE99" i="1"/>
  <c r="CE100" i="1"/>
  <c r="CE101" i="1"/>
  <c r="CE102" i="1"/>
  <c r="CE103" i="1"/>
  <c r="CE104" i="1"/>
  <c r="CE105" i="1"/>
  <c r="CE106" i="1"/>
  <c r="CE107" i="1"/>
  <c r="CE108" i="1"/>
  <c r="CE109" i="1"/>
  <c r="CE110" i="1"/>
  <c r="CE111" i="1"/>
  <c r="CE112" i="1"/>
  <c r="CE113" i="1"/>
  <c r="CE114" i="1"/>
  <c r="CE115" i="1"/>
  <c r="CE116" i="1"/>
  <c r="CE117" i="1"/>
  <c r="CE118" i="1"/>
  <c r="CE119" i="1"/>
  <c r="CE120" i="1"/>
  <c r="CE121" i="1"/>
  <c r="CE122" i="1"/>
  <c r="CE123" i="1"/>
  <c r="CE124" i="1"/>
  <c r="CE125" i="1"/>
  <c r="CE126" i="1"/>
  <c r="CE127" i="1"/>
  <c r="CE128" i="1"/>
  <c r="CE129" i="1"/>
  <c r="CE130" i="1"/>
  <c r="CE131" i="1"/>
  <c r="CE132" i="1"/>
  <c r="CE133" i="1"/>
  <c r="CE134" i="1"/>
  <c r="CE135" i="1"/>
  <c r="CE136" i="1"/>
  <c r="CE137" i="1"/>
  <c r="CE138" i="1"/>
  <c r="CE139" i="1"/>
  <c r="CE140" i="1"/>
  <c r="CE141" i="1"/>
  <c r="CE142" i="1"/>
  <c r="CE143" i="1"/>
  <c r="CE144" i="1"/>
  <c r="CE145" i="1"/>
  <c r="CE146" i="1"/>
  <c r="CE147" i="1"/>
  <c r="CE148" i="1"/>
  <c r="CE149" i="1"/>
  <c r="CE150" i="1"/>
  <c r="CE151" i="1"/>
  <c r="CE152" i="1"/>
  <c r="CE153" i="1"/>
  <c r="CE154" i="1"/>
  <c r="CE155" i="1"/>
  <c r="CE156" i="1"/>
  <c r="CE157" i="1"/>
  <c r="CE158" i="1"/>
  <c r="CE159" i="1"/>
  <c r="CE160" i="1"/>
  <c r="CE161" i="1"/>
  <c r="CE162" i="1"/>
  <c r="CE163" i="1"/>
  <c r="CE164" i="1"/>
  <c r="CE165" i="1"/>
  <c r="CE166" i="1"/>
  <c r="CE167" i="1"/>
  <c r="CE168" i="1"/>
  <c r="CE169" i="1"/>
  <c r="CE170" i="1"/>
  <c r="CE171" i="1"/>
  <c r="CE172" i="1"/>
  <c r="CE173" i="1"/>
  <c r="CE174" i="1"/>
  <c r="CE175" i="1"/>
  <c r="CE176" i="1"/>
  <c r="CE177" i="1"/>
  <c r="CE178" i="1"/>
  <c r="CE179" i="1"/>
  <c r="CE180" i="1"/>
  <c r="CE181" i="1"/>
  <c r="CE182" i="1"/>
  <c r="CE183" i="1"/>
  <c r="CE184" i="1"/>
  <c r="CE185" i="1"/>
  <c r="CE186" i="1"/>
  <c r="CE187" i="1"/>
  <c r="CE188" i="1"/>
  <c r="CE189" i="1"/>
  <c r="CE190" i="1"/>
  <c r="CE191" i="1"/>
  <c r="CE192" i="1"/>
  <c r="CE193" i="1"/>
  <c r="CE194" i="1"/>
  <c r="CE195" i="1"/>
  <c r="CE196" i="1"/>
  <c r="CE197" i="1"/>
  <c r="CE198" i="1"/>
  <c r="CE199" i="1"/>
  <c r="CE200" i="1"/>
  <c r="CE201" i="1"/>
  <c r="CE202" i="1"/>
  <c r="CE203" i="1"/>
  <c r="CE204" i="1"/>
  <c r="CE205" i="1"/>
  <c r="CE206" i="1"/>
  <c r="CE207" i="1"/>
  <c r="CE208" i="1"/>
  <c r="CE209" i="1"/>
  <c r="CE210" i="1"/>
  <c r="CE211" i="1"/>
  <c r="CE212" i="1"/>
  <c r="CE213" i="1"/>
  <c r="CE214" i="1"/>
  <c r="CE215" i="1"/>
  <c r="CE216" i="1"/>
  <c r="CE217" i="1"/>
  <c r="CE218" i="1"/>
  <c r="CE219" i="1"/>
  <c r="CE220" i="1"/>
  <c r="CE221" i="1"/>
  <c r="CE222" i="1"/>
  <c r="CE223" i="1"/>
  <c r="CE224" i="1"/>
  <c r="CE225" i="1"/>
  <c r="CE226" i="1"/>
  <c r="CE227" i="1"/>
  <c r="CE228" i="1"/>
  <c r="CE229" i="1"/>
  <c r="CE230" i="1"/>
  <c r="CE231" i="1"/>
  <c r="CE232" i="1"/>
  <c r="CE233" i="1"/>
  <c r="CE234" i="1"/>
  <c r="CE235" i="1"/>
  <c r="CE236" i="1"/>
  <c r="CE237" i="1"/>
  <c r="CE238" i="1"/>
  <c r="CE239" i="1"/>
  <c r="CE240" i="1"/>
  <c r="CE241" i="1"/>
  <c r="CE242" i="1"/>
  <c r="CE243" i="1"/>
  <c r="CE244" i="1"/>
  <c r="CE245" i="1"/>
  <c r="CE246" i="1"/>
  <c r="CE247" i="1"/>
  <c r="CE248" i="1"/>
  <c r="CE249" i="1"/>
  <c r="CE250" i="1"/>
  <c r="CE251" i="1"/>
  <c r="CE252" i="1"/>
  <c r="CE253" i="1"/>
  <c r="CE254" i="1"/>
  <c r="CE255" i="1"/>
  <c r="CE256" i="1"/>
  <c r="CE257" i="1"/>
  <c r="CE258" i="1"/>
  <c r="CE259" i="1"/>
  <c r="CE260" i="1"/>
  <c r="CE261" i="1"/>
  <c r="CE262" i="1"/>
  <c r="CE263" i="1"/>
  <c r="CE264" i="1"/>
  <c r="CE265" i="1"/>
  <c r="CE266" i="1"/>
  <c r="CE267" i="1"/>
  <c r="CE268" i="1"/>
  <c r="CE269" i="1"/>
  <c r="CE270" i="1"/>
  <c r="CE271" i="1"/>
  <c r="CE272" i="1"/>
  <c r="CE273" i="1"/>
  <c r="CE274" i="1"/>
  <c r="CE275" i="1"/>
  <c r="CE276" i="1"/>
  <c r="CE277" i="1"/>
  <c r="CE278" i="1"/>
  <c r="CE279" i="1"/>
  <c r="CE280" i="1"/>
  <c r="CE281" i="1"/>
  <c r="CE282" i="1"/>
  <c r="CE283" i="1"/>
  <c r="CE284" i="1"/>
  <c r="CE285" i="1"/>
  <c r="CE286" i="1"/>
  <c r="CE287" i="1"/>
  <c r="CE288" i="1"/>
  <c r="CE289" i="1"/>
  <c r="CE290" i="1"/>
  <c r="CE291" i="1"/>
  <c r="CE292" i="1"/>
  <c r="CE293" i="1"/>
  <c r="CE294" i="1"/>
  <c r="CE295" i="1"/>
  <c r="CE296" i="1"/>
  <c r="CE297" i="1"/>
  <c r="CE298" i="1"/>
  <c r="CE299" i="1"/>
  <c r="CE300" i="1"/>
  <c r="CE301" i="1"/>
  <c r="CE302" i="1"/>
  <c r="CE303" i="1"/>
  <c r="CE304" i="1"/>
  <c r="CE305" i="1"/>
  <c r="CE306" i="1"/>
  <c r="CE307" i="1"/>
  <c r="CE308" i="1"/>
  <c r="CE309" i="1"/>
  <c r="CE310" i="1"/>
  <c r="CE311" i="1"/>
  <c r="CE312" i="1"/>
  <c r="CE313" i="1"/>
  <c r="CE314" i="1"/>
  <c r="CE315" i="1"/>
  <c r="CE316" i="1"/>
  <c r="CE317" i="1"/>
  <c r="CE318" i="1"/>
  <c r="CE319" i="1"/>
  <c r="CE320" i="1"/>
  <c r="CE321" i="1"/>
  <c r="CE322" i="1"/>
  <c r="CE323" i="1"/>
  <c r="CE324" i="1"/>
  <c r="CE325" i="1"/>
  <c r="CE326" i="1"/>
  <c r="CE327" i="1"/>
  <c r="CE328" i="1"/>
  <c r="CE329" i="1"/>
  <c r="CE330" i="1"/>
  <c r="CE331" i="1"/>
  <c r="CE332" i="1"/>
  <c r="CE333" i="1"/>
  <c r="CE334" i="1"/>
  <c r="CE335" i="1"/>
  <c r="CE336" i="1"/>
  <c r="CE337" i="1"/>
  <c r="CE338" i="1"/>
  <c r="CE339" i="1"/>
  <c r="CE340" i="1"/>
  <c r="CE341" i="1"/>
  <c r="CE342" i="1"/>
  <c r="CE343" i="1"/>
  <c r="CE344" i="1"/>
  <c r="CE345" i="1"/>
  <c r="CE346" i="1"/>
  <c r="CE347" i="1"/>
  <c r="CE348" i="1"/>
  <c r="CE349" i="1"/>
  <c r="CE350" i="1"/>
  <c r="CE351" i="1"/>
  <c r="CE352" i="1"/>
  <c r="CE353" i="1"/>
  <c r="CE354" i="1"/>
  <c r="CE355" i="1"/>
  <c r="CE356" i="1"/>
  <c r="CE357" i="1"/>
  <c r="CE358" i="1"/>
  <c r="CE359" i="1"/>
  <c r="CE360" i="1"/>
  <c r="CE361" i="1"/>
  <c r="CE362" i="1"/>
  <c r="CE363" i="1"/>
  <c r="CE364" i="1"/>
  <c r="CE365" i="1"/>
  <c r="CE366" i="1"/>
  <c r="CE367" i="1"/>
  <c r="CE368" i="1"/>
  <c r="CE369" i="1"/>
  <c r="CE370" i="1"/>
  <c r="CE371" i="1"/>
  <c r="CE372" i="1"/>
  <c r="CE373" i="1"/>
  <c r="CE374" i="1"/>
  <c r="CE375" i="1"/>
  <c r="CE376" i="1"/>
  <c r="CE377" i="1"/>
  <c r="CE378" i="1"/>
  <c r="CE379" i="1"/>
  <c r="CE380" i="1"/>
  <c r="CE381" i="1"/>
  <c r="CE382" i="1"/>
  <c r="CE383" i="1"/>
  <c r="CE384" i="1"/>
  <c r="CE385" i="1"/>
  <c r="CE386" i="1"/>
  <c r="CE387" i="1"/>
  <c r="CE388" i="1"/>
  <c r="CE389" i="1"/>
  <c r="CE390" i="1"/>
  <c r="CE391" i="1"/>
  <c r="CE392" i="1"/>
  <c r="CE393" i="1"/>
  <c r="CE394" i="1"/>
  <c r="CE395" i="1"/>
  <c r="CE396" i="1"/>
  <c r="CE397" i="1"/>
  <c r="CE398" i="1"/>
  <c r="CE399" i="1"/>
  <c r="CE400" i="1"/>
  <c r="CE401" i="1"/>
  <c r="CE402" i="1"/>
  <c r="CE403" i="1"/>
  <c r="CE404" i="1"/>
  <c r="CE405" i="1"/>
  <c r="CE406" i="1"/>
  <c r="CE407" i="1"/>
  <c r="CE408" i="1"/>
  <c r="CE409" i="1"/>
  <c r="CE410" i="1"/>
  <c r="CE411" i="1"/>
  <c r="CE412" i="1"/>
  <c r="CE413" i="1"/>
  <c r="CE414" i="1"/>
  <c r="CE415" i="1"/>
  <c r="CE416" i="1"/>
  <c r="CE417" i="1"/>
  <c r="CE418" i="1"/>
  <c r="CE419" i="1"/>
  <c r="CE420" i="1"/>
  <c r="CE421" i="1"/>
  <c r="CE422" i="1"/>
  <c r="CE423" i="1"/>
  <c r="CE424" i="1"/>
  <c r="CE425" i="1"/>
  <c r="CE426" i="1"/>
  <c r="CE427" i="1"/>
  <c r="CE428" i="1"/>
  <c r="CE429" i="1"/>
  <c r="CE430" i="1"/>
  <c r="CE431" i="1"/>
  <c r="CE432" i="1"/>
  <c r="CE433" i="1"/>
  <c r="CE434" i="1"/>
  <c r="CE435" i="1"/>
  <c r="CE436" i="1"/>
  <c r="CE437" i="1"/>
  <c r="CE438" i="1"/>
  <c r="CE439" i="1"/>
  <c r="CE440" i="1"/>
  <c r="CE441" i="1"/>
  <c r="CE442" i="1"/>
  <c r="CE443" i="1"/>
  <c r="CE444" i="1"/>
  <c r="CE445" i="1"/>
  <c r="CE446" i="1"/>
  <c r="CE447" i="1"/>
  <c r="CE448" i="1"/>
  <c r="CE449" i="1"/>
  <c r="CE450" i="1"/>
  <c r="CE451" i="1"/>
  <c r="CE452" i="1"/>
  <c r="CE453" i="1"/>
  <c r="CE454" i="1"/>
  <c r="CE455" i="1"/>
  <c r="CE456" i="1"/>
  <c r="CE457" i="1"/>
  <c r="CE458" i="1"/>
  <c r="CE459" i="1"/>
  <c r="CE460" i="1"/>
  <c r="CE461" i="1"/>
  <c r="CE462" i="1"/>
  <c r="CE463" i="1"/>
  <c r="CE464" i="1"/>
  <c r="CE465" i="1"/>
  <c r="CE466" i="1"/>
  <c r="CE467" i="1"/>
  <c r="CE468" i="1"/>
  <c r="CE469" i="1"/>
  <c r="CE470" i="1"/>
  <c r="CE471" i="1"/>
  <c r="CE472" i="1"/>
  <c r="CE473" i="1"/>
  <c r="CE474" i="1"/>
  <c r="CE475" i="1"/>
  <c r="CE476" i="1"/>
  <c r="CE477" i="1"/>
  <c r="CE478" i="1"/>
  <c r="CE479" i="1"/>
  <c r="CE480" i="1"/>
  <c r="CE481" i="1"/>
  <c r="CE482" i="1"/>
  <c r="CE483" i="1"/>
  <c r="CE484" i="1"/>
  <c r="CE485" i="1"/>
  <c r="CE486" i="1"/>
  <c r="CE487" i="1"/>
  <c r="CE488" i="1"/>
  <c r="CE489" i="1"/>
  <c r="CE490" i="1"/>
  <c r="CE491" i="1"/>
  <c r="CE492" i="1"/>
  <c r="CE493" i="1"/>
  <c r="CE494" i="1"/>
  <c r="CE495" i="1"/>
  <c r="CE496" i="1"/>
  <c r="CE497" i="1"/>
  <c r="CE498" i="1"/>
  <c r="CE499" i="1"/>
  <c r="CE500" i="1"/>
  <c r="CE501" i="1"/>
  <c r="CE502" i="1"/>
  <c r="CE503" i="1"/>
  <c r="CE504" i="1"/>
  <c r="CE505" i="1"/>
  <c r="CE506" i="1"/>
  <c r="CE507" i="1"/>
  <c r="CE508" i="1"/>
  <c r="CE509" i="1"/>
  <c r="CE510" i="1"/>
  <c r="CE511" i="1"/>
  <c r="CE512" i="1"/>
  <c r="CE513" i="1"/>
  <c r="CE514" i="1"/>
  <c r="CE515" i="1"/>
  <c r="CE516" i="1"/>
  <c r="CE517" i="1"/>
  <c r="CE518" i="1"/>
  <c r="CE519" i="1"/>
  <c r="CE520" i="1"/>
  <c r="CE521" i="1"/>
  <c r="CE522" i="1"/>
  <c r="CE523" i="1"/>
  <c r="CE524" i="1"/>
  <c r="CE525" i="1"/>
  <c r="CE526" i="1"/>
  <c r="CE527" i="1"/>
  <c r="CE528" i="1"/>
  <c r="CE529" i="1"/>
  <c r="CE530" i="1"/>
  <c r="CE531" i="1"/>
  <c r="CE532" i="1"/>
  <c r="CE533" i="1"/>
  <c r="CE534" i="1"/>
  <c r="CE535" i="1"/>
  <c r="CE536" i="1"/>
  <c r="CE537" i="1"/>
  <c r="CE538" i="1"/>
  <c r="CE539" i="1"/>
  <c r="CE540" i="1"/>
  <c r="CE541" i="1"/>
  <c r="CE542" i="1"/>
  <c r="CE543" i="1"/>
  <c r="CE544" i="1"/>
  <c r="CE545" i="1"/>
  <c r="CE546" i="1"/>
  <c r="CE547" i="1"/>
  <c r="CE548" i="1"/>
  <c r="CE549" i="1"/>
  <c r="CE550" i="1"/>
  <c r="CE551" i="1"/>
  <c r="CE552" i="1"/>
  <c r="CE553" i="1"/>
  <c r="CE554" i="1"/>
  <c r="CE555" i="1"/>
  <c r="CE556" i="1"/>
  <c r="CE557" i="1"/>
  <c r="CE558" i="1"/>
  <c r="CE559" i="1"/>
  <c r="CE560" i="1"/>
  <c r="CE561" i="1"/>
  <c r="CE562" i="1"/>
  <c r="CE563" i="1"/>
  <c r="CE564" i="1"/>
  <c r="CE565" i="1"/>
  <c r="CE566" i="1"/>
  <c r="CE567" i="1"/>
  <c r="CE568" i="1"/>
  <c r="CE569" i="1"/>
  <c r="CE570" i="1"/>
  <c r="CE571" i="1"/>
  <c r="CE572" i="1"/>
  <c r="CE573" i="1"/>
  <c r="CE574" i="1"/>
  <c r="CE575" i="1"/>
  <c r="CE576" i="1"/>
  <c r="CE577" i="1"/>
  <c r="CE578" i="1"/>
  <c r="CE579" i="1"/>
  <c r="CE580" i="1"/>
  <c r="CE581" i="1"/>
  <c r="CE582" i="1"/>
  <c r="CE583" i="1"/>
  <c r="CE584" i="1"/>
  <c r="CE585" i="1"/>
  <c r="CE586" i="1"/>
  <c r="CE587" i="1"/>
  <c r="CE588" i="1"/>
  <c r="CE589" i="1"/>
  <c r="CE590" i="1"/>
  <c r="CE591" i="1"/>
  <c r="CE592" i="1"/>
  <c r="CE593" i="1"/>
  <c r="CE594" i="1"/>
  <c r="CE595" i="1"/>
  <c r="CE596" i="1"/>
  <c r="CE597" i="1"/>
  <c r="CE598" i="1"/>
  <c r="CE599" i="1"/>
  <c r="CE600" i="1"/>
  <c r="CE601" i="1"/>
  <c r="CE602" i="1"/>
  <c r="CE603" i="1"/>
  <c r="CE604" i="1"/>
  <c r="CE605" i="1"/>
  <c r="CE606" i="1"/>
  <c r="CE607" i="1"/>
  <c r="CE608" i="1"/>
  <c r="CE609" i="1"/>
  <c r="CE610" i="1"/>
  <c r="CE611" i="1"/>
  <c r="CE612" i="1"/>
  <c r="CE613" i="1"/>
  <c r="CE614" i="1"/>
  <c r="CE615" i="1"/>
  <c r="CE616" i="1"/>
  <c r="CE617" i="1"/>
  <c r="CE618" i="1"/>
  <c r="CE619" i="1"/>
  <c r="CE620" i="1"/>
  <c r="CE621" i="1"/>
  <c r="CE622" i="1"/>
  <c r="CE623" i="1"/>
  <c r="CE624" i="1"/>
  <c r="CE625" i="1"/>
  <c r="CE626" i="1"/>
  <c r="CE627" i="1"/>
  <c r="CE628" i="1"/>
  <c r="CE629" i="1"/>
  <c r="CE630" i="1"/>
  <c r="CE631" i="1"/>
  <c r="CE632" i="1"/>
  <c r="CE633" i="1"/>
  <c r="CE634" i="1"/>
  <c r="CE635" i="1"/>
  <c r="CE636" i="1"/>
  <c r="CE637" i="1"/>
  <c r="CE638" i="1"/>
  <c r="CE639" i="1"/>
  <c r="CE640" i="1"/>
  <c r="CE641" i="1"/>
  <c r="CE642" i="1"/>
  <c r="CE643" i="1"/>
  <c r="CE644" i="1"/>
  <c r="CE645" i="1"/>
  <c r="CE646" i="1"/>
  <c r="CE647" i="1"/>
  <c r="CE648" i="1"/>
  <c r="CE649" i="1"/>
  <c r="CE650" i="1"/>
  <c r="CE651" i="1"/>
  <c r="CE652" i="1"/>
  <c r="CE653" i="1"/>
  <c r="CE654" i="1"/>
  <c r="CE655" i="1"/>
  <c r="CE656" i="1"/>
  <c r="CE657" i="1"/>
  <c r="CE658" i="1"/>
  <c r="CE659" i="1"/>
  <c r="CE660" i="1"/>
  <c r="CE661" i="1"/>
  <c r="CE662" i="1"/>
  <c r="CE663" i="1"/>
  <c r="CE664" i="1"/>
  <c r="CE665" i="1"/>
  <c r="CE666" i="1"/>
  <c r="CE667" i="1"/>
  <c r="CE668" i="1"/>
  <c r="CE669" i="1"/>
  <c r="CE670" i="1"/>
  <c r="CE671" i="1"/>
  <c r="CE672" i="1"/>
  <c r="CE673" i="1"/>
  <c r="CE674" i="1"/>
  <c r="CE675" i="1"/>
  <c r="CE676" i="1"/>
  <c r="CE677" i="1"/>
  <c r="CE678" i="1"/>
  <c r="CE679" i="1"/>
  <c r="CE680" i="1"/>
  <c r="CE681" i="1"/>
  <c r="CE682" i="1"/>
  <c r="CE683" i="1"/>
  <c r="CE684" i="1"/>
  <c r="CE685" i="1"/>
  <c r="CE686" i="1"/>
  <c r="CE687" i="1"/>
  <c r="CE688" i="1"/>
  <c r="CE689" i="1"/>
  <c r="CE690" i="1"/>
  <c r="CE691" i="1"/>
  <c r="CE692" i="1"/>
  <c r="CE693" i="1"/>
  <c r="CE694" i="1"/>
  <c r="CE695" i="1"/>
  <c r="CE696" i="1"/>
  <c r="CE697" i="1"/>
  <c r="CE698" i="1"/>
  <c r="CE699" i="1"/>
  <c r="CE700" i="1"/>
  <c r="CE701" i="1"/>
  <c r="CE702" i="1"/>
  <c r="CE703" i="1"/>
  <c r="CE704" i="1"/>
  <c r="CE705" i="1"/>
  <c r="CE706" i="1"/>
  <c r="CE707" i="1"/>
  <c r="CE708" i="1"/>
  <c r="CE709" i="1"/>
  <c r="CE710" i="1"/>
  <c r="CE711" i="1"/>
  <c r="CE712" i="1"/>
  <c r="CE713" i="1"/>
  <c r="CE714" i="1"/>
  <c r="CE715" i="1"/>
  <c r="CE716" i="1"/>
  <c r="CE717" i="1"/>
  <c r="CE718" i="1"/>
  <c r="CE719" i="1"/>
  <c r="CE720" i="1"/>
  <c r="CE721" i="1"/>
  <c r="CE722" i="1"/>
  <c r="CE723" i="1"/>
  <c r="CE724" i="1"/>
  <c r="CE725" i="1"/>
  <c r="CE726" i="1"/>
  <c r="CE727" i="1"/>
  <c r="CE728" i="1"/>
  <c r="CE729" i="1"/>
  <c r="CE730" i="1"/>
  <c r="CE731" i="1"/>
  <c r="CE732" i="1"/>
  <c r="CE733" i="1"/>
  <c r="CE734" i="1"/>
  <c r="CE735" i="1"/>
  <c r="CE736" i="1"/>
  <c r="CE737" i="1"/>
  <c r="CE738" i="1"/>
  <c r="CE739" i="1"/>
  <c r="CE740" i="1"/>
  <c r="CE741" i="1"/>
  <c r="CE742" i="1"/>
  <c r="CE743" i="1"/>
  <c r="CE744" i="1"/>
  <c r="CE745" i="1"/>
  <c r="CE746" i="1"/>
  <c r="CE747" i="1"/>
  <c r="CE748" i="1"/>
  <c r="CE749" i="1"/>
  <c r="CE750" i="1"/>
  <c r="CE751" i="1"/>
  <c r="CE752" i="1"/>
  <c r="CE753" i="1"/>
  <c r="CE754" i="1"/>
  <c r="CE755" i="1"/>
  <c r="CE756" i="1"/>
  <c r="CE757" i="1"/>
  <c r="CE758" i="1"/>
  <c r="CE759" i="1"/>
  <c r="CE760" i="1"/>
  <c r="CE761" i="1"/>
  <c r="CE762" i="1"/>
  <c r="CE763" i="1"/>
  <c r="CE764" i="1"/>
  <c r="CE765" i="1"/>
  <c r="CE766" i="1"/>
  <c r="CE767" i="1"/>
  <c r="CE768" i="1"/>
  <c r="CE769" i="1"/>
  <c r="CE770" i="1"/>
  <c r="CE771" i="1"/>
  <c r="CE772" i="1"/>
  <c r="CE773" i="1"/>
  <c r="CE774" i="1"/>
  <c r="CE775" i="1"/>
  <c r="CE776" i="1"/>
  <c r="CE777" i="1"/>
  <c r="CE778" i="1"/>
  <c r="CE779" i="1"/>
  <c r="CE780" i="1"/>
  <c r="CE781" i="1"/>
  <c r="CE782" i="1"/>
  <c r="CE783" i="1"/>
  <c r="CE784" i="1"/>
  <c r="CE785" i="1"/>
  <c r="CE786" i="1"/>
  <c r="CE787" i="1"/>
  <c r="CE788" i="1"/>
  <c r="CE789" i="1"/>
  <c r="CE790" i="1"/>
  <c r="CE791" i="1"/>
  <c r="CE792" i="1"/>
  <c r="CE793" i="1"/>
  <c r="CE794" i="1"/>
  <c r="CE795" i="1"/>
  <c r="CE796" i="1"/>
  <c r="CE797" i="1"/>
  <c r="CE798" i="1"/>
  <c r="CE799" i="1"/>
  <c r="CE800" i="1"/>
  <c r="CE801" i="1"/>
  <c r="CE802" i="1"/>
  <c r="CE803" i="1"/>
  <c r="CE804" i="1"/>
  <c r="CE805" i="1"/>
  <c r="CE806" i="1"/>
  <c r="CE807" i="1"/>
  <c r="CE808" i="1"/>
  <c r="CE809" i="1"/>
  <c r="CE810" i="1"/>
  <c r="CE811" i="1"/>
  <c r="CE812" i="1"/>
  <c r="CE813" i="1"/>
  <c r="CE814" i="1"/>
  <c r="CE815" i="1"/>
  <c r="CE816" i="1"/>
  <c r="CE817" i="1"/>
  <c r="CE818" i="1"/>
  <c r="CE819" i="1"/>
  <c r="CE820" i="1"/>
  <c r="CE821" i="1"/>
  <c r="CE822" i="1"/>
  <c r="CE823" i="1"/>
  <c r="CE824" i="1"/>
  <c r="CE825" i="1"/>
  <c r="CE826" i="1"/>
  <c r="CE827" i="1"/>
  <c r="CE828" i="1"/>
  <c r="CE829" i="1"/>
  <c r="CE830" i="1"/>
  <c r="CE831" i="1"/>
  <c r="CE832" i="1"/>
  <c r="CE833" i="1"/>
  <c r="CE834" i="1"/>
  <c r="CE835" i="1"/>
  <c r="CE836" i="1"/>
  <c r="CE837" i="1"/>
  <c r="CE838" i="1"/>
  <c r="CE839" i="1"/>
  <c r="CE840" i="1"/>
  <c r="CE841" i="1"/>
  <c r="CE842" i="1"/>
  <c r="CE843" i="1"/>
  <c r="CE844" i="1"/>
  <c r="CE845" i="1"/>
  <c r="CE846" i="1"/>
  <c r="CE847" i="1"/>
  <c r="CE848" i="1"/>
  <c r="CE849" i="1"/>
  <c r="CE850" i="1"/>
  <c r="CE851" i="1"/>
  <c r="CE852" i="1"/>
  <c r="CE853" i="1"/>
  <c r="CE854" i="1"/>
  <c r="CE855" i="1"/>
  <c r="CE856" i="1"/>
  <c r="CE857" i="1"/>
  <c r="CE858" i="1"/>
  <c r="CE859" i="1"/>
  <c r="CE860" i="1"/>
  <c r="CE861" i="1"/>
  <c r="CE862" i="1"/>
  <c r="CE863" i="1"/>
  <c r="CE864" i="1"/>
  <c r="CE865" i="1"/>
  <c r="CE866" i="1"/>
  <c r="CE867" i="1"/>
  <c r="CE868" i="1"/>
  <c r="CE869" i="1"/>
  <c r="CE870" i="1"/>
  <c r="CE871" i="1"/>
  <c r="CE872" i="1"/>
  <c r="CE873" i="1"/>
  <c r="CE874" i="1"/>
  <c r="CE875" i="1"/>
  <c r="CE876" i="1"/>
  <c r="CE877" i="1"/>
  <c r="CE878" i="1"/>
  <c r="CE879" i="1"/>
  <c r="CE880" i="1"/>
  <c r="CE881" i="1"/>
  <c r="CE882" i="1"/>
  <c r="CE883" i="1"/>
  <c r="CE884" i="1"/>
  <c r="CE885" i="1"/>
  <c r="CE886" i="1"/>
  <c r="CE887" i="1"/>
  <c r="CE888" i="1"/>
  <c r="CE889" i="1"/>
  <c r="CE890" i="1"/>
  <c r="CE891" i="1"/>
  <c r="CE892" i="1"/>
  <c r="CE893" i="1"/>
  <c r="CE894" i="1"/>
  <c r="CE895" i="1"/>
  <c r="CE896" i="1"/>
  <c r="CE897" i="1"/>
  <c r="CE898" i="1"/>
  <c r="CE899" i="1"/>
  <c r="CE900" i="1"/>
  <c r="CE901" i="1"/>
  <c r="CE902" i="1"/>
  <c r="CE903" i="1"/>
  <c r="CE904" i="1"/>
  <c r="CE905" i="1"/>
  <c r="CE906" i="1"/>
  <c r="CE907" i="1"/>
  <c r="CE908" i="1"/>
  <c r="CE909" i="1"/>
  <c r="CE910" i="1"/>
  <c r="CE911" i="1"/>
  <c r="CE912" i="1"/>
  <c r="CE913" i="1"/>
  <c r="CE914" i="1"/>
  <c r="CE915" i="1"/>
  <c r="CE916" i="1"/>
  <c r="CE917" i="1"/>
  <c r="CE918" i="1"/>
  <c r="CE919" i="1"/>
  <c r="CE920" i="1"/>
  <c r="CE921" i="1"/>
  <c r="CE922" i="1"/>
  <c r="CE923" i="1"/>
  <c r="CE924" i="1"/>
  <c r="CE925" i="1"/>
  <c r="CE926" i="1"/>
  <c r="CE927" i="1"/>
  <c r="CE928" i="1"/>
  <c r="CE929" i="1"/>
  <c r="CE930" i="1"/>
  <c r="CE931" i="1"/>
  <c r="CE932" i="1"/>
  <c r="CE933" i="1"/>
  <c r="CE934" i="1"/>
  <c r="CE935" i="1"/>
  <c r="CE936" i="1"/>
  <c r="CE937" i="1"/>
  <c r="CE938" i="1"/>
  <c r="CE939" i="1"/>
  <c r="CE940" i="1"/>
  <c r="CE941" i="1"/>
  <c r="CE942" i="1"/>
  <c r="CE943" i="1"/>
  <c r="CE944" i="1"/>
  <c r="CE945" i="1"/>
  <c r="CE946" i="1"/>
  <c r="CE947" i="1"/>
  <c r="CE948" i="1"/>
  <c r="CE949" i="1"/>
  <c r="CE950" i="1"/>
  <c r="CE951" i="1"/>
  <c r="CE952" i="1"/>
  <c r="CE953" i="1"/>
  <c r="CE954" i="1"/>
  <c r="CE955" i="1"/>
  <c r="CE956" i="1"/>
  <c r="CE957" i="1"/>
  <c r="CE958" i="1"/>
  <c r="CE959" i="1"/>
  <c r="CE960" i="1"/>
  <c r="CE961" i="1"/>
  <c r="CE962" i="1"/>
  <c r="CE963" i="1"/>
  <c r="CE964" i="1"/>
  <c r="CE965" i="1"/>
  <c r="CE966" i="1"/>
  <c r="CE967" i="1"/>
  <c r="CE968" i="1"/>
  <c r="CE969" i="1"/>
  <c r="CE970" i="1"/>
  <c r="CE971" i="1"/>
  <c r="CE972" i="1"/>
  <c r="CE973" i="1"/>
  <c r="CE974" i="1"/>
  <c r="CE975" i="1"/>
  <c r="CE976" i="1"/>
  <c r="CE977" i="1"/>
  <c r="CE978" i="1"/>
  <c r="CE979" i="1"/>
  <c r="CE980" i="1"/>
  <c r="CE981" i="1"/>
  <c r="CE982" i="1"/>
  <c r="CE983" i="1"/>
  <c r="CE984" i="1"/>
  <c r="CE985" i="1"/>
  <c r="CE986" i="1"/>
  <c r="CE987" i="1"/>
  <c r="CE988" i="1"/>
  <c r="CE989" i="1"/>
  <c r="CE990" i="1"/>
  <c r="CE991" i="1"/>
  <c r="CE992" i="1"/>
  <c r="CE993" i="1"/>
  <c r="CE994" i="1"/>
  <c r="CE995" i="1"/>
  <c r="CE996" i="1"/>
  <c r="CE997" i="1"/>
  <c r="CE998" i="1"/>
  <c r="X3" i="2" l="1"/>
  <c r="X4" i="2"/>
  <c r="X5" i="2"/>
  <c r="X6" i="2"/>
  <c r="X7" i="2"/>
  <c r="X8" i="2"/>
  <c r="X9" i="2"/>
  <c r="X10" i="2"/>
  <c r="X11" i="2"/>
  <c r="X12" i="2"/>
  <c r="X13" i="2"/>
  <c r="X14" i="2"/>
  <c r="X15" i="2"/>
  <c r="X16" i="2"/>
  <c r="X17" i="2"/>
  <c r="X18" i="2"/>
  <c r="X19" i="2"/>
  <c r="X20" i="2"/>
  <c r="X21" i="2"/>
  <c r="X22" i="2"/>
  <c r="X23" i="2"/>
  <c r="X24" i="2"/>
  <c r="X25" i="2"/>
  <c r="X26" i="2"/>
  <c r="X27" i="2"/>
  <c r="X28" i="2"/>
  <c r="X29" i="2"/>
  <c r="X30" i="2"/>
  <c r="X31" i="2"/>
  <c r="X32" i="2"/>
  <c r="X33" i="2"/>
  <c r="X34" i="2"/>
  <c r="X35" i="2"/>
  <c r="X36" i="2"/>
  <c r="X37" i="2"/>
  <c r="X38" i="2"/>
  <c r="X39" i="2"/>
  <c r="X40" i="2"/>
  <c r="X41" i="2"/>
  <c r="X42" i="2"/>
  <c r="X43" i="2"/>
  <c r="X44" i="2"/>
  <c r="X45" i="2"/>
  <c r="X46" i="2"/>
  <c r="X47" i="2"/>
  <c r="X48" i="2"/>
  <c r="X49" i="2"/>
  <c r="X50" i="2"/>
  <c r="X51" i="2"/>
  <c r="X52" i="2"/>
  <c r="X53" i="2"/>
  <c r="X54" i="2"/>
  <c r="X55" i="2"/>
  <c r="X56" i="2"/>
  <c r="X57" i="2"/>
  <c r="X58" i="2"/>
  <c r="X59" i="2"/>
  <c r="X60" i="2"/>
  <c r="X61" i="2"/>
  <c r="X62" i="2"/>
  <c r="X63" i="2"/>
  <c r="X64" i="2"/>
  <c r="X65" i="2"/>
  <c r="X66" i="2"/>
  <c r="X67" i="2"/>
  <c r="X68" i="2"/>
  <c r="X69" i="2"/>
  <c r="X70" i="2"/>
  <c r="X71" i="2"/>
  <c r="X72" i="2"/>
  <c r="X73" i="2"/>
  <c r="X74" i="2"/>
  <c r="X75" i="2"/>
  <c r="X76" i="2"/>
  <c r="X77" i="2"/>
  <c r="X78" i="2"/>
  <c r="X79" i="2"/>
  <c r="X80" i="2"/>
  <c r="X81" i="2"/>
  <c r="X82" i="2"/>
  <c r="X83" i="2"/>
  <c r="X84" i="2"/>
  <c r="X85" i="2"/>
  <c r="X86" i="2"/>
  <c r="X87" i="2"/>
  <c r="X88" i="2"/>
  <c r="X89" i="2"/>
  <c r="X90" i="2"/>
  <c r="X91" i="2"/>
  <c r="X92" i="2"/>
  <c r="X93" i="2"/>
  <c r="X94" i="2"/>
  <c r="X95" i="2"/>
  <c r="X96" i="2"/>
  <c r="X97" i="2"/>
  <c r="X98" i="2"/>
  <c r="X99" i="2"/>
  <c r="X100" i="2"/>
  <c r="X101" i="2"/>
  <c r="X102" i="2"/>
  <c r="X103" i="2"/>
  <c r="X104" i="2"/>
  <c r="X105" i="2"/>
  <c r="X106" i="2"/>
  <c r="X107" i="2"/>
  <c r="X108" i="2"/>
  <c r="X109" i="2"/>
  <c r="X110" i="2"/>
  <c r="X111" i="2"/>
  <c r="X112" i="2"/>
  <c r="X113" i="2"/>
  <c r="X114" i="2"/>
  <c r="X115" i="2"/>
  <c r="X116" i="2"/>
  <c r="X117" i="2"/>
  <c r="X118" i="2"/>
  <c r="X119" i="2"/>
  <c r="X120" i="2"/>
  <c r="X121" i="2"/>
  <c r="X122" i="2"/>
  <c r="X123" i="2"/>
  <c r="X124" i="2"/>
  <c r="X125" i="2"/>
  <c r="X126" i="2"/>
  <c r="X127" i="2"/>
  <c r="X128" i="2"/>
  <c r="X129" i="2"/>
  <c r="X130" i="2"/>
  <c r="X131" i="2"/>
  <c r="X132" i="2"/>
  <c r="X133" i="2"/>
  <c r="X134" i="2"/>
  <c r="X135" i="2"/>
  <c r="X136" i="2"/>
  <c r="X137" i="2"/>
  <c r="X138" i="2"/>
  <c r="X139" i="2"/>
  <c r="X140" i="2"/>
  <c r="X141" i="2"/>
  <c r="X142" i="2"/>
  <c r="X143" i="2"/>
  <c r="X144" i="2"/>
  <c r="X145" i="2"/>
  <c r="X146" i="2"/>
  <c r="X147" i="2"/>
  <c r="X148" i="2"/>
  <c r="X149" i="2"/>
  <c r="X150" i="2"/>
  <c r="X151" i="2"/>
  <c r="X152" i="2"/>
  <c r="X153" i="2"/>
  <c r="X154" i="2"/>
  <c r="X155" i="2"/>
  <c r="X156" i="2"/>
  <c r="X157" i="2"/>
  <c r="X158" i="2"/>
  <c r="X159" i="2"/>
  <c r="X160" i="2"/>
  <c r="X161" i="2"/>
  <c r="X162" i="2"/>
  <c r="X163" i="2"/>
  <c r="X164" i="2"/>
  <c r="X165" i="2"/>
  <c r="X166" i="2"/>
  <c r="X167" i="2"/>
  <c r="X168" i="2"/>
  <c r="X169" i="2"/>
  <c r="X170" i="2"/>
  <c r="X171" i="2"/>
  <c r="X172" i="2"/>
  <c r="X173" i="2"/>
  <c r="X174" i="2"/>
  <c r="X175" i="2"/>
  <c r="X176" i="2"/>
  <c r="X177" i="2"/>
  <c r="X178" i="2"/>
  <c r="X179" i="2"/>
  <c r="X180" i="2"/>
  <c r="X181" i="2"/>
  <c r="X182" i="2"/>
  <c r="X183" i="2"/>
  <c r="X184" i="2"/>
  <c r="X185" i="2"/>
  <c r="X186" i="2"/>
  <c r="X187" i="2"/>
  <c r="X188" i="2"/>
  <c r="X189" i="2"/>
  <c r="X190" i="2"/>
  <c r="X191" i="2"/>
  <c r="X192" i="2"/>
  <c r="X193" i="2"/>
  <c r="X194" i="2"/>
  <c r="X195" i="2"/>
  <c r="X196" i="2"/>
  <c r="X197" i="2"/>
  <c r="X198" i="2"/>
  <c r="X199" i="2"/>
  <c r="X200" i="2"/>
  <c r="X201" i="2"/>
  <c r="X202" i="2"/>
  <c r="X203" i="2"/>
  <c r="X204" i="2"/>
  <c r="X205" i="2"/>
  <c r="X206" i="2"/>
  <c r="X207" i="2"/>
  <c r="X208" i="2"/>
  <c r="X209" i="2"/>
  <c r="X210" i="2"/>
  <c r="X211" i="2"/>
  <c r="X212" i="2"/>
  <c r="X213" i="2"/>
  <c r="X214" i="2"/>
  <c r="X215" i="2"/>
  <c r="X216" i="2"/>
  <c r="X217" i="2"/>
  <c r="X218" i="2"/>
  <c r="X219" i="2"/>
  <c r="X220" i="2"/>
  <c r="X221" i="2"/>
  <c r="X222" i="2"/>
  <c r="X223" i="2"/>
  <c r="X224" i="2"/>
  <c r="X225" i="2"/>
  <c r="X226" i="2"/>
  <c r="X227" i="2"/>
  <c r="X228" i="2"/>
  <c r="X229" i="2"/>
  <c r="X230" i="2"/>
  <c r="X231" i="2"/>
  <c r="X232" i="2"/>
  <c r="X233" i="2"/>
  <c r="X234" i="2"/>
  <c r="X235" i="2"/>
  <c r="X236" i="2"/>
  <c r="X237" i="2"/>
  <c r="X238" i="2"/>
  <c r="X239" i="2"/>
  <c r="X240" i="2"/>
  <c r="X241" i="2"/>
  <c r="X242" i="2"/>
  <c r="X243" i="2"/>
  <c r="X244" i="2"/>
  <c r="X245" i="2"/>
  <c r="X246" i="2"/>
  <c r="X247" i="2"/>
  <c r="X248" i="2"/>
  <c r="X249" i="2"/>
  <c r="X250" i="2"/>
  <c r="X251" i="2"/>
  <c r="X252" i="2"/>
  <c r="X253" i="2"/>
  <c r="X254" i="2"/>
  <c r="X255" i="2"/>
  <c r="X256" i="2"/>
  <c r="X257" i="2"/>
  <c r="X259" i="2"/>
  <c r="X260" i="2"/>
  <c r="X261" i="2"/>
  <c r="X262" i="2"/>
  <c r="X263" i="2"/>
  <c r="X264" i="2"/>
  <c r="X265" i="2"/>
  <c r="X266" i="2"/>
  <c r="X267" i="2"/>
  <c r="X268" i="2"/>
  <c r="X269" i="2"/>
  <c r="X270" i="2"/>
  <c r="X271" i="2"/>
  <c r="X272" i="2"/>
  <c r="X273" i="2"/>
  <c r="X274" i="2"/>
  <c r="X275" i="2"/>
  <c r="X276" i="2"/>
  <c r="X277" i="2"/>
  <c r="X278" i="2"/>
  <c r="X279" i="2"/>
  <c r="X280" i="2"/>
  <c r="X281" i="2"/>
  <c r="X282" i="2"/>
  <c r="X283" i="2"/>
  <c r="X284" i="2"/>
  <c r="X285" i="2"/>
  <c r="X286" i="2"/>
  <c r="X287" i="2"/>
  <c r="X288" i="2"/>
  <c r="X289" i="2"/>
  <c r="X290" i="2"/>
  <c r="X291" i="2"/>
  <c r="X292" i="2"/>
  <c r="X293" i="2"/>
  <c r="X294" i="2"/>
  <c r="X295" i="2"/>
  <c r="X296" i="2"/>
  <c r="X297" i="2"/>
  <c r="X298" i="2"/>
  <c r="X299" i="2"/>
  <c r="X300" i="2"/>
  <c r="X301" i="2"/>
  <c r="X302" i="2"/>
  <c r="X303" i="2"/>
  <c r="X304" i="2"/>
  <c r="X305" i="2"/>
  <c r="X306" i="2"/>
  <c r="X307" i="2"/>
  <c r="X308" i="2"/>
  <c r="X309" i="2"/>
  <c r="X310" i="2"/>
  <c r="X311" i="2"/>
  <c r="X312" i="2"/>
  <c r="X313" i="2"/>
  <c r="X314" i="2"/>
  <c r="X315" i="2"/>
  <c r="X316" i="2"/>
  <c r="X317" i="2"/>
  <c r="X318" i="2"/>
  <c r="X319" i="2"/>
  <c r="X320" i="2"/>
  <c r="X321" i="2"/>
  <c r="X322" i="2"/>
  <c r="X323" i="2"/>
  <c r="X324" i="2"/>
  <c r="X325" i="2"/>
  <c r="X326" i="2"/>
  <c r="X327" i="2"/>
  <c r="X328" i="2"/>
  <c r="X329" i="2"/>
  <c r="X2" i="2"/>
  <c r="X258" i="2"/>
  <c r="BV2" i="1"/>
  <c r="BV3" i="1"/>
  <c r="BV4" i="1"/>
  <c r="BV5" i="1"/>
  <c r="BV6" i="1"/>
  <c r="BV7" i="1"/>
  <c r="BV8" i="1"/>
  <c r="BV9" i="1"/>
  <c r="BV10" i="1"/>
  <c r="BV11" i="1"/>
  <c r="BV12" i="1"/>
  <c r="BV13" i="1"/>
  <c r="BV14" i="1"/>
  <c r="BV15" i="1"/>
  <c r="BV16" i="1"/>
  <c r="BV17" i="1"/>
  <c r="BV18" i="1"/>
  <c r="BV19" i="1"/>
  <c r="BV20" i="1"/>
  <c r="BV21" i="1"/>
  <c r="BV22" i="1"/>
  <c r="BV23" i="1"/>
  <c r="BV24" i="1"/>
  <c r="BV25" i="1"/>
  <c r="BV26" i="1"/>
  <c r="BV27" i="1"/>
  <c r="BV28" i="1"/>
  <c r="BV29" i="1"/>
  <c r="BV30" i="1"/>
  <c r="BV31" i="1"/>
  <c r="BV32" i="1"/>
  <c r="BV33" i="1"/>
  <c r="BV34" i="1"/>
  <c r="BV35" i="1"/>
  <c r="BV36" i="1"/>
  <c r="BV37" i="1"/>
  <c r="BV38" i="1"/>
  <c r="BV39" i="1"/>
  <c r="BV40" i="1"/>
  <c r="BV41" i="1"/>
  <c r="BV42" i="1"/>
  <c r="BV43" i="1"/>
  <c r="BV44" i="1"/>
  <c r="BV45" i="1"/>
  <c r="BV46" i="1"/>
  <c r="BV47" i="1"/>
  <c r="BV48" i="1"/>
  <c r="BV49" i="1"/>
  <c r="BV50" i="1"/>
  <c r="BV51" i="1"/>
  <c r="BV52" i="1"/>
  <c r="BV53" i="1"/>
  <c r="BV54" i="1"/>
  <c r="BV55" i="1"/>
  <c r="BV56" i="1"/>
  <c r="BV57" i="1"/>
  <c r="BV58" i="1"/>
  <c r="BV59" i="1"/>
  <c r="BV60" i="1"/>
  <c r="BV61" i="1"/>
  <c r="BV62" i="1"/>
  <c r="BV63" i="1"/>
  <c r="BV64" i="1"/>
  <c r="BV65" i="1"/>
  <c r="BV66" i="1"/>
  <c r="BV67" i="1"/>
  <c r="BV68" i="1"/>
  <c r="BV69" i="1"/>
  <c r="BV70" i="1"/>
  <c r="BV71" i="1"/>
  <c r="BV72" i="1"/>
  <c r="BV73" i="1"/>
  <c r="BV74" i="1"/>
  <c r="BV75" i="1"/>
  <c r="BV76" i="1"/>
  <c r="BV77" i="1"/>
  <c r="BV78" i="1"/>
  <c r="BV79" i="1"/>
  <c r="BV80" i="1"/>
  <c r="BV81" i="1"/>
  <c r="BV82" i="1"/>
  <c r="BV83" i="1"/>
  <c r="BV84" i="1"/>
  <c r="BV85" i="1"/>
  <c r="BV86" i="1"/>
  <c r="BV87" i="1"/>
  <c r="BV88" i="1"/>
  <c r="BV89" i="1"/>
  <c r="BV90" i="1"/>
  <c r="BV91" i="1"/>
  <c r="BV92" i="1"/>
  <c r="BV93" i="1"/>
  <c r="BV94" i="1"/>
  <c r="BV95" i="1"/>
  <c r="BV96" i="1"/>
  <c r="BV97" i="1"/>
  <c r="BV98" i="1"/>
  <c r="BV99" i="1"/>
  <c r="BV100" i="1"/>
  <c r="BV101" i="1"/>
  <c r="BV102" i="1"/>
  <c r="BV103" i="1"/>
  <c r="BV104" i="1"/>
  <c r="BV105" i="1"/>
  <c r="BV106" i="1"/>
  <c r="BV107" i="1"/>
  <c r="BV108" i="1"/>
  <c r="BV109" i="1"/>
  <c r="BV110" i="1"/>
  <c r="BV111" i="1"/>
  <c r="BV112" i="1"/>
  <c r="BV113" i="1"/>
  <c r="BV114" i="1"/>
  <c r="BV115" i="1"/>
  <c r="BV116" i="1"/>
  <c r="BV117" i="1"/>
  <c r="BV118" i="1"/>
  <c r="BV119" i="1"/>
  <c r="BV120" i="1"/>
  <c r="BV121" i="1"/>
  <c r="BV122" i="1"/>
  <c r="BV123" i="1"/>
  <c r="BV124" i="1"/>
  <c r="BV125" i="1"/>
  <c r="BV126" i="1"/>
  <c r="BV127" i="1"/>
  <c r="BV128" i="1"/>
  <c r="BV129" i="1"/>
  <c r="BV130" i="1"/>
  <c r="BV131" i="1"/>
  <c r="BV132" i="1"/>
  <c r="BV133" i="1"/>
  <c r="BV134" i="1"/>
  <c r="BV135" i="1"/>
  <c r="BV136" i="1"/>
  <c r="BV137" i="1"/>
  <c r="BV138" i="1"/>
  <c r="BV139" i="1"/>
  <c r="BV140" i="1"/>
  <c r="BV141" i="1"/>
  <c r="BV142" i="1"/>
  <c r="BV143" i="1"/>
  <c r="BV144" i="1"/>
  <c r="BV145" i="1"/>
  <c r="BV146" i="1"/>
  <c r="BV147" i="1"/>
  <c r="BV148" i="1"/>
  <c r="BV149" i="1"/>
  <c r="BV150" i="1"/>
  <c r="BV151" i="1"/>
  <c r="BV152" i="1"/>
  <c r="BV153" i="1"/>
  <c r="BV154" i="1"/>
  <c r="BV155" i="1"/>
  <c r="BV156" i="1"/>
  <c r="BV157" i="1"/>
  <c r="BV158" i="1"/>
  <c r="BV159" i="1"/>
  <c r="BV160" i="1"/>
  <c r="BV161" i="1"/>
  <c r="BV162" i="1"/>
  <c r="BV163" i="1"/>
  <c r="BV164" i="1"/>
  <c r="BV165" i="1"/>
  <c r="BV166" i="1"/>
  <c r="BV167" i="1"/>
  <c r="BV168" i="1"/>
  <c r="BV169" i="1"/>
  <c r="BV170" i="1"/>
  <c r="BV171" i="1"/>
  <c r="BV172" i="1"/>
  <c r="BV173" i="1"/>
  <c r="BV174" i="1"/>
  <c r="BV175" i="1"/>
  <c r="BV176" i="1"/>
  <c r="BV177" i="1"/>
  <c r="BV178" i="1"/>
  <c r="BV179" i="1"/>
  <c r="BV180" i="1"/>
  <c r="BV181" i="1"/>
  <c r="BV182" i="1"/>
  <c r="BV183" i="1"/>
  <c r="BV184" i="1"/>
  <c r="BV185" i="1"/>
  <c r="BV186" i="1"/>
  <c r="BV187" i="1"/>
  <c r="BV188" i="1"/>
  <c r="BV189" i="1"/>
  <c r="BV190" i="1"/>
  <c r="BV191" i="1"/>
  <c r="BV192" i="1"/>
  <c r="BV193" i="1"/>
  <c r="BV194" i="1"/>
  <c r="BV195" i="1"/>
  <c r="BV196" i="1"/>
  <c r="BV197" i="1"/>
  <c r="BV198" i="1"/>
  <c r="BV199" i="1"/>
  <c r="BV200" i="1"/>
  <c r="BV201" i="1"/>
  <c r="BV202" i="1"/>
  <c r="BV203" i="1"/>
  <c r="BV204" i="1"/>
  <c r="BV205" i="1"/>
  <c r="BV206" i="1"/>
  <c r="BV207" i="1"/>
  <c r="BV208" i="1"/>
  <c r="BV209" i="1"/>
  <c r="BV210" i="1"/>
  <c r="BV211" i="1"/>
  <c r="BV212" i="1"/>
  <c r="BV213" i="1"/>
  <c r="BV214" i="1"/>
  <c r="BV215" i="1"/>
  <c r="BV216" i="1"/>
  <c r="BV217" i="1"/>
  <c r="BV218" i="1"/>
  <c r="BV219" i="1"/>
  <c r="BV220" i="1"/>
  <c r="BV221" i="1"/>
  <c r="BV222" i="1"/>
  <c r="BV223" i="1"/>
  <c r="BV224" i="1"/>
  <c r="BV225" i="1"/>
  <c r="BV226" i="1"/>
  <c r="BV227" i="1"/>
  <c r="BV228" i="1"/>
  <c r="BV229" i="1"/>
  <c r="BV230" i="1"/>
  <c r="BV231" i="1"/>
  <c r="BV232" i="1"/>
  <c r="BV233" i="1"/>
  <c r="BV234" i="1"/>
  <c r="BV235" i="1"/>
  <c r="BV236" i="1"/>
  <c r="BV237" i="1"/>
  <c r="BV238" i="1"/>
  <c r="BV239" i="1"/>
  <c r="BV240" i="1"/>
  <c r="BV241" i="1"/>
  <c r="BV242" i="1"/>
  <c r="BV243" i="1"/>
  <c r="BV244" i="1"/>
  <c r="BV245" i="1"/>
  <c r="BV246" i="1"/>
  <c r="BV247" i="1"/>
  <c r="BV248" i="1"/>
  <c r="BV249" i="1"/>
  <c r="BV250" i="1"/>
  <c r="BV251" i="1"/>
  <c r="BV252" i="1"/>
  <c r="BV253" i="1"/>
  <c r="BV254" i="1"/>
  <c r="BV255" i="1"/>
  <c r="BV256" i="1"/>
  <c r="BV257" i="1"/>
  <c r="BV258" i="1"/>
  <c r="BV259" i="1"/>
  <c r="BV260" i="1"/>
  <c r="BV261" i="1"/>
  <c r="BV262" i="1"/>
  <c r="BV263" i="1"/>
  <c r="BV264" i="1"/>
  <c r="BV265" i="1"/>
  <c r="BV266" i="1"/>
  <c r="BV267" i="1"/>
  <c r="BV268" i="1"/>
  <c r="BV269" i="1"/>
  <c r="BV270" i="1"/>
  <c r="BV271" i="1"/>
  <c r="BV272" i="1"/>
  <c r="BV273" i="1"/>
  <c r="BV274" i="1"/>
  <c r="BV275" i="1"/>
  <c r="BV276" i="1"/>
  <c r="BV277" i="1"/>
  <c r="BV278" i="1"/>
  <c r="BV279" i="1"/>
  <c r="BV280" i="1"/>
  <c r="BV281" i="1"/>
  <c r="BV282" i="1"/>
  <c r="BV283" i="1"/>
  <c r="BV284" i="1"/>
  <c r="BV285" i="1"/>
  <c r="BV286" i="1"/>
  <c r="BV287" i="1"/>
  <c r="BV288" i="1"/>
  <c r="BV289" i="1"/>
  <c r="BV290" i="1"/>
  <c r="BV291" i="1"/>
  <c r="BV292" i="1"/>
  <c r="BV293" i="1"/>
  <c r="BV294" i="1"/>
  <c r="BV295" i="1"/>
  <c r="BV296" i="1"/>
  <c r="BV297" i="1"/>
  <c r="BV298" i="1"/>
  <c r="BV299" i="1"/>
  <c r="BV300" i="1"/>
  <c r="BV301" i="1"/>
  <c r="BV302" i="1"/>
  <c r="BV303" i="1"/>
  <c r="BV304" i="1"/>
  <c r="BV305" i="1"/>
  <c r="BV306" i="1"/>
  <c r="BV307" i="1"/>
  <c r="BV308" i="1"/>
  <c r="BV309" i="1"/>
  <c r="BV310" i="1"/>
  <c r="BV311" i="1"/>
  <c r="BV312" i="1"/>
  <c r="BV313" i="1"/>
  <c r="BV314" i="1"/>
  <c r="BV315" i="1"/>
  <c r="BV316" i="1"/>
  <c r="BV317" i="1"/>
  <c r="BV318" i="1"/>
  <c r="BV319" i="1"/>
  <c r="BV320" i="1"/>
  <c r="BV321" i="1"/>
  <c r="BV322" i="1"/>
  <c r="BV323" i="1"/>
  <c r="BV324" i="1"/>
  <c r="BV325" i="1"/>
  <c r="BV326" i="1"/>
  <c r="BV327" i="1"/>
  <c r="BV328" i="1"/>
  <c r="BV329" i="1"/>
  <c r="BV330" i="1"/>
  <c r="BV331" i="1"/>
  <c r="BV332" i="1"/>
  <c r="BV333" i="1"/>
  <c r="BV334" i="1"/>
  <c r="BV335" i="1"/>
  <c r="BV336" i="1"/>
  <c r="BV337" i="1"/>
  <c r="BV338" i="1"/>
  <c r="BV339" i="1"/>
  <c r="BV340" i="1"/>
  <c r="BV341" i="1"/>
  <c r="BV342" i="1"/>
  <c r="BV343" i="1"/>
  <c r="BV344" i="1"/>
  <c r="BV345" i="1"/>
  <c r="BV346" i="1"/>
  <c r="BV347" i="1"/>
  <c r="BV348" i="1"/>
  <c r="BV349" i="1"/>
  <c r="BV350" i="1"/>
  <c r="BV351" i="1"/>
  <c r="BV352" i="1"/>
  <c r="BV353" i="1"/>
  <c r="BV354" i="1"/>
  <c r="BV355" i="1"/>
  <c r="BV356" i="1"/>
  <c r="BV357" i="1"/>
  <c r="BV358" i="1"/>
  <c r="BV359" i="1"/>
  <c r="BV360" i="1"/>
  <c r="BV361" i="1"/>
  <c r="BV362" i="1"/>
  <c r="BV363" i="1"/>
  <c r="BV364" i="1"/>
  <c r="BV365" i="1"/>
  <c r="BV366" i="1"/>
  <c r="BV367" i="1"/>
  <c r="BV368" i="1"/>
  <c r="BV369" i="1"/>
  <c r="BV370" i="1"/>
  <c r="BV371" i="1"/>
  <c r="BV372" i="1"/>
  <c r="BV373" i="1"/>
  <c r="BV374" i="1"/>
  <c r="BV375" i="1"/>
  <c r="BV376" i="1"/>
  <c r="BV377" i="1"/>
  <c r="BV378" i="1"/>
  <c r="BV379" i="1"/>
  <c r="BV380" i="1"/>
  <c r="BV381" i="1"/>
  <c r="BV382" i="1"/>
  <c r="BV383" i="1"/>
  <c r="BV384" i="1"/>
  <c r="BV385" i="1"/>
  <c r="BV386" i="1"/>
  <c r="BV387" i="1"/>
  <c r="BV388" i="1"/>
  <c r="BV389" i="1"/>
  <c r="BV390" i="1"/>
  <c r="BV391" i="1"/>
  <c r="BV392" i="1"/>
  <c r="BV393" i="1"/>
  <c r="BV394" i="1"/>
  <c r="BV395" i="1"/>
  <c r="BV396" i="1"/>
  <c r="BV397" i="1"/>
  <c r="BV398" i="1"/>
  <c r="BV399" i="1"/>
  <c r="BV400" i="1"/>
  <c r="BV401" i="1"/>
  <c r="BV402" i="1"/>
  <c r="BV403" i="1"/>
  <c r="BV404" i="1"/>
  <c r="BV405" i="1"/>
  <c r="BV406" i="1"/>
  <c r="BV407" i="1"/>
  <c r="BV408" i="1"/>
  <c r="BV409" i="1"/>
  <c r="BV410" i="1"/>
  <c r="BV411" i="1"/>
  <c r="BV412" i="1"/>
  <c r="BV413" i="1"/>
  <c r="BV414" i="1"/>
  <c r="BV415" i="1"/>
  <c r="BV416" i="1"/>
  <c r="BV417" i="1"/>
  <c r="BV418" i="1"/>
  <c r="BV419" i="1"/>
  <c r="BV420" i="1"/>
  <c r="BV421" i="1"/>
  <c r="BV422" i="1"/>
  <c r="BV423" i="1"/>
  <c r="BV424" i="1"/>
  <c r="BV425" i="1"/>
  <c r="BV426" i="1"/>
  <c r="BV427" i="1"/>
  <c r="BV428" i="1"/>
  <c r="BV429" i="1"/>
  <c r="BV430" i="1"/>
  <c r="BV431" i="1"/>
  <c r="BV432" i="1"/>
  <c r="BV433" i="1"/>
  <c r="BV434" i="1"/>
  <c r="BV435" i="1"/>
  <c r="BV436" i="1"/>
  <c r="BV437" i="1"/>
  <c r="BV438" i="1"/>
  <c r="BV439" i="1"/>
  <c r="BV440" i="1"/>
  <c r="BV441" i="1"/>
  <c r="BV442" i="1"/>
  <c r="BV443" i="1"/>
  <c r="BV444" i="1"/>
  <c r="BV445" i="1"/>
  <c r="BV446" i="1"/>
  <c r="BV447" i="1"/>
  <c r="BV448" i="1"/>
  <c r="BV449" i="1"/>
  <c r="BV450" i="1"/>
  <c r="BV451" i="1"/>
  <c r="BV452" i="1"/>
  <c r="BV453" i="1"/>
  <c r="BV454" i="1"/>
  <c r="BV455" i="1"/>
  <c r="BV456" i="1"/>
  <c r="BV457" i="1"/>
  <c r="BV458" i="1"/>
  <c r="BV459" i="1"/>
  <c r="BV460" i="1"/>
  <c r="BV461" i="1"/>
  <c r="BV462" i="1"/>
  <c r="BV463" i="1"/>
  <c r="BV464" i="1"/>
  <c r="BV465" i="1"/>
  <c r="BV466" i="1"/>
  <c r="BV467" i="1"/>
  <c r="BV468" i="1"/>
  <c r="BV469" i="1"/>
  <c r="BV470" i="1"/>
  <c r="BV471" i="1"/>
  <c r="BV472" i="1"/>
  <c r="BV473" i="1"/>
  <c r="BV474" i="1"/>
  <c r="BV475" i="1"/>
  <c r="BV476" i="1"/>
  <c r="BV477" i="1"/>
  <c r="BV478" i="1"/>
  <c r="BV479" i="1"/>
  <c r="BV480" i="1"/>
  <c r="BV481" i="1"/>
  <c r="BV482" i="1"/>
  <c r="BV483" i="1"/>
  <c r="BV484" i="1"/>
  <c r="BV485" i="1"/>
  <c r="BV486" i="1"/>
  <c r="BV487" i="1"/>
  <c r="BV488" i="1"/>
  <c r="BV489" i="1"/>
  <c r="BV490" i="1"/>
  <c r="BV491" i="1"/>
  <c r="BV492" i="1"/>
  <c r="BV493" i="1"/>
  <c r="BV494" i="1"/>
  <c r="BV495" i="1"/>
  <c r="BV496" i="1"/>
  <c r="BV497" i="1"/>
  <c r="BV498" i="1"/>
  <c r="BV499" i="1"/>
  <c r="BV500" i="1"/>
  <c r="BV501" i="1"/>
  <c r="BV502" i="1"/>
  <c r="BV503" i="1"/>
  <c r="BV504" i="1"/>
  <c r="BV505" i="1"/>
  <c r="BV506" i="1"/>
  <c r="BV507" i="1"/>
  <c r="BV508" i="1"/>
  <c r="BV509" i="1"/>
  <c r="BV510" i="1"/>
  <c r="BV511" i="1"/>
  <c r="BV512" i="1"/>
  <c r="BV513" i="1"/>
  <c r="BV514" i="1"/>
  <c r="BV515" i="1"/>
  <c r="BV516" i="1"/>
  <c r="BV517" i="1"/>
  <c r="BV518" i="1"/>
  <c r="BV519" i="1"/>
  <c r="BV520" i="1"/>
  <c r="BV521" i="1"/>
  <c r="BV522" i="1"/>
  <c r="BV523" i="1"/>
  <c r="BV524" i="1"/>
  <c r="BV525" i="1"/>
  <c r="BV526" i="1"/>
  <c r="BV527" i="1"/>
  <c r="BV528" i="1"/>
  <c r="BV529" i="1"/>
  <c r="BV530" i="1"/>
  <c r="BV531" i="1"/>
  <c r="BV532" i="1"/>
  <c r="BV533" i="1"/>
  <c r="BV534" i="1"/>
  <c r="BV535" i="1"/>
  <c r="BV536" i="1"/>
  <c r="BV537" i="1"/>
  <c r="BV538" i="1"/>
  <c r="BV539" i="1"/>
  <c r="BV540" i="1"/>
  <c r="BV541" i="1"/>
  <c r="BV542" i="1"/>
  <c r="BV543" i="1"/>
  <c r="BV544" i="1"/>
  <c r="BV545" i="1"/>
  <c r="BV546" i="1"/>
  <c r="BV547" i="1"/>
  <c r="BV548" i="1"/>
  <c r="BV549" i="1"/>
  <c r="BV550" i="1"/>
  <c r="BV551" i="1"/>
  <c r="BV552" i="1"/>
  <c r="BV553" i="1"/>
  <c r="BV554" i="1"/>
  <c r="BV555" i="1"/>
  <c r="BV556" i="1"/>
  <c r="BV557" i="1"/>
  <c r="BV558" i="1"/>
  <c r="BV559" i="1"/>
  <c r="BV560" i="1"/>
  <c r="BV561" i="1"/>
  <c r="BV562" i="1"/>
  <c r="BV563" i="1"/>
  <c r="BV564" i="1"/>
  <c r="BV565" i="1"/>
  <c r="BV566" i="1"/>
  <c r="BV567" i="1"/>
  <c r="BV568" i="1"/>
  <c r="BV569" i="1"/>
  <c r="BV570" i="1"/>
  <c r="BV571" i="1"/>
  <c r="BV572" i="1"/>
  <c r="BV573" i="1"/>
  <c r="BV574" i="1"/>
  <c r="BV575" i="1"/>
  <c r="BV576" i="1"/>
  <c r="BV577" i="1"/>
  <c r="BV578" i="1"/>
  <c r="BV579" i="1"/>
  <c r="BV580" i="1"/>
  <c r="BV581" i="1"/>
  <c r="BV582" i="1"/>
  <c r="BV583" i="1"/>
  <c r="BV584" i="1"/>
  <c r="BV585" i="1"/>
  <c r="BV586" i="1"/>
  <c r="BV587" i="1"/>
  <c r="BV588" i="1"/>
  <c r="BV589" i="1"/>
  <c r="BV590" i="1"/>
  <c r="BV591" i="1"/>
  <c r="BV592" i="1"/>
  <c r="BV593" i="1"/>
  <c r="BV594" i="1"/>
  <c r="BV595" i="1"/>
  <c r="BV596" i="1"/>
  <c r="BV597" i="1"/>
  <c r="BV598" i="1"/>
  <c r="BV599" i="1"/>
  <c r="BV600" i="1"/>
  <c r="BV601" i="1"/>
  <c r="BV602" i="1"/>
  <c r="BV603" i="1"/>
  <c r="BV604" i="1"/>
  <c r="BV605" i="1"/>
  <c r="BV606" i="1"/>
  <c r="BV607" i="1"/>
  <c r="BV608" i="1"/>
  <c r="BV609" i="1"/>
  <c r="BV610" i="1"/>
  <c r="BV611" i="1"/>
  <c r="BV612" i="1"/>
  <c r="BV613" i="1"/>
  <c r="BV614" i="1"/>
  <c r="BV615" i="1"/>
  <c r="BV616" i="1"/>
  <c r="BV617" i="1"/>
  <c r="BV618" i="1"/>
  <c r="BV619" i="1"/>
  <c r="BV620" i="1"/>
  <c r="BV621" i="1"/>
  <c r="BV622" i="1"/>
  <c r="BV623" i="1"/>
  <c r="BV624" i="1"/>
  <c r="BV625" i="1"/>
  <c r="BV626" i="1"/>
  <c r="BV627" i="1"/>
  <c r="BV628" i="1"/>
  <c r="BV629" i="1"/>
  <c r="BV630" i="1"/>
  <c r="BV631" i="1"/>
  <c r="BV632" i="1"/>
  <c r="BV633" i="1"/>
  <c r="BV634" i="1"/>
  <c r="BV635" i="1"/>
  <c r="BV636" i="1"/>
  <c r="BV637" i="1"/>
  <c r="BV638" i="1"/>
  <c r="BV639" i="1"/>
  <c r="BV640" i="1"/>
  <c r="BV641" i="1"/>
  <c r="BV642" i="1"/>
  <c r="BV643" i="1"/>
  <c r="BV644" i="1"/>
  <c r="BV645" i="1"/>
  <c r="BV646" i="1"/>
  <c r="BV647" i="1"/>
  <c r="BV648" i="1"/>
  <c r="BV649" i="1"/>
  <c r="BV650" i="1"/>
  <c r="BV651" i="1"/>
  <c r="BV652" i="1"/>
  <c r="BV653" i="1"/>
  <c r="BV654" i="1"/>
  <c r="BV655" i="1"/>
  <c r="BV656" i="1"/>
  <c r="BV657" i="1"/>
  <c r="BV658" i="1"/>
  <c r="BV659" i="1"/>
  <c r="BV660" i="1"/>
  <c r="BV661" i="1"/>
  <c r="BV662" i="1"/>
  <c r="BV663" i="1"/>
  <c r="BV664" i="1"/>
  <c r="BV665" i="1"/>
  <c r="BV666" i="1"/>
  <c r="BV667" i="1"/>
  <c r="BV668" i="1"/>
  <c r="BV669" i="1"/>
  <c r="BV670" i="1"/>
  <c r="BV671" i="1"/>
  <c r="BV672" i="1"/>
  <c r="BV673" i="1"/>
  <c r="BV674" i="1"/>
  <c r="BV675" i="1"/>
  <c r="BV676" i="1"/>
  <c r="BV677" i="1"/>
  <c r="BV678" i="1"/>
  <c r="BV679" i="1"/>
  <c r="BV680" i="1"/>
  <c r="BV681" i="1"/>
  <c r="BV682" i="1"/>
  <c r="BV683" i="1"/>
  <c r="BV684" i="1"/>
  <c r="BV685" i="1"/>
  <c r="BV686" i="1"/>
  <c r="BV687" i="1"/>
  <c r="BV688" i="1"/>
  <c r="BV689" i="1"/>
  <c r="BV690" i="1"/>
  <c r="BV691" i="1"/>
  <c r="BV692" i="1"/>
  <c r="BV693" i="1"/>
  <c r="BV694" i="1"/>
  <c r="BV695" i="1"/>
  <c r="BV696" i="1"/>
  <c r="BV697" i="1"/>
  <c r="BV698" i="1"/>
  <c r="BV699" i="1"/>
  <c r="BV700" i="1"/>
  <c r="BV701" i="1"/>
  <c r="BV702" i="1"/>
  <c r="BV703" i="1"/>
  <c r="BV704" i="1"/>
  <c r="BV705" i="1"/>
  <c r="BV706" i="1"/>
  <c r="BV707" i="1"/>
  <c r="BV708" i="1"/>
  <c r="BV709" i="1"/>
  <c r="BV710" i="1"/>
  <c r="BV711" i="1"/>
  <c r="BV712" i="1"/>
  <c r="BV713" i="1"/>
  <c r="BV714" i="1"/>
  <c r="BV715" i="1"/>
  <c r="BV716" i="1"/>
  <c r="BV717" i="1"/>
  <c r="BV718" i="1"/>
  <c r="BV719" i="1"/>
  <c r="BV720" i="1"/>
  <c r="BV721" i="1"/>
  <c r="BV722" i="1"/>
  <c r="BV723" i="1"/>
  <c r="BV724" i="1"/>
  <c r="BV725" i="1"/>
  <c r="BV726" i="1"/>
  <c r="BV727" i="1"/>
  <c r="BV728" i="1"/>
  <c r="BV729" i="1"/>
  <c r="BV730" i="1"/>
  <c r="BV731" i="1"/>
  <c r="BV732" i="1"/>
  <c r="BV733" i="1"/>
  <c r="BV734" i="1"/>
  <c r="BV735" i="1"/>
  <c r="BV736" i="1"/>
  <c r="BV737" i="1"/>
  <c r="BV738" i="1"/>
  <c r="BV739" i="1"/>
  <c r="BV740" i="1"/>
  <c r="BV741" i="1"/>
  <c r="BV742" i="1"/>
  <c r="BV743" i="1"/>
  <c r="BV744" i="1"/>
  <c r="BV745" i="1"/>
  <c r="BV746" i="1"/>
  <c r="BV747" i="1"/>
  <c r="BV748" i="1"/>
  <c r="BV749" i="1"/>
  <c r="BV750" i="1"/>
  <c r="BV751" i="1"/>
  <c r="BV752" i="1"/>
  <c r="BV753" i="1"/>
  <c r="BV754" i="1"/>
  <c r="BV755" i="1"/>
  <c r="BV756" i="1"/>
  <c r="BV757" i="1"/>
  <c r="BV758" i="1"/>
  <c r="BV759" i="1"/>
  <c r="BV760" i="1"/>
  <c r="BV761" i="1"/>
  <c r="BV762" i="1"/>
  <c r="BV763" i="1"/>
  <c r="BV764" i="1"/>
  <c r="BV765" i="1"/>
  <c r="BV766" i="1"/>
  <c r="BV767" i="1"/>
  <c r="BV768" i="1"/>
  <c r="BV769" i="1"/>
  <c r="BV770" i="1"/>
  <c r="BV771" i="1"/>
  <c r="BV772" i="1"/>
  <c r="BV773" i="1"/>
  <c r="BV774" i="1"/>
  <c r="BV775" i="1"/>
  <c r="BV776" i="1"/>
  <c r="BV777" i="1"/>
  <c r="BV778" i="1"/>
  <c r="BV779" i="1"/>
  <c r="BV780" i="1"/>
  <c r="BV781" i="1"/>
  <c r="BV782" i="1"/>
  <c r="BV783" i="1"/>
  <c r="BV784" i="1"/>
  <c r="BV785" i="1"/>
  <c r="BV786" i="1"/>
  <c r="BV787" i="1"/>
  <c r="BV788" i="1"/>
  <c r="BV789" i="1"/>
  <c r="BV790" i="1"/>
  <c r="BV791" i="1"/>
  <c r="BV792" i="1"/>
  <c r="BV793" i="1"/>
  <c r="BV794" i="1"/>
  <c r="BV795" i="1"/>
  <c r="BV796" i="1"/>
  <c r="BV797" i="1"/>
  <c r="BV798" i="1"/>
  <c r="BV799" i="1"/>
  <c r="BV800" i="1"/>
  <c r="BV801" i="1"/>
  <c r="BV802" i="1"/>
  <c r="BV803" i="1"/>
  <c r="BV804" i="1"/>
  <c r="BV805" i="1"/>
  <c r="BV806" i="1"/>
  <c r="BV807" i="1"/>
  <c r="BV808" i="1"/>
  <c r="BV809" i="1"/>
  <c r="BV810" i="1"/>
  <c r="BV811" i="1"/>
  <c r="BV812" i="1"/>
  <c r="BV813" i="1"/>
  <c r="BV814" i="1"/>
  <c r="BV815" i="1"/>
  <c r="BV816" i="1"/>
  <c r="BV817" i="1"/>
  <c r="BV818" i="1"/>
  <c r="BV819" i="1"/>
  <c r="BV820" i="1"/>
  <c r="BV821" i="1"/>
  <c r="BV822" i="1"/>
  <c r="BV823" i="1"/>
  <c r="BV824" i="1"/>
  <c r="BV825" i="1"/>
  <c r="BV826" i="1"/>
  <c r="BV827" i="1"/>
  <c r="BV828" i="1"/>
  <c r="BV829" i="1"/>
  <c r="BV830" i="1"/>
  <c r="BV831" i="1"/>
  <c r="BV832" i="1"/>
  <c r="BV833" i="1"/>
  <c r="BV834" i="1"/>
  <c r="BV835" i="1"/>
  <c r="BV836" i="1"/>
  <c r="BV837" i="1"/>
  <c r="BV838" i="1"/>
  <c r="BV839" i="1"/>
  <c r="BV840" i="1"/>
  <c r="BV841" i="1"/>
  <c r="BV842" i="1"/>
  <c r="BV843" i="1"/>
  <c r="BV844" i="1"/>
  <c r="BV845" i="1"/>
  <c r="BV846" i="1"/>
  <c r="BV847" i="1"/>
  <c r="BV848" i="1"/>
  <c r="BV849" i="1"/>
  <c r="BV850" i="1"/>
  <c r="BV851" i="1"/>
  <c r="BV852" i="1"/>
  <c r="BV853" i="1"/>
  <c r="BV854" i="1"/>
  <c r="BV855" i="1"/>
  <c r="BV856" i="1"/>
  <c r="BV857" i="1"/>
  <c r="BV858" i="1"/>
  <c r="BV859" i="1"/>
  <c r="BV860" i="1"/>
  <c r="BV861" i="1"/>
  <c r="BV862" i="1"/>
  <c r="BV863" i="1"/>
  <c r="BV864" i="1"/>
  <c r="BV865" i="1"/>
  <c r="BV866" i="1"/>
  <c r="BV867" i="1"/>
  <c r="BV868" i="1"/>
  <c r="BV869" i="1"/>
  <c r="BV870" i="1"/>
  <c r="BV871" i="1"/>
  <c r="BV872" i="1"/>
  <c r="BV873" i="1"/>
  <c r="BV874" i="1"/>
  <c r="BV875" i="1"/>
  <c r="BV876" i="1"/>
  <c r="BV877" i="1"/>
  <c r="BV878" i="1"/>
  <c r="BV879" i="1"/>
  <c r="BV880" i="1"/>
  <c r="BV881" i="1"/>
  <c r="BV882" i="1"/>
  <c r="BV883" i="1"/>
  <c r="BV884" i="1"/>
  <c r="BV885" i="1"/>
  <c r="BV886" i="1"/>
  <c r="BV887" i="1"/>
  <c r="BV888" i="1"/>
  <c r="BV889" i="1"/>
  <c r="BV890" i="1"/>
  <c r="BV891" i="1"/>
  <c r="BV892" i="1"/>
  <c r="BV893" i="1"/>
  <c r="BV894" i="1"/>
  <c r="BV895" i="1"/>
  <c r="BV896" i="1"/>
  <c r="BV897" i="1"/>
  <c r="BV898" i="1"/>
  <c r="BV899" i="1"/>
  <c r="BV900" i="1"/>
  <c r="BV901" i="1"/>
  <c r="BV902" i="1"/>
  <c r="BV903" i="1"/>
  <c r="BV904" i="1"/>
  <c r="BV905" i="1"/>
  <c r="BV906" i="1"/>
  <c r="BV907" i="1"/>
  <c r="BV908" i="1"/>
  <c r="BV909" i="1"/>
  <c r="BV910" i="1"/>
  <c r="BV911" i="1"/>
  <c r="BV912" i="1"/>
  <c r="BV913" i="1"/>
  <c r="BV914" i="1"/>
  <c r="BV915" i="1"/>
  <c r="BV916" i="1"/>
  <c r="BV917" i="1"/>
  <c r="BV918" i="1"/>
  <c r="BV919" i="1"/>
  <c r="BV920" i="1"/>
  <c r="BV921" i="1"/>
  <c r="BV922" i="1"/>
  <c r="BV923" i="1"/>
  <c r="BV924" i="1"/>
  <c r="BV925" i="1"/>
  <c r="BV926" i="1"/>
  <c r="BV927" i="1"/>
  <c r="BV928" i="1"/>
  <c r="BV929" i="1"/>
  <c r="BV930" i="1"/>
  <c r="BV931" i="1"/>
  <c r="BV932" i="1"/>
  <c r="BV933" i="1"/>
  <c r="BV934" i="1"/>
  <c r="BV935" i="1"/>
  <c r="BV936" i="1"/>
  <c r="BV937" i="1"/>
  <c r="BV938" i="1"/>
  <c r="BV939" i="1"/>
  <c r="BV940" i="1"/>
  <c r="BV941" i="1"/>
  <c r="BV942" i="1"/>
  <c r="BV943" i="1"/>
  <c r="BV944" i="1"/>
  <c r="BV945" i="1"/>
  <c r="BV946" i="1"/>
  <c r="BV947" i="1"/>
  <c r="BV948" i="1"/>
  <c r="BV949" i="1"/>
  <c r="BV950" i="1"/>
  <c r="BV951" i="1"/>
  <c r="BV952" i="1"/>
  <c r="BV953" i="1"/>
  <c r="BV954" i="1"/>
  <c r="BV955" i="1"/>
  <c r="BV956" i="1"/>
  <c r="BV957" i="1"/>
  <c r="BV958" i="1"/>
  <c r="BV959" i="1"/>
  <c r="BV960" i="1"/>
  <c r="BV961" i="1"/>
  <c r="BV962" i="1"/>
  <c r="BV963" i="1"/>
  <c r="BV964" i="1"/>
  <c r="BV965" i="1"/>
  <c r="BV966" i="1"/>
  <c r="BV967" i="1"/>
  <c r="BV968" i="1"/>
  <c r="BV969" i="1"/>
  <c r="BV970" i="1"/>
  <c r="BV971" i="1"/>
  <c r="BV972" i="1"/>
  <c r="BV973" i="1"/>
  <c r="BV974" i="1"/>
  <c r="BV975" i="1"/>
  <c r="BV976" i="1"/>
  <c r="BV977" i="1"/>
  <c r="BV978" i="1"/>
  <c r="BV979" i="1"/>
  <c r="BV980" i="1"/>
  <c r="BV981" i="1"/>
  <c r="BV982" i="1"/>
  <c r="BV983" i="1"/>
  <c r="BV984" i="1"/>
  <c r="BV985" i="1"/>
  <c r="BV986" i="1"/>
  <c r="BV987" i="1"/>
  <c r="BV988" i="1"/>
  <c r="BV989" i="1"/>
  <c r="BV990" i="1"/>
  <c r="BV991" i="1"/>
  <c r="BV992" i="1"/>
  <c r="BV993" i="1"/>
  <c r="BV994" i="1"/>
  <c r="BV995" i="1"/>
  <c r="BV996" i="1"/>
  <c r="BV997" i="1"/>
  <c r="BV998" i="1"/>
  <c r="BU2" i="1"/>
  <c r="BU3" i="1"/>
  <c r="BU4" i="1"/>
  <c r="BU5" i="1"/>
  <c r="BU6" i="1"/>
  <c r="BU7" i="1"/>
  <c r="BU8" i="1"/>
  <c r="BU9" i="1"/>
  <c r="BU10" i="1"/>
  <c r="BU11" i="1"/>
  <c r="BU12" i="1"/>
  <c r="BU13" i="1"/>
  <c r="BU14" i="1"/>
  <c r="BU15" i="1"/>
  <c r="BU16" i="1"/>
  <c r="BU17" i="1"/>
  <c r="BU18" i="1"/>
  <c r="BU19" i="1"/>
  <c r="BU20" i="1"/>
  <c r="BU21" i="1"/>
  <c r="BU22" i="1"/>
  <c r="BU23" i="1"/>
  <c r="BU24" i="1"/>
  <c r="BU25" i="1"/>
  <c r="BU26" i="1"/>
  <c r="BU27" i="1"/>
  <c r="BU28" i="1"/>
  <c r="BU29" i="1"/>
  <c r="BU30" i="1"/>
  <c r="BU31" i="1"/>
  <c r="BU32" i="1"/>
  <c r="BU33" i="1"/>
  <c r="BU34" i="1"/>
  <c r="BU35" i="1"/>
  <c r="BU36" i="1"/>
  <c r="BU37" i="1"/>
  <c r="BU38" i="1"/>
  <c r="BU39" i="1"/>
  <c r="BU40" i="1"/>
  <c r="BU41" i="1"/>
  <c r="BU42" i="1"/>
  <c r="BU43" i="1"/>
  <c r="BU44" i="1"/>
  <c r="BU45" i="1"/>
  <c r="BU46" i="1"/>
  <c r="BU47" i="1"/>
  <c r="BU48" i="1"/>
  <c r="BU49" i="1"/>
  <c r="BU50" i="1"/>
  <c r="BU51" i="1"/>
  <c r="BU52" i="1"/>
  <c r="BU53" i="1"/>
  <c r="BU54" i="1"/>
  <c r="BU55" i="1"/>
  <c r="BU56" i="1"/>
  <c r="BU57" i="1"/>
  <c r="BU58" i="1"/>
  <c r="BU59" i="1"/>
  <c r="BU60" i="1"/>
  <c r="BU61" i="1"/>
  <c r="BU62" i="1"/>
  <c r="BU63" i="1"/>
  <c r="BU64" i="1"/>
  <c r="BU65" i="1"/>
  <c r="BU66" i="1"/>
  <c r="BU67" i="1"/>
  <c r="BU68" i="1"/>
  <c r="BU69" i="1"/>
  <c r="BU70" i="1"/>
  <c r="BU71" i="1"/>
  <c r="BU72" i="1"/>
  <c r="BU73" i="1"/>
  <c r="BU74" i="1"/>
  <c r="BU75" i="1"/>
  <c r="BU76" i="1"/>
  <c r="BU77" i="1"/>
  <c r="BU78" i="1"/>
  <c r="BU79" i="1"/>
  <c r="BU80" i="1"/>
  <c r="BU81" i="1"/>
  <c r="BU82" i="1"/>
  <c r="BU83" i="1"/>
  <c r="BU84" i="1"/>
  <c r="BU85" i="1"/>
  <c r="BU86" i="1"/>
  <c r="BU87" i="1"/>
  <c r="BU88" i="1"/>
  <c r="BU89" i="1"/>
  <c r="BU90" i="1"/>
  <c r="BU91" i="1"/>
  <c r="BU92" i="1"/>
  <c r="BU93" i="1"/>
  <c r="BU94" i="1"/>
  <c r="BU95" i="1"/>
  <c r="BU96" i="1"/>
  <c r="BU97" i="1"/>
  <c r="BU98" i="1"/>
  <c r="BU99" i="1"/>
  <c r="BU100" i="1"/>
  <c r="BU101" i="1"/>
  <c r="BU102" i="1"/>
  <c r="BU103" i="1"/>
  <c r="BU104" i="1"/>
  <c r="BU105" i="1"/>
  <c r="BU106" i="1"/>
  <c r="BU107" i="1"/>
  <c r="BU108" i="1"/>
  <c r="BU109" i="1"/>
  <c r="BU110" i="1"/>
  <c r="BU111" i="1"/>
  <c r="BU112" i="1"/>
  <c r="BU113" i="1"/>
  <c r="BU114" i="1"/>
  <c r="BU115" i="1"/>
  <c r="BU116" i="1"/>
  <c r="BU117" i="1"/>
  <c r="BU118" i="1"/>
  <c r="BU119" i="1"/>
  <c r="BU120" i="1"/>
  <c r="BU121" i="1"/>
  <c r="BU122" i="1"/>
  <c r="BU123" i="1"/>
  <c r="BU124" i="1"/>
  <c r="BU125" i="1"/>
  <c r="BU126" i="1"/>
  <c r="BU127" i="1"/>
  <c r="BU128" i="1"/>
  <c r="BU129" i="1"/>
  <c r="BU130" i="1"/>
  <c r="BU131" i="1"/>
  <c r="BU132" i="1"/>
  <c r="BU133" i="1"/>
  <c r="BU134" i="1"/>
  <c r="BU135" i="1"/>
  <c r="BU136" i="1"/>
  <c r="BU137" i="1"/>
  <c r="BU138" i="1"/>
  <c r="BU139" i="1"/>
  <c r="BU140" i="1"/>
  <c r="BU141" i="1"/>
  <c r="BU142" i="1"/>
  <c r="BU143" i="1"/>
  <c r="BU144" i="1"/>
  <c r="BU145" i="1"/>
  <c r="BU146" i="1"/>
  <c r="BU147" i="1"/>
  <c r="BU148" i="1"/>
  <c r="BU149" i="1"/>
  <c r="BU150" i="1"/>
  <c r="BU151" i="1"/>
  <c r="BU152" i="1"/>
  <c r="BU153" i="1"/>
  <c r="BU154" i="1"/>
  <c r="BU155" i="1"/>
  <c r="BU156" i="1"/>
  <c r="BU157" i="1"/>
  <c r="BU158" i="1"/>
  <c r="BU159" i="1"/>
  <c r="BU160" i="1"/>
  <c r="BU161" i="1"/>
  <c r="BU162" i="1"/>
  <c r="BU163" i="1"/>
  <c r="BU164" i="1"/>
  <c r="BU165" i="1"/>
  <c r="BU166" i="1"/>
  <c r="BU167" i="1"/>
  <c r="BU168" i="1"/>
  <c r="BU169" i="1"/>
  <c r="BU170" i="1"/>
  <c r="BU171" i="1"/>
  <c r="BU172" i="1"/>
  <c r="BU173" i="1"/>
  <c r="BU174" i="1"/>
  <c r="BU175" i="1"/>
  <c r="BU176" i="1"/>
  <c r="BU177" i="1"/>
  <c r="BU178" i="1"/>
  <c r="BU179" i="1"/>
  <c r="BU180" i="1"/>
  <c r="BU181" i="1"/>
  <c r="BU182" i="1"/>
  <c r="BU183" i="1"/>
  <c r="BU184" i="1"/>
  <c r="BU185" i="1"/>
  <c r="BU186" i="1"/>
  <c r="BU187" i="1"/>
  <c r="BU188" i="1"/>
  <c r="BU189" i="1"/>
  <c r="BU190" i="1"/>
  <c r="BU191" i="1"/>
  <c r="BU192" i="1"/>
  <c r="BU193" i="1"/>
  <c r="BU194" i="1"/>
  <c r="BU195" i="1"/>
  <c r="BU196" i="1"/>
  <c r="BU197" i="1"/>
  <c r="BU198" i="1"/>
  <c r="BU199" i="1"/>
  <c r="BU200" i="1"/>
  <c r="BU201" i="1"/>
  <c r="BU202" i="1"/>
  <c r="BU203" i="1"/>
  <c r="BU204" i="1"/>
  <c r="BU205" i="1"/>
  <c r="BU206" i="1"/>
  <c r="BU207" i="1"/>
  <c r="BU208" i="1"/>
  <c r="BU209" i="1"/>
  <c r="BU210" i="1"/>
  <c r="BU211" i="1"/>
  <c r="BU212" i="1"/>
  <c r="BU213" i="1"/>
  <c r="BU214" i="1"/>
  <c r="BU215" i="1"/>
  <c r="BU216" i="1"/>
  <c r="BU217" i="1"/>
  <c r="BU218" i="1"/>
  <c r="BU219" i="1"/>
  <c r="BU220" i="1"/>
  <c r="BU221" i="1"/>
  <c r="BU222" i="1"/>
  <c r="BU223" i="1"/>
  <c r="BU224" i="1"/>
  <c r="BU225" i="1"/>
  <c r="BU226" i="1"/>
  <c r="BU227" i="1"/>
  <c r="BU228" i="1"/>
  <c r="BU229" i="1"/>
  <c r="BU230" i="1"/>
  <c r="BU231" i="1"/>
  <c r="BU232" i="1"/>
  <c r="BU233" i="1"/>
  <c r="BU234" i="1"/>
  <c r="BU235" i="1"/>
  <c r="BU236" i="1"/>
  <c r="BU237" i="1"/>
  <c r="BU238" i="1"/>
  <c r="BU239" i="1"/>
  <c r="BU240" i="1"/>
  <c r="BU241" i="1"/>
  <c r="BU242" i="1"/>
  <c r="BU243" i="1"/>
  <c r="BU244" i="1"/>
  <c r="BU245" i="1"/>
  <c r="BU246" i="1"/>
  <c r="BU247" i="1"/>
  <c r="BU248" i="1"/>
  <c r="BU249" i="1"/>
  <c r="BU250" i="1"/>
  <c r="BU251" i="1"/>
  <c r="BU252" i="1"/>
  <c r="BU253" i="1"/>
  <c r="BU254" i="1"/>
  <c r="BU255" i="1"/>
  <c r="BU256" i="1"/>
  <c r="BU257" i="1"/>
  <c r="BU258" i="1"/>
  <c r="BU259" i="1"/>
  <c r="BU260" i="1"/>
  <c r="BU261" i="1"/>
  <c r="BU262" i="1"/>
  <c r="BU263" i="1"/>
  <c r="BU264" i="1"/>
  <c r="BU265" i="1"/>
  <c r="BU266" i="1"/>
  <c r="BU267" i="1"/>
  <c r="BU268" i="1"/>
  <c r="BU269" i="1"/>
  <c r="BU270" i="1"/>
  <c r="BU271" i="1"/>
  <c r="BU272" i="1"/>
  <c r="BU273" i="1"/>
  <c r="BU274" i="1"/>
  <c r="BU275" i="1"/>
  <c r="BU276" i="1"/>
  <c r="BU277" i="1"/>
  <c r="BU278" i="1"/>
  <c r="BU279" i="1"/>
  <c r="BU280" i="1"/>
  <c r="BU281" i="1"/>
  <c r="BU282" i="1"/>
  <c r="BU283" i="1"/>
  <c r="BU284" i="1"/>
  <c r="BU285" i="1"/>
  <c r="BU286" i="1"/>
  <c r="BU287" i="1"/>
  <c r="BU288" i="1"/>
  <c r="BU289" i="1"/>
  <c r="BU290" i="1"/>
  <c r="BU291" i="1"/>
  <c r="BU292" i="1"/>
  <c r="BU293" i="1"/>
  <c r="BU294" i="1"/>
  <c r="BU295" i="1"/>
  <c r="BU296" i="1"/>
  <c r="BU297" i="1"/>
  <c r="BU298" i="1"/>
  <c r="BU299" i="1"/>
  <c r="BU300" i="1"/>
  <c r="BU301" i="1"/>
  <c r="BU302" i="1"/>
  <c r="BU303" i="1"/>
  <c r="BU304" i="1"/>
  <c r="BU305" i="1"/>
  <c r="BU306" i="1"/>
  <c r="BU307" i="1"/>
  <c r="BU308" i="1"/>
  <c r="BU309" i="1"/>
  <c r="BU310" i="1"/>
  <c r="BU311" i="1"/>
  <c r="BU312" i="1"/>
  <c r="BU313" i="1"/>
  <c r="BU314" i="1"/>
  <c r="BU315" i="1"/>
  <c r="BU316" i="1"/>
  <c r="BU317" i="1"/>
  <c r="BU318" i="1"/>
  <c r="BU319" i="1"/>
  <c r="BU320" i="1"/>
  <c r="BU321" i="1"/>
  <c r="BU322" i="1"/>
  <c r="BU323" i="1"/>
  <c r="BU324" i="1"/>
  <c r="BU325" i="1"/>
  <c r="BU326" i="1"/>
  <c r="BU327" i="1"/>
  <c r="BU328" i="1"/>
  <c r="BU329" i="1"/>
  <c r="BU330" i="1"/>
  <c r="BU331" i="1"/>
  <c r="BU332" i="1"/>
  <c r="BU333" i="1"/>
  <c r="BU334" i="1"/>
  <c r="BU335" i="1"/>
  <c r="BU336" i="1"/>
  <c r="BU337" i="1"/>
  <c r="BU338" i="1"/>
  <c r="BU339" i="1"/>
  <c r="BU340" i="1"/>
  <c r="BU341" i="1"/>
  <c r="BU342" i="1"/>
  <c r="BU343" i="1"/>
  <c r="BU344" i="1"/>
  <c r="BU345" i="1"/>
  <c r="BU346" i="1"/>
  <c r="BU347" i="1"/>
  <c r="BU348" i="1"/>
  <c r="BU349" i="1"/>
  <c r="BU350" i="1"/>
  <c r="BU351" i="1"/>
  <c r="BU352" i="1"/>
  <c r="BU353" i="1"/>
  <c r="BU354" i="1"/>
  <c r="BU355" i="1"/>
  <c r="BU356" i="1"/>
  <c r="BU357" i="1"/>
  <c r="BU358" i="1"/>
  <c r="BU359" i="1"/>
  <c r="BU360" i="1"/>
  <c r="BU361" i="1"/>
  <c r="BU362" i="1"/>
  <c r="BU363" i="1"/>
  <c r="BU364" i="1"/>
  <c r="BU365" i="1"/>
  <c r="BU366" i="1"/>
  <c r="BU367" i="1"/>
  <c r="BU368" i="1"/>
  <c r="BU369" i="1"/>
  <c r="BU370" i="1"/>
  <c r="BU371" i="1"/>
  <c r="BU372" i="1"/>
  <c r="BU373" i="1"/>
  <c r="BU374" i="1"/>
  <c r="BU375" i="1"/>
  <c r="BU376" i="1"/>
  <c r="BU377" i="1"/>
  <c r="BU378" i="1"/>
  <c r="BU379" i="1"/>
  <c r="BU380" i="1"/>
  <c r="BU381" i="1"/>
  <c r="BU382" i="1"/>
  <c r="BU383" i="1"/>
  <c r="BU384" i="1"/>
  <c r="BU385" i="1"/>
  <c r="BU386" i="1"/>
  <c r="BU387" i="1"/>
  <c r="BU388" i="1"/>
  <c r="BU389" i="1"/>
  <c r="BU390" i="1"/>
  <c r="BU391" i="1"/>
  <c r="BU392" i="1"/>
  <c r="BU393" i="1"/>
  <c r="BU394" i="1"/>
  <c r="BU395" i="1"/>
  <c r="BU396" i="1"/>
  <c r="BU397" i="1"/>
  <c r="BU398" i="1"/>
  <c r="BU399" i="1"/>
  <c r="BU400" i="1"/>
  <c r="BU401" i="1"/>
  <c r="BU402" i="1"/>
  <c r="BU403" i="1"/>
  <c r="BU404" i="1"/>
  <c r="BU405" i="1"/>
  <c r="BU406" i="1"/>
  <c r="BU407" i="1"/>
  <c r="BU408" i="1"/>
  <c r="BU409" i="1"/>
  <c r="BU410" i="1"/>
  <c r="BU411" i="1"/>
  <c r="BU412" i="1"/>
  <c r="BU413" i="1"/>
  <c r="BU414" i="1"/>
  <c r="BU415" i="1"/>
  <c r="BU416" i="1"/>
  <c r="BU417" i="1"/>
  <c r="BU418" i="1"/>
  <c r="BU419" i="1"/>
  <c r="BU420" i="1"/>
  <c r="BU421" i="1"/>
  <c r="BU422" i="1"/>
  <c r="BU423" i="1"/>
  <c r="BU424" i="1"/>
  <c r="BU425" i="1"/>
  <c r="BU426" i="1"/>
  <c r="BU427" i="1"/>
  <c r="BU428" i="1"/>
  <c r="BU429" i="1"/>
  <c r="BU430" i="1"/>
  <c r="BU431" i="1"/>
  <c r="BU432" i="1"/>
  <c r="BU433" i="1"/>
  <c r="BU434" i="1"/>
  <c r="BU435" i="1"/>
  <c r="BU436" i="1"/>
  <c r="BU437" i="1"/>
  <c r="BU438" i="1"/>
  <c r="BU439" i="1"/>
  <c r="BU440" i="1"/>
  <c r="BU441" i="1"/>
  <c r="BU442" i="1"/>
  <c r="BU443" i="1"/>
  <c r="BU444" i="1"/>
  <c r="BU445" i="1"/>
  <c r="BU446" i="1"/>
  <c r="BU447" i="1"/>
  <c r="BU448" i="1"/>
  <c r="BU449" i="1"/>
  <c r="BU450" i="1"/>
  <c r="BU451" i="1"/>
  <c r="BU452" i="1"/>
  <c r="BU453" i="1"/>
  <c r="BU454" i="1"/>
  <c r="BU455" i="1"/>
  <c r="BU456" i="1"/>
  <c r="BU457" i="1"/>
  <c r="BU458" i="1"/>
  <c r="BU459" i="1"/>
  <c r="BU460" i="1"/>
  <c r="BU461" i="1"/>
  <c r="BU462" i="1"/>
  <c r="BU463" i="1"/>
  <c r="BU464" i="1"/>
  <c r="BU465" i="1"/>
  <c r="BU466" i="1"/>
  <c r="BU467" i="1"/>
  <c r="BU468" i="1"/>
  <c r="BU469" i="1"/>
  <c r="BU470" i="1"/>
  <c r="BU471" i="1"/>
  <c r="BU472" i="1"/>
  <c r="BU473" i="1"/>
  <c r="BU474" i="1"/>
  <c r="BU475" i="1"/>
  <c r="BU476" i="1"/>
  <c r="BU477" i="1"/>
  <c r="BU478" i="1"/>
  <c r="BU479" i="1"/>
  <c r="BU480" i="1"/>
  <c r="BU481" i="1"/>
  <c r="BU482" i="1"/>
  <c r="BU483" i="1"/>
  <c r="BU484" i="1"/>
  <c r="BU485" i="1"/>
  <c r="BU486" i="1"/>
  <c r="BU487" i="1"/>
  <c r="BU488" i="1"/>
  <c r="BU489" i="1"/>
  <c r="BU490" i="1"/>
  <c r="BU491" i="1"/>
  <c r="BU492" i="1"/>
  <c r="BU493" i="1"/>
  <c r="BU494" i="1"/>
  <c r="BU495" i="1"/>
  <c r="BU496" i="1"/>
  <c r="BU497" i="1"/>
  <c r="BU498" i="1"/>
  <c r="BU499" i="1"/>
  <c r="BU500" i="1"/>
  <c r="BU501" i="1"/>
  <c r="BU502" i="1"/>
  <c r="BU503" i="1"/>
  <c r="BU504" i="1"/>
  <c r="BU505" i="1"/>
  <c r="BU506" i="1"/>
  <c r="BU507" i="1"/>
  <c r="BU508" i="1"/>
  <c r="BU509" i="1"/>
  <c r="BU510" i="1"/>
  <c r="BU511" i="1"/>
  <c r="BU512" i="1"/>
  <c r="BU513" i="1"/>
  <c r="BU514" i="1"/>
  <c r="BU515" i="1"/>
  <c r="BU516" i="1"/>
  <c r="BU517" i="1"/>
  <c r="BU518" i="1"/>
  <c r="BU519" i="1"/>
  <c r="BU520" i="1"/>
  <c r="BU521" i="1"/>
  <c r="BU522" i="1"/>
  <c r="BU523" i="1"/>
  <c r="BU524" i="1"/>
  <c r="BU525" i="1"/>
  <c r="BU526" i="1"/>
  <c r="BU527" i="1"/>
  <c r="BU528" i="1"/>
  <c r="BU529" i="1"/>
  <c r="BU530" i="1"/>
  <c r="BU531" i="1"/>
  <c r="BU532" i="1"/>
  <c r="BU533" i="1"/>
  <c r="BU534" i="1"/>
  <c r="BU535" i="1"/>
  <c r="BU536" i="1"/>
  <c r="BU537" i="1"/>
  <c r="BU538" i="1"/>
  <c r="BU539" i="1"/>
  <c r="BU540" i="1"/>
  <c r="BU541" i="1"/>
  <c r="BU542" i="1"/>
  <c r="BU543" i="1"/>
  <c r="BU544" i="1"/>
  <c r="BU545" i="1"/>
  <c r="BU546" i="1"/>
  <c r="BU547" i="1"/>
  <c r="BU548" i="1"/>
  <c r="BU549" i="1"/>
  <c r="BU550" i="1"/>
  <c r="BU551" i="1"/>
  <c r="BU552" i="1"/>
  <c r="BU553" i="1"/>
  <c r="BU554" i="1"/>
  <c r="BU555" i="1"/>
  <c r="BU556" i="1"/>
  <c r="BU557" i="1"/>
  <c r="BU558" i="1"/>
  <c r="BU559" i="1"/>
  <c r="BU560" i="1"/>
  <c r="BU561" i="1"/>
  <c r="BU562" i="1"/>
  <c r="BU563" i="1"/>
  <c r="BU564" i="1"/>
  <c r="BU565" i="1"/>
  <c r="BU566" i="1"/>
  <c r="BU567" i="1"/>
  <c r="BU568" i="1"/>
  <c r="BU569" i="1"/>
  <c r="BU570" i="1"/>
  <c r="BU571" i="1"/>
  <c r="BU572" i="1"/>
  <c r="BU573" i="1"/>
  <c r="BU574" i="1"/>
  <c r="BU575" i="1"/>
  <c r="BU576" i="1"/>
  <c r="BU577" i="1"/>
  <c r="BU578" i="1"/>
  <c r="BU579" i="1"/>
  <c r="BU580" i="1"/>
  <c r="BU581" i="1"/>
  <c r="BU582" i="1"/>
  <c r="BU583" i="1"/>
  <c r="BU584" i="1"/>
  <c r="BU585" i="1"/>
  <c r="BU586" i="1"/>
  <c r="BU587" i="1"/>
  <c r="BU588" i="1"/>
  <c r="BU589" i="1"/>
  <c r="BU590" i="1"/>
  <c r="BU591" i="1"/>
  <c r="BU592" i="1"/>
  <c r="BU593" i="1"/>
  <c r="BU594" i="1"/>
  <c r="BU595" i="1"/>
  <c r="BU596" i="1"/>
  <c r="BU597" i="1"/>
  <c r="BU598" i="1"/>
  <c r="BU599" i="1"/>
  <c r="BU600" i="1"/>
  <c r="BU601" i="1"/>
  <c r="BU602" i="1"/>
  <c r="BU603" i="1"/>
  <c r="BU604" i="1"/>
  <c r="BU605" i="1"/>
  <c r="BU606" i="1"/>
  <c r="BU607" i="1"/>
  <c r="BU608" i="1"/>
  <c r="BU609" i="1"/>
  <c r="BU610" i="1"/>
  <c r="BU611" i="1"/>
  <c r="BU612" i="1"/>
  <c r="BU613" i="1"/>
  <c r="BU614" i="1"/>
  <c r="BU615" i="1"/>
  <c r="BU616" i="1"/>
  <c r="BU617" i="1"/>
  <c r="BU618" i="1"/>
  <c r="BU619" i="1"/>
  <c r="BU620" i="1"/>
  <c r="BU621" i="1"/>
  <c r="BU622" i="1"/>
  <c r="BU623" i="1"/>
  <c r="BU624" i="1"/>
  <c r="BU625" i="1"/>
  <c r="BU626" i="1"/>
  <c r="BU627" i="1"/>
  <c r="BU628" i="1"/>
  <c r="BU629" i="1"/>
  <c r="BU630" i="1"/>
  <c r="BU631" i="1"/>
  <c r="BU632" i="1"/>
  <c r="BU633" i="1"/>
  <c r="BU634" i="1"/>
  <c r="BU635" i="1"/>
  <c r="BU636" i="1"/>
  <c r="BU637" i="1"/>
  <c r="BU638" i="1"/>
  <c r="BU639" i="1"/>
  <c r="BU640" i="1"/>
  <c r="BU641" i="1"/>
  <c r="BU642" i="1"/>
  <c r="BU643" i="1"/>
  <c r="BU644" i="1"/>
  <c r="BU645" i="1"/>
  <c r="BU646" i="1"/>
  <c r="BU647" i="1"/>
  <c r="BU648" i="1"/>
  <c r="BU649" i="1"/>
  <c r="BU650" i="1"/>
  <c r="BU651" i="1"/>
  <c r="BU652" i="1"/>
  <c r="BU653" i="1"/>
  <c r="BU654" i="1"/>
  <c r="BU655" i="1"/>
  <c r="BU656" i="1"/>
  <c r="BU657" i="1"/>
  <c r="BU658" i="1"/>
  <c r="BU659" i="1"/>
  <c r="BU660" i="1"/>
  <c r="BU661" i="1"/>
  <c r="BU662" i="1"/>
  <c r="BU663" i="1"/>
  <c r="BU664" i="1"/>
  <c r="BU665" i="1"/>
  <c r="BU666" i="1"/>
  <c r="BU667" i="1"/>
  <c r="BU668" i="1"/>
  <c r="BU669" i="1"/>
  <c r="BU670" i="1"/>
  <c r="BU671" i="1"/>
  <c r="BU672" i="1"/>
  <c r="BU673" i="1"/>
  <c r="BU674" i="1"/>
  <c r="BU675" i="1"/>
  <c r="BU676" i="1"/>
  <c r="BU677" i="1"/>
  <c r="BU678" i="1"/>
  <c r="BU679" i="1"/>
  <c r="BU680" i="1"/>
  <c r="BU681" i="1"/>
  <c r="BU682" i="1"/>
  <c r="BU683" i="1"/>
  <c r="BU684" i="1"/>
  <c r="BU685" i="1"/>
  <c r="BU686" i="1"/>
  <c r="BU687" i="1"/>
  <c r="BU688" i="1"/>
  <c r="BU689" i="1"/>
  <c r="BU690" i="1"/>
  <c r="BU691" i="1"/>
  <c r="BU692" i="1"/>
  <c r="BU693" i="1"/>
  <c r="BU694" i="1"/>
  <c r="BU695" i="1"/>
  <c r="BU696" i="1"/>
  <c r="BU697" i="1"/>
  <c r="BU698" i="1"/>
  <c r="BU699" i="1"/>
  <c r="BU700" i="1"/>
  <c r="BU701" i="1"/>
  <c r="BU702" i="1"/>
  <c r="BU703" i="1"/>
  <c r="BU704" i="1"/>
  <c r="BU705" i="1"/>
  <c r="BU706" i="1"/>
  <c r="BU707" i="1"/>
  <c r="BU708" i="1"/>
  <c r="BU709" i="1"/>
  <c r="BU710" i="1"/>
  <c r="BU711" i="1"/>
  <c r="BU712" i="1"/>
  <c r="BU713" i="1"/>
  <c r="BU714" i="1"/>
  <c r="BU715" i="1"/>
  <c r="BU716" i="1"/>
  <c r="BU717" i="1"/>
  <c r="BU718" i="1"/>
  <c r="BU719" i="1"/>
  <c r="BU720" i="1"/>
  <c r="BU721" i="1"/>
  <c r="BU722" i="1"/>
  <c r="BU723" i="1"/>
  <c r="BU724" i="1"/>
  <c r="BU725" i="1"/>
  <c r="BU726" i="1"/>
  <c r="BU727" i="1"/>
  <c r="BU728" i="1"/>
  <c r="BU729" i="1"/>
  <c r="BU730" i="1"/>
  <c r="BU731" i="1"/>
  <c r="BU732" i="1"/>
  <c r="BU733" i="1"/>
  <c r="BU734" i="1"/>
  <c r="BU735" i="1"/>
  <c r="BU736" i="1"/>
  <c r="BU737" i="1"/>
  <c r="BU738" i="1"/>
  <c r="BU739" i="1"/>
  <c r="BU740" i="1"/>
  <c r="BU741" i="1"/>
  <c r="BU742" i="1"/>
  <c r="BU743" i="1"/>
  <c r="BU744" i="1"/>
  <c r="BU745" i="1"/>
  <c r="BU746" i="1"/>
  <c r="BU747" i="1"/>
  <c r="BU748" i="1"/>
  <c r="BU749" i="1"/>
  <c r="BU750" i="1"/>
  <c r="BU751" i="1"/>
  <c r="BU752" i="1"/>
  <c r="BU753" i="1"/>
  <c r="BU754" i="1"/>
  <c r="BU755" i="1"/>
  <c r="BU756" i="1"/>
  <c r="BU757" i="1"/>
  <c r="BU758" i="1"/>
  <c r="BU759" i="1"/>
  <c r="BU760" i="1"/>
  <c r="BU761" i="1"/>
  <c r="BU762" i="1"/>
  <c r="BU763" i="1"/>
  <c r="BU764" i="1"/>
  <c r="BU765" i="1"/>
  <c r="BU766" i="1"/>
  <c r="BU767" i="1"/>
  <c r="BU768" i="1"/>
  <c r="BU769" i="1"/>
  <c r="BU770" i="1"/>
  <c r="BU771" i="1"/>
  <c r="BU772" i="1"/>
  <c r="BU773" i="1"/>
  <c r="BU774" i="1"/>
  <c r="BU775" i="1"/>
  <c r="BU776" i="1"/>
  <c r="BU777" i="1"/>
  <c r="BU778" i="1"/>
  <c r="BU779" i="1"/>
  <c r="BU780" i="1"/>
  <c r="BU781" i="1"/>
  <c r="BU782" i="1"/>
  <c r="BU783" i="1"/>
  <c r="BU784" i="1"/>
  <c r="BU785" i="1"/>
  <c r="BU786" i="1"/>
  <c r="BU787" i="1"/>
  <c r="BU788" i="1"/>
  <c r="BU789" i="1"/>
  <c r="BU790" i="1"/>
  <c r="BU791" i="1"/>
  <c r="BU792" i="1"/>
  <c r="BU793" i="1"/>
  <c r="BU794" i="1"/>
  <c r="BU795" i="1"/>
  <c r="BU796" i="1"/>
  <c r="BU797" i="1"/>
  <c r="BU798" i="1"/>
  <c r="BU799" i="1"/>
  <c r="BU800" i="1"/>
  <c r="BU801" i="1"/>
  <c r="BU802" i="1"/>
  <c r="BU803" i="1"/>
  <c r="BU804" i="1"/>
  <c r="BU805" i="1"/>
  <c r="BU806" i="1"/>
  <c r="BU807" i="1"/>
  <c r="BU808" i="1"/>
  <c r="BU809" i="1"/>
  <c r="BU810" i="1"/>
  <c r="BU811" i="1"/>
  <c r="BU812" i="1"/>
  <c r="BU813" i="1"/>
  <c r="BU814" i="1"/>
  <c r="BU815" i="1"/>
  <c r="BU816" i="1"/>
  <c r="BU817" i="1"/>
  <c r="BU818" i="1"/>
  <c r="BU819" i="1"/>
  <c r="BU820" i="1"/>
  <c r="BU821" i="1"/>
  <c r="BU822" i="1"/>
  <c r="BU823" i="1"/>
  <c r="BU824" i="1"/>
  <c r="BU825" i="1"/>
  <c r="BU826" i="1"/>
  <c r="BU827" i="1"/>
  <c r="BU828" i="1"/>
  <c r="BU829" i="1"/>
  <c r="BU830" i="1"/>
  <c r="BU831" i="1"/>
  <c r="BU832" i="1"/>
  <c r="BU833" i="1"/>
  <c r="BU834" i="1"/>
  <c r="BU835" i="1"/>
  <c r="BU836" i="1"/>
  <c r="BU837" i="1"/>
  <c r="BU838" i="1"/>
  <c r="BU839" i="1"/>
  <c r="BU840" i="1"/>
  <c r="BU841" i="1"/>
  <c r="BU842" i="1"/>
  <c r="BU843" i="1"/>
  <c r="BU844" i="1"/>
  <c r="BU845" i="1"/>
  <c r="BU846" i="1"/>
  <c r="BU847" i="1"/>
  <c r="BU848" i="1"/>
  <c r="BU849" i="1"/>
  <c r="BU850" i="1"/>
  <c r="BU851" i="1"/>
  <c r="BU852" i="1"/>
  <c r="BU853" i="1"/>
  <c r="BU854" i="1"/>
  <c r="BU855" i="1"/>
  <c r="BU856" i="1"/>
  <c r="BU857" i="1"/>
  <c r="BU858" i="1"/>
  <c r="BU859" i="1"/>
  <c r="BU860" i="1"/>
  <c r="BU861" i="1"/>
  <c r="BU862" i="1"/>
  <c r="BU863" i="1"/>
  <c r="BU864" i="1"/>
  <c r="BU865" i="1"/>
  <c r="BU866" i="1"/>
  <c r="BU867" i="1"/>
  <c r="BU868" i="1"/>
  <c r="BU869" i="1"/>
  <c r="BU870" i="1"/>
  <c r="BU871" i="1"/>
  <c r="BU872" i="1"/>
  <c r="BU873" i="1"/>
  <c r="BU874" i="1"/>
  <c r="BU875" i="1"/>
  <c r="BU876" i="1"/>
  <c r="BU877" i="1"/>
  <c r="BU878" i="1"/>
  <c r="BU879" i="1"/>
  <c r="BU880" i="1"/>
  <c r="BU881" i="1"/>
  <c r="BU882" i="1"/>
  <c r="BU883" i="1"/>
  <c r="BU884" i="1"/>
  <c r="BU885" i="1"/>
  <c r="BU886" i="1"/>
  <c r="BU887" i="1"/>
  <c r="BU888" i="1"/>
  <c r="BU889" i="1"/>
  <c r="BU890" i="1"/>
  <c r="BU891" i="1"/>
  <c r="BU892" i="1"/>
  <c r="BU893" i="1"/>
  <c r="BU894" i="1"/>
  <c r="BU895" i="1"/>
  <c r="BU896" i="1"/>
  <c r="BU897" i="1"/>
  <c r="BU898" i="1"/>
  <c r="BU899" i="1"/>
  <c r="BU900" i="1"/>
  <c r="BU901" i="1"/>
  <c r="BU902" i="1"/>
  <c r="BU903" i="1"/>
  <c r="BU904" i="1"/>
  <c r="BU905" i="1"/>
  <c r="BU906" i="1"/>
  <c r="BU907" i="1"/>
  <c r="BU908" i="1"/>
  <c r="BU909" i="1"/>
  <c r="BU910" i="1"/>
  <c r="BU911" i="1"/>
  <c r="BU912" i="1"/>
  <c r="BU913" i="1"/>
  <c r="BU914" i="1"/>
  <c r="BU915" i="1"/>
  <c r="BU916" i="1"/>
  <c r="BU917" i="1"/>
  <c r="BU918" i="1"/>
  <c r="BU919" i="1"/>
  <c r="BU920" i="1"/>
  <c r="BU921" i="1"/>
  <c r="BU922" i="1"/>
  <c r="BU923" i="1"/>
  <c r="BU924" i="1"/>
  <c r="BU925" i="1"/>
  <c r="BU926" i="1"/>
  <c r="BU927" i="1"/>
  <c r="BU928" i="1"/>
  <c r="BU929" i="1"/>
  <c r="BU930" i="1"/>
  <c r="BU931" i="1"/>
  <c r="BU932" i="1"/>
  <c r="BU933" i="1"/>
  <c r="BU934" i="1"/>
  <c r="BU935" i="1"/>
  <c r="BU936" i="1"/>
  <c r="BU937" i="1"/>
  <c r="BU938" i="1"/>
  <c r="BU939" i="1"/>
  <c r="BU940" i="1"/>
  <c r="BU941" i="1"/>
  <c r="BU942" i="1"/>
  <c r="BU943" i="1"/>
  <c r="BU944" i="1"/>
  <c r="BU945" i="1"/>
  <c r="BU946" i="1"/>
  <c r="BU947" i="1"/>
  <c r="BU948" i="1"/>
  <c r="BU949" i="1"/>
  <c r="BU950" i="1"/>
  <c r="BU951" i="1"/>
  <c r="BU952" i="1"/>
  <c r="BU953" i="1"/>
  <c r="BU954" i="1"/>
  <c r="BU955" i="1"/>
  <c r="BU956" i="1"/>
  <c r="BU957" i="1"/>
  <c r="BU958" i="1"/>
  <c r="BU959" i="1"/>
  <c r="BU960" i="1"/>
  <c r="BU961" i="1"/>
  <c r="BU962" i="1"/>
  <c r="BU963" i="1"/>
  <c r="BU964" i="1"/>
  <c r="BU965" i="1"/>
  <c r="BU966" i="1"/>
  <c r="BU967" i="1"/>
  <c r="BU968" i="1"/>
  <c r="BU969" i="1"/>
  <c r="BU970" i="1"/>
  <c r="BU971" i="1"/>
  <c r="BU972" i="1"/>
  <c r="BU973" i="1"/>
  <c r="BU974" i="1"/>
  <c r="BU975" i="1"/>
  <c r="BU976" i="1"/>
  <c r="BU977" i="1"/>
  <c r="BU978" i="1"/>
  <c r="BU979" i="1"/>
  <c r="BU980" i="1"/>
  <c r="BU981" i="1"/>
  <c r="BU982" i="1"/>
  <c r="BU983" i="1"/>
  <c r="BU984" i="1"/>
  <c r="BU985" i="1"/>
  <c r="BU986" i="1"/>
  <c r="BU987" i="1"/>
  <c r="BU988" i="1"/>
  <c r="BU989" i="1"/>
  <c r="BU990" i="1"/>
  <c r="BU991" i="1"/>
  <c r="BU992" i="1"/>
  <c r="BU993" i="1"/>
  <c r="BU994" i="1"/>
  <c r="BU995" i="1"/>
  <c r="BU996" i="1"/>
  <c r="BU997" i="1"/>
  <c r="BU998" i="1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A134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1354" i="4"/>
  <c r="A1355" i="4"/>
  <c r="A1356" i="4"/>
  <c r="A1357" i="4"/>
  <c r="A1358" i="4"/>
  <c r="A1359" i="4"/>
  <c r="A1360" i="4"/>
  <c r="A1361" i="4"/>
  <c r="A1362" i="4"/>
  <c r="A1363" i="4"/>
  <c r="A1364" i="4"/>
  <c r="A1365" i="4"/>
  <c r="A1366" i="4"/>
  <c r="A1367" i="4"/>
  <c r="A1368" i="4"/>
  <c r="A1369" i="4"/>
  <c r="A1370" i="4"/>
  <c r="A1371" i="4"/>
  <c r="A1372" i="4"/>
  <c r="A1373" i="4"/>
  <c r="A1374" i="4"/>
  <c r="A1375" i="4"/>
  <c r="A1376" i="4"/>
  <c r="A1377" i="4"/>
  <c r="A1378" i="4"/>
  <c r="A1379" i="4"/>
  <c r="A1380" i="4"/>
  <c r="A1381" i="4"/>
  <c r="A1382" i="4"/>
  <c r="A1383" i="4"/>
  <c r="A1384" i="4"/>
  <c r="A1385" i="4"/>
  <c r="A1386" i="4"/>
  <c r="A1387" i="4"/>
  <c r="A1388" i="4"/>
  <c r="A1389" i="4"/>
  <c r="A1390" i="4"/>
  <c r="A1391" i="4"/>
  <c r="A1392" i="4"/>
  <c r="A1393" i="4"/>
  <c r="A1394" i="4"/>
  <c r="A1395" i="4"/>
  <c r="A1396" i="4"/>
  <c r="A1397" i="4"/>
  <c r="A1398" i="4"/>
  <c r="A1399" i="4"/>
  <c r="A1400" i="4"/>
  <c r="A1401" i="4"/>
  <c r="A1402" i="4"/>
  <c r="A1403" i="4"/>
  <c r="A1404" i="4"/>
  <c r="A1405" i="4"/>
  <c r="A1406" i="4"/>
  <c r="A1407" i="4"/>
  <c r="A1408" i="4"/>
  <c r="A1409" i="4"/>
  <c r="A1410" i="4"/>
  <c r="A1411" i="4"/>
  <c r="A1412" i="4"/>
  <c r="A1413" i="4"/>
  <c r="A1414" i="4"/>
  <c r="A1415" i="4"/>
  <c r="A1416" i="4"/>
  <c r="A1417" i="4"/>
  <c r="A1418" i="4"/>
  <c r="A1419" i="4"/>
  <c r="A1420" i="4"/>
  <c r="A1421" i="4"/>
  <c r="A1422" i="4"/>
  <c r="A1423" i="4"/>
  <c r="A1424" i="4"/>
  <c r="A1425" i="4"/>
  <c r="A1426" i="4"/>
  <c r="A1427" i="4"/>
  <c r="A1428" i="4"/>
  <c r="A1429" i="4"/>
  <c r="A1430" i="4"/>
  <c r="A1431" i="4"/>
  <c r="A1432" i="4"/>
  <c r="A1433" i="4"/>
  <c r="A1434" i="4"/>
  <c r="A1435" i="4"/>
  <c r="A1436" i="4"/>
  <c r="A1437" i="4"/>
  <c r="A1438" i="4"/>
  <c r="A1439" i="4"/>
  <c r="A1440" i="4"/>
  <c r="A1441" i="4"/>
  <c r="A1442" i="4"/>
  <c r="A1443" i="4"/>
  <c r="A1444" i="4"/>
  <c r="A1445" i="4"/>
  <c r="A1446" i="4"/>
  <c r="A1447" i="4"/>
  <c r="A1448" i="4"/>
  <c r="A1449" i="4"/>
  <c r="A1450" i="4"/>
  <c r="A1451" i="4"/>
  <c r="A1452" i="4"/>
  <c r="A1453" i="4"/>
  <c r="A1454" i="4"/>
  <c r="A1455" i="4"/>
  <c r="A1456" i="4"/>
  <c r="A1457" i="4"/>
  <c r="A1458" i="4"/>
  <c r="A1459" i="4"/>
  <c r="A1460" i="4"/>
  <c r="A1461" i="4"/>
  <c r="A1462" i="4"/>
  <c r="A1463" i="4"/>
  <c r="A1464" i="4"/>
  <c r="A1465" i="4"/>
  <c r="A1466" i="4"/>
  <c r="A1467" i="4"/>
  <c r="A1468" i="4"/>
  <c r="A1469" i="4"/>
  <c r="A1470" i="4"/>
  <c r="A1471" i="4"/>
  <c r="A1472" i="4"/>
  <c r="A1473" i="4"/>
  <c r="A1474" i="4"/>
  <c r="A1475" i="4"/>
  <c r="A1476" i="4"/>
  <c r="A1477" i="4"/>
  <c r="A1478" i="4"/>
  <c r="A1479" i="4"/>
  <c r="A1480" i="4"/>
  <c r="A1481" i="4"/>
  <c r="A1482" i="4"/>
  <c r="A1483" i="4"/>
  <c r="A1484" i="4"/>
  <c r="A1485" i="4"/>
  <c r="A1486" i="4"/>
  <c r="A1487" i="4"/>
  <c r="A1488" i="4"/>
  <c r="A1489" i="4"/>
  <c r="A1490" i="4"/>
  <c r="A1491" i="4"/>
  <c r="A1492" i="4"/>
  <c r="A1493" i="4"/>
  <c r="A1494" i="4"/>
  <c r="A1495" i="4"/>
  <c r="A1496" i="4"/>
  <c r="A1497" i="4"/>
  <c r="A1498" i="4"/>
  <c r="A1499" i="4"/>
  <c r="A1500" i="4"/>
  <c r="A1501" i="4"/>
  <c r="A1502" i="4"/>
  <c r="A1503" i="4"/>
  <c r="A1504" i="4"/>
  <c r="A1505" i="4"/>
  <c r="A1506" i="4"/>
  <c r="A1507" i="4"/>
  <c r="A1508" i="4"/>
  <c r="A1509" i="4"/>
  <c r="A1510" i="4"/>
  <c r="A1511" i="4"/>
  <c r="A1512" i="4"/>
  <c r="A1513" i="4"/>
  <c r="A1514" i="4"/>
  <c r="A1515" i="4"/>
  <c r="A1516" i="4"/>
  <c r="A1517" i="4"/>
  <c r="A1518" i="4"/>
  <c r="A1519" i="4"/>
  <c r="A1520" i="4"/>
  <c r="A1521" i="4"/>
  <c r="A1522" i="4"/>
  <c r="A1523" i="4"/>
  <c r="A1524" i="4"/>
  <c r="A1525" i="4"/>
  <c r="A1526" i="4"/>
  <c r="A1527" i="4"/>
  <c r="A1528" i="4"/>
  <c r="A1529" i="4"/>
  <c r="A1530" i="4"/>
  <c r="A1531" i="4"/>
  <c r="A1532" i="4"/>
  <c r="A1533" i="4"/>
  <c r="A1534" i="4"/>
  <c r="A1535" i="4"/>
  <c r="A1536" i="4"/>
  <c r="A1537" i="4"/>
  <c r="A1538" i="4"/>
  <c r="A1539" i="4"/>
  <c r="A1540" i="4"/>
  <c r="A1541" i="4"/>
  <c r="A1542" i="4"/>
  <c r="A1543" i="4"/>
  <c r="A1544" i="4"/>
  <c r="A1545" i="4"/>
  <c r="A1546" i="4"/>
  <c r="A1547" i="4"/>
  <c r="A1548" i="4"/>
  <c r="A1549" i="4"/>
  <c r="A1550" i="4"/>
  <c r="A1551" i="4"/>
  <c r="A1552" i="4"/>
  <c r="A1553" i="4"/>
  <c r="A1554" i="4"/>
  <c r="A1555" i="4"/>
  <c r="A1556" i="4"/>
  <c r="A1557" i="4"/>
  <c r="A1558" i="4"/>
  <c r="A1559" i="4"/>
  <c r="A1560" i="4"/>
  <c r="A1561" i="4"/>
  <c r="A1562" i="4"/>
  <c r="A1563" i="4"/>
  <c r="A1564" i="4"/>
  <c r="A1565" i="4"/>
  <c r="A1566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1582" i="4"/>
  <c r="A1583" i="4"/>
  <c r="A1584" i="4"/>
  <c r="A1585" i="4"/>
  <c r="A1586" i="4"/>
  <c r="A1587" i="4"/>
  <c r="A1588" i="4"/>
  <c r="A1589" i="4"/>
  <c r="A1590" i="4"/>
  <c r="A1591" i="4"/>
  <c r="A1592" i="4"/>
  <c r="A1593" i="4"/>
  <c r="A1594" i="4"/>
  <c r="A1595" i="4"/>
  <c r="A1596" i="4"/>
  <c r="A1597" i="4"/>
  <c r="A1598" i="4"/>
  <c r="A1599" i="4"/>
  <c r="A1600" i="4"/>
  <c r="A1601" i="4"/>
  <c r="A1602" i="4"/>
  <c r="A1603" i="4"/>
  <c r="A1604" i="4"/>
  <c r="A1605" i="4"/>
  <c r="A1606" i="4"/>
  <c r="A1607" i="4"/>
  <c r="A1608" i="4"/>
  <c r="A1609" i="4"/>
  <c r="A1610" i="4"/>
  <c r="A1611" i="4"/>
  <c r="A1612" i="4"/>
  <c r="A1613" i="4"/>
  <c r="A1614" i="4"/>
  <c r="A1615" i="4"/>
  <c r="A1616" i="4"/>
  <c r="A1617" i="4"/>
  <c r="A1618" i="4"/>
  <c r="A1619" i="4"/>
  <c r="A1620" i="4"/>
  <c r="A1621" i="4"/>
  <c r="A1622" i="4"/>
  <c r="A1623" i="4"/>
  <c r="A1624" i="4"/>
  <c r="A1625" i="4"/>
  <c r="A1626" i="4"/>
  <c r="A1627" i="4"/>
  <c r="A1628" i="4"/>
  <c r="A1629" i="4"/>
  <c r="A1630" i="4"/>
  <c r="A1631" i="4"/>
  <c r="A1632" i="4"/>
  <c r="A1633" i="4"/>
  <c r="A1634" i="4"/>
  <c r="A1635" i="4"/>
  <c r="A1636" i="4"/>
  <c r="A1637" i="4"/>
  <c r="A1638" i="4"/>
  <c r="A1639" i="4"/>
  <c r="A1640" i="4"/>
  <c r="A1641" i="4"/>
  <c r="A1642" i="4"/>
  <c r="A1643" i="4"/>
  <c r="A1644" i="4"/>
  <c r="A1645" i="4"/>
  <c r="A1646" i="4"/>
  <c r="A1647" i="4"/>
  <c r="A1648" i="4"/>
  <c r="A1649" i="4"/>
  <c r="A1650" i="4"/>
  <c r="A1651" i="4"/>
  <c r="A1652" i="4"/>
  <c r="A1653" i="4"/>
  <c r="A1654" i="4"/>
  <c r="A1655" i="4"/>
  <c r="A1656" i="4"/>
  <c r="A1657" i="4"/>
  <c r="A1658" i="4"/>
  <c r="A1659" i="4"/>
  <c r="A1660" i="4"/>
  <c r="A1661" i="4"/>
  <c r="A1662" i="4"/>
  <c r="A1663" i="4"/>
  <c r="A1664" i="4"/>
  <c r="A1665" i="4"/>
  <c r="A1666" i="4"/>
  <c r="A1667" i="4"/>
  <c r="A1668" i="4"/>
  <c r="A1669" i="4"/>
  <c r="A1670" i="4"/>
  <c r="A1671" i="4"/>
  <c r="A1672" i="4"/>
  <c r="A1673" i="4"/>
  <c r="A1674" i="4"/>
  <c r="A1675" i="4"/>
  <c r="A1676" i="4"/>
  <c r="A1677" i="4"/>
  <c r="A1678" i="4"/>
  <c r="A1679" i="4"/>
  <c r="A1680" i="4"/>
  <c r="A1681" i="4"/>
  <c r="A1682" i="4"/>
  <c r="A1683" i="4"/>
  <c r="A1684" i="4"/>
  <c r="A1685" i="4"/>
  <c r="A1686" i="4"/>
  <c r="A1687" i="4"/>
  <c r="A1688" i="4"/>
  <c r="A1689" i="4"/>
  <c r="A1690" i="4"/>
  <c r="A1691" i="4"/>
  <c r="A1692" i="4"/>
  <c r="A1693" i="4"/>
  <c r="A1694" i="4"/>
  <c r="A1695" i="4"/>
  <c r="A1696" i="4"/>
  <c r="A1697" i="4"/>
  <c r="A1698" i="4"/>
  <c r="A1699" i="4"/>
  <c r="A1700" i="4"/>
  <c r="A1701" i="4"/>
  <c r="A1702" i="4"/>
  <c r="A1703" i="4"/>
  <c r="A1704" i="4"/>
  <c r="A1705" i="4"/>
  <c r="A1706" i="4"/>
  <c r="A1707" i="4"/>
  <c r="A1708" i="4"/>
  <c r="A1709" i="4"/>
  <c r="A1710" i="4"/>
  <c r="A1711" i="4"/>
  <c r="A1712" i="4"/>
  <c r="A1713" i="4"/>
  <c r="A1714" i="4"/>
  <c r="A1715" i="4"/>
  <c r="A1716" i="4"/>
  <c r="A1717" i="4"/>
  <c r="A1718" i="4"/>
  <c r="A1719" i="4"/>
  <c r="A1720" i="4"/>
  <c r="A1721" i="4"/>
  <c r="A1722" i="4"/>
  <c r="A1723" i="4"/>
  <c r="A1724" i="4"/>
  <c r="A1725" i="4"/>
  <c r="A1726" i="4"/>
  <c r="A1727" i="4"/>
  <c r="A1728" i="4"/>
  <c r="A1729" i="4"/>
  <c r="A1730" i="4"/>
  <c r="A1731" i="4"/>
  <c r="A1732" i="4"/>
  <c r="A1733" i="4"/>
  <c r="A1734" i="4"/>
  <c r="A1735" i="4"/>
  <c r="A1736" i="4"/>
  <c r="A1737" i="4"/>
  <c r="A1738" i="4"/>
  <c r="A1739" i="4"/>
  <c r="A1740" i="4"/>
  <c r="A1741" i="4"/>
  <c r="A1742" i="4"/>
  <c r="A1743" i="4"/>
  <c r="A1744" i="4"/>
  <c r="A1745" i="4"/>
  <c r="A1746" i="4"/>
  <c r="A1747" i="4"/>
  <c r="A1748" i="4"/>
  <c r="A1749" i="4"/>
  <c r="A1750" i="4"/>
  <c r="A1751" i="4"/>
  <c r="A1752" i="4"/>
  <c r="A1753" i="4"/>
  <c r="A1754" i="4"/>
  <c r="A1755" i="4"/>
  <c r="A1756" i="4"/>
  <c r="A1757" i="4"/>
  <c r="A1758" i="4"/>
  <c r="A1759" i="4"/>
  <c r="A1760" i="4"/>
  <c r="A1761" i="4"/>
  <c r="A1762" i="4"/>
  <c r="A1763" i="4"/>
  <c r="A1764" i="4"/>
  <c r="A1765" i="4"/>
  <c r="A1766" i="4"/>
  <c r="A1767" i="4"/>
  <c r="A1768" i="4"/>
  <c r="A1769" i="4"/>
  <c r="A1770" i="4"/>
  <c r="A1771" i="4"/>
  <c r="A1772" i="4"/>
  <c r="A1773" i="4"/>
  <c r="A1774" i="4"/>
  <c r="A1775" i="4"/>
  <c r="A1776" i="4"/>
  <c r="A1777" i="4"/>
  <c r="A1778" i="4"/>
  <c r="A1779" i="4"/>
  <c r="A1780" i="4"/>
  <c r="A1781" i="4"/>
  <c r="A1782" i="4"/>
  <c r="A1783" i="4"/>
  <c r="A1784" i="4"/>
  <c r="A1785" i="4"/>
  <c r="A1786" i="4"/>
  <c r="A1787" i="4"/>
  <c r="A1788" i="4"/>
  <c r="A1789" i="4"/>
  <c r="A1790" i="4"/>
  <c r="A1791" i="4"/>
  <c r="A1792" i="4"/>
  <c r="A1793" i="4"/>
  <c r="A1794" i="4"/>
  <c r="A1795" i="4"/>
  <c r="A1796" i="4"/>
  <c r="A1797" i="4"/>
  <c r="A1798" i="4"/>
  <c r="A1799" i="4"/>
  <c r="A1800" i="4"/>
  <c r="A1801" i="4"/>
  <c r="A1802" i="4"/>
  <c r="A1803" i="4"/>
  <c r="A1804" i="4"/>
  <c r="A1805" i="4"/>
  <c r="A1806" i="4"/>
  <c r="A1807" i="4"/>
  <c r="A1808" i="4"/>
  <c r="A1809" i="4"/>
  <c r="A1810" i="4"/>
  <c r="A1811" i="4"/>
  <c r="A1812" i="4"/>
  <c r="A1813" i="4"/>
  <c r="A1814" i="4"/>
  <c r="A1815" i="4"/>
  <c r="A1816" i="4"/>
  <c r="A1817" i="4"/>
  <c r="A1818" i="4"/>
  <c r="A1819" i="4"/>
  <c r="A1820" i="4"/>
  <c r="A1821" i="4"/>
  <c r="A1822" i="4"/>
  <c r="A1823" i="4"/>
  <c r="A1824" i="4"/>
  <c r="A1825" i="4"/>
  <c r="A1826" i="4"/>
  <c r="A1827" i="4"/>
  <c r="A1828" i="4"/>
  <c r="A1829" i="4"/>
  <c r="A1830" i="4"/>
  <c r="A1831" i="4"/>
  <c r="A1832" i="4"/>
  <c r="A1833" i="4"/>
  <c r="A1834" i="4"/>
  <c r="A1835" i="4"/>
  <c r="A1836" i="4"/>
  <c r="A1837" i="4"/>
  <c r="A1838" i="4"/>
  <c r="A1839" i="4"/>
  <c r="A1840" i="4"/>
  <c r="A1841" i="4"/>
  <c r="A1842" i="4"/>
  <c r="A1843" i="4"/>
  <c r="A1844" i="4"/>
  <c r="A1845" i="4"/>
  <c r="A1846" i="4"/>
  <c r="A1847" i="4"/>
  <c r="A1848" i="4"/>
  <c r="A1849" i="4"/>
  <c r="A1850" i="4"/>
  <c r="A1851" i="4"/>
  <c r="A1852" i="4"/>
  <c r="A1853" i="4"/>
  <c r="A1854" i="4"/>
  <c r="A1855" i="4"/>
  <c r="A1856" i="4"/>
  <c r="A1857" i="4"/>
  <c r="A1858" i="4"/>
  <c r="A1859" i="4"/>
  <c r="A1860" i="4"/>
  <c r="A1861" i="4"/>
  <c r="A1862" i="4"/>
  <c r="A1863" i="4"/>
  <c r="A1864" i="4"/>
  <c r="A1865" i="4"/>
  <c r="A1866" i="4"/>
  <c r="A1867" i="4"/>
  <c r="A1868" i="4"/>
  <c r="A1869" i="4"/>
  <c r="A1870" i="4"/>
  <c r="A1871" i="4"/>
  <c r="A1872" i="4"/>
  <c r="A1873" i="4"/>
  <c r="A1874" i="4"/>
  <c r="A1875" i="4"/>
  <c r="A1876" i="4"/>
  <c r="A1877" i="4"/>
  <c r="A1878" i="4"/>
  <c r="A1879" i="4"/>
  <c r="A1880" i="4"/>
  <c r="A1881" i="4"/>
  <c r="A1882" i="4"/>
  <c r="A1883" i="4"/>
  <c r="A1884" i="4"/>
  <c r="A1885" i="4"/>
  <c r="A1886" i="4"/>
  <c r="A1887" i="4"/>
  <c r="A1888" i="4"/>
  <c r="A1889" i="4"/>
  <c r="A1890" i="4"/>
  <c r="A1891" i="4"/>
  <c r="A1892" i="4"/>
  <c r="A1893" i="4"/>
  <c r="A1894" i="4"/>
  <c r="A1895" i="4"/>
  <c r="A1896" i="4"/>
  <c r="A1897" i="4"/>
  <c r="A1898" i="4"/>
  <c r="A1899" i="4"/>
  <c r="A1900" i="4"/>
  <c r="A1901" i="4"/>
  <c r="A1902" i="4"/>
  <c r="A1903" i="4"/>
  <c r="A1904" i="4"/>
  <c r="A1905" i="4"/>
  <c r="A1906" i="4"/>
  <c r="A1907" i="4"/>
  <c r="A1908" i="4"/>
  <c r="A1909" i="4"/>
  <c r="A1910" i="4"/>
  <c r="A1911" i="4"/>
  <c r="A1912" i="4"/>
  <c r="A1913" i="4"/>
  <c r="A1914" i="4"/>
  <c r="A1915" i="4"/>
  <c r="A1916" i="4"/>
  <c r="A1917" i="4"/>
  <c r="A1918" i="4"/>
  <c r="A1919" i="4"/>
  <c r="A1920" i="4"/>
  <c r="A1921" i="4"/>
  <c r="A1922" i="4"/>
  <c r="A1923" i="4"/>
  <c r="A1924" i="4"/>
  <c r="A1925" i="4"/>
  <c r="A1926" i="4"/>
  <c r="A1927" i="4"/>
  <c r="A1928" i="4"/>
  <c r="A1929" i="4"/>
  <c r="A1930" i="4"/>
  <c r="A1931" i="4"/>
  <c r="A1932" i="4"/>
  <c r="A1933" i="4"/>
  <c r="A1934" i="4"/>
  <c r="A1935" i="4"/>
  <c r="A1936" i="4"/>
  <c r="A1937" i="4"/>
  <c r="A1938" i="4"/>
  <c r="A1939" i="4"/>
  <c r="A1940" i="4"/>
  <c r="A1941" i="4"/>
  <c r="A1942" i="4"/>
  <c r="A1943" i="4"/>
  <c r="A1944" i="4"/>
  <c r="A1945" i="4"/>
  <c r="A1946" i="4"/>
  <c r="A1947" i="4"/>
  <c r="A1948" i="4"/>
  <c r="A1949" i="4"/>
  <c r="A1950" i="4"/>
  <c r="A1951" i="4"/>
  <c r="A1952" i="4"/>
  <c r="A1953" i="4"/>
  <c r="A1954" i="4"/>
  <c r="A1955" i="4"/>
  <c r="A1956" i="4"/>
  <c r="A1957" i="4"/>
  <c r="A1958" i="4"/>
  <c r="A1959" i="4"/>
  <c r="A1960" i="4"/>
  <c r="A1961" i="4"/>
  <c r="A1962" i="4"/>
  <c r="A1963" i="4"/>
  <c r="A1964" i="4"/>
  <c r="A1965" i="4"/>
  <c r="A1966" i="4"/>
  <c r="A1967" i="4"/>
  <c r="A1968" i="4"/>
  <c r="A1969" i="4"/>
  <c r="A1970" i="4"/>
  <c r="A1971" i="4"/>
  <c r="A1972" i="4"/>
  <c r="A1973" i="4"/>
  <c r="A1974" i="4"/>
  <c r="A1975" i="4"/>
  <c r="A1976" i="4"/>
  <c r="A1977" i="4"/>
  <c r="A1978" i="4"/>
  <c r="A1979" i="4"/>
  <c r="A1980" i="4"/>
  <c r="A1981" i="4"/>
  <c r="A1982" i="4"/>
  <c r="A1983" i="4"/>
  <c r="A1984" i="4"/>
  <c r="A1985" i="4"/>
  <c r="A1986" i="4"/>
  <c r="A1987" i="4"/>
  <c r="A1988" i="4"/>
  <c r="A1989" i="4"/>
  <c r="A1990" i="4"/>
  <c r="A1991" i="4"/>
  <c r="A1992" i="4"/>
  <c r="A1993" i="4"/>
  <c r="A1994" i="4"/>
  <c r="A1995" i="4"/>
  <c r="A1996" i="4"/>
  <c r="A1997" i="4"/>
  <c r="A1998" i="4"/>
  <c r="A1999" i="4"/>
  <c r="A2000" i="4"/>
  <c r="A2001" i="4"/>
  <c r="A2002" i="4"/>
  <c r="A2003" i="4"/>
  <c r="A2004" i="4"/>
  <c r="A2005" i="4"/>
  <c r="A2006" i="4"/>
  <c r="A2007" i="4"/>
  <c r="A2008" i="4"/>
  <c r="A2009" i="4"/>
  <c r="A2010" i="4"/>
  <c r="A2011" i="4"/>
  <c r="A2012" i="4"/>
  <c r="A2013" i="4"/>
  <c r="A2014" i="4"/>
  <c r="A2015" i="4"/>
  <c r="A2016" i="4"/>
  <c r="A2017" i="4"/>
  <c r="A2018" i="4"/>
  <c r="A2019" i="4"/>
  <c r="A2020" i="4"/>
  <c r="A2021" i="4"/>
  <c r="A2022" i="4"/>
  <c r="A2023" i="4"/>
  <c r="A2024" i="4"/>
  <c r="A2025" i="4"/>
  <c r="A2026" i="4"/>
  <c r="A2027" i="4"/>
  <c r="A2028" i="4"/>
  <c r="A2029" i="4"/>
  <c r="A2030" i="4"/>
  <c r="A2031" i="4"/>
  <c r="A2032" i="4"/>
  <c r="A2033" i="4"/>
  <c r="A2034" i="4"/>
  <c r="A2035" i="4"/>
  <c r="A2036" i="4"/>
  <c r="A2037" i="4"/>
  <c r="A2038" i="4"/>
  <c r="A2039" i="4"/>
  <c r="A2040" i="4"/>
  <c r="A2041" i="4"/>
  <c r="A2042" i="4"/>
  <c r="A2043" i="4"/>
  <c r="A2044" i="4"/>
  <c r="A2045" i="4"/>
  <c r="A2046" i="4"/>
  <c r="A2047" i="4"/>
  <c r="A2048" i="4"/>
  <c r="A2049" i="4"/>
  <c r="A2050" i="4"/>
  <c r="A2051" i="4"/>
  <c r="A2052" i="4"/>
  <c r="A2053" i="4"/>
  <c r="A2054" i="4"/>
  <c r="A2055" i="4"/>
  <c r="A2056" i="4"/>
  <c r="A2057" i="4"/>
  <c r="A2058" i="4"/>
  <c r="A2059" i="4"/>
  <c r="A2060" i="4"/>
  <c r="A2061" i="4"/>
  <c r="A2062" i="4"/>
  <c r="A2063" i="4"/>
  <c r="A2064" i="4"/>
  <c r="A2065" i="4"/>
  <c r="A2066" i="4"/>
  <c r="A2067" i="4"/>
  <c r="A2068" i="4"/>
  <c r="A2069" i="4"/>
  <c r="A2070" i="4"/>
  <c r="A2071" i="4"/>
  <c r="A2072" i="4"/>
  <c r="A2073" i="4"/>
  <c r="A2074" i="4"/>
  <c r="A2075" i="4"/>
  <c r="A2076" i="4"/>
  <c r="A2077" i="4"/>
  <c r="A2078" i="4"/>
  <c r="A2079" i="4"/>
  <c r="A2080" i="4"/>
  <c r="A2081" i="4"/>
  <c r="A2082" i="4"/>
  <c r="A2083" i="4"/>
  <c r="A2084" i="4"/>
  <c r="A2085" i="4"/>
  <c r="A2086" i="4"/>
  <c r="A2087" i="4"/>
  <c r="A2088" i="4"/>
  <c r="A2089" i="4"/>
  <c r="A2090" i="4"/>
  <c r="A2091" i="4"/>
  <c r="A2092" i="4"/>
  <c r="A2093" i="4"/>
  <c r="A2094" i="4"/>
  <c r="A2095" i="4"/>
  <c r="A2096" i="4"/>
  <c r="A2097" i="4"/>
  <c r="A2098" i="4"/>
  <c r="A2099" i="4"/>
  <c r="A2100" i="4"/>
  <c r="A2101" i="4"/>
  <c r="A2102" i="4"/>
  <c r="A2103" i="4"/>
  <c r="A2104" i="4"/>
  <c r="A2105" i="4"/>
  <c r="A2106" i="4"/>
  <c r="A2107" i="4"/>
  <c r="A2108" i="4"/>
  <c r="A2109" i="4"/>
  <c r="A2110" i="4"/>
  <c r="A2111" i="4"/>
  <c r="A2112" i="4"/>
  <c r="A2113" i="4"/>
  <c r="A2114" i="4"/>
  <c r="A2115" i="4"/>
  <c r="A2116" i="4"/>
  <c r="A2117" i="4"/>
  <c r="A2118" i="4"/>
  <c r="A2119" i="4"/>
  <c r="A2120" i="4"/>
  <c r="A2121" i="4"/>
  <c r="A2122" i="4"/>
  <c r="A2123" i="4"/>
  <c r="A2124" i="4"/>
  <c r="A2125" i="4"/>
  <c r="A2126" i="4"/>
  <c r="A2127" i="4"/>
  <c r="A2128" i="4"/>
  <c r="A2129" i="4"/>
  <c r="A2130" i="4"/>
  <c r="A2131" i="4"/>
  <c r="A2132" i="4"/>
  <c r="A2133" i="4"/>
  <c r="A2134" i="4"/>
  <c r="A2135" i="4"/>
  <c r="A2136" i="4"/>
  <c r="A2137" i="4"/>
  <c r="A2138" i="4"/>
  <c r="A2139" i="4"/>
  <c r="A2140" i="4"/>
  <c r="A2141" i="4"/>
  <c r="A2142" i="4"/>
  <c r="A2143" i="4"/>
  <c r="A2144" i="4"/>
  <c r="A2145" i="4"/>
  <c r="A2146" i="4"/>
  <c r="A2147" i="4"/>
  <c r="A2148" i="4"/>
  <c r="A2149" i="4"/>
  <c r="A2150" i="4"/>
  <c r="A2151" i="4"/>
  <c r="A2152" i="4"/>
  <c r="A2153" i="4"/>
  <c r="A2154" i="4"/>
  <c r="A2155" i="4"/>
  <c r="A2156" i="4"/>
  <c r="A2157" i="4"/>
  <c r="A2158" i="4"/>
  <c r="A2159" i="4"/>
  <c r="A2160" i="4"/>
  <c r="A2161" i="4"/>
  <c r="A2162" i="4"/>
  <c r="A2163" i="4"/>
  <c r="A2164" i="4"/>
  <c r="A2165" i="4"/>
  <c r="A2166" i="4"/>
  <c r="A2167" i="4"/>
  <c r="A2168" i="4"/>
  <c r="A2169" i="4"/>
  <c r="A2170" i="4"/>
  <c r="A2171" i="4"/>
  <c r="A2172" i="4"/>
  <c r="A2173" i="4"/>
  <c r="A2174" i="4"/>
  <c r="A2175" i="4"/>
  <c r="A2176" i="4"/>
  <c r="A2177" i="4"/>
  <c r="A2178" i="4"/>
  <c r="A2179" i="4"/>
  <c r="A2180" i="4"/>
  <c r="A2181" i="4"/>
  <c r="A2182" i="4"/>
  <c r="A2183" i="4"/>
  <c r="A2184" i="4"/>
  <c r="A2185" i="4"/>
  <c r="A2186" i="4"/>
  <c r="A2187" i="4"/>
  <c r="A2188" i="4"/>
  <c r="A2189" i="4"/>
  <c r="A2190" i="4"/>
  <c r="A2191" i="4"/>
  <c r="A2192" i="4"/>
  <c r="A2193" i="4"/>
  <c r="A2194" i="4"/>
  <c r="A2195" i="4"/>
  <c r="A2196" i="4"/>
  <c r="A2197" i="4"/>
  <c r="A2198" i="4"/>
  <c r="A2199" i="4"/>
  <c r="A2200" i="4"/>
  <c r="A2201" i="4"/>
  <c r="A2202" i="4"/>
  <c r="A2203" i="4"/>
  <c r="A2204" i="4"/>
  <c r="A2205" i="4"/>
  <c r="A2206" i="4"/>
  <c r="A2207" i="4"/>
  <c r="A2208" i="4"/>
  <c r="A2209" i="4"/>
  <c r="A2210" i="4"/>
  <c r="A2211" i="4"/>
  <c r="A2212" i="4"/>
  <c r="A2213" i="4"/>
  <c r="A2214" i="4"/>
  <c r="A2215" i="4"/>
  <c r="A2216" i="4"/>
  <c r="A2217" i="4"/>
  <c r="A2218" i="4"/>
  <c r="A2219" i="4"/>
  <c r="A2220" i="4"/>
  <c r="A2221" i="4"/>
  <c r="A2222" i="4"/>
  <c r="A2223" i="4"/>
  <c r="A2224" i="4"/>
  <c r="A2225" i="4"/>
  <c r="A2226" i="4"/>
  <c r="A2227" i="4"/>
  <c r="A2228" i="4"/>
  <c r="A2229" i="4"/>
  <c r="A2230" i="4"/>
  <c r="A2231" i="4"/>
  <c r="A2232" i="4"/>
  <c r="A2233" i="4"/>
  <c r="A2234" i="4"/>
  <c r="A2235" i="4"/>
  <c r="A2236" i="4"/>
  <c r="A2237" i="4"/>
  <c r="A2238" i="4"/>
  <c r="A2239" i="4"/>
  <c r="A2240" i="4"/>
  <c r="A2241" i="4"/>
  <c r="A2242" i="4"/>
  <c r="A2243" i="4"/>
  <c r="A2244" i="4"/>
  <c r="A2245" i="4"/>
  <c r="A2246" i="4"/>
  <c r="A2247" i="4"/>
  <c r="A2248" i="4"/>
  <c r="A2249" i="4"/>
  <c r="A2250" i="4"/>
  <c r="A2251" i="4"/>
  <c r="A2252" i="4"/>
  <c r="A2253" i="4"/>
  <c r="A2254" i="4"/>
  <c r="A2255" i="4"/>
  <c r="A2256" i="4"/>
  <c r="A2257" i="4"/>
  <c r="A2258" i="4"/>
  <c r="A2259" i="4"/>
  <c r="A2260" i="4"/>
  <c r="A2261" i="4"/>
  <c r="A2262" i="4"/>
  <c r="A2263" i="4"/>
  <c r="A2264" i="4"/>
  <c r="A2265" i="4"/>
  <c r="A2266" i="4"/>
  <c r="A2267" i="4"/>
  <c r="A2268" i="4"/>
  <c r="A2269" i="4"/>
  <c r="A2270" i="4"/>
  <c r="A2271" i="4"/>
  <c r="A2272" i="4"/>
  <c r="A2273" i="4"/>
  <c r="A2274" i="4"/>
  <c r="A2275" i="4"/>
  <c r="A2276" i="4"/>
  <c r="A2277" i="4"/>
  <c r="A2278" i="4"/>
  <c r="A2279" i="4"/>
  <c r="A2280" i="4"/>
  <c r="A2281" i="4"/>
  <c r="A2282" i="4"/>
  <c r="A2283" i="4"/>
  <c r="A2284" i="4"/>
  <c r="A2285" i="4"/>
  <c r="A2286" i="4"/>
  <c r="A2287" i="4"/>
  <c r="A2288" i="4"/>
  <c r="A2289" i="4"/>
  <c r="A2290" i="4"/>
  <c r="A2291" i="4"/>
  <c r="A2292" i="4"/>
  <c r="A2293" i="4"/>
  <c r="A2294" i="4"/>
  <c r="A2295" i="4"/>
  <c r="A2296" i="4"/>
  <c r="A2297" i="4"/>
  <c r="A2298" i="4"/>
  <c r="A2299" i="4"/>
  <c r="A2300" i="4"/>
  <c r="A2301" i="4"/>
  <c r="A2302" i="4"/>
  <c r="A2303" i="4"/>
  <c r="A2304" i="4"/>
  <c r="A2305" i="4"/>
  <c r="A2306" i="4"/>
  <c r="A2307" i="4"/>
  <c r="A2308" i="4"/>
  <c r="A2309" i="4"/>
  <c r="A2310" i="4"/>
  <c r="A2311" i="4"/>
  <c r="A2312" i="4"/>
  <c r="A2313" i="4"/>
  <c r="A2314" i="4"/>
  <c r="A2315" i="4"/>
  <c r="A2316" i="4"/>
  <c r="A2317" i="4"/>
  <c r="A2318" i="4"/>
  <c r="A2319" i="4"/>
  <c r="A2320" i="4"/>
  <c r="A2321" i="4"/>
  <c r="A2322" i="4"/>
  <c r="A2323" i="4"/>
  <c r="A2324" i="4"/>
  <c r="A2325" i="4"/>
  <c r="A2326" i="4"/>
  <c r="A2327" i="4"/>
  <c r="A2328" i="4"/>
  <c r="A2329" i="4"/>
  <c r="A2330" i="4"/>
  <c r="A2331" i="4"/>
  <c r="A2332" i="4"/>
  <c r="A2333" i="4"/>
  <c r="A2334" i="4"/>
  <c r="A2335" i="4"/>
  <c r="A2336" i="4"/>
  <c r="A2337" i="4"/>
  <c r="A2338" i="4"/>
  <c r="A2339" i="4"/>
  <c r="A2340" i="4"/>
  <c r="A2341" i="4"/>
  <c r="A2342" i="4"/>
  <c r="A2343" i="4"/>
  <c r="A2344" i="4"/>
  <c r="A2345" i="4"/>
  <c r="A2346" i="4"/>
  <c r="A2347" i="4"/>
  <c r="A2348" i="4"/>
  <c r="A2349" i="4"/>
  <c r="A2350" i="4"/>
  <c r="A2351" i="4"/>
  <c r="A2352" i="4"/>
  <c r="A2353" i="4"/>
  <c r="A2354" i="4"/>
  <c r="A2355" i="4"/>
  <c r="A2356" i="4"/>
  <c r="A2357" i="4"/>
  <c r="A2358" i="4"/>
  <c r="A2359" i="4"/>
  <c r="A2360" i="4"/>
  <c r="A2361" i="4"/>
  <c r="A2362" i="4"/>
  <c r="A2363" i="4"/>
  <c r="A2364" i="4"/>
  <c r="A2365" i="4"/>
  <c r="A2366" i="4"/>
  <c r="A2367" i="4"/>
  <c r="A2368" i="4"/>
  <c r="A2369" i="4"/>
  <c r="A2370" i="4"/>
  <c r="A2371" i="4"/>
  <c r="A2372" i="4"/>
  <c r="A2373" i="4"/>
  <c r="A2374" i="4"/>
  <c r="A2375" i="4"/>
  <c r="A2376" i="4"/>
  <c r="A2377" i="4"/>
  <c r="A2378" i="4"/>
  <c r="A2379" i="4"/>
  <c r="A2380" i="4"/>
  <c r="A2381" i="4"/>
  <c r="A2382" i="4"/>
  <c r="A2383" i="4"/>
  <c r="A2384" i="4"/>
  <c r="A2385" i="4"/>
  <c r="A2386" i="4"/>
  <c r="A2387" i="4"/>
  <c r="A2388" i="4"/>
  <c r="A2389" i="4"/>
  <c r="A2390" i="4"/>
  <c r="A2391" i="4"/>
  <c r="A2392" i="4"/>
  <c r="A2393" i="4"/>
  <c r="A2394" i="4"/>
  <c r="A2395" i="4"/>
  <c r="A2396" i="4"/>
  <c r="A2397" i="4"/>
  <c r="A2398" i="4"/>
  <c r="A2399" i="4"/>
  <c r="A2400" i="4"/>
  <c r="A2401" i="4"/>
  <c r="A2402" i="4"/>
  <c r="A2403" i="4"/>
  <c r="A2404" i="4"/>
  <c r="A2405" i="4"/>
  <c r="A2406" i="4"/>
  <c r="A2407" i="4"/>
  <c r="A2408" i="4"/>
  <c r="A2409" i="4"/>
  <c r="A2410" i="4"/>
  <c r="A2411" i="4"/>
  <c r="A2412" i="4"/>
  <c r="A2413" i="4"/>
  <c r="A2414" i="4"/>
  <c r="A2415" i="4"/>
  <c r="A2416" i="4"/>
  <c r="A2417" i="4"/>
  <c r="A2418" i="4"/>
  <c r="A2419" i="4"/>
  <c r="A2420" i="4"/>
  <c r="A2421" i="4"/>
  <c r="A2422" i="4"/>
  <c r="A2423" i="4"/>
  <c r="A2424" i="4"/>
  <c r="A2425" i="4"/>
  <c r="A2426" i="4"/>
  <c r="A2427" i="4"/>
  <c r="A2428" i="4"/>
  <c r="A2429" i="4"/>
  <c r="A2430" i="4"/>
  <c r="A2431" i="4"/>
  <c r="A2432" i="4"/>
  <c r="A2433" i="4"/>
  <c r="A2434" i="4"/>
  <c r="A2435" i="4"/>
  <c r="A2436" i="4"/>
  <c r="A2437" i="4"/>
  <c r="A2438" i="4"/>
  <c r="A2439" i="4"/>
  <c r="A2440" i="4"/>
  <c r="A2441" i="4"/>
  <c r="A2442" i="4"/>
  <c r="A2443" i="4"/>
  <c r="A2444" i="4"/>
  <c r="A2445" i="4"/>
  <c r="A2446" i="4"/>
  <c r="A2447" i="4"/>
  <c r="A2448" i="4"/>
  <c r="A2449" i="4"/>
  <c r="A2450" i="4"/>
  <c r="A2451" i="4"/>
  <c r="A2452" i="4"/>
  <c r="A2453" i="4"/>
  <c r="A2454" i="4"/>
  <c r="A2455" i="4"/>
  <c r="A2456" i="4"/>
  <c r="A2457" i="4"/>
  <c r="A2458" i="4"/>
  <c r="A2459" i="4"/>
  <c r="A2460" i="4"/>
  <c r="A2461" i="4"/>
  <c r="A2462" i="4"/>
  <c r="A2463" i="4"/>
  <c r="A2464" i="4"/>
  <c r="A2465" i="4"/>
  <c r="A2466" i="4"/>
  <c r="A2467" i="4"/>
  <c r="A2468" i="4"/>
  <c r="A2469" i="4"/>
  <c r="A2470" i="4"/>
  <c r="A2471" i="4"/>
  <c r="A2472" i="4"/>
  <c r="A2473" i="4"/>
  <c r="A2474" i="4"/>
  <c r="A2475" i="4"/>
  <c r="A2476" i="4"/>
  <c r="A2477" i="4"/>
  <c r="A2478" i="4"/>
  <c r="A2479" i="4"/>
  <c r="A2480" i="4"/>
  <c r="A2481" i="4"/>
  <c r="A2482" i="4"/>
  <c r="A2483" i="4"/>
  <c r="A2484" i="4"/>
  <c r="A2485" i="4"/>
  <c r="A2486" i="4"/>
  <c r="A2487" i="4"/>
  <c r="A2488" i="4"/>
  <c r="A2489" i="4"/>
  <c r="A2490" i="4"/>
  <c r="A2491" i="4"/>
  <c r="A2492" i="4"/>
  <c r="A2493" i="4"/>
  <c r="A2494" i="4"/>
  <c r="A2495" i="4"/>
  <c r="A2496" i="4"/>
  <c r="A2497" i="4"/>
  <c r="A2498" i="4"/>
  <c r="A2499" i="4"/>
  <c r="A2500" i="4"/>
  <c r="A2501" i="4"/>
  <c r="A2502" i="4"/>
  <c r="A2503" i="4"/>
  <c r="A2504" i="4"/>
  <c r="A2505" i="4"/>
  <c r="A2506" i="4"/>
  <c r="A2507" i="4"/>
  <c r="A2508" i="4"/>
  <c r="A2509" i="4"/>
  <c r="A2510" i="4"/>
  <c r="A2511" i="4"/>
  <c r="A2512" i="4"/>
  <c r="A2513" i="4"/>
  <c r="A2514" i="4"/>
  <c r="A2515" i="4"/>
  <c r="A2516" i="4"/>
  <c r="A2517" i="4"/>
  <c r="A2518" i="4"/>
  <c r="A2519" i="4"/>
  <c r="A2520" i="4"/>
  <c r="A2521" i="4"/>
  <c r="A2522" i="4"/>
  <c r="A2523" i="4"/>
  <c r="A2524" i="4"/>
  <c r="A2525" i="4"/>
  <c r="A2526" i="4"/>
  <c r="A2527" i="4"/>
  <c r="A2528" i="4"/>
  <c r="A2529" i="4"/>
  <c r="A2530" i="4"/>
  <c r="A2531" i="4"/>
  <c r="A2532" i="4"/>
  <c r="A2533" i="4"/>
  <c r="A2534" i="4"/>
  <c r="A2535" i="4"/>
  <c r="A2536" i="4"/>
  <c r="A2537" i="4"/>
  <c r="A2538" i="4"/>
  <c r="A2539" i="4"/>
  <c r="A2540" i="4"/>
  <c r="A2541" i="4"/>
  <c r="A2542" i="4"/>
  <c r="A2543" i="4"/>
  <c r="A2544" i="4"/>
  <c r="A2545" i="4"/>
  <c r="A2546" i="4"/>
  <c r="A2547" i="4"/>
  <c r="A2548" i="4"/>
  <c r="A2549" i="4"/>
  <c r="A2550" i="4"/>
  <c r="A2551" i="4"/>
  <c r="A2552" i="4"/>
  <c r="A2553" i="4"/>
  <c r="A2554" i="4"/>
  <c r="A2555" i="4"/>
  <c r="A2556" i="4"/>
  <c r="A2557" i="4"/>
  <c r="A2558" i="4"/>
  <c r="A2559" i="4"/>
  <c r="A2560" i="4"/>
  <c r="A2561" i="4"/>
  <c r="A2562" i="4"/>
  <c r="A2563" i="4"/>
  <c r="A2564" i="4"/>
  <c r="A2565" i="4"/>
  <c r="A2566" i="4"/>
  <c r="A2567" i="4"/>
  <c r="A2568" i="4"/>
  <c r="A2569" i="4"/>
  <c r="A2570" i="4"/>
  <c r="A2571" i="4"/>
  <c r="A2572" i="4"/>
  <c r="A2573" i="4"/>
  <c r="A2574" i="4"/>
  <c r="A2575" i="4"/>
  <c r="A2576" i="4"/>
  <c r="A2577" i="4"/>
  <c r="A2578" i="4"/>
  <c r="A2579" i="4"/>
  <c r="A2580" i="4"/>
  <c r="A2581" i="4"/>
  <c r="A2582" i="4"/>
  <c r="A2583" i="4"/>
  <c r="A2584" i="4"/>
  <c r="A2585" i="4"/>
  <c r="A2586" i="4"/>
  <c r="A2587" i="4"/>
  <c r="A2588" i="4"/>
  <c r="A2589" i="4"/>
  <c r="A2590" i="4"/>
  <c r="A2591" i="4"/>
  <c r="A2592" i="4"/>
  <c r="A2593" i="4"/>
  <c r="A2594" i="4"/>
  <c r="A2595" i="4"/>
  <c r="A2596" i="4"/>
  <c r="A2597" i="4"/>
  <c r="A2598" i="4"/>
  <c r="A2599" i="4"/>
  <c r="A2600" i="4"/>
  <c r="A2601" i="4"/>
  <c r="A2602" i="4"/>
  <c r="A2603" i="4"/>
  <c r="A2604" i="4"/>
  <c r="A2605" i="4"/>
  <c r="A2606" i="4"/>
  <c r="A2607" i="4"/>
  <c r="A2608" i="4"/>
  <c r="A2609" i="4"/>
  <c r="A2610" i="4"/>
  <c r="A2611" i="4"/>
  <c r="A2612" i="4"/>
  <c r="A2613" i="4"/>
  <c r="A2614" i="4"/>
  <c r="A2615" i="4"/>
  <c r="A2616" i="4"/>
  <c r="A2617" i="4"/>
  <c r="A2618" i="4"/>
  <c r="A2619" i="4"/>
  <c r="A2620" i="4"/>
  <c r="A2621" i="4"/>
  <c r="A2622" i="4"/>
  <c r="A2623" i="4"/>
  <c r="A2624" i="4"/>
  <c r="A2625" i="4"/>
  <c r="A2626" i="4"/>
  <c r="A2627" i="4"/>
  <c r="A2628" i="4"/>
  <c r="A2629" i="4"/>
  <c r="A2630" i="4"/>
  <c r="A2631" i="4"/>
  <c r="A2632" i="4"/>
  <c r="A2633" i="4"/>
  <c r="A2634" i="4"/>
  <c r="A2635" i="4"/>
  <c r="A2636" i="4"/>
  <c r="A2637" i="4"/>
  <c r="A2638" i="4"/>
  <c r="A2639" i="4"/>
  <c r="A2640" i="4"/>
  <c r="A2641" i="4"/>
  <c r="A2642" i="4"/>
  <c r="A2643" i="4"/>
  <c r="A2644" i="4"/>
  <c r="A2645" i="4"/>
  <c r="A2646" i="4"/>
  <c r="A2647" i="4"/>
  <c r="A2648" i="4"/>
  <c r="A2649" i="4"/>
  <c r="A2650" i="4"/>
  <c r="A2651" i="4"/>
  <c r="A2652" i="4"/>
  <c r="A2653" i="4"/>
  <c r="A2654" i="4"/>
  <c r="A2655" i="4"/>
  <c r="A2656" i="4"/>
  <c r="A2657" i="4"/>
  <c r="A2658" i="4"/>
  <c r="A2659" i="4"/>
  <c r="A2660" i="4"/>
  <c r="A2661" i="4"/>
  <c r="A2662" i="4"/>
  <c r="A2663" i="4"/>
  <c r="A2664" i="4"/>
  <c r="A2665" i="4"/>
  <c r="A2666" i="4"/>
  <c r="A2667" i="4"/>
  <c r="A2668" i="4"/>
  <c r="A2669" i="4"/>
  <c r="A2670" i="4"/>
  <c r="A2671" i="4"/>
  <c r="A2672" i="4"/>
  <c r="A2673" i="4"/>
  <c r="A2674" i="4"/>
  <c r="A2675" i="4"/>
  <c r="A2676" i="4"/>
  <c r="A2677" i="4"/>
  <c r="A2678" i="4"/>
  <c r="A2679" i="4"/>
  <c r="A2680" i="4"/>
  <c r="A2681" i="4"/>
  <c r="A2682" i="4"/>
  <c r="A2683" i="4"/>
  <c r="A2684" i="4"/>
  <c r="A2685" i="4"/>
  <c r="A2686" i="4"/>
  <c r="A2687" i="4"/>
  <c r="A2688" i="4"/>
  <c r="A2689" i="4"/>
  <c r="A2690" i="4"/>
  <c r="A2691" i="4"/>
  <c r="A2692" i="4"/>
  <c r="A2693" i="4"/>
  <c r="A2694" i="4"/>
  <c r="A2695" i="4"/>
  <c r="A2696" i="4"/>
  <c r="A2697" i="4"/>
  <c r="A2698" i="4"/>
  <c r="A2699" i="4"/>
  <c r="A2700" i="4"/>
  <c r="A2701" i="4"/>
  <c r="A2702" i="4"/>
  <c r="A2703" i="4"/>
  <c r="A2704" i="4"/>
  <c r="A2705" i="4"/>
  <c r="A2706" i="4"/>
  <c r="A2707" i="4"/>
  <c r="A2708" i="4"/>
  <c r="A2709" i="4"/>
  <c r="A2710" i="4"/>
  <c r="A2711" i="4"/>
  <c r="A2712" i="4"/>
  <c r="A2713" i="4"/>
  <c r="A2714" i="4"/>
  <c r="A2715" i="4"/>
  <c r="A2716" i="4"/>
  <c r="A2717" i="4"/>
  <c r="A2718" i="4"/>
  <c r="A2719" i="4"/>
  <c r="A2720" i="4"/>
  <c r="A2721" i="4"/>
  <c r="A2722" i="4"/>
  <c r="A2723" i="4"/>
  <c r="A2724" i="4"/>
  <c r="A2725" i="4"/>
  <c r="A2726" i="4"/>
  <c r="A2727" i="4"/>
  <c r="A2728" i="4"/>
  <c r="A2729" i="4"/>
  <c r="A2730" i="4"/>
  <c r="A2731" i="4"/>
  <c r="A2732" i="4"/>
  <c r="A2733" i="4"/>
  <c r="A2734" i="4"/>
  <c r="A2735" i="4"/>
  <c r="A2736" i="4"/>
  <c r="A2737" i="4"/>
  <c r="A2738" i="4"/>
  <c r="A2739" i="4"/>
  <c r="A2740" i="4"/>
  <c r="A2741" i="4"/>
  <c r="A2742" i="4"/>
  <c r="A2743" i="4"/>
  <c r="A2744" i="4"/>
  <c r="A2745" i="4"/>
  <c r="A2746" i="4"/>
  <c r="A2747" i="4"/>
  <c r="A2748" i="4"/>
  <c r="A2749" i="4"/>
  <c r="A2750" i="4"/>
  <c r="A2751" i="4"/>
  <c r="A2752" i="4"/>
  <c r="A2753" i="4"/>
  <c r="A2754" i="4"/>
  <c r="A2755" i="4"/>
  <c r="A2756" i="4"/>
  <c r="A2757" i="4"/>
  <c r="A2758" i="4"/>
  <c r="A2759" i="4"/>
  <c r="A2760" i="4"/>
  <c r="A2761" i="4"/>
  <c r="A2762" i="4"/>
  <c r="A2763" i="4"/>
  <c r="A2764" i="4"/>
  <c r="A2765" i="4"/>
  <c r="A2766" i="4"/>
  <c r="A2767" i="4"/>
  <c r="A2768" i="4"/>
  <c r="A2769" i="4"/>
  <c r="A2770" i="4"/>
  <c r="A2771" i="4"/>
  <c r="A2772" i="4"/>
  <c r="A2773" i="4"/>
  <c r="A2774" i="4"/>
  <c r="A2775" i="4"/>
  <c r="A2776" i="4"/>
  <c r="A2777" i="4"/>
  <c r="A2778" i="4"/>
  <c r="A2779" i="4"/>
  <c r="A2780" i="4"/>
  <c r="A2781" i="4"/>
  <c r="A2782" i="4"/>
  <c r="A2783" i="4"/>
  <c r="A2784" i="4"/>
  <c r="A2785" i="4"/>
  <c r="A2786" i="4"/>
  <c r="A2787" i="4"/>
  <c r="A2788" i="4"/>
  <c r="A2789" i="4"/>
  <c r="A2790" i="4"/>
  <c r="A2791" i="4"/>
  <c r="A2792" i="4"/>
  <c r="A2793" i="4"/>
  <c r="A2794" i="4"/>
  <c r="A2795" i="4"/>
  <c r="A2796" i="4"/>
  <c r="A2797" i="4"/>
  <c r="A2798" i="4"/>
  <c r="A2799" i="4"/>
  <c r="A2800" i="4"/>
  <c r="A2801" i="4"/>
  <c r="A2802" i="4"/>
  <c r="A2803" i="4"/>
  <c r="A2804" i="4"/>
  <c r="A2805" i="4"/>
  <c r="A2806" i="4"/>
  <c r="A2807" i="4"/>
  <c r="A2808" i="4"/>
  <c r="A2809" i="4"/>
  <c r="A2810" i="4"/>
  <c r="A2811" i="4"/>
  <c r="A2812" i="4"/>
  <c r="A2813" i="4"/>
  <c r="A2814" i="4"/>
  <c r="A2815" i="4"/>
  <c r="A2816" i="4"/>
  <c r="A2817" i="4"/>
  <c r="A2818" i="4"/>
  <c r="A2819" i="4"/>
  <c r="A2820" i="4"/>
  <c r="A2821" i="4"/>
  <c r="A2822" i="4"/>
  <c r="A2823" i="4"/>
  <c r="A2824" i="4"/>
  <c r="A2825" i="4"/>
  <c r="A2826" i="4"/>
  <c r="A2827" i="4"/>
  <c r="A2828" i="4"/>
  <c r="A2829" i="4"/>
  <c r="A2830" i="4"/>
  <c r="A2831" i="4"/>
  <c r="A2832" i="4"/>
  <c r="A2833" i="4"/>
  <c r="A2834" i="4"/>
  <c r="A2835" i="4"/>
  <c r="A2836" i="4"/>
  <c r="A2837" i="4"/>
  <c r="A2838" i="4"/>
  <c r="A2839" i="4"/>
  <c r="A2840" i="4"/>
  <c r="A2841" i="4"/>
  <c r="A2842" i="4"/>
  <c r="A2843" i="4"/>
  <c r="A2844" i="4"/>
  <c r="A2845" i="4"/>
  <c r="A2846" i="4"/>
  <c r="A2847" i="4"/>
  <c r="A2848" i="4"/>
  <c r="A2849" i="4"/>
  <c r="A2850" i="4"/>
  <c r="A2851" i="4"/>
  <c r="A2852" i="4"/>
  <c r="A2853" i="4"/>
  <c r="A2854" i="4"/>
  <c r="A2855" i="4"/>
  <c r="A2856" i="4"/>
  <c r="A2857" i="4"/>
  <c r="A2858" i="4"/>
  <c r="A2859" i="4"/>
  <c r="A2860" i="4"/>
  <c r="A2861" i="4"/>
  <c r="A2862" i="4"/>
  <c r="A2863" i="4"/>
  <c r="A2864" i="4"/>
  <c r="A2865" i="4"/>
  <c r="A2866" i="4"/>
  <c r="A2867" i="4"/>
  <c r="A2868" i="4"/>
  <c r="A2869" i="4"/>
  <c r="A2870" i="4"/>
  <c r="A2871" i="4"/>
  <c r="A2872" i="4"/>
  <c r="A2873" i="4"/>
  <c r="A2874" i="4"/>
  <c r="A2875" i="4"/>
  <c r="A2876" i="4"/>
  <c r="A2877" i="4"/>
  <c r="A2878" i="4"/>
  <c r="A2879" i="4"/>
  <c r="A2880" i="4"/>
  <c r="A2881" i="4"/>
  <c r="A2882" i="4"/>
  <c r="A2883" i="4"/>
  <c r="A2884" i="4"/>
  <c r="A2885" i="4"/>
  <c r="A2886" i="4"/>
  <c r="A2887" i="4"/>
  <c r="A2888" i="4"/>
  <c r="A2889" i="4"/>
  <c r="A2890" i="4"/>
  <c r="A2891" i="4"/>
  <c r="A2892" i="4"/>
  <c r="A2893" i="4"/>
  <c r="A2894" i="4"/>
  <c r="A2895" i="4"/>
  <c r="A2896" i="4"/>
  <c r="A2897" i="4"/>
  <c r="A2898" i="4"/>
  <c r="A2899" i="4"/>
  <c r="A2900" i="4"/>
  <c r="A2901" i="4"/>
  <c r="A2902" i="4"/>
  <c r="A2903" i="4"/>
  <c r="A2904" i="4"/>
  <c r="A2905" i="4"/>
  <c r="A2906" i="4"/>
  <c r="A2907" i="4"/>
  <c r="A2908" i="4"/>
  <c r="A2909" i="4"/>
  <c r="A2910" i="4"/>
  <c r="A2911" i="4"/>
  <c r="A2912" i="4"/>
  <c r="A2913" i="4"/>
  <c r="A2914" i="4"/>
  <c r="A2915" i="4"/>
  <c r="A2916" i="4"/>
  <c r="A2917" i="4"/>
  <c r="A2918" i="4"/>
  <c r="A2919" i="4"/>
  <c r="A2920" i="4"/>
  <c r="A2921" i="4"/>
  <c r="A2922" i="4"/>
  <c r="A2923" i="4"/>
  <c r="A2924" i="4"/>
  <c r="A2925" i="4"/>
  <c r="A2926" i="4"/>
  <c r="A2927" i="4"/>
  <c r="A2928" i="4"/>
  <c r="A2929" i="4"/>
  <c r="A2930" i="4"/>
  <c r="A2931" i="4"/>
  <c r="A2932" i="4"/>
  <c r="A2933" i="4"/>
  <c r="A2934" i="4"/>
  <c r="A2935" i="4"/>
  <c r="A2936" i="4"/>
  <c r="A2937" i="4"/>
  <c r="A2938" i="4"/>
  <c r="A2939" i="4"/>
  <c r="A2940" i="4"/>
  <c r="A2941" i="4"/>
  <c r="A2942" i="4"/>
  <c r="A2943" i="4"/>
  <c r="A2944" i="4"/>
  <c r="A2945" i="4"/>
  <c r="A2946" i="4"/>
  <c r="A2947" i="4"/>
  <c r="A2948" i="4"/>
  <c r="A2949" i="4"/>
  <c r="A2950" i="4"/>
  <c r="A2951" i="4"/>
  <c r="A2952" i="4"/>
  <c r="A2953" i="4"/>
  <c r="A2954" i="4"/>
  <c r="A2955" i="4"/>
  <c r="A2956" i="4"/>
  <c r="A2957" i="4"/>
  <c r="A2958" i="4"/>
  <c r="A2959" i="4"/>
  <c r="A2960" i="4"/>
  <c r="A2961" i="4"/>
  <c r="A2962" i="4"/>
  <c r="A2963" i="4"/>
  <c r="A2964" i="4"/>
  <c r="A2965" i="4"/>
  <c r="A2966" i="4"/>
  <c r="A2967" i="4"/>
  <c r="A2968" i="4"/>
  <c r="A2969" i="4"/>
  <c r="A2970" i="4"/>
  <c r="A2971" i="4"/>
  <c r="A2972" i="4"/>
  <c r="A2973" i="4"/>
  <c r="A2974" i="4"/>
  <c r="A2975" i="4"/>
  <c r="A2976" i="4"/>
  <c r="A2977" i="4"/>
  <c r="A2978" i="4"/>
  <c r="A2979" i="4"/>
  <c r="A2980" i="4"/>
  <c r="A2981" i="4"/>
  <c r="A2982" i="4"/>
  <c r="A2983" i="4"/>
  <c r="A2984" i="4"/>
  <c r="A2985" i="4"/>
  <c r="A2986" i="4"/>
  <c r="A2987" i="4"/>
  <c r="A2988" i="4"/>
  <c r="A2989" i="4"/>
  <c r="A2990" i="4"/>
  <c r="A2991" i="4"/>
  <c r="A2992" i="4"/>
  <c r="A2993" i="4"/>
  <c r="A2994" i="4"/>
  <c r="A2995" i="4"/>
  <c r="A2996" i="4"/>
  <c r="A2997" i="4"/>
  <c r="A2998" i="4"/>
  <c r="A2999" i="4"/>
  <c r="A3000" i="4"/>
  <c r="A3001" i="4"/>
  <c r="A3002" i="4"/>
  <c r="A3003" i="4"/>
  <c r="A3004" i="4"/>
  <c r="A3005" i="4"/>
  <c r="A3006" i="4"/>
  <c r="A3007" i="4"/>
  <c r="A3008" i="4"/>
  <c r="A3009" i="4"/>
  <c r="A3010" i="4"/>
  <c r="A3011" i="4"/>
  <c r="A3012" i="4"/>
  <c r="A3013" i="4"/>
  <c r="A3014" i="4"/>
  <c r="A3015" i="4"/>
  <c r="A3016" i="4"/>
  <c r="A3017" i="4"/>
  <c r="A3018" i="4"/>
  <c r="A3019" i="4"/>
  <c r="A3020" i="4"/>
  <c r="A3021" i="4"/>
  <c r="A3022" i="4"/>
  <c r="A3023" i="4"/>
  <c r="A3024" i="4"/>
  <c r="A3025" i="4"/>
  <c r="A3026" i="4"/>
  <c r="A3027" i="4"/>
  <c r="A3028" i="4"/>
  <c r="A3029" i="4"/>
  <c r="A3030" i="4"/>
  <c r="A3031" i="4"/>
  <c r="A3032" i="4"/>
  <c r="A3033" i="4"/>
  <c r="A3034" i="4"/>
  <c r="A3035" i="4"/>
  <c r="A3036" i="4"/>
  <c r="A3037" i="4"/>
  <c r="A3038" i="4"/>
  <c r="A3039" i="4"/>
  <c r="A3040" i="4"/>
  <c r="A3041" i="4"/>
  <c r="A3042" i="4"/>
  <c r="A3043" i="4"/>
  <c r="A3044" i="4"/>
  <c r="A3045" i="4"/>
  <c r="A3046" i="4"/>
  <c r="A3047" i="4"/>
  <c r="A3048" i="4"/>
  <c r="A3049" i="4"/>
  <c r="A3050" i="4"/>
  <c r="A3051" i="4"/>
  <c r="A3052" i="4"/>
  <c r="A3053" i="4"/>
  <c r="A3054" i="4"/>
  <c r="A3055" i="4"/>
  <c r="A3056" i="4"/>
  <c r="A3057" i="4"/>
  <c r="A3058" i="4"/>
  <c r="A3059" i="4"/>
  <c r="A3060" i="4"/>
  <c r="A3061" i="4"/>
  <c r="A3062" i="4"/>
  <c r="A3063" i="4"/>
  <c r="A3064" i="4"/>
  <c r="A3065" i="4"/>
  <c r="A3066" i="4"/>
  <c r="A3067" i="4"/>
  <c r="A3068" i="4"/>
  <c r="A3069" i="4"/>
  <c r="A3070" i="4"/>
  <c r="A3071" i="4"/>
  <c r="A3072" i="4"/>
  <c r="A3073" i="4"/>
  <c r="A3074" i="4"/>
  <c r="A3075" i="4"/>
  <c r="A3076" i="4"/>
  <c r="A3077" i="4"/>
  <c r="A3078" i="4"/>
  <c r="A3079" i="4"/>
  <c r="A3080" i="4"/>
  <c r="A3081" i="4"/>
  <c r="A3082" i="4"/>
  <c r="A3083" i="4"/>
  <c r="A3084" i="4"/>
  <c r="A3085" i="4"/>
  <c r="A3086" i="4"/>
  <c r="A3087" i="4"/>
  <c r="A3088" i="4"/>
  <c r="A3089" i="4"/>
  <c r="A3090" i="4"/>
  <c r="A3091" i="4"/>
  <c r="A3092" i="4"/>
  <c r="A3093" i="4"/>
  <c r="A3094" i="4"/>
  <c r="A3095" i="4"/>
  <c r="A3096" i="4"/>
  <c r="A3097" i="4"/>
  <c r="A3098" i="4"/>
  <c r="A3099" i="4"/>
  <c r="A3100" i="4"/>
  <c r="A3101" i="4"/>
  <c r="A3102" i="4"/>
  <c r="A3103" i="4"/>
  <c r="A3104" i="4"/>
  <c r="A3105" i="4"/>
  <c r="A3106" i="4"/>
  <c r="A3107" i="4"/>
  <c r="A3108" i="4"/>
  <c r="A3109" i="4"/>
  <c r="A3110" i="4"/>
  <c r="A3111" i="4"/>
  <c r="A3112" i="4"/>
  <c r="A3113" i="4"/>
  <c r="A3114" i="4"/>
  <c r="A3115" i="4"/>
  <c r="A3116" i="4"/>
  <c r="A3117" i="4"/>
  <c r="A3118" i="4"/>
  <c r="A3119" i="4"/>
  <c r="A3120" i="4"/>
  <c r="A3121" i="4"/>
  <c r="A3122" i="4"/>
  <c r="A3123" i="4"/>
  <c r="A3124" i="4"/>
  <c r="A3125" i="4"/>
  <c r="A3126" i="4"/>
  <c r="A3127" i="4"/>
  <c r="A3128" i="4"/>
  <c r="A3129" i="4"/>
  <c r="A3130" i="4"/>
  <c r="A3131" i="4"/>
  <c r="A3132" i="4"/>
  <c r="A3133" i="4"/>
  <c r="A3134" i="4"/>
  <c r="A3135" i="4"/>
  <c r="A3136" i="4"/>
  <c r="A3137" i="4"/>
  <c r="A3138" i="4"/>
  <c r="A3139" i="4"/>
  <c r="A3140" i="4"/>
  <c r="A3141" i="4"/>
  <c r="A3142" i="4"/>
  <c r="A3143" i="4"/>
  <c r="A3144" i="4"/>
  <c r="A3145" i="4"/>
  <c r="A3146" i="4"/>
  <c r="A3147" i="4"/>
  <c r="A3148" i="4"/>
  <c r="A3149" i="4"/>
  <c r="A3150" i="4"/>
  <c r="A3151" i="4"/>
  <c r="A3152" i="4"/>
  <c r="A3153" i="4"/>
  <c r="A3154" i="4"/>
  <c r="A3155" i="4"/>
  <c r="A3156" i="4"/>
  <c r="A3157" i="4"/>
  <c r="A3158" i="4"/>
  <c r="A3159" i="4"/>
  <c r="A3160" i="4"/>
  <c r="A3161" i="4"/>
  <c r="A3162" i="4"/>
  <c r="A3163" i="4"/>
  <c r="A3164" i="4"/>
  <c r="A3165" i="4"/>
  <c r="A3166" i="4"/>
  <c r="A3167" i="4"/>
  <c r="A3168" i="4"/>
  <c r="A3169" i="4"/>
  <c r="A3170" i="4"/>
  <c r="A3171" i="4"/>
  <c r="A3172" i="4"/>
  <c r="A3173" i="4"/>
  <c r="A3174" i="4"/>
  <c r="A3175" i="4"/>
  <c r="A3176" i="4"/>
  <c r="A3177" i="4"/>
  <c r="A3178" i="4"/>
  <c r="A3179" i="4"/>
  <c r="A3180" i="4"/>
  <c r="A3181" i="4"/>
  <c r="A3182" i="4"/>
  <c r="A3183" i="4"/>
  <c r="A3184" i="4"/>
  <c r="A3185" i="4"/>
  <c r="A3186" i="4"/>
  <c r="A3187" i="4"/>
  <c r="A3188" i="4"/>
  <c r="A3189" i="4"/>
  <c r="A3190" i="4"/>
  <c r="A3191" i="4"/>
  <c r="A3192" i="4"/>
  <c r="A3193" i="4"/>
  <c r="A3194" i="4"/>
  <c r="A3195" i="4"/>
  <c r="A3196" i="4"/>
  <c r="A3197" i="4"/>
  <c r="A3198" i="4"/>
  <c r="A3199" i="4"/>
  <c r="A3200" i="4"/>
  <c r="A3201" i="4"/>
  <c r="A3202" i="4"/>
  <c r="A3203" i="4"/>
  <c r="A3204" i="4"/>
  <c r="A3205" i="4"/>
  <c r="A3206" i="4"/>
  <c r="A3207" i="4"/>
  <c r="A3208" i="4"/>
  <c r="A3209" i="4"/>
  <c r="A3210" i="4"/>
  <c r="A3211" i="4"/>
  <c r="A3212" i="4"/>
  <c r="A3213" i="4"/>
  <c r="A3214" i="4"/>
  <c r="A3215" i="4"/>
  <c r="A3216" i="4"/>
  <c r="A3217" i="4"/>
  <c r="A3218" i="4"/>
  <c r="A3219" i="4"/>
  <c r="A3220" i="4"/>
  <c r="A3221" i="4"/>
  <c r="A3222" i="4"/>
  <c r="A3223" i="4"/>
  <c r="A3224" i="4"/>
  <c r="A3225" i="4"/>
  <c r="A3226" i="4"/>
  <c r="A3227" i="4"/>
  <c r="A3228" i="4"/>
  <c r="A3229" i="4"/>
  <c r="A3230" i="4"/>
  <c r="A3231" i="4"/>
  <c r="A3232" i="4"/>
  <c r="A3233" i="4"/>
  <c r="A3234" i="4"/>
  <c r="A3235" i="4"/>
  <c r="A3236" i="4"/>
  <c r="A3237" i="4"/>
  <c r="A3238" i="4"/>
  <c r="A3239" i="4"/>
  <c r="A3240" i="4"/>
  <c r="A3241" i="4"/>
  <c r="A3242" i="4"/>
  <c r="A3243" i="4"/>
  <c r="A3244" i="4"/>
  <c r="A3245" i="4"/>
  <c r="A3246" i="4"/>
  <c r="A3247" i="4"/>
  <c r="A3248" i="4"/>
  <c r="A3249" i="4"/>
  <c r="A3250" i="4"/>
  <c r="A3251" i="4"/>
  <c r="A3252" i="4"/>
  <c r="A3253" i="4"/>
  <c r="A3254" i="4"/>
  <c r="A3255" i="4"/>
  <c r="A3256" i="4"/>
  <c r="A3257" i="4"/>
  <c r="A3258" i="4"/>
  <c r="A3259" i="4"/>
  <c r="A3260" i="4"/>
  <c r="A3261" i="4"/>
  <c r="A3262" i="4"/>
  <c r="A3263" i="4"/>
  <c r="A3264" i="4"/>
  <c r="A3265" i="4"/>
  <c r="A3266" i="4"/>
  <c r="A3267" i="4"/>
  <c r="A3268" i="4"/>
  <c r="A3269" i="4"/>
  <c r="A3270" i="4"/>
  <c r="A3271" i="4"/>
  <c r="A3272" i="4"/>
  <c r="A3273" i="4"/>
  <c r="A3274" i="4"/>
  <c r="A3275" i="4"/>
  <c r="A3276" i="4"/>
  <c r="A3277" i="4"/>
  <c r="A3278" i="4"/>
  <c r="A3279" i="4"/>
  <c r="A3280" i="4"/>
  <c r="A3281" i="4"/>
  <c r="A3282" i="4"/>
  <c r="A3283" i="4"/>
  <c r="A3284" i="4"/>
  <c r="A3285" i="4"/>
  <c r="A3286" i="4"/>
  <c r="A3287" i="4"/>
  <c r="A3288" i="4"/>
  <c r="A3289" i="4"/>
  <c r="A3290" i="4"/>
  <c r="A3291" i="4"/>
  <c r="A3292" i="4"/>
  <c r="A3293" i="4"/>
  <c r="A3294" i="4"/>
  <c r="A3295" i="4"/>
  <c r="A3296" i="4"/>
  <c r="A3297" i="4"/>
  <c r="A3298" i="4"/>
  <c r="A3299" i="4"/>
  <c r="A3300" i="4"/>
  <c r="A3301" i="4"/>
  <c r="A3302" i="4"/>
  <c r="A3303" i="4"/>
  <c r="A3304" i="4"/>
  <c r="A3305" i="4"/>
  <c r="A3306" i="4"/>
  <c r="A3307" i="4"/>
  <c r="A3308" i="4"/>
  <c r="A3309" i="4"/>
  <c r="A3310" i="4"/>
  <c r="A3311" i="4"/>
  <c r="A3312" i="4"/>
  <c r="A3313" i="4"/>
  <c r="A3314" i="4"/>
  <c r="A3315" i="4"/>
  <c r="A3316" i="4"/>
  <c r="A3317" i="4"/>
  <c r="A3318" i="4"/>
  <c r="A3319" i="4"/>
  <c r="A3320" i="4"/>
  <c r="A3321" i="4"/>
  <c r="A3322" i="4"/>
  <c r="A3323" i="4"/>
  <c r="A3324" i="4"/>
  <c r="A3325" i="4"/>
  <c r="A3326" i="4"/>
  <c r="A3327" i="4"/>
  <c r="A3328" i="4"/>
  <c r="A3329" i="4"/>
  <c r="A3330" i="4"/>
  <c r="A3331" i="4"/>
  <c r="A3332" i="4"/>
  <c r="A3333" i="4"/>
  <c r="A3334" i="4"/>
  <c r="A3335" i="4"/>
  <c r="A3336" i="4"/>
  <c r="A3337" i="4"/>
  <c r="A3338" i="4"/>
  <c r="A3339" i="4"/>
  <c r="A3340" i="4"/>
  <c r="A3341" i="4"/>
  <c r="A3342" i="4"/>
  <c r="A3343" i="4"/>
  <c r="A3344" i="4"/>
  <c r="A3345" i="4"/>
  <c r="A3346" i="4"/>
  <c r="A3347" i="4"/>
  <c r="A3348" i="4"/>
  <c r="A3349" i="4"/>
  <c r="A3350" i="4"/>
  <c r="A3351" i="4"/>
  <c r="A3352" i="4"/>
  <c r="A3353" i="4"/>
  <c r="A3354" i="4"/>
  <c r="A3355" i="4"/>
  <c r="A3356" i="4"/>
  <c r="A3357" i="4"/>
  <c r="A3358" i="4"/>
  <c r="A3359" i="4"/>
  <c r="A3360" i="4"/>
  <c r="A3361" i="4"/>
  <c r="A3362" i="4"/>
  <c r="A3363" i="4"/>
  <c r="A3364" i="4"/>
  <c r="A3365" i="4"/>
  <c r="A3366" i="4"/>
  <c r="A3367" i="4"/>
  <c r="A3368" i="4"/>
  <c r="A3369" i="4"/>
  <c r="A3370" i="4"/>
  <c r="A3371" i="4"/>
  <c r="A3372" i="4"/>
  <c r="A3373" i="4"/>
  <c r="A3374" i="4"/>
  <c r="A3375" i="4"/>
  <c r="A3376" i="4"/>
  <c r="A3377" i="4"/>
  <c r="A3378" i="4"/>
  <c r="A3379" i="4"/>
  <c r="A3380" i="4"/>
  <c r="A3381" i="4"/>
  <c r="A3382" i="4"/>
  <c r="A3383" i="4"/>
  <c r="A3384" i="4"/>
  <c r="A3385" i="4"/>
  <c r="A3386" i="4"/>
  <c r="A3387" i="4"/>
  <c r="A3388" i="4"/>
  <c r="A3389" i="4"/>
  <c r="A3390" i="4"/>
  <c r="A3391" i="4"/>
  <c r="A3392" i="4"/>
  <c r="A3393" i="4"/>
  <c r="A3394" i="4"/>
  <c r="A3395" i="4"/>
  <c r="A3396" i="4"/>
  <c r="A3397" i="4"/>
  <c r="A3398" i="4"/>
  <c r="A3399" i="4"/>
  <c r="A3400" i="4"/>
  <c r="A3401" i="4"/>
  <c r="A3402" i="4"/>
  <c r="A3403" i="4"/>
  <c r="A3404" i="4"/>
  <c r="A3405" i="4"/>
  <c r="A3406" i="4"/>
  <c r="A3407" i="4"/>
  <c r="A3408" i="4"/>
  <c r="A3409" i="4"/>
  <c r="A3410" i="4"/>
  <c r="A3411" i="4"/>
  <c r="A3412" i="4"/>
  <c r="A3413" i="4"/>
  <c r="A3414" i="4"/>
  <c r="A3415" i="4"/>
  <c r="A3416" i="4"/>
  <c r="A3417" i="4"/>
  <c r="A3418" i="4"/>
  <c r="A3419" i="4"/>
  <c r="A3420" i="4"/>
  <c r="A3421" i="4"/>
  <c r="A3422" i="4"/>
  <c r="A3423" i="4"/>
  <c r="A3424" i="4"/>
  <c r="A3425" i="4"/>
  <c r="A3426" i="4"/>
  <c r="A3427" i="4"/>
  <c r="A3428" i="4"/>
  <c r="A3429" i="4"/>
  <c r="A3430" i="4"/>
  <c r="A3431" i="4"/>
  <c r="A3432" i="4"/>
  <c r="A3433" i="4"/>
  <c r="A3434" i="4"/>
  <c r="A3435" i="4"/>
  <c r="A3436" i="4"/>
  <c r="A3437" i="4"/>
  <c r="A3438" i="4"/>
  <c r="A3439" i="4"/>
  <c r="A3440" i="4"/>
  <c r="A3441" i="4"/>
  <c r="A3442" i="4"/>
  <c r="A3443" i="4"/>
  <c r="A3444" i="4"/>
  <c r="A3445" i="4"/>
  <c r="A3446" i="4"/>
  <c r="A3447" i="4"/>
  <c r="A3448" i="4"/>
  <c r="A3449" i="4"/>
  <c r="A3450" i="4"/>
  <c r="A3451" i="4"/>
  <c r="A3452" i="4"/>
  <c r="A3453" i="4"/>
  <c r="A3454" i="4"/>
  <c r="A3455" i="4"/>
  <c r="A3456" i="4"/>
  <c r="A3457" i="4"/>
  <c r="A3458" i="4"/>
  <c r="A3459" i="4"/>
  <c r="A3460" i="4"/>
  <c r="A3461" i="4"/>
  <c r="A3462" i="4"/>
  <c r="A3463" i="4"/>
  <c r="A3464" i="4"/>
  <c r="A3465" i="4"/>
  <c r="A3466" i="4"/>
  <c r="A3467" i="4"/>
  <c r="A3468" i="4"/>
  <c r="A3469" i="4"/>
  <c r="A3470" i="4"/>
  <c r="A3471" i="4"/>
  <c r="A3472" i="4"/>
  <c r="A3473" i="4"/>
  <c r="A3474" i="4"/>
  <c r="A3475" i="4"/>
  <c r="A3476" i="4"/>
  <c r="A3477" i="4"/>
  <c r="A3478" i="4"/>
  <c r="A3479" i="4"/>
  <c r="A3480" i="4"/>
  <c r="A3481" i="4"/>
  <c r="A3482" i="4"/>
  <c r="A3483" i="4"/>
  <c r="A3484" i="4"/>
  <c r="A3485" i="4"/>
  <c r="A3486" i="4"/>
  <c r="A3487" i="4"/>
  <c r="A3488" i="4"/>
  <c r="A3489" i="4"/>
  <c r="A3490" i="4"/>
  <c r="A3491" i="4"/>
  <c r="A3492" i="4"/>
  <c r="A3493" i="4"/>
  <c r="A3494" i="4"/>
  <c r="A3495" i="4"/>
  <c r="A3496" i="4"/>
  <c r="A3497" i="4"/>
  <c r="A3498" i="4"/>
  <c r="A3499" i="4"/>
  <c r="A3500" i="4"/>
  <c r="A3501" i="4"/>
  <c r="A3502" i="4"/>
  <c r="A3503" i="4"/>
  <c r="A3504" i="4"/>
  <c r="A3505" i="4"/>
  <c r="A3506" i="4"/>
  <c r="A3507" i="4"/>
  <c r="A3508" i="4"/>
  <c r="A3509" i="4"/>
  <c r="A3510" i="4"/>
  <c r="A3511" i="4"/>
  <c r="A3512" i="4"/>
  <c r="A3513" i="4"/>
  <c r="A3514" i="4"/>
  <c r="A3515" i="4"/>
  <c r="A3516" i="4"/>
  <c r="A3517" i="4"/>
  <c r="A3518" i="4"/>
  <c r="A3519" i="4"/>
  <c r="A3520" i="4"/>
  <c r="A3521" i="4"/>
  <c r="A3522" i="4"/>
  <c r="A3523" i="4"/>
  <c r="A3524" i="4"/>
  <c r="A3525" i="4"/>
  <c r="A3526" i="4"/>
  <c r="A3527" i="4"/>
  <c r="A3528" i="4"/>
  <c r="A3529" i="4"/>
  <c r="A3530" i="4"/>
  <c r="A3531" i="4"/>
  <c r="A3532" i="4"/>
  <c r="A3533" i="4"/>
  <c r="A3534" i="4"/>
  <c r="A3535" i="4"/>
  <c r="A3536" i="4"/>
  <c r="A3537" i="4"/>
  <c r="A3538" i="4"/>
  <c r="A3539" i="4"/>
  <c r="A3540" i="4"/>
  <c r="A3541" i="4"/>
  <c r="A3542" i="4"/>
  <c r="A3543" i="4"/>
  <c r="A3544" i="4"/>
  <c r="A3545" i="4"/>
  <c r="A3546" i="4"/>
  <c r="A3547" i="4"/>
  <c r="A3548" i="4"/>
  <c r="A3549" i="4"/>
  <c r="A3550" i="4"/>
  <c r="A3551" i="4"/>
  <c r="A3552" i="4"/>
  <c r="A3553" i="4"/>
  <c r="A3554" i="4"/>
  <c r="A3555" i="4"/>
  <c r="A3556" i="4"/>
  <c r="A3557" i="4"/>
  <c r="A3558" i="4"/>
  <c r="A3559" i="4"/>
  <c r="A3560" i="4"/>
  <c r="A3561" i="4"/>
  <c r="A3562" i="4"/>
  <c r="A3563" i="4"/>
  <c r="A3564" i="4"/>
  <c r="A3565" i="4"/>
  <c r="A3566" i="4"/>
  <c r="A3567" i="4"/>
  <c r="A3568" i="4"/>
  <c r="A3569" i="4"/>
  <c r="A3570" i="4"/>
  <c r="A3571" i="4"/>
  <c r="A3572" i="4"/>
  <c r="A3573" i="4"/>
  <c r="A3574" i="4"/>
  <c r="A3575" i="4"/>
  <c r="A3576" i="4"/>
  <c r="A3577" i="4"/>
  <c r="A3578" i="4"/>
  <c r="A3579" i="4"/>
  <c r="A3580" i="4"/>
  <c r="A3581" i="4"/>
  <c r="A3582" i="4"/>
  <c r="A3583" i="4"/>
  <c r="A3584" i="4"/>
  <c r="A3585" i="4"/>
  <c r="A3586" i="4"/>
  <c r="A3587" i="4"/>
  <c r="A3588" i="4"/>
  <c r="A3589" i="4"/>
  <c r="A3590" i="4"/>
  <c r="A3591" i="4"/>
  <c r="A3592" i="4"/>
  <c r="A3593" i="4"/>
  <c r="A3594" i="4"/>
  <c r="A3595" i="4"/>
  <c r="A3596" i="4"/>
  <c r="A3597" i="4"/>
  <c r="A3598" i="4"/>
  <c r="A3599" i="4"/>
  <c r="A3600" i="4"/>
  <c r="A3601" i="4"/>
  <c r="A3602" i="4"/>
  <c r="A3603" i="4"/>
  <c r="A3604" i="4"/>
  <c r="A3605" i="4"/>
  <c r="A3606" i="4"/>
  <c r="A3607" i="4"/>
  <c r="A3608" i="4"/>
  <c r="A3609" i="4"/>
  <c r="A3610" i="4"/>
  <c r="A3611" i="4"/>
  <c r="A3612" i="4"/>
  <c r="A3613" i="4"/>
  <c r="A3614" i="4"/>
  <c r="A3615" i="4"/>
  <c r="A3616" i="4"/>
  <c r="A3617" i="4"/>
  <c r="A3618" i="4"/>
  <c r="A3619" i="4"/>
  <c r="A3620" i="4"/>
  <c r="A3621" i="4"/>
  <c r="A3622" i="4"/>
  <c r="A3623" i="4"/>
  <c r="A3624" i="4"/>
  <c r="A3625" i="4"/>
  <c r="A3626" i="4"/>
  <c r="A3627" i="4"/>
  <c r="A3628" i="4"/>
  <c r="A3629" i="4"/>
  <c r="A3630" i="4"/>
  <c r="A3631" i="4"/>
  <c r="A3632" i="4"/>
  <c r="A3633" i="4"/>
  <c r="A3634" i="4"/>
  <c r="A3635" i="4"/>
  <c r="A3636" i="4"/>
  <c r="A3637" i="4"/>
  <c r="A3638" i="4"/>
  <c r="A3639" i="4"/>
  <c r="A3640" i="4"/>
  <c r="A3641" i="4"/>
  <c r="A3642" i="4"/>
  <c r="A3643" i="4"/>
  <c r="A3644" i="4"/>
  <c r="A3645" i="4"/>
  <c r="A3646" i="4"/>
  <c r="A3647" i="4"/>
  <c r="A3648" i="4"/>
  <c r="A3649" i="4"/>
  <c r="A3650" i="4"/>
  <c r="A3651" i="4"/>
  <c r="A3652" i="4"/>
  <c r="A3653" i="4"/>
  <c r="A3654" i="4"/>
  <c r="A3655" i="4"/>
  <c r="A3656" i="4"/>
  <c r="A3657" i="4"/>
  <c r="A3658" i="4"/>
  <c r="A3659" i="4"/>
  <c r="A3660" i="4"/>
  <c r="A3661" i="4"/>
  <c r="A3662" i="4"/>
  <c r="A3663" i="4"/>
  <c r="A3664" i="4"/>
  <c r="A3665" i="4"/>
  <c r="A3666" i="4"/>
  <c r="A3667" i="4"/>
  <c r="A3668" i="4"/>
  <c r="A3669" i="4"/>
  <c r="A3670" i="4"/>
  <c r="A3671" i="4"/>
  <c r="A3672" i="4"/>
  <c r="A3673" i="4"/>
  <c r="A3674" i="4"/>
  <c r="A3675" i="4"/>
  <c r="A3676" i="4"/>
  <c r="A3677" i="4"/>
  <c r="A3678" i="4"/>
  <c r="A3679" i="4"/>
  <c r="A3680" i="4"/>
  <c r="A3681" i="4"/>
  <c r="A3682" i="4"/>
  <c r="A3683" i="4"/>
  <c r="A3684" i="4"/>
  <c r="A3685" i="4"/>
  <c r="A3686" i="4"/>
  <c r="A3687" i="4"/>
  <c r="A3688" i="4"/>
  <c r="A3689" i="4"/>
  <c r="A3690" i="4"/>
  <c r="A3691" i="4"/>
  <c r="A3692" i="4"/>
  <c r="A3693" i="4"/>
  <c r="A3694" i="4"/>
  <c r="A3695" i="4"/>
  <c r="A3696" i="4"/>
  <c r="A3697" i="4"/>
  <c r="A3698" i="4"/>
  <c r="A3699" i="4"/>
  <c r="A3700" i="4"/>
  <c r="A3701" i="4"/>
  <c r="A3702" i="4"/>
  <c r="A3703" i="4"/>
  <c r="A3704" i="4"/>
  <c r="A3705" i="4"/>
  <c r="A3706" i="4"/>
  <c r="A3707" i="4"/>
  <c r="A3708" i="4"/>
  <c r="A3709" i="4"/>
  <c r="A3710" i="4"/>
  <c r="A3711" i="4"/>
  <c r="A3712" i="4"/>
  <c r="A3713" i="4"/>
  <c r="A3714" i="4"/>
  <c r="A3715" i="4"/>
  <c r="A3716" i="4"/>
  <c r="A3717" i="4"/>
  <c r="A3718" i="4"/>
  <c r="A3719" i="4"/>
  <c r="A3720" i="4"/>
  <c r="A3721" i="4"/>
  <c r="A3722" i="4"/>
  <c r="A3723" i="4"/>
  <c r="A3724" i="4"/>
  <c r="A3725" i="4"/>
  <c r="A3726" i="4"/>
  <c r="A3727" i="4"/>
  <c r="A3728" i="4"/>
  <c r="A3729" i="4"/>
  <c r="A3730" i="4"/>
  <c r="A3731" i="4"/>
  <c r="A3732" i="4"/>
  <c r="A3733" i="4"/>
  <c r="A3734" i="4"/>
  <c r="A3735" i="4"/>
  <c r="A3736" i="4"/>
  <c r="A3737" i="4"/>
  <c r="A3738" i="4"/>
  <c r="A3739" i="4"/>
  <c r="A3740" i="4"/>
  <c r="A3741" i="4"/>
  <c r="A3742" i="4"/>
  <c r="A3743" i="4"/>
  <c r="A3744" i="4"/>
  <c r="A3745" i="4"/>
  <c r="A3746" i="4"/>
  <c r="A3747" i="4"/>
  <c r="A3748" i="4"/>
  <c r="A3749" i="4"/>
  <c r="A3750" i="4"/>
  <c r="A3751" i="4"/>
  <c r="A3752" i="4"/>
  <c r="A3753" i="4"/>
  <c r="A3754" i="4"/>
  <c r="A3755" i="4"/>
  <c r="A3756" i="4"/>
  <c r="A3757" i="4"/>
  <c r="A3758" i="4"/>
  <c r="A3759" i="4"/>
  <c r="A3760" i="4"/>
  <c r="A3761" i="4"/>
  <c r="A3762" i="4"/>
  <c r="A3763" i="4"/>
  <c r="A3764" i="4"/>
  <c r="A3765" i="4"/>
  <c r="A3766" i="4"/>
  <c r="A3767" i="4"/>
  <c r="A3768" i="4"/>
  <c r="A3769" i="4"/>
  <c r="A3770" i="4"/>
  <c r="A3771" i="4"/>
  <c r="A3772" i="4"/>
  <c r="A3773" i="4"/>
  <c r="A3774" i="4"/>
  <c r="A3775" i="4"/>
  <c r="A3776" i="4"/>
  <c r="A3777" i="4"/>
  <c r="A3778" i="4"/>
  <c r="A3779" i="4"/>
  <c r="A3780" i="4"/>
  <c r="A3781" i="4"/>
  <c r="A3782" i="4"/>
  <c r="A3783" i="4"/>
  <c r="A3784" i="4"/>
  <c r="A3785" i="4"/>
  <c r="A3786" i="4"/>
  <c r="A3787" i="4"/>
  <c r="A3788" i="4"/>
  <c r="A3789" i="4"/>
  <c r="A3790" i="4"/>
  <c r="A3791" i="4"/>
  <c r="A3792" i="4"/>
  <c r="A3793" i="4"/>
  <c r="A3794" i="4"/>
  <c r="A3795" i="4"/>
  <c r="A3796" i="4"/>
  <c r="A3797" i="4"/>
  <c r="A3798" i="4"/>
  <c r="A3799" i="4"/>
  <c r="A3800" i="4"/>
  <c r="A3801" i="4"/>
  <c r="A3802" i="4"/>
  <c r="A3803" i="4"/>
  <c r="A3804" i="4"/>
  <c r="A3805" i="4"/>
  <c r="A3806" i="4"/>
  <c r="A3807" i="4"/>
  <c r="A3808" i="4"/>
  <c r="A3809" i="4"/>
  <c r="A3810" i="4"/>
  <c r="A3811" i="4"/>
  <c r="A3812" i="4"/>
  <c r="A3813" i="4"/>
  <c r="A3814" i="4"/>
  <c r="A3815" i="4"/>
  <c r="A3816" i="4"/>
  <c r="A3817" i="4"/>
  <c r="A3818" i="4"/>
  <c r="A3819" i="4"/>
  <c r="A3820" i="4"/>
  <c r="A3821" i="4"/>
  <c r="A3822" i="4"/>
  <c r="A3823" i="4"/>
  <c r="A3824" i="4"/>
  <c r="A3825" i="4"/>
  <c r="A3826" i="4"/>
  <c r="A3827" i="4"/>
  <c r="A3828" i="4"/>
  <c r="A3829" i="4"/>
  <c r="A3830" i="4"/>
  <c r="A3831" i="4"/>
  <c r="A3832" i="4"/>
  <c r="A3833" i="4"/>
  <c r="A3834" i="4"/>
  <c r="A3835" i="4"/>
  <c r="A3836" i="4"/>
  <c r="A3837" i="4"/>
  <c r="A3838" i="4"/>
  <c r="A3839" i="4"/>
  <c r="A3840" i="4"/>
  <c r="A3841" i="4"/>
  <c r="A3842" i="4"/>
  <c r="A3843" i="4"/>
  <c r="A3844" i="4"/>
  <c r="A3845" i="4"/>
  <c r="A3846" i="4"/>
  <c r="A3847" i="4"/>
  <c r="A3848" i="4"/>
  <c r="A3849" i="4"/>
  <c r="A3850" i="4"/>
  <c r="A3851" i="4"/>
  <c r="A3852" i="4"/>
  <c r="A3853" i="4"/>
  <c r="A3854" i="4"/>
  <c r="A3855" i="4"/>
  <c r="A3856" i="4"/>
  <c r="A3857" i="4"/>
  <c r="A3858" i="4"/>
  <c r="A3859" i="4"/>
  <c r="A3860" i="4"/>
  <c r="A3861" i="4"/>
  <c r="A3862" i="4"/>
  <c r="A3863" i="4"/>
  <c r="A3864" i="4"/>
  <c r="A3865" i="4"/>
  <c r="A3866" i="4"/>
  <c r="A3867" i="4"/>
  <c r="A3868" i="4"/>
  <c r="A3869" i="4"/>
  <c r="A3870" i="4"/>
  <c r="A3871" i="4"/>
  <c r="A3872" i="4"/>
  <c r="A3873" i="4"/>
  <c r="A3874" i="4"/>
  <c r="A3875" i="4"/>
  <c r="A3876" i="4"/>
  <c r="A3877" i="4"/>
  <c r="A3878" i="4"/>
  <c r="A3879" i="4"/>
  <c r="A3880" i="4"/>
  <c r="A3881" i="4"/>
  <c r="A3882" i="4"/>
  <c r="A3883" i="4"/>
  <c r="A3884" i="4"/>
  <c r="A3885" i="4"/>
  <c r="A3886" i="4"/>
  <c r="A3887" i="4"/>
  <c r="A3888" i="4"/>
  <c r="A3889" i="4"/>
  <c r="A3890" i="4"/>
  <c r="A3891" i="4"/>
  <c r="A3892" i="4"/>
  <c r="A3893" i="4"/>
  <c r="A3894" i="4"/>
  <c r="A3895" i="4"/>
  <c r="A3896" i="4"/>
  <c r="A3897" i="4"/>
  <c r="A3898" i="4"/>
  <c r="A3899" i="4"/>
  <c r="A3900" i="4"/>
  <c r="A3901" i="4"/>
  <c r="A3902" i="4"/>
  <c r="A3903" i="4"/>
  <c r="A3904" i="4"/>
  <c r="A3905" i="4"/>
  <c r="A3906" i="4"/>
  <c r="A3907" i="4"/>
  <c r="A3908" i="4"/>
  <c r="A3909" i="4"/>
  <c r="A3910" i="4"/>
  <c r="A3911" i="4"/>
  <c r="A3912" i="4"/>
  <c r="A3913" i="4"/>
  <c r="A3914" i="4"/>
  <c r="A3915" i="4"/>
  <c r="A3916" i="4"/>
  <c r="A3917" i="4"/>
  <c r="A3918" i="4"/>
  <c r="A3919" i="4"/>
  <c r="A3920" i="4"/>
  <c r="A3921" i="4"/>
  <c r="A3922" i="4"/>
  <c r="A3923" i="4"/>
  <c r="A3924" i="4"/>
  <c r="A3925" i="4"/>
  <c r="A3926" i="4"/>
  <c r="A3927" i="4"/>
  <c r="A3928" i="4"/>
  <c r="A3929" i="4"/>
  <c r="A3930" i="4"/>
  <c r="A3931" i="4"/>
  <c r="A3932" i="4"/>
  <c r="A3933" i="4"/>
  <c r="A3934" i="4"/>
  <c r="A3935" i="4"/>
  <c r="A3936" i="4"/>
  <c r="A3937" i="4"/>
  <c r="A3938" i="4"/>
  <c r="A3939" i="4"/>
  <c r="A3940" i="4"/>
  <c r="A3941" i="4"/>
  <c r="A3942" i="4"/>
  <c r="A3943" i="4"/>
  <c r="A3944" i="4"/>
  <c r="A3945" i="4"/>
  <c r="A3946" i="4"/>
  <c r="A3947" i="4"/>
  <c r="A3948" i="4"/>
  <c r="A3949" i="4"/>
  <c r="A3950" i="4"/>
  <c r="A3951" i="4"/>
  <c r="A3952" i="4"/>
  <c r="A3953" i="4"/>
  <c r="A3954" i="4"/>
  <c r="A3955" i="4"/>
  <c r="A3956" i="4"/>
  <c r="A3957" i="4"/>
  <c r="A3958" i="4"/>
  <c r="A3959" i="4"/>
  <c r="A3960" i="4"/>
  <c r="A3961" i="4"/>
  <c r="A3962" i="4"/>
  <c r="A3963" i="4"/>
  <c r="A3964" i="4"/>
  <c r="A3965" i="4"/>
  <c r="A3966" i="4"/>
  <c r="A3967" i="4"/>
  <c r="A3968" i="4"/>
  <c r="A3969" i="4"/>
  <c r="A3970" i="4"/>
  <c r="A3971" i="4"/>
  <c r="A3972" i="4"/>
  <c r="A3973" i="4"/>
  <c r="A3974" i="4"/>
  <c r="A3975" i="4"/>
  <c r="A3976" i="4"/>
  <c r="A3977" i="4"/>
  <c r="A3978" i="4"/>
  <c r="A3979" i="4"/>
  <c r="A3980" i="4"/>
  <c r="A3981" i="4"/>
  <c r="A3982" i="4"/>
  <c r="A3983" i="4"/>
  <c r="A3984" i="4"/>
  <c r="A3985" i="4"/>
  <c r="A3986" i="4"/>
  <c r="A3987" i="4"/>
  <c r="A3988" i="4"/>
  <c r="A3989" i="4"/>
  <c r="A3990" i="4"/>
  <c r="A3991" i="4"/>
  <c r="A3992" i="4"/>
  <c r="A3993" i="4"/>
  <c r="A3994" i="4"/>
  <c r="A3995" i="4"/>
  <c r="A3996" i="4"/>
  <c r="A3997" i="4"/>
  <c r="A3998" i="4"/>
  <c r="A3999" i="4"/>
  <c r="A4000" i="4"/>
  <c r="A4001" i="4"/>
  <c r="A4002" i="4"/>
  <c r="A4003" i="4"/>
  <c r="A4004" i="4"/>
  <c r="A4005" i="4"/>
  <c r="A4006" i="4"/>
  <c r="A4007" i="4"/>
  <c r="A4008" i="4"/>
  <c r="A4009" i="4"/>
  <c r="A4010" i="4"/>
  <c r="A4011" i="4"/>
  <c r="A4012" i="4"/>
  <c r="A4013" i="4"/>
  <c r="A4014" i="4"/>
  <c r="A4015" i="4"/>
  <c r="A4016" i="4"/>
  <c r="A4017" i="4"/>
  <c r="A4018" i="4"/>
  <c r="A4019" i="4"/>
  <c r="A4020" i="4"/>
  <c r="A4021" i="4"/>
  <c r="A4022" i="4"/>
  <c r="A4023" i="4"/>
  <c r="A4024" i="4"/>
  <c r="A4025" i="4"/>
  <c r="A4026" i="4"/>
  <c r="A4027" i="4"/>
  <c r="A4028" i="4"/>
  <c r="A4029" i="4"/>
  <c r="A4030" i="4"/>
  <c r="A4031" i="4"/>
  <c r="A4032" i="4"/>
  <c r="A4033" i="4"/>
  <c r="A4034" i="4"/>
  <c r="A4035" i="4"/>
  <c r="A4036" i="4"/>
  <c r="A4037" i="4"/>
  <c r="A4038" i="4"/>
  <c r="A4039" i="4"/>
  <c r="A4040" i="4"/>
  <c r="A4041" i="4"/>
  <c r="A4042" i="4"/>
  <c r="A4043" i="4"/>
  <c r="A4044" i="4"/>
  <c r="A4045" i="4"/>
  <c r="A4046" i="4"/>
  <c r="A4047" i="4"/>
  <c r="A4048" i="4"/>
  <c r="A4049" i="4"/>
  <c r="A4050" i="4"/>
  <c r="A4051" i="4"/>
  <c r="A4052" i="4"/>
  <c r="A4053" i="4"/>
  <c r="A4054" i="4"/>
  <c r="A4055" i="4"/>
  <c r="A4056" i="4"/>
  <c r="A4057" i="4"/>
  <c r="A4058" i="4"/>
  <c r="A4059" i="4"/>
  <c r="A4060" i="4"/>
  <c r="A4061" i="4"/>
  <c r="A4062" i="4"/>
  <c r="A4063" i="4"/>
  <c r="A4064" i="4"/>
  <c r="A4065" i="4"/>
  <c r="A4066" i="4"/>
  <c r="A4067" i="4"/>
  <c r="A4068" i="4"/>
  <c r="A4069" i="4"/>
  <c r="A4070" i="4"/>
  <c r="A4071" i="4"/>
  <c r="A4072" i="4"/>
  <c r="A4073" i="4"/>
  <c r="A4074" i="4"/>
  <c r="A4075" i="4"/>
  <c r="A4076" i="4"/>
  <c r="A4077" i="4"/>
  <c r="A4078" i="4"/>
  <c r="A4079" i="4"/>
  <c r="A4080" i="4"/>
  <c r="A4081" i="4"/>
  <c r="A4082" i="4"/>
  <c r="A4083" i="4"/>
  <c r="A4084" i="4"/>
  <c r="A4085" i="4"/>
  <c r="A4086" i="4"/>
  <c r="A4087" i="4"/>
  <c r="A4088" i="4"/>
  <c r="A4089" i="4"/>
  <c r="A4090" i="4"/>
  <c r="A4091" i="4"/>
  <c r="A4092" i="4"/>
  <c r="A4093" i="4"/>
  <c r="A4094" i="4"/>
  <c r="A4095" i="4"/>
  <c r="A4096" i="4"/>
  <c r="A4097" i="4"/>
  <c r="A4098" i="4"/>
  <c r="A4099" i="4"/>
  <c r="A4100" i="4"/>
  <c r="A4101" i="4"/>
  <c r="A4102" i="4"/>
  <c r="A4103" i="4"/>
  <c r="A4104" i="4"/>
  <c r="A4105" i="4"/>
  <c r="A4106" i="4"/>
  <c r="A4107" i="4"/>
  <c r="A4108" i="4"/>
  <c r="A4109" i="4"/>
  <c r="A4110" i="4"/>
  <c r="A4111" i="4"/>
  <c r="A4112" i="4"/>
  <c r="A4113" i="4"/>
  <c r="A4114" i="4"/>
  <c r="A4115" i="4"/>
  <c r="A4116" i="4"/>
  <c r="A4117" i="4"/>
  <c r="A4118" i="4"/>
  <c r="A4119" i="4"/>
  <c r="A4120" i="4"/>
  <c r="A4121" i="4"/>
  <c r="A4122" i="4"/>
  <c r="A4123" i="4"/>
  <c r="A4124" i="4"/>
  <c r="A4125" i="4"/>
  <c r="A4126" i="4"/>
  <c r="A4127" i="4"/>
  <c r="A4128" i="4"/>
  <c r="A4129" i="4"/>
  <c r="A4130" i="4"/>
  <c r="A4131" i="4"/>
  <c r="A4132" i="4"/>
  <c r="A4133" i="4"/>
  <c r="A4134" i="4"/>
  <c r="A4135" i="4"/>
  <c r="A4136" i="4"/>
  <c r="A4137" i="4"/>
  <c r="A4138" i="4"/>
  <c r="A4139" i="4"/>
  <c r="A4140" i="4"/>
  <c r="A4141" i="4"/>
  <c r="A4142" i="4"/>
  <c r="A4143" i="4"/>
  <c r="A4144" i="4"/>
  <c r="A4145" i="4"/>
  <c r="A4146" i="4"/>
  <c r="A4147" i="4"/>
  <c r="A4148" i="4"/>
  <c r="A4149" i="4"/>
  <c r="A4150" i="4"/>
  <c r="A4151" i="4"/>
  <c r="A4152" i="4"/>
  <c r="A4153" i="4"/>
  <c r="A4154" i="4"/>
  <c r="A4155" i="4"/>
  <c r="A4156" i="4"/>
  <c r="A4157" i="4"/>
  <c r="A4158" i="4"/>
  <c r="A4159" i="4"/>
  <c r="A4160" i="4"/>
  <c r="A4161" i="4"/>
  <c r="A4162" i="4"/>
  <c r="A4163" i="4"/>
  <c r="A4164" i="4"/>
  <c r="A4165" i="4"/>
  <c r="A4166" i="4"/>
  <c r="A4167" i="4"/>
  <c r="A4168" i="4"/>
  <c r="A4169" i="4"/>
  <c r="A4170" i="4"/>
  <c r="A4171" i="4"/>
  <c r="A4172" i="4"/>
  <c r="A4173" i="4"/>
  <c r="A4174" i="4"/>
  <c r="A4175" i="4"/>
  <c r="A4176" i="4"/>
  <c r="A4177" i="4"/>
  <c r="A4178" i="4"/>
  <c r="A4179" i="4"/>
  <c r="A4180" i="4"/>
  <c r="A4181" i="4"/>
  <c r="A4182" i="4"/>
  <c r="A4183" i="4"/>
  <c r="A4184" i="4"/>
  <c r="A4185" i="4"/>
  <c r="A4186" i="4"/>
  <c r="A4187" i="4"/>
  <c r="A4188" i="4"/>
  <c r="A4189" i="4"/>
  <c r="A4190" i="4"/>
  <c r="A4191" i="4"/>
  <c r="A4192" i="4"/>
  <c r="A4193" i="4"/>
  <c r="A4194" i="4"/>
  <c r="A4195" i="4"/>
  <c r="A4196" i="4"/>
  <c r="A4197" i="4"/>
  <c r="A4198" i="4"/>
  <c r="A4199" i="4"/>
  <c r="A4200" i="4"/>
  <c r="A4201" i="4"/>
  <c r="A4202" i="4"/>
  <c r="A4203" i="4"/>
  <c r="A4204" i="4"/>
  <c r="A4205" i="4"/>
  <c r="A4206" i="4"/>
  <c r="A4207" i="4"/>
  <c r="A4208" i="4"/>
  <c r="A4209" i="4"/>
  <c r="A4210" i="4"/>
  <c r="A4211" i="4"/>
  <c r="A4212" i="4"/>
  <c r="A4213" i="4"/>
  <c r="A4214" i="4"/>
  <c r="A4215" i="4"/>
  <c r="A4216" i="4"/>
  <c r="A4217" i="4"/>
  <c r="A4218" i="4"/>
  <c r="A4219" i="4"/>
  <c r="A4220" i="4"/>
  <c r="A4221" i="4"/>
  <c r="A4222" i="4"/>
  <c r="A4223" i="4"/>
  <c r="A4224" i="4"/>
  <c r="A4225" i="4"/>
  <c r="A4226" i="4"/>
  <c r="A4227" i="4"/>
  <c r="A4228" i="4"/>
  <c r="A4229" i="4"/>
  <c r="A4230" i="4"/>
  <c r="A4231" i="4"/>
  <c r="A4232" i="4"/>
  <c r="A4233" i="4"/>
  <c r="A4234" i="4"/>
  <c r="A4235" i="4"/>
  <c r="A4236" i="4"/>
  <c r="A4237" i="4"/>
  <c r="A4238" i="4"/>
  <c r="A4239" i="4"/>
  <c r="A4240" i="4"/>
  <c r="A4241" i="4"/>
  <c r="A4242" i="4"/>
  <c r="A4243" i="4"/>
  <c r="A4244" i="4"/>
  <c r="A4245" i="4"/>
  <c r="A4246" i="4"/>
  <c r="A4247" i="4"/>
  <c r="A4248" i="4"/>
  <c r="A4249" i="4"/>
  <c r="A4250" i="4"/>
  <c r="A4251" i="4"/>
  <c r="A4252" i="4"/>
  <c r="A4253" i="4"/>
  <c r="A4254" i="4"/>
  <c r="A4255" i="4"/>
  <c r="A4256" i="4"/>
  <c r="A4257" i="4"/>
  <c r="A4258" i="4"/>
  <c r="A4259" i="4"/>
  <c r="A4260" i="4"/>
  <c r="A4261" i="4"/>
  <c r="A4262" i="4"/>
  <c r="A4263" i="4"/>
  <c r="A4264" i="4"/>
  <c r="A4265" i="4"/>
  <c r="A4266" i="4"/>
  <c r="A4267" i="4"/>
  <c r="A4268" i="4"/>
  <c r="A4269" i="4"/>
  <c r="A4270" i="4"/>
  <c r="A4271" i="4"/>
  <c r="A4272" i="4"/>
  <c r="A4273" i="4"/>
  <c r="A4274" i="4"/>
  <c r="A4275" i="4"/>
  <c r="A4276" i="4"/>
  <c r="A4277" i="4"/>
  <c r="A4278" i="4"/>
  <c r="A4279" i="4"/>
  <c r="A4280" i="4"/>
  <c r="A4281" i="4"/>
  <c r="A4282" i="4"/>
  <c r="A4283" i="4"/>
  <c r="A4284" i="4"/>
  <c r="A4285" i="4"/>
  <c r="A4286" i="4"/>
  <c r="A4287" i="4"/>
  <c r="A4288" i="4"/>
  <c r="A4289" i="4"/>
  <c r="A4290" i="4"/>
  <c r="A4291" i="4"/>
  <c r="A4292" i="4"/>
  <c r="A4293" i="4"/>
  <c r="A4294" i="4"/>
  <c r="A4295" i="4"/>
  <c r="A4296" i="4"/>
  <c r="A4297" i="4"/>
  <c r="A4298" i="4"/>
  <c r="A4299" i="4"/>
  <c r="A4300" i="4"/>
  <c r="A4301" i="4"/>
  <c r="A4302" i="4"/>
  <c r="A4303" i="4"/>
  <c r="A4304" i="4"/>
  <c r="A4305" i="4"/>
  <c r="A4306" i="4"/>
  <c r="A4307" i="4"/>
  <c r="A4308" i="4"/>
  <c r="A4309" i="4"/>
  <c r="A4310" i="4"/>
  <c r="A4311" i="4"/>
  <c r="A4312" i="4"/>
  <c r="A4313" i="4"/>
  <c r="A4314" i="4"/>
  <c r="A4315" i="4"/>
  <c r="A4316" i="4"/>
  <c r="A4317" i="4"/>
  <c r="A4318" i="4"/>
  <c r="A4319" i="4"/>
  <c r="A4320" i="4"/>
  <c r="A4321" i="4"/>
  <c r="A4322" i="4"/>
  <c r="A4323" i="4"/>
  <c r="A4324" i="4"/>
  <c r="A4325" i="4"/>
  <c r="A4326" i="4"/>
  <c r="A4327" i="4"/>
  <c r="A4328" i="4"/>
  <c r="A4329" i="4"/>
  <c r="A4330" i="4"/>
  <c r="A4331" i="4"/>
  <c r="A4332" i="4"/>
  <c r="A4333" i="4"/>
  <c r="A4334" i="4"/>
  <c r="A4335" i="4"/>
  <c r="A4336" i="4"/>
  <c r="A4337" i="4"/>
  <c r="A4338" i="4"/>
  <c r="A4339" i="4"/>
  <c r="A4340" i="4"/>
  <c r="A4341" i="4"/>
  <c r="A4342" i="4"/>
  <c r="A4343" i="4"/>
  <c r="A4344" i="4"/>
  <c r="A4345" i="4"/>
  <c r="A4346" i="4"/>
  <c r="A4347" i="4"/>
  <c r="A4348" i="4"/>
  <c r="A4349" i="4"/>
  <c r="A4350" i="4"/>
  <c r="A4351" i="4"/>
  <c r="A4352" i="4"/>
  <c r="A4353" i="4"/>
  <c r="A4354" i="4"/>
  <c r="A4355" i="4"/>
  <c r="A4356" i="4"/>
  <c r="A4357" i="4"/>
  <c r="A4358" i="4"/>
  <c r="A4359" i="4"/>
  <c r="A4360" i="4"/>
  <c r="A4361" i="4"/>
  <c r="A4362" i="4"/>
  <c r="A4363" i="4"/>
  <c r="A4364" i="4"/>
  <c r="A4365" i="4"/>
  <c r="A4366" i="4"/>
  <c r="A4367" i="4"/>
  <c r="A4368" i="4"/>
  <c r="A4369" i="4"/>
  <c r="A4370" i="4"/>
  <c r="A4371" i="4"/>
  <c r="A4372" i="4"/>
  <c r="A4373" i="4"/>
  <c r="A4374" i="4"/>
  <c r="A4375" i="4"/>
  <c r="A4376" i="4"/>
  <c r="A4377" i="4"/>
  <c r="A4378" i="4"/>
  <c r="A4379" i="4"/>
  <c r="A4380" i="4"/>
  <c r="A4381" i="4"/>
  <c r="A4382" i="4"/>
  <c r="A4383" i="4"/>
  <c r="A4384" i="4"/>
  <c r="A4385" i="4"/>
  <c r="A4386" i="4"/>
  <c r="A4387" i="4"/>
  <c r="A4388" i="4"/>
  <c r="A4389" i="4"/>
  <c r="A4390" i="4"/>
  <c r="A4391" i="4"/>
  <c r="A4392" i="4"/>
  <c r="A4393" i="4"/>
  <c r="A4394" i="4"/>
  <c r="A4395" i="4"/>
  <c r="A4396" i="4"/>
  <c r="A4397" i="4"/>
  <c r="A4398" i="4"/>
  <c r="A4399" i="4"/>
  <c r="A4400" i="4"/>
  <c r="A4401" i="4"/>
  <c r="A4402" i="4"/>
  <c r="A4403" i="4"/>
  <c r="A4404" i="4"/>
  <c r="A4405" i="4"/>
  <c r="A4406" i="4"/>
  <c r="A4407" i="4"/>
  <c r="A4408" i="4"/>
  <c r="A4409" i="4"/>
  <c r="A4410" i="4"/>
  <c r="A4411" i="4"/>
  <c r="A4412" i="4"/>
  <c r="A4413" i="4"/>
  <c r="A4414" i="4"/>
  <c r="A4415" i="4"/>
  <c r="A4416" i="4"/>
  <c r="A4417" i="4"/>
  <c r="A4418" i="4"/>
  <c r="A4419" i="4"/>
  <c r="A4420" i="4"/>
  <c r="A4421" i="4"/>
  <c r="A4422" i="4"/>
  <c r="A4423" i="4"/>
  <c r="A4424" i="4"/>
  <c r="A4425" i="4"/>
  <c r="A4426" i="4"/>
  <c r="A4427" i="4"/>
  <c r="A4428" i="4"/>
  <c r="A4429" i="4"/>
  <c r="A4430" i="4"/>
  <c r="A4431" i="4"/>
  <c r="A4432" i="4"/>
  <c r="A4433" i="4"/>
  <c r="A4434" i="4"/>
  <c r="A4435" i="4"/>
  <c r="A4436" i="4"/>
  <c r="A4437" i="4"/>
  <c r="A4438" i="4"/>
  <c r="A4439" i="4"/>
  <c r="A4440" i="4"/>
  <c r="A4441" i="4"/>
  <c r="A4442" i="4"/>
  <c r="A4443" i="4"/>
  <c r="A4444" i="4"/>
  <c r="A4445" i="4"/>
  <c r="A4446" i="4"/>
  <c r="A4447" i="4"/>
  <c r="A4448" i="4"/>
  <c r="A4449" i="4"/>
  <c r="A4450" i="4"/>
  <c r="A4451" i="4"/>
  <c r="A4452" i="4"/>
  <c r="A4453" i="4"/>
  <c r="A4454" i="4"/>
  <c r="A4455" i="4"/>
  <c r="A4456" i="4"/>
  <c r="A4457" i="4"/>
  <c r="A4458" i="4"/>
  <c r="A4459" i="4"/>
  <c r="A4460" i="4"/>
  <c r="A4461" i="4"/>
  <c r="A4462" i="4"/>
  <c r="A4463" i="4"/>
  <c r="A4464" i="4"/>
  <c r="A4465" i="4"/>
  <c r="A4466" i="4"/>
  <c r="A4467" i="4"/>
  <c r="A4468" i="4"/>
  <c r="A4469" i="4"/>
  <c r="A4470" i="4"/>
  <c r="A4471" i="4"/>
  <c r="A4472" i="4"/>
  <c r="A4473" i="4"/>
  <c r="A4474" i="4"/>
  <c r="A4475" i="4"/>
  <c r="A4476" i="4"/>
  <c r="A4477" i="4"/>
  <c r="A4478" i="4"/>
  <c r="A4479" i="4"/>
  <c r="A4480" i="4"/>
  <c r="A4481" i="4"/>
  <c r="A4482" i="4"/>
  <c r="A4483" i="4"/>
  <c r="A4484" i="4"/>
  <c r="A4485" i="4"/>
  <c r="A4486" i="4"/>
  <c r="A4487" i="4"/>
  <c r="A4488" i="4"/>
  <c r="A4489" i="4"/>
  <c r="A4490" i="4"/>
  <c r="A4491" i="4"/>
  <c r="A4492" i="4"/>
  <c r="A4493" i="4"/>
  <c r="A4494" i="4"/>
  <c r="A4495" i="4"/>
  <c r="A4496" i="4"/>
  <c r="A4497" i="4"/>
  <c r="A4498" i="4"/>
  <c r="A4499" i="4"/>
  <c r="A4500" i="4"/>
  <c r="A4501" i="4"/>
  <c r="A4502" i="4"/>
  <c r="A4503" i="4"/>
  <c r="A4504" i="4"/>
  <c r="A4505" i="4"/>
  <c r="A4506" i="4"/>
  <c r="A4507" i="4"/>
  <c r="A4508" i="4"/>
  <c r="A4509" i="4"/>
  <c r="A4510" i="4"/>
  <c r="A4511" i="4"/>
  <c r="A4512" i="4"/>
  <c r="A4513" i="4"/>
  <c r="A4514" i="4"/>
  <c r="A4515" i="4"/>
  <c r="A4516" i="4"/>
  <c r="A4517" i="4"/>
  <c r="A4518" i="4"/>
  <c r="A4519" i="4"/>
  <c r="A4520" i="4"/>
  <c r="A4521" i="4"/>
  <c r="A4522" i="4"/>
  <c r="A4523" i="4"/>
  <c r="A4524" i="4"/>
  <c r="A4525" i="4"/>
  <c r="A4526" i="4"/>
  <c r="A4527" i="4"/>
  <c r="A4528" i="4"/>
  <c r="A4529" i="4"/>
  <c r="A4530" i="4"/>
  <c r="A4531" i="4"/>
  <c r="A4532" i="4"/>
  <c r="A4533" i="4"/>
  <c r="A4534" i="4"/>
  <c r="A4535" i="4"/>
  <c r="A4536" i="4"/>
  <c r="A4537" i="4"/>
  <c r="A4538" i="4"/>
  <c r="A4539" i="4"/>
  <c r="A4540" i="4"/>
  <c r="A4541" i="4"/>
  <c r="A4542" i="4"/>
  <c r="A4543" i="4"/>
  <c r="A4544" i="4"/>
  <c r="A4545" i="4"/>
  <c r="A4546" i="4"/>
  <c r="A4547" i="4"/>
  <c r="A4548" i="4"/>
  <c r="A4549" i="4"/>
  <c r="A4550" i="4"/>
  <c r="A4551" i="4"/>
  <c r="A4552" i="4"/>
  <c r="A4553" i="4"/>
  <c r="A4554" i="4"/>
  <c r="A4555" i="4"/>
  <c r="A4556" i="4"/>
  <c r="A4557" i="4"/>
  <c r="A4558" i="4"/>
  <c r="A4559" i="4"/>
  <c r="A4560" i="4"/>
  <c r="A4561" i="4"/>
  <c r="A4562" i="4"/>
  <c r="A4563" i="4"/>
  <c r="A4564" i="4"/>
  <c r="A4565" i="4"/>
  <c r="A4566" i="4"/>
  <c r="A4567" i="4"/>
  <c r="A4568" i="4"/>
  <c r="A4569" i="4"/>
  <c r="A4570" i="4"/>
  <c r="A4571" i="4"/>
  <c r="A4572" i="4"/>
  <c r="A4573" i="4"/>
  <c r="A4574" i="4"/>
  <c r="A4575" i="4"/>
  <c r="A4576" i="4"/>
  <c r="A4577" i="4"/>
  <c r="A4578" i="4"/>
  <c r="A4579" i="4"/>
  <c r="A4580" i="4"/>
  <c r="A4581" i="4"/>
  <c r="A4582" i="4"/>
  <c r="A4583" i="4"/>
  <c r="A4584" i="4"/>
  <c r="A4585" i="4"/>
  <c r="A4586" i="4"/>
  <c r="A4587" i="4"/>
  <c r="A4588" i="4"/>
  <c r="A4589" i="4"/>
  <c r="A4590" i="4"/>
  <c r="A4591" i="4"/>
  <c r="A4592" i="4"/>
  <c r="A4593" i="4"/>
  <c r="A4594" i="4"/>
  <c r="A4595" i="4"/>
  <c r="A4596" i="4"/>
  <c r="A4597" i="4"/>
  <c r="A4598" i="4"/>
  <c r="A4599" i="4"/>
  <c r="A4600" i="4"/>
  <c r="A4601" i="4"/>
  <c r="A4602" i="4"/>
  <c r="A4603" i="4"/>
  <c r="A4604" i="4"/>
  <c r="A4605" i="4"/>
  <c r="A4606" i="4"/>
  <c r="A4607" i="4"/>
  <c r="A4608" i="4"/>
  <c r="A4609" i="4"/>
  <c r="A4610" i="4"/>
  <c r="A4611" i="4"/>
  <c r="A4612" i="4"/>
  <c r="A4613" i="4"/>
  <c r="A4614" i="4"/>
  <c r="A4615" i="4"/>
  <c r="A4616" i="4"/>
  <c r="A4617" i="4"/>
  <c r="A4618" i="4"/>
  <c r="A4619" i="4"/>
  <c r="A4620" i="4"/>
  <c r="A4621" i="4"/>
  <c r="A4622" i="4"/>
  <c r="A4623" i="4"/>
  <c r="A4624" i="4"/>
  <c r="A4625" i="4"/>
  <c r="A4626" i="4"/>
  <c r="A4627" i="4"/>
  <c r="A4628" i="4"/>
  <c r="A4629" i="4"/>
  <c r="A4630" i="4"/>
  <c r="A4631" i="4"/>
  <c r="A4632" i="4"/>
  <c r="A4633" i="4"/>
  <c r="A4634" i="4"/>
  <c r="A4635" i="4"/>
  <c r="A4636" i="4"/>
  <c r="A4637" i="4"/>
  <c r="A4638" i="4"/>
  <c r="A4639" i="4"/>
  <c r="A4640" i="4"/>
  <c r="A4641" i="4"/>
  <c r="A4642" i="4"/>
  <c r="A4643" i="4"/>
  <c r="A4644" i="4"/>
  <c r="A4645" i="4"/>
  <c r="A4646" i="4"/>
  <c r="A4647" i="4"/>
  <c r="A4648" i="4"/>
  <c r="A4649" i="4"/>
  <c r="A4650" i="4"/>
  <c r="A4651" i="4"/>
  <c r="A4652" i="4"/>
  <c r="A4653" i="4"/>
  <c r="A4654" i="4"/>
  <c r="A4655" i="4"/>
  <c r="A4656" i="4"/>
  <c r="A4657" i="4"/>
  <c r="A4658" i="4"/>
  <c r="A4659" i="4"/>
  <c r="A4660" i="4"/>
  <c r="A4661" i="4"/>
  <c r="A4662" i="4"/>
  <c r="A4663" i="4"/>
  <c r="A4664" i="4"/>
  <c r="A4665" i="4"/>
  <c r="A4666" i="4"/>
  <c r="A4667" i="4"/>
  <c r="A4668" i="4"/>
  <c r="A4669" i="4"/>
  <c r="A4670" i="4"/>
  <c r="A4671" i="4"/>
  <c r="A4672" i="4"/>
  <c r="A4673" i="4"/>
  <c r="A4674" i="4"/>
  <c r="A4675" i="4"/>
  <c r="A4676" i="4"/>
  <c r="A4677" i="4"/>
  <c r="A4678" i="4"/>
  <c r="A4679" i="4"/>
  <c r="A4680" i="4"/>
  <c r="A4681" i="4"/>
  <c r="A4682" i="4"/>
  <c r="A4683" i="4"/>
  <c r="A4684" i="4"/>
  <c r="A4685" i="4"/>
  <c r="A4686" i="4"/>
  <c r="A4687" i="4"/>
  <c r="A4688" i="4"/>
  <c r="A4689" i="4"/>
  <c r="A4690" i="4"/>
  <c r="A4691" i="4"/>
  <c r="A4692" i="4"/>
  <c r="A4693" i="4"/>
  <c r="A4694" i="4"/>
  <c r="A4695" i="4"/>
  <c r="A4696" i="4"/>
  <c r="A4697" i="4"/>
  <c r="A4698" i="4"/>
  <c r="A4699" i="4"/>
  <c r="A4700" i="4"/>
  <c r="A4701" i="4"/>
  <c r="A4702" i="4"/>
  <c r="A4703" i="4"/>
  <c r="A4704" i="4"/>
  <c r="A4705" i="4"/>
  <c r="A4706" i="4"/>
  <c r="A4707" i="4"/>
  <c r="A4708" i="4"/>
  <c r="A4709" i="4"/>
  <c r="A4710" i="4"/>
  <c r="A4711" i="4"/>
  <c r="A4712" i="4"/>
  <c r="A4713" i="4"/>
  <c r="A4714" i="4"/>
  <c r="A4715" i="4"/>
  <c r="A4716" i="4"/>
  <c r="A4717" i="4"/>
  <c r="A4718" i="4"/>
  <c r="A4719" i="4"/>
  <c r="A4720" i="4"/>
  <c r="A4721" i="4"/>
  <c r="A4722" i="4"/>
  <c r="A4723" i="4"/>
  <c r="A4724" i="4"/>
  <c r="A4725" i="4"/>
  <c r="A4726" i="4"/>
  <c r="A4727" i="4"/>
  <c r="A4728" i="4"/>
  <c r="A4729" i="4"/>
  <c r="A4730" i="4"/>
  <c r="A4731" i="4"/>
  <c r="A4732" i="4"/>
  <c r="A4733" i="4"/>
  <c r="A4734" i="4"/>
  <c r="A4735" i="4"/>
  <c r="A4736" i="4"/>
  <c r="A4737" i="4"/>
  <c r="A4738" i="4"/>
  <c r="A4739" i="4"/>
  <c r="A4740" i="4"/>
  <c r="A4741" i="4"/>
  <c r="A4742" i="4"/>
  <c r="A4743" i="4"/>
  <c r="A4744" i="4"/>
  <c r="A4745" i="4"/>
  <c r="A4746" i="4"/>
  <c r="A4747" i="4"/>
  <c r="A4748" i="4"/>
  <c r="A4749" i="4"/>
  <c r="A4750" i="4"/>
  <c r="A4751" i="4"/>
  <c r="A4752" i="4"/>
  <c r="A4753" i="4"/>
  <c r="A4754" i="4"/>
  <c r="A4755" i="4"/>
  <c r="A4756" i="4"/>
  <c r="A4757" i="4"/>
  <c r="A4758" i="4"/>
  <c r="A4759" i="4"/>
  <c r="A4760" i="4"/>
  <c r="A4761" i="4"/>
  <c r="A4762" i="4"/>
  <c r="A4763" i="4"/>
  <c r="A4764" i="4"/>
  <c r="A4765" i="4"/>
  <c r="A4766" i="4"/>
  <c r="A4767" i="4"/>
  <c r="A4768" i="4"/>
  <c r="A4769" i="4"/>
  <c r="A4770" i="4"/>
  <c r="A4771" i="4"/>
  <c r="A4772" i="4"/>
  <c r="A4773" i="4"/>
  <c r="A4774" i="4"/>
  <c r="A4775" i="4"/>
  <c r="A4776" i="4"/>
  <c r="A4777" i="4"/>
  <c r="A4778" i="4"/>
  <c r="A4779" i="4"/>
  <c r="A4780" i="4"/>
  <c r="A4781" i="4"/>
  <c r="A4782" i="4"/>
  <c r="A4783" i="4"/>
  <c r="A4784" i="4"/>
  <c r="A4785" i="4"/>
  <c r="A4786" i="4"/>
  <c r="A4787" i="4"/>
  <c r="A4788" i="4"/>
  <c r="A4789" i="4"/>
  <c r="A4790" i="4"/>
  <c r="A4791" i="4"/>
  <c r="A4792" i="4"/>
  <c r="A4793" i="4"/>
  <c r="A4794" i="4"/>
  <c r="A4795" i="4"/>
  <c r="A4796" i="4"/>
  <c r="A4797" i="4"/>
  <c r="A4798" i="4"/>
  <c r="A4799" i="4"/>
  <c r="A4800" i="4"/>
  <c r="A4801" i="4"/>
  <c r="A4802" i="4"/>
  <c r="A4803" i="4"/>
  <c r="A4804" i="4"/>
  <c r="A4805" i="4"/>
  <c r="A4806" i="4"/>
  <c r="A4807" i="4"/>
  <c r="A4808" i="4"/>
  <c r="A4809" i="4"/>
  <c r="A4810" i="4"/>
  <c r="A4811" i="4"/>
  <c r="A4812" i="4"/>
  <c r="A4813" i="4"/>
  <c r="A4814" i="4"/>
  <c r="A4815" i="4"/>
  <c r="A4816" i="4"/>
  <c r="A4817" i="4"/>
  <c r="A4818" i="4"/>
  <c r="A4819" i="4"/>
  <c r="A4820" i="4"/>
  <c r="A4821" i="4"/>
  <c r="A4822" i="4"/>
  <c r="A4823" i="4"/>
  <c r="A4824" i="4"/>
  <c r="A4825" i="4"/>
  <c r="A4826" i="4"/>
  <c r="A4827" i="4"/>
  <c r="A4828" i="4"/>
  <c r="A4829" i="4"/>
  <c r="A4830" i="4"/>
  <c r="A4831" i="4"/>
  <c r="A4832" i="4"/>
  <c r="A4833" i="4"/>
  <c r="A4834" i="4"/>
  <c r="A4835" i="4"/>
  <c r="A4836" i="4"/>
  <c r="A4837" i="4"/>
  <c r="A4838" i="4"/>
  <c r="A4839" i="4"/>
  <c r="A4840" i="4"/>
  <c r="A4841" i="4"/>
  <c r="A4842" i="4"/>
  <c r="A4843" i="4"/>
  <c r="A4844" i="4"/>
  <c r="A4845" i="4"/>
  <c r="A4846" i="4"/>
  <c r="A4847" i="4"/>
  <c r="A4848" i="4"/>
  <c r="A4849" i="4"/>
  <c r="A4850" i="4"/>
  <c r="A4851" i="4"/>
  <c r="A4852" i="4"/>
  <c r="A4853" i="4"/>
  <c r="A4854" i="4"/>
  <c r="A4855" i="4"/>
  <c r="A4856" i="4"/>
  <c r="A4857" i="4"/>
  <c r="A4858" i="4"/>
  <c r="A4859" i="4"/>
  <c r="A4860" i="4"/>
  <c r="A4861" i="4"/>
  <c r="A4862" i="4"/>
  <c r="A4863" i="4"/>
  <c r="A4864" i="4"/>
  <c r="A4865" i="4"/>
  <c r="A4866" i="4"/>
  <c r="A4867" i="4"/>
  <c r="A4868" i="4"/>
  <c r="A4869" i="4"/>
  <c r="A4870" i="4"/>
  <c r="A4871" i="4"/>
  <c r="A4872" i="4"/>
  <c r="A4873" i="4"/>
  <c r="A4874" i="4"/>
  <c r="A4875" i="4"/>
  <c r="A4876" i="4"/>
  <c r="A4877" i="4"/>
  <c r="A4878" i="4"/>
  <c r="A4879" i="4"/>
  <c r="A4880" i="4"/>
  <c r="A4881" i="4"/>
  <c r="A4882" i="4"/>
  <c r="A4883" i="4"/>
  <c r="A4884" i="4"/>
  <c r="A4885" i="4"/>
  <c r="A4886" i="4"/>
  <c r="A4887" i="4"/>
  <c r="A4888" i="4"/>
  <c r="A4889" i="4"/>
  <c r="A4890" i="4"/>
  <c r="A4891" i="4"/>
  <c r="A4892" i="4"/>
  <c r="A4893" i="4"/>
  <c r="A4894" i="4"/>
  <c r="A4895" i="4"/>
  <c r="A4896" i="4"/>
  <c r="A4897" i="4"/>
  <c r="A4898" i="4"/>
  <c r="A4899" i="4"/>
  <c r="A4900" i="4"/>
  <c r="A4901" i="4"/>
  <c r="A4902" i="4"/>
  <c r="A4903" i="4"/>
  <c r="A4904" i="4"/>
  <c r="A4905" i="4"/>
  <c r="A4906" i="4"/>
  <c r="A4907" i="4"/>
  <c r="A4908" i="4"/>
  <c r="A4909" i="4"/>
  <c r="A4910" i="4"/>
  <c r="A4911" i="4"/>
  <c r="A4912" i="4"/>
  <c r="A4913" i="4"/>
  <c r="A4914" i="4"/>
  <c r="A4915" i="4"/>
  <c r="A4916" i="4"/>
  <c r="A4917" i="4"/>
  <c r="A4918" i="4"/>
  <c r="A4919" i="4"/>
  <c r="A4920" i="4"/>
  <c r="A4921" i="4"/>
  <c r="A4922" i="4"/>
  <c r="A4923" i="4"/>
  <c r="A4924" i="4"/>
  <c r="A4925" i="4"/>
  <c r="A4926" i="4"/>
  <c r="A4927" i="4"/>
  <c r="A4928" i="4"/>
  <c r="A4929" i="4"/>
  <c r="A4930" i="4"/>
  <c r="A4931" i="4"/>
  <c r="A4932" i="4"/>
  <c r="A4933" i="4"/>
  <c r="A4934" i="4"/>
  <c r="A4935" i="4"/>
  <c r="A4936" i="4"/>
  <c r="A4937" i="4"/>
  <c r="A4938" i="4"/>
  <c r="A4939" i="4"/>
  <c r="A4940" i="4"/>
  <c r="A4941" i="4"/>
  <c r="A4942" i="4"/>
  <c r="A4943" i="4"/>
  <c r="A4944" i="4"/>
  <c r="A4945" i="4"/>
  <c r="A4946" i="4"/>
  <c r="A4947" i="4"/>
  <c r="A4948" i="4"/>
  <c r="A4949" i="4"/>
  <c r="A4950" i="4"/>
  <c r="A4951" i="4"/>
  <c r="A4952" i="4"/>
  <c r="A4953" i="4"/>
  <c r="A4954" i="4"/>
  <c r="A4955" i="4"/>
  <c r="A4956" i="4"/>
  <c r="A4957" i="4"/>
  <c r="A4958" i="4"/>
  <c r="A4959" i="4"/>
  <c r="A4960" i="4"/>
  <c r="A4961" i="4"/>
  <c r="A4962" i="4"/>
  <c r="A4963" i="4"/>
  <c r="A4964" i="4"/>
  <c r="A4965" i="4"/>
  <c r="A4966" i="4"/>
  <c r="A4967" i="4"/>
  <c r="A4968" i="4"/>
  <c r="A4969" i="4"/>
  <c r="A4970" i="4"/>
  <c r="A4971" i="4"/>
  <c r="A4972" i="4"/>
  <c r="A4973" i="4"/>
  <c r="A4974" i="4"/>
  <c r="A4975" i="4"/>
  <c r="A4976" i="4"/>
  <c r="A4977" i="4"/>
  <c r="A4978" i="4"/>
  <c r="A4979" i="4"/>
  <c r="A4980" i="4"/>
  <c r="A4981" i="4"/>
  <c r="A4982" i="4"/>
  <c r="A4983" i="4"/>
  <c r="A4984" i="4"/>
  <c r="A4985" i="4"/>
  <c r="A4986" i="4"/>
  <c r="A4987" i="4"/>
  <c r="A4988" i="4"/>
  <c r="A4989" i="4"/>
  <c r="A4990" i="4"/>
  <c r="A4991" i="4"/>
  <c r="A4992" i="4"/>
  <c r="A4993" i="4"/>
  <c r="A4994" i="4"/>
  <c r="A4995" i="4"/>
  <c r="A4996" i="4"/>
  <c r="A4997" i="4"/>
  <c r="A4998" i="4"/>
  <c r="A4999" i="4"/>
  <c r="A5000" i="4"/>
  <c r="A5001" i="4"/>
  <c r="A5002" i="4"/>
  <c r="A5003" i="4"/>
  <c r="A5004" i="4"/>
  <c r="A5005" i="4"/>
  <c r="A5006" i="4"/>
  <c r="A5007" i="4"/>
  <c r="A5008" i="4"/>
  <c r="A5009" i="4"/>
  <c r="A5010" i="4"/>
  <c r="A5011" i="4"/>
  <c r="A5012" i="4"/>
  <c r="A5013" i="4"/>
  <c r="A5014" i="4"/>
  <c r="A5015" i="4"/>
  <c r="A5016" i="4"/>
  <c r="A5017" i="4"/>
  <c r="A5018" i="4"/>
  <c r="A5019" i="4"/>
  <c r="A5020" i="4"/>
  <c r="A5021" i="4"/>
  <c r="A5022" i="4"/>
  <c r="A5023" i="4"/>
  <c r="A5024" i="4"/>
  <c r="A5025" i="4"/>
  <c r="A5026" i="4"/>
  <c r="A5027" i="4"/>
  <c r="A5028" i="4"/>
  <c r="A5029" i="4"/>
  <c r="A5030" i="4"/>
  <c r="A5031" i="4"/>
  <c r="A5032" i="4"/>
  <c r="A5033" i="4"/>
  <c r="A5034" i="4"/>
  <c r="A5035" i="4"/>
  <c r="A5036" i="4"/>
  <c r="A5037" i="4"/>
  <c r="A5038" i="4"/>
  <c r="A5039" i="4"/>
  <c r="A5040" i="4"/>
  <c r="A5041" i="4"/>
  <c r="A5042" i="4"/>
  <c r="A5043" i="4"/>
  <c r="A5044" i="4"/>
  <c r="A5045" i="4"/>
  <c r="A5046" i="4"/>
  <c r="A5047" i="4"/>
  <c r="A5048" i="4"/>
  <c r="A5049" i="4"/>
  <c r="A5050" i="4"/>
  <c r="A5051" i="4"/>
  <c r="A5052" i="4"/>
  <c r="A5053" i="4"/>
  <c r="A5054" i="4"/>
  <c r="A5055" i="4"/>
  <c r="A5056" i="4"/>
  <c r="A5057" i="4"/>
  <c r="A5058" i="4"/>
  <c r="A5059" i="4"/>
  <c r="A5060" i="4"/>
  <c r="A5061" i="4"/>
  <c r="A5062" i="4"/>
  <c r="A5063" i="4"/>
  <c r="A5064" i="4"/>
  <c r="A5065" i="4"/>
  <c r="A5066" i="4"/>
  <c r="A5067" i="4"/>
  <c r="A5068" i="4"/>
  <c r="A5069" i="4"/>
  <c r="A5070" i="4"/>
  <c r="A5071" i="4"/>
  <c r="A5072" i="4"/>
  <c r="A5073" i="4"/>
  <c r="A5074" i="4"/>
  <c r="A5075" i="4"/>
  <c r="A5076" i="4"/>
  <c r="A5077" i="4"/>
  <c r="A5078" i="4"/>
  <c r="A5079" i="4"/>
  <c r="A5080" i="4"/>
  <c r="A5081" i="4"/>
  <c r="A5082" i="4"/>
  <c r="A5083" i="4"/>
  <c r="A5084" i="4"/>
  <c r="A5085" i="4"/>
  <c r="A5086" i="4"/>
  <c r="A5087" i="4"/>
  <c r="A5088" i="4"/>
  <c r="A5089" i="4"/>
  <c r="A5090" i="4"/>
  <c r="A5091" i="4"/>
  <c r="A5092" i="4"/>
  <c r="A5093" i="4"/>
  <c r="A5094" i="4"/>
  <c r="A5095" i="4"/>
  <c r="A5096" i="4"/>
  <c r="A5097" i="4"/>
  <c r="A5098" i="4"/>
  <c r="A5099" i="4"/>
  <c r="A5100" i="4"/>
  <c r="A5101" i="4"/>
  <c r="A5102" i="4"/>
  <c r="A5103" i="4"/>
  <c r="A5104" i="4"/>
  <c r="A5105" i="4"/>
  <c r="A5106" i="4"/>
  <c r="A5107" i="4"/>
  <c r="A5108" i="4"/>
  <c r="A5109" i="4"/>
  <c r="A5110" i="4"/>
  <c r="A5111" i="4"/>
  <c r="A5112" i="4"/>
  <c r="A5113" i="4"/>
  <c r="A5114" i="4"/>
  <c r="A5115" i="4"/>
  <c r="A5116" i="4"/>
  <c r="A5117" i="4"/>
  <c r="A5118" i="4"/>
  <c r="A5119" i="4"/>
  <c r="A5120" i="4"/>
  <c r="A5121" i="4"/>
  <c r="A5122" i="4"/>
  <c r="A5123" i="4"/>
  <c r="A5124" i="4"/>
  <c r="A5125" i="4"/>
  <c r="A5126" i="4"/>
  <c r="A5127" i="4"/>
  <c r="A5128" i="4"/>
  <c r="A5129" i="4"/>
  <c r="A5130" i="4"/>
  <c r="A5131" i="4"/>
  <c r="A5132" i="4"/>
  <c r="A5133" i="4"/>
  <c r="A5134" i="4"/>
  <c r="A5135" i="4"/>
  <c r="A5136" i="4"/>
  <c r="A5137" i="4"/>
  <c r="A5138" i="4"/>
  <c r="A5139" i="4"/>
  <c r="A5140" i="4"/>
  <c r="A5141" i="4"/>
  <c r="A5142" i="4"/>
  <c r="A5143" i="4"/>
  <c r="A5144" i="4"/>
  <c r="A5145" i="4"/>
  <c r="A5146" i="4"/>
  <c r="A5147" i="4"/>
  <c r="A5148" i="4"/>
  <c r="A5149" i="4"/>
  <c r="A5150" i="4"/>
  <c r="A5151" i="4"/>
  <c r="A5152" i="4"/>
  <c r="A5153" i="4"/>
  <c r="A5154" i="4"/>
  <c r="A5155" i="4"/>
  <c r="A5156" i="4"/>
  <c r="A5157" i="4"/>
  <c r="A5158" i="4"/>
  <c r="A5159" i="4"/>
  <c r="A5160" i="4"/>
  <c r="A5161" i="4"/>
  <c r="A5162" i="4"/>
  <c r="A5163" i="4"/>
  <c r="A5164" i="4"/>
  <c r="A5165" i="4"/>
  <c r="A5166" i="4"/>
  <c r="A5167" i="4"/>
  <c r="A5168" i="4"/>
  <c r="A5169" i="4"/>
  <c r="A5170" i="4"/>
  <c r="A5171" i="4"/>
  <c r="A5172" i="4"/>
  <c r="A5173" i="4"/>
  <c r="A5174" i="4"/>
  <c r="A5175" i="4"/>
  <c r="A5176" i="4"/>
  <c r="A5177" i="4"/>
  <c r="A5178" i="4"/>
  <c r="A5179" i="4"/>
  <c r="A5180" i="4"/>
  <c r="A5181" i="4"/>
  <c r="A5182" i="4"/>
  <c r="A5183" i="4"/>
  <c r="A5184" i="4"/>
  <c r="A5185" i="4"/>
  <c r="A5186" i="4"/>
  <c r="A5187" i="4"/>
  <c r="A5188" i="4"/>
  <c r="A5189" i="4"/>
  <c r="A5190" i="4"/>
  <c r="A5191" i="4"/>
  <c r="A5192" i="4"/>
  <c r="A5193" i="4"/>
  <c r="A5194" i="4"/>
  <c r="A5195" i="4"/>
  <c r="A5196" i="4"/>
  <c r="A5197" i="4"/>
  <c r="A5198" i="4"/>
  <c r="A5199" i="4"/>
  <c r="A5200" i="4"/>
  <c r="A5201" i="4"/>
  <c r="A5202" i="4"/>
  <c r="A5203" i="4"/>
  <c r="A5204" i="4"/>
  <c r="A5205" i="4"/>
  <c r="A5206" i="4"/>
  <c r="A5207" i="4"/>
  <c r="A5208" i="4"/>
  <c r="A5209" i="4"/>
  <c r="A5210" i="4"/>
  <c r="A5211" i="4"/>
  <c r="A5212" i="4"/>
  <c r="A5213" i="4"/>
  <c r="A5214" i="4"/>
  <c r="A5215" i="4"/>
  <c r="A5216" i="4"/>
  <c r="A5217" i="4"/>
  <c r="A5218" i="4"/>
  <c r="A5219" i="4"/>
  <c r="A5220" i="4"/>
  <c r="A5221" i="4"/>
  <c r="A5222" i="4"/>
  <c r="A5223" i="4"/>
  <c r="A5224" i="4"/>
  <c r="A5225" i="4"/>
  <c r="A5226" i="4"/>
  <c r="A5227" i="4"/>
  <c r="A5228" i="4"/>
  <c r="A5229" i="4"/>
  <c r="A5230" i="4"/>
  <c r="A5231" i="4"/>
  <c r="A5232" i="4"/>
  <c r="A5233" i="4"/>
  <c r="A5234" i="4"/>
  <c r="A5235" i="4"/>
  <c r="A5236" i="4"/>
  <c r="A5237" i="4"/>
  <c r="A5238" i="4"/>
  <c r="A5239" i="4"/>
  <c r="A5240" i="4"/>
  <c r="A5241" i="4"/>
  <c r="A5242" i="4"/>
  <c r="A5243" i="4"/>
  <c r="A5244" i="4"/>
  <c r="A5245" i="4"/>
  <c r="A5246" i="4"/>
  <c r="A5247" i="4"/>
  <c r="A5248" i="4"/>
  <c r="A5249" i="4"/>
  <c r="A5250" i="4"/>
  <c r="A5251" i="4"/>
  <c r="A5252" i="4"/>
  <c r="A5253" i="4"/>
  <c r="A5254" i="4"/>
  <c r="A5255" i="4"/>
  <c r="A5256" i="4"/>
  <c r="A5257" i="4"/>
  <c r="A5258" i="4"/>
  <c r="A5259" i="4"/>
  <c r="A5260" i="4"/>
  <c r="A5261" i="4"/>
  <c r="A5262" i="4"/>
  <c r="A5263" i="4"/>
  <c r="A5264" i="4"/>
  <c r="A5265" i="4"/>
  <c r="A5266" i="4"/>
  <c r="A5267" i="4"/>
  <c r="A5268" i="4"/>
  <c r="A5269" i="4"/>
  <c r="A5270" i="4"/>
  <c r="A5271" i="4"/>
  <c r="A5272" i="4"/>
  <c r="A5273" i="4"/>
  <c r="A5274" i="4"/>
  <c r="A5275" i="4"/>
  <c r="A5276" i="4"/>
  <c r="A5277" i="4"/>
  <c r="A5278" i="4"/>
  <c r="A5279" i="4"/>
  <c r="A5280" i="4"/>
  <c r="A5281" i="4"/>
  <c r="A5282" i="4"/>
  <c r="A5283" i="4"/>
  <c r="A5284" i="4"/>
  <c r="A5285" i="4"/>
  <c r="A5286" i="4"/>
  <c r="A5287" i="4"/>
  <c r="A5288" i="4"/>
  <c r="A5289" i="4"/>
  <c r="A5290" i="4"/>
  <c r="A5291" i="4"/>
  <c r="A5292" i="4"/>
  <c r="A5293" i="4"/>
  <c r="A5294" i="4"/>
  <c r="A5295" i="4"/>
  <c r="A5296" i="4"/>
  <c r="A5297" i="4"/>
  <c r="A5298" i="4"/>
  <c r="A5299" i="4"/>
  <c r="A5300" i="4"/>
  <c r="A5301" i="4"/>
  <c r="A5302" i="4"/>
  <c r="A5303" i="4"/>
  <c r="A5304" i="4"/>
  <c r="A5305" i="4"/>
  <c r="A5306" i="4"/>
  <c r="A5307" i="4"/>
  <c r="A5308" i="4"/>
  <c r="A5309" i="4"/>
  <c r="A5310" i="4"/>
  <c r="A5311" i="4"/>
  <c r="A5312" i="4"/>
  <c r="A5313" i="4"/>
  <c r="A5314" i="4"/>
  <c r="A5315" i="4"/>
  <c r="A5316" i="4"/>
  <c r="A5317" i="4"/>
  <c r="A5318" i="4"/>
  <c r="A5319" i="4"/>
  <c r="A5320" i="4"/>
  <c r="A5321" i="4"/>
  <c r="A5322" i="4"/>
  <c r="A5323" i="4"/>
  <c r="A5324" i="4"/>
  <c r="A5325" i="4"/>
  <c r="A5326" i="4"/>
  <c r="A5327" i="4"/>
  <c r="A5328" i="4"/>
  <c r="A5329" i="4"/>
  <c r="A5330" i="4"/>
  <c r="A5331" i="4"/>
  <c r="A5332" i="4"/>
  <c r="A5333" i="4"/>
  <c r="A5334" i="4"/>
  <c r="A5335" i="4"/>
  <c r="A5336" i="4"/>
  <c r="A5337" i="4"/>
  <c r="A5338" i="4"/>
  <c r="A5339" i="4"/>
  <c r="A5340" i="4"/>
  <c r="A5341" i="4"/>
  <c r="A5342" i="4"/>
  <c r="A5343" i="4"/>
  <c r="A5344" i="4"/>
  <c r="A5345" i="4"/>
  <c r="A5346" i="4"/>
  <c r="A5347" i="4"/>
  <c r="A5348" i="4"/>
  <c r="A5349" i="4"/>
  <c r="A5350" i="4"/>
  <c r="A5351" i="4"/>
  <c r="A5352" i="4"/>
  <c r="A5353" i="4"/>
  <c r="A5354" i="4"/>
  <c r="A5355" i="4"/>
  <c r="A5356" i="4"/>
  <c r="A5357" i="4"/>
  <c r="A5358" i="4"/>
  <c r="A5359" i="4"/>
  <c r="A5360" i="4"/>
  <c r="A5361" i="4"/>
  <c r="A5362" i="4"/>
  <c r="A5363" i="4"/>
  <c r="A5364" i="4"/>
  <c r="A5365" i="4"/>
  <c r="A5366" i="4"/>
  <c r="A5367" i="4"/>
  <c r="A5368" i="4"/>
  <c r="A5369" i="4"/>
  <c r="A5370" i="4"/>
  <c r="A5371" i="4"/>
  <c r="A5372" i="4"/>
  <c r="A5373" i="4"/>
  <c r="A5374" i="4"/>
  <c r="A5375" i="4"/>
  <c r="A5376" i="4"/>
  <c r="A5377" i="4"/>
  <c r="A5378" i="4"/>
  <c r="A5379" i="4"/>
  <c r="A5380" i="4"/>
  <c r="A5381" i="4"/>
  <c r="A5382" i="4"/>
  <c r="A5383" i="4"/>
  <c r="A5384" i="4"/>
  <c r="A5385" i="4"/>
  <c r="A5386" i="4"/>
  <c r="A5387" i="4"/>
  <c r="A5388" i="4"/>
  <c r="A5389" i="4"/>
  <c r="A5390" i="4"/>
  <c r="A5391" i="4"/>
  <c r="A5392" i="4"/>
  <c r="A5393" i="4"/>
  <c r="A5394" i="4"/>
  <c r="A5395" i="4"/>
  <c r="A5396" i="4"/>
  <c r="A5397" i="4"/>
  <c r="A5398" i="4"/>
  <c r="A5399" i="4"/>
  <c r="A5400" i="4"/>
  <c r="A5401" i="4"/>
  <c r="A5402" i="4"/>
  <c r="A5403" i="4"/>
  <c r="A5404" i="4"/>
  <c r="A5405" i="4"/>
  <c r="A5406" i="4"/>
  <c r="A5407" i="4"/>
  <c r="A5408" i="4"/>
  <c r="A5409" i="4"/>
  <c r="A5410" i="4"/>
  <c r="A5411" i="4"/>
  <c r="A5412" i="4"/>
  <c r="A5413" i="4"/>
  <c r="A5414" i="4"/>
  <c r="A5415" i="4"/>
  <c r="A5416" i="4"/>
  <c r="A5417" i="4"/>
  <c r="A5418" i="4"/>
  <c r="A5419" i="4"/>
  <c r="A5420" i="4"/>
  <c r="A5421" i="4"/>
  <c r="A5422" i="4"/>
  <c r="A5423" i="4"/>
  <c r="A5424" i="4"/>
  <c r="A5425" i="4"/>
  <c r="A5426" i="4"/>
  <c r="A5427" i="4"/>
  <c r="A5428" i="4"/>
  <c r="A5429" i="4"/>
  <c r="A5430" i="4"/>
  <c r="A5431" i="4"/>
  <c r="A5432" i="4"/>
  <c r="A5433" i="4"/>
  <c r="A5434" i="4"/>
  <c r="A5435" i="4"/>
  <c r="A5436" i="4"/>
  <c r="A5437" i="4"/>
  <c r="A5438" i="4"/>
  <c r="A5439" i="4"/>
  <c r="A5440" i="4"/>
  <c r="A5441" i="4"/>
  <c r="A5442" i="4"/>
  <c r="A5443" i="4"/>
  <c r="A5444" i="4"/>
  <c r="A5445" i="4"/>
  <c r="A5446" i="4"/>
  <c r="A5447" i="4"/>
  <c r="A5448" i="4"/>
  <c r="A5449" i="4"/>
  <c r="A5450" i="4"/>
  <c r="A5451" i="4"/>
  <c r="A5452" i="4"/>
  <c r="A5453" i="4"/>
  <c r="A5454" i="4"/>
  <c r="A5455" i="4"/>
  <c r="A5456" i="4"/>
  <c r="A5457" i="4"/>
  <c r="A5458" i="4"/>
  <c r="A5459" i="4"/>
  <c r="A5460" i="4"/>
  <c r="A5461" i="4"/>
  <c r="A5462" i="4"/>
  <c r="A5463" i="4"/>
  <c r="A5464" i="4"/>
  <c r="A5465" i="4"/>
  <c r="A5466" i="4"/>
  <c r="A5467" i="4"/>
  <c r="A5468" i="4"/>
  <c r="A5469" i="4"/>
  <c r="A5470" i="4"/>
  <c r="A5471" i="4"/>
  <c r="A5472" i="4"/>
  <c r="A5473" i="4"/>
  <c r="A5474" i="4"/>
  <c r="A5475" i="4"/>
  <c r="A5476" i="4"/>
  <c r="A5477" i="4"/>
  <c r="A5478" i="4"/>
  <c r="A5479" i="4"/>
  <c r="A5480" i="4"/>
  <c r="A5481" i="4"/>
  <c r="A5482" i="4"/>
  <c r="A5483" i="4"/>
  <c r="A5484" i="4"/>
  <c r="A5485" i="4"/>
  <c r="A5486" i="4"/>
  <c r="A5487" i="4"/>
  <c r="A5488" i="4"/>
  <c r="A5489" i="4"/>
  <c r="A5490" i="4"/>
  <c r="A5491" i="4"/>
  <c r="A5492" i="4"/>
  <c r="A5493" i="4"/>
  <c r="A5494" i="4"/>
  <c r="A5495" i="4"/>
  <c r="A5496" i="4"/>
  <c r="A5497" i="4"/>
  <c r="A5498" i="4"/>
  <c r="A5499" i="4"/>
  <c r="A5500" i="4"/>
  <c r="A5501" i="4"/>
  <c r="A5502" i="4"/>
  <c r="A5503" i="4"/>
  <c r="A5504" i="4"/>
  <c r="A5505" i="4"/>
  <c r="A5506" i="4"/>
  <c r="A5507" i="4"/>
  <c r="A5508" i="4"/>
  <c r="A5509" i="4"/>
  <c r="A5510" i="4"/>
  <c r="A5511" i="4"/>
  <c r="A5512" i="4"/>
  <c r="A5513" i="4"/>
  <c r="A5514" i="4"/>
  <c r="A5515" i="4"/>
  <c r="A5516" i="4"/>
  <c r="A5517" i="4"/>
  <c r="A5518" i="4"/>
  <c r="A5519" i="4"/>
  <c r="A5520" i="4"/>
  <c r="A5521" i="4"/>
  <c r="A5522" i="4"/>
  <c r="A5523" i="4"/>
  <c r="A5524" i="4"/>
  <c r="A5525" i="4"/>
  <c r="A5526" i="4"/>
  <c r="A5527" i="4"/>
  <c r="A5528" i="4"/>
  <c r="A5529" i="4"/>
  <c r="A5530" i="4"/>
  <c r="A5531" i="4"/>
  <c r="A5532" i="4"/>
  <c r="A5533" i="4"/>
  <c r="A5534" i="4"/>
  <c r="A5535" i="4"/>
  <c r="A5536" i="4"/>
  <c r="A5537" i="4"/>
  <c r="A5538" i="4"/>
  <c r="A5539" i="4"/>
  <c r="A5540" i="4"/>
  <c r="A5541" i="4"/>
  <c r="A5542" i="4"/>
  <c r="A5543" i="4"/>
  <c r="A5544" i="4"/>
  <c r="A5545" i="4"/>
  <c r="A5546" i="4"/>
  <c r="A5547" i="4"/>
  <c r="A5548" i="4"/>
  <c r="A5549" i="4"/>
  <c r="A5550" i="4"/>
  <c r="A5551" i="4"/>
  <c r="A5552" i="4"/>
  <c r="A5553" i="4"/>
  <c r="A5554" i="4"/>
  <c r="A5555" i="4"/>
  <c r="A5556" i="4"/>
  <c r="A5557" i="4"/>
  <c r="A5558" i="4"/>
  <c r="A5559" i="4"/>
  <c r="A5560" i="4"/>
  <c r="A5561" i="4"/>
  <c r="A5562" i="4"/>
  <c r="A5563" i="4"/>
  <c r="A5564" i="4"/>
  <c r="A5565" i="4"/>
  <c r="A5566" i="4"/>
  <c r="A5567" i="4"/>
  <c r="A5568" i="4"/>
  <c r="A5569" i="4"/>
  <c r="A5570" i="4"/>
  <c r="A5571" i="4"/>
  <c r="A5572" i="4"/>
  <c r="A5573" i="4"/>
  <c r="A5574" i="4"/>
  <c r="A5575" i="4"/>
  <c r="A5576" i="4"/>
  <c r="A5577" i="4"/>
  <c r="A5578" i="4"/>
  <c r="A5579" i="4"/>
  <c r="A5580" i="4"/>
  <c r="A5581" i="4"/>
  <c r="A5582" i="4"/>
  <c r="A5583" i="4"/>
  <c r="A5584" i="4"/>
  <c r="A5585" i="4"/>
  <c r="A5586" i="4"/>
  <c r="A5587" i="4"/>
  <c r="A5588" i="4"/>
  <c r="A5589" i="4"/>
  <c r="A5590" i="4"/>
  <c r="A5591" i="4"/>
  <c r="A5592" i="4"/>
  <c r="A5593" i="4"/>
  <c r="A5594" i="4"/>
  <c r="A5595" i="4"/>
  <c r="A5596" i="4"/>
  <c r="A5597" i="4"/>
  <c r="A5598" i="4"/>
  <c r="A5599" i="4"/>
  <c r="A5600" i="4"/>
  <c r="A5601" i="4"/>
  <c r="A5602" i="4"/>
  <c r="A5603" i="4"/>
  <c r="A5604" i="4"/>
  <c r="A5605" i="4"/>
  <c r="A5606" i="4"/>
  <c r="A5607" i="4"/>
  <c r="A5608" i="4"/>
  <c r="A5609" i="4"/>
  <c r="A5610" i="4"/>
  <c r="A5611" i="4"/>
  <c r="A5612" i="4"/>
  <c r="A5613" i="4"/>
  <c r="A5614" i="4"/>
  <c r="A5615" i="4"/>
  <c r="A5616" i="4"/>
  <c r="A5617" i="4"/>
  <c r="A5618" i="4"/>
  <c r="A5619" i="4"/>
  <c r="A5620" i="4"/>
  <c r="A5621" i="4"/>
  <c r="A5622" i="4"/>
  <c r="A5623" i="4"/>
  <c r="A5624" i="4"/>
  <c r="A5625" i="4"/>
  <c r="A5626" i="4"/>
  <c r="A5627" i="4"/>
  <c r="A5628" i="4"/>
  <c r="A5629" i="4"/>
  <c r="A5630" i="4"/>
  <c r="A5631" i="4"/>
  <c r="A5632" i="4"/>
  <c r="A5633" i="4"/>
  <c r="A5634" i="4"/>
  <c r="A5635" i="4"/>
  <c r="A5636" i="4"/>
  <c r="A5637" i="4"/>
  <c r="A5638" i="4"/>
  <c r="A5639" i="4"/>
  <c r="A5640" i="4"/>
  <c r="A5641" i="4"/>
  <c r="A5642" i="4"/>
  <c r="A5643" i="4"/>
  <c r="A5644" i="4"/>
  <c r="A5645" i="4"/>
  <c r="A5646" i="4"/>
  <c r="A5647" i="4"/>
  <c r="A5648" i="4"/>
  <c r="A5649" i="4"/>
  <c r="A5650" i="4"/>
  <c r="A5651" i="4"/>
  <c r="A5652" i="4"/>
  <c r="A5653" i="4"/>
  <c r="A5654" i="4"/>
  <c r="A5655" i="4"/>
  <c r="A5656" i="4"/>
  <c r="A5657" i="4"/>
  <c r="A5658" i="4"/>
  <c r="A5659" i="4"/>
  <c r="A5660" i="4"/>
  <c r="A5661" i="4"/>
  <c r="A5662" i="4"/>
  <c r="A5663" i="4"/>
  <c r="A5664" i="4"/>
  <c r="A5665" i="4"/>
  <c r="A5666" i="4"/>
  <c r="A5667" i="4"/>
  <c r="A5668" i="4"/>
  <c r="A5669" i="4"/>
  <c r="A5670" i="4"/>
  <c r="A5671" i="4"/>
  <c r="A5672" i="4"/>
  <c r="A5673" i="4"/>
  <c r="A5674" i="4"/>
  <c r="A5675" i="4"/>
  <c r="A5676" i="4"/>
  <c r="A5677" i="4"/>
  <c r="A5678" i="4"/>
  <c r="A5679" i="4"/>
  <c r="A5680" i="4"/>
  <c r="A5681" i="4"/>
  <c r="A5682" i="4"/>
  <c r="A5683" i="4"/>
  <c r="A5684" i="4"/>
  <c r="A5685" i="4"/>
  <c r="A5686" i="4"/>
  <c r="A5687" i="4"/>
  <c r="A5688" i="4"/>
  <c r="A5689" i="4"/>
  <c r="A5690" i="4"/>
  <c r="A5691" i="4"/>
  <c r="A5692" i="4"/>
  <c r="A5693" i="4"/>
  <c r="A5694" i="4"/>
  <c r="A5695" i="4"/>
  <c r="A5696" i="4"/>
  <c r="A5697" i="4"/>
  <c r="A5698" i="4"/>
  <c r="A5699" i="4"/>
  <c r="A5700" i="4"/>
  <c r="A5701" i="4"/>
  <c r="A5702" i="4"/>
  <c r="A5703" i="4"/>
  <c r="A5704" i="4"/>
  <c r="A5705" i="4"/>
  <c r="A5706" i="4"/>
  <c r="A5707" i="4"/>
  <c r="A5708" i="4"/>
  <c r="A5709" i="4"/>
  <c r="A5710" i="4"/>
  <c r="A5711" i="4"/>
  <c r="A5712" i="4"/>
  <c r="A5713" i="4"/>
  <c r="A5714" i="4"/>
  <c r="A5715" i="4"/>
  <c r="A5716" i="4"/>
  <c r="A5717" i="4"/>
  <c r="A5718" i="4"/>
  <c r="A5719" i="4"/>
  <c r="A5720" i="4"/>
  <c r="A5721" i="4"/>
  <c r="A5722" i="4"/>
  <c r="A5723" i="4"/>
  <c r="A5724" i="4"/>
  <c r="A5725" i="4"/>
  <c r="A5726" i="4"/>
  <c r="A5727" i="4"/>
  <c r="A5728" i="4"/>
  <c r="A5729" i="4"/>
  <c r="A5730" i="4"/>
  <c r="A5731" i="4"/>
  <c r="A5732" i="4"/>
  <c r="A5733" i="4"/>
  <c r="A5734" i="4"/>
  <c r="A5735" i="4"/>
  <c r="A5736" i="4"/>
  <c r="A5737" i="4"/>
  <c r="A5738" i="4"/>
  <c r="A5739" i="4"/>
  <c r="A5740" i="4"/>
  <c r="A5741" i="4"/>
  <c r="A5742" i="4"/>
  <c r="A5743" i="4"/>
  <c r="A5744" i="4"/>
  <c r="A5745" i="4"/>
  <c r="A5746" i="4"/>
  <c r="A5747" i="4"/>
  <c r="A5748" i="4"/>
  <c r="A5749" i="4"/>
  <c r="A5750" i="4"/>
  <c r="A5751" i="4"/>
  <c r="A5752" i="4"/>
  <c r="A5753" i="4"/>
  <c r="A5754" i="4"/>
  <c r="A5755" i="4"/>
  <c r="A5756" i="4"/>
  <c r="A5757" i="4"/>
  <c r="A5758" i="4"/>
  <c r="A5759" i="4"/>
  <c r="A5760" i="4"/>
  <c r="A5761" i="4"/>
  <c r="A5762" i="4"/>
  <c r="A5763" i="4"/>
  <c r="A5764" i="4"/>
  <c r="A5765" i="4"/>
  <c r="A5766" i="4"/>
  <c r="A5767" i="4"/>
  <c r="A5768" i="4"/>
  <c r="A5769" i="4"/>
  <c r="A5770" i="4"/>
  <c r="A5771" i="4"/>
  <c r="A5772" i="4"/>
  <c r="A5773" i="4"/>
  <c r="A5774" i="4"/>
  <c r="A5775" i="4"/>
  <c r="A5776" i="4"/>
  <c r="A5777" i="4"/>
  <c r="A5778" i="4"/>
  <c r="A5779" i="4"/>
  <c r="A5780" i="4"/>
  <c r="A5781" i="4"/>
  <c r="A5782" i="4"/>
  <c r="A5783" i="4"/>
  <c r="A5784" i="4"/>
  <c r="A5785" i="4"/>
  <c r="A5786" i="4"/>
  <c r="A5787" i="4"/>
  <c r="A5788" i="4"/>
  <c r="A5789" i="4"/>
  <c r="A5790" i="4"/>
  <c r="A5791" i="4"/>
  <c r="A5792" i="4"/>
  <c r="A5793" i="4"/>
  <c r="A5794" i="4"/>
  <c r="A5795" i="4"/>
  <c r="A5796" i="4"/>
  <c r="A5797" i="4"/>
  <c r="A5798" i="4"/>
  <c r="A5799" i="4"/>
  <c r="A5800" i="4"/>
  <c r="A5801" i="4"/>
  <c r="A5802" i="4"/>
  <c r="A5803" i="4"/>
  <c r="A5804" i="4"/>
  <c r="A5805" i="4"/>
  <c r="A5806" i="4"/>
  <c r="A5807" i="4"/>
  <c r="A5808" i="4"/>
  <c r="A5809" i="4"/>
  <c r="A5810" i="4"/>
  <c r="A5811" i="4"/>
  <c r="A5812" i="4"/>
  <c r="A5813" i="4"/>
  <c r="A5814" i="4"/>
  <c r="A5815" i="4"/>
  <c r="A5816" i="4"/>
  <c r="A5817" i="4"/>
  <c r="A5818" i="4"/>
  <c r="A5819" i="4"/>
  <c r="A5820" i="4"/>
  <c r="A5821" i="4"/>
  <c r="A5822" i="4"/>
  <c r="A5823" i="4"/>
  <c r="A5824" i="4"/>
  <c r="A5825" i="4"/>
  <c r="A5826" i="4"/>
  <c r="A5827" i="4"/>
  <c r="A5828" i="4"/>
  <c r="A5829" i="4"/>
  <c r="A5830" i="4"/>
  <c r="A5831" i="4"/>
  <c r="A5832" i="4"/>
  <c r="A5833" i="4"/>
  <c r="A5834" i="4"/>
  <c r="A5835" i="4"/>
  <c r="A5836" i="4"/>
  <c r="A5837" i="4"/>
  <c r="A5838" i="4"/>
  <c r="A5839" i="4"/>
  <c r="A5840" i="4"/>
  <c r="A5841" i="4"/>
  <c r="A5842" i="4"/>
  <c r="A5843" i="4"/>
  <c r="A5844" i="4"/>
  <c r="A5845" i="4"/>
  <c r="A5846" i="4"/>
  <c r="A5847" i="4"/>
  <c r="A5848" i="4"/>
  <c r="A5849" i="4"/>
  <c r="A5850" i="4"/>
  <c r="A5851" i="4"/>
  <c r="A5852" i="4"/>
  <c r="A5853" i="4"/>
  <c r="A5854" i="4"/>
  <c r="A5855" i="4"/>
  <c r="A5856" i="4"/>
  <c r="A5857" i="4"/>
  <c r="A5858" i="4"/>
  <c r="A5859" i="4"/>
  <c r="A5860" i="4"/>
  <c r="A5861" i="4"/>
  <c r="A5862" i="4"/>
  <c r="A5863" i="4"/>
  <c r="A5864" i="4"/>
  <c r="A5865" i="4"/>
  <c r="A5866" i="4"/>
  <c r="A5867" i="4"/>
  <c r="A5868" i="4"/>
  <c r="A5869" i="4"/>
  <c r="A5870" i="4"/>
  <c r="A5871" i="4"/>
  <c r="A5872" i="4"/>
  <c r="A5873" i="4"/>
  <c r="A5874" i="4"/>
  <c r="A5875" i="4"/>
  <c r="A5876" i="4"/>
  <c r="A5877" i="4"/>
  <c r="A5878" i="4"/>
  <c r="A5879" i="4"/>
  <c r="A5880" i="4"/>
  <c r="A5881" i="4"/>
  <c r="A5882" i="4"/>
  <c r="A5883" i="4"/>
  <c r="A5884" i="4"/>
  <c r="A5885" i="4"/>
  <c r="A5886" i="4"/>
  <c r="A5887" i="4"/>
  <c r="A5888" i="4"/>
  <c r="A5889" i="4"/>
  <c r="A5890" i="4"/>
  <c r="A5891" i="4"/>
  <c r="A5892" i="4"/>
  <c r="A5893" i="4"/>
  <c r="A5894" i="4"/>
  <c r="A5895" i="4"/>
  <c r="A5896" i="4"/>
  <c r="A5897" i="4"/>
  <c r="A5898" i="4"/>
  <c r="A5899" i="4"/>
  <c r="A5900" i="4"/>
  <c r="A5901" i="4"/>
  <c r="A5902" i="4"/>
  <c r="A5903" i="4"/>
  <c r="A5904" i="4"/>
  <c r="A5905" i="4"/>
  <c r="A5906" i="4"/>
  <c r="A5907" i="4"/>
  <c r="A5908" i="4"/>
  <c r="A5909" i="4"/>
  <c r="A5910" i="4"/>
  <c r="A5911" i="4"/>
  <c r="A5912" i="4"/>
  <c r="A5913" i="4"/>
  <c r="A5914" i="4"/>
  <c r="A5915" i="4"/>
  <c r="A5916" i="4"/>
  <c r="A5917" i="4"/>
  <c r="A5918" i="4"/>
  <c r="A5919" i="4"/>
  <c r="A5920" i="4"/>
  <c r="A5921" i="4"/>
  <c r="A5922" i="4"/>
  <c r="A5923" i="4"/>
  <c r="A5924" i="4"/>
  <c r="A5925" i="4"/>
  <c r="A5926" i="4"/>
  <c r="A5927" i="4"/>
  <c r="A5928" i="4"/>
  <c r="A5929" i="4"/>
  <c r="A5930" i="4"/>
  <c r="A5931" i="4"/>
  <c r="A5932" i="4"/>
  <c r="A5933" i="4"/>
  <c r="A5934" i="4"/>
  <c r="A5935" i="4"/>
  <c r="A5936" i="4"/>
  <c r="A5937" i="4"/>
  <c r="A5938" i="4"/>
  <c r="A5939" i="4"/>
  <c r="A5940" i="4"/>
  <c r="A5941" i="4"/>
  <c r="A5942" i="4"/>
  <c r="A5943" i="4"/>
  <c r="A5944" i="4"/>
  <c r="A5945" i="4"/>
  <c r="A5946" i="4"/>
  <c r="A5947" i="4"/>
  <c r="A5948" i="4"/>
  <c r="A5949" i="4"/>
  <c r="A5950" i="4"/>
  <c r="A5951" i="4"/>
  <c r="A5952" i="4"/>
  <c r="A5953" i="4"/>
  <c r="A5954" i="4"/>
  <c r="A5955" i="4"/>
  <c r="A5956" i="4"/>
  <c r="A5957" i="4"/>
  <c r="A5958" i="4"/>
  <c r="A5959" i="4"/>
  <c r="A5960" i="4"/>
  <c r="A5961" i="4"/>
  <c r="A5962" i="4"/>
  <c r="A5963" i="4"/>
  <c r="A5964" i="4"/>
  <c r="A5965" i="4"/>
  <c r="A5966" i="4"/>
  <c r="A5967" i="4"/>
  <c r="A5968" i="4"/>
  <c r="A5969" i="4"/>
  <c r="A5970" i="4"/>
  <c r="A5971" i="4"/>
  <c r="A5972" i="4"/>
  <c r="A5973" i="4"/>
  <c r="A5974" i="4"/>
  <c r="A5975" i="4"/>
  <c r="A5976" i="4"/>
  <c r="A5977" i="4"/>
  <c r="A5978" i="4"/>
  <c r="A5979" i="4"/>
  <c r="A5980" i="4"/>
  <c r="A5981" i="4"/>
  <c r="A5982" i="4"/>
  <c r="A5983" i="4"/>
  <c r="A5984" i="4"/>
  <c r="A5985" i="4"/>
  <c r="A5986" i="4"/>
  <c r="A5987" i="4"/>
  <c r="A5988" i="4"/>
  <c r="A5989" i="4"/>
  <c r="A5990" i="4"/>
  <c r="A5991" i="4"/>
  <c r="A5992" i="4"/>
  <c r="A5993" i="4"/>
  <c r="A5994" i="4"/>
  <c r="A5995" i="4"/>
  <c r="A5996" i="4"/>
  <c r="A5997" i="4"/>
  <c r="A5998" i="4"/>
  <c r="A5999" i="4"/>
  <c r="A6000" i="4"/>
  <c r="A6001" i="4"/>
  <c r="A6002" i="4"/>
  <c r="A6003" i="4"/>
  <c r="A6004" i="4"/>
  <c r="A6005" i="4"/>
  <c r="A6006" i="4"/>
  <c r="A6007" i="4"/>
  <c r="A6008" i="4"/>
  <c r="A6009" i="4"/>
  <c r="A6010" i="4"/>
  <c r="A6011" i="4"/>
  <c r="A6012" i="4"/>
  <c r="A6013" i="4"/>
  <c r="A6014" i="4"/>
  <c r="A6015" i="4"/>
  <c r="A6016" i="4"/>
  <c r="A6017" i="4"/>
  <c r="A6018" i="4"/>
  <c r="A6019" i="4"/>
  <c r="A6020" i="4"/>
  <c r="A6021" i="4"/>
  <c r="A6022" i="4"/>
  <c r="A6023" i="4"/>
  <c r="A6024" i="4"/>
  <c r="A6025" i="4"/>
  <c r="A6026" i="4"/>
  <c r="A6027" i="4"/>
  <c r="A6028" i="4"/>
  <c r="A6029" i="4"/>
  <c r="A6030" i="4"/>
  <c r="A6031" i="4"/>
  <c r="A6032" i="4"/>
  <c r="A6033" i="4"/>
  <c r="A6034" i="4"/>
  <c r="A6035" i="4"/>
  <c r="A6036" i="4"/>
  <c r="A6037" i="4"/>
  <c r="A6038" i="4"/>
  <c r="A6039" i="4"/>
  <c r="A6040" i="4"/>
  <c r="A6041" i="4"/>
  <c r="A6042" i="4"/>
  <c r="A6043" i="4"/>
  <c r="A6044" i="4"/>
  <c r="A6045" i="4"/>
  <c r="A6046" i="4"/>
  <c r="A6047" i="4"/>
  <c r="A6048" i="4"/>
  <c r="A6049" i="4"/>
  <c r="A6050" i="4"/>
  <c r="A6051" i="4"/>
  <c r="A6052" i="4"/>
  <c r="A6053" i="4"/>
  <c r="A6054" i="4"/>
  <c r="A6055" i="4"/>
  <c r="A6056" i="4"/>
  <c r="A6057" i="4"/>
  <c r="A6058" i="4"/>
  <c r="A6059" i="4"/>
  <c r="A6060" i="4"/>
  <c r="A6061" i="4"/>
  <c r="A6062" i="4"/>
  <c r="A6063" i="4"/>
  <c r="A6064" i="4"/>
  <c r="A6065" i="4"/>
  <c r="A6066" i="4"/>
  <c r="A6067" i="4"/>
  <c r="A6068" i="4"/>
  <c r="A6069" i="4"/>
  <c r="A6070" i="4"/>
  <c r="A6071" i="4"/>
  <c r="A6072" i="4"/>
  <c r="A6073" i="4"/>
  <c r="A6074" i="4"/>
  <c r="A6075" i="4"/>
  <c r="A6076" i="4"/>
  <c r="A6077" i="4"/>
  <c r="A6078" i="4"/>
  <c r="A6079" i="4"/>
  <c r="A6080" i="4"/>
  <c r="A6081" i="4"/>
  <c r="A6082" i="4"/>
  <c r="A6083" i="4"/>
  <c r="A6084" i="4"/>
  <c r="A6085" i="4"/>
  <c r="A6086" i="4"/>
  <c r="A6087" i="4"/>
  <c r="A6088" i="4"/>
  <c r="A6089" i="4"/>
  <c r="A6090" i="4"/>
  <c r="A6091" i="4"/>
  <c r="A6092" i="4"/>
  <c r="A6093" i="4"/>
  <c r="A6094" i="4"/>
  <c r="A6095" i="4"/>
  <c r="A6096" i="4"/>
  <c r="A6097" i="4"/>
  <c r="A6098" i="4"/>
  <c r="A6099" i="4"/>
  <c r="A6100" i="4"/>
  <c r="A6101" i="4"/>
  <c r="A6102" i="4"/>
  <c r="A6103" i="4"/>
  <c r="A6104" i="4"/>
  <c r="A6105" i="4"/>
  <c r="A6106" i="4"/>
  <c r="A6107" i="4"/>
  <c r="A6108" i="4"/>
  <c r="A6109" i="4"/>
  <c r="A6110" i="4"/>
  <c r="A6111" i="4"/>
  <c r="A6112" i="4"/>
  <c r="A6113" i="4"/>
  <c r="A6114" i="4"/>
  <c r="A6115" i="4"/>
  <c r="A6116" i="4"/>
  <c r="A6117" i="4"/>
  <c r="A6118" i="4"/>
  <c r="A6119" i="4"/>
  <c r="A6120" i="4"/>
  <c r="A6121" i="4"/>
  <c r="A6122" i="4"/>
  <c r="A6123" i="4"/>
  <c r="A6124" i="4"/>
  <c r="A6125" i="4"/>
  <c r="A6126" i="4"/>
  <c r="A6127" i="4"/>
  <c r="A6128" i="4"/>
  <c r="A6129" i="4"/>
  <c r="A6130" i="4"/>
  <c r="A6131" i="4"/>
  <c r="A6132" i="4"/>
  <c r="A6133" i="4"/>
  <c r="A6134" i="4"/>
  <c r="A6135" i="4"/>
  <c r="A6136" i="4"/>
  <c r="A6137" i="4"/>
  <c r="A6138" i="4"/>
  <c r="A6139" i="4"/>
  <c r="A6140" i="4"/>
  <c r="A6141" i="4"/>
  <c r="A6142" i="4"/>
  <c r="A6143" i="4"/>
  <c r="A6144" i="4"/>
  <c r="A6145" i="4"/>
  <c r="A6146" i="4"/>
  <c r="A6147" i="4"/>
  <c r="A6148" i="4"/>
  <c r="A6149" i="4"/>
  <c r="A6150" i="4"/>
  <c r="A6151" i="4"/>
  <c r="A6152" i="4"/>
  <c r="A6153" i="4"/>
  <c r="A6154" i="4"/>
  <c r="A6155" i="4"/>
  <c r="A6156" i="4"/>
  <c r="A6157" i="4"/>
  <c r="A6158" i="4"/>
  <c r="A6159" i="4"/>
  <c r="A6160" i="4"/>
  <c r="A6161" i="4"/>
  <c r="A6162" i="4"/>
  <c r="A6163" i="4"/>
  <c r="A6164" i="4"/>
  <c r="A6165" i="4"/>
  <c r="A6166" i="4"/>
  <c r="A6167" i="4"/>
  <c r="A6168" i="4"/>
  <c r="A6169" i="4"/>
  <c r="A6170" i="4"/>
  <c r="A6171" i="4"/>
  <c r="A6172" i="4"/>
  <c r="A6173" i="4"/>
  <c r="A6174" i="4"/>
  <c r="A6175" i="4"/>
  <c r="A6176" i="4"/>
  <c r="A6177" i="4"/>
  <c r="A6178" i="4"/>
  <c r="A6179" i="4"/>
  <c r="A6180" i="4"/>
  <c r="A6181" i="4"/>
  <c r="A6182" i="4"/>
  <c r="A6183" i="4"/>
  <c r="A6184" i="4"/>
  <c r="A6185" i="4"/>
  <c r="A6186" i="4"/>
  <c r="A6187" i="4"/>
  <c r="A6188" i="4"/>
  <c r="A6189" i="4"/>
  <c r="A6190" i="4"/>
  <c r="A6191" i="4"/>
  <c r="A6192" i="4"/>
  <c r="A6193" i="4"/>
  <c r="A6194" i="4"/>
  <c r="A6195" i="4"/>
  <c r="A6196" i="4"/>
  <c r="A6197" i="4"/>
  <c r="A6198" i="4"/>
  <c r="A6199" i="4"/>
  <c r="A6200" i="4"/>
  <c r="A6201" i="4"/>
  <c r="A6202" i="4"/>
  <c r="A6203" i="4"/>
  <c r="A6204" i="4"/>
  <c r="A6205" i="4"/>
  <c r="A6206" i="4"/>
  <c r="A6207" i="4"/>
  <c r="A6208" i="4"/>
  <c r="A6209" i="4"/>
  <c r="A6210" i="4"/>
  <c r="A6211" i="4"/>
  <c r="A6212" i="4"/>
  <c r="A6213" i="4"/>
  <c r="A6214" i="4"/>
  <c r="A6215" i="4"/>
  <c r="A6216" i="4"/>
  <c r="A6217" i="4"/>
  <c r="A6218" i="4"/>
  <c r="A6219" i="4"/>
  <c r="A6220" i="4"/>
  <c r="A6221" i="4"/>
  <c r="A6222" i="4"/>
  <c r="A6223" i="4"/>
  <c r="A6224" i="4"/>
  <c r="A6225" i="4"/>
  <c r="A6226" i="4"/>
  <c r="A6227" i="4"/>
  <c r="A6228" i="4"/>
  <c r="A6229" i="4"/>
  <c r="A6230" i="4"/>
  <c r="A6231" i="4"/>
  <c r="A6232" i="4"/>
  <c r="A6233" i="4"/>
  <c r="A6234" i="4"/>
  <c r="A6235" i="4"/>
  <c r="A6236" i="4"/>
  <c r="A6237" i="4"/>
  <c r="A6238" i="4"/>
  <c r="A6239" i="4"/>
  <c r="A6240" i="4"/>
  <c r="A6241" i="4"/>
  <c r="A6242" i="4"/>
  <c r="A6243" i="4"/>
  <c r="A6244" i="4"/>
  <c r="A6245" i="4"/>
  <c r="A6246" i="4"/>
  <c r="A6247" i="4"/>
  <c r="A6248" i="4"/>
  <c r="A6249" i="4"/>
  <c r="A6250" i="4"/>
  <c r="A6251" i="4"/>
  <c r="A6252" i="4"/>
  <c r="A6253" i="4"/>
  <c r="A6254" i="4"/>
  <c r="A6255" i="4"/>
  <c r="A6256" i="4"/>
  <c r="A6257" i="4"/>
  <c r="A6258" i="4"/>
  <c r="A6259" i="4"/>
  <c r="A6260" i="4"/>
  <c r="A6261" i="4"/>
  <c r="A6262" i="4"/>
  <c r="A6263" i="4"/>
  <c r="A6264" i="4"/>
  <c r="A6265" i="4"/>
  <c r="A6266" i="4"/>
  <c r="A6267" i="4"/>
  <c r="A6268" i="4"/>
  <c r="A6269" i="4"/>
  <c r="A6270" i="4"/>
  <c r="A6271" i="4"/>
  <c r="A6272" i="4"/>
  <c r="A6273" i="4"/>
  <c r="A6274" i="4"/>
  <c r="A6275" i="4"/>
  <c r="A6276" i="4"/>
  <c r="A6277" i="4"/>
  <c r="A6278" i="4"/>
  <c r="A6279" i="4"/>
  <c r="A6280" i="4"/>
  <c r="A6281" i="4"/>
  <c r="A6282" i="4"/>
  <c r="A6283" i="4"/>
  <c r="A6284" i="4"/>
  <c r="A6285" i="4"/>
  <c r="A6286" i="4"/>
  <c r="A6287" i="4"/>
  <c r="A6288" i="4"/>
  <c r="A6289" i="4"/>
  <c r="A6290" i="4"/>
  <c r="A6291" i="4"/>
  <c r="A6292" i="4"/>
  <c r="A6293" i="4"/>
  <c r="A6294" i="4"/>
  <c r="A6295" i="4"/>
  <c r="A6296" i="4"/>
  <c r="A6297" i="4"/>
  <c r="A6298" i="4"/>
  <c r="A6299" i="4"/>
  <c r="A6300" i="4"/>
  <c r="A6301" i="4"/>
  <c r="A6302" i="4"/>
  <c r="A6303" i="4"/>
  <c r="A6304" i="4"/>
  <c r="A6305" i="4"/>
  <c r="A6306" i="4"/>
  <c r="A6307" i="4"/>
  <c r="A6308" i="4"/>
  <c r="A6309" i="4"/>
  <c r="A6310" i="4"/>
  <c r="A6311" i="4"/>
  <c r="A6312" i="4"/>
  <c r="A6313" i="4"/>
  <c r="A6314" i="4"/>
  <c r="A6315" i="4"/>
  <c r="A6316" i="4"/>
  <c r="A6317" i="4"/>
  <c r="A6318" i="4"/>
  <c r="A6319" i="4"/>
  <c r="A6320" i="4"/>
  <c r="A6321" i="4"/>
  <c r="A6322" i="4"/>
  <c r="A6323" i="4"/>
  <c r="A6324" i="4"/>
  <c r="A6325" i="4"/>
  <c r="A6326" i="4"/>
  <c r="A6327" i="4"/>
  <c r="A6328" i="4"/>
  <c r="A6329" i="4"/>
  <c r="A6330" i="4"/>
  <c r="A6331" i="4"/>
  <c r="A6332" i="4"/>
  <c r="A6333" i="4"/>
  <c r="A6334" i="4"/>
  <c r="A6335" i="4"/>
  <c r="A6336" i="4"/>
  <c r="A6337" i="4"/>
  <c r="A6338" i="4"/>
  <c r="A6339" i="4"/>
  <c r="A6340" i="4"/>
  <c r="A6341" i="4"/>
  <c r="A6342" i="4"/>
  <c r="A6343" i="4"/>
  <c r="A6344" i="4"/>
  <c r="A6345" i="4"/>
  <c r="A6346" i="4"/>
  <c r="A6347" i="4"/>
  <c r="A6348" i="4"/>
  <c r="A6349" i="4"/>
  <c r="A6350" i="4"/>
  <c r="A6351" i="4"/>
  <c r="A6352" i="4"/>
  <c r="A6353" i="4"/>
  <c r="A6354" i="4"/>
  <c r="A6355" i="4"/>
  <c r="A6356" i="4"/>
  <c r="A6357" i="4"/>
  <c r="A6358" i="4"/>
  <c r="A6359" i="4"/>
  <c r="A6360" i="4"/>
  <c r="A6361" i="4"/>
  <c r="A6362" i="4"/>
  <c r="A6363" i="4"/>
  <c r="A6364" i="4"/>
  <c r="A6365" i="4"/>
  <c r="A6366" i="4"/>
  <c r="A6367" i="4"/>
  <c r="A6368" i="4"/>
  <c r="A6369" i="4"/>
  <c r="A6370" i="4"/>
  <c r="A6371" i="4"/>
  <c r="A6372" i="4"/>
  <c r="A6373" i="4"/>
  <c r="A6374" i="4"/>
  <c r="A6375" i="4"/>
  <c r="A6376" i="4"/>
  <c r="A6377" i="4"/>
  <c r="A6378" i="4"/>
  <c r="A6379" i="4"/>
  <c r="A6380" i="4"/>
  <c r="A6381" i="4"/>
  <c r="A6382" i="4"/>
  <c r="A6383" i="4"/>
  <c r="A6384" i="4"/>
  <c r="A6385" i="4"/>
  <c r="A6386" i="4"/>
  <c r="A6387" i="4"/>
  <c r="A6388" i="4"/>
  <c r="A6389" i="4"/>
  <c r="A6390" i="4"/>
  <c r="A6391" i="4"/>
  <c r="A6392" i="4"/>
  <c r="A6393" i="4"/>
  <c r="A6394" i="4"/>
  <c r="A6395" i="4"/>
  <c r="A6396" i="4"/>
  <c r="A6397" i="4"/>
  <c r="A6398" i="4"/>
  <c r="A6399" i="4"/>
  <c r="A6400" i="4"/>
  <c r="A6401" i="4"/>
  <c r="A6402" i="4"/>
  <c r="A6403" i="4"/>
  <c r="A6404" i="4"/>
  <c r="A6405" i="4"/>
  <c r="A6406" i="4"/>
  <c r="A6407" i="4"/>
  <c r="A6408" i="4"/>
  <c r="A6409" i="4"/>
  <c r="A6410" i="4"/>
  <c r="A6411" i="4"/>
  <c r="A6412" i="4"/>
  <c r="A6413" i="4"/>
  <c r="A6414" i="4"/>
  <c r="A6415" i="4"/>
  <c r="A6416" i="4"/>
  <c r="A6417" i="4"/>
  <c r="A6418" i="4"/>
  <c r="A6419" i="4"/>
  <c r="A6420" i="4"/>
  <c r="A6421" i="4"/>
  <c r="A6422" i="4"/>
  <c r="A6423" i="4"/>
  <c r="A6424" i="4"/>
  <c r="A6425" i="4"/>
  <c r="A6426" i="4"/>
  <c r="A6427" i="4"/>
  <c r="A6428" i="4"/>
  <c r="A6429" i="4"/>
  <c r="A6430" i="4"/>
  <c r="A6431" i="4"/>
  <c r="A6432" i="4"/>
  <c r="A6433" i="4"/>
  <c r="A6434" i="4"/>
  <c r="A6435" i="4"/>
  <c r="A6436" i="4"/>
  <c r="A6437" i="4"/>
  <c r="A6438" i="4"/>
  <c r="A6439" i="4"/>
  <c r="A6440" i="4"/>
  <c r="A6441" i="4"/>
  <c r="A6442" i="4"/>
  <c r="A6443" i="4"/>
  <c r="A6444" i="4"/>
  <c r="A6445" i="4"/>
  <c r="A6446" i="4"/>
  <c r="A6447" i="4"/>
  <c r="A6448" i="4"/>
  <c r="A6449" i="4"/>
  <c r="A6450" i="4"/>
  <c r="A6451" i="4"/>
  <c r="A6452" i="4"/>
  <c r="A6453" i="4"/>
  <c r="A6454" i="4"/>
  <c r="A6455" i="4"/>
  <c r="A6456" i="4"/>
  <c r="A6457" i="4"/>
  <c r="A6458" i="4"/>
  <c r="A6459" i="4"/>
  <c r="A6460" i="4"/>
  <c r="A6461" i="4"/>
  <c r="A6462" i="4"/>
  <c r="A6463" i="4"/>
  <c r="A6464" i="4"/>
  <c r="A6465" i="4"/>
  <c r="A6466" i="4"/>
  <c r="A6467" i="4"/>
  <c r="A6468" i="4"/>
  <c r="A6469" i="4"/>
  <c r="A6470" i="4"/>
  <c r="A6471" i="4"/>
  <c r="A6472" i="4"/>
  <c r="A6473" i="4"/>
  <c r="A6474" i="4"/>
  <c r="A6475" i="4"/>
  <c r="A6476" i="4"/>
  <c r="A6477" i="4"/>
  <c r="A6478" i="4"/>
  <c r="A6479" i="4"/>
  <c r="A6480" i="4"/>
  <c r="A6481" i="4"/>
  <c r="A6482" i="4"/>
  <c r="A6483" i="4"/>
  <c r="A6484" i="4"/>
  <c r="A6485" i="4"/>
  <c r="A6486" i="4"/>
  <c r="A6487" i="4"/>
  <c r="A6488" i="4"/>
  <c r="A6489" i="4"/>
  <c r="A6490" i="4"/>
  <c r="A6491" i="4"/>
  <c r="A6492" i="4"/>
  <c r="A6493" i="4"/>
  <c r="A6494" i="4"/>
  <c r="A6495" i="4"/>
  <c r="A6496" i="4"/>
  <c r="A6497" i="4"/>
  <c r="A6498" i="4"/>
  <c r="A6499" i="4"/>
  <c r="A6500" i="4"/>
  <c r="A6501" i="4"/>
  <c r="A6502" i="4"/>
  <c r="A6503" i="4"/>
  <c r="A6504" i="4"/>
  <c r="A6505" i="4"/>
  <c r="A6506" i="4"/>
  <c r="A6507" i="4"/>
  <c r="A6508" i="4"/>
  <c r="A6509" i="4"/>
  <c r="A6510" i="4"/>
  <c r="A6511" i="4"/>
  <c r="A6512" i="4"/>
  <c r="A6513" i="4"/>
  <c r="A6514" i="4"/>
  <c r="A6515" i="4"/>
  <c r="A6516" i="4"/>
  <c r="A6517" i="4"/>
  <c r="A6518" i="4"/>
  <c r="A6519" i="4"/>
  <c r="A6520" i="4"/>
  <c r="A6521" i="4"/>
  <c r="A6522" i="4"/>
  <c r="A6523" i="4"/>
  <c r="A6524" i="4"/>
  <c r="A6525" i="4"/>
  <c r="A6526" i="4"/>
  <c r="A6527" i="4"/>
  <c r="A6528" i="4"/>
  <c r="A6529" i="4"/>
  <c r="A6530" i="4"/>
  <c r="A6531" i="4"/>
  <c r="A6532" i="4"/>
  <c r="A6533" i="4"/>
  <c r="A6534" i="4"/>
  <c r="A6535" i="4"/>
  <c r="A6536" i="4"/>
  <c r="A6537" i="4"/>
  <c r="A6538" i="4"/>
  <c r="A6539" i="4"/>
  <c r="A6540" i="4"/>
  <c r="A6541" i="4"/>
  <c r="A6542" i="4"/>
  <c r="A6543" i="4"/>
  <c r="A6544" i="4"/>
  <c r="A6545" i="4"/>
  <c r="A6546" i="4"/>
  <c r="A6547" i="4"/>
  <c r="A6548" i="4"/>
  <c r="A6549" i="4"/>
  <c r="A6550" i="4"/>
  <c r="A6551" i="4"/>
  <c r="A6552" i="4"/>
  <c r="A6553" i="4"/>
  <c r="A6554" i="4"/>
  <c r="A6555" i="4"/>
  <c r="A6556" i="4"/>
  <c r="A6557" i="4"/>
  <c r="A6558" i="4"/>
  <c r="A6559" i="4"/>
  <c r="A6560" i="4"/>
  <c r="A6561" i="4"/>
  <c r="A6562" i="4"/>
  <c r="A6563" i="4"/>
  <c r="A6564" i="4"/>
  <c r="A6565" i="4"/>
  <c r="A6566" i="4"/>
  <c r="A6567" i="4"/>
  <c r="A6568" i="4"/>
  <c r="A6569" i="4"/>
  <c r="A6570" i="4"/>
  <c r="A6571" i="4"/>
  <c r="A6572" i="4"/>
  <c r="A6573" i="4"/>
  <c r="A6574" i="4"/>
  <c r="A6575" i="4"/>
  <c r="A6576" i="4"/>
  <c r="A6577" i="4"/>
  <c r="A6578" i="4"/>
  <c r="A6579" i="4"/>
  <c r="A6580" i="4"/>
  <c r="A6581" i="4"/>
  <c r="A6582" i="4"/>
  <c r="A6583" i="4"/>
  <c r="A6584" i="4"/>
  <c r="A6585" i="4"/>
  <c r="A6586" i="4"/>
  <c r="A6587" i="4"/>
  <c r="A6588" i="4"/>
  <c r="A6589" i="4"/>
  <c r="A6590" i="4"/>
  <c r="A6591" i="4"/>
  <c r="A6592" i="4"/>
  <c r="A6593" i="4"/>
  <c r="A6594" i="4"/>
  <c r="A6595" i="4"/>
  <c r="A6596" i="4"/>
  <c r="A6597" i="4"/>
  <c r="A6598" i="4"/>
  <c r="A6599" i="4"/>
  <c r="A6600" i="4"/>
  <c r="A6601" i="4"/>
  <c r="A6602" i="4"/>
  <c r="A6603" i="4"/>
  <c r="A6604" i="4"/>
  <c r="A6605" i="4"/>
  <c r="A6606" i="4"/>
  <c r="A6607" i="4"/>
  <c r="A6608" i="4"/>
  <c r="A6609" i="4"/>
  <c r="A6610" i="4"/>
  <c r="A6611" i="4"/>
  <c r="A6612" i="4"/>
  <c r="A6613" i="4"/>
  <c r="A6614" i="4"/>
  <c r="A6615" i="4"/>
  <c r="A6616" i="4"/>
  <c r="A6617" i="4"/>
  <c r="A6618" i="4"/>
  <c r="A6619" i="4"/>
  <c r="A6620" i="4"/>
  <c r="A6621" i="4"/>
  <c r="A6622" i="4"/>
  <c r="A6623" i="4"/>
  <c r="A6624" i="4"/>
  <c r="A6625" i="4"/>
  <c r="A6626" i="4"/>
  <c r="A6627" i="4"/>
  <c r="A6628" i="4"/>
  <c r="A6629" i="4"/>
  <c r="A6630" i="4"/>
  <c r="A6631" i="4"/>
  <c r="A6632" i="4"/>
  <c r="A6633" i="4"/>
  <c r="A6634" i="4"/>
  <c r="A6635" i="4"/>
  <c r="A6636" i="4"/>
  <c r="A6637" i="4"/>
  <c r="A6638" i="4"/>
  <c r="A6639" i="4"/>
  <c r="A6640" i="4"/>
  <c r="A6641" i="4"/>
  <c r="A6642" i="4"/>
  <c r="A6643" i="4"/>
  <c r="A6644" i="4"/>
  <c r="A6645" i="4"/>
  <c r="A6646" i="4"/>
  <c r="A6647" i="4"/>
  <c r="A6648" i="4"/>
  <c r="A6649" i="4"/>
  <c r="A6650" i="4"/>
  <c r="A6651" i="4"/>
  <c r="A6652" i="4"/>
  <c r="A6653" i="4"/>
  <c r="A6654" i="4"/>
  <c r="A6655" i="4"/>
  <c r="A6656" i="4"/>
  <c r="A6657" i="4"/>
  <c r="A6658" i="4"/>
  <c r="A6659" i="4"/>
  <c r="A6660" i="4"/>
  <c r="A6661" i="4"/>
  <c r="A6662" i="4"/>
  <c r="A6663" i="4"/>
  <c r="A6664" i="4"/>
  <c r="A6665" i="4"/>
  <c r="A6666" i="4"/>
  <c r="A6667" i="4"/>
  <c r="A6668" i="4"/>
  <c r="A6669" i="4"/>
  <c r="A6670" i="4"/>
  <c r="A6671" i="4"/>
  <c r="A6672" i="4"/>
  <c r="A6673" i="4"/>
  <c r="A6674" i="4"/>
  <c r="A6675" i="4"/>
  <c r="A6676" i="4"/>
  <c r="A6677" i="4"/>
  <c r="A6678" i="4"/>
  <c r="A6679" i="4"/>
  <c r="A6680" i="4"/>
  <c r="A6681" i="4"/>
  <c r="A6682" i="4"/>
  <c r="A6683" i="4"/>
  <c r="A6684" i="4"/>
  <c r="A6685" i="4"/>
  <c r="A6686" i="4"/>
  <c r="A6687" i="4"/>
  <c r="A6688" i="4"/>
  <c r="A6689" i="4"/>
  <c r="A6690" i="4"/>
  <c r="A6691" i="4"/>
  <c r="A6692" i="4"/>
  <c r="A6693" i="4"/>
  <c r="A6694" i="4"/>
  <c r="A6695" i="4"/>
  <c r="A6696" i="4"/>
  <c r="A6697" i="4"/>
  <c r="A6698" i="4"/>
  <c r="A6699" i="4"/>
  <c r="A6700" i="4"/>
  <c r="A6701" i="4"/>
  <c r="A6702" i="4"/>
  <c r="A6703" i="4"/>
  <c r="A6704" i="4"/>
  <c r="A6705" i="4"/>
  <c r="A6706" i="4"/>
  <c r="A6707" i="4"/>
  <c r="A6708" i="4"/>
  <c r="A6709" i="4"/>
  <c r="A6710" i="4"/>
  <c r="A6711" i="4"/>
  <c r="A6712" i="4"/>
  <c r="A6713" i="4"/>
  <c r="A6714" i="4"/>
  <c r="A6715" i="4"/>
  <c r="A6716" i="4"/>
  <c r="A6717" i="4"/>
  <c r="A6718" i="4"/>
  <c r="A6719" i="4"/>
  <c r="A6720" i="4"/>
  <c r="A6721" i="4"/>
  <c r="A6722" i="4"/>
  <c r="A6723" i="4"/>
  <c r="A6724" i="4"/>
  <c r="A6725" i="4"/>
  <c r="A6726" i="4"/>
  <c r="A6727" i="4"/>
  <c r="A6728" i="4"/>
  <c r="A6729" i="4"/>
  <c r="A6730" i="4"/>
  <c r="A6731" i="4"/>
  <c r="A6732" i="4"/>
  <c r="A6733" i="4"/>
  <c r="A6734" i="4"/>
  <c r="A6735" i="4"/>
  <c r="A6736" i="4"/>
  <c r="A6737" i="4"/>
  <c r="A6738" i="4"/>
  <c r="A6739" i="4"/>
  <c r="A6740" i="4"/>
  <c r="A6741" i="4"/>
  <c r="A6742" i="4"/>
  <c r="A6743" i="4"/>
  <c r="A6744" i="4"/>
  <c r="A6745" i="4"/>
  <c r="A6746" i="4"/>
  <c r="A6747" i="4"/>
  <c r="A6748" i="4"/>
  <c r="A6749" i="4"/>
  <c r="A6750" i="4"/>
  <c r="A6751" i="4"/>
  <c r="A6752" i="4"/>
  <c r="A6753" i="4"/>
  <c r="A6754" i="4"/>
  <c r="A6755" i="4"/>
  <c r="A6756" i="4"/>
  <c r="A6757" i="4"/>
  <c r="A6758" i="4"/>
  <c r="A6759" i="4"/>
  <c r="A6760" i="4"/>
  <c r="A6761" i="4"/>
  <c r="A6762" i="4"/>
  <c r="A6763" i="4"/>
  <c r="A6764" i="4"/>
  <c r="A6765" i="4"/>
  <c r="A6766" i="4"/>
  <c r="A6767" i="4"/>
  <c r="A6768" i="4"/>
  <c r="A6769" i="4"/>
  <c r="A6770" i="4"/>
  <c r="A6771" i="4"/>
  <c r="A6772" i="4"/>
  <c r="A6773" i="4"/>
  <c r="A6774" i="4"/>
  <c r="A6775" i="4"/>
  <c r="A6776" i="4"/>
  <c r="A6777" i="4"/>
  <c r="A6778" i="4"/>
  <c r="A6779" i="4"/>
  <c r="A6780" i="4"/>
  <c r="A6781" i="4"/>
  <c r="A6782" i="4"/>
  <c r="A6783" i="4"/>
  <c r="A6784" i="4"/>
  <c r="A6785" i="4"/>
  <c r="A6786" i="4"/>
  <c r="A6787" i="4"/>
  <c r="A6788" i="4"/>
  <c r="A6789" i="4"/>
  <c r="A6790" i="4"/>
  <c r="A6791" i="4"/>
  <c r="A6792" i="4"/>
  <c r="A6793" i="4"/>
  <c r="A6794" i="4"/>
  <c r="A6795" i="4"/>
  <c r="A6796" i="4"/>
  <c r="A6797" i="4"/>
  <c r="A6798" i="4"/>
  <c r="A6799" i="4"/>
  <c r="A6800" i="4"/>
  <c r="A6801" i="4"/>
  <c r="A6802" i="4"/>
  <c r="A6803" i="4"/>
  <c r="A6804" i="4"/>
  <c r="A6805" i="4"/>
  <c r="A6806" i="4"/>
  <c r="A6807" i="4"/>
  <c r="A6808" i="4"/>
  <c r="A6809" i="4"/>
  <c r="A6810" i="4"/>
  <c r="A6811" i="4"/>
  <c r="A6812" i="4"/>
  <c r="A6813" i="4"/>
  <c r="A6814" i="4"/>
  <c r="A6815" i="4"/>
  <c r="A6816" i="4"/>
  <c r="A6817" i="4"/>
  <c r="A6818" i="4"/>
  <c r="A6819" i="4"/>
  <c r="A6820" i="4"/>
  <c r="A6821" i="4"/>
  <c r="A6822" i="4"/>
  <c r="A6823" i="4"/>
  <c r="A6824" i="4"/>
  <c r="A6825" i="4"/>
  <c r="A6826" i="4"/>
  <c r="A6827" i="4"/>
  <c r="A6828" i="4"/>
  <c r="A6829" i="4"/>
  <c r="A6830" i="4"/>
  <c r="A6831" i="4"/>
  <c r="A6832" i="4"/>
  <c r="A6833" i="4"/>
  <c r="A6834" i="4"/>
  <c r="A6835" i="4"/>
  <c r="A6836" i="4"/>
  <c r="A6837" i="4"/>
  <c r="A6838" i="4"/>
  <c r="A6839" i="4"/>
  <c r="A6840" i="4"/>
  <c r="A6841" i="4"/>
  <c r="A6842" i="4"/>
  <c r="A6843" i="4"/>
  <c r="A6844" i="4"/>
  <c r="A6845" i="4"/>
  <c r="A6846" i="4"/>
  <c r="A6847" i="4"/>
  <c r="A6848" i="4"/>
  <c r="A6849" i="4"/>
  <c r="A6850" i="4"/>
  <c r="A6851" i="4"/>
  <c r="A6852" i="4"/>
  <c r="A6853" i="4"/>
  <c r="A6854" i="4"/>
  <c r="A6855" i="4"/>
  <c r="A6856" i="4"/>
  <c r="A6857" i="4"/>
  <c r="A6858" i="4"/>
  <c r="A6859" i="4"/>
  <c r="A6860" i="4"/>
  <c r="A6861" i="4"/>
  <c r="A6862" i="4"/>
  <c r="A6863" i="4"/>
  <c r="A6864" i="4"/>
  <c r="A6865" i="4"/>
  <c r="A6866" i="4"/>
  <c r="A6867" i="4"/>
  <c r="A6868" i="4"/>
  <c r="A6869" i="4"/>
  <c r="A6870" i="4"/>
  <c r="A6871" i="4"/>
  <c r="A6872" i="4"/>
  <c r="A6873" i="4"/>
  <c r="A6874" i="4"/>
  <c r="A6875" i="4"/>
  <c r="A6876" i="4"/>
  <c r="A6877" i="4"/>
  <c r="A6878" i="4"/>
  <c r="A6879" i="4"/>
  <c r="A6880" i="4"/>
  <c r="A6881" i="4"/>
  <c r="A6882" i="4"/>
  <c r="A6883" i="4"/>
  <c r="A6884" i="4"/>
  <c r="A6885" i="4"/>
  <c r="A6886" i="4"/>
  <c r="A6887" i="4"/>
  <c r="A6888" i="4"/>
  <c r="A6889" i="4"/>
  <c r="A6890" i="4"/>
  <c r="A6891" i="4"/>
  <c r="A6892" i="4"/>
  <c r="A6893" i="4"/>
  <c r="A6894" i="4"/>
  <c r="A6895" i="4"/>
  <c r="A6896" i="4"/>
  <c r="A6897" i="4"/>
  <c r="A6898" i="4"/>
  <c r="A6899" i="4"/>
  <c r="A6900" i="4"/>
  <c r="A6901" i="4"/>
  <c r="A6902" i="4"/>
  <c r="A6903" i="4"/>
  <c r="A6904" i="4"/>
  <c r="A6905" i="4"/>
  <c r="A6906" i="4"/>
  <c r="A6907" i="4"/>
  <c r="A6908" i="4"/>
  <c r="A6909" i="4"/>
  <c r="A6910" i="4"/>
  <c r="A6911" i="4"/>
  <c r="A6912" i="4"/>
  <c r="A6913" i="4"/>
  <c r="A6914" i="4"/>
  <c r="A6915" i="4"/>
  <c r="A6916" i="4"/>
  <c r="A6917" i="4"/>
  <c r="A6918" i="4"/>
  <c r="A6919" i="4"/>
  <c r="A6920" i="4"/>
  <c r="A6921" i="4"/>
  <c r="A6922" i="4"/>
  <c r="A6923" i="4"/>
  <c r="A6924" i="4"/>
  <c r="A6925" i="4"/>
  <c r="A6926" i="4"/>
  <c r="A6927" i="4"/>
  <c r="A6928" i="4"/>
  <c r="A6929" i="4"/>
  <c r="A6930" i="4"/>
  <c r="A6931" i="4"/>
  <c r="A6932" i="4"/>
  <c r="A6933" i="4"/>
  <c r="A6934" i="4"/>
  <c r="A6935" i="4"/>
  <c r="A6936" i="4"/>
  <c r="A6937" i="4"/>
  <c r="A6938" i="4"/>
  <c r="A6939" i="4"/>
  <c r="A6940" i="4"/>
  <c r="A6941" i="4"/>
  <c r="A6942" i="4"/>
  <c r="A6943" i="4"/>
  <c r="A6944" i="4"/>
  <c r="A6945" i="4"/>
  <c r="A6946" i="4"/>
  <c r="A6947" i="4"/>
  <c r="A6948" i="4"/>
  <c r="A6949" i="4"/>
  <c r="A6950" i="4"/>
  <c r="A6951" i="4"/>
  <c r="A6952" i="4"/>
  <c r="A6953" i="4"/>
  <c r="A6954" i="4"/>
  <c r="A6955" i="4"/>
  <c r="A6956" i="4"/>
  <c r="A6957" i="4"/>
  <c r="A6958" i="4"/>
  <c r="A6959" i="4"/>
  <c r="A6960" i="4"/>
  <c r="A6961" i="4"/>
  <c r="A6962" i="4"/>
  <c r="A6963" i="4"/>
  <c r="A6964" i="4"/>
  <c r="A6965" i="4"/>
  <c r="A6966" i="4"/>
  <c r="A6967" i="4"/>
  <c r="A6968" i="4"/>
  <c r="A6969" i="4"/>
  <c r="A6970" i="4"/>
  <c r="A6971" i="4"/>
  <c r="A6972" i="4"/>
  <c r="A6973" i="4"/>
  <c r="A6974" i="4"/>
  <c r="A6975" i="4"/>
  <c r="A6976" i="4"/>
  <c r="A6977" i="4"/>
  <c r="A6978" i="4"/>
  <c r="A6979" i="4"/>
  <c r="A6980" i="4"/>
  <c r="A6981" i="4"/>
  <c r="A6982" i="4"/>
  <c r="A6983" i="4"/>
  <c r="A6984" i="4"/>
  <c r="A6985" i="4"/>
  <c r="A6986" i="4"/>
  <c r="A6987" i="4"/>
  <c r="A6988" i="4"/>
  <c r="A6989" i="4"/>
  <c r="A6990" i="4"/>
  <c r="A6991" i="4"/>
  <c r="A6992" i="4"/>
  <c r="A6993" i="4"/>
  <c r="A6994" i="4"/>
  <c r="A6995" i="4"/>
  <c r="A6996" i="4"/>
  <c r="A6997" i="4"/>
  <c r="A6998" i="4"/>
  <c r="A6999" i="4"/>
  <c r="A7000" i="4"/>
  <c r="A7001" i="4"/>
  <c r="A7002" i="4"/>
  <c r="A7003" i="4"/>
  <c r="A7004" i="4"/>
  <c r="A7005" i="4"/>
  <c r="A7006" i="4"/>
  <c r="A7007" i="4"/>
  <c r="A7008" i="4"/>
  <c r="A7009" i="4"/>
  <c r="A7010" i="4"/>
  <c r="A7011" i="4"/>
  <c r="A7012" i="4"/>
  <c r="A7013" i="4"/>
  <c r="A7014" i="4"/>
  <c r="A7015" i="4"/>
  <c r="A7016" i="4"/>
  <c r="A7017" i="4"/>
  <c r="A7018" i="4"/>
  <c r="A7019" i="4"/>
  <c r="A7020" i="4"/>
  <c r="A7021" i="4"/>
  <c r="A7022" i="4"/>
  <c r="A7023" i="4"/>
  <c r="A7024" i="4"/>
  <c r="A7025" i="4"/>
  <c r="A7026" i="4"/>
  <c r="A7027" i="4"/>
  <c r="A7028" i="4"/>
  <c r="A7029" i="4"/>
  <c r="A7030" i="4"/>
  <c r="A7031" i="4"/>
  <c r="A7032" i="4"/>
  <c r="A7033" i="4"/>
  <c r="A7034" i="4"/>
  <c r="A7035" i="4"/>
  <c r="A7036" i="4"/>
  <c r="A7037" i="4"/>
  <c r="A7038" i="4"/>
  <c r="A7039" i="4"/>
  <c r="A7040" i="4"/>
  <c r="A7041" i="4"/>
  <c r="A7042" i="4"/>
  <c r="A7043" i="4"/>
  <c r="A7044" i="4"/>
  <c r="A7045" i="4"/>
  <c r="A7046" i="4"/>
  <c r="A7047" i="4"/>
  <c r="A7048" i="4"/>
  <c r="A7049" i="4"/>
  <c r="A7050" i="4"/>
  <c r="A7051" i="4"/>
  <c r="A7052" i="4"/>
  <c r="A7053" i="4"/>
  <c r="A7054" i="4"/>
  <c r="A7055" i="4"/>
  <c r="A7056" i="4"/>
  <c r="A7057" i="4"/>
  <c r="A7058" i="4"/>
  <c r="A7059" i="4"/>
  <c r="A7060" i="4"/>
  <c r="A7061" i="4"/>
  <c r="A7062" i="4"/>
  <c r="A7063" i="4"/>
  <c r="A7064" i="4"/>
  <c r="A7065" i="4"/>
  <c r="A7066" i="4"/>
  <c r="A7067" i="4"/>
  <c r="A7068" i="4"/>
  <c r="A7069" i="4"/>
  <c r="A7070" i="4"/>
  <c r="A7071" i="4"/>
  <c r="A7072" i="4"/>
  <c r="A7073" i="4"/>
  <c r="A7074" i="4"/>
  <c r="A7075" i="4"/>
  <c r="A7076" i="4"/>
  <c r="A7077" i="4"/>
  <c r="A7078" i="4"/>
  <c r="A7079" i="4"/>
  <c r="A7080" i="4"/>
  <c r="A7081" i="4"/>
  <c r="A7082" i="4"/>
  <c r="A7083" i="4"/>
  <c r="A7084" i="4"/>
  <c r="A7085" i="4"/>
  <c r="A7086" i="4"/>
  <c r="A7087" i="4"/>
  <c r="A7088" i="4"/>
  <c r="A7089" i="4"/>
  <c r="A7090" i="4"/>
  <c r="A7091" i="4"/>
  <c r="A7092" i="4"/>
  <c r="A7093" i="4"/>
  <c r="A7094" i="4"/>
  <c r="A7095" i="4"/>
  <c r="A7096" i="4"/>
  <c r="A7097" i="4"/>
  <c r="A7098" i="4"/>
  <c r="A7099" i="4"/>
  <c r="A7100" i="4"/>
  <c r="A7101" i="4"/>
  <c r="A7102" i="4"/>
  <c r="A7103" i="4"/>
  <c r="A7104" i="4"/>
  <c r="A7105" i="4"/>
  <c r="A7106" i="4"/>
  <c r="A7107" i="4"/>
  <c r="A7108" i="4"/>
  <c r="A7109" i="4"/>
  <c r="A7110" i="4"/>
  <c r="A7111" i="4"/>
  <c r="A7112" i="4"/>
  <c r="A7113" i="4"/>
  <c r="A7114" i="4"/>
  <c r="A7115" i="4"/>
  <c r="A7116" i="4"/>
  <c r="A7117" i="4"/>
  <c r="A7118" i="4"/>
  <c r="A7119" i="4"/>
  <c r="A7120" i="4"/>
  <c r="A7121" i="4"/>
  <c r="A7122" i="4"/>
  <c r="A7123" i="4"/>
  <c r="A7124" i="4"/>
  <c r="A7125" i="4"/>
  <c r="A7126" i="4"/>
  <c r="A7127" i="4"/>
  <c r="A7128" i="4"/>
  <c r="A7129" i="4"/>
  <c r="A7130" i="4"/>
  <c r="A7131" i="4"/>
  <c r="A7132" i="4"/>
  <c r="A7133" i="4"/>
  <c r="A7134" i="4"/>
  <c r="A7135" i="4"/>
  <c r="A7136" i="4"/>
  <c r="A7137" i="4"/>
  <c r="A7138" i="4"/>
  <c r="A7139" i="4"/>
  <c r="A7140" i="4"/>
  <c r="A7141" i="4"/>
  <c r="A7142" i="4"/>
  <c r="A7143" i="4"/>
  <c r="A7144" i="4"/>
  <c r="A7145" i="4"/>
  <c r="A7146" i="4"/>
  <c r="A7147" i="4"/>
  <c r="A7148" i="4"/>
  <c r="A7149" i="4"/>
  <c r="A7150" i="4"/>
  <c r="A7151" i="4"/>
  <c r="A7152" i="4"/>
  <c r="A7153" i="4"/>
  <c r="A7154" i="4"/>
  <c r="A7155" i="4"/>
  <c r="A7156" i="4"/>
  <c r="A7157" i="4"/>
  <c r="A7158" i="4"/>
  <c r="A7159" i="4"/>
  <c r="A7160" i="4"/>
  <c r="A7161" i="4"/>
  <c r="A7162" i="4"/>
  <c r="A7163" i="4"/>
  <c r="A7164" i="4"/>
  <c r="A7165" i="4"/>
  <c r="A7166" i="4"/>
  <c r="A7167" i="4"/>
  <c r="A7168" i="4"/>
  <c r="A7169" i="4"/>
  <c r="A7170" i="4"/>
  <c r="A7171" i="4"/>
  <c r="A7172" i="4"/>
  <c r="A7173" i="4"/>
  <c r="A7174" i="4"/>
  <c r="A7175" i="4"/>
  <c r="A7176" i="4"/>
  <c r="A7177" i="4"/>
  <c r="A7178" i="4"/>
  <c r="A7179" i="4"/>
  <c r="A7180" i="4"/>
  <c r="A7181" i="4"/>
  <c r="A7182" i="4"/>
  <c r="A7183" i="4"/>
  <c r="A7184" i="4"/>
  <c r="A7185" i="4"/>
  <c r="A7186" i="4"/>
  <c r="A7187" i="4"/>
  <c r="A7188" i="4"/>
  <c r="A7189" i="4"/>
  <c r="A7190" i="4"/>
  <c r="A7191" i="4"/>
  <c r="A7192" i="4"/>
  <c r="A7193" i="4"/>
  <c r="A7194" i="4"/>
  <c r="A7195" i="4"/>
  <c r="A7196" i="4"/>
  <c r="A7197" i="4"/>
  <c r="A7198" i="4"/>
  <c r="A7199" i="4"/>
  <c r="A7200" i="4"/>
  <c r="A7201" i="4"/>
  <c r="A7202" i="4"/>
  <c r="A7203" i="4"/>
  <c r="A7204" i="4"/>
  <c r="A7205" i="4"/>
  <c r="A7206" i="4"/>
  <c r="A7207" i="4"/>
  <c r="A7208" i="4"/>
  <c r="A7209" i="4"/>
  <c r="A7210" i="4"/>
  <c r="A7211" i="4"/>
  <c r="A7212" i="4"/>
  <c r="A7213" i="4"/>
  <c r="A7214" i="4"/>
  <c r="A7215" i="4"/>
  <c r="A7216" i="4"/>
  <c r="A7217" i="4"/>
  <c r="A7218" i="4"/>
  <c r="A7219" i="4"/>
  <c r="A7220" i="4"/>
  <c r="A7221" i="4"/>
  <c r="A7222" i="4"/>
  <c r="A7223" i="4"/>
  <c r="A7224" i="4"/>
  <c r="A7225" i="4"/>
  <c r="A7226" i="4"/>
  <c r="A7227" i="4"/>
  <c r="A7228" i="4"/>
  <c r="A7229" i="4"/>
  <c r="A7230" i="4"/>
  <c r="A7231" i="4"/>
  <c r="A7232" i="4"/>
  <c r="A7233" i="4"/>
  <c r="A7234" i="4"/>
  <c r="A7235" i="4"/>
  <c r="A7236" i="4"/>
  <c r="A7237" i="4"/>
  <c r="A7238" i="4"/>
  <c r="A7239" i="4"/>
  <c r="A7240" i="4"/>
  <c r="A7241" i="4"/>
  <c r="A7242" i="4"/>
  <c r="A7243" i="4"/>
  <c r="A7244" i="4"/>
  <c r="A7245" i="4"/>
  <c r="A7246" i="4"/>
  <c r="A7247" i="4"/>
  <c r="A7248" i="4"/>
  <c r="A7249" i="4"/>
  <c r="A7250" i="4"/>
  <c r="A7251" i="4"/>
  <c r="A7252" i="4"/>
  <c r="A7253" i="4"/>
  <c r="A7254" i="4"/>
  <c r="A7255" i="4"/>
  <c r="A7256" i="4"/>
  <c r="A7257" i="4"/>
  <c r="A7258" i="4"/>
  <c r="A7259" i="4"/>
  <c r="A7260" i="4"/>
  <c r="A7261" i="4"/>
  <c r="A7262" i="4"/>
  <c r="A7263" i="4"/>
  <c r="A7264" i="4"/>
  <c r="A7265" i="4"/>
  <c r="A7266" i="4"/>
  <c r="A7267" i="4"/>
  <c r="A7268" i="4"/>
  <c r="A7269" i="4"/>
  <c r="A7270" i="4"/>
  <c r="A7271" i="4"/>
  <c r="A7272" i="4"/>
  <c r="A7273" i="4"/>
  <c r="A7274" i="4"/>
  <c r="A7275" i="4"/>
  <c r="A7276" i="4"/>
  <c r="A7277" i="4"/>
  <c r="A7278" i="4"/>
  <c r="A7279" i="4"/>
  <c r="A7280" i="4"/>
  <c r="A7281" i="4"/>
  <c r="A7282" i="4"/>
  <c r="A7283" i="4"/>
  <c r="A7284" i="4"/>
  <c r="A7285" i="4"/>
  <c r="A7286" i="4"/>
  <c r="A7287" i="4"/>
  <c r="A7288" i="4"/>
  <c r="A7289" i="4"/>
  <c r="A7290" i="4"/>
  <c r="A7291" i="4"/>
  <c r="A7292" i="4"/>
  <c r="A7293" i="4"/>
  <c r="A7294" i="4"/>
  <c r="A7295" i="4"/>
  <c r="A7296" i="4"/>
  <c r="A7297" i="4"/>
  <c r="A7298" i="4"/>
  <c r="A7299" i="4"/>
  <c r="A7300" i="4"/>
  <c r="A7301" i="4"/>
  <c r="A7302" i="4"/>
  <c r="A7303" i="4"/>
  <c r="A7304" i="4"/>
  <c r="A7305" i="4"/>
  <c r="A7306" i="4"/>
  <c r="A7307" i="4"/>
  <c r="A7308" i="4"/>
  <c r="A7309" i="4"/>
  <c r="A7310" i="4"/>
  <c r="A7311" i="4"/>
  <c r="A7312" i="4"/>
  <c r="A7313" i="4"/>
  <c r="A7314" i="4"/>
  <c r="A7315" i="4"/>
  <c r="A7316" i="4"/>
  <c r="A7317" i="4"/>
  <c r="A7318" i="4"/>
  <c r="A7319" i="4"/>
  <c r="A7320" i="4"/>
  <c r="A7321" i="4"/>
  <c r="A7322" i="4"/>
  <c r="A7323" i="4"/>
  <c r="A7324" i="4"/>
  <c r="A7325" i="4"/>
  <c r="A7326" i="4"/>
  <c r="A7327" i="4"/>
  <c r="A7328" i="4"/>
  <c r="A7329" i="4"/>
  <c r="A7330" i="4"/>
  <c r="A7331" i="4"/>
  <c r="A7332" i="4"/>
  <c r="A7333" i="4"/>
  <c r="A7334" i="4"/>
  <c r="A7335" i="4"/>
  <c r="A7336" i="4"/>
  <c r="A7337" i="4"/>
  <c r="A7338" i="4"/>
  <c r="A7339" i="4"/>
  <c r="A7340" i="4"/>
  <c r="A7341" i="4"/>
  <c r="A7342" i="4"/>
  <c r="A7343" i="4"/>
  <c r="A7344" i="4"/>
  <c r="A7345" i="4"/>
  <c r="A7346" i="4"/>
  <c r="A7347" i="4"/>
  <c r="A7348" i="4"/>
  <c r="A7349" i="4"/>
  <c r="A7350" i="4"/>
  <c r="A7351" i="4"/>
  <c r="A7352" i="4"/>
  <c r="A7353" i="4"/>
  <c r="A7354" i="4"/>
  <c r="A7355" i="4"/>
  <c r="A7356" i="4"/>
  <c r="A7357" i="4"/>
  <c r="A7358" i="4"/>
  <c r="A7359" i="4"/>
  <c r="A7360" i="4"/>
  <c r="A7361" i="4"/>
  <c r="A7362" i="4"/>
  <c r="A7363" i="4"/>
  <c r="A7364" i="4"/>
  <c r="A7365" i="4"/>
  <c r="A7366" i="4"/>
  <c r="A7367" i="4"/>
  <c r="A7368" i="4"/>
  <c r="A7369" i="4"/>
  <c r="A7370" i="4"/>
  <c r="A7371" i="4"/>
  <c r="A7372" i="4"/>
  <c r="A7373" i="4"/>
  <c r="A7374" i="4"/>
  <c r="A7375" i="4"/>
  <c r="A7376" i="4"/>
  <c r="A7377" i="4"/>
  <c r="A7378" i="4"/>
  <c r="A7379" i="4"/>
  <c r="A7380" i="4"/>
  <c r="A7381" i="4"/>
  <c r="A7382" i="4"/>
  <c r="A7383" i="4"/>
  <c r="A7384" i="4"/>
  <c r="A7385" i="4"/>
  <c r="A7386" i="4"/>
  <c r="A7387" i="4"/>
  <c r="A7388" i="4"/>
  <c r="A7389" i="4"/>
  <c r="A7390" i="4"/>
  <c r="A7391" i="4"/>
  <c r="A7392" i="4"/>
  <c r="A7393" i="4"/>
  <c r="A7394" i="4"/>
  <c r="A7395" i="4"/>
  <c r="A7396" i="4"/>
  <c r="A7397" i="4"/>
  <c r="A7398" i="4"/>
  <c r="A7399" i="4"/>
  <c r="A7400" i="4"/>
  <c r="A7401" i="4"/>
  <c r="A7402" i="4"/>
  <c r="A7403" i="4"/>
  <c r="A7404" i="4"/>
  <c r="A7405" i="4"/>
  <c r="A7406" i="4"/>
  <c r="A7407" i="4"/>
  <c r="A7408" i="4"/>
  <c r="A7409" i="4"/>
  <c r="A7410" i="4"/>
  <c r="A7411" i="4"/>
  <c r="A7412" i="4"/>
  <c r="A7413" i="4"/>
  <c r="A7414" i="4"/>
  <c r="A7415" i="4"/>
  <c r="A7416" i="4"/>
  <c r="A7417" i="4"/>
  <c r="A7418" i="4"/>
  <c r="A7419" i="4"/>
  <c r="A7420" i="4"/>
  <c r="A7421" i="4"/>
  <c r="A7422" i="4"/>
  <c r="A7423" i="4"/>
  <c r="A7424" i="4"/>
  <c r="A7425" i="4"/>
  <c r="A7426" i="4"/>
  <c r="A7427" i="4"/>
  <c r="A7428" i="4"/>
  <c r="A7429" i="4"/>
  <c r="A7430" i="4"/>
  <c r="A7431" i="4"/>
  <c r="A7432" i="4"/>
  <c r="A7433" i="4"/>
  <c r="A7434" i="4"/>
  <c r="A7435" i="4"/>
  <c r="A7436" i="4"/>
  <c r="A7437" i="4"/>
  <c r="A7438" i="4"/>
  <c r="A7439" i="4"/>
  <c r="A7440" i="4"/>
  <c r="A7441" i="4"/>
  <c r="A7442" i="4"/>
  <c r="A7443" i="4"/>
  <c r="A7444" i="4"/>
  <c r="A7445" i="4"/>
  <c r="A7446" i="4"/>
  <c r="A7447" i="4"/>
  <c r="A7448" i="4"/>
  <c r="A7449" i="4"/>
  <c r="A7450" i="4"/>
  <c r="A7451" i="4"/>
  <c r="A7452" i="4"/>
  <c r="A7453" i="4"/>
  <c r="A7454" i="4"/>
  <c r="A7455" i="4"/>
  <c r="A7456" i="4"/>
  <c r="A7457" i="4"/>
  <c r="A7458" i="4"/>
  <c r="A7459" i="4"/>
  <c r="A7460" i="4"/>
  <c r="A7461" i="4"/>
  <c r="A7462" i="4"/>
  <c r="A7463" i="4"/>
  <c r="A7464" i="4"/>
  <c r="A7465" i="4"/>
  <c r="A7466" i="4"/>
  <c r="A7467" i="4"/>
  <c r="A7468" i="4"/>
  <c r="A7469" i="4"/>
  <c r="A7470" i="4"/>
  <c r="A7471" i="4"/>
  <c r="A7472" i="4"/>
  <c r="A7473" i="4"/>
  <c r="A7474" i="4"/>
  <c r="A7475" i="4"/>
  <c r="A7476" i="4"/>
  <c r="A7477" i="4"/>
  <c r="A7478" i="4"/>
  <c r="A7479" i="4"/>
  <c r="A7480" i="4"/>
  <c r="A7481" i="4"/>
  <c r="A7482" i="4"/>
  <c r="A7483" i="4"/>
  <c r="A7484" i="4"/>
  <c r="A7485" i="4"/>
  <c r="A7486" i="4"/>
  <c r="A7487" i="4"/>
  <c r="A7488" i="4"/>
  <c r="A7489" i="4"/>
  <c r="A7490" i="4"/>
  <c r="A7491" i="4"/>
  <c r="A7492" i="4"/>
  <c r="A7493" i="4"/>
  <c r="A7494" i="4"/>
  <c r="A7495" i="4"/>
  <c r="A7496" i="4"/>
  <c r="A7497" i="4"/>
  <c r="A7498" i="4"/>
  <c r="A7499" i="4"/>
  <c r="A7500" i="4"/>
  <c r="A7501" i="4"/>
  <c r="A7502" i="4"/>
  <c r="A7503" i="4"/>
  <c r="A7504" i="4"/>
  <c r="A7505" i="4"/>
  <c r="A7506" i="4"/>
  <c r="A7507" i="4"/>
  <c r="A7508" i="4"/>
  <c r="A7509" i="4"/>
  <c r="A7510" i="4"/>
  <c r="A7511" i="4"/>
  <c r="A7512" i="4"/>
  <c r="A7513" i="4"/>
  <c r="A7514" i="4"/>
  <c r="A7515" i="4"/>
  <c r="A7516" i="4"/>
  <c r="A7517" i="4"/>
  <c r="A7518" i="4"/>
  <c r="A7519" i="4"/>
  <c r="A7520" i="4"/>
  <c r="A7521" i="4"/>
  <c r="A7522" i="4"/>
  <c r="A7523" i="4"/>
  <c r="A7524" i="4"/>
  <c r="A7525" i="4"/>
  <c r="A7526" i="4"/>
  <c r="A7527" i="4"/>
  <c r="A7528" i="4"/>
  <c r="A7529" i="4"/>
  <c r="A7530" i="4"/>
  <c r="A7531" i="4"/>
  <c r="A7532" i="4"/>
  <c r="A7533" i="4"/>
  <c r="A7534" i="4"/>
  <c r="A7535" i="4"/>
  <c r="A7536" i="4"/>
  <c r="A7537" i="4"/>
  <c r="A7538" i="4"/>
  <c r="A7539" i="4"/>
  <c r="A7540" i="4"/>
  <c r="A7541" i="4"/>
  <c r="A7542" i="4"/>
  <c r="A7543" i="4"/>
  <c r="A7544" i="4"/>
  <c r="A7545" i="4"/>
  <c r="A7546" i="4"/>
  <c r="A7547" i="4"/>
  <c r="A7548" i="4"/>
  <c r="A7549" i="4"/>
  <c r="A7550" i="4"/>
  <c r="A7551" i="4"/>
  <c r="A7552" i="4"/>
  <c r="A7553" i="4"/>
  <c r="A7554" i="4"/>
  <c r="A7555" i="4"/>
  <c r="A7556" i="4"/>
  <c r="A7557" i="4"/>
  <c r="A7558" i="4"/>
  <c r="A7559" i="4"/>
  <c r="A7560" i="4"/>
  <c r="A7561" i="4"/>
  <c r="A7562" i="4"/>
  <c r="A7563" i="4"/>
  <c r="A7564" i="4"/>
  <c r="A7565" i="4"/>
  <c r="A7566" i="4"/>
  <c r="A7567" i="4"/>
  <c r="A7568" i="4"/>
  <c r="A7569" i="4"/>
  <c r="A7570" i="4"/>
  <c r="A7571" i="4"/>
  <c r="A7572" i="4"/>
  <c r="A7573" i="4"/>
  <c r="A7574" i="4"/>
  <c r="A7575" i="4"/>
  <c r="A7576" i="4"/>
  <c r="A7577" i="4"/>
  <c r="A7578" i="4"/>
  <c r="A7579" i="4"/>
  <c r="A7580" i="4"/>
  <c r="A7581" i="4"/>
  <c r="A7582" i="4"/>
  <c r="A7583" i="4"/>
  <c r="A7584" i="4"/>
  <c r="A7585" i="4"/>
  <c r="A7586" i="4"/>
  <c r="A7587" i="4"/>
  <c r="A7588" i="4"/>
  <c r="A7589" i="4"/>
  <c r="A7590" i="4"/>
  <c r="A7591" i="4"/>
  <c r="A7592" i="4"/>
  <c r="A7593" i="4"/>
  <c r="A7594" i="4"/>
  <c r="A7595" i="4"/>
  <c r="A7596" i="4"/>
  <c r="A7597" i="4"/>
  <c r="A7598" i="4"/>
  <c r="A7599" i="4"/>
  <c r="A7600" i="4"/>
  <c r="A7601" i="4"/>
  <c r="A7602" i="4"/>
  <c r="A7603" i="4"/>
  <c r="A7604" i="4"/>
  <c r="A7605" i="4"/>
  <c r="A7606" i="4"/>
  <c r="A7607" i="4"/>
  <c r="A7608" i="4"/>
  <c r="A7609" i="4"/>
  <c r="A7610" i="4"/>
  <c r="A7611" i="4"/>
  <c r="A7612" i="4"/>
  <c r="A7613" i="4"/>
  <c r="A7614" i="4"/>
  <c r="A7615" i="4"/>
  <c r="A7616" i="4"/>
  <c r="A7617" i="4"/>
  <c r="A7618" i="4"/>
  <c r="A7619" i="4"/>
  <c r="A7620" i="4"/>
  <c r="A7621" i="4"/>
  <c r="A7622" i="4"/>
  <c r="A7623" i="4"/>
  <c r="A7624" i="4"/>
  <c r="A7625" i="4"/>
  <c r="A7626" i="4"/>
  <c r="A7627" i="4"/>
  <c r="A7628" i="4"/>
  <c r="A7629" i="4"/>
  <c r="A7630" i="4"/>
  <c r="A7631" i="4"/>
  <c r="A7632" i="4"/>
  <c r="A7633" i="4"/>
  <c r="A7634" i="4"/>
  <c r="A7635" i="4"/>
  <c r="A7636" i="4"/>
  <c r="A7637" i="4"/>
  <c r="A7638" i="4"/>
  <c r="A7639" i="4"/>
  <c r="A7640" i="4"/>
  <c r="A7641" i="4"/>
  <c r="A7642" i="4"/>
  <c r="A7643" i="4"/>
  <c r="A7644" i="4"/>
  <c r="A7645" i="4"/>
  <c r="A7646" i="4"/>
  <c r="A7647" i="4"/>
  <c r="A7648" i="4"/>
  <c r="A7649" i="4"/>
  <c r="A7650" i="4"/>
  <c r="A7651" i="4"/>
  <c r="A7652" i="4"/>
  <c r="A7653" i="4"/>
  <c r="A7654" i="4"/>
  <c r="A7655" i="4"/>
  <c r="A7656" i="4"/>
  <c r="A7657" i="4"/>
  <c r="A7658" i="4"/>
  <c r="A7659" i="4"/>
  <c r="A7660" i="4"/>
  <c r="A7661" i="4"/>
  <c r="A7662" i="4"/>
  <c r="A7663" i="4"/>
  <c r="A7664" i="4"/>
  <c r="A7665" i="4"/>
  <c r="A7666" i="4"/>
  <c r="A7667" i="4"/>
  <c r="A7668" i="4"/>
  <c r="A7669" i="4"/>
  <c r="A7670" i="4"/>
  <c r="A7671" i="4"/>
  <c r="A7672" i="4"/>
  <c r="A7673" i="4"/>
  <c r="A7674" i="4"/>
  <c r="A7675" i="4"/>
  <c r="A7676" i="4"/>
  <c r="A7677" i="4"/>
  <c r="A7678" i="4"/>
  <c r="A7679" i="4"/>
  <c r="A7680" i="4"/>
  <c r="A7681" i="4"/>
  <c r="A7682" i="4"/>
  <c r="A7683" i="4"/>
  <c r="A7684" i="4"/>
  <c r="A7685" i="4"/>
  <c r="A7686" i="4"/>
  <c r="A7687" i="4"/>
  <c r="A7688" i="4"/>
  <c r="A7689" i="4"/>
  <c r="A7690" i="4"/>
  <c r="A7691" i="4"/>
  <c r="A7692" i="4"/>
  <c r="A7693" i="4"/>
  <c r="A7694" i="4"/>
  <c r="A7695" i="4"/>
  <c r="A7696" i="4"/>
  <c r="A7697" i="4"/>
  <c r="A7698" i="4"/>
  <c r="A7699" i="4"/>
  <c r="A7700" i="4"/>
  <c r="A7701" i="4"/>
  <c r="A7702" i="4"/>
  <c r="A7703" i="4"/>
  <c r="A7704" i="4"/>
  <c r="A7705" i="4"/>
  <c r="A7706" i="4"/>
  <c r="A7707" i="4"/>
  <c r="A7708" i="4"/>
  <c r="A7709" i="4"/>
  <c r="A7710" i="4"/>
  <c r="A7711" i="4"/>
  <c r="A7712" i="4"/>
  <c r="A7713" i="4"/>
  <c r="A7714" i="4"/>
  <c r="A7715" i="4"/>
  <c r="A7716" i="4"/>
  <c r="A7717" i="4"/>
  <c r="A7718" i="4"/>
  <c r="A7719" i="4"/>
  <c r="A7720" i="4"/>
  <c r="A7721" i="4"/>
  <c r="A7722" i="4"/>
  <c r="A7723" i="4"/>
  <c r="A7724" i="4"/>
  <c r="A7725" i="4"/>
  <c r="A7726" i="4"/>
  <c r="A7727" i="4"/>
  <c r="A7728" i="4"/>
  <c r="A7729" i="4"/>
  <c r="A7730" i="4"/>
  <c r="A7731" i="4"/>
  <c r="A7732" i="4"/>
  <c r="A7733" i="4"/>
  <c r="A7734" i="4"/>
  <c r="A7735" i="4"/>
  <c r="A7736" i="4"/>
  <c r="A7737" i="4"/>
  <c r="A7738" i="4"/>
  <c r="A7739" i="4"/>
  <c r="A7740" i="4"/>
  <c r="A7741" i="4"/>
  <c r="A7742" i="4"/>
  <c r="A7743" i="4"/>
  <c r="A7744" i="4"/>
  <c r="A7745" i="4"/>
  <c r="A7746" i="4"/>
  <c r="A7747" i="4"/>
  <c r="A7748" i="4"/>
  <c r="A7749" i="4"/>
  <c r="A7750" i="4"/>
  <c r="A7751" i="4"/>
  <c r="A7752" i="4"/>
  <c r="A7753" i="4"/>
  <c r="A7754" i="4"/>
  <c r="A7755" i="4"/>
  <c r="A7756" i="4"/>
  <c r="A7757" i="4"/>
  <c r="A7758" i="4"/>
  <c r="A7759" i="4"/>
  <c r="A7760" i="4"/>
  <c r="A7761" i="4"/>
  <c r="A7762" i="4"/>
  <c r="A7763" i="4"/>
  <c r="A7764" i="4"/>
  <c r="A7765" i="4"/>
  <c r="A7766" i="4"/>
  <c r="A7767" i="4"/>
  <c r="A7768" i="4"/>
  <c r="A7769" i="4"/>
  <c r="A7770" i="4"/>
  <c r="A7771" i="4"/>
  <c r="A7772" i="4"/>
  <c r="A7773" i="4"/>
  <c r="A7774" i="4"/>
  <c r="A7775" i="4"/>
  <c r="A7776" i="4"/>
  <c r="A7777" i="4"/>
  <c r="A7778" i="4"/>
  <c r="A7779" i="4"/>
  <c r="A7780" i="4"/>
  <c r="A7781" i="4"/>
  <c r="A7782" i="4"/>
  <c r="A7783" i="4"/>
  <c r="A7784" i="4"/>
  <c r="A7785" i="4"/>
  <c r="A7786" i="4"/>
  <c r="A7787" i="4"/>
  <c r="A7788" i="4"/>
  <c r="A7789" i="4"/>
  <c r="A7790" i="4"/>
  <c r="A7791" i="4"/>
  <c r="A7792" i="4"/>
  <c r="A7793" i="4"/>
  <c r="A7794" i="4"/>
  <c r="A7795" i="4"/>
  <c r="A7796" i="4"/>
  <c r="A7797" i="4"/>
  <c r="A7798" i="4"/>
  <c r="A7799" i="4"/>
  <c r="A7800" i="4"/>
  <c r="A7801" i="4"/>
  <c r="A7802" i="4"/>
  <c r="A7803" i="4"/>
  <c r="A7804" i="4"/>
  <c r="A7805" i="4"/>
  <c r="A7806" i="4"/>
  <c r="A7807" i="4"/>
  <c r="A7808" i="4"/>
  <c r="A7809" i="4"/>
  <c r="A7810" i="4"/>
  <c r="A7811" i="4"/>
  <c r="A7812" i="4"/>
  <c r="A7813" i="4"/>
  <c r="A7814" i="4"/>
  <c r="A7815" i="4"/>
  <c r="A7816" i="4"/>
  <c r="A7817" i="4"/>
  <c r="A7818" i="4"/>
  <c r="A7819" i="4"/>
  <c r="A7820" i="4"/>
  <c r="A7821" i="4"/>
  <c r="A7822" i="4"/>
  <c r="A7823" i="4"/>
  <c r="A7824" i="4"/>
  <c r="A7825" i="4"/>
  <c r="A7826" i="4"/>
  <c r="A7827" i="4"/>
  <c r="A7828" i="4"/>
  <c r="A7829" i="4"/>
  <c r="A7830" i="4"/>
  <c r="A7831" i="4"/>
  <c r="A7832" i="4"/>
  <c r="A7833" i="4"/>
  <c r="A7834" i="4"/>
  <c r="A7835" i="4"/>
  <c r="A7836" i="4"/>
  <c r="A7837" i="4"/>
  <c r="A7838" i="4"/>
  <c r="A7839" i="4"/>
  <c r="A7840" i="4"/>
  <c r="A7841" i="4"/>
  <c r="A7842" i="4"/>
  <c r="A7843" i="4"/>
  <c r="A7844" i="4"/>
  <c r="A7845" i="4"/>
  <c r="A7846" i="4"/>
  <c r="A7847" i="4"/>
  <c r="A7848" i="4"/>
  <c r="A7849" i="4"/>
  <c r="A7850" i="4"/>
  <c r="A7851" i="4"/>
  <c r="A7852" i="4"/>
  <c r="A7853" i="4"/>
  <c r="A7854" i="4"/>
  <c r="A7855" i="4"/>
  <c r="A7856" i="4"/>
  <c r="A7857" i="4"/>
  <c r="A7858" i="4"/>
  <c r="A7859" i="4"/>
  <c r="A7860" i="4"/>
  <c r="A7861" i="4"/>
  <c r="A7862" i="4"/>
  <c r="A7863" i="4"/>
  <c r="A7864" i="4"/>
  <c r="A7865" i="4"/>
  <c r="A7866" i="4"/>
  <c r="A7867" i="4"/>
  <c r="A7868" i="4"/>
  <c r="A7869" i="4"/>
  <c r="A7870" i="4"/>
  <c r="A7871" i="4"/>
  <c r="A7872" i="4"/>
  <c r="A7873" i="4"/>
  <c r="A7874" i="4"/>
  <c r="A7875" i="4"/>
  <c r="A7876" i="4"/>
  <c r="A7877" i="4"/>
  <c r="A7878" i="4"/>
  <c r="A7879" i="4"/>
  <c r="A7880" i="4"/>
  <c r="A7881" i="4"/>
  <c r="A7882" i="4"/>
  <c r="A7883" i="4"/>
  <c r="A7884" i="4"/>
  <c r="A7885" i="4"/>
  <c r="A7886" i="4"/>
  <c r="A7887" i="4"/>
  <c r="A7888" i="4"/>
  <c r="A7889" i="4"/>
  <c r="A7890" i="4"/>
  <c r="A7891" i="4"/>
  <c r="A7892" i="4"/>
  <c r="A7893" i="4"/>
  <c r="A7894" i="4"/>
  <c r="A7895" i="4"/>
  <c r="A7896" i="4"/>
  <c r="A7897" i="4"/>
  <c r="A7898" i="4"/>
  <c r="A7899" i="4"/>
  <c r="A7900" i="4"/>
  <c r="A7901" i="4"/>
  <c r="A7902" i="4"/>
  <c r="A7903" i="4"/>
  <c r="A7904" i="4"/>
  <c r="A7905" i="4"/>
  <c r="A7906" i="4"/>
  <c r="A7907" i="4"/>
  <c r="A7908" i="4"/>
  <c r="A7909" i="4"/>
  <c r="A7910" i="4"/>
  <c r="A7911" i="4"/>
  <c r="A7912" i="4"/>
  <c r="A7913" i="4"/>
  <c r="A7914" i="4"/>
  <c r="A7915" i="4"/>
  <c r="A7916" i="4"/>
  <c r="A7917" i="4"/>
  <c r="A7918" i="4"/>
  <c r="A7919" i="4"/>
  <c r="A7920" i="4"/>
  <c r="A7921" i="4"/>
  <c r="A7922" i="4"/>
  <c r="A7923" i="4"/>
  <c r="A7924" i="4"/>
  <c r="A7925" i="4"/>
  <c r="A7926" i="4"/>
  <c r="A7927" i="4"/>
  <c r="A7928" i="4"/>
  <c r="A7929" i="4"/>
  <c r="A7930" i="4"/>
  <c r="A7931" i="4"/>
  <c r="A7932" i="4"/>
  <c r="A7933" i="4"/>
  <c r="A7934" i="4"/>
  <c r="A7935" i="4"/>
  <c r="A7936" i="4"/>
  <c r="A7937" i="4"/>
  <c r="A7938" i="4"/>
  <c r="A7939" i="4"/>
  <c r="A7940" i="4"/>
  <c r="A7941" i="4"/>
  <c r="A7942" i="4"/>
  <c r="A7943" i="4"/>
  <c r="A7944" i="4"/>
  <c r="A7945" i="4"/>
  <c r="A7946" i="4"/>
  <c r="A7947" i="4"/>
  <c r="A7948" i="4"/>
  <c r="A7949" i="4"/>
  <c r="A7950" i="4"/>
  <c r="A7951" i="4"/>
  <c r="A7952" i="4"/>
  <c r="A7953" i="4"/>
  <c r="A7954" i="4"/>
  <c r="A7955" i="4"/>
  <c r="A7956" i="4"/>
  <c r="A7957" i="4"/>
  <c r="A7958" i="4"/>
  <c r="A7959" i="4"/>
  <c r="A7960" i="4"/>
  <c r="A7961" i="4"/>
  <c r="A7962" i="4"/>
  <c r="A7963" i="4"/>
  <c r="A7964" i="4"/>
  <c r="A7965" i="4"/>
  <c r="A7966" i="4"/>
  <c r="A7967" i="4"/>
  <c r="A7968" i="4"/>
  <c r="A7969" i="4"/>
  <c r="A7970" i="4"/>
  <c r="A7971" i="4"/>
  <c r="A7972" i="4"/>
  <c r="A7973" i="4"/>
  <c r="A7974" i="4"/>
  <c r="A7975" i="4"/>
  <c r="A7976" i="4"/>
  <c r="A7977" i="4"/>
  <c r="A7978" i="4"/>
  <c r="A7979" i="4"/>
  <c r="A7980" i="4"/>
  <c r="A7981" i="4"/>
  <c r="A7982" i="4"/>
  <c r="A7983" i="4"/>
  <c r="A7984" i="4"/>
  <c r="A7985" i="4"/>
  <c r="A7986" i="4"/>
  <c r="A7987" i="4"/>
  <c r="A7988" i="4"/>
  <c r="A7989" i="4"/>
  <c r="A7990" i="4"/>
  <c r="A7991" i="4"/>
  <c r="A7992" i="4"/>
  <c r="A7993" i="4"/>
  <c r="A7994" i="4"/>
  <c r="A7995" i="4"/>
  <c r="A7996" i="4"/>
  <c r="A7997" i="4"/>
  <c r="A7998" i="4"/>
  <c r="A7999" i="4"/>
  <c r="A8000" i="4"/>
  <c r="A8001" i="4"/>
  <c r="A8002" i="4"/>
  <c r="A8003" i="4"/>
  <c r="A8004" i="4"/>
  <c r="A8005" i="4"/>
  <c r="A8006" i="4"/>
  <c r="A8007" i="4"/>
  <c r="A8008" i="4"/>
  <c r="A8009" i="4"/>
  <c r="A8010" i="4"/>
  <c r="A8011" i="4"/>
  <c r="A8012" i="4"/>
  <c r="A8013" i="4"/>
  <c r="A8014" i="4"/>
  <c r="A8015" i="4"/>
  <c r="A8016" i="4"/>
  <c r="A8017" i="4"/>
  <c r="A8018" i="4"/>
  <c r="A8019" i="4"/>
  <c r="A8020" i="4"/>
  <c r="A8021" i="4"/>
  <c r="A8022" i="4"/>
  <c r="A8023" i="4"/>
  <c r="A8024" i="4"/>
  <c r="A8025" i="4"/>
  <c r="A8026" i="4"/>
  <c r="A8027" i="4"/>
  <c r="A8028" i="4"/>
  <c r="A8029" i="4"/>
  <c r="A8030" i="4"/>
  <c r="A8031" i="4"/>
  <c r="A8032" i="4"/>
  <c r="A8033" i="4"/>
  <c r="A8034" i="4"/>
  <c r="A8035" i="4"/>
  <c r="A8036" i="4"/>
  <c r="A8037" i="4"/>
  <c r="A8038" i="4"/>
  <c r="A8039" i="4"/>
  <c r="A8040" i="4"/>
  <c r="A8041" i="4"/>
  <c r="A8042" i="4"/>
  <c r="A8043" i="4"/>
  <c r="A8044" i="4"/>
  <c r="A8045" i="4"/>
  <c r="A8046" i="4"/>
  <c r="A8047" i="4"/>
  <c r="A8048" i="4"/>
  <c r="A8049" i="4"/>
  <c r="A8050" i="4"/>
  <c r="A8051" i="4"/>
  <c r="A8052" i="4"/>
  <c r="A8053" i="4"/>
  <c r="A8054" i="4"/>
  <c r="A8055" i="4"/>
  <c r="A8056" i="4"/>
  <c r="A8057" i="4"/>
  <c r="A8058" i="4"/>
  <c r="A8059" i="4"/>
  <c r="A8060" i="4"/>
  <c r="A8061" i="4"/>
  <c r="A8062" i="4"/>
  <c r="A8063" i="4"/>
  <c r="A8064" i="4"/>
  <c r="A8065" i="4"/>
  <c r="A8066" i="4"/>
  <c r="A8067" i="4"/>
  <c r="A8068" i="4"/>
  <c r="A8069" i="4"/>
  <c r="A8070" i="4"/>
  <c r="A8071" i="4"/>
  <c r="A8072" i="4"/>
  <c r="A8073" i="4"/>
  <c r="A8074" i="4"/>
  <c r="A8075" i="4"/>
  <c r="A8076" i="4"/>
  <c r="A8077" i="4"/>
  <c r="A8078" i="4"/>
  <c r="A8079" i="4"/>
  <c r="A8080" i="4"/>
  <c r="A8081" i="4"/>
  <c r="A8082" i="4"/>
  <c r="A8083" i="4"/>
  <c r="A8084" i="4"/>
  <c r="A8085" i="4"/>
  <c r="A8086" i="4"/>
  <c r="A8087" i="4"/>
  <c r="A8088" i="4"/>
  <c r="A8089" i="4"/>
  <c r="A8090" i="4"/>
  <c r="A8091" i="4"/>
  <c r="A8092" i="4"/>
  <c r="A8093" i="4"/>
  <c r="A8094" i="4"/>
  <c r="A8095" i="4"/>
  <c r="A8096" i="4"/>
  <c r="A8097" i="4"/>
  <c r="A8098" i="4"/>
  <c r="A8099" i="4"/>
  <c r="A8100" i="4"/>
  <c r="A8101" i="4"/>
  <c r="A8102" i="4"/>
  <c r="A8103" i="4"/>
  <c r="A8104" i="4"/>
  <c r="A8105" i="4"/>
  <c r="A8106" i="4"/>
  <c r="A8107" i="4"/>
  <c r="A8108" i="4"/>
  <c r="A8109" i="4"/>
  <c r="A8110" i="4"/>
  <c r="A8111" i="4"/>
  <c r="A8112" i="4"/>
  <c r="A8113" i="4"/>
  <c r="A8114" i="4"/>
  <c r="A8115" i="4"/>
  <c r="A8116" i="4"/>
  <c r="A8117" i="4"/>
  <c r="A8118" i="4"/>
  <c r="A8119" i="4"/>
  <c r="A8120" i="4"/>
  <c r="A8121" i="4"/>
  <c r="A8122" i="4"/>
  <c r="A8123" i="4"/>
  <c r="A8124" i="4"/>
  <c r="A8125" i="4"/>
  <c r="A8126" i="4"/>
  <c r="A8127" i="4"/>
  <c r="A8128" i="4"/>
  <c r="A8129" i="4"/>
  <c r="A8130" i="4"/>
  <c r="A8131" i="4"/>
  <c r="A8132" i="4"/>
  <c r="A8133" i="4"/>
  <c r="A8134" i="4"/>
  <c r="A8135" i="4"/>
  <c r="A8136" i="4"/>
  <c r="A8137" i="4"/>
  <c r="A8138" i="4"/>
  <c r="A8139" i="4"/>
  <c r="A8140" i="4"/>
  <c r="A8141" i="4"/>
  <c r="A8142" i="4"/>
  <c r="A8143" i="4"/>
  <c r="A8144" i="4"/>
  <c r="A8145" i="4"/>
  <c r="A8146" i="4"/>
  <c r="A8147" i="4"/>
  <c r="A8148" i="4"/>
  <c r="A8149" i="4"/>
  <c r="A8150" i="4"/>
  <c r="A8151" i="4"/>
  <c r="A8152" i="4"/>
  <c r="A8153" i="4"/>
  <c r="A8154" i="4"/>
  <c r="A8155" i="4"/>
  <c r="A8156" i="4"/>
  <c r="A8157" i="4"/>
  <c r="A8158" i="4"/>
  <c r="A8159" i="4"/>
  <c r="A8160" i="4"/>
  <c r="A8161" i="4"/>
  <c r="A8162" i="4"/>
  <c r="A8163" i="4"/>
  <c r="A8164" i="4"/>
  <c r="A8165" i="4"/>
  <c r="A8166" i="4"/>
  <c r="A8167" i="4"/>
  <c r="A8168" i="4"/>
  <c r="A8169" i="4"/>
  <c r="A8170" i="4"/>
  <c r="A8171" i="4"/>
  <c r="A8172" i="4"/>
  <c r="A8173" i="4"/>
  <c r="A8174" i="4"/>
  <c r="A8175" i="4"/>
  <c r="A8176" i="4"/>
  <c r="A8177" i="4"/>
  <c r="A8178" i="4"/>
  <c r="A8179" i="4"/>
  <c r="A8180" i="4"/>
  <c r="A8181" i="4"/>
  <c r="A8182" i="4"/>
  <c r="A8183" i="4"/>
  <c r="A8184" i="4"/>
  <c r="A8185" i="4"/>
  <c r="A8186" i="4"/>
  <c r="A8187" i="4"/>
  <c r="A8188" i="4"/>
  <c r="A8189" i="4"/>
  <c r="A8190" i="4"/>
  <c r="A8191" i="4"/>
  <c r="A8192" i="4"/>
  <c r="A8193" i="4"/>
  <c r="A8194" i="4"/>
  <c r="A8195" i="4"/>
  <c r="A8196" i="4"/>
  <c r="A8197" i="4"/>
  <c r="A8198" i="4"/>
  <c r="A8199" i="4"/>
  <c r="A8200" i="4"/>
  <c r="A8201" i="4"/>
  <c r="A8202" i="4"/>
  <c r="A8203" i="4"/>
  <c r="A8204" i="4"/>
  <c r="A8205" i="4"/>
  <c r="A8206" i="4"/>
  <c r="A8207" i="4"/>
  <c r="A8208" i="4"/>
  <c r="A8209" i="4"/>
  <c r="A8210" i="4"/>
  <c r="A8211" i="4"/>
  <c r="A8212" i="4"/>
  <c r="A8213" i="4"/>
  <c r="A8214" i="4"/>
  <c r="A8215" i="4"/>
  <c r="A8216" i="4"/>
  <c r="A8217" i="4"/>
  <c r="A8218" i="4"/>
  <c r="A8219" i="4"/>
  <c r="A8220" i="4"/>
  <c r="A8221" i="4"/>
  <c r="A8222" i="4"/>
  <c r="A8223" i="4"/>
  <c r="A8224" i="4"/>
  <c r="A8225" i="4"/>
  <c r="A8226" i="4"/>
  <c r="A8227" i="4"/>
  <c r="A8228" i="4"/>
  <c r="A8229" i="4"/>
  <c r="A8230" i="4"/>
  <c r="A8231" i="4"/>
  <c r="A8232" i="4"/>
  <c r="A8233" i="4"/>
  <c r="A8234" i="4"/>
  <c r="A8235" i="4"/>
  <c r="A8236" i="4"/>
  <c r="A8237" i="4"/>
  <c r="A8238" i="4"/>
  <c r="A8239" i="4"/>
  <c r="A8240" i="4"/>
  <c r="A8241" i="4"/>
  <c r="A8242" i="4"/>
  <c r="A8243" i="4"/>
  <c r="A8244" i="4"/>
  <c r="A8245" i="4"/>
  <c r="A8246" i="4"/>
  <c r="A8247" i="4"/>
  <c r="A8248" i="4"/>
  <c r="A8249" i="4"/>
  <c r="A8250" i="4"/>
  <c r="A8251" i="4"/>
  <c r="A8252" i="4"/>
  <c r="A8253" i="4"/>
  <c r="A8254" i="4"/>
  <c r="A8255" i="4"/>
  <c r="A8256" i="4"/>
  <c r="A8257" i="4"/>
  <c r="A8258" i="4"/>
  <c r="A8259" i="4"/>
  <c r="A8260" i="4"/>
  <c r="A8261" i="4"/>
  <c r="A8262" i="4"/>
  <c r="A8263" i="4"/>
  <c r="A8264" i="4"/>
  <c r="A8265" i="4"/>
  <c r="A8266" i="4"/>
  <c r="A8267" i="4"/>
  <c r="A8268" i="4"/>
  <c r="A8269" i="4"/>
  <c r="A8270" i="4"/>
  <c r="A8271" i="4"/>
  <c r="A8272" i="4"/>
  <c r="A8273" i="4"/>
  <c r="A8274" i="4"/>
  <c r="A8275" i="4"/>
  <c r="A8276" i="4"/>
  <c r="A8277" i="4"/>
  <c r="A8278" i="4"/>
  <c r="A8279" i="4"/>
  <c r="A8280" i="4"/>
  <c r="A8281" i="4"/>
  <c r="A8282" i="4"/>
  <c r="A8283" i="4"/>
  <c r="A8284" i="4"/>
  <c r="A8285" i="4"/>
  <c r="A8286" i="4"/>
  <c r="A8287" i="4"/>
  <c r="A8288" i="4"/>
  <c r="A8289" i="4"/>
  <c r="A8290" i="4"/>
  <c r="A8291" i="4"/>
  <c r="A8292" i="4"/>
  <c r="A8293" i="4"/>
  <c r="A8294" i="4"/>
  <c r="A8295" i="4"/>
  <c r="A8296" i="4"/>
  <c r="A8297" i="4"/>
  <c r="A8298" i="4"/>
  <c r="A8299" i="4"/>
  <c r="A8300" i="4"/>
  <c r="A8301" i="4"/>
  <c r="A8302" i="4"/>
  <c r="A8303" i="4"/>
  <c r="A8304" i="4"/>
  <c r="A8305" i="4"/>
  <c r="A8306" i="4"/>
  <c r="A8307" i="4"/>
  <c r="A8308" i="4"/>
  <c r="A8309" i="4"/>
  <c r="A8310" i="4"/>
  <c r="A8311" i="4"/>
  <c r="A8312" i="4"/>
  <c r="A8313" i="4"/>
  <c r="A8314" i="4"/>
  <c r="A8315" i="4"/>
  <c r="A8316" i="4"/>
  <c r="A8317" i="4"/>
  <c r="A8318" i="4"/>
  <c r="A8319" i="4"/>
  <c r="A8320" i="4"/>
  <c r="A8321" i="4"/>
  <c r="A8322" i="4"/>
  <c r="A8323" i="4"/>
  <c r="A8324" i="4"/>
  <c r="A8325" i="4"/>
  <c r="A8326" i="4"/>
  <c r="A8327" i="4"/>
  <c r="A8328" i="4"/>
  <c r="A8329" i="4"/>
  <c r="A8330" i="4"/>
  <c r="A8331" i="4"/>
  <c r="A8332" i="4"/>
  <c r="A8333" i="4"/>
  <c r="A8334" i="4"/>
  <c r="A8335" i="4"/>
  <c r="A8336" i="4"/>
  <c r="A8337" i="4"/>
  <c r="A8338" i="4"/>
  <c r="A8339" i="4"/>
  <c r="A8340" i="4"/>
  <c r="A8341" i="4"/>
  <c r="A8342" i="4"/>
  <c r="A8343" i="4"/>
  <c r="A8344" i="4"/>
  <c r="A8345" i="4"/>
  <c r="A8346" i="4"/>
  <c r="A8347" i="4"/>
  <c r="A8348" i="4"/>
  <c r="A8349" i="4"/>
  <c r="A8350" i="4"/>
  <c r="A8351" i="4"/>
  <c r="A8352" i="4"/>
  <c r="A8353" i="4"/>
  <c r="A8354" i="4"/>
  <c r="A8355" i="4"/>
  <c r="A8356" i="4"/>
  <c r="A8357" i="4"/>
  <c r="A8358" i="4"/>
  <c r="A8359" i="4"/>
  <c r="A8360" i="4"/>
  <c r="A8361" i="4"/>
  <c r="A8362" i="4"/>
  <c r="A8363" i="4"/>
  <c r="A8364" i="4"/>
  <c r="A8365" i="4"/>
  <c r="A8366" i="4"/>
  <c r="A8367" i="4"/>
  <c r="A8368" i="4"/>
  <c r="A8369" i="4"/>
  <c r="A8370" i="4"/>
  <c r="A8371" i="4"/>
  <c r="A8372" i="4"/>
  <c r="A8373" i="4"/>
  <c r="A8374" i="4"/>
  <c r="A8375" i="4"/>
  <c r="A8376" i="4"/>
  <c r="A8377" i="4"/>
  <c r="A8378" i="4"/>
  <c r="A8379" i="4"/>
  <c r="A8380" i="4"/>
  <c r="A8381" i="4"/>
  <c r="A8382" i="4"/>
  <c r="A8383" i="4"/>
  <c r="A8384" i="4"/>
  <c r="A8385" i="4"/>
  <c r="A8386" i="4"/>
  <c r="A8387" i="4"/>
  <c r="A8388" i="4"/>
  <c r="A8389" i="4"/>
  <c r="A8390" i="4"/>
  <c r="A8391" i="4"/>
  <c r="A8392" i="4"/>
  <c r="A8393" i="4"/>
  <c r="A8394" i="4"/>
  <c r="A8395" i="4"/>
  <c r="A8396" i="4"/>
  <c r="A8397" i="4"/>
  <c r="A8398" i="4"/>
  <c r="A8399" i="4"/>
  <c r="A8400" i="4"/>
  <c r="A8401" i="4"/>
  <c r="A8402" i="4"/>
  <c r="A8403" i="4"/>
  <c r="A8404" i="4"/>
  <c r="A8405" i="4"/>
  <c r="A8406" i="4"/>
  <c r="A8407" i="4"/>
  <c r="A8408" i="4"/>
  <c r="A8409" i="4"/>
  <c r="A8410" i="4"/>
  <c r="A8411" i="4"/>
  <c r="A8412" i="4"/>
  <c r="A8413" i="4"/>
  <c r="A8414" i="4"/>
  <c r="A8415" i="4"/>
  <c r="A8416" i="4"/>
  <c r="A8417" i="4"/>
  <c r="A8418" i="4"/>
  <c r="A8419" i="4"/>
  <c r="A8420" i="4"/>
  <c r="A8421" i="4"/>
  <c r="A8422" i="4"/>
  <c r="A8423" i="4"/>
  <c r="A8424" i="4"/>
  <c r="A8425" i="4"/>
  <c r="A8426" i="4"/>
  <c r="A8427" i="4"/>
  <c r="A8428" i="4"/>
  <c r="A8429" i="4"/>
  <c r="A8430" i="4"/>
  <c r="A8431" i="4"/>
  <c r="A8432" i="4"/>
  <c r="A8433" i="4"/>
  <c r="A8434" i="4"/>
  <c r="A8435" i="4"/>
  <c r="A8436" i="4"/>
  <c r="A8437" i="4"/>
  <c r="A8438" i="4"/>
  <c r="A8439" i="4"/>
  <c r="A8440" i="4"/>
  <c r="A8441" i="4"/>
  <c r="A8442" i="4"/>
  <c r="A8443" i="4"/>
  <c r="A8444" i="4"/>
  <c r="A8445" i="4"/>
  <c r="A8446" i="4"/>
  <c r="A8447" i="4"/>
  <c r="A8448" i="4"/>
  <c r="A8449" i="4"/>
  <c r="A8450" i="4"/>
  <c r="A8451" i="4"/>
  <c r="A8452" i="4"/>
  <c r="A8453" i="4"/>
  <c r="A8454" i="4"/>
  <c r="A8455" i="4"/>
  <c r="A8456" i="4"/>
  <c r="A8457" i="4"/>
  <c r="A8458" i="4"/>
  <c r="A8459" i="4"/>
  <c r="A8460" i="4"/>
  <c r="A8461" i="4"/>
  <c r="A8462" i="4"/>
  <c r="A8463" i="4"/>
  <c r="A8464" i="4"/>
  <c r="A8465" i="4"/>
  <c r="A8466" i="4"/>
  <c r="A8467" i="4"/>
  <c r="A8468" i="4"/>
  <c r="A8469" i="4"/>
  <c r="A8470" i="4"/>
  <c r="A8471" i="4"/>
  <c r="A8472" i="4"/>
  <c r="A8473" i="4"/>
  <c r="A8474" i="4"/>
  <c r="A8475" i="4"/>
  <c r="A8476" i="4"/>
  <c r="A8477" i="4"/>
  <c r="A8478" i="4"/>
  <c r="A8479" i="4"/>
  <c r="A8480" i="4"/>
  <c r="A8481" i="4"/>
  <c r="A8482" i="4"/>
  <c r="A8483" i="4"/>
  <c r="A8484" i="4"/>
  <c r="A8485" i="4"/>
  <c r="A8486" i="4"/>
  <c r="A8487" i="4"/>
  <c r="A8488" i="4"/>
  <c r="A8489" i="4"/>
  <c r="A8490" i="4"/>
  <c r="A8491" i="4"/>
  <c r="A8492" i="4"/>
  <c r="A8493" i="4"/>
  <c r="A8494" i="4"/>
  <c r="A8495" i="4"/>
  <c r="A8496" i="4"/>
  <c r="A8497" i="4"/>
  <c r="A8498" i="4"/>
  <c r="A8499" i="4"/>
  <c r="A8500" i="4"/>
  <c r="A8501" i="4"/>
  <c r="A8502" i="4"/>
  <c r="A8503" i="4"/>
  <c r="A8504" i="4"/>
  <c r="A8505" i="4"/>
  <c r="A8506" i="4"/>
  <c r="A8507" i="4"/>
  <c r="A8508" i="4"/>
  <c r="A8509" i="4"/>
  <c r="A8510" i="4"/>
  <c r="A8511" i="4"/>
  <c r="A8512" i="4"/>
  <c r="A8513" i="4"/>
  <c r="A8514" i="4"/>
  <c r="A8515" i="4"/>
  <c r="A8516" i="4"/>
  <c r="A8517" i="4"/>
  <c r="A8518" i="4"/>
  <c r="A8519" i="4"/>
  <c r="A8520" i="4"/>
  <c r="A8521" i="4"/>
  <c r="A8522" i="4"/>
  <c r="A8523" i="4"/>
  <c r="A8524" i="4"/>
  <c r="A8525" i="4"/>
  <c r="A8526" i="4"/>
  <c r="A8527" i="4"/>
  <c r="A8528" i="4"/>
  <c r="A8529" i="4"/>
  <c r="A8530" i="4"/>
  <c r="A8531" i="4"/>
  <c r="A8532" i="4"/>
  <c r="A8533" i="4"/>
  <c r="A8534" i="4"/>
  <c r="A8535" i="4"/>
  <c r="A8536" i="4"/>
  <c r="A8537" i="4"/>
  <c r="A8538" i="4"/>
  <c r="A8539" i="4"/>
  <c r="A8540" i="4"/>
  <c r="A8541" i="4"/>
  <c r="A8542" i="4"/>
  <c r="A8543" i="4"/>
  <c r="A8544" i="4"/>
  <c r="A8545" i="4"/>
  <c r="A8546" i="4"/>
  <c r="A8547" i="4"/>
  <c r="A8548" i="4"/>
  <c r="A8549" i="4"/>
  <c r="A8550" i="4"/>
  <c r="A8551" i="4"/>
  <c r="A8552" i="4"/>
  <c r="A8553" i="4"/>
  <c r="A8554" i="4"/>
  <c r="A8555" i="4"/>
  <c r="A8556" i="4"/>
  <c r="A8557" i="4"/>
  <c r="A8558" i="4"/>
  <c r="A8559" i="4"/>
  <c r="A8560" i="4"/>
  <c r="A8561" i="4"/>
  <c r="A8562" i="4"/>
  <c r="A8563" i="4"/>
  <c r="A8564" i="4"/>
  <c r="A8565" i="4"/>
  <c r="A8566" i="4"/>
  <c r="A8567" i="4"/>
  <c r="A8568" i="4"/>
  <c r="A8569" i="4"/>
  <c r="A8570" i="4"/>
  <c r="A8571" i="4"/>
  <c r="A8572" i="4"/>
  <c r="A8573" i="4"/>
  <c r="A8574" i="4"/>
  <c r="A8575" i="4"/>
  <c r="A8576" i="4"/>
  <c r="A8577" i="4"/>
  <c r="A8578" i="4"/>
  <c r="A8579" i="4"/>
  <c r="A8580" i="4"/>
  <c r="A8581" i="4"/>
  <c r="A8582" i="4"/>
  <c r="A8583" i="4"/>
  <c r="A8584" i="4"/>
  <c r="A8585" i="4"/>
  <c r="A8586" i="4"/>
  <c r="A8587" i="4"/>
  <c r="A8588" i="4"/>
  <c r="A8589" i="4"/>
  <c r="A8590" i="4"/>
  <c r="A8591" i="4"/>
  <c r="A8592" i="4"/>
  <c r="A8593" i="4"/>
  <c r="A8594" i="4"/>
  <c r="A8595" i="4"/>
  <c r="A8596" i="4"/>
  <c r="A8597" i="4"/>
  <c r="A8598" i="4"/>
  <c r="A8599" i="4"/>
  <c r="A8600" i="4"/>
  <c r="A8601" i="4"/>
  <c r="A8602" i="4"/>
  <c r="A8603" i="4"/>
  <c r="A8604" i="4"/>
  <c r="A8605" i="4"/>
  <c r="A8606" i="4"/>
  <c r="A8607" i="4"/>
  <c r="A8608" i="4"/>
  <c r="A8609" i="4"/>
  <c r="A8610" i="4"/>
  <c r="A8611" i="4"/>
  <c r="A8612" i="4"/>
  <c r="A8613" i="4"/>
  <c r="A8614" i="4"/>
  <c r="A8615" i="4"/>
  <c r="A8616" i="4"/>
  <c r="A8617" i="4"/>
  <c r="A8618" i="4"/>
  <c r="A8619" i="4"/>
  <c r="A8620" i="4"/>
  <c r="A8621" i="4"/>
  <c r="A8622" i="4"/>
  <c r="A8623" i="4"/>
  <c r="A8624" i="4"/>
  <c r="A8625" i="4"/>
  <c r="A8626" i="4"/>
  <c r="A8627" i="4"/>
  <c r="A8628" i="4"/>
  <c r="A8629" i="4"/>
  <c r="A8630" i="4"/>
  <c r="A8631" i="4"/>
  <c r="A8632" i="4"/>
  <c r="A8633" i="4"/>
  <c r="A8634" i="4"/>
  <c r="A8635" i="4"/>
  <c r="A8636" i="4"/>
  <c r="A8637" i="4"/>
  <c r="A8638" i="4"/>
  <c r="A8639" i="4"/>
  <c r="A8640" i="4"/>
  <c r="A8641" i="4"/>
  <c r="A8642" i="4"/>
  <c r="A8643" i="4"/>
  <c r="A8644" i="4"/>
  <c r="A8645" i="4"/>
  <c r="A8646" i="4"/>
  <c r="A8647" i="4"/>
  <c r="A8648" i="4"/>
  <c r="A8649" i="4"/>
  <c r="A8650" i="4"/>
  <c r="A8651" i="4"/>
  <c r="A8652" i="4"/>
  <c r="A8653" i="4"/>
  <c r="A8654" i="4"/>
  <c r="A8655" i="4"/>
  <c r="A8656" i="4"/>
  <c r="A8657" i="4"/>
  <c r="A8658" i="4"/>
  <c r="A8659" i="4"/>
  <c r="A8660" i="4"/>
  <c r="A8661" i="4"/>
  <c r="A8662" i="4"/>
  <c r="A8663" i="4"/>
  <c r="A8664" i="4"/>
  <c r="A8665" i="4"/>
  <c r="A8666" i="4"/>
  <c r="A8667" i="4"/>
  <c r="A8668" i="4"/>
  <c r="A8669" i="4"/>
  <c r="A8670" i="4"/>
  <c r="A8671" i="4"/>
  <c r="A8672" i="4"/>
  <c r="A8673" i="4"/>
  <c r="A8674" i="4"/>
  <c r="A8675" i="4"/>
  <c r="A8676" i="4"/>
  <c r="A8677" i="4"/>
  <c r="A8678" i="4"/>
  <c r="A8679" i="4"/>
  <c r="A8680" i="4"/>
  <c r="A8681" i="4"/>
  <c r="A8682" i="4"/>
  <c r="A8683" i="4"/>
  <c r="A8684" i="4"/>
  <c r="A8685" i="4"/>
  <c r="A8686" i="4"/>
  <c r="A8687" i="4"/>
  <c r="A8688" i="4"/>
  <c r="A8689" i="4"/>
  <c r="A8690" i="4"/>
  <c r="A8691" i="4"/>
  <c r="A8692" i="4"/>
  <c r="A8693" i="4"/>
  <c r="A8694" i="4"/>
  <c r="A8695" i="4"/>
  <c r="A8696" i="4"/>
  <c r="A8697" i="4"/>
  <c r="A8698" i="4"/>
  <c r="A8699" i="4"/>
  <c r="A8700" i="4"/>
  <c r="A8701" i="4"/>
  <c r="A8702" i="4"/>
  <c r="A8703" i="4"/>
  <c r="A8704" i="4"/>
  <c r="A8705" i="4"/>
  <c r="A8706" i="4"/>
  <c r="A8707" i="4"/>
  <c r="A8708" i="4"/>
  <c r="A8709" i="4"/>
  <c r="A8710" i="4"/>
  <c r="A8711" i="4"/>
  <c r="A8712" i="4"/>
  <c r="A8713" i="4"/>
  <c r="A8714" i="4"/>
  <c r="A8715" i="4"/>
  <c r="A8716" i="4"/>
  <c r="A8717" i="4"/>
  <c r="A8718" i="4"/>
  <c r="A8719" i="4"/>
  <c r="A8720" i="4"/>
  <c r="A8721" i="4"/>
  <c r="A8722" i="4"/>
  <c r="A8723" i="4"/>
  <c r="A8724" i="4"/>
  <c r="A8725" i="4"/>
  <c r="A8726" i="4"/>
  <c r="A8727" i="4"/>
  <c r="A8728" i="4"/>
  <c r="A8729" i="4"/>
  <c r="A8730" i="4"/>
  <c r="A8731" i="4"/>
  <c r="A8732" i="4"/>
  <c r="A8733" i="4"/>
  <c r="A8734" i="4"/>
  <c r="A8735" i="4"/>
  <c r="A8736" i="4"/>
  <c r="A8737" i="4"/>
  <c r="A8738" i="4"/>
  <c r="A8739" i="4"/>
  <c r="A8740" i="4"/>
  <c r="A8741" i="4"/>
  <c r="A8742" i="4"/>
  <c r="A8743" i="4"/>
  <c r="A8744" i="4"/>
  <c r="A8745" i="4"/>
  <c r="A8746" i="4"/>
  <c r="A8747" i="4"/>
  <c r="A8748" i="4"/>
  <c r="A8749" i="4"/>
  <c r="A8750" i="4"/>
  <c r="A8751" i="4"/>
  <c r="A8752" i="4"/>
  <c r="A8753" i="4"/>
  <c r="A8754" i="4"/>
  <c r="A8755" i="4"/>
  <c r="A8756" i="4"/>
  <c r="A8757" i="4"/>
  <c r="A8758" i="4"/>
  <c r="A8759" i="4"/>
  <c r="A8760" i="4"/>
  <c r="A8761" i="4"/>
  <c r="A8762" i="4"/>
  <c r="A8763" i="4"/>
  <c r="A8764" i="4"/>
  <c r="A8765" i="4"/>
  <c r="A8766" i="4"/>
  <c r="A8767" i="4"/>
  <c r="A8768" i="4"/>
  <c r="A8769" i="4"/>
  <c r="A8770" i="4"/>
  <c r="A8771" i="4"/>
  <c r="A8772" i="4"/>
  <c r="A8773" i="4"/>
  <c r="A8774" i="4"/>
  <c r="A8775" i="4"/>
  <c r="A8776" i="4"/>
  <c r="A8777" i="4"/>
  <c r="A8778" i="4"/>
  <c r="A8779" i="4"/>
  <c r="A8780" i="4"/>
  <c r="A8781" i="4"/>
  <c r="A8782" i="4"/>
  <c r="A8783" i="4"/>
  <c r="A8784" i="4"/>
  <c r="A8785" i="4"/>
  <c r="A8786" i="4"/>
  <c r="A8787" i="4"/>
  <c r="A8788" i="4"/>
  <c r="A8789" i="4"/>
  <c r="A8790" i="4"/>
  <c r="A8791" i="4"/>
  <c r="A8792" i="4"/>
  <c r="A8793" i="4"/>
  <c r="A8794" i="4"/>
  <c r="A8795" i="4"/>
  <c r="A8796" i="4"/>
  <c r="A8797" i="4"/>
  <c r="A8798" i="4"/>
  <c r="A8799" i="4"/>
  <c r="A8800" i="4"/>
  <c r="A8801" i="4"/>
  <c r="A8802" i="4"/>
  <c r="A8803" i="4"/>
  <c r="A8804" i="4"/>
  <c r="A8805" i="4"/>
  <c r="A8806" i="4"/>
  <c r="A8807" i="4"/>
  <c r="A8808" i="4"/>
  <c r="A8809" i="4"/>
  <c r="A8810" i="4"/>
  <c r="A8811" i="4"/>
  <c r="A8812" i="4"/>
  <c r="A8813" i="4"/>
  <c r="A8814" i="4"/>
  <c r="A8815" i="4"/>
  <c r="A8816" i="4"/>
  <c r="A8817" i="4"/>
  <c r="A8818" i="4"/>
  <c r="A8819" i="4"/>
  <c r="A8820" i="4"/>
  <c r="A8821" i="4"/>
  <c r="A8822" i="4"/>
  <c r="A8823" i="4"/>
  <c r="A8824" i="4"/>
  <c r="A8825" i="4"/>
  <c r="A8826" i="4"/>
  <c r="A8827" i="4"/>
  <c r="A8828" i="4"/>
  <c r="A8829" i="4"/>
  <c r="A8830" i="4"/>
  <c r="A8831" i="4"/>
  <c r="A8832" i="4"/>
  <c r="A8833" i="4"/>
  <c r="A8834" i="4"/>
  <c r="A8835" i="4"/>
  <c r="A8836" i="4"/>
  <c r="A8837" i="4"/>
  <c r="A8838" i="4"/>
  <c r="A8839" i="4"/>
  <c r="A8840" i="4"/>
  <c r="A8841" i="4"/>
  <c r="A8842" i="4"/>
  <c r="A8843" i="4"/>
  <c r="A8844" i="4"/>
  <c r="A8845" i="4"/>
  <c r="A8846" i="4"/>
  <c r="A8847" i="4"/>
  <c r="A8848" i="4"/>
  <c r="A8849" i="4"/>
  <c r="A8850" i="4"/>
  <c r="A8851" i="4"/>
  <c r="A8852" i="4"/>
  <c r="A8853" i="4"/>
  <c r="A8854" i="4"/>
  <c r="A8855" i="4"/>
  <c r="A8856" i="4"/>
  <c r="A8857" i="4"/>
  <c r="A8858" i="4"/>
  <c r="A8859" i="4"/>
  <c r="A8860" i="4"/>
  <c r="A8861" i="4"/>
  <c r="A8862" i="4"/>
  <c r="A8863" i="4"/>
  <c r="A8864" i="4"/>
  <c r="A8865" i="4"/>
  <c r="A8866" i="4"/>
  <c r="A8867" i="4"/>
  <c r="A8868" i="4"/>
  <c r="A8869" i="4"/>
  <c r="A8870" i="4"/>
  <c r="A8871" i="4"/>
  <c r="A8872" i="4"/>
  <c r="A8873" i="4"/>
  <c r="A8874" i="4"/>
  <c r="A8875" i="4"/>
  <c r="A8876" i="4"/>
  <c r="A8877" i="4"/>
  <c r="A8878" i="4"/>
  <c r="A8879" i="4"/>
  <c r="A8880" i="4"/>
  <c r="A8881" i="4"/>
  <c r="A8882" i="4"/>
  <c r="A8883" i="4"/>
  <c r="A8884" i="4"/>
  <c r="A8885" i="4"/>
  <c r="A8886" i="4"/>
  <c r="A8887" i="4"/>
  <c r="A8888" i="4"/>
  <c r="A8889" i="4"/>
  <c r="A8890" i="4"/>
  <c r="A8891" i="4"/>
  <c r="A8892" i="4"/>
  <c r="A8893" i="4"/>
  <c r="A8894" i="4"/>
  <c r="A8895" i="4"/>
  <c r="A8896" i="4"/>
  <c r="A8897" i="4"/>
  <c r="A8898" i="4"/>
  <c r="A8899" i="4"/>
  <c r="A8900" i="4"/>
  <c r="A8901" i="4"/>
  <c r="A8902" i="4"/>
  <c r="A8903" i="4"/>
  <c r="A8904" i="4"/>
  <c r="A8905" i="4"/>
  <c r="A8906" i="4"/>
  <c r="A8907" i="4"/>
  <c r="A8908" i="4"/>
  <c r="A8909" i="4"/>
  <c r="A8910" i="4"/>
  <c r="A8911" i="4"/>
  <c r="A8912" i="4"/>
  <c r="A8913" i="4"/>
  <c r="A8914" i="4"/>
  <c r="A8915" i="4"/>
  <c r="A8916" i="4"/>
  <c r="A8917" i="4"/>
  <c r="A8918" i="4"/>
  <c r="A8919" i="4"/>
  <c r="A8920" i="4"/>
  <c r="A8921" i="4"/>
  <c r="A8922" i="4"/>
  <c r="A8923" i="4"/>
  <c r="A8924" i="4"/>
  <c r="A8925" i="4"/>
  <c r="A8926" i="4"/>
  <c r="A8927" i="4"/>
  <c r="A8928" i="4"/>
  <c r="A8929" i="4"/>
  <c r="A8930" i="4"/>
  <c r="A8931" i="4"/>
  <c r="A8932" i="4"/>
  <c r="A8933" i="4"/>
  <c r="A8934" i="4"/>
  <c r="A8935" i="4"/>
  <c r="A8936" i="4"/>
  <c r="A8937" i="4"/>
  <c r="A8938" i="4"/>
  <c r="A8939" i="4"/>
  <c r="A8940" i="4"/>
  <c r="A8941" i="4"/>
  <c r="A8942" i="4"/>
  <c r="A8943" i="4"/>
  <c r="A8944" i="4"/>
  <c r="A8945" i="4"/>
  <c r="A8946" i="4"/>
  <c r="A8947" i="4"/>
  <c r="A8948" i="4"/>
  <c r="A8949" i="4"/>
  <c r="A8950" i="4"/>
  <c r="A8951" i="4"/>
  <c r="A8952" i="4"/>
  <c r="A8953" i="4"/>
  <c r="A8954" i="4"/>
  <c r="A8955" i="4"/>
  <c r="A8956" i="4"/>
  <c r="A8957" i="4"/>
  <c r="A8958" i="4"/>
  <c r="A8959" i="4"/>
  <c r="A8960" i="4"/>
  <c r="A8961" i="4"/>
  <c r="A8962" i="4"/>
  <c r="A8963" i="4"/>
  <c r="A8964" i="4"/>
  <c r="A8965" i="4"/>
  <c r="A8966" i="4"/>
  <c r="A8967" i="4"/>
  <c r="A8968" i="4"/>
  <c r="A8969" i="4"/>
  <c r="A8970" i="4"/>
  <c r="A8971" i="4"/>
  <c r="A8972" i="4"/>
  <c r="A8973" i="4"/>
  <c r="A8974" i="4"/>
  <c r="A8975" i="4"/>
  <c r="A8976" i="4"/>
  <c r="A8977" i="4"/>
  <c r="A8978" i="4"/>
  <c r="A8979" i="4"/>
  <c r="A8980" i="4"/>
  <c r="A8981" i="4"/>
  <c r="A8982" i="4"/>
  <c r="A8983" i="4"/>
  <c r="A8984" i="4"/>
  <c r="A8985" i="4"/>
  <c r="A8986" i="4"/>
  <c r="A8987" i="4"/>
  <c r="A8988" i="4"/>
  <c r="A8989" i="4"/>
  <c r="A8990" i="4"/>
  <c r="A8991" i="4"/>
  <c r="A8992" i="4"/>
  <c r="A8993" i="4"/>
  <c r="A8994" i="4"/>
  <c r="A8995" i="4"/>
  <c r="A8996" i="4"/>
  <c r="A8997" i="4"/>
  <c r="A8998" i="4"/>
  <c r="A8999" i="4"/>
  <c r="A9000" i="4"/>
  <c r="A9001" i="4"/>
  <c r="A9002" i="4"/>
  <c r="A9003" i="4"/>
  <c r="A9004" i="4"/>
  <c r="A9005" i="4"/>
  <c r="A9006" i="4"/>
  <c r="A9007" i="4"/>
  <c r="A9008" i="4"/>
  <c r="A9009" i="4"/>
  <c r="A9010" i="4"/>
  <c r="A9011" i="4"/>
  <c r="A9012" i="4"/>
  <c r="A9013" i="4"/>
  <c r="A9014" i="4"/>
  <c r="A9015" i="4"/>
  <c r="A9016" i="4"/>
  <c r="A9017" i="4"/>
  <c r="A9018" i="4"/>
  <c r="A9019" i="4"/>
  <c r="A9020" i="4"/>
  <c r="A9021" i="4"/>
  <c r="A9022" i="4"/>
  <c r="A9023" i="4"/>
  <c r="A9024" i="4"/>
  <c r="A9025" i="4"/>
  <c r="A9026" i="4"/>
  <c r="A9027" i="4"/>
  <c r="A9028" i="4"/>
  <c r="A9029" i="4"/>
  <c r="A9030" i="4"/>
  <c r="A9031" i="4"/>
  <c r="A9032" i="4"/>
  <c r="A9033" i="4"/>
  <c r="A9034" i="4"/>
  <c r="A9035" i="4"/>
  <c r="A9036" i="4"/>
  <c r="A9037" i="4"/>
  <c r="A9038" i="4"/>
  <c r="A9039" i="4"/>
  <c r="A9040" i="4"/>
  <c r="A9041" i="4"/>
  <c r="A9042" i="4"/>
  <c r="A9043" i="4"/>
  <c r="A9044" i="4"/>
  <c r="A9045" i="4"/>
  <c r="A9046" i="4"/>
  <c r="A9047" i="4"/>
  <c r="A9048" i="4"/>
  <c r="A9049" i="4"/>
  <c r="A9050" i="4"/>
  <c r="A9051" i="4"/>
  <c r="A9052" i="4"/>
  <c r="A9053" i="4"/>
  <c r="A9054" i="4"/>
  <c r="A9055" i="4"/>
  <c r="A9056" i="4"/>
  <c r="A9057" i="4"/>
  <c r="A9058" i="4"/>
  <c r="A9059" i="4"/>
  <c r="A9060" i="4"/>
  <c r="A9061" i="4"/>
  <c r="A9062" i="4"/>
  <c r="A9063" i="4"/>
  <c r="A9064" i="4"/>
  <c r="A9065" i="4"/>
  <c r="A9066" i="4"/>
  <c r="A9067" i="4"/>
  <c r="A9068" i="4"/>
  <c r="A9069" i="4"/>
  <c r="A9070" i="4"/>
  <c r="A9071" i="4"/>
  <c r="A9072" i="4"/>
  <c r="A9073" i="4"/>
  <c r="A9074" i="4"/>
  <c r="A9075" i="4"/>
  <c r="A9076" i="4"/>
  <c r="A9077" i="4"/>
  <c r="A9078" i="4"/>
  <c r="A9079" i="4"/>
  <c r="A9080" i="4"/>
  <c r="A9081" i="4"/>
  <c r="A9082" i="4"/>
  <c r="A9083" i="4"/>
  <c r="A9084" i="4"/>
  <c r="A9085" i="4"/>
  <c r="A9086" i="4"/>
  <c r="A9087" i="4"/>
  <c r="A9088" i="4"/>
  <c r="A9089" i="4"/>
  <c r="A9090" i="4"/>
  <c r="A9091" i="4"/>
  <c r="A9092" i="4"/>
  <c r="A9093" i="4"/>
  <c r="A9094" i="4"/>
  <c r="A9095" i="4"/>
  <c r="A9096" i="4"/>
  <c r="A9097" i="4"/>
  <c r="A9098" i="4"/>
  <c r="A9099" i="4"/>
  <c r="A9100" i="4"/>
  <c r="A9101" i="4"/>
  <c r="A9102" i="4"/>
  <c r="A9103" i="4"/>
  <c r="A9104" i="4"/>
  <c r="A9105" i="4"/>
  <c r="A9106" i="4"/>
  <c r="A9107" i="4"/>
  <c r="A9108" i="4"/>
  <c r="A9109" i="4"/>
  <c r="A9110" i="4"/>
  <c r="A9111" i="4"/>
  <c r="A9112" i="4"/>
  <c r="A9113" i="4"/>
  <c r="A9114" i="4"/>
  <c r="A9115" i="4"/>
  <c r="A9116" i="4"/>
  <c r="A9117" i="4"/>
  <c r="A9118" i="4"/>
  <c r="A9119" i="4"/>
  <c r="A9120" i="4"/>
  <c r="A9121" i="4"/>
  <c r="A9122" i="4"/>
  <c r="A9123" i="4"/>
  <c r="A9124" i="4"/>
  <c r="A9125" i="4"/>
  <c r="A9126" i="4"/>
  <c r="A9127" i="4"/>
  <c r="A9128" i="4"/>
  <c r="A9129" i="4"/>
  <c r="A9130" i="4"/>
  <c r="A9131" i="4"/>
  <c r="A9132" i="4"/>
  <c r="A9133" i="4"/>
  <c r="A9134" i="4"/>
  <c r="A9135" i="4"/>
  <c r="A9136" i="4"/>
  <c r="A9137" i="4"/>
  <c r="A9138" i="4"/>
  <c r="A9139" i="4"/>
  <c r="A9140" i="4"/>
  <c r="A9141" i="4"/>
  <c r="A9142" i="4"/>
  <c r="A9143" i="4"/>
  <c r="A9144" i="4"/>
  <c r="A9145" i="4"/>
  <c r="A9146" i="4"/>
  <c r="A9147" i="4"/>
  <c r="A9148" i="4"/>
  <c r="A9149" i="4"/>
  <c r="A9150" i="4"/>
  <c r="A9151" i="4"/>
  <c r="A9152" i="4"/>
  <c r="A9153" i="4"/>
  <c r="A9154" i="4"/>
  <c r="A9155" i="4"/>
  <c r="A9156" i="4"/>
  <c r="A9157" i="4"/>
  <c r="A9158" i="4"/>
  <c r="A9159" i="4"/>
  <c r="A9160" i="4"/>
  <c r="A9161" i="4"/>
  <c r="A9162" i="4"/>
  <c r="A9163" i="4"/>
  <c r="A9164" i="4"/>
  <c r="A9165" i="4"/>
  <c r="A9166" i="4"/>
  <c r="A9167" i="4"/>
  <c r="A9168" i="4"/>
  <c r="A9169" i="4"/>
  <c r="A9170" i="4"/>
  <c r="A9171" i="4"/>
  <c r="A9172" i="4"/>
  <c r="A9173" i="4"/>
  <c r="A9174" i="4"/>
  <c r="A9175" i="4"/>
  <c r="A9176" i="4"/>
  <c r="A9177" i="4"/>
  <c r="A9178" i="4"/>
  <c r="A9179" i="4"/>
  <c r="A9180" i="4"/>
  <c r="A9181" i="4"/>
  <c r="A9182" i="4"/>
  <c r="A9183" i="4"/>
  <c r="A9184" i="4"/>
  <c r="A9185" i="4"/>
  <c r="A9186" i="4"/>
  <c r="A9187" i="4"/>
  <c r="A9188" i="4"/>
  <c r="A9189" i="4"/>
  <c r="A9190" i="4"/>
  <c r="A9191" i="4"/>
  <c r="A9192" i="4"/>
  <c r="A9193" i="4"/>
  <c r="A9194" i="4"/>
  <c r="A9195" i="4"/>
  <c r="A9196" i="4"/>
  <c r="A9197" i="4"/>
  <c r="A9198" i="4"/>
  <c r="A9199" i="4"/>
  <c r="A9200" i="4"/>
  <c r="A9201" i="4"/>
  <c r="A9202" i="4"/>
  <c r="A9203" i="4"/>
  <c r="A9204" i="4"/>
  <c r="A9205" i="4"/>
  <c r="A9206" i="4"/>
  <c r="A9207" i="4"/>
  <c r="A9208" i="4"/>
  <c r="A9209" i="4"/>
  <c r="A9210" i="4"/>
  <c r="A9211" i="4"/>
  <c r="A9212" i="4"/>
  <c r="A9213" i="4"/>
  <c r="A9214" i="4"/>
  <c r="A9215" i="4"/>
  <c r="A9216" i="4"/>
  <c r="A9217" i="4"/>
  <c r="A9218" i="4"/>
  <c r="A9219" i="4"/>
  <c r="A9220" i="4"/>
  <c r="A9221" i="4"/>
  <c r="A9222" i="4"/>
  <c r="A9223" i="4"/>
  <c r="A9224" i="4"/>
  <c r="A9225" i="4"/>
  <c r="A9226" i="4"/>
  <c r="A9227" i="4"/>
  <c r="A9228" i="4"/>
  <c r="A9229" i="4"/>
  <c r="A9230" i="4"/>
  <c r="A9231" i="4"/>
  <c r="A9232" i="4"/>
  <c r="A9233" i="4"/>
  <c r="A9234" i="4"/>
  <c r="A9235" i="4"/>
  <c r="A9236" i="4"/>
  <c r="A9237" i="4"/>
  <c r="A9238" i="4"/>
  <c r="A9239" i="4"/>
  <c r="A9240" i="4"/>
  <c r="A9241" i="4"/>
  <c r="A9242" i="4"/>
  <c r="A9243" i="4"/>
  <c r="A9244" i="4"/>
  <c r="A9245" i="4"/>
  <c r="A9246" i="4"/>
  <c r="A9247" i="4"/>
  <c r="A9248" i="4"/>
  <c r="A9249" i="4"/>
  <c r="A9250" i="4"/>
  <c r="A9251" i="4"/>
  <c r="A9252" i="4"/>
  <c r="A9253" i="4"/>
  <c r="A9254" i="4"/>
  <c r="A9255" i="4"/>
  <c r="A9256" i="4"/>
  <c r="A9257" i="4"/>
  <c r="A9258" i="4"/>
  <c r="A9259" i="4"/>
  <c r="A9260" i="4"/>
  <c r="A9261" i="4"/>
  <c r="A9262" i="4"/>
  <c r="A9263" i="4"/>
  <c r="A9264" i="4"/>
  <c r="A9265" i="4"/>
  <c r="A9266" i="4"/>
  <c r="A9267" i="4"/>
  <c r="A9268" i="4"/>
  <c r="A9269" i="4"/>
  <c r="A9270" i="4"/>
  <c r="A9271" i="4"/>
  <c r="A9272" i="4"/>
  <c r="A9273" i="4"/>
  <c r="A9274" i="4"/>
  <c r="A9275" i="4"/>
  <c r="A9276" i="4"/>
  <c r="A9277" i="4"/>
  <c r="A9278" i="4"/>
  <c r="A9279" i="4"/>
  <c r="A9280" i="4"/>
  <c r="A9281" i="4"/>
  <c r="A9282" i="4"/>
  <c r="A9283" i="4"/>
  <c r="A9284" i="4"/>
  <c r="A9285" i="4"/>
  <c r="A9286" i="4"/>
  <c r="A9287" i="4"/>
  <c r="A9288" i="4"/>
  <c r="A9289" i="4"/>
  <c r="A9290" i="4"/>
  <c r="A9291" i="4"/>
  <c r="A9292" i="4"/>
  <c r="A9293" i="4"/>
  <c r="A9294" i="4"/>
  <c r="A9295" i="4"/>
  <c r="A9296" i="4"/>
  <c r="A9297" i="4"/>
  <c r="A9298" i="4"/>
  <c r="A9299" i="4"/>
  <c r="A9300" i="4"/>
  <c r="A9301" i="4"/>
  <c r="A9302" i="4"/>
  <c r="A9303" i="4"/>
  <c r="A9304" i="4"/>
  <c r="A9305" i="4"/>
  <c r="A9306" i="4"/>
  <c r="A9307" i="4"/>
  <c r="A9308" i="4"/>
  <c r="A9309" i="4"/>
  <c r="A9310" i="4"/>
  <c r="A9311" i="4"/>
  <c r="A9312" i="4"/>
  <c r="A9313" i="4"/>
  <c r="A9314" i="4"/>
  <c r="A9315" i="4"/>
  <c r="A9316" i="4"/>
  <c r="A9317" i="4"/>
  <c r="A9318" i="4"/>
  <c r="A9319" i="4"/>
  <c r="A9320" i="4"/>
  <c r="A9321" i="4"/>
  <c r="A9322" i="4"/>
  <c r="A9323" i="4"/>
  <c r="A9324" i="4"/>
  <c r="A9325" i="4"/>
  <c r="A9326" i="4"/>
  <c r="A9327" i="4"/>
  <c r="A9328" i="4"/>
  <c r="A9329" i="4"/>
  <c r="A9330" i="4"/>
  <c r="A9331" i="4"/>
  <c r="A9332" i="4"/>
  <c r="A9333" i="4"/>
  <c r="A9334" i="4"/>
  <c r="A9335" i="4"/>
  <c r="A9336" i="4"/>
  <c r="A9337" i="4"/>
  <c r="A9338" i="4"/>
  <c r="A9339" i="4"/>
  <c r="A9340" i="4"/>
  <c r="A9341" i="4"/>
  <c r="A9342" i="4"/>
  <c r="A9343" i="4"/>
  <c r="A9344" i="4"/>
  <c r="A9345" i="4"/>
  <c r="A9346" i="4"/>
  <c r="A9347" i="4"/>
  <c r="A9348" i="4"/>
  <c r="A9349" i="4"/>
  <c r="A9350" i="4"/>
  <c r="A9351" i="4"/>
  <c r="A9352" i="4"/>
  <c r="A9353" i="4"/>
  <c r="A9354" i="4"/>
  <c r="A9355" i="4"/>
  <c r="A9356" i="4"/>
  <c r="A9357" i="4"/>
  <c r="A9358" i="4"/>
  <c r="A9359" i="4"/>
  <c r="A9360" i="4"/>
  <c r="A9361" i="4"/>
  <c r="A9362" i="4"/>
  <c r="A9363" i="4"/>
  <c r="A9364" i="4"/>
  <c r="A9365" i="4"/>
  <c r="A9366" i="4"/>
  <c r="A9367" i="4"/>
  <c r="A9368" i="4"/>
  <c r="A9369" i="4"/>
  <c r="A9370" i="4"/>
  <c r="A9371" i="4"/>
  <c r="A9372" i="4"/>
  <c r="A9373" i="4"/>
  <c r="A9374" i="4"/>
  <c r="A9375" i="4"/>
  <c r="A9376" i="4"/>
  <c r="A9377" i="4"/>
  <c r="A9378" i="4"/>
  <c r="A9379" i="4"/>
  <c r="A9380" i="4"/>
  <c r="A9381" i="4"/>
  <c r="A9382" i="4"/>
  <c r="A9383" i="4"/>
  <c r="A9384" i="4"/>
  <c r="A9385" i="4"/>
  <c r="A9386" i="4"/>
  <c r="A9387" i="4"/>
  <c r="A9388" i="4"/>
  <c r="A9389" i="4"/>
  <c r="A9390" i="4"/>
  <c r="A9391" i="4"/>
  <c r="A9392" i="4"/>
  <c r="A9393" i="4"/>
  <c r="A9394" i="4"/>
  <c r="A9395" i="4"/>
  <c r="A9396" i="4"/>
  <c r="A9397" i="4"/>
  <c r="A9398" i="4"/>
  <c r="A9399" i="4"/>
  <c r="A9400" i="4"/>
  <c r="A9401" i="4"/>
  <c r="A9402" i="4"/>
  <c r="A9403" i="4"/>
  <c r="A9404" i="4"/>
  <c r="A9405" i="4"/>
  <c r="A9406" i="4"/>
  <c r="A9407" i="4"/>
  <c r="A9408" i="4"/>
  <c r="A9409" i="4"/>
  <c r="A9410" i="4"/>
  <c r="A9411" i="4"/>
  <c r="A9412" i="4"/>
  <c r="A9413" i="4"/>
  <c r="A9414" i="4"/>
  <c r="A9415" i="4"/>
  <c r="A9416" i="4"/>
  <c r="A9417" i="4"/>
  <c r="A9418" i="4"/>
  <c r="A9419" i="4"/>
  <c r="A9420" i="4"/>
  <c r="A9421" i="4"/>
  <c r="A9422" i="4"/>
  <c r="A9423" i="4"/>
  <c r="A9424" i="4"/>
  <c r="A9425" i="4"/>
  <c r="A9426" i="4"/>
  <c r="A9427" i="4"/>
  <c r="A9428" i="4"/>
  <c r="A9429" i="4"/>
  <c r="A9430" i="4"/>
  <c r="A9431" i="4"/>
  <c r="A9432" i="4"/>
  <c r="A9433" i="4"/>
  <c r="A9434" i="4"/>
  <c r="A9435" i="4"/>
  <c r="A9436" i="4"/>
  <c r="A9437" i="4"/>
  <c r="A9438" i="4"/>
  <c r="A9439" i="4"/>
  <c r="A9440" i="4"/>
  <c r="A9441" i="4"/>
  <c r="A9442" i="4"/>
  <c r="A9443" i="4"/>
  <c r="A9444" i="4"/>
  <c r="A9445" i="4"/>
  <c r="A9446" i="4"/>
  <c r="A9447" i="4"/>
  <c r="A9448" i="4"/>
  <c r="A9449" i="4"/>
  <c r="A9450" i="4"/>
  <c r="A9451" i="4"/>
  <c r="A9452" i="4"/>
  <c r="A9453" i="4"/>
  <c r="A9454" i="4"/>
  <c r="A9455" i="4"/>
  <c r="A9456" i="4"/>
  <c r="A9457" i="4"/>
  <c r="A9458" i="4"/>
  <c r="A9459" i="4"/>
  <c r="A9460" i="4"/>
  <c r="A9461" i="4"/>
  <c r="A9462" i="4"/>
  <c r="A9463" i="4"/>
  <c r="A9464" i="4"/>
  <c r="A9465" i="4"/>
  <c r="A9466" i="4"/>
  <c r="A9467" i="4"/>
  <c r="A9468" i="4"/>
  <c r="A9469" i="4"/>
  <c r="A9470" i="4"/>
  <c r="A9471" i="4"/>
  <c r="A9472" i="4"/>
  <c r="A9473" i="4"/>
  <c r="A9474" i="4"/>
  <c r="A9475" i="4"/>
  <c r="A9476" i="4"/>
  <c r="A9477" i="4"/>
  <c r="A9478" i="4"/>
  <c r="A9479" i="4"/>
  <c r="A9480" i="4"/>
  <c r="A9481" i="4"/>
  <c r="A9482" i="4"/>
  <c r="A9483" i="4"/>
  <c r="A9484" i="4"/>
  <c r="A9485" i="4"/>
  <c r="A9486" i="4"/>
  <c r="A9487" i="4"/>
  <c r="A9488" i="4"/>
  <c r="A9489" i="4"/>
  <c r="A9490" i="4"/>
  <c r="A9491" i="4"/>
  <c r="A9492" i="4"/>
  <c r="A9493" i="4"/>
  <c r="A9494" i="4"/>
  <c r="A9495" i="4"/>
  <c r="A9496" i="4"/>
  <c r="A9497" i="4"/>
  <c r="A9498" i="4"/>
  <c r="A9499" i="4"/>
  <c r="A9500" i="4"/>
  <c r="A9501" i="4"/>
  <c r="A9502" i="4"/>
  <c r="A9503" i="4"/>
  <c r="A9504" i="4"/>
  <c r="A9505" i="4"/>
  <c r="A9506" i="4"/>
  <c r="A9507" i="4"/>
  <c r="A9508" i="4"/>
  <c r="A9509" i="4"/>
  <c r="A9510" i="4"/>
  <c r="A9511" i="4"/>
  <c r="A9512" i="4"/>
  <c r="A9513" i="4"/>
  <c r="A9514" i="4"/>
  <c r="A9515" i="4"/>
  <c r="A9516" i="4"/>
  <c r="A9517" i="4"/>
  <c r="A9518" i="4"/>
  <c r="A9519" i="4"/>
  <c r="A9520" i="4"/>
  <c r="A9521" i="4"/>
  <c r="A9522" i="4"/>
  <c r="A9523" i="4"/>
  <c r="A9524" i="4"/>
  <c r="A9525" i="4"/>
  <c r="A9526" i="4"/>
  <c r="A9527" i="4"/>
  <c r="A9528" i="4"/>
  <c r="A9529" i="4"/>
  <c r="A9530" i="4"/>
  <c r="A9531" i="4"/>
  <c r="A9532" i="4"/>
  <c r="A9533" i="4"/>
  <c r="A9534" i="4"/>
  <c r="A9535" i="4"/>
  <c r="A9536" i="4"/>
  <c r="A9537" i="4"/>
  <c r="A9538" i="4"/>
  <c r="A9539" i="4"/>
  <c r="A9540" i="4"/>
  <c r="A9541" i="4"/>
  <c r="A9542" i="4"/>
  <c r="A9543" i="4"/>
  <c r="A9544" i="4"/>
  <c r="A9545" i="4"/>
  <c r="A9546" i="4"/>
  <c r="A9547" i="4"/>
  <c r="A9548" i="4"/>
  <c r="A9549" i="4"/>
  <c r="A9550" i="4"/>
  <c r="A9551" i="4"/>
  <c r="A9552" i="4"/>
  <c r="A9553" i="4"/>
  <c r="A9554" i="4"/>
  <c r="A9555" i="4"/>
  <c r="A9556" i="4"/>
  <c r="A9557" i="4"/>
  <c r="A9558" i="4"/>
  <c r="A9559" i="4"/>
  <c r="A9560" i="4"/>
  <c r="A9561" i="4"/>
  <c r="A9562" i="4"/>
  <c r="A9563" i="4"/>
  <c r="A9564" i="4"/>
  <c r="A9565" i="4"/>
  <c r="A9566" i="4"/>
  <c r="A9567" i="4"/>
  <c r="A9568" i="4"/>
  <c r="A9569" i="4"/>
  <c r="A9570" i="4"/>
  <c r="A9571" i="4"/>
  <c r="A9572" i="4"/>
  <c r="A9573" i="4"/>
  <c r="A9574" i="4"/>
  <c r="A9575" i="4"/>
  <c r="A9576" i="4"/>
  <c r="A9577" i="4"/>
  <c r="A9578" i="4"/>
  <c r="A9579" i="4"/>
  <c r="A9580" i="4"/>
  <c r="A9581" i="4"/>
  <c r="A9582" i="4"/>
  <c r="A9583" i="4"/>
  <c r="A9584" i="4"/>
  <c r="A9585" i="4"/>
  <c r="A9586" i="4"/>
  <c r="A9587" i="4"/>
  <c r="A9588" i="4"/>
  <c r="A9589" i="4"/>
  <c r="A9590" i="4"/>
  <c r="A9591" i="4"/>
  <c r="A9592" i="4"/>
  <c r="A9593" i="4"/>
  <c r="A9594" i="4"/>
  <c r="A9595" i="4"/>
  <c r="A9596" i="4"/>
  <c r="A9597" i="4"/>
  <c r="A9598" i="4"/>
  <c r="A9599" i="4"/>
  <c r="A9600" i="4"/>
  <c r="A9601" i="4"/>
  <c r="A9602" i="4"/>
  <c r="A9603" i="4"/>
  <c r="A9604" i="4"/>
  <c r="A9605" i="4"/>
  <c r="A9606" i="4"/>
  <c r="A9607" i="4"/>
  <c r="A9608" i="4"/>
  <c r="A9609" i="4"/>
  <c r="A9610" i="4"/>
  <c r="A9611" i="4"/>
  <c r="A9612" i="4"/>
  <c r="A9613" i="4"/>
  <c r="A9614" i="4"/>
  <c r="A9615" i="4"/>
  <c r="A9616" i="4"/>
  <c r="A9617" i="4"/>
  <c r="A9618" i="4"/>
  <c r="A9619" i="4"/>
  <c r="A9620" i="4"/>
  <c r="A9621" i="4"/>
  <c r="A9622" i="4"/>
  <c r="A9623" i="4"/>
  <c r="A9624" i="4"/>
  <c r="A9625" i="4"/>
  <c r="A9626" i="4"/>
  <c r="A9627" i="4"/>
  <c r="A9628" i="4"/>
  <c r="A9629" i="4"/>
  <c r="A9630" i="4"/>
  <c r="A9631" i="4"/>
  <c r="A9632" i="4"/>
  <c r="A9633" i="4"/>
  <c r="A9634" i="4"/>
  <c r="A9635" i="4"/>
  <c r="A9636" i="4"/>
  <c r="A9637" i="4"/>
  <c r="A9638" i="4"/>
  <c r="A9639" i="4"/>
  <c r="A9640" i="4"/>
  <c r="A9641" i="4"/>
  <c r="A9642" i="4"/>
  <c r="A9643" i="4"/>
  <c r="A9644" i="4"/>
  <c r="A9645" i="4"/>
  <c r="A9646" i="4"/>
  <c r="A9647" i="4"/>
  <c r="A9648" i="4"/>
  <c r="A9649" i="4"/>
  <c r="A9650" i="4"/>
  <c r="A9651" i="4"/>
  <c r="A9652" i="4"/>
  <c r="A9653" i="4"/>
  <c r="A9654" i="4"/>
  <c r="A9655" i="4"/>
  <c r="A9656" i="4"/>
  <c r="A9657" i="4"/>
  <c r="A9658" i="4"/>
  <c r="A9659" i="4"/>
  <c r="A9660" i="4"/>
  <c r="A9661" i="4"/>
  <c r="A9662" i="4"/>
  <c r="A9663" i="4"/>
  <c r="A9664" i="4"/>
  <c r="A9665" i="4"/>
  <c r="A9666" i="4"/>
  <c r="A9667" i="4"/>
  <c r="A9668" i="4"/>
  <c r="A9669" i="4"/>
  <c r="A9670" i="4"/>
  <c r="A9671" i="4"/>
  <c r="A9672" i="4"/>
  <c r="A9673" i="4"/>
  <c r="A9674" i="4"/>
  <c r="A9675" i="4"/>
  <c r="A9676" i="4"/>
  <c r="A9677" i="4"/>
  <c r="A9678" i="4"/>
  <c r="A9679" i="4"/>
  <c r="A9680" i="4"/>
  <c r="A9681" i="4"/>
  <c r="A9682" i="4"/>
  <c r="A9683" i="4"/>
  <c r="A9684" i="4"/>
  <c r="A9685" i="4"/>
  <c r="A9686" i="4"/>
  <c r="A9687" i="4"/>
  <c r="A9688" i="4"/>
  <c r="A9689" i="4"/>
  <c r="A9690" i="4"/>
  <c r="A9691" i="4"/>
  <c r="A9692" i="4"/>
  <c r="A9693" i="4"/>
  <c r="A9694" i="4"/>
  <c r="A9695" i="4"/>
  <c r="A9696" i="4"/>
  <c r="A9697" i="4"/>
  <c r="A9698" i="4"/>
  <c r="A9699" i="4"/>
  <c r="A9700" i="4"/>
  <c r="A9701" i="4"/>
  <c r="A9702" i="4"/>
  <c r="A9703" i="4"/>
  <c r="A9704" i="4"/>
  <c r="A9705" i="4"/>
  <c r="A9706" i="4"/>
  <c r="A9707" i="4"/>
  <c r="A9708" i="4"/>
  <c r="A9709" i="4"/>
  <c r="A9710" i="4"/>
  <c r="A9711" i="4"/>
  <c r="A9712" i="4"/>
  <c r="A9713" i="4"/>
  <c r="A9714" i="4"/>
  <c r="A9715" i="4"/>
  <c r="A9716" i="4"/>
  <c r="A9717" i="4"/>
  <c r="A9718" i="4"/>
  <c r="A9719" i="4"/>
  <c r="A9720" i="4"/>
  <c r="A9721" i="4"/>
  <c r="A9722" i="4"/>
  <c r="A9723" i="4"/>
  <c r="A9724" i="4"/>
  <c r="A9725" i="4"/>
  <c r="A9726" i="4"/>
  <c r="A9727" i="4"/>
  <c r="A9728" i="4"/>
  <c r="A9729" i="4"/>
  <c r="A9730" i="4"/>
  <c r="A9731" i="4"/>
  <c r="A9732" i="4"/>
  <c r="A9733" i="4"/>
  <c r="A9734" i="4"/>
  <c r="A9735" i="4"/>
  <c r="A9736" i="4"/>
  <c r="A9737" i="4"/>
  <c r="A9738" i="4"/>
  <c r="A9739" i="4"/>
  <c r="A9740" i="4"/>
  <c r="A9741" i="4"/>
  <c r="A9742" i="4"/>
  <c r="A9743" i="4"/>
  <c r="A9744" i="4"/>
  <c r="A9745" i="4"/>
  <c r="A9746" i="4"/>
  <c r="A9747" i="4"/>
  <c r="A9748" i="4"/>
  <c r="A9749" i="4"/>
  <c r="A9750" i="4"/>
  <c r="A9751" i="4"/>
  <c r="A9752" i="4"/>
  <c r="A9753" i="4"/>
  <c r="A9754" i="4"/>
  <c r="A9755" i="4"/>
  <c r="A9756" i="4"/>
  <c r="A9757" i="4"/>
  <c r="A9758" i="4"/>
  <c r="A9759" i="4"/>
  <c r="A9760" i="4"/>
  <c r="A9761" i="4"/>
  <c r="A9762" i="4"/>
  <c r="A9763" i="4"/>
  <c r="A9764" i="4"/>
  <c r="A9765" i="4"/>
  <c r="A9766" i="4"/>
  <c r="A9767" i="4"/>
  <c r="A9768" i="4"/>
  <c r="A9769" i="4"/>
  <c r="A9770" i="4"/>
  <c r="A9771" i="4"/>
  <c r="A9772" i="4"/>
  <c r="A9773" i="4"/>
  <c r="A9774" i="4"/>
  <c r="A9775" i="4"/>
  <c r="A9776" i="4"/>
  <c r="A9777" i="4"/>
  <c r="A9778" i="4"/>
  <c r="A9779" i="4"/>
  <c r="A9780" i="4"/>
  <c r="A9781" i="4"/>
  <c r="A9782" i="4"/>
  <c r="A9783" i="4"/>
  <c r="A9784" i="4"/>
  <c r="A9785" i="4"/>
  <c r="A9786" i="4"/>
  <c r="A9787" i="4"/>
  <c r="A9788" i="4"/>
  <c r="A9789" i="4"/>
  <c r="A9790" i="4"/>
  <c r="A9791" i="4"/>
  <c r="A9792" i="4"/>
  <c r="A9793" i="4"/>
  <c r="A9794" i="4"/>
  <c r="A9795" i="4"/>
  <c r="A9796" i="4"/>
  <c r="A9797" i="4"/>
  <c r="A9798" i="4"/>
  <c r="A9799" i="4"/>
  <c r="A9800" i="4"/>
  <c r="A9801" i="4"/>
  <c r="A9802" i="4"/>
  <c r="A9803" i="4"/>
  <c r="A9804" i="4"/>
  <c r="A9805" i="4"/>
  <c r="A9806" i="4"/>
  <c r="A9807" i="4"/>
  <c r="A9808" i="4"/>
  <c r="A9809" i="4"/>
  <c r="A9810" i="4"/>
  <c r="A9811" i="4"/>
  <c r="A9812" i="4"/>
  <c r="A9813" i="4"/>
  <c r="A9814" i="4"/>
  <c r="A9815" i="4"/>
  <c r="A9816" i="4"/>
  <c r="A9817" i="4"/>
  <c r="A9818" i="4"/>
  <c r="A9819" i="4"/>
  <c r="A9820" i="4"/>
  <c r="A9821" i="4"/>
  <c r="A9822" i="4"/>
  <c r="A9823" i="4"/>
  <c r="A9824" i="4"/>
  <c r="A9825" i="4"/>
  <c r="A9826" i="4"/>
  <c r="A9827" i="4"/>
  <c r="A9828" i="4"/>
  <c r="A9829" i="4"/>
  <c r="A9830" i="4"/>
  <c r="A9831" i="4"/>
  <c r="A9832" i="4"/>
  <c r="A9833" i="4"/>
  <c r="A9834" i="4"/>
  <c r="A9835" i="4"/>
  <c r="A9836" i="4"/>
  <c r="A9837" i="4"/>
  <c r="A9838" i="4"/>
  <c r="A9839" i="4"/>
  <c r="A9840" i="4"/>
  <c r="A9841" i="4"/>
  <c r="A9842" i="4"/>
  <c r="A9843" i="4"/>
  <c r="A9844" i="4"/>
  <c r="A9845" i="4"/>
  <c r="A9846" i="4"/>
  <c r="A9847" i="4"/>
  <c r="A9848" i="4"/>
  <c r="A9849" i="4"/>
  <c r="A9850" i="4"/>
  <c r="A9851" i="4"/>
  <c r="A9852" i="4"/>
  <c r="A9853" i="4"/>
  <c r="A9854" i="4"/>
  <c r="A9855" i="4"/>
  <c r="A9856" i="4"/>
  <c r="A9857" i="4"/>
  <c r="A9858" i="4"/>
  <c r="A9859" i="4"/>
  <c r="A9860" i="4"/>
  <c r="A9861" i="4"/>
  <c r="A9862" i="4"/>
  <c r="A9863" i="4"/>
  <c r="A9864" i="4"/>
  <c r="A9865" i="4"/>
  <c r="A9866" i="4"/>
  <c r="A9867" i="4"/>
  <c r="A9868" i="4"/>
  <c r="A9869" i="4"/>
  <c r="A9870" i="4"/>
  <c r="A9871" i="4"/>
  <c r="A9872" i="4"/>
  <c r="A9873" i="4"/>
  <c r="A9874" i="4"/>
  <c r="A9875" i="4"/>
  <c r="A9876" i="4"/>
  <c r="A9877" i="4"/>
  <c r="A9878" i="4"/>
  <c r="A9879" i="4"/>
  <c r="A9880" i="4"/>
  <c r="A9881" i="4"/>
  <c r="A9882" i="4"/>
  <c r="A9883" i="4"/>
  <c r="A9884" i="4"/>
  <c r="A9885" i="4"/>
  <c r="A9886" i="4"/>
  <c r="A9887" i="4"/>
  <c r="A9888" i="4"/>
  <c r="A9889" i="4"/>
  <c r="A9890" i="4"/>
  <c r="A9891" i="4"/>
  <c r="A9892" i="4"/>
  <c r="A9893" i="4"/>
  <c r="A9894" i="4"/>
  <c r="A9895" i="4"/>
  <c r="A9896" i="4"/>
  <c r="A9897" i="4"/>
  <c r="A9898" i="4"/>
  <c r="A9899" i="4"/>
  <c r="A9900" i="4"/>
  <c r="A9901" i="4"/>
  <c r="A9902" i="4"/>
  <c r="A9903" i="4"/>
  <c r="A9904" i="4"/>
  <c r="A9905" i="4"/>
  <c r="A9906" i="4"/>
  <c r="A9907" i="4"/>
  <c r="A9908" i="4"/>
  <c r="A9909" i="4"/>
  <c r="A9910" i="4"/>
  <c r="A9911" i="4"/>
  <c r="A9912" i="4"/>
  <c r="A9913" i="4"/>
  <c r="A9914" i="4"/>
  <c r="A9915" i="4"/>
  <c r="A9916" i="4"/>
  <c r="A9917" i="4"/>
  <c r="A9918" i="4"/>
  <c r="A9919" i="4"/>
  <c r="A9920" i="4"/>
  <c r="A9921" i="4"/>
  <c r="A9922" i="4"/>
  <c r="A9923" i="4"/>
  <c r="A9924" i="4"/>
  <c r="A9925" i="4"/>
  <c r="A9926" i="4"/>
  <c r="A9927" i="4"/>
  <c r="A9928" i="4"/>
  <c r="A9929" i="4"/>
  <c r="A9930" i="4"/>
  <c r="A9931" i="4"/>
  <c r="A9932" i="4"/>
  <c r="A9933" i="4"/>
  <c r="A9934" i="4"/>
  <c r="A9935" i="4"/>
  <c r="A9936" i="4"/>
  <c r="A9937" i="4"/>
  <c r="A9938" i="4"/>
  <c r="A9939" i="4"/>
  <c r="A9940" i="4"/>
  <c r="A9941" i="4"/>
  <c r="A9942" i="4"/>
  <c r="A9943" i="4"/>
  <c r="A9944" i="4"/>
  <c r="A9945" i="4"/>
  <c r="A9946" i="4"/>
  <c r="A9947" i="4"/>
  <c r="A9948" i="4"/>
  <c r="A9949" i="4"/>
  <c r="A9950" i="4"/>
  <c r="A9951" i="4"/>
  <c r="A9952" i="4"/>
  <c r="A9953" i="4"/>
  <c r="A9954" i="4"/>
  <c r="A9955" i="4"/>
  <c r="A9956" i="4"/>
  <c r="A9957" i="4"/>
  <c r="A9958" i="4"/>
  <c r="A9959" i="4"/>
  <c r="A9960" i="4"/>
  <c r="A9961" i="4"/>
  <c r="A9962" i="4"/>
  <c r="A9963" i="4"/>
  <c r="A9964" i="4"/>
  <c r="A9965" i="4"/>
  <c r="A9966" i="4"/>
  <c r="A9967" i="4"/>
  <c r="A9968" i="4"/>
  <c r="A9969" i="4"/>
  <c r="A9970" i="4"/>
  <c r="A9971" i="4"/>
  <c r="A9972" i="4"/>
  <c r="A9973" i="4"/>
  <c r="A9974" i="4"/>
  <c r="A9975" i="4"/>
  <c r="A9976" i="4"/>
  <c r="A9977" i="4"/>
  <c r="A9978" i="4"/>
  <c r="A9979" i="4"/>
  <c r="A9980" i="4"/>
  <c r="A9981" i="4"/>
  <c r="A9982" i="4"/>
  <c r="A9983" i="4"/>
  <c r="A9984" i="4"/>
  <c r="A9985" i="4"/>
  <c r="A9986" i="4"/>
  <c r="A9987" i="4"/>
  <c r="A9988" i="4"/>
  <c r="A9989" i="4"/>
  <c r="A9990" i="4"/>
  <c r="A9991" i="4"/>
  <c r="A9992" i="4"/>
  <c r="A9993" i="4"/>
  <c r="A9994" i="4"/>
  <c r="A9995" i="4"/>
  <c r="A9996" i="4"/>
  <c r="A9997" i="4"/>
  <c r="A9998" i="4"/>
  <c r="A9999" i="4"/>
  <c r="A10000" i="4"/>
  <c r="A10001" i="4"/>
  <c r="A10002" i="4"/>
  <c r="A10003" i="4"/>
  <c r="A10004" i="4"/>
  <c r="A10005" i="4"/>
  <c r="A10006" i="4"/>
  <c r="A10007" i="4"/>
  <c r="A10008" i="4"/>
  <c r="A10009" i="4"/>
  <c r="A10010" i="4"/>
  <c r="A10011" i="4"/>
  <c r="A10012" i="4"/>
  <c r="A10013" i="4"/>
  <c r="A10014" i="4"/>
  <c r="A10015" i="4"/>
  <c r="A10016" i="4"/>
  <c r="A10017" i="4"/>
  <c r="A10018" i="4"/>
  <c r="A10019" i="4"/>
  <c r="A10020" i="4"/>
  <c r="A10021" i="4"/>
  <c r="A10022" i="4"/>
  <c r="A10023" i="4"/>
  <c r="A10024" i="4"/>
  <c r="A10025" i="4"/>
  <c r="A10026" i="4"/>
  <c r="A10027" i="4"/>
  <c r="A10028" i="4"/>
  <c r="A10029" i="4"/>
  <c r="A10030" i="4"/>
  <c r="A10031" i="4"/>
  <c r="A10032" i="4"/>
  <c r="A10033" i="4"/>
  <c r="A10034" i="4"/>
  <c r="A10035" i="4"/>
  <c r="A10036" i="4"/>
  <c r="A10037" i="4"/>
  <c r="A10038" i="4"/>
  <c r="A10039" i="4"/>
  <c r="A10040" i="4"/>
  <c r="A10041" i="4"/>
  <c r="A10042" i="4"/>
  <c r="A10043" i="4"/>
  <c r="A10044" i="4"/>
  <c r="A10045" i="4"/>
  <c r="A10046" i="4"/>
  <c r="A10047" i="4"/>
  <c r="A10048" i="4"/>
  <c r="A10049" i="4"/>
  <c r="A10050" i="4"/>
  <c r="A10051" i="4"/>
  <c r="A10052" i="4"/>
  <c r="A10053" i="4"/>
  <c r="A10054" i="4"/>
  <c r="A10055" i="4"/>
  <c r="A10056" i="4"/>
  <c r="A10057" i="4"/>
  <c r="A10058" i="4"/>
  <c r="A10059" i="4"/>
  <c r="A10060" i="4"/>
  <c r="A10061" i="4"/>
  <c r="A10062" i="4"/>
  <c r="A10063" i="4"/>
  <c r="A10064" i="4"/>
  <c r="A10065" i="4"/>
  <c r="A10066" i="4"/>
  <c r="A10067" i="4"/>
  <c r="A10068" i="4"/>
  <c r="A10069" i="4"/>
  <c r="A10070" i="4"/>
  <c r="A10071" i="4"/>
  <c r="A10072" i="4"/>
  <c r="A10073" i="4"/>
  <c r="A10074" i="4"/>
  <c r="A10075" i="4"/>
  <c r="A10076" i="4"/>
  <c r="A10077" i="4"/>
  <c r="A10078" i="4"/>
  <c r="A10079" i="4"/>
  <c r="A10080" i="4"/>
  <c r="A10081" i="4"/>
  <c r="A10082" i="4"/>
  <c r="A10083" i="4"/>
  <c r="A10084" i="4"/>
  <c r="A10085" i="4"/>
  <c r="A10086" i="4"/>
  <c r="A10087" i="4"/>
  <c r="A10088" i="4"/>
  <c r="A10089" i="4"/>
  <c r="A10090" i="4"/>
  <c r="A10091" i="4"/>
  <c r="A10092" i="4"/>
  <c r="A10093" i="4"/>
  <c r="A10094" i="4"/>
  <c r="A10095" i="4"/>
  <c r="A10096" i="4"/>
  <c r="A10097" i="4"/>
  <c r="A10098" i="4"/>
  <c r="A10099" i="4"/>
  <c r="A10100" i="4"/>
  <c r="A10101" i="4"/>
  <c r="A10102" i="4"/>
  <c r="A10103" i="4"/>
  <c r="A10104" i="4"/>
  <c r="A10105" i="4"/>
  <c r="A10106" i="4"/>
  <c r="A10107" i="4"/>
  <c r="A10108" i="4"/>
  <c r="A10109" i="4"/>
  <c r="A10110" i="4"/>
  <c r="A10111" i="4"/>
  <c r="A10112" i="4"/>
  <c r="A10113" i="4"/>
  <c r="A10114" i="4"/>
  <c r="A10115" i="4"/>
  <c r="A10116" i="4"/>
  <c r="A10117" i="4"/>
  <c r="A10118" i="4"/>
  <c r="A10119" i="4"/>
  <c r="A10120" i="4"/>
  <c r="A10121" i="4"/>
  <c r="A10122" i="4"/>
  <c r="A10123" i="4"/>
  <c r="A10124" i="4"/>
  <c r="A10125" i="4"/>
  <c r="A10126" i="4"/>
  <c r="A10127" i="4"/>
  <c r="A10128" i="4"/>
  <c r="A10129" i="4"/>
  <c r="A10130" i="4"/>
  <c r="A10131" i="4"/>
  <c r="A10132" i="4"/>
  <c r="A10133" i="4"/>
  <c r="A10134" i="4"/>
  <c r="A10135" i="4"/>
  <c r="A10136" i="4"/>
  <c r="A10137" i="4"/>
  <c r="A10138" i="4"/>
  <c r="A10139" i="4"/>
  <c r="A10140" i="4"/>
  <c r="A10141" i="4"/>
  <c r="A10142" i="4"/>
  <c r="A10143" i="4"/>
  <c r="A10144" i="4"/>
  <c r="A10145" i="4"/>
  <c r="A10146" i="4"/>
  <c r="A10147" i="4"/>
  <c r="A10148" i="4"/>
  <c r="A10149" i="4"/>
  <c r="A10150" i="4"/>
  <c r="A10151" i="4"/>
  <c r="A10152" i="4"/>
  <c r="A10153" i="4"/>
  <c r="A10154" i="4"/>
  <c r="A10155" i="4"/>
  <c r="A10156" i="4"/>
  <c r="A10157" i="4"/>
  <c r="A10158" i="4"/>
  <c r="A10159" i="4"/>
  <c r="A10160" i="4"/>
  <c r="A10161" i="4"/>
  <c r="A10162" i="4"/>
  <c r="A10163" i="4"/>
  <c r="A10164" i="4"/>
  <c r="A10165" i="4"/>
  <c r="A10166" i="4"/>
  <c r="A10167" i="4"/>
  <c r="A10168" i="4"/>
  <c r="A10169" i="4"/>
  <c r="A10170" i="4"/>
  <c r="A10171" i="4"/>
  <c r="A10172" i="4"/>
  <c r="A10173" i="4"/>
  <c r="A10174" i="4"/>
  <c r="A10175" i="4"/>
  <c r="A10176" i="4"/>
  <c r="A10177" i="4"/>
  <c r="A10178" i="4"/>
  <c r="A10179" i="4"/>
  <c r="A10180" i="4"/>
  <c r="A10181" i="4"/>
  <c r="A10182" i="4"/>
  <c r="A10183" i="4"/>
  <c r="A10184" i="4"/>
  <c r="A10185" i="4"/>
  <c r="A10186" i="4"/>
  <c r="A10187" i="4"/>
  <c r="A10188" i="4"/>
  <c r="A10189" i="4"/>
  <c r="A10190" i="4"/>
  <c r="A10191" i="4"/>
  <c r="A10192" i="4"/>
  <c r="A10193" i="4"/>
  <c r="A10194" i="4"/>
  <c r="A10195" i="4"/>
  <c r="A10196" i="4"/>
  <c r="A10197" i="4"/>
  <c r="A10198" i="4"/>
  <c r="A10199" i="4"/>
  <c r="A10200" i="4"/>
  <c r="A10201" i="4"/>
  <c r="A10202" i="4"/>
  <c r="A10203" i="4"/>
  <c r="A10204" i="4"/>
  <c r="A10205" i="4"/>
  <c r="A10206" i="4"/>
  <c r="A10207" i="4"/>
  <c r="A10208" i="4"/>
  <c r="A10209" i="4"/>
  <c r="A10210" i="4"/>
  <c r="A10211" i="4"/>
  <c r="A10212" i="4"/>
  <c r="A10213" i="4"/>
  <c r="A10214" i="4"/>
  <c r="A10215" i="4"/>
  <c r="A10216" i="4"/>
  <c r="A10217" i="4"/>
  <c r="A10218" i="4"/>
  <c r="A10219" i="4"/>
  <c r="A10220" i="4"/>
  <c r="A10221" i="4"/>
  <c r="A10222" i="4"/>
  <c r="A10223" i="4"/>
  <c r="A10224" i="4"/>
  <c r="A10225" i="4"/>
  <c r="A10226" i="4"/>
  <c r="A10227" i="4"/>
  <c r="A10228" i="4"/>
  <c r="A10229" i="4"/>
  <c r="A10230" i="4"/>
  <c r="A10231" i="4"/>
  <c r="A10232" i="4"/>
  <c r="A10233" i="4"/>
  <c r="A10234" i="4"/>
  <c r="A10235" i="4"/>
  <c r="A10236" i="4"/>
  <c r="A10237" i="4"/>
  <c r="A10238" i="4"/>
  <c r="A10239" i="4"/>
  <c r="A10240" i="4"/>
  <c r="A10241" i="4"/>
  <c r="A10242" i="4"/>
  <c r="A10243" i="4"/>
  <c r="A10244" i="4"/>
  <c r="A10245" i="4"/>
  <c r="A10246" i="4"/>
  <c r="A10247" i="4"/>
  <c r="A10248" i="4"/>
  <c r="A10249" i="4"/>
  <c r="A10250" i="4"/>
  <c r="A10251" i="4"/>
  <c r="A10252" i="4"/>
  <c r="A10253" i="4"/>
  <c r="A10254" i="4"/>
  <c r="A10255" i="4"/>
  <c r="A10256" i="4"/>
  <c r="A10257" i="4"/>
  <c r="A10258" i="4"/>
  <c r="A10259" i="4"/>
  <c r="A10260" i="4"/>
  <c r="A10261" i="4"/>
  <c r="A10262" i="4"/>
  <c r="A10263" i="4"/>
  <c r="A10264" i="4"/>
  <c r="A10265" i="4"/>
  <c r="A10266" i="4"/>
  <c r="A10267" i="4"/>
  <c r="A10268" i="4"/>
  <c r="A10269" i="4"/>
  <c r="A10270" i="4"/>
  <c r="A10271" i="4"/>
  <c r="A10272" i="4"/>
  <c r="A10273" i="4"/>
  <c r="A10274" i="4"/>
  <c r="A10275" i="4"/>
  <c r="A10276" i="4"/>
  <c r="A10277" i="4"/>
  <c r="A10278" i="4"/>
  <c r="A10279" i="4"/>
  <c r="A10280" i="4"/>
  <c r="A10281" i="4"/>
  <c r="A10282" i="4"/>
  <c r="A10283" i="4"/>
  <c r="A10284" i="4"/>
  <c r="A10285" i="4"/>
  <c r="A10286" i="4"/>
  <c r="A10287" i="4"/>
  <c r="A10288" i="4"/>
  <c r="A10289" i="4"/>
  <c r="A10290" i="4"/>
  <c r="A10291" i="4"/>
  <c r="A10292" i="4"/>
  <c r="A10293" i="4"/>
  <c r="A10294" i="4"/>
  <c r="A10295" i="4"/>
  <c r="A10296" i="4"/>
  <c r="A10297" i="4"/>
  <c r="A10298" i="4"/>
  <c r="A10299" i="4"/>
  <c r="A10300" i="4"/>
  <c r="A10301" i="4"/>
  <c r="A10302" i="4"/>
  <c r="A10303" i="4"/>
  <c r="A10304" i="4"/>
  <c r="A10305" i="4"/>
  <c r="A10306" i="4"/>
  <c r="A10307" i="4"/>
  <c r="A10308" i="4"/>
  <c r="A10309" i="4"/>
  <c r="A10310" i="4"/>
  <c r="A10311" i="4"/>
  <c r="A10312" i="4"/>
  <c r="A10313" i="4"/>
  <c r="A10314" i="4"/>
  <c r="A10315" i="4"/>
  <c r="A10316" i="4"/>
  <c r="A10317" i="4"/>
  <c r="A10318" i="4"/>
  <c r="A10319" i="4"/>
  <c r="A10320" i="4"/>
  <c r="A10321" i="4"/>
  <c r="A10322" i="4"/>
  <c r="A10323" i="4"/>
  <c r="A10324" i="4"/>
  <c r="A10325" i="4"/>
  <c r="A10326" i="4"/>
  <c r="A10327" i="4"/>
  <c r="A10328" i="4"/>
  <c r="A10329" i="4"/>
  <c r="A10330" i="4"/>
  <c r="A10331" i="4"/>
  <c r="A10332" i="4"/>
  <c r="A10333" i="4"/>
  <c r="A10334" i="4"/>
  <c r="A10335" i="4"/>
  <c r="A10336" i="4"/>
  <c r="A10337" i="4"/>
  <c r="A10338" i="4"/>
  <c r="A10339" i="4"/>
  <c r="A10340" i="4"/>
  <c r="A10341" i="4"/>
  <c r="A10342" i="4"/>
  <c r="A10343" i="4"/>
  <c r="A10344" i="4"/>
  <c r="A10345" i="4"/>
  <c r="A10346" i="4"/>
  <c r="A10347" i="4"/>
  <c r="A10348" i="4"/>
  <c r="A10349" i="4"/>
  <c r="A10350" i="4"/>
  <c r="A10351" i="4"/>
  <c r="A10352" i="4"/>
  <c r="A10353" i="4"/>
  <c r="A10354" i="4"/>
  <c r="A10355" i="4"/>
  <c r="A10356" i="4"/>
  <c r="A10357" i="4"/>
  <c r="A10358" i="4"/>
  <c r="A10359" i="4"/>
  <c r="A10360" i="4"/>
  <c r="A10361" i="4"/>
  <c r="A10362" i="4"/>
  <c r="A10363" i="4"/>
  <c r="A10364" i="4"/>
  <c r="A10365" i="4"/>
  <c r="A10366" i="4"/>
  <c r="A10367" i="4"/>
  <c r="A10368" i="4"/>
  <c r="A10369" i="4"/>
  <c r="A10370" i="4"/>
  <c r="A10371" i="4"/>
  <c r="A10372" i="4"/>
  <c r="A10373" i="4"/>
  <c r="A10374" i="4"/>
  <c r="A10375" i="4"/>
  <c r="A10376" i="4"/>
  <c r="A10377" i="4"/>
  <c r="A10378" i="4"/>
  <c r="A10379" i="4"/>
  <c r="A10380" i="4"/>
  <c r="A10381" i="4"/>
  <c r="A10382" i="4"/>
  <c r="A10383" i="4"/>
  <c r="A10384" i="4"/>
  <c r="A10385" i="4"/>
  <c r="A10386" i="4"/>
  <c r="A10387" i="4"/>
  <c r="A10388" i="4"/>
  <c r="A10389" i="4"/>
  <c r="A10390" i="4"/>
  <c r="A10391" i="4"/>
  <c r="A10392" i="4"/>
  <c r="A10393" i="4"/>
  <c r="A10394" i="4"/>
  <c r="A10395" i="4"/>
  <c r="A10396" i="4"/>
  <c r="A10397" i="4"/>
  <c r="A10398" i="4"/>
  <c r="A10399" i="4"/>
  <c r="A10400" i="4"/>
  <c r="A10401" i="4"/>
  <c r="A10402" i="4"/>
  <c r="A10403" i="4"/>
  <c r="A10404" i="4"/>
  <c r="A10405" i="4"/>
  <c r="A10406" i="4"/>
  <c r="A10407" i="4"/>
  <c r="A10408" i="4"/>
  <c r="A10409" i="4"/>
  <c r="A10410" i="4"/>
  <c r="A10411" i="4"/>
  <c r="A10412" i="4"/>
  <c r="A10413" i="4"/>
  <c r="A10414" i="4"/>
  <c r="A10415" i="4"/>
  <c r="A10416" i="4"/>
  <c r="A10417" i="4"/>
  <c r="A10418" i="4"/>
  <c r="A10419" i="4"/>
  <c r="A10420" i="4"/>
  <c r="A10421" i="4"/>
  <c r="A10422" i="4"/>
  <c r="A10423" i="4"/>
  <c r="A10424" i="4"/>
  <c r="A10425" i="4"/>
  <c r="A10426" i="4"/>
  <c r="A10427" i="4"/>
  <c r="A10428" i="4"/>
  <c r="A10429" i="4"/>
  <c r="A10430" i="4"/>
  <c r="A10431" i="4"/>
  <c r="A10432" i="4"/>
  <c r="A10433" i="4"/>
  <c r="A10434" i="4"/>
  <c r="A10435" i="4"/>
  <c r="A10436" i="4"/>
  <c r="A10437" i="4"/>
  <c r="A10438" i="4"/>
  <c r="A10439" i="4"/>
  <c r="A10440" i="4"/>
  <c r="A10441" i="4"/>
  <c r="A10442" i="4"/>
  <c r="A10443" i="4"/>
  <c r="A10444" i="4"/>
  <c r="A10445" i="4"/>
  <c r="A10446" i="4"/>
  <c r="A10447" i="4"/>
  <c r="A10448" i="4"/>
  <c r="A10449" i="4"/>
  <c r="A10450" i="4"/>
  <c r="A10451" i="4"/>
  <c r="A10452" i="4"/>
  <c r="A10453" i="4"/>
  <c r="A10454" i="4"/>
  <c r="A10455" i="4"/>
  <c r="A10456" i="4"/>
  <c r="A10457" i="4"/>
  <c r="A10458" i="4"/>
  <c r="A10459" i="4"/>
  <c r="A10460" i="4"/>
  <c r="A10461" i="4"/>
  <c r="A10462" i="4"/>
  <c r="A10463" i="4"/>
  <c r="A10464" i="4"/>
  <c r="A10465" i="4"/>
  <c r="A10466" i="4"/>
  <c r="A10467" i="4"/>
  <c r="A10468" i="4"/>
  <c r="A10469" i="4"/>
  <c r="A10470" i="4"/>
  <c r="A10471" i="4"/>
  <c r="A10472" i="4"/>
  <c r="A10473" i="4"/>
  <c r="A10474" i="4"/>
  <c r="A10475" i="4"/>
  <c r="A10476" i="4"/>
  <c r="A10477" i="4"/>
  <c r="A10478" i="4"/>
  <c r="A10479" i="4"/>
  <c r="A10480" i="4"/>
  <c r="A10481" i="4"/>
  <c r="A10482" i="4"/>
  <c r="A10483" i="4"/>
  <c r="A10484" i="4"/>
  <c r="A10485" i="4"/>
  <c r="A10486" i="4"/>
  <c r="A10487" i="4"/>
  <c r="A10488" i="4"/>
  <c r="A10489" i="4"/>
  <c r="A10490" i="4"/>
  <c r="A10491" i="4"/>
  <c r="A10492" i="4"/>
  <c r="A10493" i="4"/>
  <c r="A10494" i="4"/>
  <c r="A10495" i="4"/>
  <c r="A10496" i="4"/>
  <c r="A10497" i="4"/>
  <c r="A10498" i="4"/>
  <c r="A10499" i="4"/>
  <c r="A10500" i="4"/>
  <c r="A10501" i="4"/>
  <c r="A10502" i="4"/>
  <c r="A10503" i="4"/>
  <c r="A10504" i="4"/>
  <c r="A10505" i="4"/>
  <c r="A10506" i="4"/>
  <c r="A10507" i="4"/>
  <c r="A10508" i="4"/>
  <c r="A10509" i="4"/>
  <c r="A10510" i="4"/>
  <c r="A10511" i="4"/>
  <c r="A10512" i="4"/>
  <c r="A10513" i="4"/>
  <c r="A10514" i="4"/>
  <c r="A10515" i="4"/>
  <c r="A10516" i="4"/>
  <c r="A10517" i="4"/>
  <c r="A10518" i="4"/>
  <c r="A10519" i="4"/>
  <c r="A10520" i="4"/>
  <c r="A10521" i="4"/>
  <c r="A10522" i="4"/>
  <c r="A10523" i="4"/>
  <c r="A10524" i="4"/>
  <c r="A10525" i="4"/>
  <c r="A10526" i="4"/>
  <c r="A10527" i="4"/>
  <c r="A10528" i="4"/>
  <c r="A10529" i="4"/>
  <c r="A10530" i="4"/>
  <c r="A10531" i="4"/>
  <c r="A10532" i="4"/>
  <c r="A10533" i="4"/>
  <c r="A10534" i="4"/>
  <c r="A10535" i="4"/>
  <c r="A10536" i="4"/>
  <c r="A10537" i="4"/>
  <c r="A10538" i="4"/>
  <c r="A10539" i="4"/>
  <c r="A10540" i="4"/>
  <c r="A10541" i="4"/>
  <c r="A10542" i="4"/>
  <c r="A10543" i="4"/>
  <c r="A10544" i="4"/>
  <c r="A10545" i="4"/>
  <c r="A10546" i="4"/>
  <c r="A10547" i="4"/>
  <c r="A10548" i="4"/>
  <c r="A10549" i="4"/>
  <c r="A10550" i="4"/>
  <c r="A10551" i="4"/>
  <c r="A10552" i="4"/>
  <c r="A10553" i="4"/>
  <c r="A10554" i="4"/>
  <c r="A10555" i="4"/>
  <c r="A10556" i="4"/>
  <c r="A10557" i="4"/>
  <c r="A10558" i="4"/>
  <c r="A10559" i="4"/>
  <c r="A10560" i="4"/>
  <c r="A10561" i="4"/>
  <c r="A10562" i="4"/>
  <c r="A10563" i="4"/>
  <c r="A10564" i="4"/>
  <c r="A10565" i="4"/>
  <c r="A10566" i="4"/>
  <c r="A10567" i="4"/>
  <c r="A10568" i="4"/>
  <c r="A10569" i="4"/>
  <c r="A10570" i="4"/>
  <c r="A10571" i="4"/>
  <c r="A10572" i="4"/>
  <c r="A10573" i="4"/>
  <c r="A10574" i="4"/>
  <c r="A10575" i="4"/>
  <c r="A10576" i="4"/>
  <c r="A10577" i="4"/>
  <c r="A10578" i="4"/>
  <c r="A10579" i="4"/>
  <c r="A10580" i="4"/>
  <c r="A10581" i="4"/>
  <c r="A10582" i="4"/>
  <c r="A10583" i="4"/>
  <c r="A10584" i="4"/>
  <c r="A10585" i="4"/>
  <c r="A10586" i="4"/>
  <c r="A10587" i="4"/>
  <c r="A10588" i="4"/>
  <c r="A10589" i="4"/>
  <c r="A10590" i="4"/>
  <c r="A10591" i="4"/>
  <c r="A10592" i="4"/>
  <c r="A10593" i="4"/>
  <c r="A10594" i="4"/>
  <c r="A10595" i="4"/>
  <c r="A10596" i="4"/>
  <c r="A10597" i="4"/>
  <c r="A10598" i="4"/>
  <c r="A10599" i="4"/>
  <c r="A10600" i="4"/>
  <c r="A10601" i="4"/>
  <c r="A10602" i="4"/>
  <c r="A10603" i="4"/>
  <c r="A10604" i="4"/>
  <c r="A10605" i="4"/>
  <c r="A10606" i="4"/>
  <c r="A10607" i="4"/>
  <c r="A10608" i="4"/>
  <c r="A10609" i="4"/>
  <c r="A10610" i="4"/>
  <c r="A10611" i="4"/>
  <c r="A10612" i="4"/>
  <c r="A10613" i="4"/>
  <c r="A10614" i="4"/>
  <c r="A10615" i="4"/>
  <c r="A10616" i="4"/>
  <c r="A10617" i="4"/>
  <c r="A10618" i="4"/>
  <c r="A10619" i="4"/>
  <c r="A10620" i="4"/>
  <c r="A10621" i="4"/>
  <c r="A10622" i="4"/>
  <c r="A10623" i="4"/>
  <c r="A10624" i="4"/>
  <c r="A10625" i="4"/>
  <c r="A10626" i="4"/>
  <c r="A10627" i="4"/>
  <c r="A10628" i="4"/>
  <c r="A10629" i="4"/>
  <c r="A10630" i="4"/>
  <c r="A10631" i="4"/>
  <c r="A10632" i="4"/>
  <c r="A10633" i="4"/>
  <c r="A10634" i="4"/>
  <c r="A10635" i="4"/>
  <c r="A10636" i="4"/>
  <c r="A10637" i="4"/>
  <c r="A10638" i="4"/>
  <c r="A10639" i="4"/>
  <c r="A10640" i="4"/>
  <c r="A10641" i="4"/>
  <c r="A10642" i="4"/>
  <c r="A10643" i="4"/>
  <c r="A10644" i="4"/>
  <c r="A10645" i="4"/>
  <c r="A10646" i="4"/>
  <c r="A10647" i="4"/>
  <c r="A10648" i="4"/>
  <c r="A10649" i="4"/>
  <c r="A10650" i="4"/>
  <c r="A10651" i="4"/>
  <c r="A10652" i="4"/>
  <c r="A10653" i="4"/>
  <c r="A10654" i="4"/>
  <c r="A10655" i="4"/>
  <c r="A10656" i="4"/>
  <c r="A10657" i="4"/>
  <c r="A10658" i="4"/>
  <c r="A10659" i="4"/>
  <c r="A10660" i="4"/>
  <c r="A10661" i="4"/>
  <c r="A10662" i="4"/>
  <c r="A10663" i="4"/>
  <c r="A10664" i="4"/>
  <c r="A10665" i="4"/>
  <c r="A10666" i="4"/>
  <c r="A10667" i="4"/>
  <c r="A10668" i="4"/>
  <c r="A10669" i="4"/>
  <c r="A10670" i="4"/>
  <c r="A10671" i="4"/>
  <c r="A10672" i="4"/>
  <c r="A10673" i="4"/>
  <c r="A10674" i="4"/>
  <c r="A10675" i="4"/>
  <c r="A10676" i="4"/>
  <c r="A10677" i="4"/>
  <c r="A10678" i="4"/>
  <c r="A10679" i="4"/>
  <c r="A10680" i="4"/>
  <c r="A10681" i="4"/>
  <c r="A10682" i="4"/>
  <c r="A10683" i="4"/>
  <c r="A10684" i="4"/>
  <c r="A10685" i="4"/>
  <c r="A10686" i="4"/>
  <c r="A10687" i="4"/>
  <c r="A10688" i="4"/>
  <c r="A10689" i="4"/>
  <c r="A10690" i="4"/>
  <c r="A10691" i="4"/>
  <c r="A10692" i="4"/>
  <c r="A10693" i="4"/>
  <c r="A10694" i="4"/>
  <c r="A10695" i="4"/>
  <c r="A10696" i="4"/>
  <c r="A10697" i="4"/>
  <c r="A10698" i="4"/>
  <c r="A10699" i="4"/>
  <c r="A10700" i="4"/>
  <c r="A10701" i="4"/>
  <c r="A10702" i="4"/>
  <c r="A10703" i="4"/>
  <c r="A10704" i="4"/>
  <c r="A10705" i="4"/>
  <c r="A10706" i="4"/>
  <c r="A10707" i="4"/>
  <c r="A10708" i="4"/>
  <c r="A10709" i="4"/>
  <c r="A10710" i="4"/>
  <c r="A10711" i="4"/>
  <c r="A10712" i="4"/>
  <c r="A10713" i="4"/>
  <c r="A10714" i="4"/>
  <c r="A10715" i="4"/>
  <c r="A10716" i="4"/>
  <c r="A10717" i="4"/>
  <c r="A10718" i="4"/>
  <c r="A10719" i="4"/>
  <c r="A10720" i="4"/>
  <c r="A10721" i="4"/>
  <c r="A10722" i="4"/>
  <c r="A10723" i="4"/>
  <c r="A10724" i="4"/>
  <c r="A10725" i="4"/>
  <c r="A10726" i="4"/>
  <c r="A10727" i="4"/>
  <c r="A10728" i="4"/>
  <c r="A10729" i="4"/>
  <c r="A10730" i="4"/>
  <c r="A10731" i="4"/>
  <c r="A10732" i="4"/>
  <c r="A10733" i="4"/>
  <c r="A10734" i="4"/>
  <c r="A10735" i="4"/>
  <c r="A10736" i="4"/>
  <c r="A10737" i="4"/>
  <c r="A10738" i="4"/>
  <c r="A10739" i="4"/>
  <c r="A10740" i="4"/>
  <c r="A10741" i="4"/>
  <c r="A10742" i="4"/>
  <c r="A10743" i="4"/>
  <c r="A10744" i="4"/>
  <c r="A10745" i="4"/>
  <c r="A10746" i="4"/>
  <c r="A10747" i="4"/>
  <c r="A10748" i="4"/>
  <c r="A10749" i="4"/>
  <c r="A10750" i="4"/>
  <c r="A10751" i="4"/>
  <c r="A10752" i="4"/>
  <c r="A10753" i="4"/>
  <c r="A10754" i="4"/>
  <c r="A10755" i="4"/>
  <c r="A10756" i="4"/>
  <c r="A10757" i="4"/>
  <c r="A10758" i="4"/>
  <c r="A10759" i="4"/>
  <c r="A10760" i="4"/>
  <c r="A10761" i="4"/>
  <c r="A10762" i="4"/>
  <c r="A10763" i="4"/>
  <c r="A10764" i="4"/>
  <c r="A10765" i="4"/>
  <c r="A10766" i="4"/>
  <c r="A10767" i="4"/>
  <c r="A10768" i="4"/>
  <c r="A10769" i="4"/>
  <c r="A10770" i="4"/>
  <c r="A10771" i="4"/>
  <c r="A10772" i="4"/>
  <c r="A10773" i="4"/>
  <c r="A10774" i="4"/>
  <c r="A10775" i="4"/>
  <c r="A10776" i="4"/>
  <c r="A10777" i="4"/>
  <c r="A10778" i="4"/>
  <c r="A10779" i="4"/>
  <c r="A10780" i="4"/>
  <c r="A10781" i="4"/>
  <c r="A10782" i="4"/>
  <c r="A10783" i="4"/>
  <c r="A10784" i="4"/>
  <c r="A10785" i="4"/>
  <c r="A10786" i="4"/>
  <c r="A10787" i="4"/>
  <c r="A10788" i="4"/>
  <c r="A10789" i="4"/>
  <c r="A10790" i="4"/>
  <c r="A10791" i="4"/>
  <c r="A10792" i="4"/>
  <c r="A10793" i="4"/>
  <c r="A10794" i="4"/>
  <c r="A10795" i="4"/>
  <c r="A10796" i="4"/>
  <c r="A10797" i="4"/>
  <c r="A10798" i="4"/>
  <c r="A10799" i="4"/>
  <c r="A10800" i="4"/>
  <c r="A10801" i="4"/>
  <c r="A10802" i="4"/>
  <c r="A10803" i="4"/>
  <c r="A10804" i="4"/>
  <c r="A10805" i="4"/>
  <c r="A10806" i="4"/>
  <c r="A10807" i="4"/>
  <c r="A10808" i="4"/>
  <c r="A10809" i="4"/>
  <c r="A10810" i="4"/>
  <c r="A10811" i="4"/>
  <c r="A10812" i="4"/>
  <c r="A10813" i="4"/>
  <c r="A10814" i="4"/>
  <c r="A10815" i="4"/>
  <c r="A10816" i="4"/>
  <c r="A10817" i="4"/>
  <c r="A10818" i="4"/>
  <c r="A10819" i="4"/>
  <c r="A10820" i="4"/>
  <c r="A10821" i="4"/>
  <c r="A10822" i="4"/>
  <c r="A10823" i="4"/>
  <c r="A10824" i="4"/>
  <c r="A10825" i="4"/>
  <c r="A10826" i="4"/>
  <c r="A10827" i="4"/>
  <c r="A10828" i="4"/>
  <c r="A10829" i="4"/>
  <c r="A10830" i="4"/>
  <c r="A10831" i="4"/>
  <c r="A10832" i="4"/>
  <c r="A10833" i="4"/>
  <c r="A10834" i="4"/>
  <c r="A10835" i="4"/>
  <c r="A10836" i="4"/>
  <c r="A10837" i="4"/>
  <c r="A10838" i="4"/>
  <c r="A10839" i="4"/>
  <c r="A10840" i="4"/>
  <c r="A10841" i="4"/>
  <c r="A10842" i="4"/>
  <c r="A10843" i="4"/>
  <c r="A10844" i="4"/>
  <c r="A10845" i="4"/>
  <c r="A10846" i="4"/>
  <c r="A10847" i="4"/>
  <c r="A10848" i="4"/>
  <c r="A10849" i="4"/>
  <c r="A10850" i="4"/>
  <c r="A10851" i="4"/>
  <c r="A10852" i="4"/>
  <c r="A10853" i="4"/>
  <c r="A10854" i="4"/>
  <c r="A10855" i="4"/>
  <c r="A10856" i="4"/>
  <c r="A10857" i="4"/>
  <c r="A10858" i="4"/>
  <c r="A10859" i="4"/>
  <c r="A10860" i="4"/>
  <c r="A10861" i="4"/>
  <c r="A10862" i="4"/>
  <c r="A10863" i="4"/>
  <c r="A10864" i="4"/>
  <c r="A10865" i="4"/>
  <c r="A10866" i="4"/>
  <c r="A10867" i="4"/>
  <c r="A10868" i="4"/>
  <c r="A10869" i="4"/>
  <c r="A10870" i="4"/>
  <c r="A10871" i="4"/>
  <c r="A10872" i="4"/>
  <c r="A10873" i="4"/>
  <c r="A10874" i="4"/>
  <c r="A10875" i="4"/>
  <c r="A10876" i="4"/>
  <c r="A10877" i="4"/>
  <c r="A10878" i="4"/>
  <c r="A10879" i="4"/>
  <c r="A10880" i="4"/>
  <c r="A10881" i="4"/>
  <c r="A10882" i="4"/>
  <c r="A10883" i="4"/>
  <c r="A10884" i="4"/>
  <c r="A10885" i="4"/>
  <c r="A10886" i="4"/>
  <c r="A10887" i="4"/>
  <c r="A10888" i="4"/>
  <c r="A10889" i="4"/>
  <c r="A10890" i="4"/>
  <c r="A10891" i="4"/>
  <c r="A10892" i="4"/>
  <c r="A10893" i="4"/>
  <c r="A10894" i="4"/>
  <c r="A10895" i="4"/>
  <c r="A10896" i="4"/>
  <c r="A10897" i="4"/>
  <c r="A10898" i="4"/>
  <c r="A10899" i="4"/>
  <c r="A10900" i="4"/>
  <c r="A10901" i="4"/>
  <c r="A10902" i="4"/>
  <c r="A10903" i="4"/>
  <c r="A10904" i="4"/>
  <c r="A10905" i="4"/>
  <c r="A10906" i="4"/>
  <c r="A10907" i="4"/>
  <c r="A10908" i="4"/>
  <c r="A10909" i="4"/>
  <c r="A10910" i="4"/>
  <c r="A10911" i="4"/>
  <c r="A10912" i="4"/>
  <c r="A10913" i="4"/>
  <c r="A10914" i="4"/>
  <c r="A10915" i="4"/>
  <c r="A10916" i="4"/>
  <c r="A10917" i="4"/>
  <c r="A10918" i="4"/>
  <c r="A10919" i="4"/>
  <c r="A10920" i="4"/>
  <c r="A10921" i="4"/>
  <c r="A10922" i="4"/>
  <c r="A10923" i="4"/>
  <c r="A10924" i="4"/>
  <c r="A10925" i="4"/>
  <c r="A10926" i="4"/>
  <c r="A10927" i="4"/>
  <c r="A10928" i="4"/>
  <c r="A10929" i="4"/>
  <c r="A10930" i="4"/>
  <c r="A10931" i="4"/>
  <c r="A10932" i="4"/>
  <c r="A10933" i="4"/>
  <c r="A10934" i="4"/>
  <c r="A10935" i="4"/>
  <c r="A10936" i="4"/>
  <c r="A10937" i="4"/>
  <c r="A10938" i="4"/>
  <c r="A10939" i="4"/>
  <c r="A10940" i="4"/>
  <c r="A10941" i="4"/>
  <c r="A10942" i="4"/>
  <c r="A10943" i="4"/>
  <c r="A10944" i="4"/>
  <c r="A10945" i="4"/>
  <c r="A10946" i="4"/>
  <c r="A10947" i="4"/>
  <c r="A10948" i="4"/>
  <c r="A10949" i="4"/>
  <c r="A10950" i="4"/>
  <c r="A10951" i="4"/>
  <c r="A10952" i="4"/>
  <c r="A10953" i="4"/>
  <c r="A10954" i="4"/>
  <c r="A10955" i="4"/>
  <c r="A10956" i="4"/>
  <c r="A10957" i="4"/>
  <c r="A10958" i="4"/>
  <c r="A10959" i="4"/>
  <c r="A10960" i="4"/>
  <c r="A10961" i="4"/>
  <c r="A10962" i="4"/>
  <c r="A10963" i="4"/>
  <c r="A10964" i="4"/>
  <c r="A10965" i="4"/>
  <c r="A10966" i="4"/>
  <c r="A10967" i="4"/>
  <c r="A10968" i="4"/>
  <c r="A10969" i="4"/>
  <c r="A10970" i="4"/>
  <c r="A10971" i="4"/>
  <c r="A10972" i="4"/>
  <c r="A10973" i="4"/>
  <c r="A10974" i="4"/>
  <c r="A2" i="4"/>
  <c r="CD2" i="1"/>
  <c r="CD3" i="1"/>
  <c r="CD4" i="1"/>
  <c r="CD5" i="1"/>
  <c r="CD6" i="1"/>
  <c r="CD7" i="1"/>
  <c r="CD8" i="1"/>
  <c r="CD9" i="1"/>
  <c r="CD10" i="1"/>
  <c r="CD11" i="1"/>
  <c r="CD12" i="1"/>
  <c r="CD13" i="1"/>
  <c r="CD14" i="1"/>
  <c r="CD15" i="1"/>
  <c r="CD16" i="1"/>
  <c r="CD17" i="1"/>
  <c r="CD18" i="1"/>
  <c r="CD19" i="1"/>
  <c r="CD20" i="1"/>
  <c r="CD21" i="1"/>
  <c r="CD22" i="1"/>
  <c r="CD23" i="1"/>
  <c r="CD24" i="1"/>
  <c r="CD25" i="1"/>
  <c r="CD26" i="1"/>
  <c r="CD27" i="1"/>
  <c r="CD28" i="1"/>
  <c r="CD29" i="1"/>
  <c r="CD30" i="1"/>
  <c r="CD31" i="1"/>
  <c r="CD32" i="1"/>
  <c r="CD33" i="1"/>
  <c r="CD34" i="1"/>
  <c r="CD35" i="1"/>
  <c r="CD36" i="1"/>
  <c r="CD37" i="1"/>
  <c r="CD38" i="1"/>
  <c r="CD39" i="1"/>
  <c r="CD40" i="1"/>
  <c r="CD41" i="1"/>
  <c r="CD42" i="1"/>
  <c r="CD43" i="1"/>
  <c r="CD44" i="1"/>
  <c r="CD45" i="1"/>
  <c r="CD46" i="1"/>
  <c r="CD47" i="1"/>
  <c r="CD48" i="1"/>
  <c r="CD49" i="1"/>
  <c r="CD50" i="1"/>
  <c r="CD51" i="1"/>
  <c r="CD52" i="1"/>
  <c r="CD53" i="1"/>
  <c r="CD54" i="1"/>
  <c r="CD55" i="1"/>
  <c r="CD56" i="1"/>
  <c r="CD57" i="1"/>
  <c r="CD58" i="1"/>
  <c r="CD59" i="1"/>
  <c r="CD60" i="1"/>
  <c r="CD61" i="1"/>
  <c r="CD62" i="1"/>
  <c r="CD63" i="1"/>
  <c r="CD64" i="1"/>
  <c r="CD65" i="1"/>
  <c r="CD66" i="1"/>
  <c r="CD67" i="1"/>
  <c r="CD68" i="1"/>
  <c r="CD69" i="1"/>
  <c r="CD70" i="1"/>
  <c r="CD71" i="1"/>
  <c r="CD72" i="1"/>
  <c r="CD73" i="1"/>
  <c r="CD74" i="1"/>
  <c r="CD75" i="1"/>
  <c r="CD76" i="1"/>
  <c r="CD77" i="1"/>
  <c r="CD78" i="1"/>
  <c r="CD79" i="1"/>
  <c r="CD80" i="1"/>
  <c r="CD81" i="1"/>
  <c r="CD82" i="1"/>
  <c r="CD83" i="1"/>
  <c r="CD84" i="1"/>
  <c r="CD85" i="1"/>
  <c r="CD86" i="1"/>
  <c r="CD87" i="1"/>
  <c r="CD88" i="1"/>
  <c r="CD89" i="1"/>
  <c r="CD90" i="1"/>
  <c r="CD91" i="1"/>
  <c r="CD92" i="1"/>
  <c r="CD93" i="1"/>
  <c r="CD94" i="1"/>
  <c r="CD95" i="1"/>
  <c r="CD96" i="1"/>
  <c r="CD97" i="1"/>
  <c r="CD98" i="1"/>
  <c r="CD99" i="1"/>
  <c r="CD100" i="1"/>
  <c r="CD101" i="1"/>
  <c r="CD102" i="1"/>
  <c r="CD103" i="1"/>
  <c r="CD104" i="1"/>
  <c r="CD105" i="1"/>
  <c r="CD106" i="1"/>
  <c r="CD107" i="1"/>
  <c r="CD108" i="1"/>
  <c r="CD109" i="1"/>
  <c r="CD110" i="1"/>
  <c r="CD111" i="1"/>
  <c r="CD112" i="1"/>
  <c r="CD113" i="1"/>
  <c r="CD114" i="1"/>
  <c r="CD115" i="1"/>
  <c r="CD116" i="1"/>
  <c r="CD117" i="1"/>
  <c r="CD118" i="1"/>
  <c r="CD119" i="1"/>
  <c r="CD120" i="1"/>
  <c r="CD121" i="1"/>
  <c r="CD122" i="1"/>
  <c r="CD123" i="1"/>
  <c r="CD124" i="1"/>
  <c r="CD125" i="1"/>
  <c r="CD126" i="1"/>
  <c r="CD127" i="1"/>
  <c r="CD128" i="1"/>
  <c r="CD129" i="1"/>
  <c r="CD130" i="1"/>
  <c r="CD131" i="1"/>
  <c r="CD132" i="1"/>
  <c r="CD133" i="1"/>
  <c r="CD134" i="1"/>
  <c r="CD135" i="1"/>
  <c r="CD136" i="1"/>
  <c r="CD137" i="1"/>
  <c r="CD138" i="1"/>
  <c r="CD139" i="1"/>
  <c r="CD140" i="1"/>
  <c r="CD141" i="1"/>
  <c r="CD142" i="1"/>
  <c r="CD143" i="1"/>
  <c r="CD144" i="1"/>
  <c r="CD145" i="1"/>
  <c r="CD146" i="1"/>
  <c r="CD147" i="1"/>
  <c r="CD148" i="1"/>
  <c r="CD149" i="1"/>
  <c r="CD150" i="1"/>
  <c r="CD151" i="1"/>
  <c r="CD152" i="1"/>
  <c r="CD153" i="1"/>
  <c r="CD154" i="1"/>
  <c r="CD155" i="1"/>
  <c r="CD156" i="1"/>
  <c r="CD157" i="1"/>
  <c r="CD158" i="1"/>
  <c r="CD159" i="1"/>
  <c r="CD160" i="1"/>
  <c r="CD161" i="1"/>
  <c r="CD162" i="1"/>
  <c r="CD163" i="1"/>
  <c r="CD164" i="1"/>
  <c r="CD165" i="1"/>
  <c r="CD166" i="1"/>
  <c r="CD167" i="1"/>
  <c r="CD168" i="1"/>
  <c r="CD169" i="1"/>
  <c r="CD170" i="1"/>
  <c r="CD171" i="1"/>
  <c r="CD172" i="1"/>
  <c r="CD173" i="1"/>
  <c r="CD174" i="1"/>
  <c r="CD175" i="1"/>
  <c r="CD176" i="1"/>
  <c r="CD177" i="1"/>
  <c r="CD178" i="1"/>
  <c r="CD179" i="1"/>
  <c r="CD180" i="1"/>
  <c r="CD181" i="1"/>
  <c r="CD182" i="1"/>
  <c r="CD183" i="1"/>
  <c r="CD184" i="1"/>
  <c r="CD185" i="1"/>
  <c r="CD186" i="1"/>
  <c r="CD187" i="1"/>
  <c r="CD188" i="1"/>
  <c r="CD189" i="1"/>
  <c r="CD190" i="1"/>
  <c r="CD191" i="1"/>
  <c r="CD192" i="1"/>
  <c r="CD193" i="1"/>
  <c r="CD194" i="1"/>
  <c r="CD195" i="1"/>
  <c r="CD196" i="1"/>
  <c r="CD197" i="1"/>
  <c r="CD198" i="1"/>
  <c r="CD199" i="1"/>
  <c r="CD200" i="1"/>
  <c r="CD201" i="1"/>
  <c r="CD202" i="1"/>
  <c r="CD203" i="1"/>
  <c r="CD204" i="1"/>
  <c r="CD205" i="1"/>
  <c r="CD206" i="1"/>
  <c r="CD207" i="1"/>
  <c r="CD208" i="1"/>
  <c r="CD209" i="1"/>
  <c r="CD210" i="1"/>
  <c r="CD211" i="1"/>
  <c r="CD212" i="1"/>
  <c r="CD213" i="1"/>
  <c r="CD214" i="1"/>
  <c r="CD215" i="1"/>
  <c r="CD216" i="1"/>
  <c r="CD217" i="1"/>
  <c r="CD218" i="1"/>
  <c r="CD219" i="1"/>
  <c r="CD220" i="1"/>
  <c r="CD221" i="1"/>
  <c r="CD222" i="1"/>
  <c r="CD223" i="1"/>
  <c r="CD224" i="1"/>
  <c r="CD225" i="1"/>
  <c r="CD226" i="1"/>
  <c r="CD227" i="1"/>
  <c r="CD228" i="1"/>
  <c r="CD229" i="1"/>
  <c r="CD230" i="1"/>
  <c r="CD231" i="1"/>
  <c r="CD232" i="1"/>
  <c r="CD233" i="1"/>
  <c r="CD234" i="1"/>
  <c r="CD235" i="1"/>
  <c r="CD236" i="1"/>
  <c r="CD237" i="1"/>
  <c r="CD238" i="1"/>
  <c r="CD239" i="1"/>
  <c r="CD240" i="1"/>
  <c r="CD241" i="1"/>
  <c r="CD242" i="1"/>
  <c r="CD243" i="1"/>
  <c r="CD244" i="1"/>
  <c r="CD245" i="1"/>
  <c r="CD246" i="1"/>
  <c r="CD247" i="1"/>
  <c r="CD248" i="1"/>
  <c r="CD249" i="1"/>
  <c r="CD250" i="1"/>
  <c r="CD251" i="1"/>
  <c r="CD252" i="1"/>
  <c r="CD253" i="1"/>
  <c r="CD254" i="1"/>
  <c r="CD255" i="1"/>
  <c r="CD256" i="1"/>
  <c r="CD257" i="1"/>
  <c r="CD258" i="1"/>
  <c r="CD259" i="1"/>
  <c r="CD260" i="1"/>
  <c r="CD261" i="1"/>
  <c r="CD262" i="1"/>
  <c r="CD263" i="1"/>
  <c r="CD264" i="1"/>
  <c r="CD265" i="1"/>
  <c r="CD266" i="1"/>
  <c r="CD267" i="1"/>
  <c r="CD268" i="1"/>
  <c r="CD269" i="1"/>
  <c r="CD270" i="1"/>
  <c r="CD271" i="1"/>
  <c r="CD272" i="1"/>
  <c r="CD273" i="1"/>
  <c r="CD274" i="1"/>
  <c r="CD275" i="1"/>
  <c r="CD276" i="1"/>
  <c r="CD277" i="1"/>
  <c r="CD278" i="1"/>
  <c r="CD279" i="1"/>
  <c r="CD280" i="1"/>
  <c r="CD281" i="1"/>
  <c r="CD282" i="1"/>
  <c r="CD283" i="1"/>
  <c r="CD284" i="1"/>
  <c r="CD285" i="1"/>
  <c r="CD286" i="1"/>
  <c r="CD287" i="1"/>
  <c r="CD288" i="1"/>
  <c r="CD289" i="1"/>
  <c r="CD290" i="1"/>
  <c r="CD291" i="1"/>
  <c r="CD292" i="1"/>
  <c r="CD293" i="1"/>
  <c r="CD294" i="1"/>
  <c r="CD295" i="1"/>
  <c r="CD296" i="1"/>
  <c r="CD297" i="1"/>
  <c r="CD298" i="1"/>
  <c r="CD299" i="1"/>
  <c r="CD300" i="1"/>
  <c r="CD301" i="1"/>
  <c r="CD302" i="1"/>
  <c r="CD303" i="1"/>
  <c r="CD304" i="1"/>
  <c r="CD305" i="1"/>
  <c r="CD306" i="1"/>
  <c r="CD307" i="1"/>
  <c r="CD308" i="1"/>
  <c r="CD309" i="1"/>
  <c r="CD310" i="1"/>
  <c r="CD311" i="1"/>
  <c r="CD312" i="1"/>
  <c r="CD313" i="1"/>
  <c r="CD314" i="1"/>
  <c r="CD315" i="1"/>
  <c r="CD316" i="1"/>
  <c r="CD317" i="1"/>
  <c r="CD318" i="1"/>
  <c r="CD319" i="1"/>
  <c r="CD320" i="1"/>
  <c r="CD321" i="1"/>
  <c r="CD322" i="1"/>
  <c r="CD323" i="1"/>
  <c r="CD324" i="1"/>
  <c r="CD325" i="1"/>
  <c r="CD326" i="1"/>
  <c r="CD327" i="1"/>
  <c r="CD328" i="1"/>
  <c r="CD329" i="1"/>
  <c r="CD330" i="1"/>
  <c r="CD331" i="1"/>
  <c r="CD332" i="1"/>
  <c r="CD333" i="1"/>
  <c r="CD334" i="1"/>
  <c r="CD335" i="1"/>
  <c r="CD336" i="1"/>
  <c r="CD337" i="1"/>
  <c r="CD338" i="1"/>
  <c r="CD339" i="1"/>
  <c r="CD340" i="1"/>
  <c r="CD341" i="1"/>
  <c r="CD342" i="1"/>
  <c r="CD343" i="1"/>
  <c r="CD344" i="1"/>
  <c r="CD345" i="1"/>
  <c r="CD346" i="1"/>
  <c r="CD347" i="1"/>
  <c r="CD348" i="1"/>
  <c r="CD349" i="1"/>
  <c r="CD350" i="1"/>
  <c r="CD351" i="1"/>
  <c r="CD352" i="1"/>
  <c r="CD353" i="1"/>
  <c r="CD354" i="1"/>
  <c r="CD355" i="1"/>
  <c r="CD356" i="1"/>
  <c r="CD357" i="1"/>
  <c r="CD358" i="1"/>
  <c r="CD359" i="1"/>
  <c r="CD360" i="1"/>
  <c r="CD361" i="1"/>
  <c r="CD362" i="1"/>
  <c r="CD363" i="1"/>
  <c r="CD364" i="1"/>
  <c r="CD365" i="1"/>
  <c r="CD366" i="1"/>
  <c r="CD367" i="1"/>
  <c r="CD368" i="1"/>
  <c r="CD369" i="1"/>
  <c r="CD370" i="1"/>
  <c r="CD371" i="1"/>
  <c r="CD372" i="1"/>
  <c r="CD373" i="1"/>
  <c r="CD374" i="1"/>
  <c r="CD375" i="1"/>
  <c r="CD376" i="1"/>
  <c r="CD377" i="1"/>
  <c r="CD378" i="1"/>
  <c r="CD379" i="1"/>
  <c r="CD380" i="1"/>
  <c r="CD381" i="1"/>
  <c r="CD382" i="1"/>
  <c r="CD383" i="1"/>
  <c r="CD384" i="1"/>
  <c r="CD385" i="1"/>
  <c r="CD386" i="1"/>
  <c r="CD387" i="1"/>
  <c r="CD388" i="1"/>
  <c r="CD389" i="1"/>
  <c r="CD390" i="1"/>
  <c r="CD391" i="1"/>
  <c r="CD392" i="1"/>
  <c r="CD393" i="1"/>
  <c r="CD394" i="1"/>
  <c r="CD395" i="1"/>
  <c r="CD396" i="1"/>
  <c r="CD397" i="1"/>
  <c r="CD398" i="1"/>
  <c r="CD399" i="1"/>
  <c r="CD400" i="1"/>
  <c r="CD401" i="1"/>
  <c r="CD402" i="1"/>
  <c r="CD403" i="1"/>
  <c r="CD404" i="1"/>
  <c r="CD405" i="1"/>
  <c r="CD406" i="1"/>
  <c r="CD407" i="1"/>
  <c r="CD408" i="1"/>
  <c r="CD409" i="1"/>
  <c r="CD410" i="1"/>
  <c r="CD411" i="1"/>
  <c r="CD412" i="1"/>
  <c r="CD413" i="1"/>
  <c r="CD414" i="1"/>
  <c r="CD415" i="1"/>
  <c r="CD416" i="1"/>
  <c r="CD417" i="1"/>
  <c r="CD418" i="1"/>
  <c r="CD419" i="1"/>
  <c r="CD420" i="1"/>
  <c r="CD421" i="1"/>
  <c r="CD422" i="1"/>
  <c r="CD423" i="1"/>
  <c r="CD424" i="1"/>
  <c r="CD425" i="1"/>
  <c r="CD426" i="1"/>
  <c r="CD427" i="1"/>
  <c r="CD428" i="1"/>
  <c r="CD429" i="1"/>
  <c r="CD430" i="1"/>
  <c r="CD431" i="1"/>
  <c r="CD432" i="1"/>
  <c r="CD433" i="1"/>
  <c r="CD434" i="1"/>
  <c r="CD435" i="1"/>
  <c r="CD436" i="1"/>
  <c r="CD437" i="1"/>
  <c r="CD438" i="1"/>
  <c r="CD439" i="1"/>
  <c r="CD440" i="1"/>
  <c r="CD441" i="1"/>
  <c r="CD442" i="1"/>
  <c r="CD443" i="1"/>
  <c r="CD444" i="1"/>
  <c r="CD445" i="1"/>
  <c r="CD446" i="1"/>
  <c r="CD447" i="1"/>
  <c r="CD448" i="1"/>
  <c r="CD449" i="1"/>
  <c r="CD450" i="1"/>
  <c r="CD451" i="1"/>
  <c r="CD452" i="1"/>
  <c r="CD453" i="1"/>
  <c r="CD454" i="1"/>
  <c r="CD455" i="1"/>
  <c r="CD456" i="1"/>
  <c r="CD457" i="1"/>
  <c r="CD458" i="1"/>
  <c r="CD459" i="1"/>
  <c r="CD460" i="1"/>
  <c r="CD461" i="1"/>
  <c r="CD462" i="1"/>
  <c r="CD463" i="1"/>
  <c r="CD464" i="1"/>
  <c r="CD465" i="1"/>
  <c r="CD466" i="1"/>
  <c r="CD467" i="1"/>
  <c r="CD468" i="1"/>
  <c r="CD469" i="1"/>
  <c r="CD470" i="1"/>
  <c r="CD471" i="1"/>
  <c r="CD472" i="1"/>
  <c r="CD473" i="1"/>
  <c r="CD474" i="1"/>
  <c r="CD475" i="1"/>
  <c r="CD476" i="1"/>
  <c r="CD477" i="1"/>
  <c r="CD478" i="1"/>
  <c r="CD479" i="1"/>
  <c r="CD480" i="1"/>
  <c r="CD481" i="1"/>
  <c r="CD482" i="1"/>
  <c r="CD483" i="1"/>
  <c r="CD484" i="1"/>
  <c r="CD485" i="1"/>
  <c r="CD486" i="1"/>
  <c r="CD487" i="1"/>
  <c r="CD488" i="1"/>
  <c r="CD489" i="1"/>
  <c r="CD490" i="1"/>
  <c r="CD491" i="1"/>
  <c r="CD492" i="1"/>
  <c r="CD493" i="1"/>
  <c r="CD494" i="1"/>
  <c r="CD495" i="1"/>
  <c r="CD496" i="1"/>
  <c r="CD497" i="1"/>
  <c r="CD498" i="1"/>
  <c r="CD499" i="1"/>
  <c r="CD500" i="1"/>
  <c r="CD501" i="1"/>
  <c r="CD502" i="1"/>
  <c r="CD503" i="1"/>
  <c r="CD504" i="1"/>
  <c r="CD505" i="1"/>
  <c r="CD506" i="1"/>
  <c r="CD507" i="1"/>
  <c r="CD508" i="1"/>
  <c r="CD509" i="1"/>
  <c r="CD510" i="1"/>
  <c r="CD511" i="1"/>
  <c r="CD512" i="1"/>
  <c r="CD513" i="1"/>
  <c r="CD514" i="1"/>
  <c r="CD515" i="1"/>
  <c r="CD516" i="1"/>
  <c r="CD517" i="1"/>
  <c r="CD518" i="1"/>
  <c r="CD519" i="1"/>
  <c r="CD520" i="1"/>
  <c r="CD521" i="1"/>
  <c r="CD522" i="1"/>
  <c r="CD523" i="1"/>
  <c r="CD524" i="1"/>
  <c r="CD525" i="1"/>
  <c r="CD526" i="1"/>
  <c r="CD527" i="1"/>
  <c r="CD528" i="1"/>
  <c r="CD529" i="1"/>
  <c r="CD530" i="1"/>
  <c r="CD531" i="1"/>
  <c r="CD532" i="1"/>
  <c r="CD533" i="1"/>
  <c r="CD534" i="1"/>
  <c r="CD535" i="1"/>
  <c r="CD536" i="1"/>
  <c r="CD537" i="1"/>
  <c r="CD538" i="1"/>
  <c r="CD539" i="1"/>
  <c r="CD540" i="1"/>
  <c r="CD541" i="1"/>
  <c r="CD542" i="1"/>
  <c r="CD543" i="1"/>
  <c r="CD544" i="1"/>
  <c r="CD545" i="1"/>
  <c r="CD546" i="1"/>
  <c r="CD547" i="1"/>
  <c r="CD548" i="1"/>
  <c r="CD549" i="1"/>
  <c r="CD550" i="1"/>
  <c r="CD551" i="1"/>
  <c r="CD552" i="1"/>
  <c r="CD553" i="1"/>
  <c r="CD554" i="1"/>
  <c r="CD555" i="1"/>
  <c r="CD556" i="1"/>
  <c r="CD557" i="1"/>
  <c r="CD558" i="1"/>
  <c r="CD559" i="1"/>
  <c r="CD560" i="1"/>
  <c r="CD561" i="1"/>
  <c r="CD562" i="1"/>
  <c r="CD563" i="1"/>
  <c r="CD564" i="1"/>
  <c r="CD565" i="1"/>
  <c r="CD566" i="1"/>
  <c r="CD567" i="1"/>
  <c r="CD568" i="1"/>
  <c r="CD569" i="1"/>
  <c r="CD570" i="1"/>
  <c r="CD571" i="1"/>
  <c r="CD572" i="1"/>
  <c r="CD573" i="1"/>
  <c r="CD574" i="1"/>
  <c r="CD575" i="1"/>
  <c r="CD576" i="1"/>
  <c r="CD577" i="1"/>
  <c r="CD578" i="1"/>
  <c r="CD579" i="1"/>
  <c r="CD580" i="1"/>
  <c r="CD581" i="1"/>
  <c r="CD582" i="1"/>
  <c r="CD583" i="1"/>
  <c r="CD584" i="1"/>
  <c r="CD585" i="1"/>
  <c r="CD586" i="1"/>
  <c r="CD587" i="1"/>
  <c r="CD588" i="1"/>
  <c r="CD589" i="1"/>
  <c r="CD590" i="1"/>
  <c r="CD591" i="1"/>
  <c r="CD592" i="1"/>
  <c r="CD593" i="1"/>
  <c r="CD594" i="1"/>
  <c r="CD595" i="1"/>
  <c r="CD596" i="1"/>
  <c r="CD597" i="1"/>
  <c r="CD598" i="1"/>
  <c r="CD599" i="1"/>
  <c r="CD600" i="1"/>
  <c r="CD601" i="1"/>
  <c r="CD602" i="1"/>
  <c r="CD603" i="1"/>
  <c r="CD604" i="1"/>
  <c r="CD605" i="1"/>
  <c r="CD606" i="1"/>
  <c r="CD607" i="1"/>
  <c r="CD608" i="1"/>
  <c r="CD609" i="1"/>
  <c r="CD610" i="1"/>
  <c r="CD611" i="1"/>
  <c r="CD612" i="1"/>
  <c r="CD613" i="1"/>
  <c r="CD614" i="1"/>
  <c r="CD615" i="1"/>
  <c r="CD616" i="1"/>
  <c r="CD617" i="1"/>
  <c r="CD618" i="1"/>
  <c r="CD619" i="1"/>
  <c r="CD620" i="1"/>
  <c r="CD621" i="1"/>
  <c r="CD622" i="1"/>
  <c r="CD623" i="1"/>
  <c r="CD624" i="1"/>
  <c r="CD625" i="1"/>
  <c r="CD626" i="1"/>
  <c r="CD627" i="1"/>
  <c r="CD628" i="1"/>
  <c r="CD629" i="1"/>
  <c r="CD630" i="1"/>
  <c r="CD631" i="1"/>
  <c r="CD632" i="1"/>
  <c r="CD633" i="1"/>
  <c r="CD634" i="1"/>
  <c r="CD635" i="1"/>
  <c r="CD636" i="1"/>
  <c r="CD637" i="1"/>
  <c r="CD638" i="1"/>
  <c r="CD639" i="1"/>
  <c r="CD640" i="1"/>
  <c r="CD641" i="1"/>
  <c r="CD642" i="1"/>
  <c r="CD643" i="1"/>
  <c r="CD644" i="1"/>
  <c r="CD645" i="1"/>
  <c r="CD646" i="1"/>
  <c r="CD647" i="1"/>
  <c r="CD648" i="1"/>
  <c r="CD649" i="1"/>
  <c r="CD650" i="1"/>
  <c r="CD651" i="1"/>
  <c r="CD652" i="1"/>
  <c r="CD653" i="1"/>
  <c r="CD654" i="1"/>
  <c r="CD655" i="1"/>
  <c r="CD656" i="1"/>
  <c r="CD657" i="1"/>
  <c r="CD658" i="1"/>
  <c r="CD659" i="1"/>
  <c r="CD660" i="1"/>
  <c r="CD661" i="1"/>
  <c r="CD662" i="1"/>
  <c r="CD663" i="1"/>
  <c r="CD664" i="1"/>
  <c r="CD665" i="1"/>
  <c r="CD666" i="1"/>
  <c r="CD667" i="1"/>
  <c r="CD668" i="1"/>
  <c r="CD669" i="1"/>
  <c r="CD670" i="1"/>
  <c r="CD671" i="1"/>
  <c r="CD672" i="1"/>
  <c r="CD673" i="1"/>
  <c r="CD674" i="1"/>
  <c r="CD675" i="1"/>
  <c r="CD676" i="1"/>
  <c r="CD677" i="1"/>
  <c r="CD678" i="1"/>
  <c r="CD679" i="1"/>
  <c r="CD680" i="1"/>
  <c r="CD681" i="1"/>
  <c r="CD682" i="1"/>
  <c r="CD683" i="1"/>
  <c r="CD684" i="1"/>
  <c r="CD685" i="1"/>
  <c r="CD686" i="1"/>
  <c r="CD687" i="1"/>
  <c r="CD688" i="1"/>
  <c r="CD689" i="1"/>
  <c r="CD690" i="1"/>
  <c r="CD691" i="1"/>
  <c r="CD692" i="1"/>
  <c r="CD693" i="1"/>
  <c r="CD694" i="1"/>
  <c r="CD695" i="1"/>
  <c r="CD696" i="1"/>
  <c r="CD697" i="1"/>
  <c r="CD698" i="1"/>
  <c r="CD699" i="1"/>
  <c r="CD700" i="1"/>
  <c r="CD701" i="1"/>
  <c r="CD702" i="1"/>
  <c r="CD703" i="1"/>
  <c r="CD704" i="1"/>
  <c r="CD705" i="1"/>
  <c r="CD706" i="1"/>
  <c r="CD707" i="1"/>
  <c r="CD708" i="1"/>
  <c r="CD709" i="1"/>
  <c r="CD710" i="1"/>
  <c r="CD711" i="1"/>
  <c r="CD712" i="1"/>
  <c r="CD713" i="1"/>
  <c r="CD714" i="1"/>
  <c r="CD715" i="1"/>
  <c r="CD716" i="1"/>
  <c r="CD717" i="1"/>
  <c r="CD718" i="1"/>
  <c r="CD719" i="1"/>
  <c r="CD720" i="1"/>
  <c r="CD721" i="1"/>
  <c r="CD722" i="1"/>
  <c r="CD723" i="1"/>
  <c r="CD724" i="1"/>
  <c r="CD725" i="1"/>
  <c r="CD726" i="1"/>
  <c r="CD727" i="1"/>
  <c r="CD728" i="1"/>
  <c r="CD729" i="1"/>
  <c r="CD730" i="1"/>
  <c r="CD731" i="1"/>
  <c r="CD732" i="1"/>
  <c r="CD733" i="1"/>
  <c r="CD734" i="1"/>
  <c r="CD735" i="1"/>
  <c r="CD736" i="1"/>
  <c r="CD737" i="1"/>
  <c r="CD738" i="1"/>
  <c r="CD739" i="1"/>
  <c r="CD740" i="1"/>
  <c r="CD741" i="1"/>
  <c r="CD742" i="1"/>
  <c r="CD743" i="1"/>
  <c r="CD744" i="1"/>
  <c r="CD745" i="1"/>
  <c r="CD746" i="1"/>
  <c r="CD747" i="1"/>
  <c r="CD748" i="1"/>
  <c r="CD749" i="1"/>
  <c r="CD750" i="1"/>
  <c r="CD751" i="1"/>
  <c r="CD752" i="1"/>
  <c r="CD753" i="1"/>
  <c r="CD754" i="1"/>
  <c r="CD755" i="1"/>
  <c r="CD756" i="1"/>
  <c r="CD757" i="1"/>
  <c r="CD758" i="1"/>
  <c r="CD759" i="1"/>
  <c r="CD760" i="1"/>
  <c r="CD761" i="1"/>
  <c r="CD762" i="1"/>
  <c r="CD763" i="1"/>
  <c r="CD764" i="1"/>
  <c r="CD765" i="1"/>
  <c r="CD766" i="1"/>
  <c r="CD767" i="1"/>
  <c r="CD768" i="1"/>
  <c r="CD769" i="1"/>
  <c r="CD770" i="1"/>
  <c r="CD771" i="1"/>
  <c r="CD772" i="1"/>
  <c r="CD773" i="1"/>
  <c r="CD774" i="1"/>
  <c r="CD775" i="1"/>
  <c r="CD776" i="1"/>
  <c r="CD777" i="1"/>
  <c r="CD778" i="1"/>
  <c r="CD779" i="1"/>
  <c r="CD780" i="1"/>
  <c r="CD781" i="1"/>
  <c r="CD782" i="1"/>
  <c r="CD783" i="1"/>
  <c r="CD784" i="1"/>
  <c r="CD785" i="1"/>
  <c r="CD786" i="1"/>
  <c r="CD787" i="1"/>
  <c r="CD788" i="1"/>
  <c r="CD789" i="1"/>
  <c r="CD790" i="1"/>
  <c r="CD791" i="1"/>
  <c r="CD792" i="1"/>
  <c r="CD793" i="1"/>
  <c r="CD794" i="1"/>
  <c r="CD795" i="1"/>
  <c r="CD796" i="1"/>
  <c r="CD797" i="1"/>
  <c r="CD798" i="1"/>
  <c r="CD799" i="1"/>
  <c r="CD800" i="1"/>
  <c r="CD801" i="1"/>
  <c r="CD802" i="1"/>
  <c r="CD803" i="1"/>
  <c r="CD804" i="1"/>
  <c r="CD805" i="1"/>
  <c r="CD806" i="1"/>
  <c r="CD807" i="1"/>
  <c r="CD808" i="1"/>
  <c r="CD809" i="1"/>
  <c r="CD810" i="1"/>
  <c r="CD811" i="1"/>
  <c r="CD812" i="1"/>
  <c r="CD813" i="1"/>
  <c r="CD814" i="1"/>
  <c r="CD815" i="1"/>
  <c r="CD816" i="1"/>
  <c r="CD817" i="1"/>
  <c r="CD818" i="1"/>
  <c r="CD819" i="1"/>
  <c r="CD820" i="1"/>
  <c r="CD821" i="1"/>
  <c r="CD822" i="1"/>
  <c r="CD823" i="1"/>
  <c r="CD824" i="1"/>
  <c r="CD825" i="1"/>
  <c r="CD826" i="1"/>
  <c r="CD827" i="1"/>
  <c r="CD828" i="1"/>
  <c r="CD829" i="1"/>
  <c r="CD830" i="1"/>
  <c r="CD831" i="1"/>
  <c r="CD832" i="1"/>
  <c r="CD833" i="1"/>
  <c r="CD834" i="1"/>
  <c r="CD835" i="1"/>
  <c r="CD836" i="1"/>
  <c r="CD837" i="1"/>
  <c r="CD838" i="1"/>
  <c r="CD839" i="1"/>
  <c r="CD840" i="1"/>
  <c r="CD841" i="1"/>
  <c r="CD842" i="1"/>
  <c r="CD843" i="1"/>
  <c r="CD844" i="1"/>
  <c r="CD845" i="1"/>
  <c r="CD846" i="1"/>
  <c r="CD847" i="1"/>
  <c r="CD848" i="1"/>
  <c r="CD849" i="1"/>
  <c r="CD850" i="1"/>
  <c r="CD851" i="1"/>
  <c r="CD852" i="1"/>
  <c r="CD853" i="1"/>
  <c r="CD854" i="1"/>
  <c r="CD855" i="1"/>
  <c r="CD856" i="1"/>
  <c r="CD857" i="1"/>
  <c r="CD858" i="1"/>
  <c r="CD859" i="1"/>
  <c r="CD860" i="1"/>
  <c r="CD861" i="1"/>
  <c r="CD862" i="1"/>
  <c r="CD863" i="1"/>
  <c r="CD864" i="1"/>
  <c r="CD865" i="1"/>
  <c r="CD866" i="1"/>
  <c r="CD867" i="1"/>
  <c r="CD868" i="1"/>
  <c r="CD869" i="1"/>
  <c r="CD870" i="1"/>
  <c r="CD871" i="1"/>
  <c r="CD872" i="1"/>
  <c r="CD873" i="1"/>
  <c r="CD874" i="1"/>
  <c r="CD875" i="1"/>
  <c r="CD876" i="1"/>
  <c r="CD877" i="1"/>
  <c r="CD878" i="1"/>
  <c r="CD879" i="1"/>
  <c r="CD880" i="1"/>
  <c r="CD881" i="1"/>
  <c r="CD882" i="1"/>
  <c r="CD883" i="1"/>
  <c r="CD884" i="1"/>
  <c r="CD885" i="1"/>
  <c r="CD886" i="1"/>
  <c r="CD887" i="1"/>
  <c r="CD888" i="1"/>
  <c r="CD889" i="1"/>
  <c r="CD890" i="1"/>
  <c r="CD891" i="1"/>
  <c r="CD892" i="1"/>
  <c r="CD893" i="1"/>
  <c r="CD894" i="1"/>
  <c r="CD895" i="1"/>
  <c r="CD896" i="1"/>
  <c r="CD897" i="1"/>
  <c r="CD898" i="1"/>
  <c r="CD899" i="1"/>
  <c r="CD900" i="1"/>
  <c r="CD901" i="1"/>
  <c r="CD902" i="1"/>
  <c r="CD903" i="1"/>
  <c r="CD904" i="1"/>
  <c r="CD905" i="1"/>
  <c r="CD906" i="1"/>
  <c r="CD907" i="1"/>
  <c r="CD908" i="1"/>
  <c r="CD909" i="1"/>
  <c r="CD910" i="1"/>
  <c r="CD911" i="1"/>
  <c r="CD912" i="1"/>
  <c r="CD913" i="1"/>
  <c r="CD914" i="1"/>
  <c r="CD915" i="1"/>
  <c r="CD916" i="1"/>
  <c r="CD917" i="1"/>
  <c r="CD918" i="1"/>
  <c r="CD919" i="1"/>
  <c r="CD920" i="1"/>
  <c r="CD921" i="1"/>
  <c r="CD922" i="1"/>
  <c r="CD923" i="1"/>
  <c r="CD924" i="1"/>
  <c r="CD925" i="1"/>
  <c r="CD926" i="1"/>
  <c r="CD927" i="1"/>
  <c r="CD928" i="1"/>
  <c r="CD929" i="1"/>
  <c r="CD930" i="1"/>
  <c r="CD931" i="1"/>
  <c r="CD932" i="1"/>
  <c r="CD933" i="1"/>
  <c r="CD934" i="1"/>
  <c r="CD935" i="1"/>
  <c r="CD936" i="1"/>
  <c r="CD937" i="1"/>
  <c r="CD938" i="1"/>
  <c r="CD939" i="1"/>
  <c r="CD940" i="1"/>
  <c r="CD941" i="1"/>
  <c r="CD942" i="1"/>
  <c r="CD943" i="1"/>
  <c r="CD944" i="1"/>
  <c r="CD945" i="1"/>
  <c r="CD946" i="1"/>
  <c r="CD947" i="1"/>
  <c r="CD948" i="1"/>
  <c r="CD949" i="1"/>
  <c r="CD950" i="1"/>
  <c r="CD951" i="1"/>
  <c r="CD952" i="1"/>
  <c r="CD953" i="1"/>
  <c r="CD954" i="1"/>
  <c r="CD955" i="1"/>
  <c r="CD956" i="1"/>
  <c r="CD957" i="1"/>
  <c r="CD958" i="1"/>
  <c r="CD959" i="1"/>
  <c r="CD960" i="1"/>
  <c r="CD961" i="1"/>
  <c r="CD962" i="1"/>
  <c r="CD963" i="1"/>
  <c r="CD964" i="1"/>
  <c r="CD965" i="1"/>
  <c r="CD966" i="1"/>
  <c r="CD967" i="1"/>
  <c r="CD968" i="1"/>
  <c r="CD969" i="1"/>
  <c r="CD970" i="1"/>
  <c r="CD971" i="1"/>
  <c r="CD972" i="1"/>
  <c r="CD973" i="1"/>
  <c r="CD974" i="1"/>
  <c r="CD975" i="1"/>
  <c r="CD976" i="1"/>
  <c r="CD977" i="1"/>
  <c r="CD978" i="1"/>
  <c r="CD979" i="1"/>
  <c r="CD980" i="1"/>
  <c r="CD981" i="1"/>
  <c r="CD982" i="1"/>
  <c r="CD983" i="1"/>
  <c r="CD984" i="1"/>
  <c r="CD985" i="1"/>
  <c r="CD986" i="1"/>
  <c r="CD987" i="1"/>
  <c r="CD988" i="1"/>
  <c r="CD989" i="1"/>
  <c r="CD990" i="1"/>
  <c r="CD991" i="1"/>
  <c r="CD992" i="1"/>
  <c r="CD993" i="1"/>
  <c r="CD994" i="1"/>
  <c r="CD995" i="1"/>
  <c r="CD996" i="1"/>
  <c r="CD997" i="1"/>
  <c r="CD998" i="1"/>
  <c r="CC2" i="1"/>
  <c r="CC3" i="1"/>
  <c r="CC4" i="1"/>
  <c r="CC5" i="1"/>
  <c r="CC6" i="1"/>
  <c r="CC7" i="1"/>
  <c r="CC8" i="1"/>
  <c r="CC9" i="1"/>
  <c r="CC10" i="1"/>
  <c r="CC11" i="1"/>
  <c r="CC12" i="1"/>
  <c r="CC13" i="1"/>
  <c r="CC14" i="1"/>
  <c r="CC15" i="1"/>
  <c r="CC16" i="1"/>
  <c r="CC17" i="1"/>
  <c r="CC18" i="1"/>
  <c r="CC19" i="1"/>
  <c r="CC20" i="1"/>
  <c r="CC21" i="1"/>
  <c r="CC22" i="1"/>
  <c r="CC23" i="1"/>
  <c r="CC24" i="1"/>
  <c r="CC25" i="1"/>
  <c r="CC26" i="1"/>
  <c r="CC27" i="1"/>
  <c r="CC28" i="1"/>
  <c r="CC29" i="1"/>
  <c r="CC30" i="1"/>
  <c r="CC31" i="1"/>
  <c r="CC32" i="1"/>
  <c r="CC33" i="1"/>
  <c r="CC34" i="1"/>
  <c r="CC35" i="1"/>
  <c r="CC36" i="1"/>
  <c r="CC37" i="1"/>
  <c r="CC38" i="1"/>
  <c r="CC39" i="1"/>
  <c r="CC40" i="1"/>
  <c r="CC41" i="1"/>
  <c r="CC42" i="1"/>
  <c r="CC43" i="1"/>
  <c r="CC44" i="1"/>
  <c r="CC45" i="1"/>
  <c r="CC46" i="1"/>
  <c r="CC47" i="1"/>
  <c r="CC48" i="1"/>
  <c r="CC49" i="1"/>
  <c r="CC50" i="1"/>
  <c r="CC51" i="1"/>
  <c r="CC52" i="1"/>
  <c r="CC53" i="1"/>
  <c r="CC54" i="1"/>
  <c r="CC55" i="1"/>
  <c r="CC56" i="1"/>
  <c r="CC57" i="1"/>
  <c r="CC58" i="1"/>
  <c r="CC59" i="1"/>
  <c r="CC60" i="1"/>
  <c r="CC61" i="1"/>
  <c r="CC62" i="1"/>
  <c r="CC63" i="1"/>
  <c r="CC64" i="1"/>
  <c r="CC65" i="1"/>
  <c r="CC66" i="1"/>
  <c r="CC67" i="1"/>
  <c r="CC68" i="1"/>
  <c r="CC69" i="1"/>
  <c r="CC70" i="1"/>
  <c r="CC71" i="1"/>
  <c r="CC72" i="1"/>
  <c r="CC73" i="1"/>
  <c r="CC74" i="1"/>
  <c r="CC75" i="1"/>
  <c r="CC76" i="1"/>
  <c r="CC77" i="1"/>
  <c r="CC78" i="1"/>
  <c r="CC79" i="1"/>
  <c r="CC80" i="1"/>
  <c r="CC81" i="1"/>
  <c r="CC82" i="1"/>
  <c r="CC83" i="1"/>
  <c r="CC84" i="1"/>
  <c r="CC85" i="1"/>
  <c r="CC86" i="1"/>
  <c r="CC87" i="1"/>
  <c r="CC88" i="1"/>
  <c r="CC89" i="1"/>
  <c r="CC90" i="1"/>
  <c r="CC91" i="1"/>
  <c r="CC92" i="1"/>
  <c r="CC93" i="1"/>
  <c r="CC94" i="1"/>
  <c r="CC95" i="1"/>
  <c r="CC96" i="1"/>
  <c r="CC97" i="1"/>
  <c r="CC98" i="1"/>
  <c r="CC99" i="1"/>
  <c r="CC100" i="1"/>
  <c r="CC101" i="1"/>
  <c r="CC102" i="1"/>
  <c r="CC103" i="1"/>
  <c r="CC104" i="1"/>
  <c r="CC105" i="1"/>
  <c r="CC106" i="1"/>
  <c r="CC107" i="1"/>
  <c r="CC108" i="1"/>
  <c r="CC109" i="1"/>
  <c r="CC110" i="1"/>
  <c r="CC111" i="1"/>
  <c r="CC112" i="1"/>
  <c r="CC113" i="1"/>
  <c r="CC114" i="1"/>
  <c r="CC115" i="1"/>
  <c r="CC116" i="1"/>
  <c r="CC117" i="1"/>
  <c r="CC118" i="1"/>
  <c r="CC119" i="1"/>
  <c r="CC120" i="1"/>
  <c r="CC121" i="1"/>
  <c r="CC122" i="1"/>
  <c r="CC123" i="1"/>
  <c r="CC124" i="1"/>
  <c r="CC125" i="1"/>
  <c r="CC126" i="1"/>
  <c r="CC127" i="1"/>
  <c r="CC128" i="1"/>
  <c r="CC129" i="1"/>
  <c r="CC130" i="1"/>
  <c r="CC131" i="1"/>
  <c r="CC132" i="1"/>
  <c r="CC133" i="1"/>
  <c r="CC134" i="1"/>
  <c r="CC135" i="1"/>
  <c r="CC136" i="1"/>
  <c r="CC137" i="1"/>
  <c r="CC138" i="1"/>
  <c r="CC139" i="1"/>
  <c r="CC140" i="1"/>
  <c r="CC141" i="1"/>
  <c r="CC142" i="1"/>
  <c r="CC143" i="1"/>
  <c r="CC144" i="1"/>
  <c r="CC145" i="1"/>
  <c r="CC146" i="1"/>
  <c r="CC147" i="1"/>
  <c r="CC148" i="1"/>
  <c r="CC149" i="1"/>
  <c r="CC150" i="1"/>
  <c r="CC151" i="1"/>
  <c r="CC152" i="1"/>
  <c r="CC153" i="1"/>
  <c r="CC154" i="1"/>
  <c r="CC155" i="1"/>
  <c r="CC156" i="1"/>
  <c r="CC157" i="1"/>
  <c r="CC158" i="1"/>
  <c r="CC159" i="1"/>
  <c r="CC160" i="1"/>
  <c r="CC161" i="1"/>
  <c r="CC162" i="1"/>
  <c r="CC163" i="1"/>
  <c r="CC164" i="1"/>
  <c r="CC165" i="1"/>
  <c r="CC166" i="1"/>
  <c r="CC167" i="1"/>
  <c r="CC168" i="1"/>
  <c r="CC169" i="1"/>
  <c r="CC170" i="1"/>
  <c r="CC171" i="1"/>
  <c r="CC172" i="1"/>
  <c r="CC173" i="1"/>
  <c r="CC174" i="1"/>
  <c r="CC175" i="1"/>
  <c r="CC176" i="1"/>
  <c r="CC177" i="1"/>
  <c r="CC178" i="1"/>
  <c r="CC179" i="1"/>
  <c r="CC180" i="1"/>
  <c r="CC181" i="1"/>
  <c r="CC182" i="1"/>
  <c r="CC183" i="1"/>
  <c r="CC184" i="1"/>
  <c r="CC185" i="1"/>
  <c r="CC186" i="1"/>
  <c r="CC187" i="1"/>
  <c r="CC188" i="1"/>
  <c r="CC189" i="1"/>
  <c r="CC190" i="1"/>
  <c r="CC191" i="1"/>
  <c r="CC192" i="1"/>
  <c r="CC193" i="1"/>
  <c r="CC194" i="1"/>
  <c r="CC195" i="1"/>
  <c r="CC196" i="1"/>
  <c r="CC197" i="1"/>
  <c r="CC198" i="1"/>
  <c r="CC199" i="1"/>
  <c r="CC200" i="1"/>
  <c r="CC201" i="1"/>
  <c r="CC202" i="1"/>
  <c r="CC203" i="1"/>
  <c r="CC204" i="1"/>
  <c r="CC205" i="1"/>
  <c r="CC206" i="1"/>
  <c r="CC207" i="1"/>
  <c r="CC208" i="1"/>
  <c r="CC209" i="1"/>
  <c r="CC210" i="1"/>
  <c r="CC211" i="1"/>
  <c r="CC212" i="1"/>
  <c r="CC213" i="1"/>
  <c r="CC214" i="1"/>
  <c r="CC215" i="1"/>
  <c r="CC216" i="1"/>
  <c r="CC217" i="1"/>
  <c r="CC218" i="1"/>
  <c r="CC219" i="1"/>
  <c r="CC220" i="1"/>
  <c r="CC221" i="1"/>
  <c r="CC222" i="1"/>
  <c r="CC223" i="1"/>
  <c r="CC224" i="1"/>
  <c r="CC225" i="1"/>
  <c r="CC226" i="1"/>
  <c r="CC227" i="1"/>
  <c r="CC228" i="1"/>
  <c r="CC229" i="1"/>
  <c r="CC230" i="1"/>
  <c r="CC231" i="1"/>
  <c r="CC232" i="1"/>
  <c r="CC233" i="1"/>
  <c r="CC234" i="1"/>
  <c r="CC235" i="1"/>
  <c r="CC236" i="1"/>
  <c r="CC237" i="1"/>
  <c r="CC238" i="1"/>
  <c r="CC239" i="1"/>
  <c r="CC240" i="1"/>
  <c r="CC241" i="1"/>
  <c r="CC242" i="1"/>
  <c r="CC243" i="1"/>
  <c r="CC244" i="1"/>
  <c r="CC245" i="1"/>
  <c r="CC246" i="1"/>
  <c r="CC247" i="1"/>
  <c r="CC248" i="1"/>
  <c r="CC249" i="1"/>
  <c r="CC250" i="1"/>
  <c r="CC251" i="1"/>
  <c r="CC252" i="1"/>
  <c r="CC253" i="1"/>
  <c r="CC254" i="1"/>
  <c r="CC255" i="1"/>
  <c r="CC256" i="1"/>
  <c r="CC257" i="1"/>
  <c r="CC258" i="1"/>
  <c r="CC259" i="1"/>
  <c r="CC260" i="1"/>
  <c r="CC261" i="1"/>
  <c r="CC262" i="1"/>
  <c r="CC263" i="1"/>
  <c r="CC264" i="1"/>
  <c r="CC265" i="1"/>
  <c r="CC266" i="1"/>
  <c r="CC267" i="1"/>
  <c r="CC268" i="1"/>
  <c r="CC269" i="1"/>
  <c r="CC270" i="1"/>
  <c r="CC271" i="1"/>
  <c r="CC272" i="1"/>
  <c r="CC273" i="1"/>
  <c r="CC274" i="1"/>
  <c r="CC275" i="1"/>
  <c r="CC276" i="1"/>
  <c r="CC277" i="1"/>
  <c r="CC278" i="1"/>
  <c r="CC279" i="1"/>
  <c r="CC280" i="1"/>
  <c r="CC281" i="1"/>
  <c r="CC282" i="1"/>
  <c r="CC283" i="1"/>
  <c r="CC284" i="1"/>
  <c r="CC285" i="1"/>
  <c r="CC286" i="1"/>
  <c r="CC287" i="1"/>
  <c r="CC288" i="1"/>
  <c r="CC289" i="1"/>
  <c r="CC290" i="1"/>
  <c r="CC291" i="1"/>
  <c r="CC292" i="1"/>
  <c r="CC293" i="1"/>
  <c r="CC294" i="1"/>
  <c r="CC295" i="1"/>
  <c r="CC296" i="1"/>
  <c r="CC297" i="1"/>
  <c r="CC298" i="1"/>
  <c r="CC299" i="1"/>
  <c r="CC300" i="1"/>
  <c r="CC301" i="1"/>
  <c r="CC302" i="1"/>
  <c r="CC303" i="1"/>
  <c r="CC304" i="1"/>
  <c r="CC305" i="1"/>
  <c r="CC306" i="1"/>
  <c r="CC307" i="1"/>
  <c r="CC308" i="1"/>
  <c r="CC309" i="1"/>
  <c r="CC310" i="1"/>
  <c r="CC311" i="1"/>
  <c r="CC312" i="1"/>
  <c r="CC313" i="1"/>
  <c r="CC314" i="1"/>
  <c r="CC315" i="1"/>
  <c r="CC316" i="1"/>
  <c r="CC317" i="1"/>
  <c r="CC318" i="1"/>
  <c r="CC319" i="1"/>
  <c r="CC320" i="1"/>
  <c r="CC321" i="1"/>
  <c r="CC322" i="1"/>
  <c r="CC323" i="1"/>
  <c r="CC324" i="1"/>
  <c r="CC325" i="1"/>
  <c r="CC326" i="1"/>
  <c r="CC327" i="1"/>
  <c r="CC328" i="1"/>
  <c r="CC329" i="1"/>
  <c r="CC330" i="1"/>
  <c r="CC331" i="1"/>
  <c r="CC332" i="1"/>
  <c r="CC333" i="1"/>
  <c r="CC334" i="1"/>
  <c r="CC335" i="1"/>
  <c r="CC336" i="1"/>
  <c r="CC337" i="1"/>
  <c r="CC338" i="1"/>
  <c r="CC339" i="1"/>
  <c r="CC340" i="1"/>
  <c r="CC341" i="1"/>
  <c r="CC342" i="1"/>
  <c r="CC343" i="1"/>
  <c r="CC344" i="1"/>
  <c r="CC345" i="1"/>
  <c r="CC346" i="1"/>
  <c r="CC347" i="1"/>
  <c r="CC348" i="1"/>
  <c r="CC349" i="1"/>
  <c r="CC350" i="1"/>
  <c r="CC351" i="1"/>
  <c r="CC352" i="1"/>
  <c r="CC353" i="1"/>
  <c r="CC354" i="1"/>
  <c r="CC355" i="1"/>
  <c r="CC356" i="1"/>
  <c r="CC357" i="1"/>
  <c r="CC358" i="1"/>
  <c r="CC359" i="1"/>
  <c r="CC360" i="1"/>
  <c r="CC361" i="1"/>
  <c r="CC362" i="1"/>
  <c r="CC363" i="1"/>
  <c r="CC364" i="1"/>
  <c r="CC365" i="1"/>
  <c r="CC366" i="1"/>
  <c r="CC367" i="1"/>
  <c r="CC368" i="1"/>
  <c r="CC369" i="1"/>
  <c r="CC370" i="1"/>
  <c r="CC371" i="1"/>
  <c r="CC372" i="1"/>
  <c r="CC373" i="1"/>
  <c r="CC374" i="1"/>
  <c r="CC375" i="1"/>
  <c r="CC376" i="1"/>
  <c r="CC377" i="1"/>
  <c r="CC378" i="1"/>
  <c r="CC379" i="1"/>
  <c r="CC380" i="1"/>
  <c r="CC381" i="1"/>
  <c r="CC382" i="1"/>
  <c r="CC383" i="1"/>
  <c r="CC384" i="1"/>
  <c r="CC385" i="1"/>
  <c r="CC386" i="1"/>
  <c r="CC387" i="1"/>
  <c r="CC388" i="1"/>
  <c r="CC389" i="1"/>
  <c r="CC390" i="1"/>
  <c r="CC391" i="1"/>
  <c r="CC392" i="1"/>
  <c r="CC393" i="1"/>
  <c r="CC394" i="1"/>
  <c r="CC395" i="1"/>
  <c r="CC396" i="1"/>
  <c r="CC397" i="1"/>
  <c r="CC398" i="1"/>
  <c r="CC399" i="1"/>
  <c r="CC400" i="1"/>
  <c r="CC401" i="1"/>
  <c r="CC402" i="1"/>
  <c r="CC403" i="1"/>
  <c r="CC404" i="1"/>
  <c r="CC405" i="1"/>
  <c r="CC406" i="1"/>
  <c r="CC407" i="1"/>
  <c r="CC408" i="1"/>
  <c r="CC409" i="1"/>
  <c r="CC410" i="1"/>
  <c r="CC411" i="1"/>
  <c r="CC412" i="1"/>
  <c r="CC413" i="1"/>
  <c r="CC414" i="1"/>
  <c r="CC415" i="1"/>
  <c r="CC416" i="1"/>
  <c r="CC417" i="1"/>
  <c r="CC418" i="1"/>
  <c r="CC419" i="1"/>
  <c r="CC420" i="1"/>
  <c r="CC421" i="1"/>
  <c r="CC422" i="1"/>
  <c r="CC423" i="1"/>
  <c r="CC424" i="1"/>
  <c r="CC425" i="1"/>
  <c r="CC426" i="1"/>
  <c r="CC427" i="1"/>
  <c r="CC428" i="1"/>
  <c r="CC429" i="1"/>
  <c r="CC430" i="1"/>
  <c r="CC431" i="1"/>
  <c r="CC432" i="1"/>
  <c r="CC433" i="1"/>
  <c r="CC434" i="1"/>
  <c r="CC435" i="1"/>
  <c r="CC436" i="1"/>
  <c r="CC437" i="1"/>
  <c r="CC438" i="1"/>
  <c r="CC439" i="1"/>
  <c r="CC440" i="1"/>
  <c r="CC441" i="1"/>
  <c r="CC442" i="1"/>
  <c r="CC443" i="1"/>
  <c r="CC444" i="1"/>
  <c r="CC445" i="1"/>
  <c r="CC446" i="1"/>
  <c r="CC447" i="1"/>
  <c r="CC448" i="1"/>
  <c r="CC449" i="1"/>
  <c r="CC450" i="1"/>
  <c r="CC451" i="1"/>
  <c r="CC452" i="1"/>
  <c r="CC453" i="1"/>
  <c r="CC454" i="1"/>
  <c r="CC455" i="1"/>
  <c r="CC456" i="1"/>
  <c r="CC457" i="1"/>
  <c r="CC458" i="1"/>
  <c r="CC459" i="1"/>
  <c r="CC460" i="1"/>
  <c r="CC461" i="1"/>
  <c r="CC462" i="1"/>
  <c r="CC463" i="1"/>
  <c r="CC464" i="1"/>
  <c r="CC465" i="1"/>
  <c r="CC466" i="1"/>
  <c r="CC467" i="1"/>
  <c r="CC468" i="1"/>
  <c r="CC469" i="1"/>
  <c r="CC470" i="1"/>
  <c r="CC471" i="1"/>
  <c r="CC472" i="1"/>
  <c r="CC473" i="1"/>
  <c r="CC474" i="1"/>
  <c r="CC475" i="1"/>
  <c r="CC476" i="1"/>
  <c r="CC477" i="1"/>
  <c r="CC478" i="1"/>
  <c r="CC479" i="1"/>
  <c r="CC480" i="1"/>
  <c r="CC481" i="1"/>
  <c r="CC482" i="1"/>
  <c r="CC483" i="1"/>
  <c r="CC484" i="1"/>
  <c r="CC485" i="1"/>
  <c r="CC486" i="1"/>
  <c r="CC487" i="1"/>
  <c r="CC488" i="1"/>
  <c r="CC489" i="1"/>
  <c r="CC490" i="1"/>
  <c r="CC491" i="1"/>
  <c r="CC492" i="1"/>
  <c r="CC493" i="1"/>
  <c r="CC494" i="1"/>
  <c r="CC495" i="1"/>
  <c r="CC496" i="1"/>
  <c r="CC497" i="1"/>
  <c r="CC498" i="1"/>
  <c r="CC499" i="1"/>
  <c r="CC500" i="1"/>
  <c r="CC501" i="1"/>
  <c r="CC502" i="1"/>
  <c r="CC503" i="1"/>
  <c r="CC504" i="1"/>
  <c r="CC505" i="1"/>
  <c r="CC506" i="1"/>
  <c r="CC507" i="1"/>
  <c r="CC508" i="1"/>
  <c r="CC509" i="1"/>
  <c r="CC510" i="1"/>
  <c r="CC511" i="1"/>
  <c r="CC512" i="1"/>
  <c r="CC513" i="1"/>
  <c r="CC514" i="1"/>
  <c r="CC515" i="1"/>
  <c r="CC516" i="1"/>
  <c r="CC517" i="1"/>
  <c r="CC518" i="1"/>
  <c r="CC519" i="1"/>
  <c r="CC520" i="1"/>
  <c r="CC521" i="1"/>
  <c r="CC522" i="1"/>
  <c r="CC523" i="1"/>
  <c r="CC524" i="1"/>
  <c r="CC525" i="1"/>
  <c r="CC526" i="1"/>
  <c r="CC527" i="1"/>
  <c r="CC528" i="1"/>
  <c r="CC529" i="1"/>
  <c r="CC530" i="1"/>
  <c r="CC531" i="1"/>
  <c r="CC532" i="1"/>
  <c r="CC533" i="1"/>
  <c r="CC534" i="1"/>
  <c r="CC535" i="1"/>
  <c r="CC536" i="1"/>
  <c r="CC537" i="1"/>
  <c r="CC538" i="1"/>
  <c r="CC539" i="1"/>
  <c r="CC540" i="1"/>
  <c r="CC541" i="1"/>
  <c r="CC542" i="1"/>
  <c r="CC543" i="1"/>
  <c r="CC544" i="1"/>
  <c r="CC545" i="1"/>
  <c r="CC546" i="1"/>
  <c r="CC547" i="1"/>
  <c r="CC548" i="1"/>
  <c r="CC549" i="1"/>
  <c r="CC550" i="1"/>
  <c r="CC551" i="1"/>
  <c r="CC552" i="1"/>
  <c r="CC553" i="1"/>
  <c r="CC554" i="1"/>
  <c r="CC555" i="1"/>
  <c r="CC556" i="1"/>
  <c r="CC557" i="1"/>
  <c r="CC558" i="1"/>
  <c r="CC559" i="1"/>
  <c r="CC560" i="1"/>
  <c r="CC561" i="1"/>
  <c r="CC562" i="1"/>
  <c r="CC563" i="1"/>
  <c r="CC564" i="1"/>
  <c r="CC565" i="1"/>
  <c r="CC566" i="1"/>
  <c r="CC567" i="1"/>
  <c r="CC568" i="1"/>
  <c r="CC569" i="1"/>
  <c r="CC570" i="1"/>
  <c r="CC571" i="1"/>
  <c r="CC572" i="1"/>
  <c r="CC573" i="1"/>
  <c r="CC574" i="1"/>
  <c r="CC575" i="1"/>
  <c r="CC576" i="1"/>
  <c r="CC577" i="1"/>
  <c r="CC578" i="1"/>
  <c r="CC579" i="1"/>
  <c r="CC580" i="1"/>
  <c r="CC581" i="1"/>
  <c r="CC582" i="1"/>
  <c r="CC583" i="1"/>
  <c r="CC584" i="1"/>
  <c r="CC585" i="1"/>
  <c r="CC586" i="1"/>
  <c r="CC587" i="1"/>
  <c r="CC588" i="1"/>
  <c r="CC589" i="1"/>
  <c r="CC590" i="1"/>
  <c r="CC591" i="1"/>
  <c r="CC592" i="1"/>
  <c r="CC593" i="1"/>
  <c r="CC594" i="1"/>
  <c r="CC595" i="1"/>
  <c r="CC596" i="1"/>
  <c r="CC597" i="1"/>
  <c r="CC598" i="1"/>
  <c r="CC599" i="1"/>
  <c r="CC600" i="1"/>
  <c r="CC601" i="1"/>
  <c r="CC602" i="1"/>
  <c r="CC603" i="1"/>
  <c r="CC604" i="1"/>
  <c r="CC605" i="1"/>
  <c r="CC606" i="1"/>
  <c r="CC607" i="1"/>
  <c r="CC608" i="1"/>
  <c r="CC609" i="1"/>
  <c r="CC610" i="1"/>
  <c r="CC611" i="1"/>
  <c r="CC612" i="1"/>
  <c r="CC613" i="1"/>
  <c r="CC614" i="1"/>
  <c r="CC615" i="1"/>
  <c r="CC616" i="1"/>
  <c r="CC617" i="1"/>
  <c r="CC618" i="1"/>
  <c r="CC619" i="1"/>
  <c r="CC620" i="1"/>
  <c r="CC621" i="1"/>
  <c r="CC622" i="1"/>
  <c r="CC623" i="1"/>
  <c r="CC624" i="1"/>
  <c r="CC625" i="1"/>
  <c r="CC626" i="1"/>
  <c r="CC627" i="1"/>
  <c r="CC628" i="1"/>
  <c r="CC629" i="1"/>
  <c r="CC630" i="1"/>
  <c r="CC631" i="1"/>
  <c r="CC632" i="1"/>
  <c r="CC633" i="1"/>
  <c r="CC634" i="1"/>
  <c r="CC635" i="1"/>
  <c r="CC636" i="1"/>
  <c r="CC637" i="1"/>
  <c r="CC638" i="1"/>
  <c r="CC639" i="1"/>
  <c r="CC640" i="1"/>
  <c r="CC641" i="1"/>
  <c r="CC642" i="1"/>
  <c r="CC643" i="1"/>
  <c r="CC644" i="1"/>
  <c r="CC645" i="1"/>
  <c r="CC646" i="1"/>
  <c r="CC647" i="1"/>
  <c r="CC648" i="1"/>
  <c r="CC649" i="1"/>
  <c r="CC650" i="1"/>
  <c r="CC651" i="1"/>
  <c r="CC652" i="1"/>
  <c r="CC653" i="1"/>
  <c r="CC654" i="1"/>
  <c r="CC655" i="1"/>
  <c r="CC656" i="1"/>
  <c r="CC657" i="1"/>
  <c r="CC658" i="1"/>
  <c r="CC659" i="1"/>
  <c r="CC660" i="1"/>
  <c r="CC661" i="1"/>
  <c r="CC662" i="1"/>
  <c r="CC663" i="1"/>
  <c r="CC664" i="1"/>
  <c r="CC665" i="1"/>
  <c r="CC666" i="1"/>
  <c r="CC667" i="1"/>
  <c r="CC668" i="1"/>
  <c r="CC669" i="1"/>
  <c r="CC670" i="1"/>
  <c r="CC671" i="1"/>
  <c r="CC672" i="1"/>
  <c r="CC673" i="1"/>
  <c r="CC674" i="1"/>
  <c r="CC675" i="1"/>
  <c r="CC676" i="1"/>
  <c r="CC677" i="1"/>
  <c r="CC678" i="1"/>
  <c r="CC679" i="1"/>
  <c r="CC680" i="1"/>
  <c r="CC681" i="1"/>
  <c r="CC682" i="1"/>
  <c r="CC683" i="1"/>
  <c r="CC684" i="1"/>
  <c r="CC685" i="1"/>
  <c r="CC686" i="1"/>
  <c r="CC687" i="1"/>
  <c r="CC688" i="1"/>
  <c r="CC689" i="1"/>
  <c r="CC690" i="1"/>
  <c r="CC691" i="1"/>
  <c r="CC692" i="1"/>
  <c r="CC693" i="1"/>
  <c r="CC694" i="1"/>
  <c r="CC695" i="1"/>
  <c r="CC696" i="1"/>
  <c r="CC697" i="1"/>
  <c r="CC698" i="1"/>
  <c r="CC699" i="1"/>
  <c r="CC700" i="1"/>
  <c r="CC701" i="1"/>
  <c r="CC702" i="1"/>
  <c r="CC703" i="1"/>
  <c r="CC704" i="1"/>
  <c r="CC705" i="1"/>
  <c r="CC706" i="1"/>
  <c r="CC707" i="1"/>
  <c r="CC708" i="1"/>
  <c r="CC709" i="1"/>
  <c r="CC710" i="1"/>
  <c r="CC711" i="1"/>
  <c r="CC712" i="1"/>
  <c r="CC713" i="1"/>
  <c r="CC714" i="1"/>
  <c r="CC715" i="1"/>
  <c r="CC716" i="1"/>
  <c r="CC717" i="1"/>
  <c r="CC718" i="1"/>
  <c r="CC719" i="1"/>
  <c r="CC720" i="1"/>
  <c r="CC721" i="1"/>
  <c r="CC722" i="1"/>
  <c r="CC723" i="1"/>
  <c r="CC724" i="1"/>
  <c r="CC725" i="1"/>
  <c r="CC726" i="1"/>
  <c r="CC727" i="1"/>
  <c r="CC728" i="1"/>
  <c r="CC729" i="1"/>
  <c r="CC730" i="1"/>
  <c r="CC731" i="1"/>
  <c r="CC732" i="1"/>
  <c r="CC733" i="1"/>
  <c r="CC734" i="1"/>
  <c r="CC735" i="1"/>
  <c r="CC736" i="1"/>
  <c r="CC737" i="1"/>
  <c r="CC738" i="1"/>
  <c r="CC739" i="1"/>
  <c r="CC740" i="1"/>
  <c r="CC741" i="1"/>
  <c r="CC742" i="1"/>
  <c r="CC743" i="1"/>
  <c r="CC744" i="1"/>
  <c r="CC745" i="1"/>
  <c r="CC746" i="1"/>
  <c r="CC747" i="1"/>
  <c r="CC748" i="1"/>
  <c r="CC749" i="1"/>
  <c r="CC750" i="1"/>
  <c r="CC751" i="1"/>
  <c r="CC752" i="1"/>
  <c r="CC753" i="1"/>
  <c r="CC754" i="1"/>
  <c r="CC755" i="1"/>
  <c r="CC756" i="1"/>
  <c r="CC757" i="1"/>
  <c r="CC758" i="1"/>
  <c r="CC759" i="1"/>
  <c r="CC760" i="1"/>
  <c r="CC761" i="1"/>
  <c r="CC762" i="1"/>
  <c r="CC763" i="1"/>
  <c r="CC764" i="1"/>
  <c r="CC765" i="1"/>
  <c r="CC766" i="1"/>
  <c r="CC767" i="1"/>
  <c r="CC768" i="1"/>
  <c r="CC769" i="1"/>
  <c r="CC770" i="1"/>
  <c r="CC771" i="1"/>
  <c r="CC772" i="1"/>
  <c r="CC773" i="1"/>
  <c r="CC774" i="1"/>
  <c r="CC775" i="1"/>
  <c r="CC776" i="1"/>
  <c r="CC777" i="1"/>
  <c r="CC778" i="1"/>
  <c r="CC779" i="1"/>
  <c r="CC780" i="1"/>
  <c r="CC781" i="1"/>
  <c r="CC782" i="1"/>
  <c r="CC783" i="1"/>
  <c r="CC784" i="1"/>
  <c r="CC785" i="1"/>
  <c r="CC786" i="1"/>
  <c r="CC787" i="1"/>
  <c r="CC788" i="1"/>
  <c r="CC789" i="1"/>
  <c r="CC790" i="1"/>
  <c r="CC791" i="1"/>
  <c r="CC792" i="1"/>
  <c r="CC793" i="1"/>
  <c r="CC794" i="1"/>
  <c r="CC795" i="1"/>
  <c r="CC796" i="1"/>
  <c r="CC797" i="1"/>
  <c r="CC798" i="1"/>
  <c r="CC799" i="1"/>
  <c r="CC800" i="1"/>
  <c r="CC801" i="1"/>
  <c r="CC802" i="1"/>
  <c r="CC803" i="1"/>
  <c r="CC804" i="1"/>
  <c r="CC805" i="1"/>
  <c r="CC806" i="1"/>
  <c r="CC807" i="1"/>
  <c r="CC808" i="1"/>
  <c r="CC809" i="1"/>
  <c r="CC810" i="1"/>
  <c r="CC811" i="1"/>
  <c r="CC812" i="1"/>
  <c r="CC813" i="1"/>
  <c r="CC814" i="1"/>
  <c r="CC815" i="1"/>
  <c r="CC816" i="1"/>
  <c r="CC817" i="1"/>
  <c r="CC818" i="1"/>
  <c r="CC819" i="1"/>
  <c r="CC820" i="1"/>
  <c r="CC821" i="1"/>
  <c r="CC822" i="1"/>
  <c r="CC823" i="1"/>
  <c r="CC824" i="1"/>
  <c r="CC825" i="1"/>
  <c r="CC826" i="1"/>
  <c r="CC827" i="1"/>
  <c r="CC828" i="1"/>
  <c r="CC829" i="1"/>
  <c r="CC830" i="1"/>
  <c r="CC831" i="1"/>
  <c r="CC832" i="1"/>
  <c r="CC833" i="1"/>
  <c r="CC834" i="1"/>
  <c r="CC835" i="1"/>
  <c r="CC836" i="1"/>
  <c r="CC837" i="1"/>
  <c r="CC838" i="1"/>
  <c r="CC839" i="1"/>
  <c r="CC840" i="1"/>
  <c r="CC841" i="1"/>
  <c r="CC842" i="1"/>
  <c r="CC843" i="1"/>
  <c r="CC844" i="1"/>
  <c r="CC845" i="1"/>
  <c r="CC846" i="1"/>
  <c r="CC847" i="1"/>
  <c r="CC848" i="1"/>
  <c r="CC849" i="1"/>
  <c r="CC850" i="1"/>
  <c r="CC851" i="1"/>
  <c r="CC852" i="1"/>
  <c r="CC853" i="1"/>
  <c r="CC854" i="1"/>
  <c r="CC855" i="1"/>
  <c r="CC856" i="1"/>
  <c r="CC857" i="1"/>
  <c r="CC858" i="1"/>
  <c r="CC859" i="1"/>
  <c r="CC860" i="1"/>
  <c r="CC861" i="1"/>
  <c r="CC862" i="1"/>
  <c r="CC863" i="1"/>
  <c r="CC864" i="1"/>
  <c r="CC865" i="1"/>
  <c r="CC866" i="1"/>
  <c r="CC867" i="1"/>
  <c r="CC868" i="1"/>
  <c r="CC869" i="1"/>
  <c r="CC870" i="1"/>
  <c r="CC871" i="1"/>
  <c r="CC872" i="1"/>
  <c r="CC873" i="1"/>
  <c r="CC874" i="1"/>
  <c r="CC875" i="1"/>
  <c r="CC876" i="1"/>
  <c r="CC877" i="1"/>
  <c r="CC878" i="1"/>
  <c r="CC879" i="1"/>
  <c r="CC880" i="1"/>
  <c r="CC881" i="1"/>
  <c r="CC882" i="1"/>
  <c r="CC883" i="1"/>
  <c r="CC884" i="1"/>
  <c r="CC885" i="1"/>
  <c r="CC886" i="1"/>
  <c r="CC887" i="1"/>
  <c r="CC888" i="1"/>
  <c r="CC889" i="1"/>
  <c r="CC890" i="1"/>
  <c r="CC891" i="1"/>
  <c r="CC892" i="1"/>
  <c r="CC893" i="1"/>
  <c r="CC894" i="1"/>
  <c r="CC895" i="1"/>
  <c r="CC896" i="1"/>
  <c r="CC897" i="1"/>
  <c r="CC898" i="1"/>
  <c r="CC899" i="1"/>
  <c r="CC900" i="1"/>
  <c r="CC901" i="1"/>
  <c r="CC902" i="1"/>
  <c r="CC903" i="1"/>
  <c r="CC904" i="1"/>
  <c r="CC905" i="1"/>
  <c r="CC906" i="1"/>
  <c r="CC907" i="1"/>
  <c r="CC908" i="1"/>
  <c r="CC909" i="1"/>
  <c r="CC910" i="1"/>
  <c r="CC911" i="1"/>
  <c r="CC912" i="1"/>
  <c r="CC913" i="1"/>
  <c r="CC914" i="1"/>
  <c r="CC915" i="1"/>
  <c r="CC916" i="1"/>
  <c r="CC917" i="1"/>
  <c r="CC918" i="1"/>
  <c r="CC919" i="1"/>
  <c r="CC920" i="1"/>
  <c r="CC921" i="1"/>
  <c r="CC922" i="1"/>
  <c r="CC923" i="1"/>
  <c r="CC924" i="1"/>
  <c r="CC925" i="1"/>
  <c r="CC926" i="1"/>
  <c r="CC927" i="1"/>
  <c r="CC928" i="1"/>
  <c r="CC929" i="1"/>
  <c r="CC930" i="1"/>
  <c r="CC931" i="1"/>
  <c r="CC932" i="1"/>
  <c r="CC933" i="1"/>
  <c r="CC934" i="1"/>
  <c r="CC935" i="1"/>
  <c r="CC936" i="1"/>
  <c r="CC937" i="1"/>
  <c r="CC938" i="1"/>
  <c r="CC939" i="1"/>
  <c r="CC940" i="1"/>
  <c r="CC941" i="1"/>
  <c r="CC942" i="1"/>
  <c r="CC943" i="1"/>
  <c r="CC944" i="1"/>
  <c r="CC945" i="1"/>
  <c r="CC946" i="1"/>
  <c r="CC947" i="1"/>
  <c r="CC948" i="1"/>
  <c r="CC949" i="1"/>
  <c r="CC950" i="1"/>
  <c r="CC951" i="1"/>
  <c r="CC952" i="1"/>
  <c r="CC953" i="1"/>
  <c r="CC954" i="1"/>
  <c r="CC955" i="1"/>
  <c r="CC956" i="1"/>
  <c r="CC957" i="1"/>
  <c r="CC958" i="1"/>
  <c r="CC959" i="1"/>
  <c r="CC960" i="1"/>
  <c r="CC961" i="1"/>
  <c r="CC962" i="1"/>
  <c r="CC963" i="1"/>
  <c r="CC964" i="1"/>
  <c r="CC965" i="1"/>
  <c r="CC966" i="1"/>
  <c r="CC967" i="1"/>
  <c r="CC968" i="1"/>
  <c r="CC969" i="1"/>
  <c r="CC970" i="1"/>
  <c r="CC971" i="1"/>
  <c r="CC972" i="1"/>
  <c r="CC973" i="1"/>
  <c r="CC974" i="1"/>
  <c r="CC975" i="1"/>
  <c r="CC976" i="1"/>
  <c r="CC977" i="1"/>
  <c r="CC978" i="1"/>
  <c r="CC979" i="1"/>
  <c r="CC980" i="1"/>
  <c r="CC981" i="1"/>
  <c r="CC982" i="1"/>
  <c r="CC983" i="1"/>
  <c r="CC984" i="1"/>
  <c r="CC985" i="1"/>
  <c r="CC986" i="1"/>
  <c r="CC987" i="1"/>
  <c r="CC988" i="1"/>
  <c r="CC989" i="1"/>
  <c r="CC990" i="1"/>
  <c r="CC991" i="1"/>
  <c r="CC992" i="1"/>
  <c r="CC993" i="1"/>
  <c r="CC994" i="1"/>
  <c r="CC995" i="1"/>
  <c r="CC996" i="1"/>
  <c r="CC997" i="1"/>
  <c r="CC998" i="1"/>
  <c r="BZ2" i="1"/>
  <c r="BZ3" i="1"/>
  <c r="CA3" i="1" s="1"/>
  <c r="BZ4" i="1"/>
  <c r="BZ5" i="1"/>
  <c r="BZ6" i="1"/>
  <c r="BZ7" i="1"/>
  <c r="CA7" i="1" s="1"/>
  <c r="BZ8" i="1"/>
  <c r="BZ9" i="1"/>
  <c r="BZ10" i="1"/>
  <c r="BZ11" i="1"/>
  <c r="CA11" i="1" s="1"/>
  <c r="BZ12" i="1"/>
  <c r="BZ13" i="1"/>
  <c r="BZ14" i="1"/>
  <c r="BZ15" i="1"/>
  <c r="CA15" i="1" s="1"/>
  <c r="BZ16" i="1"/>
  <c r="BZ17" i="1"/>
  <c r="CB17" i="1" s="1"/>
  <c r="BZ18" i="1"/>
  <c r="BZ19" i="1"/>
  <c r="CA19" i="1" s="1"/>
  <c r="BZ20" i="1"/>
  <c r="BZ21" i="1"/>
  <c r="BZ22" i="1"/>
  <c r="BZ23" i="1"/>
  <c r="CA23" i="1" s="1"/>
  <c r="BZ24" i="1"/>
  <c r="BZ25" i="1"/>
  <c r="BZ26" i="1"/>
  <c r="BZ27" i="1"/>
  <c r="CA27" i="1" s="1"/>
  <c r="BZ28" i="1"/>
  <c r="BZ29" i="1"/>
  <c r="BZ30" i="1"/>
  <c r="BZ31" i="1"/>
  <c r="CA31" i="1" s="1"/>
  <c r="BZ32" i="1"/>
  <c r="BZ33" i="1"/>
  <c r="CB33" i="1" s="1"/>
  <c r="BZ34" i="1"/>
  <c r="BZ35" i="1"/>
  <c r="CA35" i="1" s="1"/>
  <c r="BZ36" i="1"/>
  <c r="BZ37" i="1"/>
  <c r="BZ38" i="1"/>
  <c r="BZ39" i="1"/>
  <c r="CA39" i="1" s="1"/>
  <c r="BZ40" i="1"/>
  <c r="BZ41" i="1"/>
  <c r="BZ42" i="1"/>
  <c r="BZ43" i="1"/>
  <c r="CA43" i="1" s="1"/>
  <c r="BZ44" i="1"/>
  <c r="BZ45" i="1"/>
  <c r="BZ46" i="1"/>
  <c r="BZ47" i="1"/>
  <c r="CA47" i="1" s="1"/>
  <c r="BZ48" i="1"/>
  <c r="BZ49" i="1"/>
  <c r="CB49" i="1" s="1"/>
  <c r="BZ50" i="1"/>
  <c r="BZ51" i="1"/>
  <c r="CA51" i="1" s="1"/>
  <c r="BZ52" i="1"/>
  <c r="BZ53" i="1"/>
  <c r="BZ54" i="1"/>
  <c r="BZ55" i="1"/>
  <c r="CA55" i="1" s="1"/>
  <c r="BZ56" i="1"/>
  <c r="BZ57" i="1"/>
  <c r="BZ58" i="1"/>
  <c r="BZ59" i="1"/>
  <c r="CA59" i="1" s="1"/>
  <c r="BZ60" i="1"/>
  <c r="BZ61" i="1"/>
  <c r="BZ62" i="1"/>
  <c r="BZ63" i="1"/>
  <c r="CA63" i="1" s="1"/>
  <c r="BZ64" i="1"/>
  <c r="BZ65" i="1"/>
  <c r="CB65" i="1" s="1"/>
  <c r="BZ66" i="1"/>
  <c r="BZ67" i="1"/>
  <c r="CA67" i="1" s="1"/>
  <c r="BZ68" i="1"/>
  <c r="BZ69" i="1"/>
  <c r="BZ70" i="1"/>
  <c r="BZ71" i="1"/>
  <c r="CA71" i="1" s="1"/>
  <c r="BZ72" i="1"/>
  <c r="BZ73" i="1"/>
  <c r="BZ74" i="1"/>
  <c r="BZ75" i="1"/>
  <c r="CA75" i="1" s="1"/>
  <c r="BZ76" i="1"/>
  <c r="BZ77" i="1"/>
  <c r="BZ78" i="1"/>
  <c r="BZ79" i="1"/>
  <c r="CA79" i="1" s="1"/>
  <c r="BZ80" i="1"/>
  <c r="BZ81" i="1"/>
  <c r="CB81" i="1" s="1"/>
  <c r="BZ82" i="1"/>
  <c r="BZ83" i="1"/>
  <c r="CA83" i="1" s="1"/>
  <c r="BZ84" i="1"/>
  <c r="BZ85" i="1"/>
  <c r="BZ86" i="1"/>
  <c r="BZ87" i="1"/>
  <c r="CA87" i="1" s="1"/>
  <c r="BZ88" i="1"/>
  <c r="BZ89" i="1"/>
  <c r="BZ90" i="1"/>
  <c r="BZ91" i="1"/>
  <c r="CA91" i="1" s="1"/>
  <c r="BZ92" i="1"/>
  <c r="BZ93" i="1"/>
  <c r="BZ94" i="1"/>
  <c r="BZ95" i="1"/>
  <c r="CA95" i="1" s="1"/>
  <c r="BZ96" i="1"/>
  <c r="BZ97" i="1"/>
  <c r="CB97" i="1" s="1"/>
  <c r="BZ98" i="1"/>
  <c r="BZ99" i="1"/>
  <c r="CA99" i="1" s="1"/>
  <c r="BZ100" i="1"/>
  <c r="BZ101" i="1"/>
  <c r="BZ102" i="1"/>
  <c r="BZ103" i="1"/>
  <c r="CA103" i="1" s="1"/>
  <c r="BZ104" i="1"/>
  <c r="BZ105" i="1"/>
  <c r="BZ106" i="1"/>
  <c r="BZ107" i="1"/>
  <c r="CA107" i="1" s="1"/>
  <c r="BZ108" i="1"/>
  <c r="BZ109" i="1"/>
  <c r="BZ110" i="1"/>
  <c r="BZ111" i="1"/>
  <c r="CA111" i="1" s="1"/>
  <c r="BZ112" i="1"/>
  <c r="BZ113" i="1"/>
  <c r="CB113" i="1" s="1"/>
  <c r="BZ114" i="1"/>
  <c r="BZ115" i="1"/>
  <c r="CA115" i="1" s="1"/>
  <c r="BZ116" i="1"/>
  <c r="BZ117" i="1"/>
  <c r="BZ118" i="1"/>
  <c r="BZ119" i="1"/>
  <c r="CA119" i="1" s="1"/>
  <c r="BZ120" i="1"/>
  <c r="BZ121" i="1"/>
  <c r="BZ122" i="1"/>
  <c r="BZ123" i="1"/>
  <c r="CA123" i="1" s="1"/>
  <c r="BZ124" i="1"/>
  <c r="BZ125" i="1"/>
  <c r="BZ126" i="1"/>
  <c r="BZ127" i="1"/>
  <c r="CA127" i="1" s="1"/>
  <c r="BZ128" i="1"/>
  <c r="BZ129" i="1"/>
  <c r="CB129" i="1" s="1"/>
  <c r="BZ130" i="1"/>
  <c r="BZ131" i="1"/>
  <c r="CA131" i="1" s="1"/>
  <c r="BZ132" i="1"/>
  <c r="BZ133" i="1"/>
  <c r="BZ134" i="1"/>
  <c r="BZ135" i="1"/>
  <c r="CA135" i="1" s="1"/>
  <c r="BZ136" i="1"/>
  <c r="BZ137" i="1"/>
  <c r="BZ138" i="1"/>
  <c r="BZ139" i="1"/>
  <c r="CA139" i="1" s="1"/>
  <c r="BZ140" i="1"/>
  <c r="BZ141" i="1"/>
  <c r="BZ142" i="1"/>
  <c r="BZ143" i="1"/>
  <c r="CA143" i="1" s="1"/>
  <c r="BZ144" i="1"/>
  <c r="BZ145" i="1"/>
  <c r="CB145" i="1" s="1"/>
  <c r="BZ146" i="1"/>
  <c r="BZ147" i="1"/>
  <c r="CA147" i="1" s="1"/>
  <c r="BZ148" i="1"/>
  <c r="BZ149" i="1"/>
  <c r="BZ150" i="1"/>
  <c r="BZ151" i="1"/>
  <c r="CA151" i="1" s="1"/>
  <c r="BZ152" i="1"/>
  <c r="BZ153" i="1"/>
  <c r="BZ154" i="1"/>
  <c r="BZ155" i="1"/>
  <c r="CA155" i="1" s="1"/>
  <c r="BZ156" i="1"/>
  <c r="BZ157" i="1"/>
  <c r="BZ158" i="1"/>
  <c r="BZ159" i="1"/>
  <c r="CA159" i="1" s="1"/>
  <c r="BZ160" i="1"/>
  <c r="BZ161" i="1"/>
  <c r="CB161" i="1" s="1"/>
  <c r="BZ162" i="1"/>
  <c r="BZ163" i="1"/>
  <c r="CA163" i="1" s="1"/>
  <c r="BZ164" i="1"/>
  <c r="BZ165" i="1"/>
  <c r="BZ166" i="1"/>
  <c r="BZ167" i="1"/>
  <c r="CA167" i="1" s="1"/>
  <c r="BZ168" i="1"/>
  <c r="BZ169" i="1"/>
  <c r="BZ170" i="1"/>
  <c r="BZ171" i="1"/>
  <c r="CA171" i="1" s="1"/>
  <c r="BZ172" i="1"/>
  <c r="BZ173" i="1"/>
  <c r="BZ174" i="1"/>
  <c r="BZ175" i="1"/>
  <c r="CA175" i="1" s="1"/>
  <c r="BZ176" i="1"/>
  <c r="BZ177" i="1"/>
  <c r="CB177" i="1" s="1"/>
  <c r="BZ178" i="1"/>
  <c r="BZ179" i="1"/>
  <c r="CA179" i="1" s="1"/>
  <c r="BZ180" i="1"/>
  <c r="BZ181" i="1"/>
  <c r="BZ182" i="1"/>
  <c r="BZ183" i="1"/>
  <c r="CA183" i="1" s="1"/>
  <c r="BZ184" i="1"/>
  <c r="BZ185" i="1"/>
  <c r="BZ186" i="1"/>
  <c r="BZ187" i="1"/>
  <c r="CA187" i="1" s="1"/>
  <c r="BZ188" i="1"/>
  <c r="BZ189" i="1"/>
  <c r="BZ190" i="1"/>
  <c r="BZ191" i="1"/>
  <c r="CA191" i="1" s="1"/>
  <c r="BZ192" i="1"/>
  <c r="BZ193" i="1"/>
  <c r="CB193" i="1" s="1"/>
  <c r="BZ194" i="1"/>
  <c r="BZ195" i="1"/>
  <c r="CA195" i="1" s="1"/>
  <c r="BZ196" i="1"/>
  <c r="BZ197" i="1"/>
  <c r="BZ198" i="1"/>
  <c r="BZ199" i="1"/>
  <c r="CA199" i="1" s="1"/>
  <c r="BZ200" i="1"/>
  <c r="BZ201" i="1"/>
  <c r="BZ202" i="1"/>
  <c r="BZ203" i="1"/>
  <c r="CA203" i="1" s="1"/>
  <c r="BZ204" i="1"/>
  <c r="BZ205" i="1"/>
  <c r="BZ206" i="1"/>
  <c r="BZ207" i="1"/>
  <c r="CA207" i="1" s="1"/>
  <c r="BZ208" i="1"/>
  <c r="BZ209" i="1"/>
  <c r="CB209" i="1" s="1"/>
  <c r="BZ210" i="1"/>
  <c r="BZ211" i="1"/>
  <c r="CA211" i="1" s="1"/>
  <c r="BZ212" i="1"/>
  <c r="BZ213" i="1"/>
  <c r="BZ214" i="1"/>
  <c r="BZ215" i="1"/>
  <c r="CA215" i="1" s="1"/>
  <c r="BZ216" i="1"/>
  <c r="BZ217" i="1"/>
  <c r="BZ218" i="1"/>
  <c r="BZ219" i="1"/>
  <c r="CA219" i="1" s="1"/>
  <c r="BZ220" i="1"/>
  <c r="BZ221" i="1"/>
  <c r="BZ222" i="1"/>
  <c r="BZ223" i="1"/>
  <c r="CA223" i="1" s="1"/>
  <c r="BZ224" i="1"/>
  <c r="BZ225" i="1"/>
  <c r="CB225" i="1" s="1"/>
  <c r="BZ226" i="1"/>
  <c r="BZ227" i="1"/>
  <c r="CA227" i="1" s="1"/>
  <c r="BZ228" i="1"/>
  <c r="BZ229" i="1"/>
  <c r="BZ230" i="1"/>
  <c r="BZ231" i="1"/>
  <c r="CA231" i="1" s="1"/>
  <c r="BZ232" i="1"/>
  <c r="BZ233" i="1"/>
  <c r="BZ234" i="1"/>
  <c r="BZ235" i="1"/>
  <c r="CA235" i="1" s="1"/>
  <c r="BZ236" i="1"/>
  <c r="BZ237" i="1"/>
  <c r="BZ238" i="1"/>
  <c r="BZ239" i="1"/>
  <c r="CA239" i="1" s="1"/>
  <c r="BZ240" i="1"/>
  <c r="BZ241" i="1"/>
  <c r="CB241" i="1" s="1"/>
  <c r="BZ242" i="1"/>
  <c r="BZ243" i="1"/>
  <c r="CA243" i="1" s="1"/>
  <c r="BZ244" i="1"/>
  <c r="BZ245" i="1"/>
  <c r="BZ246" i="1"/>
  <c r="BZ247" i="1"/>
  <c r="CA247" i="1" s="1"/>
  <c r="BZ248" i="1"/>
  <c r="BZ249" i="1"/>
  <c r="BZ250" i="1"/>
  <c r="BZ251" i="1"/>
  <c r="CA251" i="1" s="1"/>
  <c r="BZ252" i="1"/>
  <c r="BZ253" i="1"/>
  <c r="BZ254" i="1"/>
  <c r="BZ255" i="1"/>
  <c r="CA255" i="1" s="1"/>
  <c r="BZ256" i="1"/>
  <c r="BZ257" i="1"/>
  <c r="CB257" i="1" s="1"/>
  <c r="BZ258" i="1"/>
  <c r="BZ259" i="1"/>
  <c r="CA259" i="1" s="1"/>
  <c r="BZ260" i="1"/>
  <c r="BZ261" i="1"/>
  <c r="BZ262" i="1"/>
  <c r="BZ263" i="1"/>
  <c r="CA263" i="1" s="1"/>
  <c r="BZ264" i="1"/>
  <c r="BZ265" i="1"/>
  <c r="BZ266" i="1"/>
  <c r="BZ267" i="1"/>
  <c r="CA267" i="1" s="1"/>
  <c r="BZ268" i="1"/>
  <c r="BZ269" i="1"/>
  <c r="BZ270" i="1"/>
  <c r="BZ271" i="1"/>
  <c r="CA271" i="1" s="1"/>
  <c r="BZ272" i="1"/>
  <c r="BZ273" i="1"/>
  <c r="CB273" i="1" s="1"/>
  <c r="BZ274" i="1"/>
  <c r="BZ275" i="1"/>
  <c r="CA275" i="1" s="1"/>
  <c r="BZ276" i="1"/>
  <c r="BZ277" i="1"/>
  <c r="BZ278" i="1"/>
  <c r="BZ279" i="1"/>
  <c r="CA279" i="1" s="1"/>
  <c r="BZ280" i="1"/>
  <c r="BZ281" i="1"/>
  <c r="BZ282" i="1"/>
  <c r="BZ283" i="1"/>
  <c r="CA283" i="1" s="1"/>
  <c r="BZ284" i="1"/>
  <c r="BZ285" i="1"/>
  <c r="BZ286" i="1"/>
  <c r="BZ287" i="1"/>
  <c r="CA287" i="1" s="1"/>
  <c r="BZ288" i="1"/>
  <c r="BZ289" i="1"/>
  <c r="CB289" i="1" s="1"/>
  <c r="BZ290" i="1"/>
  <c r="BZ291" i="1"/>
  <c r="CA291" i="1" s="1"/>
  <c r="BZ292" i="1"/>
  <c r="BZ293" i="1"/>
  <c r="BZ294" i="1"/>
  <c r="BZ295" i="1"/>
  <c r="CA295" i="1" s="1"/>
  <c r="BZ296" i="1"/>
  <c r="BZ297" i="1"/>
  <c r="BZ298" i="1"/>
  <c r="BZ299" i="1"/>
  <c r="CA299" i="1" s="1"/>
  <c r="BZ300" i="1"/>
  <c r="BZ301" i="1"/>
  <c r="BZ302" i="1"/>
  <c r="BZ303" i="1"/>
  <c r="CA303" i="1" s="1"/>
  <c r="BZ304" i="1"/>
  <c r="BZ305" i="1"/>
  <c r="CB305" i="1" s="1"/>
  <c r="BZ306" i="1"/>
  <c r="BZ307" i="1"/>
  <c r="CA307" i="1" s="1"/>
  <c r="BZ308" i="1"/>
  <c r="BZ309" i="1"/>
  <c r="BZ310" i="1"/>
  <c r="BZ311" i="1"/>
  <c r="CA311" i="1" s="1"/>
  <c r="BZ312" i="1"/>
  <c r="BZ313" i="1"/>
  <c r="BZ314" i="1"/>
  <c r="BZ315" i="1"/>
  <c r="CA315" i="1" s="1"/>
  <c r="BZ316" i="1"/>
  <c r="BZ317" i="1"/>
  <c r="BZ318" i="1"/>
  <c r="BZ319" i="1"/>
  <c r="CA319" i="1" s="1"/>
  <c r="BZ320" i="1"/>
  <c r="BZ321" i="1"/>
  <c r="CB321" i="1" s="1"/>
  <c r="BZ322" i="1"/>
  <c r="BZ323" i="1"/>
  <c r="CA323" i="1" s="1"/>
  <c r="BZ324" i="1"/>
  <c r="BZ325" i="1"/>
  <c r="BZ326" i="1"/>
  <c r="BZ327" i="1"/>
  <c r="CA327" i="1" s="1"/>
  <c r="BZ328" i="1"/>
  <c r="BZ329" i="1"/>
  <c r="BZ330" i="1"/>
  <c r="BZ331" i="1"/>
  <c r="CA331" i="1" s="1"/>
  <c r="BZ332" i="1"/>
  <c r="BZ333" i="1"/>
  <c r="BZ334" i="1"/>
  <c r="CA334" i="1" s="1"/>
  <c r="BZ335" i="1"/>
  <c r="CA335" i="1" s="1"/>
  <c r="BZ336" i="1"/>
  <c r="BZ337" i="1"/>
  <c r="CB337" i="1" s="1"/>
  <c r="BZ338" i="1"/>
  <c r="CA338" i="1" s="1"/>
  <c r="BZ339" i="1"/>
  <c r="CA339" i="1" s="1"/>
  <c r="BZ340" i="1"/>
  <c r="BZ341" i="1"/>
  <c r="BZ342" i="1"/>
  <c r="CA342" i="1" s="1"/>
  <c r="BZ343" i="1"/>
  <c r="CA343" i="1" s="1"/>
  <c r="BZ344" i="1"/>
  <c r="BZ345" i="1"/>
  <c r="BZ346" i="1"/>
  <c r="CA346" i="1" s="1"/>
  <c r="BZ347" i="1"/>
  <c r="CA347" i="1" s="1"/>
  <c r="BZ348" i="1"/>
  <c r="BZ349" i="1"/>
  <c r="BZ350" i="1"/>
  <c r="CA350" i="1" s="1"/>
  <c r="BZ351" i="1"/>
  <c r="CA351" i="1" s="1"/>
  <c r="BZ352" i="1"/>
  <c r="BZ353" i="1"/>
  <c r="CB353" i="1" s="1"/>
  <c r="BZ354" i="1"/>
  <c r="CA354" i="1" s="1"/>
  <c r="BZ355" i="1"/>
  <c r="CA355" i="1" s="1"/>
  <c r="BZ356" i="1"/>
  <c r="BZ357" i="1"/>
  <c r="BZ358" i="1"/>
  <c r="CA358" i="1" s="1"/>
  <c r="BZ359" i="1"/>
  <c r="CA359" i="1" s="1"/>
  <c r="BZ360" i="1"/>
  <c r="BZ361" i="1"/>
  <c r="BZ362" i="1"/>
  <c r="CA362" i="1" s="1"/>
  <c r="BZ363" i="1"/>
  <c r="CA363" i="1" s="1"/>
  <c r="BZ364" i="1"/>
  <c r="BZ365" i="1"/>
  <c r="BZ366" i="1"/>
  <c r="CA366" i="1" s="1"/>
  <c r="BZ367" i="1"/>
  <c r="CA367" i="1" s="1"/>
  <c r="BZ368" i="1"/>
  <c r="BZ369" i="1"/>
  <c r="CB369" i="1" s="1"/>
  <c r="BZ370" i="1"/>
  <c r="CA370" i="1" s="1"/>
  <c r="BZ371" i="1"/>
  <c r="CA371" i="1" s="1"/>
  <c r="BZ372" i="1"/>
  <c r="BZ373" i="1"/>
  <c r="BZ374" i="1"/>
  <c r="CA374" i="1" s="1"/>
  <c r="BZ375" i="1"/>
  <c r="CA375" i="1" s="1"/>
  <c r="BZ376" i="1"/>
  <c r="BZ377" i="1"/>
  <c r="BZ378" i="1"/>
  <c r="CA378" i="1" s="1"/>
  <c r="BZ379" i="1"/>
  <c r="CA379" i="1" s="1"/>
  <c r="BZ380" i="1"/>
  <c r="BZ381" i="1"/>
  <c r="BZ382" i="1"/>
  <c r="CA382" i="1" s="1"/>
  <c r="BZ383" i="1"/>
  <c r="CA383" i="1" s="1"/>
  <c r="BZ384" i="1"/>
  <c r="BZ385" i="1"/>
  <c r="CB385" i="1" s="1"/>
  <c r="BZ386" i="1"/>
  <c r="CA386" i="1" s="1"/>
  <c r="BZ387" i="1"/>
  <c r="CA387" i="1" s="1"/>
  <c r="BZ388" i="1"/>
  <c r="BZ389" i="1"/>
  <c r="BZ390" i="1"/>
  <c r="CA390" i="1" s="1"/>
  <c r="BZ391" i="1"/>
  <c r="CA391" i="1" s="1"/>
  <c r="BZ392" i="1"/>
  <c r="BZ393" i="1"/>
  <c r="BZ394" i="1"/>
  <c r="CA394" i="1" s="1"/>
  <c r="BZ395" i="1"/>
  <c r="CA395" i="1" s="1"/>
  <c r="BZ396" i="1"/>
  <c r="BZ397" i="1"/>
  <c r="BZ398" i="1"/>
  <c r="CA398" i="1" s="1"/>
  <c r="BZ399" i="1"/>
  <c r="CA399" i="1" s="1"/>
  <c r="BZ400" i="1"/>
  <c r="BZ401" i="1"/>
  <c r="CB401" i="1" s="1"/>
  <c r="BZ402" i="1"/>
  <c r="CA402" i="1" s="1"/>
  <c r="BZ403" i="1"/>
  <c r="CA403" i="1" s="1"/>
  <c r="BZ404" i="1"/>
  <c r="BZ405" i="1"/>
  <c r="BZ406" i="1"/>
  <c r="CA406" i="1" s="1"/>
  <c r="BZ407" i="1"/>
  <c r="CA407" i="1" s="1"/>
  <c r="BZ408" i="1"/>
  <c r="BZ409" i="1"/>
  <c r="BZ410" i="1"/>
  <c r="CA410" i="1" s="1"/>
  <c r="BZ411" i="1"/>
  <c r="CA411" i="1" s="1"/>
  <c r="BZ412" i="1"/>
  <c r="BZ413" i="1"/>
  <c r="BZ414" i="1"/>
  <c r="CA414" i="1" s="1"/>
  <c r="BZ415" i="1"/>
  <c r="CA415" i="1" s="1"/>
  <c r="BZ416" i="1"/>
  <c r="BZ417" i="1"/>
  <c r="CB417" i="1" s="1"/>
  <c r="BZ418" i="1"/>
  <c r="CA418" i="1" s="1"/>
  <c r="BZ419" i="1"/>
  <c r="CA419" i="1" s="1"/>
  <c r="BZ420" i="1"/>
  <c r="BZ421" i="1"/>
  <c r="BZ422" i="1"/>
  <c r="CA422" i="1" s="1"/>
  <c r="BZ423" i="1"/>
  <c r="CA423" i="1" s="1"/>
  <c r="BZ424" i="1"/>
  <c r="BZ425" i="1"/>
  <c r="BZ426" i="1"/>
  <c r="CA426" i="1" s="1"/>
  <c r="BZ427" i="1"/>
  <c r="CA427" i="1" s="1"/>
  <c r="BZ428" i="1"/>
  <c r="BZ429" i="1"/>
  <c r="BZ430" i="1"/>
  <c r="CA430" i="1" s="1"/>
  <c r="BZ431" i="1"/>
  <c r="CA431" i="1" s="1"/>
  <c r="BZ432" i="1"/>
  <c r="BZ433" i="1"/>
  <c r="CB433" i="1" s="1"/>
  <c r="BZ434" i="1"/>
  <c r="CA434" i="1" s="1"/>
  <c r="BZ435" i="1"/>
  <c r="CA435" i="1" s="1"/>
  <c r="BZ436" i="1"/>
  <c r="BZ437" i="1"/>
  <c r="BZ438" i="1"/>
  <c r="CA438" i="1" s="1"/>
  <c r="BZ439" i="1"/>
  <c r="CA439" i="1" s="1"/>
  <c r="BZ440" i="1"/>
  <c r="BZ441" i="1"/>
  <c r="BZ442" i="1"/>
  <c r="CA442" i="1" s="1"/>
  <c r="BZ443" i="1"/>
  <c r="CA443" i="1" s="1"/>
  <c r="BZ444" i="1"/>
  <c r="BZ445" i="1"/>
  <c r="BZ446" i="1"/>
  <c r="CA446" i="1" s="1"/>
  <c r="BZ447" i="1"/>
  <c r="CA447" i="1" s="1"/>
  <c r="BZ448" i="1"/>
  <c r="BZ449" i="1"/>
  <c r="CB449" i="1" s="1"/>
  <c r="BZ450" i="1"/>
  <c r="CA450" i="1" s="1"/>
  <c r="BZ451" i="1"/>
  <c r="CA451" i="1" s="1"/>
  <c r="BZ452" i="1"/>
  <c r="BZ453" i="1"/>
  <c r="BZ454" i="1"/>
  <c r="CA454" i="1" s="1"/>
  <c r="BZ455" i="1"/>
  <c r="CA455" i="1" s="1"/>
  <c r="BZ456" i="1"/>
  <c r="BZ457" i="1"/>
  <c r="BZ458" i="1"/>
  <c r="CA458" i="1" s="1"/>
  <c r="BZ459" i="1"/>
  <c r="CA459" i="1" s="1"/>
  <c r="BZ460" i="1"/>
  <c r="BZ461" i="1"/>
  <c r="BZ462" i="1"/>
  <c r="CA462" i="1" s="1"/>
  <c r="BZ463" i="1"/>
  <c r="CA463" i="1" s="1"/>
  <c r="BZ464" i="1"/>
  <c r="BZ465" i="1"/>
  <c r="CB465" i="1" s="1"/>
  <c r="BZ466" i="1"/>
  <c r="CA466" i="1" s="1"/>
  <c r="BZ467" i="1"/>
  <c r="CA467" i="1" s="1"/>
  <c r="BZ468" i="1"/>
  <c r="BZ469" i="1"/>
  <c r="BZ470" i="1"/>
  <c r="CA470" i="1" s="1"/>
  <c r="BZ471" i="1"/>
  <c r="CA471" i="1" s="1"/>
  <c r="BZ472" i="1"/>
  <c r="BZ473" i="1"/>
  <c r="BZ474" i="1"/>
  <c r="CA474" i="1" s="1"/>
  <c r="BZ475" i="1"/>
  <c r="CA475" i="1" s="1"/>
  <c r="BZ476" i="1"/>
  <c r="BZ477" i="1"/>
  <c r="BZ478" i="1"/>
  <c r="CA478" i="1" s="1"/>
  <c r="BZ479" i="1"/>
  <c r="CA479" i="1" s="1"/>
  <c r="BZ480" i="1"/>
  <c r="BZ481" i="1"/>
  <c r="CB481" i="1" s="1"/>
  <c r="BZ482" i="1"/>
  <c r="CA482" i="1" s="1"/>
  <c r="BZ483" i="1"/>
  <c r="CA483" i="1" s="1"/>
  <c r="BZ484" i="1"/>
  <c r="BZ485" i="1"/>
  <c r="BZ486" i="1"/>
  <c r="CA486" i="1" s="1"/>
  <c r="BZ487" i="1"/>
  <c r="CA487" i="1" s="1"/>
  <c r="BZ488" i="1"/>
  <c r="BZ489" i="1"/>
  <c r="BZ490" i="1"/>
  <c r="CA490" i="1" s="1"/>
  <c r="BZ491" i="1"/>
  <c r="CA491" i="1" s="1"/>
  <c r="BZ492" i="1"/>
  <c r="BZ493" i="1"/>
  <c r="BZ494" i="1"/>
  <c r="CA494" i="1" s="1"/>
  <c r="BZ495" i="1"/>
  <c r="CA495" i="1" s="1"/>
  <c r="BZ496" i="1"/>
  <c r="BZ497" i="1"/>
  <c r="CB497" i="1" s="1"/>
  <c r="BZ498" i="1"/>
  <c r="CA498" i="1" s="1"/>
  <c r="BZ499" i="1"/>
  <c r="CA499" i="1" s="1"/>
  <c r="BZ500" i="1"/>
  <c r="BZ501" i="1"/>
  <c r="BZ502" i="1"/>
  <c r="CA502" i="1" s="1"/>
  <c r="BZ503" i="1"/>
  <c r="CA503" i="1" s="1"/>
  <c r="BZ504" i="1"/>
  <c r="BZ505" i="1"/>
  <c r="BZ506" i="1"/>
  <c r="CA506" i="1" s="1"/>
  <c r="BZ507" i="1"/>
  <c r="CA507" i="1" s="1"/>
  <c r="BZ508" i="1"/>
  <c r="BZ509" i="1"/>
  <c r="BZ510" i="1"/>
  <c r="CA510" i="1" s="1"/>
  <c r="BZ511" i="1"/>
  <c r="CA511" i="1" s="1"/>
  <c r="BZ512" i="1"/>
  <c r="BZ513" i="1"/>
  <c r="CB513" i="1" s="1"/>
  <c r="BZ514" i="1"/>
  <c r="CA514" i="1" s="1"/>
  <c r="BZ515" i="1"/>
  <c r="CA515" i="1" s="1"/>
  <c r="BZ516" i="1"/>
  <c r="BZ517" i="1"/>
  <c r="BZ518" i="1"/>
  <c r="CA518" i="1" s="1"/>
  <c r="BZ519" i="1"/>
  <c r="CA519" i="1" s="1"/>
  <c r="BZ520" i="1"/>
  <c r="BZ521" i="1"/>
  <c r="BZ522" i="1"/>
  <c r="CA522" i="1" s="1"/>
  <c r="BZ523" i="1"/>
  <c r="CA523" i="1" s="1"/>
  <c r="BZ524" i="1"/>
  <c r="BZ525" i="1"/>
  <c r="BZ526" i="1"/>
  <c r="CA526" i="1" s="1"/>
  <c r="BZ527" i="1"/>
  <c r="CA527" i="1" s="1"/>
  <c r="BZ528" i="1"/>
  <c r="BZ529" i="1"/>
  <c r="CB529" i="1" s="1"/>
  <c r="BZ530" i="1"/>
  <c r="CA530" i="1" s="1"/>
  <c r="BZ531" i="1"/>
  <c r="CA531" i="1" s="1"/>
  <c r="BZ532" i="1"/>
  <c r="BZ533" i="1"/>
  <c r="BZ534" i="1"/>
  <c r="CA534" i="1" s="1"/>
  <c r="BZ535" i="1"/>
  <c r="CA535" i="1" s="1"/>
  <c r="BZ536" i="1"/>
  <c r="BZ537" i="1"/>
  <c r="BZ538" i="1"/>
  <c r="CA538" i="1" s="1"/>
  <c r="BZ539" i="1"/>
  <c r="CA539" i="1" s="1"/>
  <c r="BZ540" i="1"/>
  <c r="BZ541" i="1"/>
  <c r="BZ542" i="1"/>
  <c r="CA542" i="1" s="1"/>
  <c r="BZ543" i="1"/>
  <c r="CA543" i="1" s="1"/>
  <c r="BZ544" i="1"/>
  <c r="BZ545" i="1"/>
  <c r="CB545" i="1" s="1"/>
  <c r="BZ546" i="1"/>
  <c r="CA546" i="1" s="1"/>
  <c r="BZ547" i="1"/>
  <c r="CA547" i="1" s="1"/>
  <c r="BZ548" i="1"/>
  <c r="BZ549" i="1"/>
  <c r="BZ550" i="1"/>
  <c r="CA550" i="1" s="1"/>
  <c r="BZ551" i="1"/>
  <c r="CA551" i="1" s="1"/>
  <c r="BZ552" i="1"/>
  <c r="BZ553" i="1"/>
  <c r="BZ554" i="1"/>
  <c r="CA554" i="1" s="1"/>
  <c r="BZ555" i="1"/>
  <c r="CA555" i="1" s="1"/>
  <c r="BZ556" i="1"/>
  <c r="BZ557" i="1"/>
  <c r="BZ558" i="1"/>
  <c r="CA558" i="1" s="1"/>
  <c r="BZ559" i="1"/>
  <c r="CA559" i="1" s="1"/>
  <c r="BZ560" i="1"/>
  <c r="BZ561" i="1"/>
  <c r="CB561" i="1" s="1"/>
  <c r="BZ562" i="1"/>
  <c r="CA562" i="1" s="1"/>
  <c r="BZ563" i="1"/>
  <c r="CA563" i="1" s="1"/>
  <c r="BZ564" i="1"/>
  <c r="BZ565" i="1"/>
  <c r="BZ566" i="1"/>
  <c r="CA566" i="1" s="1"/>
  <c r="BZ567" i="1"/>
  <c r="CA567" i="1" s="1"/>
  <c r="BZ568" i="1"/>
  <c r="BZ569" i="1"/>
  <c r="BZ570" i="1"/>
  <c r="CA570" i="1" s="1"/>
  <c r="BZ571" i="1"/>
  <c r="CA571" i="1" s="1"/>
  <c r="BZ572" i="1"/>
  <c r="BZ573" i="1"/>
  <c r="BZ574" i="1"/>
  <c r="CA574" i="1" s="1"/>
  <c r="BZ575" i="1"/>
  <c r="CB575" i="1" s="1"/>
  <c r="BZ576" i="1"/>
  <c r="BZ577" i="1"/>
  <c r="BZ578" i="1"/>
  <c r="CA578" i="1" s="1"/>
  <c r="BZ579" i="1"/>
  <c r="CA579" i="1" s="1"/>
  <c r="BZ580" i="1"/>
  <c r="BZ581" i="1"/>
  <c r="BZ582" i="1"/>
  <c r="CA582" i="1" s="1"/>
  <c r="BZ583" i="1"/>
  <c r="CA583" i="1" s="1"/>
  <c r="BZ584" i="1"/>
  <c r="BZ585" i="1"/>
  <c r="CB585" i="1" s="1"/>
  <c r="BZ586" i="1"/>
  <c r="CA586" i="1" s="1"/>
  <c r="BZ587" i="1"/>
  <c r="CA587" i="1" s="1"/>
  <c r="BZ588" i="1"/>
  <c r="BZ589" i="1"/>
  <c r="BZ590" i="1"/>
  <c r="CA590" i="1" s="1"/>
  <c r="BZ591" i="1"/>
  <c r="CA591" i="1" s="1"/>
  <c r="BZ592" i="1"/>
  <c r="BZ593" i="1"/>
  <c r="BZ594" i="1"/>
  <c r="CA594" i="1" s="1"/>
  <c r="BZ595" i="1"/>
  <c r="CA595" i="1" s="1"/>
  <c r="BZ596" i="1"/>
  <c r="CB596" i="1" s="1"/>
  <c r="BZ597" i="1"/>
  <c r="BZ598" i="1"/>
  <c r="CA598" i="1" s="1"/>
  <c r="BZ599" i="1"/>
  <c r="CA599" i="1" s="1"/>
  <c r="BZ600" i="1"/>
  <c r="BZ601" i="1"/>
  <c r="BZ602" i="1"/>
  <c r="CA602" i="1" s="1"/>
  <c r="BZ603" i="1"/>
  <c r="CA603" i="1" s="1"/>
  <c r="BZ604" i="1"/>
  <c r="BZ605" i="1"/>
  <c r="BZ606" i="1"/>
  <c r="CA606" i="1" s="1"/>
  <c r="BZ607" i="1"/>
  <c r="CA607" i="1" s="1"/>
  <c r="BZ608" i="1"/>
  <c r="BZ609" i="1"/>
  <c r="BZ610" i="1"/>
  <c r="CA610" i="1" s="1"/>
  <c r="BZ611" i="1"/>
  <c r="CA611" i="1" s="1"/>
  <c r="BZ612" i="1"/>
  <c r="BZ613" i="1"/>
  <c r="BZ614" i="1"/>
  <c r="CA614" i="1" s="1"/>
  <c r="BZ615" i="1"/>
  <c r="CA615" i="1" s="1"/>
  <c r="BZ616" i="1"/>
  <c r="BZ617" i="1"/>
  <c r="CB617" i="1" s="1"/>
  <c r="BZ618" i="1"/>
  <c r="CA618" i="1" s="1"/>
  <c r="BZ619" i="1"/>
  <c r="CA619" i="1" s="1"/>
  <c r="BZ620" i="1"/>
  <c r="BZ621" i="1"/>
  <c r="BZ622" i="1"/>
  <c r="CA622" i="1" s="1"/>
  <c r="BZ623" i="1"/>
  <c r="CA623" i="1" s="1"/>
  <c r="BZ624" i="1"/>
  <c r="BZ625" i="1"/>
  <c r="BZ626" i="1"/>
  <c r="CA626" i="1" s="1"/>
  <c r="BZ627" i="1"/>
  <c r="CA627" i="1" s="1"/>
  <c r="BZ628" i="1"/>
  <c r="CB628" i="1" s="1"/>
  <c r="BZ629" i="1"/>
  <c r="BZ630" i="1"/>
  <c r="CA630" i="1" s="1"/>
  <c r="BZ631" i="1"/>
  <c r="CA631" i="1" s="1"/>
  <c r="BZ632" i="1"/>
  <c r="BZ633" i="1"/>
  <c r="BZ634" i="1"/>
  <c r="CA634" i="1" s="1"/>
  <c r="BZ635" i="1"/>
  <c r="CA635" i="1" s="1"/>
  <c r="BZ636" i="1"/>
  <c r="BZ637" i="1"/>
  <c r="BZ638" i="1"/>
  <c r="CA638" i="1" s="1"/>
  <c r="BZ639" i="1"/>
  <c r="CA639" i="1" s="1"/>
  <c r="BZ640" i="1"/>
  <c r="BZ641" i="1"/>
  <c r="BZ642" i="1"/>
  <c r="CA642" i="1" s="1"/>
  <c r="BZ643" i="1"/>
  <c r="CA643" i="1" s="1"/>
  <c r="BZ644" i="1"/>
  <c r="BZ645" i="1"/>
  <c r="BZ646" i="1"/>
  <c r="CA646" i="1" s="1"/>
  <c r="BZ647" i="1"/>
  <c r="CA647" i="1" s="1"/>
  <c r="BZ648" i="1"/>
  <c r="BZ649" i="1"/>
  <c r="CB649" i="1" s="1"/>
  <c r="BZ650" i="1"/>
  <c r="CA650" i="1" s="1"/>
  <c r="BZ651" i="1"/>
  <c r="CA651" i="1" s="1"/>
  <c r="BZ652" i="1"/>
  <c r="BZ653" i="1"/>
  <c r="BZ654" i="1"/>
  <c r="CA654" i="1" s="1"/>
  <c r="BZ655" i="1"/>
  <c r="CA655" i="1" s="1"/>
  <c r="BZ656" i="1"/>
  <c r="BZ657" i="1"/>
  <c r="BZ658" i="1"/>
  <c r="CA658" i="1" s="1"/>
  <c r="BZ659" i="1"/>
  <c r="CA659" i="1" s="1"/>
  <c r="BZ660" i="1"/>
  <c r="CB660" i="1" s="1"/>
  <c r="BZ661" i="1"/>
  <c r="BZ662" i="1"/>
  <c r="CA662" i="1" s="1"/>
  <c r="BZ663" i="1"/>
  <c r="CA663" i="1" s="1"/>
  <c r="BZ664" i="1"/>
  <c r="BZ665" i="1"/>
  <c r="BZ666" i="1"/>
  <c r="CA666" i="1" s="1"/>
  <c r="BZ667" i="1"/>
  <c r="CA667" i="1" s="1"/>
  <c r="BZ668" i="1"/>
  <c r="CB668" i="1" s="1"/>
  <c r="BZ669" i="1"/>
  <c r="BZ670" i="1"/>
  <c r="CA670" i="1" s="1"/>
  <c r="BZ671" i="1"/>
  <c r="CA671" i="1" s="1"/>
  <c r="BZ672" i="1"/>
  <c r="BZ673" i="1"/>
  <c r="BZ674" i="1"/>
  <c r="CA674" i="1" s="1"/>
  <c r="BZ675" i="1"/>
  <c r="CA675" i="1" s="1"/>
  <c r="BZ676" i="1"/>
  <c r="CB676" i="1" s="1"/>
  <c r="BZ677" i="1"/>
  <c r="BZ678" i="1"/>
  <c r="CA678" i="1" s="1"/>
  <c r="BZ679" i="1"/>
  <c r="CA679" i="1" s="1"/>
  <c r="BZ680" i="1"/>
  <c r="BZ681" i="1"/>
  <c r="BZ682" i="1"/>
  <c r="CA682" i="1" s="1"/>
  <c r="BZ683" i="1"/>
  <c r="CA683" i="1" s="1"/>
  <c r="BZ684" i="1"/>
  <c r="CB684" i="1" s="1"/>
  <c r="BZ685" i="1"/>
  <c r="BZ686" i="1"/>
  <c r="CA686" i="1" s="1"/>
  <c r="BZ687" i="1"/>
  <c r="CA687" i="1" s="1"/>
  <c r="BZ688" i="1"/>
  <c r="BZ689" i="1"/>
  <c r="BZ690" i="1"/>
  <c r="CA690" i="1" s="1"/>
  <c r="BZ691" i="1"/>
  <c r="CA691" i="1" s="1"/>
  <c r="BZ692" i="1"/>
  <c r="CB692" i="1" s="1"/>
  <c r="BZ693" i="1"/>
  <c r="BZ694" i="1"/>
  <c r="CA694" i="1" s="1"/>
  <c r="BZ695" i="1"/>
  <c r="CA695" i="1" s="1"/>
  <c r="BZ696" i="1"/>
  <c r="BZ697" i="1"/>
  <c r="BZ698" i="1"/>
  <c r="CA698" i="1" s="1"/>
  <c r="BZ699" i="1"/>
  <c r="CA699" i="1" s="1"/>
  <c r="BZ700" i="1"/>
  <c r="CB700" i="1" s="1"/>
  <c r="BZ701" i="1"/>
  <c r="BZ702" i="1"/>
  <c r="CA702" i="1" s="1"/>
  <c r="BZ703" i="1"/>
  <c r="CA703" i="1" s="1"/>
  <c r="BZ704" i="1"/>
  <c r="BZ705" i="1"/>
  <c r="BZ706" i="1"/>
  <c r="CA706" i="1" s="1"/>
  <c r="BZ707" i="1"/>
  <c r="CA707" i="1" s="1"/>
  <c r="BZ708" i="1"/>
  <c r="CB708" i="1" s="1"/>
  <c r="BZ709" i="1"/>
  <c r="BZ710" i="1"/>
  <c r="CA710" i="1" s="1"/>
  <c r="BZ711" i="1"/>
  <c r="CA711" i="1" s="1"/>
  <c r="BZ712" i="1"/>
  <c r="BZ713" i="1"/>
  <c r="BZ714" i="1"/>
  <c r="CA714" i="1" s="1"/>
  <c r="BZ715" i="1"/>
  <c r="CA715" i="1" s="1"/>
  <c r="BZ716" i="1"/>
  <c r="CB716" i="1" s="1"/>
  <c r="BZ717" i="1"/>
  <c r="BZ718" i="1"/>
  <c r="CA718" i="1" s="1"/>
  <c r="BZ719" i="1"/>
  <c r="CA719" i="1" s="1"/>
  <c r="BZ720" i="1"/>
  <c r="BZ721" i="1"/>
  <c r="BZ722" i="1"/>
  <c r="CA722" i="1" s="1"/>
  <c r="BZ723" i="1"/>
  <c r="CA723" i="1" s="1"/>
  <c r="BZ724" i="1"/>
  <c r="CB724" i="1" s="1"/>
  <c r="BZ725" i="1"/>
  <c r="BZ726" i="1"/>
  <c r="CA726" i="1" s="1"/>
  <c r="BZ727" i="1"/>
  <c r="CA727" i="1" s="1"/>
  <c r="BZ728" i="1"/>
  <c r="BZ729" i="1"/>
  <c r="BZ730" i="1"/>
  <c r="CA730" i="1" s="1"/>
  <c r="BZ731" i="1"/>
  <c r="CA731" i="1" s="1"/>
  <c r="BZ732" i="1"/>
  <c r="CB732" i="1" s="1"/>
  <c r="BZ733" i="1"/>
  <c r="BZ734" i="1"/>
  <c r="CA734" i="1" s="1"/>
  <c r="BZ735" i="1"/>
  <c r="CA735" i="1" s="1"/>
  <c r="BZ736" i="1"/>
  <c r="BZ737" i="1"/>
  <c r="BZ738" i="1"/>
  <c r="CA738" i="1" s="1"/>
  <c r="BZ739" i="1"/>
  <c r="CA739" i="1" s="1"/>
  <c r="BZ740" i="1"/>
  <c r="CB740" i="1" s="1"/>
  <c r="BZ741" i="1"/>
  <c r="BZ742" i="1"/>
  <c r="CA742" i="1" s="1"/>
  <c r="BZ743" i="1"/>
  <c r="CA743" i="1" s="1"/>
  <c r="BZ744" i="1"/>
  <c r="BZ745" i="1"/>
  <c r="BZ746" i="1"/>
  <c r="CA746" i="1" s="1"/>
  <c r="BZ747" i="1"/>
  <c r="CA747" i="1" s="1"/>
  <c r="BZ748" i="1"/>
  <c r="CB748" i="1" s="1"/>
  <c r="BZ749" i="1"/>
  <c r="BZ750" i="1"/>
  <c r="CA750" i="1" s="1"/>
  <c r="BZ751" i="1"/>
  <c r="CA751" i="1" s="1"/>
  <c r="BZ752" i="1"/>
  <c r="BZ753" i="1"/>
  <c r="BZ754" i="1"/>
  <c r="CA754" i="1" s="1"/>
  <c r="BZ755" i="1"/>
  <c r="CA755" i="1" s="1"/>
  <c r="BZ756" i="1"/>
  <c r="CB756" i="1" s="1"/>
  <c r="BZ757" i="1"/>
  <c r="BZ758" i="1"/>
  <c r="CA758" i="1" s="1"/>
  <c r="BZ759" i="1"/>
  <c r="CA759" i="1" s="1"/>
  <c r="BZ760" i="1"/>
  <c r="BZ761" i="1"/>
  <c r="BZ762" i="1"/>
  <c r="CA762" i="1" s="1"/>
  <c r="BZ763" i="1"/>
  <c r="CA763" i="1" s="1"/>
  <c r="BZ764" i="1"/>
  <c r="CB764" i="1" s="1"/>
  <c r="BZ765" i="1"/>
  <c r="BZ766" i="1"/>
  <c r="CA766" i="1" s="1"/>
  <c r="BZ767" i="1"/>
  <c r="CA767" i="1" s="1"/>
  <c r="BZ768" i="1"/>
  <c r="BZ769" i="1"/>
  <c r="BZ770" i="1"/>
  <c r="CA770" i="1" s="1"/>
  <c r="BZ771" i="1"/>
  <c r="CA771" i="1" s="1"/>
  <c r="BZ772" i="1"/>
  <c r="CB772" i="1" s="1"/>
  <c r="BZ773" i="1"/>
  <c r="BZ774" i="1"/>
  <c r="CA774" i="1" s="1"/>
  <c r="BZ775" i="1"/>
  <c r="CA775" i="1" s="1"/>
  <c r="BZ776" i="1"/>
  <c r="BZ777" i="1"/>
  <c r="BZ778" i="1"/>
  <c r="CA778" i="1" s="1"/>
  <c r="BZ779" i="1"/>
  <c r="CA779" i="1" s="1"/>
  <c r="BZ780" i="1"/>
  <c r="CB780" i="1" s="1"/>
  <c r="BZ781" i="1"/>
  <c r="BZ782" i="1"/>
  <c r="CA782" i="1" s="1"/>
  <c r="BZ783" i="1"/>
  <c r="CA783" i="1" s="1"/>
  <c r="BZ784" i="1"/>
  <c r="BZ785" i="1"/>
  <c r="BZ786" i="1"/>
  <c r="CA786" i="1" s="1"/>
  <c r="BZ787" i="1"/>
  <c r="CA787" i="1" s="1"/>
  <c r="BZ788" i="1"/>
  <c r="CB788" i="1" s="1"/>
  <c r="BZ789" i="1"/>
  <c r="BZ790" i="1"/>
  <c r="CA790" i="1" s="1"/>
  <c r="BZ791" i="1"/>
  <c r="CA791" i="1" s="1"/>
  <c r="BZ792" i="1"/>
  <c r="BZ793" i="1"/>
  <c r="BZ794" i="1"/>
  <c r="CA794" i="1" s="1"/>
  <c r="BZ795" i="1"/>
  <c r="CA795" i="1" s="1"/>
  <c r="BZ796" i="1"/>
  <c r="CB796" i="1" s="1"/>
  <c r="BZ797" i="1"/>
  <c r="BZ798" i="1"/>
  <c r="CA798" i="1" s="1"/>
  <c r="BZ799" i="1"/>
  <c r="CA799" i="1" s="1"/>
  <c r="BZ800" i="1"/>
  <c r="BZ801" i="1"/>
  <c r="BZ802" i="1"/>
  <c r="CA802" i="1" s="1"/>
  <c r="BZ803" i="1"/>
  <c r="CA803" i="1" s="1"/>
  <c r="BZ804" i="1"/>
  <c r="CB804" i="1" s="1"/>
  <c r="BZ805" i="1"/>
  <c r="BZ806" i="1"/>
  <c r="CA806" i="1" s="1"/>
  <c r="BZ807" i="1"/>
  <c r="CA807" i="1" s="1"/>
  <c r="BZ808" i="1"/>
  <c r="BZ809" i="1"/>
  <c r="BZ810" i="1"/>
  <c r="CA810" i="1" s="1"/>
  <c r="BZ811" i="1"/>
  <c r="CA811" i="1" s="1"/>
  <c r="BZ812" i="1"/>
  <c r="CB812" i="1" s="1"/>
  <c r="BZ813" i="1"/>
  <c r="BZ814" i="1"/>
  <c r="CA814" i="1" s="1"/>
  <c r="BZ815" i="1"/>
  <c r="CA815" i="1" s="1"/>
  <c r="BZ816" i="1"/>
  <c r="BZ817" i="1"/>
  <c r="BZ818" i="1"/>
  <c r="CA818" i="1" s="1"/>
  <c r="BZ819" i="1"/>
  <c r="CA819" i="1" s="1"/>
  <c r="BZ820" i="1"/>
  <c r="CB820" i="1" s="1"/>
  <c r="BZ821" i="1"/>
  <c r="BZ822" i="1"/>
  <c r="CA822" i="1" s="1"/>
  <c r="BZ823" i="1"/>
  <c r="CA823" i="1" s="1"/>
  <c r="BZ824" i="1"/>
  <c r="BZ825" i="1"/>
  <c r="BZ826" i="1"/>
  <c r="CA826" i="1" s="1"/>
  <c r="BZ827" i="1"/>
  <c r="CA827" i="1" s="1"/>
  <c r="BZ828" i="1"/>
  <c r="CB828" i="1" s="1"/>
  <c r="BZ829" i="1"/>
  <c r="BZ830" i="1"/>
  <c r="CA830" i="1" s="1"/>
  <c r="BZ831" i="1"/>
  <c r="CA831" i="1" s="1"/>
  <c r="BZ832" i="1"/>
  <c r="BZ833" i="1"/>
  <c r="BZ834" i="1"/>
  <c r="CA834" i="1" s="1"/>
  <c r="BZ835" i="1"/>
  <c r="CA835" i="1" s="1"/>
  <c r="BZ836" i="1"/>
  <c r="CB836" i="1" s="1"/>
  <c r="BZ837" i="1"/>
  <c r="BZ838" i="1"/>
  <c r="CA838" i="1" s="1"/>
  <c r="BZ839" i="1"/>
  <c r="CA839" i="1" s="1"/>
  <c r="BZ840" i="1"/>
  <c r="BZ841" i="1"/>
  <c r="BZ842" i="1"/>
  <c r="CA842" i="1" s="1"/>
  <c r="BZ843" i="1"/>
  <c r="CA843" i="1" s="1"/>
  <c r="BZ844" i="1"/>
  <c r="CB844" i="1" s="1"/>
  <c r="BZ845" i="1"/>
  <c r="BZ846" i="1"/>
  <c r="CA846" i="1" s="1"/>
  <c r="BZ847" i="1"/>
  <c r="CA847" i="1" s="1"/>
  <c r="BZ848" i="1"/>
  <c r="BZ849" i="1"/>
  <c r="BZ850" i="1"/>
  <c r="CA850" i="1" s="1"/>
  <c r="BZ851" i="1"/>
  <c r="CA851" i="1" s="1"/>
  <c r="BZ852" i="1"/>
  <c r="CB852" i="1" s="1"/>
  <c r="BZ853" i="1"/>
  <c r="BZ854" i="1"/>
  <c r="CA854" i="1" s="1"/>
  <c r="BZ855" i="1"/>
  <c r="CA855" i="1" s="1"/>
  <c r="BZ856" i="1"/>
  <c r="BZ857" i="1"/>
  <c r="BZ858" i="1"/>
  <c r="CA858" i="1" s="1"/>
  <c r="BZ859" i="1"/>
  <c r="CA859" i="1" s="1"/>
  <c r="BZ860" i="1"/>
  <c r="CB860" i="1" s="1"/>
  <c r="BZ861" i="1"/>
  <c r="BZ862" i="1"/>
  <c r="CA862" i="1" s="1"/>
  <c r="BZ863" i="1"/>
  <c r="CA863" i="1" s="1"/>
  <c r="BZ864" i="1"/>
  <c r="BZ865" i="1"/>
  <c r="BZ866" i="1"/>
  <c r="CA866" i="1" s="1"/>
  <c r="BZ867" i="1"/>
  <c r="CA867" i="1" s="1"/>
  <c r="BZ868" i="1"/>
  <c r="CB868" i="1" s="1"/>
  <c r="BZ869" i="1"/>
  <c r="BZ870" i="1"/>
  <c r="CA870" i="1" s="1"/>
  <c r="BZ871" i="1"/>
  <c r="CA871" i="1" s="1"/>
  <c r="BZ872" i="1"/>
  <c r="BZ873" i="1"/>
  <c r="BZ874" i="1"/>
  <c r="CA874" i="1" s="1"/>
  <c r="BZ875" i="1"/>
  <c r="CA875" i="1" s="1"/>
  <c r="BZ876" i="1"/>
  <c r="CB876" i="1" s="1"/>
  <c r="BZ877" i="1"/>
  <c r="BZ878" i="1"/>
  <c r="CA878" i="1" s="1"/>
  <c r="BZ879" i="1"/>
  <c r="CA879" i="1" s="1"/>
  <c r="BZ880" i="1"/>
  <c r="BZ881" i="1"/>
  <c r="BZ882" i="1"/>
  <c r="CA882" i="1" s="1"/>
  <c r="BZ883" i="1"/>
  <c r="CA883" i="1" s="1"/>
  <c r="BZ884" i="1"/>
  <c r="CB884" i="1" s="1"/>
  <c r="BZ885" i="1"/>
  <c r="BZ886" i="1"/>
  <c r="CA886" i="1" s="1"/>
  <c r="BZ887" i="1"/>
  <c r="CA887" i="1" s="1"/>
  <c r="BZ888" i="1"/>
  <c r="BZ889" i="1"/>
  <c r="BZ890" i="1"/>
  <c r="CA890" i="1" s="1"/>
  <c r="BZ891" i="1"/>
  <c r="CA891" i="1" s="1"/>
  <c r="BZ892" i="1"/>
  <c r="CB892" i="1" s="1"/>
  <c r="BZ893" i="1"/>
  <c r="BZ894" i="1"/>
  <c r="CA894" i="1" s="1"/>
  <c r="BZ895" i="1"/>
  <c r="CA895" i="1" s="1"/>
  <c r="BZ896" i="1"/>
  <c r="BZ897" i="1"/>
  <c r="BZ898" i="1"/>
  <c r="CA898" i="1" s="1"/>
  <c r="BZ899" i="1"/>
  <c r="CA899" i="1" s="1"/>
  <c r="BZ900" i="1"/>
  <c r="CB900" i="1" s="1"/>
  <c r="BZ901" i="1"/>
  <c r="BZ902" i="1"/>
  <c r="CA902" i="1" s="1"/>
  <c r="BZ903" i="1"/>
  <c r="CA903" i="1" s="1"/>
  <c r="BZ904" i="1"/>
  <c r="BZ905" i="1"/>
  <c r="BZ906" i="1"/>
  <c r="CA906" i="1" s="1"/>
  <c r="BZ907" i="1"/>
  <c r="CA907" i="1" s="1"/>
  <c r="BZ908" i="1"/>
  <c r="CB908" i="1" s="1"/>
  <c r="BZ909" i="1"/>
  <c r="BZ910" i="1"/>
  <c r="CA910" i="1" s="1"/>
  <c r="BZ911" i="1"/>
  <c r="CA911" i="1" s="1"/>
  <c r="BZ912" i="1"/>
  <c r="BZ913" i="1"/>
  <c r="BZ914" i="1"/>
  <c r="CA914" i="1" s="1"/>
  <c r="BZ915" i="1"/>
  <c r="CA915" i="1" s="1"/>
  <c r="BZ916" i="1"/>
  <c r="CB916" i="1" s="1"/>
  <c r="BZ917" i="1"/>
  <c r="BZ918" i="1"/>
  <c r="CA918" i="1" s="1"/>
  <c r="BZ919" i="1"/>
  <c r="CA919" i="1" s="1"/>
  <c r="BZ920" i="1"/>
  <c r="BZ921" i="1"/>
  <c r="BZ922" i="1"/>
  <c r="CA922" i="1" s="1"/>
  <c r="BZ923" i="1"/>
  <c r="CA923" i="1" s="1"/>
  <c r="BZ924" i="1"/>
  <c r="CB924" i="1" s="1"/>
  <c r="BZ925" i="1"/>
  <c r="BZ926" i="1"/>
  <c r="CA926" i="1" s="1"/>
  <c r="BZ927" i="1"/>
  <c r="CA927" i="1" s="1"/>
  <c r="BZ928" i="1"/>
  <c r="BZ929" i="1"/>
  <c r="BZ930" i="1"/>
  <c r="CA930" i="1" s="1"/>
  <c r="BZ931" i="1"/>
  <c r="CA931" i="1" s="1"/>
  <c r="BZ932" i="1"/>
  <c r="CB932" i="1" s="1"/>
  <c r="BZ933" i="1"/>
  <c r="BZ934" i="1"/>
  <c r="CA934" i="1" s="1"/>
  <c r="BZ935" i="1"/>
  <c r="CA935" i="1" s="1"/>
  <c r="BZ936" i="1"/>
  <c r="BZ937" i="1"/>
  <c r="BZ938" i="1"/>
  <c r="CA938" i="1" s="1"/>
  <c r="BZ939" i="1"/>
  <c r="CA939" i="1" s="1"/>
  <c r="BZ940" i="1"/>
  <c r="CB940" i="1" s="1"/>
  <c r="BZ941" i="1"/>
  <c r="BZ942" i="1"/>
  <c r="CA942" i="1" s="1"/>
  <c r="BZ943" i="1"/>
  <c r="CA943" i="1" s="1"/>
  <c r="BZ944" i="1"/>
  <c r="BZ945" i="1"/>
  <c r="BZ946" i="1"/>
  <c r="CA946" i="1" s="1"/>
  <c r="BZ947" i="1"/>
  <c r="CA947" i="1" s="1"/>
  <c r="BZ948" i="1"/>
  <c r="CB948" i="1" s="1"/>
  <c r="BZ949" i="1"/>
  <c r="BZ950" i="1"/>
  <c r="CA950" i="1" s="1"/>
  <c r="BZ951" i="1"/>
  <c r="CA951" i="1" s="1"/>
  <c r="BZ952" i="1"/>
  <c r="BZ953" i="1"/>
  <c r="BZ954" i="1"/>
  <c r="CA954" i="1" s="1"/>
  <c r="BZ955" i="1"/>
  <c r="CA955" i="1" s="1"/>
  <c r="BZ956" i="1"/>
  <c r="CB956" i="1" s="1"/>
  <c r="BZ957" i="1"/>
  <c r="BZ958" i="1"/>
  <c r="CA958" i="1" s="1"/>
  <c r="BZ959" i="1"/>
  <c r="CA959" i="1" s="1"/>
  <c r="BZ960" i="1"/>
  <c r="BZ961" i="1"/>
  <c r="BZ962" i="1"/>
  <c r="CA962" i="1" s="1"/>
  <c r="BZ963" i="1"/>
  <c r="CA963" i="1" s="1"/>
  <c r="BZ964" i="1"/>
  <c r="CB964" i="1" s="1"/>
  <c r="BZ965" i="1"/>
  <c r="BZ966" i="1"/>
  <c r="CA966" i="1" s="1"/>
  <c r="BZ967" i="1"/>
  <c r="CA967" i="1" s="1"/>
  <c r="BZ968" i="1"/>
  <c r="BZ969" i="1"/>
  <c r="BZ970" i="1"/>
  <c r="CA970" i="1" s="1"/>
  <c r="BZ971" i="1"/>
  <c r="CA971" i="1" s="1"/>
  <c r="BZ972" i="1"/>
  <c r="CB972" i="1" s="1"/>
  <c r="BZ973" i="1"/>
  <c r="BZ974" i="1"/>
  <c r="CA974" i="1" s="1"/>
  <c r="BZ975" i="1"/>
  <c r="CA975" i="1" s="1"/>
  <c r="BZ976" i="1"/>
  <c r="BZ977" i="1"/>
  <c r="BZ978" i="1"/>
  <c r="CA978" i="1" s="1"/>
  <c r="BZ979" i="1"/>
  <c r="CA979" i="1" s="1"/>
  <c r="BZ980" i="1"/>
  <c r="CB980" i="1" s="1"/>
  <c r="BZ981" i="1"/>
  <c r="BZ982" i="1"/>
  <c r="CA982" i="1" s="1"/>
  <c r="BZ983" i="1"/>
  <c r="CA983" i="1" s="1"/>
  <c r="BZ984" i="1"/>
  <c r="BZ985" i="1"/>
  <c r="BZ986" i="1"/>
  <c r="CA986" i="1" s="1"/>
  <c r="BZ987" i="1"/>
  <c r="CA987" i="1" s="1"/>
  <c r="BZ988" i="1"/>
  <c r="CB988" i="1" s="1"/>
  <c r="BZ989" i="1"/>
  <c r="BZ990" i="1"/>
  <c r="CA990" i="1" s="1"/>
  <c r="BZ991" i="1"/>
  <c r="CA991" i="1" s="1"/>
  <c r="BZ992" i="1"/>
  <c r="CB992" i="1" s="1"/>
  <c r="BZ993" i="1"/>
  <c r="BZ994" i="1"/>
  <c r="CA994" i="1" s="1"/>
  <c r="BZ995" i="1"/>
  <c r="CA995" i="1" s="1"/>
  <c r="BZ996" i="1"/>
  <c r="CB996" i="1" s="1"/>
  <c r="BZ997" i="1"/>
  <c r="BZ998" i="1"/>
  <c r="CA998" i="1" s="1"/>
  <c r="BY2" i="1"/>
  <c r="BY3" i="1"/>
  <c r="BY4" i="1"/>
  <c r="BY5" i="1"/>
  <c r="BY6" i="1"/>
  <c r="BY7" i="1"/>
  <c r="BY8" i="1"/>
  <c r="BY9" i="1"/>
  <c r="BY10" i="1"/>
  <c r="BY11" i="1"/>
  <c r="BY12" i="1"/>
  <c r="BY13" i="1"/>
  <c r="BY14" i="1"/>
  <c r="BY15" i="1"/>
  <c r="BY16" i="1"/>
  <c r="BY17" i="1"/>
  <c r="BY18" i="1"/>
  <c r="BY19" i="1"/>
  <c r="BY20" i="1"/>
  <c r="BY21" i="1"/>
  <c r="BY22" i="1"/>
  <c r="BY23" i="1"/>
  <c r="BY24" i="1"/>
  <c r="BY25" i="1"/>
  <c r="BY26" i="1"/>
  <c r="BY27" i="1"/>
  <c r="BY28" i="1"/>
  <c r="BY29" i="1"/>
  <c r="BY30" i="1"/>
  <c r="BY31" i="1"/>
  <c r="BY32" i="1"/>
  <c r="BY33" i="1"/>
  <c r="BY34" i="1"/>
  <c r="BY35" i="1"/>
  <c r="BY36" i="1"/>
  <c r="BY37" i="1"/>
  <c r="BY38" i="1"/>
  <c r="BY39" i="1"/>
  <c r="BY40" i="1"/>
  <c r="BY41" i="1"/>
  <c r="BY42" i="1"/>
  <c r="BY43" i="1"/>
  <c r="BY44" i="1"/>
  <c r="BY45" i="1"/>
  <c r="BY46" i="1"/>
  <c r="BY47" i="1"/>
  <c r="BY48" i="1"/>
  <c r="BY49" i="1"/>
  <c r="BY50" i="1"/>
  <c r="BY51" i="1"/>
  <c r="BY52" i="1"/>
  <c r="BY53" i="1"/>
  <c r="BY54" i="1"/>
  <c r="BY55" i="1"/>
  <c r="BY56" i="1"/>
  <c r="BY57" i="1"/>
  <c r="BY58" i="1"/>
  <c r="BY59" i="1"/>
  <c r="BY60" i="1"/>
  <c r="BY61" i="1"/>
  <c r="BY62" i="1"/>
  <c r="BY63" i="1"/>
  <c r="BY64" i="1"/>
  <c r="BY65" i="1"/>
  <c r="BY66" i="1"/>
  <c r="BY67" i="1"/>
  <c r="BY68" i="1"/>
  <c r="BY69" i="1"/>
  <c r="BY70" i="1"/>
  <c r="BY71" i="1"/>
  <c r="BY72" i="1"/>
  <c r="BY73" i="1"/>
  <c r="BY74" i="1"/>
  <c r="BY75" i="1"/>
  <c r="BY76" i="1"/>
  <c r="BY77" i="1"/>
  <c r="BY78" i="1"/>
  <c r="BY79" i="1"/>
  <c r="BY80" i="1"/>
  <c r="BY81" i="1"/>
  <c r="BY82" i="1"/>
  <c r="BY83" i="1"/>
  <c r="BY84" i="1"/>
  <c r="BY85" i="1"/>
  <c r="BY86" i="1"/>
  <c r="BY87" i="1"/>
  <c r="BY88" i="1"/>
  <c r="BY89" i="1"/>
  <c r="BY90" i="1"/>
  <c r="BY91" i="1"/>
  <c r="BY92" i="1"/>
  <c r="BY93" i="1"/>
  <c r="BY94" i="1"/>
  <c r="BY95" i="1"/>
  <c r="BY96" i="1"/>
  <c r="BY97" i="1"/>
  <c r="BY98" i="1"/>
  <c r="BY99" i="1"/>
  <c r="BY100" i="1"/>
  <c r="BY101" i="1"/>
  <c r="BY102" i="1"/>
  <c r="BY103" i="1"/>
  <c r="BY104" i="1"/>
  <c r="BY105" i="1"/>
  <c r="BY106" i="1"/>
  <c r="BY107" i="1"/>
  <c r="BY108" i="1"/>
  <c r="BY109" i="1"/>
  <c r="BY110" i="1"/>
  <c r="BY111" i="1"/>
  <c r="BY112" i="1"/>
  <c r="BY113" i="1"/>
  <c r="BY114" i="1"/>
  <c r="BY115" i="1"/>
  <c r="BY116" i="1"/>
  <c r="BY117" i="1"/>
  <c r="BY118" i="1"/>
  <c r="BY119" i="1"/>
  <c r="BY120" i="1"/>
  <c r="BY121" i="1"/>
  <c r="BY122" i="1"/>
  <c r="BY123" i="1"/>
  <c r="BY124" i="1"/>
  <c r="BY125" i="1"/>
  <c r="BY126" i="1"/>
  <c r="BY127" i="1"/>
  <c r="BY128" i="1"/>
  <c r="BY129" i="1"/>
  <c r="BY130" i="1"/>
  <c r="BY131" i="1"/>
  <c r="BY132" i="1"/>
  <c r="BY133" i="1"/>
  <c r="BY134" i="1"/>
  <c r="BY135" i="1"/>
  <c r="BY136" i="1"/>
  <c r="BY137" i="1"/>
  <c r="BY138" i="1"/>
  <c r="BY139" i="1"/>
  <c r="BY140" i="1"/>
  <c r="BY141" i="1"/>
  <c r="BY142" i="1"/>
  <c r="BY143" i="1"/>
  <c r="BY144" i="1"/>
  <c r="BY145" i="1"/>
  <c r="BY146" i="1"/>
  <c r="BY147" i="1"/>
  <c r="BY148" i="1"/>
  <c r="BY149" i="1"/>
  <c r="BY150" i="1"/>
  <c r="BY151" i="1"/>
  <c r="BY152" i="1"/>
  <c r="BY153" i="1"/>
  <c r="BY154" i="1"/>
  <c r="BY155" i="1"/>
  <c r="BY156" i="1"/>
  <c r="BY157" i="1"/>
  <c r="BY158" i="1"/>
  <c r="BY159" i="1"/>
  <c r="BY160" i="1"/>
  <c r="BY161" i="1"/>
  <c r="BY162" i="1"/>
  <c r="BY163" i="1"/>
  <c r="BY164" i="1"/>
  <c r="BY165" i="1"/>
  <c r="BY166" i="1"/>
  <c r="BY167" i="1"/>
  <c r="BY168" i="1"/>
  <c r="BY169" i="1"/>
  <c r="BY170" i="1"/>
  <c r="BY171" i="1"/>
  <c r="BY172" i="1"/>
  <c r="BY173" i="1"/>
  <c r="BY174" i="1"/>
  <c r="BY175" i="1"/>
  <c r="BY176" i="1"/>
  <c r="BY177" i="1"/>
  <c r="BY178" i="1"/>
  <c r="BY179" i="1"/>
  <c r="BY180" i="1"/>
  <c r="BY181" i="1"/>
  <c r="BY182" i="1"/>
  <c r="BY183" i="1"/>
  <c r="BY184" i="1"/>
  <c r="BY185" i="1"/>
  <c r="BY186" i="1"/>
  <c r="BY187" i="1"/>
  <c r="BY188" i="1"/>
  <c r="BY189" i="1"/>
  <c r="BY190" i="1"/>
  <c r="BY191" i="1"/>
  <c r="BY192" i="1"/>
  <c r="BY193" i="1"/>
  <c r="BY194" i="1"/>
  <c r="BY195" i="1"/>
  <c r="BY196" i="1"/>
  <c r="BY197" i="1"/>
  <c r="BY198" i="1"/>
  <c r="BY199" i="1"/>
  <c r="BY200" i="1"/>
  <c r="BY201" i="1"/>
  <c r="BY202" i="1"/>
  <c r="BY203" i="1"/>
  <c r="BY204" i="1"/>
  <c r="BY205" i="1"/>
  <c r="BY206" i="1"/>
  <c r="BY207" i="1"/>
  <c r="BY208" i="1"/>
  <c r="BY209" i="1"/>
  <c r="BY210" i="1"/>
  <c r="BY211" i="1"/>
  <c r="BY212" i="1"/>
  <c r="BY213" i="1"/>
  <c r="BY214" i="1"/>
  <c r="BY215" i="1"/>
  <c r="BY216" i="1"/>
  <c r="BY217" i="1"/>
  <c r="BY218" i="1"/>
  <c r="BY219" i="1"/>
  <c r="BY220" i="1"/>
  <c r="BY221" i="1"/>
  <c r="BY222" i="1"/>
  <c r="BY223" i="1"/>
  <c r="BY224" i="1"/>
  <c r="BY225" i="1"/>
  <c r="BY226" i="1"/>
  <c r="BY227" i="1"/>
  <c r="BY228" i="1"/>
  <c r="BY229" i="1"/>
  <c r="BY230" i="1"/>
  <c r="BY231" i="1"/>
  <c r="BY232" i="1"/>
  <c r="BY233" i="1"/>
  <c r="BY234" i="1"/>
  <c r="BY235" i="1"/>
  <c r="BY236" i="1"/>
  <c r="BY237" i="1"/>
  <c r="BY238" i="1"/>
  <c r="BY239" i="1"/>
  <c r="BY240" i="1"/>
  <c r="BY241" i="1"/>
  <c r="BY242" i="1"/>
  <c r="BY243" i="1"/>
  <c r="BY244" i="1"/>
  <c r="BY245" i="1"/>
  <c r="BY246" i="1"/>
  <c r="BY247" i="1"/>
  <c r="BY248" i="1"/>
  <c r="BY249" i="1"/>
  <c r="BY250" i="1"/>
  <c r="BY251" i="1"/>
  <c r="BY252" i="1"/>
  <c r="BY253" i="1"/>
  <c r="BY254" i="1"/>
  <c r="BY255" i="1"/>
  <c r="BY256" i="1"/>
  <c r="BY257" i="1"/>
  <c r="BY258" i="1"/>
  <c r="BY259" i="1"/>
  <c r="BY260" i="1"/>
  <c r="BY261" i="1"/>
  <c r="BY262" i="1"/>
  <c r="BY263" i="1"/>
  <c r="BY264" i="1"/>
  <c r="BY265" i="1"/>
  <c r="BY266" i="1"/>
  <c r="BY267" i="1"/>
  <c r="BY268" i="1"/>
  <c r="BY269" i="1"/>
  <c r="BY270" i="1"/>
  <c r="BY271" i="1"/>
  <c r="BY272" i="1"/>
  <c r="BY273" i="1"/>
  <c r="BY274" i="1"/>
  <c r="BY275" i="1"/>
  <c r="BY276" i="1"/>
  <c r="BY277" i="1"/>
  <c r="BY278" i="1"/>
  <c r="BY279" i="1"/>
  <c r="BY280" i="1"/>
  <c r="BY281" i="1"/>
  <c r="BY282" i="1"/>
  <c r="BY283" i="1"/>
  <c r="BY284" i="1"/>
  <c r="BY285" i="1"/>
  <c r="BY286" i="1"/>
  <c r="BY287" i="1"/>
  <c r="BY288" i="1"/>
  <c r="BY289" i="1"/>
  <c r="BY290" i="1"/>
  <c r="BY291" i="1"/>
  <c r="BY292" i="1"/>
  <c r="BY293" i="1"/>
  <c r="BY294" i="1"/>
  <c r="BY295" i="1"/>
  <c r="BY296" i="1"/>
  <c r="BY297" i="1"/>
  <c r="BY298" i="1"/>
  <c r="BY299" i="1"/>
  <c r="BY300" i="1"/>
  <c r="BY301" i="1"/>
  <c r="BY302" i="1"/>
  <c r="BY303" i="1"/>
  <c r="BY304" i="1"/>
  <c r="BY305" i="1"/>
  <c r="BY306" i="1"/>
  <c r="BY307" i="1"/>
  <c r="BY308" i="1"/>
  <c r="BY309" i="1"/>
  <c r="BY310" i="1"/>
  <c r="BY311" i="1"/>
  <c r="BY312" i="1"/>
  <c r="BY313" i="1"/>
  <c r="BY314" i="1"/>
  <c r="BY315" i="1"/>
  <c r="BY316" i="1"/>
  <c r="BY317" i="1"/>
  <c r="BY318" i="1"/>
  <c r="BY319" i="1"/>
  <c r="BY320" i="1"/>
  <c r="BY321" i="1"/>
  <c r="BY322" i="1"/>
  <c r="BY323" i="1"/>
  <c r="BY324" i="1"/>
  <c r="BY325" i="1"/>
  <c r="BY326" i="1"/>
  <c r="BY327" i="1"/>
  <c r="BY328" i="1"/>
  <c r="BY329" i="1"/>
  <c r="BY330" i="1"/>
  <c r="BY331" i="1"/>
  <c r="BY332" i="1"/>
  <c r="BY333" i="1"/>
  <c r="BY334" i="1"/>
  <c r="BY335" i="1"/>
  <c r="BY336" i="1"/>
  <c r="BY337" i="1"/>
  <c r="BY338" i="1"/>
  <c r="BY339" i="1"/>
  <c r="BY340" i="1"/>
  <c r="BY341" i="1"/>
  <c r="BY342" i="1"/>
  <c r="BY343" i="1"/>
  <c r="BY344" i="1"/>
  <c r="BY345" i="1"/>
  <c r="BY346" i="1"/>
  <c r="BY347" i="1"/>
  <c r="BY348" i="1"/>
  <c r="BY349" i="1"/>
  <c r="BY350" i="1"/>
  <c r="BY351" i="1"/>
  <c r="BY352" i="1"/>
  <c r="BY353" i="1"/>
  <c r="BY354" i="1"/>
  <c r="BY355" i="1"/>
  <c r="BY356" i="1"/>
  <c r="BY357" i="1"/>
  <c r="BY358" i="1"/>
  <c r="BY359" i="1"/>
  <c r="BY360" i="1"/>
  <c r="BY361" i="1"/>
  <c r="BY362" i="1"/>
  <c r="BY363" i="1"/>
  <c r="BY364" i="1"/>
  <c r="BY365" i="1"/>
  <c r="BY366" i="1"/>
  <c r="BY367" i="1"/>
  <c r="BY368" i="1"/>
  <c r="BY369" i="1"/>
  <c r="BY370" i="1"/>
  <c r="BY371" i="1"/>
  <c r="BY372" i="1"/>
  <c r="BY373" i="1"/>
  <c r="BY374" i="1"/>
  <c r="BY375" i="1"/>
  <c r="BY376" i="1"/>
  <c r="BY377" i="1"/>
  <c r="BY378" i="1"/>
  <c r="BY379" i="1"/>
  <c r="BY380" i="1"/>
  <c r="BY381" i="1"/>
  <c r="BY382" i="1"/>
  <c r="BY383" i="1"/>
  <c r="BY384" i="1"/>
  <c r="BY385" i="1"/>
  <c r="BY386" i="1"/>
  <c r="BY387" i="1"/>
  <c r="BY388" i="1"/>
  <c r="BY389" i="1"/>
  <c r="BY390" i="1"/>
  <c r="BY391" i="1"/>
  <c r="BY392" i="1"/>
  <c r="BY393" i="1"/>
  <c r="BY394" i="1"/>
  <c r="BY395" i="1"/>
  <c r="BY396" i="1"/>
  <c r="BY397" i="1"/>
  <c r="BY398" i="1"/>
  <c r="BY399" i="1"/>
  <c r="BY400" i="1"/>
  <c r="BY401" i="1"/>
  <c r="BY402" i="1"/>
  <c r="BY403" i="1"/>
  <c r="BY404" i="1"/>
  <c r="BY405" i="1"/>
  <c r="BY406" i="1"/>
  <c r="BY407" i="1"/>
  <c r="BY408" i="1"/>
  <c r="BY409" i="1"/>
  <c r="BY410" i="1"/>
  <c r="BY411" i="1"/>
  <c r="BY412" i="1"/>
  <c r="BY413" i="1"/>
  <c r="BY414" i="1"/>
  <c r="BY415" i="1"/>
  <c r="BY416" i="1"/>
  <c r="BY417" i="1"/>
  <c r="BY418" i="1"/>
  <c r="BY419" i="1"/>
  <c r="BY420" i="1"/>
  <c r="BY421" i="1"/>
  <c r="BY422" i="1"/>
  <c r="BY423" i="1"/>
  <c r="BY424" i="1"/>
  <c r="BY425" i="1"/>
  <c r="BY426" i="1"/>
  <c r="BY427" i="1"/>
  <c r="BY428" i="1"/>
  <c r="BY429" i="1"/>
  <c r="BY430" i="1"/>
  <c r="BY431" i="1"/>
  <c r="BY432" i="1"/>
  <c r="BY433" i="1"/>
  <c r="BY434" i="1"/>
  <c r="BY435" i="1"/>
  <c r="BY436" i="1"/>
  <c r="BY437" i="1"/>
  <c r="BY438" i="1"/>
  <c r="BY439" i="1"/>
  <c r="BY440" i="1"/>
  <c r="BY441" i="1"/>
  <c r="BY442" i="1"/>
  <c r="BY443" i="1"/>
  <c r="BY444" i="1"/>
  <c r="BY445" i="1"/>
  <c r="BY446" i="1"/>
  <c r="BY447" i="1"/>
  <c r="BY448" i="1"/>
  <c r="BY449" i="1"/>
  <c r="BY450" i="1"/>
  <c r="BY451" i="1"/>
  <c r="BY452" i="1"/>
  <c r="BY453" i="1"/>
  <c r="BY454" i="1"/>
  <c r="BY455" i="1"/>
  <c r="BY456" i="1"/>
  <c r="BY457" i="1"/>
  <c r="BY458" i="1"/>
  <c r="BY459" i="1"/>
  <c r="BY460" i="1"/>
  <c r="BY461" i="1"/>
  <c r="BY462" i="1"/>
  <c r="BY463" i="1"/>
  <c r="BY464" i="1"/>
  <c r="BY465" i="1"/>
  <c r="BY466" i="1"/>
  <c r="BY467" i="1"/>
  <c r="BY468" i="1"/>
  <c r="BY469" i="1"/>
  <c r="BY470" i="1"/>
  <c r="BY471" i="1"/>
  <c r="BY472" i="1"/>
  <c r="BY473" i="1"/>
  <c r="BY474" i="1"/>
  <c r="BY475" i="1"/>
  <c r="BY476" i="1"/>
  <c r="BY477" i="1"/>
  <c r="BY478" i="1"/>
  <c r="BY479" i="1"/>
  <c r="BY480" i="1"/>
  <c r="BY481" i="1"/>
  <c r="BY482" i="1"/>
  <c r="BY483" i="1"/>
  <c r="BY484" i="1"/>
  <c r="BY485" i="1"/>
  <c r="BY486" i="1"/>
  <c r="BY487" i="1"/>
  <c r="BY488" i="1"/>
  <c r="BY489" i="1"/>
  <c r="BY490" i="1"/>
  <c r="BY491" i="1"/>
  <c r="BY492" i="1"/>
  <c r="BY493" i="1"/>
  <c r="BY494" i="1"/>
  <c r="BY495" i="1"/>
  <c r="BY496" i="1"/>
  <c r="BY497" i="1"/>
  <c r="BY498" i="1"/>
  <c r="BY499" i="1"/>
  <c r="BY500" i="1"/>
  <c r="BY501" i="1"/>
  <c r="BY502" i="1"/>
  <c r="BY503" i="1"/>
  <c r="BY504" i="1"/>
  <c r="BY505" i="1"/>
  <c r="BY506" i="1"/>
  <c r="BY507" i="1"/>
  <c r="BY508" i="1"/>
  <c r="BY509" i="1"/>
  <c r="BY510" i="1"/>
  <c r="BY511" i="1"/>
  <c r="BY512" i="1"/>
  <c r="BY513" i="1"/>
  <c r="BY514" i="1"/>
  <c r="BY515" i="1"/>
  <c r="BY516" i="1"/>
  <c r="BY517" i="1"/>
  <c r="BY518" i="1"/>
  <c r="BY519" i="1"/>
  <c r="BY520" i="1"/>
  <c r="BY521" i="1"/>
  <c r="BY522" i="1"/>
  <c r="BY523" i="1"/>
  <c r="BY524" i="1"/>
  <c r="BY525" i="1"/>
  <c r="BY526" i="1"/>
  <c r="BY527" i="1"/>
  <c r="BY528" i="1"/>
  <c r="BY529" i="1"/>
  <c r="BY530" i="1"/>
  <c r="BY531" i="1"/>
  <c r="BY532" i="1"/>
  <c r="BY533" i="1"/>
  <c r="BY534" i="1"/>
  <c r="BY535" i="1"/>
  <c r="BY536" i="1"/>
  <c r="BY537" i="1"/>
  <c r="BY538" i="1"/>
  <c r="BY539" i="1"/>
  <c r="BY540" i="1"/>
  <c r="BY541" i="1"/>
  <c r="BY542" i="1"/>
  <c r="BY543" i="1"/>
  <c r="BY544" i="1"/>
  <c r="BY545" i="1"/>
  <c r="BY546" i="1"/>
  <c r="BY547" i="1"/>
  <c r="BY548" i="1"/>
  <c r="BY549" i="1"/>
  <c r="BY550" i="1"/>
  <c r="BY551" i="1"/>
  <c r="BY552" i="1"/>
  <c r="BY553" i="1"/>
  <c r="BY554" i="1"/>
  <c r="BY555" i="1"/>
  <c r="BY556" i="1"/>
  <c r="BY557" i="1"/>
  <c r="BY558" i="1"/>
  <c r="BY559" i="1"/>
  <c r="BY560" i="1"/>
  <c r="BY561" i="1"/>
  <c r="BY562" i="1"/>
  <c r="BY563" i="1"/>
  <c r="BY564" i="1"/>
  <c r="BY565" i="1"/>
  <c r="BY566" i="1"/>
  <c r="BY567" i="1"/>
  <c r="BY568" i="1"/>
  <c r="BY569" i="1"/>
  <c r="BY570" i="1"/>
  <c r="BY571" i="1"/>
  <c r="BY572" i="1"/>
  <c r="BY573" i="1"/>
  <c r="BY574" i="1"/>
  <c r="BY575" i="1"/>
  <c r="BY576" i="1"/>
  <c r="BY577" i="1"/>
  <c r="BY578" i="1"/>
  <c r="BY579" i="1"/>
  <c r="BY580" i="1"/>
  <c r="BY581" i="1"/>
  <c r="BY582" i="1"/>
  <c r="BY583" i="1"/>
  <c r="BY584" i="1"/>
  <c r="BY585" i="1"/>
  <c r="BY586" i="1"/>
  <c r="BY587" i="1"/>
  <c r="BY588" i="1"/>
  <c r="BY589" i="1"/>
  <c r="BY590" i="1"/>
  <c r="BY591" i="1"/>
  <c r="BY592" i="1"/>
  <c r="BY593" i="1"/>
  <c r="BY594" i="1"/>
  <c r="BY595" i="1"/>
  <c r="BY596" i="1"/>
  <c r="BY597" i="1"/>
  <c r="BY598" i="1"/>
  <c r="BY599" i="1"/>
  <c r="BY600" i="1"/>
  <c r="BY601" i="1"/>
  <c r="BY602" i="1"/>
  <c r="BY603" i="1"/>
  <c r="BY604" i="1"/>
  <c r="BY605" i="1"/>
  <c r="BY606" i="1"/>
  <c r="BY607" i="1"/>
  <c r="BY608" i="1"/>
  <c r="BY609" i="1"/>
  <c r="BY610" i="1"/>
  <c r="BY611" i="1"/>
  <c r="BY612" i="1"/>
  <c r="BY613" i="1"/>
  <c r="BY614" i="1"/>
  <c r="BY615" i="1"/>
  <c r="BY616" i="1"/>
  <c r="BY617" i="1"/>
  <c r="BY618" i="1"/>
  <c r="BY619" i="1"/>
  <c r="BY620" i="1"/>
  <c r="BY621" i="1"/>
  <c r="BY622" i="1"/>
  <c r="BY623" i="1"/>
  <c r="BY624" i="1"/>
  <c r="BY625" i="1"/>
  <c r="BY626" i="1"/>
  <c r="BY627" i="1"/>
  <c r="BY628" i="1"/>
  <c r="BY629" i="1"/>
  <c r="BY630" i="1"/>
  <c r="BY631" i="1"/>
  <c r="BY632" i="1"/>
  <c r="BY633" i="1"/>
  <c r="BY634" i="1"/>
  <c r="BY635" i="1"/>
  <c r="BY636" i="1"/>
  <c r="BY637" i="1"/>
  <c r="BY638" i="1"/>
  <c r="BY639" i="1"/>
  <c r="BY640" i="1"/>
  <c r="BY641" i="1"/>
  <c r="BY642" i="1"/>
  <c r="BY643" i="1"/>
  <c r="BY644" i="1"/>
  <c r="BY645" i="1"/>
  <c r="BY646" i="1"/>
  <c r="BY647" i="1"/>
  <c r="BY648" i="1"/>
  <c r="BY649" i="1"/>
  <c r="BY650" i="1"/>
  <c r="BY651" i="1"/>
  <c r="BY652" i="1"/>
  <c r="BY653" i="1"/>
  <c r="BY654" i="1"/>
  <c r="BY655" i="1"/>
  <c r="BY656" i="1"/>
  <c r="BY657" i="1"/>
  <c r="BY658" i="1"/>
  <c r="BY659" i="1"/>
  <c r="BY660" i="1"/>
  <c r="BY661" i="1"/>
  <c r="BY662" i="1"/>
  <c r="BY663" i="1"/>
  <c r="BY664" i="1"/>
  <c r="BY665" i="1"/>
  <c r="BY666" i="1"/>
  <c r="BY667" i="1"/>
  <c r="BY668" i="1"/>
  <c r="BY669" i="1"/>
  <c r="BY670" i="1"/>
  <c r="BY671" i="1"/>
  <c r="BY672" i="1"/>
  <c r="BY673" i="1"/>
  <c r="BY674" i="1"/>
  <c r="BY675" i="1"/>
  <c r="BY676" i="1"/>
  <c r="BY677" i="1"/>
  <c r="BY678" i="1"/>
  <c r="BY679" i="1"/>
  <c r="BY680" i="1"/>
  <c r="BY681" i="1"/>
  <c r="BY682" i="1"/>
  <c r="BY683" i="1"/>
  <c r="BY684" i="1"/>
  <c r="BY685" i="1"/>
  <c r="BY686" i="1"/>
  <c r="BY687" i="1"/>
  <c r="BY688" i="1"/>
  <c r="BY689" i="1"/>
  <c r="BY690" i="1"/>
  <c r="BY691" i="1"/>
  <c r="BY692" i="1"/>
  <c r="BY693" i="1"/>
  <c r="BY694" i="1"/>
  <c r="BY695" i="1"/>
  <c r="BY696" i="1"/>
  <c r="BY697" i="1"/>
  <c r="BY698" i="1"/>
  <c r="BY699" i="1"/>
  <c r="BY700" i="1"/>
  <c r="BY701" i="1"/>
  <c r="BY702" i="1"/>
  <c r="BY703" i="1"/>
  <c r="BY704" i="1"/>
  <c r="BY705" i="1"/>
  <c r="BY706" i="1"/>
  <c r="BY707" i="1"/>
  <c r="BY708" i="1"/>
  <c r="BY709" i="1"/>
  <c r="BY710" i="1"/>
  <c r="BY711" i="1"/>
  <c r="BY712" i="1"/>
  <c r="BY713" i="1"/>
  <c r="BY714" i="1"/>
  <c r="BY715" i="1"/>
  <c r="BY716" i="1"/>
  <c r="BY717" i="1"/>
  <c r="BY718" i="1"/>
  <c r="BY719" i="1"/>
  <c r="BY720" i="1"/>
  <c r="BY721" i="1"/>
  <c r="BY722" i="1"/>
  <c r="BY723" i="1"/>
  <c r="BY724" i="1"/>
  <c r="BY725" i="1"/>
  <c r="BY726" i="1"/>
  <c r="BY727" i="1"/>
  <c r="BY728" i="1"/>
  <c r="BY729" i="1"/>
  <c r="BY730" i="1"/>
  <c r="BY731" i="1"/>
  <c r="BY732" i="1"/>
  <c r="BY733" i="1"/>
  <c r="BY734" i="1"/>
  <c r="BY735" i="1"/>
  <c r="BY736" i="1"/>
  <c r="BY737" i="1"/>
  <c r="BY738" i="1"/>
  <c r="BY739" i="1"/>
  <c r="BY740" i="1"/>
  <c r="BY741" i="1"/>
  <c r="BY742" i="1"/>
  <c r="BY743" i="1"/>
  <c r="BY744" i="1"/>
  <c r="BY745" i="1"/>
  <c r="BY746" i="1"/>
  <c r="BY747" i="1"/>
  <c r="BY748" i="1"/>
  <c r="BY749" i="1"/>
  <c r="BY750" i="1"/>
  <c r="BY751" i="1"/>
  <c r="BY752" i="1"/>
  <c r="BY753" i="1"/>
  <c r="BY754" i="1"/>
  <c r="BY755" i="1"/>
  <c r="BY756" i="1"/>
  <c r="BY757" i="1"/>
  <c r="BY758" i="1"/>
  <c r="BY759" i="1"/>
  <c r="BY760" i="1"/>
  <c r="BY761" i="1"/>
  <c r="BY762" i="1"/>
  <c r="BY763" i="1"/>
  <c r="BY764" i="1"/>
  <c r="BY765" i="1"/>
  <c r="BY766" i="1"/>
  <c r="BY767" i="1"/>
  <c r="BY768" i="1"/>
  <c r="BY769" i="1"/>
  <c r="BY770" i="1"/>
  <c r="BY771" i="1"/>
  <c r="BY772" i="1"/>
  <c r="BY773" i="1"/>
  <c r="BY774" i="1"/>
  <c r="BY775" i="1"/>
  <c r="BY776" i="1"/>
  <c r="BY777" i="1"/>
  <c r="BY778" i="1"/>
  <c r="BY779" i="1"/>
  <c r="BY780" i="1"/>
  <c r="BY781" i="1"/>
  <c r="BY782" i="1"/>
  <c r="BY783" i="1"/>
  <c r="BY784" i="1"/>
  <c r="BY785" i="1"/>
  <c r="BY786" i="1"/>
  <c r="BY787" i="1"/>
  <c r="BY788" i="1"/>
  <c r="BY789" i="1"/>
  <c r="BY790" i="1"/>
  <c r="BY791" i="1"/>
  <c r="BY792" i="1"/>
  <c r="BY793" i="1"/>
  <c r="BY794" i="1"/>
  <c r="BY795" i="1"/>
  <c r="BY796" i="1"/>
  <c r="BY797" i="1"/>
  <c r="BY798" i="1"/>
  <c r="BY799" i="1"/>
  <c r="BY800" i="1"/>
  <c r="BY801" i="1"/>
  <c r="BY802" i="1"/>
  <c r="BY803" i="1"/>
  <c r="BY804" i="1"/>
  <c r="BY805" i="1"/>
  <c r="BY806" i="1"/>
  <c r="BY807" i="1"/>
  <c r="BY808" i="1"/>
  <c r="BY809" i="1"/>
  <c r="BY810" i="1"/>
  <c r="BY811" i="1"/>
  <c r="BY812" i="1"/>
  <c r="BY813" i="1"/>
  <c r="BY814" i="1"/>
  <c r="BY815" i="1"/>
  <c r="BY816" i="1"/>
  <c r="BY817" i="1"/>
  <c r="BY818" i="1"/>
  <c r="BY819" i="1"/>
  <c r="BY820" i="1"/>
  <c r="BY821" i="1"/>
  <c r="BY822" i="1"/>
  <c r="BY823" i="1"/>
  <c r="BY824" i="1"/>
  <c r="BY825" i="1"/>
  <c r="BY826" i="1"/>
  <c r="BY827" i="1"/>
  <c r="BY828" i="1"/>
  <c r="BY829" i="1"/>
  <c r="BY830" i="1"/>
  <c r="BY831" i="1"/>
  <c r="BY832" i="1"/>
  <c r="BY833" i="1"/>
  <c r="BY834" i="1"/>
  <c r="BY835" i="1"/>
  <c r="BY836" i="1"/>
  <c r="BY837" i="1"/>
  <c r="BY838" i="1"/>
  <c r="BY839" i="1"/>
  <c r="BY840" i="1"/>
  <c r="BY841" i="1"/>
  <c r="BY842" i="1"/>
  <c r="BY843" i="1"/>
  <c r="BY844" i="1"/>
  <c r="BY845" i="1"/>
  <c r="BY846" i="1"/>
  <c r="BY847" i="1"/>
  <c r="BY848" i="1"/>
  <c r="BY849" i="1"/>
  <c r="BY850" i="1"/>
  <c r="BY851" i="1"/>
  <c r="BY852" i="1"/>
  <c r="BY853" i="1"/>
  <c r="BY854" i="1"/>
  <c r="BY855" i="1"/>
  <c r="BY856" i="1"/>
  <c r="BY857" i="1"/>
  <c r="BY858" i="1"/>
  <c r="BY859" i="1"/>
  <c r="BY860" i="1"/>
  <c r="BY861" i="1"/>
  <c r="BY862" i="1"/>
  <c r="BY863" i="1"/>
  <c r="BY864" i="1"/>
  <c r="BY865" i="1"/>
  <c r="BY866" i="1"/>
  <c r="BY867" i="1"/>
  <c r="BY868" i="1"/>
  <c r="BY869" i="1"/>
  <c r="BY870" i="1"/>
  <c r="BY871" i="1"/>
  <c r="BY872" i="1"/>
  <c r="BY873" i="1"/>
  <c r="BY874" i="1"/>
  <c r="BY875" i="1"/>
  <c r="BY876" i="1"/>
  <c r="BY877" i="1"/>
  <c r="BY878" i="1"/>
  <c r="BY879" i="1"/>
  <c r="BY880" i="1"/>
  <c r="BY881" i="1"/>
  <c r="BY882" i="1"/>
  <c r="BY883" i="1"/>
  <c r="BY884" i="1"/>
  <c r="BY885" i="1"/>
  <c r="BY886" i="1"/>
  <c r="BY887" i="1"/>
  <c r="BY888" i="1"/>
  <c r="BY889" i="1"/>
  <c r="BY890" i="1"/>
  <c r="BY891" i="1"/>
  <c r="BY892" i="1"/>
  <c r="BY893" i="1"/>
  <c r="BY894" i="1"/>
  <c r="BY895" i="1"/>
  <c r="BY896" i="1"/>
  <c r="BY897" i="1"/>
  <c r="BY898" i="1"/>
  <c r="BY899" i="1"/>
  <c r="BY900" i="1"/>
  <c r="BY901" i="1"/>
  <c r="BY902" i="1"/>
  <c r="BY903" i="1"/>
  <c r="BY904" i="1"/>
  <c r="BY905" i="1"/>
  <c r="BY906" i="1"/>
  <c r="BY907" i="1"/>
  <c r="BY908" i="1"/>
  <c r="BY909" i="1"/>
  <c r="BY910" i="1"/>
  <c r="BY911" i="1"/>
  <c r="BY912" i="1"/>
  <c r="BY913" i="1"/>
  <c r="BY914" i="1"/>
  <c r="BY915" i="1"/>
  <c r="BY916" i="1"/>
  <c r="BY917" i="1"/>
  <c r="BY918" i="1"/>
  <c r="BY919" i="1"/>
  <c r="BY920" i="1"/>
  <c r="BY921" i="1"/>
  <c r="BY922" i="1"/>
  <c r="BY923" i="1"/>
  <c r="BY924" i="1"/>
  <c r="BY925" i="1"/>
  <c r="BY926" i="1"/>
  <c r="BY927" i="1"/>
  <c r="BY928" i="1"/>
  <c r="BY929" i="1"/>
  <c r="BY930" i="1"/>
  <c r="BY931" i="1"/>
  <c r="BY932" i="1"/>
  <c r="BY933" i="1"/>
  <c r="BY934" i="1"/>
  <c r="BY935" i="1"/>
  <c r="BY936" i="1"/>
  <c r="BY937" i="1"/>
  <c r="BY938" i="1"/>
  <c r="BY939" i="1"/>
  <c r="BY940" i="1"/>
  <c r="BY941" i="1"/>
  <c r="BY942" i="1"/>
  <c r="BY943" i="1"/>
  <c r="BY944" i="1"/>
  <c r="BY945" i="1"/>
  <c r="BY946" i="1"/>
  <c r="BY947" i="1"/>
  <c r="BY948" i="1"/>
  <c r="BY949" i="1"/>
  <c r="BY950" i="1"/>
  <c r="BY951" i="1"/>
  <c r="BY952" i="1"/>
  <c r="BY953" i="1"/>
  <c r="BY954" i="1"/>
  <c r="BY955" i="1"/>
  <c r="BY956" i="1"/>
  <c r="BY957" i="1"/>
  <c r="BY958" i="1"/>
  <c r="BY959" i="1"/>
  <c r="BY960" i="1"/>
  <c r="BY961" i="1"/>
  <c r="BY962" i="1"/>
  <c r="BY963" i="1"/>
  <c r="BY964" i="1"/>
  <c r="BY965" i="1"/>
  <c r="BY966" i="1"/>
  <c r="BY967" i="1"/>
  <c r="BY968" i="1"/>
  <c r="BY969" i="1"/>
  <c r="BY970" i="1"/>
  <c r="BY971" i="1"/>
  <c r="BY972" i="1"/>
  <c r="BY973" i="1"/>
  <c r="BY974" i="1"/>
  <c r="BY975" i="1"/>
  <c r="BY976" i="1"/>
  <c r="BY977" i="1"/>
  <c r="BY978" i="1"/>
  <c r="BY979" i="1"/>
  <c r="BY980" i="1"/>
  <c r="BY981" i="1"/>
  <c r="BY982" i="1"/>
  <c r="BY983" i="1"/>
  <c r="BY984" i="1"/>
  <c r="BY985" i="1"/>
  <c r="BY986" i="1"/>
  <c r="BY987" i="1"/>
  <c r="BY988" i="1"/>
  <c r="BY989" i="1"/>
  <c r="BY990" i="1"/>
  <c r="BY991" i="1"/>
  <c r="BY992" i="1"/>
  <c r="BY993" i="1"/>
  <c r="BY994" i="1"/>
  <c r="BY995" i="1"/>
  <c r="BY996" i="1"/>
  <c r="BY997" i="1"/>
  <c r="BY998" i="1"/>
  <c r="BX2" i="1"/>
  <c r="BX3" i="1"/>
  <c r="BX4" i="1"/>
  <c r="BX5" i="1"/>
  <c r="BX6" i="1"/>
  <c r="BX7" i="1"/>
  <c r="BX8" i="1"/>
  <c r="BX9" i="1"/>
  <c r="BX10" i="1"/>
  <c r="BX11" i="1"/>
  <c r="BX12" i="1"/>
  <c r="BX13" i="1"/>
  <c r="BX14" i="1"/>
  <c r="BX15" i="1"/>
  <c r="BX16" i="1"/>
  <c r="BX17" i="1"/>
  <c r="BX18" i="1"/>
  <c r="BX19" i="1"/>
  <c r="BX20" i="1"/>
  <c r="BX21" i="1"/>
  <c r="BX22" i="1"/>
  <c r="BX23" i="1"/>
  <c r="BX24" i="1"/>
  <c r="BX25" i="1"/>
  <c r="BX26" i="1"/>
  <c r="BX27" i="1"/>
  <c r="BX28" i="1"/>
  <c r="BX29" i="1"/>
  <c r="BX30" i="1"/>
  <c r="BX31" i="1"/>
  <c r="BX32" i="1"/>
  <c r="BX33" i="1"/>
  <c r="BX34" i="1"/>
  <c r="BX35" i="1"/>
  <c r="BX36" i="1"/>
  <c r="BX37" i="1"/>
  <c r="BX38" i="1"/>
  <c r="BX39" i="1"/>
  <c r="BX40" i="1"/>
  <c r="BX41" i="1"/>
  <c r="BX42" i="1"/>
  <c r="BX43" i="1"/>
  <c r="BX44" i="1"/>
  <c r="BX45" i="1"/>
  <c r="BX46" i="1"/>
  <c r="BX47" i="1"/>
  <c r="BX48" i="1"/>
  <c r="BX49" i="1"/>
  <c r="BX50" i="1"/>
  <c r="BX51" i="1"/>
  <c r="BX52" i="1"/>
  <c r="BX53" i="1"/>
  <c r="BX54" i="1"/>
  <c r="BX55" i="1"/>
  <c r="BX56" i="1"/>
  <c r="BX57" i="1"/>
  <c r="BX58" i="1"/>
  <c r="BX59" i="1"/>
  <c r="BX60" i="1"/>
  <c r="BX61" i="1"/>
  <c r="BX62" i="1"/>
  <c r="BX63" i="1"/>
  <c r="BX64" i="1"/>
  <c r="BX65" i="1"/>
  <c r="BX66" i="1"/>
  <c r="BX67" i="1"/>
  <c r="BX68" i="1"/>
  <c r="BX69" i="1"/>
  <c r="BX70" i="1"/>
  <c r="BX71" i="1"/>
  <c r="BX72" i="1"/>
  <c r="BX73" i="1"/>
  <c r="BX74" i="1"/>
  <c r="BX75" i="1"/>
  <c r="BX76" i="1"/>
  <c r="BX77" i="1"/>
  <c r="BX78" i="1"/>
  <c r="BX79" i="1"/>
  <c r="BX80" i="1"/>
  <c r="BX81" i="1"/>
  <c r="BX82" i="1"/>
  <c r="BX83" i="1"/>
  <c r="BX84" i="1"/>
  <c r="BX85" i="1"/>
  <c r="BX86" i="1"/>
  <c r="BX87" i="1"/>
  <c r="BX88" i="1"/>
  <c r="BX89" i="1"/>
  <c r="BX90" i="1"/>
  <c r="BX91" i="1"/>
  <c r="BX92" i="1"/>
  <c r="BX93" i="1"/>
  <c r="BX94" i="1"/>
  <c r="BX95" i="1"/>
  <c r="BX96" i="1"/>
  <c r="BX97" i="1"/>
  <c r="BX98" i="1"/>
  <c r="BX99" i="1"/>
  <c r="BX100" i="1"/>
  <c r="BX101" i="1"/>
  <c r="BX102" i="1"/>
  <c r="BX103" i="1"/>
  <c r="BX104" i="1"/>
  <c r="BX105" i="1"/>
  <c r="BX106" i="1"/>
  <c r="BX107" i="1"/>
  <c r="BX108" i="1"/>
  <c r="BX109" i="1"/>
  <c r="BX110" i="1"/>
  <c r="BX111" i="1"/>
  <c r="BX112" i="1"/>
  <c r="BX113" i="1"/>
  <c r="BX114" i="1"/>
  <c r="BX115" i="1"/>
  <c r="BX116" i="1"/>
  <c r="BX117" i="1"/>
  <c r="BX118" i="1"/>
  <c r="BX119" i="1"/>
  <c r="BX120" i="1"/>
  <c r="BX121" i="1"/>
  <c r="BX122" i="1"/>
  <c r="BX123" i="1"/>
  <c r="BX124" i="1"/>
  <c r="BX125" i="1"/>
  <c r="BX126" i="1"/>
  <c r="BX127" i="1"/>
  <c r="BX128" i="1"/>
  <c r="BX129" i="1"/>
  <c r="BX130" i="1"/>
  <c r="BX131" i="1"/>
  <c r="BX132" i="1"/>
  <c r="BX133" i="1"/>
  <c r="BX134" i="1"/>
  <c r="BX135" i="1"/>
  <c r="BX136" i="1"/>
  <c r="BX137" i="1"/>
  <c r="BX138" i="1"/>
  <c r="BX139" i="1"/>
  <c r="BX140" i="1"/>
  <c r="BX141" i="1"/>
  <c r="BX142" i="1"/>
  <c r="BX143" i="1"/>
  <c r="BX144" i="1"/>
  <c r="BX145" i="1"/>
  <c r="BX146" i="1"/>
  <c r="BX147" i="1"/>
  <c r="BX148" i="1"/>
  <c r="BX149" i="1"/>
  <c r="BX150" i="1"/>
  <c r="BX151" i="1"/>
  <c r="BX152" i="1"/>
  <c r="BX153" i="1"/>
  <c r="BX154" i="1"/>
  <c r="BX155" i="1"/>
  <c r="BX156" i="1"/>
  <c r="BX157" i="1"/>
  <c r="BX158" i="1"/>
  <c r="BX159" i="1"/>
  <c r="BX160" i="1"/>
  <c r="BX161" i="1"/>
  <c r="BX162" i="1"/>
  <c r="BX163" i="1"/>
  <c r="BX164" i="1"/>
  <c r="BX165" i="1"/>
  <c r="BX166" i="1"/>
  <c r="BX167" i="1"/>
  <c r="BX168" i="1"/>
  <c r="BX169" i="1"/>
  <c r="BX170" i="1"/>
  <c r="BX171" i="1"/>
  <c r="BX172" i="1"/>
  <c r="BX173" i="1"/>
  <c r="BX174" i="1"/>
  <c r="BX175" i="1"/>
  <c r="BX176" i="1"/>
  <c r="BX177" i="1"/>
  <c r="BX178" i="1"/>
  <c r="BX179" i="1"/>
  <c r="BX180" i="1"/>
  <c r="BX181" i="1"/>
  <c r="BX182" i="1"/>
  <c r="BX183" i="1"/>
  <c r="BX184" i="1"/>
  <c r="BX185" i="1"/>
  <c r="BX186" i="1"/>
  <c r="BX187" i="1"/>
  <c r="BX188" i="1"/>
  <c r="BX189" i="1"/>
  <c r="BX190" i="1"/>
  <c r="BX191" i="1"/>
  <c r="BX192" i="1"/>
  <c r="BX193" i="1"/>
  <c r="BX194" i="1"/>
  <c r="BX195" i="1"/>
  <c r="BX196" i="1"/>
  <c r="BX197" i="1"/>
  <c r="BX198" i="1"/>
  <c r="BX199" i="1"/>
  <c r="BX200" i="1"/>
  <c r="BX201" i="1"/>
  <c r="BX202" i="1"/>
  <c r="BX203" i="1"/>
  <c r="BX204" i="1"/>
  <c r="BX205" i="1"/>
  <c r="BX206" i="1"/>
  <c r="BX207" i="1"/>
  <c r="BX208" i="1"/>
  <c r="BX209" i="1"/>
  <c r="BX210" i="1"/>
  <c r="BX211" i="1"/>
  <c r="BX212" i="1"/>
  <c r="BX213" i="1"/>
  <c r="BX214" i="1"/>
  <c r="BX215" i="1"/>
  <c r="BX216" i="1"/>
  <c r="BX217" i="1"/>
  <c r="BX218" i="1"/>
  <c r="BX219" i="1"/>
  <c r="BX220" i="1"/>
  <c r="BX221" i="1"/>
  <c r="BX222" i="1"/>
  <c r="BX223" i="1"/>
  <c r="BX224" i="1"/>
  <c r="BX225" i="1"/>
  <c r="BX226" i="1"/>
  <c r="BX227" i="1"/>
  <c r="BX228" i="1"/>
  <c r="BX229" i="1"/>
  <c r="BX230" i="1"/>
  <c r="BX231" i="1"/>
  <c r="BX232" i="1"/>
  <c r="BX233" i="1"/>
  <c r="BX234" i="1"/>
  <c r="BX235" i="1"/>
  <c r="BX236" i="1"/>
  <c r="BX237" i="1"/>
  <c r="BX238" i="1"/>
  <c r="BX239" i="1"/>
  <c r="BX240" i="1"/>
  <c r="BX241" i="1"/>
  <c r="BX242" i="1"/>
  <c r="BX243" i="1"/>
  <c r="BX244" i="1"/>
  <c r="BX245" i="1"/>
  <c r="BX246" i="1"/>
  <c r="BX247" i="1"/>
  <c r="BX248" i="1"/>
  <c r="BX249" i="1"/>
  <c r="BX250" i="1"/>
  <c r="BX251" i="1"/>
  <c r="BX252" i="1"/>
  <c r="BX253" i="1"/>
  <c r="BX254" i="1"/>
  <c r="BX255" i="1"/>
  <c r="BX256" i="1"/>
  <c r="BX257" i="1"/>
  <c r="BX258" i="1"/>
  <c r="BX259" i="1"/>
  <c r="BX260" i="1"/>
  <c r="BX261" i="1"/>
  <c r="BX262" i="1"/>
  <c r="BX263" i="1"/>
  <c r="BX264" i="1"/>
  <c r="BX265" i="1"/>
  <c r="BX266" i="1"/>
  <c r="BX267" i="1"/>
  <c r="BX268" i="1"/>
  <c r="BX269" i="1"/>
  <c r="BX270" i="1"/>
  <c r="BX271" i="1"/>
  <c r="BX272" i="1"/>
  <c r="BX273" i="1"/>
  <c r="BX274" i="1"/>
  <c r="BX275" i="1"/>
  <c r="BX276" i="1"/>
  <c r="BX277" i="1"/>
  <c r="BX278" i="1"/>
  <c r="BX279" i="1"/>
  <c r="BX280" i="1"/>
  <c r="BX281" i="1"/>
  <c r="BX282" i="1"/>
  <c r="BX283" i="1"/>
  <c r="BX284" i="1"/>
  <c r="BX285" i="1"/>
  <c r="BX286" i="1"/>
  <c r="BX287" i="1"/>
  <c r="BX288" i="1"/>
  <c r="BX289" i="1"/>
  <c r="BX290" i="1"/>
  <c r="BX291" i="1"/>
  <c r="BX292" i="1"/>
  <c r="BX293" i="1"/>
  <c r="BX294" i="1"/>
  <c r="BX295" i="1"/>
  <c r="BX296" i="1"/>
  <c r="BX297" i="1"/>
  <c r="BX298" i="1"/>
  <c r="BX299" i="1"/>
  <c r="BX300" i="1"/>
  <c r="BX301" i="1"/>
  <c r="BX302" i="1"/>
  <c r="BX303" i="1"/>
  <c r="BX304" i="1"/>
  <c r="BX305" i="1"/>
  <c r="BX306" i="1"/>
  <c r="BX307" i="1"/>
  <c r="BX308" i="1"/>
  <c r="BX309" i="1"/>
  <c r="BX310" i="1"/>
  <c r="BX311" i="1"/>
  <c r="BX312" i="1"/>
  <c r="BX313" i="1"/>
  <c r="BX314" i="1"/>
  <c r="BX315" i="1"/>
  <c r="BX316" i="1"/>
  <c r="BX317" i="1"/>
  <c r="BX318" i="1"/>
  <c r="BX319" i="1"/>
  <c r="BX320" i="1"/>
  <c r="BX321" i="1"/>
  <c r="BX322" i="1"/>
  <c r="BX323" i="1"/>
  <c r="BX324" i="1"/>
  <c r="BX325" i="1"/>
  <c r="BX326" i="1"/>
  <c r="BX327" i="1"/>
  <c r="BX328" i="1"/>
  <c r="BX329" i="1"/>
  <c r="BX330" i="1"/>
  <c r="BX331" i="1"/>
  <c r="BX332" i="1"/>
  <c r="BX333" i="1"/>
  <c r="BX334" i="1"/>
  <c r="BX335" i="1"/>
  <c r="BX336" i="1"/>
  <c r="BX337" i="1"/>
  <c r="BX338" i="1"/>
  <c r="BX339" i="1"/>
  <c r="BX340" i="1"/>
  <c r="BX341" i="1"/>
  <c r="BX342" i="1"/>
  <c r="BX343" i="1"/>
  <c r="BX344" i="1"/>
  <c r="BX345" i="1"/>
  <c r="BX346" i="1"/>
  <c r="BX347" i="1"/>
  <c r="BX348" i="1"/>
  <c r="BX349" i="1"/>
  <c r="BX350" i="1"/>
  <c r="BX351" i="1"/>
  <c r="BX352" i="1"/>
  <c r="BX353" i="1"/>
  <c r="BX354" i="1"/>
  <c r="BX355" i="1"/>
  <c r="BX356" i="1"/>
  <c r="BX357" i="1"/>
  <c r="BX358" i="1"/>
  <c r="BX359" i="1"/>
  <c r="BX360" i="1"/>
  <c r="BX361" i="1"/>
  <c r="BX362" i="1"/>
  <c r="BX363" i="1"/>
  <c r="BX364" i="1"/>
  <c r="BX365" i="1"/>
  <c r="BX366" i="1"/>
  <c r="BX367" i="1"/>
  <c r="BX368" i="1"/>
  <c r="BX369" i="1"/>
  <c r="BX370" i="1"/>
  <c r="BX371" i="1"/>
  <c r="BX372" i="1"/>
  <c r="BX373" i="1"/>
  <c r="BX374" i="1"/>
  <c r="BX375" i="1"/>
  <c r="BX376" i="1"/>
  <c r="BX377" i="1"/>
  <c r="BX378" i="1"/>
  <c r="BX379" i="1"/>
  <c r="BX380" i="1"/>
  <c r="BX381" i="1"/>
  <c r="BX382" i="1"/>
  <c r="BX383" i="1"/>
  <c r="BX384" i="1"/>
  <c r="BX385" i="1"/>
  <c r="BX386" i="1"/>
  <c r="BX387" i="1"/>
  <c r="BX388" i="1"/>
  <c r="BX389" i="1"/>
  <c r="BX390" i="1"/>
  <c r="BX391" i="1"/>
  <c r="BX392" i="1"/>
  <c r="BX393" i="1"/>
  <c r="BX394" i="1"/>
  <c r="BX395" i="1"/>
  <c r="BX396" i="1"/>
  <c r="BX397" i="1"/>
  <c r="BX398" i="1"/>
  <c r="BX399" i="1"/>
  <c r="BX400" i="1"/>
  <c r="BX401" i="1"/>
  <c r="BX402" i="1"/>
  <c r="BX403" i="1"/>
  <c r="BX404" i="1"/>
  <c r="BX405" i="1"/>
  <c r="BX406" i="1"/>
  <c r="BX407" i="1"/>
  <c r="BX408" i="1"/>
  <c r="BX409" i="1"/>
  <c r="BX410" i="1"/>
  <c r="BX411" i="1"/>
  <c r="BX412" i="1"/>
  <c r="BX413" i="1"/>
  <c r="BX414" i="1"/>
  <c r="BX415" i="1"/>
  <c r="BX416" i="1"/>
  <c r="BX417" i="1"/>
  <c r="BX418" i="1"/>
  <c r="BX419" i="1"/>
  <c r="BX420" i="1"/>
  <c r="BX421" i="1"/>
  <c r="BX422" i="1"/>
  <c r="BX423" i="1"/>
  <c r="BX424" i="1"/>
  <c r="BX425" i="1"/>
  <c r="BX426" i="1"/>
  <c r="BX427" i="1"/>
  <c r="BX428" i="1"/>
  <c r="BX429" i="1"/>
  <c r="BX430" i="1"/>
  <c r="BX431" i="1"/>
  <c r="BX432" i="1"/>
  <c r="BX433" i="1"/>
  <c r="BX434" i="1"/>
  <c r="BX435" i="1"/>
  <c r="BX436" i="1"/>
  <c r="BX437" i="1"/>
  <c r="BX438" i="1"/>
  <c r="BX439" i="1"/>
  <c r="BX440" i="1"/>
  <c r="BX441" i="1"/>
  <c r="BX442" i="1"/>
  <c r="BX443" i="1"/>
  <c r="BX444" i="1"/>
  <c r="BX445" i="1"/>
  <c r="BX446" i="1"/>
  <c r="BX447" i="1"/>
  <c r="BX448" i="1"/>
  <c r="BX449" i="1"/>
  <c r="BX450" i="1"/>
  <c r="BX451" i="1"/>
  <c r="BX452" i="1"/>
  <c r="BX453" i="1"/>
  <c r="BX454" i="1"/>
  <c r="BX455" i="1"/>
  <c r="BX456" i="1"/>
  <c r="BX457" i="1"/>
  <c r="BX458" i="1"/>
  <c r="BX459" i="1"/>
  <c r="BX460" i="1"/>
  <c r="BX461" i="1"/>
  <c r="BX462" i="1"/>
  <c r="BX463" i="1"/>
  <c r="BX464" i="1"/>
  <c r="BX465" i="1"/>
  <c r="BX466" i="1"/>
  <c r="BX467" i="1"/>
  <c r="BX468" i="1"/>
  <c r="BX469" i="1"/>
  <c r="BX470" i="1"/>
  <c r="BX471" i="1"/>
  <c r="BX472" i="1"/>
  <c r="BX473" i="1"/>
  <c r="BX474" i="1"/>
  <c r="BX475" i="1"/>
  <c r="BX476" i="1"/>
  <c r="BX477" i="1"/>
  <c r="BX478" i="1"/>
  <c r="BX479" i="1"/>
  <c r="BX480" i="1"/>
  <c r="BX481" i="1"/>
  <c r="BX482" i="1"/>
  <c r="BX483" i="1"/>
  <c r="BX484" i="1"/>
  <c r="BX485" i="1"/>
  <c r="BX486" i="1"/>
  <c r="BX487" i="1"/>
  <c r="BX488" i="1"/>
  <c r="BX489" i="1"/>
  <c r="BX490" i="1"/>
  <c r="BX491" i="1"/>
  <c r="BX492" i="1"/>
  <c r="BX493" i="1"/>
  <c r="BX494" i="1"/>
  <c r="BX495" i="1"/>
  <c r="BX496" i="1"/>
  <c r="BX497" i="1"/>
  <c r="BX498" i="1"/>
  <c r="BX499" i="1"/>
  <c r="BX500" i="1"/>
  <c r="BX501" i="1"/>
  <c r="BX502" i="1"/>
  <c r="BX503" i="1"/>
  <c r="BX504" i="1"/>
  <c r="BX505" i="1"/>
  <c r="BX506" i="1"/>
  <c r="BX507" i="1"/>
  <c r="BX508" i="1"/>
  <c r="BX509" i="1"/>
  <c r="BX510" i="1"/>
  <c r="BX511" i="1"/>
  <c r="BX512" i="1"/>
  <c r="BX513" i="1"/>
  <c r="BX514" i="1"/>
  <c r="BX515" i="1"/>
  <c r="BX516" i="1"/>
  <c r="BX517" i="1"/>
  <c r="BX518" i="1"/>
  <c r="BX519" i="1"/>
  <c r="BX520" i="1"/>
  <c r="BX521" i="1"/>
  <c r="BX522" i="1"/>
  <c r="BX523" i="1"/>
  <c r="BX524" i="1"/>
  <c r="BX525" i="1"/>
  <c r="BX526" i="1"/>
  <c r="BX527" i="1"/>
  <c r="BX528" i="1"/>
  <c r="BX529" i="1"/>
  <c r="BX530" i="1"/>
  <c r="BX531" i="1"/>
  <c r="BX532" i="1"/>
  <c r="BX533" i="1"/>
  <c r="BX534" i="1"/>
  <c r="BX535" i="1"/>
  <c r="BX536" i="1"/>
  <c r="BX537" i="1"/>
  <c r="BX538" i="1"/>
  <c r="BX539" i="1"/>
  <c r="BX540" i="1"/>
  <c r="BX541" i="1"/>
  <c r="BX542" i="1"/>
  <c r="BX543" i="1"/>
  <c r="BX544" i="1"/>
  <c r="BX545" i="1"/>
  <c r="BX546" i="1"/>
  <c r="BX547" i="1"/>
  <c r="BX548" i="1"/>
  <c r="BX549" i="1"/>
  <c r="BX550" i="1"/>
  <c r="BX551" i="1"/>
  <c r="BX552" i="1"/>
  <c r="BX553" i="1"/>
  <c r="BX554" i="1"/>
  <c r="BX555" i="1"/>
  <c r="BX556" i="1"/>
  <c r="BX557" i="1"/>
  <c r="BX558" i="1"/>
  <c r="BX559" i="1"/>
  <c r="BX560" i="1"/>
  <c r="BX561" i="1"/>
  <c r="BX562" i="1"/>
  <c r="BX563" i="1"/>
  <c r="BX564" i="1"/>
  <c r="BX565" i="1"/>
  <c r="BX566" i="1"/>
  <c r="BX567" i="1"/>
  <c r="BX568" i="1"/>
  <c r="BX569" i="1"/>
  <c r="BX570" i="1"/>
  <c r="BX571" i="1"/>
  <c r="BX572" i="1"/>
  <c r="BX573" i="1"/>
  <c r="BX574" i="1"/>
  <c r="BX575" i="1"/>
  <c r="BX576" i="1"/>
  <c r="BX577" i="1"/>
  <c r="BX578" i="1"/>
  <c r="BX579" i="1"/>
  <c r="BX580" i="1"/>
  <c r="BX581" i="1"/>
  <c r="BX582" i="1"/>
  <c r="BX583" i="1"/>
  <c r="BX584" i="1"/>
  <c r="BX585" i="1"/>
  <c r="BX586" i="1"/>
  <c r="BX587" i="1"/>
  <c r="BX588" i="1"/>
  <c r="BX589" i="1"/>
  <c r="BX590" i="1"/>
  <c r="BX591" i="1"/>
  <c r="BX592" i="1"/>
  <c r="BX593" i="1"/>
  <c r="BX594" i="1"/>
  <c r="BX595" i="1"/>
  <c r="BX596" i="1"/>
  <c r="BX597" i="1"/>
  <c r="BX598" i="1"/>
  <c r="BX599" i="1"/>
  <c r="BX600" i="1"/>
  <c r="BX601" i="1"/>
  <c r="BX602" i="1"/>
  <c r="BX603" i="1"/>
  <c r="BX604" i="1"/>
  <c r="BX605" i="1"/>
  <c r="BX606" i="1"/>
  <c r="BX607" i="1"/>
  <c r="BX608" i="1"/>
  <c r="BX609" i="1"/>
  <c r="BX610" i="1"/>
  <c r="BX611" i="1"/>
  <c r="BX612" i="1"/>
  <c r="BX613" i="1"/>
  <c r="BX614" i="1"/>
  <c r="BX615" i="1"/>
  <c r="BX616" i="1"/>
  <c r="BX617" i="1"/>
  <c r="BX618" i="1"/>
  <c r="BX619" i="1"/>
  <c r="BX620" i="1"/>
  <c r="BX621" i="1"/>
  <c r="BX622" i="1"/>
  <c r="BX623" i="1"/>
  <c r="BX624" i="1"/>
  <c r="BX625" i="1"/>
  <c r="BX626" i="1"/>
  <c r="BX627" i="1"/>
  <c r="BX628" i="1"/>
  <c r="BX629" i="1"/>
  <c r="BX630" i="1"/>
  <c r="BX631" i="1"/>
  <c r="BX632" i="1"/>
  <c r="BX633" i="1"/>
  <c r="BX634" i="1"/>
  <c r="BX635" i="1"/>
  <c r="BX636" i="1"/>
  <c r="BX637" i="1"/>
  <c r="BX638" i="1"/>
  <c r="BX639" i="1"/>
  <c r="BX640" i="1"/>
  <c r="BX641" i="1"/>
  <c r="BX642" i="1"/>
  <c r="BX643" i="1"/>
  <c r="BX644" i="1"/>
  <c r="BX645" i="1"/>
  <c r="BX646" i="1"/>
  <c r="BX647" i="1"/>
  <c r="BX648" i="1"/>
  <c r="BX649" i="1"/>
  <c r="BX650" i="1"/>
  <c r="BX651" i="1"/>
  <c r="BX652" i="1"/>
  <c r="BX653" i="1"/>
  <c r="BX654" i="1"/>
  <c r="BX655" i="1"/>
  <c r="BX656" i="1"/>
  <c r="BX657" i="1"/>
  <c r="BX658" i="1"/>
  <c r="BX659" i="1"/>
  <c r="BX660" i="1"/>
  <c r="BX661" i="1"/>
  <c r="BX662" i="1"/>
  <c r="BX663" i="1"/>
  <c r="BX664" i="1"/>
  <c r="BX665" i="1"/>
  <c r="BX666" i="1"/>
  <c r="BX667" i="1"/>
  <c r="BX668" i="1"/>
  <c r="BX669" i="1"/>
  <c r="BX670" i="1"/>
  <c r="BX671" i="1"/>
  <c r="BX672" i="1"/>
  <c r="BX673" i="1"/>
  <c r="BX674" i="1"/>
  <c r="BX675" i="1"/>
  <c r="BX676" i="1"/>
  <c r="BX677" i="1"/>
  <c r="BX678" i="1"/>
  <c r="BX679" i="1"/>
  <c r="BX680" i="1"/>
  <c r="BX681" i="1"/>
  <c r="BX682" i="1"/>
  <c r="BX683" i="1"/>
  <c r="BX684" i="1"/>
  <c r="BX685" i="1"/>
  <c r="BX686" i="1"/>
  <c r="BX687" i="1"/>
  <c r="BX688" i="1"/>
  <c r="BX689" i="1"/>
  <c r="BX690" i="1"/>
  <c r="BX691" i="1"/>
  <c r="BX692" i="1"/>
  <c r="BX693" i="1"/>
  <c r="BX694" i="1"/>
  <c r="BX695" i="1"/>
  <c r="BX696" i="1"/>
  <c r="BX697" i="1"/>
  <c r="BX698" i="1"/>
  <c r="BX699" i="1"/>
  <c r="BX700" i="1"/>
  <c r="BX701" i="1"/>
  <c r="BX702" i="1"/>
  <c r="BX703" i="1"/>
  <c r="BX704" i="1"/>
  <c r="BX705" i="1"/>
  <c r="BX706" i="1"/>
  <c r="BX707" i="1"/>
  <c r="BX708" i="1"/>
  <c r="BX709" i="1"/>
  <c r="BX710" i="1"/>
  <c r="BX711" i="1"/>
  <c r="BX712" i="1"/>
  <c r="BX713" i="1"/>
  <c r="BX714" i="1"/>
  <c r="BX715" i="1"/>
  <c r="BX716" i="1"/>
  <c r="BX717" i="1"/>
  <c r="BX718" i="1"/>
  <c r="BX719" i="1"/>
  <c r="BX720" i="1"/>
  <c r="BX721" i="1"/>
  <c r="BX722" i="1"/>
  <c r="BX723" i="1"/>
  <c r="BX724" i="1"/>
  <c r="BX725" i="1"/>
  <c r="BX726" i="1"/>
  <c r="BX727" i="1"/>
  <c r="BX728" i="1"/>
  <c r="BX729" i="1"/>
  <c r="BX730" i="1"/>
  <c r="BX731" i="1"/>
  <c r="BX732" i="1"/>
  <c r="BX733" i="1"/>
  <c r="BX734" i="1"/>
  <c r="BX735" i="1"/>
  <c r="BX736" i="1"/>
  <c r="BX737" i="1"/>
  <c r="BX738" i="1"/>
  <c r="BX739" i="1"/>
  <c r="BX740" i="1"/>
  <c r="BX741" i="1"/>
  <c r="BX742" i="1"/>
  <c r="BX743" i="1"/>
  <c r="BX744" i="1"/>
  <c r="BX745" i="1"/>
  <c r="BX746" i="1"/>
  <c r="BX747" i="1"/>
  <c r="BX748" i="1"/>
  <c r="BX749" i="1"/>
  <c r="BX750" i="1"/>
  <c r="BX751" i="1"/>
  <c r="BX752" i="1"/>
  <c r="BX753" i="1"/>
  <c r="BX754" i="1"/>
  <c r="BX755" i="1"/>
  <c r="BX756" i="1"/>
  <c r="BX757" i="1"/>
  <c r="BX758" i="1"/>
  <c r="BX759" i="1"/>
  <c r="BX760" i="1"/>
  <c r="BX761" i="1"/>
  <c r="BX762" i="1"/>
  <c r="BX763" i="1"/>
  <c r="BX764" i="1"/>
  <c r="BX765" i="1"/>
  <c r="BX766" i="1"/>
  <c r="BX767" i="1"/>
  <c r="BX768" i="1"/>
  <c r="BX769" i="1"/>
  <c r="BX770" i="1"/>
  <c r="BX771" i="1"/>
  <c r="BX772" i="1"/>
  <c r="BX773" i="1"/>
  <c r="BX774" i="1"/>
  <c r="BX775" i="1"/>
  <c r="BX776" i="1"/>
  <c r="BX777" i="1"/>
  <c r="BX778" i="1"/>
  <c r="BX779" i="1"/>
  <c r="BX780" i="1"/>
  <c r="BX781" i="1"/>
  <c r="BX782" i="1"/>
  <c r="BX783" i="1"/>
  <c r="BX784" i="1"/>
  <c r="BX785" i="1"/>
  <c r="BX786" i="1"/>
  <c r="BX787" i="1"/>
  <c r="BX788" i="1"/>
  <c r="BX789" i="1"/>
  <c r="BX790" i="1"/>
  <c r="BX791" i="1"/>
  <c r="BX792" i="1"/>
  <c r="BX793" i="1"/>
  <c r="BX794" i="1"/>
  <c r="BX795" i="1"/>
  <c r="BX796" i="1"/>
  <c r="BX797" i="1"/>
  <c r="BX798" i="1"/>
  <c r="BX799" i="1"/>
  <c r="BX800" i="1"/>
  <c r="BX801" i="1"/>
  <c r="BX802" i="1"/>
  <c r="BX803" i="1"/>
  <c r="BX804" i="1"/>
  <c r="BX805" i="1"/>
  <c r="BX806" i="1"/>
  <c r="BX807" i="1"/>
  <c r="BX808" i="1"/>
  <c r="BX809" i="1"/>
  <c r="BX810" i="1"/>
  <c r="BX811" i="1"/>
  <c r="BX812" i="1"/>
  <c r="BX813" i="1"/>
  <c r="BX814" i="1"/>
  <c r="BX815" i="1"/>
  <c r="BX816" i="1"/>
  <c r="BX817" i="1"/>
  <c r="BX818" i="1"/>
  <c r="BX819" i="1"/>
  <c r="BX820" i="1"/>
  <c r="BX821" i="1"/>
  <c r="BX822" i="1"/>
  <c r="BX823" i="1"/>
  <c r="BX824" i="1"/>
  <c r="BX825" i="1"/>
  <c r="BX826" i="1"/>
  <c r="BX827" i="1"/>
  <c r="BX828" i="1"/>
  <c r="BX829" i="1"/>
  <c r="BX830" i="1"/>
  <c r="BX831" i="1"/>
  <c r="BX832" i="1"/>
  <c r="BX833" i="1"/>
  <c r="BX834" i="1"/>
  <c r="BX835" i="1"/>
  <c r="BX836" i="1"/>
  <c r="BX837" i="1"/>
  <c r="BX838" i="1"/>
  <c r="BX839" i="1"/>
  <c r="BX840" i="1"/>
  <c r="BX841" i="1"/>
  <c r="BX842" i="1"/>
  <c r="BX843" i="1"/>
  <c r="BX844" i="1"/>
  <c r="BX845" i="1"/>
  <c r="BX846" i="1"/>
  <c r="BX847" i="1"/>
  <c r="BX848" i="1"/>
  <c r="BX849" i="1"/>
  <c r="BX850" i="1"/>
  <c r="BX851" i="1"/>
  <c r="BX852" i="1"/>
  <c r="BX853" i="1"/>
  <c r="BX854" i="1"/>
  <c r="BX855" i="1"/>
  <c r="BX856" i="1"/>
  <c r="BX857" i="1"/>
  <c r="BX858" i="1"/>
  <c r="BX859" i="1"/>
  <c r="BX860" i="1"/>
  <c r="BX861" i="1"/>
  <c r="BX862" i="1"/>
  <c r="BX863" i="1"/>
  <c r="BX864" i="1"/>
  <c r="BX865" i="1"/>
  <c r="BX866" i="1"/>
  <c r="BX867" i="1"/>
  <c r="BX868" i="1"/>
  <c r="BX869" i="1"/>
  <c r="BX870" i="1"/>
  <c r="BX871" i="1"/>
  <c r="BX872" i="1"/>
  <c r="BX873" i="1"/>
  <c r="BX874" i="1"/>
  <c r="BX875" i="1"/>
  <c r="BX876" i="1"/>
  <c r="BX877" i="1"/>
  <c r="BX878" i="1"/>
  <c r="BX879" i="1"/>
  <c r="BX880" i="1"/>
  <c r="BX881" i="1"/>
  <c r="BX882" i="1"/>
  <c r="BX883" i="1"/>
  <c r="BX884" i="1"/>
  <c r="BX885" i="1"/>
  <c r="BX886" i="1"/>
  <c r="BX887" i="1"/>
  <c r="BX888" i="1"/>
  <c r="BX889" i="1"/>
  <c r="BX890" i="1"/>
  <c r="BX891" i="1"/>
  <c r="BX892" i="1"/>
  <c r="BX893" i="1"/>
  <c r="BX894" i="1"/>
  <c r="BX895" i="1"/>
  <c r="BX896" i="1"/>
  <c r="BX897" i="1"/>
  <c r="BX898" i="1"/>
  <c r="BX899" i="1"/>
  <c r="BX900" i="1"/>
  <c r="BX901" i="1"/>
  <c r="BX902" i="1"/>
  <c r="BX903" i="1"/>
  <c r="BX904" i="1"/>
  <c r="BX905" i="1"/>
  <c r="BX906" i="1"/>
  <c r="BX907" i="1"/>
  <c r="BX908" i="1"/>
  <c r="BX909" i="1"/>
  <c r="BX910" i="1"/>
  <c r="BX911" i="1"/>
  <c r="BX912" i="1"/>
  <c r="BX913" i="1"/>
  <c r="BX914" i="1"/>
  <c r="BX915" i="1"/>
  <c r="BX916" i="1"/>
  <c r="BX917" i="1"/>
  <c r="BX918" i="1"/>
  <c r="BX919" i="1"/>
  <c r="BX920" i="1"/>
  <c r="BX921" i="1"/>
  <c r="BX922" i="1"/>
  <c r="BX923" i="1"/>
  <c r="BX924" i="1"/>
  <c r="BX925" i="1"/>
  <c r="BX926" i="1"/>
  <c r="BX927" i="1"/>
  <c r="BX928" i="1"/>
  <c r="BX929" i="1"/>
  <c r="BX930" i="1"/>
  <c r="BX931" i="1"/>
  <c r="BX932" i="1"/>
  <c r="BX933" i="1"/>
  <c r="BX934" i="1"/>
  <c r="BX935" i="1"/>
  <c r="BX936" i="1"/>
  <c r="BX937" i="1"/>
  <c r="BX938" i="1"/>
  <c r="BX939" i="1"/>
  <c r="BX940" i="1"/>
  <c r="BX941" i="1"/>
  <c r="BX942" i="1"/>
  <c r="BX943" i="1"/>
  <c r="BX944" i="1"/>
  <c r="BX945" i="1"/>
  <c r="BX946" i="1"/>
  <c r="BX947" i="1"/>
  <c r="BX948" i="1"/>
  <c r="BX949" i="1"/>
  <c r="BX950" i="1"/>
  <c r="BX951" i="1"/>
  <c r="BX952" i="1"/>
  <c r="BX953" i="1"/>
  <c r="BX954" i="1"/>
  <c r="BX955" i="1"/>
  <c r="BX956" i="1"/>
  <c r="BX957" i="1"/>
  <c r="BX958" i="1"/>
  <c r="BX959" i="1"/>
  <c r="BX960" i="1"/>
  <c r="BX961" i="1"/>
  <c r="BX962" i="1"/>
  <c r="BX963" i="1"/>
  <c r="BX964" i="1"/>
  <c r="BX965" i="1"/>
  <c r="BX966" i="1"/>
  <c r="BX967" i="1"/>
  <c r="BX968" i="1"/>
  <c r="BX969" i="1"/>
  <c r="BX970" i="1"/>
  <c r="BX971" i="1"/>
  <c r="BX972" i="1"/>
  <c r="BX973" i="1"/>
  <c r="BX974" i="1"/>
  <c r="BX975" i="1"/>
  <c r="BX976" i="1"/>
  <c r="BX977" i="1"/>
  <c r="BX978" i="1"/>
  <c r="BX979" i="1"/>
  <c r="BX980" i="1"/>
  <c r="BX981" i="1"/>
  <c r="BX982" i="1"/>
  <c r="BX983" i="1"/>
  <c r="BX984" i="1"/>
  <c r="BX985" i="1"/>
  <c r="BX986" i="1"/>
  <c r="BX987" i="1"/>
  <c r="BX988" i="1"/>
  <c r="BX989" i="1"/>
  <c r="BX990" i="1"/>
  <c r="BX991" i="1"/>
  <c r="BX992" i="1"/>
  <c r="BX993" i="1"/>
  <c r="BX994" i="1"/>
  <c r="BX995" i="1"/>
  <c r="BX996" i="1"/>
  <c r="BX997" i="1"/>
  <c r="BX998" i="1"/>
  <c r="CB951" i="1" l="1"/>
  <c r="CB887" i="1"/>
  <c r="CB823" i="1"/>
  <c r="CB759" i="1"/>
  <c r="CB695" i="1"/>
  <c r="CB631" i="1"/>
  <c r="CB567" i="1"/>
  <c r="CB503" i="1"/>
  <c r="CB439" i="1"/>
  <c r="CB375" i="1"/>
  <c r="CB291" i="1"/>
  <c r="CB163" i="1"/>
  <c r="CB35" i="1"/>
  <c r="CB943" i="1"/>
  <c r="CB879" i="1"/>
  <c r="CB815" i="1"/>
  <c r="CB751" i="1"/>
  <c r="CB687" i="1"/>
  <c r="CB623" i="1"/>
  <c r="CB559" i="1"/>
  <c r="CB495" i="1"/>
  <c r="CB431" i="1"/>
  <c r="CB367" i="1"/>
  <c r="CB275" i="1"/>
  <c r="CB147" i="1"/>
  <c r="CB19" i="1"/>
  <c r="CB983" i="1"/>
  <c r="CB919" i="1"/>
  <c r="CB855" i="1"/>
  <c r="CB791" i="1"/>
  <c r="CB727" i="1"/>
  <c r="CB663" i="1"/>
  <c r="CB599" i="1"/>
  <c r="CB535" i="1"/>
  <c r="CB471" i="1"/>
  <c r="CB407" i="1"/>
  <c r="CB343" i="1"/>
  <c r="CB227" i="1"/>
  <c r="CB99" i="1"/>
  <c r="CA575" i="1"/>
  <c r="CB975" i="1"/>
  <c r="CB911" i="1"/>
  <c r="CB847" i="1"/>
  <c r="CB783" i="1"/>
  <c r="CB719" i="1"/>
  <c r="CB655" i="1"/>
  <c r="CB591" i="1"/>
  <c r="CB527" i="1"/>
  <c r="CB463" i="1"/>
  <c r="CB399" i="1"/>
  <c r="CB335" i="1"/>
  <c r="CB211" i="1"/>
  <c r="CB83" i="1"/>
  <c r="CA321" i="1"/>
  <c r="CA65" i="1"/>
  <c r="CA257" i="1"/>
  <c r="CB967" i="1"/>
  <c r="CB935" i="1"/>
  <c r="CB903" i="1"/>
  <c r="CB871" i="1"/>
  <c r="CB839" i="1"/>
  <c r="CB807" i="1"/>
  <c r="CB775" i="1"/>
  <c r="CB743" i="1"/>
  <c r="CB711" i="1"/>
  <c r="CB679" i="1"/>
  <c r="CB647" i="1"/>
  <c r="CB615" i="1"/>
  <c r="CB583" i="1"/>
  <c r="CB551" i="1"/>
  <c r="CB519" i="1"/>
  <c r="CB487" i="1"/>
  <c r="CB455" i="1"/>
  <c r="CB423" i="1"/>
  <c r="CB391" i="1"/>
  <c r="CB359" i="1"/>
  <c r="CB323" i="1"/>
  <c r="CB259" i="1"/>
  <c r="CB195" i="1"/>
  <c r="CB131" i="1"/>
  <c r="CB67" i="1"/>
  <c r="CB3" i="1"/>
  <c r="CA449" i="1"/>
  <c r="CA193" i="1"/>
  <c r="CA513" i="1"/>
  <c r="CB991" i="1"/>
  <c r="CB959" i="1"/>
  <c r="CB927" i="1"/>
  <c r="CB895" i="1"/>
  <c r="CB863" i="1"/>
  <c r="CB831" i="1"/>
  <c r="CB799" i="1"/>
  <c r="CB767" i="1"/>
  <c r="CB735" i="1"/>
  <c r="CB703" i="1"/>
  <c r="CB671" i="1"/>
  <c r="CB639" i="1"/>
  <c r="CB607" i="1"/>
  <c r="CB543" i="1"/>
  <c r="CB511" i="1"/>
  <c r="CB479" i="1"/>
  <c r="CB447" i="1"/>
  <c r="CB415" i="1"/>
  <c r="CB383" i="1"/>
  <c r="CB351" i="1"/>
  <c r="CB307" i="1"/>
  <c r="CB243" i="1"/>
  <c r="CB179" i="1"/>
  <c r="CB115" i="1"/>
  <c r="CB51" i="1"/>
  <c r="CA617" i="1"/>
  <c r="CA385" i="1"/>
  <c r="CA129" i="1"/>
  <c r="CA968" i="1"/>
  <c r="CB968" i="1"/>
  <c r="CA952" i="1"/>
  <c r="CB952" i="1"/>
  <c r="CA936" i="1"/>
  <c r="CB936" i="1"/>
  <c r="CA920" i="1"/>
  <c r="CB920" i="1"/>
  <c r="CA904" i="1"/>
  <c r="CB904" i="1"/>
  <c r="CA888" i="1"/>
  <c r="CB888" i="1"/>
  <c r="CA872" i="1"/>
  <c r="CB872" i="1"/>
  <c r="CA856" i="1"/>
  <c r="CB856" i="1"/>
  <c r="CA832" i="1"/>
  <c r="CB832" i="1"/>
  <c r="CA800" i="1"/>
  <c r="CB800" i="1"/>
  <c r="CA768" i="1"/>
  <c r="CB768" i="1"/>
  <c r="CA736" i="1"/>
  <c r="CB736" i="1"/>
  <c r="CA704" i="1"/>
  <c r="CB704" i="1"/>
  <c r="CA644" i="1"/>
  <c r="CB644" i="1"/>
  <c r="CA632" i="1"/>
  <c r="CB632" i="1"/>
  <c r="CA616" i="1"/>
  <c r="CB616" i="1"/>
  <c r="CA604" i="1"/>
  <c r="CB604" i="1"/>
  <c r="CA588" i="1"/>
  <c r="CB588" i="1"/>
  <c r="CA572" i="1"/>
  <c r="CB572" i="1"/>
  <c r="CA556" i="1"/>
  <c r="CB556" i="1"/>
  <c r="CA540" i="1"/>
  <c r="CB540" i="1"/>
  <c r="CA524" i="1"/>
  <c r="CB524" i="1"/>
  <c r="CA504" i="1"/>
  <c r="CB504" i="1"/>
  <c r="CA488" i="1"/>
  <c r="CB488" i="1"/>
  <c r="CA472" i="1"/>
  <c r="CB472" i="1"/>
  <c r="CA452" i="1"/>
  <c r="CB452" i="1"/>
  <c r="CA436" i="1"/>
  <c r="CB436" i="1"/>
  <c r="CA420" i="1"/>
  <c r="CB420" i="1"/>
  <c r="CA400" i="1"/>
  <c r="CB400" i="1"/>
  <c r="CA384" i="1"/>
  <c r="CB384" i="1"/>
  <c r="CA368" i="1"/>
  <c r="CB368" i="1"/>
  <c r="CA352" i="1"/>
  <c r="CB352" i="1"/>
  <c r="CA336" i="1"/>
  <c r="CB336" i="1"/>
  <c r="CA316" i="1"/>
  <c r="CB316" i="1"/>
  <c r="CA300" i="1"/>
  <c r="CB300" i="1"/>
  <c r="CA284" i="1"/>
  <c r="CB284" i="1"/>
  <c r="CA268" i="1"/>
  <c r="CB268" i="1"/>
  <c r="CA252" i="1"/>
  <c r="CB252" i="1"/>
  <c r="CA236" i="1"/>
  <c r="CB236" i="1"/>
  <c r="CA220" i="1"/>
  <c r="CB220" i="1"/>
  <c r="CA204" i="1"/>
  <c r="CB204" i="1"/>
  <c r="CA188" i="1"/>
  <c r="CB188" i="1"/>
  <c r="CA172" i="1"/>
  <c r="CB172" i="1"/>
  <c r="CA152" i="1"/>
  <c r="CB152" i="1"/>
  <c r="CA136" i="1"/>
  <c r="CB136" i="1"/>
  <c r="CA120" i="1"/>
  <c r="CB120" i="1"/>
  <c r="CA104" i="1"/>
  <c r="CB104" i="1"/>
  <c r="CA84" i="1"/>
  <c r="CB84" i="1"/>
  <c r="CA68" i="1"/>
  <c r="CB68" i="1"/>
  <c r="CA52" i="1"/>
  <c r="CB52" i="1"/>
  <c r="CA36" i="1"/>
  <c r="CB36" i="1"/>
  <c r="CA20" i="1"/>
  <c r="CB20" i="1"/>
  <c r="CA4" i="1"/>
  <c r="CB4" i="1"/>
  <c r="CB997" i="1"/>
  <c r="CA997" i="1"/>
  <c r="CB993" i="1"/>
  <c r="CA993" i="1"/>
  <c r="CB989" i="1"/>
  <c r="CA989" i="1"/>
  <c r="CA985" i="1"/>
  <c r="CB985" i="1"/>
  <c r="CA981" i="1"/>
  <c r="CB981" i="1"/>
  <c r="CA977" i="1"/>
  <c r="CB977" i="1"/>
  <c r="CA973" i="1"/>
  <c r="CB973" i="1"/>
  <c r="CA969" i="1"/>
  <c r="CB969" i="1"/>
  <c r="CA965" i="1"/>
  <c r="CB965" i="1"/>
  <c r="CA961" i="1"/>
  <c r="CB961" i="1"/>
  <c r="CA957" i="1"/>
  <c r="CB957" i="1"/>
  <c r="CA953" i="1"/>
  <c r="CB953" i="1"/>
  <c r="CA949" i="1"/>
  <c r="CB949" i="1"/>
  <c r="CA945" i="1"/>
  <c r="CB945" i="1"/>
  <c r="CA941" i="1"/>
  <c r="CB941" i="1"/>
  <c r="CA937" i="1"/>
  <c r="CB937" i="1"/>
  <c r="CA933" i="1"/>
  <c r="CB933" i="1"/>
  <c r="CA929" i="1"/>
  <c r="CB929" i="1"/>
  <c r="CA925" i="1"/>
  <c r="CB925" i="1"/>
  <c r="CA921" i="1"/>
  <c r="CB921" i="1"/>
  <c r="CA917" i="1"/>
  <c r="CB917" i="1"/>
  <c r="CA913" i="1"/>
  <c r="CB913" i="1"/>
  <c r="CA909" i="1"/>
  <c r="CB909" i="1"/>
  <c r="CA905" i="1"/>
  <c r="CB905" i="1"/>
  <c r="CA901" i="1"/>
  <c r="CB901" i="1"/>
  <c r="CA897" i="1"/>
  <c r="CB897" i="1"/>
  <c r="CA893" i="1"/>
  <c r="CB893" i="1"/>
  <c r="CA889" i="1"/>
  <c r="CB889" i="1"/>
  <c r="CA885" i="1"/>
  <c r="CB885" i="1"/>
  <c r="CA881" i="1"/>
  <c r="CB881" i="1"/>
  <c r="CA877" i="1"/>
  <c r="CB877" i="1"/>
  <c r="CA873" i="1"/>
  <c r="CB873" i="1"/>
  <c r="CA869" i="1"/>
  <c r="CB869" i="1"/>
  <c r="CA865" i="1"/>
  <c r="CB865" i="1"/>
  <c r="CA861" i="1"/>
  <c r="CB861" i="1"/>
  <c r="CA857" i="1"/>
  <c r="CB857" i="1"/>
  <c r="CA853" i="1"/>
  <c r="CB853" i="1"/>
  <c r="CA849" i="1"/>
  <c r="CB849" i="1"/>
  <c r="CA845" i="1"/>
  <c r="CB845" i="1"/>
  <c r="CA841" i="1"/>
  <c r="CB841" i="1"/>
  <c r="CA837" i="1"/>
  <c r="CB837" i="1"/>
  <c r="CA833" i="1"/>
  <c r="CB833" i="1"/>
  <c r="CA829" i="1"/>
  <c r="CB829" i="1"/>
  <c r="CA825" i="1"/>
  <c r="CB825" i="1"/>
  <c r="CA821" i="1"/>
  <c r="CB821" i="1"/>
  <c r="CA817" i="1"/>
  <c r="CB817" i="1"/>
  <c r="CA813" i="1"/>
  <c r="CB813" i="1"/>
  <c r="CA809" i="1"/>
  <c r="CB809" i="1"/>
  <c r="CA805" i="1"/>
  <c r="CB805" i="1"/>
  <c r="CA801" i="1"/>
  <c r="CB801" i="1"/>
  <c r="CA797" i="1"/>
  <c r="CB797" i="1"/>
  <c r="CA793" i="1"/>
  <c r="CB793" i="1"/>
  <c r="CA789" i="1"/>
  <c r="CB789" i="1"/>
  <c r="CA785" i="1"/>
  <c r="CB785" i="1"/>
  <c r="CA781" i="1"/>
  <c r="CB781" i="1"/>
  <c r="CA777" i="1"/>
  <c r="CB777" i="1"/>
  <c r="CA773" i="1"/>
  <c r="CB773" i="1"/>
  <c r="CA769" i="1"/>
  <c r="CB769" i="1"/>
  <c r="CA765" i="1"/>
  <c r="CB765" i="1"/>
  <c r="CA761" i="1"/>
  <c r="CB761" i="1"/>
  <c r="CA757" i="1"/>
  <c r="CB757" i="1"/>
  <c r="CA753" i="1"/>
  <c r="CB753" i="1"/>
  <c r="CA749" i="1"/>
  <c r="CB749" i="1"/>
  <c r="CA745" i="1"/>
  <c r="CB745" i="1"/>
  <c r="CA741" i="1"/>
  <c r="CB741" i="1"/>
  <c r="CA737" i="1"/>
  <c r="CB737" i="1"/>
  <c r="CA733" i="1"/>
  <c r="CB733" i="1"/>
  <c r="CA729" i="1"/>
  <c r="CB729" i="1"/>
  <c r="CA725" i="1"/>
  <c r="CB725" i="1"/>
  <c r="CA721" i="1"/>
  <c r="CB721" i="1"/>
  <c r="CA717" i="1"/>
  <c r="CB717" i="1"/>
  <c r="CA713" i="1"/>
  <c r="CB713" i="1"/>
  <c r="CA709" i="1"/>
  <c r="CB709" i="1"/>
  <c r="CA705" i="1"/>
  <c r="CB705" i="1"/>
  <c r="CA701" i="1"/>
  <c r="CB701" i="1"/>
  <c r="CA697" i="1"/>
  <c r="CB697" i="1"/>
  <c r="CA693" i="1"/>
  <c r="CB693" i="1"/>
  <c r="CA689" i="1"/>
  <c r="CB689" i="1"/>
  <c r="CA685" i="1"/>
  <c r="CB685" i="1"/>
  <c r="CA681" i="1"/>
  <c r="CB681" i="1"/>
  <c r="CA677" i="1"/>
  <c r="CB677" i="1"/>
  <c r="CA673" i="1"/>
  <c r="CB673" i="1"/>
  <c r="CA669" i="1"/>
  <c r="CB669" i="1"/>
  <c r="CA665" i="1"/>
  <c r="CB665" i="1"/>
  <c r="CA661" i="1"/>
  <c r="CB661" i="1"/>
  <c r="CA657" i="1"/>
  <c r="CB657" i="1"/>
  <c r="CB653" i="1"/>
  <c r="CA653" i="1"/>
  <c r="CA645" i="1"/>
  <c r="CB645" i="1"/>
  <c r="CA641" i="1"/>
  <c r="CB641" i="1"/>
  <c r="CB637" i="1"/>
  <c r="CA637" i="1"/>
  <c r="CA633" i="1"/>
  <c r="CB633" i="1"/>
  <c r="CA629" i="1"/>
  <c r="CB629" i="1"/>
  <c r="CA625" i="1"/>
  <c r="CB625" i="1"/>
  <c r="CB621" i="1"/>
  <c r="CA621" i="1"/>
  <c r="CA613" i="1"/>
  <c r="CB613" i="1"/>
  <c r="CA609" i="1"/>
  <c r="CB609" i="1"/>
  <c r="CB605" i="1"/>
  <c r="CA605" i="1"/>
  <c r="CA601" i="1"/>
  <c r="CB601" i="1"/>
  <c r="CA597" i="1"/>
  <c r="CB597" i="1"/>
  <c r="CA593" i="1"/>
  <c r="CB593" i="1"/>
  <c r="CB589" i="1"/>
  <c r="CA589" i="1"/>
  <c r="CA581" i="1"/>
  <c r="CB581" i="1"/>
  <c r="CA577" i="1"/>
  <c r="CB577" i="1"/>
  <c r="CB573" i="1"/>
  <c r="CA573" i="1"/>
  <c r="CA569" i="1"/>
  <c r="CB569" i="1"/>
  <c r="CA565" i="1"/>
  <c r="CB565" i="1"/>
  <c r="CA557" i="1"/>
  <c r="CB557" i="1"/>
  <c r="CA553" i="1"/>
  <c r="CB553" i="1"/>
  <c r="CA549" i="1"/>
  <c r="CB549" i="1"/>
  <c r="CA541" i="1"/>
  <c r="CB541" i="1"/>
  <c r="CA537" i="1"/>
  <c r="CB537" i="1"/>
  <c r="CA533" i="1"/>
  <c r="CB533" i="1"/>
  <c r="CA525" i="1"/>
  <c r="CB525" i="1"/>
  <c r="CA521" i="1"/>
  <c r="CB521" i="1"/>
  <c r="CA517" i="1"/>
  <c r="CB517" i="1"/>
  <c r="CA509" i="1"/>
  <c r="CB509" i="1"/>
  <c r="CA505" i="1"/>
  <c r="CB505" i="1"/>
  <c r="CA501" i="1"/>
  <c r="CB501" i="1"/>
  <c r="CA493" i="1"/>
  <c r="CB493" i="1"/>
  <c r="CA489" i="1"/>
  <c r="CB489" i="1"/>
  <c r="CA485" i="1"/>
  <c r="CB485" i="1"/>
  <c r="CA477" i="1"/>
  <c r="CB477" i="1"/>
  <c r="CA473" i="1"/>
  <c r="CB473" i="1"/>
  <c r="CA469" i="1"/>
  <c r="CB469" i="1"/>
  <c r="CA461" i="1"/>
  <c r="CB461" i="1"/>
  <c r="CA457" i="1"/>
  <c r="CB457" i="1"/>
  <c r="CA453" i="1"/>
  <c r="CB453" i="1"/>
  <c r="CA445" i="1"/>
  <c r="CB445" i="1"/>
  <c r="CA441" i="1"/>
  <c r="CB441" i="1"/>
  <c r="CA437" i="1"/>
  <c r="CB437" i="1"/>
  <c r="CA429" i="1"/>
  <c r="CB429" i="1"/>
  <c r="CA425" i="1"/>
  <c r="CB425" i="1"/>
  <c r="CA421" i="1"/>
  <c r="CB421" i="1"/>
  <c r="CA413" i="1"/>
  <c r="CB413" i="1"/>
  <c r="CA409" i="1"/>
  <c r="CB409" i="1"/>
  <c r="CA405" i="1"/>
  <c r="CB405" i="1"/>
  <c r="CA397" i="1"/>
  <c r="CB397" i="1"/>
  <c r="CA393" i="1"/>
  <c r="CB393" i="1"/>
  <c r="CA389" i="1"/>
  <c r="CB389" i="1"/>
  <c r="CA381" i="1"/>
  <c r="CB381" i="1"/>
  <c r="CA377" i="1"/>
  <c r="CB377" i="1"/>
  <c r="CA373" i="1"/>
  <c r="CB373" i="1"/>
  <c r="CA365" i="1"/>
  <c r="CB365" i="1"/>
  <c r="CA361" i="1"/>
  <c r="CB361" i="1"/>
  <c r="CA357" i="1"/>
  <c r="CB357" i="1"/>
  <c r="CA349" i="1"/>
  <c r="CB349" i="1"/>
  <c r="CA345" i="1"/>
  <c r="CB345" i="1"/>
  <c r="CA341" i="1"/>
  <c r="CB341" i="1"/>
  <c r="CA333" i="1"/>
  <c r="CB333" i="1"/>
  <c r="CA329" i="1"/>
  <c r="CB329" i="1"/>
  <c r="CA325" i="1"/>
  <c r="CB325" i="1"/>
  <c r="CA317" i="1"/>
  <c r="CB317" i="1"/>
  <c r="CA313" i="1"/>
  <c r="CB313" i="1"/>
  <c r="CA309" i="1"/>
  <c r="CB309" i="1"/>
  <c r="CA301" i="1"/>
  <c r="CB301" i="1"/>
  <c r="CA297" i="1"/>
  <c r="CB297" i="1"/>
  <c r="CA293" i="1"/>
  <c r="CB293" i="1"/>
  <c r="CA285" i="1"/>
  <c r="CB285" i="1"/>
  <c r="CA281" i="1"/>
  <c r="CB281" i="1"/>
  <c r="CA277" i="1"/>
  <c r="CB277" i="1"/>
  <c r="CA269" i="1"/>
  <c r="CB269" i="1"/>
  <c r="CA265" i="1"/>
  <c r="CB265" i="1"/>
  <c r="CA261" i="1"/>
  <c r="CB261" i="1"/>
  <c r="CA253" i="1"/>
  <c r="CB253" i="1"/>
  <c r="CA249" i="1"/>
  <c r="CB249" i="1"/>
  <c r="CA245" i="1"/>
  <c r="CB245" i="1"/>
  <c r="CA237" i="1"/>
  <c r="CB237" i="1"/>
  <c r="CA233" i="1"/>
  <c r="CB233" i="1"/>
  <c r="CA229" i="1"/>
  <c r="CB229" i="1"/>
  <c r="CA221" i="1"/>
  <c r="CB221" i="1"/>
  <c r="CA217" i="1"/>
  <c r="CB217" i="1"/>
  <c r="CA213" i="1"/>
  <c r="CB213" i="1"/>
  <c r="CA205" i="1"/>
  <c r="CB205" i="1"/>
  <c r="CA201" i="1"/>
  <c r="CB201" i="1"/>
  <c r="CA197" i="1"/>
  <c r="CB197" i="1"/>
  <c r="CA189" i="1"/>
  <c r="CB189" i="1"/>
  <c r="CA185" i="1"/>
  <c r="CB185" i="1"/>
  <c r="CA181" i="1"/>
  <c r="CB181" i="1"/>
  <c r="CA173" i="1"/>
  <c r="CB173" i="1"/>
  <c r="CA169" i="1"/>
  <c r="CB169" i="1"/>
  <c r="CA165" i="1"/>
  <c r="CB165" i="1"/>
  <c r="CA157" i="1"/>
  <c r="CB157" i="1"/>
  <c r="CA153" i="1"/>
  <c r="CB153" i="1"/>
  <c r="CA149" i="1"/>
  <c r="CB149" i="1"/>
  <c r="CA141" i="1"/>
  <c r="CB141" i="1"/>
  <c r="CA137" i="1"/>
  <c r="CB137" i="1"/>
  <c r="CA133" i="1"/>
  <c r="CB133" i="1"/>
  <c r="CA125" i="1"/>
  <c r="CB125" i="1"/>
  <c r="CA121" i="1"/>
  <c r="CB121" i="1"/>
  <c r="CA117" i="1"/>
  <c r="CB117" i="1"/>
  <c r="CA109" i="1"/>
  <c r="CB109" i="1"/>
  <c r="CA105" i="1"/>
  <c r="CB105" i="1"/>
  <c r="CA101" i="1"/>
  <c r="CB101" i="1"/>
  <c r="CA93" i="1"/>
  <c r="CB93" i="1"/>
  <c r="CA89" i="1"/>
  <c r="CB89" i="1"/>
  <c r="CA85" i="1"/>
  <c r="CB85" i="1"/>
  <c r="CA77" i="1"/>
  <c r="CB77" i="1"/>
  <c r="CA73" i="1"/>
  <c r="CB73" i="1"/>
  <c r="CA69" i="1"/>
  <c r="CB69" i="1"/>
  <c r="CA61" i="1"/>
  <c r="CB61" i="1"/>
  <c r="CA57" i="1"/>
  <c r="CB57" i="1"/>
  <c r="CA53" i="1"/>
  <c r="CB53" i="1"/>
  <c r="CA45" i="1"/>
  <c r="CB45" i="1"/>
  <c r="CA41" i="1"/>
  <c r="CB41" i="1"/>
  <c r="CA37" i="1"/>
  <c r="CB37" i="1"/>
  <c r="CA29" i="1"/>
  <c r="CB29" i="1"/>
  <c r="CA25" i="1"/>
  <c r="CB25" i="1"/>
  <c r="CA21" i="1"/>
  <c r="CB21" i="1"/>
  <c r="CA13" i="1"/>
  <c r="CB13" i="1"/>
  <c r="CA9" i="1"/>
  <c r="CB9" i="1"/>
  <c r="CA5" i="1"/>
  <c r="CB5" i="1"/>
  <c r="CB994" i="1"/>
  <c r="CB986" i="1"/>
  <c r="CB978" i="1"/>
  <c r="CB970" i="1"/>
  <c r="CB962" i="1"/>
  <c r="CB954" i="1"/>
  <c r="CB946" i="1"/>
  <c r="CB938" i="1"/>
  <c r="CB930" i="1"/>
  <c r="CB922" i="1"/>
  <c r="CB914" i="1"/>
  <c r="CB906" i="1"/>
  <c r="CB898" i="1"/>
  <c r="CB890" i="1"/>
  <c r="CB882" i="1"/>
  <c r="CB874" i="1"/>
  <c r="CB866" i="1"/>
  <c r="CB858" i="1"/>
  <c r="CB850" i="1"/>
  <c r="CB842" i="1"/>
  <c r="CB834" i="1"/>
  <c r="CB826" i="1"/>
  <c r="CB818" i="1"/>
  <c r="CB810" i="1"/>
  <c r="CB802" i="1"/>
  <c r="CB794" i="1"/>
  <c r="CB786" i="1"/>
  <c r="CB778" i="1"/>
  <c r="CB770" i="1"/>
  <c r="CB762" i="1"/>
  <c r="CB754" i="1"/>
  <c r="CB746" i="1"/>
  <c r="CB738" i="1"/>
  <c r="CB730" i="1"/>
  <c r="CB722" i="1"/>
  <c r="CB714" i="1"/>
  <c r="CB706" i="1"/>
  <c r="CB698" i="1"/>
  <c r="CB690" i="1"/>
  <c r="CB682" i="1"/>
  <c r="CB674" i="1"/>
  <c r="CB666" i="1"/>
  <c r="CB658" i="1"/>
  <c r="CB650" i="1"/>
  <c r="CB642" i="1"/>
  <c r="CB634" i="1"/>
  <c r="CB626" i="1"/>
  <c r="CB618" i="1"/>
  <c r="CB610" i="1"/>
  <c r="CB602" i="1"/>
  <c r="CB594" i="1"/>
  <c r="CB586" i="1"/>
  <c r="CB578" i="1"/>
  <c r="CB570" i="1"/>
  <c r="CB562" i="1"/>
  <c r="CB554" i="1"/>
  <c r="CB546" i="1"/>
  <c r="CB538" i="1"/>
  <c r="CB530" i="1"/>
  <c r="CB522" i="1"/>
  <c r="CB514" i="1"/>
  <c r="CB506" i="1"/>
  <c r="CB498" i="1"/>
  <c r="CB490" i="1"/>
  <c r="CB482" i="1"/>
  <c r="CB474" i="1"/>
  <c r="CB466" i="1"/>
  <c r="CB458" i="1"/>
  <c r="CB450" i="1"/>
  <c r="CB442" i="1"/>
  <c r="CB434" i="1"/>
  <c r="CB426" i="1"/>
  <c r="CB418" i="1"/>
  <c r="CB410" i="1"/>
  <c r="CB402" i="1"/>
  <c r="CB394" i="1"/>
  <c r="CB386" i="1"/>
  <c r="CB378" i="1"/>
  <c r="CB370" i="1"/>
  <c r="CB362" i="1"/>
  <c r="CB354" i="1"/>
  <c r="CB346" i="1"/>
  <c r="CB338" i="1"/>
  <c r="CB327" i="1"/>
  <c r="CB311" i="1"/>
  <c r="CB295" i="1"/>
  <c r="CB279" i="1"/>
  <c r="CB263" i="1"/>
  <c r="CB247" i="1"/>
  <c r="CB231" i="1"/>
  <c r="CB215" i="1"/>
  <c r="CB199" i="1"/>
  <c r="CB183" i="1"/>
  <c r="CB167" i="1"/>
  <c r="CB151" i="1"/>
  <c r="CB135" i="1"/>
  <c r="CB119" i="1"/>
  <c r="CB103" i="1"/>
  <c r="CB87" i="1"/>
  <c r="CB71" i="1"/>
  <c r="CB55" i="1"/>
  <c r="CB39" i="1"/>
  <c r="CB23" i="1"/>
  <c r="CB7" i="1"/>
  <c r="CA988" i="1"/>
  <c r="CA956" i="1"/>
  <c r="CA924" i="1"/>
  <c r="CA892" i="1"/>
  <c r="CA860" i="1"/>
  <c r="CA828" i="1"/>
  <c r="CA796" i="1"/>
  <c r="CA764" i="1"/>
  <c r="CA732" i="1"/>
  <c r="CA700" i="1"/>
  <c r="CA668" i="1"/>
  <c r="CA628" i="1"/>
  <c r="CA585" i="1"/>
  <c r="CA529" i="1"/>
  <c r="CA465" i="1"/>
  <c r="CA401" i="1"/>
  <c r="CA337" i="1"/>
  <c r="CA273" i="1"/>
  <c r="CA209" i="1"/>
  <c r="CA145" i="1"/>
  <c r="CA81" i="1"/>
  <c r="CA17" i="1"/>
  <c r="CA824" i="1"/>
  <c r="CB824" i="1"/>
  <c r="CA792" i="1"/>
  <c r="CB792" i="1"/>
  <c r="CA760" i="1"/>
  <c r="CB760" i="1"/>
  <c r="CA728" i="1"/>
  <c r="CB728" i="1"/>
  <c r="CA696" i="1"/>
  <c r="CB696" i="1"/>
  <c r="CA664" i="1"/>
  <c r="CB664" i="1"/>
  <c r="CA648" i="1"/>
  <c r="CB648" i="1"/>
  <c r="CA636" i="1"/>
  <c r="CB636" i="1"/>
  <c r="CA620" i="1"/>
  <c r="CB620" i="1"/>
  <c r="CA608" i="1"/>
  <c r="CB608" i="1"/>
  <c r="CA592" i="1"/>
  <c r="CB592" i="1"/>
  <c r="CA576" i="1"/>
  <c r="CB576" i="1"/>
  <c r="CA564" i="1"/>
  <c r="CB564" i="1"/>
  <c r="CA548" i="1"/>
  <c r="CB548" i="1"/>
  <c r="CA532" i="1"/>
  <c r="CB532" i="1"/>
  <c r="CA516" i="1"/>
  <c r="CB516" i="1"/>
  <c r="CA500" i="1"/>
  <c r="CB500" i="1"/>
  <c r="CA484" i="1"/>
  <c r="CB484" i="1"/>
  <c r="CA468" i="1"/>
  <c r="CB468" i="1"/>
  <c r="CA456" i="1"/>
  <c r="CB456" i="1"/>
  <c r="CA440" i="1"/>
  <c r="CB440" i="1"/>
  <c r="CA424" i="1"/>
  <c r="CB424" i="1"/>
  <c r="CA408" i="1"/>
  <c r="CB408" i="1"/>
  <c r="CA392" i="1"/>
  <c r="CB392" i="1"/>
  <c r="CA376" i="1"/>
  <c r="CB376" i="1"/>
  <c r="CA360" i="1"/>
  <c r="CB360" i="1"/>
  <c r="CA344" i="1"/>
  <c r="CB344" i="1"/>
  <c r="CA328" i="1"/>
  <c r="CB328" i="1"/>
  <c r="CA312" i="1"/>
  <c r="CB312" i="1"/>
  <c r="CA296" i="1"/>
  <c r="CB296" i="1"/>
  <c r="CA280" i="1"/>
  <c r="CB280" i="1"/>
  <c r="CA264" i="1"/>
  <c r="CB264" i="1"/>
  <c r="CA248" i="1"/>
  <c r="CB248" i="1"/>
  <c r="CA232" i="1"/>
  <c r="CB232" i="1"/>
  <c r="CA216" i="1"/>
  <c r="CB216" i="1"/>
  <c r="CA200" i="1"/>
  <c r="CB200" i="1"/>
  <c r="CA184" i="1"/>
  <c r="CB184" i="1"/>
  <c r="CA168" i="1"/>
  <c r="CB168" i="1"/>
  <c r="CA156" i="1"/>
  <c r="CB156" i="1"/>
  <c r="CA140" i="1"/>
  <c r="CB140" i="1"/>
  <c r="CA124" i="1"/>
  <c r="CB124" i="1"/>
  <c r="CA108" i="1"/>
  <c r="CB108" i="1"/>
  <c r="CA92" i="1"/>
  <c r="CB92" i="1"/>
  <c r="CA76" i="1"/>
  <c r="CB76" i="1"/>
  <c r="CA64" i="1"/>
  <c r="CB64" i="1"/>
  <c r="CA48" i="1"/>
  <c r="CB48" i="1"/>
  <c r="CA32" i="1"/>
  <c r="CB32" i="1"/>
  <c r="CA8" i="1"/>
  <c r="CB8" i="1"/>
  <c r="CA980" i="1"/>
  <c r="CA948" i="1"/>
  <c r="CA916" i="1"/>
  <c r="CA884" i="1"/>
  <c r="CA852" i="1"/>
  <c r="CA820" i="1"/>
  <c r="CA788" i="1"/>
  <c r="CA756" i="1"/>
  <c r="CA724" i="1"/>
  <c r="CA692" i="1"/>
  <c r="CA660" i="1"/>
  <c r="CA816" i="1"/>
  <c r="CB816" i="1"/>
  <c r="CA784" i="1"/>
  <c r="CB784" i="1"/>
  <c r="CA752" i="1"/>
  <c r="CB752" i="1"/>
  <c r="CA720" i="1"/>
  <c r="CB720" i="1"/>
  <c r="CA688" i="1"/>
  <c r="CB688" i="1"/>
  <c r="CA652" i="1"/>
  <c r="CB652" i="1"/>
  <c r="CA640" i="1"/>
  <c r="CB640" i="1"/>
  <c r="CA624" i="1"/>
  <c r="CB624" i="1"/>
  <c r="CA580" i="1"/>
  <c r="CB580" i="1"/>
  <c r="CA560" i="1"/>
  <c r="CB560" i="1"/>
  <c r="CA544" i="1"/>
  <c r="CB544" i="1"/>
  <c r="CA528" i="1"/>
  <c r="CB528" i="1"/>
  <c r="CA512" i="1"/>
  <c r="CB512" i="1"/>
  <c r="CA496" i="1"/>
  <c r="CB496" i="1"/>
  <c r="CA480" i="1"/>
  <c r="CB480" i="1"/>
  <c r="CA464" i="1"/>
  <c r="CB464" i="1"/>
  <c r="CA448" i="1"/>
  <c r="CB448" i="1"/>
  <c r="CA432" i="1"/>
  <c r="CB432" i="1"/>
  <c r="CA416" i="1"/>
  <c r="CB416" i="1"/>
  <c r="CA404" i="1"/>
  <c r="CB404" i="1"/>
  <c r="CA388" i="1"/>
  <c r="CB388" i="1"/>
  <c r="CA372" i="1"/>
  <c r="CB372" i="1"/>
  <c r="CA356" i="1"/>
  <c r="CB356" i="1"/>
  <c r="CA340" i="1"/>
  <c r="CB340" i="1"/>
  <c r="CA324" i="1"/>
  <c r="CB324" i="1"/>
  <c r="CA308" i="1"/>
  <c r="CB308" i="1"/>
  <c r="CA292" i="1"/>
  <c r="CB292" i="1"/>
  <c r="CA276" i="1"/>
  <c r="CB276" i="1"/>
  <c r="CA260" i="1"/>
  <c r="CB260" i="1"/>
  <c r="CA244" i="1"/>
  <c r="CB244" i="1"/>
  <c r="CA228" i="1"/>
  <c r="CB228" i="1"/>
  <c r="CA212" i="1"/>
  <c r="CB212" i="1"/>
  <c r="CA196" i="1"/>
  <c r="CB196" i="1"/>
  <c r="CA180" i="1"/>
  <c r="CB180" i="1"/>
  <c r="CA164" i="1"/>
  <c r="CB164" i="1"/>
  <c r="CA148" i="1"/>
  <c r="CB148" i="1"/>
  <c r="CA132" i="1"/>
  <c r="CB132" i="1"/>
  <c r="CA116" i="1"/>
  <c r="CB116" i="1"/>
  <c r="CA100" i="1"/>
  <c r="CB100" i="1"/>
  <c r="CA88" i="1"/>
  <c r="CB88" i="1"/>
  <c r="CA72" i="1"/>
  <c r="CB72" i="1"/>
  <c r="CA56" i="1"/>
  <c r="CB56" i="1"/>
  <c r="CA40" i="1"/>
  <c r="CB40" i="1"/>
  <c r="CA24" i="1"/>
  <c r="CB24" i="1"/>
  <c r="CA12" i="1"/>
  <c r="CB12" i="1"/>
  <c r="CB998" i="1"/>
  <c r="CB990" i="1"/>
  <c r="CB982" i="1"/>
  <c r="CB974" i="1"/>
  <c r="CB966" i="1"/>
  <c r="CB958" i="1"/>
  <c r="CB950" i="1"/>
  <c r="CB942" i="1"/>
  <c r="CB934" i="1"/>
  <c r="CB926" i="1"/>
  <c r="CB918" i="1"/>
  <c r="CB910" i="1"/>
  <c r="CB902" i="1"/>
  <c r="CB894" i="1"/>
  <c r="CB886" i="1"/>
  <c r="CB878" i="1"/>
  <c r="CB870" i="1"/>
  <c r="CB862" i="1"/>
  <c r="CB854" i="1"/>
  <c r="CB846" i="1"/>
  <c r="CB838" i="1"/>
  <c r="CB830" i="1"/>
  <c r="CB822" i="1"/>
  <c r="CB814" i="1"/>
  <c r="CB806" i="1"/>
  <c r="CB798" i="1"/>
  <c r="CB790" i="1"/>
  <c r="CB782" i="1"/>
  <c r="CB774" i="1"/>
  <c r="CB766" i="1"/>
  <c r="CB758" i="1"/>
  <c r="CB750" i="1"/>
  <c r="CB742" i="1"/>
  <c r="CB734" i="1"/>
  <c r="CB726" i="1"/>
  <c r="CB718" i="1"/>
  <c r="CB710" i="1"/>
  <c r="CB702" i="1"/>
  <c r="CB694" i="1"/>
  <c r="CB686" i="1"/>
  <c r="CB678" i="1"/>
  <c r="CB670" i="1"/>
  <c r="CB662" i="1"/>
  <c r="CB654" i="1"/>
  <c r="CB646" i="1"/>
  <c r="CB638" i="1"/>
  <c r="CB630" i="1"/>
  <c r="CB622" i="1"/>
  <c r="CB614" i="1"/>
  <c r="CB606" i="1"/>
  <c r="CB598" i="1"/>
  <c r="CB590" i="1"/>
  <c r="CB582" i="1"/>
  <c r="CB574" i="1"/>
  <c r="CB566" i="1"/>
  <c r="CB558" i="1"/>
  <c r="CB550" i="1"/>
  <c r="CB542" i="1"/>
  <c r="CB534" i="1"/>
  <c r="CB526" i="1"/>
  <c r="CB518" i="1"/>
  <c r="CB510" i="1"/>
  <c r="CB502" i="1"/>
  <c r="CB494" i="1"/>
  <c r="CB486" i="1"/>
  <c r="CB478" i="1"/>
  <c r="CB470" i="1"/>
  <c r="CB462" i="1"/>
  <c r="CB454" i="1"/>
  <c r="CB446" i="1"/>
  <c r="CB438" i="1"/>
  <c r="CB430" i="1"/>
  <c r="CB422" i="1"/>
  <c r="CB414" i="1"/>
  <c r="CB406" i="1"/>
  <c r="CB398" i="1"/>
  <c r="CB390" i="1"/>
  <c r="CB382" i="1"/>
  <c r="CB374" i="1"/>
  <c r="CB366" i="1"/>
  <c r="CB358" i="1"/>
  <c r="CB350" i="1"/>
  <c r="CB342" i="1"/>
  <c r="CB334" i="1"/>
  <c r="CB319" i="1"/>
  <c r="CB303" i="1"/>
  <c r="CB287" i="1"/>
  <c r="CB271" i="1"/>
  <c r="CB255" i="1"/>
  <c r="CB239" i="1"/>
  <c r="CB223" i="1"/>
  <c r="CB207" i="1"/>
  <c r="CB191" i="1"/>
  <c r="CB175" i="1"/>
  <c r="CB159" i="1"/>
  <c r="CB143" i="1"/>
  <c r="CB127" i="1"/>
  <c r="CB111" i="1"/>
  <c r="CB95" i="1"/>
  <c r="CB79" i="1"/>
  <c r="CB63" i="1"/>
  <c r="CB47" i="1"/>
  <c r="CB31" i="1"/>
  <c r="CB15" i="1"/>
  <c r="CA996" i="1"/>
  <c r="CA972" i="1"/>
  <c r="CA940" i="1"/>
  <c r="CA908" i="1"/>
  <c r="CA876" i="1"/>
  <c r="CA844" i="1"/>
  <c r="CA812" i="1"/>
  <c r="CA780" i="1"/>
  <c r="CA748" i="1"/>
  <c r="CA716" i="1"/>
  <c r="CA684" i="1"/>
  <c r="CA649" i="1"/>
  <c r="CA561" i="1"/>
  <c r="CA497" i="1"/>
  <c r="CA433" i="1"/>
  <c r="CA369" i="1"/>
  <c r="CA305" i="1"/>
  <c r="CA241" i="1"/>
  <c r="CA177" i="1"/>
  <c r="CA113" i="1"/>
  <c r="CA49" i="1"/>
  <c r="CA984" i="1"/>
  <c r="CB984" i="1"/>
  <c r="CA976" i="1"/>
  <c r="CB976" i="1"/>
  <c r="CA960" i="1"/>
  <c r="CB960" i="1"/>
  <c r="CA944" i="1"/>
  <c r="CB944" i="1"/>
  <c r="CA928" i="1"/>
  <c r="CB928" i="1"/>
  <c r="CA912" i="1"/>
  <c r="CB912" i="1"/>
  <c r="CA896" i="1"/>
  <c r="CB896" i="1"/>
  <c r="CA880" i="1"/>
  <c r="CB880" i="1"/>
  <c r="CA864" i="1"/>
  <c r="CB864" i="1"/>
  <c r="CA848" i="1"/>
  <c r="CB848" i="1"/>
  <c r="CA840" i="1"/>
  <c r="CB840" i="1"/>
  <c r="CA808" i="1"/>
  <c r="CB808" i="1"/>
  <c r="CA776" i="1"/>
  <c r="CB776" i="1"/>
  <c r="CA744" i="1"/>
  <c r="CB744" i="1"/>
  <c r="CA712" i="1"/>
  <c r="CB712" i="1"/>
  <c r="CA680" i="1"/>
  <c r="CB680" i="1"/>
  <c r="CA672" i="1"/>
  <c r="CB672" i="1"/>
  <c r="CA656" i="1"/>
  <c r="CB656" i="1"/>
  <c r="CA612" i="1"/>
  <c r="CB612" i="1"/>
  <c r="CA600" i="1"/>
  <c r="CB600" i="1"/>
  <c r="CA584" i="1"/>
  <c r="CB584" i="1"/>
  <c r="CA568" i="1"/>
  <c r="CB568" i="1"/>
  <c r="CA552" i="1"/>
  <c r="CB552" i="1"/>
  <c r="CA536" i="1"/>
  <c r="CB536" i="1"/>
  <c r="CA520" i="1"/>
  <c r="CB520" i="1"/>
  <c r="CA508" i="1"/>
  <c r="CB508" i="1"/>
  <c r="CA492" i="1"/>
  <c r="CB492" i="1"/>
  <c r="CA476" i="1"/>
  <c r="CB476" i="1"/>
  <c r="CA460" i="1"/>
  <c r="CB460" i="1"/>
  <c r="CA444" i="1"/>
  <c r="CB444" i="1"/>
  <c r="CA428" i="1"/>
  <c r="CB428" i="1"/>
  <c r="CA412" i="1"/>
  <c r="CB412" i="1"/>
  <c r="CA396" i="1"/>
  <c r="CB396" i="1"/>
  <c r="CA380" i="1"/>
  <c r="CB380" i="1"/>
  <c r="CA364" i="1"/>
  <c r="CB364" i="1"/>
  <c r="CA348" i="1"/>
  <c r="CB348" i="1"/>
  <c r="CA332" i="1"/>
  <c r="CB332" i="1"/>
  <c r="CA320" i="1"/>
  <c r="CB320" i="1"/>
  <c r="CA304" i="1"/>
  <c r="CB304" i="1"/>
  <c r="CA288" i="1"/>
  <c r="CB288" i="1"/>
  <c r="CA272" i="1"/>
  <c r="CB272" i="1"/>
  <c r="CA256" i="1"/>
  <c r="CB256" i="1"/>
  <c r="CA240" i="1"/>
  <c r="CB240" i="1"/>
  <c r="CA224" i="1"/>
  <c r="CB224" i="1"/>
  <c r="CA208" i="1"/>
  <c r="CB208" i="1"/>
  <c r="CA192" i="1"/>
  <c r="CB192" i="1"/>
  <c r="CA176" i="1"/>
  <c r="CB176" i="1"/>
  <c r="CA160" i="1"/>
  <c r="CB160" i="1"/>
  <c r="CA144" i="1"/>
  <c r="CB144" i="1"/>
  <c r="CA128" i="1"/>
  <c r="CB128" i="1"/>
  <c r="CA112" i="1"/>
  <c r="CB112" i="1"/>
  <c r="CA96" i="1"/>
  <c r="CB96" i="1"/>
  <c r="CA80" i="1"/>
  <c r="CB80" i="1"/>
  <c r="CA60" i="1"/>
  <c r="CB60" i="1"/>
  <c r="CA44" i="1"/>
  <c r="CB44" i="1"/>
  <c r="CA28" i="1"/>
  <c r="CB28" i="1"/>
  <c r="CA16" i="1"/>
  <c r="CB16" i="1"/>
  <c r="CA330" i="1"/>
  <c r="CB330" i="1"/>
  <c r="CA326" i="1"/>
  <c r="CB326" i="1"/>
  <c r="CA322" i="1"/>
  <c r="CB322" i="1"/>
  <c r="CA318" i="1"/>
  <c r="CB318" i="1"/>
  <c r="CA314" i="1"/>
  <c r="CB314" i="1"/>
  <c r="CA310" i="1"/>
  <c r="CB310" i="1"/>
  <c r="CA306" i="1"/>
  <c r="CB306" i="1"/>
  <c r="CA302" i="1"/>
  <c r="CB302" i="1"/>
  <c r="CA298" i="1"/>
  <c r="CB298" i="1"/>
  <c r="CA294" i="1"/>
  <c r="CB294" i="1"/>
  <c r="CA290" i="1"/>
  <c r="CB290" i="1"/>
  <c r="CA286" i="1"/>
  <c r="CB286" i="1"/>
  <c r="CA282" i="1"/>
  <c r="CB282" i="1"/>
  <c r="CA278" i="1"/>
  <c r="CB278" i="1"/>
  <c r="CA274" i="1"/>
  <c r="CB274" i="1"/>
  <c r="CA270" i="1"/>
  <c r="CB270" i="1"/>
  <c r="CA266" i="1"/>
  <c r="CB266" i="1"/>
  <c r="CA262" i="1"/>
  <c r="CB262" i="1"/>
  <c r="CA258" i="1"/>
  <c r="CB258" i="1"/>
  <c r="CA254" i="1"/>
  <c r="CB254" i="1"/>
  <c r="CA250" i="1"/>
  <c r="CB250" i="1"/>
  <c r="CA246" i="1"/>
  <c r="CB246" i="1"/>
  <c r="CA242" i="1"/>
  <c r="CB242" i="1"/>
  <c r="CA238" i="1"/>
  <c r="CB238" i="1"/>
  <c r="CA234" i="1"/>
  <c r="CB234" i="1"/>
  <c r="CA230" i="1"/>
  <c r="CB230" i="1"/>
  <c r="CA226" i="1"/>
  <c r="CB226" i="1"/>
  <c r="CA222" i="1"/>
  <c r="CB222" i="1"/>
  <c r="CA218" i="1"/>
  <c r="CB218" i="1"/>
  <c r="CA214" i="1"/>
  <c r="CB214" i="1"/>
  <c r="CA210" i="1"/>
  <c r="CB210" i="1"/>
  <c r="CA206" i="1"/>
  <c r="CB206" i="1"/>
  <c r="CA202" i="1"/>
  <c r="CB202" i="1"/>
  <c r="CA198" i="1"/>
  <c r="CB198" i="1"/>
  <c r="CA194" i="1"/>
  <c r="CB194" i="1"/>
  <c r="CA190" i="1"/>
  <c r="CB190" i="1"/>
  <c r="CA186" i="1"/>
  <c r="CB186" i="1"/>
  <c r="CA182" i="1"/>
  <c r="CB182" i="1"/>
  <c r="CA178" i="1"/>
  <c r="CB178" i="1"/>
  <c r="CA174" i="1"/>
  <c r="CB174" i="1"/>
  <c r="CA170" i="1"/>
  <c r="CB170" i="1"/>
  <c r="CA166" i="1"/>
  <c r="CB166" i="1"/>
  <c r="CA162" i="1"/>
  <c r="CB162" i="1"/>
  <c r="CA158" i="1"/>
  <c r="CB158" i="1"/>
  <c r="CA154" i="1"/>
  <c r="CB154" i="1"/>
  <c r="CA150" i="1"/>
  <c r="CB150" i="1"/>
  <c r="CA146" i="1"/>
  <c r="CB146" i="1"/>
  <c r="CA142" i="1"/>
  <c r="CB142" i="1"/>
  <c r="CA138" i="1"/>
  <c r="CB138" i="1"/>
  <c r="CA134" i="1"/>
  <c r="CB134" i="1"/>
  <c r="CA130" i="1"/>
  <c r="CB130" i="1"/>
  <c r="CA126" i="1"/>
  <c r="CB126" i="1"/>
  <c r="CA122" i="1"/>
  <c r="CB122" i="1"/>
  <c r="CA118" i="1"/>
  <c r="CB118" i="1"/>
  <c r="CA114" i="1"/>
  <c r="CB114" i="1"/>
  <c r="CA110" i="1"/>
  <c r="CB110" i="1"/>
  <c r="CA106" i="1"/>
  <c r="CB106" i="1"/>
  <c r="CA102" i="1"/>
  <c r="CB102" i="1"/>
  <c r="CA98" i="1"/>
  <c r="CB98" i="1"/>
  <c r="CA94" i="1"/>
  <c r="CB94" i="1"/>
  <c r="CA90" i="1"/>
  <c r="CB90" i="1"/>
  <c r="CA86" i="1"/>
  <c r="CB86" i="1"/>
  <c r="CA82" i="1"/>
  <c r="CB82" i="1"/>
  <c r="CA78" i="1"/>
  <c r="CB78" i="1"/>
  <c r="CA74" i="1"/>
  <c r="CB74" i="1"/>
  <c r="CA70" i="1"/>
  <c r="CB70" i="1"/>
  <c r="CA66" i="1"/>
  <c r="CB66" i="1"/>
  <c r="CA62" i="1"/>
  <c r="CB62" i="1"/>
  <c r="CA58" i="1"/>
  <c r="CB58" i="1"/>
  <c r="CA54" i="1"/>
  <c r="CB54" i="1"/>
  <c r="CA50" i="1"/>
  <c r="CB50" i="1"/>
  <c r="CA46" i="1"/>
  <c r="CB46" i="1"/>
  <c r="CA42" i="1"/>
  <c r="CB42" i="1"/>
  <c r="CA38" i="1"/>
  <c r="CB38" i="1"/>
  <c r="CA34" i="1"/>
  <c r="CB34" i="1"/>
  <c r="CA30" i="1"/>
  <c r="CB30" i="1"/>
  <c r="CA26" i="1"/>
  <c r="CB26" i="1"/>
  <c r="CA22" i="1"/>
  <c r="CB22" i="1"/>
  <c r="CA18" i="1"/>
  <c r="CB18" i="1"/>
  <c r="CA14" i="1"/>
  <c r="CB14" i="1"/>
  <c r="CA10" i="1"/>
  <c r="CB10" i="1"/>
  <c r="CA6" i="1"/>
  <c r="CB6" i="1"/>
  <c r="CA2" i="1"/>
  <c r="CB2" i="1"/>
  <c r="CB995" i="1"/>
  <c r="CB987" i="1"/>
  <c r="CB979" i="1"/>
  <c r="CB971" i="1"/>
  <c r="CB963" i="1"/>
  <c r="CB955" i="1"/>
  <c r="CB947" i="1"/>
  <c r="CB939" i="1"/>
  <c r="CB931" i="1"/>
  <c r="CB923" i="1"/>
  <c r="CB915" i="1"/>
  <c r="CB907" i="1"/>
  <c r="CB899" i="1"/>
  <c r="CB891" i="1"/>
  <c r="CB883" i="1"/>
  <c r="CB875" i="1"/>
  <c r="CB867" i="1"/>
  <c r="CB859" i="1"/>
  <c r="CB851" i="1"/>
  <c r="CB843" i="1"/>
  <c r="CB835" i="1"/>
  <c r="CB827" i="1"/>
  <c r="CB819" i="1"/>
  <c r="CB811" i="1"/>
  <c r="CB803" i="1"/>
  <c r="CB795" i="1"/>
  <c r="CB787" i="1"/>
  <c r="CB779" i="1"/>
  <c r="CB771" i="1"/>
  <c r="CB763" i="1"/>
  <c r="CB755" i="1"/>
  <c r="CB747" i="1"/>
  <c r="CB739" i="1"/>
  <c r="CB731" i="1"/>
  <c r="CB723" i="1"/>
  <c r="CB715" i="1"/>
  <c r="CB707" i="1"/>
  <c r="CB699" i="1"/>
  <c r="CB691" i="1"/>
  <c r="CB683" i="1"/>
  <c r="CB675" i="1"/>
  <c r="CB667" i="1"/>
  <c r="CB659" i="1"/>
  <c r="CB651" i="1"/>
  <c r="CB643" i="1"/>
  <c r="CB635" i="1"/>
  <c r="CB627" i="1"/>
  <c r="CB619" i="1"/>
  <c r="CB611" i="1"/>
  <c r="CB603" i="1"/>
  <c r="CB595" i="1"/>
  <c r="CB587" i="1"/>
  <c r="CB579" i="1"/>
  <c r="CB571" i="1"/>
  <c r="CB563" i="1"/>
  <c r="CB555" i="1"/>
  <c r="CB547" i="1"/>
  <c r="CB539" i="1"/>
  <c r="CB531" i="1"/>
  <c r="CB523" i="1"/>
  <c r="CB515" i="1"/>
  <c r="CB507" i="1"/>
  <c r="CB499" i="1"/>
  <c r="CB491" i="1"/>
  <c r="CB483" i="1"/>
  <c r="CB475" i="1"/>
  <c r="CB467" i="1"/>
  <c r="CB459" i="1"/>
  <c r="CB451" i="1"/>
  <c r="CB443" i="1"/>
  <c r="CB435" i="1"/>
  <c r="CB427" i="1"/>
  <c r="CB419" i="1"/>
  <c r="CB411" i="1"/>
  <c r="CB403" i="1"/>
  <c r="CB395" i="1"/>
  <c r="CB387" i="1"/>
  <c r="CB379" i="1"/>
  <c r="CB371" i="1"/>
  <c r="CB363" i="1"/>
  <c r="CB355" i="1"/>
  <c r="CB347" i="1"/>
  <c r="CB339" i="1"/>
  <c r="CB331" i="1"/>
  <c r="CB315" i="1"/>
  <c r="CB299" i="1"/>
  <c r="CB283" i="1"/>
  <c r="CB267" i="1"/>
  <c r="CB251" i="1"/>
  <c r="CB235" i="1"/>
  <c r="CB219" i="1"/>
  <c r="CB203" i="1"/>
  <c r="CB187" i="1"/>
  <c r="CB171" i="1"/>
  <c r="CB155" i="1"/>
  <c r="CB139" i="1"/>
  <c r="CB123" i="1"/>
  <c r="CB107" i="1"/>
  <c r="CB91" i="1"/>
  <c r="CB75" i="1"/>
  <c r="CB59" i="1"/>
  <c r="CB43" i="1"/>
  <c r="CB27" i="1"/>
  <c r="CB11" i="1"/>
  <c r="CA992" i="1"/>
  <c r="CA964" i="1"/>
  <c r="CA932" i="1"/>
  <c r="CA900" i="1"/>
  <c r="CA868" i="1"/>
  <c r="CA836" i="1"/>
  <c r="CA804" i="1"/>
  <c r="CA772" i="1"/>
  <c r="CA740" i="1"/>
  <c r="CA708" i="1"/>
  <c r="CA676" i="1"/>
  <c r="CA596" i="1"/>
  <c r="CA545" i="1"/>
  <c r="CA481" i="1"/>
  <c r="CA417" i="1"/>
  <c r="CA353" i="1"/>
  <c r="CA289" i="1"/>
  <c r="CA225" i="1"/>
  <c r="CA161" i="1"/>
  <c r="CA97" i="1"/>
  <c r="CA33" i="1"/>
  <c r="A3" i="2" l="1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2" i="2"/>
  <c r="A3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CF145" i="1" s="1"/>
  <c r="A146" i="1"/>
  <c r="A147" i="1"/>
  <c r="A148" i="1"/>
  <c r="A149" i="1"/>
  <c r="CF149" i="1" s="1"/>
  <c r="CG149" i="1" s="1"/>
  <c r="A150" i="1"/>
  <c r="A151" i="1"/>
  <c r="A152" i="1"/>
  <c r="A153" i="1"/>
  <c r="CF153" i="1" s="1"/>
  <c r="CG153" i="1" s="1"/>
  <c r="A154" i="1"/>
  <c r="A155" i="1"/>
  <c r="A156" i="1"/>
  <c r="A157" i="1"/>
  <c r="CF157" i="1" s="1"/>
  <c r="A158" i="1"/>
  <c r="A159" i="1"/>
  <c r="A160" i="1"/>
  <c r="A161" i="1"/>
  <c r="CF161" i="1" s="1"/>
  <c r="A162" i="1"/>
  <c r="A163" i="1"/>
  <c r="A164" i="1"/>
  <c r="A165" i="1"/>
  <c r="CF165" i="1" s="1"/>
  <c r="A166" i="1"/>
  <c r="A167" i="1"/>
  <c r="A168" i="1"/>
  <c r="A169" i="1"/>
  <c r="CF169" i="1" s="1"/>
  <c r="CG169" i="1" s="1"/>
  <c r="A170" i="1"/>
  <c r="A171" i="1"/>
  <c r="A172" i="1"/>
  <c r="A173" i="1"/>
  <c r="CF173" i="1" s="1"/>
  <c r="A174" i="1"/>
  <c r="A175" i="1"/>
  <c r="A176" i="1"/>
  <c r="A177" i="1"/>
  <c r="CF177" i="1" s="1"/>
  <c r="A178" i="1"/>
  <c r="A179" i="1"/>
  <c r="A180" i="1"/>
  <c r="A181" i="1"/>
  <c r="CF181" i="1" s="1"/>
  <c r="A182" i="1"/>
  <c r="A183" i="1"/>
  <c r="A184" i="1"/>
  <c r="A185" i="1"/>
  <c r="CF185" i="1" s="1"/>
  <c r="CG185" i="1" s="1"/>
  <c r="A186" i="1"/>
  <c r="A187" i="1"/>
  <c r="A188" i="1"/>
  <c r="A189" i="1"/>
  <c r="CF189" i="1" s="1"/>
  <c r="CG189" i="1" s="1"/>
  <c r="A190" i="1"/>
  <c r="A191" i="1"/>
  <c r="A192" i="1"/>
  <c r="A193" i="1"/>
  <c r="CF193" i="1" s="1"/>
  <c r="A194" i="1"/>
  <c r="A195" i="1"/>
  <c r="A196" i="1"/>
  <c r="A197" i="1"/>
  <c r="CF197" i="1" s="1"/>
  <c r="CG197" i="1" s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CF440" i="1" s="1"/>
  <c r="A441" i="1"/>
  <c r="A442" i="1"/>
  <c r="A443" i="1"/>
  <c r="A444" i="1"/>
  <c r="CF444" i="1" s="1"/>
  <c r="A445" i="1"/>
  <c r="A446" i="1"/>
  <c r="A447" i="1"/>
  <c r="A448" i="1"/>
  <c r="CF448" i="1" s="1"/>
  <c r="CG448" i="1" s="1"/>
  <c r="A449" i="1"/>
  <c r="A450" i="1"/>
  <c r="A451" i="1"/>
  <c r="A452" i="1"/>
  <c r="CF452" i="1" s="1"/>
  <c r="A453" i="1"/>
  <c r="A454" i="1"/>
  <c r="A455" i="1"/>
  <c r="A456" i="1"/>
  <c r="CF456" i="1" s="1"/>
  <c r="CG456" i="1" s="1"/>
  <c r="A457" i="1"/>
  <c r="A458" i="1"/>
  <c r="A459" i="1"/>
  <c r="A460" i="1"/>
  <c r="CF460" i="1" s="1"/>
  <c r="A461" i="1"/>
  <c r="A462" i="1"/>
  <c r="A463" i="1"/>
  <c r="A464" i="1"/>
  <c r="CF464" i="1" s="1"/>
  <c r="A465" i="1"/>
  <c r="A466" i="1"/>
  <c r="A467" i="1"/>
  <c r="A468" i="1"/>
  <c r="CF468" i="1" s="1"/>
  <c r="A469" i="1"/>
  <c r="A470" i="1"/>
  <c r="A471" i="1"/>
  <c r="A472" i="1"/>
  <c r="CF472" i="1" s="1"/>
  <c r="CG472" i="1" s="1"/>
  <c r="A473" i="1"/>
  <c r="A474" i="1"/>
  <c r="A475" i="1"/>
  <c r="A476" i="1"/>
  <c r="CF476" i="1" s="1"/>
  <c r="A477" i="1"/>
  <c r="A478" i="1"/>
  <c r="A479" i="1"/>
  <c r="A480" i="1"/>
  <c r="CF480" i="1" s="1"/>
  <c r="CG480" i="1" s="1"/>
  <c r="A481" i="1"/>
  <c r="A482" i="1"/>
  <c r="A483" i="1"/>
  <c r="A484" i="1"/>
  <c r="CF484" i="1" s="1"/>
  <c r="A485" i="1"/>
  <c r="A486" i="1"/>
  <c r="A487" i="1"/>
  <c r="A488" i="1"/>
  <c r="CF488" i="1" s="1"/>
  <c r="CG488" i="1" s="1"/>
  <c r="A489" i="1"/>
  <c r="A490" i="1"/>
  <c r="A491" i="1"/>
  <c r="A492" i="1"/>
  <c r="CF492" i="1" s="1"/>
  <c r="A493" i="1"/>
  <c r="A494" i="1"/>
  <c r="A495" i="1"/>
  <c r="A496" i="1"/>
  <c r="CF496" i="1" s="1"/>
  <c r="A497" i="1"/>
  <c r="A498" i="1"/>
  <c r="A499" i="1"/>
  <c r="A500" i="1"/>
  <c r="CF500" i="1" s="1"/>
  <c r="A501" i="1"/>
  <c r="A502" i="1"/>
  <c r="A503" i="1"/>
  <c r="A504" i="1"/>
  <c r="CF504" i="1" s="1"/>
  <c r="CG504" i="1" s="1"/>
  <c r="A505" i="1"/>
  <c r="A506" i="1"/>
  <c r="A507" i="1"/>
  <c r="A508" i="1"/>
  <c r="CF508" i="1" s="1"/>
  <c r="CG508" i="1" s="1"/>
  <c r="A509" i="1"/>
  <c r="A510" i="1"/>
  <c r="A511" i="1"/>
  <c r="A512" i="1"/>
  <c r="CF512" i="1" s="1"/>
  <c r="A513" i="1"/>
  <c r="A514" i="1"/>
  <c r="A515" i="1"/>
  <c r="A516" i="1"/>
  <c r="CF516" i="1" s="1"/>
  <c r="A517" i="1"/>
  <c r="A518" i="1"/>
  <c r="A519" i="1"/>
  <c r="A520" i="1"/>
  <c r="CF520" i="1" s="1"/>
  <c r="CG520" i="1" s="1"/>
  <c r="A521" i="1"/>
  <c r="A522" i="1"/>
  <c r="A523" i="1"/>
  <c r="A524" i="1"/>
  <c r="CF524" i="1" s="1"/>
  <c r="A525" i="1"/>
  <c r="A526" i="1"/>
  <c r="A527" i="1"/>
  <c r="A528" i="1"/>
  <c r="CF528" i="1" s="1"/>
  <c r="A529" i="1"/>
  <c r="A530" i="1"/>
  <c r="A531" i="1"/>
  <c r="A532" i="1"/>
  <c r="CF532" i="1" s="1"/>
  <c r="A533" i="1"/>
  <c r="A534" i="1"/>
  <c r="A535" i="1"/>
  <c r="A536" i="1"/>
  <c r="CF536" i="1" s="1"/>
  <c r="A537" i="1"/>
  <c r="A538" i="1"/>
  <c r="A539" i="1"/>
  <c r="A540" i="1"/>
  <c r="CF540" i="1" s="1"/>
  <c r="A541" i="1"/>
  <c r="A542" i="1"/>
  <c r="A543" i="1"/>
  <c r="A544" i="1"/>
  <c r="CF544" i="1" s="1"/>
  <c r="A545" i="1"/>
  <c r="A546" i="1"/>
  <c r="A547" i="1"/>
  <c r="A548" i="1"/>
  <c r="CF548" i="1" s="1"/>
  <c r="A549" i="1"/>
  <c r="A550" i="1"/>
  <c r="A551" i="1"/>
  <c r="A552" i="1"/>
  <c r="CF552" i="1" s="1"/>
  <c r="A553" i="1"/>
  <c r="A554" i="1"/>
  <c r="A555" i="1"/>
  <c r="A556" i="1"/>
  <c r="CF556" i="1" s="1"/>
  <c r="CG556" i="1" s="1"/>
  <c r="A557" i="1"/>
  <c r="A558" i="1"/>
  <c r="A559" i="1"/>
  <c r="A560" i="1"/>
  <c r="CF560" i="1" s="1"/>
  <c r="A561" i="1"/>
  <c r="A562" i="1"/>
  <c r="A563" i="1"/>
  <c r="A564" i="1"/>
  <c r="CF564" i="1" s="1"/>
  <c r="A565" i="1"/>
  <c r="A566" i="1"/>
  <c r="A567" i="1"/>
  <c r="A568" i="1"/>
  <c r="CF568" i="1" s="1"/>
  <c r="A569" i="1"/>
  <c r="A570" i="1"/>
  <c r="A571" i="1"/>
  <c r="A572" i="1"/>
  <c r="CF572" i="1" s="1"/>
  <c r="A573" i="1"/>
  <c r="A574" i="1"/>
  <c r="A575" i="1"/>
  <c r="A576" i="1"/>
  <c r="CF576" i="1" s="1"/>
  <c r="A577" i="1"/>
  <c r="A578" i="1"/>
  <c r="A579" i="1"/>
  <c r="A580" i="1"/>
  <c r="CF580" i="1" s="1"/>
  <c r="A581" i="1"/>
  <c r="A582" i="1"/>
  <c r="A583" i="1"/>
  <c r="A584" i="1"/>
  <c r="CF584" i="1" s="1"/>
  <c r="A585" i="1"/>
  <c r="A586" i="1"/>
  <c r="A587" i="1"/>
  <c r="A588" i="1"/>
  <c r="CF588" i="1" s="1"/>
  <c r="A589" i="1"/>
  <c r="A590" i="1"/>
  <c r="A591" i="1"/>
  <c r="A592" i="1"/>
  <c r="CF592" i="1" s="1"/>
  <c r="A593" i="1"/>
  <c r="A594" i="1"/>
  <c r="A595" i="1"/>
  <c r="A596" i="1"/>
  <c r="CF596" i="1" s="1"/>
  <c r="CG596" i="1" s="1"/>
  <c r="A597" i="1"/>
  <c r="A598" i="1"/>
  <c r="A599" i="1"/>
  <c r="A600" i="1"/>
  <c r="CF600" i="1" s="1"/>
  <c r="CG600" i="1" s="1"/>
  <c r="A601" i="1"/>
  <c r="A602" i="1"/>
  <c r="A603" i="1"/>
  <c r="A604" i="1"/>
  <c r="CF604" i="1" s="1"/>
  <c r="A605" i="1"/>
  <c r="A606" i="1"/>
  <c r="A607" i="1"/>
  <c r="A608" i="1"/>
  <c r="CF608" i="1" s="1"/>
  <c r="A609" i="1"/>
  <c r="A610" i="1"/>
  <c r="A611" i="1"/>
  <c r="A612" i="1"/>
  <c r="CF612" i="1" s="1"/>
  <c r="A613" i="1"/>
  <c r="A614" i="1"/>
  <c r="A615" i="1"/>
  <c r="A616" i="1"/>
  <c r="CF616" i="1" s="1"/>
  <c r="A617" i="1"/>
  <c r="A618" i="1"/>
  <c r="A619" i="1"/>
  <c r="A620" i="1"/>
  <c r="CF620" i="1" s="1"/>
  <c r="A621" i="1"/>
  <c r="A622" i="1"/>
  <c r="A623" i="1"/>
  <c r="A624" i="1"/>
  <c r="CF624" i="1" s="1"/>
  <c r="A625" i="1"/>
  <c r="A626" i="1"/>
  <c r="A627" i="1"/>
  <c r="A628" i="1"/>
  <c r="CF628" i="1" s="1"/>
  <c r="A629" i="1"/>
  <c r="A630" i="1"/>
  <c r="A631" i="1"/>
  <c r="A632" i="1"/>
  <c r="CF632" i="1" s="1"/>
  <c r="A633" i="1"/>
  <c r="A634" i="1"/>
  <c r="A635" i="1"/>
  <c r="A636" i="1"/>
  <c r="CF636" i="1" s="1"/>
  <c r="A637" i="1"/>
  <c r="A638" i="1"/>
  <c r="A639" i="1"/>
  <c r="A640" i="1"/>
  <c r="CF640" i="1" s="1"/>
  <c r="A641" i="1"/>
  <c r="A642" i="1"/>
  <c r="A643" i="1"/>
  <c r="A644" i="1"/>
  <c r="CF644" i="1" s="1"/>
  <c r="CG644" i="1" s="1"/>
  <c r="A645" i="1"/>
  <c r="A646" i="1"/>
  <c r="A647" i="1"/>
  <c r="A648" i="1"/>
  <c r="CF648" i="1" s="1"/>
  <c r="A649" i="1"/>
  <c r="A650" i="1"/>
  <c r="A651" i="1"/>
  <c r="A652" i="1"/>
  <c r="CF652" i="1" s="1"/>
  <c r="A653" i="1"/>
  <c r="A654" i="1"/>
  <c r="A655" i="1"/>
  <c r="A656" i="1"/>
  <c r="CF656" i="1" s="1"/>
  <c r="A657" i="1"/>
  <c r="A658" i="1"/>
  <c r="A659" i="1"/>
  <c r="A660" i="1"/>
  <c r="CF660" i="1" s="1"/>
  <c r="CG660" i="1" s="1"/>
  <c r="A661" i="1"/>
  <c r="A662" i="1"/>
  <c r="A663" i="1"/>
  <c r="A664" i="1"/>
  <c r="CF664" i="1" s="1"/>
  <c r="A665" i="1"/>
  <c r="A666" i="1"/>
  <c r="A667" i="1"/>
  <c r="A668" i="1"/>
  <c r="CF668" i="1" s="1"/>
  <c r="A669" i="1"/>
  <c r="A670" i="1"/>
  <c r="A671" i="1"/>
  <c r="A672" i="1"/>
  <c r="CF672" i="1" s="1"/>
  <c r="A673" i="1"/>
  <c r="A674" i="1"/>
  <c r="A675" i="1"/>
  <c r="A676" i="1"/>
  <c r="CF676" i="1" s="1"/>
  <c r="CG676" i="1" s="1"/>
  <c r="A677" i="1"/>
  <c r="A678" i="1"/>
  <c r="A679" i="1"/>
  <c r="A680" i="1"/>
  <c r="CF680" i="1" s="1"/>
  <c r="A681" i="1"/>
  <c r="A682" i="1"/>
  <c r="A683" i="1"/>
  <c r="A684" i="1"/>
  <c r="CF684" i="1" s="1"/>
  <c r="A685" i="1"/>
  <c r="A686" i="1"/>
  <c r="A687" i="1"/>
  <c r="A688" i="1"/>
  <c r="CF688" i="1" s="1"/>
  <c r="CG688" i="1" s="1"/>
  <c r="A689" i="1"/>
  <c r="A690" i="1"/>
  <c r="A691" i="1"/>
  <c r="A692" i="1"/>
  <c r="CF692" i="1" s="1"/>
  <c r="A693" i="1"/>
  <c r="A694" i="1"/>
  <c r="A695" i="1"/>
  <c r="A696" i="1"/>
  <c r="CF696" i="1" s="1"/>
  <c r="A697" i="1"/>
  <c r="A698" i="1"/>
  <c r="A699" i="1"/>
  <c r="A700" i="1"/>
  <c r="CF700" i="1" s="1"/>
  <c r="CG700" i="1" s="1"/>
  <c r="A701" i="1"/>
  <c r="A702" i="1"/>
  <c r="A703" i="1"/>
  <c r="A704" i="1"/>
  <c r="CF704" i="1" s="1"/>
  <c r="A705" i="1"/>
  <c r="A706" i="1"/>
  <c r="A707" i="1"/>
  <c r="A708" i="1"/>
  <c r="CF708" i="1" s="1"/>
  <c r="A709" i="1"/>
  <c r="A710" i="1"/>
  <c r="A711" i="1"/>
  <c r="A712" i="1"/>
  <c r="CF712" i="1" s="1"/>
  <c r="A713" i="1"/>
  <c r="A714" i="1"/>
  <c r="A715" i="1"/>
  <c r="A716" i="1"/>
  <c r="CF716" i="1" s="1"/>
  <c r="A717" i="1"/>
  <c r="A718" i="1"/>
  <c r="A719" i="1"/>
  <c r="A720" i="1"/>
  <c r="CF720" i="1" s="1"/>
  <c r="A721" i="1"/>
  <c r="A722" i="1"/>
  <c r="A723" i="1"/>
  <c r="A724" i="1"/>
  <c r="CF724" i="1" s="1"/>
  <c r="A725" i="1"/>
  <c r="A726" i="1"/>
  <c r="A727" i="1"/>
  <c r="A728" i="1"/>
  <c r="CF728" i="1" s="1"/>
  <c r="A729" i="1"/>
  <c r="A730" i="1"/>
  <c r="A731" i="1"/>
  <c r="A732" i="1"/>
  <c r="CF732" i="1" s="1"/>
  <c r="A733" i="1"/>
  <c r="A734" i="1"/>
  <c r="A735" i="1"/>
  <c r="A736" i="1"/>
  <c r="CF736" i="1" s="1"/>
  <c r="CG736" i="1" s="1"/>
  <c r="A737" i="1"/>
  <c r="A738" i="1"/>
  <c r="A739" i="1"/>
  <c r="A740" i="1"/>
  <c r="CF740" i="1" s="1"/>
  <c r="A741" i="1"/>
  <c r="A742" i="1"/>
  <c r="A743" i="1"/>
  <c r="A744" i="1"/>
  <c r="CF744" i="1" s="1"/>
  <c r="A745" i="1"/>
  <c r="A746" i="1"/>
  <c r="A747" i="1"/>
  <c r="A748" i="1"/>
  <c r="CF748" i="1" s="1"/>
  <c r="A749" i="1"/>
  <c r="A750" i="1"/>
  <c r="A751" i="1"/>
  <c r="A752" i="1"/>
  <c r="CF752" i="1" s="1"/>
  <c r="A753" i="1"/>
  <c r="A754" i="1"/>
  <c r="A755" i="1"/>
  <c r="A756" i="1"/>
  <c r="CF756" i="1" s="1"/>
  <c r="A757" i="1"/>
  <c r="A758" i="1"/>
  <c r="A759" i="1"/>
  <c r="A760" i="1"/>
  <c r="CF760" i="1" s="1"/>
  <c r="A761" i="1"/>
  <c r="A762" i="1"/>
  <c r="A763" i="1"/>
  <c r="A764" i="1"/>
  <c r="CF764" i="1" s="1"/>
  <c r="CG764" i="1" s="1"/>
  <c r="A765" i="1"/>
  <c r="A766" i="1"/>
  <c r="A767" i="1"/>
  <c r="A768" i="1"/>
  <c r="CF768" i="1" s="1"/>
  <c r="A769" i="1"/>
  <c r="A770" i="1"/>
  <c r="A771" i="1"/>
  <c r="A772" i="1"/>
  <c r="CF772" i="1" s="1"/>
  <c r="CG772" i="1" s="1"/>
  <c r="A773" i="1"/>
  <c r="A774" i="1"/>
  <c r="A775" i="1"/>
  <c r="A776" i="1"/>
  <c r="CF776" i="1" s="1"/>
  <c r="A777" i="1"/>
  <c r="A778" i="1"/>
  <c r="A779" i="1"/>
  <c r="A780" i="1"/>
  <c r="CF780" i="1" s="1"/>
  <c r="A781" i="1"/>
  <c r="A782" i="1"/>
  <c r="A783" i="1"/>
  <c r="A784" i="1"/>
  <c r="CF784" i="1" s="1"/>
  <c r="A785" i="1"/>
  <c r="A786" i="1"/>
  <c r="A787" i="1"/>
  <c r="A788" i="1"/>
  <c r="CF788" i="1" s="1"/>
  <c r="A789" i="1"/>
  <c r="A790" i="1"/>
  <c r="A791" i="1"/>
  <c r="A792" i="1"/>
  <c r="CF792" i="1" s="1"/>
  <c r="A793" i="1"/>
  <c r="A794" i="1"/>
  <c r="A795" i="1"/>
  <c r="A796" i="1"/>
  <c r="CF796" i="1" s="1"/>
  <c r="A797" i="1"/>
  <c r="A798" i="1"/>
  <c r="A799" i="1"/>
  <c r="A800" i="1"/>
  <c r="CF800" i="1" s="1"/>
  <c r="A801" i="1"/>
  <c r="A802" i="1"/>
  <c r="A803" i="1"/>
  <c r="A804" i="1"/>
  <c r="CF804" i="1" s="1"/>
  <c r="A805" i="1"/>
  <c r="A806" i="1"/>
  <c r="A807" i="1"/>
  <c r="A808" i="1"/>
  <c r="CF808" i="1" s="1"/>
  <c r="CG808" i="1" s="1"/>
  <c r="A809" i="1"/>
  <c r="A810" i="1"/>
  <c r="A811" i="1"/>
  <c r="A812" i="1"/>
  <c r="CF812" i="1" s="1"/>
  <c r="A813" i="1"/>
  <c r="A814" i="1"/>
  <c r="A815" i="1"/>
  <c r="A816" i="1"/>
  <c r="CF816" i="1" s="1"/>
  <c r="A817" i="1"/>
  <c r="A818" i="1"/>
  <c r="A819" i="1"/>
  <c r="A820" i="1"/>
  <c r="CF820" i="1" s="1"/>
  <c r="CG820" i="1" s="1"/>
  <c r="A821" i="1"/>
  <c r="A822" i="1"/>
  <c r="A823" i="1"/>
  <c r="A824" i="1"/>
  <c r="CF824" i="1" s="1"/>
  <c r="A825" i="1"/>
  <c r="A826" i="1"/>
  <c r="A827" i="1"/>
  <c r="A828" i="1"/>
  <c r="CF828" i="1" s="1"/>
  <c r="A829" i="1"/>
  <c r="A830" i="1"/>
  <c r="A831" i="1"/>
  <c r="A832" i="1"/>
  <c r="CF832" i="1" s="1"/>
  <c r="A833" i="1"/>
  <c r="A834" i="1"/>
  <c r="A835" i="1"/>
  <c r="A836" i="1"/>
  <c r="CF836" i="1" s="1"/>
  <c r="A837" i="1"/>
  <c r="A838" i="1"/>
  <c r="A839" i="1"/>
  <c r="A840" i="1"/>
  <c r="CF840" i="1" s="1"/>
  <c r="A841" i="1"/>
  <c r="A842" i="1"/>
  <c r="A843" i="1"/>
  <c r="A844" i="1"/>
  <c r="CF844" i="1" s="1"/>
  <c r="A845" i="1"/>
  <c r="A846" i="1"/>
  <c r="A847" i="1"/>
  <c r="A848" i="1"/>
  <c r="CF848" i="1" s="1"/>
  <c r="A849" i="1"/>
  <c r="A850" i="1"/>
  <c r="A851" i="1"/>
  <c r="A852" i="1"/>
  <c r="CF852" i="1" s="1"/>
  <c r="A853" i="1"/>
  <c r="A854" i="1"/>
  <c r="A855" i="1"/>
  <c r="A856" i="1"/>
  <c r="CF856" i="1" s="1"/>
  <c r="CG856" i="1" s="1"/>
  <c r="A857" i="1"/>
  <c r="A858" i="1"/>
  <c r="A859" i="1"/>
  <c r="A860" i="1"/>
  <c r="CF860" i="1" s="1"/>
  <c r="A861" i="1"/>
  <c r="A862" i="1"/>
  <c r="A863" i="1"/>
  <c r="A864" i="1"/>
  <c r="CF864" i="1" s="1"/>
  <c r="A865" i="1"/>
  <c r="A866" i="1"/>
  <c r="A867" i="1"/>
  <c r="A868" i="1"/>
  <c r="CF868" i="1" s="1"/>
  <c r="CG868" i="1" s="1"/>
  <c r="A869" i="1"/>
  <c r="A870" i="1"/>
  <c r="A871" i="1"/>
  <c r="A872" i="1"/>
  <c r="CF872" i="1" s="1"/>
  <c r="CG872" i="1" s="1"/>
  <c r="A873" i="1"/>
  <c r="A874" i="1"/>
  <c r="A875" i="1"/>
  <c r="A876" i="1"/>
  <c r="CF876" i="1" s="1"/>
  <c r="A877" i="1"/>
  <c r="A878" i="1"/>
  <c r="A879" i="1"/>
  <c r="A880" i="1"/>
  <c r="CF880" i="1" s="1"/>
  <c r="A881" i="1"/>
  <c r="A882" i="1"/>
  <c r="A883" i="1"/>
  <c r="A884" i="1"/>
  <c r="CF884" i="1" s="1"/>
  <c r="CG884" i="1" s="1"/>
  <c r="A885" i="1"/>
  <c r="A886" i="1"/>
  <c r="A887" i="1"/>
  <c r="A888" i="1"/>
  <c r="CF888" i="1" s="1"/>
  <c r="CG888" i="1" s="1"/>
  <c r="A889" i="1"/>
  <c r="A890" i="1"/>
  <c r="A891" i="1"/>
  <c r="A892" i="1"/>
  <c r="CF892" i="1" s="1"/>
  <c r="A893" i="1"/>
  <c r="A894" i="1"/>
  <c r="A895" i="1"/>
  <c r="A896" i="1"/>
  <c r="CF896" i="1" s="1"/>
  <c r="A897" i="1"/>
  <c r="A898" i="1"/>
  <c r="A899" i="1"/>
  <c r="A900" i="1"/>
  <c r="CF900" i="1" s="1"/>
  <c r="A901" i="1"/>
  <c r="A902" i="1"/>
  <c r="A903" i="1"/>
  <c r="A904" i="1"/>
  <c r="CF904" i="1" s="1"/>
  <c r="A905" i="1"/>
  <c r="A906" i="1"/>
  <c r="A907" i="1"/>
  <c r="A908" i="1"/>
  <c r="CF908" i="1" s="1"/>
  <c r="CG908" i="1" s="1"/>
  <c r="A909" i="1"/>
  <c r="A910" i="1"/>
  <c r="A911" i="1"/>
  <c r="A912" i="1"/>
  <c r="CF912" i="1" s="1"/>
  <c r="CG912" i="1" s="1"/>
  <c r="A913" i="1"/>
  <c r="A914" i="1"/>
  <c r="A915" i="1"/>
  <c r="A916" i="1"/>
  <c r="CF916" i="1" s="1"/>
  <c r="A917" i="1"/>
  <c r="A918" i="1"/>
  <c r="A919" i="1"/>
  <c r="A920" i="1"/>
  <c r="CF920" i="1" s="1"/>
  <c r="A921" i="1"/>
  <c r="A922" i="1"/>
  <c r="A923" i="1"/>
  <c r="A924" i="1"/>
  <c r="CF924" i="1" s="1"/>
  <c r="A925" i="1"/>
  <c r="A926" i="1"/>
  <c r="A927" i="1"/>
  <c r="A928" i="1"/>
  <c r="CF928" i="1" s="1"/>
  <c r="A929" i="1"/>
  <c r="A930" i="1"/>
  <c r="A931" i="1"/>
  <c r="A932" i="1"/>
  <c r="CF932" i="1" s="1"/>
  <c r="A933" i="1"/>
  <c r="A934" i="1"/>
  <c r="A935" i="1"/>
  <c r="A936" i="1"/>
  <c r="CF936" i="1" s="1"/>
  <c r="A937" i="1"/>
  <c r="A938" i="1"/>
  <c r="A939" i="1"/>
  <c r="A940" i="1"/>
  <c r="CF940" i="1" s="1"/>
  <c r="A941" i="1"/>
  <c r="A942" i="1"/>
  <c r="A943" i="1"/>
  <c r="A944" i="1"/>
  <c r="CF944" i="1" s="1"/>
  <c r="A945" i="1"/>
  <c r="A946" i="1"/>
  <c r="A947" i="1"/>
  <c r="A948" i="1"/>
  <c r="CF948" i="1" s="1"/>
  <c r="CG948" i="1" s="1"/>
  <c r="A949" i="1"/>
  <c r="A950" i="1"/>
  <c r="A951" i="1"/>
  <c r="A952" i="1"/>
  <c r="CF952" i="1" s="1"/>
  <c r="CG952" i="1" s="1"/>
  <c r="A953" i="1"/>
  <c r="A954" i="1"/>
  <c r="A955" i="1"/>
  <c r="A956" i="1"/>
  <c r="CF956" i="1" s="1"/>
  <c r="A957" i="1"/>
  <c r="A958" i="1"/>
  <c r="A959" i="1"/>
  <c r="A960" i="1"/>
  <c r="CF960" i="1" s="1"/>
  <c r="A961" i="1"/>
  <c r="A962" i="1"/>
  <c r="A963" i="1"/>
  <c r="A964" i="1"/>
  <c r="CF964" i="1" s="1"/>
  <c r="CG964" i="1" s="1"/>
  <c r="A965" i="1"/>
  <c r="A966" i="1"/>
  <c r="A967" i="1"/>
  <c r="A968" i="1"/>
  <c r="CF968" i="1" s="1"/>
  <c r="A969" i="1"/>
  <c r="A970" i="1"/>
  <c r="A971" i="1"/>
  <c r="A972" i="1"/>
  <c r="CF972" i="1" s="1"/>
  <c r="A973" i="1"/>
  <c r="A974" i="1"/>
  <c r="A975" i="1"/>
  <c r="A976" i="1"/>
  <c r="CF976" i="1" s="1"/>
  <c r="A977" i="1"/>
  <c r="A978" i="1"/>
  <c r="A979" i="1"/>
  <c r="A980" i="1"/>
  <c r="CF980" i="1" s="1"/>
  <c r="A981" i="1"/>
  <c r="A982" i="1"/>
  <c r="A983" i="1"/>
  <c r="A984" i="1"/>
  <c r="CF984" i="1" s="1"/>
  <c r="A985" i="1"/>
  <c r="A986" i="1"/>
  <c r="A987" i="1"/>
  <c r="A988" i="1"/>
  <c r="CF988" i="1" s="1"/>
  <c r="A989" i="1"/>
  <c r="A990" i="1"/>
  <c r="A991" i="1"/>
  <c r="A992" i="1"/>
  <c r="CF992" i="1" s="1"/>
  <c r="A993" i="1"/>
  <c r="A994" i="1"/>
  <c r="A995" i="1"/>
  <c r="A996" i="1"/>
  <c r="CF996" i="1" s="1"/>
  <c r="A997" i="1"/>
  <c r="A998" i="1"/>
  <c r="A2" i="1"/>
  <c r="CF2" i="1" s="1"/>
  <c r="CF141" i="1" l="1"/>
  <c r="CG141" i="1" s="1"/>
  <c r="CF137" i="1"/>
  <c r="CG137" i="1" s="1"/>
  <c r="CF436" i="1"/>
  <c r="CF4" i="1"/>
  <c r="CG4" i="1" s="1"/>
  <c r="CF6" i="1"/>
  <c r="CF133" i="1"/>
  <c r="CF129" i="1"/>
  <c r="CF125" i="1"/>
  <c r="CF121" i="1"/>
  <c r="CG121" i="1" s="1"/>
  <c r="CF117" i="1"/>
  <c r="CF113" i="1"/>
  <c r="CF109" i="1"/>
  <c r="CF105" i="1"/>
  <c r="CF101" i="1"/>
  <c r="CG101" i="1" s="1"/>
  <c r="CF97" i="1"/>
  <c r="CG97" i="1" s="1"/>
  <c r="CF93" i="1"/>
  <c r="CG93" i="1" s="1"/>
  <c r="CF216" i="1"/>
  <c r="CG216" i="1" s="1"/>
  <c r="CF212" i="1"/>
  <c r="CG212" i="1" s="1"/>
  <c r="CF208" i="1"/>
  <c r="CG208" i="1" s="1"/>
  <c r="CF204" i="1"/>
  <c r="CG204" i="1" s="1"/>
  <c r="CF200" i="1"/>
  <c r="CG200" i="1" s="1"/>
  <c r="CF196" i="1"/>
  <c r="CG1118" i="1"/>
  <c r="CG1258" i="1"/>
  <c r="CG1334" i="1"/>
  <c r="CG1407" i="1"/>
  <c r="CG1106" i="1"/>
  <c r="CG1150" i="1"/>
  <c r="CG1282" i="1"/>
  <c r="CG1338" i="1"/>
  <c r="CG1018" i="1"/>
  <c r="CG1346" i="1"/>
  <c r="CG1527" i="1"/>
  <c r="CG1046" i="1"/>
  <c r="CG1146" i="1"/>
  <c r="CG1222" i="1"/>
  <c r="CG1270" i="1"/>
  <c r="CG1354" i="1"/>
  <c r="CG1078" i="1"/>
  <c r="CG1174" i="1"/>
  <c r="CG1311" i="1"/>
  <c r="CG1054" i="1"/>
  <c r="CG1110" i="1"/>
  <c r="CG1458" i="1"/>
  <c r="CG1467" i="1"/>
  <c r="CG1568" i="1"/>
  <c r="CG1468" i="1"/>
  <c r="CG1348" i="1"/>
  <c r="CG1256" i="1"/>
  <c r="CG1048" i="1"/>
  <c r="CG1218" i="1"/>
  <c r="CG1415" i="1"/>
  <c r="CG1279" i="1"/>
  <c r="CG1482" i="1"/>
  <c r="CG1014" i="1"/>
  <c r="CG1512" i="1"/>
  <c r="CG1412" i="1"/>
  <c r="CG1316" i="1"/>
  <c r="CG1252" i="1"/>
  <c r="CG1487" i="1"/>
  <c r="CG1087" i="1"/>
  <c r="CG1235" i="1"/>
  <c r="CG1043" i="1"/>
  <c r="CG1432" i="1"/>
  <c r="CG1304" i="1"/>
  <c r="CG1168" i="1"/>
  <c r="CG1579" i="1"/>
  <c r="CG1011" i="1"/>
  <c r="CG1343" i="1"/>
  <c r="CG1107" i="1"/>
  <c r="CG1103" i="1"/>
  <c r="CG1560" i="1"/>
  <c r="CG1480" i="1"/>
  <c r="CG1364" i="1"/>
  <c r="CG1276" i="1"/>
  <c r="CG1164" i="1"/>
  <c r="CG1246" i="1"/>
  <c r="CG1542" i="1"/>
  <c r="CG1193" i="1"/>
  <c r="CG1030" i="1"/>
  <c r="CG1524" i="1"/>
  <c r="CG1384" i="1"/>
  <c r="CG1272" i="1"/>
  <c r="CG1084" i="1"/>
  <c r="CG1267" i="1"/>
  <c r="CG1435" i="1"/>
  <c r="CG1294" i="1"/>
  <c r="CG1063" i="1"/>
  <c r="CG1037" i="1"/>
  <c r="CG1532" i="1"/>
  <c r="CG1448" i="1"/>
  <c r="CG1356" i="1"/>
  <c r="CG1264" i="1"/>
  <c r="CG1036" i="1"/>
  <c r="CG1225" i="1"/>
  <c r="CG1355" i="1"/>
  <c r="CG1023" i="1"/>
  <c r="CG1219" i="1"/>
  <c r="CG1556" i="1"/>
  <c r="CG1460" i="1"/>
  <c r="CG1332" i="1"/>
  <c r="CG1188" i="1"/>
  <c r="CG1020" i="1"/>
  <c r="CG1167" i="1"/>
  <c r="CG1371" i="1"/>
  <c r="CG1166" i="1"/>
  <c r="CG1375" i="1"/>
  <c r="CG1576" i="1"/>
  <c r="CG1488" i="1"/>
  <c r="CG1388" i="1"/>
  <c r="CG1292" i="1"/>
  <c r="CG1184" i="1"/>
  <c r="CG1289" i="1"/>
  <c r="CG1583" i="1"/>
  <c r="CG1227" i="1"/>
  <c r="CG1544" i="1"/>
  <c r="CG1133" i="1"/>
  <c r="CG1029" i="1"/>
  <c r="CG1040" i="1"/>
  <c r="CG1001" i="1"/>
  <c r="CG1085" i="1"/>
  <c r="CG1325" i="1"/>
  <c r="CG1088" i="1"/>
  <c r="CG1357" i="1"/>
  <c r="CG1329" i="1"/>
  <c r="CG1565" i="1"/>
  <c r="CG1381" i="1"/>
  <c r="CG1505" i="1"/>
  <c r="CG1285" i="1"/>
  <c r="CG1217" i="1"/>
  <c r="CG1485" i="1"/>
  <c r="CG1213" i="1"/>
  <c r="CG1141" i="1"/>
  <c r="CG1092" i="1"/>
  <c r="CG1113" i="1"/>
  <c r="CG1349" i="1"/>
  <c r="CG1473" i="1"/>
  <c r="CG1549" i="1"/>
  <c r="CG1125" i="1"/>
  <c r="CG1489" i="1"/>
  <c r="CG1437" i="1"/>
  <c r="CG1189" i="1"/>
  <c r="CG1377" i="1"/>
  <c r="CG1453" i="1"/>
  <c r="CG1129" i="1"/>
  <c r="CG1421" i="1"/>
  <c r="CG1553" i="1"/>
  <c r="CG1008" i="1"/>
  <c r="CG177" i="1"/>
  <c r="CG145" i="1"/>
  <c r="CG125" i="1"/>
  <c r="CG924" i="1"/>
  <c r="CG900" i="1"/>
  <c r="CG832" i="1"/>
  <c r="CG816" i="1"/>
  <c r="CG756" i="1"/>
  <c r="CG732" i="1"/>
  <c r="CG708" i="1"/>
  <c r="CG696" i="1"/>
  <c r="CG684" i="1"/>
  <c r="CG668" i="1"/>
  <c r="CG636" i="1"/>
  <c r="CG628" i="1"/>
  <c r="CG620" i="1"/>
  <c r="CG604" i="1"/>
  <c r="CG564" i="1"/>
  <c r="CG544" i="1"/>
  <c r="CG532" i="1"/>
  <c r="CG484" i="1"/>
  <c r="CG436" i="1"/>
  <c r="CG196" i="1"/>
  <c r="CG181" i="1"/>
  <c r="CG928" i="1"/>
  <c r="CG844" i="1"/>
  <c r="CG828" i="1"/>
  <c r="CG768" i="1"/>
  <c r="CG576" i="1"/>
  <c r="CG528" i="1"/>
  <c r="CF89" i="1"/>
  <c r="CF85" i="1"/>
  <c r="CF81" i="1"/>
  <c r="CF77" i="1"/>
  <c r="CG77" i="1" s="1"/>
  <c r="CF73" i="1"/>
  <c r="CF69" i="1"/>
  <c r="CG69" i="1" s="1"/>
  <c r="CF65" i="1"/>
  <c r="CF61" i="1"/>
  <c r="CF57" i="1"/>
  <c r="CF53" i="1"/>
  <c r="CG53" i="1" s="1"/>
  <c r="CF469" i="1"/>
  <c r="CF465" i="1"/>
  <c r="CG465" i="1" s="1"/>
  <c r="CF461" i="1"/>
  <c r="CG461" i="1" s="1"/>
  <c r="CF457" i="1"/>
  <c r="CF453" i="1"/>
  <c r="CG453" i="1" s="1"/>
  <c r="CF449" i="1"/>
  <c r="CG449" i="1" s="1"/>
  <c r="CF445" i="1"/>
  <c r="CF441" i="1"/>
  <c r="CG441" i="1" s="1"/>
  <c r="CF437" i="1"/>
  <c r="CF433" i="1"/>
  <c r="CF429" i="1"/>
  <c r="CG429" i="1" s="1"/>
  <c r="CF425" i="1"/>
  <c r="CF421" i="1"/>
  <c r="CF417" i="1"/>
  <c r="CF413" i="1"/>
  <c r="CG413" i="1" s="1"/>
  <c r="CF409" i="1"/>
  <c r="CF405" i="1"/>
  <c r="CG405" i="1" s="1"/>
  <c r="CF401" i="1"/>
  <c r="CG401" i="1" s="1"/>
  <c r="CF397" i="1"/>
  <c r="CG397" i="1" s="1"/>
  <c r="CF393" i="1"/>
  <c r="CF389" i="1"/>
  <c r="CF385" i="1"/>
  <c r="CF381" i="1"/>
  <c r="CG381" i="1" s="1"/>
  <c r="CF377" i="1"/>
  <c r="CF373" i="1"/>
  <c r="CG373" i="1" s="1"/>
  <c r="CF369" i="1"/>
  <c r="CG369" i="1" s="1"/>
  <c r="CF365" i="1"/>
  <c r="CF361" i="1"/>
  <c r="CF357" i="1"/>
  <c r="CG357" i="1" s="1"/>
  <c r="CF353" i="1"/>
  <c r="CF349" i="1"/>
  <c r="CF345" i="1"/>
  <c r="CG345" i="1" s="1"/>
  <c r="CF341" i="1"/>
  <c r="CF337" i="1"/>
  <c r="CG337" i="1" s="1"/>
  <c r="CF333" i="1"/>
  <c r="CG333" i="1" s="1"/>
  <c r="CF329" i="1"/>
  <c r="CG329" i="1" s="1"/>
  <c r="CF325" i="1"/>
  <c r="CF321" i="1"/>
  <c r="CG321" i="1" s="1"/>
  <c r="CF317" i="1"/>
  <c r="CG317" i="1" s="1"/>
  <c r="CF313" i="1"/>
  <c r="CF309" i="1"/>
  <c r="CF305" i="1"/>
  <c r="CG305" i="1" s="1"/>
  <c r="CF301" i="1"/>
  <c r="CF297" i="1"/>
  <c r="CF293" i="1"/>
  <c r="CG293" i="1" s="1"/>
  <c r="CF289" i="1"/>
  <c r="CG289" i="1" s="1"/>
  <c r="CF285" i="1"/>
  <c r="CF281" i="1"/>
  <c r="CF277" i="1"/>
  <c r="CG277" i="1" s="1"/>
  <c r="CF273" i="1"/>
  <c r="CF269" i="1"/>
  <c r="CG269" i="1" s="1"/>
  <c r="CF265" i="1"/>
  <c r="CF261" i="1"/>
  <c r="CF257" i="1"/>
  <c r="CG257" i="1" s="1"/>
  <c r="CF253" i="1"/>
  <c r="CG253" i="1" s="1"/>
  <c r="CF249" i="1"/>
  <c r="CF245" i="1"/>
  <c r="CF241" i="1"/>
  <c r="CG241" i="1" s="1"/>
  <c r="CF237" i="1"/>
  <c r="CF233" i="1"/>
  <c r="CF229" i="1"/>
  <c r="CF225" i="1"/>
  <c r="CG225" i="1" s="1"/>
  <c r="CF221" i="1"/>
  <c r="CF217" i="1"/>
  <c r="CG217" i="1" s="1"/>
  <c r="CF213" i="1"/>
  <c r="CF209" i="1"/>
  <c r="CF205" i="1"/>
  <c r="CF201" i="1"/>
  <c r="CF49" i="1"/>
  <c r="CF45" i="1"/>
  <c r="CF41" i="1"/>
  <c r="CF37" i="1"/>
  <c r="CG37" i="1" s="1"/>
  <c r="CF33" i="1"/>
  <c r="CF29" i="1"/>
  <c r="CF25" i="1"/>
  <c r="CF21" i="1"/>
  <c r="CF17" i="1"/>
  <c r="CF9" i="1"/>
  <c r="CF5" i="1"/>
  <c r="CF192" i="1"/>
  <c r="CF188" i="1"/>
  <c r="CG188" i="1" s="1"/>
  <c r="CF184" i="1"/>
  <c r="CG184" i="1" s="1"/>
  <c r="CF180" i="1"/>
  <c r="CF176" i="1"/>
  <c r="CF172" i="1"/>
  <c r="CF168" i="1"/>
  <c r="CG168" i="1" s="1"/>
  <c r="CF164" i="1"/>
  <c r="CF160" i="1"/>
  <c r="CF156" i="1"/>
  <c r="CG156" i="1" s="1"/>
  <c r="CF152" i="1"/>
  <c r="CG152" i="1" s="1"/>
  <c r="CF148" i="1"/>
  <c r="CG148" i="1" s="1"/>
  <c r="CF144" i="1"/>
  <c r="CF140" i="1"/>
  <c r="CF136" i="1"/>
  <c r="CF132" i="1"/>
  <c r="CF128" i="1"/>
  <c r="CG128" i="1" s="1"/>
  <c r="CF124" i="1"/>
  <c r="CF120" i="1"/>
  <c r="CG120" i="1" s="1"/>
  <c r="CF116" i="1"/>
  <c r="CG116" i="1" s="1"/>
  <c r="CF112" i="1"/>
  <c r="CF108" i="1"/>
  <c r="CG108" i="1" s="1"/>
  <c r="CF104" i="1"/>
  <c r="CG104" i="1" s="1"/>
  <c r="CF100" i="1"/>
  <c r="CF96" i="1"/>
  <c r="CF92" i="1"/>
  <c r="CG92" i="1" s="1"/>
  <c r="CF88" i="1"/>
  <c r="CF84" i="1"/>
  <c r="CF80" i="1"/>
  <c r="CG80" i="1" s="1"/>
  <c r="CF76" i="1"/>
  <c r="CF7" i="1"/>
  <c r="CG7" i="1" s="1"/>
  <c r="BT1007" i="1"/>
  <c r="BW1007" i="1" s="1"/>
  <c r="BT1008" i="1"/>
  <c r="BW1008" i="1" s="1"/>
  <c r="BT1009" i="1"/>
  <c r="BW1009" i="1" s="1"/>
  <c r="BT1010" i="1"/>
  <c r="BW1010" i="1" s="1"/>
  <c r="BS1011" i="1"/>
  <c r="BS1012" i="1"/>
  <c r="BS1013" i="1"/>
  <c r="BS1014" i="1"/>
  <c r="BT1023" i="1"/>
  <c r="BW1023" i="1" s="1"/>
  <c r="BT1024" i="1"/>
  <c r="BW1024" i="1" s="1"/>
  <c r="BT1025" i="1"/>
  <c r="BW1025" i="1" s="1"/>
  <c r="BT1026" i="1"/>
  <c r="BW1026" i="1" s="1"/>
  <c r="BS1027" i="1"/>
  <c r="BS1028" i="1"/>
  <c r="BS1029" i="1"/>
  <c r="BS1030" i="1"/>
  <c r="BT1039" i="1"/>
  <c r="BW1039" i="1" s="1"/>
  <c r="BT1040" i="1"/>
  <c r="BW1040" i="1" s="1"/>
  <c r="BT1041" i="1"/>
  <c r="BW1041" i="1" s="1"/>
  <c r="BT1042" i="1"/>
  <c r="BW1042" i="1" s="1"/>
  <c r="BS1043" i="1"/>
  <c r="BS1044" i="1"/>
  <c r="BS1045" i="1"/>
  <c r="BS1046" i="1"/>
  <c r="BT1055" i="1"/>
  <c r="BW1055" i="1" s="1"/>
  <c r="BT1056" i="1"/>
  <c r="BW1056" i="1" s="1"/>
  <c r="BT1057" i="1"/>
  <c r="BW1057" i="1" s="1"/>
  <c r="BT1058" i="1"/>
  <c r="BW1058" i="1" s="1"/>
  <c r="BS1059" i="1"/>
  <c r="BS1060" i="1"/>
  <c r="BT1071" i="1"/>
  <c r="BW1071" i="1" s="1"/>
  <c r="BT1072" i="1"/>
  <c r="BW1072" i="1" s="1"/>
  <c r="BS1073" i="1"/>
  <c r="BS1074" i="1"/>
  <c r="BS1075" i="1"/>
  <c r="BS1076" i="1"/>
  <c r="BT1087" i="1"/>
  <c r="BW1087" i="1" s="1"/>
  <c r="BT1088" i="1"/>
  <c r="BW1088" i="1" s="1"/>
  <c r="BS1089" i="1"/>
  <c r="BS1090" i="1"/>
  <c r="BS1091" i="1"/>
  <c r="BS1092" i="1"/>
  <c r="BT1103" i="1"/>
  <c r="BW1103" i="1" s="1"/>
  <c r="BT1104" i="1"/>
  <c r="BW1104" i="1" s="1"/>
  <c r="BS1105" i="1"/>
  <c r="BS1106" i="1"/>
  <c r="BS1107" i="1"/>
  <c r="BS1108" i="1"/>
  <c r="BS999" i="1"/>
  <c r="BS1000" i="1"/>
  <c r="BS1001" i="1"/>
  <c r="BS1002" i="1"/>
  <c r="BT1011" i="1"/>
  <c r="BW1011" i="1" s="1"/>
  <c r="BT1012" i="1"/>
  <c r="BW1012" i="1" s="1"/>
  <c r="BT1013" i="1"/>
  <c r="BW1013" i="1" s="1"/>
  <c r="BT1014" i="1"/>
  <c r="BW1014" i="1" s="1"/>
  <c r="BS1015" i="1"/>
  <c r="BS1016" i="1"/>
  <c r="BS1017" i="1"/>
  <c r="BS1018" i="1"/>
  <c r="BT1027" i="1"/>
  <c r="BW1027" i="1" s="1"/>
  <c r="BT1028" i="1"/>
  <c r="BW1028" i="1" s="1"/>
  <c r="BT1029" i="1"/>
  <c r="BW1029" i="1" s="1"/>
  <c r="BT1030" i="1"/>
  <c r="BW1030" i="1" s="1"/>
  <c r="BS1031" i="1"/>
  <c r="BS1032" i="1"/>
  <c r="BS1033" i="1"/>
  <c r="BS1034" i="1"/>
  <c r="BT1043" i="1"/>
  <c r="BW1043" i="1" s="1"/>
  <c r="BT1044" i="1"/>
  <c r="BW1044" i="1" s="1"/>
  <c r="BT1045" i="1"/>
  <c r="BW1045" i="1" s="1"/>
  <c r="BT1046" i="1"/>
  <c r="BW1046" i="1" s="1"/>
  <c r="BS1047" i="1"/>
  <c r="BS1048" i="1"/>
  <c r="BS1049" i="1"/>
  <c r="BS1050" i="1"/>
  <c r="BT1059" i="1"/>
  <c r="BW1059" i="1" s="1"/>
  <c r="BT1060" i="1"/>
  <c r="BW1060" i="1" s="1"/>
  <c r="BS1061" i="1"/>
  <c r="BS1062" i="1"/>
  <c r="BS1063" i="1"/>
  <c r="BS1064" i="1"/>
  <c r="BS1065" i="1"/>
  <c r="BT1073" i="1"/>
  <c r="BW1073" i="1" s="1"/>
  <c r="BT1074" i="1"/>
  <c r="BW1074" i="1" s="1"/>
  <c r="BT1075" i="1"/>
  <c r="BW1075" i="1" s="1"/>
  <c r="BT1076" i="1"/>
  <c r="BW1076" i="1" s="1"/>
  <c r="BS1077" i="1"/>
  <c r="BS1078" i="1"/>
  <c r="BS1079" i="1"/>
  <c r="BS1080" i="1"/>
  <c r="BS1081" i="1"/>
  <c r="BT1089" i="1"/>
  <c r="BW1089" i="1" s="1"/>
  <c r="BT1090" i="1"/>
  <c r="BW1090" i="1" s="1"/>
  <c r="BT1091" i="1"/>
  <c r="BW1091" i="1" s="1"/>
  <c r="BT1092" i="1"/>
  <c r="BW1092" i="1" s="1"/>
  <c r="BS1093" i="1"/>
  <c r="BS1094" i="1"/>
  <c r="BS1095" i="1"/>
  <c r="BS1096" i="1"/>
  <c r="BS1097" i="1"/>
  <c r="BT1105" i="1"/>
  <c r="BW1105" i="1" s="1"/>
  <c r="BT1106" i="1"/>
  <c r="BW1106" i="1" s="1"/>
  <c r="BT1107" i="1"/>
  <c r="BW1107" i="1" s="1"/>
  <c r="BT1108" i="1"/>
  <c r="BW1108" i="1" s="1"/>
  <c r="BS1109" i="1"/>
  <c r="BS1110" i="1"/>
  <c r="BS1111" i="1"/>
  <c r="BS1112" i="1"/>
  <c r="BS1113" i="1"/>
  <c r="BT999" i="1"/>
  <c r="BW999" i="1" s="1"/>
  <c r="BT1000" i="1"/>
  <c r="BW1000" i="1" s="1"/>
  <c r="BT1001" i="1"/>
  <c r="BW1001" i="1" s="1"/>
  <c r="BT1002" i="1"/>
  <c r="BW1002" i="1" s="1"/>
  <c r="BS1003" i="1"/>
  <c r="BS1004" i="1"/>
  <c r="BS1005" i="1"/>
  <c r="BS1006" i="1"/>
  <c r="BT1015" i="1"/>
  <c r="BW1015" i="1" s="1"/>
  <c r="BT1016" i="1"/>
  <c r="BW1016" i="1" s="1"/>
  <c r="BT1017" i="1"/>
  <c r="BW1017" i="1" s="1"/>
  <c r="BT1018" i="1"/>
  <c r="BW1018" i="1" s="1"/>
  <c r="BS1019" i="1"/>
  <c r="BS1020" i="1"/>
  <c r="BS1021" i="1"/>
  <c r="BS1022" i="1"/>
  <c r="BT1031" i="1"/>
  <c r="BW1031" i="1" s="1"/>
  <c r="BT1032" i="1"/>
  <c r="BW1032" i="1" s="1"/>
  <c r="BT1033" i="1"/>
  <c r="BW1033" i="1" s="1"/>
  <c r="BT1034" i="1"/>
  <c r="BW1034" i="1" s="1"/>
  <c r="BS1035" i="1"/>
  <c r="BS1036" i="1"/>
  <c r="BS1037" i="1"/>
  <c r="BS1038" i="1"/>
  <c r="BT1047" i="1"/>
  <c r="BW1047" i="1" s="1"/>
  <c r="BT1048" i="1"/>
  <c r="BW1048" i="1" s="1"/>
  <c r="BT1049" i="1"/>
  <c r="BW1049" i="1" s="1"/>
  <c r="BT1050" i="1"/>
  <c r="BW1050" i="1" s="1"/>
  <c r="BS1051" i="1"/>
  <c r="BS1052" i="1"/>
  <c r="BS1053" i="1"/>
  <c r="BS1054" i="1"/>
  <c r="BT1061" i="1"/>
  <c r="BW1061" i="1" s="1"/>
  <c r="BT1062" i="1"/>
  <c r="BW1062" i="1" s="1"/>
  <c r="BT1063" i="1"/>
  <c r="BW1063" i="1" s="1"/>
  <c r="BT1064" i="1"/>
  <c r="BW1064" i="1" s="1"/>
  <c r="BT1065" i="1"/>
  <c r="BW1065" i="1" s="1"/>
  <c r="BS1066" i="1"/>
  <c r="BS1067" i="1"/>
  <c r="BS1068" i="1"/>
  <c r="BS1069" i="1"/>
  <c r="BS1070" i="1"/>
  <c r="BT1077" i="1"/>
  <c r="BW1077" i="1" s="1"/>
  <c r="BT1078" i="1"/>
  <c r="BW1078" i="1" s="1"/>
  <c r="BT1079" i="1"/>
  <c r="BW1079" i="1" s="1"/>
  <c r="BT1080" i="1"/>
  <c r="BW1080" i="1" s="1"/>
  <c r="BT1081" i="1"/>
  <c r="BW1081" i="1" s="1"/>
  <c r="BS1082" i="1"/>
  <c r="BS1083" i="1"/>
  <c r="BS1084" i="1"/>
  <c r="BS1085" i="1"/>
  <c r="BS1086" i="1"/>
  <c r="BT1093" i="1"/>
  <c r="BW1093" i="1" s="1"/>
  <c r="BT1094" i="1"/>
  <c r="BW1094" i="1" s="1"/>
  <c r="BT1095" i="1"/>
  <c r="BW1095" i="1" s="1"/>
  <c r="BT1096" i="1"/>
  <c r="BW1096" i="1" s="1"/>
  <c r="BT1097" i="1"/>
  <c r="BW1097" i="1" s="1"/>
  <c r="BS1098" i="1"/>
  <c r="BS1099" i="1"/>
  <c r="BS1100" i="1"/>
  <c r="BS1101" i="1"/>
  <c r="BS1102" i="1"/>
  <c r="BT1109" i="1"/>
  <c r="BW1109" i="1" s="1"/>
  <c r="BT1110" i="1"/>
  <c r="BW1110" i="1" s="1"/>
  <c r="BT1111" i="1"/>
  <c r="BW1111" i="1" s="1"/>
  <c r="BT1112" i="1"/>
  <c r="BW1112" i="1" s="1"/>
  <c r="BT1113" i="1"/>
  <c r="BW1113" i="1" s="1"/>
  <c r="BS1114" i="1"/>
  <c r="BS1115" i="1"/>
  <c r="BS1116" i="1"/>
  <c r="BT1004" i="1"/>
  <c r="BW1004" i="1" s="1"/>
  <c r="BS1008" i="1"/>
  <c r="BT1021" i="1"/>
  <c r="BW1021" i="1" s="1"/>
  <c r="BS1025" i="1"/>
  <c r="BT1038" i="1"/>
  <c r="BW1038" i="1" s="1"/>
  <c r="BS1042" i="1"/>
  <c r="BT1051" i="1"/>
  <c r="BW1051" i="1" s="1"/>
  <c r="BS1055" i="1"/>
  <c r="BT1069" i="1"/>
  <c r="BW1069" i="1" s="1"/>
  <c r="BT1085" i="1"/>
  <c r="BW1085" i="1" s="1"/>
  <c r="BT1101" i="1"/>
  <c r="BW1101" i="1" s="1"/>
  <c r="BS1117" i="1"/>
  <c r="BS1118" i="1"/>
  <c r="BT1125" i="1"/>
  <c r="BW1125" i="1" s="1"/>
  <c r="BT1126" i="1"/>
  <c r="BW1126" i="1" s="1"/>
  <c r="BT1127" i="1"/>
  <c r="BW1127" i="1" s="1"/>
  <c r="BT1128" i="1"/>
  <c r="BW1128" i="1" s="1"/>
  <c r="BT1129" i="1"/>
  <c r="BW1129" i="1" s="1"/>
  <c r="BS1130" i="1"/>
  <c r="BS1131" i="1"/>
  <c r="BS1132" i="1"/>
  <c r="BS1133" i="1"/>
  <c r="BS1134" i="1"/>
  <c r="BT1141" i="1"/>
  <c r="BW1141" i="1" s="1"/>
  <c r="BT1142" i="1"/>
  <c r="BW1142" i="1" s="1"/>
  <c r="BT1143" i="1"/>
  <c r="BW1143" i="1" s="1"/>
  <c r="BT1144" i="1"/>
  <c r="BW1144" i="1" s="1"/>
  <c r="BT1145" i="1"/>
  <c r="BW1145" i="1" s="1"/>
  <c r="BS1146" i="1"/>
  <c r="BS1147" i="1"/>
  <c r="BS1148" i="1"/>
  <c r="BS1149" i="1"/>
  <c r="BS1150" i="1"/>
  <c r="BT1157" i="1"/>
  <c r="BW1157" i="1" s="1"/>
  <c r="BT1158" i="1"/>
  <c r="BW1158" i="1" s="1"/>
  <c r="BT1159" i="1"/>
  <c r="BW1159" i="1" s="1"/>
  <c r="BT1160" i="1"/>
  <c r="BW1160" i="1" s="1"/>
  <c r="BT1161" i="1"/>
  <c r="BW1161" i="1" s="1"/>
  <c r="BS1162" i="1"/>
  <c r="BS1163" i="1"/>
  <c r="BS1164" i="1"/>
  <c r="BS1165" i="1"/>
  <c r="BS1166" i="1"/>
  <c r="BT1173" i="1"/>
  <c r="BW1173" i="1" s="1"/>
  <c r="BT1174" i="1"/>
  <c r="BW1174" i="1" s="1"/>
  <c r="BT1175" i="1"/>
  <c r="BW1175" i="1" s="1"/>
  <c r="BT1176" i="1"/>
  <c r="BW1176" i="1" s="1"/>
  <c r="BT1177" i="1"/>
  <c r="BW1177" i="1" s="1"/>
  <c r="BS1178" i="1"/>
  <c r="BS1179" i="1"/>
  <c r="BS1180" i="1"/>
  <c r="BS1181" i="1"/>
  <c r="BS1182" i="1"/>
  <c r="BT1189" i="1"/>
  <c r="BW1189" i="1" s="1"/>
  <c r="BT1190" i="1"/>
  <c r="BW1190" i="1" s="1"/>
  <c r="BT1191" i="1"/>
  <c r="BW1191" i="1" s="1"/>
  <c r="BT1192" i="1"/>
  <c r="BW1192" i="1" s="1"/>
  <c r="BT1193" i="1"/>
  <c r="BW1193" i="1" s="1"/>
  <c r="BS1194" i="1"/>
  <c r="BS1195" i="1"/>
  <c r="BS1196" i="1"/>
  <c r="BS1197" i="1"/>
  <c r="BT1003" i="1"/>
  <c r="BW1003" i="1" s="1"/>
  <c r="BS1007" i="1"/>
  <c r="BT1020" i="1"/>
  <c r="BW1020" i="1" s="1"/>
  <c r="BS1024" i="1"/>
  <c r="BT1037" i="1"/>
  <c r="BW1037" i="1" s="1"/>
  <c r="BS1041" i="1"/>
  <c r="BT1054" i="1"/>
  <c r="BW1054" i="1" s="1"/>
  <c r="BS1058" i="1"/>
  <c r="BT1068" i="1"/>
  <c r="BW1068" i="1" s="1"/>
  <c r="BS1072" i="1"/>
  <c r="BT1084" i="1"/>
  <c r="BW1084" i="1" s="1"/>
  <c r="BS1088" i="1"/>
  <c r="BT1100" i="1"/>
  <c r="BW1100" i="1" s="1"/>
  <c r="BS1104" i="1"/>
  <c r="BT1116" i="1"/>
  <c r="BW1116" i="1" s="1"/>
  <c r="BT1117" i="1"/>
  <c r="BW1117" i="1" s="1"/>
  <c r="BT1118" i="1"/>
  <c r="BW1118" i="1" s="1"/>
  <c r="BS1119" i="1"/>
  <c r="BS1120" i="1"/>
  <c r="BT1130" i="1"/>
  <c r="BW1130" i="1" s="1"/>
  <c r="BT1131" i="1"/>
  <c r="BW1131" i="1" s="1"/>
  <c r="BT1132" i="1"/>
  <c r="BW1132" i="1" s="1"/>
  <c r="BT1133" i="1"/>
  <c r="BW1133" i="1" s="1"/>
  <c r="BT1134" i="1"/>
  <c r="BW1134" i="1" s="1"/>
  <c r="BS1135" i="1"/>
  <c r="BS1136" i="1"/>
  <c r="BT1146" i="1"/>
  <c r="BW1146" i="1" s="1"/>
  <c r="BT1147" i="1"/>
  <c r="BW1147" i="1" s="1"/>
  <c r="BT1148" i="1"/>
  <c r="BW1148" i="1" s="1"/>
  <c r="BT1149" i="1"/>
  <c r="BW1149" i="1" s="1"/>
  <c r="BT1150" i="1"/>
  <c r="BW1150" i="1" s="1"/>
  <c r="BS1151" i="1"/>
  <c r="BS1152" i="1"/>
  <c r="BT1162" i="1"/>
  <c r="BW1162" i="1" s="1"/>
  <c r="BT1163" i="1"/>
  <c r="BW1163" i="1" s="1"/>
  <c r="BT1164" i="1"/>
  <c r="BW1164" i="1" s="1"/>
  <c r="BT1165" i="1"/>
  <c r="BW1165" i="1" s="1"/>
  <c r="BT1166" i="1"/>
  <c r="BW1166" i="1" s="1"/>
  <c r="BS1167" i="1"/>
  <c r="BS1168" i="1"/>
  <c r="BT1178" i="1"/>
  <c r="BW1178" i="1" s="1"/>
  <c r="BT1179" i="1"/>
  <c r="BW1179" i="1" s="1"/>
  <c r="BT1180" i="1"/>
  <c r="BW1180" i="1" s="1"/>
  <c r="BT1181" i="1"/>
  <c r="BW1181" i="1" s="1"/>
  <c r="BT1182" i="1"/>
  <c r="BW1182" i="1" s="1"/>
  <c r="BS1183" i="1"/>
  <c r="BS1184" i="1"/>
  <c r="BT1194" i="1"/>
  <c r="BW1194" i="1" s="1"/>
  <c r="BT1195" i="1"/>
  <c r="BW1195" i="1" s="1"/>
  <c r="BT1196" i="1"/>
  <c r="BW1196" i="1" s="1"/>
  <c r="BT1197" i="1"/>
  <c r="BW1197" i="1" s="1"/>
  <c r="BT1198" i="1"/>
  <c r="BW1198" i="1" s="1"/>
  <c r="BS1199" i="1"/>
  <c r="BS1200" i="1"/>
  <c r="BT1210" i="1"/>
  <c r="BW1210" i="1" s="1"/>
  <c r="BT1211" i="1"/>
  <c r="BW1211" i="1" s="1"/>
  <c r="BT1212" i="1"/>
  <c r="BW1212" i="1" s="1"/>
  <c r="BT1213" i="1"/>
  <c r="BW1213" i="1" s="1"/>
  <c r="BT1214" i="1"/>
  <c r="BW1214" i="1" s="1"/>
  <c r="BS1215" i="1"/>
  <c r="BS1216" i="1"/>
  <c r="BT1006" i="1"/>
  <c r="BW1006" i="1" s="1"/>
  <c r="BT1022" i="1"/>
  <c r="BW1022" i="1" s="1"/>
  <c r="BS1039" i="1"/>
  <c r="BT1053" i="1"/>
  <c r="BW1053" i="1" s="1"/>
  <c r="BT1067" i="1"/>
  <c r="BW1067" i="1" s="1"/>
  <c r="BT1083" i="1"/>
  <c r="BW1083" i="1" s="1"/>
  <c r="BT1099" i="1"/>
  <c r="BW1099" i="1" s="1"/>
  <c r="BT1115" i="1"/>
  <c r="BW1115" i="1" s="1"/>
  <c r="BT1120" i="1"/>
  <c r="BW1120" i="1" s="1"/>
  <c r="BT1121" i="1"/>
  <c r="BW1121" i="1" s="1"/>
  <c r="BT1122" i="1"/>
  <c r="BW1122" i="1" s="1"/>
  <c r="BT1123" i="1"/>
  <c r="BW1123" i="1" s="1"/>
  <c r="BT1124" i="1"/>
  <c r="BW1124" i="1" s="1"/>
  <c r="BS1125" i="1"/>
  <c r="BS1129" i="1"/>
  <c r="BS1137" i="1"/>
  <c r="BS1138" i="1"/>
  <c r="BS1139" i="1"/>
  <c r="BS1140" i="1"/>
  <c r="BS1142" i="1"/>
  <c r="BS1159" i="1"/>
  <c r="BT1167" i="1"/>
  <c r="BW1167" i="1" s="1"/>
  <c r="BS1176" i="1"/>
  <c r="BT1184" i="1"/>
  <c r="BW1184" i="1" s="1"/>
  <c r="BT1185" i="1"/>
  <c r="BW1185" i="1" s="1"/>
  <c r="BT1186" i="1"/>
  <c r="BW1186" i="1" s="1"/>
  <c r="BT1187" i="1"/>
  <c r="BW1187" i="1" s="1"/>
  <c r="BT1188" i="1"/>
  <c r="BW1188" i="1" s="1"/>
  <c r="BS1189" i="1"/>
  <c r="BS1193" i="1"/>
  <c r="BS1198" i="1"/>
  <c r="BT1199" i="1"/>
  <c r="BW1199" i="1" s="1"/>
  <c r="BT1205" i="1"/>
  <c r="BW1205" i="1" s="1"/>
  <c r="BT1206" i="1"/>
  <c r="BW1206" i="1" s="1"/>
  <c r="BT1207" i="1"/>
  <c r="BW1207" i="1" s="1"/>
  <c r="BT1208" i="1"/>
  <c r="BW1208" i="1" s="1"/>
  <c r="BT1209" i="1"/>
  <c r="BW1209" i="1" s="1"/>
  <c r="BS1210" i="1"/>
  <c r="BS1214" i="1"/>
  <c r="BT1215" i="1"/>
  <c r="BW1215" i="1" s="1"/>
  <c r="BT1221" i="1"/>
  <c r="BW1221" i="1" s="1"/>
  <c r="BT1222" i="1"/>
  <c r="BW1222" i="1" s="1"/>
  <c r="BT1223" i="1"/>
  <c r="BW1223" i="1" s="1"/>
  <c r="BT1224" i="1"/>
  <c r="BW1224" i="1" s="1"/>
  <c r="BT1225" i="1"/>
  <c r="BW1225" i="1" s="1"/>
  <c r="BS1226" i="1"/>
  <c r="BS1227" i="1"/>
  <c r="BS1228" i="1"/>
  <c r="BS1229" i="1"/>
  <c r="BS1230" i="1"/>
  <c r="BT1237" i="1"/>
  <c r="BW1237" i="1" s="1"/>
  <c r="BT1238" i="1"/>
  <c r="BW1238" i="1" s="1"/>
  <c r="BT1239" i="1"/>
  <c r="BW1239" i="1" s="1"/>
  <c r="BT1240" i="1"/>
  <c r="BW1240" i="1" s="1"/>
  <c r="BT1241" i="1"/>
  <c r="BW1241" i="1" s="1"/>
  <c r="BS1242" i="1"/>
  <c r="BS1243" i="1"/>
  <c r="BS1244" i="1"/>
  <c r="BS1245" i="1"/>
  <c r="BS1246" i="1"/>
  <c r="BT1253" i="1"/>
  <c r="BW1253" i="1" s="1"/>
  <c r="BT1254" i="1"/>
  <c r="BW1254" i="1" s="1"/>
  <c r="BT1255" i="1"/>
  <c r="BW1255" i="1" s="1"/>
  <c r="BT1256" i="1"/>
  <c r="BW1256" i="1" s="1"/>
  <c r="BT1257" i="1"/>
  <c r="BW1257" i="1" s="1"/>
  <c r="BS1258" i="1"/>
  <c r="BS1259" i="1"/>
  <c r="BT1005" i="1"/>
  <c r="BW1005" i="1" s="1"/>
  <c r="BT1019" i="1"/>
  <c r="BW1019" i="1" s="1"/>
  <c r="BT1036" i="1"/>
  <c r="BW1036" i="1" s="1"/>
  <c r="BT1052" i="1"/>
  <c r="BW1052" i="1" s="1"/>
  <c r="BT1066" i="1"/>
  <c r="BW1066" i="1" s="1"/>
  <c r="BT1082" i="1"/>
  <c r="BW1082" i="1" s="1"/>
  <c r="BT1098" i="1"/>
  <c r="BW1098" i="1" s="1"/>
  <c r="BT1114" i="1"/>
  <c r="BW1114" i="1" s="1"/>
  <c r="BT1119" i="1"/>
  <c r="BW1119" i="1" s="1"/>
  <c r="BS1128" i="1"/>
  <c r="BT1136" i="1"/>
  <c r="BW1136" i="1" s="1"/>
  <c r="BT1137" i="1"/>
  <c r="BW1137" i="1" s="1"/>
  <c r="BT1138" i="1"/>
  <c r="BW1138" i="1" s="1"/>
  <c r="BT1139" i="1"/>
  <c r="BW1139" i="1" s="1"/>
  <c r="BT1140" i="1"/>
  <c r="BW1140" i="1" s="1"/>
  <c r="BS1141" i="1"/>
  <c r="BS1145" i="1"/>
  <c r="BS1153" i="1"/>
  <c r="BS1154" i="1"/>
  <c r="BS1155" i="1"/>
  <c r="BS1156" i="1"/>
  <c r="BS1158" i="1"/>
  <c r="BS1175" i="1"/>
  <c r="BT1183" i="1"/>
  <c r="BW1183" i="1" s="1"/>
  <c r="BS1192" i="1"/>
  <c r="BS1213" i="1"/>
  <c r="BT1226" i="1"/>
  <c r="BW1226" i="1" s="1"/>
  <c r="BT1227" i="1"/>
  <c r="BW1227" i="1" s="1"/>
  <c r="BT1228" i="1"/>
  <c r="BW1228" i="1" s="1"/>
  <c r="BT1229" i="1"/>
  <c r="BW1229" i="1" s="1"/>
  <c r="BT1230" i="1"/>
  <c r="BW1230" i="1" s="1"/>
  <c r="BS1231" i="1"/>
  <c r="BS1232" i="1"/>
  <c r="BT1242" i="1"/>
  <c r="BW1242" i="1" s="1"/>
  <c r="BT1243" i="1"/>
  <c r="BW1243" i="1" s="1"/>
  <c r="BT1244" i="1"/>
  <c r="BW1244" i="1" s="1"/>
  <c r="BT1245" i="1"/>
  <c r="BW1245" i="1" s="1"/>
  <c r="BT1246" i="1"/>
  <c r="BW1246" i="1" s="1"/>
  <c r="BS1247" i="1"/>
  <c r="BS1248" i="1"/>
  <c r="BT1258" i="1"/>
  <c r="BW1258" i="1" s="1"/>
  <c r="BT1259" i="1"/>
  <c r="BW1259" i="1" s="1"/>
  <c r="BT1260" i="1"/>
  <c r="BW1260" i="1" s="1"/>
  <c r="BT1261" i="1"/>
  <c r="BW1261" i="1" s="1"/>
  <c r="BT1262" i="1"/>
  <c r="BW1262" i="1" s="1"/>
  <c r="BS1263" i="1"/>
  <c r="BS1264" i="1"/>
  <c r="BT1274" i="1"/>
  <c r="BW1274" i="1" s="1"/>
  <c r="BT1275" i="1"/>
  <c r="BW1275" i="1" s="1"/>
  <c r="BT1276" i="1"/>
  <c r="BW1276" i="1" s="1"/>
  <c r="BT1277" i="1"/>
  <c r="BW1277" i="1" s="1"/>
  <c r="BT1278" i="1"/>
  <c r="BW1278" i="1" s="1"/>
  <c r="BS1010" i="1"/>
  <c r="BS1040" i="1"/>
  <c r="BT1070" i="1"/>
  <c r="BW1070" i="1" s="1"/>
  <c r="BT1102" i="1"/>
  <c r="BW1102" i="1" s="1"/>
  <c r="BS1121" i="1"/>
  <c r="BT1135" i="1"/>
  <c r="BW1135" i="1" s="1"/>
  <c r="BS1144" i="1"/>
  <c r="BT1154" i="1"/>
  <c r="BW1154" i="1" s="1"/>
  <c r="BS1160" i="1"/>
  <c r="BS1177" i="1"/>
  <c r="BS1187" i="1"/>
  <c r="BS1191" i="1"/>
  <c r="BS1201" i="1"/>
  <c r="BS1202" i="1"/>
  <c r="BS1203" i="1"/>
  <c r="BS1204" i="1"/>
  <c r="BS1206" i="1"/>
  <c r="BT1216" i="1"/>
  <c r="BW1216" i="1" s="1"/>
  <c r="BT1217" i="1"/>
  <c r="BW1217" i="1" s="1"/>
  <c r="BT1218" i="1"/>
  <c r="BW1218" i="1" s="1"/>
  <c r="BT1219" i="1"/>
  <c r="BW1219" i="1" s="1"/>
  <c r="BT1220" i="1"/>
  <c r="BW1220" i="1" s="1"/>
  <c r="BS1221" i="1"/>
  <c r="BS1225" i="1"/>
  <c r="BS1233" i="1"/>
  <c r="BS1234" i="1"/>
  <c r="BS1235" i="1"/>
  <c r="BS1236" i="1"/>
  <c r="BS1238" i="1"/>
  <c r="BS1255" i="1"/>
  <c r="BS1262" i="1"/>
  <c r="BT1263" i="1"/>
  <c r="BW1263" i="1" s="1"/>
  <c r="BT1269" i="1"/>
  <c r="BW1269" i="1" s="1"/>
  <c r="BT1270" i="1"/>
  <c r="BW1270" i="1" s="1"/>
  <c r="BT1271" i="1"/>
  <c r="BW1271" i="1" s="1"/>
  <c r="BT1272" i="1"/>
  <c r="BW1272" i="1" s="1"/>
  <c r="BT1273" i="1"/>
  <c r="BW1273" i="1" s="1"/>
  <c r="BS1274" i="1"/>
  <c r="BS1278" i="1"/>
  <c r="BS1279" i="1"/>
  <c r="BS1280" i="1"/>
  <c r="BT1290" i="1"/>
  <c r="BW1290" i="1" s="1"/>
  <c r="BT1291" i="1"/>
  <c r="BW1291" i="1" s="1"/>
  <c r="BT1292" i="1"/>
  <c r="BW1292" i="1" s="1"/>
  <c r="BT1293" i="1"/>
  <c r="BW1293" i="1" s="1"/>
  <c r="BT1294" i="1"/>
  <c r="BW1294" i="1" s="1"/>
  <c r="BS1295" i="1"/>
  <c r="BS1296" i="1"/>
  <c r="BT1306" i="1"/>
  <c r="BW1306" i="1" s="1"/>
  <c r="BT1307" i="1"/>
  <c r="BW1307" i="1" s="1"/>
  <c r="BT1308" i="1"/>
  <c r="BW1308" i="1" s="1"/>
  <c r="BT1309" i="1"/>
  <c r="BW1309" i="1" s="1"/>
  <c r="BT1310" i="1"/>
  <c r="BW1310" i="1" s="1"/>
  <c r="BS1311" i="1"/>
  <c r="BS1312" i="1"/>
  <c r="BT1322" i="1"/>
  <c r="BW1322" i="1" s="1"/>
  <c r="BT1323" i="1"/>
  <c r="BW1323" i="1" s="1"/>
  <c r="BT1324" i="1"/>
  <c r="BW1324" i="1" s="1"/>
  <c r="BT1325" i="1"/>
  <c r="BW1325" i="1" s="1"/>
  <c r="BT1326" i="1"/>
  <c r="BW1326" i="1" s="1"/>
  <c r="BS1327" i="1"/>
  <c r="BS1328" i="1"/>
  <c r="BT1338" i="1"/>
  <c r="BW1338" i="1" s="1"/>
  <c r="BT1339" i="1"/>
  <c r="BW1339" i="1" s="1"/>
  <c r="BT1340" i="1"/>
  <c r="BW1340" i="1" s="1"/>
  <c r="BT1341" i="1"/>
  <c r="BW1341" i="1" s="1"/>
  <c r="BS1342" i="1"/>
  <c r="BS1343" i="1"/>
  <c r="BS1344" i="1"/>
  <c r="BS1345" i="1"/>
  <c r="BT1354" i="1"/>
  <c r="BW1354" i="1" s="1"/>
  <c r="BT1355" i="1"/>
  <c r="BW1355" i="1" s="1"/>
  <c r="BT1356" i="1"/>
  <c r="BW1356" i="1" s="1"/>
  <c r="BT1357" i="1"/>
  <c r="BW1357" i="1" s="1"/>
  <c r="BS1358" i="1"/>
  <c r="BS1359" i="1"/>
  <c r="BS1360" i="1"/>
  <c r="BS1361" i="1"/>
  <c r="BT1370" i="1"/>
  <c r="BW1370" i="1" s="1"/>
  <c r="BT1371" i="1"/>
  <c r="BW1371" i="1" s="1"/>
  <c r="BT1372" i="1"/>
  <c r="BW1372" i="1" s="1"/>
  <c r="BT1373" i="1"/>
  <c r="BW1373" i="1" s="1"/>
  <c r="BS1374" i="1"/>
  <c r="BS1375" i="1"/>
  <c r="BS1376" i="1"/>
  <c r="BS1377" i="1"/>
  <c r="BS1378" i="1"/>
  <c r="BT1387" i="1"/>
  <c r="BW1387" i="1" s="1"/>
  <c r="BT1388" i="1"/>
  <c r="BW1388" i="1" s="1"/>
  <c r="BT1389" i="1"/>
  <c r="BW1389" i="1" s="1"/>
  <c r="BT1390" i="1"/>
  <c r="BW1390" i="1" s="1"/>
  <c r="BS1391" i="1"/>
  <c r="BS1392" i="1"/>
  <c r="BS1393" i="1"/>
  <c r="BT1402" i="1"/>
  <c r="BW1402" i="1" s="1"/>
  <c r="BT1403" i="1"/>
  <c r="BW1403" i="1" s="1"/>
  <c r="BT1404" i="1"/>
  <c r="BW1404" i="1" s="1"/>
  <c r="BT1405" i="1"/>
  <c r="BW1405" i="1" s="1"/>
  <c r="BS1406" i="1"/>
  <c r="BS1407" i="1"/>
  <c r="BS1408" i="1"/>
  <c r="BS1409" i="1"/>
  <c r="BT1418" i="1"/>
  <c r="BW1418" i="1" s="1"/>
  <c r="BT1419" i="1"/>
  <c r="BW1419" i="1" s="1"/>
  <c r="BT1420" i="1"/>
  <c r="BW1420" i="1" s="1"/>
  <c r="BT1421" i="1"/>
  <c r="BW1421" i="1" s="1"/>
  <c r="BS1422" i="1"/>
  <c r="BS1423" i="1"/>
  <c r="BS1424" i="1"/>
  <c r="BS1425" i="1"/>
  <c r="BT1434" i="1"/>
  <c r="BW1434" i="1" s="1"/>
  <c r="BT1435" i="1"/>
  <c r="BW1435" i="1" s="1"/>
  <c r="BT1436" i="1"/>
  <c r="BW1436" i="1" s="1"/>
  <c r="BT1437" i="1"/>
  <c r="BW1437" i="1" s="1"/>
  <c r="BS1438" i="1"/>
  <c r="BS1439" i="1"/>
  <c r="BS1440" i="1"/>
  <c r="BS1441" i="1"/>
  <c r="BT1450" i="1"/>
  <c r="BW1450" i="1" s="1"/>
  <c r="BT1451" i="1"/>
  <c r="BW1451" i="1" s="1"/>
  <c r="BT1452" i="1"/>
  <c r="BW1452" i="1" s="1"/>
  <c r="BT1453" i="1"/>
  <c r="BW1453" i="1" s="1"/>
  <c r="BS1009" i="1"/>
  <c r="BT1035" i="1"/>
  <c r="BW1035" i="1" s="1"/>
  <c r="BS1057" i="1"/>
  <c r="BS1087" i="1"/>
  <c r="BS1124" i="1"/>
  <c r="BS1143" i="1"/>
  <c r="BT1153" i="1"/>
  <c r="BW1153" i="1" s="1"/>
  <c r="BS1157" i="1"/>
  <c r="BS1169" i="1"/>
  <c r="BS1170" i="1"/>
  <c r="BS1171" i="1"/>
  <c r="BS1172" i="1"/>
  <c r="BS1174" i="1"/>
  <c r="BS1186" i="1"/>
  <c r="BS1190" i="1"/>
  <c r="BT1200" i="1"/>
  <c r="BW1200" i="1" s="1"/>
  <c r="BT1201" i="1"/>
  <c r="BW1201" i="1" s="1"/>
  <c r="BT1202" i="1"/>
  <c r="BW1202" i="1" s="1"/>
  <c r="BT1203" i="1"/>
  <c r="BW1203" i="1" s="1"/>
  <c r="BT1204" i="1"/>
  <c r="BW1204" i="1" s="1"/>
  <c r="BS1205" i="1"/>
  <c r="BS1209" i="1"/>
  <c r="BS1224" i="1"/>
  <c r="BT1232" i="1"/>
  <c r="BW1232" i="1" s="1"/>
  <c r="BT1233" i="1"/>
  <c r="BW1233" i="1" s="1"/>
  <c r="BT1234" i="1"/>
  <c r="BW1234" i="1" s="1"/>
  <c r="BT1235" i="1"/>
  <c r="BW1235" i="1" s="1"/>
  <c r="BT1236" i="1"/>
  <c r="BW1236" i="1" s="1"/>
  <c r="BS1237" i="1"/>
  <c r="BS1241" i="1"/>
  <c r="BS1249" i="1"/>
  <c r="BS1250" i="1"/>
  <c r="BS1251" i="1"/>
  <c r="BS1252" i="1"/>
  <c r="BS1254" i="1"/>
  <c r="BS1261" i="1"/>
  <c r="BS1277" i="1"/>
  <c r="BT1279" i="1"/>
  <c r="BW1279" i="1" s="1"/>
  <c r="BT1280" i="1"/>
  <c r="BW1280" i="1" s="1"/>
  <c r="BS1281" i="1"/>
  <c r="BS1282" i="1"/>
  <c r="BS1283" i="1"/>
  <c r="BS1284" i="1"/>
  <c r="BT1295" i="1"/>
  <c r="BW1295" i="1" s="1"/>
  <c r="BT1296" i="1"/>
  <c r="BW1296" i="1" s="1"/>
  <c r="BS1297" i="1"/>
  <c r="BS1298" i="1"/>
  <c r="BS1299" i="1"/>
  <c r="BS1300" i="1"/>
  <c r="BT1311" i="1"/>
  <c r="BW1311" i="1" s="1"/>
  <c r="BT1312" i="1"/>
  <c r="BW1312" i="1" s="1"/>
  <c r="BS1313" i="1"/>
  <c r="BS1314" i="1"/>
  <c r="BS1315" i="1"/>
  <c r="BS1316" i="1"/>
  <c r="BT1327" i="1"/>
  <c r="BW1327" i="1" s="1"/>
  <c r="BT1328" i="1"/>
  <c r="BW1328" i="1" s="1"/>
  <c r="BS1329" i="1"/>
  <c r="BS1330" i="1"/>
  <c r="BS1331" i="1"/>
  <c r="BS1332" i="1"/>
  <c r="BT1342" i="1"/>
  <c r="BW1342" i="1" s="1"/>
  <c r="BT1343" i="1"/>
  <c r="BW1343" i="1" s="1"/>
  <c r="BT1344" i="1"/>
  <c r="BW1344" i="1" s="1"/>
  <c r="BT1345" i="1"/>
  <c r="BW1345" i="1" s="1"/>
  <c r="BS1346" i="1"/>
  <c r="BS1347" i="1"/>
  <c r="BS1348" i="1"/>
  <c r="BS1349" i="1"/>
  <c r="BT1358" i="1"/>
  <c r="BW1358" i="1" s="1"/>
  <c r="BT1359" i="1"/>
  <c r="BW1359" i="1" s="1"/>
  <c r="BT1360" i="1"/>
  <c r="BW1360" i="1" s="1"/>
  <c r="BT1361" i="1"/>
  <c r="BW1361" i="1" s="1"/>
  <c r="BS1362" i="1"/>
  <c r="BS1363" i="1"/>
  <c r="BS1364" i="1"/>
  <c r="BS1365" i="1"/>
  <c r="BT1374" i="1"/>
  <c r="BW1374" i="1" s="1"/>
  <c r="BT1375" i="1"/>
  <c r="BW1375" i="1" s="1"/>
  <c r="BT1376" i="1"/>
  <c r="BW1376" i="1" s="1"/>
  <c r="BT1377" i="1"/>
  <c r="BW1377" i="1" s="1"/>
  <c r="BT1378" i="1"/>
  <c r="BW1378" i="1" s="1"/>
  <c r="BS1379" i="1"/>
  <c r="BS1380" i="1"/>
  <c r="BS1381" i="1"/>
  <c r="BS1382" i="1"/>
  <c r="BT1391" i="1"/>
  <c r="BW1391" i="1" s="1"/>
  <c r="BT1392" i="1"/>
  <c r="BW1392" i="1" s="1"/>
  <c r="BT1393" i="1"/>
  <c r="BW1393" i="1" s="1"/>
  <c r="BS1394" i="1"/>
  <c r="BS1395" i="1"/>
  <c r="BS1396" i="1"/>
  <c r="BS1397" i="1"/>
  <c r="BT1406" i="1"/>
  <c r="BW1406" i="1" s="1"/>
  <c r="BT1407" i="1"/>
  <c r="BW1407" i="1" s="1"/>
  <c r="BT1408" i="1"/>
  <c r="BW1408" i="1" s="1"/>
  <c r="BT1409" i="1"/>
  <c r="BW1409" i="1" s="1"/>
  <c r="BS1410" i="1"/>
  <c r="BS1411" i="1"/>
  <c r="BS1412" i="1"/>
  <c r="BS1413" i="1"/>
  <c r="BT1422" i="1"/>
  <c r="BW1422" i="1" s="1"/>
  <c r="BT1423" i="1"/>
  <c r="BW1423" i="1" s="1"/>
  <c r="BT1424" i="1"/>
  <c r="BW1424" i="1" s="1"/>
  <c r="BT1425" i="1"/>
  <c r="BW1425" i="1" s="1"/>
  <c r="BS1426" i="1"/>
  <c r="BS1427" i="1"/>
  <c r="BS1428" i="1"/>
  <c r="BS1429" i="1"/>
  <c r="BT1438" i="1"/>
  <c r="BW1438" i="1" s="1"/>
  <c r="BS1026" i="1"/>
  <c r="BT1086" i="1"/>
  <c r="BW1086" i="1" s="1"/>
  <c r="BS1126" i="1"/>
  <c r="BT1151" i="1"/>
  <c r="BW1151" i="1" s="1"/>
  <c r="BS1161" i="1"/>
  <c r="BT1171" i="1"/>
  <c r="BW1171" i="1" s="1"/>
  <c r="BS1185" i="1"/>
  <c r="BS1208" i="1"/>
  <c r="BS1218" i="1"/>
  <c r="BS1222" i="1"/>
  <c r="BT1247" i="1"/>
  <c r="BW1247" i="1" s="1"/>
  <c r="BT1251" i="1"/>
  <c r="BW1251" i="1" s="1"/>
  <c r="BS1257" i="1"/>
  <c r="BS1265" i="1"/>
  <c r="BS1266" i="1"/>
  <c r="BS1267" i="1"/>
  <c r="BS1268" i="1"/>
  <c r="BS1270" i="1"/>
  <c r="BT1283" i="1"/>
  <c r="BW1283" i="1" s="1"/>
  <c r="BS1293" i="1"/>
  <c r="BT1300" i="1"/>
  <c r="BW1300" i="1" s="1"/>
  <c r="BT1301" i="1"/>
  <c r="BW1301" i="1" s="1"/>
  <c r="BT1302" i="1"/>
  <c r="BW1302" i="1" s="1"/>
  <c r="BT1303" i="1"/>
  <c r="BW1303" i="1" s="1"/>
  <c r="BT1304" i="1"/>
  <c r="BW1304" i="1" s="1"/>
  <c r="BT1305" i="1"/>
  <c r="BW1305" i="1" s="1"/>
  <c r="BS1306" i="1"/>
  <c r="BS1310" i="1"/>
  <c r="BT1313" i="1"/>
  <c r="BW1313" i="1" s="1"/>
  <c r="BS1317" i="1"/>
  <c r="BS1318" i="1"/>
  <c r="BS1319" i="1"/>
  <c r="BS1320" i="1"/>
  <c r="BS1321" i="1"/>
  <c r="BS1323" i="1"/>
  <c r="BT1330" i="1"/>
  <c r="BW1330" i="1" s="1"/>
  <c r="BS1340" i="1"/>
  <c r="BT1349" i="1"/>
  <c r="BW1349" i="1" s="1"/>
  <c r="BT1350" i="1"/>
  <c r="BW1350" i="1" s="1"/>
  <c r="BT1351" i="1"/>
  <c r="BW1351" i="1" s="1"/>
  <c r="BT1352" i="1"/>
  <c r="BW1352" i="1" s="1"/>
  <c r="BT1353" i="1"/>
  <c r="BW1353" i="1" s="1"/>
  <c r="BS1354" i="1"/>
  <c r="BT1363" i="1"/>
  <c r="BW1363" i="1" s="1"/>
  <c r="BS1372" i="1"/>
  <c r="BT1380" i="1"/>
  <c r="BW1380" i="1" s="1"/>
  <c r="BS1389" i="1"/>
  <c r="BT1395" i="1"/>
  <c r="BW1395" i="1" s="1"/>
  <c r="BS1404" i="1"/>
  <c r="BT1413" i="1"/>
  <c r="BW1413" i="1" s="1"/>
  <c r="BT1414" i="1"/>
  <c r="BW1414" i="1" s="1"/>
  <c r="BT1415" i="1"/>
  <c r="BW1415" i="1" s="1"/>
  <c r="BT1416" i="1"/>
  <c r="BW1416" i="1" s="1"/>
  <c r="BT1417" i="1"/>
  <c r="BW1417" i="1" s="1"/>
  <c r="BS1418" i="1"/>
  <c r="BT1427" i="1"/>
  <c r="BW1427" i="1" s="1"/>
  <c r="BS1436" i="1"/>
  <c r="BT1440" i="1"/>
  <c r="BW1440" i="1" s="1"/>
  <c r="BT1446" i="1"/>
  <c r="BW1446" i="1" s="1"/>
  <c r="BT1447" i="1"/>
  <c r="BW1447" i="1" s="1"/>
  <c r="BT1448" i="1"/>
  <c r="BW1448" i="1" s="1"/>
  <c r="BT1449" i="1"/>
  <c r="BW1449" i="1" s="1"/>
  <c r="BS1450" i="1"/>
  <c r="BS1023" i="1"/>
  <c r="BS1071" i="1"/>
  <c r="BS1123" i="1"/>
  <c r="BT1156" i="1"/>
  <c r="BW1156" i="1" s="1"/>
  <c r="BT1170" i="1"/>
  <c r="BW1170" i="1" s="1"/>
  <c r="BS1207" i="1"/>
  <c r="BS1217" i="1"/>
  <c r="BT1231" i="1"/>
  <c r="BW1231" i="1" s="1"/>
  <c r="BS1240" i="1"/>
  <c r="BT1250" i="1"/>
  <c r="BW1250" i="1" s="1"/>
  <c r="BS1256" i="1"/>
  <c r="BT1264" i="1"/>
  <c r="BW1264" i="1" s="1"/>
  <c r="BT1265" i="1"/>
  <c r="BW1265" i="1" s="1"/>
  <c r="BT1266" i="1"/>
  <c r="BW1266" i="1" s="1"/>
  <c r="BT1267" i="1"/>
  <c r="BW1267" i="1" s="1"/>
  <c r="BT1268" i="1"/>
  <c r="BW1268" i="1" s="1"/>
  <c r="BS1269" i="1"/>
  <c r="BS1273" i="1"/>
  <c r="BT1282" i="1"/>
  <c r="BW1282" i="1" s="1"/>
  <c r="BS1292" i="1"/>
  <c r="BT1299" i="1"/>
  <c r="BW1299" i="1" s="1"/>
  <c r="BS1309" i="1"/>
  <c r="BT1316" i="1"/>
  <c r="BW1316" i="1" s="1"/>
  <c r="BT1317" i="1"/>
  <c r="BW1317" i="1" s="1"/>
  <c r="BT1318" i="1"/>
  <c r="BW1318" i="1" s="1"/>
  <c r="BT1319" i="1"/>
  <c r="BW1319" i="1" s="1"/>
  <c r="BT1320" i="1"/>
  <c r="BW1320" i="1" s="1"/>
  <c r="BT1321" i="1"/>
  <c r="BW1321" i="1" s="1"/>
  <c r="BS1322" i="1"/>
  <c r="BS1326" i="1"/>
  <c r="BT1329" i="1"/>
  <c r="BW1329" i="1" s="1"/>
  <c r="BS1333" i="1"/>
  <c r="BS1334" i="1"/>
  <c r="BS1335" i="1"/>
  <c r="BS1336" i="1"/>
  <c r="BS1337" i="1"/>
  <c r="BS1339" i="1"/>
  <c r="BT1348" i="1"/>
  <c r="BW1348" i="1" s="1"/>
  <c r="BS1357" i="1"/>
  <c r="BT1362" i="1"/>
  <c r="BW1362" i="1" s="1"/>
  <c r="BS1366" i="1"/>
  <c r="BS1367" i="1"/>
  <c r="BS1368" i="1"/>
  <c r="BS1369" i="1"/>
  <c r="BS1371" i="1"/>
  <c r="BT1379" i="1"/>
  <c r="BW1379" i="1" s="1"/>
  <c r="BS1383" i="1"/>
  <c r="BS1384" i="1"/>
  <c r="BS1385" i="1"/>
  <c r="BS1386" i="1"/>
  <c r="BS1388" i="1"/>
  <c r="BT1394" i="1"/>
  <c r="BW1394" i="1" s="1"/>
  <c r="BS1398" i="1"/>
  <c r="BS1399" i="1"/>
  <c r="BS1400" i="1"/>
  <c r="BS1401" i="1"/>
  <c r="BS1403" i="1"/>
  <c r="BT1412" i="1"/>
  <c r="BW1412" i="1" s="1"/>
  <c r="BS1421" i="1"/>
  <c r="BT1426" i="1"/>
  <c r="BW1426" i="1" s="1"/>
  <c r="BS1430" i="1"/>
  <c r="BS1431" i="1"/>
  <c r="BS1432" i="1"/>
  <c r="BS1433" i="1"/>
  <c r="BS1435" i="1"/>
  <c r="BT1439" i="1"/>
  <c r="BW1439" i="1" s="1"/>
  <c r="BS1453" i="1"/>
  <c r="BS1454" i="1"/>
  <c r="BS1455" i="1"/>
  <c r="BS1456" i="1"/>
  <c r="BS1457" i="1"/>
  <c r="BT1466" i="1"/>
  <c r="BW1466" i="1" s="1"/>
  <c r="BT1467" i="1"/>
  <c r="BW1467" i="1" s="1"/>
  <c r="BT1468" i="1"/>
  <c r="BW1468" i="1" s="1"/>
  <c r="BT1469" i="1"/>
  <c r="BW1469" i="1" s="1"/>
  <c r="BS1470" i="1"/>
  <c r="BS1471" i="1"/>
  <c r="BS1472" i="1"/>
  <c r="BS1473" i="1"/>
  <c r="BT1483" i="1"/>
  <c r="BW1483" i="1" s="1"/>
  <c r="BT1484" i="1"/>
  <c r="BW1484" i="1" s="1"/>
  <c r="BT1485" i="1"/>
  <c r="BW1485" i="1" s="1"/>
  <c r="BS1486" i="1"/>
  <c r="BS1487" i="1"/>
  <c r="BS1488" i="1"/>
  <c r="BS1489" i="1"/>
  <c r="BS1490" i="1"/>
  <c r="BT1499" i="1"/>
  <c r="BW1499" i="1" s="1"/>
  <c r="BT1500" i="1"/>
  <c r="BW1500" i="1" s="1"/>
  <c r="BT1501" i="1"/>
  <c r="BW1501" i="1" s="1"/>
  <c r="BS1502" i="1"/>
  <c r="BS1503" i="1"/>
  <c r="BS1504" i="1"/>
  <c r="BS1505" i="1"/>
  <c r="BS1506" i="1"/>
  <c r="BT1515" i="1"/>
  <c r="BW1515" i="1" s="1"/>
  <c r="BT1516" i="1"/>
  <c r="BW1516" i="1" s="1"/>
  <c r="BT1517" i="1"/>
  <c r="BW1517" i="1" s="1"/>
  <c r="BS1518" i="1"/>
  <c r="BS1519" i="1"/>
  <c r="BS1520" i="1"/>
  <c r="BS1521" i="1"/>
  <c r="BS1522" i="1"/>
  <c r="BT1531" i="1"/>
  <c r="BW1531" i="1" s="1"/>
  <c r="BT1532" i="1"/>
  <c r="BW1532" i="1" s="1"/>
  <c r="BT1533" i="1"/>
  <c r="BW1533" i="1" s="1"/>
  <c r="BS1534" i="1"/>
  <c r="BS1535" i="1"/>
  <c r="BS1536" i="1"/>
  <c r="BS1537" i="1"/>
  <c r="BS1538" i="1"/>
  <c r="BT1547" i="1"/>
  <c r="BW1547" i="1" s="1"/>
  <c r="BT1548" i="1"/>
  <c r="BW1548" i="1" s="1"/>
  <c r="BT1549" i="1"/>
  <c r="BW1549" i="1" s="1"/>
  <c r="BS1550" i="1"/>
  <c r="BS1551" i="1"/>
  <c r="BS1552" i="1"/>
  <c r="BS1553" i="1"/>
  <c r="BS1554" i="1"/>
  <c r="BT1563" i="1"/>
  <c r="BW1563" i="1" s="1"/>
  <c r="BT1564" i="1"/>
  <c r="BW1564" i="1" s="1"/>
  <c r="BT1565" i="1"/>
  <c r="BW1565" i="1" s="1"/>
  <c r="BS1566" i="1"/>
  <c r="BS1567" i="1"/>
  <c r="BS1568" i="1"/>
  <c r="BS1056" i="1"/>
  <c r="BT1152" i="1"/>
  <c r="BW1152" i="1" s="1"/>
  <c r="BT1172" i="1"/>
  <c r="BW1172" i="1" s="1"/>
  <c r="BS1219" i="1"/>
  <c r="BS1239" i="1"/>
  <c r="BS1253" i="1"/>
  <c r="BS1276" i="1"/>
  <c r="BS1294" i="1"/>
  <c r="BT1297" i="1"/>
  <c r="BW1297" i="1" s="1"/>
  <c r="BS1303" i="1"/>
  <c r="BS1307" i="1"/>
  <c r="BT1315" i="1"/>
  <c r="BW1315" i="1" s="1"/>
  <c r="BT1334" i="1"/>
  <c r="BW1334" i="1" s="1"/>
  <c r="BS1338" i="1"/>
  <c r="BS1351" i="1"/>
  <c r="BS1355" i="1"/>
  <c r="BT1364" i="1"/>
  <c r="BW1364" i="1" s="1"/>
  <c r="BT1368" i="1"/>
  <c r="BW1368" i="1" s="1"/>
  <c r="BT1384" i="1"/>
  <c r="BW1384" i="1" s="1"/>
  <c r="BS1390" i="1"/>
  <c r="BT1398" i="1"/>
  <c r="BW1398" i="1" s="1"/>
  <c r="BS1402" i="1"/>
  <c r="BS1415" i="1"/>
  <c r="BS1419" i="1"/>
  <c r="BT1428" i="1"/>
  <c r="BW1428" i="1" s="1"/>
  <c r="BT1432" i="1"/>
  <c r="BW1432" i="1" s="1"/>
  <c r="BS1449" i="1"/>
  <c r="BT1456" i="1"/>
  <c r="BW1456" i="1" s="1"/>
  <c r="BT1462" i="1"/>
  <c r="BW1462" i="1" s="1"/>
  <c r="BT1463" i="1"/>
  <c r="BW1463" i="1" s="1"/>
  <c r="BT1464" i="1"/>
  <c r="BW1464" i="1" s="1"/>
  <c r="BT1465" i="1"/>
  <c r="BW1465" i="1" s="1"/>
  <c r="BS1466" i="1"/>
  <c r="BT1471" i="1"/>
  <c r="BW1471" i="1" s="1"/>
  <c r="BT1487" i="1"/>
  <c r="BW1487" i="1" s="1"/>
  <c r="BS1491" i="1"/>
  <c r="BS1492" i="1"/>
  <c r="BS1493" i="1"/>
  <c r="BS1501" i="1"/>
  <c r="BT1502" i="1"/>
  <c r="BW1502" i="1" s="1"/>
  <c r="BT1506" i="1"/>
  <c r="BW1506" i="1" s="1"/>
  <c r="BT1507" i="1"/>
  <c r="BW1507" i="1" s="1"/>
  <c r="BT1508" i="1"/>
  <c r="BW1508" i="1" s="1"/>
  <c r="BT1509" i="1"/>
  <c r="BW1509" i="1" s="1"/>
  <c r="BS1510" i="1"/>
  <c r="BS1511" i="1"/>
  <c r="BS1512" i="1"/>
  <c r="BS1513" i="1"/>
  <c r="BS1514" i="1"/>
  <c r="BS1516" i="1"/>
  <c r="BT1521" i="1"/>
  <c r="BW1521" i="1" s="1"/>
  <c r="BT1526" i="1"/>
  <c r="BW1526" i="1" s="1"/>
  <c r="BT1527" i="1"/>
  <c r="BW1527" i="1" s="1"/>
  <c r="BT1528" i="1"/>
  <c r="BW1528" i="1" s="1"/>
  <c r="BT1529" i="1"/>
  <c r="BW1529" i="1" s="1"/>
  <c r="BT1530" i="1"/>
  <c r="BW1530" i="1" s="1"/>
  <c r="BS1531" i="1"/>
  <c r="BT1536" i="1"/>
  <c r="BW1536" i="1" s="1"/>
  <c r="BT1551" i="1"/>
  <c r="BW1551" i="1" s="1"/>
  <c r="BS1555" i="1"/>
  <c r="BS1556" i="1"/>
  <c r="BS1557" i="1"/>
  <c r="BS1565" i="1"/>
  <c r="BT1566" i="1"/>
  <c r="BW1566" i="1" s="1"/>
  <c r="BT1576" i="1"/>
  <c r="BW1576" i="1" s="1"/>
  <c r="BT1577" i="1"/>
  <c r="BW1577" i="1" s="1"/>
  <c r="BT1578" i="1"/>
  <c r="BW1578" i="1" s="1"/>
  <c r="BT1579" i="1"/>
  <c r="BW1579" i="1" s="1"/>
  <c r="BS1580" i="1"/>
  <c r="BS1581" i="1"/>
  <c r="BS1127" i="1"/>
  <c r="BT1169" i="1"/>
  <c r="BW1169" i="1" s="1"/>
  <c r="BS1212" i="1"/>
  <c r="BT1252" i="1"/>
  <c r="BW1252" i="1" s="1"/>
  <c r="BS1275" i="1"/>
  <c r="BS1285" i="1"/>
  <c r="BS1286" i="1"/>
  <c r="BS1287" i="1"/>
  <c r="BS1288" i="1"/>
  <c r="BS1289" i="1"/>
  <c r="BS1291" i="1"/>
  <c r="BS1302" i="1"/>
  <c r="BT1314" i="1"/>
  <c r="BW1314" i="1" s="1"/>
  <c r="BT1333" i="1"/>
  <c r="BW1333" i="1" s="1"/>
  <c r="BT1337" i="1"/>
  <c r="BW1337" i="1" s="1"/>
  <c r="BS1350" i="1"/>
  <c r="BT1367" i="1"/>
  <c r="BW1367" i="1" s="1"/>
  <c r="BS1373" i="1"/>
  <c r="BT1383" i="1"/>
  <c r="BW1383" i="1" s="1"/>
  <c r="BS1387" i="1"/>
  <c r="BT1397" i="1"/>
  <c r="BW1397" i="1" s="1"/>
  <c r="BT1401" i="1"/>
  <c r="BW1401" i="1" s="1"/>
  <c r="BS1414" i="1"/>
  <c r="BT1431" i="1"/>
  <c r="BW1431" i="1" s="1"/>
  <c r="BS1437" i="1"/>
  <c r="BS1448" i="1"/>
  <c r="BS1452" i="1"/>
  <c r="BT1455" i="1"/>
  <c r="BW1455" i="1" s="1"/>
  <c r="BS1469" i="1"/>
  <c r="BT1470" i="1"/>
  <c r="BW1470" i="1" s="1"/>
  <c r="BS1474" i="1"/>
  <c r="BS1475" i="1"/>
  <c r="BS1476" i="1"/>
  <c r="BS1477" i="1"/>
  <c r="BS1485" i="1"/>
  <c r="BT1486" i="1"/>
  <c r="BW1486" i="1" s="1"/>
  <c r="BT1490" i="1"/>
  <c r="BW1490" i="1" s="1"/>
  <c r="BT1491" i="1"/>
  <c r="BW1491" i="1" s="1"/>
  <c r="BT1492" i="1"/>
  <c r="BW1492" i="1" s="1"/>
  <c r="BT1493" i="1"/>
  <c r="BW1493" i="1" s="1"/>
  <c r="BS1494" i="1"/>
  <c r="BS1495" i="1"/>
  <c r="BS1496" i="1"/>
  <c r="BS1497" i="1"/>
  <c r="BS1498" i="1"/>
  <c r="BS1500" i="1"/>
  <c r="BT1505" i="1"/>
  <c r="BW1505" i="1" s="1"/>
  <c r="BT1510" i="1"/>
  <c r="BW1510" i="1" s="1"/>
  <c r="BT1511" i="1"/>
  <c r="BW1511" i="1" s="1"/>
  <c r="BT1512" i="1"/>
  <c r="BW1512" i="1" s="1"/>
  <c r="BT1513" i="1"/>
  <c r="BW1513" i="1" s="1"/>
  <c r="BT1514" i="1"/>
  <c r="BW1514" i="1" s="1"/>
  <c r="BS1515" i="1"/>
  <c r="BT1520" i="1"/>
  <c r="BW1520" i="1" s="1"/>
  <c r="BT1535" i="1"/>
  <c r="BW1535" i="1" s="1"/>
  <c r="BS1539" i="1"/>
  <c r="BS1540" i="1"/>
  <c r="BS1541" i="1"/>
  <c r="BS1549" i="1"/>
  <c r="BT1550" i="1"/>
  <c r="BW1550" i="1" s="1"/>
  <c r="BT1554" i="1"/>
  <c r="BW1554" i="1" s="1"/>
  <c r="BT1555" i="1"/>
  <c r="BW1555" i="1" s="1"/>
  <c r="BT1556" i="1"/>
  <c r="BW1556" i="1" s="1"/>
  <c r="BT1557" i="1"/>
  <c r="BW1557" i="1" s="1"/>
  <c r="BS1558" i="1"/>
  <c r="BS1559" i="1"/>
  <c r="BS1560" i="1"/>
  <c r="BS1561" i="1"/>
  <c r="BS1562" i="1"/>
  <c r="BS1564" i="1"/>
  <c r="BS1569" i="1"/>
  <c r="BS1570" i="1"/>
  <c r="BT1580" i="1"/>
  <c r="BW1580" i="1" s="1"/>
  <c r="BT1581" i="1"/>
  <c r="BW1581" i="1" s="1"/>
  <c r="BS1582" i="1"/>
  <c r="BS1583" i="1"/>
  <c r="BS1584" i="1"/>
  <c r="BS1585" i="1"/>
  <c r="CG1070" i="1"/>
  <c r="CG1086" i="1"/>
  <c r="CG1114" i="1"/>
  <c r="CG1206" i="1"/>
  <c r="CG1215" i="1"/>
  <c r="CG1242" i="1"/>
  <c r="CG1254" i="1"/>
  <c r="CG1318" i="1"/>
  <c r="CG1358" i="1"/>
  <c r="CG1398" i="1"/>
  <c r="CG1462" i="1"/>
  <c r="CG1498" i="1"/>
  <c r="CG1550" i="1"/>
  <c r="CG1562" i="1"/>
  <c r="BT1168" i="1"/>
  <c r="BW1168" i="1" s="1"/>
  <c r="BS1188" i="1"/>
  <c r="BS1211" i="1"/>
  <c r="BS1223" i="1"/>
  <c r="BT1249" i="1"/>
  <c r="BW1249" i="1" s="1"/>
  <c r="BT1285" i="1"/>
  <c r="BW1285" i="1" s="1"/>
  <c r="BT1287" i="1"/>
  <c r="BW1287" i="1" s="1"/>
  <c r="BT1288" i="1"/>
  <c r="BW1288" i="1" s="1"/>
  <c r="BS1290" i="1"/>
  <c r="BS1305" i="1"/>
  <c r="BS1325" i="1"/>
  <c r="BT1332" i="1"/>
  <c r="BW1332" i="1" s="1"/>
  <c r="BS1353" i="1"/>
  <c r="BT1366" i="1"/>
  <c r="BW1366" i="1" s="1"/>
  <c r="BT1382" i="1"/>
  <c r="BW1382" i="1" s="1"/>
  <c r="BT1386" i="1"/>
  <c r="BW1386" i="1" s="1"/>
  <c r="BT1400" i="1"/>
  <c r="BW1400" i="1" s="1"/>
  <c r="BT1411" i="1"/>
  <c r="BW1411" i="1" s="1"/>
  <c r="BS1434" i="1"/>
  <c r="BS1443" i="1"/>
  <c r="BS1445" i="1"/>
  <c r="BS1447" i="1"/>
  <c r="BS1459" i="1"/>
  <c r="BS1461" i="1"/>
  <c r="BS1468" i="1"/>
  <c r="BS1122" i="1"/>
  <c r="BS1272" i="1"/>
  <c r="BT1284" i="1"/>
  <c r="BW1284" i="1" s="1"/>
  <c r="BT1286" i="1"/>
  <c r="BW1286" i="1" s="1"/>
  <c r="BT1289" i="1"/>
  <c r="BW1289" i="1" s="1"/>
  <c r="BS1301" i="1"/>
  <c r="BT1336" i="1"/>
  <c r="BW1336" i="1" s="1"/>
  <c r="BT1347" i="1"/>
  <c r="BW1347" i="1" s="1"/>
  <c r="BS1370" i="1"/>
  <c r="BT1396" i="1"/>
  <c r="BW1396" i="1" s="1"/>
  <c r="BS1417" i="1"/>
  <c r="BT1430" i="1"/>
  <c r="BW1430" i="1" s="1"/>
  <c r="BS1442" i="1"/>
  <c r="BS1444" i="1"/>
  <c r="BS1451" i="1"/>
  <c r="BT1454" i="1"/>
  <c r="BW1454" i="1" s="1"/>
  <c r="BS1458" i="1"/>
  <c r="BS1460" i="1"/>
  <c r="BS1260" i="1"/>
  <c r="BT1281" i="1"/>
  <c r="BW1281" i="1" s="1"/>
  <c r="BT1298" i="1"/>
  <c r="BW1298" i="1" s="1"/>
  <c r="BS1341" i="1"/>
  <c r="BS1352" i="1"/>
  <c r="BT1365" i="1"/>
  <c r="BW1365" i="1" s="1"/>
  <c r="BT1441" i="1"/>
  <c r="BW1441" i="1" s="1"/>
  <c r="BT1445" i="1"/>
  <c r="BW1445" i="1" s="1"/>
  <c r="BT1460" i="1"/>
  <c r="BW1460" i="1" s="1"/>
  <c r="BS1464" i="1"/>
  <c r="BT1472" i="1"/>
  <c r="BW1472" i="1" s="1"/>
  <c r="BT1476" i="1"/>
  <c r="BW1476" i="1" s="1"/>
  <c r="BT1495" i="1"/>
  <c r="BW1495" i="1" s="1"/>
  <c r="BS1499" i="1"/>
  <c r="BS1507" i="1"/>
  <c r="BS1517" i="1"/>
  <c r="BT1518" i="1"/>
  <c r="BW1518" i="1" s="1"/>
  <c r="BS1528" i="1"/>
  <c r="BS1532" i="1"/>
  <c r="BT1538" i="1"/>
  <c r="BW1538" i="1" s="1"/>
  <c r="BS1542" i="1"/>
  <c r="BS1543" i="1"/>
  <c r="BS1544" i="1"/>
  <c r="BS1545" i="1"/>
  <c r="BS1546" i="1"/>
  <c r="BS1548" i="1"/>
  <c r="BT1553" i="1"/>
  <c r="BW1553" i="1" s="1"/>
  <c r="BT1561" i="1"/>
  <c r="BW1561" i="1" s="1"/>
  <c r="BT1567" i="1"/>
  <c r="BW1567" i="1" s="1"/>
  <c r="BS1571" i="1"/>
  <c r="BS1572" i="1"/>
  <c r="BS1573" i="1"/>
  <c r="BS1574" i="1"/>
  <c r="BS1575" i="1"/>
  <c r="BS1577" i="1"/>
  <c r="BT1584" i="1"/>
  <c r="BW1584" i="1" s="1"/>
  <c r="BS1103" i="1"/>
  <c r="BS1304" i="1"/>
  <c r="BS1356" i="1"/>
  <c r="BT1369" i="1"/>
  <c r="BW1369" i="1" s="1"/>
  <c r="BT1399" i="1"/>
  <c r="BW1399" i="1" s="1"/>
  <c r="BT1410" i="1"/>
  <c r="BW1410" i="1" s="1"/>
  <c r="BT1444" i="1"/>
  <c r="BW1444" i="1" s="1"/>
  <c r="BT1459" i="1"/>
  <c r="BW1459" i="1" s="1"/>
  <c r="BS1463" i="1"/>
  <c r="BS1467" i="1"/>
  <c r="BT1475" i="1"/>
  <c r="BW1475" i="1" s="1"/>
  <c r="BT1494" i="1"/>
  <c r="BW1494" i="1" s="1"/>
  <c r="BT1498" i="1"/>
  <c r="BW1498" i="1" s="1"/>
  <c r="BT1504" i="1"/>
  <c r="BW1504" i="1" s="1"/>
  <c r="BS1523" i="1"/>
  <c r="BS1524" i="1"/>
  <c r="BS1525" i="1"/>
  <c r="BS1527" i="1"/>
  <c r="BT1537" i="1"/>
  <c r="BW1537" i="1" s="1"/>
  <c r="BT1541" i="1"/>
  <c r="BW1541" i="1" s="1"/>
  <c r="BT1542" i="1"/>
  <c r="BW1542" i="1" s="1"/>
  <c r="BT1543" i="1"/>
  <c r="BW1543" i="1" s="1"/>
  <c r="BT1544" i="1"/>
  <c r="BW1544" i="1" s="1"/>
  <c r="BT1545" i="1"/>
  <c r="BW1545" i="1" s="1"/>
  <c r="BT1546" i="1"/>
  <c r="BW1546" i="1" s="1"/>
  <c r="BS1547" i="1"/>
  <c r="BT1552" i="1"/>
  <c r="BW1552" i="1" s="1"/>
  <c r="BT1560" i="1"/>
  <c r="BW1560" i="1" s="1"/>
  <c r="BT1570" i="1"/>
  <c r="BW1570" i="1" s="1"/>
  <c r="BT1571" i="1"/>
  <c r="BW1571" i="1" s="1"/>
  <c r="BT1572" i="1"/>
  <c r="BW1572" i="1" s="1"/>
  <c r="BT1573" i="1"/>
  <c r="BW1573" i="1" s="1"/>
  <c r="BT1574" i="1"/>
  <c r="BW1574" i="1" s="1"/>
  <c r="BT1575" i="1"/>
  <c r="BW1575" i="1" s="1"/>
  <c r="BS1576" i="1"/>
  <c r="BT1583" i="1"/>
  <c r="BW1583" i="1" s="1"/>
  <c r="CG1066" i="1"/>
  <c r="CG1122" i="1"/>
  <c r="CG1183" i="1"/>
  <c r="CG1274" i="1"/>
  <c r="CG1302" i="1"/>
  <c r="CG1342" i="1"/>
  <c r="CG1410" i="1"/>
  <c r="CG1466" i="1"/>
  <c r="CG1566" i="1"/>
  <c r="BT1433" i="1"/>
  <c r="BW1433" i="1" s="1"/>
  <c r="BT1457" i="1"/>
  <c r="BW1457" i="1" s="1"/>
  <c r="BS1465" i="1"/>
  <c r="BT1477" i="1"/>
  <c r="BW1477" i="1" s="1"/>
  <c r="BT1479" i="1"/>
  <c r="BW1479" i="1" s="1"/>
  <c r="BT1481" i="1"/>
  <c r="BW1481" i="1" s="1"/>
  <c r="BS1483" i="1"/>
  <c r="BT1488" i="1"/>
  <c r="BW1488" i="1" s="1"/>
  <c r="BT1496" i="1"/>
  <c r="BW1496" i="1" s="1"/>
  <c r="BT1155" i="1"/>
  <c r="BW1155" i="1" s="1"/>
  <c r="BS1220" i="1"/>
  <c r="BS1308" i="1"/>
  <c r="BT1331" i="1"/>
  <c r="BW1331" i="1" s="1"/>
  <c r="BT1381" i="1"/>
  <c r="BW1381" i="1" s="1"/>
  <c r="BS1405" i="1"/>
  <c r="BS1416" i="1"/>
  <c r="BT1429" i="1"/>
  <c r="BW1429" i="1" s="1"/>
  <c r="BT1443" i="1"/>
  <c r="BW1443" i="1" s="1"/>
  <c r="BT1458" i="1"/>
  <c r="BW1458" i="1" s="1"/>
  <c r="BS1462" i="1"/>
  <c r="BT1474" i="1"/>
  <c r="BW1474" i="1" s="1"/>
  <c r="BS1478" i="1"/>
  <c r="BS1479" i="1"/>
  <c r="BS1480" i="1"/>
  <c r="BS1481" i="1"/>
  <c r="BS1482" i="1"/>
  <c r="BS1484" i="1"/>
  <c r="BT1489" i="1"/>
  <c r="BW1489" i="1" s="1"/>
  <c r="BT1497" i="1"/>
  <c r="BW1497" i="1" s="1"/>
  <c r="BT1503" i="1"/>
  <c r="BW1503" i="1" s="1"/>
  <c r="BS1509" i="1"/>
  <c r="BT1522" i="1"/>
  <c r="BW1522" i="1" s="1"/>
  <c r="BT1523" i="1"/>
  <c r="BW1523" i="1" s="1"/>
  <c r="BT1524" i="1"/>
  <c r="BW1524" i="1" s="1"/>
  <c r="BT1525" i="1"/>
  <c r="BW1525" i="1" s="1"/>
  <c r="BS1526" i="1"/>
  <c r="BS1530" i="1"/>
  <c r="BT1534" i="1"/>
  <c r="BW1534" i="1" s="1"/>
  <c r="BT1540" i="1"/>
  <c r="BW1540" i="1" s="1"/>
  <c r="BT1559" i="1"/>
  <c r="BW1559" i="1" s="1"/>
  <c r="BS1563" i="1"/>
  <c r="BT1569" i="1"/>
  <c r="BW1569" i="1" s="1"/>
  <c r="BS1579" i="1"/>
  <c r="BT1582" i="1"/>
  <c r="BW1582" i="1" s="1"/>
  <c r="CG1135" i="1"/>
  <c r="CG1159" i="1"/>
  <c r="CG1234" i="1"/>
  <c r="CG1278" i="1"/>
  <c r="CG1314" i="1"/>
  <c r="CG1362" i="1"/>
  <c r="CG1374" i="1"/>
  <c r="CG1402" i="1"/>
  <c r="CG1439" i="1"/>
  <c r="CG1495" i="1"/>
  <c r="CG1554" i="1"/>
  <c r="BS1173" i="1"/>
  <c r="BT1248" i="1"/>
  <c r="BW1248" i="1" s="1"/>
  <c r="BS1271" i="1"/>
  <c r="BS1324" i="1"/>
  <c r="BT1335" i="1"/>
  <c r="BW1335" i="1" s="1"/>
  <c r="BT1346" i="1"/>
  <c r="BW1346" i="1" s="1"/>
  <c r="BT1385" i="1"/>
  <c r="BW1385" i="1" s="1"/>
  <c r="BS1420" i="1"/>
  <c r="BT1442" i="1"/>
  <c r="BW1442" i="1" s="1"/>
  <c r="BS1446" i="1"/>
  <c r="BT1461" i="1"/>
  <c r="BW1461" i="1" s="1"/>
  <c r="BT1473" i="1"/>
  <c r="BW1473" i="1" s="1"/>
  <c r="BT1478" i="1"/>
  <c r="BW1478" i="1" s="1"/>
  <c r="BT1480" i="1"/>
  <c r="BW1480" i="1" s="1"/>
  <c r="BT1482" i="1"/>
  <c r="BW1482" i="1" s="1"/>
  <c r="BS1529" i="1"/>
  <c r="BS1578" i="1"/>
  <c r="CG1058" i="1"/>
  <c r="CG1366" i="1"/>
  <c r="CG1442" i="1"/>
  <c r="BS1533" i="1"/>
  <c r="BT1558" i="1"/>
  <c r="BW1558" i="1" s="1"/>
  <c r="CG1010" i="1"/>
  <c r="CG1367" i="1"/>
  <c r="CG1418" i="1"/>
  <c r="CG1431" i="1"/>
  <c r="CG1239" i="1"/>
  <c r="CG1518" i="1"/>
  <c r="CG1007" i="1"/>
  <c r="CG1194" i="1"/>
  <c r="CG1394" i="1"/>
  <c r="BT1539" i="1"/>
  <c r="BW1539" i="1" s="1"/>
  <c r="BT1562" i="1"/>
  <c r="BW1562" i="1" s="1"/>
  <c r="CG1250" i="1"/>
  <c r="CG1335" i="1"/>
  <c r="CG1514" i="1"/>
  <c r="CG1559" i="1"/>
  <c r="BS1508" i="1"/>
  <c r="BT1519" i="1"/>
  <c r="BW1519" i="1" s="1"/>
  <c r="BT1568" i="1"/>
  <c r="BW1568" i="1" s="1"/>
  <c r="BT1585" i="1"/>
  <c r="BW1585" i="1" s="1"/>
  <c r="CG1271" i="1"/>
  <c r="CG1390" i="1"/>
  <c r="CG1530" i="1"/>
  <c r="CG1082" i="1"/>
  <c r="CG1226" i="1"/>
  <c r="CG1378" i="1"/>
  <c r="CG1490" i="1"/>
  <c r="CG1584" i="1"/>
  <c r="CG1536" i="1"/>
  <c r="CG1500" i="1"/>
  <c r="CG1444" i="1"/>
  <c r="CG1408" i="1"/>
  <c r="CG1511" i="1"/>
  <c r="CG1447" i="1"/>
  <c r="CG1299" i="1"/>
  <c r="CG1259" i="1"/>
  <c r="CG1171" i="1"/>
  <c r="CG1143" i="1"/>
  <c r="CG1095" i="1"/>
  <c r="CG1324" i="1"/>
  <c r="CG1268" i="1"/>
  <c r="CG1220" i="1"/>
  <c r="CG1196" i="1"/>
  <c r="CG1132" i="1"/>
  <c r="CG1108" i="1"/>
  <c r="CG1080" i="1"/>
  <c r="CG1044" i="1"/>
  <c r="CG1016" i="1"/>
  <c r="CG1545" i="1"/>
  <c r="CG1501" i="1"/>
  <c r="CG1433" i="1"/>
  <c r="CG1393" i="1"/>
  <c r="CG1353" i="1"/>
  <c r="CG1309" i="1"/>
  <c r="CG1257" i="1"/>
  <c r="CG1209" i="1"/>
  <c r="CG1145" i="1"/>
  <c r="CG1077" i="1"/>
  <c r="CG1057" i="1"/>
  <c r="CG1540" i="1"/>
  <c r="CG1416" i="1"/>
  <c r="CG1455" i="1"/>
  <c r="CG1179" i="1"/>
  <c r="CG1019" i="1"/>
  <c r="CG1284" i="1"/>
  <c r="CG1140" i="1"/>
  <c r="CG1060" i="1"/>
  <c r="CG1569" i="1"/>
  <c r="CG1397" i="1"/>
  <c r="CG1265" i="1"/>
  <c r="CG1093" i="1"/>
  <c r="CG1575" i="1"/>
  <c r="CG1580" i="1"/>
  <c r="CG1528" i="1"/>
  <c r="CG1472" i="1"/>
  <c r="CG1424" i="1"/>
  <c r="CG1392" i="1"/>
  <c r="CG1555" i="1"/>
  <c r="CG1479" i="1"/>
  <c r="CG1427" i="1"/>
  <c r="CG1287" i="1"/>
  <c r="CG1199" i="1"/>
  <c r="CG1163" i="1"/>
  <c r="CG1119" i="1"/>
  <c r="CG1051" i="1"/>
  <c r="CG1300" i="1"/>
  <c r="CG1260" i="1"/>
  <c r="CG1216" i="1"/>
  <c r="CG1176" i="1"/>
  <c r="CG1128" i="1"/>
  <c r="CG1104" i="1"/>
  <c r="CG1076" i="1"/>
  <c r="CG1032" i="1"/>
  <c r="CG1004" i="1"/>
  <c r="CG1577" i="1"/>
  <c r="CG1541" i="1"/>
  <c r="CG1477" i="1"/>
  <c r="CG1413" i="1"/>
  <c r="CG1373" i="1"/>
  <c r="CG1321" i="1"/>
  <c r="CG1305" i="1"/>
  <c r="CG1245" i="1"/>
  <c r="CG1185" i="1"/>
  <c r="CG1137" i="1"/>
  <c r="CG1073" i="1"/>
  <c r="CG1053" i="1"/>
  <c r="CG1508" i="1"/>
  <c r="CG1352" i="1"/>
  <c r="CG1515" i="1"/>
  <c r="CG1275" i="1"/>
  <c r="CG1099" i="1"/>
  <c r="CG1224" i="1"/>
  <c r="CG1096" i="1"/>
  <c r="CG1449" i="1"/>
  <c r="CG1313" i="1"/>
  <c r="CG1161" i="1"/>
  <c r="CG1033" i="1"/>
  <c r="CG1547" i="1"/>
  <c r="CG1551" i="1"/>
  <c r="CG1548" i="1"/>
  <c r="CG1520" i="1"/>
  <c r="CG1456" i="1"/>
  <c r="CG1420" i="1"/>
  <c r="CG1372" i="1"/>
  <c r="CG1531" i="1"/>
  <c r="CG1459" i="1"/>
  <c r="CG1387" i="1"/>
  <c r="CG1283" i="1"/>
  <c r="CG1191" i="1"/>
  <c r="CG1155" i="1"/>
  <c r="CG1111" i="1"/>
  <c r="CG1047" i="1"/>
  <c r="CG1340" i="1"/>
  <c r="CG1296" i="1"/>
  <c r="CG1248" i="1"/>
  <c r="CG1212" i="1"/>
  <c r="CG1152" i="1"/>
  <c r="CG1124" i="1"/>
  <c r="CG1100" i="1"/>
  <c r="CG1064" i="1"/>
  <c r="CG1028" i="1"/>
  <c r="CG1573" i="1"/>
  <c r="CG1533" i="1"/>
  <c r="CG1469" i="1"/>
  <c r="CG1405" i="1"/>
  <c r="CG1369" i="1"/>
  <c r="CG1317" i="1"/>
  <c r="CG1293" i="1"/>
  <c r="CG1237" i="1"/>
  <c r="CG1165" i="1"/>
  <c r="CG1117" i="1"/>
  <c r="CG1069" i="1"/>
  <c r="CG1041" i="1"/>
  <c r="CG1452" i="1"/>
  <c r="CG1323" i="1"/>
  <c r="CG1147" i="1"/>
  <c r="CG1328" i="1"/>
  <c r="CG1204" i="1"/>
  <c r="CG1120" i="1"/>
  <c r="CG1024" i="1"/>
  <c r="CG1525" i="1"/>
  <c r="CG1361" i="1"/>
  <c r="CG1229" i="1"/>
  <c r="CG1061" i="1"/>
  <c r="CG469" i="1"/>
  <c r="CG445" i="1"/>
  <c r="CG417" i="1"/>
  <c r="CG409" i="1"/>
  <c r="CG389" i="1"/>
  <c r="CG313" i="1"/>
  <c r="CG301" i="1"/>
  <c r="CG273" i="1"/>
  <c r="CG237" i="1"/>
  <c r="CG233" i="1"/>
  <c r="CG221" i="1"/>
  <c r="CG213" i="1"/>
  <c r="CG205" i="1"/>
  <c r="CG193" i="1"/>
  <c r="CG173" i="1"/>
  <c r="CG161" i="1"/>
  <c r="CG157" i="1"/>
  <c r="CG113" i="1"/>
  <c r="CG109" i="1"/>
  <c r="CG89" i="1"/>
  <c r="CG45" i="1"/>
  <c r="CG21" i="1"/>
  <c r="CG17" i="1"/>
  <c r="CG9" i="1"/>
  <c r="CG5" i="1"/>
  <c r="CG956" i="1"/>
  <c r="CG916" i="1"/>
  <c r="CG904" i="1"/>
  <c r="CG896" i="1"/>
  <c r="CG880" i="1"/>
  <c r="CG852" i="1"/>
  <c r="CG812" i="1"/>
  <c r="CG744" i="1"/>
  <c r="CG716" i="1"/>
  <c r="CG640" i="1"/>
  <c r="CG624" i="1"/>
  <c r="CG580" i="1"/>
  <c r="CG524" i="1"/>
  <c r="CG516" i="1"/>
  <c r="CG496" i="1"/>
  <c r="CG464" i="1"/>
  <c r="CG452" i="1"/>
  <c r="CG192" i="1"/>
  <c r="CG180" i="1"/>
  <c r="CG160" i="1"/>
  <c r="CG140" i="1"/>
  <c r="CG124" i="1"/>
  <c r="CG96" i="1"/>
  <c r="CG988" i="1"/>
  <c r="CG960" i="1"/>
  <c r="CG944" i="1"/>
  <c r="CG892" i="1"/>
  <c r="CG876" i="1"/>
  <c r="CG836" i="1"/>
  <c r="CG804" i="1"/>
  <c r="CG748" i="1"/>
  <c r="CG740" i="1"/>
  <c r="CG712" i="1"/>
  <c r="CG656" i="1"/>
  <c r="CG632" i="1"/>
  <c r="CG584" i="1"/>
  <c r="CG568" i="1"/>
  <c r="CG460" i="1"/>
  <c r="CG444" i="1"/>
  <c r="CG164" i="1"/>
  <c r="CF998" i="1"/>
  <c r="CG998" i="1" s="1"/>
  <c r="CF999" i="1"/>
  <c r="CG999" i="1" s="1"/>
  <c r="CF994" i="1"/>
  <c r="CG994" i="1" s="1"/>
  <c r="CF990" i="1"/>
  <c r="CG990" i="1" s="1"/>
  <c r="CF986" i="1"/>
  <c r="CG986" i="1" s="1"/>
  <c r="CF982" i="1"/>
  <c r="CG982" i="1" s="1"/>
  <c r="CF978" i="1"/>
  <c r="CG978" i="1" s="1"/>
  <c r="CF974" i="1"/>
  <c r="CG974" i="1" s="1"/>
  <c r="CF970" i="1"/>
  <c r="CG970" i="1" s="1"/>
  <c r="CF966" i="1"/>
  <c r="CG966" i="1" s="1"/>
  <c r="CF962" i="1"/>
  <c r="CG962" i="1" s="1"/>
  <c r="CF958" i="1"/>
  <c r="CG958" i="1" s="1"/>
  <c r="CF954" i="1"/>
  <c r="CG954" i="1" s="1"/>
  <c r="CF950" i="1"/>
  <c r="CG950" i="1" s="1"/>
  <c r="CF946" i="1"/>
  <c r="CG946" i="1" s="1"/>
  <c r="CF942" i="1"/>
  <c r="CG942" i="1" s="1"/>
  <c r="CF938" i="1"/>
  <c r="CG938" i="1" s="1"/>
  <c r="CF934" i="1"/>
  <c r="CG934" i="1" s="1"/>
  <c r="CF930" i="1"/>
  <c r="CG930" i="1" s="1"/>
  <c r="CF926" i="1"/>
  <c r="CG926" i="1" s="1"/>
  <c r="CF922" i="1"/>
  <c r="CG922" i="1" s="1"/>
  <c r="CF918" i="1"/>
  <c r="CG918" i="1" s="1"/>
  <c r="CF914" i="1"/>
  <c r="CG914" i="1" s="1"/>
  <c r="CF910" i="1"/>
  <c r="CG910" i="1" s="1"/>
  <c r="CF906" i="1"/>
  <c r="CG906" i="1" s="1"/>
  <c r="CF902" i="1"/>
  <c r="CG902" i="1" s="1"/>
  <c r="CF898" i="1"/>
  <c r="CF894" i="1"/>
  <c r="CG894" i="1" s="1"/>
  <c r="CF890" i="1"/>
  <c r="CG890" i="1" s="1"/>
  <c r="CF886" i="1"/>
  <c r="CG886" i="1" s="1"/>
  <c r="CF882" i="1"/>
  <c r="CG882" i="1" s="1"/>
  <c r="CF878" i="1"/>
  <c r="CF874" i="1"/>
  <c r="CG874" i="1" s="1"/>
  <c r="CF870" i="1"/>
  <c r="CG870" i="1" s="1"/>
  <c r="CF866" i="1"/>
  <c r="CG866" i="1" s="1"/>
  <c r="CF862" i="1"/>
  <c r="CG862" i="1" s="1"/>
  <c r="CF858" i="1"/>
  <c r="CG858" i="1" s="1"/>
  <c r="CF854" i="1"/>
  <c r="CG854" i="1" s="1"/>
  <c r="CF850" i="1"/>
  <c r="CG850" i="1" s="1"/>
  <c r="CF846" i="1"/>
  <c r="CG846" i="1" s="1"/>
  <c r="CF842" i="1"/>
  <c r="CG842" i="1" s="1"/>
  <c r="CF838" i="1"/>
  <c r="CG838" i="1" s="1"/>
  <c r="CF834" i="1"/>
  <c r="CG834" i="1" s="1"/>
  <c r="CF830" i="1"/>
  <c r="CG830" i="1" s="1"/>
  <c r="CF826" i="1"/>
  <c r="CG826" i="1" s="1"/>
  <c r="CF822" i="1"/>
  <c r="CG822" i="1" s="1"/>
  <c r="CF818" i="1"/>
  <c r="CG818" i="1" s="1"/>
  <c r="CF814" i="1"/>
  <c r="CG814" i="1" s="1"/>
  <c r="CF810" i="1"/>
  <c r="CG810" i="1" s="1"/>
  <c r="CF806" i="1"/>
  <c r="CG806" i="1" s="1"/>
  <c r="CF802" i="1"/>
  <c r="CG802" i="1" s="1"/>
  <c r="CF798" i="1"/>
  <c r="CG798" i="1" s="1"/>
  <c r="CF794" i="1"/>
  <c r="CG794" i="1" s="1"/>
  <c r="CF790" i="1"/>
  <c r="CG790" i="1" s="1"/>
  <c r="CF786" i="1"/>
  <c r="CG786" i="1" s="1"/>
  <c r="CF782" i="1"/>
  <c r="CG782" i="1" s="1"/>
  <c r="CF778" i="1"/>
  <c r="CG778" i="1" s="1"/>
  <c r="CF774" i="1"/>
  <c r="CG774" i="1" s="1"/>
  <c r="CF770" i="1"/>
  <c r="CG770" i="1" s="1"/>
  <c r="CF766" i="1"/>
  <c r="CG766" i="1" s="1"/>
  <c r="CF762" i="1"/>
  <c r="CG762" i="1" s="1"/>
  <c r="CF758" i="1"/>
  <c r="CG758" i="1" s="1"/>
  <c r="CF754" i="1"/>
  <c r="CG754" i="1" s="1"/>
  <c r="CF750" i="1"/>
  <c r="CG750" i="1" s="1"/>
  <c r="CF746" i="1"/>
  <c r="CG746" i="1" s="1"/>
  <c r="CF742" i="1"/>
  <c r="CG742" i="1" s="1"/>
  <c r="CF738" i="1"/>
  <c r="CG738" i="1" s="1"/>
  <c r="CF734" i="1"/>
  <c r="CF730" i="1"/>
  <c r="CG730" i="1" s="1"/>
  <c r="CF726" i="1"/>
  <c r="CG726" i="1" s="1"/>
  <c r="CF722" i="1"/>
  <c r="CG722" i="1" s="1"/>
  <c r="CF718" i="1"/>
  <c r="CG718" i="1" s="1"/>
  <c r="CF714" i="1"/>
  <c r="CG714" i="1" s="1"/>
  <c r="CF710" i="1"/>
  <c r="CG710" i="1" s="1"/>
  <c r="CF706" i="1"/>
  <c r="CG706" i="1" s="1"/>
  <c r="CF702" i="1"/>
  <c r="CG702" i="1" s="1"/>
  <c r="CF698" i="1"/>
  <c r="CG698" i="1" s="1"/>
  <c r="CF694" i="1"/>
  <c r="CG694" i="1" s="1"/>
  <c r="CF690" i="1"/>
  <c r="CG690" i="1" s="1"/>
  <c r="CF686" i="1"/>
  <c r="CG686" i="1" s="1"/>
  <c r="CF682" i="1"/>
  <c r="CG682" i="1" s="1"/>
  <c r="CF678" i="1"/>
  <c r="CG678" i="1" s="1"/>
  <c r="CF674" i="1"/>
  <c r="CG674" i="1" s="1"/>
  <c r="CF670" i="1"/>
  <c r="CG670" i="1" s="1"/>
  <c r="CF666" i="1"/>
  <c r="CG666" i="1" s="1"/>
  <c r="CF662" i="1"/>
  <c r="CG662" i="1" s="1"/>
  <c r="CF658" i="1"/>
  <c r="CG658" i="1" s="1"/>
  <c r="CF654" i="1"/>
  <c r="CG654" i="1" s="1"/>
  <c r="CF650" i="1"/>
  <c r="CG650" i="1" s="1"/>
  <c r="CF646" i="1"/>
  <c r="CF642" i="1"/>
  <c r="CG642" i="1" s="1"/>
  <c r="CF638" i="1"/>
  <c r="CG638" i="1" s="1"/>
  <c r="CF634" i="1"/>
  <c r="CG634" i="1" s="1"/>
  <c r="CF630" i="1"/>
  <c r="CG630" i="1" s="1"/>
  <c r="CF626" i="1"/>
  <c r="CG626" i="1" s="1"/>
  <c r="CF622" i="1"/>
  <c r="CG622" i="1" s="1"/>
  <c r="CF618" i="1"/>
  <c r="CG618" i="1" s="1"/>
  <c r="CF614" i="1"/>
  <c r="CG614" i="1" s="1"/>
  <c r="CF610" i="1"/>
  <c r="CG610" i="1" s="1"/>
  <c r="CF606" i="1"/>
  <c r="CG606" i="1" s="1"/>
  <c r="CF602" i="1"/>
  <c r="CG602" i="1" s="1"/>
  <c r="CF598" i="1"/>
  <c r="CG598" i="1" s="1"/>
  <c r="CF594" i="1"/>
  <c r="CG594" i="1" s="1"/>
  <c r="CF590" i="1"/>
  <c r="CG590" i="1" s="1"/>
  <c r="CF586" i="1"/>
  <c r="CG586" i="1" s="1"/>
  <c r="CF582" i="1"/>
  <c r="CG582" i="1" s="1"/>
  <c r="CF578" i="1"/>
  <c r="CG578" i="1" s="1"/>
  <c r="CF574" i="1"/>
  <c r="CG574" i="1" s="1"/>
  <c r="CF570" i="1"/>
  <c r="CG570" i="1" s="1"/>
  <c r="CF566" i="1"/>
  <c r="CF562" i="1"/>
  <c r="CG562" i="1" s="1"/>
  <c r="CF558" i="1"/>
  <c r="CG558" i="1" s="1"/>
  <c r="CF554" i="1"/>
  <c r="CG554" i="1" s="1"/>
  <c r="CF550" i="1"/>
  <c r="CG550" i="1" s="1"/>
  <c r="CF546" i="1"/>
  <c r="CG546" i="1" s="1"/>
  <c r="CF542" i="1"/>
  <c r="CG542" i="1" s="1"/>
  <c r="CF538" i="1"/>
  <c r="CG538" i="1" s="1"/>
  <c r="CF534" i="1"/>
  <c r="CG534" i="1" s="1"/>
  <c r="CF530" i="1"/>
  <c r="CG530" i="1" s="1"/>
  <c r="CF526" i="1"/>
  <c r="CG526" i="1" s="1"/>
  <c r="CF522" i="1"/>
  <c r="CG522" i="1" s="1"/>
  <c r="CF518" i="1"/>
  <c r="CF514" i="1"/>
  <c r="CG514" i="1" s="1"/>
  <c r="CF510" i="1"/>
  <c r="CG510" i="1" s="1"/>
  <c r="CF506" i="1"/>
  <c r="CF502" i="1"/>
  <c r="CG502" i="1" s="1"/>
  <c r="CF498" i="1"/>
  <c r="CG498" i="1" s="1"/>
  <c r="CF494" i="1"/>
  <c r="CG494" i="1" s="1"/>
  <c r="CF490" i="1"/>
  <c r="CG490" i="1" s="1"/>
  <c r="CF486" i="1"/>
  <c r="CG486" i="1" s="1"/>
  <c r="CF482" i="1"/>
  <c r="CG482" i="1" s="1"/>
  <c r="CF478" i="1"/>
  <c r="CG478" i="1" s="1"/>
  <c r="CF474" i="1"/>
  <c r="CG474" i="1" s="1"/>
  <c r="CF470" i="1"/>
  <c r="CG470" i="1" s="1"/>
  <c r="CF466" i="1"/>
  <c r="CF462" i="1"/>
  <c r="CG462" i="1" s="1"/>
  <c r="CF458" i="1"/>
  <c r="CG458" i="1" s="1"/>
  <c r="CF454" i="1"/>
  <c r="CG454" i="1" s="1"/>
  <c r="CF450" i="1"/>
  <c r="CG450" i="1" s="1"/>
  <c r="CF446" i="1"/>
  <c r="CG446" i="1" s="1"/>
  <c r="CF442" i="1"/>
  <c r="CG442" i="1" s="1"/>
  <c r="CF438" i="1"/>
  <c r="CG438" i="1" s="1"/>
  <c r="CF434" i="1"/>
  <c r="CG434" i="1" s="1"/>
  <c r="CF430" i="1"/>
  <c r="CG430" i="1" s="1"/>
  <c r="CF426" i="1"/>
  <c r="CG426" i="1" s="1"/>
  <c r="CF422" i="1"/>
  <c r="CG422" i="1" s="1"/>
  <c r="CF418" i="1"/>
  <c r="CG418" i="1" s="1"/>
  <c r="CF414" i="1"/>
  <c r="CG414" i="1" s="1"/>
  <c r="CF410" i="1"/>
  <c r="CG410" i="1" s="1"/>
  <c r="CF406" i="1"/>
  <c r="CG406" i="1" s="1"/>
  <c r="CF402" i="1"/>
  <c r="CG402" i="1" s="1"/>
  <c r="CF398" i="1"/>
  <c r="CG398" i="1" s="1"/>
  <c r="CF394" i="1"/>
  <c r="CG394" i="1" s="1"/>
  <c r="CF390" i="1"/>
  <c r="CG390" i="1" s="1"/>
  <c r="CF386" i="1"/>
  <c r="CG386" i="1" s="1"/>
  <c r="CF382" i="1"/>
  <c r="CG382" i="1" s="1"/>
  <c r="CF378" i="1"/>
  <c r="CG378" i="1" s="1"/>
  <c r="CF374" i="1"/>
  <c r="CG374" i="1" s="1"/>
  <c r="CF370" i="1"/>
  <c r="CG370" i="1" s="1"/>
  <c r="CF366" i="1"/>
  <c r="CG366" i="1" s="1"/>
  <c r="CF362" i="1"/>
  <c r="CG362" i="1" s="1"/>
  <c r="CF358" i="1"/>
  <c r="CG358" i="1" s="1"/>
  <c r="CF354" i="1"/>
  <c r="CG354" i="1" s="1"/>
  <c r="CF350" i="1"/>
  <c r="CG350" i="1" s="1"/>
  <c r="CF346" i="1"/>
  <c r="CG346" i="1" s="1"/>
  <c r="CF342" i="1"/>
  <c r="CG342" i="1" s="1"/>
  <c r="CF338" i="1"/>
  <c r="CG338" i="1" s="1"/>
  <c r="CF334" i="1"/>
  <c r="CG334" i="1" s="1"/>
  <c r="CF330" i="1"/>
  <c r="CG330" i="1" s="1"/>
  <c r="CF326" i="1"/>
  <c r="CG326" i="1" s="1"/>
  <c r="CF322" i="1"/>
  <c r="CG322" i="1" s="1"/>
  <c r="CF318" i="1"/>
  <c r="CG318" i="1" s="1"/>
  <c r="CF314" i="1"/>
  <c r="CG314" i="1" s="1"/>
  <c r="CF310" i="1"/>
  <c r="CG310" i="1" s="1"/>
  <c r="CF306" i="1"/>
  <c r="CG306" i="1" s="1"/>
  <c r="CF302" i="1"/>
  <c r="CF298" i="1"/>
  <c r="CG298" i="1" s="1"/>
  <c r="CF294" i="1"/>
  <c r="CG294" i="1" s="1"/>
  <c r="CF290" i="1"/>
  <c r="CG290" i="1" s="1"/>
  <c r="CF286" i="1"/>
  <c r="CG286" i="1" s="1"/>
  <c r="CF282" i="1"/>
  <c r="CG282" i="1" s="1"/>
  <c r="CF278" i="1"/>
  <c r="CG278" i="1" s="1"/>
  <c r="CF274" i="1"/>
  <c r="CG274" i="1" s="1"/>
  <c r="CF270" i="1"/>
  <c r="CG270" i="1" s="1"/>
  <c r="CF266" i="1"/>
  <c r="CG266" i="1" s="1"/>
  <c r="CF262" i="1"/>
  <c r="CG262" i="1" s="1"/>
  <c r="CF258" i="1"/>
  <c r="CG258" i="1" s="1"/>
  <c r="CF254" i="1"/>
  <c r="CG254" i="1" s="1"/>
  <c r="CF250" i="1"/>
  <c r="CG250" i="1" s="1"/>
  <c r="CF246" i="1"/>
  <c r="CG246" i="1" s="1"/>
  <c r="CF242" i="1"/>
  <c r="CG242" i="1" s="1"/>
  <c r="CF238" i="1"/>
  <c r="CG238" i="1" s="1"/>
  <c r="CF234" i="1"/>
  <c r="CG234" i="1" s="1"/>
  <c r="CF230" i="1"/>
  <c r="CG230" i="1" s="1"/>
  <c r="CF226" i="1"/>
  <c r="CG226" i="1" s="1"/>
  <c r="CF222" i="1"/>
  <c r="CG222" i="1" s="1"/>
  <c r="CF218" i="1"/>
  <c r="CG218" i="1" s="1"/>
  <c r="CF214" i="1"/>
  <c r="CG214" i="1" s="1"/>
  <c r="CF210" i="1"/>
  <c r="CG210" i="1" s="1"/>
  <c r="CF206" i="1"/>
  <c r="CG206" i="1" s="1"/>
  <c r="CF202" i="1"/>
  <c r="CG202" i="1" s="1"/>
  <c r="CF198" i="1"/>
  <c r="CG198" i="1" s="1"/>
  <c r="CF194" i="1"/>
  <c r="CF190" i="1"/>
  <c r="CG190" i="1" s="1"/>
  <c r="CF186" i="1"/>
  <c r="CG186" i="1" s="1"/>
  <c r="CF182" i="1"/>
  <c r="CG182" i="1" s="1"/>
  <c r="CF178" i="1"/>
  <c r="CG178" i="1" s="1"/>
  <c r="CF174" i="1"/>
  <c r="CG174" i="1" s="1"/>
  <c r="CF170" i="1"/>
  <c r="CG170" i="1" s="1"/>
  <c r="CF166" i="1"/>
  <c r="CG166" i="1" s="1"/>
  <c r="CF162" i="1"/>
  <c r="CG162" i="1" s="1"/>
  <c r="CF158" i="1"/>
  <c r="CG158" i="1" s="1"/>
  <c r="CF154" i="1"/>
  <c r="CG154" i="1" s="1"/>
  <c r="CF150" i="1"/>
  <c r="CG150" i="1" s="1"/>
  <c r="CF146" i="1"/>
  <c r="CG146" i="1" s="1"/>
  <c r="CF142" i="1"/>
  <c r="CG142" i="1" s="1"/>
  <c r="CF138" i="1"/>
  <c r="CG138" i="1" s="1"/>
  <c r="CF134" i="1"/>
  <c r="CG134" i="1" s="1"/>
  <c r="CF130" i="1"/>
  <c r="CG130" i="1" s="1"/>
  <c r="CF126" i="1"/>
  <c r="CG126" i="1" s="1"/>
  <c r="CF122" i="1"/>
  <c r="CG122" i="1" s="1"/>
  <c r="CF118" i="1"/>
  <c r="CG118" i="1" s="1"/>
  <c r="CF114" i="1"/>
  <c r="CG114" i="1" s="1"/>
  <c r="CF110" i="1"/>
  <c r="CG110" i="1" s="1"/>
  <c r="CF106" i="1"/>
  <c r="CG106" i="1" s="1"/>
  <c r="CF102" i="1"/>
  <c r="CG102" i="1" s="1"/>
  <c r="CF98" i="1"/>
  <c r="CG98" i="1" s="1"/>
  <c r="CF94" i="1"/>
  <c r="CG94" i="1" s="1"/>
  <c r="CF90" i="1"/>
  <c r="CG90" i="1" s="1"/>
  <c r="CF86" i="1"/>
  <c r="CG86" i="1" s="1"/>
  <c r="CF82" i="1"/>
  <c r="CG82" i="1" s="1"/>
  <c r="CF78" i="1"/>
  <c r="CG78" i="1" s="1"/>
  <c r="CF74" i="1"/>
  <c r="CG74" i="1" s="1"/>
  <c r="CF70" i="1"/>
  <c r="CG70" i="1" s="1"/>
  <c r="CF66" i="1"/>
  <c r="CG66" i="1" s="1"/>
  <c r="CF62" i="1"/>
  <c r="CG62" i="1" s="1"/>
  <c r="CF58" i="1"/>
  <c r="CG58" i="1" s="1"/>
  <c r="CF54" i="1"/>
  <c r="CG54" i="1" s="1"/>
  <c r="CF50" i="1"/>
  <c r="CG50" i="1" s="1"/>
  <c r="CF46" i="1"/>
  <c r="CG46" i="1" s="1"/>
  <c r="CF42" i="1"/>
  <c r="CG42" i="1" s="1"/>
  <c r="CF38" i="1"/>
  <c r="CF34" i="1"/>
  <c r="CG34" i="1" s="1"/>
  <c r="CF30" i="1"/>
  <c r="CG30" i="1" s="1"/>
  <c r="CF26" i="1"/>
  <c r="CG26" i="1" s="1"/>
  <c r="CF22" i="1"/>
  <c r="CG22" i="1" s="1"/>
  <c r="CF18" i="1"/>
  <c r="CG18" i="1" s="1"/>
  <c r="CF14" i="1"/>
  <c r="CG14" i="1" s="1"/>
  <c r="CF10" i="1"/>
  <c r="CF72" i="1"/>
  <c r="CG72" i="1" s="1"/>
  <c r="CG2" i="1"/>
  <c r="CG6" i="1"/>
  <c r="CG10" i="1"/>
  <c r="CG38" i="1"/>
  <c r="CG194" i="1"/>
  <c r="CG302" i="1"/>
  <c r="CG466" i="1"/>
  <c r="CG506" i="1"/>
  <c r="CG518" i="1"/>
  <c r="CG566" i="1"/>
  <c r="CG646" i="1"/>
  <c r="CG734" i="1"/>
  <c r="CG878" i="1"/>
  <c r="CG898" i="1"/>
  <c r="CG33" i="1"/>
  <c r="CG29" i="1"/>
  <c r="CG41" i="1"/>
  <c r="CG76" i="1"/>
  <c r="CG84" i="1"/>
  <c r="CG88" i="1"/>
  <c r="CG100" i="1"/>
  <c r="CG112" i="1"/>
  <c r="CG132" i="1"/>
  <c r="CG136" i="1"/>
  <c r="CG144" i="1"/>
  <c r="CG172" i="1"/>
  <c r="CG176" i="1"/>
  <c r="CG440" i="1"/>
  <c r="CG468" i="1"/>
  <c r="CG476" i="1"/>
  <c r="CG492" i="1"/>
  <c r="CG500" i="1"/>
  <c r="CG512" i="1"/>
  <c r="CG536" i="1"/>
  <c r="CG540" i="1"/>
  <c r="CG548" i="1"/>
  <c r="CG552" i="1"/>
  <c r="CG560" i="1"/>
  <c r="CG572" i="1"/>
  <c r="CG588" i="1"/>
  <c r="CG592" i="1"/>
  <c r="CG608" i="1"/>
  <c r="CG612" i="1"/>
  <c r="CG616" i="1"/>
  <c r="CG648" i="1"/>
  <c r="CG652" i="1"/>
  <c r="CG664" i="1"/>
  <c r="CG672" i="1"/>
  <c r="CG680" i="1"/>
  <c r="CG692" i="1"/>
  <c r="CG704" i="1"/>
  <c r="CG720" i="1"/>
  <c r="CG724" i="1"/>
  <c r="CG728" i="1"/>
  <c r="CG752" i="1"/>
  <c r="CG760" i="1"/>
  <c r="CG776" i="1"/>
  <c r="CG780" i="1"/>
  <c r="CG784" i="1"/>
  <c r="CG788" i="1"/>
  <c r="CG792" i="1"/>
  <c r="CG796" i="1"/>
  <c r="CG800" i="1"/>
  <c r="CG824" i="1"/>
  <c r="CG840" i="1"/>
  <c r="CG848" i="1"/>
  <c r="CG860" i="1"/>
  <c r="CG864" i="1"/>
  <c r="CG920" i="1"/>
  <c r="CG932" i="1"/>
  <c r="CG936" i="1"/>
  <c r="CG940" i="1"/>
  <c r="CG968" i="1"/>
  <c r="CG972" i="1"/>
  <c r="CG976" i="1"/>
  <c r="CG980" i="1"/>
  <c r="CG984" i="1"/>
  <c r="CG992" i="1"/>
  <c r="CG996" i="1"/>
  <c r="CG25" i="1"/>
  <c r="CG57" i="1"/>
  <c r="CG61" i="1"/>
  <c r="CG73" i="1"/>
  <c r="CG129" i="1"/>
  <c r="CG281" i="1"/>
  <c r="CG285" i="1"/>
  <c r="CG297" i="1"/>
  <c r="CG349" i="1"/>
  <c r="CG393" i="1"/>
  <c r="CG421" i="1"/>
  <c r="CG425" i="1"/>
  <c r="CG365" i="1"/>
  <c r="CG81" i="1"/>
  <c r="CG117" i="1"/>
  <c r="CG209" i="1"/>
  <c r="CG229" i="1"/>
  <c r="CG261" i="1"/>
  <c r="CG341" i="1"/>
  <c r="CG377" i="1"/>
  <c r="CG65" i="1"/>
  <c r="CG133" i="1"/>
  <c r="CG201" i="1"/>
  <c r="CG385" i="1"/>
  <c r="CG433" i="1"/>
  <c r="CG85" i="1"/>
  <c r="CG165" i="1"/>
  <c r="CG249" i="1"/>
  <c r="CG309" i="1"/>
  <c r="CG49" i="1"/>
  <c r="CG105" i="1"/>
  <c r="CG245" i="1"/>
  <c r="CG265" i="1"/>
  <c r="CG361" i="1"/>
  <c r="CG457" i="1"/>
  <c r="CG325" i="1"/>
  <c r="CG353" i="1"/>
  <c r="CG437" i="1"/>
  <c r="CF997" i="1"/>
  <c r="CG997" i="1" s="1"/>
  <c r="CF993" i="1"/>
  <c r="CG993" i="1" s="1"/>
  <c r="CF989" i="1"/>
  <c r="CG989" i="1" s="1"/>
  <c r="CF985" i="1"/>
  <c r="CG985" i="1" s="1"/>
  <c r="CF981" i="1"/>
  <c r="CG981" i="1" s="1"/>
  <c r="CF977" i="1"/>
  <c r="CG977" i="1" s="1"/>
  <c r="CF973" i="1"/>
  <c r="CG973" i="1" s="1"/>
  <c r="CF969" i="1"/>
  <c r="CG969" i="1" s="1"/>
  <c r="CF965" i="1"/>
  <c r="CG965" i="1" s="1"/>
  <c r="CF961" i="1"/>
  <c r="CG961" i="1" s="1"/>
  <c r="CF957" i="1"/>
  <c r="CG957" i="1" s="1"/>
  <c r="CF953" i="1"/>
  <c r="CG953" i="1" s="1"/>
  <c r="CF949" i="1"/>
  <c r="CG949" i="1" s="1"/>
  <c r="CF945" i="1"/>
  <c r="CG945" i="1" s="1"/>
  <c r="CF941" i="1"/>
  <c r="CG941" i="1" s="1"/>
  <c r="CF937" i="1"/>
  <c r="CG937" i="1" s="1"/>
  <c r="CF933" i="1"/>
  <c r="CG933" i="1" s="1"/>
  <c r="CF929" i="1"/>
  <c r="CG929" i="1" s="1"/>
  <c r="CF925" i="1"/>
  <c r="CG925" i="1" s="1"/>
  <c r="CF921" i="1"/>
  <c r="CG921" i="1" s="1"/>
  <c r="CF917" i="1"/>
  <c r="CG917" i="1" s="1"/>
  <c r="CF913" i="1"/>
  <c r="CG913" i="1" s="1"/>
  <c r="CF909" i="1"/>
  <c r="CG909" i="1" s="1"/>
  <c r="CF905" i="1"/>
  <c r="CG905" i="1" s="1"/>
  <c r="CF901" i="1"/>
  <c r="CG901" i="1" s="1"/>
  <c r="CF897" i="1"/>
  <c r="CG897" i="1" s="1"/>
  <c r="CF893" i="1"/>
  <c r="CG893" i="1" s="1"/>
  <c r="CF889" i="1"/>
  <c r="CG889" i="1" s="1"/>
  <c r="CF885" i="1"/>
  <c r="CG885" i="1" s="1"/>
  <c r="CF881" i="1"/>
  <c r="CG881" i="1" s="1"/>
  <c r="CF877" i="1"/>
  <c r="CG877" i="1" s="1"/>
  <c r="CF873" i="1"/>
  <c r="CG873" i="1" s="1"/>
  <c r="CF869" i="1"/>
  <c r="CG869" i="1" s="1"/>
  <c r="CF865" i="1"/>
  <c r="CG865" i="1" s="1"/>
  <c r="CF861" i="1"/>
  <c r="CG861" i="1" s="1"/>
  <c r="CF857" i="1"/>
  <c r="CG857" i="1" s="1"/>
  <c r="CF853" i="1"/>
  <c r="CG853" i="1" s="1"/>
  <c r="CF849" i="1"/>
  <c r="CG849" i="1" s="1"/>
  <c r="CF845" i="1"/>
  <c r="CG845" i="1" s="1"/>
  <c r="CF841" i="1"/>
  <c r="CG841" i="1" s="1"/>
  <c r="CF837" i="1"/>
  <c r="CG837" i="1" s="1"/>
  <c r="CF833" i="1"/>
  <c r="CG833" i="1" s="1"/>
  <c r="CF829" i="1"/>
  <c r="CG829" i="1" s="1"/>
  <c r="CF825" i="1"/>
  <c r="CG825" i="1" s="1"/>
  <c r="CF821" i="1"/>
  <c r="CG821" i="1" s="1"/>
  <c r="CF817" i="1"/>
  <c r="CG817" i="1" s="1"/>
  <c r="CF813" i="1"/>
  <c r="CG813" i="1" s="1"/>
  <c r="CF809" i="1"/>
  <c r="CG809" i="1" s="1"/>
  <c r="CF805" i="1"/>
  <c r="CG805" i="1" s="1"/>
  <c r="CF801" i="1"/>
  <c r="CG801" i="1" s="1"/>
  <c r="CF797" i="1"/>
  <c r="CG797" i="1" s="1"/>
  <c r="CF793" i="1"/>
  <c r="CG793" i="1" s="1"/>
  <c r="CF789" i="1"/>
  <c r="CG789" i="1" s="1"/>
  <c r="CF785" i="1"/>
  <c r="CG785" i="1" s="1"/>
  <c r="CF781" i="1"/>
  <c r="CG781" i="1" s="1"/>
  <c r="CF777" i="1"/>
  <c r="CG777" i="1" s="1"/>
  <c r="CF773" i="1"/>
  <c r="CG773" i="1" s="1"/>
  <c r="CF769" i="1"/>
  <c r="CG769" i="1" s="1"/>
  <c r="CF765" i="1"/>
  <c r="CG765" i="1" s="1"/>
  <c r="CF761" i="1"/>
  <c r="CG761" i="1" s="1"/>
  <c r="CF757" i="1"/>
  <c r="CG757" i="1" s="1"/>
  <c r="CF753" i="1"/>
  <c r="CG753" i="1" s="1"/>
  <c r="CF749" i="1"/>
  <c r="CG749" i="1" s="1"/>
  <c r="CF745" i="1"/>
  <c r="CG745" i="1" s="1"/>
  <c r="CF741" i="1"/>
  <c r="CG741" i="1" s="1"/>
  <c r="CF737" i="1"/>
  <c r="CG737" i="1" s="1"/>
  <c r="CF733" i="1"/>
  <c r="CG733" i="1" s="1"/>
  <c r="CF729" i="1"/>
  <c r="CG729" i="1" s="1"/>
  <c r="CF725" i="1"/>
  <c r="CG725" i="1" s="1"/>
  <c r="CF721" i="1"/>
  <c r="CG721" i="1" s="1"/>
  <c r="CF717" i="1"/>
  <c r="CG717" i="1" s="1"/>
  <c r="CF713" i="1"/>
  <c r="CG713" i="1" s="1"/>
  <c r="CF709" i="1"/>
  <c r="CG709" i="1" s="1"/>
  <c r="CF705" i="1"/>
  <c r="CG705" i="1" s="1"/>
  <c r="CF701" i="1"/>
  <c r="CG701" i="1" s="1"/>
  <c r="CF697" i="1"/>
  <c r="CG697" i="1" s="1"/>
  <c r="CF693" i="1"/>
  <c r="CG693" i="1" s="1"/>
  <c r="CF689" i="1"/>
  <c r="CG689" i="1" s="1"/>
  <c r="CF685" i="1"/>
  <c r="CG685" i="1" s="1"/>
  <c r="CF681" i="1"/>
  <c r="CG681" i="1" s="1"/>
  <c r="CF677" i="1"/>
  <c r="CG677" i="1" s="1"/>
  <c r="CF673" i="1"/>
  <c r="CG673" i="1" s="1"/>
  <c r="CF669" i="1"/>
  <c r="CG669" i="1" s="1"/>
  <c r="CF665" i="1"/>
  <c r="CG665" i="1" s="1"/>
  <c r="CF661" i="1"/>
  <c r="CG661" i="1" s="1"/>
  <c r="CF657" i="1"/>
  <c r="CG657" i="1" s="1"/>
  <c r="CF653" i="1"/>
  <c r="CG653" i="1" s="1"/>
  <c r="CF995" i="1"/>
  <c r="CG995" i="1" s="1"/>
  <c r="CF991" i="1"/>
  <c r="CG991" i="1" s="1"/>
  <c r="CF987" i="1"/>
  <c r="CG987" i="1" s="1"/>
  <c r="CF983" i="1"/>
  <c r="CG983" i="1" s="1"/>
  <c r="CF979" i="1"/>
  <c r="CG979" i="1" s="1"/>
  <c r="CF975" i="1"/>
  <c r="CG975" i="1" s="1"/>
  <c r="CF971" i="1"/>
  <c r="CG971" i="1" s="1"/>
  <c r="CF967" i="1"/>
  <c r="CG967" i="1" s="1"/>
  <c r="CF963" i="1"/>
  <c r="CG963" i="1" s="1"/>
  <c r="CF959" i="1"/>
  <c r="CG959" i="1" s="1"/>
  <c r="CF955" i="1"/>
  <c r="CG955" i="1" s="1"/>
  <c r="CF951" i="1"/>
  <c r="CG951" i="1" s="1"/>
  <c r="CF947" i="1"/>
  <c r="CG947" i="1" s="1"/>
  <c r="CF943" i="1"/>
  <c r="CG943" i="1" s="1"/>
  <c r="CF939" i="1"/>
  <c r="CG939" i="1" s="1"/>
  <c r="CF935" i="1"/>
  <c r="CG935" i="1" s="1"/>
  <c r="CF931" i="1"/>
  <c r="CG931" i="1" s="1"/>
  <c r="CF927" i="1"/>
  <c r="CG927" i="1" s="1"/>
  <c r="CF923" i="1"/>
  <c r="CG923" i="1" s="1"/>
  <c r="CF919" i="1"/>
  <c r="CG919" i="1" s="1"/>
  <c r="CF915" i="1"/>
  <c r="CG915" i="1" s="1"/>
  <c r="CF911" i="1"/>
  <c r="CG911" i="1" s="1"/>
  <c r="CF907" i="1"/>
  <c r="CG907" i="1" s="1"/>
  <c r="CF903" i="1"/>
  <c r="CG903" i="1" s="1"/>
  <c r="CF899" i="1"/>
  <c r="CG899" i="1" s="1"/>
  <c r="CF895" i="1"/>
  <c r="CG895" i="1" s="1"/>
  <c r="CF891" i="1"/>
  <c r="CG891" i="1" s="1"/>
  <c r="CF887" i="1"/>
  <c r="CG887" i="1" s="1"/>
  <c r="CF883" i="1"/>
  <c r="CG883" i="1" s="1"/>
  <c r="CF879" i="1"/>
  <c r="CG879" i="1" s="1"/>
  <c r="CF875" i="1"/>
  <c r="CG875" i="1" s="1"/>
  <c r="CF871" i="1"/>
  <c r="CG871" i="1" s="1"/>
  <c r="CF867" i="1"/>
  <c r="CG867" i="1" s="1"/>
  <c r="CF863" i="1"/>
  <c r="CG863" i="1" s="1"/>
  <c r="CF859" i="1"/>
  <c r="CG859" i="1" s="1"/>
  <c r="CF855" i="1"/>
  <c r="CG855" i="1" s="1"/>
  <c r="CF851" i="1"/>
  <c r="CG851" i="1" s="1"/>
  <c r="CF847" i="1"/>
  <c r="CG847" i="1" s="1"/>
  <c r="CF843" i="1"/>
  <c r="CG843" i="1" s="1"/>
  <c r="CF839" i="1"/>
  <c r="CG839" i="1" s="1"/>
  <c r="CF835" i="1"/>
  <c r="CG835" i="1" s="1"/>
  <c r="CF831" i="1"/>
  <c r="CG831" i="1" s="1"/>
  <c r="CF827" i="1"/>
  <c r="CG827" i="1" s="1"/>
  <c r="CF823" i="1"/>
  <c r="CG823" i="1" s="1"/>
  <c r="CF819" i="1"/>
  <c r="CG819" i="1" s="1"/>
  <c r="CF815" i="1"/>
  <c r="CG815" i="1" s="1"/>
  <c r="CF811" i="1"/>
  <c r="CG811" i="1" s="1"/>
  <c r="CF807" i="1"/>
  <c r="CG807" i="1" s="1"/>
  <c r="CF803" i="1"/>
  <c r="CG803" i="1" s="1"/>
  <c r="CF799" i="1"/>
  <c r="CG799" i="1" s="1"/>
  <c r="CF795" i="1"/>
  <c r="CG795" i="1" s="1"/>
  <c r="CF791" i="1"/>
  <c r="CG791" i="1" s="1"/>
  <c r="CF787" i="1"/>
  <c r="CG787" i="1" s="1"/>
  <c r="CF783" i="1"/>
  <c r="CG783" i="1" s="1"/>
  <c r="CF779" i="1"/>
  <c r="CG779" i="1" s="1"/>
  <c r="CF775" i="1"/>
  <c r="CG775" i="1" s="1"/>
  <c r="CF771" i="1"/>
  <c r="CG771" i="1" s="1"/>
  <c r="CF767" i="1"/>
  <c r="CG767" i="1" s="1"/>
  <c r="CF763" i="1"/>
  <c r="CG763" i="1" s="1"/>
  <c r="CF759" i="1"/>
  <c r="CG759" i="1" s="1"/>
  <c r="CF755" i="1"/>
  <c r="CG755" i="1" s="1"/>
  <c r="CF751" i="1"/>
  <c r="CG751" i="1" s="1"/>
  <c r="CF747" i="1"/>
  <c r="CG747" i="1" s="1"/>
  <c r="CF743" i="1"/>
  <c r="CG743" i="1" s="1"/>
  <c r="CF739" i="1"/>
  <c r="CG739" i="1" s="1"/>
  <c r="CF735" i="1"/>
  <c r="CG735" i="1" s="1"/>
  <c r="CF731" i="1"/>
  <c r="CG731" i="1" s="1"/>
  <c r="CF727" i="1"/>
  <c r="CG727" i="1" s="1"/>
  <c r="CF723" i="1"/>
  <c r="CG723" i="1" s="1"/>
  <c r="CF719" i="1"/>
  <c r="CG719" i="1" s="1"/>
  <c r="CF715" i="1"/>
  <c r="CG715" i="1" s="1"/>
  <c r="CF711" i="1"/>
  <c r="CG711" i="1" s="1"/>
  <c r="CF707" i="1"/>
  <c r="CG707" i="1" s="1"/>
  <c r="CF703" i="1"/>
  <c r="CG703" i="1" s="1"/>
  <c r="CF699" i="1"/>
  <c r="CG699" i="1" s="1"/>
  <c r="CF695" i="1"/>
  <c r="CG695" i="1" s="1"/>
  <c r="CF691" i="1"/>
  <c r="CG691" i="1" s="1"/>
  <c r="CF687" i="1"/>
  <c r="CG687" i="1" s="1"/>
  <c r="CF649" i="1"/>
  <c r="CG649" i="1" s="1"/>
  <c r="CF645" i="1"/>
  <c r="CG645" i="1" s="1"/>
  <c r="CF641" i="1"/>
  <c r="CG641" i="1" s="1"/>
  <c r="CF637" i="1"/>
  <c r="CG637" i="1" s="1"/>
  <c r="CF633" i="1"/>
  <c r="CG633" i="1" s="1"/>
  <c r="CF629" i="1"/>
  <c r="CG629" i="1" s="1"/>
  <c r="CF625" i="1"/>
  <c r="CG625" i="1" s="1"/>
  <c r="CF621" i="1"/>
  <c r="CG621" i="1" s="1"/>
  <c r="CF617" i="1"/>
  <c r="CG617" i="1" s="1"/>
  <c r="CF613" i="1"/>
  <c r="CG613" i="1" s="1"/>
  <c r="CF609" i="1"/>
  <c r="CG609" i="1" s="1"/>
  <c r="CF605" i="1"/>
  <c r="CG605" i="1" s="1"/>
  <c r="CF601" i="1"/>
  <c r="CG601" i="1" s="1"/>
  <c r="CF597" i="1"/>
  <c r="CG597" i="1" s="1"/>
  <c r="CF593" i="1"/>
  <c r="CG593" i="1" s="1"/>
  <c r="CF589" i="1"/>
  <c r="CG589" i="1" s="1"/>
  <c r="CF585" i="1"/>
  <c r="CG585" i="1" s="1"/>
  <c r="CF581" i="1"/>
  <c r="CG581" i="1" s="1"/>
  <c r="CF577" i="1"/>
  <c r="CG577" i="1" s="1"/>
  <c r="CF573" i="1"/>
  <c r="CG573" i="1" s="1"/>
  <c r="CF569" i="1"/>
  <c r="CG569" i="1" s="1"/>
  <c r="CF565" i="1"/>
  <c r="CG565" i="1" s="1"/>
  <c r="CF561" i="1"/>
  <c r="CG561" i="1" s="1"/>
  <c r="CF557" i="1"/>
  <c r="CG557" i="1" s="1"/>
  <c r="CF553" i="1"/>
  <c r="CG553" i="1" s="1"/>
  <c r="CF549" i="1"/>
  <c r="CG549" i="1" s="1"/>
  <c r="CF545" i="1"/>
  <c r="CG545" i="1" s="1"/>
  <c r="CF541" i="1"/>
  <c r="CG541" i="1" s="1"/>
  <c r="CF537" i="1"/>
  <c r="CG537" i="1" s="1"/>
  <c r="CF533" i="1"/>
  <c r="CG533" i="1" s="1"/>
  <c r="CF529" i="1"/>
  <c r="CG529" i="1" s="1"/>
  <c r="CF525" i="1"/>
  <c r="CG525" i="1" s="1"/>
  <c r="CF521" i="1"/>
  <c r="CG521" i="1" s="1"/>
  <c r="CF517" i="1"/>
  <c r="CG517" i="1" s="1"/>
  <c r="CF513" i="1"/>
  <c r="CG513" i="1" s="1"/>
  <c r="CF509" i="1"/>
  <c r="CG509" i="1" s="1"/>
  <c r="CF505" i="1"/>
  <c r="CG505" i="1" s="1"/>
  <c r="CF501" i="1"/>
  <c r="CG501" i="1" s="1"/>
  <c r="CF497" i="1"/>
  <c r="CG497" i="1" s="1"/>
  <c r="CF493" i="1"/>
  <c r="CG493" i="1" s="1"/>
  <c r="CF489" i="1"/>
  <c r="CG489" i="1" s="1"/>
  <c r="CF485" i="1"/>
  <c r="CG485" i="1" s="1"/>
  <c r="CF481" i="1"/>
  <c r="CG481" i="1" s="1"/>
  <c r="CF477" i="1"/>
  <c r="CG477" i="1" s="1"/>
  <c r="CF473" i="1"/>
  <c r="CG473" i="1" s="1"/>
  <c r="CF13" i="1"/>
  <c r="CG13" i="1" s="1"/>
  <c r="CF432" i="1"/>
  <c r="CG432" i="1" s="1"/>
  <c r="CF428" i="1"/>
  <c r="CG428" i="1" s="1"/>
  <c r="CF424" i="1"/>
  <c r="CG424" i="1" s="1"/>
  <c r="CF420" i="1"/>
  <c r="CG420" i="1" s="1"/>
  <c r="CF416" i="1"/>
  <c r="CG416" i="1" s="1"/>
  <c r="CF412" i="1"/>
  <c r="CG412" i="1" s="1"/>
  <c r="CF408" i="1"/>
  <c r="CG408" i="1" s="1"/>
  <c r="CF404" i="1"/>
  <c r="CG404" i="1" s="1"/>
  <c r="CF400" i="1"/>
  <c r="CG400" i="1" s="1"/>
  <c r="CF396" i="1"/>
  <c r="CG396" i="1" s="1"/>
  <c r="CF392" i="1"/>
  <c r="CG392" i="1" s="1"/>
  <c r="CF388" i="1"/>
  <c r="CG388" i="1" s="1"/>
  <c r="CF384" i="1"/>
  <c r="CG384" i="1" s="1"/>
  <c r="CF380" i="1"/>
  <c r="CG380" i="1" s="1"/>
  <c r="CF376" i="1"/>
  <c r="CG376" i="1" s="1"/>
  <c r="CF372" i="1"/>
  <c r="CG372" i="1" s="1"/>
  <c r="CF368" i="1"/>
  <c r="CG368" i="1" s="1"/>
  <c r="CF364" i="1"/>
  <c r="CG364" i="1" s="1"/>
  <c r="CF360" i="1"/>
  <c r="CG360" i="1" s="1"/>
  <c r="CF356" i="1"/>
  <c r="CG356" i="1" s="1"/>
  <c r="CF352" i="1"/>
  <c r="CG352" i="1" s="1"/>
  <c r="CF348" i="1"/>
  <c r="CG348" i="1" s="1"/>
  <c r="CF344" i="1"/>
  <c r="CG344" i="1" s="1"/>
  <c r="CF340" i="1"/>
  <c r="CG340" i="1" s="1"/>
  <c r="CF336" i="1"/>
  <c r="CG336" i="1" s="1"/>
  <c r="CF332" i="1"/>
  <c r="CG332" i="1" s="1"/>
  <c r="CF328" i="1"/>
  <c r="CG328" i="1" s="1"/>
  <c r="CF324" i="1"/>
  <c r="CG324" i="1" s="1"/>
  <c r="CF320" i="1"/>
  <c r="CG320" i="1" s="1"/>
  <c r="CF316" i="1"/>
  <c r="CG316" i="1" s="1"/>
  <c r="CF312" i="1"/>
  <c r="CG312" i="1" s="1"/>
  <c r="CF308" i="1"/>
  <c r="CG308" i="1" s="1"/>
  <c r="CF304" i="1"/>
  <c r="CG304" i="1" s="1"/>
  <c r="CF300" i="1"/>
  <c r="CG300" i="1" s="1"/>
  <c r="CF296" i="1"/>
  <c r="CG296" i="1" s="1"/>
  <c r="CF292" i="1"/>
  <c r="CG292" i="1" s="1"/>
  <c r="CF288" i="1"/>
  <c r="CG288" i="1" s="1"/>
  <c r="CF284" i="1"/>
  <c r="CG284" i="1" s="1"/>
  <c r="CF280" i="1"/>
  <c r="CG280" i="1" s="1"/>
  <c r="CF276" i="1"/>
  <c r="CG276" i="1" s="1"/>
  <c r="CF272" i="1"/>
  <c r="CG272" i="1" s="1"/>
  <c r="CF268" i="1"/>
  <c r="CG268" i="1" s="1"/>
  <c r="CF264" i="1"/>
  <c r="CG264" i="1" s="1"/>
  <c r="CF260" i="1"/>
  <c r="CG260" i="1" s="1"/>
  <c r="CF256" i="1"/>
  <c r="CG256" i="1" s="1"/>
  <c r="CF252" i="1"/>
  <c r="CG252" i="1" s="1"/>
  <c r="CF248" i="1"/>
  <c r="CG248" i="1" s="1"/>
  <c r="CF244" i="1"/>
  <c r="CG244" i="1" s="1"/>
  <c r="CF240" i="1"/>
  <c r="CG240" i="1" s="1"/>
  <c r="CF236" i="1"/>
  <c r="CG236" i="1" s="1"/>
  <c r="CF232" i="1"/>
  <c r="CG232" i="1" s="1"/>
  <c r="CF228" i="1"/>
  <c r="CG228" i="1" s="1"/>
  <c r="CF224" i="1"/>
  <c r="CG224" i="1" s="1"/>
  <c r="CF220" i="1"/>
  <c r="CG220" i="1" s="1"/>
  <c r="CF68" i="1"/>
  <c r="CG68" i="1" s="1"/>
  <c r="CF64" i="1"/>
  <c r="CG64" i="1" s="1"/>
  <c r="CF60" i="1"/>
  <c r="CG60" i="1" s="1"/>
  <c r="CF56" i="1"/>
  <c r="CG56" i="1" s="1"/>
  <c r="CF52" i="1"/>
  <c r="CG52" i="1" s="1"/>
  <c r="CF48" i="1"/>
  <c r="CG48" i="1" s="1"/>
  <c r="CF44" i="1"/>
  <c r="CG44" i="1" s="1"/>
  <c r="CF40" i="1"/>
  <c r="CG40" i="1" s="1"/>
  <c r="CF36" i="1"/>
  <c r="CG36" i="1" s="1"/>
  <c r="CF32" i="1"/>
  <c r="CG32" i="1" s="1"/>
  <c r="CF28" i="1"/>
  <c r="CG28" i="1" s="1"/>
  <c r="CF24" i="1"/>
  <c r="CG24" i="1" s="1"/>
  <c r="CF20" i="1"/>
  <c r="CG20" i="1" s="1"/>
  <c r="CF16" i="1"/>
  <c r="CG16" i="1" s="1"/>
  <c r="CF12" i="1"/>
  <c r="CG12" i="1" s="1"/>
  <c r="CF8" i="1"/>
  <c r="CG8" i="1" s="1"/>
  <c r="CF683" i="1"/>
  <c r="CG683" i="1" s="1"/>
  <c r="CF679" i="1"/>
  <c r="CG679" i="1" s="1"/>
  <c r="CF675" i="1"/>
  <c r="CG675" i="1" s="1"/>
  <c r="CF671" i="1"/>
  <c r="CG671" i="1" s="1"/>
  <c r="CF667" i="1"/>
  <c r="CG667" i="1" s="1"/>
  <c r="CF663" i="1"/>
  <c r="CG663" i="1" s="1"/>
  <c r="CF659" i="1"/>
  <c r="CG659" i="1" s="1"/>
  <c r="CF655" i="1"/>
  <c r="CG655" i="1" s="1"/>
  <c r="CF651" i="1"/>
  <c r="CG651" i="1" s="1"/>
  <c r="CF647" i="1"/>
  <c r="CG647" i="1" s="1"/>
  <c r="CF643" i="1"/>
  <c r="CG643" i="1" s="1"/>
  <c r="CF639" i="1"/>
  <c r="CG639" i="1" s="1"/>
  <c r="CF635" i="1"/>
  <c r="CG635" i="1" s="1"/>
  <c r="CF631" i="1"/>
  <c r="CG631" i="1" s="1"/>
  <c r="CF627" i="1"/>
  <c r="CG627" i="1" s="1"/>
  <c r="CF623" i="1"/>
  <c r="CG623" i="1" s="1"/>
  <c r="CF619" i="1"/>
  <c r="CG619" i="1" s="1"/>
  <c r="CF615" i="1"/>
  <c r="CG615" i="1" s="1"/>
  <c r="CF611" i="1"/>
  <c r="CG611" i="1" s="1"/>
  <c r="CF607" i="1"/>
  <c r="CG607" i="1" s="1"/>
  <c r="CF603" i="1"/>
  <c r="CG603" i="1" s="1"/>
  <c r="CF599" i="1"/>
  <c r="CG599" i="1" s="1"/>
  <c r="CF595" i="1"/>
  <c r="CG595" i="1" s="1"/>
  <c r="CF591" i="1"/>
  <c r="CG591" i="1" s="1"/>
  <c r="CF587" i="1"/>
  <c r="CG587" i="1" s="1"/>
  <c r="CF583" i="1"/>
  <c r="CG583" i="1" s="1"/>
  <c r="CF579" i="1"/>
  <c r="CG579" i="1" s="1"/>
  <c r="CF575" i="1"/>
  <c r="CG575" i="1" s="1"/>
  <c r="CF571" i="1"/>
  <c r="CG571" i="1" s="1"/>
  <c r="CF567" i="1"/>
  <c r="CG567" i="1" s="1"/>
  <c r="CF563" i="1"/>
  <c r="CG563" i="1" s="1"/>
  <c r="CF559" i="1"/>
  <c r="CG559" i="1" s="1"/>
  <c r="CF555" i="1"/>
  <c r="CG555" i="1" s="1"/>
  <c r="CF551" i="1"/>
  <c r="CG551" i="1" s="1"/>
  <c r="CF547" i="1"/>
  <c r="CG547" i="1" s="1"/>
  <c r="CF543" i="1"/>
  <c r="CG543" i="1" s="1"/>
  <c r="CF539" i="1"/>
  <c r="CG539" i="1" s="1"/>
  <c r="CF535" i="1"/>
  <c r="CG535" i="1" s="1"/>
  <c r="CF531" i="1"/>
  <c r="CG531" i="1" s="1"/>
  <c r="CF527" i="1"/>
  <c r="CG527" i="1" s="1"/>
  <c r="CF523" i="1"/>
  <c r="CG523" i="1" s="1"/>
  <c r="CF519" i="1"/>
  <c r="CG519" i="1" s="1"/>
  <c r="CF515" i="1"/>
  <c r="CG515" i="1" s="1"/>
  <c r="CF511" i="1"/>
  <c r="CG511" i="1" s="1"/>
  <c r="CF507" i="1"/>
  <c r="CG507" i="1" s="1"/>
  <c r="CF503" i="1"/>
  <c r="CG503" i="1" s="1"/>
  <c r="CF499" i="1"/>
  <c r="CG499" i="1" s="1"/>
  <c r="CF495" i="1"/>
  <c r="CG495" i="1" s="1"/>
  <c r="CF491" i="1"/>
  <c r="CG491" i="1" s="1"/>
  <c r="CF487" i="1"/>
  <c r="CG487" i="1" s="1"/>
  <c r="CF483" i="1"/>
  <c r="CG483" i="1" s="1"/>
  <c r="CF479" i="1"/>
  <c r="CG479" i="1" s="1"/>
  <c r="CF475" i="1"/>
  <c r="CG475" i="1" s="1"/>
  <c r="CF471" i="1"/>
  <c r="CG471" i="1" s="1"/>
  <c r="CF467" i="1"/>
  <c r="CG467" i="1" s="1"/>
  <c r="CF463" i="1"/>
  <c r="CG463" i="1" s="1"/>
  <c r="CF459" i="1"/>
  <c r="CG459" i="1" s="1"/>
  <c r="CF455" i="1"/>
  <c r="CG455" i="1" s="1"/>
  <c r="CF451" i="1"/>
  <c r="CG451" i="1" s="1"/>
  <c r="CF447" i="1"/>
  <c r="CG447" i="1" s="1"/>
  <c r="CF443" i="1"/>
  <c r="CG443" i="1" s="1"/>
  <c r="CF439" i="1"/>
  <c r="CG439" i="1" s="1"/>
  <c r="CF435" i="1"/>
  <c r="CG435" i="1" s="1"/>
  <c r="CF431" i="1"/>
  <c r="CG431" i="1" s="1"/>
  <c r="CF427" i="1"/>
  <c r="CG427" i="1" s="1"/>
  <c r="CF423" i="1"/>
  <c r="CG423" i="1" s="1"/>
  <c r="CF419" i="1"/>
  <c r="CG419" i="1" s="1"/>
  <c r="CF415" i="1"/>
  <c r="CG415" i="1" s="1"/>
  <c r="CF411" i="1"/>
  <c r="CG411" i="1" s="1"/>
  <c r="CF407" i="1"/>
  <c r="CG407" i="1" s="1"/>
  <c r="CF403" i="1"/>
  <c r="CG403" i="1" s="1"/>
  <c r="CF399" i="1"/>
  <c r="CG399" i="1" s="1"/>
  <c r="CF395" i="1"/>
  <c r="CG395" i="1" s="1"/>
  <c r="CF391" i="1"/>
  <c r="CG391" i="1" s="1"/>
  <c r="CF387" i="1"/>
  <c r="CG387" i="1" s="1"/>
  <c r="CF383" i="1"/>
  <c r="CG383" i="1" s="1"/>
  <c r="CF379" i="1"/>
  <c r="CG379" i="1" s="1"/>
  <c r="CF375" i="1"/>
  <c r="CG375" i="1" s="1"/>
  <c r="CF371" i="1"/>
  <c r="CG371" i="1" s="1"/>
  <c r="CF367" i="1"/>
  <c r="CG367" i="1" s="1"/>
  <c r="CF363" i="1"/>
  <c r="CG363" i="1" s="1"/>
  <c r="CF359" i="1"/>
  <c r="CG359" i="1" s="1"/>
  <c r="CF355" i="1"/>
  <c r="CG355" i="1" s="1"/>
  <c r="CF351" i="1"/>
  <c r="CG351" i="1" s="1"/>
  <c r="CF347" i="1"/>
  <c r="CG347" i="1" s="1"/>
  <c r="CF343" i="1"/>
  <c r="CG343" i="1" s="1"/>
  <c r="CF339" i="1"/>
  <c r="CG339" i="1" s="1"/>
  <c r="CF335" i="1"/>
  <c r="CG335" i="1" s="1"/>
  <c r="CF331" i="1"/>
  <c r="CG331" i="1" s="1"/>
  <c r="CF327" i="1"/>
  <c r="CG327" i="1" s="1"/>
  <c r="CF323" i="1"/>
  <c r="CG323" i="1" s="1"/>
  <c r="CF319" i="1"/>
  <c r="CG319" i="1" s="1"/>
  <c r="CF315" i="1"/>
  <c r="CG315" i="1" s="1"/>
  <c r="CF311" i="1"/>
  <c r="CG311" i="1" s="1"/>
  <c r="CF307" i="1"/>
  <c r="CG307" i="1" s="1"/>
  <c r="CF303" i="1"/>
  <c r="CG303" i="1" s="1"/>
  <c r="CF299" i="1"/>
  <c r="CG299" i="1" s="1"/>
  <c r="CF295" i="1"/>
  <c r="CG295" i="1" s="1"/>
  <c r="CF291" i="1"/>
  <c r="CG291" i="1" s="1"/>
  <c r="CF287" i="1"/>
  <c r="CG287" i="1" s="1"/>
  <c r="CF283" i="1"/>
  <c r="CG283" i="1" s="1"/>
  <c r="CF279" i="1"/>
  <c r="CG279" i="1" s="1"/>
  <c r="CF275" i="1"/>
  <c r="CG275" i="1" s="1"/>
  <c r="CF271" i="1"/>
  <c r="CG271" i="1" s="1"/>
  <c r="CF267" i="1"/>
  <c r="CG267" i="1" s="1"/>
  <c r="CF263" i="1"/>
  <c r="CG263" i="1" s="1"/>
  <c r="CF259" i="1"/>
  <c r="CG259" i="1" s="1"/>
  <c r="CF255" i="1"/>
  <c r="CG255" i="1" s="1"/>
  <c r="CF251" i="1"/>
  <c r="CG251" i="1" s="1"/>
  <c r="CF247" i="1"/>
  <c r="CG247" i="1" s="1"/>
  <c r="CF243" i="1"/>
  <c r="CG243" i="1" s="1"/>
  <c r="CF239" i="1"/>
  <c r="CG239" i="1" s="1"/>
  <c r="CF235" i="1"/>
  <c r="CG235" i="1" s="1"/>
  <c r="CF231" i="1"/>
  <c r="CG231" i="1" s="1"/>
  <c r="CF227" i="1"/>
  <c r="CG227" i="1" s="1"/>
  <c r="CF223" i="1"/>
  <c r="CG223" i="1" s="1"/>
  <c r="CF219" i="1"/>
  <c r="CG219" i="1" s="1"/>
  <c r="CF215" i="1"/>
  <c r="CG215" i="1" s="1"/>
  <c r="CF211" i="1"/>
  <c r="CG211" i="1" s="1"/>
  <c r="CF207" i="1"/>
  <c r="CG207" i="1" s="1"/>
  <c r="CF203" i="1"/>
  <c r="CG203" i="1" s="1"/>
  <c r="CF199" i="1"/>
  <c r="CG199" i="1" s="1"/>
  <c r="CF195" i="1"/>
  <c r="CG195" i="1" s="1"/>
  <c r="CF191" i="1"/>
  <c r="CG191" i="1" s="1"/>
  <c r="CF187" i="1"/>
  <c r="CG187" i="1" s="1"/>
  <c r="CF183" i="1"/>
  <c r="CG183" i="1" s="1"/>
  <c r="CF179" i="1"/>
  <c r="CG179" i="1" s="1"/>
  <c r="CF175" i="1"/>
  <c r="CG175" i="1" s="1"/>
  <c r="CF171" i="1"/>
  <c r="CG171" i="1" s="1"/>
  <c r="CF167" i="1"/>
  <c r="CG167" i="1" s="1"/>
  <c r="CF163" i="1"/>
  <c r="CG163" i="1" s="1"/>
  <c r="CF159" i="1"/>
  <c r="CG159" i="1" s="1"/>
  <c r="CF155" i="1"/>
  <c r="CG155" i="1" s="1"/>
  <c r="CF151" i="1"/>
  <c r="CG151" i="1" s="1"/>
  <c r="CF147" i="1"/>
  <c r="CG147" i="1" s="1"/>
  <c r="CF143" i="1"/>
  <c r="CG143" i="1" s="1"/>
  <c r="CF139" i="1"/>
  <c r="CG139" i="1" s="1"/>
  <c r="CF135" i="1"/>
  <c r="CG135" i="1" s="1"/>
  <c r="CF131" i="1"/>
  <c r="CG131" i="1" s="1"/>
  <c r="CF127" i="1"/>
  <c r="CG127" i="1" s="1"/>
  <c r="CF123" i="1"/>
  <c r="CG123" i="1" s="1"/>
  <c r="CF119" i="1"/>
  <c r="CG119" i="1" s="1"/>
  <c r="CF115" i="1"/>
  <c r="CG115" i="1" s="1"/>
  <c r="CF111" i="1"/>
  <c r="CG111" i="1" s="1"/>
  <c r="CF107" i="1"/>
  <c r="CG107" i="1" s="1"/>
  <c r="CF103" i="1"/>
  <c r="CG103" i="1" s="1"/>
  <c r="CF99" i="1"/>
  <c r="CG99" i="1" s="1"/>
  <c r="CF95" i="1"/>
  <c r="CG95" i="1" s="1"/>
  <c r="CF91" i="1"/>
  <c r="CG91" i="1" s="1"/>
  <c r="CF87" i="1"/>
  <c r="CG87" i="1" s="1"/>
  <c r="CF83" i="1"/>
  <c r="CG83" i="1" s="1"/>
  <c r="CF79" i="1"/>
  <c r="CG79" i="1" s="1"/>
  <c r="CF75" i="1"/>
  <c r="CG75" i="1" s="1"/>
  <c r="CF71" i="1"/>
  <c r="CG71" i="1" s="1"/>
  <c r="CF67" i="1"/>
  <c r="CG67" i="1" s="1"/>
  <c r="CF63" i="1"/>
  <c r="CG63" i="1" s="1"/>
  <c r="CF59" i="1"/>
  <c r="CG59" i="1" s="1"/>
  <c r="CF55" i="1"/>
  <c r="CG55" i="1" s="1"/>
  <c r="CF51" i="1"/>
  <c r="CG51" i="1" s="1"/>
  <c r="CF47" i="1"/>
  <c r="CG47" i="1" s="1"/>
  <c r="CF43" i="1"/>
  <c r="CG43" i="1" s="1"/>
  <c r="CF39" i="1"/>
  <c r="CG39" i="1" s="1"/>
  <c r="CF35" i="1"/>
  <c r="CG35" i="1" s="1"/>
  <c r="CF31" i="1"/>
  <c r="CG31" i="1" s="1"/>
  <c r="CF27" i="1"/>
  <c r="CG27" i="1" s="1"/>
  <c r="CF23" i="1"/>
  <c r="CG23" i="1" s="1"/>
  <c r="CF19" i="1"/>
  <c r="CG19" i="1" s="1"/>
  <c r="CF15" i="1"/>
  <c r="CG15" i="1" s="1"/>
  <c r="CF11" i="1"/>
  <c r="CG11" i="1" s="1"/>
  <c r="CF3" i="1"/>
  <c r="CG3" i="1" s="1"/>
  <c r="BS866" i="1"/>
  <c r="BS854" i="1"/>
  <c r="BS846" i="1"/>
  <c r="BS838" i="1"/>
  <c r="BS830" i="1"/>
  <c r="BS822" i="1"/>
  <c r="BS814" i="1"/>
  <c r="BS806" i="1"/>
  <c r="BS794" i="1"/>
  <c r="BS786" i="1"/>
  <c r="BS778" i="1"/>
  <c r="BS770" i="1"/>
  <c r="BS762" i="1"/>
  <c r="BS754" i="1"/>
  <c r="BS750" i="1"/>
  <c r="BS746" i="1"/>
  <c r="BS742" i="1"/>
  <c r="BS738" i="1"/>
  <c r="BS730" i="1"/>
  <c r="BS726" i="1"/>
  <c r="BS722" i="1"/>
  <c r="BS718" i="1"/>
  <c r="BS714" i="1"/>
  <c r="BS710" i="1"/>
  <c r="BS706" i="1"/>
  <c r="BS702" i="1"/>
  <c r="BS698" i="1"/>
  <c r="BS694" i="1"/>
  <c r="BS690" i="1"/>
  <c r="BS686" i="1"/>
  <c r="BT986" i="1"/>
  <c r="BW986" i="1" s="1"/>
  <c r="BS986" i="1"/>
  <c r="BT970" i="1"/>
  <c r="BW970" i="1" s="1"/>
  <c r="BS970" i="1"/>
  <c r="BT954" i="1"/>
  <c r="BW954" i="1" s="1"/>
  <c r="BS954" i="1"/>
  <c r="BT938" i="1"/>
  <c r="BW938" i="1" s="1"/>
  <c r="BS938" i="1"/>
  <c r="BT922" i="1"/>
  <c r="BW922" i="1" s="1"/>
  <c r="BS922" i="1"/>
  <c r="BT906" i="1"/>
  <c r="BW906" i="1" s="1"/>
  <c r="BS906" i="1"/>
  <c r="BT882" i="1"/>
  <c r="BW882" i="1" s="1"/>
  <c r="BS882" i="1"/>
  <c r="BT990" i="1"/>
  <c r="BW990" i="1" s="1"/>
  <c r="BS990" i="1"/>
  <c r="BT974" i="1"/>
  <c r="BW974" i="1" s="1"/>
  <c r="BS974" i="1"/>
  <c r="BT958" i="1"/>
  <c r="BW958" i="1" s="1"/>
  <c r="BS958" i="1"/>
  <c r="BT942" i="1"/>
  <c r="BW942" i="1" s="1"/>
  <c r="BS942" i="1"/>
  <c r="BT926" i="1"/>
  <c r="BW926" i="1" s="1"/>
  <c r="BS926" i="1"/>
  <c r="BT910" i="1"/>
  <c r="BW910" i="1" s="1"/>
  <c r="BS910" i="1"/>
  <c r="BT898" i="1"/>
  <c r="BW898" i="1" s="1"/>
  <c r="BS898" i="1"/>
  <c r="BT890" i="1"/>
  <c r="BW890" i="1" s="1"/>
  <c r="BS890" i="1"/>
  <c r="BT878" i="1"/>
  <c r="BW878" i="1" s="1"/>
  <c r="BS878" i="1"/>
  <c r="BT870" i="1"/>
  <c r="BW870" i="1" s="1"/>
  <c r="BS870" i="1"/>
  <c r="BT994" i="1"/>
  <c r="BW994" i="1" s="1"/>
  <c r="BS994" i="1"/>
  <c r="BT982" i="1"/>
  <c r="BW982" i="1" s="1"/>
  <c r="BS982" i="1"/>
  <c r="BT966" i="1"/>
  <c r="BW966" i="1" s="1"/>
  <c r="BS966" i="1"/>
  <c r="BT950" i="1"/>
  <c r="BW950" i="1" s="1"/>
  <c r="BS950" i="1"/>
  <c r="BT934" i="1"/>
  <c r="BW934" i="1" s="1"/>
  <c r="BS934" i="1"/>
  <c r="BT914" i="1"/>
  <c r="BW914" i="1" s="1"/>
  <c r="BS914" i="1"/>
  <c r="BT988" i="1"/>
  <c r="BW988" i="1" s="1"/>
  <c r="BS988" i="1"/>
  <c r="BT980" i="1"/>
  <c r="BW980" i="1" s="1"/>
  <c r="BS980" i="1"/>
  <c r="BT972" i="1"/>
  <c r="BW972" i="1" s="1"/>
  <c r="BS972" i="1"/>
  <c r="BT964" i="1"/>
  <c r="BW964" i="1" s="1"/>
  <c r="BS964" i="1"/>
  <c r="BT952" i="1"/>
  <c r="BW952" i="1" s="1"/>
  <c r="BS952" i="1"/>
  <c r="BT948" i="1"/>
  <c r="BW948" i="1" s="1"/>
  <c r="BS948" i="1"/>
  <c r="BT940" i="1"/>
  <c r="BW940" i="1" s="1"/>
  <c r="BS940" i="1"/>
  <c r="BT932" i="1"/>
  <c r="BW932" i="1" s="1"/>
  <c r="BS932" i="1"/>
  <c r="BT924" i="1"/>
  <c r="BW924" i="1" s="1"/>
  <c r="BS924" i="1"/>
  <c r="BT916" i="1"/>
  <c r="BW916" i="1" s="1"/>
  <c r="BS916" i="1"/>
  <c r="BT908" i="1"/>
  <c r="BW908" i="1" s="1"/>
  <c r="BS908" i="1"/>
  <c r="BT900" i="1"/>
  <c r="BW900" i="1" s="1"/>
  <c r="BS900" i="1"/>
  <c r="BT892" i="1"/>
  <c r="BW892" i="1" s="1"/>
  <c r="BS892" i="1"/>
  <c r="BT884" i="1"/>
  <c r="BW884" i="1" s="1"/>
  <c r="BS884" i="1"/>
  <c r="BT876" i="1"/>
  <c r="BW876" i="1" s="1"/>
  <c r="BS876" i="1"/>
  <c r="BT868" i="1"/>
  <c r="BW868" i="1" s="1"/>
  <c r="BS868" i="1"/>
  <c r="BT998" i="1"/>
  <c r="BW998" i="1" s="1"/>
  <c r="BS998" i="1"/>
  <c r="BT978" i="1"/>
  <c r="BW978" i="1" s="1"/>
  <c r="BS978" i="1"/>
  <c r="BT962" i="1"/>
  <c r="BW962" i="1" s="1"/>
  <c r="BS962" i="1"/>
  <c r="BT946" i="1"/>
  <c r="BW946" i="1" s="1"/>
  <c r="BS946" i="1"/>
  <c r="BT930" i="1"/>
  <c r="BW930" i="1" s="1"/>
  <c r="BS930" i="1"/>
  <c r="BT918" i="1"/>
  <c r="BW918" i="1" s="1"/>
  <c r="BS918" i="1"/>
  <c r="BT902" i="1"/>
  <c r="BW902" i="1" s="1"/>
  <c r="BS902" i="1"/>
  <c r="BT894" i="1"/>
  <c r="BW894" i="1" s="1"/>
  <c r="BS894" i="1"/>
  <c r="BT886" i="1"/>
  <c r="BW886" i="1" s="1"/>
  <c r="BS886" i="1"/>
  <c r="BT874" i="1"/>
  <c r="BW874" i="1" s="1"/>
  <c r="BS874" i="1"/>
  <c r="BT996" i="1"/>
  <c r="BW996" i="1" s="1"/>
  <c r="BS996" i="1"/>
  <c r="BT992" i="1"/>
  <c r="BW992" i="1" s="1"/>
  <c r="BS992" i="1"/>
  <c r="BT984" i="1"/>
  <c r="BW984" i="1" s="1"/>
  <c r="BS984" i="1"/>
  <c r="BT976" i="1"/>
  <c r="BW976" i="1" s="1"/>
  <c r="BS976" i="1"/>
  <c r="BT968" i="1"/>
  <c r="BW968" i="1" s="1"/>
  <c r="BS968" i="1"/>
  <c r="BT960" i="1"/>
  <c r="BW960" i="1" s="1"/>
  <c r="BS960" i="1"/>
  <c r="BT956" i="1"/>
  <c r="BW956" i="1" s="1"/>
  <c r="BS956" i="1"/>
  <c r="BT944" i="1"/>
  <c r="BW944" i="1" s="1"/>
  <c r="BS944" i="1"/>
  <c r="BT936" i="1"/>
  <c r="BW936" i="1" s="1"/>
  <c r="BS936" i="1"/>
  <c r="BT928" i="1"/>
  <c r="BW928" i="1" s="1"/>
  <c r="BS928" i="1"/>
  <c r="BT920" i="1"/>
  <c r="BW920" i="1" s="1"/>
  <c r="BS920" i="1"/>
  <c r="BT912" i="1"/>
  <c r="BW912" i="1" s="1"/>
  <c r="BS912" i="1"/>
  <c r="BT904" i="1"/>
  <c r="BW904" i="1" s="1"/>
  <c r="BS904" i="1"/>
  <c r="BT896" i="1"/>
  <c r="BW896" i="1" s="1"/>
  <c r="BS896" i="1"/>
  <c r="BT888" i="1"/>
  <c r="BW888" i="1" s="1"/>
  <c r="BS888" i="1"/>
  <c r="BT880" i="1"/>
  <c r="BW880" i="1" s="1"/>
  <c r="BS880" i="1"/>
  <c r="BT872" i="1"/>
  <c r="BW872" i="1" s="1"/>
  <c r="BS872" i="1"/>
  <c r="BT862" i="1"/>
  <c r="BW862" i="1" s="1"/>
  <c r="BT858" i="1"/>
  <c r="BW858" i="1" s="1"/>
  <c r="BT850" i="1"/>
  <c r="BW850" i="1" s="1"/>
  <c r="BT842" i="1"/>
  <c r="BW842" i="1" s="1"/>
  <c r="BT834" i="1"/>
  <c r="BW834" i="1" s="1"/>
  <c r="BT826" i="1"/>
  <c r="BW826" i="1" s="1"/>
  <c r="BT818" i="1"/>
  <c r="BW818" i="1" s="1"/>
  <c r="BT810" i="1"/>
  <c r="BW810" i="1" s="1"/>
  <c r="BT802" i="1"/>
  <c r="BW802" i="1" s="1"/>
  <c r="BT798" i="1"/>
  <c r="BW798" i="1" s="1"/>
  <c r="BT790" i="1"/>
  <c r="BW790" i="1" s="1"/>
  <c r="BT782" i="1"/>
  <c r="BW782" i="1" s="1"/>
  <c r="BT774" i="1"/>
  <c r="BW774" i="1" s="1"/>
  <c r="BT766" i="1"/>
  <c r="BW766" i="1" s="1"/>
  <c r="BT758" i="1"/>
  <c r="BW758" i="1" s="1"/>
  <c r="BT734" i="1"/>
  <c r="BW734" i="1" s="1"/>
  <c r="BT997" i="1"/>
  <c r="BW997" i="1" s="1"/>
  <c r="BT993" i="1"/>
  <c r="BW993" i="1" s="1"/>
  <c r="BT989" i="1"/>
  <c r="BW989" i="1" s="1"/>
  <c r="BT985" i="1"/>
  <c r="BW985" i="1" s="1"/>
  <c r="BT981" i="1"/>
  <c r="BW981" i="1" s="1"/>
  <c r="BT977" i="1"/>
  <c r="BW977" i="1" s="1"/>
  <c r="BT973" i="1"/>
  <c r="BW973" i="1" s="1"/>
  <c r="BT969" i="1"/>
  <c r="BW969" i="1" s="1"/>
  <c r="BT965" i="1"/>
  <c r="BW965" i="1" s="1"/>
  <c r="BT961" i="1"/>
  <c r="BW961" i="1" s="1"/>
  <c r="BT957" i="1"/>
  <c r="BW957" i="1" s="1"/>
  <c r="BT953" i="1"/>
  <c r="BW953" i="1" s="1"/>
  <c r="BT949" i="1"/>
  <c r="BW949" i="1" s="1"/>
  <c r="BT945" i="1"/>
  <c r="BW945" i="1" s="1"/>
  <c r="BT941" i="1"/>
  <c r="BW941" i="1" s="1"/>
  <c r="BT937" i="1"/>
  <c r="BW937" i="1" s="1"/>
  <c r="BT933" i="1"/>
  <c r="BW933" i="1" s="1"/>
  <c r="BT929" i="1"/>
  <c r="BW929" i="1" s="1"/>
  <c r="BT925" i="1"/>
  <c r="BW925" i="1" s="1"/>
  <c r="BT921" i="1"/>
  <c r="BW921" i="1" s="1"/>
  <c r="BT917" i="1"/>
  <c r="BW917" i="1" s="1"/>
  <c r="BT913" i="1"/>
  <c r="BW913" i="1" s="1"/>
  <c r="BT909" i="1"/>
  <c r="BW909" i="1" s="1"/>
  <c r="BT905" i="1"/>
  <c r="BW905" i="1" s="1"/>
  <c r="BT901" i="1"/>
  <c r="BW901" i="1" s="1"/>
  <c r="BT897" i="1"/>
  <c r="BW897" i="1" s="1"/>
  <c r="BT893" i="1"/>
  <c r="BW893" i="1" s="1"/>
  <c r="BT889" i="1"/>
  <c r="BW889" i="1" s="1"/>
  <c r="BT885" i="1"/>
  <c r="BW885" i="1" s="1"/>
  <c r="BT881" i="1"/>
  <c r="BW881" i="1" s="1"/>
  <c r="BT877" i="1"/>
  <c r="BW877" i="1" s="1"/>
  <c r="BT873" i="1"/>
  <c r="BW873" i="1" s="1"/>
  <c r="BT869" i="1"/>
  <c r="BW869" i="1" s="1"/>
  <c r="BT865" i="1"/>
  <c r="BW865" i="1" s="1"/>
  <c r="BT861" i="1"/>
  <c r="BW861" i="1" s="1"/>
  <c r="BT857" i="1"/>
  <c r="BW857" i="1" s="1"/>
  <c r="BT853" i="1"/>
  <c r="BW853" i="1" s="1"/>
  <c r="BT849" i="1"/>
  <c r="BW849" i="1" s="1"/>
  <c r="BT845" i="1"/>
  <c r="BW845" i="1" s="1"/>
  <c r="BT841" i="1"/>
  <c r="BW841" i="1" s="1"/>
  <c r="BT837" i="1"/>
  <c r="BW837" i="1" s="1"/>
  <c r="BT833" i="1"/>
  <c r="BW833" i="1" s="1"/>
  <c r="BT829" i="1"/>
  <c r="BW829" i="1" s="1"/>
  <c r="BT825" i="1"/>
  <c r="BW825" i="1" s="1"/>
  <c r="BT821" i="1"/>
  <c r="BW821" i="1" s="1"/>
  <c r="BT817" i="1"/>
  <c r="BW817" i="1" s="1"/>
  <c r="BT813" i="1"/>
  <c r="BW813" i="1" s="1"/>
  <c r="BT809" i="1"/>
  <c r="BW809" i="1" s="1"/>
  <c r="BT805" i="1"/>
  <c r="BW805" i="1" s="1"/>
  <c r="BT801" i="1"/>
  <c r="BW801" i="1" s="1"/>
  <c r="BT797" i="1"/>
  <c r="BW797" i="1" s="1"/>
  <c r="BT793" i="1"/>
  <c r="BW793" i="1" s="1"/>
  <c r="BT789" i="1"/>
  <c r="BW789" i="1" s="1"/>
  <c r="BT785" i="1"/>
  <c r="BW785" i="1" s="1"/>
  <c r="BT781" i="1"/>
  <c r="BW781" i="1" s="1"/>
  <c r="BT777" i="1"/>
  <c r="BW777" i="1" s="1"/>
  <c r="BT773" i="1"/>
  <c r="BW773" i="1" s="1"/>
  <c r="BT769" i="1"/>
  <c r="BW769" i="1" s="1"/>
  <c r="BT765" i="1"/>
  <c r="BW765" i="1" s="1"/>
  <c r="BT761" i="1"/>
  <c r="BW761" i="1" s="1"/>
  <c r="BT757" i="1"/>
  <c r="BW757" i="1" s="1"/>
  <c r="BT753" i="1"/>
  <c r="BW753" i="1" s="1"/>
  <c r="BT749" i="1"/>
  <c r="BW749" i="1" s="1"/>
  <c r="BT745" i="1"/>
  <c r="BW745" i="1" s="1"/>
  <c r="BT741" i="1"/>
  <c r="BW741" i="1" s="1"/>
  <c r="BT737" i="1"/>
  <c r="BW737" i="1" s="1"/>
  <c r="BT733" i="1"/>
  <c r="BW733" i="1" s="1"/>
  <c r="BT729" i="1"/>
  <c r="BW729" i="1" s="1"/>
  <c r="BT725" i="1"/>
  <c r="BW725" i="1" s="1"/>
  <c r="BT721" i="1"/>
  <c r="BW721" i="1" s="1"/>
  <c r="BT717" i="1"/>
  <c r="BW717" i="1" s="1"/>
  <c r="BT713" i="1"/>
  <c r="BW713" i="1" s="1"/>
  <c r="BT709" i="1"/>
  <c r="BW709" i="1" s="1"/>
  <c r="BT705" i="1"/>
  <c r="BW705" i="1" s="1"/>
  <c r="BT701" i="1"/>
  <c r="BW701" i="1" s="1"/>
  <c r="BT697" i="1"/>
  <c r="BW697" i="1" s="1"/>
  <c r="BT693" i="1"/>
  <c r="BW693" i="1" s="1"/>
  <c r="BT689" i="1"/>
  <c r="BW689" i="1" s="1"/>
  <c r="BT685" i="1"/>
  <c r="BW685" i="1" s="1"/>
  <c r="BT681" i="1"/>
  <c r="BW681" i="1" s="1"/>
  <c r="BS681" i="1"/>
  <c r="BT677" i="1"/>
  <c r="BW677" i="1" s="1"/>
  <c r="BS677" i="1"/>
  <c r="BT673" i="1"/>
  <c r="BW673" i="1" s="1"/>
  <c r="BS673" i="1"/>
  <c r="BT669" i="1"/>
  <c r="BW669" i="1" s="1"/>
  <c r="BS669" i="1"/>
  <c r="BT665" i="1"/>
  <c r="BW665" i="1" s="1"/>
  <c r="BS665" i="1"/>
  <c r="BT661" i="1"/>
  <c r="BW661" i="1" s="1"/>
  <c r="BS661" i="1"/>
  <c r="BT657" i="1"/>
  <c r="BW657" i="1" s="1"/>
  <c r="BS657" i="1"/>
  <c r="BT653" i="1"/>
  <c r="BW653" i="1" s="1"/>
  <c r="BS653" i="1"/>
  <c r="BT649" i="1"/>
  <c r="BW649" i="1" s="1"/>
  <c r="BS649" i="1"/>
  <c r="BT645" i="1"/>
  <c r="BW645" i="1" s="1"/>
  <c r="BS645" i="1"/>
  <c r="BT641" i="1"/>
  <c r="BW641" i="1" s="1"/>
  <c r="BS641" i="1"/>
  <c r="BT637" i="1"/>
  <c r="BW637" i="1" s="1"/>
  <c r="BS637" i="1"/>
  <c r="BT633" i="1"/>
  <c r="BW633" i="1" s="1"/>
  <c r="BS633" i="1"/>
  <c r="BT629" i="1"/>
  <c r="BW629" i="1" s="1"/>
  <c r="BS629" i="1"/>
  <c r="BT625" i="1"/>
  <c r="BW625" i="1" s="1"/>
  <c r="BS625" i="1"/>
  <c r="BT621" i="1"/>
  <c r="BW621" i="1" s="1"/>
  <c r="BS621" i="1"/>
  <c r="BT617" i="1"/>
  <c r="BW617" i="1" s="1"/>
  <c r="BS617" i="1"/>
  <c r="BT613" i="1"/>
  <c r="BW613" i="1" s="1"/>
  <c r="BS613" i="1"/>
  <c r="BT609" i="1"/>
  <c r="BW609" i="1" s="1"/>
  <c r="BS609" i="1"/>
  <c r="BT605" i="1"/>
  <c r="BW605" i="1" s="1"/>
  <c r="BS605" i="1"/>
  <c r="BT601" i="1"/>
  <c r="BW601" i="1" s="1"/>
  <c r="BS601" i="1"/>
  <c r="BT597" i="1"/>
  <c r="BW597" i="1" s="1"/>
  <c r="BS597" i="1"/>
  <c r="BT593" i="1"/>
  <c r="BW593" i="1" s="1"/>
  <c r="BS593" i="1"/>
  <c r="BT589" i="1"/>
  <c r="BW589" i="1" s="1"/>
  <c r="BS589" i="1"/>
  <c r="BT585" i="1"/>
  <c r="BW585" i="1" s="1"/>
  <c r="BS585" i="1"/>
  <c r="BT581" i="1"/>
  <c r="BW581" i="1" s="1"/>
  <c r="BS581" i="1"/>
  <c r="BT577" i="1"/>
  <c r="BW577" i="1" s="1"/>
  <c r="BS577" i="1"/>
  <c r="BT573" i="1"/>
  <c r="BW573" i="1" s="1"/>
  <c r="BS573" i="1"/>
  <c r="BT569" i="1"/>
  <c r="BW569" i="1" s="1"/>
  <c r="BS569" i="1"/>
  <c r="BT565" i="1"/>
  <c r="BW565" i="1" s="1"/>
  <c r="BS565" i="1"/>
  <c r="BT561" i="1"/>
  <c r="BW561" i="1" s="1"/>
  <c r="BS561" i="1"/>
  <c r="BT557" i="1"/>
  <c r="BW557" i="1" s="1"/>
  <c r="BS557" i="1"/>
  <c r="BT553" i="1"/>
  <c r="BW553" i="1" s="1"/>
  <c r="BS553" i="1"/>
  <c r="BT549" i="1"/>
  <c r="BW549" i="1" s="1"/>
  <c r="BS549" i="1"/>
  <c r="BT545" i="1"/>
  <c r="BW545" i="1" s="1"/>
  <c r="BS545" i="1"/>
  <c r="BT541" i="1"/>
  <c r="BW541" i="1" s="1"/>
  <c r="BS541" i="1"/>
  <c r="BT537" i="1"/>
  <c r="BW537" i="1" s="1"/>
  <c r="BS537" i="1"/>
  <c r="BT533" i="1"/>
  <c r="BW533" i="1" s="1"/>
  <c r="BS533" i="1"/>
  <c r="BT529" i="1"/>
  <c r="BW529" i="1" s="1"/>
  <c r="BS529" i="1"/>
  <c r="BT525" i="1"/>
  <c r="BW525" i="1" s="1"/>
  <c r="BS525" i="1"/>
  <c r="BT521" i="1"/>
  <c r="BW521" i="1" s="1"/>
  <c r="BS521" i="1"/>
  <c r="BT517" i="1"/>
  <c r="BW517" i="1" s="1"/>
  <c r="BS517" i="1"/>
  <c r="BT513" i="1"/>
  <c r="BW513" i="1" s="1"/>
  <c r="BS513" i="1"/>
  <c r="BT509" i="1"/>
  <c r="BW509" i="1" s="1"/>
  <c r="BS509" i="1"/>
  <c r="BT505" i="1"/>
  <c r="BW505" i="1" s="1"/>
  <c r="BS505" i="1"/>
  <c r="BT501" i="1"/>
  <c r="BW501" i="1" s="1"/>
  <c r="BS501" i="1"/>
  <c r="BT497" i="1"/>
  <c r="BW497" i="1" s="1"/>
  <c r="BS497" i="1"/>
  <c r="BT493" i="1"/>
  <c r="BW493" i="1" s="1"/>
  <c r="BS493" i="1"/>
  <c r="BT489" i="1"/>
  <c r="BW489" i="1" s="1"/>
  <c r="BS489" i="1"/>
  <c r="BT485" i="1"/>
  <c r="BW485" i="1" s="1"/>
  <c r="BS485" i="1"/>
  <c r="BT481" i="1"/>
  <c r="BW481" i="1" s="1"/>
  <c r="BS481" i="1"/>
  <c r="BT477" i="1"/>
  <c r="BW477" i="1" s="1"/>
  <c r="BS477" i="1"/>
  <c r="BT473" i="1"/>
  <c r="BW473" i="1" s="1"/>
  <c r="BS473" i="1"/>
  <c r="BT469" i="1"/>
  <c r="BW469" i="1" s="1"/>
  <c r="BS469" i="1"/>
  <c r="BT465" i="1"/>
  <c r="BW465" i="1" s="1"/>
  <c r="BS465" i="1"/>
  <c r="BT461" i="1"/>
  <c r="BW461" i="1" s="1"/>
  <c r="BS461" i="1"/>
  <c r="BT457" i="1"/>
  <c r="BW457" i="1" s="1"/>
  <c r="BS457" i="1"/>
  <c r="BT453" i="1"/>
  <c r="BW453" i="1" s="1"/>
  <c r="BS453" i="1"/>
  <c r="BT449" i="1"/>
  <c r="BW449" i="1" s="1"/>
  <c r="BS449" i="1"/>
  <c r="BT445" i="1"/>
  <c r="BW445" i="1" s="1"/>
  <c r="BS445" i="1"/>
  <c r="BT441" i="1"/>
  <c r="BW441" i="1" s="1"/>
  <c r="BS441" i="1"/>
  <c r="BT437" i="1"/>
  <c r="BW437" i="1" s="1"/>
  <c r="BS437" i="1"/>
  <c r="BT433" i="1"/>
  <c r="BW433" i="1" s="1"/>
  <c r="BS433" i="1"/>
  <c r="BT429" i="1"/>
  <c r="BW429" i="1" s="1"/>
  <c r="BS429" i="1"/>
  <c r="BT425" i="1"/>
  <c r="BW425" i="1" s="1"/>
  <c r="BS425" i="1"/>
  <c r="BT421" i="1"/>
  <c r="BW421" i="1" s="1"/>
  <c r="BS421" i="1"/>
  <c r="BT417" i="1"/>
  <c r="BW417" i="1" s="1"/>
  <c r="BS417" i="1"/>
  <c r="BT413" i="1"/>
  <c r="BW413" i="1" s="1"/>
  <c r="BS413" i="1"/>
  <c r="BT409" i="1"/>
  <c r="BW409" i="1" s="1"/>
  <c r="BS409" i="1"/>
  <c r="BT405" i="1"/>
  <c r="BW405" i="1" s="1"/>
  <c r="BS405" i="1"/>
  <c r="BT401" i="1"/>
  <c r="BW401" i="1" s="1"/>
  <c r="BS401" i="1"/>
  <c r="BT397" i="1"/>
  <c r="BW397" i="1" s="1"/>
  <c r="BS397" i="1"/>
  <c r="BT393" i="1"/>
  <c r="BW393" i="1" s="1"/>
  <c r="BS393" i="1"/>
  <c r="BT389" i="1"/>
  <c r="BW389" i="1" s="1"/>
  <c r="BS389" i="1"/>
  <c r="BT385" i="1"/>
  <c r="BW385" i="1" s="1"/>
  <c r="BS385" i="1"/>
  <c r="BT381" i="1"/>
  <c r="BW381" i="1" s="1"/>
  <c r="BS381" i="1"/>
  <c r="BT377" i="1"/>
  <c r="BW377" i="1" s="1"/>
  <c r="BS377" i="1"/>
  <c r="BT373" i="1"/>
  <c r="BW373" i="1" s="1"/>
  <c r="BS373" i="1"/>
  <c r="BT369" i="1"/>
  <c r="BW369" i="1" s="1"/>
  <c r="BS369" i="1"/>
  <c r="BT365" i="1"/>
  <c r="BW365" i="1" s="1"/>
  <c r="BS365" i="1"/>
  <c r="BT361" i="1"/>
  <c r="BW361" i="1" s="1"/>
  <c r="BS361" i="1"/>
  <c r="BT357" i="1"/>
  <c r="BW357" i="1" s="1"/>
  <c r="BS357" i="1"/>
  <c r="BT353" i="1"/>
  <c r="BW353" i="1" s="1"/>
  <c r="BS353" i="1"/>
  <c r="BT349" i="1"/>
  <c r="BW349" i="1" s="1"/>
  <c r="BS349" i="1"/>
  <c r="BT345" i="1"/>
  <c r="BW345" i="1" s="1"/>
  <c r="BS345" i="1"/>
  <c r="BT341" i="1"/>
  <c r="BW341" i="1" s="1"/>
  <c r="BS341" i="1"/>
  <c r="BT337" i="1"/>
  <c r="BW337" i="1" s="1"/>
  <c r="BS337" i="1"/>
  <c r="BT333" i="1"/>
  <c r="BW333" i="1" s="1"/>
  <c r="BS333" i="1"/>
  <c r="BT329" i="1"/>
  <c r="BW329" i="1" s="1"/>
  <c r="BS329" i="1"/>
  <c r="BT325" i="1"/>
  <c r="BW325" i="1" s="1"/>
  <c r="BS325" i="1"/>
  <c r="BT321" i="1"/>
  <c r="BW321" i="1" s="1"/>
  <c r="BS321" i="1"/>
  <c r="BT317" i="1"/>
  <c r="BW317" i="1" s="1"/>
  <c r="BS317" i="1"/>
  <c r="BT313" i="1"/>
  <c r="BW313" i="1" s="1"/>
  <c r="BS313" i="1"/>
  <c r="BT309" i="1"/>
  <c r="BW309" i="1" s="1"/>
  <c r="BS309" i="1"/>
  <c r="BT305" i="1"/>
  <c r="BW305" i="1" s="1"/>
  <c r="BS305" i="1"/>
  <c r="BT301" i="1"/>
  <c r="BW301" i="1" s="1"/>
  <c r="BS301" i="1"/>
  <c r="BT297" i="1"/>
  <c r="BW297" i="1" s="1"/>
  <c r="BS297" i="1"/>
  <c r="BT293" i="1"/>
  <c r="BW293" i="1" s="1"/>
  <c r="BS293" i="1"/>
  <c r="BT289" i="1"/>
  <c r="BW289" i="1" s="1"/>
  <c r="BS289" i="1"/>
  <c r="BT285" i="1"/>
  <c r="BW285" i="1" s="1"/>
  <c r="BS285" i="1"/>
  <c r="BT281" i="1"/>
  <c r="BW281" i="1" s="1"/>
  <c r="BS281" i="1"/>
  <c r="BT277" i="1"/>
  <c r="BW277" i="1" s="1"/>
  <c r="BS277" i="1"/>
  <c r="BT273" i="1"/>
  <c r="BW273" i="1" s="1"/>
  <c r="BS273" i="1"/>
  <c r="BT269" i="1"/>
  <c r="BW269" i="1" s="1"/>
  <c r="BS269" i="1"/>
  <c r="BT265" i="1"/>
  <c r="BW265" i="1" s="1"/>
  <c r="BS265" i="1"/>
  <c r="BT261" i="1"/>
  <c r="BW261" i="1" s="1"/>
  <c r="BS261" i="1"/>
  <c r="BT257" i="1"/>
  <c r="BW257" i="1" s="1"/>
  <c r="BS257" i="1"/>
  <c r="BT253" i="1"/>
  <c r="BW253" i="1" s="1"/>
  <c r="BS253" i="1"/>
  <c r="BT249" i="1"/>
  <c r="BW249" i="1" s="1"/>
  <c r="BS249" i="1"/>
  <c r="BT245" i="1"/>
  <c r="BW245" i="1" s="1"/>
  <c r="BS245" i="1"/>
  <c r="BT241" i="1"/>
  <c r="BW241" i="1" s="1"/>
  <c r="BS241" i="1"/>
  <c r="BT237" i="1"/>
  <c r="BW237" i="1" s="1"/>
  <c r="BS237" i="1"/>
  <c r="BT233" i="1"/>
  <c r="BW233" i="1" s="1"/>
  <c r="BS233" i="1"/>
  <c r="BT229" i="1"/>
  <c r="BW229" i="1" s="1"/>
  <c r="BS229" i="1"/>
  <c r="BT225" i="1"/>
  <c r="BW225" i="1" s="1"/>
  <c r="BS225" i="1"/>
  <c r="BT221" i="1"/>
  <c r="BW221" i="1" s="1"/>
  <c r="BS221" i="1"/>
  <c r="BT217" i="1"/>
  <c r="BW217" i="1" s="1"/>
  <c r="BS217" i="1"/>
  <c r="BT213" i="1"/>
  <c r="BW213" i="1" s="1"/>
  <c r="BS213" i="1"/>
  <c r="BT209" i="1"/>
  <c r="BW209" i="1" s="1"/>
  <c r="BS209" i="1"/>
  <c r="BT205" i="1"/>
  <c r="BW205" i="1" s="1"/>
  <c r="BS205" i="1"/>
  <c r="BT201" i="1"/>
  <c r="BW201" i="1" s="1"/>
  <c r="BS201" i="1"/>
  <c r="BT197" i="1"/>
  <c r="BW197" i="1" s="1"/>
  <c r="BS197" i="1"/>
  <c r="BT193" i="1"/>
  <c r="BW193" i="1" s="1"/>
  <c r="BS193" i="1"/>
  <c r="BT189" i="1"/>
  <c r="BW189" i="1" s="1"/>
  <c r="BS189" i="1"/>
  <c r="BT185" i="1"/>
  <c r="BW185" i="1" s="1"/>
  <c r="BS185" i="1"/>
  <c r="BT181" i="1"/>
  <c r="BW181" i="1" s="1"/>
  <c r="BS181" i="1"/>
  <c r="BT177" i="1"/>
  <c r="BW177" i="1" s="1"/>
  <c r="BS177" i="1"/>
  <c r="BT173" i="1"/>
  <c r="BW173" i="1" s="1"/>
  <c r="BS173" i="1"/>
  <c r="BT169" i="1"/>
  <c r="BW169" i="1" s="1"/>
  <c r="BS169" i="1"/>
  <c r="BT165" i="1"/>
  <c r="BW165" i="1" s="1"/>
  <c r="BS165" i="1"/>
  <c r="BT161" i="1"/>
  <c r="BW161" i="1" s="1"/>
  <c r="BS161" i="1"/>
  <c r="BT157" i="1"/>
  <c r="BW157" i="1" s="1"/>
  <c r="BS157" i="1"/>
  <c r="BT153" i="1"/>
  <c r="BW153" i="1" s="1"/>
  <c r="BS153" i="1"/>
  <c r="BT149" i="1"/>
  <c r="BW149" i="1" s="1"/>
  <c r="BS149" i="1"/>
  <c r="BT145" i="1"/>
  <c r="BW145" i="1" s="1"/>
  <c r="BS145" i="1"/>
  <c r="BT141" i="1"/>
  <c r="BW141" i="1" s="1"/>
  <c r="BS141" i="1"/>
  <c r="BT137" i="1"/>
  <c r="BW137" i="1" s="1"/>
  <c r="BS137" i="1"/>
  <c r="BT133" i="1"/>
  <c r="BW133" i="1" s="1"/>
  <c r="BS133" i="1"/>
  <c r="BT129" i="1"/>
  <c r="BW129" i="1" s="1"/>
  <c r="BS129" i="1"/>
  <c r="BT125" i="1"/>
  <c r="BW125" i="1" s="1"/>
  <c r="BS125" i="1"/>
  <c r="BT121" i="1"/>
  <c r="BW121" i="1" s="1"/>
  <c r="BS121" i="1"/>
  <c r="BT117" i="1"/>
  <c r="BW117" i="1" s="1"/>
  <c r="BS117" i="1"/>
  <c r="BT113" i="1"/>
  <c r="BW113" i="1" s="1"/>
  <c r="BS113" i="1"/>
  <c r="BT109" i="1"/>
  <c r="BW109" i="1" s="1"/>
  <c r="BS109" i="1"/>
  <c r="BT105" i="1"/>
  <c r="BW105" i="1" s="1"/>
  <c r="BS105" i="1"/>
  <c r="BT101" i="1"/>
  <c r="BW101" i="1" s="1"/>
  <c r="BS101" i="1"/>
  <c r="BT97" i="1"/>
  <c r="BW97" i="1" s="1"/>
  <c r="BS97" i="1"/>
  <c r="BT93" i="1"/>
  <c r="BW93" i="1" s="1"/>
  <c r="BS93" i="1"/>
  <c r="BT89" i="1"/>
  <c r="BW89" i="1" s="1"/>
  <c r="BS89" i="1"/>
  <c r="BT85" i="1"/>
  <c r="BW85" i="1" s="1"/>
  <c r="BS85" i="1"/>
  <c r="BT81" i="1"/>
  <c r="BW81" i="1" s="1"/>
  <c r="BS81" i="1"/>
  <c r="BT77" i="1"/>
  <c r="BW77" i="1" s="1"/>
  <c r="BS77" i="1"/>
  <c r="BT73" i="1"/>
  <c r="BW73" i="1" s="1"/>
  <c r="BS73" i="1"/>
  <c r="BT69" i="1"/>
  <c r="BW69" i="1" s="1"/>
  <c r="BS69" i="1"/>
  <c r="BT65" i="1"/>
  <c r="BW65" i="1" s="1"/>
  <c r="BS65" i="1"/>
  <c r="BT61" i="1"/>
  <c r="BW61" i="1" s="1"/>
  <c r="BS61" i="1"/>
  <c r="BT57" i="1"/>
  <c r="BW57" i="1" s="1"/>
  <c r="BS57" i="1"/>
  <c r="BT53" i="1"/>
  <c r="BW53" i="1" s="1"/>
  <c r="BS53" i="1"/>
  <c r="BT49" i="1"/>
  <c r="BW49" i="1" s="1"/>
  <c r="BS49" i="1"/>
  <c r="BT45" i="1"/>
  <c r="BW45" i="1" s="1"/>
  <c r="BS45" i="1"/>
  <c r="BT41" i="1"/>
  <c r="BW41" i="1" s="1"/>
  <c r="BS41" i="1"/>
  <c r="BT37" i="1"/>
  <c r="BW37" i="1" s="1"/>
  <c r="BS37" i="1"/>
  <c r="BT33" i="1"/>
  <c r="BW33" i="1" s="1"/>
  <c r="BS33" i="1"/>
  <c r="BT29" i="1"/>
  <c r="BW29" i="1" s="1"/>
  <c r="BS29" i="1"/>
  <c r="BT25" i="1"/>
  <c r="BW25" i="1" s="1"/>
  <c r="BS25" i="1"/>
  <c r="BT21" i="1"/>
  <c r="BW21" i="1" s="1"/>
  <c r="BS21" i="1"/>
  <c r="BT17" i="1"/>
  <c r="BW17" i="1" s="1"/>
  <c r="BS17" i="1"/>
  <c r="BT13" i="1"/>
  <c r="BW13" i="1" s="1"/>
  <c r="BS13" i="1"/>
  <c r="BT9" i="1"/>
  <c r="BW9" i="1" s="1"/>
  <c r="BS9" i="1"/>
  <c r="BT5" i="1"/>
  <c r="BW5" i="1" s="1"/>
  <c r="BS5" i="1"/>
  <c r="BS862" i="1"/>
  <c r="BS858" i="1"/>
  <c r="BS850" i="1"/>
  <c r="BS842" i="1"/>
  <c r="BS834" i="1"/>
  <c r="BS826" i="1"/>
  <c r="BS818" i="1"/>
  <c r="BS810" i="1"/>
  <c r="BS802" i="1"/>
  <c r="BS798" i="1"/>
  <c r="BS790" i="1"/>
  <c r="BS782" i="1"/>
  <c r="BS774" i="1"/>
  <c r="BS766" i="1"/>
  <c r="BS758" i="1"/>
  <c r="BS734" i="1"/>
  <c r="BT788" i="1"/>
  <c r="BW788" i="1" s="1"/>
  <c r="BT784" i="1"/>
  <c r="BW784" i="1" s="1"/>
  <c r="BT776" i="1"/>
  <c r="BW776" i="1" s="1"/>
  <c r="BT768" i="1"/>
  <c r="BW768" i="1" s="1"/>
  <c r="BT760" i="1"/>
  <c r="BW760" i="1" s="1"/>
  <c r="BT756" i="1"/>
  <c r="BW756" i="1" s="1"/>
  <c r="BT752" i="1"/>
  <c r="BW752" i="1" s="1"/>
  <c r="BT744" i="1"/>
  <c r="BW744" i="1" s="1"/>
  <c r="BT740" i="1"/>
  <c r="BW740" i="1" s="1"/>
  <c r="BT736" i="1"/>
  <c r="BW736" i="1" s="1"/>
  <c r="BT732" i="1"/>
  <c r="BW732" i="1" s="1"/>
  <c r="BT728" i="1"/>
  <c r="BW728" i="1" s="1"/>
  <c r="BT724" i="1"/>
  <c r="BW724" i="1" s="1"/>
  <c r="BT720" i="1"/>
  <c r="BW720" i="1" s="1"/>
  <c r="BT716" i="1"/>
  <c r="BW716" i="1" s="1"/>
  <c r="BT712" i="1"/>
  <c r="BW712" i="1" s="1"/>
  <c r="BT708" i="1"/>
  <c r="BW708" i="1" s="1"/>
  <c r="BT704" i="1"/>
  <c r="BW704" i="1" s="1"/>
  <c r="BT700" i="1"/>
  <c r="BW700" i="1" s="1"/>
  <c r="BT696" i="1"/>
  <c r="BW696" i="1" s="1"/>
  <c r="BT692" i="1"/>
  <c r="BW692" i="1" s="1"/>
  <c r="BT688" i="1"/>
  <c r="BW688" i="1" s="1"/>
  <c r="BT684" i="1"/>
  <c r="BW684" i="1" s="1"/>
  <c r="BT680" i="1"/>
  <c r="BW680" i="1" s="1"/>
  <c r="BS680" i="1"/>
  <c r="BT676" i="1"/>
  <c r="BW676" i="1" s="1"/>
  <c r="BS676" i="1"/>
  <c r="BT672" i="1"/>
  <c r="BW672" i="1" s="1"/>
  <c r="BS672" i="1"/>
  <c r="BT668" i="1"/>
  <c r="BW668" i="1" s="1"/>
  <c r="BS668" i="1"/>
  <c r="BT664" i="1"/>
  <c r="BW664" i="1" s="1"/>
  <c r="BS664" i="1"/>
  <c r="BT660" i="1"/>
  <c r="BW660" i="1" s="1"/>
  <c r="BS660" i="1"/>
  <c r="BT656" i="1"/>
  <c r="BW656" i="1" s="1"/>
  <c r="BS656" i="1"/>
  <c r="BT652" i="1"/>
  <c r="BW652" i="1" s="1"/>
  <c r="BS652" i="1"/>
  <c r="BT648" i="1"/>
  <c r="BW648" i="1" s="1"/>
  <c r="BS648" i="1"/>
  <c r="BT644" i="1"/>
  <c r="BW644" i="1" s="1"/>
  <c r="BS644" i="1"/>
  <c r="BT640" i="1"/>
  <c r="BW640" i="1" s="1"/>
  <c r="BS640" i="1"/>
  <c r="BT636" i="1"/>
  <c r="BW636" i="1" s="1"/>
  <c r="BS636" i="1"/>
  <c r="BT632" i="1"/>
  <c r="BW632" i="1" s="1"/>
  <c r="BS632" i="1"/>
  <c r="BT628" i="1"/>
  <c r="BW628" i="1" s="1"/>
  <c r="BS628" i="1"/>
  <c r="BT624" i="1"/>
  <c r="BW624" i="1" s="1"/>
  <c r="BS624" i="1"/>
  <c r="BT620" i="1"/>
  <c r="BW620" i="1" s="1"/>
  <c r="BS620" i="1"/>
  <c r="BT616" i="1"/>
  <c r="BW616" i="1" s="1"/>
  <c r="BS616" i="1"/>
  <c r="BT612" i="1"/>
  <c r="BW612" i="1" s="1"/>
  <c r="BS612" i="1"/>
  <c r="BT608" i="1"/>
  <c r="BW608" i="1" s="1"/>
  <c r="BS608" i="1"/>
  <c r="BT604" i="1"/>
  <c r="BW604" i="1" s="1"/>
  <c r="BS604" i="1"/>
  <c r="BT600" i="1"/>
  <c r="BW600" i="1" s="1"/>
  <c r="BS600" i="1"/>
  <c r="BT596" i="1"/>
  <c r="BW596" i="1" s="1"/>
  <c r="BS596" i="1"/>
  <c r="BT592" i="1"/>
  <c r="BW592" i="1" s="1"/>
  <c r="BS592" i="1"/>
  <c r="BT588" i="1"/>
  <c r="BW588" i="1" s="1"/>
  <c r="BS588" i="1"/>
  <c r="BT584" i="1"/>
  <c r="BW584" i="1" s="1"/>
  <c r="BS584" i="1"/>
  <c r="BT580" i="1"/>
  <c r="BW580" i="1" s="1"/>
  <c r="BS580" i="1"/>
  <c r="BT576" i="1"/>
  <c r="BW576" i="1" s="1"/>
  <c r="BS576" i="1"/>
  <c r="BT572" i="1"/>
  <c r="BW572" i="1" s="1"/>
  <c r="BS572" i="1"/>
  <c r="BT568" i="1"/>
  <c r="BW568" i="1" s="1"/>
  <c r="BS568" i="1"/>
  <c r="BT564" i="1"/>
  <c r="BW564" i="1" s="1"/>
  <c r="BS564" i="1"/>
  <c r="BT560" i="1"/>
  <c r="BW560" i="1" s="1"/>
  <c r="BS560" i="1"/>
  <c r="BT556" i="1"/>
  <c r="BW556" i="1" s="1"/>
  <c r="BS556" i="1"/>
  <c r="BT552" i="1"/>
  <c r="BW552" i="1" s="1"/>
  <c r="BS552" i="1"/>
  <c r="BT548" i="1"/>
  <c r="BW548" i="1" s="1"/>
  <c r="BS548" i="1"/>
  <c r="BT544" i="1"/>
  <c r="BW544" i="1" s="1"/>
  <c r="BS544" i="1"/>
  <c r="BT540" i="1"/>
  <c r="BW540" i="1" s="1"/>
  <c r="BS540" i="1"/>
  <c r="BT536" i="1"/>
  <c r="BW536" i="1" s="1"/>
  <c r="BS536" i="1"/>
  <c r="BT532" i="1"/>
  <c r="BW532" i="1" s="1"/>
  <c r="BS532" i="1"/>
  <c r="BT528" i="1"/>
  <c r="BW528" i="1" s="1"/>
  <c r="BS528" i="1"/>
  <c r="BT524" i="1"/>
  <c r="BW524" i="1" s="1"/>
  <c r="BS524" i="1"/>
  <c r="BT520" i="1"/>
  <c r="BW520" i="1" s="1"/>
  <c r="BS520" i="1"/>
  <c r="BT516" i="1"/>
  <c r="BW516" i="1" s="1"/>
  <c r="BS516" i="1"/>
  <c r="BT512" i="1"/>
  <c r="BW512" i="1" s="1"/>
  <c r="BS512" i="1"/>
  <c r="BT508" i="1"/>
  <c r="BW508" i="1" s="1"/>
  <c r="BS508" i="1"/>
  <c r="BT504" i="1"/>
  <c r="BW504" i="1" s="1"/>
  <c r="BS504" i="1"/>
  <c r="BT500" i="1"/>
  <c r="BW500" i="1" s="1"/>
  <c r="BS500" i="1"/>
  <c r="BT496" i="1"/>
  <c r="BW496" i="1" s="1"/>
  <c r="BS496" i="1"/>
  <c r="BT492" i="1"/>
  <c r="BW492" i="1" s="1"/>
  <c r="BS492" i="1"/>
  <c r="BT488" i="1"/>
  <c r="BW488" i="1" s="1"/>
  <c r="BS488" i="1"/>
  <c r="BT484" i="1"/>
  <c r="BW484" i="1" s="1"/>
  <c r="BS484" i="1"/>
  <c r="BT480" i="1"/>
  <c r="BW480" i="1" s="1"/>
  <c r="BS480" i="1"/>
  <c r="BT476" i="1"/>
  <c r="BW476" i="1" s="1"/>
  <c r="BS476" i="1"/>
  <c r="BT472" i="1"/>
  <c r="BW472" i="1" s="1"/>
  <c r="BS472" i="1"/>
  <c r="BT468" i="1"/>
  <c r="BW468" i="1" s="1"/>
  <c r="BS468" i="1"/>
  <c r="BT464" i="1"/>
  <c r="BW464" i="1" s="1"/>
  <c r="BS464" i="1"/>
  <c r="BT460" i="1"/>
  <c r="BW460" i="1" s="1"/>
  <c r="BS460" i="1"/>
  <c r="BT456" i="1"/>
  <c r="BW456" i="1" s="1"/>
  <c r="BS456" i="1"/>
  <c r="BT452" i="1"/>
  <c r="BW452" i="1" s="1"/>
  <c r="BS452" i="1"/>
  <c r="BT448" i="1"/>
  <c r="BW448" i="1" s="1"/>
  <c r="BS448" i="1"/>
  <c r="BT444" i="1"/>
  <c r="BW444" i="1" s="1"/>
  <c r="BS444" i="1"/>
  <c r="BT440" i="1"/>
  <c r="BW440" i="1" s="1"/>
  <c r="BS440" i="1"/>
  <c r="BT436" i="1"/>
  <c r="BW436" i="1" s="1"/>
  <c r="BS436" i="1"/>
  <c r="BT432" i="1"/>
  <c r="BW432" i="1" s="1"/>
  <c r="BS432" i="1"/>
  <c r="BT428" i="1"/>
  <c r="BW428" i="1" s="1"/>
  <c r="BS428" i="1"/>
  <c r="BT424" i="1"/>
  <c r="BW424" i="1" s="1"/>
  <c r="BS424" i="1"/>
  <c r="BT420" i="1"/>
  <c r="BW420" i="1" s="1"/>
  <c r="BS420" i="1"/>
  <c r="BT416" i="1"/>
  <c r="BW416" i="1" s="1"/>
  <c r="BS416" i="1"/>
  <c r="BT412" i="1"/>
  <c r="BW412" i="1" s="1"/>
  <c r="BS412" i="1"/>
  <c r="BT408" i="1"/>
  <c r="BW408" i="1" s="1"/>
  <c r="BS408" i="1"/>
  <c r="BT404" i="1"/>
  <c r="BW404" i="1" s="1"/>
  <c r="BS404" i="1"/>
  <c r="BT400" i="1"/>
  <c r="BW400" i="1" s="1"/>
  <c r="BS400" i="1"/>
  <c r="BT396" i="1"/>
  <c r="BW396" i="1" s="1"/>
  <c r="BS396" i="1"/>
  <c r="BT392" i="1"/>
  <c r="BW392" i="1" s="1"/>
  <c r="BS392" i="1"/>
  <c r="BT388" i="1"/>
  <c r="BW388" i="1" s="1"/>
  <c r="BS388" i="1"/>
  <c r="BT384" i="1"/>
  <c r="BW384" i="1" s="1"/>
  <c r="BS384" i="1"/>
  <c r="BT380" i="1"/>
  <c r="BW380" i="1" s="1"/>
  <c r="BS380" i="1"/>
  <c r="BT376" i="1"/>
  <c r="BW376" i="1" s="1"/>
  <c r="BS376" i="1"/>
  <c r="BT372" i="1"/>
  <c r="BW372" i="1" s="1"/>
  <c r="BS372" i="1"/>
  <c r="BT368" i="1"/>
  <c r="BW368" i="1" s="1"/>
  <c r="BS368" i="1"/>
  <c r="BT364" i="1"/>
  <c r="BW364" i="1" s="1"/>
  <c r="BS364" i="1"/>
  <c r="BT360" i="1"/>
  <c r="BW360" i="1" s="1"/>
  <c r="BS360" i="1"/>
  <c r="BT356" i="1"/>
  <c r="BW356" i="1" s="1"/>
  <c r="BS356" i="1"/>
  <c r="BT352" i="1"/>
  <c r="BW352" i="1" s="1"/>
  <c r="BS352" i="1"/>
  <c r="BT348" i="1"/>
  <c r="BW348" i="1" s="1"/>
  <c r="BS348" i="1"/>
  <c r="BT344" i="1"/>
  <c r="BW344" i="1" s="1"/>
  <c r="BS344" i="1"/>
  <c r="BT340" i="1"/>
  <c r="BW340" i="1" s="1"/>
  <c r="BS340" i="1"/>
  <c r="BT336" i="1"/>
  <c r="BW336" i="1" s="1"/>
  <c r="BS336" i="1"/>
  <c r="BT332" i="1"/>
  <c r="BW332" i="1" s="1"/>
  <c r="BS332" i="1"/>
  <c r="BT328" i="1"/>
  <c r="BW328" i="1" s="1"/>
  <c r="BS328" i="1"/>
  <c r="BT324" i="1"/>
  <c r="BW324" i="1" s="1"/>
  <c r="BS324" i="1"/>
  <c r="BT320" i="1"/>
  <c r="BW320" i="1" s="1"/>
  <c r="BS320" i="1"/>
  <c r="BT316" i="1"/>
  <c r="BW316" i="1" s="1"/>
  <c r="BS316" i="1"/>
  <c r="BT312" i="1"/>
  <c r="BW312" i="1" s="1"/>
  <c r="BS312" i="1"/>
  <c r="BT308" i="1"/>
  <c r="BW308" i="1" s="1"/>
  <c r="BS308" i="1"/>
  <c r="BT304" i="1"/>
  <c r="BW304" i="1" s="1"/>
  <c r="BS304" i="1"/>
  <c r="BT300" i="1"/>
  <c r="BW300" i="1" s="1"/>
  <c r="BS300" i="1"/>
  <c r="BT296" i="1"/>
  <c r="BW296" i="1" s="1"/>
  <c r="BS296" i="1"/>
  <c r="BT292" i="1"/>
  <c r="BW292" i="1" s="1"/>
  <c r="BS292" i="1"/>
  <c r="BT288" i="1"/>
  <c r="BW288" i="1" s="1"/>
  <c r="BS288" i="1"/>
  <c r="BT284" i="1"/>
  <c r="BW284" i="1" s="1"/>
  <c r="BS284" i="1"/>
  <c r="BT280" i="1"/>
  <c r="BW280" i="1" s="1"/>
  <c r="BS280" i="1"/>
  <c r="BT276" i="1"/>
  <c r="BW276" i="1" s="1"/>
  <c r="BS276" i="1"/>
  <c r="BT272" i="1"/>
  <c r="BW272" i="1" s="1"/>
  <c r="BS272" i="1"/>
  <c r="BT268" i="1"/>
  <c r="BW268" i="1" s="1"/>
  <c r="BS268" i="1"/>
  <c r="BT264" i="1"/>
  <c r="BW264" i="1" s="1"/>
  <c r="BS264" i="1"/>
  <c r="BT260" i="1"/>
  <c r="BW260" i="1" s="1"/>
  <c r="BS260" i="1"/>
  <c r="BT256" i="1"/>
  <c r="BW256" i="1" s="1"/>
  <c r="BS256" i="1"/>
  <c r="BT252" i="1"/>
  <c r="BW252" i="1" s="1"/>
  <c r="BS252" i="1"/>
  <c r="BT248" i="1"/>
  <c r="BW248" i="1" s="1"/>
  <c r="BS248" i="1"/>
  <c r="BT244" i="1"/>
  <c r="BW244" i="1" s="1"/>
  <c r="BS244" i="1"/>
  <c r="BT240" i="1"/>
  <c r="BW240" i="1" s="1"/>
  <c r="BS240" i="1"/>
  <c r="BT236" i="1"/>
  <c r="BW236" i="1" s="1"/>
  <c r="BS236" i="1"/>
  <c r="BT232" i="1"/>
  <c r="BW232" i="1" s="1"/>
  <c r="BS232" i="1"/>
  <c r="BT228" i="1"/>
  <c r="BW228" i="1" s="1"/>
  <c r="BS228" i="1"/>
  <c r="BT224" i="1"/>
  <c r="BW224" i="1" s="1"/>
  <c r="BS224" i="1"/>
  <c r="BT220" i="1"/>
  <c r="BW220" i="1" s="1"/>
  <c r="BS220" i="1"/>
  <c r="BT216" i="1"/>
  <c r="BW216" i="1" s="1"/>
  <c r="BS216" i="1"/>
  <c r="BT212" i="1"/>
  <c r="BW212" i="1" s="1"/>
  <c r="BS212" i="1"/>
  <c r="BT208" i="1"/>
  <c r="BW208" i="1" s="1"/>
  <c r="BS208" i="1"/>
  <c r="BT204" i="1"/>
  <c r="BW204" i="1" s="1"/>
  <c r="BS204" i="1"/>
  <c r="BT200" i="1"/>
  <c r="BW200" i="1" s="1"/>
  <c r="BS200" i="1"/>
  <c r="BT196" i="1"/>
  <c r="BW196" i="1" s="1"/>
  <c r="BS196" i="1"/>
  <c r="BT192" i="1"/>
  <c r="BW192" i="1" s="1"/>
  <c r="BS192" i="1"/>
  <c r="BT188" i="1"/>
  <c r="BW188" i="1" s="1"/>
  <c r="BS188" i="1"/>
  <c r="BT184" i="1"/>
  <c r="BW184" i="1" s="1"/>
  <c r="BS184" i="1"/>
  <c r="BT180" i="1"/>
  <c r="BW180" i="1" s="1"/>
  <c r="BS180" i="1"/>
  <c r="BT176" i="1"/>
  <c r="BW176" i="1" s="1"/>
  <c r="BS176" i="1"/>
  <c r="BT172" i="1"/>
  <c r="BW172" i="1" s="1"/>
  <c r="BS172" i="1"/>
  <c r="BT168" i="1"/>
  <c r="BW168" i="1" s="1"/>
  <c r="BS168" i="1"/>
  <c r="BT164" i="1"/>
  <c r="BW164" i="1" s="1"/>
  <c r="BS164" i="1"/>
  <c r="BT160" i="1"/>
  <c r="BW160" i="1" s="1"/>
  <c r="BS160" i="1"/>
  <c r="BT156" i="1"/>
  <c r="BW156" i="1" s="1"/>
  <c r="BS156" i="1"/>
  <c r="BT152" i="1"/>
  <c r="BW152" i="1" s="1"/>
  <c r="BS152" i="1"/>
  <c r="BT148" i="1"/>
  <c r="BW148" i="1" s="1"/>
  <c r="BS148" i="1"/>
  <c r="BT144" i="1"/>
  <c r="BW144" i="1" s="1"/>
  <c r="BS144" i="1"/>
  <c r="BT140" i="1"/>
  <c r="BW140" i="1" s="1"/>
  <c r="BS140" i="1"/>
  <c r="BT136" i="1"/>
  <c r="BW136" i="1" s="1"/>
  <c r="BS136" i="1"/>
  <c r="BT132" i="1"/>
  <c r="BW132" i="1" s="1"/>
  <c r="BS132" i="1"/>
  <c r="BT128" i="1"/>
  <c r="BW128" i="1" s="1"/>
  <c r="BS128" i="1"/>
  <c r="BT124" i="1"/>
  <c r="BW124" i="1" s="1"/>
  <c r="BS124" i="1"/>
  <c r="BT120" i="1"/>
  <c r="BW120" i="1" s="1"/>
  <c r="BS120" i="1"/>
  <c r="BT116" i="1"/>
  <c r="BW116" i="1" s="1"/>
  <c r="BS116" i="1"/>
  <c r="BT112" i="1"/>
  <c r="BW112" i="1" s="1"/>
  <c r="BS112" i="1"/>
  <c r="BT108" i="1"/>
  <c r="BW108" i="1" s="1"/>
  <c r="BS108" i="1"/>
  <c r="BT104" i="1"/>
  <c r="BW104" i="1" s="1"/>
  <c r="BS104" i="1"/>
  <c r="BT100" i="1"/>
  <c r="BW100" i="1" s="1"/>
  <c r="BS100" i="1"/>
  <c r="BT96" i="1"/>
  <c r="BW96" i="1" s="1"/>
  <c r="BS96" i="1"/>
  <c r="BT92" i="1"/>
  <c r="BW92" i="1" s="1"/>
  <c r="BS92" i="1"/>
  <c r="BT88" i="1"/>
  <c r="BW88" i="1" s="1"/>
  <c r="BS88" i="1"/>
  <c r="BT84" i="1"/>
  <c r="BW84" i="1" s="1"/>
  <c r="BS84" i="1"/>
  <c r="BT80" i="1"/>
  <c r="BW80" i="1" s="1"/>
  <c r="BS80" i="1"/>
  <c r="BT76" i="1"/>
  <c r="BW76" i="1" s="1"/>
  <c r="BS76" i="1"/>
  <c r="BT72" i="1"/>
  <c r="BW72" i="1" s="1"/>
  <c r="BS72" i="1"/>
  <c r="BT68" i="1"/>
  <c r="BW68" i="1" s="1"/>
  <c r="BS68" i="1"/>
  <c r="BT64" i="1"/>
  <c r="BW64" i="1" s="1"/>
  <c r="BS64" i="1"/>
  <c r="BT60" i="1"/>
  <c r="BW60" i="1" s="1"/>
  <c r="BS60" i="1"/>
  <c r="BT56" i="1"/>
  <c r="BW56" i="1" s="1"/>
  <c r="BS56" i="1"/>
  <c r="BT52" i="1"/>
  <c r="BW52" i="1" s="1"/>
  <c r="BS52" i="1"/>
  <c r="BT48" i="1"/>
  <c r="BW48" i="1" s="1"/>
  <c r="BS48" i="1"/>
  <c r="BT44" i="1"/>
  <c r="BW44" i="1" s="1"/>
  <c r="BS44" i="1"/>
  <c r="BT40" i="1"/>
  <c r="BW40" i="1" s="1"/>
  <c r="BS40" i="1"/>
  <c r="BT36" i="1"/>
  <c r="BW36" i="1" s="1"/>
  <c r="BS36" i="1"/>
  <c r="BT32" i="1"/>
  <c r="BW32" i="1" s="1"/>
  <c r="BS32" i="1"/>
  <c r="BT28" i="1"/>
  <c r="BW28" i="1" s="1"/>
  <c r="BS28" i="1"/>
  <c r="BT24" i="1"/>
  <c r="BW24" i="1" s="1"/>
  <c r="BS24" i="1"/>
  <c r="BT20" i="1"/>
  <c r="BW20" i="1" s="1"/>
  <c r="BS20" i="1"/>
  <c r="BT16" i="1"/>
  <c r="BW16" i="1" s="1"/>
  <c r="BS16" i="1"/>
  <c r="BT12" i="1"/>
  <c r="BW12" i="1" s="1"/>
  <c r="BS12" i="1"/>
  <c r="BT8" i="1"/>
  <c r="BW8" i="1" s="1"/>
  <c r="BS8" i="1"/>
  <c r="BT4" i="1"/>
  <c r="BW4" i="1" s="1"/>
  <c r="BS4" i="1"/>
  <c r="BS997" i="1"/>
  <c r="BS993" i="1"/>
  <c r="BS989" i="1"/>
  <c r="BS985" i="1"/>
  <c r="BS981" i="1"/>
  <c r="BS977" i="1"/>
  <c r="BS973" i="1"/>
  <c r="BS969" i="1"/>
  <c r="BS965" i="1"/>
  <c r="BS961" i="1"/>
  <c r="BS957" i="1"/>
  <c r="BS953" i="1"/>
  <c r="BS949" i="1"/>
  <c r="BS945" i="1"/>
  <c r="BS941" i="1"/>
  <c r="BS937" i="1"/>
  <c r="BS933" i="1"/>
  <c r="BS929" i="1"/>
  <c r="BS925" i="1"/>
  <c r="BS921" i="1"/>
  <c r="BS917" i="1"/>
  <c r="BS913" i="1"/>
  <c r="BS909" i="1"/>
  <c r="BS905" i="1"/>
  <c r="BS901" i="1"/>
  <c r="BS897" i="1"/>
  <c r="BS893" i="1"/>
  <c r="BS889" i="1"/>
  <c r="BS885" i="1"/>
  <c r="BS881" i="1"/>
  <c r="BS877" i="1"/>
  <c r="BS873" i="1"/>
  <c r="BS869" i="1"/>
  <c r="BS865" i="1"/>
  <c r="BS861" i="1"/>
  <c r="BS857" i="1"/>
  <c r="BS853" i="1"/>
  <c r="BS849" i="1"/>
  <c r="BS845" i="1"/>
  <c r="BS841" i="1"/>
  <c r="BS837" i="1"/>
  <c r="BS833" i="1"/>
  <c r="BS829" i="1"/>
  <c r="BS825" i="1"/>
  <c r="BS821" i="1"/>
  <c r="BS817" i="1"/>
  <c r="BS813" i="1"/>
  <c r="BS809" i="1"/>
  <c r="BS805" i="1"/>
  <c r="BS801" i="1"/>
  <c r="BS797" i="1"/>
  <c r="BS793" i="1"/>
  <c r="BS789" i="1"/>
  <c r="BS785" i="1"/>
  <c r="BS781" i="1"/>
  <c r="BS777" i="1"/>
  <c r="BS773" i="1"/>
  <c r="BS769" i="1"/>
  <c r="BS765" i="1"/>
  <c r="BS761" i="1"/>
  <c r="BS757" i="1"/>
  <c r="BS753" i="1"/>
  <c r="BS749" i="1"/>
  <c r="BS745" i="1"/>
  <c r="BS741" i="1"/>
  <c r="BS737" i="1"/>
  <c r="BS733" i="1"/>
  <c r="BS729" i="1"/>
  <c r="BS725" i="1"/>
  <c r="BS721" i="1"/>
  <c r="BS717" i="1"/>
  <c r="BS713" i="1"/>
  <c r="BS709" i="1"/>
  <c r="BS705" i="1"/>
  <c r="BS701" i="1"/>
  <c r="BS697" i="1"/>
  <c r="BS693" i="1"/>
  <c r="BS689" i="1"/>
  <c r="BS685" i="1"/>
  <c r="BT864" i="1"/>
  <c r="BW864" i="1" s="1"/>
  <c r="BT860" i="1"/>
  <c r="BW860" i="1" s="1"/>
  <c r="BT856" i="1"/>
  <c r="BW856" i="1" s="1"/>
  <c r="BT852" i="1"/>
  <c r="BW852" i="1" s="1"/>
  <c r="BT848" i="1"/>
  <c r="BW848" i="1" s="1"/>
  <c r="BT844" i="1"/>
  <c r="BW844" i="1" s="1"/>
  <c r="BT840" i="1"/>
  <c r="BW840" i="1" s="1"/>
  <c r="BT836" i="1"/>
  <c r="BW836" i="1" s="1"/>
  <c r="BT832" i="1"/>
  <c r="BW832" i="1" s="1"/>
  <c r="BT828" i="1"/>
  <c r="BW828" i="1" s="1"/>
  <c r="BT824" i="1"/>
  <c r="BW824" i="1" s="1"/>
  <c r="BT820" i="1"/>
  <c r="BW820" i="1" s="1"/>
  <c r="BT816" i="1"/>
  <c r="BW816" i="1" s="1"/>
  <c r="BT812" i="1"/>
  <c r="BW812" i="1" s="1"/>
  <c r="BT808" i="1"/>
  <c r="BW808" i="1" s="1"/>
  <c r="BT804" i="1"/>
  <c r="BW804" i="1" s="1"/>
  <c r="BT800" i="1"/>
  <c r="BW800" i="1" s="1"/>
  <c r="BT796" i="1"/>
  <c r="BW796" i="1" s="1"/>
  <c r="BT792" i="1"/>
  <c r="BW792" i="1" s="1"/>
  <c r="BT780" i="1"/>
  <c r="BW780" i="1" s="1"/>
  <c r="BT772" i="1"/>
  <c r="BW772" i="1" s="1"/>
  <c r="BT764" i="1"/>
  <c r="BW764" i="1" s="1"/>
  <c r="BT748" i="1"/>
  <c r="BW748" i="1" s="1"/>
  <c r="BT2" i="1"/>
  <c r="BW2" i="1" s="1"/>
  <c r="BT995" i="1"/>
  <c r="BW995" i="1" s="1"/>
  <c r="BT991" i="1"/>
  <c r="BW991" i="1" s="1"/>
  <c r="BT987" i="1"/>
  <c r="BW987" i="1" s="1"/>
  <c r="BT983" i="1"/>
  <c r="BW983" i="1" s="1"/>
  <c r="BT979" i="1"/>
  <c r="BW979" i="1" s="1"/>
  <c r="BT975" i="1"/>
  <c r="BW975" i="1" s="1"/>
  <c r="BT971" i="1"/>
  <c r="BW971" i="1" s="1"/>
  <c r="BT967" i="1"/>
  <c r="BW967" i="1" s="1"/>
  <c r="BT963" i="1"/>
  <c r="BW963" i="1" s="1"/>
  <c r="BT959" i="1"/>
  <c r="BW959" i="1" s="1"/>
  <c r="BT955" i="1"/>
  <c r="BW955" i="1" s="1"/>
  <c r="BT951" i="1"/>
  <c r="BW951" i="1" s="1"/>
  <c r="BT947" i="1"/>
  <c r="BW947" i="1" s="1"/>
  <c r="BT943" i="1"/>
  <c r="BW943" i="1" s="1"/>
  <c r="BT939" i="1"/>
  <c r="BW939" i="1" s="1"/>
  <c r="BT935" i="1"/>
  <c r="BW935" i="1" s="1"/>
  <c r="BT931" i="1"/>
  <c r="BW931" i="1" s="1"/>
  <c r="BT927" i="1"/>
  <c r="BW927" i="1" s="1"/>
  <c r="BT923" i="1"/>
  <c r="BW923" i="1" s="1"/>
  <c r="BT919" i="1"/>
  <c r="BW919" i="1" s="1"/>
  <c r="BT915" i="1"/>
  <c r="BW915" i="1" s="1"/>
  <c r="BT911" i="1"/>
  <c r="BW911" i="1" s="1"/>
  <c r="BT907" i="1"/>
  <c r="BW907" i="1" s="1"/>
  <c r="BT903" i="1"/>
  <c r="BW903" i="1" s="1"/>
  <c r="BT899" i="1"/>
  <c r="BW899" i="1" s="1"/>
  <c r="BT895" i="1"/>
  <c r="BW895" i="1" s="1"/>
  <c r="BT891" i="1"/>
  <c r="BW891" i="1" s="1"/>
  <c r="BT887" i="1"/>
  <c r="BW887" i="1" s="1"/>
  <c r="BT883" i="1"/>
  <c r="BW883" i="1" s="1"/>
  <c r="BT879" i="1"/>
  <c r="BW879" i="1" s="1"/>
  <c r="BT875" i="1"/>
  <c r="BW875" i="1" s="1"/>
  <c r="BT871" i="1"/>
  <c r="BW871" i="1" s="1"/>
  <c r="BT867" i="1"/>
  <c r="BW867" i="1" s="1"/>
  <c r="BT863" i="1"/>
  <c r="BW863" i="1" s="1"/>
  <c r="BT859" i="1"/>
  <c r="BW859" i="1" s="1"/>
  <c r="BT855" i="1"/>
  <c r="BW855" i="1" s="1"/>
  <c r="BT851" i="1"/>
  <c r="BW851" i="1" s="1"/>
  <c r="BT847" i="1"/>
  <c r="BW847" i="1" s="1"/>
  <c r="BT843" i="1"/>
  <c r="BW843" i="1" s="1"/>
  <c r="BT839" i="1"/>
  <c r="BW839" i="1" s="1"/>
  <c r="BT835" i="1"/>
  <c r="BW835" i="1" s="1"/>
  <c r="BT831" i="1"/>
  <c r="BW831" i="1" s="1"/>
  <c r="BT827" i="1"/>
  <c r="BW827" i="1" s="1"/>
  <c r="BT823" i="1"/>
  <c r="BW823" i="1" s="1"/>
  <c r="BT819" i="1"/>
  <c r="BW819" i="1" s="1"/>
  <c r="BT815" i="1"/>
  <c r="BW815" i="1" s="1"/>
  <c r="BT811" i="1"/>
  <c r="BW811" i="1" s="1"/>
  <c r="BT807" i="1"/>
  <c r="BW807" i="1" s="1"/>
  <c r="BT803" i="1"/>
  <c r="BW803" i="1" s="1"/>
  <c r="BT799" i="1"/>
  <c r="BW799" i="1" s="1"/>
  <c r="BT795" i="1"/>
  <c r="BW795" i="1" s="1"/>
  <c r="BT791" i="1"/>
  <c r="BW791" i="1" s="1"/>
  <c r="BT787" i="1"/>
  <c r="BW787" i="1" s="1"/>
  <c r="BT783" i="1"/>
  <c r="BW783" i="1" s="1"/>
  <c r="BT779" i="1"/>
  <c r="BW779" i="1" s="1"/>
  <c r="BT775" i="1"/>
  <c r="BW775" i="1" s="1"/>
  <c r="BT771" i="1"/>
  <c r="BW771" i="1" s="1"/>
  <c r="BT767" i="1"/>
  <c r="BW767" i="1" s="1"/>
  <c r="BT763" i="1"/>
  <c r="BW763" i="1" s="1"/>
  <c r="BT759" i="1"/>
  <c r="BW759" i="1" s="1"/>
  <c r="BT755" i="1"/>
  <c r="BW755" i="1" s="1"/>
  <c r="BT751" i="1"/>
  <c r="BW751" i="1" s="1"/>
  <c r="BT747" i="1"/>
  <c r="BW747" i="1" s="1"/>
  <c r="BT743" i="1"/>
  <c r="BW743" i="1" s="1"/>
  <c r="BT739" i="1"/>
  <c r="BW739" i="1" s="1"/>
  <c r="BT735" i="1"/>
  <c r="BW735" i="1" s="1"/>
  <c r="BT731" i="1"/>
  <c r="BW731" i="1" s="1"/>
  <c r="BT727" i="1"/>
  <c r="BW727" i="1" s="1"/>
  <c r="BT723" i="1"/>
  <c r="BW723" i="1" s="1"/>
  <c r="BT719" i="1"/>
  <c r="BW719" i="1" s="1"/>
  <c r="BT715" i="1"/>
  <c r="BW715" i="1" s="1"/>
  <c r="BT711" i="1"/>
  <c r="BW711" i="1" s="1"/>
  <c r="BT707" i="1"/>
  <c r="BW707" i="1" s="1"/>
  <c r="BT703" i="1"/>
  <c r="BW703" i="1" s="1"/>
  <c r="BT699" i="1"/>
  <c r="BW699" i="1" s="1"/>
  <c r="BT695" i="1"/>
  <c r="BW695" i="1" s="1"/>
  <c r="BT691" i="1"/>
  <c r="BW691" i="1" s="1"/>
  <c r="BT687" i="1"/>
  <c r="BW687" i="1" s="1"/>
  <c r="BT683" i="1"/>
  <c r="BW683" i="1" s="1"/>
  <c r="BS683" i="1"/>
  <c r="BT679" i="1"/>
  <c r="BW679" i="1" s="1"/>
  <c r="BS679" i="1"/>
  <c r="BT675" i="1"/>
  <c r="BW675" i="1" s="1"/>
  <c r="BS675" i="1"/>
  <c r="BT671" i="1"/>
  <c r="BW671" i="1" s="1"/>
  <c r="BS671" i="1"/>
  <c r="BT667" i="1"/>
  <c r="BW667" i="1" s="1"/>
  <c r="BS667" i="1"/>
  <c r="BT663" i="1"/>
  <c r="BW663" i="1" s="1"/>
  <c r="BS663" i="1"/>
  <c r="BT659" i="1"/>
  <c r="BW659" i="1" s="1"/>
  <c r="BS659" i="1"/>
  <c r="BT655" i="1"/>
  <c r="BW655" i="1" s="1"/>
  <c r="BS655" i="1"/>
  <c r="BT651" i="1"/>
  <c r="BW651" i="1" s="1"/>
  <c r="BS651" i="1"/>
  <c r="BT647" i="1"/>
  <c r="BW647" i="1" s="1"/>
  <c r="BS647" i="1"/>
  <c r="BT643" i="1"/>
  <c r="BW643" i="1" s="1"/>
  <c r="BS643" i="1"/>
  <c r="BT639" i="1"/>
  <c r="BW639" i="1" s="1"/>
  <c r="BS639" i="1"/>
  <c r="BT635" i="1"/>
  <c r="BW635" i="1" s="1"/>
  <c r="BS635" i="1"/>
  <c r="BT631" i="1"/>
  <c r="BW631" i="1" s="1"/>
  <c r="BS631" i="1"/>
  <c r="BT627" i="1"/>
  <c r="BW627" i="1" s="1"/>
  <c r="BS627" i="1"/>
  <c r="BT623" i="1"/>
  <c r="BW623" i="1" s="1"/>
  <c r="BS623" i="1"/>
  <c r="BT619" i="1"/>
  <c r="BW619" i="1" s="1"/>
  <c r="BS619" i="1"/>
  <c r="BT615" i="1"/>
  <c r="BW615" i="1" s="1"/>
  <c r="BS615" i="1"/>
  <c r="BT611" i="1"/>
  <c r="BW611" i="1" s="1"/>
  <c r="BS611" i="1"/>
  <c r="BT607" i="1"/>
  <c r="BW607" i="1" s="1"/>
  <c r="BS607" i="1"/>
  <c r="BT603" i="1"/>
  <c r="BW603" i="1" s="1"/>
  <c r="BS603" i="1"/>
  <c r="BT599" i="1"/>
  <c r="BW599" i="1" s="1"/>
  <c r="BS599" i="1"/>
  <c r="BT595" i="1"/>
  <c r="BW595" i="1" s="1"/>
  <c r="BS595" i="1"/>
  <c r="BT591" i="1"/>
  <c r="BW591" i="1" s="1"/>
  <c r="BS591" i="1"/>
  <c r="BT587" i="1"/>
  <c r="BW587" i="1" s="1"/>
  <c r="BS587" i="1"/>
  <c r="BT583" i="1"/>
  <c r="BW583" i="1" s="1"/>
  <c r="BS583" i="1"/>
  <c r="BT579" i="1"/>
  <c r="BW579" i="1" s="1"/>
  <c r="BS579" i="1"/>
  <c r="BT575" i="1"/>
  <c r="BW575" i="1" s="1"/>
  <c r="BS575" i="1"/>
  <c r="BT571" i="1"/>
  <c r="BW571" i="1" s="1"/>
  <c r="BS571" i="1"/>
  <c r="BT567" i="1"/>
  <c r="BW567" i="1" s="1"/>
  <c r="BS567" i="1"/>
  <c r="BT563" i="1"/>
  <c r="BW563" i="1" s="1"/>
  <c r="BS563" i="1"/>
  <c r="BT559" i="1"/>
  <c r="BW559" i="1" s="1"/>
  <c r="BS559" i="1"/>
  <c r="BT555" i="1"/>
  <c r="BW555" i="1" s="1"/>
  <c r="BS555" i="1"/>
  <c r="BT551" i="1"/>
  <c r="BW551" i="1" s="1"/>
  <c r="BS551" i="1"/>
  <c r="BT547" i="1"/>
  <c r="BW547" i="1" s="1"/>
  <c r="BS547" i="1"/>
  <c r="BT543" i="1"/>
  <c r="BW543" i="1" s="1"/>
  <c r="BS543" i="1"/>
  <c r="BT539" i="1"/>
  <c r="BW539" i="1" s="1"/>
  <c r="BS539" i="1"/>
  <c r="BT535" i="1"/>
  <c r="BW535" i="1" s="1"/>
  <c r="BS535" i="1"/>
  <c r="BT531" i="1"/>
  <c r="BW531" i="1" s="1"/>
  <c r="BS531" i="1"/>
  <c r="BT527" i="1"/>
  <c r="BW527" i="1" s="1"/>
  <c r="BS527" i="1"/>
  <c r="BT523" i="1"/>
  <c r="BW523" i="1" s="1"/>
  <c r="BS523" i="1"/>
  <c r="BT519" i="1"/>
  <c r="BW519" i="1" s="1"/>
  <c r="BS519" i="1"/>
  <c r="BT515" i="1"/>
  <c r="BW515" i="1" s="1"/>
  <c r="BS515" i="1"/>
  <c r="BT511" i="1"/>
  <c r="BW511" i="1" s="1"/>
  <c r="BS511" i="1"/>
  <c r="BT507" i="1"/>
  <c r="BW507" i="1" s="1"/>
  <c r="BS507" i="1"/>
  <c r="BT503" i="1"/>
  <c r="BW503" i="1" s="1"/>
  <c r="BS503" i="1"/>
  <c r="BT499" i="1"/>
  <c r="BW499" i="1" s="1"/>
  <c r="BS499" i="1"/>
  <c r="BT495" i="1"/>
  <c r="BW495" i="1" s="1"/>
  <c r="BS495" i="1"/>
  <c r="BT491" i="1"/>
  <c r="BW491" i="1" s="1"/>
  <c r="BS491" i="1"/>
  <c r="BT487" i="1"/>
  <c r="BW487" i="1" s="1"/>
  <c r="BS487" i="1"/>
  <c r="BT483" i="1"/>
  <c r="BW483" i="1" s="1"/>
  <c r="BS483" i="1"/>
  <c r="BT479" i="1"/>
  <c r="BW479" i="1" s="1"/>
  <c r="BS479" i="1"/>
  <c r="BT475" i="1"/>
  <c r="BW475" i="1" s="1"/>
  <c r="BS475" i="1"/>
  <c r="BT471" i="1"/>
  <c r="BW471" i="1" s="1"/>
  <c r="BS471" i="1"/>
  <c r="BT467" i="1"/>
  <c r="BW467" i="1" s="1"/>
  <c r="BS467" i="1"/>
  <c r="BT463" i="1"/>
  <c r="BW463" i="1" s="1"/>
  <c r="BS463" i="1"/>
  <c r="BT459" i="1"/>
  <c r="BW459" i="1" s="1"/>
  <c r="BS459" i="1"/>
  <c r="BT455" i="1"/>
  <c r="BW455" i="1" s="1"/>
  <c r="BS455" i="1"/>
  <c r="BT451" i="1"/>
  <c r="BW451" i="1" s="1"/>
  <c r="BS451" i="1"/>
  <c r="BT447" i="1"/>
  <c r="BW447" i="1" s="1"/>
  <c r="BS447" i="1"/>
  <c r="BT443" i="1"/>
  <c r="BW443" i="1" s="1"/>
  <c r="BS443" i="1"/>
  <c r="BT439" i="1"/>
  <c r="BW439" i="1" s="1"/>
  <c r="BS439" i="1"/>
  <c r="BT435" i="1"/>
  <c r="BW435" i="1" s="1"/>
  <c r="BS435" i="1"/>
  <c r="BT431" i="1"/>
  <c r="BW431" i="1" s="1"/>
  <c r="BS431" i="1"/>
  <c r="BT427" i="1"/>
  <c r="BW427" i="1" s="1"/>
  <c r="BS427" i="1"/>
  <c r="BT423" i="1"/>
  <c r="BW423" i="1" s="1"/>
  <c r="BS423" i="1"/>
  <c r="BT419" i="1"/>
  <c r="BW419" i="1" s="1"/>
  <c r="BS419" i="1"/>
  <c r="BT415" i="1"/>
  <c r="BW415" i="1" s="1"/>
  <c r="BS415" i="1"/>
  <c r="BT411" i="1"/>
  <c r="BW411" i="1" s="1"/>
  <c r="BS411" i="1"/>
  <c r="BT407" i="1"/>
  <c r="BW407" i="1" s="1"/>
  <c r="BS407" i="1"/>
  <c r="BT403" i="1"/>
  <c r="BW403" i="1" s="1"/>
  <c r="BS403" i="1"/>
  <c r="BT399" i="1"/>
  <c r="BW399" i="1" s="1"/>
  <c r="BS399" i="1"/>
  <c r="BT395" i="1"/>
  <c r="BW395" i="1" s="1"/>
  <c r="BS395" i="1"/>
  <c r="BT391" i="1"/>
  <c r="BW391" i="1" s="1"/>
  <c r="BS391" i="1"/>
  <c r="BT387" i="1"/>
  <c r="BW387" i="1" s="1"/>
  <c r="BS387" i="1"/>
  <c r="BT383" i="1"/>
  <c r="BW383" i="1" s="1"/>
  <c r="BS383" i="1"/>
  <c r="BT379" i="1"/>
  <c r="BW379" i="1" s="1"/>
  <c r="BS379" i="1"/>
  <c r="BT375" i="1"/>
  <c r="BW375" i="1" s="1"/>
  <c r="BS375" i="1"/>
  <c r="BT371" i="1"/>
  <c r="BW371" i="1" s="1"/>
  <c r="BS371" i="1"/>
  <c r="BT367" i="1"/>
  <c r="BW367" i="1" s="1"/>
  <c r="BS367" i="1"/>
  <c r="BT363" i="1"/>
  <c r="BW363" i="1" s="1"/>
  <c r="BS363" i="1"/>
  <c r="BT359" i="1"/>
  <c r="BW359" i="1" s="1"/>
  <c r="BS359" i="1"/>
  <c r="BT355" i="1"/>
  <c r="BW355" i="1" s="1"/>
  <c r="BS355" i="1"/>
  <c r="BT351" i="1"/>
  <c r="BW351" i="1" s="1"/>
  <c r="BS351" i="1"/>
  <c r="BT347" i="1"/>
  <c r="BW347" i="1" s="1"/>
  <c r="BS347" i="1"/>
  <c r="BT343" i="1"/>
  <c r="BW343" i="1" s="1"/>
  <c r="BS343" i="1"/>
  <c r="BT339" i="1"/>
  <c r="BW339" i="1" s="1"/>
  <c r="BS339" i="1"/>
  <c r="BT335" i="1"/>
  <c r="BW335" i="1" s="1"/>
  <c r="BS335" i="1"/>
  <c r="BT331" i="1"/>
  <c r="BW331" i="1" s="1"/>
  <c r="BS331" i="1"/>
  <c r="BT327" i="1"/>
  <c r="BW327" i="1" s="1"/>
  <c r="BS327" i="1"/>
  <c r="BT323" i="1"/>
  <c r="BW323" i="1" s="1"/>
  <c r="BS323" i="1"/>
  <c r="BT319" i="1"/>
  <c r="BW319" i="1" s="1"/>
  <c r="BS319" i="1"/>
  <c r="BT315" i="1"/>
  <c r="BW315" i="1" s="1"/>
  <c r="BS315" i="1"/>
  <c r="BT311" i="1"/>
  <c r="BW311" i="1" s="1"/>
  <c r="BS311" i="1"/>
  <c r="BT307" i="1"/>
  <c r="BW307" i="1" s="1"/>
  <c r="BS307" i="1"/>
  <c r="BT303" i="1"/>
  <c r="BW303" i="1" s="1"/>
  <c r="BS303" i="1"/>
  <c r="BT299" i="1"/>
  <c r="BW299" i="1" s="1"/>
  <c r="BS299" i="1"/>
  <c r="BT295" i="1"/>
  <c r="BW295" i="1" s="1"/>
  <c r="BS295" i="1"/>
  <c r="BT291" i="1"/>
  <c r="BW291" i="1" s="1"/>
  <c r="BS291" i="1"/>
  <c r="BT287" i="1"/>
  <c r="BW287" i="1" s="1"/>
  <c r="BS287" i="1"/>
  <c r="BT283" i="1"/>
  <c r="BW283" i="1" s="1"/>
  <c r="BS283" i="1"/>
  <c r="BT279" i="1"/>
  <c r="BW279" i="1" s="1"/>
  <c r="BS279" i="1"/>
  <c r="BT275" i="1"/>
  <c r="BW275" i="1" s="1"/>
  <c r="BS275" i="1"/>
  <c r="BT271" i="1"/>
  <c r="BW271" i="1" s="1"/>
  <c r="BS271" i="1"/>
  <c r="BT267" i="1"/>
  <c r="BW267" i="1" s="1"/>
  <c r="BS267" i="1"/>
  <c r="BT263" i="1"/>
  <c r="BW263" i="1" s="1"/>
  <c r="BS263" i="1"/>
  <c r="BT259" i="1"/>
  <c r="BW259" i="1" s="1"/>
  <c r="BS259" i="1"/>
  <c r="BT255" i="1"/>
  <c r="BW255" i="1" s="1"/>
  <c r="BS255" i="1"/>
  <c r="BT251" i="1"/>
  <c r="BW251" i="1" s="1"/>
  <c r="BS251" i="1"/>
  <c r="BT247" i="1"/>
  <c r="BW247" i="1" s="1"/>
  <c r="BS247" i="1"/>
  <c r="BT243" i="1"/>
  <c r="BW243" i="1" s="1"/>
  <c r="BS243" i="1"/>
  <c r="BT239" i="1"/>
  <c r="BW239" i="1" s="1"/>
  <c r="BS239" i="1"/>
  <c r="BT235" i="1"/>
  <c r="BW235" i="1" s="1"/>
  <c r="BS235" i="1"/>
  <c r="BT231" i="1"/>
  <c r="BW231" i="1" s="1"/>
  <c r="BS231" i="1"/>
  <c r="BT227" i="1"/>
  <c r="BW227" i="1" s="1"/>
  <c r="BS227" i="1"/>
  <c r="BT223" i="1"/>
  <c r="BW223" i="1" s="1"/>
  <c r="BS223" i="1"/>
  <c r="BT219" i="1"/>
  <c r="BW219" i="1" s="1"/>
  <c r="BS219" i="1"/>
  <c r="BT215" i="1"/>
  <c r="BW215" i="1" s="1"/>
  <c r="BS215" i="1"/>
  <c r="BT211" i="1"/>
  <c r="BW211" i="1" s="1"/>
  <c r="BS211" i="1"/>
  <c r="BT207" i="1"/>
  <c r="BW207" i="1" s="1"/>
  <c r="BS207" i="1"/>
  <c r="BT203" i="1"/>
  <c r="BW203" i="1" s="1"/>
  <c r="BS203" i="1"/>
  <c r="BT199" i="1"/>
  <c r="BW199" i="1" s="1"/>
  <c r="BS199" i="1"/>
  <c r="BT195" i="1"/>
  <c r="BW195" i="1" s="1"/>
  <c r="BS195" i="1"/>
  <c r="BT191" i="1"/>
  <c r="BW191" i="1" s="1"/>
  <c r="BS191" i="1"/>
  <c r="BT187" i="1"/>
  <c r="BW187" i="1" s="1"/>
  <c r="BS187" i="1"/>
  <c r="BT183" i="1"/>
  <c r="BW183" i="1" s="1"/>
  <c r="BS183" i="1"/>
  <c r="BT179" i="1"/>
  <c r="BW179" i="1" s="1"/>
  <c r="BS179" i="1"/>
  <c r="BT175" i="1"/>
  <c r="BW175" i="1" s="1"/>
  <c r="BS175" i="1"/>
  <c r="BT171" i="1"/>
  <c r="BW171" i="1" s="1"/>
  <c r="BS171" i="1"/>
  <c r="BT167" i="1"/>
  <c r="BW167" i="1" s="1"/>
  <c r="BS167" i="1"/>
  <c r="BT163" i="1"/>
  <c r="BW163" i="1" s="1"/>
  <c r="BS163" i="1"/>
  <c r="BT159" i="1"/>
  <c r="BW159" i="1" s="1"/>
  <c r="BS159" i="1"/>
  <c r="BT155" i="1"/>
  <c r="BW155" i="1" s="1"/>
  <c r="BS155" i="1"/>
  <c r="BT151" i="1"/>
  <c r="BW151" i="1" s="1"/>
  <c r="BS151" i="1"/>
  <c r="BT147" i="1"/>
  <c r="BW147" i="1" s="1"/>
  <c r="BS147" i="1"/>
  <c r="BT143" i="1"/>
  <c r="BW143" i="1" s="1"/>
  <c r="BS143" i="1"/>
  <c r="BT139" i="1"/>
  <c r="BW139" i="1" s="1"/>
  <c r="BS139" i="1"/>
  <c r="BT135" i="1"/>
  <c r="BW135" i="1" s="1"/>
  <c r="BS135" i="1"/>
  <c r="BT131" i="1"/>
  <c r="BW131" i="1" s="1"/>
  <c r="BS131" i="1"/>
  <c r="BT127" i="1"/>
  <c r="BW127" i="1" s="1"/>
  <c r="BS127" i="1"/>
  <c r="BT123" i="1"/>
  <c r="BW123" i="1" s="1"/>
  <c r="BS123" i="1"/>
  <c r="BT119" i="1"/>
  <c r="BW119" i="1" s="1"/>
  <c r="BS119" i="1"/>
  <c r="BT115" i="1"/>
  <c r="BW115" i="1" s="1"/>
  <c r="BS115" i="1"/>
  <c r="BT111" i="1"/>
  <c r="BW111" i="1" s="1"/>
  <c r="BS111" i="1"/>
  <c r="BT107" i="1"/>
  <c r="BW107" i="1" s="1"/>
  <c r="BS107" i="1"/>
  <c r="BT103" i="1"/>
  <c r="BW103" i="1" s="1"/>
  <c r="BS103" i="1"/>
  <c r="BT99" i="1"/>
  <c r="BW99" i="1" s="1"/>
  <c r="BS99" i="1"/>
  <c r="BT95" i="1"/>
  <c r="BW95" i="1" s="1"/>
  <c r="BS95" i="1"/>
  <c r="BT91" i="1"/>
  <c r="BW91" i="1" s="1"/>
  <c r="BS91" i="1"/>
  <c r="BT87" i="1"/>
  <c r="BW87" i="1" s="1"/>
  <c r="BS87" i="1"/>
  <c r="BT83" i="1"/>
  <c r="BW83" i="1" s="1"/>
  <c r="BS83" i="1"/>
  <c r="BT79" i="1"/>
  <c r="BW79" i="1" s="1"/>
  <c r="BS79" i="1"/>
  <c r="BT75" i="1"/>
  <c r="BW75" i="1" s="1"/>
  <c r="BS75" i="1"/>
  <c r="BT71" i="1"/>
  <c r="BW71" i="1" s="1"/>
  <c r="BS71" i="1"/>
  <c r="BT67" i="1"/>
  <c r="BW67" i="1" s="1"/>
  <c r="BS67" i="1"/>
  <c r="BT63" i="1"/>
  <c r="BW63" i="1" s="1"/>
  <c r="BS63" i="1"/>
  <c r="BT59" i="1"/>
  <c r="BW59" i="1" s="1"/>
  <c r="BS59" i="1"/>
  <c r="BT55" i="1"/>
  <c r="BW55" i="1" s="1"/>
  <c r="BS55" i="1"/>
  <c r="BT51" i="1"/>
  <c r="BW51" i="1" s="1"/>
  <c r="BS51" i="1"/>
  <c r="BT47" i="1"/>
  <c r="BW47" i="1" s="1"/>
  <c r="BS47" i="1"/>
  <c r="BT43" i="1"/>
  <c r="BW43" i="1" s="1"/>
  <c r="BS43" i="1"/>
  <c r="BT39" i="1"/>
  <c r="BW39" i="1" s="1"/>
  <c r="BS39" i="1"/>
  <c r="BT35" i="1"/>
  <c r="BW35" i="1" s="1"/>
  <c r="BS35" i="1"/>
  <c r="BT31" i="1"/>
  <c r="BW31" i="1" s="1"/>
  <c r="BS31" i="1"/>
  <c r="BT27" i="1"/>
  <c r="BW27" i="1" s="1"/>
  <c r="BS27" i="1"/>
  <c r="BT23" i="1"/>
  <c r="BW23" i="1" s="1"/>
  <c r="BS23" i="1"/>
  <c r="BT19" i="1"/>
  <c r="BW19" i="1" s="1"/>
  <c r="BS19" i="1"/>
  <c r="BT15" i="1"/>
  <c r="BW15" i="1" s="1"/>
  <c r="BS15" i="1"/>
  <c r="BT11" i="1"/>
  <c r="BW11" i="1" s="1"/>
  <c r="BS11" i="1"/>
  <c r="BT7" i="1"/>
  <c r="BW7" i="1" s="1"/>
  <c r="BS7" i="1"/>
  <c r="BT3" i="1"/>
  <c r="BW3" i="1" s="1"/>
  <c r="BS3" i="1"/>
  <c r="BS864" i="1"/>
  <c r="BS860" i="1"/>
  <c r="BS856" i="1"/>
  <c r="BS852" i="1"/>
  <c r="BS848" i="1"/>
  <c r="BS844" i="1"/>
  <c r="BS840" i="1"/>
  <c r="BS836" i="1"/>
  <c r="BS832" i="1"/>
  <c r="BS828" i="1"/>
  <c r="BS824" i="1"/>
  <c r="BS820" i="1"/>
  <c r="BS816" i="1"/>
  <c r="BS812" i="1"/>
  <c r="BS808" i="1"/>
  <c r="BS804" i="1"/>
  <c r="BS800" i="1"/>
  <c r="BS796" i="1"/>
  <c r="BS792" i="1"/>
  <c r="BS788" i="1"/>
  <c r="BS784" i="1"/>
  <c r="BS780" i="1"/>
  <c r="BS776" i="1"/>
  <c r="BS772" i="1"/>
  <c r="BS768" i="1"/>
  <c r="BS764" i="1"/>
  <c r="BS760" i="1"/>
  <c r="BS756" i="1"/>
  <c r="BS752" i="1"/>
  <c r="BS748" i="1"/>
  <c r="BS744" i="1"/>
  <c r="BS740" i="1"/>
  <c r="BS736" i="1"/>
  <c r="BS732" i="1"/>
  <c r="BS728" i="1"/>
  <c r="BS724" i="1"/>
  <c r="BS720" i="1"/>
  <c r="BS716" i="1"/>
  <c r="BS712" i="1"/>
  <c r="BS708" i="1"/>
  <c r="BS704" i="1"/>
  <c r="BS700" i="1"/>
  <c r="BS696" i="1"/>
  <c r="BS692" i="1"/>
  <c r="BS688" i="1"/>
  <c r="BS684" i="1"/>
  <c r="BT866" i="1"/>
  <c r="BW866" i="1" s="1"/>
  <c r="BT854" i="1"/>
  <c r="BW854" i="1" s="1"/>
  <c r="BT846" i="1"/>
  <c r="BW846" i="1" s="1"/>
  <c r="BT838" i="1"/>
  <c r="BW838" i="1" s="1"/>
  <c r="BT830" i="1"/>
  <c r="BW830" i="1" s="1"/>
  <c r="BT822" i="1"/>
  <c r="BW822" i="1" s="1"/>
  <c r="BT814" i="1"/>
  <c r="BW814" i="1" s="1"/>
  <c r="BT806" i="1"/>
  <c r="BW806" i="1" s="1"/>
  <c r="BT794" i="1"/>
  <c r="BW794" i="1" s="1"/>
  <c r="BT786" i="1"/>
  <c r="BW786" i="1" s="1"/>
  <c r="BT778" i="1"/>
  <c r="BW778" i="1" s="1"/>
  <c r="BT770" i="1"/>
  <c r="BW770" i="1" s="1"/>
  <c r="BT762" i="1"/>
  <c r="BW762" i="1" s="1"/>
  <c r="BT754" i="1"/>
  <c r="BW754" i="1" s="1"/>
  <c r="BT750" i="1"/>
  <c r="BW750" i="1" s="1"/>
  <c r="BT746" i="1"/>
  <c r="BW746" i="1" s="1"/>
  <c r="BT742" i="1"/>
  <c r="BW742" i="1" s="1"/>
  <c r="BT738" i="1"/>
  <c r="BW738" i="1" s="1"/>
  <c r="BT730" i="1"/>
  <c r="BW730" i="1" s="1"/>
  <c r="BT726" i="1"/>
  <c r="BW726" i="1" s="1"/>
  <c r="BT722" i="1"/>
  <c r="BW722" i="1" s="1"/>
  <c r="BT718" i="1"/>
  <c r="BW718" i="1" s="1"/>
  <c r="BT714" i="1"/>
  <c r="BW714" i="1" s="1"/>
  <c r="BT710" i="1"/>
  <c r="BW710" i="1" s="1"/>
  <c r="BT706" i="1"/>
  <c r="BW706" i="1" s="1"/>
  <c r="BT702" i="1"/>
  <c r="BW702" i="1" s="1"/>
  <c r="BT698" i="1"/>
  <c r="BW698" i="1" s="1"/>
  <c r="BT694" i="1"/>
  <c r="BW694" i="1" s="1"/>
  <c r="BT690" i="1"/>
  <c r="BW690" i="1" s="1"/>
  <c r="BT686" i="1"/>
  <c r="BW686" i="1" s="1"/>
  <c r="BT682" i="1"/>
  <c r="BW682" i="1" s="1"/>
  <c r="BT678" i="1"/>
  <c r="BW678" i="1" s="1"/>
  <c r="BS678" i="1"/>
  <c r="BT674" i="1"/>
  <c r="BW674" i="1" s="1"/>
  <c r="BS674" i="1"/>
  <c r="BT670" i="1"/>
  <c r="BW670" i="1" s="1"/>
  <c r="BS670" i="1"/>
  <c r="BT666" i="1"/>
  <c r="BW666" i="1" s="1"/>
  <c r="BS666" i="1"/>
  <c r="BT662" i="1"/>
  <c r="BW662" i="1" s="1"/>
  <c r="BS662" i="1"/>
  <c r="BT658" i="1"/>
  <c r="BW658" i="1" s="1"/>
  <c r="BS658" i="1"/>
  <c r="BT654" i="1"/>
  <c r="BW654" i="1" s="1"/>
  <c r="BS654" i="1"/>
  <c r="BT650" i="1"/>
  <c r="BW650" i="1" s="1"/>
  <c r="BS650" i="1"/>
  <c r="BT646" i="1"/>
  <c r="BW646" i="1" s="1"/>
  <c r="BS646" i="1"/>
  <c r="BT642" i="1"/>
  <c r="BW642" i="1" s="1"/>
  <c r="BS642" i="1"/>
  <c r="BT638" i="1"/>
  <c r="BW638" i="1" s="1"/>
  <c r="BS638" i="1"/>
  <c r="BT634" i="1"/>
  <c r="BW634" i="1" s="1"/>
  <c r="BS634" i="1"/>
  <c r="BT630" i="1"/>
  <c r="BW630" i="1" s="1"/>
  <c r="BS630" i="1"/>
  <c r="BT626" i="1"/>
  <c r="BW626" i="1" s="1"/>
  <c r="BS626" i="1"/>
  <c r="BT622" i="1"/>
  <c r="BW622" i="1" s="1"/>
  <c r="BS622" i="1"/>
  <c r="BT618" i="1"/>
  <c r="BW618" i="1" s="1"/>
  <c r="BS618" i="1"/>
  <c r="BT614" i="1"/>
  <c r="BW614" i="1" s="1"/>
  <c r="BS614" i="1"/>
  <c r="BT610" i="1"/>
  <c r="BW610" i="1" s="1"/>
  <c r="BS610" i="1"/>
  <c r="BT606" i="1"/>
  <c r="BW606" i="1" s="1"/>
  <c r="BS606" i="1"/>
  <c r="BT602" i="1"/>
  <c r="BW602" i="1" s="1"/>
  <c r="BS602" i="1"/>
  <c r="BT598" i="1"/>
  <c r="BW598" i="1" s="1"/>
  <c r="BS598" i="1"/>
  <c r="BT594" i="1"/>
  <c r="BW594" i="1" s="1"/>
  <c r="BS594" i="1"/>
  <c r="BT590" i="1"/>
  <c r="BW590" i="1" s="1"/>
  <c r="BS590" i="1"/>
  <c r="BT586" i="1"/>
  <c r="BW586" i="1" s="1"/>
  <c r="BS586" i="1"/>
  <c r="BT582" i="1"/>
  <c r="BW582" i="1" s="1"/>
  <c r="BS582" i="1"/>
  <c r="BT578" i="1"/>
  <c r="BW578" i="1" s="1"/>
  <c r="BS578" i="1"/>
  <c r="BT574" i="1"/>
  <c r="BW574" i="1" s="1"/>
  <c r="BS574" i="1"/>
  <c r="BT570" i="1"/>
  <c r="BW570" i="1" s="1"/>
  <c r="BS570" i="1"/>
  <c r="BT566" i="1"/>
  <c r="BW566" i="1" s="1"/>
  <c r="BS566" i="1"/>
  <c r="BT562" i="1"/>
  <c r="BW562" i="1" s="1"/>
  <c r="BS562" i="1"/>
  <c r="BT558" i="1"/>
  <c r="BW558" i="1" s="1"/>
  <c r="BS558" i="1"/>
  <c r="BT554" i="1"/>
  <c r="BW554" i="1" s="1"/>
  <c r="BS554" i="1"/>
  <c r="BT550" i="1"/>
  <c r="BW550" i="1" s="1"/>
  <c r="BS550" i="1"/>
  <c r="BT546" i="1"/>
  <c r="BW546" i="1" s="1"/>
  <c r="BS546" i="1"/>
  <c r="BT542" i="1"/>
  <c r="BW542" i="1" s="1"/>
  <c r="BS542" i="1"/>
  <c r="BT538" i="1"/>
  <c r="BW538" i="1" s="1"/>
  <c r="BS538" i="1"/>
  <c r="BT534" i="1"/>
  <c r="BW534" i="1" s="1"/>
  <c r="BS534" i="1"/>
  <c r="BT530" i="1"/>
  <c r="BW530" i="1" s="1"/>
  <c r="BS530" i="1"/>
  <c r="BT526" i="1"/>
  <c r="BW526" i="1" s="1"/>
  <c r="BS526" i="1"/>
  <c r="BT522" i="1"/>
  <c r="BW522" i="1" s="1"/>
  <c r="BS522" i="1"/>
  <c r="BT518" i="1"/>
  <c r="BW518" i="1" s="1"/>
  <c r="BS518" i="1"/>
  <c r="BT514" i="1"/>
  <c r="BW514" i="1" s="1"/>
  <c r="BS514" i="1"/>
  <c r="BT510" i="1"/>
  <c r="BW510" i="1" s="1"/>
  <c r="BS510" i="1"/>
  <c r="BT506" i="1"/>
  <c r="BW506" i="1" s="1"/>
  <c r="BS506" i="1"/>
  <c r="BT502" i="1"/>
  <c r="BW502" i="1" s="1"/>
  <c r="BS502" i="1"/>
  <c r="BT498" i="1"/>
  <c r="BW498" i="1" s="1"/>
  <c r="BS498" i="1"/>
  <c r="BT494" i="1"/>
  <c r="BW494" i="1" s="1"/>
  <c r="BS494" i="1"/>
  <c r="BT490" i="1"/>
  <c r="BW490" i="1" s="1"/>
  <c r="BS490" i="1"/>
  <c r="BT486" i="1"/>
  <c r="BW486" i="1" s="1"/>
  <c r="BS486" i="1"/>
  <c r="BT482" i="1"/>
  <c r="BW482" i="1" s="1"/>
  <c r="BS482" i="1"/>
  <c r="BT478" i="1"/>
  <c r="BW478" i="1" s="1"/>
  <c r="BS478" i="1"/>
  <c r="BT474" i="1"/>
  <c r="BW474" i="1" s="1"/>
  <c r="BS474" i="1"/>
  <c r="BT470" i="1"/>
  <c r="BW470" i="1" s="1"/>
  <c r="BS470" i="1"/>
  <c r="BT466" i="1"/>
  <c r="BW466" i="1" s="1"/>
  <c r="BS466" i="1"/>
  <c r="BT462" i="1"/>
  <c r="BW462" i="1" s="1"/>
  <c r="BS462" i="1"/>
  <c r="BT458" i="1"/>
  <c r="BW458" i="1" s="1"/>
  <c r="BS458" i="1"/>
  <c r="BT454" i="1"/>
  <c r="BW454" i="1" s="1"/>
  <c r="BS454" i="1"/>
  <c r="BT450" i="1"/>
  <c r="BW450" i="1" s="1"/>
  <c r="BS450" i="1"/>
  <c r="BT446" i="1"/>
  <c r="BW446" i="1" s="1"/>
  <c r="BS446" i="1"/>
  <c r="BT442" i="1"/>
  <c r="BW442" i="1" s="1"/>
  <c r="BS442" i="1"/>
  <c r="BT438" i="1"/>
  <c r="BW438" i="1" s="1"/>
  <c r="BS438" i="1"/>
  <c r="BT434" i="1"/>
  <c r="BW434" i="1" s="1"/>
  <c r="BS434" i="1"/>
  <c r="BT430" i="1"/>
  <c r="BW430" i="1" s="1"/>
  <c r="BS430" i="1"/>
  <c r="BT426" i="1"/>
  <c r="BW426" i="1" s="1"/>
  <c r="BS426" i="1"/>
  <c r="BT422" i="1"/>
  <c r="BW422" i="1" s="1"/>
  <c r="BS422" i="1"/>
  <c r="BT418" i="1"/>
  <c r="BW418" i="1" s="1"/>
  <c r="BS418" i="1"/>
  <c r="BT414" i="1"/>
  <c r="BW414" i="1" s="1"/>
  <c r="BS414" i="1"/>
  <c r="BT410" i="1"/>
  <c r="BW410" i="1" s="1"/>
  <c r="BS410" i="1"/>
  <c r="BT406" i="1"/>
  <c r="BW406" i="1" s="1"/>
  <c r="BS406" i="1"/>
  <c r="BT402" i="1"/>
  <c r="BW402" i="1" s="1"/>
  <c r="BS402" i="1"/>
  <c r="BT398" i="1"/>
  <c r="BW398" i="1" s="1"/>
  <c r="BS398" i="1"/>
  <c r="BT394" i="1"/>
  <c r="BW394" i="1" s="1"/>
  <c r="BS394" i="1"/>
  <c r="BT390" i="1"/>
  <c r="BW390" i="1" s="1"/>
  <c r="BS390" i="1"/>
  <c r="BT386" i="1"/>
  <c r="BW386" i="1" s="1"/>
  <c r="BS386" i="1"/>
  <c r="BT382" i="1"/>
  <c r="BW382" i="1" s="1"/>
  <c r="BS382" i="1"/>
  <c r="BT378" i="1"/>
  <c r="BW378" i="1" s="1"/>
  <c r="BS378" i="1"/>
  <c r="BT374" i="1"/>
  <c r="BW374" i="1" s="1"/>
  <c r="BS374" i="1"/>
  <c r="BT370" i="1"/>
  <c r="BW370" i="1" s="1"/>
  <c r="BS370" i="1"/>
  <c r="BT366" i="1"/>
  <c r="BW366" i="1" s="1"/>
  <c r="BS366" i="1"/>
  <c r="BT362" i="1"/>
  <c r="BW362" i="1" s="1"/>
  <c r="BS362" i="1"/>
  <c r="BT358" i="1"/>
  <c r="BW358" i="1" s="1"/>
  <c r="BS358" i="1"/>
  <c r="BT354" i="1"/>
  <c r="BW354" i="1" s="1"/>
  <c r="BS354" i="1"/>
  <c r="BT350" i="1"/>
  <c r="BW350" i="1" s="1"/>
  <c r="BS350" i="1"/>
  <c r="BT346" i="1"/>
  <c r="BW346" i="1" s="1"/>
  <c r="BS346" i="1"/>
  <c r="BT342" i="1"/>
  <c r="BW342" i="1" s="1"/>
  <c r="BS342" i="1"/>
  <c r="BT338" i="1"/>
  <c r="BW338" i="1" s="1"/>
  <c r="BS338" i="1"/>
  <c r="BT334" i="1"/>
  <c r="BW334" i="1" s="1"/>
  <c r="BS334" i="1"/>
  <c r="BT330" i="1"/>
  <c r="BW330" i="1" s="1"/>
  <c r="BS330" i="1"/>
  <c r="BT326" i="1"/>
  <c r="BW326" i="1" s="1"/>
  <c r="BS326" i="1"/>
  <c r="BT322" i="1"/>
  <c r="BW322" i="1" s="1"/>
  <c r="BS322" i="1"/>
  <c r="BT318" i="1"/>
  <c r="BW318" i="1" s="1"/>
  <c r="BS318" i="1"/>
  <c r="BT314" i="1"/>
  <c r="BW314" i="1" s="1"/>
  <c r="BS314" i="1"/>
  <c r="BT310" i="1"/>
  <c r="BW310" i="1" s="1"/>
  <c r="BS310" i="1"/>
  <c r="BT306" i="1"/>
  <c r="BW306" i="1" s="1"/>
  <c r="BS306" i="1"/>
  <c r="BT302" i="1"/>
  <c r="BW302" i="1" s="1"/>
  <c r="BS302" i="1"/>
  <c r="BT298" i="1"/>
  <c r="BW298" i="1" s="1"/>
  <c r="BS298" i="1"/>
  <c r="BT294" i="1"/>
  <c r="BW294" i="1" s="1"/>
  <c r="BS294" i="1"/>
  <c r="BT290" i="1"/>
  <c r="BW290" i="1" s="1"/>
  <c r="BS290" i="1"/>
  <c r="BT286" i="1"/>
  <c r="BW286" i="1" s="1"/>
  <c r="BS286" i="1"/>
  <c r="BT282" i="1"/>
  <c r="BW282" i="1" s="1"/>
  <c r="BS282" i="1"/>
  <c r="BT278" i="1"/>
  <c r="BW278" i="1" s="1"/>
  <c r="BS278" i="1"/>
  <c r="BT274" i="1"/>
  <c r="BW274" i="1" s="1"/>
  <c r="BS274" i="1"/>
  <c r="BT270" i="1"/>
  <c r="BW270" i="1" s="1"/>
  <c r="BS270" i="1"/>
  <c r="BT266" i="1"/>
  <c r="BW266" i="1" s="1"/>
  <c r="BS266" i="1"/>
  <c r="BT262" i="1"/>
  <c r="BW262" i="1" s="1"/>
  <c r="BS262" i="1"/>
  <c r="BT258" i="1"/>
  <c r="BW258" i="1" s="1"/>
  <c r="BS258" i="1"/>
  <c r="BT254" i="1"/>
  <c r="BW254" i="1" s="1"/>
  <c r="BS254" i="1"/>
  <c r="BT250" i="1"/>
  <c r="BW250" i="1" s="1"/>
  <c r="BS250" i="1"/>
  <c r="BT246" i="1"/>
  <c r="BW246" i="1" s="1"/>
  <c r="BS246" i="1"/>
  <c r="BT242" i="1"/>
  <c r="BW242" i="1" s="1"/>
  <c r="BS242" i="1"/>
  <c r="BT238" i="1"/>
  <c r="BW238" i="1" s="1"/>
  <c r="BS238" i="1"/>
  <c r="BT234" i="1"/>
  <c r="BW234" i="1" s="1"/>
  <c r="BS234" i="1"/>
  <c r="BT230" i="1"/>
  <c r="BW230" i="1" s="1"/>
  <c r="BS230" i="1"/>
  <c r="BT226" i="1"/>
  <c r="BW226" i="1" s="1"/>
  <c r="BS226" i="1"/>
  <c r="BT222" i="1"/>
  <c r="BW222" i="1" s="1"/>
  <c r="BS222" i="1"/>
  <c r="BT218" i="1"/>
  <c r="BW218" i="1" s="1"/>
  <c r="BS218" i="1"/>
  <c r="BT214" i="1"/>
  <c r="BW214" i="1" s="1"/>
  <c r="BS214" i="1"/>
  <c r="BT210" i="1"/>
  <c r="BW210" i="1" s="1"/>
  <c r="BS210" i="1"/>
  <c r="BT206" i="1"/>
  <c r="BW206" i="1" s="1"/>
  <c r="BS206" i="1"/>
  <c r="BT202" i="1"/>
  <c r="BW202" i="1" s="1"/>
  <c r="BS202" i="1"/>
  <c r="BT198" i="1"/>
  <c r="BW198" i="1" s="1"/>
  <c r="BS198" i="1"/>
  <c r="BT194" i="1"/>
  <c r="BW194" i="1" s="1"/>
  <c r="BS194" i="1"/>
  <c r="BT190" i="1"/>
  <c r="BW190" i="1" s="1"/>
  <c r="BS190" i="1"/>
  <c r="BT186" i="1"/>
  <c r="BW186" i="1" s="1"/>
  <c r="BS186" i="1"/>
  <c r="BT182" i="1"/>
  <c r="BW182" i="1" s="1"/>
  <c r="BS182" i="1"/>
  <c r="BT178" i="1"/>
  <c r="BW178" i="1" s="1"/>
  <c r="BS178" i="1"/>
  <c r="BT174" i="1"/>
  <c r="BW174" i="1" s="1"/>
  <c r="BS174" i="1"/>
  <c r="BT170" i="1"/>
  <c r="BW170" i="1" s="1"/>
  <c r="BS170" i="1"/>
  <c r="BT166" i="1"/>
  <c r="BW166" i="1" s="1"/>
  <c r="BS166" i="1"/>
  <c r="BT162" i="1"/>
  <c r="BW162" i="1" s="1"/>
  <c r="BS162" i="1"/>
  <c r="BT158" i="1"/>
  <c r="BW158" i="1" s="1"/>
  <c r="BS158" i="1"/>
  <c r="BT154" i="1"/>
  <c r="BW154" i="1" s="1"/>
  <c r="BS154" i="1"/>
  <c r="BT150" i="1"/>
  <c r="BW150" i="1" s="1"/>
  <c r="BS150" i="1"/>
  <c r="BT146" i="1"/>
  <c r="BW146" i="1" s="1"/>
  <c r="BS146" i="1"/>
  <c r="BT142" i="1"/>
  <c r="BW142" i="1" s="1"/>
  <c r="BS142" i="1"/>
  <c r="BT138" i="1"/>
  <c r="BW138" i="1" s="1"/>
  <c r="BS138" i="1"/>
  <c r="BT134" i="1"/>
  <c r="BW134" i="1" s="1"/>
  <c r="BS134" i="1"/>
  <c r="BT130" i="1"/>
  <c r="BW130" i="1" s="1"/>
  <c r="BS130" i="1"/>
  <c r="BT126" i="1"/>
  <c r="BW126" i="1" s="1"/>
  <c r="BS126" i="1"/>
  <c r="BT122" i="1"/>
  <c r="BW122" i="1" s="1"/>
  <c r="BS122" i="1"/>
  <c r="BT118" i="1"/>
  <c r="BW118" i="1" s="1"/>
  <c r="BS118" i="1"/>
  <c r="BT114" i="1"/>
  <c r="BW114" i="1" s="1"/>
  <c r="BS114" i="1"/>
  <c r="BT110" i="1"/>
  <c r="BW110" i="1" s="1"/>
  <c r="BS110" i="1"/>
  <c r="BT106" i="1"/>
  <c r="BW106" i="1" s="1"/>
  <c r="BS106" i="1"/>
  <c r="BT102" i="1"/>
  <c r="BW102" i="1" s="1"/>
  <c r="BS102" i="1"/>
  <c r="BT98" i="1"/>
  <c r="BW98" i="1" s="1"/>
  <c r="BS98" i="1"/>
  <c r="BT94" i="1"/>
  <c r="BW94" i="1" s="1"/>
  <c r="BS94" i="1"/>
  <c r="BT90" i="1"/>
  <c r="BW90" i="1" s="1"/>
  <c r="BS90" i="1"/>
  <c r="BT86" i="1"/>
  <c r="BW86" i="1" s="1"/>
  <c r="BS86" i="1"/>
  <c r="BT82" i="1"/>
  <c r="BW82" i="1" s="1"/>
  <c r="BS82" i="1"/>
  <c r="BT78" i="1"/>
  <c r="BW78" i="1" s="1"/>
  <c r="BS78" i="1"/>
  <c r="BT74" i="1"/>
  <c r="BW74" i="1" s="1"/>
  <c r="BS74" i="1"/>
  <c r="BT70" i="1"/>
  <c r="BW70" i="1" s="1"/>
  <c r="BS70" i="1"/>
  <c r="BT66" i="1"/>
  <c r="BW66" i="1" s="1"/>
  <c r="BS66" i="1"/>
  <c r="BT62" i="1"/>
  <c r="BW62" i="1" s="1"/>
  <c r="BS62" i="1"/>
  <c r="BT58" i="1"/>
  <c r="BW58" i="1" s="1"/>
  <c r="BS58" i="1"/>
  <c r="BT54" i="1"/>
  <c r="BW54" i="1" s="1"/>
  <c r="BS54" i="1"/>
  <c r="BT50" i="1"/>
  <c r="BW50" i="1" s="1"/>
  <c r="BS50" i="1"/>
  <c r="BT46" i="1"/>
  <c r="BW46" i="1" s="1"/>
  <c r="BS46" i="1"/>
  <c r="BT42" i="1"/>
  <c r="BW42" i="1" s="1"/>
  <c r="BS42" i="1"/>
  <c r="BT38" i="1"/>
  <c r="BW38" i="1" s="1"/>
  <c r="BS38" i="1"/>
  <c r="BT34" i="1"/>
  <c r="BW34" i="1" s="1"/>
  <c r="BS34" i="1"/>
  <c r="BT30" i="1"/>
  <c r="BW30" i="1" s="1"/>
  <c r="BS30" i="1"/>
  <c r="BT26" i="1"/>
  <c r="BW26" i="1" s="1"/>
  <c r="BS26" i="1"/>
  <c r="BT22" i="1"/>
  <c r="BW22" i="1" s="1"/>
  <c r="BS22" i="1"/>
  <c r="BT18" i="1"/>
  <c r="BW18" i="1" s="1"/>
  <c r="BS18" i="1"/>
  <c r="BT14" i="1"/>
  <c r="BW14" i="1" s="1"/>
  <c r="BS14" i="1"/>
  <c r="BT10" i="1"/>
  <c r="BW10" i="1" s="1"/>
  <c r="BS10" i="1"/>
  <c r="BT6" i="1"/>
  <c r="BW6" i="1" s="1"/>
  <c r="BS6" i="1"/>
  <c r="BS2" i="1"/>
  <c r="BS995" i="1"/>
  <c r="BS991" i="1"/>
  <c r="BS987" i="1"/>
  <c r="BS983" i="1"/>
  <c r="BS979" i="1"/>
  <c r="BS975" i="1"/>
  <c r="BS971" i="1"/>
  <c r="BS967" i="1"/>
  <c r="BS963" i="1"/>
  <c r="BS959" i="1"/>
  <c r="BS955" i="1"/>
  <c r="BS951" i="1"/>
  <c r="BS947" i="1"/>
  <c r="BS943" i="1"/>
  <c r="BS939" i="1"/>
  <c r="BS935" i="1"/>
  <c r="BS931" i="1"/>
  <c r="BS927" i="1"/>
  <c r="BS923" i="1"/>
  <c r="BS919" i="1"/>
  <c r="BS915" i="1"/>
  <c r="BS911" i="1"/>
  <c r="BS907" i="1"/>
  <c r="BS903" i="1"/>
  <c r="BS899" i="1"/>
  <c r="BS895" i="1"/>
  <c r="BS891" i="1"/>
  <c r="BS887" i="1"/>
  <c r="BS883" i="1"/>
  <c r="BS879" i="1"/>
  <c r="BS875" i="1"/>
  <c r="BS871" i="1"/>
  <c r="BS867" i="1"/>
  <c r="BS863" i="1"/>
  <c r="BS859" i="1"/>
  <c r="BS855" i="1"/>
  <c r="BS851" i="1"/>
  <c r="BS847" i="1"/>
  <c r="BS843" i="1"/>
  <c r="BS839" i="1"/>
  <c r="BS835" i="1"/>
  <c r="BS831" i="1"/>
  <c r="BS827" i="1"/>
  <c r="BS823" i="1"/>
  <c r="BS819" i="1"/>
  <c r="BS815" i="1"/>
  <c r="BS811" i="1"/>
  <c r="BS807" i="1"/>
  <c r="BS803" i="1"/>
  <c r="BS799" i="1"/>
  <c r="BS795" i="1"/>
  <c r="BS791" i="1"/>
  <c r="BS787" i="1"/>
  <c r="BS783" i="1"/>
  <c r="BS779" i="1"/>
  <c r="BS775" i="1"/>
  <c r="BS771" i="1"/>
  <c r="BS767" i="1"/>
  <c r="BS763" i="1"/>
  <c r="BS759" i="1"/>
  <c r="BS755" i="1"/>
  <c r="BS751" i="1"/>
  <c r="BS747" i="1"/>
  <c r="BS743" i="1"/>
  <c r="BS739" i="1"/>
  <c r="BS735" i="1"/>
  <c r="BS731" i="1"/>
  <c r="BS727" i="1"/>
  <c r="BS723" i="1"/>
  <c r="BS719" i="1"/>
  <c r="BS715" i="1"/>
  <c r="BS711" i="1"/>
  <c r="BS707" i="1"/>
  <c r="BS703" i="1"/>
  <c r="BS699" i="1"/>
  <c r="BS695" i="1"/>
  <c r="BS691" i="1"/>
  <c r="BS687" i="1"/>
  <c r="BS68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CEF16CC-EFAA-45FB-A72C-0F6D1AE702E0}" keepAlive="1" name="Conexión10171" type="5" refreshedVersion="4" savePassword="1" background="1" saveData="1">
    <dbPr connection="Provider=SQLOLEDB.1;Persist Security Info=True;Initial Catalog=PE_RS_TALARA;Data Source=DEFRW1059;Extended Properties=&quot;Trusted_Connection=Yes&quot;;Use Procedure for Prepare=1;Auto Translate=True;Packet Size=4096;Workstation ID=HDPXACOPEC82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0/02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0/02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2" xr16:uid="{83B13528-B3C0-4279-AAC6-774C98CC5B8B}" keepAlive="1" name="Conexión10281" type="5" refreshedVersion="4" savePassword="1" background="1" saveData="1">
    <dbPr connection="Provider=SQLOLEDB.1;Persist Security Info=True;Initial Catalog=PE_RS_HUARAZ;Data Source=DEFRW1059;Extended Properties=&quot;Trusted_Connection=Yes&quot;;Use Procedure for Prepare=1;Auto Translate=True;Packet Size=4096;Workstation ID=HDPXACOPEC82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0/02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0/02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3" xr16:uid="{AF33747F-46AC-4229-AEFA-52EADA56A098}" keepAlive="1" name="Conexión1041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HDPXACOPEC34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1/03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1/03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4" xr16:uid="{B841515D-7D39-4A4D-933B-D8D89D7805E4}" keepAlive="1" name="Conexión1047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HDPXACOPEC147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01/06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01/06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5" xr16:uid="{A31446C6-7045-4DF1-BB36-F683F95C3B22}" keepAlive="1" name="Conexión1076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HDPXACOPEC147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07/06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07/06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6" xr16:uid="{6ADC17BA-EE09-4DEE-8C67-39A74B455B36}" keepAlive="1" name="Conexión1087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HDPXACOPEC147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07/06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07/06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7" xr16:uid="{C8DB511F-C136-4C02-B5C7-04CD9C630227}" keepAlive="1" name="Conexión1088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HDPXACOPEC147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07/06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07/06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8" xr16:uid="{69C18269-4E5B-400E-BCA5-67AB746024A1}" keepAlive="1" name="Conexión11011" type="5" refreshedVersion="4" savePassword="1" background="1" saveData="1">
    <dbPr connection="Provider=SQLOLEDB.1;Persist Security Info=True;Initial Catalog=PE_RS_ILO;Data Source=DEFRW1059;Extended Properties=&quot;Trusted_Connection=Yes&quot;;Use Procedure for Prepare=1;Auto Translate=True;Packet Size=4096;Workstation ID=HDPXACOPEC16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9/07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9/07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9" xr16:uid="{0E7E1E31-758A-4DD6-9945-5623C40164E5}" keepAlive="1" name="Conexión11021" type="5" refreshedVersion="4" savePassword="1" background="1" saveData="1">
    <dbPr connection="Provider=SQLOLEDB.1;Persist Security Info=True;Initial Catalog=PE_RS_ILO;Data Source=DEFRW1059;Extended Properties=&quot;Trusted_Connection=Yes&quot;;Use Procedure for Prepare=1;Auto Translate=True;Packet Size=4096;Workstation ID=HDPXACOPEC16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9/07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9/07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10" xr16:uid="{099A3469-5026-4CB1-88AA-C9109E1D9009}" keepAlive="1" name="Conexión11141" type="5" refreshedVersion="4" savePassword="1" background="1" saveData="1">
    <dbPr connection="Provider=SQLOLEDB.1;Persist Security Info=True;Initial Catalog=PE_RS_ILO;Data Source=DEFRW1059;Extended Properties=&quot;Trusted_Connection=Yes&quot;;Use Procedure for Prepare=1;Auto Translate=True;Packet Size=4096;Workstation ID=HDPXACOPEC150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9/07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9/07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11" xr16:uid="{24758216-6D24-425D-B5C9-6247230557C3}" keepAlive="1" name="Conexión11201" type="5" refreshedVersion="4" savePassword="1" background="1" saveData="1">
    <dbPr connection="Provider=SQLOLEDB.1;Persist Security Info=True;Initial Catalog=PE_RS_ILO;Data Source=DEFRW1059;Extended Properties=&quot;Trusted_Connection=Yes&quot;;Use Procedure for Prepare=1;Auto Translate=True;Packet Size=4096;Workstation ID=HDPXACOPEC150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30/07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30/07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12" xr16:uid="{AEEADC95-950D-4FA5-98CD-A2AB5A9FE5E8}" keepAlive="1" name="Conexión1126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HDPXACOPEC150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30/07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30/07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13" xr16:uid="{A36E9C25-430E-49C4-8988-E187F6FA882B}" keepAlive="1" name="Conexión1131" type="5" refreshedVersion="2" savePassword="1" background="1" saveData="1">
    <dbPr connection="Provider=SQLOLEDB.1;Persist Security Info=True;Initial Catalog=RS_MOTUPE;Data Source=PELIS047;Extended Properties=&quot;Trusted_Connection=Yes&quot;;Use Procedure for Prepare=1;Auto Translate=True;Packet Size=4096;Workstation ID=PELIS092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'|'+clie.user_field_004       AS MARCA1,_x000a_'|'+clie.user_field_005      AS MARCA2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3/01/2011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 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3/01/2011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14" xr16:uid="{EDAE5A79-E1B0-4950-B3A7-DCE53D6FAFF0}" keepAlive="1" name="Conexión11381" type="5" refreshedVersion="4" savePassword="1" background="1" saveData="1">
    <dbPr connection="Provider=SQLOLEDB.1;Persist Security Info=True;Initial Catalog=PE_RS_ILO;Data Source=DEFRW1059;Extended Properties=&quot;Trusted_Connection=Yes&quot;;Use Procedure for Prepare=1;Auto Translate=True;Packet Size=4096;Workstation ID=HDPXACOPEC168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6/08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6/08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15" xr16:uid="{B3F0979E-1CEC-4301-9FE1-3C0D2DC5C357}" keepAlive="1" name="Conexión11391" type="5" refreshedVersion="4" savePassword="1" background="1" saveData="1">
    <dbPr connection="Provider=SQLOLEDB.1;Persist Security Info=True;Initial Catalog=PE_RS_ILO;Data Source=DEFRW1059;Extended Properties=&quot;Trusted_Connection=Yes&quot;;Use Procedure for Prepare=1;Auto Translate=True;Packet Size=4096;Workstation ID=HDPXACOPEC168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6/08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6/08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16" xr16:uid="{2A6584B6-2508-410C-852F-8A08DACD0E48}" keepAlive="1" name="Conexión1141" type="5" refreshedVersion="2" savePassword="1" background="1" saveData="1">
    <dbPr connection="Provider=SQLOLEDB.1;Persist Security Info=True;Initial Catalog=RS_MOTUPE;Data Source=PELIS047;Extended Properties=&quot;Trusted_Connection=Yes&quot;;Use Procedure for Prepare=1;Auto Translate=True;Packet Size=4096;Workstation ID=PELIS138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'|'+clie.user_field_004       AS MARCA1,_x000a_'|'+clie.user_field_005      AS MARCA2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1/02/2011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 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1/02/2011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17" xr16:uid="{1070A92C-4451-4C2B-8602-3ACE05EF5B5F}" keepAlive="1" name="Conexión11451" type="5" refreshedVersion="4" savePassword="1" background="1" saveData="1">
    <dbPr connection="Provider=SQLOLEDB.1;Persist Security Info=True;Initial Catalog=PE_RS_HUARAZ;Data Source=DEFRW1059;Extended Properties=&quot;Trusted_Connection=Yes&quot;;Use Procedure for Prepare=1;Auto Translate=True;Packet Size=4096;Workstation ID=HDPXACOPEC166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1/08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1/08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18" xr16:uid="{83A89655-323F-40DE-8A3F-1A42ECCF556B}" keepAlive="1" name="Conexión1151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HDPXACOPEC166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1/08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1/08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19" xr16:uid="{E30B5025-726A-40AC-94CB-A3EDE7217DF9}" keepAlive="1" name="Conexión1152" type="5" refreshedVersion="2" savePassword="1" background="1" saveData="1">
    <dbPr connection="Provider=SQLOLEDB.1;Persist Security Info=True;Initial Catalog=RS_TALARA_GENESIS;Data Source=PELIS047;Extended Properties=&quot;Trusted_Connection=Yes&quot;;Use Procedure for Prepare=1;Auto Translate=True;Packet Size=4096;Workstation ID=PELIS138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'|'+clie.user_field_004       AS MARCA1,_x000a_'|'+clie.user_field_005      AS MARCA2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1/02/2011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 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1/02/2011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20" xr16:uid="{6AE95A0E-D7C2-4BAF-92D5-9C07FE9AACC6}" keepAlive="1" name="Conexión11691" type="5" refreshedVersion="4" savePassword="1" background="1" saveData="1">
    <dbPr connection="Provider=SQLOLEDB.1;Persist Security Info=True;Initial Catalog=PE_RS_CHICLAYO;Data Source=DEFRW1059;Extended Properties=&quot;Trusted_Connection=Yes&quot;;Use Procedure for Prepare=1;Auto Translate=True;Packet Size=4096;Workstation ID=HDPXACOPEC165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09/09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09/09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21" xr16:uid="{A9D268BC-A713-468C-A2F2-793D52C2A73B}" keepAlive="1" name="Conexión11831" type="5" refreshedVersion="4" savePassword="1" background="1" saveData="1">
    <dbPr connection="Provider=SQLOLEDB.1;Persist Security Info=True;Initial Catalog=PE_RS_AYACUCHO;Data Source=DEFRW1059;Extended Properties=&quot;Trusted_Connection=Yes&quot;;Use Procedure for Prepare=1;Auto Translate=True;Packet Size=4096;Workstation ID=HDPXACOPEC166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6/11/2019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6/11/2019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22" xr16:uid="{AFA5E814-1179-4A54-A7A6-836EDF06025D}" keepAlive="1" name="Conexión1201" type="5" refreshedVersion="4" savePassword="1" background="1" saveData="1">
    <dbPr connection="Provider=SQLOLEDB.1;Persist Security Info=True;Initial Catalog=RS_MOTUPE;Data Source=PELIS047;Extended Properties=&quot;Trusted_Connection=Yes&quot;;Use Procedure for Prepare=1;Auto Translate=True;Packet Size=4096;Workstation ID=PELIS140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'|'+clie.user_field_004       AS MARCA1,_x000a_'|'+clie.user_field_005      AS MARCA2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05/11/2012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 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05/11/2012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23" xr16:uid="{FE48BD0C-1594-433C-9D00-70EBB3FB9029}" keepAlive="1" name="Conexión1214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HDPXACOPEC165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09/01/2020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09/01/2020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24" xr16:uid="{0D26DDC7-7CC3-4970-B548-D814548D3AA2}" keepAlive="1" name="Conexión12261" type="5" refreshedVersion="4" savePassword="1" background="1" saveData="1">
    <dbPr connection="Provider=SQLOLEDB.1;Persist Security Info=True;Initial Catalog=PE_RS_HUARAZ;Data Source=DEFRW1059;Extended Properties=&quot;Trusted_Connection=Yes&quot;;Use Procedure for Prepare=1;Auto Translate=True;Packet Size=4096;Workstation ID=HDPXACOPEC167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30/03/2020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30/03/2020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25" xr16:uid="{C3782DC0-8CC9-49C4-823B-216D497E112D}" keepAlive="1" name="Conexión1232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HDPXACOPEC167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30/03/2020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30/03/2020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26" xr16:uid="{B7BD7B07-A077-4479-8F7C-FC9B29267FC0}" keepAlive="1" name="Conexión1238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HDPXACOPEC165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1/04/2020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1/04/2020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27" xr16:uid="{00990237-BD50-41B2-A0E5-3F30F92FAA7A}" keepAlive="1" name="Conexión12441" type="5" refreshedVersion="4" savePassword="1" background="1" saveData="1">
    <dbPr connection="Provider=SQLOLEDB.1;Persist Security Info=True;Initial Catalog=PE_RS_TRUJILLO;Data Source=DEFRW1059;Extended Properties=&quot;Trusted_Connection=Yes&quot;;Use Procedure for Prepare=1;Auto Translate=True;Packet Size=4096;Workstation ID=HDPXACOPEC165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1/04/2020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1/04/2020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28" xr16:uid="{8A47F1FB-5FE6-4BEF-826C-E819A9C1C176}" keepAlive="1" name="Conexión1331" type="5" refreshedVersion="4" savePassword="1" background="1" saveData="1">
    <dbPr connection="Provider=SQLOLEDB.1;Persist Security Info=True;Initial Catalog=RS_MOTUPE;Data Source=PELIS047;Extended Properties=&quot;Trusted_Connection=Yes&quot;;Use Procedure for Prepare=1;Auto Translate=True;Packet Size=4096;Workstation ID=PELIS140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'|'+clie.user_field_004       AS MARCA1,_x000a_'|'+clie.user_field_005      AS MARCA2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2/11/2012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 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2/11/2012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29" xr16:uid="{A22C96B1-4ECD-4D6B-956B-B2BF907F772E}" keepAlive="1" name="Conexión1711" type="5" refreshedVersion="4" savePassword="1" background="1" saveData="1">
    <dbPr connection="Provider=SQLOLEDB.1;Persist Security Info=True;Initial Catalog=RS_TALARA_GENESIS;Data Source=PELIS047;Extended Properties=&quot;Trusted_Connection=Yes&quot;;Use Procedure for Prepare=1;Auto Translate=True;Packet Size=4096;Workstation ID=PELIS140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'|'+clie.user_field_004       AS MARCA1,_x000a_'|'+clie.user_field_005      AS MARCA2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2/11/2012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 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2/11/2012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30" xr16:uid="{E3B33F25-E0DE-4AD0-BB49-B48B6FA3591E}" keepAlive="1" name="Conexión2411" type="5" refreshedVersion="4" savePassword="1" background="1" saveData="1">
    <dbPr connection="Provider=SQLOLEDB.1;Persist Security Info=True;Initial Catalog=RS_MOTUPE;Data Source=PELIS047;Extended Properties=&quot;Trusted_Connection=Yes&quot;;Use Procedure for Prepare=1;Auto Translate=True;Packet Size=4096;Workstation ID=PEBK021157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'|'+clie.user_field_004       AS MARCA1,_x000a_'|'+clie.user_field_005      AS MARCA2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3/10/2013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 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3/10/2013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31" xr16:uid="{869A642E-AC48-4BBF-8A29-43D129E9EDFD}" keepAlive="1" name="Conexión6741" type="5" refreshedVersion="4" savePassword="1" background="1" saveData="1">
    <dbPr connection="Provider=SQLOLEDB.1;Persist Security Info=True;Initial Catalog=RS_TUMBES_GENESIS;Data Source=PELIS047;Extended Properties=&quot;Trusted_Connection=Yes&quot;;Use Procedure for Prepare=1;Auto Translate=True;Packet Size=4096;Workstation ID=PELIS081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'|'+clie.user_field_004       AS MARCA1,_x000a_'|'+clie.user_field_005      AS MARCA2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5/02/2015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 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5/02/2015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32" xr16:uid="{73EF4D12-7AB2-4956-BD89-44E46875A2E9}" keepAlive="1" name="Conexión6811" type="5" refreshedVersion="4" savePassword="1" background="1" saveData="1">
    <dbPr connection="Provider=SQLOLEDB.1;Persist Security Info=True;Initial Catalog=RS_TUMBES_GENESIS;Data Source=PELIS047;Extended Properties=&quot;Trusted_Connection=Yes&quot;;Use Procedure for Prepare=1;Auto Translate=True;Packet Size=4096;Workstation ID=PELIS081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'|'+clie.user_field_004       AS MARCA1,_x000a_'|'+clie.user_field_005      AS MARCA2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5/02/2015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 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5/02/2015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33" xr16:uid="{BC9C7BC5-AAB7-4F00-83BB-1F7FF919B624}" keepAlive="1" name="Conexión845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PEBK021925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--'|'+clie.user_field_004       AS MARCA1,_x000a_--'|'+clie.user_field_005      AS MARCA2,_x000a_cast(cast(clie.longitude as real)/360000 as decimal(10,5)) as Longitud,  _x000a_cast(cast(clie.latitude as real)/360000 as decimal(10,5)) as Latitud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7/11/2016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7/11/2016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34" xr16:uid="{47979D02-908A-4579-A2B5-2427364405C5}" keepAlive="1" name="Conexión846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PEBK021925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--'|'+clie.user_field_004       AS MARCA1,_x000a_--'|'+clie.user_field_005      AS MARCA2,_x000a_cast(cast(clie.longitude as real)/360000 as decimal(10,5)) as Longitud,  _x000a_cast(cast(clie.latitude as real)/360000 as decimal(10,5)) as Latitud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3/02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3/02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35" xr16:uid="{F23FCCB3-E9DE-4C51-BA1E-F5194364AE93}" keepAlive="1" name="Conexión8471" type="5" refreshedVersion="4" savePassword="1" background="1" saveData="1">
    <dbPr connection="Provider=SQLOLEDB.1;Persist Security Info=True;Initial Catalog=PE_RS_TALARA;Data Source=DEFRW1059;Extended Properties=&quot;Trusted_Connection=Yes&quot;;Use Procedure for Prepare=1;Auto Translate=True;Packet Size=4096;Workstation ID=PEBK021925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--'|'+clie.user_field_004       AS MARCA1,_x000a_--'|'+clie.user_field_005      AS MARCA2,_x000a_cast(cast(clie.longitude as real)/360000 as decimal(10,5)) as Longitud,  _x000a_cast(cast(clie.latitude as real)/360000 as decimal(10,5)) as Latitud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3/03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3/03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36" xr16:uid="{7310CDBA-48B3-4E93-95C7-D83A41E9DE79}" keepAlive="1" name="Conexión8481" type="5" refreshedVersion="4" savePassword="1" background="1" saveData="1">
    <dbPr connection="Provider=SQLOLEDB.1;Persist Security Info=True;Initial Catalog=PE_RS_TALARA;Data Source=DEFRW1059;Extended Properties=&quot;Trusted_Connection=Yes&quot;;Use Procedure for Prepare=1;Auto Translate=True;Packet Size=4096;Workstation ID=PEBK021925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--'|'+clie.user_field_004       AS MARCA1,_x000a_--'|'+clie.user_field_005      AS MARCA2,_x000a_cast(cast(clie.longitude as real)/360000 as decimal(10,5)) as Longitud,  _x000a_cast(cast(clie.latitude as real)/360000 as decimal(10,5)) as Latitud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3/03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3/03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37" xr16:uid="{58E124BE-0541-4145-8532-82E53D945621}" keepAlive="1" name="Conexión8491" type="5" refreshedVersion="4" savePassword="1" background="1" saveData="1">
    <dbPr connection="Provider=SQLOLEDB.1;Persist Security Info=True;Initial Catalog=PE_RS_TALARA;Data Source=DEFRW1059;Extended Properties=&quot;Trusted_Connection=Yes&quot;;Use Procedure for Prepare=1;Auto Translate=True;Packet Size=4096;Workstation ID=PEBK021925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--'|'+clie.user_field_004       AS MARCA1,_x000a_--'|'+clie.user_field_005      AS MARCA2,_x000a_cast(cast(clie.longitude as real)/360000 as decimal(10,5)) as Longitud,  _x000a_cast(cast(clie.latitude as real)/360000 as decimal(10,5)) as Latitud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3/03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3/03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38" xr16:uid="{26C99AE1-3F2D-48C7-8A47-B3AACF4A8DE3}" keepAlive="1" name="Conexión8501" type="5" refreshedVersion="4" savePassword="1" background="1" saveData="1">
    <dbPr connection="Provider=SQLOLEDB.1;Persist Security Info=True;Initial Catalog=PE_RS_TALARA;Data Source=DEFRW1059;Extended Properties=&quot;Trusted_Connection=Yes&quot;;Use Procedure for Prepare=1;Auto Translate=True;Packet Size=4096;Workstation ID=PEBK021925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_x000a_         Upper(clie.name)                                        AS Cliente, _x000a_         Upper(clie.street_address)                              AS Direccion, _x000a_Upper(clie.city) as ciudad,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         '|'  AS Sec_Real, _x000a_         '|'   AS Llega_Real, _x000a_         '|'   AS Sale_Real, _x000a_--'|'+clie.user_field_004       AS MARCA1,_x000a_--'|'+clie.user_field_005      AS MARCA2,_x000a_cast(cast(clie.longitude as real)/360000 as decimal(10,5)) as Longitud,  _x000a_cast(cast(clie.latitude as real)/360000 as decimal(10,5)) as Latitud,_x000a_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13/03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13/03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39" xr16:uid="{603D503F-BFB3-470A-9266-2729C7DFFC24}" keepAlive="1" name="Conexión922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PEBK01962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6/05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6/05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40" xr16:uid="{759C9B48-F55B-437F-98E9-757493D43D3C}" keepAlive="1" name="Conexión923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PEBK01962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6/05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6/05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41" xr16:uid="{A5EBEF0A-742C-458B-825D-C90578587570}" keepAlive="1" name="Conexión924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PEBK01962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6/05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6/05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42" xr16:uid="{7C076378-A1C4-47A2-B5AB-534B1DD93847}" keepAlive="1" name="Conexión925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PEBK01962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6/05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6/05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43" xr16:uid="{2D73E348-1EE4-4578-BEB0-C623C2430AE2}" keepAlive="1" name="Conexión926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PEBK01962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6/05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6/05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44" xr16:uid="{1508D52E-EDCA-46AC-8528-377A8060E861}" keepAlive="1" name="Conexión927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PEBK01962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6/05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6/05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45" xr16:uid="{C9FA281C-0AD0-46EE-9327-B0A03A48BCCC}" keepAlive="1" name="Conexión928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PEBK01962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6/05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6/05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46" xr16:uid="{F3164E59-A46A-4285-8AF1-0FB630F76EC3}" keepAlive="1" name="Conexión9291" type="5" refreshedVersion="4" savePassword="1" background="1" saveData="1">
    <dbPr connection="Provider=SQLOLEDB.1;Persist Security Info=True;Initial Catalog=PE_RS_TALARA;Data Source=DEFRW1059;Extended Properties=&quot;Trusted_Connection=Yes&quot;;Use Procedure for Prepare=1;Auto Translate=True;Packet Size=4096;Workstation ID=PEBK01962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6/05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6/05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47" xr16:uid="{5CBEB280-01CC-41D2-9A30-CC60BB80560B}" keepAlive="1" name="Conexión9301" type="5" refreshedVersion="4" savePassword="1" background="1" saveData="1">
    <dbPr connection="Provider=SQLOLEDB.1;Persist Security Info=True;Initial Catalog=PE_RS_TUMBES;Data Source=DEFRW1059;Extended Properties=&quot;Trusted_Connection=Yes&quot;;Use Procedure for Prepare=1;Auto Translate=True;Packet Size=4096;Workstation ID=PEBK01962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6/05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6/05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  <connection id="48" xr16:uid="{35E2587C-7608-49B4-A6A1-3ABD05BB4DCA}" keepAlive="1" name="Conexión9421" type="5" refreshedVersion="4" savePassword="1" background="1" saveData="1">
    <dbPr connection="Provider=SQLOLEDB.1;Persist Security Info=True;Initial Catalog=PE_RS_IQUITOS;Data Source=DEFRW1059;Extended Properties=&quot;Trusted_Connection=Yes&quot;;Use Procedure for Prepare=1;Auto Translate=True;Packet Size=4096;Workstation ID=PEBK019623;Use Encryption for Data=False;Tag with column collation when possible=False" command="SELECT   repa.employeenumber                                     AS Rep, _x000a_         vehi.placa as Placa, _x000a_         Convert(CHAR(10),pedi.fec_ent,103)                      AS Fecha, _x000a_         clie.nickname                                           AS Cod_SIS, _x000a_         --clie.whole_account_id                                   AS COD_RS, _x000a_         clie.tipo_clie as TipoCli, clie.user_field_002  AS ZN_PVTA, clie.user_field_003      AS  ZN_TVTA, _x000a_         Upper(clie.name)  AS  Cliente, _x000a_         Upper(clie.street_address)      AS Direccion, _x000a_pedi.vh_ini as Abre, _x000a_         pedi.vh_fin as Cierra, _x000a_         ruta.via  AS viaje,         _x000a_         CAST(CONVERT(DECIMAL(10,1),ruta.DStop1) AS VARCHAR)_x000a_         + CASE WHEN ruta.DDepot1 &gt; 0 THEN '+' + CAST(CONVERT(DECIMAL(10,1),ruta.DDepot1) _x000a_         AS VARCHAR) ELSE '' END  as Distancia, _x000a_         ruta.secu  AS Sec, _x000a_          ' ' AS Sec_2,_x000a_         Cast(pedi.vta AS DECIMAL(16,2)) AS Entrega, _x000a_         Cast(pedi.rec AS DECIMAL(16,2)) AS Recojo, _x000a_         Substring(ruta.ati,1,2) + ':' + Substring(ruta.ati,3,2) AS Llega, _x000a_         Substring(ruta.dtf,1,2) + ':' + Substring(ruta.dtf,3,2) AS Sale, _x000a_Upper(clie.city) as ciudad,_x000a_--'|'  AS Sec_Real,_x000a_--'|'   AS Llega_Real,_x000a_--'|'   AS Sale_Real, _x000a_--'|'+clie.user_field_004       AS MARCA1,_x000a_--'|'+clie.user_field_005      AS MARCA2,_x000a_cast(cast(clie.longitude as real)/360000 as decimal(10,5)) as Longitud,  _x000a_cast(cast(clie.latitude as real)/360000 as decimal(10,5)) as Latitud_x000a_--'|'+clie.user_field_006      AS MARCA3_x000a_FROM     (SELECT   fec_ent,_x000a_       CUSTOMER_ID, _x000a_                   stop_id, _x000a_                   route_index, _x000a_                   Substring(vhi,1,2) + ':' + Substring(vhi,3,2) AS vh_ini, _x000a_                   Substring(vht,1,2) + ':' + Substring(vht,3,2) AS vh_fin, _x000a_                   Sum(vt)                                       vta, _x000a_                   Sum(re)                                       rec _x000a_          FROM     (SELECT   o.routing_date fec_ent, _x000a_                             o.stop_id,_x000a_        C.CUSTOMER_ID, _x000a_                             ro.route_index,                              Right(Replicate('0',4) + Rtrim(o.hw_open_time), _x000a_                                   4) AS vhi, _x000a_                             Right(Replicate('0',4) + Rtrim(o.hw_close_time), _x000a_                                   4) AS vht, _x000a_                             (CASE _x000a_                                WHEN o.order_type = 'D' _x000a_                                THEN Sum(o.order_size) _x000a_                                ELSE 0 _x000a_                              END) vt, _x000a_                             (CASE _x000a_                                WHEN o.order_type = 'R' _x000a_                                THEN Sum(o.order_size) _x000a_                                ELSE 0 _x000a_                              END) re                     FROM     orders o, _x000a_                             rstop_order ro,_x000a_        CUSTOMER C _x000a_                    WHERE    o.order_id = ro.order_id _x000a_                             AND Convert(CHAR(10),o.routing_date,103) = '27/05/2017'_x000a_        AND O.CUSTOMER_ID = C.CUSTOMER_ID_x000a_                    GROUP BY o.routing_date, _x000a_                             o.stop_id,        C.CUSTOMER_ID, _x000a_                             ro.route_index, _x000a_                             o.hw_open_time, _x000a_                             o.hw_close_time, _x000a_                             order_type, _x000a_                             order_size) AS ped _x000a_          GROUP BY fec_ent, _x000a_                   stop_id,_x000a_       CUSTOMER_ID, _x000a_                   route_index, _x000a_                   vhi, _x000a_                   vht) AS pedi, _x000a_         (SELECT  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 AS tipo_clie,_x000a_c.user_field_002,_x000a_c.user_field_003,_x000a_c.user_field_004,_x000a_c.user_field_005,_x000a_c.user_field_006,_x000a_s.longitude, s.latitude_x000a_          FROM     customer c, _x000a_                   customer_type_code ctc,_x000a_                  stop s _x000a_          WHERE    c.customer_type = ctc.type_code_x000a_                          and c.stop_id=s.stop_id          GROUP BY c.customer_id, _x000a_                   c.nickname, _x000a_                   --c.whole_account_id, _x000a_                   c.name, _x000a_                   c.street_address, _x000a_                   c.stop_id, _x000a_                   s.city, _x000a_                   ctc.type_desc,_x000a_c.user_field_002,_x000a_c.user_field_003,_x000a_c.user_field_004,_x000a_c.user_field_005,_x000a_c.user_field_006, s.longitude, s.latitude) AS clie, _x000a_         (SELECT   stop_id, _x000a_                   routing_date, _x000a_                   vehicle_id1, _x000a_                   driver_id1, _x000a_                   Right(Replicate('0',4) + Rtrim(Min(AT)),4)                                                                  AS ati, _x000a_                   Right(Replicate('0',4) + Rtrim(Max(dt)),4)                                                                  AS dtf, _x000a_                   Max(viaj)                                                                                                   AS via, _x000a_                   '(' + Right(Replicate('0',3) + Rtrim(Min(sec)),3) + '-' + Right(Replicate('0',3) + Rtrim(Max(sec)),3) + ')' AS secu, _x000a_                   route_index, max(DStop) DStop1, max(DDepot) DDepot1  _x000a_          FROM     (SELECT   rse.route_set_index, _x000a_                             rse.routing_date, _x000a_                             r.route_index, _x000a_                             r.vehicle_id1, _x000a_                             r.driver_id1, _x000a_                             rst.arrival_time   AT, _x000a_                             rst.departure_time dt, _x000a_                             rst.leg_number     viaj, _x000a_                             rst.stop_id,                              rst.stop_index, _x000a_                             rst.stop_number    sec, _x000a_rst.DISTANCE_FROM_STOP  DStop,_x000a_        rst.DISTANCE_TO_DEPOT  DDepot_x000a_                    FROM     route_sets rse, _x000a_                             route_stops rst, _x000a_                             routes r _x000a_                    WHERE    r.route_set_index = rse.route_set_index _x000a_                             AND rst.route_index = r.route_index _x000a_                             AND Convert(CHAR(10),rse.routing_date,103) = '27/05/2017' _x000a_                    GROUP BY rse.route_set_index,                              rse.routing_date, _x000a_                             r.route_index, _x000a_                             r.vehicle_id1, _x000a_                             r.driver_id1, _x000a_                             rst.arrival_time, _x000a_                             rst.departure_time, _x000a_                             rst.leg_number, _x000a_                             rst.stop_id, _x000a_                             rst.stop_index, _x000a_                             rst.stop_number,_x000a_rst.DISTANCE_FROM_STOP,_x000a_rst.DISTANCE_TO_DEPOT) AS rut           GROUP BY stop_id, _x000a_                   routing_date, _x000a_                   vehicle_id1, _x000a_                   driver_id1, _x000a_                   route_index) AS ruta, _x000a_         (SELECT   d.internalid, _x000a_                   d.employeenumber, _x000a_                   d.name, _x000a_                   d.vehicle_id _x000a_          FROM     driver d           GROUP BY d.internalid, _x000a_                   d.employeenumber, _x000a_                   d.name, _x000a_                   d.vehicle_id) AS repa, _x000a_         (SELECT   v.vehicle_id, _x000a_                   v.name placa _x000a_          FROM     vehicle v _x000a_          GROUP BY v.vehicle_id, _x000a_                   v.name) AS vehi WHERE    pedi.stop_id = clie.stop_id _x000a_         AND pedi.stop_id = ruta.stop_id_x000a_   AND PEDI.CUSTOMER_ID = CLIE.CUSTOMER_ID_x000a_         AND pedi.route_index = ruta.route_index _x000a_         AND ruta.driver_id1 = repa.internalid _x000a_         AND ruta.vehicle_id1 = vehi.vehicle_id _x000a_ORDER BY repa.employeenumber, _x000a_         ruta.secu " commandType="4"/>
  </connection>
</connections>
</file>

<file path=xl/sharedStrings.xml><?xml version="1.0" encoding="utf-8"?>
<sst xmlns="http://schemas.openxmlformats.org/spreadsheetml/2006/main" count="183480" uniqueCount="25822">
  <si>
    <t>ZDBE</t>
  </si>
  <si>
    <t>BK49</t>
  </si>
  <si>
    <t>BK4913</t>
  </si>
  <si>
    <t>07:00:00</t>
  </si>
  <si>
    <t>1</t>
  </si>
  <si>
    <t>463859</t>
  </si>
  <si>
    <t>MAXIJE S.R.L.</t>
  </si>
  <si>
    <t>6026651</t>
  </si>
  <si>
    <t>6021447</t>
  </si>
  <si>
    <t>PED7U-825</t>
  </si>
  <si>
    <t>Rocha Ferrel, Segundo Walter</t>
  </si>
  <si>
    <t>8</t>
  </si>
  <si>
    <t>FERT</t>
  </si>
  <si>
    <t>11112</t>
  </si>
  <si>
    <t>YD13</t>
  </si>
  <si>
    <t>GUARANA 3010ML PET 4X1 RA.</t>
  </si>
  <si>
    <t>UN</t>
  </si>
  <si>
    <t>J</t>
  </si>
  <si>
    <t>ZPP3</t>
  </si>
  <si>
    <t/>
  </si>
  <si>
    <t>Rugel Saavedra, Ivonne Adelaida</t>
  </si>
  <si>
    <t>06</t>
  </si>
  <si>
    <t>La Esperanza</t>
  </si>
  <si>
    <t>LA ESPERANZA</t>
  </si>
  <si>
    <t>TRUJILLO</t>
  </si>
  <si>
    <t>00306</t>
  </si>
  <si>
    <t>02</t>
  </si>
  <si>
    <t>0001</t>
  </si>
  <si>
    <t>KM</t>
  </si>
  <si>
    <t>CA</t>
  </si>
  <si>
    <t>PEN</t>
  </si>
  <si>
    <t>11118</t>
  </si>
  <si>
    <t>GUARANA 450ML PET 15X1 RA.</t>
  </si>
  <si>
    <t>4963</t>
  </si>
  <si>
    <t>SAN MATEO CG 600ML PET 15PX1 MONT</t>
  </si>
  <si>
    <t>00305</t>
  </si>
  <si>
    <t>5454</t>
  </si>
  <si>
    <t>SAN MATEO SG 2500 PET 6X1 MONT</t>
  </si>
  <si>
    <t>Beltran Jimenez, Lily Ramona</t>
  </si>
  <si>
    <t>9314</t>
  </si>
  <si>
    <t>MALTIN POWER 330ML PET 12Px1 - MA</t>
  </si>
  <si>
    <t>00302</t>
  </si>
  <si>
    <t>Yupanqui Aliaga, Clariza</t>
  </si>
  <si>
    <t>HUANCHACO</t>
  </si>
  <si>
    <t>11113</t>
  </si>
  <si>
    <t>GUARANA 355ML AL 6X1 RA.</t>
  </si>
  <si>
    <t>4961</t>
  </si>
  <si>
    <t>SAN MATEO SG 600ML PET 15PX1 MONT</t>
  </si>
  <si>
    <t>Espinola Julian, Diana Veronika</t>
  </si>
  <si>
    <t>11114</t>
  </si>
  <si>
    <t>GUARANA 300ML PET 15X1 RA</t>
  </si>
  <si>
    <t>8758</t>
  </si>
  <si>
    <t>VIVA BACKUS 450ML PET 15X1</t>
  </si>
  <si>
    <t>YZ13</t>
  </si>
  <si>
    <t>E5</t>
  </si>
  <si>
    <t>Cond. de Venta: Carg</t>
  </si>
  <si>
    <t>Zavaleta De Aguilar, Juana Emilia</t>
  </si>
  <si>
    <t>4562</t>
  </si>
  <si>
    <t>SAN MATEO SG 7LT PET 1X1</t>
  </si>
  <si>
    <t>Sanchez Cabrera, Karin Elizabeth</t>
  </si>
  <si>
    <t>01</t>
  </si>
  <si>
    <t>Rodriguez Valencia De Zavaleta, Edi</t>
  </si>
  <si>
    <t>Distribuidora Y Servicios Generales</t>
  </si>
  <si>
    <t>Llanto Ramirez, Jeronimo</t>
  </si>
  <si>
    <t>Trujillo</t>
  </si>
  <si>
    <t>11116</t>
  </si>
  <si>
    <t>GUARANA 1000ML PET 6X1 RA</t>
  </si>
  <si>
    <t>Vidal Castillo, Edwin Esneider</t>
  </si>
  <si>
    <t>Santos Valdez De Martell, Martha</t>
  </si>
  <si>
    <t>Z058</t>
  </si>
  <si>
    <t>Huamani Arteaga, Marifer Marwil</t>
  </si>
  <si>
    <t>Mendoza Burgos, Juan Carlos</t>
  </si>
  <si>
    <t>Alvarado Valdivia, Santos</t>
  </si>
  <si>
    <t>Leyva Rodriguez, Johnny Eduardo</t>
  </si>
  <si>
    <t>Chalan Lescano, Roger Gustavo</t>
  </si>
  <si>
    <t>Castañeda Llaro De Castañeda, Diana</t>
  </si>
  <si>
    <t>Esparza Gutierrez, Veronica Noemi</t>
  </si>
  <si>
    <t>Cueva Correa, Wigberto</t>
  </si>
  <si>
    <t>Garcia Cuba, Frany Anita</t>
  </si>
  <si>
    <t>Nuñez Perez, Jomner Norbil</t>
  </si>
  <si>
    <t>Toribio Morilla, Violeta Zoraida</t>
  </si>
  <si>
    <t>Atalaya Carrasco, Betsy Natalia</t>
  </si>
  <si>
    <t>Valles Escalante, Demostenes</t>
  </si>
  <si>
    <t>Rios De Aranda, Margarita</t>
  </si>
  <si>
    <t>Quispitongo Tapia De Ascoy, Ana Ysa</t>
  </si>
  <si>
    <t>Gomez Lazaro, Flor Marlene</t>
  </si>
  <si>
    <t>Liñan Guzman, Sonia Maritza</t>
  </si>
  <si>
    <t>Leiva De Orbegoso, Nora</t>
  </si>
  <si>
    <t>Ascate Chacon, Alberto</t>
  </si>
  <si>
    <t>Tafur Lozano Vda De Lavado, Josefa</t>
  </si>
  <si>
    <t>Becerra Sanchez De Apolitano, Franc</t>
  </si>
  <si>
    <t>BK4923</t>
  </si>
  <si>
    <t>445147</t>
  </si>
  <si>
    <t>MEVIAS SRL</t>
  </si>
  <si>
    <t>6032327</t>
  </si>
  <si>
    <t>PED7T-932</t>
  </si>
  <si>
    <t>Huamancondor Amasifen, Fidel Miguel</t>
  </si>
  <si>
    <t>ZPP5</t>
  </si>
  <si>
    <t>Supermercados Peruanos S.A.</t>
  </si>
  <si>
    <t>0003</t>
  </si>
  <si>
    <t>8756</t>
  </si>
  <si>
    <t>GUARANA ZERO 450ML PET 15x1</t>
  </si>
  <si>
    <t>Rodriguez De Chaupe, Lucy Emilia</t>
  </si>
  <si>
    <t>2960</t>
  </si>
  <si>
    <t>VIVA BACKUS 3010ML PET4X1</t>
  </si>
  <si>
    <t>Aguirre Ruiz, Isabel Cecilia</t>
  </si>
  <si>
    <t>Rios Ramos, Manuel Asuncion</t>
  </si>
  <si>
    <t>11115</t>
  </si>
  <si>
    <t>GUARANA 2000ML PET 6X1 RA</t>
  </si>
  <si>
    <t>12464</t>
  </si>
  <si>
    <t>GUARANA CAMU CAMU 450ML PET 6X1</t>
  </si>
  <si>
    <t>Ponce Lazaro, Pamela Roxana</t>
  </si>
  <si>
    <t>Pi Aliaga, Claudia Rocio</t>
  </si>
  <si>
    <t>Rodriguez Leon, Matilde Elisander</t>
  </si>
  <si>
    <t>Coesti S.A.</t>
  </si>
  <si>
    <t>Gallardo Diaz, Rosa Ysabel</t>
  </si>
  <si>
    <t>Lujan Diestra, Rosa</t>
  </si>
  <si>
    <t>Gonzales Avila, Jhon Anthony</t>
  </si>
  <si>
    <t>Reyes Pizarro, Alfredo Raul</t>
  </si>
  <si>
    <t>Ynga De Garrampie, Magdalena</t>
  </si>
  <si>
    <t>Inversiones Y Transportes Vanessa E</t>
  </si>
  <si>
    <t>Acuña Bustos, Elena</t>
  </si>
  <si>
    <t>Aldana Torres, Luis Alberto</t>
  </si>
  <si>
    <t>2</t>
  </si>
  <si>
    <t>Rodriguez Bacilio, Rosa Antonia</t>
  </si>
  <si>
    <t>Gordillo Loloy, Miriam Rosa</t>
  </si>
  <si>
    <t>Negocios J &amp; M Hermanos S.A.C.</t>
  </si>
  <si>
    <t>Verde Guevara, Ana Marixa</t>
  </si>
  <si>
    <t>Geronimo Barrantes, Esther Amelia</t>
  </si>
  <si>
    <t>Espinola Castro, Griceria</t>
  </si>
  <si>
    <t>9313</t>
  </si>
  <si>
    <t>MALTIN POWER 500ML PET 12Px1 - MA</t>
  </si>
  <si>
    <t>Castro Pelaes, Margarita Isolina</t>
  </si>
  <si>
    <t>Lagos Mora, Carlos Diego</t>
  </si>
  <si>
    <t>Varas Mantilla, Liliana Ysabel</t>
  </si>
  <si>
    <t>Veneros De Carranza, Marcionila Gra</t>
  </si>
  <si>
    <t>Celiz De Bardales, Elida Magnolia</t>
  </si>
  <si>
    <t>Mendez Moreno, Lucia Elizabeth</t>
  </si>
  <si>
    <t>Melon Sanchez, Aurora Victoria</t>
  </si>
  <si>
    <t>Mega Inversiones Robles E.I.R.L.</t>
  </si>
  <si>
    <t>Comercial Huaman E Hijos S.A.C.</t>
  </si>
  <si>
    <t>BK4911</t>
  </si>
  <si>
    <t>6015532</t>
  </si>
  <si>
    <t>6002456</t>
  </si>
  <si>
    <t>PED7O-864</t>
  </si>
  <si>
    <t>Jaime Silva, Juan Jose Arturo</t>
  </si>
  <si>
    <t>11411594</t>
  </si>
  <si>
    <t>Cencosud Retail Perú S.A.</t>
  </si>
  <si>
    <t>Urb. La Merced Mz D Lt 1-B</t>
  </si>
  <si>
    <t>Z031</t>
  </si>
  <si>
    <t>Grupo Moreno E.I.R.L</t>
  </si>
  <si>
    <t>Urb. Palermo</t>
  </si>
  <si>
    <t>Salavarria Sarmiento, Jobita Hady</t>
  </si>
  <si>
    <t>El Molino</t>
  </si>
  <si>
    <t>Gutierrez Avalos, Rosa Angelica</t>
  </si>
  <si>
    <t>Ruiz Perez Vda De Gomez, Maria Luci</t>
  </si>
  <si>
    <t>Aguedo Benites, Adolfo Antonio</t>
  </si>
  <si>
    <t>Velasquez Acevedo De Medina, Elsa M</t>
  </si>
  <si>
    <t>Demi Cafe Minimarket S.A.C.</t>
  </si>
  <si>
    <t>Laurente Blas, Sandra Estela</t>
  </si>
  <si>
    <t>Santo Dominguito</t>
  </si>
  <si>
    <t>Miñano Horna, Enriqueta Bienvenida</t>
  </si>
  <si>
    <t>Rodriguez Rodriguez, Juan Roger</t>
  </si>
  <si>
    <t>Loyola Blas, Marcial Alberto</t>
  </si>
  <si>
    <t>Rodriguez Chero, Wilfredo Eduardo</t>
  </si>
  <si>
    <t>Carrasco Vera, Carlos Alberto</t>
  </si>
  <si>
    <t>Ruiz Leon, Cristina Magdalena</t>
  </si>
  <si>
    <t>Altamirano Torres, Litha Geovanni</t>
  </si>
  <si>
    <t>Grupo Don Pepe Sac</t>
  </si>
  <si>
    <t>Armas Rodriguez, Gavi Luzmila</t>
  </si>
  <si>
    <t>Panaderia Y Pasteleria Napolitana S</t>
  </si>
  <si>
    <t>Benites Cerna, Jose Wilfredo</t>
  </si>
  <si>
    <t>Lopez Zavaleta, Jose Santos</t>
  </si>
  <si>
    <t>Urb. Santo Dominguito</t>
  </si>
  <si>
    <t>Delicias &amp; Tentaciones S.A.C.</t>
  </si>
  <si>
    <t>Inversiones R &amp; At S.A.C</t>
  </si>
  <si>
    <t>Calipuy Marcos, Francisca Alodia</t>
  </si>
  <si>
    <t>Palermo</t>
  </si>
  <si>
    <t>Sanchez Velasquez, Vanessa Mirella</t>
  </si>
  <si>
    <t>Mantilla Gamboa, Jennifer Massiel</t>
  </si>
  <si>
    <t>Rios Del Rosario, Santiago</t>
  </si>
  <si>
    <t>Distribuidora Mercurio S.A.C</t>
  </si>
  <si>
    <t>Repres. Y Distribuc. Zorisemh Eirl</t>
  </si>
  <si>
    <t>Alarcon Tejeda, Esther Evelyn</t>
  </si>
  <si>
    <t>Centro Civico</t>
  </si>
  <si>
    <t>Cayetano Chavarri, Yane Marilu</t>
  </si>
  <si>
    <t>Cabanillas Jara, Jose</t>
  </si>
  <si>
    <t>Zevallos Castro, Rosa Marilu</t>
  </si>
  <si>
    <t>Araujo Avila, Rossana Alejandrina</t>
  </si>
  <si>
    <t>Yupanqui Calderon, Freddy Eduardo</t>
  </si>
  <si>
    <t>Leon Alva, Antenor Eloy</t>
  </si>
  <si>
    <t>Shiguiyama Diaz, Jose Luis</t>
  </si>
  <si>
    <t>BK4912</t>
  </si>
  <si>
    <t>6014681</t>
  </si>
  <si>
    <t>PED7T-736</t>
  </si>
  <si>
    <t>Leon Cruz, Victor William</t>
  </si>
  <si>
    <t>Ferrel Lopez De Lazaro, Tomasa Tere</t>
  </si>
  <si>
    <t>El Porvenir</t>
  </si>
  <si>
    <t>EL PORVENIR</t>
  </si>
  <si>
    <t>Castillo Baca, Lucia</t>
  </si>
  <si>
    <t>Carranza Solano, Martha Noemi</t>
  </si>
  <si>
    <t>Bringas Serin, Maria Angelina</t>
  </si>
  <si>
    <t>Vasquez Sanchez, Briseña Briselina</t>
  </si>
  <si>
    <t>Alayo Benitez, Gezel Yenne</t>
  </si>
  <si>
    <t>Gonzales Guerra, Robert Roger</t>
  </si>
  <si>
    <t>Villanueva Hilario, Cynthia Yesenia</t>
  </si>
  <si>
    <t>Haro Espinola, Yeny Maribel</t>
  </si>
  <si>
    <t>Reyes Mantilla, Erika Jackeline</t>
  </si>
  <si>
    <t>Garcia Gonzales, Javier Elider</t>
  </si>
  <si>
    <t>Briceño Gomez, Santos Herlinda</t>
  </si>
  <si>
    <t>Fernandez Valdivia, Norma Marisol</t>
  </si>
  <si>
    <t>Contreras Mendez, Jorge Luis</t>
  </si>
  <si>
    <t>Avila Rodriguez, Maria Elvia</t>
  </si>
  <si>
    <t>Mercedes Nicasio, Artemia</t>
  </si>
  <si>
    <t>Cabrera Villareal, Carmencita Flor</t>
  </si>
  <si>
    <t>4</t>
  </si>
  <si>
    <t>Rodriguez Ulloa, Dalila Paula</t>
  </si>
  <si>
    <t>Bacilio Silvestre, Mariela Ermiza</t>
  </si>
  <si>
    <t>Grados Orbegozo, Villorida Emerita</t>
  </si>
  <si>
    <t>Yslado Valerio, Bertha</t>
  </si>
  <si>
    <t>6</t>
  </si>
  <si>
    <t>Cruzado Reyes, Rosa Iris</t>
  </si>
  <si>
    <t>Crespin, Sandra Veronica</t>
  </si>
  <si>
    <t>Chimbor Alvarado, Santos Filomena</t>
  </si>
  <si>
    <t>Bacilio Vasquez, Balvina</t>
  </si>
  <si>
    <t>Zavaleta Guevara, Ingrid Denisse</t>
  </si>
  <si>
    <t>Aguilar Neyra, Blanquita Yubani</t>
  </si>
  <si>
    <t>3</t>
  </si>
  <si>
    <t>Murga Vasquez, Jesus</t>
  </si>
  <si>
    <t>Lujan Jaramillo, Limna Elena</t>
  </si>
  <si>
    <t>Chacon Vera, Santana</t>
  </si>
  <si>
    <t>Torres Acuña, Felicitas Amalia</t>
  </si>
  <si>
    <t>Cabellos Rodriguez, Sixtina</t>
  </si>
  <si>
    <t>Mora Garcia, Vicente Gregor</t>
  </si>
  <si>
    <t>Campos Castillo, Diandra Anali</t>
  </si>
  <si>
    <t>Castillo Yupanqui, Natividad</t>
  </si>
  <si>
    <t>Iparraguirre Marcelo, Walter David</t>
  </si>
  <si>
    <t>Velasquez Castro, Hemerson Yorvin</t>
  </si>
  <si>
    <t>Nieves Rubio, Blanca Roxana</t>
  </si>
  <si>
    <t>Davila Cerquera, Anita</t>
  </si>
  <si>
    <t>BK4916</t>
  </si>
  <si>
    <t>6027603</t>
  </si>
  <si>
    <t>PED9V-797</t>
  </si>
  <si>
    <t>Leyton Gamboa, Nelson Yoel</t>
  </si>
  <si>
    <t>Shica Gavino, Daria Fagusta</t>
  </si>
  <si>
    <t>Comercial Gavy E.I.R.L.</t>
  </si>
  <si>
    <t>VIRU</t>
  </si>
  <si>
    <t>Medina Paredes, Ana Victoria</t>
  </si>
  <si>
    <t>MOCHE</t>
  </si>
  <si>
    <t>S &amp; S Store S.A.C.</t>
  </si>
  <si>
    <t>Curva De Sun</t>
  </si>
  <si>
    <t>Ucañan Gordillo, Jostein Steven</t>
  </si>
  <si>
    <t>Gonzales Romero, Sebastian</t>
  </si>
  <si>
    <t>Marcelo Loyola, Lindsay Licet</t>
  </si>
  <si>
    <t>BK4922</t>
  </si>
  <si>
    <t>6032119</t>
  </si>
  <si>
    <t>PED7O-858</t>
  </si>
  <si>
    <t>Reyes Ravello, Carlos Arturo</t>
  </si>
  <si>
    <t>Sobrados Torrealva, Bernardita</t>
  </si>
  <si>
    <t>Vicente De Gamboa, Estela</t>
  </si>
  <si>
    <t>De La Cruz De Rodriguez, Grimaldina</t>
  </si>
  <si>
    <t>Ramirez Namoc, Marcelino Felix</t>
  </si>
  <si>
    <t>Alvarado Rodriguez, Fronilda Ruddel</t>
  </si>
  <si>
    <t>Zavaleta Olortegui, Felix Guillermo</t>
  </si>
  <si>
    <t>Venegas Mendez, Roxana Catalina</t>
  </si>
  <si>
    <t>Juarez Gomez, Rumalda Leonor</t>
  </si>
  <si>
    <t>Castillo Ortiz, Rosa Elena</t>
  </si>
  <si>
    <t>Zuta Chavez, Wilfredo</t>
  </si>
  <si>
    <t>Lopez Rodriguez, Maria Elena</t>
  </si>
  <si>
    <t>Nuñez Calle Vda De Gonzalez, Sabina</t>
  </si>
  <si>
    <t>Vasquez Torres, Martha Silvia</t>
  </si>
  <si>
    <t>Abad Tocto, Maria Del Pilar</t>
  </si>
  <si>
    <t>Garcia Cabada, Dyna Elizabeth</t>
  </si>
  <si>
    <t>Alvarado Castillo, Lucila Beatriz</t>
  </si>
  <si>
    <t>Monzon Anticona, Maria Nely</t>
  </si>
  <si>
    <t>Paredes Paredes, Esteban</t>
  </si>
  <si>
    <t>Herrera Villanueva, Luis Alberto</t>
  </si>
  <si>
    <t>Mudarra Garcia, Leyni Jhaniret</t>
  </si>
  <si>
    <t>Toledo Sanchez, Maura Ines</t>
  </si>
  <si>
    <t>Flores Mozo, Jorge Luis</t>
  </si>
  <si>
    <t>Agurto Huertas, Marleny Jaqueline</t>
  </si>
  <si>
    <t>Natividad Martinez, Wiman</t>
  </si>
  <si>
    <t>Benites Flores, Rosmery Elizabeth</t>
  </si>
  <si>
    <t>Alvarado Quispe, Dionicio</t>
  </si>
  <si>
    <t>Vizconde Castañeda, Maria</t>
  </si>
  <si>
    <t>Alvarez Gorbalan, Santos Maria</t>
  </si>
  <si>
    <t>Jesus Ramirez, Esther Evelina</t>
  </si>
  <si>
    <t>Carranza Salas, Maria Doris</t>
  </si>
  <si>
    <t>Gonzales Alvarez, Henry Alexander</t>
  </si>
  <si>
    <t>Carbajal Velasquez, Luis Orlando</t>
  </si>
  <si>
    <t>Rebaza Gavidia, Lissette Magaly</t>
  </si>
  <si>
    <t>Garcia Vasquez, Alex Neisser</t>
  </si>
  <si>
    <t>Aguilar Campos, Herlinda Edith</t>
  </si>
  <si>
    <t>Venturo Pinillos, Wilber Walter</t>
  </si>
  <si>
    <t>Lizarraga Orbegoso, David Cornelio</t>
  </si>
  <si>
    <t>Mendocilla Shupingahua, Elena</t>
  </si>
  <si>
    <t>Garcia De Vargas, Flor Maria</t>
  </si>
  <si>
    <t>BK4901</t>
  </si>
  <si>
    <t>473129</t>
  </si>
  <si>
    <t>DISTRIBUIDORA MAKANAKI SOCIEDAD</t>
  </si>
  <si>
    <t>6008422</t>
  </si>
  <si>
    <t>6002451</t>
  </si>
  <si>
    <t>PEC9J-886</t>
  </si>
  <si>
    <t>Vera Graos, Segundo Francisco</t>
  </si>
  <si>
    <t>Linares Rojas, Solano</t>
  </si>
  <si>
    <t>ASCOPE</t>
  </si>
  <si>
    <t>Comercial Dany S.A.C.</t>
  </si>
  <si>
    <t>Misahuaman Crespin, Luz Mery</t>
  </si>
  <si>
    <t>Neira Castillo, Eduardo</t>
  </si>
  <si>
    <t>Lucano Huingo, Jose Agustin</t>
  </si>
  <si>
    <t>Carrion Cabanillas, Yannet Elizabet</t>
  </si>
  <si>
    <t>Cabrera Seminario De Muñoz, Mavila</t>
  </si>
  <si>
    <t>Paredes Vargas, Walter Eduardo</t>
  </si>
  <si>
    <t>Enriquez Polo, Agustin Jose</t>
  </si>
  <si>
    <t>Azañero Matara, Maria Dianet</t>
  </si>
  <si>
    <t>Casa Grande</t>
  </si>
  <si>
    <t>CASA GRANDE</t>
  </si>
  <si>
    <t>Villanueva Rabines, Luis Alberto</t>
  </si>
  <si>
    <t>Zuniga De Chavez, Maria Angelica</t>
  </si>
  <si>
    <t>Aznaran Cadenillas, Katerine Yubitz</t>
  </si>
  <si>
    <t>Zuniga De Huaman, Marcela Bernabe</t>
  </si>
  <si>
    <t>Uriol Cerquin De Novoa, Susana Jac</t>
  </si>
  <si>
    <t>Jara Paz, Lidia Baseliza</t>
  </si>
  <si>
    <t>Arevalo Barrantes De Arevalo, Car</t>
  </si>
  <si>
    <t>Dangelo Hyne, Martha Teresa</t>
  </si>
  <si>
    <t>Holguin De Agreda, Margarita</t>
  </si>
  <si>
    <t>Idrugo Villanueva, Mercedes Veronic</t>
  </si>
  <si>
    <t>Caceres Castillo, Hilda Consuelo</t>
  </si>
  <si>
    <t>Pacheco Paz De Amaya, Rosa Felicita</t>
  </si>
  <si>
    <t>Cruz Aponte, Martha Yanet</t>
  </si>
  <si>
    <t>Miranda Caballero, Cesar Andres</t>
  </si>
  <si>
    <t>Deza Rodriguez, Rosa Elena</t>
  </si>
  <si>
    <t>Paredes Diaz, Luz Rosbelinda</t>
  </si>
  <si>
    <t>Santisteban Sanchez, Henry Eladio</t>
  </si>
  <si>
    <t>Duran Roncal De De La Cruz, Maguina</t>
  </si>
  <si>
    <t>Quiroz Alva, Carlos Simon</t>
  </si>
  <si>
    <t>BK4919</t>
  </si>
  <si>
    <t>6016250</t>
  </si>
  <si>
    <t>6027601</t>
  </si>
  <si>
    <t>PEC9J-860</t>
  </si>
  <si>
    <t>Fernandez Sanchez, Neiber</t>
  </si>
  <si>
    <t>Rodriguez Pretell, Jenny</t>
  </si>
  <si>
    <t>LAREDO</t>
  </si>
  <si>
    <t>Solano Sanchez, Odalis Leonela</t>
  </si>
  <si>
    <t>Guzman Avila, Juan Carlos</t>
  </si>
  <si>
    <t>Obeso Arteaga De Aguirre, Olga Lidi</t>
  </si>
  <si>
    <t>Rodriguez Zavaleta, Flor</t>
  </si>
  <si>
    <t>Argomedo Luis, Rocio Del Pilar</t>
  </si>
  <si>
    <t>Rivera Valdiviezo, Fernando</t>
  </si>
  <si>
    <t>Laredo</t>
  </si>
  <si>
    <t>Mendez Olivares, Hermes German</t>
  </si>
  <si>
    <t>Veneros Arteaga, Violeta Jenny</t>
  </si>
  <si>
    <t>Inversiones Agro-Ferreteras Elder E</t>
  </si>
  <si>
    <t>Garcia Castillo De Guzman, Julia Li</t>
  </si>
  <si>
    <t>Avalos Salvador, Lidia Irene</t>
  </si>
  <si>
    <t>Bacilio Avalos, Roxana</t>
  </si>
  <si>
    <t>Cruzado Acosta, Mayra Ibet</t>
  </si>
  <si>
    <t>Quesquen Cortez, Miriam Daniela</t>
  </si>
  <si>
    <t>Rivera Jara, Kelly Ivonne</t>
  </si>
  <si>
    <t>Aguirre Varas De Garcia, Lucia Esth</t>
  </si>
  <si>
    <t>Ponce Aguirre, Adelmo Elias</t>
  </si>
  <si>
    <t>Alva Iglesias, Wilman Concepcion</t>
  </si>
  <si>
    <t>Zavaleta De Romero, Ana Josefa</t>
  </si>
  <si>
    <t>Leon Ventura, Flor Lizbeth</t>
  </si>
  <si>
    <t>Rios Alegria, Alejandrina</t>
  </si>
  <si>
    <t>Villacorta De Garcia, Alejandrina</t>
  </si>
  <si>
    <t>Blanco Zavaleta, Jenny Soledad</t>
  </si>
  <si>
    <t>Rios Ñiquin, Luz Veronica</t>
  </si>
  <si>
    <t>Vilca Carranza, Estercila</t>
  </si>
  <si>
    <t>Gutierrez Suyon, Ana Claudia</t>
  </si>
  <si>
    <t>Lezama Rojas, Miriam Emperatriz</t>
  </si>
  <si>
    <t>Serrato Paz, Mariela</t>
  </si>
  <si>
    <t>Cueva Llaro, Domitila Benita</t>
  </si>
  <si>
    <t>Infantes Mora, Luz Angelica</t>
  </si>
  <si>
    <t>Comercializadora Y Distribuidora Ve</t>
  </si>
  <si>
    <t>Solorzano Sarrin, Grimaldina Carida</t>
  </si>
  <si>
    <t>Ventura Lujan, Segunda Araceli</t>
  </si>
  <si>
    <t>BK4902</t>
  </si>
  <si>
    <t>6001289</t>
  </si>
  <si>
    <t>6030464</t>
  </si>
  <si>
    <t>PEF5F-823</t>
  </si>
  <si>
    <t>Briones Colorado, Jose Tito</t>
  </si>
  <si>
    <t>Aranda Calderon, Teofilo</t>
  </si>
  <si>
    <t>Principe Reaño, Mercedes Octavio</t>
  </si>
  <si>
    <t>Enriquez Aurora, Margot Elizabeth</t>
  </si>
  <si>
    <t>Ortiz De Valverde, Eliza Mariana</t>
  </si>
  <si>
    <t>Leon Ortiz, Miguel Angel</t>
  </si>
  <si>
    <t>Valverde Pereda, Maria Del Carmen</t>
  </si>
  <si>
    <t>Zare Lopez Vda De Robles, Ylena</t>
  </si>
  <si>
    <t>Gamboa Jimenez, Maribel</t>
  </si>
  <si>
    <t>Nieves Calderon, Elder Noemi</t>
  </si>
  <si>
    <t>Serrano Urrutia, Rosa Maria</t>
  </si>
  <si>
    <t>Chavez Aranda, Maria Elena</t>
  </si>
  <si>
    <t>Zavaleta Gutierrez, Angel Victor</t>
  </si>
  <si>
    <t>Caspito Pariaquiliche, Rafael</t>
  </si>
  <si>
    <t>Cerna Pereda, Clara Nimia</t>
  </si>
  <si>
    <t>Torres Caballero, Rosa Dolores</t>
  </si>
  <si>
    <t>Trujillo Cangre, Olga Inocenta</t>
  </si>
  <si>
    <t>Caballero De Laureano, Rosa</t>
  </si>
  <si>
    <t>Gonzalez Llajaruna, Elmer Roger</t>
  </si>
  <si>
    <t>Perez Loyaga, Ana Maria</t>
  </si>
  <si>
    <t>Mendez Laureano, Santos Sabina</t>
  </si>
  <si>
    <t>Rios Vda De Flores, Sofia</t>
  </si>
  <si>
    <t>Yturbe Martinez, Josue Segundo</t>
  </si>
  <si>
    <t>BK4910</t>
  </si>
  <si>
    <t>6026653</t>
  </si>
  <si>
    <t>6026679</t>
  </si>
  <si>
    <t>PED9V-871</t>
  </si>
  <si>
    <t>Ulloa Gonzales, Gino Roger</t>
  </si>
  <si>
    <t>Avalos Quiroz, Carmela Reinelda</t>
  </si>
  <si>
    <t>Villena Rita Vda De Escobar, Maria</t>
  </si>
  <si>
    <t>Blanco Mejia, Marisilvia</t>
  </si>
  <si>
    <t>Mendez Arteaga, Layla Raquel</t>
  </si>
  <si>
    <t>Mendez Caspita, Maria Consuelo</t>
  </si>
  <si>
    <t>Loayza Flores, Ellis Franco</t>
  </si>
  <si>
    <t>Lazaro Castro, Melda Zorayda</t>
  </si>
  <si>
    <t>Diaz Galicia, Sabina</t>
  </si>
  <si>
    <t>Principe Chavez, Marisol Esther</t>
  </si>
  <si>
    <t>Eustaquio Aredo, Elva Paca</t>
  </si>
  <si>
    <t>Torres Gallardo, Karen Patricia</t>
  </si>
  <si>
    <t>Reyes Yparraguirre, Victor Edilbert</t>
  </si>
  <si>
    <t>Alayo Obeso, Aparicia</t>
  </si>
  <si>
    <t>Custodio Alvarado, Griselda Aydee</t>
  </si>
  <si>
    <t>Vilchez Berru, Victor Hugo</t>
  </si>
  <si>
    <t>Quispe Pereda, Cecilia Del Pilar</t>
  </si>
  <si>
    <t>Herrera Armas, Ines Haydee</t>
  </si>
  <si>
    <t>Rivera Lizarraga, Maritza</t>
  </si>
  <si>
    <t>Reyes De Chavarry, Isabel</t>
  </si>
  <si>
    <t>Rebaza Carbajal, Esther Emperatriz</t>
  </si>
  <si>
    <t>Ruiz Abanto Vda De Ubillus, Graciel</t>
  </si>
  <si>
    <t>Mudarra Rodriguez, Lidia</t>
  </si>
  <si>
    <t>Salinas Mendez, Gladys Elena</t>
  </si>
  <si>
    <t>Velasquez Chacon, Ana Maria</t>
  </si>
  <si>
    <t>De La Cruz Rodriguez, Simona Maria</t>
  </si>
  <si>
    <t>Casas De Osorio, Rosa Delfina</t>
  </si>
  <si>
    <t>Avalos Sanchez, Mirian Rosa</t>
  </si>
  <si>
    <t>Avalos Vidal, Jose Roger</t>
  </si>
  <si>
    <t>Diaz Cordova, Alcira Aydee</t>
  </si>
  <si>
    <t>Moncada Leon, Alejandrino</t>
  </si>
  <si>
    <t>Bautista Obando, Jercy Christopher</t>
  </si>
  <si>
    <t>Benites Aguilar, Elizabeth Joaquina</t>
  </si>
  <si>
    <t>Sanchez Benites, Elsa Victoria</t>
  </si>
  <si>
    <t>Silvestre De Moya, Angela</t>
  </si>
  <si>
    <t>BK4903</t>
  </si>
  <si>
    <t>6021991</t>
  </si>
  <si>
    <t>6021224</t>
  </si>
  <si>
    <t>PED7N-885</t>
  </si>
  <si>
    <t>Leon Cruz, Luigui Hans</t>
  </si>
  <si>
    <t>Calderon Valverde, Anselmo</t>
  </si>
  <si>
    <t>Morales Liza, Laura Veronica</t>
  </si>
  <si>
    <t>Ascoy Alvarado, Linda Emperatriz</t>
  </si>
  <si>
    <t>Altamirano Velasquez, Olga Martha</t>
  </si>
  <si>
    <t>Medina Ramirez, Reyna Evarista</t>
  </si>
  <si>
    <t>Delgado Avalos, Jessica Graciela</t>
  </si>
  <si>
    <t>Urquiaga Oliva, Liliana Teresa</t>
  </si>
  <si>
    <t>Ruiz Medina De Castillo, Doraliza</t>
  </si>
  <si>
    <t>Cardenas Gil, Flor Susana</t>
  </si>
  <si>
    <t>Meza Calderon, Santos Elizabeth</t>
  </si>
  <si>
    <t>Rodriguez Cobian, Angela</t>
  </si>
  <si>
    <t>Vargas Mauricio, Cleofe</t>
  </si>
  <si>
    <t>Alayo Rodriguez, Janett Elisa</t>
  </si>
  <si>
    <t>Olortiga Tirado, Julia Brigida</t>
  </si>
  <si>
    <t>Sandoval Vda De Paredes, Jovita Asu</t>
  </si>
  <si>
    <t>Reyes Amador, Juan Francisco</t>
  </si>
  <si>
    <t>Salinas Chavez De Urquiaga, Milagro</t>
  </si>
  <si>
    <t>Choton Polo, Maria Elena</t>
  </si>
  <si>
    <t>Martinez Ullauri, Carmen Rosa</t>
  </si>
  <si>
    <t>Torres Silva, Erica Araceli</t>
  </si>
  <si>
    <t>Reyes Urquiaga, Elsa Corina</t>
  </si>
  <si>
    <t>Villar Hualtibamba, Esther Elena</t>
  </si>
  <si>
    <t>Julca Rodriguez, Alexander</t>
  </si>
  <si>
    <t>Larraondo Evangelista, Devora Eliza</t>
  </si>
  <si>
    <t>FechaPla</t>
  </si>
  <si>
    <t>Distancia</t>
  </si>
  <si>
    <t>UMD</t>
  </si>
  <si>
    <t>CantEnt</t>
  </si>
  <si>
    <t>UM</t>
  </si>
  <si>
    <t>Factor</t>
  </si>
  <si>
    <t>CantPed</t>
  </si>
  <si>
    <t>Costos</t>
  </si>
  <si>
    <t>Mon.</t>
  </si>
  <si>
    <t>ValorVenta</t>
  </si>
  <si>
    <t>Sub2</t>
  </si>
  <si>
    <t>Descuento</t>
  </si>
  <si>
    <t>Sub4</t>
  </si>
  <si>
    <t>IGV</t>
  </si>
  <si>
    <t>ISC</t>
  </si>
  <si>
    <t>ValorNeto</t>
  </si>
  <si>
    <t>Impuestos</t>
  </si>
  <si>
    <t>Transporte</t>
  </si>
  <si>
    <t>Clase</t>
  </si>
  <si>
    <t>Centro</t>
  </si>
  <si>
    <t>Ruta</t>
  </si>
  <si>
    <t>Inicio</t>
  </si>
  <si>
    <t>Fin</t>
  </si>
  <si>
    <t>Viaje</t>
  </si>
  <si>
    <t>IDEmp</t>
  </si>
  <si>
    <t>Empresa</t>
  </si>
  <si>
    <t>IDliq</t>
  </si>
  <si>
    <t>IDCon</t>
  </si>
  <si>
    <t>Placa</t>
  </si>
  <si>
    <t>Liquidador_2</t>
  </si>
  <si>
    <t>Liquidador</t>
  </si>
  <si>
    <t>TipSg</t>
  </si>
  <si>
    <t>Entrega</t>
  </si>
  <si>
    <t>TpMt</t>
  </si>
  <si>
    <t>IDMat</t>
  </si>
  <si>
    <t>TPos</t>
  </si>
  <si>
    <t>Material</t>
  </si>
  <si>
    <t>UME</t>
  </si>
  <si>
    <t>Pedido</t>
  </si>
  <si>
    <t>ClVt</t>
  </si>
  <si>
    <t>NroPedido</t>
  </si>
  <si>
    <t>Referencia</t>
  </si>
  <si>
    <t>Asignación</t>
  </si>
  <si>
    <t>IDCli</t>
  </si>
  <si>
    <t>Cliente</t>
  </si>
  <si>
    <t>Ti</t>
  </si>
  <si>
    <t>Calle</t>
  </si>
  <si>
    <t>Calle2</t>
  </si>
  <si>
    <t>Calle3</t>
  </si>
  <si>
    <t>Distrito</t>
  </si>
  <si>
    <t>Poblacion</t>
  </si>
  <si>
    <t>Linea</t>
  </si>
  <si>
    <t>Gr</t>
  </si>
  <si>
    <t>Uti</t>
  </si>
  <si>
    <t>Orden</t>
  </si>
  <si>
    <t>MoP</t>
  </si>
  <si>
    <t>CPag</t>
  </si>
  <si>
    <t>GuiaRem</t>
  </si>
  <si>
    <t>Indicador de utilización</t>
  </si>
  <si>
    <t>BK49**</t>
  </si>
  <si>
    <t>Vehículo</t>
  </si>
  <si>
    <t>Fecha</t>
  </si>
  <si>
    <t>Código</t>
  </si>
  <si>
    <t>Tipo Cliente</t>
  </si>
  <si>
    <t>ZN PVTA</t>
  </si>
  <si>
    <t>ZN TVTA</t>
  </si>
  <si>
    <t>Dirección</t>
  </si>
  <si>
    <t>Abre</t>
  </si>
  <si>
    <t>Cierra</t>
  </si>
  <si>
    <t>Dist (Km)</t>
  </si>
  <si>
    <t>Sec</t>
  </si>
  <si>
    <t>Recojo</t>
  </si>
  <si>
    <t>Llega</t>
  </si>
  <si>
    <t>Sale</t>
  </si>
  <si>
    <t>Ciudad</t>
  </si>
  <si>
    <t>Longitud</t>
  </si>
  <si>
    <t>Latitud</t>
  </si>
  <si>
    <t>C9J-886</t>
  </si>
  <si>
    <t>LA Nulo</t>
  </si>
  <si>
    <t>PEMC95</t>
  </si>
  <si>
    <t>PET299</t>
  </si>
  <si>
    <t>00:00</t>
  </si>
  <si>
    <t>23:59</t>
  </si>
  <si>
    <t>(001-001)</t>
  </si>
  <si>
    <t>07:56</t>
  </si>
  <si>
    <t>PET297</t>
  </si>
  <si>
    <t>0.3</t>
  </si>
  <si>
    <t>(002-002)</t>
  </si>
  <si>
    <t>07:58</t>
  </si>
  <si>
    <t>08:01</t>
  </si>
  <si>
    <t>PEM114</t>
  </si>
  <si>
    <t>PET236</t>
  </si>
  <si>
    <t>0.1</t>
  </si>
  <si>
    <t>(003-003)</t>
  </si>
  <si>
    <t>08:02</t>
  </si>
  <si>
    <t>08:06</t>
  </si>
  <si>
    <t>PET298</t>
  </si>
  <si>
    <t>(004-004)</t>
  </si>
  <si>
    <t>08:08</t>
  </si>
  <si>
    <t>08:11</t>
  </si>
  <si>
    <t>PET270</t>
  </si>
  <si>
    <t>(005-005)</t>
  </si>
  <si>
    <t>08:12</t>
  </si>
  <si>
    <t>08:14</t>
  </si>
  <si>
    <t>0.2</t>
  </si>
  <si>
    <t>(006-006)</t>
  </si>
  <si>
    <t>08:15</t>
  </si>
  <si>
    <t>08:18</t>
  </si>
  <si>
    <t>(007-007)</t>
  </si>
  <si>
    <t>08:20</t>
  </si>
  <si>
    <t>08:23</t>
  </si>
  <si>
    <t>(008-008)</t>
  </si>
  <si>
    <t>08:25</t>
  </si>
  <si>
    <t>08:28</t>
  </si>
  <si>
    <t>PET211</t>
  </si>
  <si>
    <t>(009-009)</t>
  </si>
  <si>
    <t>08:30</t>
  </si>
  <si>
    <t>08:36</t>
  </si>
  <si>
    <t>PET290</t>
  </si>
  <si>
    <t>(010-010)</t>
  </si>
  <si>
    <t>08:38</t>
  </si>
  <si>
    <t>08:44</t>
  </si>
  <si>
    <t>0.4</t>
  </si>
  <si>
    <t>(011-011)</t>
  </si>
  <si>
    <t>08:47</t>
  </si>
  <si>
    <t>08:51</t>
  </si>
  <si>
    <t>PET301</t>
  </si>
  <si>
    <t>(012-012)</t>
  </si>
  <si>
    <t>08:52</t>
  </si>
  <si>
    <t>08:55</t>
  </si>
  <si>
    <t>PET307</t>
  </si>
  <si>
    <t>(013-013)</t>
  </si>
  <si>
    <t>08:57</t>
  </si>
  <si>
    <t>09:04</t>
  </si>
  <si>
    <t>(014-014)</t>
  </si>
  <si>
    <t>09:06</t>
  </si>
  <si>
    <t>09:08</t>
  </si>
  <si>
    <t>0.5</t>
  </si>
  <si>
    <t>(015-015)</t>
  </si>
  <si>
    <t>09:11</t>
  </si>
  <si>
    <t>09:13</t>
  </si>
  <si>
    <t>PET293</t>
  </si>
  <si>
    <t>(016-016)</t>
  </si>
  <si>
    <t>09:15</t>
  </si>
  <si>
    <t>09:17</t>
  </si>
  <si>
    <t>(017-017)</t>
  </si>
  <si>
    <t>09:19</t>
  </si>
  <si>
    <t>09:26</t>
  </si>
  <si>
    <t>PET564</t>
  </si>
  <si>
    <t>(018-018)</t>
  </si>
  <si>
    <t>09:28</t>
  </si>
  <si>
    <t>09:32</t>
  </si>
  <si>
    <t>PEMC96</t>
  </si>
  <si>
    <t>(019-019)</t>
  </si>
  <si>
    <t>09:41</t>
  </si>
  <si>
    <t>09:43</t>
  </si>
  <si>
    <t>PEM113</t>
  </si>
  <si>
    <t>(020-020)</t>
  </si>
  <si>
    <t>09:49</t>
  </si>
  <si>
    <t>09:53</t>
  </si>
  <si>
    <t>(021-021)</t>
  </si>
  <si>
    <t>09:55</t>
  </si>
  <si>
    <t>10:02</t>
  </si>
  <si>
    <t>(022-022)</t>
  </si>
  <si>
    <t>10:04</t>
  </si>
  <si>
    <t>10:08</t>
  </si>
  <si>
    <t>(023-023)</t>
  </si>
  <si>
    <t>10:09</t>
  </si>
  <si>
    <t>10:12</t>
  </si>
  <si>
    <t>PET233</t>
  </si>
  <si>
    <t>(024-024)</t>
  </si>
  <si>
    <t>10:21</t>
  </si>
  <si>
    <t>10:23</t>
  </si>
  <si>
    <t>(025-025)</t>
  </si>
  <si>
    <t>10:26</t>
  </si>
  <si>
    <t>(026-026)</t>
  </si>
  <si>
    <t>10:29</t>
  </si>
  <si>
    <t>10:31</t>
  </si>
  <si>
    <t>(027-027)</t>
  </si>
  <si>
    <t>10:33</t>
  </si>
  <si>
    <t>(028-028)</t>
  </si>
  <si>
    <t>10:55</t>
  </si>
  <si>
    <t>(029-029)</t>
  </si>
  <si>
    <t>11:58</t>
  </si>
  <si>
    <t>F5F-823</t>
  </si>
  <si>
    <t>PET559</t>
  </si>
  <si>
    <t>07:39</t>
  </si>
  <si>
    <t>07:41</t>
  </si>
  <si>
    <t>PET221</t>
  </si>
  <si>
    <t>07:43</t>
  </si>
  <si>
    <t>08:00</t>
  </si>
  <si>
    <t>2.1</t>
  </si>
  <si>
    <t>PET015</t>
  </si>
  <si>
    <t>08:16</t>
  </si>
  <si>
    <t>08:54</t>
  </si>
  <si>
    <t>08:58</t>
  </si>
  <si>
    <t>1.0</t>
  </si>
  <si>
    <t>09:03</t>
  </si>
  <si>
    <t>09:09</t>
  </si>
  <si>
    <t>09:12</t>
  </si>
  <si>
    <t>09:14</t>
  </si>
  <si>
    <t>09:16</t>
  </si>
  <si>
    <t>09:30</t>
  </si>
  <si>
    <t>09:47</t>
  </si>
  <si>
    <t>09:52</t>
  </si>
  <si>
    <t>PET308</t>
  </si>
  <si>
    <t>09:57</t>
  </si>
  <si>
    <t>09:59</t>
  </si>
  <si>
    <t>10:01</t>
  </si>
  <si>
    <t>10:10</t>
  </si>
  <si>
    <t>10:11</t>
  </si>
  <si>
    <t>10:14</t>
  </si>
  <si>
    <t>10:15</t>
  </si>
  <si>
    <t>10:18</t>
  </si>
  <si>
    <t>10:19</t>
  </si>
  <si>
    <t>10:22</t>
  </si>
  <si>
    <t>D7N-885</t>
  </si>
  <si>
    <t>08:03</t>
  </si>
  <si>
    <t>08:07</t>
  </si>
  <si>
    <t>08:17</t>
  </si>
  <si>
    <t>08:35</t>
  </si>
  <si>
    <t>08:39</t>
  </si>
  <si>
    <t>08:41</t>
  </si>
  <si>
    <t>08:43</t>
  </si>
  <si>
    <t>08:46</t>
  </si>
  <si>
    <t>08:48</t>
  </si>
  <si>
    <t>08:50</t>
  </si>
  <si>
    <t>08:53</t>
  </si>
  <si>
    <t>LA Especial</t>
  </si>
  <si>
    <t>08:59</t>
  </si>
  <si>
    <t>1.2</t>
  </si>
  <si>
    <t>09:18</t>
  </si>
  <si>
    <t>09:22</t>
  </si>
  <si>
    <t>09:23</t>
  </si>
  <si>
    <t>09:25</t>
  </si>
  <si>
    <t>09:29</t>
  </si>
  <si>
    <t>09:33</t>
  </si>
  <si>
    <t>09:35</t>
  </si>
  <si>
    <t>09:36</t>
  </si>
  <si>
    <t>09:39</t>
  </si>
  <si>
    <t>09:40</t>
  </si>
  <si>
    <t>09:44</t>
  </si>
  <si>
    <t>09:45</t>
  </si>
  <si>
    <t>09:50</t>
  </si>
  <si>
    <t>09:56</t>
  </si>
  <si>
    <t>10:00</t>
  </si>
  <si>
    <t>10:13</t>
  </si>
  <si>
    <t>D9V-871</t>
  </si>
  <si>
    <t>PEM177</t>
  </si>
  <si>
    <t>07:26</t>
  </si>
  <si>
    <t>07:29</t>
  </si>
  <si>
    <t>PEMD08</t>
  </si>
  <si>
    <t>PET304</t>
  </si>
  <si>
    <t>07:30</t>
  </si>
  <si>
    <t>07:33</t>
  </si>
  <si>
    <t>07:35</t>
  </si>
  <si>
    <t>07:44</t>
  </si>
  <si>
    <t>PET216</t>
  </si>
  <si>
    <t>07:46</t>
  </si>
  <si>
    <t>07:50</t>
  </si>
  <si>
    <t>0.7</t>
  </si>
  <si>
    <t>07:55</t>
  </si>
  <si>
    <t>07:59</t>
  </si>
  <si>
    <t>PET529</t>
  </si>
  <si>
    <t>08:22</t>
  </si>
  <si>
    <t>08:24</t>
  </si>
  <si>
    <t>08:26</t>
  </si>
  <si>
    <t>08:29</t>
  </si>
  <si>
    <t>PEM116</t>
  </si>
  <si>
    <t>PEMC99</t>
  </si>
  <si>
    <t>PET306</t>
  </si>
  <si>
    <t>08:56</t>
  </si>
  <si>
    <t>09:00</t>
  </si>
  <si>
    <t>09:01</t>
  </si>
  <si>
    <t>09:05</t>
  </si>
  <si>
    <t>09:20</t>
  </si>
  <si>
    <t>09:21</t>
  </si>
  <si>
    <t>0.0</t>
  </si>
  <si>
    <t>09:42</t>
  </si>
  <si>
    <t>09:46</t>
  </si>
  <si>
    <t>09:51</t>
  </si>
  <si>
    <t>09:54</t>
  </si>
  <si>
    <t>09:58</t>
  </si>
  <si>
    <t>10:03</t>
  </si>
  <si>
    <t>(030-030)</t>
  </si>
  <si>
    <t>10:05</t>
  </si>
  <si>
    <t>10:07</t>
  </si>
  <si>
    <t>(031-031)</t>
  </si>
  <si>
    <t>(032-032)</t>
  </si>
  <si>
    <t>10:17</t>
  </si>
  <si>
    <t>(033-033)</t>
  </si>
  <si>
    <t>10:27</t>
  </si>
  <si>
    <t>(034-034)</t>
  </si>
  <si>
    <t>10:30</t>
  </si>
  <si>
    <t>D7O-864</t>
  </si>
  <si>
    <t>PEM823</t>
  </si>
  <si>
    <t>07:15</t>
  </si>
  <si>
    <t>PEMD07</t>
  </si>
  <si>
    <t>07:20</t>
  </si>
  <si>
    <t>07:22</t>
  </si>
  <si>
    <t>07:24</t>
  </si>
  <si>
    <t>07:31</t>
  </si>
  <si>
    <t>PEM402</t>
  </si>
  <si>
    <t>0.9</t>
  </si>
  <si>
    <t>07:36</t>
  </si>
  <si>
    <t>07:38</t>
  </si>
  <si>
    <t>PEMD09</t>
  </si>
  <si>
    <t>PEOE56</t>
  </si>
  <si>
    <t>PET360</t>
  </si>
  <si>
    <t>07:52</t>
  </si>
  <si>
    <t>08:32</t>
  </si>
  <si>
    <t>08:37</t>
  </si>
  <si>
    <t>PEM824</t>
  </si>
  <si>
    <t>09:27</t>
  </si>
  <si>
    <t>09:38</t>
  </si>
  <si>
    <t>PET357</t>
  </si>
  <si>
    <t>10:41</t>
  </si>
  <si>
    <t>10:43</t>
  </si>
  <si>
    <t>11:11</t>
  </si>
  <si>
    <t>12:06</t>
  </si>
  <si>
    <t>12:08</t>
  </si>
  <si>
    <t>PEM822</t>
  </si>
  <si>
    <t>0.6</t>
  </si>
  <si>
    <t>14:00</t>
  </si>
  <si>
    <t>PEM325</t>
  </si>
  <si>
    <t>PET067</t>
  </si>
  <si>
    <t>CENCOSUD RETAIL PERÚ S.A.</t>
  </si>
  <si>
    <t>URB. LA MERCED MZ D LT 1-B</t>
  </si>
  <si>
    <t>PEM814</t>
  </si>
  <si>
    <t>(035-035)</t>
  </si>
  <si>
    <t>(036-036)</t>
  </si>
  <si>
    <t>D7T-736</t>
  </si>
  <si>
    <t>PEM166</t>
  </si>
  <si>
    <t>07:19</t>
  </si>
  <si>
    <t>07:21</t>
  </si>
  <si>
    <t>07:25</t>
  </si>
  <si>
    <t>07:27</t>
  </si>
  <si>
    <t>07:32</t>
  </si>
  <si>
    <t>PEMD05</t>
  </si>
  <si>
    <t>07:34</t>
  </si>
  <si>
    <t>07:37</t>
  </si>
  <si>
    <t>07:40</t>
  </si>
  <si>
    <t>07:42</t>
  </si>
  <si>
    <t>07:45</t>
  </si>
  <si>
    <t>07:47</t>
  </si>
  <si>
    <t>07:48</t>
  </si>
  <si>
    <t>07:51</t>
  </si>
  <si>
    <t>PEMD00</t>
  </si>
  <si>
    <t>08:04</t>
  </si>
  <si>
    <t>08:13</t>
  </si>
  <si>
    <t>08:19</t>
  </si>
  <si>
    <t>PEM120</t>
  </si>
  <si>
    <t>08:21</t>
  </si>
  <si>
    <t>08:27</t>
  </si>
  <si>
    <t>08:31</t>
  </si>
  <si>
    <t>08:42</t>
  </si>
  <si>
    <t>1.1</t>
  </si>
  <si>
    <t>09:37</t>
  </si>
  <si>
    <t>09:48</t>
  </si>
  <si>
    <t>0.8</t>
  </si>
  <si>
    <t>10:16</t>
  </si>
  <si>
    <t>10:20</t>
  </si>
  <si>
    <t>D7U-825</t>
  </si>
  <si>
    <t>07:06</t>
  </si>
  <si>
    <t>PEMD01</t>
  </si>
  <si>
    <t>07:10</t>
  </si>
  <si>
    <t>07:12</t>
  </si>
  <si>
    <t>PET303</t>
  </si>
  <si>
    <t>07:17</t>
  </si>
  <si>
    <t>07:23</t>
  </si>
  <si>
    <t>1.6</t>
  </si>
  <si>
    <t>PEMD06</t>
  </si>
  <si>
    <t>PEM171</t>
  </si>
  <si>
    <t>2.2</t>
  </si>
  <si>
    <t>09:34</t>
  </si>
  <si>
    <t>PEM174</t>
  </si>
  <si>
    <t>PEM169</t>
  </si>
  <si>
    <t>10:49</t>
  </si>
  <si>
    <t>10:52</t>
  </si>
  <si>
    <t>10:56</t>
  </si>
  <si>
    <t>D9V-797</t>
  </si>
  <si>
    <t>PEM826</t>
  </si>
  <si>
    <t>07:00</t>
  </si>
  <si>
    <t>12:00</t>
  </si>
  <si>
    <t>PEM115</t>
  </si>
  <si>
    <t>PEMP12</t>
  </si>
  <si>
    <t>11:02</t>
  </si>
  <si>
    <t>11:06</t>
  </si>
  <si>
    <t>11:09</t>
  </si>
  <si>
    <t>PEM326</t>
  </si>
  <si>
    <t>PET500</t>
  </si>
  <si>
    <t>COESTI S.A.</t>
  </si>
  <si>
    <t>11:43</t>
  </si>
  <si>
    <t>C9J-860</t>
  </si>
  <si>
    <t>PEM118</t>
  </si>
  <si>
    <t>PEMC98</t>
  </si>
  <si>
    <t>2.0</t>
  </si>
  <si>
    <t>08:45</t>
  </si>
  <si>
    <t>09:10</t>
  </si>
  <si>
    <t>10:40</t>
  </si>
  <si>
    <t>10:42</t>
  </si>
  <si>
    <t>10:45</t>
  </si>
  <si>
    <t>10:48</t>
  </si>
  <si>
    <t>10:53</t>
  </si>
  <si>
    <t>11:00</t>
  </si>
  <si>
    <t>11:21</t>
  </si>
  <si>
    <t>D7O-858</t>
  </si>
  <si>
    <t>09:24</t>
  </si>
  <si>
    <t>PEM176</t>
  </si>
  <si>
    <t>PEM401</t>
  </si>
  <si>
    <t>10:34</t>
  </si>
  <si>
    <t>D7T-932</t>
  </si>
  <si>
    <t>PEM170</t>
  </si>
  <si>
    <t>07:16</t>
  </si>
  <si>
    <t>07:49</t>
  </si>
  <si>
    <t>07:53</t>
  </si>
  <si>
    <t>PEM175</t>
  </si>
  <si>
    <t>1.7</t>
  </si>
  <si>
    <t>10:32</t>
  </si>
  <si>
    <t>PEM332</t>
  </si>
  <si>
    <t>PET075</t>
  </si>
  <si>
    <t>SUPERMERCADOS PERUANOS S.A.</t>
  </si>
  <si>
    <t>1.9</t>
  </si>
  <si>
    <t>10:51</t>
  </si>
  <si>
    <t>10:58</t>
  </si>
  <si>
    <t>PEM172</t>
  </si>
  <si>
    <t>COD_CLIENTE</t>
  </si>
  <si>
    <t>Secuencia</t>
  </si>
  <si>
    <t>DetalleCliente</t>
  </si>
  <si>
    <t>TipSg2</t>
  </si>
  <si>
    <t>UM3</t>
  </si>
  <si>
    <t>Mon.4</t>
  </si>
  <si>
    <t>Mon.5</t>
  </si>
  <si>
    <t>Mon.6</t>
  </si>
  <si>
    <t>Mon.7</t>
  </si>
  <si>
    <t>Mon.8</t>
  </si>
  <si>
    <t>Mon.9</t>
  </si>
  <si>
    <t>Mon.10</t>
  </si>
  <si>
    <t>Mon.11</t>
  </si>
  <si>
    <t>Total general</t>
  </si>
  <si>
    <t>Actividad</t>
  </si>
  <si>
    <t>3. Ent. PT</t>
  </si>
  <si>
    <t xml:space="preserve">Cliente </t>
  </si>
  <si>
    <t>TipPos</t>
  </si>
  <si>
    <t>Total 3. Ent. PT</t>
  </si>
  <si>
    <t>Denominación</t>
  </si>
  <si>
    <t>4-Vta.</t>
  </si>
  <si>
    <t>5-Bon.</t>
  </si>
  <si>
    <t>ConPag</t>
  </si>
  <si>
    <t>Contado</t>
  </si>
  <si>
    <t>Crédito</t>
  </si>
  <si>
    <t xml:space="preserve">Contado </t>
  </si>
  <si>
    <t xml:space="preserve">Crédito </t>
  </si>
  <si>
    <t>Cajas</t>
  </si>
  <si>
    <t>Un</t>
  </si>
  <si>
    <t xml:space="preserve">UN </t>
  </si>
  <si>
    <t>Customer ID</t>
  </si>
  <si>
    <t>Clientes Nuevo</t>
  </si>
  <si>
    <t>Distribution Center ID</t>
  </si>
  <si>
    <t>TLV Zone ID</t>
  </si>
  <si>
    <t>Customer Name 1</t>
  </si>
  <si>
    <t>Agent Type</t>
  </si>
  <si>
    <t xml:space="preserve">Attention Type </t>
  </si>
  <si>
    <t>Tel</t>
  </si>
  <si>
    <t>ZONA PEM</t>
  </si>
  <si>
    <t>Antiguo</t>
  </si>
  <si>
    <t>PET247</t>
  </si>
  <si>
    <t>Isa Peru Group Sociedad Anonima Cer</t>
  </si>
  <si>
    <t>BDR</t>
  </si>
  <si>
    <t>TLV</t>
  </si>
  <si>
    <t>---922504267-995219453-</t>
  </si>
  <si>
    <t>PEM345</t>
  </si>
  <si>
    <t>Restaurant Bar Heladeria Pizzeria D</t>
  </si>
  <si>
    <t>--44525902-980046454-999800800-</t>
  </si>
  <si>
    <t>Inversiones Turisticas Caminito S.A</t>
  </si>
  <si>
    <t>44294357----950213906-935442471</t>
  </si>
  <si>
    <t>Romasa Srl</t>
  </si>
  <si>
    <t>44295050-----</t>
  </si>
  <si>
    <t>Mar Picante Comercial De Responsabi</t>
  </si>
  <si>
    <t>---958436400-949574954-949939315</t>
  </si>
  <si>
    <t>Laramie Restaurant S.A.C.</t>
  </si>
  <si>
    <t>-44297733--932149666--</t>
  </si>
  <si>
    <t>Servicios Gastronomicos Del Norte S</t>
  </si>
  <si>
    <t>---997889420--</t>
  </si>
  <si>
    <t>Fonzi S.A.C.</t>
  </si>
  <si>
    <t>-44578000--947502002--953243152</t>
  </si>
  <si>
    <t>Gran Hotel El Golf Trujillo S.A.</t>
  </si>
  <si>
    <t>--484150-991143386-948324928-</t>
  </si>
  <si>
    <t>Asociacion Club Central De Trujillo</t>
  </si>
  <si>
    <t>---949365630--</t>
  </si>
  <si>
    <t>Wachake Gastrobar Sac</t>
  </si>
  <si>
    <t>---941337943--</t>
  </si>
  <si>
    <t>PET318</t>
  </si>
  <si>
    <t>Inversiones Flc S.A.C.</t>
  </si>
  <si>
    <t>---948147413-950082244-944443670</t>
  </si>
  <si>
    <t>Servicios Y Negocios Geminis Srl</t>
  </si>
  <si>
    <t>---946879179-924683345-</t>
  </si>
  <si>
    <t>Grüner Chilon, Francisco</t>
  </si>
  <si>
    <t>-44665223--963297362--998611643</t>
  </si>
  <si>
    <t>Restaurante Zumo Y Mar E.I.R.L.</t>
  </si>
  <si>
    <t>-44375989--980889647--967305060</t>
  </si>
  <si>
    <t>Rabines Zelada, Luis Carlos</t>
  </si>
  <si>
    <t>-44267074--939194706--959115506</t>
  </si>
  <si>
    <t>PET319</t>
  </si>
  <si>
    <t>Inversiones Y Negocios Del Mar S.R.</t>
  </si>
  <si>
    <t>--44227500-958436400-949574954-</t>
  </si>
  <si>
    <t>Asturias Srl</t>
  </si>
  <si>
    <t>44223405----982213098-947730697</t>
  </si>
  <si>
    <t>Aleni S.A.C.</t>
  </si>
  <si>
    <t>44421010-----</t>
  </si>
  <si>
    <t>Lecca Lavado, Martha</t>
  </si>
  <si>
    <t>262202----997890336-949057991</t>
  </si>
  <si>
    <t>Corporacion Coco Torete S.A.C.</t>
  </si>
  <si>
    <t>---924280219-934868777-917192718</t>
  </si>
  <si>
    <t>Inversiones Coquito S.A.C.</t>
  </si>
  <si>
    <t>462633-44462633----</t>
  </si>
  <si>
    <t>Sanchez Bueno, Tito Alejandro</t>
  </si>
  <si>
    <t>---951401455--</t>
  </si>
  <si>
    <t>Cabildo 29 S.A.C.</t>
  </si>
  <si>
    <t>---952389268--</t>
  </si>
  <si>
    <t>Encomenderos Donayre, Sandra Caroli</t>
  </si>
  <si>
    <t>---947889000--</t>
  </si>
  <si>
    <t>Cruz De Goicochea, Luzgardiz Emerit</t>
  </si>
  <si>
    <t>44461397----970007129-</t>
  </si>
  <si>
    <t>Inversiones El Pozito S.A.C.</t>
  </si>
  <si>
    <t>---948324831--</t>
  </si>
  <si>
    <t>Sigdelo S.A.</t>
  </si>
  <si>
    <t>---991688263--</t>
  </si>
  <si>
    <t>---987925589--</t>
  </si>
  <si>
    <t>Peruvian Grill S.A.C.</t>
  </si>
  <si>
    <t>---960282828-968042222-</t>
  </si>
  <si>
    <t>Negocios De Playa S.A.C.</t>
  </si>
  <si>
    <t>---995919247--</t>
  </si>
  <si>
    <t>Peruvian Clubs S.A.C.</t>
  </si>
  <si>
    <t>---935877827--</t>
  </si>
  <si>
    <t>Marche Corp S.A.C.</t>
  </si>
  <si>
    <t>---957312747-949958953-</t>
  </si>
  <si>
    <t>PET133</t>
  </si>
  <si>
    <t>---950083033-949494754-979897987</t>
  </si>
  <si>
    <t>Insta Sport S.A.C.</t>
  </si>
  <si>
    <t>---935381915-945975639-984082780</t>
  </si>
  <si>
    <t>Nuestro Bar E.I.R.L</t>
  </si>
  <si>
    <t>-44221010--932119221--</t>
  </si>
  <si>
    <t>Servicios Alimentarios Myc S.A.C.</t>
  </si>
  <si>
    <t>205946-44205946----</t>
  </si>
  <si>
    <t>Network Leading Group Holding S.A.</t>
  </si>
  <si>
    <t>-44464293--941405039--</t>
  </si>
  <si>
    <t>Villa Lozano S.A.C.</t>
  </si>
  <si>
    <t>464328--44464328--963546305-</t>
  </si>
  <si>
    <t>Arauzo Martinez, Fiorella</t>
  </si>
  <si>
    <t>---991582313--</t>
  </si>
  <si>
    <t>Casolai Sac</t>
  </si>
  <si>
    <t>---949589799--</t>
  </si>
  <si>
    <t>M.K. Samardich Inversiones E.I.R.L.</t>
  </si>
  <si>
    <t>243078-44243078----</t>
  </si>
  <si>
    <t>Restaurantes Libra E.I.R.L.</t>
  </si>
  <si>
    <t>288188-44288188----946199238</t>
  </si>
  <si>
    <t>Corporacion Ganoza Y Roeder S.A.C.</t>
  </si>
  <si>
    <t>---990101427--</t>
  </si>
  <si>
    <t>Macapre S.A.C.</t>
  </si>
  <si>
    <t>-44284006--920217661--</t>
  </si>
  <si>
    <t>Wuayra Servicios E.I.Rl.</t>
  </si>
  <si>
    <t>44577398----960179704-945727795</t>
  </si>
  <si>
    <t>Sarmiento Gonzalez, Miguel Angel</t>
  </si>
  <si>
    <t>---993613394-994901182-</t>
  </si>
  <si>
    <t>Inversiones Nacionales De Turismo S</t>
  </si>
  <si>
    <t>44232741-----</t>
  </si>
  <si>
    <t>---979897988--</t>
  </si>
  <si>
    <t>Inversiones Fabirod E.I.R.L.</t>
  </si>
  <si>
    <t>---978760235--</t>
  </si>
  <si>
    <t>Dur Dchota S.A.C.</t>
  </si>
  <si>
    <t>---970901190-971705245-992227489</t>
  </si>
  <si>
    <t>Opium Beach S.A.C.</t>
  </si>
  <si>
    <t>---940222867--</t>
  </si>
  <si>
    <t>Morganos S.A.C.</t>
  </si>
  <si>
    <t>B2B</t>
  </si>
  <si>
    <t>---983548875--</t>
  </si>
  <si>
    <t>La Estampida Sac</t>
  </si>
  <si>
    <t>44293547----941813615-</t>
  </si>
  <si>
    <t>Sanchez Rodriguez, Linsay Nicoll</t>
  </si>
  <si>
    <t>---986348687-945833855-</t>
  </si>
  <si>
    <t>Quevedo Caballero, Maria Enriqueta</t>
  </si>
  <si>
    <t>--44462629-940221914-989020896-</t>
  </si>
  <si>
    <t>Corporacion Hotelera San Andres S.A</t>
  </si>
  <si>
    <t>---947734477--</t>
  </si>
  <si>
    <t>Clase 3 S.A.C</t>
  </si>
  <si>
    <t>---980587310--</t>
  </si>
  <si>
    <t>Contreras Rodriguez, Liliana Soleda</t>
  </si>
  <si>
    <t>---941135426--</t>
  </si>
  <si>
    <t>Vasquez Rabanal, Abel Rafael</t>
  </si>
  <si>
    <t>---990700022-980769588-969710960</t>
  </si>
  <si>
    <t>Casa Segovia Sac</t>
  </si>
  <si>
    <t>---942820485-960591336-973494544</t>
  </si>
  <si>
    <t>Clase 3 S.A.C.</t>
  </si>
  <si>
    <t>---980587310-956081058-</t>
  </si>
  <si>
    <t>Gutis Restobar E.I.R.L.</t>
  </si>
  <si>
    <t>---982035742--</t>
  </si>
  <si>
    <t>El Chino De Husares E.I.R.L.</t>
  </si>
  <si>
    <t>Armas Rodriguez, Leticia</t>
  </si>
  <si>
    <t>-44200246--972903179--</t>
  </si>
  <si>
    <t>Cortez Castillo, Wiliam Oswaldo</t>
  </si>
  <si>
    <t>--13271271-992395013-941135426-</t>
  </si>
  <si>
    <t>Grupo Salacia S.A.C.</t>
  </si>
  <si>
    <t>--44777951-919018635-971440499-</t>
  </si>
  <si>
    <t>Oyisan S.A.C.</t>
  </si>
  <si>
    <t>-44407476--922760051--968207228</t>
  </si>
  <si>
    <t>Obasan S.A.C.</t>
  </si>
  <si>
    <t>44420207-44669302----</t>
  </si>
  <si>
    <t>Vital Alimentacion S.A.C.</t>
  </si>
  <si>
    <t>---953502924-933868449-</t>
  </si>
  <si>
    <t>Akahai Poke S.A.C.</t>
  </si>
  <si>
    <t>---995151958--</t>
  </si>
  <si>
    <t>Repsol Comercial SAC</t>
  </si>
  <si>
    <t>---943828576-932744314-</t>
  </si>
  <si>
    <t>PEM331</t>
  </si>
  <si>
    <t>COESTI S.A</t>
  </si>
  <si>
    <t>111111111----911111111-</t>
  </si>
  <si>
    <t>---960283582--</t>
  </si>
  <si>
    <t>---977259234-988460059-</t>
  </si>
  <si>
    <t>---974898619-942265723-</t>
  </si>
  <si>
    <t>---949791431-946415864-942057521</t>
  </si>
  <si>
    <t>-----</t>
  </si>
  <si>
    <t>---949562574-990007452-</t>
  </si>
  <si>
    <t>---968190970-943738777-947715640</t>
  </si>
  <si>
    <t>---949562573-920144211-</t>
  </si>
  <si>
    <t>44422438--422438--978924867-</t>
  </si>
  <si>
    <t>---988063828--</t>
  </si>
  <si>
    <t>---988460059-977259234-955800403</t>
  </si>
  <si>
    <t>---926777212-973838054-</t>
  </si>
  <si>
    <t>C.A.Loayza S.R.Ltda.</t>
  </si>
  <si>
    <t>---952444444-988588296-</t>
  </si>
  <si>
    <t>PET507</t>
  </si>
  <si>
    <t>Arenas Borja, Luis Franco</t>
  </si>
  <si>
    <t>---945185350--</t>
  </si>
  <si>
    <t>Perez Reyna, Blanca Sonia</t>
  </si>
  <si>
    <t>---957563458--</t>
  </si>
  <si>
    <t>Leon Alcantara, Anixsa Anabel</t>
  </si>
  <si>
    <t>44289118----970168938-</t>
  </si>
  <si>
    <t>Rubio Vilca, Sarita Ivonne</t>
  </si>
  <si>
    <t>---949807811--</t>
  </si>
  <si>
    <t>Mendez Alfaro, Esteban</t>
  </si>
  <si>
    <t>--44203076-998610102-949700071-</t>
  </si>
  <si>
    <t>Quispe Olivera, Fernando Francisco</t>
  </si>
  <si>
    <t>---989217652--</t>
  </si>
  <si>
    <t>Reyes Arteaga, Rocsana Gladys</t>
  </si>
  <si>
    <t>MERCH</t>
  </si>
  <si>
    <t>44237717--44302087--922920513-</t>
  </si>
  <si>
    <t>Benites Asencio, Jorge Antonio</t>
  </si>
  <si>
    <t>---962098571-956963109-932984315</t>
  </si>
  <si>
    <t>Diaz De Garcia, Nora Elizabeth</t>
  </si>
  <si>
    <t>44663049----920080174-</t>
  </si>
  <si>
    <t>Quispe Vasquez, Luis Ricardo</t>
  </si>
  <si>
    <t>---970944668-971669241-971115064</t>
  </si>
  <si>
    <t>Buitrago Cardona De Mustafich, Ana</t>
  </si>
  <si>
    <t>---951729888--</t>
  </si>
  <si>
    <t>Risco Bocanegra, Maria Asuncion</t>
  </si>
  <si>
    <t>44251979-----</t>
  </si>
  <si>
    <t>Inversiones Arco Iris Sac</t>
  </si>
  <si>
    <t>---951947660--</t>
  </si>
  <si>
    <t>Berecic E.I.R.L</t>
  </si>
  <si>
    <t>44285628----948422184-968302713</t>
  </si>
  <si>
    <t>Zavaleta Castañeda, Dina Mabel</t>
  </si>
  <si>
    <t>---961991668-944137498-</t>
  </si>
  <si>
    <t>Loyola Rodriguez, Carola Elizabeth</t>
  </si>
  <si>
    <t>-433059--950631010--996645015</t>
  </si>
  <si>
    <t>Benites Donicio, Flugencia Petronil</t>
  </si>
  <si>
    <t>---949019147-983074812-</t>
  </si>
  <si>
    <t>Incil Ortiz, Judith Elizabeth</t>
  </si>
  <si>
    <t>44633697----944261158-</t>
  </si>
  <si>
    <t>Luna Campos, Jaime Wilder</t>
  </si>
  <si>
    <t>---916914944-959293690-</t>
  </si>
  <si>
    <t>Garcia De Aguilar, Maria Clemencia</t>
  </si>
  <si>
    <t>---961307038-999394234-923180055</t>
  </si>
  <si>
    <t>Casanova Pretell De Cardenas, Olimp</t>
  </si>
  <si>
    <t>44315775----945595876-978361276</t>
  </si>
  <si>
    <t>Arroyo Vasquez, Tomasa Josefa</t>
  </si>
  <si>
    <t>---964855829-955697645-</t>
  </si>
  <si>
    <t>Alva Leon De Amaya, Rosa Marleni</t>
  </si>
  <si>
    <t>---988680743-996195001-</t>
  </si>
  <si>
    <t>Inversiones Liebe Marita Eirl</t>
  </si>
  <si>
    <t>---989308127-948787149-</t>
  </si>
  <si>
    <t>Apaza Ruiz, Ruben Sebastian</t>
  </si>
  <si>
    <t>---948502909--</t>
  </si>
  <si>
    <t>Guevara Garcia, Iris</t>
  </si>
  <si>
    <t>--44621366-986171418-949150330-</t>
  </si>
  <si>
    <t>Castro Ruiz, Jose Enrique</t>
  </si>
  <si>
    <t>---927114266--</t>
  </si>
  <si>
    <t>Calla Gutierrez, Jose Antonio</t>
  </si>
  <si>
    <t>---936890755-941826990-</t>
  </si>
  <si>
    <t>Frias Vda De Rojas, Primitiva Yolan</t>
  </si>
  <si>
    <t>44308183-31308183----938811936</t>
  </si>
  <si>
    <t>Chuquiruna Leon, Angel</t>
  </si>
  <si>
    <t>---947412867--</t>
  </si>
  <si>
    <t>Fernandez De La Cruz, Elena Yanet</t>
  </si>
  <si>
    <t>---990759999-918512800-995051037</t>
  </si>
  <si>
    <t>Neciosup Argomedo, Nancy Del Pilar</t>
  </si>
  <si>
    <t>---948974232--</t>
  </si>
  <si>
    <t>Abanto Pastor, Jacinto Alejandro</t>
  </si>
  <si>
    <t>44242490----948029636-</t>
  </si>
  <si>
    <t>Carlos Pavon, Yngrid Kristeel</t>
  </si>
  <si>
    <t>---979837582-965046014-</t>
  </si>
  <si>
    <t>Esquivel Amasifen, Elena Del Pilar</t>
  </si>
  <si>
    <t>-44667083--948311894--</t>
  </si>
  <si>
    <t>Mendez Horna, Philip</t>
  </si>
  <si>
    <t>-44433005--948686867--969267808</t>
  </si>
  <si>
    <t>Gonzales Salazar, Jazmin Polet</t>
  </si>
  <si>
    <t>---913021502-934824489-</t>
  </si>
  <si>
    <t>Pinillos Cruzado, Ana Cristina</t>
  </si>
  <si>
    <t>---937563233--</t>
  </si>
  <si>
    <t>Gonzales Rodriguez, Yliana Alfonsin</t>
  </si>
  <si>
    <t>44400950----941194918-948311596</t>
  </si>
  <si>
    <t>Ruiz Gutierrez, Antonia Marcela</t>
  </si>
  <si>
    <t>---998860128-921726232-</t>
  </si>
  <si>
    <t>Gonzales Valencia, Lupita Karla</t>
  </si>
  <si>
    <t>44371100----925157362-</t>
  </si>
  <si>
    <t>---979669886--</t>
  </si>
  <si>
    <t>Fernandez Collantes, Maria Julia</t>
  </si>
  <si>
    <t>---966687593-971799858-</t>
  </si>
  <si>
    <t>Burgos Ventura, Maruja Yolanda</t>
  </si>
  <si>
    <t>---975890842--</t>
  </si>
  <si>
    <t>Quispitongo Huaman, Maria Felicita</t>
  </si>
  <si>
    <t>44565747--44461242--996182937-</t>
  </si>
  <si>
    <t>Bocanegra Reyes, Rosa Transito</t>
  </si>
  <si>
    <t>-44409305--967756562--</t>
  </si>
  <si>
    <t>Hermenegildo Rodriguez, Oscar</t>
  </si>
  <si>
    <t>---940759957--</t>
  </si>
  <si>
    <t>Guzman Castañeda, Maria Isabel</t>
  </si>
  <si>
    <t>-44567966--999045706--</t>
  </si>
  <si>
    <t>Vera Barrios, Dionicio Roberto</t>
  </si>
  <si>
    <t>---932773722-960137446-949643797</t>
  </si>
  <si>
    <t>Segura Polo, Lilia Virgen</t>
  </si>
  <si>
    <t>---950263853-989702340-980234277</t>
  </si>
  <si>
    <t>Araujo Bazan, Julia Edita</t>
  </si>
  <si>
    <t>-44409303--991559926--</t>
  </si>
  <si>
    <t>Carbajal Sotelo, Manuel Demetrio</t>
  </si>
  <si>
    <t>---988937710-915223090-943293591</t>
  </si>
  <si>
    <t>Cruz Ruiz, Yessenia Elizabeth</t>
  </si>
  <si>
    <t>---944594045-921726232-</t>
  </si>
  <si>
    <t>Gomez Rafael, Eduardo Martin</t>
  </si>
  <si>
    <t>---943278499-968856152-910374786</t>
  </si>
  <si>
    <t>Roldan Garcia, Maria Francisca</t>
  </si>
  <si>
    <t>---990023802--</t>
  </si>
  <si>
    <t>Floreano Alfaro, Augusto Enrique</t>
  </si>
  <si>
    <t>---932569304-986342784-</t>
  </si>
  <si>
    <t>Bailon De Sobrado, Victoria</t>
  </si>
  <si>
    <t>---947805503--</t>
  </si>
  <si>
    <t>Herrera Rondo, Irene Martha</t>
  </si>
  <si>
    <t>---997314212-931124607-</t>
  </si>
  <si>
    <t>Chusho Colorado, Silvia</t>
  </si>
  <si>
    <t>---943464828--</t>
  </si>
  <si>
    <t>Mendoza Elorreaga, Juan Abel</t>
  </si>
  <si>
    <t>---947865996-959536703-</t>
  </si>
  <si>
    <t>Soles Galicia, Adriana Maria</t>
  </si>
  <si>
    <t>-44371409--947981416--</t>
  </si>
  <si>
    <t>Aguilar Blas, Eliana Del Pilar</t>
  </si>
  <si>
    <t>---974715361-949424509-</t>
  </si>
  <si>
    <t>Escobedo Orosco, Maria Antonieta</t>
  </si>
  <si>
    <t>---933874901-954316271-</t>
  </si>
  <si>
    <t>Salas Lezama, Renzo Edmundo</t>
  </si>
  <si>
    <t>---986418408--</t>
  </si>
  <si>
    <t>Guevara Esquivel, Aldo Hilder</t>
  </si>
  <si>
    <t>44380386----993462601-</t>
  </si>
  <si>
    <t>Cruz Aguilar, Oswaldo Junnior</t>
  </si>
  <si>
    <t>---987288794-993157587-</t>
  </si>
  <si>
    <t>Vasquez Angelo, Rosa</t>
  </si>
  <si>
    <t>---938629349-930110109-</t>
  </si>
  <si>
    <t>Casiano Reyes, Edinson</t>
  </si>
  <si>
    <t>---950239416-976259150-978856826</t>
  </si>
  <si>
    <t>Mendez Zuñiga, Olga Angelica</t>
  </si>
  <si>
    <t>--44211172-924078214-928132388-</t>
  </si>
  <si>
    <t>Arteta Villacorta, Adelina</t>
  </si>
  <si>
    <t>---948302485--</t>
  </si>
  <si>
    <t>Neira Zevallos, Juana Nancy</t>
  </si>
  <si>
    <t>---963257039-963257029-</t>
  </si>
  <si>
    <t>Miranda Villanueva, Edwin Alberto</t>
  </si>
  <si>
    <t>---957667013-918517274-</t>
  </si>
  <si>
    <t>Gonzales Pereda, Jose Toribio</t>
  </si>
  <si>
    <t>---932952990-971408900-</t>
  </si>
  <si>
    <t>Luna Gonzales, Catherine Andrehina</t>
  </si>
  <si>
    <t>---985782947--</t>
  </si>
  <si>
    <t>Quispe Obregon, Melchor Melanio</t>
  </si>
  <si>
    <t>---981452520-937472347-988180120</t>
  </si>
  <si>
    <t>Angulo Bartra, Jorge</t>
  </si>
  <si>
    <t>44380823----957649585-</t>
  </si>
  <si>
    <t>Sanchez Sifuentes, Lili Roxana</t>
  </si>
  <si>
    <t>--44462520-945410834-949403981-</t>
  </si>
  <si>
    <t>PEMP11</t>
  </si>
  <si>
    <t>Baron Rivera, Zoila Elisa</t>
  </si>
  <si>
    <t>---949498647--</t>
  </si>
  <si>
    <t>Sanchez Flores, Carmen Elisa</t>
  </si>
  <si>
    <t>44724834-44462408----</t>
  </si>
  <si>
    <t>Polo Leyva, Guadalupe Del Rosario</t>
  </si>
  <si>
    <t>---978758897-927688446-</t>
  </si>
  <si>
    <t>Cabanillas Arribasplata, Gloria Con</t>
  </si>
  <si>
    <t>---987490194-948319546-969005014</t>
  </si>
  <si>
    <t>Negocios Yosmar E.I.R.L.</t>
  </si>
  <si>
    <t>-44224010--983472727--949486677</t>
  </si>
  <si>
    <t>Salazar Ramirez, Carmen Lina</t>
  </si>
  <si>
    <t>---994984655-999669170-</t>
  </si>
  <si>
    <t>44778385-44469866-44460976---</t>
  </si>
  <si>
    <t>Portilla Cervantes, Nelida Hermelin</t>
  </si>
  <si>
    <t>---949874817-949603637-</t>
  </si>
  <si>
    <t>Cordova Julca, Elda Elisabeth</t>
  </si>
  <si>
    <t>44735063----955666252-</t>
  </si>
  <si>
    <t>Ponce De Orbegoso, Antonia Esperanz</t>
  </si>
  <si>
    <t>-44568758--957111513--</t>
  </si>
  <si>
    <t>Regalado Diaz, Maria Santos</t>
  </si>
  <si>
    <t>44724162----948977354-</t>
  </si>
  <si>
    <t>Silva Cosme, Claudelina</t>
  </si>
  <si>
    <t>-44216165--968348496--</t>
  </si>
  <si>
    <t>Roldan De Mendez, Felipa Teonila</t>
  </si>
  <si>
    <t>-44212428--959755953--949503616</t>
  </si>
  <si>
    <t>Herrera Sanchez, Erica Elvira</t>
  </si>
  <si>
    <t>---996755771-956551008-</t>
  </si>
  <si>
    <t>Urbina De Mozo, Ana Luzmila</t>
  </si>
  <si>
    <t>---970003146-979494249-</t>
  </si>
  <si>
    <t>Paredes Polo, Carlos Manuel</t>
  </si>
  <si>
    <t>---937174241--</t>
  </si>
  <si>
    <t>Urquiaga Soles, Violeta Elizabeth</t>
  </si>
  <si>
    <t>-44427427--948622745--</t>
  </si>
  <si>
    <t>Marquina Galarreta, Andy Edir</t>
  </si>
  <si>
    <t>---948862384--</t>
  </si>
  <si>
    <t>Salvatierra Joaquin, Francisca Glad</t>
  </si>
  <si>
    <t>-44429608--970233322--</t>
  </si>
  <si>
    <t>Garcia Gutierrez, Victor Manuel</t>
  </si>
  <si>
    <t>-44245489--991255850--</t>
  </si>
  <si>
    <t>Gutierrez Vargas, Delfin</t>
  </si>
  <si>
    <t>-44234983--954323929--</t>
  </si>
  <si>
    <t>Varas Perez, Santos Rosa</t>
  </si>
  <si>
    <t>---984490654-971337967-913733984</t>
  </si>
  <si>
    <t>Tirado Paredes, Feliciano</t>
  </si>
  <si>
    <t>44414781-44531765----</t>
  </si>
  <si>
    <t>Soto Ccoyca, Maria Carolina</t>
  </si>
  <si>
    <t>---986395583--</t>
  </si>
  <si>
    <t>Carrion De Barbaran, Maria Mercedes</t>
  </si>
  <si>
    <t>---948597002--</t>
  </si>
  <si>
    <t>Chiu Plasencia, Blanca</t>
  </si>
  <si>
    <t>44579579-----</t>
  </si>
  <si>
    <t>Martinez Alcalde, Nicolas</t>
  </si>
  <si>
    <t>44347702-----</t>
  </si>
  <si>
    <t>Collazos Trujillo, Rosa Encarna</t>
  </si>
  <si>
    <t>---984930183--</t>
  </si>
  <si>
    <t>Quezada Valdiviezo, Rosa</t>
  </si>
  <si>
    <t>-44316456-44276838-966753101--</t>
  </si>
  <si>
    <t>Huaman Vda De Marreros, Juana Glori</t>
  </si>
  <si>
    <t>---924157344-946225828-949086661</t>
  </si>
  <si>
    <t>Cercado Varas, Luis Elder</t>
  </si>
  <si>
    <t>44220069----930830234-934954555</t>
  </si>
  <si>
    <t>Esquivel Rodriguez, Isabel Juana</t>
  </si>
  <si>
    <t>---920706206-949244472-</t>
  </si>
  <si>
    <t>Ramirez Rodriguez, Renee Rocio</t>
  </si>
  <si>
    <t>44465598-44567997----989283984</t>
  </si>
  <si>
    <t>Rojas Machuca, Juana Noemi</t>
  </si>
  <si>
    <t>-44427226--987903027--987903227</t>
  </si>
  <si>
    <t>Valderrama Vasquez, Pablo Cesar</t>
  </si>
  <si>
    <t>---947825881-949050256-</t>
  </si>
  <si>
    <t>Asmad Pantoja, Carlos Alberto</t>
  </si>
  <si>
    <t>---947878886--</t>
  </si>
  <si>
    <t>Araujo Arroyo, Victoria Maribel</t>
  </si>
  <si>
    <t>---995151427-947001981-</t>
  </si>
  <si>
    <t>Verde Polo, Juan Carlos</t>
  </si>
  <si>
    <t>44245577-44704529-245577---</t>
  </si>
  <si>
    <t>Zapata Sosa, Lucia Elizabeth</t>
  </si>
  <si>
    <t>44529639----948326684-</t>
  </si>
  <si>
    <t>Agreda Chavez, Luz Ysabel</t>
  </si>
  <si>
    <t>-44766551--990609758--</t>
  </si>
  <si>
    <t>Untol Caman, Lizbeth</t>
  </si>
  <si>
    <t>--44621638-945313008-975646731-</t>
  </si>
  <si>
    <t>Loyola Asmat, Dora Edita</t>
  </si>
  <si>
    <t>44526089-----</t>
  </si>
  <si>
    <t>Bermudez Gonzales, Miguel Angel</t>
  </si>
  <si>
    <t>---949588449-949746422-</t>
  </si>
  <si>
    <t>Avalos Reyes, Carolina</t>
  </si>
  <si>
    <t>---959502843--</t>
  </si>
  <si>
    <t>Rengifo De Miñano, Juana Violeta</t>
  </si>
  <si>
    <t>---949803273--</t>
  </si>
  <si>
    <t>Cabrera Delgado, Medali</t>
  </si>
  <si>
    <t>---998748520-912354652-</t>
  </si>
  <si>
    <t>Villarreal Reyes, Mario</t>
  </si>
  <si>
    <t>44276245----962988641-</t>
  </si>
  <si>
    <t>Paredes Vallejo, Sandra</t>
  </si>
  <si>
    <t>---964543207-916969091-</t>
  </si>
  <si>
    <t>Ñique Urbina, Meri Eusebia</t>
  </si>
  <si>
    <t>---987512314--</t>
  </si>
  <si>
    <t>Sagastegui Guarniz, Wilmer Octavio</t>
  </si>
  <si>
    <t>637441-44637441----990904570</t>
  </si>
  <si>
    <t>Aroco Silva, Dany Augusto</t>
  </si>
  <si>
    <t>---920407409--</t>
  </si>
  <si>
    <t>Romero Vargas, Rinna Yazmin</t>
  </si>
  <si>
    <t>---948503327--</t>
  </si>
  <si>
    <t>Vargas Ramirez, Elvis Paul</t>
  </si>
  <si>
    <t>44346771----972267265-</t>
  </si>
  <si>
    <t>New Kaizen E.I.R.L</t>
  </si>
  <si>
    <t>---983327012--</t>
  </si>
  <si>
    <t>Andrade Gonzales, Nancy Elizabeth</t>
  </si>
  <si>
    <t>---938885062-964952762-</t>
  </si>
  <si>
    <t>Valderrama Rodriguez, Carlos Manuel</t>
  </si>
  <si>
    <t>44639555----968706357-959149057</t>
  </si>
  <si>
    <t>Perez Salinas, Nelly</t>
  </si>
  <si>
    <t>---953553915-960793336-956415031</t>
  </si>
  <si>
    <t>Flores De Ibanez, Martha</t>
  </si>
  <si>
    <t>44212319----982335281-</t>
  </si>
  <si>
    <t>Vallejos Rodriguez, Pedro Emilio</t>
  </si>
  <si>
    <t>---986315882-936815882-</t>
  </si>
  <si>
    <t>Garcia Holguin, Jose Miguel</t>
  </si>
  <si>
    <t>---944597841-951528635-</t>
  </si>
  <si>
    <t>Jave Gutierrez, Katerine July</t>
  </si>
  <si>
    <t>---948515573--</t>
  </si>
  <si>
    <t>Ponce De Gutierrez, Olinda Gaby</t>
  </si>
  <si>
    <t>44460665----965465349-</t>
  </si>
  <si>
    <t>Izaziga Rodriguez, Francisco Raul</t>
  </si>
  <si>
    <t>---951944447-949437838-</t>
  </si>
  <si>
    <t>Arana Lopez, Julio Rangel</t>
  </si>
  <si>
    <t>--44329026-940190063-977154455-</t>
  </si>
  <si>
    <t>Rodriguez Rubio, Fiorella Anahi</t>
  </si>
  <si>
    <t>---978002762-955839494-</t>
  </si>
  <si>
    <t>Valverde Acevedo, Julio Melquiades</t>
  </si>
  <si>
    <t>---954315014-949701924-</t>
  </si>
  <si>
    <t>Sevillano De De Los Santos, Lila Yn</t>
  </si>
  <si>
    <t>-44260577--948078702--</t>
  </si>
  <si>
    <t>Saavedra Zavaleta, Martina Del Soco</t>
  </si>
  <si>
    <t>---943040559-939310326-</t>
  </si>
  <si>
    <t>Sanchez Vargas, Carmen Rosa</t>
  </si>
  <si>
    <t>44266709----973029751-</t>
  </si>
  <si>
    <t>La Rosa Pinedo, Luz Astenia</t>
  </si>
  <si>
    <t>-44206220--948305506--</t>
  </si>
  <si>
    <t>Gerstein Larriviere, Jenny Elizabet</t>
  </si>
  <si>
    <t>---949736940--</t>
  </si>
  <si>
    <t>Cardozo Miranda De Angulo, Valentin</t>
  </si>
  <si>
    <t>---941034640--</t>
  </si>
  <si>
    <t>Cespedes Aguirre, Jannet Anita</t>
  </si>
  <si>
    <t>---949044298--</t>
  </si>
  <si>
    <t>Angulo Diaz, Carlos Manuel</t>
  </si>
  <si>
    <t>44241848-44282027----</t>
  </si>
  <si>
    <t>Cruzado Cruz, Victoria</t>
  </si>
  <si>
    <t>44572615----949512346-</t>
  </si>
  <si>
    <t>Sanchez Ticona, Gerardo Maximo</t>
  </si>
  <si>
    <t>-44437607--947898126--</t>
  </si>
  <si>
    <t>La Riva Vegazzo, Edmundo Enrique</t>
  </si>
  <si>
    <t>---940261027--</t>
  </si>
  <si>
    <t>Chirinos De Pesantes, Maria</t>
  </si>
  <si>
    <t>---962905092--</t>
  </si>
  <si>
    <t>Pinedo Reategui, Teresa</t>
  </si>
  <si>
    <t>-44280507--976892323--954043747</t>
  </si>
  <si>
    <t>Malpica Morales, Doris Gladis</t>
  </si>
  <si>
    <t>---947889048-944220304-</t>
  </si>
  <si>
    <t>Suarez De Vasquez, Nelly Clorinda</t>
  </si>
  <si>
    <t>44723714----989893068-</t>
  </si>
  <si>
    <t>Ramirez Vera, Margarita Isabel</t>
  </si>
  <si>
    <t>---924103139--</t>
  </si>
  <si>
    <t>Briones Campos, Agustina</t>
  </si>
  <si>
    <t>---914903068-945259255-946259255</t>
  </si>
  <si>
    <t>Cruz Romero, Jhony Jose</t>
  </si>
  <si>
    <t>---944962156-944952165-</t>
  </si>
  <si>
    <t>Lozano Quiroz, Miguel Angel</t>
  </si>
  <si>
    <t>---987770720--</t>
  </si>
  <si>
    <t>Chunga Mendo, Rosa Margarita</t>
  </si>
  <si>
    <t>44540070----944218381-</t>
  </si>
  <si>
    <t>Ramos Layza, Fredesminda</t>
  </si>
  <si>
    <t>---968598894-995415227-</t>
  </si>
  <si>
    <t>Tafur Zapata, Nery Rafaela</t>
  </si>
  <si>
    <t>---951337541--</t>
  </si>
  <si>
    <t>Honorio Estela, Carlos Alberto</t>
  </si>
  <si>
    <t>---948240240--</t>
  </si>
  <si>
    <t>Villacorta Rosas, Eduardo</t>
  </si>
  <si>
    <t>44207217-----</t>
  </si>
  <si>
    <t>Montero Chigne, Chris Stephanie</t>
  </si>
  <si>
    <t>-44663080--949353826--</t>
  </si>
  <si>
    <t>Florian Villanueva, Anitha Maximina</t>
  </si>
  <si>
    <t>44620631----945872412-949665822</t>
  </si>
  <si>
    <t>Gonzalez Centeno, Augusto Juan</t>
  </si>
  <si>
    <t>---917014841--</t>
  </si>
  <si>
    <t>Garcia Enriquez, Maria Rosa Elena</t>
  </si>
  <si>
    <t>---957534411-999058127-939534660</t>
  </si>
  <si>
    <t>Aguilar Amaya, Emperatriz Nidia</t>
  </si>
  <si>
    <t>Urcia Zorrilla, Luis Enrique</t>
  </si>
  <si>
    <t>---949043821--</t>
  </si>
  <si>
    <t>Reyes Esquivel, Sheyla Viviana</t>
  </si>
  <si>
    <t>---982633399-961449575-972743110</t>
  </si>
  <si>
    <t>Chinchayan Cano, Jorge Alberto</t>
  </si>
  <si>
    <t>---944469059--</t>
  </si>
  <si>
    <t>Arista Cabrera, Cecilia Angelica</t>
  </si>
  <si>
    <t>---950003798-913007719-949999916</t>
  </si>
  <si>
    <t>Vasquez Torres, Wilder Julio</t>
  </si>
  <si>
    <t>-44251645--949096018--</t>
  </si>
  <si>
    <t>Marino Lopez, Rosa Cecilia</t>
  </si>
  <si>
    <t>---960159075-938166071-</t>
  </si>
  <si>
    <t>Chacon Cardozo, Andy Wil</t>
  </si>
  <si>
    <t>---973023965-964857053-</t>
  </si>
  <si>
    <t>Garcia De Fernandez, Eulogia</t>
  </si>
  <si>
    <t>---979294863--</t>
  </si>
  <si>
    <t>Sevillano Vera De Silva, Luisa Isab</t>
  </si>
  <si>
    <t>44620699-44625616----957566810</t>
  </si>
  <si>
    <t>Ravines Garcia, Juan Carlos</t>
  </si>
  <si>
    <t>---962957091-949771605-</t>
  </si>
  <si>
    <t>Rodriguez Rodriguez, Tula Elda</t>
  </si>
  <si>
    <t>--44547310-942629001-981691096-</t>
  </si>
  <si>
    <t>Paredes Nieto, Elsa Elvira</t>
  </si>
  <si>
    <t>-44624559--984863650--</t>
  </si>
  <si>
    <t>Vilchez Chavez, Marcos Hernan</t>
  </si>
  <si>
    <t>-44211395--982295008--</t>
  </si>
  <si>
    <t>Beltran Pozo, Esther</t>
  </si>
  <si>
    <t>380296-44380296----</t>
  </si>
  <si>
    <t>Briceño De Monzon, Demetria</t>
  </si>
  <si>
    <t>44215928-----</t>
  </si>
  <si>
    <t>44425742-425742----</t>
  </si>
  <si>
    <t>44217117-44479049----</t>
  </si>
  <si>
    <t>Rodriguez Leon, Teresa Zosima</t>
  </si>
  <si>
    <t>---988972225--</t>
  </si>
  <si>
    <t>Perez Lopez, Juan Carlos</t>
  </si>
  <si>
    <t>---947500163--</t>
  </si>
  <si>
    <t>Garcia Rodriguez, Rocio Janett</t>
  </si>
  <si>
    <t>44251931-----</t>
  </si>
  <si>
    <t>Izaga Palacios De Beyodas, Maria Es</t>
  </si>
  <si>
    <t>---967683440-970092391-</t>
  </si>
  <si>
    <t>Lopez Mora, Carlos Emilio</t>
  </si>
  <si>
    <t>---979076672--</t>
  </si>
  <si>
    <t>Tiznado Pinillos, Neptali</t>
  </si>
  <si>
    <t>---989898097--</t>
  </si>
  <si>
    <t>Negocios Y Servicios La Plaza S.R.L</t>
  </si>
  <si>
    <t>-44445026--999150900--</t>
  </si>
  <si>
    <t>Rodriguez Escobedo, Julissa Romina</t>
  </si>
  <si>
    <t>-44573361-44224007-940706486--</t>
  </si>
  <si>
    <t>-44426102--948695617--</t>
  </si>
  <si>
    <t>Barreto Gutierrez, Laura Anamelva</t>
  </si>
  <si>
    <t>211431--44211431--988829722-</t>
  </si>
  <si>
    <t>Rodriguez Hilario, Segundo Wilfredo</t>
  </si>
  <si>
    <t>44217362-217362----</t>
  </si>
  <si>
    <t>Velasquez Rodriguez, Justo Ronald</t>
  </si>
  <si>
    <t>-44468533-44226686-995800518--</t>
  </si>
  <si>
    <t>Vega Leyva, Antonia</t>
  </si>
  <si>
    <t>44210380-----</t>
  </si>
  <si>
    <t>Valderrama De Gracia, Rosario Eliza</t>
  </si>
  <si>
    <t>---971297356--</t>
  </si>
  <si>
    <t>Comercial Amazonas S.R.L.</t>
  </si>
  <si>
    <t>44475053--475053--967306392-</t>
  </si>
  <si>
    <t>Quispetera Gutierrez, Alejandrina</t>
  </si>
  <si>
    <t>593602--44593602--942265554-</t>
  </si>
  <si>
    <t>613944-44613944-44772288---</t>
  </si>
  <si>
    <t>Orbegoso Valdez, Lidia Arminda</t>
  </si>
  <si>
    <t>-44214532--948583725--</t>
  </si>
  <si>
    <t>---932491599-963297713-940569872</t>
  </si>
  <si>
    <t>Heredia Garcia, Olga Miriam</t>
  </si>
  <si>
    <t>--44531333-931313913-913002109-</t>
  </si>
  <si>
    <t>44210670-----</t>
  </si>
  <si>
    <t>Medina Gorbalan, Rosa Edith</t>
  </si>
  <si>
    <t>---949773869--</t>
  </si>
  <si>
    <t>44250940-----</t>
  </si>
  <si>
    <t>Tienda Comercial Jose Antonio E.I.R</t>
  </si>
  <si>
    <t>536327--44536327--957880823-</t>
  </si>
  <si>
    <t>Deporcentro Miraflores E.I.R.L.</t>
  </si>
  <si>
    <t>---990094656--</t>
  </si>
  <si>
    <t>Reyes Alarcon, Rojer David</t>
  </si>
  <si>
    <t>---924407875-943148018-</t>
  </si>
  <si>
    <t>Zavaleta Avila, Nancy Ermitania</t>
  </si>
  <si>
    <t>---959990177-929049285-</t>
  </si>
  <si>
    <t>Linares Garcia, Rosa Aurora</t>
  </si>
  <si>
    <t>44231002-----</t>
  </si>
  <si>
    <t>Lizarraga Vasquez, Irma Isabel</t>
  </si>
  <si>
    <t>---970645458--</t>
  </si>
  <si>
    <t>Zamora Acuña, Marylin Elizabeth</t>
  </si>
  <si>
    <t>44380072-44610992----994804389</t>
  </si>
  <si>
    <t>Castro De Gutierrez, Julia Fidelia</t>
  </si>
  <si>
    <t>44216187----965963672-</t>
  </si>
  <si>
    <t>Diaz Becerra, Samuel Oswaldo</t>
  </si>
  <si>
    <t>---940180438--</t>
  </si>
  <si>
    <t>---920676121-943102870-</t>
  </si>
  <si>
    <t>Rodriguez Marquina, Eden Maribel</t>
  </si>
  <si>
    <t>-44384879--947474290--</t>
  </si>
  <si>
    <t>---951304119-986017754-</t>
  </si>
  <si>
    <t>---955422426-938270205-926875547</t>
  </si>
  <si>
    <t>Pascual De Bacilio, Santos America</t>
  </si>
  <si>
    <t>44478276-----</t>
  </si>
  <si>
    <t>Bobadilla Alvarez, Lucia Ysabel</t>
  </si>
  <si>
    <t>---949413730--</t>
  </si>
  <si>
    <t>Reyes Ramos, Antolina Teofila</t>
  </si>
  <si>
    <t>---990490371-997941766-989465641</t>
  </si>
  <si>
    <t>Abanto Pascual, Deisi Rosmeri</t>
  </si>
  <si>
    <t>---999696186-947390892-</t>
  </si>
  <si>
    <t>Asto Ruiz, Valentina</t>
  </si>
  <si>
    <t>---948577657--</t>
  </si>
  <si>
    <t>Rodriguez Garcia, Yanira Edith</t>
  </si>
  <si>
    <t>-44403406-44403798-949610656--</t>
  </si>
  <si>
    <t>Hurtado Rodriguez, Hermes Edilberto</t>
  </si>
  <si>
    <t>---936692607--</t>
  </si>
  <si>
    <t>Dominguez Cruzado, Fabiola Briceida</t>
  </si>
  <si>
    <t>-44256131--949141620--</t>
  </si>
  <si>
    <t>Garcia Gonzalez De Ordoñez, Gloria</t>
  </si>
  <si>
    <t>44291950----949520318-</t>
  </si>
  <si>
    <t>Rosales Espiritu, Margarita Doris</t>
  </si>
  <si>
    <t>---952408512--</t>
  </si>
  <si>
    <t>Espinola Haro, Maria Esperanza</t>
  </si>
  <si>
    <t>---978044161--</t>
  </si>
  <si>
    <t>Solano Calderon, Graciela Elizabeth</t>
  </si>
  <si>
    <t>---957428625-955856581-959798137</t>
  </si>
  <si>
    <t>Lopez Vargas, Maria Milagros</t>
  </si>
  <si>
    <t>---949598371--</t>
  </si>
  <si>
    <t>Jara Flores, Esther</t>
  </si>
  <si>
    <t>---949459660--</t>
  </si>
  <si>
    <t>Alvarado Ascoy, Diana Fiorella</t>
  </si>
  <si>
    <t>---948713950--</t>
  </si>
  <si>
    <t>Chapilliquen Deza, Jorge Alberto</t>
  </si>
  <si>
    <t>-44220759--981633492--</t>
  </si>
  <si>
    <t>Jara Romero, Emel</t>
  </si>
  <si>
    <t>---975553002-934749247-</t>
  </si>
  <si>
    <t>Rios Saavedra, Ruty Marleni</t>
  </si>
  <si>
    <t>-44376001--999280899--</t>
  </si>
  <si>
    <t>Hernandez Cruz, Jose Luis</t>
  </si>
  <si>
    <t>---966411144--</t>
  </si>
  <si>
    <t>Elorreaga Benites, Carmela Isabel</t>
  </si>
  <si>
    <t>---957692212--</t>
  </si>
  <si>
    <t>Moreno Pizango, Dalia Justina</t>
  </si>
  <si>
    <t>---949931866--</t>
  </si>
  <si>
    <t>Garcia Sanchez, Renso Brando</t>
  </si>
  <si>
    <t>-44347088--948185524--</t>
  </si>
  <si>
    <t>Dilas Tomay, Marta</t>
  </si>
  <si>
    <t>44515902----989093757-</t>
  </si>
  <si>
    <t>Vera Salvatierra De Castañeda, Carm</t>
  </si>
  <si>
    <t>---998787319--</t>
  </si>
  <si>
    <t>Garcia Gamarra, Maria Del Pilar</t>
  </si>
  <si>
    <t>---968800338--</t>
  </si>
  <si>
    <t>Polo Perez De Vasquez, Miriam</t>
  </si>
  <si>
    <t>---941850994-995654900-</t>
  </si>
  <si>
    <t>Mariños Mariños, Pablo Alberto</t>
  </si>
  <si>
    <t>---948723575--</t>
  </si>
  <si>
    <t>Ruvio Ruiz, Segunda</t>
  </si>
  <si>
    <t>---924340826-977564078-927858377</t>
  </si>
  <si>
    <t>Ramos Rosales, Jorge Luis</t>
  </si>
  <si>
    <t>44281030----998080022-</t>
  </si>
  <si>
    <t>Breas Garcia, Benedicta Guadalupe C</t>
  </si>
  <si>
    <t>44424972----951912811-</t>
  </si>
  <si>
    <t>Delgado Briceño, Yolanda Gladys</t>
  </si>
  <si>
    <t>-44307598--945296257--</t>
  </si>
  <si>
    <t>Angulo Leyva, Sara Patricia</t>
  </si>
  <si>
    <t>---987033447-941325934-</t>
  </si>
  <si>
    <t>Horna Cruz, Liz Sheyla</t>
  </si>
  <si>
    <t>---948820077--</t>
  </si>
  <si>
    <t>The World Of The Wolf S.A.C.</t>
  </si>
  <si>
    <t>--44579824-939394628-965679752-</t>
  </si>
  <si>
    <t>Vasquez Anhuaman De Zarate, Shirley</t>
  </si>
  <si>
    <t>---921286421-977621536-921286408</t>
  </si>
  <si>
    <t>La Barrera Neciosup, Gisella Kobelt</t>
  </si>
  <si>
    <t>44280167----949677610-</t>
  </si>
  <si>
    <t>Atoche Cabel, Kelly Devora</t>
  </si>
  <si>
    <t>4533171--14533171--924855735-</t>
  </si>
  <si>
    <t>Monzon Graos, Diana Yola</t>
  </si>
  <si>
    <t>---962318329-989022647-982425056</t>
  </si>
  <si>
    <t>Casamayor Ramirez, Solange Georgina</t>
  </si>
  <si>
    <t>---987038924-955185465-935857855</t>
  </si>
  <si>
    <t>Aldana Mantilla De Carranza, Maria</t>
  </si>
  <si>
    <t>---995387735--</t>
  </si>
  <si>
    <t>Monzon Graos, Nery Donatila</t>
  </si>
  <si>
    <t>---989022647--</t>
  </si>
  <si>
    <t>Flores Ventura, Amelia Isabel</t>
  </si>
  <si>
    <t>-44295534--969907823--</t>
  </si>
  <si>
    <t>Cotrina Salcedo, Enma Esperanza</t>
  </si>
  <si>
    <t>---959688462-959518477-935126668</t>
  </si>
  <si>
    <t>Escalante Forton De Gutierrez, Augu</t>
  </si>
  <si>
    <t>--44462345-988040155-949866809-</t>
  </si>
  <si>
    <t>Ochoa Vera, Faviola Carmen</t>
  </si>
  <si>
    <t>-44290593-290593-948248486--</t>
  </si>
  <si>
    <t>Gutierrez Valdez, Graciela Isabel</t>
  </si>
  <si>
    <t>-44241811--961036838--</t>
  </si>
  <si>
    <t>Campos Alvarado, Severina Edelmira</t>
  </si>
  <si>
    <t>---970900587--</t>
  </si>
  <si>
    <t>Cruzado Ramirez, Petronila Pilar</t>
  </si>
  <si>
    <t>44208663-----</t>
  </si>
  <si>
    <t>Velasquez Quispe, Myriam Jackelin</t>
  </si>
  <si>
    <t>---978368308--</t>
  </si>
  <si>
    <t>Lozano Nuñez, Santos Juan</t>
  </si>
  <si>
    <t>-44251747--956090768--</t>
  </si>
  <si>
    <t>Garcia Rodriguez, Genaro Roger</t>
  </si>
  <si>
    <t>-44287671--975023788--</t>
  </si>
  <si>
    <t>Carranza De Paredes, Nancy Bienveni</t>
  </si>
  <si>
    <t>---980677799-948828795-</t>
  </si>
  <si>
    <t>Reyes Bustamante, Borghy Ivan</t>
  </si>
  <si>
    <t>---941476994--</t>
  </si>
  <si>
    <t>Crisostomo Rojas, Edwin Daniel</t>
  </si>
  <si>
    <t>-44308210--995208323--</t>
  </si>
  <si>
    <t>Anticona Honorio, Santos Irma</t>
  </si>
  <si>
    <t>---949743658--</t>
  </si>
  <si>
    <t>Arteaga Medina, Santos Ramos</t>
  </si>
  <si>
    <t>---913626596-993092391-</t>
  </si>
  <si>
    <t>Valderrama Horna, Rosa Elizabeth</t>
  </si>
  <si>
    <t>-44371418--981880333--</t>
  </si>
  <si>
    <t>Rodriguez Veloz, Antonio</t>
  </si>
  <si>
    <t>---948847973-949424710-</t>
  </si>
  <si>
    <t>Lozano Broca, Francisco Javier</t>
  </si>
  <si>
    <t>44203783----973303923-</t>
  </si>
  <si>
    <t>Rivera Matos, Segunda Gosvinda</t>
  </si>
  <si>
    <t>---996677444--</t>
  </si>
  <si>
    <t>Sarmiento Montoya, Maria Elena</t>
  </si>
  <si>
    <t>44376873-----</t>
  </si>
  <si>
    <t>Villalobos Morales, Roger</t>
  </si>
  <si>
    <t>-44247701--948014838--</t>
  </si>
  <si>
    <t>Melendez Harman, Marianella</t>
  </si>
  <si>
    <t>44695583-44695583----</t>
  </si>
  <si>
    <t>Vergara Chavez, Sabina</t>
  </si>
  <si>
    <t>-44223550--923334877--</t>
  </si>
  <si>
    <t>Burgos Siccha, Margarita Paola</t>
  </si>
  <si>
    <t>---950222398--</t>
  </si>
  <si>
    <t>Anaya Antunez De Vega, Yuneth Marle</t>
  </si>
  <si>
    <t>--44272014-950596593-937016061-</t>
  </si>
  <si>
    <t>Armas Rodriguez De Espejo, Rosalym</t>
  </si>
  <si>
    <t>---965936229-958422993-</t>
  </si>
  <si>
    <t>Cabanillas Teran, Delma Rosa</t>
  </si>
  <si>
    <t>44514624-----</t>
  </si>
  <si>
    <t>Hipolito Leon De Capristan, Carmen</t>
  </si>
  <si>
    <t>---910560732-913459519-</t>
  </si>
  <si>
    <t>Vargas Valera, Erlita Del Pilar</t>
  </si>
  <si>
    <t>-44433879--948986785--</t>
  </si>
  <si>
    <t>Izquierdo Rodriguez, Yanina Teresa</t>
  </si>
  <si>
    <t>---948889609--</t>
  </si>
  <si>
    <t>Santin Bermeo, Mario</t>
  </si>
  <si>
    <t>---949609717--</t>
  </si>
  <si>
    <t>Arks Distribuidores Soc.Com.De Resp</t>
  </si>
  <si>
    <t>-44284600--949787899--</t>
  </si>
  <si>
    <t>Incil Saavedra, Teresa</t>
  </si>
  <si>
    <t>---948543011-959412602-971728297</t>
  </si>
  <si>
    <t>Rubio Lopez, Felipe Ruben</t>
  </si>
  <si>
    <t>---949780071--</t>
  </si>
  <si>
    <t>Amasifuen Florida, Gina Vanessa</t>
  </si>
  <si>
    <t>---936537690-975185740-</t>
  </si>
  <si>
    <t>Desposorio Cuestas, Cristhian Andre</t>
  </si>
  <si>
    <t>---943801552-955615754-</t>
  </si>
  <si>
    <t>Chero De Oloya, Asuncion</t>
  </si>
  <si>
    <t>44407321----949429624-944619681</t>
  </si>
  <si>
    <t>Calderon Rodriguez, Melania Julia</t>
  </si>
  <si>
    <t>---996002082-999940750-</t>
  </si>
  <si>
    <t>Bazar Romesa S.R.L.</t>
  </si>
  <si>
    <t>---989402242-968745226-</t>
  </si>
  <si>
    <t>Abanto Machuca, Angela Petronila</t>
  </si>
  <si>
    <t>---982510555-959284739-</t>
  </si>
  <si>
    <t>Gonzales Valdez, Rocio Marisol</t>
  </si>
  <si>
    <t>44462852-----</t>
  </si>
  <si>
    <t>Heredia Rios, Araceli</t>
  </si>
  <si>
    <t>-44520903-44377193-937185682--</t>
  </si>
  <si>
    <t>Gamboa Durand, Yenny Milagros</t>
  </si>
  <si>
    <t>---949626807-996878979-</t>
  </si>
  <si>
    <t>Sanchez Asmat, Gregorio Joaquin</t>
  </si>
  <si>
    <t>---970209354--</t>
  </si>
  <si>
    <t>Nazario Reyes, Margarita Del Pilar</t>
  </si>
  <si>
    <t>---959918163-957203828-</t>
  </si>
  <si>
    <t>Urtecho Llaro, Juana Ericka</t>
  </si>
  <si>
    <t>---945859003--</t>
  </si>
  <si>
    <t>Garcia Rodriguez, Ysabel Lelis</t>
  </si>
  <si>
    <t>---948559922--</t>
  </si>
  <si>
    <t>Atarama Asnaran, Miguel Heraclio</t>
  </si>
  <si>
    <t>44431222-----</t>
  </si>
  <si>
    <t>Cis Peru Inversiones E.I.R.L.</t>
  </si>
  <si>
    <t>---990482848--</t>
  </si>
  <si>
    <t>Sim Almodiel, May</t>
  </si>
  <si>
    <t>---989592586-948773104-</t>
  </si>
  <si>
    <t>Multiservicios La Flori S.A.C.</t>
  </si>
  <si>
    <t>---945952000--</t>
  </si>
  <si>
    <t>Gonzalez Alfaro, Aurelio Luzgardo</t>
  </si>
  <si>
    <t>44288434-----</t>
  </si>
  <si>
    <t>Huaccha Cahuana, Rocio Del Pilar</t>
  </si>
  <si>
    <t>---949313086--</t>
  </si>
  <si>
    <t>Negocios Gastronomicos Del Peru E.I</t>
  </si>
  <si>
    <t>44225803-----</t>
  </si>
  <si>
    <t>Leon Zela, Marlene</t>
  </si>
  <si>
    <t>---954629586--</t>
  </si>
  <si>
    <t>---944656804-976453365-</t>
  </si>
  <si>
    <t>Zavaleta Vidal, Charo Marleny</t>
  </si>
  <si>
    <t>---948040182--</t>
  </si>
  <si>
    <t>Arroyo Gomez, Pedro Luis</t>
  </si>
  <si>
    <t>---992721481--</t>
  </si>
  <si>
    <t>Cornejo Gonzaga, Betty Luz</t>
  </si>
  <si>
    <t>44535965----999255018-</t>
  </si>
  <si>
    <t>Bueno Vasquez, Edder Enrique</t>
  </si>
  <si>
    <t>-44439518--995757754--</t>
  </si>
  <si>
    <t>Alvarado Luna, Eduardo Enrique</t>
  </si>
  <si>
    <t>---949344084-975193950-</t>
  </si>
  <si>
    <t>Narro Bocanegra, Pedro Martin</t>
  </si>
  <si>
    <t>44250006-----</t>
  </si>
  <si>
    <t>Roman Loyola, Victor Hugo</t>
  </si>
  <si>
    <t>---963836425--</t>
  </si>
  <si>
    <t>Polo Flores, Carlos Alberto</t>
  </si>
  <si>
    <t>---933986115-944224987-</t>
  </si>
  <si>
    <t>Alama Caramantin, Gladys</t>
  </si>
  <si>
    <t>---982310084-942826300-</t>
  </si>
  <si>
    <t>Nuñez Acevedo, Omar Eddy</t>
  </si>
  <si>
    <t>---989225121--</t>
  </si>
  <si>
    <t>Ticlia Rubio, Eliseo Richard</t>
  </si>
  <si>
    <t>---971965032--</t>
  </si>
  <si>
    <t>Diaz Calderon, Sandra Gleni</t>
  </si>
  <si>
    <t>---943360786--</t>
  </si>
  <si>
    <t>Pretell Castillo, Marco Antonio</t>
  </si>
  <si>
    <t>-44439293-44793488-954311851--</t>
  </si>
  <si>
    <t>Paredes Ayachi, Len Esten</t>
  </si>
  <si>
    <t>---948054721-992154915-</t>
  </si>
  <si>
    <t>Hidalgo Lache, Susan Shirley</t>
  </si>
  <si>
    <t>44520085-----</t>
  </si>
  <si>
    <t>Torres Chucchucan, Nestor Juan</t>
  </si>
  <si>
    <t>---951661307-939921871-966262267</t>
  </si>
  <si>
    <t>Florindez Davila, Violeta Georgina</t>
  </si>
  <si>
    <t>---988810355--</t>
  </si>
  <si>
    <t>Gamboa Huacanjulca, Daysi Elizabeth</t>
  </si>
  <si>
    <t>---947804714--</t>
  </si>
  <si>
    <t>Gutierrez Vilchez, Karen Lissete</t>
  </si>
  <si>
    <t>---998989781-986047040-</t>
  </si>
  <si>
    <t>Rodriguez Vargas, Nori Elvith</t>
  </si>
  <si>
    <t>---969954649-997875974-</t>
  </si>
  <si>
    <t>Saavedra Rodriguez, David Antonio</t>
  </si>
  <si>
    <t>---996968737--</t>
  </si>
  <si>
    <t>Bet Bar S.A.C.</t>
  </si>
  <si>
    <t>---986867082--</t>
  </si>
  <si>
    <t>Zamudio Obeso, Cesar Augusto</t>
  </si>
  <si>
    <t>---940180981-969382572-</t>
  </si>
  <si>
    <t>Merino Lecca, Nancy Amparo</t>
  </si>
  <si>
    <t>---969608462--</t>
  </si>
  <si>
    <t>Pily Mol E.I.R.L.</t>
  </si>
  <si>
    <t>---999292728-999292725-</t>
  </si>
  <si>
    <t>Sanchez Cortijo, Graciela Geraldine</t>
  </si>
  <si>
    <t>---947835586-957198549-</t>
  </si>
  <si>
    <t>Lozano Rodriguez, Roberto Rafael</t>
  </si>
  <si>
    <t>---979114522--</t>
  </si>
  <si>
    <t>Chun Orbegoso, Dalit</t>
  </si>
  <si>
    <t>---949313013-948143422-</t>
  </si>
  <si>
    <t>Villar Carranza, Luisa Cinthia</t>
  </si>
  <si>
    <t>---949494055--</t>
  </si>
  <si>
    <t>Velasquez Rodriguez, Alison Adolfo</t>
  </si>
  <si>
    <t>---945174756--</t>
  </si>
  <si>
    <t>Reyna Davila, Joussy</t>
  </si>
  <si>
    <t>---998464755--</t>
  </si>
  <si>
    <t>Castillo Honorio, Miguel Angel</t>
  </si>
  <si>
    <t>---923946210-969200011-</t>
  </si>
  <si>
    <t>Cabanillas Narro, Sofia</t>
  </si>
  <si>
    <t>---959545050--</t>
  </si>
  <si>
    <t>Marquina Flores, Aydee Martha</t>
  </si>
  <si>
    <t>---971613818--</t>
  </si>
  <si>
    <t>Yzaguirre Sabino, Reynalda</t>
  </si>
  <si>
    <t>---950223145--</t>
  </si>
  <si>
    <t>Gonzales Guardia, Ruth Margoth</t>
  </si>
  <si>
    <t>---970891445-934266054-924677223</t>
  </si>
  <si>
    <t>Briceno Ruiz, Violeta Victoria</t>
  </si>
  <si>
    <t>---917907656--</t>
  </si>
  <si>
    <t>Flores Correa, Maria Ruth</t>
  </si>
  <si>
    <t>-44308210--966272534--</t>
  </si>
  <si>
    <t>Rios Polo, Bernabe Fortunato</t>
  </si>
  <si>
    <t>---937776180--</t>
  </si>
  <si>
    <t>Medina Jara, Beatriz</t>
  </si>
  <si>
    <t>Romero Garcia, Sheila Elizabeth</t>
  </si>
  <si>
    <t>---990880718--</t>
  </si>
  <si>
    <t>Agapito Deza, Jessica Aracelly</t>
  </si>
  <si>
    <t>---956217401--</t>
  </si>
  <si>
    <t>Terrones Leon, Marilu</t>
  </si>
  <si>
    <t>---969585095--</t>
  </si>
  <si>
    <t>Unancha Peru E.I.R.L.</t>
  </si>
  <si>
    <t>---956238976--</t>
  </si>
  <si>
    <t>Romero Garcia, Subsi Gabi</t>
  </si>
  <si>
    <t>---949521352--</t>
  </si>
  <si>
    <t>Vallejos Vallejo, Melissa Lucia</t>
  </si>
  <si>
    <t>---949545155--</t>
  </si>
  <si>
    <t>Gamarra Chafloque, Lucia Del Pilar</t>
  </si>
  <si>
    <t>---947124141--</t>
  </si>
  <si>
    <t>Pichen Mosqueira, Elber Abel</t>
  </si>
  <si>
    <t>Tarrillo Bustamante, Rosario Del Pi</t>
  </si>
  <si>
    <t>---951923537--</t>
  </si>
  <si>
    <t>Cumpa Neciosup, Luis Vicente</t>
  </si>
  <si>
    <t>---916229802-971941748-</t>
  </si>
  <si>
    <t>Ledesma Gamarra, Christian Paolo</t>
  </si>
  <si>
    <t>---977172088--</t>
  </si>
  <si>
    <t>Mixan Zamora, Edgard</t>
  </si>
  <si>
    <t>---965361791--</t>
  </si>
  <si>
    <t>Velarde Requena, Juana Rosa</t>
  </si>
  <si>
    <t>---958854934--</t>
  </si>
  <si>
    <t>Amigas De Todo Para Ti Eirl</t>
  </si>
  <si>
    <t>---948481999--</t>
  </si>
  <si>
    <t>Inversiones Dt 1 Sac</t>
  </si>
  <si>
    <t>---989019960-976838061-</t>
  </si>
  <si>
    <t>Quiño Abanto, Soledad Matilde</t>
  </si>
  <si>
    <t>---927613129--</t>
  </si>
  <si>
    <t>Calla Quevedo, Vilma Liliana</t>
  </si>
  <si>
    <t>44624197-----</t>
  </si>
  <si>
    <t>Becerra Vasquez, Luis</t>
  </si>
  <si>
    <t>---950160506--</t>
  </si>
  <si>
    <t>Miñano Perez, Darwin Alberto</t>
  </si>
  <si>
    <t>---947718282--</t>
  </si>
  <si>
    <t>Rengifo Miñano, Juana Isabel</t>
  </si>
  <si>
    <t>---930491099-929903023-</t>
  </si>
  <si>
    <t>Avalos Garcia, Beatriz Yovani</t>
  </si>
  <si>
    <t>---953577401-957977676-</t>
  </si>
  <si>
    <t>Davila Veintemilla, Rosa Violeta</t>
  </si>
  <si>
    <t>---982361226--</t>
  </si>
  <si>
    <t>Arroyo Anhuaman, Francisco Alberto</t>
  </si>
  <si>
    <t>---957591383--</t>
  </si>
  <si>
    <t>Peña Zaquinaula, Jhonel</t>
  </si>
  <si>
    <t>---943386627-953130807-</t>
  </si>
  <si>
    <t>Rodriguez Marquina, Gladys Lila</t>
  </si>
  <si>
    <t>---949209864--</t>
  </si>
  <si>
    <t>Gomez Diaz, Manuela Adelaida</t>
  </si>
  <si>
    <t>44581003----956822278-</t>
  </si>
  <si>
    <t>Rojas Diaz, Jose Luis</t>
  </si>
  <si>
    <t>44202579----913048063-</t>
  </si>
  <si>
    <t>Estela Guzman, Anyela Yulissa Betza</t>
  </si>
  <si>
    <t>---994509925--</t>
  </si>
  <si>
    <t>Inversiones Ecoturisticas Gutierrez</t>
  </si>
  <si>
    <t>44461300----987384139-</t>
  </si>
  <si>
    <t>Yomond Alva, Dariela Andrea</t>
  </si>
  <si>
    <t>-44377306--979213886--</t>
  </si>
  <si>
    <t>Blas Moya, Alejandro Gustavo</t>
  </si>
  <si>
    <t>-44284976--971844147--949145163</t>
  </si>
  <si>
    <t>Empresa Constructora De Innovacion</t>
  </si>
  <si>
    <t>---972048590-956421060-</t>
  </si>
  <si>
    <t>Ubillus Salas, Nancy Journeth</t>
  </si>
  <si>
    <t>---925249622--</t>
  </si>
  <si>
    <t>Multiservicios Sal &amp; Pimienta E.I.R</t>
  </si>
  <si>
    <t>44218692-----</t>
  </si>
  <si>
    <t>Avalos Garcia, Rusbel Italo</t>
  </si>
  <si>
    <t>---957977676--</t>
  </si>
  <si>
    <t>Cerna Ybañez, Doris Maribel</t>
  </si>
  <si>
    <t>---947016649--</t>
  </si>
  <si>
    <t>Distribuidora Liams Alva Del Bosque</t>
  </si>
  <si>
    <t>---946199368--</t>
  </si>
  <si>
    <t>Salvatierra Llajamango, Segundo Leo</t>
  </si>
  <si>
    <t>---957995642--</t>
  </si>
  <si>
    <t>Alta Gama Licores S.A.C.</t>
  </si>
  <si>
    <t>---948794722--</t>
  </si>
  <si>
    <t>Fernandez De La Cruz, Gilberto Oswa</t>
  </si>
  <si>
    <t>---940164988--</t>
  </si>
  <si>
    <t>Salcedo Merino, Milagritos Del Carm</t>
  </si>
  <si>
    <t>---967925225--</t>
  </si>
  <si>
    <t>Capristan Jones, Christian Lucio</t>
  </si>
  <si>
    <t>-44534682--913459519--</t>
  </si>
  <si>
    <t>Laguna Laredo, Nelba</t>
  </si>
  <si>
    <t>---992507046--</t>
  </si>
  <si>
    <t>La Rosa Ramos, Hugo Alexander</t>
  </si>
  <si>
    <t>---988587467--</t>
  </si>
  <si>
    <t>Flores Muñoz, Lenny Lisseth</t>
  </si>
  <si>
    <t>---957660450--</t>
  </si>
  <si>
    <t>Sarmiento Chavez, Maribel</t>
  </si>
  <si>
    <t>---976230207--</t>
  </si>
  <si>
    <t>Alfaro Sanchez, Santos Hipolito</t>
  </si>
  <si>
    <t>---976205940--</t>
  </si>
  <si>
    <t>Guga S.A.C.</t>
  </si>
  <si>
    <t>603218--44603218--932146887-</t>
  </si>
  <si>
    <t>PEM324</t>
  </si>
  <si>
    <t>---977624920--</t>
  </si>
  <si>
    <t>Luisag Contratistas Generales S.A.C</t>
  </si>
  <si>
    <t>A.G. Bar E.I.R.L.</t>
  </si>
  <si>
    <t>-12527056--974611100--</t>
  </si>
  <si>
    <t>Pomatanta Camacho, Carlos Eduardo</t>
  </si>
  <si>
    <t>---917455646-931175597-</t>
  </si>
  <si>
    <t>Torres Morales De Ortiz, Olga Luisa</t>
  </si>
  <si>
    <t>---921868824--</t>
  </si>
  <si>
    <t>Arana Zegarra, Braulio Arturo</t>
  </si>
  <si>
    <t>---954654064--</t>
  </si>
  <si>
    <t>Vargas Gutierrez, Karina Alejandra</t>
  </si>
  <si>
    <t>---944708955--</t>
  </si>
  <si>
    <t>Benites Llaury, Luis Ivan</t>
  </si>
  <si>
    <t>---925749214-990334098-</t>
  </si>
  <si>
    <t>Vergaray Sanchez, Mily Janett</t>
  </si>
  <si>
    <t>---988721916--</t>
  </si>
  <si>
    <t>Castro Cabrera, Bernardo Javier</t>
  </si>
  <si>
    <t>---918384273--</t>
  </si>
  <si>
    <t>Guga Trading Company S.A.C.</t>
  </si>
  <si>
    <t>469492-44469492----</t>
  </si>
  <si>
    <t>Corporacion Disam S.A.C.</t>
  </si>
  <si>
    <t>-44705831-44221799-963801282--</t>
  </si>
  <si>
    <t>Tiznado Piedra, Ricardo Omero</t>
  </si>
  <si>
    <t>-44638070--970581590--</t>
  </si>
  <si>
    <t>Loyola Blas, Jorge Luis</t>
  </si>
  <si>
    <t>---938101169--</t>
  </si>
  <si>
    <t>Asesoria, Consultoria Y Produccione</t>
  </si>
  <si>
    <t>---915210028--</t>
  </si>
  <si>
    <t>Meza Lazo, Rosario Ketty</t>
  </si>
  <si>
    <t>---972855666--</t>
  </si>
  <si>
    <t>Mendez Rojas, Yrma Yolanda</t>
  </si>
  <si>
    <t>---998610102--</t>
  </si>
  <si>
    <t>Vasquez Gallardo, Leonila</t>
  </si>
  <si>
    <t>---948403485--</t>
  </si>
  <si>
    <t>Tovar Gudiño, Ailing Valeria</t>
  </si>
  <si>
    <t>---945621639--</t>
  </si>
  <si>
    <t>Diaz Valverde, Margarita Isabel</t>
  </si>
  <si>
    <t>---982714933--</t>
  </si>
  <si>
    <t>Estacion 18 E.I.R.L.</t>
  </si>
  <si>
    <t>---940493645--</t>
  </si>
  <si>
    <t>Rios Yupanqui, Santos Cresencio</t>
  </si>
  <si>
    <t>---935124730--</t>
  </si>
  <si>
    <t>---955165065--</t>
  </si>
  <si>
    <t>Hernandez Vigo, Elvia</t>
  </si>
  <si>
    <t>--44611248-970297336-974574859-</t>
  </si>
  <si>
    <t>Inversiones Ton  S Place E.I.R.L.</t>
  </si>
  <si>
    <t>---996286838-942965274-</t>
  </si>
  <si>
    <t>Vera De Rodriguez, Domitila</t>
  </si>
  <si>
    <t>---920561009--</t>
  </si>
  <si>
    <t>Ruiz Mendoza, Santos Teodora</t>
  </si>
  <si>
    <t>---949229161--</t>
  </si>
  <si>
    <t>Herrera Flores, Carlos Enrique</t>
  </si>
  <si>
    <t>---948393572-949165381-</t>
  </si>
  <si>
    <t>Guzman Aguilar, Frank Junior</t>
  </si>
  <si>
    <t>---949608203--</t>
  </si>
  <si>
    <t>Rodriguez Taboada, Marina Teonila</t>
  </si>
  <si>
    <t>---980066851-986039817-</t>
  </si>
  <si>
    <t>Quito Cruz, Carlos Miguel</t>
  </si>
  <si>
    <t>---949557657--</t>
  </si>
  <si>
    <t>Ynfantes Ysla, Edith Marina</t>
  </si>
  <si>
    <t>---933559701--</t>
  </si>
  <si>
    <t>Pecho Quezada, William Eduardo</t>
  </si>
  <si>
    <t>---932837899--</t>
  </si>
  <si>
    <t>Huamanchumo De Venegas, Miriam Faus</t>
  </si>
  <si>
    <t>---949693069-969934733-</t>
  </si>
  <si>
    <t>Zavaleta Mauricio, Robert Alexander</t>
  </si>
  <si>
    <t>---940436407--</t>
  </si>
  <si>
    <t>Oruna Diaz De Romero, Pasiona Yulia</t>
  </si>
  <si>
    <t>---948048401--</t>
  </si>
  <si>
    <t>Ibañez Cruz, Gerardo M</t>
  </si>
  <si>
    <t>-44400604--949576792--</t>
  </si>
  <si>
    <t>Vilchez Cabrera, Elsa Pilar</t>
  </si>
  <si>
    <t>---948967924--</t>
  </si>
  <si>
    <t>Reyes Asto, Giancarlo Andre</t>
  </si>
  <si>
    <t>---939366493--</t>
  </si>
  <si>
    <t>Fernandez Rivera, Martha Yovany</t>
  </si>
  <si>
    <t>44501784-----</t>
  </si>
  <si>
    <t>Velezmoro Leon, Luz Elena</t>
  </si>
  <si>
    <t>---990417731--</t>
  </si>
  <si>
    <t>Chiclote Castillo, Jose Ricardo</t>
  </si>
  <si>
    <t>---912881538--</t>
  </si>
  <si>
    <t>Salas Quezada, Gloria Azucena</t>
  </si>
  <si>
    <t>---917452139--</t>
  </si>
  <si>
    <t>Soles De Jesus, Victor Hugo</t>
  </si>
  <si>
    <t>---933850419-915115699-</t>
  </si>
  <si>
    <t>Rodriguez Corcuera, Rosa Emma</t>
  </si>
  <si>
    <t>---979636746-973721639-</t>
  </si>
  <si>
    <t>Paredes Maco, Victor Claudio</t>
  </si>
  <si>
    <t>44608460-----</t>
  </si>
  <si>
    <t>Vera Alva, Maria Reina</t>
  </si>
  <si>
    <t>---952031754--</t>
  </si>
  <si>
    <t>Pelaez Rojas, Dimas Antero</t>
  </si>
  <si>
    <t>--44241044-995098148-930393092-</t>
  </si>
  <si>
    <t>Alvarado Vega, Eufemia</t>
  </si>
  <si>
    <t>---948357519--</t>
  </si>
  <si>
    <t>Inmobiliaria Buenabrigo Sac.</t>
  </si>
  <si>
    <t>---986645895--</t>
  </si>
  <si>
    <t>Terrones Lozano, Juan Gonzalo</t>
  </si>
  <si>
    <t>---951866919--</t>
  </si>
  <si>
    <t>Diaz Calderon, Elizabeth Giovanna</t>
  </si>
  <si>
    <t>---949888332--</t>
  </si>
  <si>
    <t>Inversiones Turisticas Santa Ines</t>
  </si>
  <si>
    <t>---946200052--</t>
  </si>
  <si>
    <t>Muñoz Aguirre, Santos Aurelio</t>
  </si>
  <si>
    <t>211386-44211386----949608884</t>
  </si>
  <si>
    <t>Alfaro Rodriguez, Marina Marta</t>
  </si>
  <si>
    <t>44523783-----</t>
  </si>
  <si>
    <t>Ramirez Velasquez, Vilma Marisol</t>
  </si>
  <si>
    <t>-44215715--948413269--</t>
  </si>
  <si>
    <t>Cruz Ponce, Vilma Clara</t>
  </si>
  <si>
    <t>-44401772--965451069--944389699</t>
  </si>
  <si>
    <t>Salas Martinez, Miguel Angel</t>
  </si>
  <si>
    <t>-44515401--961403740--</t>
  </si>
  <si>
    <t>Huingo Cochayalle, Orfelinda</t>
  </si>
  <si>
    <t>---937462794--</t>
  </si>
  <si>
    <t>Diaz Pulido, Mariza Elizabeth</t>
  </si>
  <si>
    <t>---949058210--</t>
  </si>
  <si>
    <t>Espejo Fernandez, Jose Luis</t>
  </si>
  <si>
    <t>---998995745-978314116-</t>
  </si>
  <si>
    <t>Tirado Quiroz, Segundo Mauro</t>
  </si>
  <si>
    <t>-44250257--976125720--</t>
  </si>
  <si>
    <t>Alcantara Blanco, Jesus Elena</t>
  </si>
  <si>
    <t>---914204151-949232048-948215546</t>
  </si>
  <si>
    <t>Comercial Proveeduria Yesica S.R.L.</t>
  </si>
  <si>
    <t>---958637001-981114097-</t>
  </si>
  <si>
    <t>Varas Saldaña, Giovana Marisol</t>
  </si>
  <si>
    <t>---942776433--</t>
  </si>
  <si>
    <t>Cruz Horna, Cesar Odilon</t>
  </si>
  <si>
    <t>---949911560--</t>
  </si>
  <si>
    <t>Huaripata Mendoza, Claudia Elizabet</t>
  </si>
  <si>
    <t>---938917300--</t>
  </si>
  <si>
    <t>Zavala Bardales, Luis Alberto</t>
  </si>
  <si>
    <t>---979093340--</t>
  </si>
  <si>
    <t>Cuzco Saldaña De Carranza, Erla Jan</t>
  </si>
  <si>
    <t>---990505770--</t>
  </si>
  <si>
    <t>Alva Atoche, Sarita Gabriela</t>
  </si>
  <si>
    <t>---925441324-940258983-</t>
  </si>
  <si>
    <t>Laiza Villanueva, Flor Janet</t>
  </si>
  <si>
    <t>44404223-----</t>
  </si>
  <si>
    <t>Zavaleta Burgos, Erica Aguedita</t>
  </si>
  <si>
    <t>---952676517--</t>
  </si>
  <si>
    <t>Layza Gonzales, Angela</t>
  </si>
  <si>
    <t>---948407412--</t>
  </si>
  <si>
    <t>Mendoza Vega, Elizabeth</t>
  </si>
  <si>
    <t>---954946081--</t>
  </si>
  <si>
    <t>Lacherre Sagastegui, Glenys Mirella</t>
  </si>
  <si>
    <t>44461778-----</t>
  </si>
  <si>
    <t>Chavez Arqueros, Victoria Yolanda</t>
  </si>
  <si>
    <t>44626444-----</t>
  </si>
  <si>
    <t>Agro Comercial Viru S.A.C.</t>
  </si>
  <si>
    <t>---947871228-961863378-</t>
  </si>
  <si>
    <t>Quispe Palacios, Rosario Del Pilar</t>
  </si>
  <si>
    <t>---974935502--</t>
  </si>
  <si>
    <t>Espinola Rubio, Berenice</t>
  </si>
  <si>
    <t>44425051----996131489-</t>
  </si>
  <si>
    <t>Rondo Iparraguirre De Cruzado, Ben</t>
  </si>
  <si>
    <t>---948530613--</t>
  </si>
  <si>
    <t>Quispe Sanchez, Lelis Alcira</t>
  </si>
  <si>
    <t>---975755962--</t>
  </si>
  <si>
    <t>Mendez Julian, Milagros Macarena</t>
  </si>
  <si>
    <t>---947549638--</t>
  </si>
  <si>
    <t>Benites Paz, Luz De Maria</t>
  </si>
  <si>
    <t>44536273-536273-44566276---</t>
  </si>
  <si>
    <t>Cruz Capcha, Antonia</t>
  </si>
  <si>
    <t>---996219948-920435989-</t>
  </si>
  <si>
    <t>Leon Esquivel, Jose Ivan</t>
  </si>
  <si>
    <t>---944275522-949286958-</t>
  </si>
  <si>
    <t>Suviaga Rondo, Maria Estephany</t>
  </si>
  <si>
    <t>44212080----948592552-</t>
  </si>
  <si>
    <t>Araujo Capuñay, Cinthya Milagros</t>
  </si>
  <si>
    <t>---936128674-965600914-</t>
  </si>
  <si>
    <t>Paredes Medina, Maria Ysabel</t>
  </si>
  <si>
    <t>44215219----949028988-</t>
  </si>
  <si>
    <t>Arteaga Pereda, Milagros Jannet</t>
  </si>
  <si>
    <t>---980906006-977183786-</t>
  </si>
  <si>
    <t>Flores Chavez, Edwar Yhens</t>
  </si>
  <si>
    <t>---978340213--</t>
  </si>
  <si>
    <t>Garcia Rodriguez, Lorenza</t>
  </si>
  <si>
    <t>---947874868-948268662-</t>
  </si>
  <si>
    <t>Gil Caballero, Julio Luis Augusto</t>
  </si>
  <si>
    <t>44312101----962075007-</t>
  </si>
  <si>
    <t>Villanueva Calderon, Jorge Arturo</t>
  </si>
  <si>
    <t>---942409186--</t>
  </si>
  <si>
    <t>Vicente Lopez, Anabelba Alicia</t>
  </si>
  <si>
    <t>---989397945--</t>
  </si>
  <si>
    <t>Garcia Prado, Julio Cesar</t>
  </si>
  <si>
    <t>---968068860-954365775-996868860</t>
  </si>
  <si>
    <t>Solis Calle, Cesar Segundo</t>
  </si>
  <si>
    <t>44527563----955665065-</t>
  </si>
  <si>
    <t>Castañeda Villalobos, Flor Liliana</t>
  </si>
  <si>
    <t>---973382274--</t>
  </si>
  <si>
    <t>Chigne Guarniz, Angelita Elizabeth</t>
  </si>
  <si>
    <t>---939367222--</t>
  </si>
  <si>
    <t>Layza Oliva, Jaime Orlando</t>
  </si>
  <si>
    <t>---944247322-968680624-</t>
  </si>
  <si>
    <t>Ticlia Murga, Sarita Maribel</t>
  </si>
  <si>
    <t>---953994778--</t>
  </si>
  <si>
    <t>Reaño Plasencia, Flor</t>
  </si>
  <si>
    <t>---923425935--</t>
  </si>
  <si>
    <t>Santos Zavaleta, Rosa Esmelda</t>
  </si>
  <si>
    <t>---932317172-953332766-959385726</t>
  </si>
  <si>
    <t>Pinedo Lopez, Sara De Jesus</t>
  </si>
  <si>
    <t>---965371099-948727087-</t>
  </si>
  <si>
    <t>Garcia Piminchumo, Maria Alejandra</t>
  </si>
  <si>
    <t>---962004746-985453253-</t>
  </si>
  <si>
    <t>Castillo Terrones, Fanny Liliana</t>
  </si>
  <si>
    <t>---939560793-925037238-</t>
  </si>
  <si>
    <t>Vigo Garcia, Rosa Liliana</t>
  </si>
  <si>
    <t>44624500----922634914-</t>
  </si>
  <si>
    <t>Distribuciones Y Transportes Luz Cl</t>
  </si>
  <si>
    <t>---987600791--</t>
  </si>
  <si>
    <t>Varas Gomez, Yaquelin Susan</t>
  </si>
  <si>
    <t>---948637612--</t>
  </si>
  <si>
    <t>Vargas Flores, Juan Ruperto</t>
  </si>
  <si>
    <t>-44388994--920527893--</t>
  </si>
  <si>
    <t>Escobar Gallardo, Zaira Milagritos</t>
  </si>
  <si>
    <t>---959400423-920515182-</t>
  </si>
  <si>
    <t>Castillo Palaique, Richard Alfredo</t>
  </si>
  <si>
    <t>---999790202--</t>
  </si>
  <si>
    <t>Soles Bacilio, Esther Mileny</t>
  </si>
  <si>
    <t>---920137776-957915264-</t>
  </si>
  <si>
    <t>Vasquez Aguilar De De La Cruz, Maen</t>
  </si>
  <si>
    <t>---959836555-944095973-</t>
  </si>
  <si>
    <t>Lopez Rojas, Ricardo Angielo</t>
  </si>
  <si>
    <t>---951858340--</t>
  </si>
  <si>
    <t>Ortiz Olortegui, Claudio Martin</t>
  </si>
  <si>
    <t>---989593820-928050859-949160858</t>
  </si>
  <si>
    <t>44301936-44695966----961903860</t>
  </si>
  <si>
    <t>Cruz Castillo, Patricia Janneth</t>
  </si>
  <si>
    <t>---988376753--</t>
  </si>
  <si>
    <t>Mosqueira Guerra, Danny Anthony</t>
  </si>
  <si>
    <t>---920577533-980510374-999619631</t>
  </si>
  <si>
    <t>Suclupe Santisteban, Martin</t>
  </si>
  <si>
    <t>---988463542--</t>
  </si>
  <si>
    <t>Aroca Rodriguez, Luis Giovanny</t>
  </si>
  <si>
    <t>-44637119--951959853--</t>
  </si>
  <si>
    <t>Mengole Moreno, Yulit Medali</t>
  </si>
  <si>
    <t>---947937304--</t>
  </si>
  <si>
    <t>Ybañez Grados, Victor Alejandro</t>
  </si>
  <si>
    <t>---949657780-924274690-945082384</t>
  </si>
  <si>
    <t>Mezones Fernandez, Ruben Dario</t>
  </si>
  <si>
    <t>44517567-----</t>
  </si>
  <si>
    <t>Rodriguez Cruz, Christian Yeferson</t>
  </si>
  <si>
    <t>---924364398-933187802-</t>
  </si>
  <si>
    <t>Saldaña Correa, Judith Elizabeth</t>
  </si>
  <si>
    <t>---916465761-925779757-</t>
  </si>
  <si>
    <t>Mendocilla Villanueva, Nery Maritza</t>
  </si>
  <si>
    <t>44400384----939327412-</t>
  </si>
  <si>
    <t>Lopez Iparraguirre De Flores, Nancy</t>
  </si>
  <si>
    <t>---988400076--</t>
  </si>
  <si>
    <t>Ramirez Ramirez, Marleni</t>
  </si>
  <si>
    <t>---994453509-954293635-</t>
  </si>
  <si>
    <t>Galvez Pelaez, Mary Cruz Elizabeth</t>
  </si>
  <si>
    <t>---956724696--</t>
  </si>
  <si>
    <t>Paredes Cespedes, Elvis Omar</t>
  </si>
  <si>
    <t>---948338802--</t>
  </si>
  <si>
    <t>Urcia Paredes, Fiorella Ivonne</t>
  </si>
  <si>
    <t>---991645251--</t>
  </si>
  <si>
    <t>Garcia Davila, Bertha Rosa</t>
  </si>
  <si>
    <t>---949042009-939906144-</t>
  </si>
  <si>
    <t>Vasquez Roggero, Marco Antonio</t>
  </si>
  <si>
    <t>-44611036--948305538--945666471</t>
  </si>
  <si>
    <t>Sivestre Guevara, Dicsia Yamilet</t>
  </si>
  <si>
    <t>---954010577-957567536-</t>
  </si>
  <si>
    <t>Garcia Tamayo, Pedro</t>
  </si>
  <si>
    <t>44568901----993897965-</t>
  </si>
  <si>
    <t>De La Cruz Echevarria, Fiorella Del</t>
  </si>
  <si>
    <t>---975745360--</t>
  </si>
  <si>
    <t>Dominguez Colchado, Eulogio</t>
  </si>
  <si>
    <t>---958977783--</t>
  </si>
  <si>
    <t>Zapata Capristan, Janina Araceli</t>
  </si>
  <si>
    <t>-44306387--972014412--</t>
  </si>
  <si>
    <t>Rodriguez Pajuelo De Espejo, Rosari</t>
  </si>
  <si>
    <t>---953087563--</t>
  </si>
  <si>
    <t>Casa Vip S.A.C.</t>
  </si>
  <si>
    <t>---921711650-986175114-</t>
  </si>
  <si>
    <t>Lazaro Roldan, Ivan Roberto</t>
  </si>
  <si>
    <t>44248993----986338000-</t>
  </si>
  <si>
    <t>Vilchez Requelme, Alicia Noemi</t>
  </si>
  <si>
    <t>---949852236-949025234-</t>
  </si>
  <si>
    <t>Villena Alfaro, Wilder Luis</t>
  </si>
  <si>
    <t>---956487253--</t>
  </si>
  <si>
    <t>Neyra Risco, July Zarelita</t>
  </si>
  <si>
    <t>488321--44488321--996213569-</t>
  </si>
  <si>
    <t>Espejo Sandoval, Pepe Grover</t>
  </si>
  <si>
    <t>---926914345--</t>
  </si>
  <si>
    <t>Carranza Rivera, Amparo Donatilde</t>
  </si>
  <si>
    <t>---978710402-984010339-964789400</t>
  </si>
  <si>
    <t>Benites Trujillo, Grisell Vanessa</t>
  </si>
  <si>
    <t>--44565323-944956641-969677136-</t>
  </si>
  <si>
    <t>Avalos Lavado, Mirta Elizabeth</t>
  </si>
  <si>
    <t>44310313----974861786-</t>
  </si>
  <si>
    <t>Anhuaman Mendoza, Richard Arturo</t>
  </si>
  <si>
    <t>44428551----983572884-</t>
  </si>
  <si>
    <t>Valencia Cruz, Katerin Stefany</t>
  </si>
  <si>
    <t>-44729208--963822987--</t>
  </si>
  <si>
    <t>Zurita Reaño, Alejandra Maria Estef</t>
  </si>
  <si>
    <t>---958811188--</t>
  </si>
  <si>
    <t>Gastañadui Castillo, Kristell Paola</t>
  </si>
  <si>
    <t>-44425064--966918271--</t>
  </si>
  <si>
    <t>Arias Palomino, Ever Jhonny</t>
  </si>
  <si>
    <t>---969741419--</t>
  </si>
  <si>
    <t>Mori Marin, Josmell Alejandro</t>
  </si>
  <si>
    <t>-44564935--962201849--</t>
  </si>
  <si>
    <t>Melquiades Mauricio, Bernardino</t>
  </si>
  <si>
    <t>---954335548--</t>
  </si>
  <si>
    <t>Ekeko Karaoke Resto Bar E.I.R.L.</t>
  </si>
  <si>
    <t>---992709698--</t>
  </si>
  <si>
    <t>Aguas Castillo, Karla Lucy</t>
  </si>
  <si>
    <t>---974134778-975810590-</t>
  </si>
  <si>
    <t>Vidal Corcuera, Sarita Elizabeth</t>
  </si>
  <si>
    <t>---959833167--</t>
  </si>
  <si>
    <t>Galvez Alva, Sonia Elizabeth</t>
  </si>
  <si>
    <t>---948677411-954970111-</t>
  </si>
  <si>
    <t>Cheng, Zhenlong</t>
  </si>
  <si>
    <t>---918123888--</t>
  </si>
  <si>
    <t>Arroyo Vergara, Alvarado Jr Freddy</t>
  </si>
  <si>
    <t>---927602469--</t>
  </si>
  <si>
    <t>Terrones Marin, Eny Janella</t>
  </si>
  <si>
    <t>---986331348--</t>
  </si>
  <si>
    <t>Gutierrez Santillan, Jose Luis</t>
  </si>
  <si>
    <t>---973776349--</t>
  </si>
  <si>
    <t>Corcuera Vasquez, Kevin Joel</t>
  </si>
  <si>
    <t>---949243345-962258058-</t>
  </si>
  <si>
    <t>Hoyos Facundo, Gian Marco</t>
  </si>
  <si>
    <t>-44595797--997314212--926637677</t>
  </si>
  <si>
    <t>Villalobos Mostacero De Vigo, Maria</t>
  </si>
  <si>
    <t>---948961074--</t>
  </si>
  <si>
    <t>Castillo Linares, Rosario Del Pilar</t>
  </si>
  <si>
    <t>---966918271--</t>
  </si>
  <si>
    <t>Llanos Cornejo, Elmer Giancarlo</t>
  </si>
  <si>
    <t>---916628532--</t>
  </si>
  <si>
    <t>Pelaez Quipas De Ticle, Karin Janet</t>
  </si>
  <si>
    <t>---917463608--</t>
  </si>
  <si>
    <t>Cornelio Aguirre, Maria Elena</t>
  </si>
  <si>
    <t>---944301312-946735978-</t>
  </si>
  <si>
    <t>Diaz Venegas, Roger Eduardo</t>
  </si>
  <si>
    <t>---949390349--</t>
  </si>
  <si>
    <t>Guzman Carbajal, Annete Yoselu</t>
  </si>
  <si>
    <t>44568989----940217175-</t>
  </si>
  <si>
    <t>Gordillo Leyton, Aida Lucinda</t>
  </si>
  <si>
    <t>---984703077-956575360-</t>
  </si>
  <si>
    <t>Huamanchumo Bernal, Maria Laura</t>
  </si>
  <si>
    <t>-44608602--992072048--</t>
  </si>
  <si>
    <t>Rodriguez Quipuzco, Rocio Del Carme</t>
  </si>
  <si>
    <t>-44461032--991457275--</t>
  </si>
  <si>
    <t>Huamanchumo Gordillo, Malena Sonia</t>
  </si>
  <si>
    <t>---982832760-949004293-</t>
  </si>
  <si>
    <t>Huamanchumo De Venegas, Rosa</t>
  </si>
  <si>
    <t>---959080712-964999832-</t>
  </si>
  <si>
    <t>Collantes De Echeverria, Maria Elen</t>
  </si>
  <si>
    <t>---977908600-948694519-</t>
  </si>
  <si>
    <t>Negocios Peruanos Del Norte E.I.R.L</t>
  </si>
  <si>
    <t>---999081287--</t>
  </si>
  <si>
    <t>Divertour Sag E.I.R.L.</t>
  </si>
  <si>
    <t>---949440043--</t>
  </si>
  <si>
    <t>Alvarez Cuyuche, Jose Mercedes</t>
  </si>
  <si>
    <t>---968754691--</t>
  </si>
  <si>
    <t>---951343420--</t>
  </si>
  <si>
    <t>Medina Castillo, Victor Hugo</t>
  </si>
  <si>
    <t>-44224010-15590003-986345947--</t>
  </si>
  <si>
    <t>Cercado Chavez, Fiorela</t>
  </si>
  <si>
    <t>---920504513-935269487-</t>
  </si>
  <si>
    <t>Inversiones Adyka S.A.C.</t>
  </si>
  <si>
    <t>---961003925-977471219-</t>
  </si>
  <si>
    <t>Blas Zavaleta, Floridia</t>
  </si>
  <si>
    <t>Status Inversiones S.A.C.</t>
  </si>
  <si>
    <t>---949375045-976392053-</t>
  </si>
  <si>
    <t>Mmengole Moreno, Anali Elizeth</t>
  </si>
  <si>
    <t>---968551696-968748687-</t>
  </si>
  <si>
    <t>Celis Gutierrez, Cinthia Carol</t>
  </si>
  <si>
    <t>---951740028--</t>
  </si>
  <si>
    <t>Brito Baique, Olinda Idelsa</t>
  </si>
  <si>
    <t>Servicentro Ramirez S.A.C.</t>
  </si>
  <si>
    <t>584585445----988588296-</t>
  </si>
  <si>
    <t>Loayza Mollehuarca, Teresa</t>
  </si>
  <si>
    <t>---960250379--</t>
  </si>
  <si>
    <t>Vega Sagastegui, Felicia</t>
  </si>
  <si>
    <t>44539170-----</t>
  </si>
  <si>
    <t>Espino Vda De Romero, Filonila Dolo</t>
  </si>
  <si>
    <t>-44203217--949255922--</t>
  </si>
  <si>
    <t>Vasquez Bacilio, Jose Cristobal</t>
  </si>
  <si>
    <t>-44277846--949097841--979751068</t>
  </si>
  <si>
    <t>Gonzales Herrera, Teresa Maria</t>
  </si>
  <si>
    <t>44626982-626982----920356427</t>
  </si>
  <si>
    <t>Lescano Gimenez, Rosa Luz</t>
  </si>
  <si>
    <t>---970300286-948446990-</t>
  </si>
  <si>
    <t>Diaz Sarmiento, Felipe</t>
  </si>
  <si>
    <t>44443867----949972709-</t>
  </si>
  <si>
    <t>Casanova Araujo, Carlos Eduardo</t>
  </si>
  <si>
    <t>44729946----957190030-</t>
  </si>
  <si>
    <t>Vasquez De Villanueva, Petronila Es</t>
  </si>
  <si>
    <t>-44325308--948312874--</t>
  </si>
  <si>
    <t>Davila Villanueva, Edel Carolina</t>
  </si>
  <si>
    <t>---922576399--</t>
  </si>
  <si>
    <t>Soto Moreno, Monica Jakeline</t>
  </si>
  <si>
    <t>---950659694-973076271-</t>
  </si>
  <si>
    <t>Romero De Vargas, Liduvina Margarit</t>
  </si>
  <si>
    <t>---949145183--</t>
  </si>
  <si>
    <t>Gomez Lopez, Modesta</t>
  </si>
  <si>
    <t>---920481970--</t>
  </si>
  <si>
    <t>Cenas Urquiaga, Cinthya Vanessa</t>
  </si>
  <si>
    <t>-44212329--999373252--</t>
  </si>
  <si>
    <t>Zambrano Otero, Sofia Marisol</t>
  </si>
  <si>
    <t>44279668-----</t>
  </si>
  <si>
    <t>Madalangoytia Vargas, Gelacio Victo</t>
  </si>
  <si>
    <t>44703871-----</t>
  </si>
  <si>
    <t>Arroyo Ramirez, Cita Luz</t>
  </si>
  <si>
    <t>---970003552-949173830-</t>
  </si>
  <si>
    <t>Cordova Gutierrez, Norma Emperatriz</t>
  </si>
  <si>
    <t>44345251--44573520--947256751-</t>
  </si>
  <si>
    <t>Calderon De Avila, Julia</t>
  </si>
  <si>
    <t>-408589-44408589-958476438--</t>
  </si>
  <si>
    <t>Sanchez Chimbor, Luisa</t>
  </si>
  <si>
    <t>-44534542--916696632--982883692</t>
  </si>
  <si>
    <t>Cruz Arroyo, Mercedes Emerita</t>
  </si>
  <si>
    <t>44478003----978371125-</t>
  </si>
  <si>
    <t>Meregildo Ponce, Juan Herminio</t>
  </si>
  <si>
    <t>-44479147--948262367--</t>
  </si>
  <si>
    <t>Davila Cruzado De Asmat, Francisca</t>
  </si>
  <si>
    <t>---926298672--</t>
  </si>
  <si>
    <t>Saldana Ruiz, Ramiro Alcibiades</t>
  </si>
  <si>
    <t>44419100-44568572----</t>
  </si>
  <si>
    <t>Amasifuen Lino, Joe Louis</t>
  </si>
  <si>
    <t>---949195177-974673276-</t>
  </si>
  <si>
    <t>Pereda Pulido De Gomez, Juana</t>
  </si>
  <si>
    <t>-44426981--961668326--</t>
  </si>
  <si>
    <t>Vasquez Soria, Alejandrina</t>
  </si>
  <si>
    <t>---949063556--</t>
  </si>
  <si>
    <t>Medina Cuzco De Zambrano, Bertha El</t>
  </si>
  <si>
    <t>44443070----937586921-</t>
  </si>
  <si>
    <t>Cabellos Briones De Cerquin, Maria</t>
  </si>
  <si>
    <t>44433643-----</t>
  </si>
  <si>
    <t>Sanchez De Tantalean, Adriana</t>
  </si>
  <si>
    <t>---948336568--</t>
  </si>
  <si>
    <t>Rodriguez De La Cruz, Silvia Zulay</t>
  </si>
  <si>
    <t>---995512863-962005439-949658324</t>
  </si>
  <si>
    <t>Raymundo Briceño, Elsa Magdalena</t>
  </si>
  <si>
    <t>---947907900-948426229-</t>
  </si>
  <si>
    <t>Ramos Vega, Ana Maria</t>
  </si>
  <si>
    <t>---973728041-961643389-997111585</t>
  </si>
  <si>
    <t>Valdez Romero De Sandoval, Carmen I</t>
  </si>
  <si>
    <t>---970222622-936154993-</t>
  </si>
  <si>
    <t>Salazar Valera, Manuela Jesus</t>
  </si>
  <si>
    <t>---973076360--</t>
  </si>
  <si>
    <t>Santos Llanos, Michael Octavio</t>
  </si>
  <si>
    <t>44211528----942456509-</t>
  </si>
  <si>
    <t>Rebaza Zamarriego, Oswaldo Alejandr</t>
  </si>
  <si>
    <t>44597001----965843827-</t>
  </si>
  <si>
    <t>Neira Paredes, Julia Sabina</t>
  </si>
  <si>
    <t>-44413229--977211313--921544513</t>
  </si>
  <si>
    <t>Carhuayo Lujan, Luis Felipe</t>
  </si>
  <si>
    <t>---922423311--</t>
  </si>
  <si>
    <t>Bazan Zavaleta, Deysi Giovanna</t>
  </si>
  <si>
    <t>-44231862--936578513--</t>
  </si>
  <si>
    <t>Reyes Garcia, Sergio Adelmo</t>
  </si>
  <si>
    <t>44381055-----</t>
  </si>
  <si>
    <t>Chavez Cortegana, Violeta Ethel</t>
  </si>
  <si>
    <t>-44465839--939815131--</t>
  </si>
  <si>
    <t>Castro Perez De Moreno, Esther</t>
  </si>
  <si>
    <t>-44527824--978020044--</t>
  </si>
  <si>
    <t>Vasquez Luis, Maria Elizabeth</t>
  </si>
  <si>
    <t>44509263----953864699-</t>
  </si>
  <si>
    <t>Cortez Ronceros, Paul Willian</t>
  </si>
  <si>
    <t>---941135426-978368025-</t>
  </si>
  <si>
    <t>Enriquez Hernandez, Liliana Alicia</t>
  </si>
  <si>
    <t>44211236-----</t>
  </si>
  <si>
    <t>Sanchez Fernandez, Marily</t>
  </si>
  <si>
    <t>---992482199-922886303-</t>
  </si>
  <si>
    <t>Aspiros Fernandez, Margarita Olga</t>
  </si>
  <si>
    <t>-44411583--988252851--</t>
  </si>
  <si>
    <t>Olivares Salvador, Rocio Del Pilar</t>
  </si>
  <si>
    <t>---934712509-925013674-924349095</t>
  </si>
  <si>
    <t>Cruz Requena, Maria Julia</t>
  </si>
  <si>
    <t>---951493705--</t>
  </si>
  <si>
    <t>Saona Rodriguez, Teresa Jesus</t>
  </si>
  <si>
    <t>-44415010--955666639--</t>
  </si>
  <si>
    <t>Rodriguez Chavez, Carmela Marleny</t>
  </si>
  <si>
    <t>-44618180--989771870--</t>
  </si>
  <si>
    <t>Orellano Gonzales, Patricia Elizabe</t>
  </si>
  <si>
    <t>---947670745-922500424-</t>
  </si>
  <si>
    <t>Jacobo Sullon, Karla Lizsi</t>
  </si>
  <si>
    <t>44250428-44534405----948706542</t>
  </si>
  <si>
    <t>Deza Rojas, Hardy Vidal</t>
  </si>
  <si>
    <t>---951677851-994220961-</t>
  </si>
  <si>
    <t>Garcia Calderon, Ursula Maria Del R</t>
  </si>
  <si>
    <t>---951620870--</t>
  </si>
  <si>
    <t>Ramirez Rojas, Carlos Jorge</t>
  </si>
  <si>
    <t>--44275951-966285551-944495230-</t>
  </si>
  <si>
    <t>Avalos Lazaro, Diana Ysabel</t>
  </si>
  <si>
    <t>44227989----949362090-</t>
  </si>
  <si>
    <t>Sare Campos, Angel Benjamin</t>
  </si>
  <si>
    <t>---949830550--</t>
  </si>
  <si>
    <t>Rafael Miranda, James Ruben</t>
  </si>
  <si>
    <t>44735881----913825516-</t>
  </si>
  <si>
    <t>Florian Centurion De Carranza, Espe</t>
  </si>
  <si>
    <t>---974858283--</t>
  </si>
  <si>
    <t>Garcia Gutierrez, Maria Elizabeth</t>
  </si>
  <si>
    <t>---948622097--</t>
  </si>
  <si>
    <t>Diaz Cardenas, Ritcher</t>
  </si>
  <si>
    <t>---938847602-925033319-</t>
  </si>
  <si>
    <t>Galvez Diaz, Oscar Enrique</t>
  </si>
  <si>
    <t>---949094003-976762685-</t>
  </si>
  <si>
    <t>Jesus Orbegoso, Mirtha Estela</t>
  </si>
  <si>
    <t>374357----971028354-938555952</t>
  </si>
  <si>
    <t>Oyola Gomez, Erika Vanessa</t>
  </si>
  <si>
    <t>---993578414-941863994-</t>
  </si>
  <si>
    <t>Rojas Valencia, Dely Romy</t>
  </si>
  <si>
    <t>44406957----970896804-948260712</t>
  </si>
  <si>
    <t>Cortez Mendo, Roxana</t>
  </si>
  <si>
    <t>---983060944-985803360-</t>
  </si>
  <si>
    <t>Chalan Burgos, Liliana Esther</t>
  </si>
  <si>
    <t>---979016166--</t>
  </si>
  <si>
    <t>Romero Yupanqui, Janett Merari</t>
  </si>
  <si>
    <t>---969601375--</t>
  </si>
  <si>
    <t>Chacon Narvaez, Veronica</t>
  </si>
  <si>
    <t>---939906413--</t>
  </si>
  <si>
    <t>Huacacolqui Ramirez, Julissa Margot</t>
  </si>
  <si>
    <t>44415905-----</t>
  </si>
  <si>
    <t>Cueva Roque, Diana Karen</t>
  </si>
  <si>
    <t>-44389600--942276380--969960106</t>
  </si>
  <si>
    <t>Chavez Ruiz De Abanto, Maria Margar</t>
  </si>
  <si>
    <t>44373789-----</t>
  </si>
  <si>
    <t>Sanchez Cruz, Segundo Luis</t>
  </si>
  <si>
    <t>---976521368--</t>
  </si>
  <si>
    <t>Alvarado Sandoval, Rita Elena</t>
  </si>
  <si>
    <t>---982338806--</t>
  </si>
  <si>
    <t>Perez Garcia, Elvia Perseveranda</t>
  </si>
  <si>
    <t>---916527819--</t>
  </si>
  <si>
    <t>Poma Mogollon, Franklin Jose</t>
  </si>
  <si>
    <t>---961579704--</t>
  </si>
  <si>
    <t>Velasquez Silva, Rocio Del Carmen</t>
  </si>
  <si>
    <t>---960180691--</t>
  </si>
  <si>
    <t>Gutierrez Velasquez, Alex Robert</t>
  </si>
  <si>
    <t>--44632034-920652823-956753347-</t>
  </si>
  <si>
    <t>Comercial Vero Y Hermanos E.I.R.L.</t>
  </si>
  <si>
    <t>---932964437--</t>
  </si>
  <si>
    <t>Romero Vargas, Rubee Jane</t>
  </si>
  <si>
    <t>---970091331-945416653-</t>
  </si>
  <si>
    <t>Sangay Silva, Isidro Antonio</t>
  </si>
  <si>
    <t>44277151----984059631-977768616</t>
  </si>
  <si>
    <t>Roman Del Castillo, Esperanza Tarci</t>
  </si>
  <si>
    <t>44219213----949846901-</t>
  </si>
  <si>
    <t>Lazaro Contreras, Delys Violeta</t>
  </si>
  <si>
    <t>---948941952--</t>
  </si>
  <si>
    <t>Parada Market Sac</t>
  </si>
  <si>
    <t>---955742624--</t>
  </si>
  <si>
    <t>Gamboa Carranza, Gregorio Bernardo</t>
  </si>
  <si>
    <t>-44595737--973463609--</t>
  </si>
  <si>
    <t>Bocanegra Bolaños, Julissa Katherin</t>
  </si>
  <si>
    <t>---992921595--</t>
  </si>
  <si>
    <t>Espinoza Ramirez, Alma Milagritos</t>
  </si>
  <si>
    <t>44617198----933517757-</t>
  </si>
  <si>
    <t>Mendoza Aranda, Maria Del Carmen</t>
  </si>
  <si>
    <t>---959683103--</t>
  </si>
  <si>
    <t>Ruiz Amaya, Carolina Alejandra</t>
  </si>
  <si>
    <t>---944941010-941054103-</t>
  </si>
  <si>
    <t>Avalos Prado, Pablo Ermitaño</t>
  </si>
  <si>
    <t>44326186-----</t>
  </si>
  <si>
    <t>Lizarzaburo Maldonado, Rita Isabel</t>
  </si>
  <si>
    <t>---977600907-999037097-960644566</t>
  </si>
  <si>
    <t>Herrera Castañeda, Rosa Dalina</t>
  </si>
  <si>
    <t>---949481165-995008186-</t>
  </si>
  <si>
    <t>Indelfi S.A.C.</t>
  </si>
  <si>
    <t>---934230442-958418456-988511734</t>
  </si>
  <si>
    <t>Vasquez Benites, Dina Eugenia</t>
  </si>
  <si>
    <t>---973083387--</t>
  </si>
  <si>
    <t>Flores Neciosup, Datty Alexandra</t>
  </si>
  <si>
    <t>44216628-----</t>
  </si>
  <si>
    <t>Castillo Linares, Juan Carlos</t>
  </si>
  <si>
    <t>---925223573-931831085-</t>
  </si>
  <si>
    <t>Mochica Sport Center S.A.C.</t>
  </si>
  <si>
    <t>---956685429--</t>
  </si>
  <si>
    <t>Vega Centeno, Deysi Lizbeth</t>
  </si>
  <si>
    <t>---968307890--</t>
  </si>
  <si>
    <t>Espinoza Montes De Oca, Mirella Ver</t>
  </si>
  <si>
    <t>---953443528-944237296-</t>
  </si>
  <si>
    <t>Eustaquio Zambrano De Chuquiruna, L</t>
  </si>
  <si>
    <t>--44443443-988227013-938182440-</t>
  </si>
  <si>
    <t>Ochoa Asmat, George Cristian</t>
  </si>
  <si>
    <t>-44465116--963801370--</t>
  </si>
  <si>
    <t>Montalvan Cabrera, Flor De Maria</t>
  </si>
  <si>
    <t>44210399----947670565-</t>
  </si>
  <si>
    <t>Rodriguez Moreno De Yupanqui, Diana</t>
  </si>
  <si>
    <t>44474217----954988796-</t>
  </si>
  <si>
    <t>Haro Guevara, Nely Jakelin</t>
  </si>
  <si>
    <t>---948676343--</t>
  </si>
  <si>
    <t>Acevedo Valverde, Elvia Martina</t>
  </si>
  <si>
    <t>---949560231--</t>
  </si>
  <si>
    <t>Paredes Del Rosario, Ysabel Cristin</t>
  </si>
  <si>
    <t>---942801601--</t>
  </si>
  <si>
    <t>Haro Aguirre, Fiorella Lizzete</t>
  </si>
  <si>
    <t>---960790670--</t>
  </si>
  <si>
    <t>Mondragon Asmat, Irma Isabel</t>
  </si>
  <si>
    <t>---940551737--</t>
  </si>
  <si>
    <t>Castañeda De Carranza, Azucena Emet</t>
  </si>
  <si>
    <t>44729871----949764381-</t>
  </si>
  <si>
    <t>Alayo Sanchez, Edith Consuelo</t>
  </si>
  <si>
    <t>-44549034--966858775--</t>
  </si>
  <si>
    <t>Luna Victoria Paredes, Suly Marilin</t>
  </si>
  <si>
    <t>---941041530--</t>
  </si>
  <si>
    <t>Orbegozo Garcia, Maria Elizabeth</t>
  </si>
  <si>
    <t>---938782786-971378666-</t>
  </si>
  <si>
    <t>Carril Rodriguez, Evelin Sarita</t>
  </si>
  <si>
    <t>---949900882-971395341-955042219</t>
  </si>
  <si>
    <t>Rodriguez Angulo, Johany</t>
  </si>
  <si>
    <t>---970006632-979999114-</t>
  </si>
  <si>
    <t>Ocas Aguilar, Selene Del Rosario</t>
  </si>
  <si>
    <t>---960223418-996961141-</t>
  </si>
  <si>
    <t>Agustin Minchola, Carmen Maribel</t>
  </si>
  <si>
    <t>---992842425-950156222-</t>
  </si>
  <si>
    <t>Salirrosas Julian, Cynthia Mercedes</t>
  </si>
  <si>
    <t>-44597518--983985833--</t>
  </si>
  <si>
    <t>Perleche Bances, Cristina</t>
  </si>
  <si>
    <t>44384410----951058832-955885864</t>
  </si>
  <si>
    <t>Flores Rodriguez, Victor Humberto</t>
  </si>
  <si>
    <t>-44638925--948345277--</t>
  </si>
  <si>
    <t>Asmad Gonzales, Rosa Pilar</t>
  </si>
  <si>
    <t>---955139759-955138447-</t>
  </si>
  <si>
    <t>Cornejo Saucedo, Jose Alexander</t>
  </si>
  <si>
    <t>44674830----938202726-938962599</t>
  </si>
  <si>
    <t>Rasco Rudas, Juan Rafael</t>
  </si>
  <si>
    <t>---977174616-948639968-923567961</t>
  </si>
  <si>
    <t>Lescano Perez, Jose Segundo</t>
  </si>
  <si>
    <t>---980198808-980198708-</t>
  </si>
  <si>
    <t>Bustamante Rosales, Julio Edilberto</t>
  </si>
  <si>
    <t>---981234207-972699080-</t>
  </si>
  <si>
    <t>Ynfantes Vasquez, Pedro Jose</t>
  </si>
  <si>
    <t>---959487878--</t>
  </si>
  <si>
    <t>Alva Mendez, Luis Alexander</t>
  </si>
  <si>
    <t>---992525943-992266178-949377016</t>
  </si>
  <si>
    <t>Rubio Gaytan, Ana Isabel</t>
  </si>
  <si>
    <t>44219321----968802154-</t>
  </si>
  <si>
    <t>Ulloa Rodriguez, Jaritza Lizbet</t>
  </si>
  <si>
    <t>---938119221--</t>
  </si>
  <si>
    <t>Oribe Sanchez, Chower Bustamante</t>
  </si>
  <si>
    <t>---980153746-939393639-</t>
  </si>
  <si>
    <t>Argomedo Portuguez, Victor Edilbert</t>
  </si>
  <si>
    <t>---975046950--</t>
  </si>
  <si>
    <t>Cabrera Ramos, Arsenia Isidora</t>
  </si>
  <si>
    <t>---979776228--</t>
  </si>
  <si>
    <t>Rojas Huanca, Augusto</t>
  </si>
  <si>
    <t>---948338880--</t>
  </si>
  <si>
    <t>Haro Guevara, Isabel Rosmery</t>
  </si>
  <si>
    <t>---961351621-953180054-</t>
  </si>
  <si>
    <t>Celis Azañero, Iris Yolanda</t>
  </si>
  <si>
    <t>---973303772--</t>
  </si>
  <si>
    <t>Zavaleta Henriquez, Eva Maria</t>
  </si>
  <si>
    <t>---986020701-968336611-</t>
  </si>
  <si>
    <t>Valencia Velasquez, Gladyz Elizabet</t>
  </si>
  <si>
    <t>---926791399-949415945-</t>
  </si>
  <si>
    <t>Briceño Carranza, Carmela Rocio</t>
  </si>
  <si>
    <t>---984654075--</t>
  </si>
  <si>
    <t>Perez Vasquez, Carolin Lisseth Este</t>
  </si>
  <si>
    <t>---938187567-939554061-</t>
  </si>
  <si>
    <t>Diaz Leon, Yrene Socorro</t>
  </si>
  <si>
    <t>---938254776-955525730-977985537</t>
  </si>
  <si>
    <t>Cachique Cachique, Ney Frollan</t>
  </si>
  <si>
    <t>---982178516--</t>
  </si>
  <si>
    <t>---935446184-955306065-</t>
  </si>
  <si>
    <t>Ipanaque Costilla, Sandra Yajaira</t>
  </si>
  <si>
    <t>---947607884-984398231-</t>
  </si>
  <si>
    <t>Tovar Otoya, Jorge Luis</t>
  </si>
  <si>
    <t>---947826265-963501492-988684527</t>
  </si>
  <si>
    <t>Inversiones Generales Herlan S.A.C</t>
  </si>
  <si>
    <t>15297346----949143182-</t>
  </si>
  <si>
    <t>Bodega Damiana E.I.R.L.</t>
  </si>
  <si>
    <t>-44372111--978309474--</t>
  </si>
  <si>
    <t>Montes Valverde, Claudia Yovana</t>
  </si>
  <si>
    <t>---932557107-949312836-</t>
  </si>
  <si>
    <t>Ticlla Tantajulca, Saul</t>
  </si>
  <si>
    <t>---945216130-934161987-</t>
  </si>
  <si>
    <t>Terrones Sanchez, Johany Ynes</t>
  </si>
  <si>
    <t>---989260721-972510325-</t>
  </si>
  <si>
    <t>Bazan Leon, Esthefany Soledad</t>
  </si>
  <si>
    <t>44213739----953545417-</t>
  </si>
  <si>
    <t>Corarvi Deliverycenter S.A.C.</t>
  </si>
  <si>
    <t>---995900671-970006679-</t>
  </si>
  <si>
    <t>Villanueva Castillo, Yrene Betsabe</t>
  </si>
  <si>
    <t>44548633----970043939-945788057</t>
  </si>
  <si>
    <t>Hurtado Tomasto, Marisela</t>
  </si>
  <si>
    <t>---992476796-980677257-</t>
  </si>
  <si>
    <t>Morales Ruiz, Maritza Araceli</t>
  </si>
  <si>
    <t>---940222866--</t>
  </si>
  <si>
    <t>Rodriguez Echevarria, Rosa Maria</t>
  </si>
  <si>
    <t>---951654296--</t>
  </si>
  <si>
    <t>Villa Chafloque, Marlon Jesus</t>
  </si>
  <si>
    <t>---986778515--</t>
  </si>
  <si>
    <t>Jave Sacramento, Victoria Noemi</t>
  </si>
  <si>
    <t>---998447171-971399654-</t>
  </si>
  <si>
    <t>Rubio Zavaleta, Angel Alfredo</t>
  </si>
  <si>
    <t>---965977777--</t>
  </si>
  <si>
    <t>Distribuidora Ismael E.I.R.L.</t>
  </si>
  <si>
    <t>---966081741--</t>
  </si>
  <si>
    <t>Aguirre Basilio, Richard Franklin</t>
  </si>
  <si>
    <t>-44469076--980672129--</t>
  </si>
  <si>
    <t>Sandoval Quispe, Elvi Nancy</t>
  </si>
  <si>
    <t>---929759001--</t>
  </si>
  <si>
    <t>Distribuidora E Inversiones Contuma</t>
  </si>
  <si>
    <t>Vargas Haro, Victor Jefferson</t>
  </si>
  <si>
    <t>---963563356-966185838-</t>
  </si>
  <si>
    <t>Diaz Guevara, Gender Hiltongs</t>
  </si>
  <si>
    <t>---949972709--</t>
  </si>
  <si>
    <t>Juarez Ildefonso, Yaneth Fiorela</t>
  </si>
  <si>
    <t>---979824438-946839579-</t>
  </si>
  <si>
    <t>Gomez Lopez, Josue Eduardo</t>
  </si>
  <si>
    <t>---971247189--</t>
  </si>
  <si>
    <t>Cedamanos Alfaro, Carlos Javier</t>
  </si>
  <si>
    <t>---966366629--</t>
  </si>
  <si>
    <t>Ochoa Iparraguirre, Antonio Marcial</t>
  </si>
  <si>
    <t>---977168040--</t>
  </si>
  <si>
    <t>Garcia Solano, Nelly Albina</t>
  </si>
  <si>
    <t>---950290743--</t>
  </si>
  <si>
    <t>Asmat Anhuaman, Alicia Aydee</t>
  </si>
  <si>
    <t>---948935210--</t>
  </si>
  <si>
    <t>Suarez Vasquez, Magna Edelvina</t>
  </si>
  <si>
    <t>---980153746--</t>
  </si>
  <si>
    <t>Miranda Anticona, Hilda Marina</t>
  </si>
  <si>
    <t>Arteaga Bello, Genaro</t>
  </si>
  <si>
    <t>---948005817-958005817-</t>
  </si>
  <si>
    <t>Corporacion Ochoa Peruvians Associa</t>
  </si>
  <si>
    <t>Plasencia Vargas, Diana Elizabeth</t>
  </si>
  <si>
    <t>--44227544-949746781-949783888-</t>
  </si>
  <si>
    <t>Don Rulo S.A.C.</t>
  </si>
  <si>
    <t>---949865600-949919126-997756077</t>
  </si>
  <si>
    <t>Distribuciones E Inversiones Soda F</t>
  </si>
  <si>
    <t>---992708600--</t>
  </si>
  <si>
    <t>Ramos De Pachamango, Magdalena</t>
  </si>
  <si>
    <t>---980809395--</t>
  </si>
  <si>
    <t>Repsol Comercial S.A.C.</t>
  </si>
  <si>
    <t>44221048----949890304-</t>
  </si>
  <si>
    <t>Castillo Kcomt, Liliana Roxana</t>
  </si>
  <si>
    <t>223080----948494787-948494790</t>
  </si>
  <si>
    <t>Vasquez Ruiz, Cecilia Del Pilar</t>
  </si>
  <si>
    <t>---948014241--</t>
  </si>
  <si>
    <t>Castro Carbajal, Juan Manuel</t>
  </si>
  <si>
    <t>---989687127--</t>
  </si>
  <si>
    <t>---988511734-945093859-</t>
  </si>
  <si>
    <t>Fast Food Y Diversion S.A.C.</t>
  </si>
  <si>
    <t>-44252155--956576898--</t>
  </si>
  <si>
    <t>Caceda De Zurita, Angelica Teresa</t>
  </si>
  <si>
    <t>---996768119--</t>
  </si>
  <si>
    <t>Rodriguez Rios, Wendy Clarisa</t>
  </si>
  <si>
    <t>---959504446--</t>
  </si>
  <si>
    <t>Azabache Ramos, Fanny Soledad</t>
  </si>
  <si>
    <t>---947919102-928466422-</t>
  </si>
  <si>
    <t>---991552433-961653200-</t>
  </si>
  <si>
    <t>Veliz Arevalo, Frank Pool</t>
  </si>
  <si>
    <t>---986735953--</t>
  </si>
  <si>
    <t>Vilchez Radas, Bertha Esperanza</t>
  </si>
  <si>
    <t>---930620685--</t>
  </si>
  <si>
    <t>Huarcaya Huere, Sabina</t>
  </si>
  <si>
    <t>44283998-44622835----</t>
  </si>
  <si>
    <t>Llamoga Colorado, Genciano</t>
  </si>
  <si>
    <t>---975408384--</t>
  </si>
  <si>
    <t>Sanchez De Cabeza, Carmen Nancy</t>
  </si>
  <si>
    <t>251329-44251329----949711443</t>
  </si>
  <si>
    <t>Contreras Espinoza, Vilma</t>
  </si>
  <si>
    <t>---942266911--</t>
  </si>
  <si>
    <t>Rojas Alvarado, Roxana Elizabeth</t>
  </si>
  <si>
    <t>---949136921--</t>
  </si>
  <si>
    <t>Romero Mendieta, Felix Andres</t>
  </si>
  <si>
    <t>-44281595--988239669--</t>
  </si>
  <si>
    <t>Ortecho Valderrama, Marcia Lesly</t>
  </si>
  <si>
    <t>---943233646--</t>
  </si>
  <si>
    <t>Marin Serin, Jean Paul</t>
  </si>
  <si>
    <t>44423224----992159979-</t>
  </si>
  <si>
    <t>Ruiz De Camacho, Lidia</t>
  </si>
  <si>
    <t>---979596061-916205114-</t>
  </si>
  <si>
    <t>Saldarriaga Moreno, Jesus Miguel</t>
  </si>
  <si>
    <t>---934598165--</t>
  </si>
  <si>
    <t>Veneros Mejia, Johann Howard Bill</t>
  </si>
  <si>
    <t>44298754----952455055-</t>
  </si>
  <si>
    <t>Lozano Flores, Francisco D Nieper</t>
  </si>
  <si>
    <t>44622804-----</t>
  </si>
  <si>
    <t>Quiroz Olivares, Sonia Mercedes</t>
  </si>
  <si>
    <t>---952816397-968365801-</t>
  </si>
  <si>
    <t>Gil Hurtado, Claudia Iliana</t>
  </si>
  <si>
    <t>44662963-----</t>
  </si>
  <si>
    <t>Varas Fernandez, Maribel</t>
  </si>
  <si>
    <t>---942865413--</t>
  </si>
  <si>
    <t>Saldaña Cotrina, Valentin</t>
  </si>
  <si>
    <t>44438095-438095----</t>
  </si>
  <si>
    <t>Fernandez Mendoza, William Emilio</t>
  </si>
  <si>
    <t>---970008622--</t>
  </si>
  <si>
    <t>Villanueva Quispe, Flor Marina</t>
  </si>
  <si>
    <t>---982217069-987154847-982847053</t>
  </si>
  <si>
    <t>Maldonado Torres, Jacinto</t>
  </si>
  <si>
    <t>44276082-44673861-44325233---</t>
  </si>
  <si>
    <t>Martinez Mora, Jorge Antonio</t>
  </si>
  <si>
    <t>---991414380--</t>
  </si>
  <si>
    <t>Davila Vargas, Amelia Alejandrina</t>
  </si>
  <si>
    <t>44614066----949259592-</t>
  </si>
  <si>
    <t>Carranza Vasquez, Maria Luz</t>
  </si>
  <si>
    <t>---926546673--</t>
  </si>
  <si>
    <t>Reyes De Paredes, Nieves Yolanda</t>
  </si>
  <si>
    <t>44407349-----</t>
  </si>
  <si>
    <t>Ñique Bartra, Norka Milagros</t>
  </si>
  <si>
    <t>---969022964-953133076-994483380</t>
  </si>
  <si>
    <t>Palomo Alayo, Jacqueline Yuliana</t>
  </si>
  <si>
    <t>44409714----975765715-999079776</t>
  </si>
  <si>
    <t>Villajulca Rodriguez, Elio Oblitas</t>
  </si>
  <si>
    <t>---952979263--</t>
  </si>
  <si>
    <t>Milquiades De Paredes, Luz</t>
  </si>
  <si>
    <t>--44287892-948044687-961271854-</t>
  </si>
  <si>
    <t>Rodriguez Diaz, Angela Milagros</t>
  </si>
  <si>
    <t>44530226-----</t>
  </si>
  <si>
    <t>Bocanegra Lozano, Luz Velinda</t>
  </si>
  <si>
    <t>---950557761--</t>
  </si>
  <si>
    <t>Medina Agreda, Neyda Magali</t>
  </si>
  <si>
    <t>---959522055--</t>
  </si>
  <si>
    <t>Reyes Ayala, Karina Leticia</t>
  </si>
  <si>
    <t>---996378024-945441953-</t>
  </si>
  <si>
    <t>Acosta Reyes De Sanchez, Teofila</t>
  </si>
  <si>
    <t>-44449200--947915777--</t>
  </si>
  <si>
    <t>Anton Malon, Fernando Pablo</t>
  </si>
  <si>
    <t>---961975335--</t>
  </si>
  <si>
    <t>Gordillo Flores, Maribel Giovanna</t>
  </si>
  <si>
    <t>---949929425--</t>
  </si>
  <si>
    <t>Campero Casanova, Carmen Consuelo</t>
  </si>
  <si>
    <t>---945523632-964183445-</t>
  </si>
  <si>
    <t>Polo Chacon, Carlo Magno</t>
  </si>
  <si>
    <t>---948491338--</t>
  </si>
  <si>
    <t>Blas Urcia De Chuso, Eloisa</t>
  </si>
  <si>
    <t>44588810-----</t>
  </si>
  <si>
    <t>Morales Zavaleta, Semiramiz</t>
  </si>
  <si>
    <t>44283340-----</t>
  </si>
  <si>
    <t>Cipriano Gil, Maria Cleofe</t>
  </si>
  <si>
    <t>---969490201--</t>
  </si>
  <si>
    <t>Consorcio Empresarial Don Rulo Sac</t>
  </si>
  <si>
    <t>---943663740-954078737-</t>
  </si>
  <si>
    <t>Quiroz Ramirez, Elis Dorali</t>
  </si>
  <si>
    <t>44754621----972747000-</t>
  </si>
  <si>
    <t>Ordinola Ramirez, Nathy Alejandra</t>
  </si>
  <si>
    <t>---949488606--</t>
  </si>
  <si>
    <t>Flores Silva, Maria Celia</t>
  </si>
  <si>
    <t>44571460-----</t>
  </si>
  <si>
    <t>Arias Fernandez, Rosa Elena</t>
  </si>
  <si>
    <t>---999732720--</t>
  </si>
  <si>
    <t>Inversiones Y Multiservicios Chicam</t>
  </si>
  <si>
    <t>-44540042--952670738--</t>
  </si>
  <si>
    <t>Inversiones Hidra Sac</t>
  </si>
  <si>
    <t>44223441-----</t>
  </si>
  <si>
    <t>Inversiones Arymi S.A.C.</t>
  </si>
  <si>
    <t>---989087012-993880201-</t>
  </si>
  <si>
    <t>Chuso Cerquin, Alan Edinson</t>
  </si>
  <si>
    <t>438037----930800134-</t>
  </si>
  <si>
    <t>Arteaga Acevedo, Silvia Caridad</t>
  </si>
  <si>
    <t>---947829484--</t>
  </si>
  <si>
    <t>Marquez De Geronimo, Monica Teresa</t>
  </si>
  <si>
    <t>---987287249--</t>
  </si>
  <si>
    <t>Alva Alfaro De Chuso, Silvia Elena</t>
  </si>
  <si>
    <t>---949695185--</t>
  </si>
  <si>
    <t>Romero Chunque, Ivan</t>
  </si>
  <si>
    <t>-44304986--972639620--986337858</t>
  </si>
  <si>
    <t>Alvarez Saenz, Rosa Nohemi</t>
  </si>
  <si>
    <t>626662-44626662----</t>
  </si>
  <si>
    <t>Zavaleta Morillas De Guevara, Rosa</t>
  </si>
  <si>
    <t>44594002----968736450-</t>
  </si>
  <si>
    <t>Beltran Garcia, Julio Cesar</t>
  </si>
  <si>
    <t>---948807404--</t>
  </si>
  <si>
    <t>Caceda Fernandez, Elio</t>
  </si>
  <si>
    <t>540108-44540108----</t>
  </si>
  <si>
    <t>Sanchez De La Torre, Luis Ricardo</t>
  </si>
  <si>
    <t>-44515893--949343067--</t>
  </si>
  <si>
    <t>Marcelo De Vilchez, Maria Vicenta</t>
  </si>
  <si>
    <t>---948111888--</t>
  </si>
  <si>
    <t>Julca Lozada, Floricela</t>
  </si>
  <si>
    <t>---948152860--</t>
  </si>
  <si>
    <t>Yepes Sagastegui, John Henning</t>
  </si>
  <si>
    <t>-44586530--941966169--</t>
  </si>
  <si>
    <t>---970006484--</t>
  </si>
  <si>
    <t>Guevara Guarniz, Felicia Margarita</t>
  </si>
  <si>
    <t>-44529821-275354-948703068--</t>
  </si>
  <si>
    <t>Bada Calderon, Lizbeth Ileana</t>
  </si>
  <si>
    <t>---999108290--</t>
  </si>
  <si>
    <t>Mesones Chacon De Centurion, Rocio</t>
  </si>
  <si>
    <t>---947971873--</t>
  </si>
  <si>
    <t>Parada Market S.A.C.</t>
  </si>
  <si>
    <t>---940182183-955742624-945590811</t>
  </si>
  <si>
    <t>Montero Chiroque, Jose De La Rosa</t>
  </si>
  <si>
    <t>---993390095-949355842-</t>
  </si>
  <si>
    <t>Garcia Godoy, Rafael</t>
  </si>
  <si>
    <t>-44302249--959567953--</t>
  </si>
  <si>
    <t>Chuquimango Sulon, Maria Teresa</t>
  </si>
  <si>
    <t>---936898348-935579022-933604522</t>
  </si>
  <si>
    <t>Rubio Baltazar, Elias</t>
  </si>
  <si>
    <t>---937695740--</t>
  </si>
  <si>
    <t>Laiza Gomez De Cano, Teofila Victor</t>
  </si>
  <si>
    <t>---959096675--</t>
  </si>
  <si>
    <t>Marcos Tello, Maria Fanny</t>
  </si>
  <si>
    <t>---996003814--</t>
  </si>
  <si>
    <t>Inmobiliaria Kayrosa S.A.C.</t>
  </si>
  <si>
    <t>---949617063--</t>
  </si>
  <si>
    <t>Villagaray Rivas, Edgar David</t>
  </si>
  <si>
    <t>---958894370--</t>
  </si>
  <si>
    <t>Carpio Cisneros, Rocio Elizabeth</t>
  </si>
  <si>
    <t>44437791-443662----</t>
  </si>
  <si>
    <t>Vuelve Market S.A.C.</t>
  </si>
  <si>
    <t>---949655545--</t>
  </si>
  <si>
    <t>Inversiones Y Servicios Terrapark S</t>
  </si>
  <si>
    <t>--44329588-960965850-934341319-</t>
  </si>
  <si>
    <t>Libman Sport S.A.C.</t>
  </si>
  <si>
    <t>---934172961-977476358-987286332</t>
  </si>
  <si>
    <t>Garcia Villarreal, Carmen Rosa</t>
  </si>
  <si>
    <t>---949402268-999950133-</t>
  </si>
  <si>
    <t>Rodriguez Carpio, Rocio Kathleen</t>
  </si>
  <si>
    <t>44443662-443662-44437791---</t>
  </si>
  <si>
    <t>Pinco Torres, Rubi Pia Alexandra</t>
  </si>
  <si>
    <t>---920072314-970240129-</t>
  </si>
  <si>
    <t>Asmat De Lector, Rosa Elvira</t>
  </si>
  <si>
    <t>---995353937-971193881-</t>
  </si>
  <si>
    <t>---988511734-941574531-</t>
  </si>
  <si>
    <t>Mendoza Lozada, Esteban Enrique</t>
  </si>
  <si>
    <t>44273196-----</t>
  </si>
  <si>
    <t>Palacios Nunez, Victor Wilfredo</t>
  </si>
  <si>
    <t>44638221-----</t>
  </si>
  <si>
    <t>Silva Zuta, Yeny Yvonne Benigna</t>
  </si>
  <si>
    <t>---948312690-975773636-</t>
  </si>
  <si>
    <t>Rodriguez Rodriguez, Margarita Sole</t>
  </si>
  <si>
    <t>44293371----946192687-</t>
  </si>
  <si>
    <t>Llajaruna Ampuero De Asmad, Lilly S</t>
  </si>
  <si>
    <t>---949411056--</t>
  </si>
  <si>
    <t>Villa Garcia, Carlos Damian</t>
  </si>
  <si>
    <t>44702797--44543154--957169687-</t>
  </si>
  <si>
    <t>Salvatierra Castro De De La Cruz, I</t>
  </si>
  <si>
    <t>---944746507-950222610-</t>
  </si>
  <si>
    <t>Ruiz Quiroz, Maria Beatriz</t>
  </si>
  <si>
    <t>44281575--281575--986481425-</t>
  </si>
  <si>
    <t>Flores Gallardo, Diego Anderson</t>
  </si>
  <si>
    <t>---948243471--</t>
  </si>
  <si>
    <t>Cruz Cuba, Hector Javier</t>
  </si>
  <si>
    <t>---989892240--</t>
  </si>
  <si>
    <t>Pina Pierola, Ricardo</t>
  </si>
  <si>
    <t>---991582059-987099997-</t>
  </si>
  <si>
    <t>Vera Cueva, Rosa Del Pilar</t>
  </si>
  <si>
    <t>---941981525--</t>
  </si>
  <si>
    <t>Aredo Silvestre, Javier Froilan</t>
  </si>
  <si>
    <t>---943674495--</t>
  </si>
  <si>
    <t>Rosario Sanchez, Jose Luis</t>
  </si>
  <si>
    <t>-44278879--978479246--</t>
  </si>
  <si>
    <t>Vasquez Ruiz, Monica Rocio</t>
  </si>
  <si>
    <t>44469190----948112311-942603197</t>
  </si>
  <si>
    <t>Heredia Ratto, Silvia Cecilia</t>
  </si>
  <si>
    <t>---932819361--</t>
  </si>
  <si>
    <t>Inversiones Vera Fiducia S.A.C.</t>
  </si>
  <si>
    <t>44244092----961840275-</t>
  </si>
  <si>
    <t>Garcia Criollo, Gerarda Lorena</t>
  </si>
  <si>
    <t>-44269245--916438404--975111924</t>
  </si>
  <si>
    <t>Lozada Cavel, Miguel Jesus</t>
  </si>
  <si>
    <t>---949052650--</t>
  </si>
  <si>
    <t>Cabellos Cueva, Alberto David</t>
  </si>
  <si>
    <t>---945603640-929550933-</t>
  </si>
  <si>
    <t>Cevicheria Truper E.I.R.L.</t>
  </si>
  <si>
    <t>---961800155-918434514-</t>
  </si>
  <si>
    <t>Latina Retail E.I.R.L.</t>
  </si>
  <si>
    <t>---975538316-975538311-</t>
  </si>
  <si>
    <t>Asmat Guevara, Juana Rosa</t>
  </si>
  <si>
    <t>---945166607-999292059-</t>
  </si>
  <si>
    <t>Espinoza Miguel, Maribel Agustina</t>
  </si>
  <si>
    <t>---986287573--</t>
  </si>
  <si>
    <t>Chavez Rojas, Hilda Felicita Elena</t>
  </si>
  <si>
    <t>44671971-44671971-44373984---</t>
  </si>
  <si>
    <t>Gonzalez Pelaez, Genara</t>
  </si>
  <si>
    <t>44776588----965136897-957474843</t>
  </si>
  <si>
    <t>Villanueva Leon, Jose Luis</t>
  </si>
  <si>
    <t>---920093468-945241642-</t>
  </si>
  <si>
    <t>Perez Flores, Marixsa Noemi</t>
  </si>
  <si>
    <t>---965136897-941471502-</t>
  </si>
  <si>
    <t>Cerdan Rodriguez, Melisa Flor</t>
  </si>
  <si>
    <t>---981560852-947360002-</t>
  </si>
  <si>
    <t>Ucañan Cespedes, Lizzet Marilu</t>
  </si>
  <si>
    <t>---976259490-950200195-958251245</t>
  </si>
  <si>
    <t>Rojas Salcedo, Romelia</t>
  </si>
  <si>
    <t>---996378100--</t>
  </si>
  <si>
    <t>Cruzado Lozada, Maria Elena</t>
  </si>
  <si>
    <t>---970937390--</t>
  </si>
  <si>
    <t>Solsol Leveau, Zhumayra Nadir</t>
  </si>
  <si>
    <t>---912002876-948872294-</t>
  </si>
  <si>
    <t>Soledad Flores, Cristian Eduardo</t>
  </si>
  <si>
    <t>---949664490--</t>
  </si>
  <si>
    <t>Comercializadora &amp; Multiservicios M</t>
  </si>
  <si>
    <t>---999109495--</t>
  </si>
  <si>
    <t>Licoreria Tabaco Y Ron E.I.R.L</t>
  </si>
  <si>
    <t>--44469111-978676919-989721121-</t>
  </si>
  <si>
    <t>---957450027-976838061-</t>
  </si>
  <si>
    <t>Baca Contreras, Gaby Celinda</t>
  </si>
  <si>
    <t>---960180663--</t>
  </si>
  <si>
    <t>Carranza Ballona, Pedro Ivan</t>
  </si>
  <si>
    <t>---942232200-977654254-</t>
  </si>
  <si>
    <t>Inversiones Valese Sac</t>
  </si>
  <si>
    <t>-44729327--956078491--</t>
  </si>
  <si>
    <t>Pizan Sanchez, Emerita Flor</t>
  </si>
  <si>
    <t>---991028890-973216356-</t>
  </si>
  <si>
    <t>Castro Villanueva, Jean Paul Estiv</t>
  </si>
  <si>
    <t>---994499516-931032478-</t>
  </si>
  <si>
    <t>Sanchez Pumayalla, Luz Amable</t>
  </si>
  <si>
    <t>---921892329--</t>
  </si>
  <si>
    <t>Arteaga Contreras De Tello, Vilma S</t>
  </si>
  <si>
    <t>---951367229--</t>
  </si>
  <si>
    <t>Quispe Lescano, Evelyn Erika</t>
  </si>
  <si>
    <t>---996000119-974608553-</t>
  </si>
  <si>
    <t>Geronimo Marquez, Giordano Andre</t>
  </si>
  <si>
    <t>Cuenca Polo, Sonia Lupe</t>
  </si>
  <si>
    <t>---960929511-944316570-913303733</t>
  </si>
  <si>
    <t>Julca Cuba, Rosa Elizabeth</t>
  </si>
  <si>
    <t>---938947753--</t>
  </si>
  <si>
    <t>Infantes Fernandez, Tomasa Josefina</t>
  </si>
  <si>
    <t>---954335369-929255338-900788407</t>
  </si>
  <si>
    <t>C &amp; M Servicentros Sociedad Anonima</t>
  </si>
  <si>
    <t>---934233518-934232518-947270104</t>
  </si>
  <si>
    <t>Morales Reyes, Flor Isabel</t>
  </si>
  <si>
    <t>---968402832-984940702-</t>
  </si>
  <si>
    <t>Horna Arroyo, Esther Katherine</t>
  </si>
  <si>
    <t>---990568536--</t>
  </si>
  <si>
    <t>Vasquez Acosta, Marilu</t>
  </si>
  <si>
    <t>---956256557--</t>
  </si>
  <si>
    <t>Juarez Gamboa, Richard Marlon</t>
  </si>
  <si>
    <t>---955042219--</t>
  </si>
  <si>
    <t>Saldaña Yepez, Joselin Estefani</t>
  </si>
  <si>
    <t>---961884771--</t>
  </si>
  <si>
    <t>Salazar Herrera, Pool Stalin</t>
  </si>
  <si>
    <t>---923302381-973789594-</t>
  </si>
  <si>
    <t>Mendez Janampa, Iraida</t>
  </si>
  <si>
    <t>Inversiones Frescuras Del Mar E.I.R</t>
  </si>
  <si>
    <t>---980250888-998990081-</t>
  </si>
  <si>
    <t>Poma Pinillos, Karla Elizabeth</t>
  </si>
  <si>
    <t>---966724838--</t>
  </si>
  <si>
    <t>Ramal Ruiz, Luz Katerine</t>
  </si>
  <si>
    <t>---935059562-928215417-</t>
  </si>
  <si>
    <t>Pardo De Sanginez, Lourdes Carmen</t>
  </si>
  <si>
    <t>---940566367--</t>
  </si>
  <si>
    <t>Ascoy Bernabe, Jahaline Liset</t>
  </si>
  <si>
    <t>---984757707--</t>
  </si>
  <si>
    <t>Llaury Jara, Ena Fabiola</t>
  </si>
  <si>
    <t>---941472293-949843540-</t>
  </si>
  <si>
    <t>Garces Viera, Graciela Milagros</t>
  </si>
  <si>
    <t>---998247715--</t>
  </si>
  <si>
    <t>Collazos Garcia, Cynthia Mavirick</t>
  </si>
  <si>
    <t>---916482076-970585747-</t>
  </si>
  <si>
    <t>Aguilar Otiniano, Elcira</t>
  </si>
  <si>
    <t>---966142265--</t>
  </si>
  <si>
    <t>Rodriguez Horiuchi, Victor Raul</t>
  </si>
  <si>
    <t>---969951272--</t>
  </si>
  <si>
    <t>Toledo Ninatanta, Carmen Eugenia</t>
  </si>
  <si>
    <t>---931791723--</t>
  </si>
  <si>
    <t>Espacio Mujer Alfa E.I.R.L.</t>
  </si>
  <si>
    <t>---981559406-981594500-</t>
  </si>
  <si>
    <t>Angulo Andrade, Miguel Angel</t>
  </si>
  <si>
    <t>-44701859--986246046--</t>
  </si>
  <si>
    <t>Sierralta Pinedo, Sheila</t>
  </si>
  <si>
    <t>---969175450--</t>
  </si>
  <si>
    <t>Espinoza Montoya, Juan Francisco</t>
  </si>
  <si>
    <t>---957215106--</t>
  </si>
  <si>
    <t>Otiniano Jave, Rosa Erlita</t>
  </si>
  <si>
    <t>---935660345--</t>
  </si>
  <si>
    <t>Distribuidora Del Norte Disdenor S.</t>
  </si>
  <si>
    <t>---949071766--</t>
  </si>
  <si>
    <t>Bueno Laureano, Miguel Angel</t>
  </si>
  <si>
    <t>---983592972--</t>
  </si>
  <si>
    <t>Angeles Llanos, Enzo Francesco Manu</t>
  </si>
  <si>
    <t>---964570968--</t>
  </si>
  <si>
    <t>Flores Adanaque, Pierina Alexandra</t>
  </si>
  <si>
    <t>---945146141--</t>
  </si>
  <si>
    <t>Lezuan Group E.I.R.L.</t>
  </si>
  <si>
    <t>---989969050--</t>
  </si>
  <si>
    <t>Aguirre Rodriguez, Marco Antonio</t>
  </si>
  <si>
    <t>---997361433--</t>
  </si>
  <si>
    <t>Velasquez Alva, Carla Vanessa</t>
  </si>
  <si>
    <t>---936633508--</t>
  </si>
  <si>
    <t>Zagastisabal Mendoza, Andrea Elizab</t>
  </si>
  <si>
    <t>---948280714--</t>
  </si>
  <si>
    <t>Garcia Quispe, Ivett Maria Adelina</t>
  </si>
  <si>
    <t>---980045810--</t>
  </si>
  <si>
    <t>---969756284-926989964-</t>
  </si>
  <si>
    <t>Compañia Peruana De Petroleo Gas Y</t>
  </si>
  <si>
    <t>---981804488--</t>
  </si>
  <si>
    <t>Partner Ingenieros Peru S.A.C.</t>
  </si>
  <si>
    <t>---920091377--</t>
  </si>
  <si>
    <t>Bayona Ortiz, Alicia Bertha</t>
  </si>
  <si>
    <t>---933361368--</t>
  </si>
  <si>
    <t>Campos Fernandez, Monica Cecilia</t>
  </si>
  <si>
    <t>Rafael Jara, Carlos Manuel</t>
  </si>
  <si>
    <t>---979696375-920725259-</t>
  </si>
  <si>
    <t>Rafael Jara, Juan Carlos</t>
  </si>
  <si>
    <t>44200623----996677834-925967638</t>
  </si>
  <si>
    <t>Rojas Benites, Indry Llakelyne</t>
  </si>
  <si>
    <t>---989520893--</t>
  </si>
  <si>
    <t>Rodriguez Sanchez, Antony Marlon</t>
  </si>
  <si>
    <t>---968794833--</t>
  </si>
  <si>
    <t>Sarmiento Garcia, Magaly Beatriz</t>
  </si>
  <si>
    <t>-44542470--975820995--979975631</t>
  </si>
  <si>
    <t>Tucto Diaz, Marco Antonio</t>
  </si>
  <si>
    <t>---936010039-946020473-994186468</t>
  </si>
  <si>
    <t>Marin Gomez, Julissa Frenda</t>
  </si>
  <si>
    <t>---994186468-946020473-936010039</t>
  </si>
  <si>
    <t>Cerna Briceño, Eduardo Alfredo</t>
  </si>
  <si>
    <t>44252731--252731--964179639-</t>
  </si>
  <si>
    <t>---941743875-997904886-</t>
  </si>
  <si>
    <t>Carrera Marquina, Lorenzo</t>
  </si>
  <si>
    <t>---979696375-915184800-</t>
  </si>
  <si>
    <t>Fernandez Delgado, Manuel Roberto</t>
  </si>
  <si>
    <t>Camacho Ignacio, Ruben</t>
  </si>
  <si>
    <t>---936142855--</t>
  </si>
  <si>
    <t>Castillo Ginet De Mendoza, Iris Vio</t>
  </si>
  <si>
    <t>---949741539-923593997-</t>
  </si>
  <si>
    <t>Tarazona Otiniano, Walter Jorge</t>
  </si>
  <si>
    <t>---914947412-966884524-</t>
  </si>
  <si>
    <t>Ristorante Trujillo S.A.C.</t>
  </si>
  <si>
    <t>-44661734--981569277--</t>
  </si>
  <si>
    <t>Panda Club Trujillo S.A.C.</t>
  </si>
  <si>
    <t>---947992290--</t>
  </si>
  <si>
    <t>Silva Paisi, Enma Angelica</t>
  </si>
  <si>
    <t>--44593816-924879164-988453048-</t>
  </si>
  <si>
    <t>Digutis Restaurant Sac</t>
  </si>
  <si>
    <t>Castillo Miñano, Amalia Esther</t>
  </si>
  <si>
    <t>44212699-----</t>
  </si>
  <si>
    <t>Chamorro De Orbegoso, Santos Buenav</t>
  </si>
  <si>
    <t>44212858-----</t>
  </si>
  <si>
    <t>Tapia Pilco, Maria Sebastiana</t>
  </si>
  <si>
    <t>44487472----928769259-</t>
  </si>
  <si>
    <t>Com.Turis. El Mirador De Cerro Blan</t>
  </si>
  <si>
    <t>235838-44235838----</t>
  </si>
  <si>
    <t>Roldan Vda De Sanchez, Getrudes</t>
  </si>
  <si>
    <t>---970970295--</t>
  </si>
  <si>
    <t>Luis Evangelista, Elena Rocio</t>
  </si>
  <si>
    <t>---948023789--</t>
  </si>
  <si>
    <t>Castaneda De Tapia, Alicia Martha</t>
  </si>
  <si>
    <t>44206634-206634----</t>
  </si>
  <si>
    <t>Zavaleta Leyva, Fany Jesela</t>
  </si>
  <si>
    <t>44400687----955925424-</t>
  </si>
  <si>
    <t>Quezada Mallqui, Alicia Melina</t>
  </si>
  <si>
    <t>---949359389--</t>
  </si>
  <si>
    <t>44226169-----</t>
  </si>
  <si>
    <t>Lopez Grandez, Jacqueline</t>
  </si>
  <si>
    <t>---960169899-944699976-</t>
  </si>
  <si>
    <t>Villanueva Cruz, Yoli Luz</t>
  </si>
  <si>
    <t>---966897548--</t>
  </si>
  <si>
    <t>---941869126--</t>
  </si>
  <si>
    <t>Garcia De Alfaro, Yolanda</t>
  </si>
  <si>
    <t>---947482417--</t>
  </si>
  <si>
    <t>Cerna Velasquez, Carmen Gavina</t>
  </si>
  <si>
    <t>44703001----952161862-985052075</t>
  </si>
  <si>
    <t>Tandaypan Alvarado, Armando</t>
  </si>
  <si>
    <t>-44540372--993520988--</t>
  </si>
  <si>
    <t>Cordova Luis, Fiorella Yohana</t>
  </si>
  <si>
    <t>44381846----981651758-</t>
  </si>
  <si>
    <t>Reyna Lujan, Marco Antonio</t>
  </si>
  <si>
    <t>---948839469--</t>
  </si>
  <si>
    <t>Rivera Monzon, Isabel</t>
  </si>
  <si>
    <t>-44446423--968247186--</t>
  </si>
  <si>
    <t>44435531-----</t>
  </si>
  <si>
    <t>Ramos Aguilar De Ascate, Marcionila</t>
  </si>
  <si>
    <t>---981518118-941927226-</t>
  </si>
  <si>
    <t>Tupes Diaz, Nimia Sentola</t>
  </si>
  <si>
    <t>44790625-----</t>
  </si>
  <si>
    <t>Gavelan Vasquez, Graciela</t>
  </si>
  <si>
    <t>---935230224-970945002-</t>
  </si>
  <si>
    <t>Castillo Rodriguez De Rodriguez, Ot</t>
  </si>
  <si>
    <t>44330717-----</t>
  </si>
  <si>
    <t>Tamayo De Tarazona, Alejandrina Esc</t>
  </si>
  <si>
    <t>384684-44384684----</t>
  </si>
  <si>
    <t>Comercial La Predilecta S.A.C.</t>
  </si>
  <si>
    <t>-44224954--938944310--</t>
  </si>
  <si>
    <t>Malqui Sanchez, Maria Georgina</t>
  </si>
  <si>
    <t>44210761----967966588-</t>
  </si>
  <si>
    <t>Briceño Vasquez, Paula Del Pilar</t>
  </si>
  <si>
    <t>---993299653--</t>
  </si>
  <si>
    <t>Niquin Collave, Eladia</t>
  </si>
  <si>
    <t>---942096910--</t>
  </si>
  <si>
    <t>Benites Vaca, Juan Manuel</t>
  </si>
  <si>
    <t>---932680885--</t>
  </si>
  <si>
    <t>Obeso De Orbegoso, Maria Felicia</t>
  </si>
  <si>
    <t>44514325-----</t>
  </si>
  <si>
    <t>Ramirez Guevara, Maria</t>
  </si>
  <si>
    <t>44316819----947799779-992264840</t>
  </si>
  <si>
    <t>Chavez Horna, Maruja Emilia</t>
  </si>
  <si>
    <t>---968497602--</t>
  </si>
  <si>
    <t>Rodriguez Beltran, Nancy Elena</t>
  </si>
  <si>
    <t>---973225276--</t>
  </si>
  <si>
    <t>Bolaños Narcizo, Norma Rocio</t>
  </si>
  <si>
    <t>44419439-----</t>
  </si>
  <si>
    <t>Burgos Alcalde, Cesar Melzar</t>
  </si>
  <si>
    <t>---948095284--</t>
  </si>
  <si>
    <t>Bolaños Cornelio, Rocio Jacobita</t>
  </si>
  <si>
    <t>44410180----949872316-</t>
  </si>
  <si>
    <t>Huamanchumo Ucañan, Martin Juan And</t>
  </si>
  <si>
    <t>--44585230-945501313-971393481-</t>
  </si>
  <si>
    <t>Vereau Perez, Noemi Esther</t>
  </si>
  <si>
    <t>-44375664--932084108--996598614</t>
  </si>
  <si>
    <t>De La Cruz Maqui, Fernando Walter</t>
  </si>
  <si>
    <t>---996084003--</t>
  </si>
  <si>
    <t>Villena Arroyo, Luis Felipe</t>
  </si>
  <si>
    <t>-44540636--948615505--</t>
  </si>
  <si>
    <t>Rubio Valdez, Charly Efrain</t>
  </si>
  <si>
    <t>44400072----954458359-</t>
  </si>
  <si>
    <t>Alayo Floriano, Violeta Rosana</t>
  </si>
  <si>
    <t>-44415194--998096724--</t>
  </si>
  <si>
    <t>Muñoz Aguilera, Giancarlo Junior</t>
  </si>
  <si>
    <t>---923308846-949993936-</t>
  </si>
  <si>
    <t>Rodriguez Villanueva, Ronal Walmer</t>
  </si>
  <si>
    <t>---917424895-948512707-</t>
  </si>
  <si>
    <t>Briceno Aguilar, Carlos Lenin</t>
  </si>
  <si>
    <t>44292311----980086975-</t>
  </si>
  <si>
    <t>Cueva Carranza, Heriberto Alfredo</t>
  </si>
  <si>
    <t>44542081-----</t>
  </si>
  <si>
    <t>Cruz Alayo, Cyntia Yaneth</t>
  </si>
  <si>
    <t>44292880-----</t>
  </si>
  <si>
    <t>Plasencia Siccha, Lidia Elizabeht</t>
  </si>
  <si>
    <t>---925323067--</t>
  </si>
  <si>
    <t>Paz Calderon, Benturo Pelayes</t>
  </si>
  <si>
    <t>---950236579-942209348-</t>
  </si>
  <si>
    <t>Zavaleta Ybañez, Brenda Ivet</t>
  </si>
  <si>
    <t>---963716370--</t>
  </si>
  <si>
    <t>Loyola Rosas, Leydi Rosa</t>
  </si>
  <si>
    <t>---952751977--</t>
  </si>
  <si>
    <t>Quiroz Vera, Violeta Elizabeth</t>
  </si>
  <si>
    <t>---966092936--</t>
  </si>
  <si>
    <t>---945446313-969590241-</t>
  </si>
  <si>
    <t>Huamanchay Portal De Gomez, Elena C</t>
  </si>
  <si>
    <t>---948605321--</t>
  </si>
  <si>
    <t>Pichon Calderon, Pedro Marcial</t>
  </si>
  <si>
    <t>572875-44572875----</t>
  </si>
  <si>
    <t>-44540264--997315389--</t>
  </si>
  <si>
    <t>Sanchez Coronel, Renan Wilfredo</t>
  </si>
  <si>
    <t>---931582983-938670264-</t>
  </si>
  <si>
    <t>Bailon Mudarra, Gaspar</t>
  </si>
  <si>
    <t>---948273393--</t>
  </si>
  <si>
    <t>44505049-----</t>
  </si>
  <si>
    <t>Salvatierra Castro, Ana Maria</t>
  </si>
  <si>
    <t>---920519076-920519106-</t>
  </si>
  <si>
    <t>Vega Blas, Teodora Francisca</t>
  </si>
  <si>
    <t>---943102431--</t>
  </si>
  <si>
    <t>Gomez Jara, John Henry</t>
  </si>
  <si>
    <t>---937577534--</t>
  </si>
  <si>
    <t>Pacheco Lozada, Jonny Henry</t>
  </si>
  <si>
    <t>---945068830-949541658-</t>
  </si>
  <si>
    <t>Pereda Peña, Dora Maqueli</t>
  </si>
  <si>
    <t>---941498866-984143995-</t>
  </si>
  <si>
    <t>Chavez Cueva, Jorge Edinson</t>
  </si>
  <si>
    <t>---947721565-957870924-938930659</t>
  </si>
  <si>
    <t>Reyes Obeso, Adela</t>
  </si>
  <si>
    <t>-44210329--970014191--</t>
  </si>
  <si>
    <t>Ramirez Polo, David Precedes</t>
  </si>
  <si>
    <t>---945035100-963537649-</t>
  </si>
  <si>
    <t>Lopez Malqui, Hilda Rene</t>
  </si>
  <si>
    <t>---923966700--</t>
  </si>
  <si>
    <t>Aguilar Alvarado, Leyla Veronica</t>
  </si>
  <si>
    <t>---945944135--</t>
  </si>
  <si>
    <t>---970208917-951297862-</t>
  </si>
  <si>
    <t>Representaciones Y Servicios Aro S.</t>
  </si>
  <si>
    <t>---960677250-961896688-</t>
  </si>
  <si>
    <t>-44652766--996653500--</t>
  </si>
  <si>
    <t>Hoyos Barrios, Mery Daniella</t>
  </si>
  <si>
    <t>---949026428--</t>
  </si>
  <si>
    <t>Gamboa Romero, Greisi Giovana</t>
  </si>
  <si>
    <t>-44300884--957998134--954563239</t>
  </si>
  <si>
    <t>Julian Gutierrez, Gladys Roxana</t>
  </si>
  <si>
    <t>---988829722--</t>
  </si>
  <si>
    <t>Mendoza Torres, Luciano Panfilo</t>
  </si>
  <si>
    <t>--44272039-948989160-960114821-</t>
  </si>
  <si>
    <t>Ullon Guevara, Lilia Viviana</t>
  </si>
  <si>
    <t>---949423214--</t>
  </si>
  <si>
    <t>Cano Gastañadui, Elias Federico</t>
  </si>
  <si>
    <t>---978361137--</t>
  </si>
  <si>
    <t>---951805609-939277888-</t>
  </si>
  <si>
    <t>Benites Aponte, Robert Milandes</t>
  </si>
  <si>
    <t>---974905780--</t>
  </si>
  <si>
    <t>Rebaza Saldaña, Alexandra Eunice</t>
  </si>
  <si>
    <t>44211833----979358458-</t>
  </si>
  <si>
    <t>Ferrer Cruz De Peralta, Esther</t>
  </si>
  <si>
    <t>---948735181-934118559-923658793</t>
  </si>
  <si>
    <t>Cerna Vasquez, Aldo Rainer</t>
  </si>
  <si>
    <t>---956470336-983715492-</t>
  </si>
  <si>
    <t>Teran Terrones, Dansi Lizeth</t>
  </si>
  <si>
    <t>---925340012-984914627-</t>
  </si>
  <si>
    <t>Tucto Diaz, Segundo Gerardo</t>
  </si>
  <si>
    <t>---922718216-994186468-946020473</t>
  </si>
  <si>
    <t>---927746543-948259433-</t>
  </si>
  <si>
    <t>Valderrama Lopez, Jenifer Katherine</t>
  </si>
  <si>
    <t>---925335328--</t>
  </si>
  <si>
    <t>Reyes Quispe, Kelly Carolina</t>
  </si>
  <si>
    <t>-44382102--989051804--</t>
  </si>
  <si>
    <t>44205153-----</t>
  </si>
  <si>
    <t>Portalatino Velasquez, Demis Antoni</t>
  </si>
  <si>
    <t>---942034228--</t>
  </si>
  <si>
    <t>Varas Prado, Lucia Yanina</t>
  </si>
  <si>
    <t>---939405408-939405398-</t>
  </si>
  <si>
    <t>Honorio Calderon, Amelia R</t>
  </si>
  <si>
    <t>---948292643--</t>
  </si>
  <si>
    <t>Jorge Vargas, Evelyn Roxana</t>
  </si>
  <si>
    <t>---938241890-949642004-</t>
  </si>
  <si>
    <t>Ñique Urbina, Flor Violeta</t>
  </si>
  <si>
    <t>---948552401--</t>
  </si>
  <si>
    <t>Otiniano Sandoval, Hernan Kennedy</t>
  </si>
  <si>
    <t>---948650920--</t>
  </si>
  <si>
    <t>Rafael Ramos, Jacqueline Rosmery</t>
  </si>
  <si>
    <t>---928309151-957155193-</t>
  </si>
  <si>
    <t>Sanchez Roldan, Eider Didi</t>
  </si>
  <si>
    <t>---949650134--</t>
  </si>
  <si>
    <t>Zavaleta Zavaleta, Lucy Elizabeth</t>
  </si>
  <si>
    <t>---949435058-949463213-</t>
  </si>
  <si>
    <t>El Vaticano S.R.L.</t>
  </si>
  <si>
    <t>---959378887--</t>
  </si>
  <si>
    <t>Perez Olivares, Jose Carlos</t>
  </si>
  <si>
    <t>---962246548-962246598-</t>
  </si>
  <si>
    <t>Sabroso Grandez, Laura Del Carmen</t>
  </si>
  <si>
    <t>---996801677--</t>
  </si>
  <si>
    <t>Agro Inversiones J Y H S.A.C.</t>
  </si>
  <si>
    <t>Lazaro De Villacorta, Segunda Carme</t>
  </si>
  <si>
    <t>---945285528-972988740-</t>
  </si>
  <si>
    <t>Pascual Marin, Julissa Maria</t>
  </si>
  <si>
    <t>---994186468-946020473-971630951</t>
  </si>
  <si>
    <t>Aurora Cardozo, Diana Marilu</t>
  </si>
  <si>
    <t>---951346832--</t>
  </si>
  <si>
    <t>Sanchez Acosta, Lindemberg Felipe</t>
  </si>
  <si>
    <t>---923178301-964999590-</t>
  </si>
  <si>
    <t>Polo Barreto, Angelica Maria</t>
  </si>
  <si>
    <t>---937577534-944955556-</t>
  </si>
  <si>
    <t>Garcia Rodriguez, Margarita Maribel</t>
  </si>
  <si>
    <t>---939431085--</t>
  </si>
  <si>
    <t>Ventura Polo, Hosber Alberto</t>
  </si>
  <si>
    <t>---997747599--</t>
  </si>
  <si>
    <t>Castillo Salazar, Percy Randy</t>
  </si>
  <si>
    <t>---942841772--</t>
  </si>
  <si>
    <t>Requena Flores, Mario Fabian</t>
  </si>
  <si>
    <t>---963656875-935509086-</t>
  </si>
  <si>
    <t>---978447398--</t>
  </si>
  <si>
    <t>Zare Horna, Juan Olivo</t>
  </si>
  <si>
    <t>---949017225-953650436-956234333</t>
  </si>
  <si>
    <t>Marcos Melon, Angie Stephanie</t>
  </si>
  <si>
    <t>---948074597--</t>
  </si>
  <si>
    <t>---949700569-987860039-</t>
  </si>
  <si>
    <t>Transportes Logisticas San Juan E.I</t>
  </si>
  <si>
    <t>Mendez Rivera, Evelyn Yuliana</t>
  </si>
  <si>
    <t>-44232230--982919933--</t>
  </si>
  <si>
    <t>Garcia Becerra, Maria Adelelma</t>
  </si>
  <si>
    <t>---957499117--</t>
  </si>
  <si>
    <t>Chiclayo Diestra, Edson Elibelton</t>
  </si>
  <si>
    <t>---968770493-957302711-</t>
  </si>
  <si>
    <t>Aguilar Calipuy, Leslye Marilyn</t>
  </si>
  <si>
    <t>---963298961--</t>
  </si>
  <si>
    <t>Alfaro Garcia, Dilmer Leodan</t>
  </si>
  <si>
    <t>Cavero Rodriguez, Norma Elizabeth</t>
  </si>
  <si>
    <t>---939355333--</t>
  </si>
  <si>
    <t>Silva Cappa, Milena</t>
  </si>
  <si>
    <t>44342740----960796533-966674266</t>
  </si>
  <si>
    <t>Silva De Vasquez, Augusta Raquel</t>
  </si>
  <si>
    <t>44206668-----</t>
  </si>
  <si>
    <t>Esquivel Sanchez, Segundo Malaquias</t>
  </si>
  <si>
    <t>-44208025--960596677--</t>
  </si>
  <si>
    <t>Soplin Vda. De Lau, Delfina</t>
  </si>
  <si>
    <t>44299545-299545----</t>
  </si>
  <si>
    <t>Garcia Gonzales, Sonia Esther</t>
  </si>
  <si>
    <t>-44242652--948311630--</t>
  </si>
  <si>
    <t>Hotel El Brujo S.A.C.</t>
  </si>
  <si>
    <t>-44223322--970238076--</t>
  </si>
  <si>
    <t>Reyna Mantilla, Jaime Luis</t>
  </si>
  <si>
    <t>---949370859--</t>
  </si>
  <si>
    <t>Guevara Zavaleta, Tomasa Rubila</t>
  </si>
  <si>
    <t>---968806018--</t>
  </si>
  <si>
    <t>Calderon De Benavides, Blanca Sadot</t>
  </si>
  <si>
    <t>---944461582--</t>
  </si>
  <si>
    <t>Caipo Gil, Luis Alberto</t>
  </si>
  <si>
    <t>---934555687--</t>
  </si>
  <si>
    <t>Sandoval Jara, Clara Yolanda</t>
  </si>
  <si>
    <t>---991799630--</t>
  </si>
  <si>
    <t>Norte Marino S.A.C</t>
  </si>
  <si>
    <t>-44201053--992105255--</t>
  </si>
  <si>
    <t>Vargas Isla, Ronald</t>
  </si>
  <si>
    <t>-318778--933559701--</t>
  </si>
  <si>
    <t>Lopez Melquiades, Melecio Macedonio</t>
  </si>
  <si>
    <t>---949644295--</t>
  </si>
  <si>
    <t>El Rocio S.A.</t>
  </si>
  <si>
    <t>---949142040--</t>
  </si>
  <si>
    <t>Rengifo Paredes, Miguel Angel</t>
  </si>
  <si>
    <t>---948132005--</t>
  </si>
  <si>
    <t>Roque Leon, Angelica</t>
  </si>
  <si>
    <t>44287524-----</t>
  </si>
  <si>
    <t>Jimenez Tirado, Gloria Maria</t>
  </si>
  <si>
    <t>-44272361--930109658--</t>
  </si>
  <si>
    <t>Robles Gutierrez, Zoila Rosa</t>
  </si>
  <si>
    <t>44241864----949370859-</t>
  </si>
  <si>
    <t>Sisniegas Vergara, Maria Rossana</t>
  </si>
  <si>
    <t>---989023327--</t>
  </si>
  <si>
    <t>Armas Jacinto, Esther</t>
  </si>
  <si>
    <t>---929291930-950594441-</t>
  </si>
  <si>
    <t>Caballero Cordero, Bernardo Jose</t>
  </si>
  <si>
    <t>44307434----948484341-</t>
  </si>
  <si>
    <t>Blas Campos, Victor Segundo</t>
  </si>
  <si>
    <t>---964360070--</t>
  </si>
  <si>
    <t>Huapaya Ara, Gino Felix</t>
  </si>
  <si>
    <t>---947252987--</t>
  </si>
  <si>
    <t>Trujillo Chero, Lizet Mileyde</t>
  </si>
  <si>
    <t>44224432----959620305-</t>
  </si>
  <si>
    <t>Medrano Valle, Elard Elain</t>
  </si>
  <si>
    <t>44579170----949930058-</t>
  </si>
  <si>
    <t>Vimape S.A.C.</t>
  </si>
  <si>
    <t>---974612266--</t>
  </si>
  <si>
    <t>Rodriguez Herrera, Paola Del Rocio</t>
  </si>
  <si>
    <t>---972846650--</t>
  </si>
  <si>
    <t>Garcia Mendoza, Santos</t>
  </si>
  <si>
    <t>---994614876--</t>
  </si>
  <si>
    <t>Lopez Campos, Margarita</t>
  </si>
  <si>
    <t>44290009-----</t>
  </si>
  <si>
    <t>Poma Campos, Maria Dolores</t>
  </si>
  <si>
    <t>44660440-----</t>
  </si>
  <si>
    <t>Chavez Chavez, Elizabeth Amada</t>
  </si>
  <si>
    <t>--44631763-948735047-920223992-</t>
  </si>
  <si>
    <t>Sarmiento Nuñez, Merardo Ysaias</t>
  </si>
  <si>
    <t>---967992147--</t>
  </si>
  <si>
    <t>Porturas Saavedra, Teofilo Apolinar</t>
  </si>
  <si>
    <t>---948711411--</t>
  </si>
  <si>
    <t>Inca Atiquipa, Gualberto</t>
  </si>
  <si>
    <t>44276040--44414237--983105566-</t>
  </si>
  <si>
    <t>Rios De Escobar, Georgina Josefina</t>
  </si>
  <si>
    <t>---947922107-941102868-</t>
  </si>
  <si>
    <t>Servicios De Alimentos M&amp;A Sac.</t>
  </si>
  <si>
    <t>44233035-----</t>
  </si>
  <si>
    <t>Tantalean Salazar, Edith Jackeline</t>
  </si>
  <si>
    <t>276947-44276947-44314461---</t>
  </si>
  <si>
    <t>Luzuriaga Nagaki, Nora Emperatriz</t>
  </si>
  <si>
    <t>---987034932-987034942-949098248</t>
  </si>
  <si>
    <t>Flores Rios, Esperanza Genoveva</t>
  </si>
  <si>
    <t>44662270--44416966--926342246-</t>
  </si>
  <si>
    <t>---996374536--</t>
  </si>
  <si>
    <t>Saona Leiva, Segundo Francisco</t>
  </si>
  <si>
    <t>-409714--922463878--987195313</t>
  </si>
  <si>
    <t>Villavicencio Cabrera, Maritza Eliz</t>
  </si>
  <si>
    <t>44383016-----</t>
  </si>
  <si>
    <t>Angeles De Ortiz, Sabina</t>
  </si>
  <si>
    <t>44218612-----</t>
  </si>
  <si>
    <t>Inversiones Supermercados Mariajose</t>
  </si>
  <si>
    <t>---942302553-942302554-</t>
  </si>
  <si>
    <t>Cevicheria Rey Mar S.A.C.</t>
  </si>
  <si>
    <t>44663976-663976----995001228</t>
  </si>
  <si>
    <t>Cobeñas Mendoza, Segundo Humberto</t>
  </si>
  <si>
    <t>44772248-284516----</t>
  </si>
  <si>
    <t>Leyva Salazar, Roxana Elizabeth</t>
  </si>
  <si>
    <t>---946277774-942403363-</t>
  </si>
  <si>
    <t>Perez Guerra, Keila Marianela</t>
  </si>
  <si>
    <t>---992708600-957012242-</t>
  </si>
  <si>
    <t>Baca Garcia, Martina</t>
  </si>
  <si>
    <t>---964400312--</t>
  </si>
  <si>
    <t>Lopez Mercado, Janet Yoni</t>
  </si>
  <si>
    <t>44401746-----</t>
  </si>
  <si>
    <t>Rodriguez Quiñones, Isabel</t>
  </si>
  <si>
    <t>44535732----948399124-</t>
  </si>
  <si>
    <t>Valderrama Rodriguez De Neciosup, C</t>
  </si>
  <si>
    <t>44449445-44572847----</t>
  </si>
  <si>
    <t>Jmm Proyectos E Inversiones E.I.R.L</t>
  </si>
  <si>
    <t>---993568649-993568653-</t>
  </si>
  <si>
    <t>Inversiones Arribasplata S.A.C</t>
  </si>
  <si>
    <t>44251937----934162099-</t>
  </si>
  <si>
    <t>Rubio Rodriguez, Flor Elizabeth</t>
  </si>
  <si>
    <t>---973051547--</t>
  </si>
  <si>
    <t>Rubio Rodriguez, Maria Felicita</t>
  </si>
  <si>
    <t>---951672389--</t>
  </si>
  <si>
    <t>Placido Campos, Roxana Anakare</t>
  </si>
  <si>
    <t>---941144130--</t>
  </si>
  <si>
    <t>Ceclen Jacinto, Mary Lucy</t>
  </si>
  <si>
    <t>44778367----949260396-</t>
  </si>
  <si>
    <t>Victorio Casas, Estefa Leuteria</t>
  </si>
  <si>
    <t>---949850586--</t>
  </si>
  <si>
    <t>Romero Calderon, Rud Kelida</t>
  </si>
  <si>
    <t>---947268089-942517320-</t>
  </si>
  <si>
    <t>Inversiones Rey Sol S.A.C.</t>
  </si>
  <si>
    <t>---950906067--</t>
  </si>
  <si>
    <t>Cajan Del Castillo, Michael Erick B</t>
  </si>
  <si>
    <t>44429485----983098472-</t>
  </si>
  <si>
    <t>Ortiz Pereda, Santos</t>
  </si>
  <si>
    <t>---956545294--</t>
  </si>
  <si>
    <t>Inversiones Turisticas Campo Y Mar</t>
  </si>
  <si>
    <t>---984135243-949174373-921735852</t>
  </si>
  <si>
    <t>Zavaleta Valderrama, Javier Antonio</t>
  </si>
  <si>
    <t>44403909-----</t>
  </si>
  <si>
    <t>Ferrel Bardales, Miriam Teotista</t>
  </si>
  <si>
    <t>---934746956-960800940-</t>
  </si>
  <si>
    <t>Anticona Cosavalente, Thamara Yhaja</t>
  </si>
  <si>
    <t>44242622-----</t>
  </si>
  <si>
    <t>Comercial Chasqui Peru E.I.R.L.</t>
  </si>
  <si>
    <t>--409037-997768813-948433726-</t>
  </si>
  <si>
    <t>Li Figueroa, Jorge Guillermo</t>
  </si>
  <si>
    <t>---950226032--</t>
  </si>
  <si>
    <t>Reyes Solano, Daniel Cesar</t>
  </si>
  <si>
    <t>---958917194-920145416-922388365</t>
  </si>
  <si>
    <t>Salazar Tantalean, Ysabel Gloria</t>
  </si>
  <si>
    <t>---942403363-946277774-</t>
  </si>
  <si>
    <t>Sandoval Vargas, Felipa Flor</t>
  </si>
  <si>
    <t>---983681243--</t>
  </si>
  <si>
    <t>Vargas Rabanal, Rita Rene</t>
  </si>
  <si>
    <t>---991799476-964081202-</t>
  </si>
  <si>
    <t>Pedro Bocanegra, Aide Melchora</t>
  </si>
  <si>
    <t>---944582115-968252791-</t>
  </si>
  <si>
    <t>Gil Yupanqui, Cesar Eduardo</t>
  </si>
  <si>
    <t>---949101084-949101086-</t>
  </si>
  <si>
    <t>Cava Anton, Benjamin Humberto</t>
  </si>
  <si>
    <t>---952315065--</t>
  </si>
  <si>
    <t>Rengifo Ruiz, Rosina Raquel</t>
  </si>
  <si>
    <t>-44613539--998070828--</t>
  </si>
  <si>
    <t>---991849154-988511734-991931450</t>
  </si>
  <si>
    <t>Mendoza Centeno, Yanet Marisol</t>
  </si>
  <si>
    <t>---920743608--</t>
  </si>
  <si>
    <t>Marin Pizan, Isabel</t>
  </si>
  <si>
    <t>44413562----988958405-933351349</t>
  </si>
  <si>
    <t>Linares Cruzado, Cyntia Paola</t>
  </si>
  <si>
    <t>---937240332-970286642-</t>
  </si>
  <si>
    <t>Bustamante Flores, Bryan Junior</t>
  </si>
  <si>
    <t>---949729322--</t>
  </si>
  <si>
    <t>Escobedo Salas Viuda De Castro, Eva</t>
  </si>
  <si>
    <t>---971267264-989171074-</t>
  </si>
  <si>
    <t>Valderrama Fajardo, Rumilda</t>
  </si>
  <si>
    <t>--44383827-912602509-962938780-</t>
  </si>
  <si>
    <t>Varela Lezama, Jorge Luis</t>
  </si>
  <si>
    <t>---990011250-988068198-948179032</t>
  </si>
  <si>
    <t>Gonzales Muñoz, Flor Elena</t>
  </si>
  <si>
    <t>---948630981--</t>
  </si>
  <si>
    <t>Castillo Diaz, Mercy Jannett</t>
  </si>
  <si>
    <t>---929556080-948326334-</t>
  </si>
  <si>
    <t>Rodriguez Luis, Maria Flor</t>
  </si>
  <si>
    <t>---935446062-929256255-</t>
  </si>
  <si>
    <t>Cruz Garcia, Samuel Eligio</t>
  </si>
  <si>
    <t>---948239284-937521697-</t>
  </si>
  <si>
    <t>Velasquez Garcia, Cristel Katterin</t>
  </si>
  <si>
    <t>---942302242-942302425-</t>
  </si>
  <si>
    <t>Julca Roldan, Marita Geraldine</t>
  </si>
  <si>
    <t>---947922107--</t>
  </si>
  <si>
    <t>Rivera Santos, Keyla Danitza</t>
  </si>
  <si>
    <t>---949734712--</t>
  </si>
  <si>
    <t>Bocanegra Vda De Silva, Teresa</t>
  </si>
  <si>
    <t>242440-44242440----</t>
  </si>
  <si>
    <t>Novoa Rabanal, Maria Helsi</t>
  </si>
  <si>
    <t>---994685954--</t>
  </si>
  <si>
    <t>Paredes Rodriguez, Rosa Elena</t>
  </si>
  <si>
    <t>---910525852--</t>
  </si>
  <si>
    <t>Lujan Solorzano, Breysy Alexa</t>
  </si>
  <si>
    <t>---966503196--</t>
  </si>
  <si>
    <t>Vilca Flores, Walter</t>
  </si>
  <si>
    <t>---967310916--</t>
  </si>
  <si>
    <t>Montalvan Pretell, Ricardo</t>
  </si>
  <si>
    <t>---949166657--</t>
  </si>
  <si>
    <t>Varas Garcia, Audrey Amargot</t>
  </si>
  <si>
    <t>---999921135--</t>
  </si>
  <si>
    <t>Cordova Pintado, Gloria</t>
  </si>
  <si>
    <t>---992714116--</t>
  </si>
  <si>
    <t>Mendoza Chavez, Ernit Mariza</t>
  </si>
  <si>
    <t>-44284459-284459-948711344--</t>
  </si>
  <si>
    <t>Villena Baltodano, Fredy Segundo</t>
  </si>
  <si>
    <t>---948010612--</t>
  </si>
  <si>
    <t>Huaman Briceño, Rosmery</t>
  </si>
  <si>
    <t>44447729----948328656-</t>
  </si>
  <si>
    <t>Villanueva Diaz, Denny Edgar</t>
  </si>
  <si>
    <t>44404123----952058818-</t>
  </si>
  <si>
    <t>Sanchez Rubio, Carlos Eduardo</t>
  </si>
  <si>
    <t>---944189273--</t>
  </si>
  <si>
    <t>Dominguez Mestanza, Maria Selma</t>
  </si>
  <si>
    <t>---998346991-923302176-</t>
  </si>
  <si>
    <t>Guamuro Gonzalez, Maribel</t>
  </si>
  <si>
    <t>--44255475-948693077-922677648-</t>
  </si>
  <si>
    <t>Anticona Verde, Monica Yaquelin</t>
  </si>
  <si>
    <t>---973365115-958325992-</t>
  </si>
  <si>
    <t>Corbera Cubas, Edith Alfonsa</t>
  </si>
  <si>
    <t>---984530716-939100534-</t>
  </si>
  <si>
    <t>Asencio Martinez, Elche Leticia</t>
  </si>
  <si>
    <t>44546702----966504984-</t>
  </si>
  <si>
    <t>Inversiones Casa Blanca A &amp; A S.A.C</t>
  </si>
  <si>
    <t>44755111-----</t>
  </si>
  <si>
    <t>Ospino Quiroz, Iris Elva</t>
  </si>
  <si>
    <t>---992353115-948312736-</t>
  </si>
  <si>
    <t>Noriega Bernabe, Jennifer Felicita</t>
  </si>
  <si>
    <t>---959069085--</t>
  </si>
  <si>
    <t>Panduro Alvarado, Max</t>
  </si>
  <si>
    <t>---956220495--</t>
  </si>
  <si>
    <t>Valdez Villanueva, Marleny Del Pila</t>
  </si>
  <si>
    <t>---973446682--</t>
  </si>
  <si>
    <t>Serin Chavez, Santos Moises</t>
  </si>
  <si>
    <t>---942159189--</t>
  </si>
  <si>
    <t>Chavez Casanova, Maria Esther</t>
  </si>
  <si>
    <t>---953934865--</t>
  </si>
  <si>
    <t>Vasquez Infantes, Gianina Lindsay</t>
  </si>
  <si>
    <t>---949899958-954882605-</t>
  </si>
  <si>
    <t>Martinez German, Fermina</t>
  </si>
  <si>
    <t>---981683617--</t>
  </si>
  <si>
    <t>Lozano Novoa, Cristhian Alberto</t>
  </si>
  <si>
    <t>Altamirano Bernaola, Leonidas</t>
  </si>
  <si>
    <t>---948459739--</t>
  </si>
  <si>
    <t>Cabrera Paz, Rosa Angelica</t>
  </si>
  <si>
    <t>---961887147--</t>
  </si>
  <si>
    <t>Verastegui Padilla, Jessica Anamelv</t>
  </si>
  <si>
    <t>---994801040--</t>
  </si>
  <si>
    <t>South American Companies E.I.R.L.</t>
  </si>
  <si>
    <t>---995242562-920658468-</t>
  </si>
  <si>
    <t>Restaurant Cevicheria Nerea Soledad</t>
  </si>
  <si>
    <t>44625765----972801075-</t>
  </si>
  <si>
    <t>Zavaleta Agustin, Robert Alex</t>
  </si>
  <si>
    <t>---920057481--</t>
  </si>
  <si>
    <t>Pascual Marin, Ana Raquel</t>
  </si>
  <si>
    <t>---994186468-946020473-936434453</t>
  </si>
  <si>
    <t>Polo Jimenez, Santos Severina</t>
  </si>
  <si>
    <t>---968646947--</t>
  </si>
  <si>
    <t>Tantalean Varas, Keila Milagros</t>
  </si>
  <si>
    <t>---942824747-928697002-975689924</t>
  </si>
  <si>
    <t>Olivares Vera, Jorge Luis</t>
  </si>
  <si>
    <t>---989875068-951990519-</t>
  </si>
  <si>
    <t>Licoreria Tequila &amp; Sal S.A.C.</t>
  </si>
  <si>
    <t>-44735339--974674675--</t>
  </si>
  <si>
    <t>Aciclo Gamboa, Maria Esther</t>
  </si>
  <si>
    <t>---947970610-945856015-947835586</t>
  </si>
  <si>
    <t>Angulo Llaro, Johana Jenifer</t>
  </si>
  <si>
    <t>---973090628-921549895-</t>
  </si>
  <si>
    <t>Sanchez Paredes, Maruja Rosmery</t>
  </si>
  <si>
    <t>---920119138--</t>
  </si>
  <si>
    <t>Cabel Rodriguez, Natalia Stefania</t>
  </si>
  <si>
    <t>---990093592--</t>
  </si>
  <si>
    <t>Inversiones Herrera &amp; Flores S.A.C.</t>
  </si>
  <si>
    <t>---963800050-942154386-</t>
  </si>
  <si>
    <t>Lezuan Inversiones S.A.C.</t>
  </si>
  <si>
    <t>---922473191--</t>
  </si>
  <si>
    <t>Rodriguez Huaman, Dani Reynaldo</t>
  </si>
  <si>
    <t>---949829897--</t>
  </si>
  <si>
    <t>Gamboa Arevalo, Edward Gianfranco</t>
  </si>
  <si>
    <t>---934905039--</t>
  </si>
  <si>
    <t>Noriega Monar, Marcos Junior</t>
  </si>
  <si>
    <t>---949765615--</t>
  </si>
  <si>
    <t>Fernandez, Sarela</t>
  </si>
  <si>
    <t>---944619681-949429624-</t>
  </si>
  <si>
    <t>Angeles Lecca, Nely Georgina</t>
  </si>
  <si>
    <t>---956425753--</t>
  </si>
  <si>
    <t>El Golazo Sport Center E.I.R.L.</t>
  </si>
  <si>
    <t>---948616385-942427948-</t>
  </si>
  <si>
    <t>Zabaleta Quispe, Josep</t>
  </si>
  <si>
    <t>---949598521-949450229-</t>
  </si>
  <si>
    <t>Arevalo Mesia, Luis Martin</t>
  </si>
  <si>
    <t>---942556924--</t>
  </si>
  <si>
    <t>Reyes Rodriguez, Flor Esperanza</t>
  </si>
  <si>
    <t>---962579831-991983181-</t>
  </si>
  <si>
    <t>Cardenas Durand, Luis Alberto</t>
  </si>
  <si>
    <t>---945290862--</t>
  </si>
  <si>
    <t>Huaman Vasquez, Maili Cristina</t>
  </si>
  <si>
    <t>---967764889-900552719-</t>
  </si>
  <si>
    <t>Abanto Rodriguez, Dalila Esther</t>
  </si>
  <si>
    <t>44476646-----</t>
  </si>
  <si>
    <t>Inversiones Cibo Peru E.I.R.L.</t>
  </si>
  <si>
    <t>---949275699--</t>
  </si>
  <si>
    <t>Rosas Cruz, Santos Lidia</t>
  </si>
  <si>
    <t>---976495617--</t>
  </si>
  <si>
    <t>Bautista Orbegoso, Oscar Alfredo</t>
  </si>
  <si>
    <t>---920608822--</t>
  </si>
  <si>
    <t>Jaccya Muñoz, Yermy Nelson</t>
  </si>
  <si>
    <t>---942776195--</t>
  </si>
  <si>
    <t>Gutierrez Reyes, Jonathan Brando</t>
  </si>
  <si>
    <t>---918388892--</t>
  </si>
  <si>
    <t>Julca Hidalgo, Jose Raul</t>
  </si>
  <si>
    <t>Cardenas Grandez, Milusca</t>
  </si>
  <si>
    <t>---943609465--</t>
  </si>
  <si>
    <t>Rodriguez Florian, Luis Gustavo</t>
  </si>
  <si>
    <t>---924750633--</t>
  </si>
  <si>
    <t>Inversiones Sabor Trujillano S.A.C.</t>
  </si>
  <si>
    <t>44287474----986356604-</t>
  </si>
  <si>
    <t>-44280167--949677610--</t>
  </si>
  <si>
    <t>Zavaleta Tacuri, Carmen Rosa</t>
  </si>
  <si>
    <t>---941464572--</t>
  </si>
  <si>
    <t>Cholan Paredes, Humberto Alexander</t>
  </si>
  <si>
    <t>Af Soluciones Empresariales S.</t>
  </si>
  <si>
    <t>---983740410--</t>
  </si>
  <si>
    <t>Tineo Lopez, Pedro David</t>
  </si>
  <si>
    <t>---979133100--</t>
  </si>
  <si>
    <t>Manglares El Bendito E.I.R.L.</t>
  </si>
  <si>
    <t>---996011489--</t>
  </si>
  <si>
    <t>La Taberna Distribuciones S.A.C.</t>
  </si>
  <si>
    <t>---922956568--</t>
  </si>
  <si>
    <t>Mattos Jimenez, Rosa Aracelly</t>
  </si>
  <si>
    <t>---935934987--</t>
  </si>
  <si>
    <t>Pastor Soto, Juana Bibiana</t>
  </si>
  <si>
    <t>242490-44242490----948029636</t>
  </si>
  <si>
    <t>Bocanegra De Machuca, Rita Lilian</t>
  </si>
  <si>
    <t>44251085-----</t>
  </si>
  <si>
    <t>Julca De Quispe, Susana Emerita</t>
  </si>
  <si>
    <t>549132-44549132-44273251---</t>
  </si>
  <si>
    <t>Garcia De Sandoval, Marcionila Jesu</t>
  </si>
  <si>
    <t>44461419----966411191-</t>
  </si>
  <si>
    <t>Anticona De Alva, Marina Yolanda</t>
  </si>
  <si>
    <t>---986022478--</t>
  </si>
  <si>
    <t>44204846----943284361-</t>
  </si>
  <si>
    <t>Augusto De Rodriguez, Luisa Victori</t>
  </si>
  <si>
    <t>---992157781--</t>
  </si>
  <si>
    <t>Horna Verastegui, Flor Edita</t>
  </si>
  <si>
    <t>44708004-44408042-44664579---</t>
  </si>
  <si>
    <t>Perez Alarcon, Miguel Angel</t>
  </si>
  <si>
    <t>585919--44585919--998982431-</t>
  </si>
  <si>
    <t>Alfaro De Garcia, Olinda</t>
  </si>
  <si>
    <t>602624-44602624----990641024</t>
  </si>
  <si>
    <t>Pretell Vasquez, Santos Erison</t>
  </si>
  <si>
    <t>---950601572--</t>
  </si>
  <si>
    <t>Contreras Castro, Richard Yvan</t>
  </si>
  <si>
    <t>---949915109--</t>
  </si>
  <si>
    <t>Vasquez Cieza, Romulo Borgoño</t>
  </si>
  <si>
    <t>-44233538--968321633--</t>
  </si>
  <si>
    <t>Avila Chavez, Manuel</t>
  </si>
  <si>
    <t>---938404058--</t>
  </si>
  <si>
    <t>Lopez Bustamante, Liliana Elizabeth</t>
  </si>
  <si>
    <t>---991229881--</t>
  </si>
  <si>
    <t>Risco Varas, Yronilde</t>
  </si>
  <si>
    <t>---997494577-995805314-</t>
  </si>
  <si>
    <t>Arana Moncada, Julia Florentina</t>
  </si>
  <si>
    <t>---942240787--</t>
  </si>
  <si>
    <t>Diestra Peña, Fidel</t>
  </si>
  <si>
    <t>44737740----950233078-</t>
  </si>
  <si>
    <t>Camacho Barreto, Edy Luz Bertha</t>
  </si>
  <si>
    <t>---949501440-945870580-</t>
  </si>
  <si>
    <t>Hostal Camping Naylamp E.I.R.L.</t>
  </si>
  <si>
    <t>---993592294--</t>
  </si>
  <si>
    <t>Palmer Zuloeta De Kanno, Ana Maria</t>
  </si>
  <si>
    <t>44286470-----</t>
  </si>
  <si>
    <t>Gaitan Agreda, Fernando Eliazar</t>
  </si>
  <si>
    <t>44250119----961624812-</t>
  </si>
  <si>
    <t>Inversiones Turisticas Puerto Malab</t>
  </si>
  <si>
    <t>-44638250--982540032--921921581</t>
  </si>
  <si>
    <t>Cruzado Ulloa, Alvina</t>
  </si>
  <si>
    <t>---949594992--</t>
  </si>
  <si>
    <t>Zapata Mariños, Maria Raquel</t>
  </si>
  <si>
    <t>---990023336-976523866-975907440</t>
  </si>
  <si>
    <t>Pakakuna Drinks S.A.C.</t>
  </si>
  <si>
    <t>---949706845--</t>
  </si>
  <si>
    <t>Coronado Carranza, Santos</t>
  </si>
  <si>
    <t>---998721612--</t>
  </si>
  <si>
    <t>Cordova Azañero, Rosa</t>
  </si>
  <si>
    <t>635359--44635359--999411115-</t>
  </si>
  <si>
    <t>Polo Liñan, Vicente</t>
  </si>
  <si>
    <t>---943373907--</t>
  </si>
  <si>
    <t>Huaman Bacon, Jorge Luis</t>
  </si>
  <si>
    <t>---969528758--</t>
  </si>
  <si>
    <t>Lopez Cabos, Segunda Natividad</t>
  </si>
  <si>
    <t>44415542----937431615-</t>
  </si>
  <si>
    <t>Torres Santisteban, Carmen Rosa</t>
  </si>
  <si>
    <t>---910207043-921484482-993514908</t>
  </si>
  <si>
    <t>Ramirez Herrera, Elvira</t>
  </si>
  <si>
    <t>---952034863--</t>
  </si>
  <si>
    <t>Mantilla Huaman, Angel</t>
  </si>
  <si>
    <t>---949034365--</t>
  </si>
  <si>
    <t>Cavero Rodriguez De Jamal, Martha G</t>
  </si>
  <si>
    <t>---980254033-947190149-</t>
  </si>
  <si>
    <t>Miranda Flores, Maria Esther</t>
  </si>
  <si>
    <t>---956620089-945439609-</t>
  </si>
  <si>
    <t>Sabino Mendoza, Eleudoro Yrenio</t>
  </si>
  <si>
    <t>---969166601--</t>
  </si>
  <si>
    <t>Bermudez Alva, Fidelia Francisca</t>
  </si>
  <si>
    <t>---977128820-947141288-998346196</t>
  </si>
  <si>
    <t>Alva Cortez, Liliana Del Pilar</t>
  </si>
  <si>
    <t>44225418----966228173-</t>
  </si>
  <si>
    <t>Reyes Ruiz, Reimiria</t>
  </si>
  <si>
    <t>---988248835--</t>
  </si>
  <si>
    <t>Chafloque Rodriguez, Nadyn Lisseth</t>
  </si>
  <si>
    <t>---984120223--</t>
  </si>
  <si>
    <t>Hilario Lazaro, Erika Norma</t>
  </si>
  <si>
    <t>---949403634--</t>
  </si>
  <si>
    <t>Hiraoka Calderon, Maria Del Rosario</t>
  </si>
  <si>
    <t>---949171650--</t>
  </si>
  <si>
    <t>Romero Lopez, Carmen Consuelo</t>
  </si>
  <si>
    <t>--44251882-932699335-948524151-</t>
  </si>
  <si>
    <t>Fiestas Verna, Lizbeth Jesus Maria</t>
  </si>
  <si>
    <t>44468590----978314996-</t>
  </si>
  <si>
    <t>Muñoz Cabrera, Ruth Gisella</t>
  </si>
  <si>
    <t>---981703086--</t>
  </si>
  <si>
    <t>Comercializadora Y Constructora C &amp;</t>
  </si>
  <si>
    <t>---948321105--</t>
  </si>
  <si>
    <t>Garcia Prado, Melades</t>
  </si>
  <si>
    <t>---947384053-948372357-973757383</t>
  </si>
  <si>
    <t>Vereau Leyton, Alberto Jesus</t>
  </si>
  <si>
    <t>---944407622-917015383-</t>
  </si>
  <si>
    <t>Fernandez Cubas, Ruth Mirely</t>
  </si>
  <si>
    <t>---952023317--</t>
  </si>
  <si>
    <t>Guzman Carbajal, Fabrizio Noel</t>
  </si>
  <si>
    <t>---996122921-942161916-</t>
  </si>
  <si>
    <t>Huaman Diaz, Ana</t>
  </si>
  <si>
    <t>---955810050--</t>
  </si>
  <si>
    <t>Garcia Paredes, Maria Agustina</t>
  </si>
  <si>
    <t>---956272005--</t>
  </si>
  <si>
    <t>Namoc Cuestas, Jorge Luis</t>
  </si>
  <si>
    <t>---969262682-977662036-</t>
  </si>
  <si>
    <t>Flores Marquez, Danila Odila</t>
  </si>
  <si>
    <t>44244448----953557200-</t>
  </si>
  <si>
    <t>Sanchez Lazaro, Miguel Angel</t>
  </si>
  <si>
    <t>---925471191-920093206-999580028</t>
  </si>
  <si>
    <t>Taboada Valverde, Marco Antonio</t>
  </si>
  <si>
    <t>---948312667--</t>
  </si>
  <si>
    <t>Cabanillas Guarniz, Mayvi Jaqueline</t>
  </si>
  <si>
    <t>---948496494-945184489-</t>
  </si>
  <si>
    <t>Chuan Cordova, Jessica Lisbet</t>
  </si>
  <si>
    <t>44308039----954320692-986353057</t>
  </si>
  <si>
    <t>Alcantara Ninatanta, Jose Antonio</t>
  </si>
  <si>
    <t>---970260620--</t>
  </si>
  <si>
    <t>Pesantes Castañeda, Maria Luz</t>
  </si>
  <si>
    <t>---995862953--</t>
  </si>
  <si>
    <t>Bobadilla Nureña, Carlos Antonio</t>
  </si>
  <si>
    <t>44365258-44307053----934253848</t>
  </si>
  <si>
    <t>Castillo Joaquin, Deycy Carolina</t>
  </si>
  <si>
    <t>-44725222--943361670--</t>
  </si>
  <si>
    <t>Montero Sifuentes, Sugey Del Milagr</t>
  </si>
  <si>
    <t>---955517804--</t>
  </si>
  <si>
    <t>Diaz Garcia, Victoria Lizeth</t>
  </si>
  <si>
    <t>329026----940190063-</t>
  </si>
  <si>
    <t>Cabrera Llaro Vda De Lopez, Aguedit</t>
  </si>
  <si>
    <t>--44278827-964261803-970218203-</t>
  </si>
  <si>
    <t>Garcia Coronado, Damy</t>
  </si>
  <si>
    <t>---961716586--</t>
  </si>
  <si>
    <t>Lopez Jara, Geronimo Orlando</t>
  </si>
  <si>
    <t>---958990070-965712105-</t>
  </si>
  <si>
    <t>Esquivel De La Cruz, Fiorela Yashi</t>
  </si>
  <si>
    <t>---999827831-941389370-</t>
  </si>
  <si>
    <t>Meza Rodriguez, Darwin Carlos</t>
  </si>
  <si>
    <t>---932242083-923813114-</t>
  </si>
  <si>
    <t>Infantes Ruiz, Aristides Viter</t>
  </si>
  <si>
    <t>---948845215-975289942-999904232</t>
  </si>
  <si>
    <t>Linares Roncal, Julianna Josefina</t>
  </si>
  <si>
    <t>--44474426-956638364-971240872-</t>
  </si>
  <si>
    <t>Jimenez Gutierrez, Yajaira Alexandr</t>
  </si>
  <si>
    <t>---984502414--</t>
  </si>
  <si>
    <t>Garcia Zavala, Bertha</t>
  </si>
  <si>
    <t>408007--44408007--931463418-</t>
  </si>
  <si>
    <t>Lescano Quiroz, Marcelo Eduardo</t>
  </si>
  <si>
    <t>---988572453-953536526-934048790</t>
  </si>
  <si>
    <t>Paravisino Saucedo, Berenice</t>
  </si>
  <si>
    <t>---931883647--</t>
  </si>
  <si>
    <t>Romero Delgado, Sergio</t>
  </si>
  <si>
    <t>--44372327-958523000-931949515-</t>
  </si>
  <si>
    <t>Ponce Torres, Zaira Katherine</t>
  </si>
  <si>
    <t>---945425788--</t>
  </si>
  <si>
    <t>Vasquez Terrones, Jenny Lina</t>
  </si>
  <si>
    <t>---927219303--</t>
  </si>
  <si>
    <t>Garcia Aguirre, Yohana Evelyn</t>
  </si>
  <si>
    <t>---981511896-978907017-985005181</t>
  </si>
  <si>
    <t>Torres Zuñiga, Robert Orlando</t>
  </si>
  <si>
    <t>44461729--768304590--997622636-</t>
  </si>
  <si>
    <t>Contreras Polo, Karla Milagros</t>
  </si>
  <si>
    <t>---996109516-966053424-933473107</t>
  </si>
  <si>
    <t>Siccha Vasquez, Luz Irena</t>
  </si>
  <si>
    <t>---969585130-935846338-</t>
  </si>
  <si>
    <t>Mendoza Saldaña, Claide Esther</t>
  </si>
  <si>
    <t>---992558071-965120924-</t>
  </si>
  <si>
    <t>Aguilar Cortez, Jenny Lisseth</t>
  </si>
  <si>
    <t>---969188071--</t>
  </si>
  <si>
    <t>Rodriguez Chavez, Alex Junior</t>
  </si>
  <si>
    <t>---961414378-961481604-970236166</t>
  </si>
  <si>
    <t>Rosario Armas, Felix Edmundo</t>
  </si>
  <si>
    <t>-44608144--999797026--</t>
  </si>
  <si>
    <t>---920504513-949596488-</t>
  </si>
  <si>
    <t>Golden Company Lorena E.I.R.L.</t>
  </si>
  <si>
    <t>---947702117--</t>
  </si>
  <si>
    <t>Paredes Flores, Cesar</t>
  </si>
  <si>
    <t>---947853818--</t>
  </si>
  <si>
    <t>Fernandez Cabrera, Dency</t>
  </si>
  <si>
    <t>---979846787--</t>
  </si>
  <si>
    <t>Pinillos Avalos, Juan Jose</t>
  </si>
  <si>
    <t>---978718985--</t>
  </si>
  <si>
    <t>Sarmiento Chavez, Violeta</t>
  </si>
  <si>
    <t>---951063919--</t>
  </si>
  <si>
    <t>Cabanillas Guevara, Santos</t>
  </si>
  <si>
    <t>---990071197--</t>
  </si>
  <si>
    <t>Gonzales Terrones, Arlita</t>
  </si>
  <si>
    <t>-474279-44474279-968711851--</t>
  </si>
  <si>
    <t>Peruana De Estaciones De Servicios</t>
  </si>
  <si>
    <t>---949145145--</t>
  </si>
  <si>
    <t>Carranza Luna Victoria, Juan Carlos</t>
  </si>
  <si>
    <t>---962642603--</t>
  </si>
  <si>
    <t>Coesti S.A</t>
  </si>
  <si>
    <t>545454545-----</t>
  </si>
  <si>
    <t>Carranza Tumbajulca, Antonia</t>
  </si>
  <si>
    <t>---949145163--</t>
  </si>
  <si>
    <t>Bacilio Alvarado, Javier</t>
  </si>
  <si>
    <t>---948494787--</t>
  </si>
  <si>
    <t>Monzon Salavarria, Alejandro Ricard</t>
  </si>
  <si>
    <t>44254610----949673481-</t>
  </si>
  <si>
    <t>Morales De Pardo, Juana</t>
  </si>
  <si>
    <t>44402035----949883165-978101976</t>
  </si>
  <si>
    <t>Gutierrez De Astudillos, Rosa</t>
  </si>
  <si>
    <t>44344009----964448526-</t>
  </si>
  <si>
    <t>Aguilar Calderon, Monica Del Rocio</t>
  </si>
  <si>
    <t>---981335506-977543395-</t>
  </si>
  <si>
    <t>Benites Blas, Lucia Irene</t>
  </si>
  <si>
    <t>---974255706-943810156-</t>
  </si>
  <si>
    <t>Beltran Urbina De Cava, Jenny Del C</t>
  </si>
  <si>
    <t>-44301234--968456109--</t>
  </si>
  <si>
    <t>Geronimo Reyes, Eusebia</t>
  </si>
  <si>
    <t>---964710953-944480255-</t>
  </si>
  <si>
    <t>Garcia De Cordova, Lucy</t>
  </si>
  <si>
    <t>---978247271-974602563-</t>
  </si>
  <si>
    <t>Meza Siguas De Juarez, Maria Magdal</t>
  </si>
  <si>
    <t>---949001769--</t>
  </si>
  <si>
    <t>Sanchez Chuquitucto, Segundo Robert</t>
  </si>
  <si>
    <t>44214353----989889857-935491764</t>
  </si>
  <si>
    <t>Carbajal Espinoza, Juana Olga</t>
  </si>
  <si>
    <t>---962879876--</t>
  </si>
  <si>
    <t>Diaz Urquiaga, Hernan Genaro</t>
  </si>
  <si>
    <t>---949053786--</t>
  </si>
  <si>
    <t>Lopez Narcizo, Orfelinda Graciela</t>
  </si>
  <si>
    <t>---947845486-948422412-937517711</t>
  </si>
  <si>
    <t>Ramos Asociados Srl</t>
  </si>
  <si>
    <t>---938926201--</t>
  </si>
  <si>
    <t>Medina Herrera, Lally Jasmin</t>
  </si>
  <si>
    <t>---973974938--</t>
  </si>
  <si>
    <t>More Cerdan, Rocio Del Pilar</t>
  </si>
  <si>
    <t>44544329-----</t>
  </si>
  <si>
    <t>Hotel Bracamonte E.I.R.L.</t>
  </si>
  <si>
    <t>44461162----998386658-</t>
  </si>
  <si>
    <t>Aroco Cabrera, Reyna Esther</t>
  </si>
  <si>
    <t>-44217471--942441100--</t>
  </si>
  <si>
    <t>Arroyo Chavez, Denisse Eliana</t>
  </si>
  <si>
    <t>---995278418--</t>
  </si>
  <si>
    <t>Espejo Yupanqui, Rosario Amparo</t>
  </si>
  <si>
    <t>---998663679-951865465-994543411</t>
  </si>
  <si>
    <t>Correa Zevallos, Segundo Andres</t>
  </si>
  <si>
    <t>---970495123-960936684-</t>
  </si>
  <si>
    <t>Capristan Ramirez, Doris Arminda</t>
  </si>
  <si>
    <t>-44545054-44306228-959928900--</t>
  </si>
  <si>
    <t>Ramirez Galarreta, Ruby Azucena</t>
  </si>
  <si>
    <t>---980160095-988484002-953167642</t>
  </si>
  <si>
    <t>Lezama Paredes, Haydee Edith</t>
  </si>
  <si>
    <t>---951964418-961989404-</t>
  </si>
  <si>
    <t>Saavedra Soles, Gloria Maricela</t>
  </si>
  <si>
    <t>---945914882-945147266-</t>
  </si>
  <si>
    <t>Cachay Gamboa, Magna Flor</t>
  </si>
  <si>
    <t>---962075007-951849003-953110325</t>
  </si>
  <si>
    <t>Roque Torres, Augusto Ceferino</t>
  </si>
  <si>
    <t>--44576109-977918582-929292171-</t>
  </si>
  <si>
    <t>Angulo Lazaro, Jenniffer Yahaira</t>
  </si>
  <si>
    <t>---948007493--</t>
  </si>
  <si>
    <t>Zavaleta Jara, Ana Cecilia</t>
  </si>
  <si>
    <t>---948536561--</t>
  </si>
  <si>
    <t>Geldres Burgos, Edith Adaina</t>
  </si>
  <si>
    <t>-44674078--951885487--</t>
  </si>
  <si>
    <t>Plasencia Moro, Noe Roque</t>
  </si>
  <si>
    <t>44464143-----</t>
  </si>
  <si>
    <t>Fabian Torres, Ana Maria</t>
  </si>
  <si>
    <t>---947730738-949760854-</t>
  </si>
  <si>
    <t>Vejarano De Romero, Beatriz Dolores</t>
  </si>
  <si>
    <t>44541189-44218023----972600142</t>
  </si>
  <si>
    <t>Alayo Quispe, Ivan Arnold</t>
  </si>
  <si>
    <t>44329893----965496146-</t>
  </si>
  <si>
    <t>Pulido Garcia, Victoria</t>
  </si>
  <si>
    <t>---999404420--</t>
  </si>
  <si>
    <t>Sanchez Sarachaga De Mendoza, Giova</t>
  </si>
  <si>
    <t>---925475569--</t>
  </si>
  <si>
    <t>Raymundo Gutierrez, Iris Consuelo</t>
  </si>
  <si>
    <t>---941057085-994371553-</t>
  </si>
  <si>
    <t>Vereau Tolentino, Laura Elizabeth</t>
  </si>
  <si>
    <t>--44656398-913447047-938418648-</t>
  </si>
  <si>
    <t>Alfaro Moreno, Sonia Estrella</t>
  </si>
  <si>
    <t>44344081----986861343-</t>
  </si>
  <si>
    <t>Medina Aranda, Santos Hilda</t>
  </si>
  <si>
    <t>---995547470-948534043-</t>
  </si>
  <si>
    <t>Jimenez Pereda, Alexis Humberto</t>
  </si>
  <si>
    <t>---998782947-949976123-</t>
  </si>
  <si>
    <t>Moreno Miranda, Hirma</t>
  </si>
  <si>
    <t>---990515121--</t>
  </si>
  <si>
    <t>Sanchez Garcia, Ana Ciliana</t>
  </si>
  <si>
    <t>---949044135--</t>
  </si>
  <si>
    <t>Acevedo Avalos, Nilda</t>
  </si>
  <si>
    <t>---960170856-936812858-926258297</t>
  </si>
  <si>
    <t>Torres Saona, Miguel Angel Adrian</t>
  </si>
  <si>
    <t>---922463878-987195313-</t>
  </si>
  <si>
    <t>Gordillo Silva, William Ernesto</t>
  </si>
  <si>
    <t>---945584276--</t>
  </si>
  <si>
    <t>Avalos Trujillo, Lidoro Walter</t>
  </si>
  <si>
    <t>---920890965-926971038-</t>
  </si>
  <si>
    <t>Hilario Mori, Militsy Pamela</t>
  </si>
  <si>
    <t>44724134-----</t>
  </si>
  <si>
    <t>Avila Valladares, Kely Rosalia</t>
  </si>
  <si>
    <t>---964026290-945988095-</t>
  </si>
  <si>
    <t>Chopitea Aguirre, Roberth Luis</t>
  </si>
  <si>
    <t>-44467109--948033928--</t>
  </si>
  <si>
    <t>Miranda Narro, Maria Yumayara</t>
  </si>
  <si>
    <t>---999443431-920684866-994434301</t>
  </si>
  <si>
    <t>Abanto Alva, Carolina Del Pilar</t>
  </si>
  <si>
    <t>44346623-44208205----</t>
  </si>
  <si>
    <t>Caballero Otoya, Jaime</t>
  </si>
  <si>
    <t>---990058993--</t>
  </si>
  <si>
    <t>Gonzales Nieto, Doris Chabuca</t>
  </si>
  <si>
    <t>---946993237-944355005-</t>
  </si>
  <si>
    <t>Minchola Mendoza, Sabina Del Rocio</t>
  </si>
  <si>
    <t>---949450859--</t>
  </si>
  <si>
    <t>Chavez Moreno, Angel Miguel</t>
  </si>
  <si>
    <t>---969838184--</t>
  </si>
  <si>
    <t>Tecsi Valdez, Mercedes</t>
  </si>
  <si>
    <t>-44323733--948580828--</t>
  </si>
  <si>
    <t>Ellen Ogños, Eduardo Alfredo</t>
  </si>
  <si>
    <t>---954908395--</t>
  </si>
  <si>
    <t>Villacorta Inguil, Yulisa Elizabet</t>
  </si>
  <si>
    <t>---978088173-945742975-</t>
  </si>
  <si>
    <t>Guevara Zavaleta, Aileen Joanna</t>
  </si>
  <si>
    <t>-44447919--963049438--976946866</t>
  </si>
  <si>
    <t>Chacon Huaman, Elvis Jose</t>
  </si>
  <si>
    <t>Zavaleta Guevara, Luisa Elvira</t>
  </si>
  <si>
    <t>---981540930-913666370-</t>
  </si>
  <si>
    <t>Alfaro Reyes, Dolores Margot</t>
  </si>
  <si>
    <t>-44291747--985869428--</t>
  </si>
  <si>
    <t>Chavarry Escobedo, Violeta Del Rosa</t>
  </si>
  <si>
    <t>---968883856--</t>
  </si>
  <si>
    <t>Rodriguez Nuñez, Ana Paola</t>
  </si>
  <si>
    <t>---943146447--</t>
  </si>
  <si>
    <t>Yepez Tafur, Vilma Graciela</t>
  </si>
  <si>
    <t>---987876058-963295557-</t>
  </si>
  <si>
    <t>Albinagorta Lanasca, Josefina</t>
  </si>
  <si>
    <t>---962201865-947869085-</t>
  </si>
  <si>
    <t>Uriarte Salas, Clara Isabel</t>
  </si>
  <si>
    <t>---948947300-954330204-</t>
  </si>
  <si>
    <t>Gonzalez Marcelo, Lourdes Anita</t>
  </si>
  <si>
    <t>---985882942-935322055-</t>
  </si>
  <si>
    <t>Tbone S.A.C.</t>
  </si>
  <si>
    <t>---960282828-976720702-940480916</t>
  </si>
  <si>
    <t>Mosqueira Guerra, Diana Sofia</t>
  </si>
  <si>
    <t>---980510374-920577533-928327166</t>
  </si>
  <si>
    <t>Rodriguez Jimenez, Maria Karla</t>
  </si>
  <si>
    <t>---947997342-923064945-979550576</t>
  </si>
  <si>
    <t>Complejo Deportivo El Bosque S.A.C.</t>
  </si>
  <si>
    <t>---948744847--</t>
  </si>
  <si>
    <t>Orellano Pastor, Patricia Maribel</t>
  </si>
  <si>
    <t>44400481-44620566-44775434---</t>
  </si>
  <si>
    <t>Loyola Viviano, Monica Esmeralta</t>
  </si>
  <si>
    <t>---925449512--</t>
  </si>
  <si>
    <t>Esquivel Horna, Jose Santos</t>
  </si>
  <si>
    <t>---999245254-987484635-</t>
  </si>
  <si>
    <t>Guaylupo Salvatierra, Naylla Empera</t>
  </si>
  <si>
    <t>---934272681-912707438-</t>
  </si>
  <si>
    <t>Bernabe Bernabe, Elizabeth Merary</t>
  </si>
  <si>
    <t>---971507816-922697697-939378611</t>
  </si>
  <si>
    <t>Sisniegas Avila, Milton Jonathan Pi</t>
  </si>
  <si>
    <t>---973694709--</t>
  </si>
  <si>
    <t>Yara S Market S.A.C.</t>
  </si>
  <si>
    <t>---913321002-934497022-</t>
  </si>
  <si>
    <t>Reyes Aguilar, Karina Janeth</t>
  </si>
  <si>
    <t>-44544991--968434831--</t>
  </si>
  <si>
    <t>---972058691--</t>
  </si>
  <si>
    <t>11111111-----</t>
  </si>
  <si>
    <t>Rodriguez Cabel, Yadhira Noelia</t>
  </si>
  <si>
    <t>---973444866--</t>
  </si>
  <si>
    <t>Ruiz Ruiz, Maria Julia</t>
  </si>
  <si>
    <t>---971741925--</t>
  </si>
  <si>
    <t>Rodriguez Reyes, Zoila Albina</t>
  </si>
  <si>
    <t>224756--44224756--980345603-</t>
  </si>
  <si>
    <t>Garcia Rodriguez, Grimaldina Angela</t>
  </si>
  <si>
    <t>-44223561-44520138-949117170--</t>
  </si>
  <si>
    <t>Perez Guevara, Segundo Teodoro</t>
  </si>
  <si>
    <t>---914923239-961671804-931625486</t>
  </si>
  <si>
    <t>Vasquez Jave, Miguel Enrique</t>
  </si>
  <si>
    <t>---948171825-958061354-</t>
  </si>
  <si>
    <t>Chavez Ascon De Polo, Aurora</t>
  </si>
  <si>
    <t>-44414431--947807313--</t>
  </si>
  <si>
    <t>Matute Jave, Manuela Rosa</t>
  </si>
  <si>
    <t>---968950633-936685879-</t>
  </si>
  <si>
    <t>Risco Mozo, Maritza Elizabeth</t>
  </si>
  <si>
    <t>-44413324--936154993--</t>
  </si>
  <si>
    <t>Rodriguez Zavaleta, Segundo Angel</t>
  </si>
  <si>
    <t>---933537700--</t>
  </si>
  <si>
    <t>Martinez Valdiviezo, Manuel Raul</t>
  </si>
  <si>
    <t>44568709----961400956-</t>
  </si>
  <si>
    <t>Gutierrez Rosales, Rosa Aurea</t>
  </si>
  <si>
    <t>---978793905-962167396-</t>
  </si>
  <si>
    <t>Argomedo Vasquez, Yannina Jassica</t>
  </si>
  <si>
    <t>44274447-44274493----</t>
  </si>
  <si>
    <t>Felipe Cortes, Blanca Elsa</t>
  </si>
  <si>
    <t>--44524979-985835040-995232990-</t>
  </si>
  <si>
    <t>Castillo De Baltazar, Miriam Andrea</t>
  </si>
  <si>
    <t>44215569----958428481-</t>
  </si>
  <si>
    <t>-44465372--968720700--</t>
  </si>
  <si>
    <t>Verde Mudarra, Oscar Jonel</t>
  </si>
  <si>
    <t>545453-44545453-44373022---</t>
  </si>
  <si>
    <t>Saucedo Cacho, Gricelda Giovana</t>
  </si>
  <si>
    <t>---991164655--</t>
  </si>
  <si>
    <t>Pesantes Alayo, Luz Angelica</t>
  </si>
  <si>
    <t>---958434322--</t>
  </si>
  <si>
    <t>Nieves Vera, Felipa</t>
  </si>
  <si>
    <t>--44272880-968040988-955875474-</t>
  </si>
  <si>
    <t>Guerra Agreda, Gumercinda Veronica</t>
  </si>
  <si>
    <t>---972652639-949535828-947249896</t>
  </si>
  <si>
    <t>Rodriguez Villena, Carlos Eduardo</t>
  </si>
  <si>
    <t>251731-44251731----</t>
  </si>
  <si>
    <t>Isidro Pavon, Nimia Elizabeth</t>
  </si>
  <si>
    <t>44272447----942838121-</t>
  </si>
  <si>
    <t>Paredes Villanueva, Carlos Alberto</t>
  </si>
  <si>
    <t>44630587-----</t>
  </si>
  <si>
    <t>Soto Quiroz, Esther Gladys</t>
  </si>
  <si>
    <t>-44770806--948424020--</t>
  </si>
  <si>
    <t>Trelles Adrianzen, Mario</t>
  </si>
  <si>
    <t>44213914----970002800-995001457</t>
  </si>
  <si>
    <t>Bungalow Dulce Amanecer E.I.R.L.</t>
  </si>
  <si>
    <t>---939385093-986366820-</t>
  </si>
  <si>
    <t>Paredes Hernandez, Elizabeth Geovan</t>
  </si>
  <si>
    <t>---920408432--</t>
  </si>
  <si>
    <t>Pacific Sport Center S.R.L.</t>
  </si>
  <si>
    <t>214357-44214357----968325707</t>
  </si>
  <si>
    <t>Servicios Gastronomicos Delicia S S</t>
  </si>
  <si>
    <t>-44215639--994422163--</t>
  </si>
  <si>
    <t>Serin Laguna, Veneranda</t>
  </si>
  <si>
    <t>---935431948--</t>
  </si>
  <si>
    <t>Daga Flores, Debora Raquel</t>
  </si>
  <si>
    <t>---924309210--</t>
  </si>
  <si>
    <t>Valderrama Villanueva, Santos Brigi</t>
  </si>
  <si>
    <t>---979662494-910164988-</t>
  </si>
  <si>
    <t>Nuñez Rodriguez, Luis Octavio</t>
  </si>
  <si>
    <t>44326792----948883788-</t>
  </si>
  <si>
    <t>Sare Tandaypan, Dionicio</t>
  </si>
  <si>
    <t>44325169----976487466-</t>
  </si>
  <si>
    <t>Cerquin Lucano De Pizarro, Maria Ju</t>
  </si>
  <si>
    <t>---944136645-944136644-</t>
  </si>
  <si>
    <t>Diaz Plasencia, Alcides Roman</t>
  </si>
  <si>
    <t>-44272608--992530147--</t>
  </si>
  <si>
    <t>Saavedra Untul, Diana Carolina</t>
  </si>
  <si>
    <t>---923138528-995578914-</t>
  </si>
  <si>
    <t>Vilca Araujo, Shary</t>
  </si>
  <si>
    <t>-44373597--947430979--</t>
  </si>
  <si>
    <t>Camacho Andonaire, Flor Idelia</t>
  </si>
  <si>
    <t>---981171973-949944643-960184312</t>
  </si>
  <si>
    <t>Vasquez Marquez, Sofia Stefanie</t>
  </si>
  <si>
    <t>---996002215-916089780-925879193</t>
  </si>
  <si>
    <t>Aguilar Cabrera, Brian Stefano</t>
  </si>
  <si>
    <t>44706770----916284346-988181877</t>
  </si>
  <si>
    <t>Jimenez Gallardo, Maritza Elizabeth</t>
  </si>
  <si>
    <t>44270728----983676779-949940990</t>
  </si>
  <si>
    <t>Tirado Ruiz, Cruz Agustin</t>
  </si>
  <si>
    <t>---936519723-955026843-</t>
  </si>
  <si>
    <t>Guzman De Matos, Estefania Isabel</t>
  </si>
  <si>
    <t>---986476968--</t>
  </si>
  <si>
    <t>Sipion Zavaleta, Grety Elisa</t>
  </si>
  <si>
    <t>---965368614--</t>
  </si>
  <si>
    <t>Liza Pereda, Natalia Rebeca</t>
  </si>
  <si>
    <t>44384124----926210491-927674119</t>
  </si>
  <si>
    <t>Portilla Gaitan, Lilian Kelle</t>
  </si>
  <si>
    <t>---938270244--</t>
  </si>
  <si>
    <t>Neyra Diaz, Violeta</t>
  </si>
  <si>
    <t>---948519081--</t>
  </si>
  <si>
    <t>Salvatierra Del Rio, Rise Maricela</t>
  </si>
  <si>
    <t>44238178-----</t>
  </si>
  <si>
    <t>Mendoza Segura, Elvira Martha</t>
  </si>
  <si>
    <t>---992859827-913718153-920777524</t>
  </si>
  <si>
    <t>Vargas Quezada, Santiago Benigno</t>
  </si>
  <si>
    <t>44229375-----</t>
  </si>
  <si>
    <t>Armas Diaz, Flor De Maria</t>
  </si>
  <si>
    <t>44765071-----</t>
  </si>
  <si>
    <t>Castañeda Osorio, Carmen Judith</t>
  </si>
  <si>
    <t>---966969189--</t>
  </si>
  <si>
    <t>Muñoz Salcedo, Lorenza Flor</t>
  </si>
  <si>
    <t>44488656-44621268----957401745</t>
  </si>
  <si>
    <t>Zamudio Sanchez, Edwin Yvan</t>
  </si>
  <si>
    <t>---922656041-963824670-</t>
  </si>
  <si>
    <t>Olivares Parravicini, Luis Alberto</t>
  </si>
  <si>
    <t>---993579157--</t>
  </si>
  <si>
    <t>Kcamt Pizarro, Maria Iris</t>
  </si>
  <si>
    <t>---967744016-938540510-986803080</t>
  </si>
  <si>
    <t>Guevara Leyva, Maria Angelica</t>
  </si>
  <si>
    <t>---944222589-925873597-</t>
  </si>
  <si>
    <t>Mendez Alayo, Yovany Mabel</t>
  </si>
  <si>
    <t>---951413649--</t>
  </si>
  <si>
    <t>Inversiones Kaleth S.R.L.</t>
  </si>
  <si>
    <t>---979391303--</t>
  </si>
  <si>
    <t>Rodriguez Campos, Victoria</t>
  </si>
  <si>
    <t>44526060----931903106-</t>
  </si>
  <si>
    <t>Argomedo Vasquez, Erwin Alberto</t>
  </si>
  <si>
    <t>---991334270--</t>
  </si>
  <si>
    <t>Diaz Malpartida, Manuel Francisco</t>
  </si>
  <si>
    <t>-16942647--989923706--</t>
  </si>
  <si>
    <t>Silva Suncion, Pedro Sebastian</t>
  </si>
  <si>
    <t>---948403293-920679343-</t>
  </si>
  <si>
    <t>Sacramento Campos, Erika Karolina</t>
  </si>
  <si>
    <t>---987726962--</t>
  </si>
  <si>
    <t>Yparraguirre Sarmiento, Roberto Fra</t>
  </si>
  <si>
    <t>---931281427-947433245-</t>
  </si>
  <si>
    <t>Esparza Cabrera, Milagros Elizabeth</t>
  </si>
  <si>
    <t>---917832175--</t>
  </si>
  <si>
    <t>Siccha Ahon, Luz Teresa</t>
  </si>
  <si>
    <t>---983332009--</t>
  </si>
  <si>
    <t>Quipuzco Mendez, Patricia Rebeca</t>
  </si>
  <si>
    <t>44468966----974492174-</t>
  </si>
  <si>
    <t>Iparraguirre Sanchez, Sonia Isabel</t>
  </si>
  <si>
    <t>44775362----991825884-973079018</t>
  </si>
  <si>
    <t>Azabache De Sanchez, Elizabeth</t>
  </si>
  <si>
    <t>---949152181--</t>
  </si>
  <si>
    <t>Benites Castro, Melecio Danilo</t>
  </si>
  <si>
    <t>---949400964--</t>
  </si>
  <si>
    <t>---969266631-943892747-</t>
  </si>
  <si>
    <t>Arevalo Ortiz, Yeny</t>
  </si>
  <si>
    <t>---979900530--</t>
  </si>
  <si>
    <t>Torrez Leiva, Cristina Ignacia</t>
  </si>
  <si>
    <t>---966346947-950432826-</t>
  </si>
  <si>
    <t>Caballero Calderon, Manuel Felipe</t>
  </si>
  <si>
    <t>-44603851--991684291--945950060</t>
  </si>
  <si>
    <t>Zare Parimango, Gloria Isabel</t>
  </si>
  <si>
    <t>--44263986-966733028-920611854-</t>
  </si>
  <si>
    <t>Castillo Abanto, Luz Maribel</t>
  </si>
  <si>
    <t>--44767494-974813295-975116482-</t>
  </si>
  <si>
    <t>Zarabia De Reategui, Jesusa</t>
  </si>
  <si>
    <t>300853-44300853-44300853---</t>
  </si>
  <si>
    <t>Reyes Vasquez, Livia Noly</t>
  </si>
  <si>
    <t>---941747048--</t>
  </si>
  <si>
    <t>Vargas Plasencia, Luis Enrique</t>
  </si>
  <si>
    <t>---989545945--</t>
  </si>
  <si>
    <t>Flores Urtecho, Maria Del Carmen</t>
  </si>
  <si>
    <t>---916083328-964032213-912960484</t>
  </si>
  <si>
    <t>Römer Tejeda, Jhony Eduard</t>
  </si>
  <si>
    <t>-44292174-292174-947869234--</t>
  </si>
  <si>
    <t>Coello Periche, Virginia</t>
  </si>
  <si>
    <t>44437567----966648572-</t>
  </si>
  <si>
    <t>Mendoza Rojas, Juana Maria</t>
  </si>
  <si>
    <t>---949371140-945522328-</t>
  </si>
  <si>
    <t>Sanchez De Garcia, Jesus Justa</t>
  </si>
  <si>
    <t>---939493025-949978209-</t>
  </si>
  <si>
    <t>Quispe Anchay, Karin Margot</t>
  </si>
  <si>
    <t>---948320726--</t>
  </si>
  <si>
    <t>Villar Cabrera, Augusto</t>
  </si>
  <si>
    <t>---973301521--</t>
  </si>
  <si>
    <t>Ramos Yupanqui, Juan Esteban</t>
  </si>
  <si>
    <t>286077--44286077--999116062-</t>
  </si>
  <si>
    <t>Watson Miranda, Olinda Deisy</t>
  </si>
  <si>
    <t>44292174----949054681-</t>
  </si>
  <si>
    <t>Inversiones Milagritos Sac</t>
  </si>
  <si>
    <t>-44200450--998402481--941724296</t>
  </si>
  <si>
    <t>Saldaña Villacorta, Merly Diana</t>
  </si>
  <si>
    <t>-44616836--992267903--</t>
  </si>
  <si>
    <t>Olascuaga Usquiano, Andrea</t>
  </si>
  <si>
    <t>--44524693-995612192-958979055-</t>
  </si>
  <si>
    <t>Reyna Alonso, Maria Isabel</t>
  </si>
  <si>
    <t>---956196162--</t>
  </si>
  <si>
    <t>Merino Huaman, Fidencio</t>
  </si>
  <si>
    <t>524195----981768093-986362391</t>
  </si>
  <si>
    <t>Figueroa Vasquez, Hilda</t>
  </si>
  <si>
    <t>---927300768-938273800-928688239</t>
  </si>
  <si>
    <t>Leiva Pajares, Evelyn Noemi</t>
  </si>
  <si>
    <t>44242404--44200638--974856016-</t>
  </si>
  <si>
    <t>Medina Rios, Pascuala Isabel</t>
  </si>
  <si>
    <t>-44237970-44276751-947366933--</t>
  </si>
  <si>
    <t>Rivera Hilario, Felipe Antenor</t>
  </si>
  <si>
    <t>---938674082--</t>
  </si>
  <si>
    <t>Arce Mori, Perla</t>
  </si>
  <si>
    <t>-44325600--922068694--</t>
  </si>
  <si>
    <t>Robles Acosta, Francisco Solano</t>
  </si>
  <si>
    <t>---974813295--</t>
  </si>
  <si>
    <t>Silva Echeverria, Justo Roman</t>
  </si>
  <si>
    <t>-44437235--988414296--</t>
  </si>
  <si>
    <t>Huamayalli Floriano, Nelson Jesus</t>
  </si>
  <si>
    <t>---983145790-929711714-992106768</t>
  </si>
  <si>
    <t>Urbina Vasquez, Miluska Soledad</t>
  </si>
  <si>
    <t>---949576049-956834331-959961512</t>
  </si>
  <si>
    <t>Rosario Gonzalez, Martha Sonia</t>
  </si>
  <si>
    <t>---978702381-987540985-</t>
  </si>
  <si>
    <t>Reategui Sandoval, Yrma</t>
  </si>
  <si>
    <t>44732518--732518--949555513-</t>
  </si>
  <si>
    <t>Avalos Rodriguez, Melania Rosmery</t>
  </si>
  <si>
    <t>---942387595--</t>
  </si>
  <si>
    <t>Rodriguez Escamilo, Adriana Teudoci</t>
  </si>
  <si>
    <t>---954634920-920545132-969966206</t>
  </si>
  <si>
    <t>Flores Aquino, Edith Elva</t>
  </si>
  <si>
    <t>---949732534-949732494-</t>
  </si>
  <si>
    <t>Diaz Mendoza, Elsy Paola</t>
  </si>
  <si>
    <t>---949474463-941975023-</t>
  </si>
  <si>
    <t>Paredes Moreno, Edwin Richard</t>
  </si>
  <si>
    <t>44543405-44373145----930482084</t>
  </si>
  <si>
    <t>Gallardo Sanchez, Teonila</t>
  </si>
  <si>
    <t>44313904----971933724-</t>
  </si>
  <si>
    <t>Castillo Pino, Cynthia Nathali</t>
  </si>
  <si>
    <t>---980135543-972729070-</t>
  </si>
  <si>
    <t>Inversiones Y Servicios Crisemy S.A</t>
  </si>
  <si>
    <t>---946830439-964539450-918503385</t>
  </si>
  <si>
    <t>Marcos Palma, Gregory Alexis</t>
  </si>
  <si>
    <t>---938724448-962600028-</t>
  </si>
  <si>
    <t>Monzon Cuba, Rocio Del Pilar</t>
  </si>
  <si>
    <t>---945728002--</t>
  </si>
  <si>
    <t>Inversiones Mnassi S.A.C.</t>
  </si>
  <si>
    <t>---948319832-999906254-</t>
  </si>
  <si>
    <t>Carranza Ramos, Nelida</t>
  </si>
  <si>
    <t>---950819125--</t>
  </si>
  <si>
    <t>Mercedes Mantilla, Natalio</t>
  </si>
  <si>
    <t>---935887152-972859542-943962730</t>
  </si>
  <si>
    <t>Chavez Lopez, Kelly Haydee</t>
  </si>
  <si>
    <t>---933870896--</t>
  </si>
  <si>
    <t>Gonzales Centeno, Ysabel Esperanza</t>
  </si>
  <si>
    <t>---924264960-933577301-</t>
  </si>
  <si>
    <t>Plasencia Lopez De Vasquez, Rocio D</t>
  </si>
  <si>
    <t>---976265846--</t>
  </si>
  <si>
    <t>Piña Pinchi De Silva, Lane</t>
  </si>
  <si>
    <t>---941979930-938176793-948799669</t>
  </si>
  <si>
    <t>Montoya Jimenez, Carmen Emilia</t>
  </si>
  <si>
    <t>537409--44537409--948501602-</t>
  </si>
  <si>
    <t>Rimarachin Sanchez, Homero Gamelin</t>
  </si>
  <si>
    <t>---961011985-949898480-974123483</t>
  </si>
  <si>
    <t>Saenz Loje, Nila Erodita</t>
  </si>
  <si>
    <t>---947840985-990744689-</t>
  </si>
  <si>
    <t>Gil Silva, Emma Consuelo</t>
  </si>
  <si>
    <t>-44415889--978475768--994422719</t>
  </si>
  <si>
    <t>Zamora Rodriguez, Segundo Hermogene</t>
  </si>
  <si>
    <t>44383270----975741844-942301375</t>
  </si>
  <si>
    <t>Montero Esteves, Jose Edson</t>
  </si>
  <si>
    <t>---956600528-944385672-</t>
  </si>
  <si>
    <t>Razuri Vasquez, Nancy Victoria</t>
  </si>
  <si>
    <t>---948824574-938698470-938678470</t>
  </si>
  <si>
    <t>Chavez De Cardenas, Juana Rosa</t>
  </si>
  <si>
    <t>44585535----980195527-</t>
  </si>
  <si>
    <t>Pelaez Loyola, Esther Violeta</t>
  </si>
  <si>
    <t>---972524326--</t>
  </si>
  <si>
    <t>Rodriguez Roncal, Oscar Augusto</t>
  </si>
  <si>
    <t>---947487738--</t>
  </si>
  <si>
    <t>Aguilar De Rojas, Rosa</t>
  </si>
  <si>
    <t>---966668178--</t>
  </si>
  <si>
    <t>Cisneros Neira, Lucero Celeste</t>
  </si>
  <si>
    <t>---923556382--</t>
  </si>
  <si>
    <t>Sampen Pita, Mario Alfonso</t>
  </si>
  <si>
    <t>---922472237-949336259-</t>
  </si>
  <si>
    <t>Soto Juarez, Sharon Esther</t>
  </si>
  <si>
    <t>---981878034-965802064-</t>
  </si>
  <si>
    <t>Cancino Castillo, Gianela De Maria</t>
  </si>
  <si>
    <t>---952070628--</t>
  </si>
  <si>
    <t>Chavez Borja, Daniel Martin</t>
  </si>
  <si>
    <t>---964180627-946180627-970771447</t>
  </si>
  <si>
    <t>Villacorta Diaz, Lucy Janeth</t>
  </si>
  <si>
    <t>---922686723--</t>
  </si>
  <si>
    <t>Flores Perez, Karin Elizabeth</t>
  </si>
  <si>
    <t>---948700490--</t>
  </si>
  <si>
    <t>M &amp; M Bohemia S.A.C.</t>
  </si>
  <si>
    <t>Blas Vasquez, Juan Carlos</t>
  </si>
  <si>
    <t>---928516901-928550813-</t>
  </si>
  <si>
    <t>Otiniano De Alas, Gloria Ysabel</t>
  </si>
  <si>
    <t>---948467500--</t>
  </si>
  <si>
    <t>Reyes Quiroz, Jose Antonio</t>
  </si>
  <si>
    <t>---964605299--</t>
  </si>
  <si>
    <t>Reyes Rojas, Eladio Pedro</t>
  </si>
  <si>
    <t>305215----939357717-</t>
  </si>
  <si>
    <t>Wawqui Karaoke Restobar E.I.R.L.</t>
  </si>
  <si>
    <t>---982486623--</t>
  </si>
  <si>
    <t>Romero Quiroz, Juan Jose</t>
  </si>
  <si>
    <t>---990373673--</t>
  </si>
  <si>
    <t>The House Of Brothers E.I.R.L.</t>
  </si>
  <si>
    <t>Gurreonero Asencio, Ethel Catherine</t>
  </si>
  <si>
    <t>---920015153-996233014-</t>
  </si>
  <si>
    <t>Quispe Chilcon, Jose Hernan</t>
  </si>
  <si>
    <t>---955846805--</t>
  </si>
  <si>
    <t>---940493645-951053755-</t>
  </si>
  <si>
    <t>Chuquillanqui Aliaga, Israel</t>
  </si>
  <si>
    <t>54646404-54646404----988588296</t>
  </si>
  <si>
    <t>Sanchez Alayo, Jesus Miguel</t>
  </si>
  <si>
    <t>---930134594--</t>
  </si>
  <si>
    <t>Marcello Perez, Ana Laura</t>
  </si>
  <si>
    <t>---973451844--</t>
  </si>
  <si>
    <t>Huaripata Cuenca, Narciso</t>
  </si>
  <si>
    <t>-44210058--978804641--968294656</t>
  </si>
  <si>
    <t>Layza Castillo, Flor</t>
  </si>
  <si>
    <t>---940456669-963378088-</t>
  </si>
  <si>
    <t>Espejo Valverde, Ede Judith</t>
  </si>
  <si>
    <t>---922743179-993045008-</t>
  </si>
  <si>
    <t>Loyola Mosqueyra, Lupe Margot</t>
  </si>
  <si>
    <t>-44427451--937479954--</t>
  </si>
  <si>
    <t>Sucesion Indivisa Espinoza De Santo</t>
  </si>
  <si>
    <t>---949113373--</t>
  </si>
  <si>
    <t>Alfaro Mercedes, Jacobita Emperatri</t>
  </si>
  <si>
    <t>---951438220--</t>
  </si>
  <si>
    <t>Rubio Castro, Roxana Elizabeth</t>
  </si>
  <si>
    <t>---932694600--</t>
  </si>
  <si>
    <t>Guerra Sifuentes, Oscar Jose</t>
  </si>
  <si>
    <t>---923242031-923242631-</t>
  </si>
  <si>
    <t>Guevara Anchay, Lauren Fiorella</t>
  </si>
  <si>
    <t>-44565708--918112428--</t>
  </si>
  <si>
    <t>-44205913--981525332--</t>
  </si>
  <si>
    <t>Nieto Blas, Glamer Humberto</t>
  </si>
  <si>
    <t>---985832077-956678477-</t>
  </si>
  <si>
    <t>Valdez Salazar, Marianela Del Pilar</t>
  </si>
  <si>
    <t>44542546--542546--938922000-</t>
  </si>
  <si>
    <t>Lazaro De Sifuentes, Doraliza Oliva</t>
  </si>
  <si>
    <t>---952066301--</t>
  </si>
  <si>
    <t>Castro Aranguri, Juana Mirtha</t>
  </si>
  <si>
    <t>---943055052-949370969-</t>
  </si>
  <si>
    <t>Cruz Perez, Yolanda</t>
  </si>
  <si>
    <t>---976835693--</t>
  </si>
  <si>
    <t>Castillo Linares, Alvaro Jose</t>
  </si>
  <si>
    <t>---976966367-942442904-</t>
  </si>
  <si>
    <t>-44411578--928283325--</t>
  </si>
  <si>
    <t>Castillo Becerra, Rocio Milagros</t>
  </si>
  <si>
    <t>--44615478-942516617-969392248-</t>
  </si>
  <si>
    <t>Balladares Dias, Juana Rosa</t>
  </si>
  <si>
    <t>---999604183--</t>
  </si>
  <si>
    <t>---920197389--</t>
  </si>
  <si>
    <t>Jara Trujillo, Pablo</t>
  </si>
  <si>
    <t>---974713148-948940400-978450233</t>
  </si>
  <si>
    <t>---974491488--</t>
  </si>
  <si>
    <t>Castillo Lizarraga, Lilian Margarit</t>
  </si>
  <si>
    <t>---979083571--</t>
  </si>
  <si>
    <t>44292691-292691----</t>
  </si>
  <si>
    <t>Inversiones Solorzano E.I.R.L.</t>
  </si>
  <si>
    <t>--44214176-943060654-996566565-</t>
  </si>
  <si>
    <t>Matute Diaz, Vasti Vanesa</t>
  </si>
  <si>
    <t>44595495----934664647-</t>
  </si>
  <si>
    <t>Trujillo Soccer Club Eirl</t>
  </si>
  <si>
    <t>44220842-220842----</t>
  </si>
  <si>
    <t>De La Cruz Alberca, Fernando</t>
  </si>
  <si>
    <t>Mini Market Tati Eirl</t>
  </si>
  <si>
    <t>44616390-616390----</t>
  </si>
  <si>
    <t>Cueva Figueroa, Serena Victoria</t>
  </si>
  <si>
    <t>---995656412--</t>
  </si>
  <si>
    <t>Ibañez Santos, Auristela</t>
  </si>
  <si>
    <t>44219014-44374335----948413037</t>
  </si>
  <si>
    <t>Carrasco Ynto, Rosa Maribel</t>
  </si>
  <si>
    <t>---934260234-912100790-</t>
  </si>
  <si>
    <t>Garcia Gamboa, Maria Dorliza</t>
  </si>
  <si>
    <t>---923229285--</t>
  </si>
  <si>
    <t>Ullon Ibañez, Luis Martin</t>
  </si>
  <si>
    <t>---949873124--</t>
  </si>
  <si>
    <t>Sanchez Plasencia, Luis Alberto</t>
  </si>
  <si>
    <t>44384315-44776454-384315---</t>
  </si>
  <si>
    <t>---996010012-947724706-993010012</t>
  </si>
  <si>
    <t>Villena Campos, Antony</t>
  </si>
  <si>
    <t>---963627019-924766091-986061462</t>
  </si>
  <si>
    <t>Arroyo Vasquez, Edelmira</t>
  </si>
  <si>
    <t>44424113-----</t>
  </si>
  <si>
    <t>Lara Montoya, Luz Esperanza</t>
  </si>
  <si>
    <t>---962672884--</t>
  </si>
  <si>
    <t>-44634948--975844306--</t>
  </si>
  <si>
    <t>Tucto Diaz, Brian Arturo</t>
  </si>
  <si>
    <t>404447-44404447----</t>
  </si>
  <si>
    <t>Zavaleta Lopez, Jairo Manuel</t>
  </si>
  <si>
    <t>-44445920--947833172--</t>
  </si>
  <si>
    <t>Cabeza Gutierrez, Eddy Santiago</t>
  </si>
  <si>
    <t>---928051641-944443304-</t>
  </si>
  <si>
    <t>Santana Vasquez, Raul Manuel</t>
  </si>
  <si>
    <t>---983206454--</t>
  </si>
  <si>
    <t>Burgos Aguilar, Maria Jani</t>
  </si>
  <si>
    <t>---945624633--</t>
  </si>
  <si>
    <t>Villalobos Contreras, Karim Fatima</t>
  </si>
  <si>
    <t>---956808255-936965711-</t>
  </si>
  <si>
    <t>Hurtado Gutierrez, Henry Ruben</t>
  </si>
  <si>
    <t>---952233255--</t>
  </si>
  <si>
    <t>4 Brother S S.A.C.</t>
  </si>
  <si>
    <t>---949170591--</t>
  </si>
  <si>
    <t>Rodriguez Pereda, Hector Teobaldo</t>
  </si>
  <si>
    <t>44726159----932462639-</t>
  </si>
  <si>
    <t>Ibañez Risco, Luis Alberto</t>
  </si>
  <si>
    <t>---994988820-948645743-</t>
  </si>
  <si>
    <t>Garcia Garcia, Jesmin Estefany</t>
  </si>
  <si>
    <t>---952442042-962864731-914205334</t>
  </si>
  <si>
    <t>Payco Paredes, Agustin</t>
  </si>
  <si>
    <t>---937589897-942439578-920762361</t>
  </si>
  <si>
    <t>Briones Ordoñez, Maria Baltazar</t>
  </si>
  <si>
    <t>---998449592--</t>
  </si>
  <si>
    <t>Casanatan Borjas, Stefany Patricia</t>
  </si>
  <si>
    <t>---938574140-996660361-949145137</t>
  </si>
  <si>
    <t>Ramos Ojeda, Rosa Elena</t>
  </si>
  <si>
    <t>---935250389-972701210-</t>
  </si>
  <si>
    <t>319724-44319724----</t>
  </si>
  <si>
    <t>Linares Ruiz, Esmilda Marisol</t>
  </si>
  <si>
    <t>-44301006--950784189--</t>
  </si>
  <si>
    <t>Solorzano Cardenas, Patricia Del Pi</t>
  </si>
  <si>
    <t>-44377155--943447454--</t>
  </si>
  <si>
    <t>Vanini Pinco, Maria Teresa</t>
  </si>
  <si>
    <t>---985000422-949035933-</t>
  </si>
  <si>
    <t>Gonzales Julca, Iris Nolberta</t>
  </si>
  <si>
    <t>-44702431--948570551--</t>
  </si>
  <si>
    <t>Lopez Juarez, Ana Isabel</t>
  </si>
  <si>
    <t>---990510425-994617771-</t>
  </si>
  <si>
    <t>Vasquez Urrunaga, Julio Augusto</t>
  </si>
  <si>
    <t>---948659107--</t>
  </si>
  <si>
    <t>Castillo Marin, Gloria Luz</t>
  </si>
  <si>
    <t>--44797785-995591735-935492775-</t>
  </si>
  <si>
    <t>Rodriguez Bello, Delia Mereyne</t>
  </si>
  <si>
    <t>---974859012-972746341-</t>
  </si>
  <si>
    <t>Cruz Polo De Quispe, Gladys Magaly</t>
  </si>
  <si>
    <t>-44542603--958919199--</t>
  </si>
  <si>
    <t>Anticona Lopez, Victor Hugo</t>
  </si>
  <si>
    <t>44509272--509272--951803437-</t>
  </si>
  <si>
    <t>---914160443-982239996-</t>
  </si>
  <si>
    <t>---930545113-964054076-</t>
  </si>
  <si>
    <t>Saman Rojas, Maria Anita</t>
  </si>
  <si>
    <t>-44542585--948348885--</t>
  </si>
  <si>
    <t>Robles Centurion, Jin Jose</t>
  </si>
  <si>
    <t>---990912069--</t>
  </si>
  <si>
    <t>Muñoz Sopla, Ruth Lorena</t>
  </si>
  <si>
    <t>---990506030-941968992-</t>
  </si>
  <si>
    <t>Arana Gutty, Tessy Lizeth</t>
  </si>
  <si>
    <t>---961423315-983167404-</t>
  </si>
  <si>
    <t>Llontop Camacho, Jose Armando</t>
  </si>
  <si>
    <t>--44611913-955714466-961201762-</t>
  </si>
  <si>
    <t>Marin Villajulca, Fiorela Magdelyn</t>
  </si>
  <si>
    <t>Gastronomia Mi Lecca Marreros E.I.R</t>
  </si>
  <si>
    <t>---943000799-921933445-977169874</t>
  </si>
  <si>
    <t>Chacon Santos, Evaluzc</t>
  </si>
  <si>
    <t>---970294818-924384721-</t>
  </si>
  <si>
    <t>Pflucker Sandoval, Elsa Consuelo</t>
  </si>
  <si>
    <t>---933767673--</t>
  </si>
  <si>
    <t>---991461862--</t>
  </si>
  <si>
    <t>---924561353--</t>
  </si>
  <si>
    <t>Soregui Casanova, Joaquin</t>
  </si>
  <si>
    <t>---982029669--</t>
  </si>
  <si>
    <t>Rodriguez Hermenegildo, Roselym Sil</t>
  </si>
  <si>
    <t>Inversiones Nova S.A.C.</t>
  </si>
  <si>
    <t>---949945022--</t>
  </si>
  <si>
    <t>Araujo Gutierrez De Gutierrez, Nanc</t>
  </si>
  <si>
    <t>432171-44432171----</t>
  </si>
  <si>
    <t>Quiroz Jave, Maria Jacoba</t>
  </si>
  <si>
    <t>---949051957--</t>
  </si>
  <si>
    <t>Rubio Rodriguez, Nelida Rosa</t>
  </si>
  <si>
    <t>---923160284-976602875-947387762</t>
  </si>
  <si>
    <t>Saucedo Alcantara, Manuela</t>
  </si>
  <si>
    <t>44414287----963665960-</t>
  </si>
  <si>
    <t>Bocanegra Morales, Maritza Jovany</t>
  </si>
  <si>
    <t>290580-44294300-44290580---</t>
  </si>
  <si>
    <t>Cubas Baltodano, Leonor Del Pilar</t>
  </si>
  <si>
    <t>-44537168--997797058--</t>
  </si>
  <si>
    <t>Pinedo Lopez, Gosvinda Leonor</t>
  </si>
  <si>
    <t>-44218004--948134114--</t>
  </si>
  <si>
    <t>Lopez Pintado, Rosa</t>
  </si>
  <si>
    <t>---947242993-949742993-</t>
  </si>
  <si>
    <t>Hernandez Leon, Jose Santos</t>
  </si>
  <si>
    <t>---940202406-966411144-</t>
  </si>
  <si>
    <t>Inversiones Turisticas La Campiña S</t>
  </si>
  <si>
    <t>---941840575-947925112-</t>
  </si>
  <si>
    <t>Quevedo Pelaez, Carmen Natali</t>
  </si>
  <si>
    <t>44651983----959818770-</t>
  </si>
  <si>
    <t>Baron Angulo, Yeni Soledad</t>
  </si>
  <si>
    <t>44272665----998686049-</t>
  </si>
  <si>
    <t>Segobia Asmat, Matilde Del Pilar</t>
  </si>
  <si>
    <t>---949991368--</t>
  </si>
  <si>
    <t>Diaz Horna, Carmen Lidia</t>
  </si>
  <si>
    <t>44244556-----</t>
  </si>
  <si>
    <t>Pretell De Vega, Ana Maria</t>
  </si>
  <si>
    <t>---961002559--</t>
  </si>
  <si>
    <t>Albitres Garcia, Luis Alberto</t>
  </si>
  <si>
    <t>44349048-----</t>
  </si>
  <si>
    <t>Salazar Ramon, Pablo</t>
  </si>
  <si>
    <t>---940180443--</t>
  </si>
  <si>
    <t>Olivares Castro, Nelly Concepcion</t>
  </si>
  <si>
    <t>44202102----971575149-</t>
  </si>
  <si>
    <t>Bartra Miranda, Oswaldo Rafael</t>
  </si>
  <si>
    <t>-44275088--952043710--</t>
  </si>
  <si>
    <t>Sanchez Gutierrez, Flor Maria</t>
  </si>
  <si>
    <t>---952460000--</t>
  </si>
  <si>
    <t>Restaurant Turistico El Caminito Tr</t>
  </si>
  <si>
    <t>44232954-----</t>
  </si>
  <si>
    <t>Moscol Zapata, Janet Isabel</t>
  </si>
  <si>
    <t>---947882334--</t>
  </si>
  <si>
    <t>Dominguez Chavez, Marina</t>
  </si>
  <si>
    <t>---950168544--</t>
  </si>
  <si>
    <t>Restaurant La Tierra De Nosotros S.</t>
  </si>
  <si>
    <t>---945999976-948329480-</t>
  </si>
  <si>
    <t>Garrido Sanchez, Purificacion</t>
  </si>
  <si>
    <t>---920226249-949335159-</t>
  </si>
  <si>
    <t>Florez Florez, Martina Luzmila</t>
  </si>
  <si>
    <t>44242961--242961--924870406-</t>
  </si>
  <si>
    <t>Inversiones Alimentarias Adriana S.</t>
  </si>
  <si>
    <t>---970236166-989210288-955684009</t>
  </si>
  <si>
    <t>Ruiz Nuñez, Ruby Marilin</t>
  </si>
  <si>
    <t>44272918----941912625-</t>
  </si>
  <si>
    <t>Cisneros Romero, Gladys Silvia</t>
  </si>
  <si>
    <t>---923485922-953648076-</t>
  </si>
  <si>
    <t>Arias Llanos, Nilber</t>
  </si>
  <si>
    <t>---983246113--</t>
  </si>
  <si>
    <t>Inversiones Maliz Eirl</t>
  </si>
  <si>
    <t>-44314020--990785154--971891218</t>
  </si>
  <si>
    <t>Barreto Sanchez, Betssy Maricruz</t>
  </si>
  <si>
    <t>---939489611-949897911-</t>
  </si>
  <si>
    <t>Rosario Cordova, Maribel</t>
  </si>
  <si>
    <t>---950039596-923253031-944913364</t>
  </si>
  <si>
    <t>Llontop Camacho, Consuelo</t>
  </si>
  <si>
    <t>44248755-----</t>
  </si>
  <si>
    <t>Mariños Garcia, Petronila</t>
  </si>
  <si>
    <t>---994070530-981269482-954450059</t>
  </si>
  <si>
    <t>Lezama Alfaro, Patricia</t>
  </si>
  <si>
    <t>44204413----949425381-967691188</t>
  </si>
  <si>
    <t>Leon Cabanillas, Dora Rosalia</t>
  </si>
  <si>
    <t>---972981471-936541053-999191487</t>
  </si>
  <si>
    <t>Inca Mecola, Martha Gladis</t>
  </si>
  <si>
    <t>---984500743-933360553-936522577</t>
  </si>
  <si>
    <t>De La Gala Huangal De Matsuda, Zoil</t>
  </si>
  <si>
    <t>---938674550-966880671-</t>
  </si>
  <si>
    <t>Soto Yepez, Julio Cesar</t>
  </si>
  <si>
    <t>---963295557-948358331-</t>
  </si>
  <si>
    <t>Flores Rojas, Andrea Victoria</t>
  </si>
  <si>
    <t>---964312539-949922146-</t>
  </si>
  <si>
    <t>Idrogo Gonzaga, Arnold Antonio</t>
  </si>
  <si>
    <t>---933633712--</t>
  </si>
  <si>
    <t>Rosario Angulo, Greysi Tatiana</t>
  </si>
  <si>
    <t>---921407807-972806198-</t>
  </si>
  <si>
    <t>Rodriguez Arias, Yessica Marilyn</t>
  </si>
  <si>
    <t>-44494226--997293435--975937156</t>
  </si>
  <si>
    <t>Atanacio Vasquez, Wualter David</t>
  </si>
  <si>
    <t>--44578876-969538803-990825110-</t>
  </si>
  <si>
    <t>Flores Camilo, Pedro Pablo</t>
  </si>
  <si>
    <t>-44297334--950939370--949356493</t>
  </si>
  <si>
    <t>Mora Rodriguez, Duberly Selene</t>
  </si>
  <si>
    <t>---969996146--</t>
  </si>
  <si>
    <t>Geronimo Ulloa, Luz Graciela</t>
  </si>
  <si>
    <t>---990703365-934486786-</t>
  </si>
  <si>
    <t>Gonzalez Huanes, Diana Jaclyn</t>
  </si>
  <si>
    <t>---948008780--</t>
  </si>
  <si>
    <t>Malaver Amador, Jessica Elizabeth</t>
  </si>
  <si>
    <t>---913014918-949162149-</t>
  </si>
  <si>
    <t>Lozano Broca, Eulogio Armando</t>
  </si>
  <si>
    <t>---971238277--</t>
  </si>
  <si>
    <t>Portales Solano, Alejandro Emiliano</t>
  </si>
  <si>
    <t>---948965841--</t>
  </si>
  <si>
    <t>Armas Tapia De Castro, Mirian Crist</t>
  </si>
  <si>
    <t>44320060----978345799-979700109</t>
  </si>
  <si>
    <t>Haro Valdiviezo, Javier</t>
  </si>
  <si>
    <t>---996284061-950590765-</t>
  </si>
  <si>
    <t>Carrion Cabel, Mery Liliana</t>
  </si>
  <si>
    <t>-44494206--920601359--957477845</t>
  </si>
  <si>
    <t>Bueno Sarmiento, Maria Isabel</t>
  </si>
  <si>
    <t>-44428544-44428544-937657961--</t>
  </si>
  <si>
    <t>Zavaleta Salvador, Yepssi Yajaira</t>
  </si>
  <si>
    <t>---945795635-998077610-</t>
  </si>
  <si>
    <t>Carbajal Castillo, Maria Isabel</t>
  </si>
  <si>
    <t>---948418987--</t>
  </si>
  <si>
    <t>Gamboa Anticona, Martina</t>
  </si>
  <si>
    <t>---921389385--</t>
  </si>
  <si>
    <t>Villanueva Velasco, Jessenia Evelin</t>
  </si>
  <si>
    <t>---935970438-926599975-967782679</t>
  </si>
  <si>
    <t>Saavedra Vasquez, Maria Isabel</t>
  </si>
  <si>
    <t>---968316363-999471689-975516926</t>
  </si>
  <si>
    <t>Fiestas Fiestas, Pamela Katherine</t>
  </si>
  <si>
    <t>-44663528--934675707--</t>
  </si>
  <si>
    <t>Grados Espinola, Nilda</t>
  </si>
  <si>
    <t>---948458986--</t>
  </si>
  <si>
    <t>Rojas Abanto, Melba Doris</t>
  </si>
  <si>
    <t>---997190946-956564887-</t>
  </si>
  <si>
    <t>Consorcio El Colorao S.A.C.</t>
  </si>
  <si>
    <t>44223131-----</t>
  </si>
  <si>
    <t>Mendoza Vidal, Edwin Jhampier</t>
  </si>
  <si>
    <t>---923952861-948540821-</t>
  </si>
  <si>
    <t>Idrogo Idrogo, Edinson</t>
  </si>
  <si>
    <t>---957492959--</t>
  </si>
  <si>
    <t>Torres Velarde, Lili Magali</t>
  </si>
  <si>
    <t>---922730667-984121261-</t>
  </si>
  <si>
    <t>Campos Rodriguez, Deysi Yrasenia</t>
  </si>
  <si>
    <t>44228195-44445702----975700003</t>
  </si>
  <si>
    <t>Laiza Juarez, Edwin Alexander</t>
  </si>
  <si>
    <t>507362--44507362--932666713-</t>
  </si>
  <si>
    <t>Tam Saldaña, Diego Daniel</t>
  </si>
  <si>
    <t>---997477559--</t>
  </si>
  <si>
    <t>Ybañez Guevara, Doris Nelcin</t>
  </si>
  <si>
    <t>---968806018-968238389-</t>
  </si>
  <si>
    <t>Zavaleta Ferrel, Yulissa Madiley</t>
  </si>
  <si>
    <t>---936968545--</t>
  </si>
  <si>
    <t>Alvarez Paredes, Nain Emilio</t>
  </si>
  <si>
    <t>Yarrow Perez, Sussy</t>
  </si>
  <si>
    <t>---948886252--</t>
  </si>
  <si>
    <t>PET565</t>
  </si>
  <si>
    <t>Guzman Garcia, Peta Elvira</t>
  </si>
  <si>
    <t>44420402-----</t>
  </si>
  <si>
    <t>Sagastegui Guarniz, Adelisa Ayde</t>
  </si>
  <si>
    <t>---957591008-993153333-</t>
  </si>
  <si>
    <t>Davalos Marcos, Malu Mabel</t>
  </si>
  <si>
    <t>-44519080--960157319--</t>
  </si>
  <si>
    <t>Reyes Leon, Carmen Rosa</t>
  </si>
  <si>
    <t>--44664974-978361947-948312585-</t>
  </si>
  <si>
    <t>Meza Castañeda, Zonia</t>
  </si>
  <si>
    <t>---964161162-962746685-</t>
  </si>
  <si>
    <t>Carreño Garcia, Eva Marcela</t>
  </si>
  <si>
    <t>-44288175--998620403--</t>
  </si>
  <si>
    <t>Cruzado Castañeda, Roxana Esperanza</t>
  </si>
  <si>
    <t>-44366796--949003630--</t>
  </si>
  <si>
    <t>Cevicheria Carajito Picante E.I.R.L</t>
  </si>
  <si>
    <t>44328000----960101197-</t>
  </si>
  <si>
    <t>Sanchez Tafur, Marised Marisol</t>
  </si>
  <si>
    <t>---958150021-934203969-922419268</t>
  </si>
  <si>
    <t>Ramos Diaz, Anderson Gustavo</t>
  </si>
  <si>
    <t>---993266029-996644240-</t>
  </si>
  <si>
    <t>Castillo Damasen, Maria Sofia</t>
  </si>
  <si>
    <t>---998969178-982898188-974643970</t>
  </si>
  <si>
    <t>Yparraguirre Cordova, Monica Maria</t>
  </si>
  <si>
    <t>44460159-----</t>
  </si>
  <si>
    <t>Tejada Jimenez, Jorge Richard</t>
  </si>
  <si>
    <t>---961842215--</t>
  </si>
  <si>
    <t>Gamarra Alfaro, Irma</t>
  </si>
  <si>
    <t>---922631705--</t>
  </si>
  <si>
    <t>Consorcio El Frayle E. I. R. L.</t>
  </si>
  <si>
    <t>---953437887--</t>
  </si>
  <si>
    <t>Rodriguez Avalos, Miguel Saul</t>
  </si>
  <si>
    <t>---956527132--</t>
  </si>
  <si>
    <t>Neciosupp Rodriguez, Pedro Victor</t>
  </si>
  <si>
    <t>-44220338--948255113--</t>
  </si>
  <si>
    <t>Sanchez Castillo, Rosa Isabel</t>
  </si>
  <si>
    <t>44412241----948522567-</t>
  </si>
  <si>
    <t>Diaz Camero, Francisca</t>
  </si>
  <si>
    <t>-44523586--939173043--939285402</t>
  </si>
  <si>
    <t>Minchola Minchola, Telmira</t>
  </si>
  <si>
    <t>-44316292--939772446--948901266</t>
  </si>
  <si>
    <t>Romero Avila, Carmela Vertilda</t>
  </si>
  <si>
    <t>---997267784-991038210-949188902</t>
  </si>
  <si>
    <t>Gonzales Geronimo, Violeta</t>
  </si>
  <si>
    <t>---986212735-982597329-932507329</t>
  </si>
  <si>
    <t>Vera De Zelada, Bertha Irma</t>
  </si>
  <si>
    <t>-44533016--983939664--</t>
  </si>
  <si>
    <t>Baltazar Machco, Carmen Rosario</t>
  </si>
  <si>
    <t>---983549728--</t>
  </si>
  <si>
    <t>Anticona Leyva, Fanny Del Carmen</t>
  </si>
  <si>
    <t>44626524-----</t>
  </si>
  <si>
    <t>Vallejos Lujan, Norma Beatriz</t>
  </si>
  <si>
    <t>--44345170-913852168-923426733-</t>
  </si>
  <si>
    <t>Leyva Gonzalez, Elena Elva</t>
  </si>
  <si>
    <t>---913725455-915918422-990475848</t>
  </si>
  <si>
    <t>Piminchumo Rodriguez, Eva Arceli</t>
  </si>
  <si>
    <t>-44328511--949730544--</t>
  </si>
  <si>
    <t>Rodriguez Encarnacion, Maria Ines</t>
  </si>
  <si>
    <t>---946549100--</t>
  </si>
  <si>
    <t>Polo Marquina, Jesus</t>
  </si>
  <si>
    <t>---964056433-948465379-968539195</t>
  </si>
  <si>
    <t>Alcantara Esparza, Irene</t>
  </si>
  <si>
    <t>-44414410--949549646--</t>
  </si>
  <si>
    <t>Villar De Carranza, Clemencia</t>
  </si>
  <si>
    <t>---973776080-992163880-983630342</t>
  </si>
  <si>
    <t>Esquivel Pichen, Leonor Liliana</t>
  </si>
  <si>
    <t>---975654859-957666880-973054396</t>
  </si>
  <si>
    <t>Ramirez Diaz, Jose Hipolito</t>
  </si>
  <si>
    <t>---958208930-930581649-</t>
  </si>
  <si>
    <t>Aguilar Valiente, Elita Esperanza</t>
  </si>
  <si>
    <t>44761678----951174192-</t>
  </si>
  <si>
    <t>Esquivel Llajaruna, Edelmira</t>
  </si>
  <si>
    <t>44468046----963813208-</t>
  </si>
  <si>
    <t>Revilla Fabian, Jheny Beatriz</t>
  </si>
  <si>
    <t>44270913-----</t>
  </si>
  <si>
    <t>Gutierrez De Cueva, Lucila Noemi</t>
  </si>
  <si>
    <t>44270081----947778942-</t>
  </si>
  <si>
    <t>Paredes Nassi, Victor Manuel</t>
  </si>
  <si>
    <t>---948120595--</t>
  </si>
  <si>
    <t>Rojas Gamboa, Elizabeth Smith</t>
  </si>
  <si>
    <t>---996363116-984361134-</t>
  </si>
  <si>
    <t>Perez Goicochea, Rosario Elizabeth</t>
  </si>
  <si>
    <t>44531885-531885----</t>
  </si>
  <si>
    <t>Cotrina Castillo, Nelida Soledad</t>
  </si>
  <si>
    <t>---949909423--</t>
  </si>
  <si>
    <t>Salazar Sanchez, Erika Inakely</t>
  </si>
  <si>
    <t>---949914845--</t>
  </si>
  <si>
    <t>Cumapa Fasabi, Luisa</t>
  </si>
  <si>
    <t>---999055213--</t>
  </si>
  <si>
    <t>Valderrama Vasquez, Maritza Amada</t>
  </si>
  <si>
    <t>44252757-44278981----912924869</t>
  </si>
  <si>
    <t>Paredes Alcantara, Maria Paulina</t>
  </si>
  <si>
    <t>---970027270-949811578-</t>
  </si>
  <si>
    <t>Cruz Alejo, Yajaira Felipa</t>
  </si>
  <si>
    <t>---900948198-980333495-</t>
  </si>
  <si>
    <t>Rest. Cevicheria Karloncho E.I.R.L.</t>
  </si>
  <si>
    <t>---944391309-948081725-</t>
  </si>
  <si>
    <t>Rojas Miguel, Betsy Noemi</t>
  </si>
  <si>
    <t>44273526-----</t>
  </si>
  <si>
    <t>Burgos Vera, Isidro Celso</t>
  </si>
  <si>
    <t>274895-44274895----</t>
  </si>
  <si>
    <t>Moya Valiente De Vidal, Cecilia Mil</t>
  </si>
  <si>
    <t>---947932936--</t>
  </si>
  <si>
    <t>Medina Tuesta, Carlos</t>
  </si>
  <si>
    <t>44773425----949406077-</t>
  </si>
  <si>
    <t>Alvarado Fernandez, Jemmy Elhy</t>
  </si>
  <si>
    <t>---970009795--</t>
  </si>
  <si>
    <t>Feria Lazo, Tomas Alejandro</t>
  </si>
  <si>
    <t>---939739427-973756065-</t>
  </si>
  <si>
    <t>Sanchez Mendoza, Karina Michel</t>
  </si>
  <si>
    <t>44637674----960392224-</t>
  </si>
  <si>
    <t>Burgos Puitiza, Rosa Medali</t>
  </si>
  <si>
    <t>---994220030-959971798-956485029</t>
  </si>
  <si>
    <t>Enriquez Diaz, Elvis Ivan</t>
  </si>
  <si>
    <t>---944449241--</t>
  </si>
  <si>
    <t>Neyra Orbegoso, Noemi</t>
  </si>
  <si>
    <t>---933348746--</t>
  </si>
  <si>
    <t>Briceño Quiroz, Clemencia</t>
  </si>
  <si>
    <t>44523742----932099198-938679956</t>
  </si>
  <si>
    <t>Desposorio Urcia, Maritza</t>
  </si>
  <si>
    <t>---995656204--</t>
  </si>
  <si>
    <t>Rojas Muñoz, Eva Maria</t>
  </si>
  <si>
    <t>---933912547--</t>
  </si>
  <si>
    <t>Lizarraga Ibañez, Santos Fidencia</t>
  </si>
  <si>
    <t>-44373401--986664925--</t>
  </si>
  <si>
    <t>Altuna Chavez, Cristhian Alexander</t>
  </si>
  <si>
    <t>44694620--44738404--996034758-</t>
  </si>
  <si>
    <t>Tafur Vela, Aldo Rafael</t>
  </si>
  <si>
    <t>44372496----955740567-946869059</t>
  </si>
  <si>
    <t>Bueno Chinche, Eusebia</t>
  </si>
  <si>
    <t>---926644652--</t>
  </si>
  <si>
    <t>Moreno Chaupe, Carmen Julia</t>
  </si>
  <si>
    <t>-44326176--976307060--</t>
  </si>
  <si>
    <t>Minchola Rodriguez, Sonia Naoli</t>
  </si>
  <si>
    <t>44237822----941800587-</t>
  </si>
  <si>
    <t>Valverde Sotelo, Juana Emilia</t>
  </si>
  <si>
    <t>---946610823-940634451-</t>
  </si>
  <si>
    <t>Marcos Evangelista, Jorge Luis</t>
  </si>
  <si>
    <t>---981801032--</t>
  </si>
  <si>
    <t>Saldaña Acevedo, Katherine Shirley</t>
  </si>
  <si>
    <t>---947727677--</t>
  </si>
  <si>
    <t>Servicios Alimentarios Ato S.A.C.</t>
  </si>
  <si>
    <t>---924322106--</t>
  </si>
  <si>
    <t>Llanos Sanchez, Karol Ercy</t>
  </si>
  <si>
    <t>---999992302-944424897-949305822</t>
  </si>
  <si>
    <t>Cornejo Moreno, Oscar Antonio</t>
  </si>
  <si>
    <t>---999393632-948543849-</t>
  </si>
  <si>
    <t>Briones Ruiz De Morales, Lourdes Ja</t>
  </si>
  <si>
    <t>---957664999--</t>
  </si>
  <si>
    <t>Huaman Quispe, Nilda</t>
  </si>
  <si>
    <t>-44533894--966957297--</t>
  </si>
  <si>
    <t>Villa Victoria Park E.I.R.L.</t>
  </si>
  <si>
    <t>---950203237-940436240-960603820</t>
  </si>
  <si>
    <t>Medina Ruiz, Veronica</t>
  </si>
  <si>
    <t>--44371711-990251366-954311702-</t>
  </si>
  <si>
    <t>Abanto Morales, Renzo Brayan</t>
  </si>
  <si>
    <t>44530015----971737125-</t>
  </si>
  <si>
    <t>Samame Ramos, Maria Santos</t>
  </si>
  <si>
    <t>---938596847--</t>
  </si>
  <si>
    <t>Fernandez De Ramirez, Barbara Franç</t>
  </si>
  <si>
    <t>---976596531--</t>
  </si>
  <si>
    <t>Angulo Coronado, Ligia Lisette</t>
  </si>
  <si>
    <t>---990024359--</t>
  </si>
  <si>
    <t>Mariñas Gaspar, Lucy Marcela</t>
  </si>
  <si>
    <t>-44693095--983160966--949071032</t>
  </si>
  <si>
    <t>De La Cruz Lujan, Segundo Andres</t>
  </si>
  <si>
    <t>---942423473--</t>
  </si>
  <si>
    <t>Moreno De Gamboa, Adriana</t>
  </si>
  <si>
    <t>---983055662-983509970-</t>
  </si>
  <si>
    <t>Rodriguez Vasquez, Pablo Silvio</t>
  </si>
  <si>
    <t>---938770001--</t>
  </si>
  <si>
    <t>Amaya Gamarra, Jorge Luis</t>
  </si>
  <si>
    <t>44463139-----</t>
  </si>
  <si>
    <t>Inversiones Turisticas Libertad S.A</t>
  </si>
  <si>
    <t>44230078-----</t>
  </si>
  <si>
    <t>Bazan Mendez, Margarita Erodita</t>
  </si>
  <si>
    <t>207010-44207010----948608175</t>
  </si>
  <si>
    <t>Inversiones Turisticas Sesa S.A.C.</t>
  </si>
  <si>
    <t>---947686102--</t>
  </si>
  <si>
    <t>Nassi Llerena, Margarita C</t>
  </si>
  <si>
    <t>44476187-----</t>
  </si>
  <si>
    <t>Reyes Mendoza, Jenny Maribel</t>
  </si>
  <si>
    <t>---960556555-978387201-949629949</t>
  </si>
  <si>
    <t>Polo Egusquiza, Sonia Margot</t>
  </si>
  <si>
    <t>---949465865--</t>
  </si>
  <si>
    <t>Rodriguez Nuñez, Maria Margarita</t>
  </si>
  <si>
    <t>Carrasco Zafra, Lidia</t>
  </si>
  <si>
    <t>---949056052--</t>
  </si>
  <si>
    <t>Sandoval Basilio, Rosa Elena</t>
  </si>
  <si>
    <t>---950331235--</t>
  </si>
  <si>
    <t>Rodriguez Abanto, Edita</t>
  </si>
  <si>
    <t>44666035----965095810-978564017</t>
  </si>
  <si>
    <t>Bobadilla Espino, Getrudis</t>
  </si>
  <si>
    <t>-285309--987049837--</t>
  </si>
  <si>
    <t>Paredes Baltodano, Olinda Casilda</t>
  </si>
  <si>
    <t>---942254108-949542952-</t>
  </si>
  <si>
    <t>Cabellos Moya, Celso Sigifredo</t>
  </si>
  <si>
    <t>-44617492--966622512--</t>
  </si>
  <si>
    <t>Garcia Pantoja, Sandra Milagros</t>
  </si>
  <si>
    <t>---935032531-917181271-974680661</t>
  </si>
  <si>
    <t>Leyton De Serrato, Olinda Balvina</t>
  </si>
  <si>
    <t>-44414353--926149590--</t>
  </si>
  <si>
    <t>Ramirez Abanto, Kelly Barbarita</t>
  </si>
  <si>
    <t>-44245865--943567019--</t>
  </si>
  <si>
    <t>Reyna Robles, Cecilia Cristina</t>
  </si>
  <si>
    <t>Uriol Gonzales, Rosa Anita</t>
  </si>
  <si>
    <t>44543076-44775173----944675170</t>
  </si>
  <si>
    <t>Gonzalez Vilchez, Jacqueline Armida</t>
  </si>
  <si>
    <t>---985155443--</t>
  </si>
  <si>
    <t>Muguerza Solis, Doris</t>
  </si>
  <si>
    <t>44382659-382659----952569223</t>
  </si>
  <si>
    <t>Haro Basilio, Jaime Arturo</t>
  </si>
  <si>
    <t>44565018-44370974----957496690</t>
  </si>
  <si>
    <t>Marinos Rodriguez, Yuli</t>
  </si>
  <si>
    <t>---958632693-939304916-950207590</t>
  </si>
  <si>
    <t>Abanto Vilchez De Sanchez, Maria Id</t>
  </si>
  <si>
    <t>-44324505--949938374--</t>
  </si>
  <si>
    <t>Rojas Garcia, Alicia Clotilde</t>
  </si>
  <si>
    <t>---949917841-961825552-995895809</t>
  </si>
  <si>
    <t>Miranda Gutierrez, Emelita</t>
  </si>
  <si>
    <t>---971807221--</t>
  </si>
  <si>
    <t>Ciudad Paredes, Fernando Amador</t>
  </si>
  <si>
    <t>44402300----946286758-</t>
  </si>
  <si>
    <t>Huaman Oyarce, Maria Isabel</t>
  </si>
  <si>
    <t>44273443-----</t>
  </si>
  <si>
    <t>Chiroque Noriega, Luz Janet</t>
  </si>
  <si>
    <t>---950932369--</t>
  </si>
  <si>
    <t>Cortez Ronceros, Katherine Miluska</t>
  </si>
  <si>
    <t>PET042</t>
  </si>
  <si>
    <t>Distribuidora Varhon S.A.C.</t>
  </si>
  <si>
    <t>OFICINA</t>
  </si>
  <si>
    <t>---967097470-922303915-</t>
  </si>
  <si>
    <t>PEOD81</t>
  </si>
  <si>
    <t>---992303915--</t>
  </si>
  <si>
    <t>Inversiones Y Transportes Wisira S.</t>
  </si>
  <si>
    <t>---943772450--</t>
  </si>
  <si>
    <t>Distribuidora Linares S.A.C.</t>
  </si>
  <si>
    <t>-44608990--949668097--</t>
  </si>
  <si>
    <t>Consorcio Cervecero Chavez S.A.C.</t>
  </si>
  <si>
    <t>---949436784--</t>
  </si>
  <si>
    <t>Ordoñez Cabellos, Marco Antonio</t>
  </si>
  <si>
    <t>---949233141--</t>
  </si>
  <si>
    <t>Arellano Trujillo, Lucio</t>
  </si>
  <si>
    <t>---947918022--</t>
  </si>
  <si>
    <t>Briceño Valdivieso, Clara Agustina</t>
  </si>
  <si>
    <t>---948934150--</t>
  </si>
  <si>
    <t>Zevallos Pajilla, Esmila Olidia</t>
  </si>
  <si>
    <t>44252750-----</t>
  </si>
  <si>
    <t>Urcia Bernabe, Roman</t>
  </si>
  <si>
    <t>---949662099--</t>
  </si>
  <si>
    <t>Tafur Romero, Andres</t>
  </si>
  <si>
    <t>---949662579-942000063-</t>
  </si>
  <si>
    <t>Alvarado Vasquez, Alicia</t>
  </si>
  <si>
    <t>---949595329--</t>
  </si>
  <si>
    <t>Otiniano Juarez, Erwin Neycer</t>
  </si>
  <si>
    <t>44213102----949300387-</t>
  </si>
  <si>
    <t>Pereda Perez, Manuela Reyna</t>
  </si>
  <si>
    <t>---949976123--</t>
  </si>
  <si>
    <t>Cruzado Oliva, Cesar Marco</t>
  </si>
  <si>
    <t>---948503027--</t>
  </si>
  <si>
    <t>Distribuidora Yupi E.I.R.L.</t>
  </si>
  <si>
    <t>Vallejos Marquina, Paul Javier</t>
  </si>
  <si>
    <t>284089----977422154-941092357</t>
  </si>
  <si>
    <t>Otiniano Juarez, Elton Miuller</t>
  </si>
  <si>
    <t>213102-44213102----949300387</t>
  </si>
  <si>
    <t>Distribuidora Yenk Srl</t>
  </si>
  <si>
    <t>---920136196--</t>
  </si>
  <si>
    <t>Tacanga Salinas, Juan Carlos</t>
  </si>
  <si>
    <t>---934878668--</t>
  </si>
  <si>
    <t>Negocios E Inversiones Alex S.A.C.</t>
  </si>
  <si>
    <t>---949937713--</t>
  </si>
  <si>
    <t>Distribuidora Maguin E.I.R.L.</t>
  </si>
  <si>
    <t>---981834358--</t>
  </si>
  <si>
    <t>Lioman Comercializadora Y Distribui</t>
  </si>
  <si>
    <t>---953136020-943400184-</t>
  </si>
  <si>
    <t>Negocios E Inversiones El Gran Dora</t>
  </si>
  <si>
    <t>---948638393-944313688-</t>
  </si>
  <si>
    <t>Hormigas Cg S.A.C.</t>
  </si>
  <si>
    <t>202174-44202174----</t>
  </si>
  <si>
    <t>Inversiones J &amp; J Quial S.A.C.</t>
  </si>
  <si>
    <t>---949009748--</t>
  </si>
  <si>
    <t>Representaciones E Inversiones J &amp;</t>
  </si>
  <si>
    <t>---913004420--</t>
  </si>
  <si>
    <t>Inversiones, Transportes y Servicio</t>
  </si>
  <si>
    <t>---947508179--</t>
  </si>
  <si>
    <t>Inversiones Aguirre &amp; Laureano S.R.</t>
  </si>
  <si>
    <t>-44655705--955516995--</t>
  </si>
  <si>
    <t>-44401884--961841118--</t>
  </si>
  <si>
    <t>Rondo Cueva, Maria Del Carmen</t>
  </si>
  <si>
    <t>-44212080--948592552--</t>
  </si>
  <si>
    <t>Cano Nuñez, Ligia Elena</t>
  </si>
  <si>
    <t>-44205202--949650138--</t>
  </si>
  <si>
    <t>Capurro Vallejos, Maria Eugenia</t>
  </si>
  <si>
    <t>--44248606-986939283-950006056-</t>
  </si>
  <si>
    <t>Llamoga De Quiliche, Francisca</t>
  </si>
  <si>
    <t>---949636987--</t>
  </si>
  <si>
    <t>Espinoza Zavaleta, Lidia</t>
  </si>
  <si>
    <t>329518-44329518----963998398</t>
  </si>
  <si>
    <t>Florian Amaya, Carmen Yolanda</t>
  </si>
  <si>
    <t>44248606----950006056-</t>
  </si>
  <si>
    <t>Deposito De Gas Santa Maria E.I.R.L</t>
  </si>
  <si>
    <t>465561-44465561----</t>
  </si>
  <si>
    <t>Distribuidora Beliluz S.A.C.</t>
  </si>
  <si>
    <t>44205531-44777955----974921924</t>
  </si>
  <si>
    <t>Negocios Y Transportes Pizan E.I.R.</t>
  </si>
  <si>
    <t>---957944992--</t>
  </si>
  <si>
    <t>Mosqueira Rodriguez, Paola Vanessa</t>
  </si>
  <si>
    <t>---920679343--</t>
  </si>
  <si>
    <t>Quiliche Llamoga, Rolando</t>
  </si>
  <si>
    <t>Chuquihuanca Flores, Jesus William</t>
  </si>
  <si>
    <t>---957861764--</t>
  </si>
  <si>
    <t>Villanueva Amoroto, Juana Elizabeth</t>
  </si>
  <si>
    <t>---972064350--</t>
  </si>
  <si>
    <t>Inversiones Alva-Villa S.A.C</t>
  </si>
  <si>
    <t>44704232-44246494----941129646</t>
  </si>
  <si>
    <t>Distribuidora La Chapita E.I.R.L.</t>
  </si>
  <si>
    <t>Corcuera Lu, Max Ronald</t>
  </si>
  <si>
    <t>---963543010--</t>
  </si>
  <si>
    <t>Dc Yulisa S.C.A.</t>
  </si>
  <si>
    <t>Herrera Garcia, Luis Heber</t>
  </si>
  <si>
    <t>44275146----949052164-</t>
  </si>
  <si>
    <t>Sanchez Vargas, Jony Wilder</t>
  </si>
  <si>
    <t>-44206524--968348352--</t>
  </si>
  <si>
    <t>Comercial Señor De Los Milagros S.A</t>
  </si>
  <si>
    <t>214192-44214192----962691814</t>
  </si>
  <si>
    <t>El Dorado Group E.I.R.L</t>
  </si>
  <si>
    <t>---945690682--</t>
  </si>
  <si>
    <t>---949449192-949371480-</t>
  </si>
  <si>
    <t>Martinez Jara, Wilson</t>
  </si>
  <si>
    <t>544485-44544485----</t>
  </si>
  <si>
    <t>Cabezas Perez, Regina Del Rocio</t>
  </si>
  <si>
    <t>---949124549--</t>
  </si>
  <si>
    <t>Multiservicios Centurion Eirl</t>
  </si>
  <si>
    <t>44274485----947417535-</t>
  </si>
  <si>
    <t>Zamudio Diaz, Carlos Luis</t>
  </si>
  <si>
    <t>Transportes Y Negocios Jhanell S.A.</t>
  </si>
  <si>
    <t>---955658521--</t>
  </si>
  <si>
    <t>Distribuidora Danae S.A.C.</t>
  </si>
  <si>
    <t>---948430845--</t>
  </si>
  <si>
    <t>Distribuidora Sanchez Jhony &amp; Elena</t>
  </si>
  <si>
    <t>44206524----968348352-</t>
  </si>
  <si>
    <t>Inversiones Deconor S.A.C.</t>
  </si>
  <si>
    <t>-44222456--986028870--</t>
  </si>
  <si>
    <t>Ibañez Rojas, Gabin Humberto</t>
  </si>
  <si>
    <t>-74264329--948227799--</t>
  </si>
  <si>
    <t>Mauricio Medina, Elizabeth</t>
  </si>
  <si>
    <t>-44201140--941955517--</t>
  </si>
  <si>
    <t>Martinez Ramos, Mirtha Ysabel</t>
  </si>
  <si>
    <t>44633711-633711----997386931</t>
  </si>
  <si>
    <t>Vidal Santillan, Josue Oifleda</t>
  </si>
  <si>
    <t>---949524141--</t>
  </si>
  <si>
    <t>Castro Solano, Marlo Teodoro</t>
  </si>
  <si>
    <t>---930159300--</t>
  </si>
  <si>
    <t>Distribuidora Bacilio S.A.C.</t>
  </si>
  <si>
    <t>---949415182-943421304-</t>
  </si>
  <si>
    <t>---947532153--</t>
  </si>
  <si>
    <t>Open 24 Hours Montecarlo E.I.R.L.</t>
  </si>
  <si>
    <t>---963719903--</t>
  </si>
  <si>
    <t>--44217684-947482417-957444923-</t>
  </si>
  <si>
    <t>Disdan S.A.C.</t>
  </si>
  <si>
    <t>Polo Toribio, Concepción Cristina</t>
  </si>
  <si>
    <t>---948243142-954008227-</t>
  </si>
  <si>
    <t>Gomez Alfaro, Gustavo Adolfo</t>
  </si>
  <si>
    <t>---949426768--</t>
  </si>
  <si>
    <t>Rincon De Vallejo En Caballos De Pa</t>
  </si>
  <si>
    <t>---993022223-968115370-</t>
  </si>
  <si>
    <t>Dc-Club S.A.C.</t>
  </si>
  <si>
    <t>---951533075--</t>
  </si>
  <si>
    <t>Alvarez Neyra, Milton Rodolfo</t>
  </si>
  <si>
    <t>---928654234--</t>
  </si>
  <si>
    <t>Solorzano Vasquez, Waimer Francisco</t>
  </si>
  <si>
    <t>---945090812-970252288-</t>
  </si>
  <si>
    <t>206372----948934150-946256848</t>
  </si>
  <si>
    <t>---948312943-949917213-</t>
  </si>
  <si>
    <t>Disbri S.A.C.</t>
  </si>
  <si>
    <t>---949938222-976238848-</t>
  </si>
  <si>
    <t>Cruz Sanchez, Vannesa</t>
  </si>
  <si>
    <t>---990044064--</t>
  </si>
  <si>
    <t>Perez Araujo, Doris Marleny</t>
  </si>
  <si>
    <t>-5778438--934689271--</t>
  </si>
  <si>
    <t>Martinez Gordillo, Maricielo Kather</t>
  </si>
  <si>
    <t>---949457690--</t>
  </si>
  <si>
    <t>Nuevo</t>
  </si>
  <si>
    <t>Guarniz Solano, Rosa Llanet</t>
  </si>
  <si>
    <t>Caffo Gonzales, Dennis Martin</t>
  </si>
  <si>
    <t>Rios Risco, Manuel Jesus</t>
  </si>
  <si>
    <t>Loloy Avalos, Santos Doris</t>
  </si>
  <si>
    <t>Carranza Esquivel, Sonia Emperatriz</t>
  </si>
  <si>
    <t>Gavidia Castro, Dorliz Clarisa</t>
  </si>
  <si>
    <t>Meza Grisales, Jean Piero Alexander</t>
  </si>
  <si>
    <t>Gabriel Alipio, Juan Alberto</t>
  </si>
  <si>
    <t>Garcia Yparraguirre, Enela Adela</t>
  </si>
  <si>
    <t>Quintana De Gonzales, Carmen Rosa</t>
  </si>
  <si>
    <t>Aguilar Lozada, Elena Violeta</t>
  </si>
  <si>
    <t>275984-44275984----</t>
  </si>
  <si>
    <t>Eucebio Alfaro, Maria Eulalia</t>
  </si>
  <si>
    <t>---957878783-941305476-</t>
  </si>
  <si>
    <t>Morales Vasquez, Kelly Janet</t>
  </si>
  <si>
    <t>---975319908--</t>
  </si>
  <si>
    <t>Torres Portocarrero, Rosa Isabel</t>
  </si>
  <si>
    <t>---920095122--</t>
  </si>
  <si>
    <t>Acosta Valderrama, Maria Azucena</t>
  </si>
  <si>
    <t>---944472427-992817091-</t>
  </si>
  <si>
    <t>Arroyo Garcia, Maria Elena</t>
  </si>
  <si>
    <t>---943680062--</t>
  </si>
  <si>
    <t>Ganoza Flores, Rosa Margot</t>
  </si>
  <si>
    <t>44706419----952681939-</t>
  </si>
  <si>
    <t>Vega Castillo De Alfaro, Betty Yola</t>
  </si>
  <si>
    <t>246559-44246559----948218792</t>
  </si>
  <si>
    <t>Valverde Cadillo, Karin Giuliana</t>
  </si>
  <si>
    <t>208915-44208915----</t>
  </si>
  <si>
    <t>Pajares Espinoza, Celia Melchora</t>
  </si>
  <si>
    <t>---956189889--</t>
  </si>
  <si>
    <t>Lizarraga Lujan, Luz Lely</t>
  </si>
  <si>
    <t>---958995339--</t>
  </si>
  <si>
    <t>Villar Mendoza, Milena Elizabet</t>
  </si>
  <si>
    <t>---942696570-961026209-</t>
  </si>
  <si>
    <t>Saldaña Alvarado, Ysabel Elena</t>
  </si>
  <si>
    <t>---947224135-947224133-947222301</t>
  </si>
  <si>
    <t>Vargas De Ramirez, Justina</t>
  </si>
  <si>
    <t>-44383204-383204-949533320--</t>
  </si>
  <si>
    <t>Salvador Cuba, Kelly Milagros</t>
  </si>
  <si>
    <t>---985279645-995452887-</t>
  </si>
  <si>
    <t>Bello Quiroz, Fernando Alvaro</t>
  </si>
  <si>
    <t>---999666567--</t>
  </si>
  <si>
    <t>Seminario Cotrina, Paul Jose</t>
  </si>
  <si>
    <t>---990096582-990968582-990910438</t>
  </si>
  <si>
    <t>Quiroz Llanos, Nancy Elizabeth</t>
  </si>
  <si>
    <t>---964957373-912988352-</t>
  </si>
  <si>
    <t>Garcia Bernabe, Elizabeth Yeni</t>
  </si>
  <si>
    <t>---947853818-954270593-968168058</t>
  </si>
  <si>
    <t>Diaz Bazan, Everardo Antonio</t>
  </si>
  <si>
    <t>---990237124--</t>
  </si>
  <si>
    <t>Castrejon Moncada, Belermina</t>
  </si>
  <si>
    <t>---920853969--</t>
  </si>
  <si>
    <t>Garcia Sanchez, Aida Rosa</t>
  </si>
  <si>
    <t>---939499985--</t>
  </si>
  <si>
    <t>Tello Bazan, Marcela</t>
  </si>
  <si>
    <t>---976451240-949456077-</t>
  </si>
  <si>
    <t>Diaz Malca, Deysi Jannet</t>
  </si>
  <si>
    <t>---977037847-976037847-999835592</t>
  </si>
  <si>
    <t>Rojas Chuquicondor, Flavia</t>
  </si>
  <si>
    <t>---970275894--</t>
  </si>
  <si>
    <t>Gil Mendoza, Maria</t>
  </si>
  <si>
    <t>---979610199-942037579-</t>
  </si>
  <si>
    <t>Villanueva Esquivel, Maria Luisa</t>
  </si>
  <si>
    <t>---990259502-962649545-</t>
  </si>
  <si>
    <t>Zavala Valladares, Fredi Adelaida</t>
  </si>
  <si>
    <t>---984727765-989934925-</t>
  </si>
  <si>
    <t>Salinas Tafur, Javier Fortunato</t>
  </si>
  <si>
    <t>---916970696--</t>
  </si>
  <si>
    <t>Bacalla Gutierrez, Rosa Elvira</t>
  </si>
  <si>
    <t>---955852608--</t>
  </si>
  <si>
    <t>Mantilla Martinez, Jenifer Janet</t>
  </si>
  <si>
    <t>---988294431-999486676-</t>
  </si>
  <si>
    <t>Flores Quispe, Concepcion</t>
  </si>
  <si>
    <t>---964715724-913070207-994185351</t>
  </si>
  <si>
    <t>Zavaleta Aguilar, Alicia</t>
  </si>
  <si>
    <t>---949915952-935954072-</t>
  </si>
  <si>
    <t>Vega Fajardo, Stephanie Yasmin</t>
  </si>
  <si>
    <t>---941982427-953136020-</t>
  </si>
  <si>
    <t>Zeta Valdez, Patricia Gricelda</t>
  </si>
  <si>
    <t>---925838121-979168829-943251033</t>
  </si>
  <si>
    <t>Moreno Yparraguirre, Julia Jimena</t>
  </si>
  <si>
    <t>---927389491--</t>
  </si>
  <si>
    <t>Rabanal Garay, Antuane</t>
  </si>
  <si>
    <t>Reyes Segura, Yulisa Esther</t>
  </si>
  <si>
    <t>---949602451--</t>
  </si>
  <si>
    <t>Oruna Ulloa, Elia Yulissa</t>
  </si>
  <si>
    <t>---993434481-925838121-</t>
  </si>
  <si>
    <t>Alfaro Chacon, Carin Daril</t>
  </si>
  <si>
    <t>---995660627-994984529-</t>
  </si>
  <si>
    <t>Garcia Vejarano, Alheli Fabiana</t>
  </si>
  <si>
    <t>---975023788--</t>
  </si>
  <si>
    <t>Pereda Benites, Keylin Mercedes</t>
  </si>
  <si>
    <t>---916702532--</t>
  </si>
  <si>
    <t>Mauricio Cruz, Keyko Jasmin</t>
  </si>
  <si>
    <t>---927213004--</t>
  </si>
  <si>
    <t>Rodriguez Bello, Bilha Mabeth</t>
  </si>
  <si>
    <t>---984220637--</t>
  </si>
  <si>
    <t>Angulo Chuquiviguel, Gloria Violeta</t>
  </si>
  <si>
    <t>573903--44573903--922671204-</t>
  </si>
  <si>
    <t>Lara Huaripata, Wilber Nixon</t>
  </si>
  <si>
    <t>---922860929--</t>
  </si>
  <si>
    <t>Campos Benites, Raisa Flora</t>
  </si>
  <si>
    <t>---977256160-994104392-</t>
  </si>
  <si>
    <t>Morillas Rada, Cecilia Roxana</t>
  </si>
  <si>
    <t>---985377602--</t>
  </si>
  <si>
    <t>Asmat Gutierrez, Gloria</t>
  </si>
  <si>
    <t>---992019055--</t>
  </si>
  <si>
    <t>Arroyo Escalon, Maria Magdalena</t>
  </si>
  <si>
    <t>725046-44519809-44725046---</t>
  </si>
  <si>
    <t>Sanchez De Saona, Flor De Maria</t>
  </si>
  <si>
    <t>583878-44583878----</t>
  </si>
  <si>
    <t>Rodriguez Urbina, Lili Amparo</t>
  </si>
  <si>
    <t>210937--44210937--949961712-</t>
  </si>
  <si>
    <t>Anhuaman Leon De Paredes, Amalia</t>
  </si>
  <si>
    <t>221439-44221439----</t>
  </si>
  <si>
    <t>Ramirez Vilca, Margarita</t>
  </si>
  <si>
    <t>-44479094--979936063--</t>
  </si>
  <si>
    <t>Gastañudi Rodriguez, Rosa Consuelo</t>
  </si>
  <si>
    <t>---980125751--</t>
  </si>
  <si>
    <t>Pereda Chacon, Helder Mercedes</t>
  </si>
  <si>
    <t>754420-44754420----923302170</t>
  </si>
  <si>
    <t>Rios Neira, Javier Agustin</t>
  </si>
  <si>
    <t>---999052128-954353609-</t>
  </si>
  <si>
    <t>Garay Fernandez, Rosabel</t>
  </si>
  <si>
    <t>---938197977--</t>
  </si>
  <si>
    <t>Velasquez Mantilla, Olga Teresa</t>
  </si>
  <si>
    <t>---951741680--</t>
  </si>
  <si>
    <t>Clemente Huaman, Rosa Edith</t>
  </si>
  <si>
    <t>---925393133--</t>
  </si>
  <si>
    <t>Rafaile Fernandez, Mary Leysi</t>
  </si>
  <si>
    <t>---969594805--</t>
  </si>
  <si>
    <t>Uriol Chavez, Celia Maria</t>
  </si>
  <si>
    <t>---955286585-970309666-</t>
  </si>
  <si>
    <t>Santos Bulnes, Cecilia Del Pilar</t>
  </si>
  <si>
    <t>---956565820--</t>
  </si>
  <si>
    <t>Mendoza Guerra, Pedro Dario</t>
  </si>
  <si>
    <t>---939742928--</t>
  </si>
  <si>
    <t>Caballero Zegarra, Beatriz Aurelia</t>
  </si>
  <si>
    <t>---990965693--</t>
  </si>
  <si>
    <t>De La Cruz Gomez, Juana Isabel</t>
  </si>
  <si>
    <t>---965818744--</t>
  </si>
  <si>
    <t>Chuan Muñoz, Jose Eradio</t>
  </si>
  <si>
    <t>---978287770--</t>
  </si>
  <si>
    <t>Quispe Arenas, Rosa Maria</t>
  </si>
  <si>
    <t>73391006--44653060--916304344-</t>
  </si>
  <si>
    <t>Asuncion Sanchez De Muñoz, Flora El</t>
  </si>
  <si>
    <t>---959120507-947183285-</t>
  </si>
  <si>
    <t>Yturria Alayo, Yrene Vanessa</t>
  </si>
  <si>
    <t>---923709190-938246633-</t>
  </si>
  <si>
    <t>Lizarraga Haro, Sofia Marilu</t>
  </si>
  <si>
    <t>---920530027-990745346-</t>
  </si>
  <si>
    <t>Gonzalez Benites, Yuly Vanessa</t>
  </si>
  <si>
    <t>403110-44403110----949394238</t>
  </si>
  <si>
    <t>Silva Chuquitucto, Raquel Elizabeth</t>
  </si>
  <si>
    <t>---932929887--</t>
  </si>
  <si>
    <t>Contreras Vasquez, Maria Martina</t>
  </si>
  <si>
    <t>---995113759--</t>
  </si>
  <si>
    <t>Ramos De Castro, Veronica Edilberta</t>
  </si>
  <si>
    <t>---992956417--</t>
  </si>
  <si>
    <t>Nuñez Vasquez, Maria Estefany</t>
  </si>
  <si>
    <t>---988704108-981287609-983514861</t>
  </si>
  <si>
    <t>Chuquipoma Huaccha, Maria Esperanza</t>
  </si>
  <si>
    <t>---952028163--</t>
  </si>
  <si>
    <t>Portilla Cardenas, Segundo Luis</t>
  </si>
  <si>
    <t>---970089292--</t>
  </si>
  <si>
    <t>Flores Loyola, Luz Bertha</t>
  </si>
  <si>
    <t>---959954012--</t>
  </si>
  <si>
    <t>Vargas Rodriguez, Lucy Yvonne</t>
  </si>
  <si>
    <t>---952512162-976900634-</t>
  </si>
  <si>
    <t>Robles Oruna, Margarita Rosa</t>
  </si>
  <si>
    <t>695457-44695457----949874909</t>
  </si>
  <si>
    <t>Gutierrez Mendocilla, Sandra Merly</t>
  </si>
  <si>
    <t>---970005902-920147699-</t>
  </si>
  <si>
    <t>Gonzales Pastor, Juana Ruth</t>
  </si>
  <si>
    <t>-44622884--963122991--</t>
  </si>
  <si>
    <t>Soles Gutierrez, Natividad</t>
  </si>
  <si>
    <t>---938273311--</t>
  </si>
  <si>
    <t>Lujan Castillo, Pabla</t>
  </si>
  <si>
    <t>---941994623--</t>
  </si>
  <si>
    <t>Diaz Arroyo De Ellen, Manuela Eulal</t>
  </si>
  <si>
    <t>---918904186-910509173-</t>
  </si>
  <si>
    <t>Salirrosas Astopilco, Cintia Violet</t>
  </si>
  <si>
    <t>---980232378--</t>
  </si>
  <si>
    <t>Adrianzen Escobar, Elizabeth Elena</t>
  </si>
  <si>
    <t>---971992945-971350509-</t>
  </si>
  <si>
    <t>Guerra Alva, Alberto Lucio</t>
  </si>
  <si>
    <t>---956055495--</t>
  </si>
  <si>
    <t>Salinas Julian, Yuliana Ynes</t>
  </si>
  <si>
    <t>---921370125--</t>
  </si>
  <si>
    <t>Rojas Maldonado, Segunda Gloria</t>
  </si>
  <si>
    <t>---972850632--</t>
  </si>
  <si>
    <t>Avalos Rodriguez, Fronilda Betty</t>
  </si>
  <si>
    <t>---960190553-924165304-</t>
  </si>
  <si>
    <t>Alfaro Ruiz, Rocio Flor Elizabeth</t>
  </si>
  <si>
    <t>---942475053--</t>
  </si>
  <si>
    <t>Morgado Vallejos, Jenny Mirella</t>
  </si>
  <si>
    <t>---933981859--</t>
  </si>
  <si>
    <t>Inversiones &amp; Servicios Generales E</t>
  </si>
  <si>
    <t>---978771293-947869180-</t>
  </si>
  <si>
    <t>Aguilar Ruiz, Cooper David</t>
  </si>
  <si>
    <t>---942027409--</t>
  </si>
  <si>
    <t>Ponce Sanchez, Pedro Miguel</t>
  </si>
  <si>
    <t>---924293045--</t>
  </si>
  <si>
    <t>Narro Sanchez, Kattia Elizabeth</t>
  </si>
  <si>
    <t>---987774218-960134840-</t>
  </si>
  <si>
    <t>Soles Mostacero, Jorge Luis</t>
  </si>
  <si>
    <t>---957915264--</t>
  </si>
  <si>
    <t>Layza Ruiz, Hermogenes</t>
  </si>
  <si>
    <t>---948825242--</t>
  </si>
  <si>
    <t>Rodriguez Tolentino, Norma Yrene</t>
  </si>
  <si>
    <t>---974950504--</t>
  </si>
  <si>
    <t>Sandoval Gonzales, Vicenta</t>
  </si>
  <si>
    <t>---938419883-952564860-</t>
  </si>
  <si>
    <t>Ramos Flores, Mirko Edwin</t>
  </si>
  <si>
    <t>---969776830--</t>
  </si>
  <si>
    <t>Suviaga Rondo, Erasmo Alfredo</t>
  </si>
  <si>
    <t>---948592552--</t>
  </si>
  <si>
    <t>Huaripata Montero, Yuli Sara</t>
  </si>
  <si>
    <t>---996000329--</t>
  </si>
  <si>
    <t>Castillo Vega, Gilmer Wilson</t>
  </si>
  <si>
    <t>---916694653--</t>
  </si>
  <si>
    <t>Medina Aranda, Anita</t>
  </si>
  <si>
    <t>---920585823--</t>
  </si>
  <si>
    <t>Castro Perez De Scamarone, Maria Je</t>
  </si>
  <si>
    <t>---948430822-998340097-976283204</t>
  </si>
  <si>
    <t>Lopez Rodriguez, Ingrid Leyli</t>
  </si>
  <si>
    <t>651595-44651595----973648991</t>
  </si>
  <si>
    <t>Siccha Yupanqui, Martha</t>
  </si>
  <si>
    <t>44238202----944313146-</t>
  </si>
  <si>
    <t>Oliva Siche De Obeso, Rosa Esther</t>
  </si>
  <si>
    <t>---949222162--</t>
  </si>
  <si>
    <t>Ramos Luis, Glenda Kennedy</t>
  </si>
  <si>
    <t>275414--44275414--965469177-</t>
  </si>
  <si>
    <t>Mendoza Abanto, Betty Margot</t>
  </si>
  <si>
    <t>417272-275525----956218682</t>
  </si>
  <si>
    <t>Rodriguez Sanchez, Elsa Gloria</t>
  </si>
  <si>
    <t>-775678-44775678-977121119--</t>
  </si>
  <si>
    <t>Amoroto Roman, Juana Carmela</t>
  </si>
  <si>
    <t>---949769360--</t>
  </si>
  <si>
    <t>Vargas De Mostacero, Fredesvinda</t>
  </si>
  <si>
    <t>238245-44238245----</t>
  </si>
  <si>
    <t>Garcia Castillo De Arcos, Yolanda I</t>
  </si>
  <si>
    <t>---976358897--</t>
  </si>
  <si>
    <t>Jacobo De Garnica, Lucia Dorita</t>
  </si>
  <si>
    <t>525967--44525967--945945707-</t>
  </si>
  <si>
    <t>Vasquez Vasquez, Leydi Soledad</t>
  </si>
  <si>
    <t>---950762779-987256067-</t>
  </si>
  <si>
    <t>Vargas Leon, Elisa Marina</t>
  </si>
  <si>
    <t>638699-44638699----</t>
  </si>
  <si>
    <t>Villanueva Cercado, Katerin Elizabe</t>
  </si>
  <si>
    <t>---958050166-948392590-</t>
  </si>
  <si>
    <t>Delgado Martinez, Justina</t>
  </si>
  <si>
    <t>---957192476-949951896-</t>
  </si>
  <si>
    <t>Culquichicon Centurion De Baltodano</t>
  </si>
  <si>
    <t>---987279673--</t>
  </si>
  <si>
    <t>Luciano Gutierrez, Claudina Sara</t>
  </si>
  <si>
    <t>---949779330--</t>
  </si>
  <si>
    <t>Alayo Gil, Rosmery Marilu</t>
  </si>
  <si>
    <t>---969487710-970095823-</t>
  </si>
  <si>
    <t>Chavez Contreras, Carmen Yanette</t>
  </si>
  <si>
    <t>---941285164-986597315-924019235</t>
  </si>
  <si>
    <t>Riveros Diaz, Maria Soledad</t>
  </si>
  <si>
    <t>---948251745-947139374-</t>
  </si>
  <si>
    <t>Serrato Pupuche, Pedro Alberto</t>
  </si>
  <si>
    <t>---977559409-956991476-</t>
  </si>
  <si>
    <t>Herrera Garcia, Maria Mercedes</t>
  </si>
  <si>
    <t>406113--44406113--975848720-</t>
  </si>
  <si>
    <t>Luis Garcia, Lucy Maribel</t>
  </si>
  <si>
    <t>---986249332-978707824-</t>
  </si>
  <si>
    <t>Lazaro Alfaro, Anita Magdalena</t>
  </si>
  <si>
    <t>---950418849-955668473-944598488</t>
  </si>
  <si>
    <t>Dipori Eventos S.A.C.</t>
  </si>
  <si>
    <t>---926879433-988881892-</t>
  </si>
  <si>
    <t>Miranda Sanchez, Janina Sugey</t>
  </si>
  <si>
    <t>---977802461--</t>
  </si>
  <si>
    <t>Cordova Guevara, Jorge Luis</t>
  </si>
  <si>
    <t>-44660700--985226639--</t>
  </si>
  <si>
    <t>Cabello Alarcon, Valeria Elena</t>
  </si>
  <si>
    <t>---934950335-964787727-937566995</t>
  </si>
  <si>
    <t>Abanto Navarrete, Denisse Del Pilar</t>
  </si>
  <si>
    <t>---990010224--</t>
  </si>
  <si>
    <t>Rodriguez Aguirre, Arelix Michelli</t>
  </si>
  <si>
    <t>---972102626--</t>
  </si>
  <si>
    <t>Fernandez De Quiroz, Maria Concepci</t>
  </si>
  <si>
    <t>596336-44596336----954334603</t>
  </si>
  <si>
    <t>Sagastegui Davalos, Maria Olinda</t>
  </si>
  <si>
    <t>---948564408-932209546-916227860</t>
  </si>
  <si>
    <t>Orbegozo De Yupanqui, Digna Emerita</t>
  </si>
  <si>
    <t>---976112889--</t>
  </si>
  <si>
    <t>Mejia Heredia, Dianira</t>
  </si>
  <si>
    <t>321017--1321017--948537830-</t>
  </si>
  <si>
    <t>Huayan Romero, Idelso Americo</t>
  </si>
  <si>
    <t>---938383254--</t>
  </si>
  <si>
    <t>Aguirre Garcia, Giampool Jose</t>
  </si>
  <si>
    <t>---950216620--</t>
  </si>
  <si>
    <t>Villanueva Villanueva, Auristela Er</t>
  </si>
  <si>
    <t>---947696349-988583203-</t>
  </si>
  <si>
    <t>Servicios Generales Y Turisticos La</t>
  </si>
  <si>
    <t>---988892343-918940021-953545411</t>
  </si>
  <si>
    <t>Añorga Gonzalez, Lilia Raquel</t>
  </si>
  <si>
    <t>433913--44433913--945326254-</t>
  </si>
  <si>
    <t>Alcalde Fernandez, Janeth Elizabeth</t>
  </si>
  <si>
    <t>---948259309--</t>
  </si>
  <si>
    <t>Vasquez Fermin, Consuelo Ysabel</t>
  </si>
  <si>
    <t>---949900149-990719803-</t>
  </si>
  <si>
    <t>Linares Callirgos, Hugo Junior</t>
  </si>
  <si>
    <t>---983599988--</t>
  </si>
  <si>
    <t>Tantaraico Pizan, Elsa Mariquita</t>
  </si>
  <si>
    <t>---923616217--</t>
  </si>
  <si>
    <t>Requejo Nuñez, Maria Etelvina</t>
  </si>
  <si>
    <t>---946160779--</t>
  </si>
  <si>
    <t>Cabrera Urbina, Segundo Saul</t>
  </si>
  <si>
    <t>---917182053--</t>
  </si>
  <si>
    <t>Morillo Meza, Julio Alberto</t>
  </si>
  <si>
    <t>314166-44314166----</t>
  </si>
  <si>
    <t>Rodriguez Morales, Elizabeth</t>
  </si>
  <si>
    <t>Anticona Rios, Nicolasa</t>
  </si>
  <si>
    <t>---945296513--</t>
  </si>
  <si>
    <t>Orb Inmobiliaria Constructora S.A.C</t>
  </si>
  <si>
    <t>---958943727--</t>
  </si>
  <si>
    <t>Servicios Multiples Lecs E.I.R.L.</t>
  </si>
  <si>
    <t>---970638789--</t>
  </si>
  <si>
    <t>Villar Huaccha, Rosario</t>
  </si>
  <si>
    <t>---951489756--</t>
  </si>
  <si>
    <t>Delgado Pinillos, Aurea Luz</t>
  </si>
  <si>
    <t>---964543207--</t>
  </si>
  <si>
    <t>Distribuidora Don Jose Miramar E.I.</t>
  </si>
  <si>
    <t>---948607688--</t>
  </si>
  <si>
    <t>Murga Lázaro, Cindy Cris</t>
  </si>
  <si>
    <t>-44303694--993892194--</t>
  </si>
  <si>
    <t>Valle Zavaleta, Leidi Elizabeth</t>
  </si>
  <si>
    <t>-44635548--925018183--</t>
  </si>
  <si>
    <t>Xais Rodriguez, Luisa Aurora</t>
  </si>
  <si>
    <t>---994401646--</t>
  </si>
  <si>
    <t>Del Aguila Barrena, Flor De Maria</t>
  </si>
  <si>
    <t>---934773427--</t>
  </si>
  <si>
    <t>Sanchez Segura, Jhojan Jose</t>
  </si>
  <si>
    <t>---917873503-963719903-</t>
  </si>
  <si>
    <t>Fernandez Rodriguez, Jose Martin</t>
  </si>
  <si>
    <t>---927152746-936019550-</t>
  </si>
  <si>
    <t>Leon Saldaña, Nilto Camilo</t>
  </si>
  <si>
    <t>---935855932--</t>
  </si>
  <si>
    <t>Solis Fernandez, Rosa Elena</t>
  </si>
  <si>
    <t>---932134560--</t>
  </si>
  <si>
    <t>Lazaro Arteaga, Modesta Yolanda</t>
  </si>
  <si>
    <t>400282-44400282----</t>
  </si>
  <si>
    <t>Minchola De Ventura, Elvia Ana</t>
  </si>
  <si>
    <t>---949579099--</t>
  </si>
  <si>
    <t>Nieto Gallo, Rosa Elizabeth</t>
  </si>
  <si>
    <t>---945345223--</t>
  </si>
  <si>
    <t>Plasencia Vidal, Eder Junior</t>
  </si>
  <si>
    <t>---976250362--</t>
  </si>
  <si>
    <t>Machado Ferradas, Tatiana Del Carme</t>
  </si>
  <si>
    <t>437321-44437321----</t>
  </si>
  <si>
    <t>Arenas Paredes, Santos Nerida</t>
  </si>
  <si>
    <t>---922628928--</t>
  </si>
  <si>
    <t>Guerra Gonzalez, Dionicia</t>
  </si>
  <si>
    <t>305306-44305306----987327879</t>
  </si>
  <si>
    <t>Periche De Higinio, Carmen Matilde</t>
  </si>
  <si>
    <t>---947267585-949741554-945318460</t>
  </si>
  <si>
    <t>Angeles Otiniano, Consuelo Carolina</t>
  </si>
  <si>
    <t>---976445129-947376685-996655932</t>
  </si>
  <si>
    <t>Garcia Grados, Fernando Bienvenido</t>
  </si>
  <si>
    <t>471233--44471233--933909104-</t>
  </si>
  <si>
    <t>Grados Garcia, Juan Pablo</t>
  </si>
  <si>
    <t>---947868620--</t>
  </si>
  <si>
    <t>Sanchez Cruzado, Jacqueline Noemi</t>
  </si>
  <si>
    <t>---971933560-978601717-938670716</t>
  </si>
  <si>
    <t>Rodriguez Ayala, Rosa Celia</t>
  </si>
  <si>
    <t>44301680----920679343-947001946</t>
  </si>
  <si>
    <t>Mendez Castro, Aydee Marlene</t>
  </si>
  <si>
    <t>---979629199--</t>
  </si>
  <si>
    <t>Carranza Suarez, Jonny Antonio</t>
  </si>
  <si>
    <t>---979585095-978298489-</t>
  </si>
  <si>
    <t>Garcia Vega, Roxana Jackeline</t>
  </si>
  <si>
    <t>539170-44539170----</t>
  </si>
  <si>
    <t>Andrade Gamboa, Jhovani Cecilia</t>
  </si>
  <si>
    <t>---983631667--</t>
  </si>
  <si>
    <t>Sanchez Aranda, Maria Agustina</t>
  </si>
  <si>
    <t>---983318372-950487696-</t>
  </si>
  <si>
    <t>Dominguez Iparraguirre, Kely Lizbet</t>
  </si>
  <si>
    <t>---995252047--</t>
  </si>
  <si>
    <t>Bartolo Melly, Vanesa Jacqueline</t>
  </si>
  <si>
    <t>---988773654-942458039-971284535</t>
  </si>
  <si>
    <t>Acevedo Sandoval, Angelina Melania</t>
  </si>
  <si>
    <t>---948466003-992260663-</t>
  </si>
  <si>
    <t>Arias Arrigoni, Milagros Luisa</t>
  </si>
  <si>
    <t>---933023974-936780404-</t>
  </si>
  <si>
    <t>Tomapasca Cordova, Flor Maria</t>
  </si>
  <si>
    <t>---939277964--</t>
  </si>
  <si>
    <t>Briceño Argandonia, Maritza Janeth</t>
  </si>
  <si>
    <t>---979895316--</t>
  </si>
  <si>
    <t>Vizconde Matara, Carlos Manuel</t>
  </si>
  <si>
    <t>---947652931--</t>
  </si>
  <si>
    <t>Cueva Paredes, Laura Anaiz</t>
  </si>
  <si>
    <t>---948995899-930390663-</t>
  </si>
  <si>
    <t>Carnero De Huamanchumo, Olga</t>
  </si>
  <si>
    <t>-44588107--948089054--</t>
  </si>
  <si>
    <t>Valverde Segura, Saira Vanesa</t>
  </si>
  <si>
    <t>---927701064-968443613-</t>
  </si>
  <si>
    <t>Ruiz Lucas, Yoan Ricardo</t>
  </si>
  <si>
    <t>---968350506--</t>
  </si>
  <si>
    <t>Romero Vera, Mercedes Josefa</t>
  </si>
  <si>
    <t>---957658806--</t>
  </si>
  <si>
    <t>Ruiz Merino, Francisca Herenia</t>
  </si>
  <si>
    <t>---933221818--</t>
  </si>
  <si>
    <t>Lopez Torres, Julia Ruth</t>
  </si>
  <si>
    <t>541349----952743109-</t>
  </si>
  <si>
    <t>Narro Villalobos, Maria Marleny</t>
  </si>
  <si>
    <t>666071-44666071----</t>
  </si>
  <si>
    <t>Gomez Urquizo, Luis Fernando</t>
  </si>
  <si>
    <t>---971352670-918651824-</t>
  </si>
  <si>
    <t>Paredes Rafael, Josvin Wil Alexande</t>
  </si>
  <si>
    <t>---983095810--</t>
  </si>
  <si>
    <t>Bernabe De Zavaleta, Lidia Filomena</t>
  </si>
  <si>
    <t>---937734911--</t>
  </si>
  <si>
    <t>Alvarez Orbegoso, Eladia Maximina</t>
  </si>
  <si>
    <t>---977278434--</t>
  </si>
  <si>
    <t>Mendoza Villanueva, Ines</t>
  </si>
  <si>
    <t>---975573324--</t>
  </si>
  <si>
    <t>Ramos Diaz, Hugo Alberto</t>
  </si>
  <si>
    <t>---952176571-973324634-</t>
  </si>
  <si>
    <t>Yontul Flores, Maria Elena</t>
  </si>
  <si>
    <t>---951976542-990195251-</t>
  </si>
  <si>
    <t>Perez Jara, Giancarlo</t>
  </si>
  <si>
    <t>-44217075--949874976--</t>
  </si>
  <si>
    <t>Campos Jara, Angelita</t>
  </si>
  <si>
    <t>278785-44278785----957881635</t>
  </si>
  <si>
    <t>Cueva Sevillano, Alexsander Alcides</t>
  </si>
  <si>
    <t>---972136596-952727909-</t>
  </si>
  <si>
    <t>Segura Arroyo, Lily Angelica</t>
  </si>
  <si>
    <t>---947937232--</t>
  </si>
  <si>
    <t>Honores Alvarado, Diana Lorena</t>
  </si>
  <si>
    <t>--44692989-977121220-951161130-</t>
  </si>
  <si>
    <t>Ventura De Saavedra, Marcelina</t>
  </si>
  <si>
    <t>---945472798--</t>
  </si>
  <si>
    <t>Gonzales Sanchez, Ruby Lizeth Del C</t>
  </si>
  <si>
    <t>---935260475-975925726-</t>
  </si>
  <si>
    <t>Uceda Villacorta, Jefferson Justo</t>
  </si>
  <si>
    <t>---943649198--</t>
  </si>
  <si>
    <t>Villacorta Paz, Milagros Elizabeth</t>
  </si>
  <si>
    <t>-17973063--968586903--</t>
  </si>
  <si>
    <t>Lavado Pizan, Alexandra Vanessa</t>
  </si>
  <si>
    <t>---957993841--</t>
  </si>
  <si>
    <t>Rodriguez Roman, Bacilia</t>
  </si>
  <si>
    <t>---989022512-949200770-</t>
  </si>
  <si>
    <t>Angeles Otiniano, Estefania Celeste</t>
  </si>
  <si>
    <t>---944628279--</t>
  </si>
  <si>
    <t>Johnson Barreto, Silvia Helen</t>
  </si>
  <si>
    <t>---979837427--</t>
  </si>
  <si>
    <t>Chinchay Huaman, Aurelia</t>
  </si>
  <si>
    <t>---920482137--</t>
  </si>
  <si>
    <t>Armas Flores, Richard Brayn</t>
  </si>
  <si>
    <t>---968103578--</t>
  </si>
  <si>
    <t>Plasencia Solar, Gary Michael</t>
  </si>
  <si>
    <t>---973484713--</t>
  </si>
  <si>
    <t>---949464526--</t>
  </si>
  <si>
    <t>Rojas Fernandez, Lucila</t>
  </si>
  <si>
    <t>400608-44400608----</t>
  </si>
  <si>
    <t>Rodriguez Caballero, Maria Desideri</t>
  </si>
  <si>
    <t>-44401196--957918167--</t>
  </si>
  <si>
    <t>Pinedo De Alfaro, Maria Magdalena</t>
  </si>
  <si>
    <t>435803--44435803--940670636-</t>
  </si>
  <si>
    <t>---997749928--</t>
  </si>
  <si>
    <t>209356-44209356----</t>
  </si>
  <si>
    <t>Delgado Bulnes, Marizet Giovan</t>
  </si>
  <si>
    <t>416951----975757740-963275216</t>
  </si>
  <si>
    <t>44220611----943339166-</t>
  </si>
  <si>
    <t>Carranza Sanchez, Victor Narciso</t>
  </si>
  <si>
    <t>318266-44318266----962614466</t>
  </si>
  <si>
    <t>Vargas Paitan, Araceli Del Pilar</t>
  </si>
  <si>
    <t>44224675-224675-44224375---</t>
  </si>
  <si>
    <t>---948677411-947055776-</t>
  </si>
  <si>
    <t>---988705997--</t>
  </si>
  <si>
    <t>Saenz Capellan De Salazar, Maria</t>
  </si>
  <si>
    <t>---945804148-975397323-</t>
  </si>
  <si>
    <t>Guzman Collave, Violeta Consuelo</t>
  </si>
  <si>
    <t>650499-44650499----</t>
  </si>
  <si>
    <t>Moreno Goicochea, Edilberta Nancy</t>
  </si>
  <si>
    <t>---948685650-926912800-983531790</t>
  </si>
  <si>
    <t>Gasco Cardenas, Mirian Elizabeth</t>
  </si>
  <si>
    <t>---942700553--</t>
  </si>
  <si>
    <t>Pesantes Bacilio, Liliana Veronica</t>
  </si>
  <si>
    <t>---918431245--</t>
  </si>
  <si>
    <t>Rodriguez Cruz, Elida Raquel</t>
  </si>
  <si>
    <t>---969426042-931155864-</t>
  </si>
  <si>
    <t>Gastañadui Rodriguez, Juana Nelida</t>
  </si>
  <si>
    <t>---979448286-943367171-</t>
  </si>
  <si>
    <t>Vela Veneros, Estuardo</t>
  </si>
  <si>
    <t>---983513664-918801943-963335784</t>
  </si>
  <si>
    <t>Custodio Salvatierra, Margarita</t>
  </si>
  <si>
    <t>775795-44775795----</t>
  </si>
  <si>
    <t>Orbegoso Cabrera, Maria Lucila</t>
  </si>
  <si>
    <t>---953164928-948052863-</t>
  </si>
  <si>
    <t>Sifuentes Quispe, Katty Rebeca</t>
  </si>
  <si>
    <t>---942733376--</t>
  </si>
  <si>
    <t>Otiniano Layza, Paz</t>
  </si>
  <si>
    <t>---990691985-951550394-</t>
  </si>
  <si>
    <t>Reyes Carranza De Ruiz, Consuelo</t>
  </si>
  <si>
    <t>-44403349--967465452--</t>
  </si>
  <si>
    <t>Garcia Pizan, Maria Antonia</t>
  </si>
  <si>
    <t>---949460621--</t>
  </si>
  <si>
    <t>Aredo Rodriguez, Sioda Yersi</t>
  </si>
  <si>
    <t>---954482571-978918252-</t>
  </si>
  <si>
    <t>---949584085--</t>
  </si>
  <si>
    <t>Alvarado Vega, Elena</t>
  </si>
  <si>
    <t>---963330431--</t>
  </si>
  <si>
    <t>Valverde Armas, Juan Eduardo</t>
  </si>
  <si>
    <t>---910014302-976989862-917164867</t>
  </si>
  <si>
    <t>Niquin Cruzado, Juana</t>
  </si>
  <si>
    <t>---973848320--</t>
  </si>
  <si>
    <t>-540652-44540652-973029136--</t>
  </si>
  <si>
    <t>Mariños Caspito, Juana Aleida</t>
  </si>
  <si>
    <t>---948986275--</t>
  </si>
  <si>
    <t>---978383425--</t>
  </si>
  <si>
    <t>Valverde Beltran, Pedro Sebastian</t>
  </si>
  <si>
    <t>---960848909--</t>
  </si>
  <si>
    <t>---984928964--</t>
  </si>
  <si>
    <t>Collantes Chacon, Vilma Veronica</t>
  </si>
  <si>
    <t>---949603676--</t>
  </si>
  <si>
    <t>597639--44597639--942967350-</t>
  </si>
  <si>
    <t>Barros Tandaypan, Ines Mercedes</t>
  </si>
  <si>
    <t>---979177970--</t>
  </si>
  <si>
    <t>Sanchez Ilatoma, Elmer</t>
  </si>
  <si>
    <t>---983966480-990226193-</t>
  </si>
  <si>
    <t>---930867593--</t>
  </si>
  <si>
    <t>Jimenez Mendez, Matilde Flor</t>
  </si>
  <si>
    <t>---948642547--</t>
  </si>
  <si>
    <t>Espinola Zavaleta, Lucy Karina</t>
  </si>
  <si>
    <t>---957520002--</t>
  </si>
  <si>
    <t>---982254253-984309049-</t>
  </si>
  <si>
    <t>Orbegoso Villalta, Santos Otilia</t>
  </si>
  <si>
    <t>---923694447--</t>
  </si>
  <si>
    <t>Lazaro Nicasio, Maribel Karina</t>
  </si>
  <si>
    <t>---978333083--</t>
  </si>
  <si>
    <t>Campos Vargas, Marcos Javier</t>
  </si>
  <si>
    <t>---978066300-934094644-</t>
  </si>
  <si>
    <t>Meza Benites, Gloria</t>
  </si>
  <si>
    <t>---948237810--</t>
  </si>
  <si>
    <t>Llanos Sanchez, Sonia Marleni</t>
  </si>
  <si>
    <t>-44277911-44276911-947858158--</t>
  </si>
  <si>
    <t>Castro Castañeda, Maria Salome</t>
  </si>
  <si>
    <t>---966203555--</t>
  </si>
  <si>
    <t>---912629744-978307055-977298691</t>
  </si>
  <si>
    <t>Rosas Gomez, Orfelinda Natalia</t>
  </si>
  <si>
    <t>---979875626--</t>
  </si>
  <si>
    <t>Vargas Pulitti, Shirle Yliana</t>
  </si>
  <si>
    <t>---949504436--</t>
  </si>
  <si>
    <t>---945033313--</t>
  </si>
  <si>
    <t>---928306821--</t>
  </si>
  <si>
    <t>Chujandama Campos, Consuelo</t>
  </si>
  <si>
    <t>-13307902--971862436--976051337</t>
  </si>
  <si>
    <t>Avalos Lopez, Simona</t>
  </si>
  <si>
    <t>---973350628--</t>
  </si>
  <si>
    <t>Chavez Solorzano, Jose Luis</t>
  </si>
  <si>
    <t>---963596240--</t>
  </si>
  <si>
    <t>---923244298-965015646-</t>
  </si>
  <si>
    <t>Rodriguez Espinola, Aurora Josefina</t>
  </si>
  <si>
    <t>---948947349--</t>
  </si>
  <si>
    <t>Alvarado Bardales, Julio Eduardo</t>
  </si>
  <si>
    <t>---965862005--</t>
  </si>
  <si>
    <t>Rubio Rubio, Jhon Gabriel</t>
  </si>
  <si>
    <t>---946020473--</t>
  </si>
  <si>
    <t>Tavara Reyes, Adan</t>
  </si>
  <si>
    <t>---912216610-978490676-990825889</t>
  </si>
  <si>
    <t>Vasquez Paredes, Luis Alberto</t>
  </si>
  <si>
    <t>---997411673-998377356-987197391</t>
  </si>
  <si>
    <t>---949299509--</t>
  </si>
  <si>
    <t>Venturo Gonzales, Walter Dario</t>
  </si>
  <si>
    <t>---966702209-932269240-</t>
  </si>
  <si>
    <t>Leyva Florentino, Corina Soledad</t>
  </si>
  <si>
    <t>---920202543--</t>
  </si>
  <si>
    <t>Palomino Garcia, Richard Dennis</t>
  </si>
  <si>
    <t>---959292287--</t>
  </si>
  <si>
    <t>Ramirez Diaz, Rene</t>
  </si>
  <si>
    <t>---981982201--</t>
  </si>
  <si>
    <t>Valdivieso Julian, Rosa Elvira</t>
  </si>
  <si>
    <t>---948929030-935656593-</t>
  </si>
  <si>
    <t>Garcia Reyes, Gilberto Manuel</t>
  </si>
  <si>
    <t>---972506879-996058019-</t>
  </si>
  <si>
    <t>Llerena De La Cruz, Erika Elizabeth</t>
  </si>
  <si>
    <t>---990667454-996980637-946469143</t>
  </si>
  <si>
    <t>Condolo Vizueta, Denia Esmilda</t>
  </si>
  <si>
    <t>44651308--44296652--948827587-</t>
  </si>
  <si>
    <t>Cruzado Marcelo De Muñoz, Giovanna</t>
  </si>
  <si>
    <t>-44446270--969613194--</t>
  </si>
  <si>
    <t>Arias De Lujan, Ines Rufina</t>
  </si>
  <si>
    <t>-44371645--981559712--</t>
  </si>
  <si>
    <t>Rodriguez Miranda, Julio Andres</t>
  </si>
  <si>
    <t>---973775864--</t>
  </si>
  <si>
    <t>Alcantara Guzman, Anibal</t>
  </si>
  <si>
    <t>243748-44243748-44243914---</t>
  </si>
  <si>
    <t>Peña Nicolas, Tarcila Susana</t>
  </si>
  <si>
    <t>44291365----963508622-948603923</t>
  </si>
  <si>
    <t>Delgado Vasquez, Cosme Juan</t>
  </si>
  <si>
    <t>---979503063--</t>
  </si>
  <si>
    <t>Sanchez De Lozada, Zoila Celinda</t>
  </si>
  <si>
    <t>---971068006-999019900-</t>
  </si>
  <si>
    <t>Bejarano Pelaez, Teresa</t>
  </si>
  <si>
    <t>---924321585--</t>
  </si>
  <si>
    <t>Cuestas Ponce, Luz Mery</t>
  </si>
  <si>
    <t>-44420198--929835291--978387381</t>
  </si>
  <si>
    <t>Burgos Burgos, Martina</t>
  </si>
  <si>
    <t>---939310100-974267197-944174558</t>
  </si>
  <si>
    <t>Rodriguez Rojas De Palomino, Flor</t>
  </si>
  <si>
    <t>44216079----975354520-</t>
  </si>
  <si>
    <t>Alvarado Ticlea, Mauro Julian</t>
  </si>
  <si>
    <t>-44285451--956723228--</t>
  </si>
  <si>
    <t>Aguirre Aguirre, Yonatan Edu</t>
  </si>
  <si>
    <t>---913456665--</t>
  </si>
  <si>
    <t>Melendez Zavaleta, Gladys Amable</t>
  </si>
  <si>
    <t>---949582045--</t>
  </si>
  <si>
    <t>Aguilar Quiliche, Claudio</t>
  </si>
  <si>
    <t>---980114711-930831890-910225152</t>
  </si>
  <si>
    <t>Velezmoro Velasquez, Martha Ysabel</t>
  </si>
  <si>
    <t>---947007243--</t>
  </si>
  <si>
    <t>Linares Navarro, Silvana Mayumi Con</t>
  </si>
  <si>
    <t>---932927099--</t>
  </si>
  <si>
    <t>New Bigot S S.R.L.</t>
  </si>
  <si>
    <t>446270--44446270--969613194-</t>
  </si>
  <si>
    <t>Garcia Chavez, Edman Efrain</t>
  </si>
  <si>
    <t>-44651109--963158631--</t>
  </si>
  <si>
    <t>Sandoval Villacorta, Arminda</t>
  </si>
  <si>
    <t>---994545015--</t>
  </si>
  <si>
    <t>Huayan Monzon, Sarita Genoveva</t>
  </si>
  <si>
    <t>---926036839--</t>
  </si>
  <si>
    <t>Horna Esquivel, Marita Kelly</t>
  </si>
  <si>
    <t>---920652908--</t>
  </si>
  <si>
    <t>Galarreta Alvarado, Maria Amnabet</t>
  </si>
  <si>
    <t>-44313611--938183554--</t>
  </si>
  <si>
    <t>Alcalde Ferreyra, Magdiel Ermes</t>
  </si>
  <si>
    <t>---949322336--</t>
  </si>
  <si>
    <t>Vega Asmat, Graciela Transito</t>
  </si>
  <si>
    <t>---986831968-944507250-</t>
  </si>
  <si>
    <t>Rodriguez Garces, Hector Bernardino</t>
  </si>
  <si>
    <t>---947708288--</t>
  </si>
  <si>
    <t>Sanchez Obando, Carlos Alfredo</t>
  </si>
  <si>
    <t>---948374145--</t>
  </si>
  <si>
    <t>Ruiz Valderrama, Isabel Reynaldo</t>
  </si>
  <si>
    <t>---993520715-993520745-948726134</t>
  </si>
  <si>
    <t>Rios Sanchez, Jane Luzvani</t>
  </si>
  <si>
    <t>---968868297--</t>
  </si>
  <si>
    <t>Mendez De Alayo, Catalina Rosa</t>
  </si>
  <si>
    <t>--44376719-948234231-956124028-</t>
  </si>
  <si>
    <t>Fernandez Jimenez, Lidea Isabel</t>
  </si>
  <si>
    <t>---939280115-935069805-</t>
  </si>
  <si>
    <t>Vallejos Mogollon De Cubas, Rosa Es</t>
  </si>
  <si>
    <t>---996272525--</t>
  </si>
  <si>
    <t>Chinchay Peña, Lorenzo</t>
  </si>
  <si>
    <t>---949504404-983934595-985568447</t>
  </si>
  <si>
    <t>Flores Zapata, Teotista</t>
  </si>
  <si>
    <t>---937664182-948486935-</t>
  </si>
  <si>
    <t>Rosas Gurrionero, Luis Americo</t>
  </si>
  <si>
    <t>---918467298--</t>
  </si>
  <si>
    <t>Chunga Chavez, Leonor</t>
  </si>
  <si>
    <t>---979427530--</t>
  </si>
  <si>
    <t>Vigo Miranda, Margarita Isabel</t>
  </si>
  <si>
    <t>---922334239-948845818-</t>
  </si>
  <si>
    <t>Murga Ruiz, Erika</t>
  </si>
  <si>
    <t>---964591905--</t>
  </si>
  <si>
    <t>Rodriguez Ticlia, Fiorella Nataly</t>
  </si>
  <si>
    <t>---934805995--</t>
  </si>
  <si>
    <t>Gonzalez Rodriguez, Amelia</t>
  </si>
  <si>
    <t>---930513560-955401243-</t>
  </si>
  <si>
    <t>Mendoza Neyra, Jose Enrique</t>
  </si>
  <si>
    <t>---996925676-914582093-</t>
  </si>
  <si>
    <t>Mejia Miranda, Christopher Dick</t>
  </si>
  <si>
    <t>---954597383-973833553-</t>
  </si>
  <si>
    <t>Morillo Lujan, Alicia</t>
  </si>
  <si>
    <t>44697969----992894849-926871853</t>
  </si>
  <si>
    <t>Gutierrez Valverde, Miriam Yhanell</t>
  </si>
  <si>
    <t>---955658521-995002739-</t>
  </si>
  <si>
    <t>Leon Llontop, Giusseppe Agustin</t>
  </si>
  <si>
    <t>248755-44248755----920295320</t>
  </si>
  <si>
    <t>Solano Perez, Guadalupe Dionicia</t>
  </si>
  <si>
    <t>---920145416--</t>
  </si>
  <si>
    <t>Varas Paredes, Andrea Milagros</t>
  </si>
  <si>
    <t>---938679151--</t>
  </si>
  <si>
    <t>Benites Sanchez, Julia Esther</t>
  </si>
  <si>
    <t>---968672424--</t>
  </si>
  <si>
    <t>Aranguri Zavaleta, Jose Antonio</t>
  </si>
  <si>
    <t>---990099872--</t>
  </si>
  <si>
    <t>Ibañez Polo, Teresa Amelia</t>
  </si>
  <si>
    <t>-44435686-435686-944601027--</t>
  </si>
  <si>
    <t>Vasquez Rivas, Carlos Manuel</t>
  </si>
  <si>
    <t>---948563548--</t>
  </si>
  <si>
    <t>Monzon Graos, Juana Virginia</t>
  </si>
  <si>
    <t>---945387370--</t>
  </si>
  <si>
    <t>PET192</t>
  </si>
  <si>
    <t>Matute Cedano, Patricia</t>
  </si>
  <si>
    <t>Vallejos Neira, Karla Astrit</t>
  </si>
  <si>
    <t>Ramirez Moreno, Maria Anabel</t>
  </si>
  <si>
    <t>Cruz Siguenza, Maricxa Noemi</t>
  </si>
  <si>
    <t>---960141806-968010175-</t>
  </si>
  <si>
    <t>Reyes Reyes, Mirtha Del Pilar</t>
  </si>
  <si>
    <t>---991211198--</t>
  </si>
  <si>
    <t>Chacon Baca, Henry Roberto</t>
  </si>
  <si>
    <t>---925455699-994511099-</t>
  </si>
  <si>
    <t>Flores Crisostomo, Leidy Yazumi</t>
  </si>
  <si>
    <t>---995208323-966272534-</t>
  </si>
  <si>
    <t>Carranza Reyes, Santos Elvia</t>
  </si>
  <si>
    <t>---995355788--</t>
  </si>
  <si>
    <t>Panaifo Picota, Shirle</t>
  </si>
  <si>
    <t>---920425253--</t>
  </si>
  <si>
    <t>Jara Sanchez, Teodora Celinda</t>
  </si>
  <si>
    <t>---983065792-945436165-999604985</t>
  </si>
  <si>
    <t>Navarro More, Santos Francisca</t>
  </si>
  <si>
    <t>---972680144-959292153-</t>
  </si>
  <si>
    <t>Zavaleta Flores, Luis Gerardo</t>
  </si>
  <si>
    <t>---932424479-969778056-</t>
  </si>
  <si>
    <t>Gonzales Calderon, Gusmaro Lupo</t>
  </si>
  <si>
    <t>---965956095-970218729-</t>
  </si>
  <si>
    <t>Jacobo Polo, Lisset Solangel</t>
  </si>
  <si>
    <t>---957872965--</t>
  </si>
  <si>
    <t>Reyes Barreto, Heraldo</t>
  </si>
  <si>
    <t>---942024264--</t>
  </si>
  <si>
    <t>Chavarry Corzo, Sandra Isabel</t>
  </si>
  <si>
    <t>---949412438--</t>
  </si>
  <si>
    <t>Cruz Garcia, Zarela Felia</t>
  </si>
  <si>
    <t>637250-44637250----947400844</t>
  </si>
  <si>
    <t>Calderon Salvador, Angelica</t>
  </si>
  <si>
    <t>---971187755-942958880-</t>
  </si>
  <si>
    <t>Rodriguez Moreno, Maria Ysabel</t>
  </si>
  <si>
    <t>237640--44237640--961950540-</t>
  </si>
  <si>
    <t>Ramirez Montero, Diana Erika</t>
  </si>
  <si>
    <t>---927858265-945996606-928908796</t>
  </si>
  <si>
    <t>Carbajal Baquedano, Julio Cesar</t>
  </si>
  <si>
    <t>---952650061--</t>
  </si>
  <si>
    <t>Pita Escalante, Zucetti Fiorella</t>
  </si>
  <si>
    <t>---982412873--</t>
  </si>
  <si>
    <t>Plasencia Navarro, Irma Mery</t>
  </si>
  <si>
    <t>-44461692--937509130--</t>
  </si>
  <si>
    <t>Flores Leonardo, Marcela</t>
  </si>
  <si>
    <t>---942318226--</t>
  </si>
  <si>
    <t>Blas Miniano, Sonia Monica</t>
  </si>
  <si>
    <t>---920483686-971528062-</t>
  </si>
  <si>
    <t>Iparraguirre Epiquen, Ida</t>
  </si>
  <si>
    <t>---920109622-950576377-</t>
  </si>
  <si>
    <t>Mariños De Valderrama, Juana Elena</t>
  </si>
  <si>
    <t>---953118559--</t>
  </si>
  <si>
    <t>Rodriguez Nuñez, Thyared Alieska</t>
  </si>
  <si>
    <t>---964515821--</t>
  </si>
  <si>
    <t>Flores Neira, Arcelia Roxana</t>
  </si>
  <si>
    <t>---970928286--</t>
  </si>
  <si>
    <t>Ninahuanca Alanya, Marsella Mary</t>
  </si>
  <si>
    <t>---958661983-957999846-</t>
  </si>
  <si>
    <t>Vasquez Silvestre, Yasmin Beatriz</t>
  </si>
  <si>
    <t>Benites De Urquiaga, Rosa Lidia</t>
  </si>
  <si>
    <t>---992534633--</t>
  </si>
  <si>
    <t>Castillo Castañeda, Juana Luz</t>
  </si>
  <si>
    <t>---991992820-965264778-</t>
  </si>
  <si>
    <t>Sanchez Rebaza, Jacinto Leoncio</t>
  </si>
  <si>
    <t>---902736625-945864848-</t>
  </si>
  <si>
    <t>Garcia Alvarado, Segundo Miguel</t>
  </si>
  <si>
    <t>---956493198--</t>
  </si>
  <si>
    <t>Cruzado Perez, Santos Silvina</t>
  </si>
  <si>
    <t>520016----949957435-934670206</t>
  </si>
  <si>
    <t>Mendoza Arteaga, Marck Antony</t>
  </si>
  <si>
    <t>---937721445-951427042-</t>
  </si>
  <si>
    <t>Puerta Ñauparin, Cristobal</t>
  </si>
  <si>
    <t>---976249048-950417119-971811587</t>
  </si>
  <si>
    <t>Vasquez Valverde, Santos Mareli</t>
  </si>
  <si>
    <t>---942557286-975476100-</t>
  </si>
  <si>
    <t>Navarrete Pereda, Luis Alfonso</t>
  </si>
  <si>
    <t>622621----936923498-</t>
  </si>
  <si>
    <t>Garcia Morales, Gladys Esther</t>
  </si>
  <si>
    <t>---949112864--</t>
  </si>
  <si>
    <t>Huaman Palacios, Moises</t>
  </si>
  <si>
    <t>308070-44308070----951486722</t>
  </si>
  <si>
    <t>Garcia Espinola, Armida Maribel</t>
  </si>
  <si>
    <t>---953207801--</t>
  </si>
  <si>
    <t>Valles De Castrejon, Luz Elena</t>
  </si>
  <si>
    <t>---990134299--</t>
  </si>
  <si>
    <t>Rios Sanchez, Jose Ananias</t>
  </si>
  <si>
    <t>---949910902--</t>
  </si>
  <si>
    <t>Guadalupe Rojas, Micaela</t>
  </si>
  <si>
    <t>---949710924--</t>
  </si>
  <si>
    <t>Urcia Siche, Blanca Elena</t>
  </si>
  <si>
    <t>---967650790-963683797-</t>
  </si>
  <si>
    <t>Ruiz Torres, Maria Magdalena</t>
  </si>
  <si>
    <t>310160--44739147--925633299-</t>
  </si>
  <si>
    <t>Rodriguez Garcia, Alipio Lizeo</t>
  </si>
  <si>
    <t>---957977676-928283325-</t>
  </si>
  <si>
    <t>Ruiz Estraver De Cabrera, Nancy Del</t>
  </si>
  <si>
    <t>433054----946269471-939048842</t>
  </si>
  <si>
    <t>Bulnes Rivera, Marco Antonio</t>
  </si>
  <si>
    <t>---964622827-949145142-</t>
  </si>
  <si>
    <t>Chanduvi Esparza, Nanci Cecilia</t>
  </si>
  <si>
    <t>---976418833-962615823-</t>
  </si>
  <si>
    <t>Inversiones Generales Luisito S.A.C</t>
  </si>
  <si>
    <t>---964311816-963796875-</t>
  </si>
  <si>
    <t>Mendo Villoslada, Flor De Maria</t>
  </si>
  <si>
    <t>315987--44315987--912135009-</t>
  </si>
  <si>
    <t>Silva Bautista, Icenia Grisaida</t>
  </si>
  <si>
    <t>620426-44620426----970168938</t>
  </si>
  <si>
    <t>Hilario Gonzales, Carmen Raquel</t>
  </si>
  <si>
    <t>---961596632--</t>
  </si>
  <si>
    <t>Grupo Alcro S.A.C.</t>
  </si>
  <si>
    <t>---965180155-954828093-</t>
  </si>
  <si>
    <t>Rodriguez Bello, Jelver Leyvis</t>
  </si>
  <si>
    <t>---957760145-999292521-941116945</t>
  </si>
  <si>
    <t>Club Social Cultural Y Deportivo Si</t>
  </si>
  <si>
    <t>---939899562-981485817-</t>
  </si>
  <si>
    <t>Oruna Aguirre, Rosa Mel Aracely</t>
  </si>
  <si>
    <t>---935878483--</t>
  </si>
  <si>
    <t>Miñano Tapia, Maryori Jackelyn</t>
  </si>
  <si>
    <t>371536--44371536--951505580-</t>
  </si>
  <si>
    <t>Nuñez Garcia, Delia Noemi</t>
  </si>
  <si>
    <t>---924421322--</t>
  </si>
  <si>
    <t>Pizarro Huaman, Dayruz Andrea</t>
  </si>
  <si>
    <t>---952020022--</t>
  </si>
  <si>
    <t>Fernandez Portocarrero, Victor Eras</t>
  </si>
  <si>
    <t>---920712417--</t>
  </si>
  <si>
    <t>Servicios Generales Distribuidora G</t>
  </si>
  <si>
    <t>---961867250--</t>
  </si>
  <si>
    <t>Armas Vasquez, Ilda Sistina</t>
  </si>
  <si>
    <t>---989208674-943325817-</t>
  </si>
  <si>
    <t>Herrera Culqui, Alisson Kimberly</t>
  </si>
  <si>
    <t>---949052164--</t>
  </si>
  <si>
    <t>Garcia Alvarado, Oscar Percy</t>
  </si>
  <si>
    <t>---958005817--</t>
  </si>
  <si>
    <t>Dionicio Alva, Duany</t>
  </si>
  <si>
    <t>---956978198--</t>
  </si>
  <si>
    <t>Limas Fajardo, Edwin Santos</t>
  </si>
  <si>
    <t>---953136020--</t>
  </si>
  <si>
    <t>Gonzales Martel, Evelia Raquel</t>
  </si>
  <si>
    <t>---979627863--</t>
  </si>
  <si>
    <t>Rivera Alayo, Linda Mireli</t>
  </si>
  <si>
    <t>408021-44408021----</t>
  </si>
  <si>
    <t>Rodriguez Lujan, Silvia</t>
  </si>
  <si>
    <t>---966973824--</t>
  </si>
  <si>
    <t>Jumapesi S.A.C.</t>
  </si>
  <si>
    <t>---947283833--</t>
  </si>
  <si>
    <t>---947483804-979696375-</t>
  </si>
  <si>
    <t>Angulo Matos, Carmen Leny</t>
  </si>
  <si>
    <t>-44577196--988177392--</t>
  </si>
  <si>
    <t>Casana Flores De Guerra, Gloria Mar</t>
  </si>
  <si>
    <t>---956890969--</t>
  </si>
  <si>
    <t>Saenz Pascual, Milagros Luz</t>
  </si>
  <si>
    <t>---972315387--</t>
  </si>
  <si>
    <t>Hipolito Anticona, Wilder Jovany</t>
  </si>
  <si>
    <t>---949051479--</t>
  </si>
  <si>
    <t>Lazaro Rodriguez, Elvis Samuel</t>
  </si>
  <si>
    <t>---962547861--</t>
  </si>
  <si>
    <t>Piminchumo Diaz, Norma Elizabeth</t>
  </si>
  <si>
    <t>---948776681--</t>
  </si>
  <si>
    <t>Briones Blas, Milton Fernando</t>
  </si>
  <si>
    <t>---968517442-934733916-968807015</t>
  </si>
  <si>
    <t>Llapo Otiniano, Santos Justo</t>
  </si>
  <si>
    <t>---920075584-975597681-977249517</t>
  </si>
  <si>
    <t>Vera Paredes, Yaneth Margarita</t>
  </si>
  <si>
    <t>-44702677--938162640--</t>
  </si>
  <si>
    <t>Alvarado Diez Canseco, Ricardo Edga</t>
  </si>
  <si>
    <t>---947879770--</t>
  </si>
  <si>
    <t>Mendoza Salinas, Santiago Ramos</t>
  </si>
  <si>
    <t>---952522107-956409680-910028835</t>
  </si>
  <si>
    <t>Tapia Rojas, Maria Santos</t>
  </si>
  <si>
    <t>---953564692-995588774-</t>
  </si>
  <si>
    <t>Garcia Morales, Nanci Rocio</t>
  </si>
  <si>
    <t>-44349330--955860837--</t>
  </si>
  <si>
    <t>Reyes Vega, Pedro Arturo</t>
  </si>
  <si>
    <t>---957469853--</t>
  </si>
  <si>
    <t>Delgado Evangelista, Flor Maribel</t>
  </si>
  <si>
    <t>44301574----949697061-973923654</t>
  </si>
  <si>
    <t>Santiago Sandoval, Marisol Noelia</t>
  </si>
  <si>
    <t>---998919218-974953613-920117973</t>
  </si>
  <si>
    <t>Salvador Alfaro, Manuela Miriam</t>
  </si>
  <si>
    <t>---947922675-981784337-</t>
  </si>
  <si>
    <t>Arteta Desposorio, Silvia Edith</t>
  </si>
  <si>
    <t>---955013526-924318887-</t>
  </si>
  <si>
    <t>Graciliano Sifuentes, Santos Camila</t>
  </si>
  <si>
    <t>---916694653-949021371-</t>
  </si>
  <si>
    <t>Moreno Ruiz, Charito Noemi</t>
  </si>
  <si>
    <t>---938701925--</t>
  </si>
  <si>
    <t>Paredes Ruiz, Flora Biviana</t>
  </si>
  <si>
    <t>---947812155--</t>
  </si>
  <si>
    <t>Pèrez Rebaza, Segundo Virgilio</t>
  </si>
  <si>
    <t>---934967515--</t>
  </si>
  <si>
    <t>Urbano De Hipolito, Carmela</t>
  </si>
  <si>
    <t>---979205061--</t>
  </si>
  <si>
    <t>Sanchez Varas, Santos Esther</t>
  </si>
  <si>
    <t>-44300855--924293045--</t>
  </si>
  <si>
    <t>Flores Hilario, Eufemio Santos</t>
  </si>
  <si>
    <t>632385--44632385--961311001-</t>
  </si>
  <si>
    <t>Alvarez De Ferrel, Blanca Beatriz</t>
  </si>
  <si>
    <t>---952216567--</t>
  </si>
  <si>
    <t>Chavarry Ibañez, Eni Esmeralda</t>
  </si>
  <si>
    <t>---995566483--</t>
  </si>
  <si>
    <t>Cruzado Gamarra, Rocsana Maribel</t>
  </si>
  <si>
    <t>---973396069--</t>
  </si>
  <si>
    <t>Leyva Tafur, Rosa Ericka</t>
  </si>
  <si>
    <t>Miranda Plasencia, Walter Humberto</t>
  </si>
  <si>
    <t>---980005539-934298816-</t>
  </si>
  <si>
    <t>Maccha Lazo, Yesenia Del Pilar</t>
  </si>
  <si>
    <t>---995156838-978061596-</t>
  </si>
  <si>
    <t>Ramos Velasquez, Bella Narciza</t>
  </si>
  <si>
    <t>---942433013--</t>
  </si>
  <si>
    <t>Leiva Almeri, Celinda</t>
  </si>
  <si>
    <t>---949920808-995353050-</t>
  </si>
  <si>
    <t>Sanchez Tantaquispe, Adela Marcela</t>
  </si>
  <si>
    <t>---959290113-927358589-</t>
  </si>
  <si>
    <t>Varela Paredes, Gladis Aydee</t>
  </si>
  <si>
    <t>---941977727-945353867-</t>
  </si>
  <si>
    <t>Alejandria Quispe, Elvira</t>
  </si>
  <si>
    <t>---955928995--</t>
  </si>
  <si>
    <t>Loyola Rodriguez, Yuri Melissa</t>
  </si>
  <si>
    <t>---944377343--</t>
  </si>
  <si>
    <t>Contreras Gonzales, Lesli Pamela</t>
  </si>
  <si>
    <t>---930410283-954327620-</t>
  </si>
  <si>
    <t>Lazaro Solano, Benilda</t>
  </si>
  <si>
    <t>44500079----934395212-</t>
  </si>
  <si>
    <t>Chavez Rimas, Paula Margarita</t>
  </si>
  <si>
    <t>---969489540-933997236-970970461</t>
  </si>
  <si>
    <t>Baca Bacilio, Jezer Efer</t>
  </si>
  <si>
    <t>---973354248--</t>
  </si>
  <si>
    <t>Contreras Rios, Nelly Yovanni</t>
  </si>
  <si>
    <t>---943945875-955439271-933901963</t>
  </si>
  <si>
    <t>Rondo Carranza, Aide Rocio</t>
  </si>
  <si>
    <t>---979737201--</t>
  </si>
  <si>
    <t>Chacon Paredes, Amelia</t>
  </si>
  <si>
    <t>---995912570-973746521-</t>
  </si>
  <si>
    <t>Leon Morales, Exilda Shyuveli</t>
  </si>
  <si>
    <t>---948831097-961010495-</t>
  </si>
  <si>
    <t>Iparraguirre Reyes, Maria Carlita</t>
  </si>
  <si>
    <t>---938275982-966135901-966135601</t>
  </si>
  <si>
    <t>Fernandez Asuncion, Teofilo Alejand</t>
  </si>
  <si>
    <t>---967980103-924454522-999335256</t>
  </si>
  <si>
    <t>Pelaez Alvarado, Ronald Alberto</t>
  </si>
  <si>
    <t>---959513460--</t>
  </si>
  <si>
    <t>Cortez Revilla, Rully Yoshiro</t>
  </si>
  <si>
    <t>---915059316-999090194-937697101</t>
  </si>
  <si>
    <t>Azcarate Bernaque, Emilio Mercedes</t>
  </si>
  <si>
    <t>---943450314-954293189-</t>
  </si>
  <si>
    <t>Rodriguez Espejo, Anita Kelly</t>
  </si>
  <si>
    <t>-44515639--982036739--</t>
  </si>
  <si>
    <t>Otiniano Zavaleta, Cristoval</t>
  </si>
  <si>
    <t>---949300387--</t>
  </si>
  <si>
    <t>Ventura Alfaro, Flor</t>
  </si>
  <si>
    <t>-44739698--988177529--</t>
  </si>
  <si>
    <t>Cabrera Carrera, Maria Iduvina</t>
  </si>
  <si>
    <t>---929360824--</t>
  </si>
  <si>
    <t>Reyes De Rodriguez, Flor Gabriela</t>
  </si>
  <si>
    <t>---955820629--</t>
  </si>
  <si>
    <t>Quispe Benites, Angelita Rosa</t>
  </si>
  <si>
    <t>---985215861-932935125-</t>
  </si>
  <si>
    <t>Jara Vega, Meyda Margarita</t>
  </si>
  <si>
    <t>---954811199-988057785-947490514</t>
  </si>
  <si>
    <t>Cruz Ramirez, Jose Manuel</t>
  </si>
  <si>
    <t>---973456640--</t>
  </si>
  <si>
    <t>Chirinos Becerra, Carlos Eduardo</t>
  </si>
  <si>
    <t>---967990356-958316147-</t>
  </si>
  <si>
    <t>Rubio Geronimo, Jhonatan</t>
  </si>
  <si>
    <t>---948368656--</t>
  </si>
  <si>
    <t>Ramos Vasquez, Junior Alexis</t>
  </si>
  <si>
    <t>---949524915--</t>
  </si>
  <si>
    <t>Avalos Aguilar, Santos Jorge</t>
  </si>
  <si>
    <t>---943923178--</t>
  </si>
  <si>
    <t>Quispe Lacerna, Olga Lidia</t>
  </si>
  <si>
    <t>-14659508--943007755--</t>
  </si>
  <si>
    <t>Zavaleta Vasquez, Madeleine</t>
  </si>
  <si>
    <t>-15539390--953663676--</t>
  </si>
  <si>
    <t>Rodriguez Azañero, Angela Raquel</t>
  </si>
  <si>
    <t>---947617313--</t>
  </si>
  <si>
    <t>Anastacio Cruzado, Cristina Elizabe</t>
  </si>
  <si>
    <t>---937316752-957469853-</t>
  </si>
  <si>
    <t>Haro Alcantara, Katerin Estefani</t>
  </si>
  <si>
    <t>---950183184-975844305-</t>
  </si>
  <si>
    <t>Lucho Gomez, Edson Josemar</t>
  </si>
  <si>
    <t>---918521475--</t>
  </si>
  <si>
    <t>Vergara Vasquez, Jose Antonio</t>
  </si>
  <si>
    <t>---949003572--</t>
  </si>
  <si>
    <t>Fernandez Lujan, Ivonn Libeth</t>
  </si>
  <si>
    <t>---938950734--</t>
  </si>
  <si>
    <t>Altamirano Bailon De Flores, Amalis</t>
  </si>
  <si>
    <t>---932305924-957905174-</t>
  </si>
  <si>
    <t>Desposorio De Urcia, Margarita</t>
  </si>
  <si>
    <t>Palacios Valderrama, Bertha Adelina</t>
  </si>
  <si>
    <t>---971114987-990368512-</t>
  </si>
  <si>
    <t>Zarate Rondo, Edgar Leandro</t>
  </si>
  <si>
    <t>-13740461--988285226--</t>
  </si>
  <si>
    <t>Negocios Rocalsa E.I.R.L.</t>
  </si>
  <si>
    <t>Dominguez Amoros, Luz Angelica</t>
  </si>
  <si>
    <t>Peña Hijuela, Lusbinda</t>
  </si>
  <si>
    <t>---971408900--</t>
  </si>
  <si>
    <t>Rosales Rodriguez, Andy Junior</t>
  </si>
  <si>
    <t>---968347466-929443008-</t>
  </si>
  <si>
    <t>Rafael Alvarez, Gaby Gissela</t>
  </si>
  <si>
    <t>---959090666-945839992-</t>
  </si>
  <si>
    <t>Machaca Quispe, Valentin</t>
  </si>
  <si>
    <t>-44209468--950223834--</t>
  </si>
  <si>
    <t>Romero Chavez, Maria Elsa</t>
  </si>
  <si>
    <t>---963539162--</t>
  </si>
  <si>
    <t>Diaz Leyva, Nildo Rubi</t>
  </si>
  <si>
    <t>652413-44652413----</t>
  </si>
  <si>
    <t>Lujan De Gutierrez, Martha G</t>
  </si>
  <si>
    <t>215332--44215332--954640585-</t>
  </si>
  <si>
    <t>Mendez Jimenez, Cesar David</t>
  </si>
  <si>
    <t>-44388086--950698464--933740384</t>
  </si>
  <si>
    <t>Manozalva Amanzo, Rosa Elvira</t>
  </si>
  <si>
    <t>---962978137-949742739-988429317</t>
  </si>
  <si>
    <t>Cruz Reyes, Rocio</t>
  </si>
  <si>
    <t>---920584285--</t>
  </si>
  <si>
    <t>Gallo De Ruiz, Asuncion Violeta</t>
  </si>
  <si>
    <t>---975448508-991817870-</t>
  </si>
  <si>
    <t>Lozano Jara, Narciso</t>
  </si>
  <si>
    <t>---948278337--</t>
  </si>
  <si>
    <t>Gonzales Linares, Jose Mercedes</t>
  </si>
  <si>
    <t>---973972463-988053295-</t>
  </si>
  <si>
    <t>Rodriguez Calderon, Clara Emperatri</t>
  </si>
  <si>
    <t>---967752492--</t>
  </si>
  <si>
    <t>Alvarez Cabrera, Rudecinda</t>
  </si>
  <si>
    <t>---972505311--</t>
  </si>
  <si>
    <t>Peche Quiñones, Luz Margarita</t>
  </si>
  <si>
    <t>---979308165--</t>
  </si>
  <si>
    <t>Varela Alvarado, Jhene Yojany</t>
  </si>
  <si>
    <t>---984943048-938428383-</t>
  </si>
  <si>
    <t>Chuzo Diaz, Dario</t>
  </si>
  <si>
    <t>---998484037-954337944-</t>
  </si>
  <si>
    <t>Garcia Zavala, Norma Mary</t>
  </si>
  <si>
    <t>214213--44214213--920429923-</t>
  </si>
  <si>
    <t>Jara Cruz, Victor</t>
  </si>
  <si>
    <t>---948138390--</t>
  </si>
  <si>
    <t>Malaver Vega, Maria Haydee</t>
  </si>
  <si>
    <t>---959484198-998903518-</t>
  </si>
  <si>
    <t>Coronado Castillo, Geovanni</t>
  </si>
  <si>
    <t>205545-44205545----</t>
  </si>
  <si>
    <t>---920477101-996187606-</t>
  </si>
  <si>
    <t>Oliva Vasquez, Sandra Elizabeth</t>
  </si>
  <si>
    <t>---922601600--</t>
  </si>
  <si>
    <t>Corcuera Lujan, Santos Esther</t>
  </si>
  <si>
    <t>---978842362--</t>
  </si>
  <si>
    <t>Otiniano Rodriguez, Jhony Ivan</t>
  </si>
  <si>
    <t>---938457454-962815701-</t>
  </si>
  <si>
    <t>Mendoza Castañeda, Francisco Eduard</t>
  </si>
  <si>
    <t>---947855900--</t>
  </si>
  <si>
    <t>Minchola Rios, Arleni Nila</t>
  </si>
  <si>
    <t>---996077353--</t>
  </si>
  <si>
    <t>Ramirez Vergara, Humberto Julio</t>
  </si>
  <si>
    <t>629636--44629636--948957812-</t>
  </si>
  <si>
    <t>Vargas Portales, Liliana Yaquilini</t>
  </si>
  <si>
    <t>---978073688-949008865-</t>
  </si>
  <si>
    <t>Honorio Polo, Elizabeth Soledad</t>
  </si>
  <si>
    <t>237609-44238523-44237609---</t>
  </si>
  <si>
    <t>Luyo Chumpitaz, Carmen Rosa</t>
  </si>
  <si>
    <t>-44300842--989876305--992147910</t>
  </si>
  <si>
    <t>Cipriano Corro, Emerita Doraliza</t>
  </si>
  <si>
    <t>---986019792-965906724-</t>
  </si>
  <si>
    <t>Yepez Tiinch, Alida</t>
  </si>
  <si>
    <t>-44405902-44545364-985685420--</t>
  </si>
  <si>
    <t>Bacilio Salinas, Abraham</t>
  </si>
  <si>
    <t>---943899705-990026477-</t>
  </si>
  <si>
    <t>Chavez Rasco, Jorge Huber</t>
  </si>
  <si>
    <t>---939232809--</t>
  </si>
  <si>
    <t>Vega Carranza, Jose Benjamin</t>
  </si>
  <si>
    <t>---949108771--</t>
  </si>
  <si>
    <t>Sandoval Santisteban, Yolanda</t>
  </si>
  <si>
    <t>44655921----962982314-927349672</t>
  </si>
  <si>
    <t>Valerio Flores, Yoshi Akeni</t>
  </si>
  <si>
    <t>---949530070-981051444-</t>
  </si>
  <si>
    <t>Rodriguez Fernandez, Luis Miguel</t>
  </si>
  <si>
    <t>---995391385-974939688-939058079</t>
  </si>
  <si>
    <t>Gonzales Aguilar, Jakeline Elizabet</t>
  </si>
  <si>
    <t>---995377421-991591644-</t>
  </si>
  <si>
    <t>Sanchez Campos, Ismael</t>
  </si>
  <si>
    <t>619093----934358985-977936152</t>
  </si>
  <si>
    <t>Alayo Rodriguez, Benito Ignacio</t>
  </si>
  <si>
    <t>---948100820-998963286-</t>
  </si>
  <si>
    <t>Rodriguez Curico, Thaisi Lizbeth</t>
  </si>
  <si>
    <t>---956291110--</t>
  </si>
  <si>
    <t>Palomino Rojas, Carmen Rosa</t>
  </si>
  <si>
    <t>---969877475--</t>
  </si>
  <si>
    <t>Valderrama Luna, Felix Alberto</t>
  </si>
  <si>
    <t>44503283----934564785-951000523</t>
  </si>
  <si>
    <t>Moreno Cuzco, Francisca</t>
  </si>
  <si>
    <t>-44315698--996426753--</t>
  </si>
  <si>
    <t>Martinez Chunga, Manuel Alonso</t>
  </si>
  <si>
    <t>---957953672--</t>
  </si>
  <si>
    <t>Escobar Calderon, Haydee Yesenia</t>
  </si>
  <si>
    <t>---982750833--</t>
  </si>
  <si>
    <t>Perez Rojas, Yovanna Marianela</t>
  </si>
  <si>
    <t>---948571178-976443771-</t>
  </si>
  <si>
    <t>Castillo Vera, Luz Estefany</t>
  </si>
  <si>
    <t>---938266931-948843525-</t>
  </si>
  <si>
    <t>Cachi Fuentes, David Joel</t>
  </si>
  <si>
    <t>---973750436-947819376-</t>
  </si>
  <si>
    <t>Gomez Ruiz, Martha Zoila</t>
  </si>
  <si>
    <t>---978449055-962783073-972729909</t>
  </si>
  <si>
    <t>Calderon Requejo, Mardoqueo</t>
  </si>
  <si>
    <t>44381241-381241----</t>
  </si>
  <si>
    <t>Chavez Haro, Juan Alberto</t>
  </si>
  <si>
    <t>---965097914--</t>
  </si>
  <si>
    <t>Cortez Rasco, Jorge Luis</t>
  </si>
  <si>
    <t>---969190543-951533765-</t>
  </si>
  <si>
    <t>Calderon Nieves, Celestina</t>
  </si>
  <si>
    <t>---993600457-949281954-</t>
  </si>
  <si>
    <t>Leon Diaz, Eduar Luzgardo</t>
  </si>
  <si>
    <t>224756-44224756----948539863</t>
  </si>
  <si>
    <t>Vascones Castillo, Carlos Fernando</t>
  </si>
  <si>
    <t>---975897846-949963187-</t>
  </si>
  <si>
    <t>Rodas Medina, Alicia Noemi</t>
  </si>
  <si>
    <t>274516----945624221-951528635</t>
  </si>
  <si>
    <t>Delgado Aznaran, Julio Cesar</t>
  </si>
  <si>
    <t>---968104003--</t>
  </si>
  <si>
    <t>Ramos Jacobo, Walter Antonio</t>
  </si>
  <si>
    <t>---991021833-942661890-</t>
  </si>
  <si>
    <t>Truper Emprendedores S.A.C.</t>
  </si>
  <si>
    <t>---956834782--</t>
  </si>
  <si>
    <t>Roncal Gamboa, Maria Martina</t>
  </si>
  <si>
    <t>---970046288--</t>
  </si>
  <si>
    <t>Cruz De Ramirez, Adriana Maria</t>
  </si>
  <si>
    <t>-215348-44215348-952617276--</t>
  </si>
  <si>
    <t>Lavado Julca, Mayra Naydee</t>
  </si>
  <si>
    <t>---947537920--</t>
  </si>
  <si>
    <t>Velasquez Contreras, Deysi Janet</t>
  </si>
  <si>
    <t>-44387372--916227860--</t>
  </si>
  <si>
    <t>Sanchez Garcia, Lady Rossi</t>
  </si>
  <si>
    <t>216349-44216349----947176929</t>
  </si>
  <si>
    <t>Avila Carlos, Sarita Anabel</t>
  </si>
  <si>
    <t>270343-44270343----916182987</t>
  </si>
  <si>
    <t>Leon Moncada, Julio Daniel</t>
  </si>
  <si>
    <t>---968579654--</t>
  </si>
  <si>
    <t>Zavaleta Gutierrez, Erika Cristina</t>
  </si>
  <si>
    <t>---961008769--</t>
  </si>
  <si>
    <t>Rodriguez Zavaleta, Maximina</t>
  </si>
  <si>
    <t>---949496278-913030135-</t>
  </si>
  <si>
    <t>Del Aguila Barrena, Diego Armando</t>
  </si>
  <si>
    <t>Licoreria Tabaco Y Ron E.I.R.L.</t>
  </si>
  <si>
    <t>---948040486--</t>
  </si>
  <si>
    <t>Olortegui Bazan, Niles Grimaldo</t>
  </si>
  <si>
    <t>---971616030--</t>
  </si>
  <si>
    <t>Ruiz Jara De Senmache, Maritza Nati</t>
  </si>
  <si>
    <t>---969800104--</t>
  </si>
  <si>
    <t>Alfaro Julca, Hildebrando</t>
  </si>
  <si>
    <t>---952822297-974667376-</t>
  </si>
  <si>
    <t>Amaya Leon, Deyner Jair</t>
  </si>
  <si>
    <t>238059----945083046-966918557</t>
  </si>
  <si>
    <t>Valle Vargas, Wiliam</t>
  </si>
  <si>
    <t>---954332835-958613326-947484600</t>
  </si>
  <si>
    <t>Moreno Torres, Claudia Franshesca</t>
  </si>
  <si>
    <t>---963711138--</t>
  </si>
  <si>
    <t>Castro Ponce, Luis Alberto</t>
  </si>
  <si>
    <t>479811----948353400-964543548</t>
  </si>
  <si>
    <t>Vega De Alvarado, Ysabel Marilu</t>
  </si>
  <si>
    <t>---948859695--</t>
  </si>
  <si>
    <t>Sanchez Bazan, Jorge Luis</t>
  </si>
  <si>
    <t>---949454358--</t>
  </si>
  <si>
    <t>Hilario Lucas, Osmar Polo</t>
  </si>
  <si>
    <t>---925650567-943882695-</t>
  </si>
  <si>
    <t>Rosas Palacios, Esteban</t>
  </si>
  <si>
    <t>---933540918--</t>
  </si>
  <si>
    <t>Siccha Cuba, Elena</t>
  </si>
  <si>
    <t>---936993407-941743689-</t>
  </si>
  <si>
    <t>Llontop Yopla, Eder Jhunior</t>
  </si>
  <si>
    <t>---990226580-999846920-</t>
  </si>
  <si>
    <t>Guarniz Benites, Segundo Rosendo</t>
  </si>
  <si>
    <t>---956619110-971121816-</t>
  </si>
  <si>
    <t>Vasquez Palma, Shyrley Celeste</t>
  </si>
  <si>
    <t>---960151314--</t>
  </si>
  <si>
    <t>Villanueva Chavarry, Jose Manuel</t>
  </si>
  <si>
    <t>---979911030--</t>
  </si>
  <si>
    <t>Paredes Segura, Edwin Quico</t>
  </si>
  <si>
    <t>---943925457--</t>
  </si>
  <si>
    <t>Idrogo Ubillus, Angelica Maria</t>
  </si>
  <si>
    <t>---957518464-969903047-</t>
  </si>
  <si>
    <t>Abanto Rodriguez, Marina Margarita</t>
  </si>
  <si>
    <t>44789353----950536054-</t>
  </si>
  <si>
    <t>Castillo Pando, Maria Leonila</t>
  </si>
  <si>
    <t>44449130-449130----</t>
  </si>
  <si>
    <t>Zumaran Rosado, Maria Luisa</t>
  </si>
  <si>
    <t>---962174905-941755798-937697551</t>
  </si>
  <si>
    <t>Rodriguez De Moreno, Nerida Beatriz</t>
  </si>
  <si>
    <t>280017----950014145-938531380</t>
  </si>
  <si>
    <t>Monsalve Farias, Ysolina</t>
  </si>
  <si>
    <t>673799-44673799----</t>
  </si>
  <si>
    <t>Lopez Miranda, Milton</t>
  </si>
  <si>
    <t>---985010978--</t>
  </si>
  <si>
    <t>Nureña Plasencia, Miguel Jorge</t>
  </si>
  <si>
    <t>---960523611-972627115-927702648</t>
  </si>
  <si>
    <t>Irribarren Martos, Patricia Elizabe</t>
  </si>
  <si>
    <t>-44438147--945970821--949975239</t>
  </si>
  <si>
    <t>Gutierrez Zavaleta, Sergio Ermin</t>
  </si>
  <si>
    <t>---910476896-935943158-</t>
  </si>
  <si>
    <t>Paredes Quiroz, Hilda Maria</t>
  </si>
  <si>
    <t>---957401804-968758776-992048709</t>
  </si>
  <si>
    <t>Amigas De Todo Para Ti E.I.R.L.</t>
  </si>
  <si>
    <t>---948481999-949074579-950653800</t>
  </si>
  <si>
    <t>Camacho Campos, Victor Humberto</t>
  </si>
  <si>
    <t>---941911714--</t>
  </si>
  <si>
    <t>Huacchillo Guerrero, Brunilda</t>
  </si>
  <si>
    <t>---952537231-990766539-</t>
  </si>
  <si>
    <t>Vasquez Corro, Santos Severina</t>
  </si>
  <si>
    <t>---999084543-949353525-</t>
  </si>
  <si>
    <t>Villavicencio Beltran, Jorge</t>
  </si>
  <si>
    <t>44300094----972834614-</t>
  </si>
  <si>
    <t>Matara Pablo, Jose Pedro</t>
  </si>
  <si>
    <t>---939698199--</t>
  </si>
  <si>
    <t>Rojas Peña, Dionilda Diana</t>
  </si>
  <si>
    <t>---975137112-982936014-</t>
  </si>
  <si>
    <t>Segura Quispe, Juan Francisco</t>
  </si>
  <si>
    <t>---942226549-980175897-</t>
  </si>
  <si>
    <t>Julca Padilla, Cirila</t>
  </si>
  <si>
    <t>---945964166--</t>
  </si>
  <si>
    <t>Eusebio Bello, Felipa</t>
  </si>
  <si>
    <t>---944998066--</t>
  </si>
  <si>
    <t>Rodriguez Urquiza, Alipio Timoteo</t>
  </si>
  <si>
    <t>---935727883-958507504-965679621</t>
  </si>
  <si>
    <t>---945494315-942080706-943030831</t>
  </si>
  <si>
    <t>Vereau Rosario, Santos Aidee</t>
  </si>
  <si>
    <t>---958453726--</t>
  </si>
  <si>
    <t>Villanueva Peña, Carol Claudina</t>
  </si>
  <si>
    <t>---922433449--</t>
  </si>
  <si>
    <t>Briceño Acosta, Silvia Soledad</t>
  </si>
  <si>
    <t>---965957615-925368038-</t>
  </si>
  <si>
    <t>Bustamante Moncada De Gutierrez, Ha</t>
  </si>
  <si>
    <t>---933778649--</t>
  </si>
  <si>
    <t>Briceño Acosta, Martina</t>
  </si>
  <si>
    <t>---962152769--</t>
  </si>
  <si>
    <t>Morales Betancourt De Beltran, Frec</t>
  </si>
  <si>
    <t>---920403514-928450186-</t>
  </si>
  <si>
    <t>Murillo Moreno, Lidia</t>
  </si>
  <si>
    <t>---998640604--</t>
  </si>
  <si>
    <t>Rubio Valderrama, Jackelin Elizabet</t>
  </si>
  <si>
    <t>---942272581--</t>
  </si>
  <si>
    <t>Gutierrez Quiñones, Maria Luzmila</t>
  </si>
  <si>
    <t>---971224890-983200768-</t>
  </si>
  <si>
    <t>Sanchez Varillas, Segundo Otoniel</t>
  </si>
  <si>
    <t>282077-44286519-286519---</t>
  </si>
  <si>
    <t>Espinola De Cabrera, Luisa Bertha</t>
  </si>
  <si>
    <t>---948152285--</t>
  </si>
  <si>
    <t>Saboya Tuanama, Carolina</t>
  </si>
  <si>
    <t>---979254019-978395000-</t>
  </si>
  <si>
    <t>Casamayor Mudarra, Maria Nelly</t>
  </si>
  <si>
    <t>---942493248--</t>
  </si>
  <si>
    <t>Gonzalez Ramos, Santos Antero</t>
  </si>
  <si>
    <t>---948587543--</t>
  </si>
  <si>
    <t>Mc Luxury Business S.A.C.</t>
  </si>
  <si>
    <t>---997294156--</t>
  </si>
  <si>
    <t>Cuevas Carbajal, Maria Julia</t>
  </si>
  <si>
    <t>---928273946--</t>
  </si>
  <si>
    <t>Ponte Trujillo, Dioselin Caterin</t>
  </si>
  <si>
    <t>---946960087--</t>
  </si>
  <si>
    <t>Alfaro Rodriguez, Betzy Yadira</t>
  </si>
  <si>
    <t>---949813258--</t>
  </si>
  <si>
    <t>Sanchez Sevilla, Katherine Mercedes</t>
  </si>
  <si>
    <t>---946131506-994675014-</t>
  </si>
  <si>
    <t>Complejo Internacional Bernabeu S.A</t>
  </si>
  <si>
    <t>---956036200--</t>
  </si>
  <si>
    <t>Paredes Vasquez, Emiliano Marcial</t>
  </si>
  <si>
    <t>---956786984--</t>
  </si>
  <si>
    <t>Cabrera Loyola, Diana Mily</t>
  </si>
  <si>
    <t>---949825814--</t>
  </si>
  <si>
    <t>Sanchez Pelaez De Abanto, Giuliana</t>
  </si>
  <si>
    <t>560587-44560587----982035742</t>
  </si>
  <si>
    <t>Cardenas Rios, Alberto Wilfredo</t>
  </si>
  <si>
    <t>---977703922--</t>
  </si>
  <si>
    <t>Ñique Aguilar, Anita Estefania</t>
  </si>
  <si>
    <t>---966929633--</t>
  </si>
  <si>
    <t>Rojas Paredes, Judith Roxana</t>
  </si>
  <si>
    <t>---902264828-921367317-910460416</t>
  </si>
  <si>
    <t>Guado Otolea, Gonzalo Alexander</t>
  </si>
  <si>
    <t>---947380078--</t>
  </si>
  <si>
    <t>Saldaña Vasquez, Sofia De Los Angel</t>
  </si>
  <si>
    <t>662851-44662851----</t>
  </si>
  <si>
    <t>Acurio Mellado, Romina Susana</t>
  </si>
  <si>
    <t>578133----956631914-949765749</t>
  </si>
  <si>
    <t>Ruiz Lazaro, Luz Dalila</t>
  </si>
  <si>
    <t>---981534089-912987462-</t>
  </si>
  <si>
    <t>Chun Montoya, Victor Manuel</t>
  </si>
  <si>
    <t>---992220692--</t>
  </si>
  <si>
    <t>Gil Guarniz, Vilma Giovanna</t>
  </si>
  <si>
    <t>---931914274--</t>
  </si>
  <si>
    <t>Gran Limonero Servicios Generales E</t>
  </si>
  <si>
    <t>---951724907--</t>
  </si>
  <si>
    <t>Quezada Campos, Agustina</t>
  </si>
  <si>
    <t>---934648822-969691918-</t>
  </si>
  <si>
    <t>Tenazoa Saavedra, Witman</t>
  </si>
  <si>
    <t>--44674531-968217627-990828490-</t>
  </si>
  <si>
    <t>Montero Gamarra, Jorge Eleodoro</t>
  </si>
  <si>
    <t>---973468228--</t>
  </si>
  <si>
    <t>Rodriguez Muñoz, Elmer Carlos</t>
  </si>
  <si>
    <t>-44290400--998788876--</t>
  </si>
  <si>
    <t>Liza De Narvaez, Marciana Edelmira</t>
  </si>
  <si>
    <t>---938976851--</t>
  </si>
  <si>
    <t>---924200289-930540732-981146170</t>
  </si>
  <si>
    <t>---945216976--</t>
  </si>
  <si>
    <t>Robles Rivera, Lily Tatiana</t>
  </si>
  <si>
    <t>---948507063--</t>
  </si>
  <si>
    <t>---954765284-986367845-</t>
  </si>
  <si>
    <t>---949328068--</t>
  </si>
  <si>
    <t>Zelada Tomas, Dora Pilar</t>
  </si>
  <si>
    <t>---972055558-929944637-929924637</t>
  </si>
  <si>
    <t>Quispe Murga De Polo, Evelin Lereid</t>
  </si>
  <si>
    <t>---957151589-953010499-</t>
  </si>
  <si>
    <t>---968788970--</t>
  </si>
  <si>
    <t>Sanchez Alvarado, Rosa</t>
  </si>
  <si>
    <t>580724--44580724--979589175-</t>
  </si>
  <si>
    <t>---920482071-953535287-</t>
  </si>
  <si>
    <t>Marino Narvaez, Paul Richard</t>
  </si>
  <si>
    <t>---995708957-939742212-</t>
  </si>
  <si>
    <t>Paredes Lavado, Remigio</t>
  </si>
  <si>
    <t>755193-44755193----979679433</t>
  </si>
  <si>
    <t>Flores Marquina, Adriana Cristina</t>
  </si>
  <si>
    <t>---944435618-949916530-</t>
  </si>
  <si>
    <t>Atanacio Zevallos, Richard Dikson</t>
  </si>
  <si>
    <t>---934960031--</t>
  </si>
  <si>
    <t>Rosas Mantilla, Emerita Esperanza</t>
  </si>
  <si>
    <t>---949969978--</t>
  </si>
  <si>
    <t>Lopez Bravo, Maria Nelly</t>
  </si>
  <si>
    <t>---979736720--</t>
  </si>
  <si>
    <t>Canchas Sinteticas Eventos La Bombo</t>
  </si>
  <si>
    <t>---981959608--</t>
  </si>
  <si>
    <t>Calderon Rodriguez, Maritza Isabel</t>
  </si>
  <si>
    <t>---944250980--</t>
  </si>
  <si>
    <t>Poicon Hurtado, Gina Carola</t>
  </si>
  <si>
    <t>---930389561-931937537-921899521</t>
  </si>
  <si>
    <t>Jacobo Rodriguez, Pretel Ever</t>
  </si>
  <si>
    <t>---945033313-945938036-</t>
  </si>
  <si>
    <t>Tamayo Loayza, Rosa Elvira</t>
  </si>
  <si>
    <t>---951591362-988687793-996612624</t>
  </si>
  <si>
    <t>Solano Medina, Leonor</t>
  </si>
  <si>
    <t>--44539666-927679160-978607713-</t>
  </si>
  <si>
    <t>---947014428--</t>
  </si>
  <si>
    <t>Sosa Obeso, Diego Raul</t>
  </si>
  <si>
    <t>---949059343--</t>
  </si>
  <si>
    <t>Orbegoso Gonzalez, Luz Marina</t>
  </si>
  <si>
    <t>---951979922-981901809-</t>
  </si>
  <si>
    <t>---957494341--</t>
  </si>
  <si>
    <t>Avila Sifuentes, Patricia Esther</t>
  </si>
  <si>
    <t>---921390177--</t>
  </si>
  <si>
    <t>Arteaga De La Cruz, Carla Veronica</t>
  </si>
  <si>
    <t>---941854127-920268509-</t>
  </si>
  <si>
    <t>Garcia Haro, Dora</t>
  </si>
  <si>
    <t>---973344828--</t>
  </si>
  <si>
    <t>Llapo Geronimo, Norma Flor</t>
  </si>
  <si>
    <t>---936200184-934417512-947282545</t>
  </si>
  <si>
    <t>Pina De Huertas, Clara</t>
  </si>
  <si>
    <t>586033--44586033--964875318-</t>
  </si>
  <si>
    <t>Correa Jimenez, Tulio Humberto</t>
  </si>
  <si>
    <t>---932550611--</t>
  </si>
  <si>
    <t>Vidal Rodriguez, Doris Vionilde</t>
  </si>
  <si>
    <t>---930355502-972536697-</t>
  </si>
  <si>
    <t>Fermin Blaz, Segundo Agustin</t>
  </si>
  <si>
    <t>---925316378--</t>
  </si>
  <si>
    <t>Guevara Ninaquispe, Pedro</t>
  </si>
  <si>
    <t>---948675345--</t>
  </si>
  <si>
    <t>Ferrer Ramos, Benilda</t>
  </si>
  <si>
    <t>---924311586-943119718-</t>
  </si>
  <si>
    <t>---954104240-955806443-</t>
  </si>
  <si>
    <t>Anticona Cuba, Esperanza Cacilda</t>
  </si>
  <si>
    <t>---983923139--</t>
  </si>
  <si>
    <t>Hermenegildo Alvarado, Idermi Areli</t>
  </si>
  <si>
    <t>---977767352--</t>
  </si>
  <si>
    <t>Bacilio Urriaga, Amelia</t>
  </si>
  <si>
    <t>---926627038-939857622-</t>
  </si>
  <si>
    <t>---921545587-945434919-</t>
  </si>
  <si>
    <t>Gonzales Avila, Ana Maria</t>
  </si>
  <si>
    <t>---926210361--</t>
  </si>
  <si>
    <t>Dipazz Huanez, Monica Sandra</t>
  </si>
  <si>
    <t>---974476541--</t>
  </si>
  <si>
    <t>Vernardo Reyes, Maribel Agustina</t>
  </si>
  <si>
    <t>---933909645-975057023-942329778</t>
  </si>
  <si>
    <t>44218086----971507906-</t>
  </si>
  <si>
    <t>Sare Sanchez, Meria Dilma</t>
  </si>
  <si>
    <t>---953702550--</t>
  </si>
  <si>
    <t>Arteaga Acevedo, Santos Felipa</t>
  </si>
  <si>
    <t>---970013247--</t>
  </si>
  <si>
    <t>Mendoza Meregildo, Jennifer Lucero</t>
  </si>
  <si>
    <t>---941552182-970178434-</t>
  </si>
  <si>
    <t>---995858633--</t>
  </si>
  <si>
    <t>Inversiones Y Distribuciones Cas &amp;</t>
  </si>
  <si>
    <t>---999794950--</t>
  </si>
  <si>
    <t>Restaurant La Sirenita S.A.C.</t>
  </si>
  <si>
    <t>---992211456-993507792-995002212</t>
  </si>
  <si>
    <t>Fernandez Rubio, Johnny Edwin</t>
  </si>
  <si>
    <t>212050-44212050----</t>
  </si>
  <si>
    <t>Ramirez Gutierrez, Natividad</t>
  </si>
  <si>
    <t>---948854677-949478272-</t>
  </si>
  <si>
    <t>Monzon Vargas, Maria Del Carmen</t>
  </si>
  <si>
    <t>---954437057-951044523-</t>
  </si>
  <si>
    <t>Espir Altamirano, Jorge</t>
  </si>
  <si>
    <t>---955935078--</t>
  </si>
  <si>
    <t>Linares Cobba, Juana Zoila</t>
  </si>
  <si>
    <t>---923151280-983065834-</t>
  </si>
  <si>
    <t>Orbegoso Alayo, Marino Asterio</t>
  </si>
  <si>
    <t>579534--44579534--951563133-</t>
  </si>
  <si>
    <t>Solano Maqui, Angela Janette</t>
  </si>
  <si>
    <t>---940945951--</t>
  </si>
  <si>
    <t>Mallque Pizan, Santos</t>
  </si>
  <si>
    <t>---952023540-920629079-</t>
  </si>
  <si>
    <t>Venturo Bacilio, Milagritos Yuvixa</t>
  </si>
  <si>
    <t>500002-44500002----966702209</t>
  </si>
  <si>
    <t>---941405905--</t>
  </si>
  <si>
    <t>Paredes Chavez, Jhosimar Antony</t>
  </si>
  <si>
    <t>---950067811-948494493-</t>
  </si>
  <si>
    <t>Quiroz Garcia, Marco Antonio</t>
  </si>
  <si>
    <t>43418520----933757944-</t>
  </si>
  <si>
    <t>Llontop Mendez, Julio Apolinar</t>
  </si>
  <si>
    <t>---921736221--</t>
  </si>
  <si>
    <t>Dominguez Malqui, Jeiner Marcelino</t>
  </si>
  <si>
    <t>---952023540-945136102-</t>
  </si>
  <si>
    <t>Bustos Calderon, Yelica Magali</t>
  </si>
  <si>
    <t>44385382--385382--940263701-</t>
  </si>
  <si>
    <t>Avalos Niquin, Ailcen Fiorella</t>
  </si>
  <si>
    <t>---942764240-974997123-</t>
  </si>
  <si>
    <t>Terrones Durand, Zuly Jenny</t>
  </si>
  <si>
    <t>---925750648--</t>
  </si>
  <si>
    <t>Perez Lizarraga, Maria Angelica</t>
  </si>
  <si>
    <t>---970645458-950065916-</t>
  </si>
  <si>
    <t>Ricardo David, Varas Cabrera</t>
  </si>
  <si>
    <t>---939008243--</t>
  </si>
  <si>
    <t>Rubio Rosas, Gladis Marita</t>
  </si>
  <si>
    <t>---976450474--</t>
  </si>
  <si>
    <t>Rodriguez Ricardo, Ever Ivan</t>
  </si>
  <si>
    <t>---966919294--</t>
  </si>
  <si>
    <t>Paredes Guevara, Mirtha Teresa</t>
  </si>
  <si>
    <t>44238206----949701475-</t>
  </si>
  <si>
    <t>Casamayor Alvarado, Iris Ivon</t>
  </si>
  <si>
    <t>---974805159--</t>
  </si>
  <si>
    <t>Mendez Vargas, Haminton Alejandro</t>
  </si>
  <si>
    <t>44318803-318803----949250122</t>
  </si>
  <si>
    <t>Mattos Muñoz, Martha</t>
  </si>
  <si>
    <t>44734033-44422157----967143639</t>
  </si>
  <si>
    <t>Reyna Alvarez, Damaris Alexandra</t>
  </si>
  <si>
    <t>---950002179--</t>
  </si>
  <si>
    <t>Mendoza Santos, Diana Noemi</t>
  </si>
  <si>
    <t>---995544699-954330215-</t>
  </si>
  <si>
    <t>Hilario Reyes, Vilma Plantila</t>
  </si>
  <si>
    <t>--44537947-973724404-973498035-</t>
  </si>
  <si>
    <t>Leon Plasencia, Geovanna Lizbet</t>
  </si>
  <si>
    <t>44206588----948662921-</t>
  </si>
  <si>
    <t>Lopez Villajulca, Wilson Eduardo</t>
  </si>
  <si>
    <t>---995351928-971720795-</t>
  </si>
  <si>
    <t>---920401475--</t>
  </si>
  <si>
    <t>Velasquez Merino, Juan Lazaro</t>
  </si>
  <si>
    <t>---935137507--</t>
  </si>
  <si>
    <t>Monzon Flores, Betty Rocio</t>
  </si>
  <si>
    <t>44621889----989966677-</t>
  </si>
  <si>
    <t>Fernandez Reyez, Estefani</t>
  </si>
  <si>
    <t>---939920994-984876719-922098904</t>
  </si>
  <si>
    <t>Flores Morillas Vda De Loayza, Mari</t>
  </si>
  <si>
    <t>---962001864--</t>
  </si>
  <si>
    <t>Espinoza Guevara, Cristobal Baldome</t>
  </si>
  <si>
    <t>---949514726--</t>
  </si>
  <si>
    <t>Zavaleta Vasquez De Ocaña, Elsa Jaq</t>
  </si>
  <si>
    <t>---948257530--</t>
  </si>
  <si>
    <t>Benites Ruiz, Stefany Geraldine</t>
  </si>
  <si>
    <t>---947987202--</t>
  </si>
  <si>
    <t>Alva Cuzco, Edilberto</t>
  </si>
  <si>
    <t>---938801450--</t>
  </si>
  <si>
    <t>Camarena Caro, Wilson Nery</t>
  </si>
  <si>
    <t>---943012602-941938495-</t>
  </si>
  <si>
    <t>Velasquez Villanueva, Sabel Milsen</t>
  </si>
  <si>
    <t>---932983653-964047034-</t>
  </si>
  <si>
    <t>Burga Diaz, Raquel Maria</t>
  </si>
  <si>
    <t>---939201919-990958266-</t>
  </si>
  <si>
    <t>Escobedo De Saldaña, Amanda Edit</t>
  </si>
  <si>
    <t>---949742475-968472840-</t>
  </si>
  <si>
    <t>Carranza Angulo, Rosa America</t>
  </si>
  <si>
    <t>579934-44579934----939694802</t>
  </si>
  <si>
    <t>Aguirre Cortijo, Fany Lorenza</t>
  </si>
  <si>
    <t>---970205942--</t>
  </si>
  <si>
    <t>Lopez Miguel, Marcelo Ivan</t>
  </si>
  <si>
    <t>---950692396-950265760-</t>
  </si>
  <si>
    <t>Cesias Alvarez, Raul Enrique</t>
  </si>
  <si>
    <t>---990391649-971434748-</t>
  </si>
  <si>
    <t>Gutierrez De Rodriguez, Carmen Rosa</t>
  </si>
  <si>
    <t>-44637824--932860099--</t>
  </si>
  <si>
    <t>Alvarez Zegarra, Abrahan</t>
  </si>
  <si>
    <t>---948977341-940289419-952663571</t>
  </si>
  <si>
    <t>Campos Suxe, Jerry Anderson</t>
  </si>
  <si>
    <t>---923071593-960137446-</t>
  </si>
  <si>
    <t>Castañeda Pereda, Juana Barbarita</t>
  </si>
  <si>
    <t>---920631812-969808851-</t>
  </si>
  <si>
    <t>Ruiz Fabian, Alejandrino Felix</t>
  </si>
  <si>
    <t>---924704613-920432643-</t>
  </si>
  <si>
    <t>Mostacero Carrera, Hermes Alindor</t>
  </si>
  <si>
    <t>44406268----931532830-</t>
  </si>
  <si>
    <t>---923229285-948656767-</t>
  </si>
  <si>
    <t>Cortez Serra, Norma Elena</t>
  </si>
  <si>
    <t>-44663343--955831663--</t>
  </si>
  <si>
    <t>Esquivel Ruiz, Fidel Fernando</t>
  </si>
  <si>
    <t>---952627940-915943649-</t>
  </si>
  <si>
    <t>Arenas Borja, Alicia Lisett</t>
  </si>
  <si>
    <t>---961795214-945185350-965681716</t>
  </si>
  <si>
    <t>Leon Diaz, Zoila Alejandrina</t>
  </si>
  <si>
    <t>---948037600--</t>
  </si>
  <si>
    <t>Moya Varas, Maria Ursula</t>
  </si>
  <si>
    <t>---943066508-974348920-949563195</t>
  </si>
  <si>
    <t>Javez Valladares De Diestra, Franci</t>
  </si>
  <si>
    <t>44313611-313611----</t>
  </si>
  <si>
    <t>Justiniano Solar, Irma Luz</t>
  </si>
  <si>
    <t>44342091----962906193-</t>
  </si>
  <si>
    <t>Carranza Ellen De Sangay, Luz Del C</t>
  </si>
  <si>
    <t>---912622060-975472775-939013490</t>
  </si>
  <si>
    <t>Garcia Sanchez, Maria Elena</t>
  </si>
  <si>
    <t>44275869-275869----</t>
  </si>
  <si>
    <t>Diaz Mendoza, Elder Ronald</t>
  </si>
  <si>
    <t>---949706849-920409885-</t>
  </si>
  <si>
    <t>Aguilar Garcia, Yrma Liliana</t>
  </si>
  <si>
    <t>---985358213--</t>
  </si>
  <si>
    <t>Celis Rodriguez, Jose Antonio</t>
  </si>
  <si>
    <t>---913689165-967250384-</t>
  </si>
  <si>
    <t>Villalobos Guarniz, Lender Ivan</t>
  </si>
  <si>
    <t>---950259198-986040563-</t>
  </si>
  <si>
    <t>Alva Vasquez, Fabiana Flor</t>
  </si>
  <si>
    <t>---983165203--</t>
  </si>
  <si>
    <t>Muncibay Rojas, Gladys Marlene</t>
  </si>
  <si>
    <t>-44618269--989144010--</t>
  </si>
  <si>
    <t>Figueroa Velasquez, Gladis Esmelda</t>
  </si>
  <si>
    <t>---991208720-980654701-</t>
  </si>
  <si>
    <t>Garcia Linares, Estuardo Porfirio</t>
  </si>
  <si>
    <t>---987276251--</t>
  </si>
  <si>
    <t>Valverde De Blas, Leopoldina Adrian</t>
  </si>
  <si>
    <t>---941858942--</t>
  </si>
  <si>
    <t>Abad Mendez, Rocio Del Pilar</t>
  </si>
  <si>
    <t>---976401177-988068732-</t>
  </si>
  <si>
    <t>Perez Valdez, Fernando</t>
  </si>
  <si>
    <t>---931803313--</t>
  </si>
  <si>
    <t>Pretell Novak, Rosa Mafalda</t>
  </si>
  <si>
    <t>---989497561--</t>
  </si>
  <si>
    <t>Cedano Castillo, Carmen Delia</t>
  </si>
  <si>
    <t>---941939854--</t>
  </si>
  <si>
    <t>Chavez Aranda, Juan Percy</t>
  </si>
  <si>
    <t>---996401524--</t>
  </si>
  <si>
    <t>Cruz Armas, Luz Yolanda</t>
  </si>
  <si>
    <t>---921000610--</t>
  </si>
  <si>
    <t>Mallqui Caipo, Nelida</t>
  </si>
  <si>
    <t>---992608289--</t>
  </si>
  <si>
    <t>Gamboa Valeriano, Julia</t>
  </si>
  <si>
    <t>---973910094--</t>
  </si>
  <si>
    <t>Delgado Mejia, Jose Oscar</t>
  </si>
  <si>
    <t>---995757986--</t>
  </si>
  <si>
    <t>Burgos Anziburo, Victor Arturo</t>
  </si>
  <si>
    <t>---947593932--</t>
  </si>
  <si>
    <t>Inversiones Doraelena S.A.C</t>
  </si>
  <si>
    <t>---964050110--</t>
  </si>
  <si>
    <t>Jesus Velasquez, Oscar Ivan</t>
  </si>
  <si>
    <t>---960141806--</t>
  </si>
  <si>
    <t>Yarrow Perez, Susy</t>
  </si>
  <si>
    <t>Rodriguez Avalos, Miguel</t>
  </si>
  <si>
    <t>Rodriguez Rodriguez, Yeni Mabet</t>
  </si>
  <si>
    <t>---918099487--</t>
  </si>
  <si>
    <t>Torres Otiniano, Katherine Roxana</t>
  </si>
  <si>
    <t>---989010264--</t>
  </si>
  <si>
    <t>Murrugarra Lujan, Melissa Magalu</t>
  </si>
  <si>
    <t>---953721067--</t>
  </si>
  <si>
    <t>Bocanegra Rojas, Leislie Katherine</t>
  </si>
  <si>
    <t>---929440668--</t>
  </si>
  <si>
    <t>Alache Nima, Victoria Carolina</t>
  </si>
  <si>
    <t>Hws Proyectos Y Prototipos E.I.R.L</t>
  </si>
  <si>
    <t>Vasquez Huatay, Jose Manuel Enrique</t>
  </si>
  <si>
    <t>Montol Honorio, Julia Susana</t>
  </si>
  <si>
    <t>Gamboa Orbegoso, Victor Julio</t>
  </si>
  <si>
    <t>---914856141--</t>
  </si>
  <si>
    <t>Capristan Ponce, Eliana Gabriela</t>
  </si>
  <si>
    <t>---952979981--</t>
  </si>
  <si>
    <t>Rodriguez Velez, Consuelo Eliza</t>
  </si>
  <si>
    <t>---949611212--</t>
  </si>
  <si>
    <t>De La Cruz De Corcio, Paula Lucia</t>
  </si>
  <si>
    <t>Hurtado Ibañez, Aldo Anibal</t>
  </si>
  <si>
    <t>Urbina Abanto, Jose Berly</t>
  </si>
  <si>
    <t>Guarniz Rodriguez, Winny</t>
  </si>
  <si>
    <t>Olivares Gutirrrez, Alina Noelia</t>
  </si>
  <si>
    <t>Lescano Gutierrez, Magda Zarela</t>
  </si>
  <si>
    <t>Guzman Delgado, Edita Fedelina</t>
  </si>
  <si>
    <t>Marin Bustamante, Mariana Elizabeth</t>
  </si>
  <si>
    <t>Alvarado Merino, Marcela Marylu</t>
  </si>
  <si>
    <t>Merino Diaz De Ellen, Rocio Marilu</t>
  </si>
  <si>
    <t>Abanto Chavez, Miriam Estefany</t>
  </si>
  <si>
    <t>Orbegoso Montalvo, Alejandra Nely</t>
  </si>
  <si>
    <t>---994623790--</t>
  </si>
  <si>
    <t>Morillo Andrade, Walter Jhony</t>
  </si>
  <si>
    <t>Contreras Gonzales, Carmen Giovanna</t>
  </si>
  <si>
    <t>Salsa &amp; Sabor S.A.C.</t>
  </si>
  <si>
    <t>-44514181--990463605--</t>
  </si>
  <si>
    <t>Moreno Gonzalez, Katherine Lisbet</t>
  </si>
  <si>
    <t>---973348556--</t>
  </si>
  <si>
    <t>Moreno Rodriguez, Lourdes Del Pilar</t>
  </si>
  <si>
    <t>-13273451--939506971--</t>
  </si>
  <si>
    <t>Tuestas Moreno, Yocep Alonso</t>
  </si>
  <si>
    <t>---950531851-969105613-958282818</t>
  </si>
  <si>
    <t>Espinoza Carrera, Anita Icel</t>
  </si>
  <si>
    <t>---987323700--</t>
  </si>
  <si>
    <t>Ulco Leon, Francisco Esposorio</t>
  </si>
  <si>
    <t>---952452515--</t>
  </si>
  <si>
    <t>Murga Miranda, Andres</t>
  </si>
  <si>
    <t>---969009526--</t>
  </si>
  <si>
    <t>Castro Cortijo, Walter Enrique</t>
  </si>
  <si>
    <t>---989316491--</t>
  </si>
  <si>
    <t>Infantes Pereda, Karin Lizeth</t>
  </si>
  <si>
    <t>Sevillano Ordinola, Luisa Fernanda</t>
  </si>
  <si>
    <t>Osorio Rodriguez, Santos Margarita</t>
  </si>
  <si>
    <t>Abanto Vasquez, Elda Margarita</t>
  </si>
  <si>
    <t>Cacho Jara, Kattherynne Ghalyma</t>
  </si>
  <si>
    <t>Orbegoso Siccha, Yury Jannett</t>
  </si>
  <si>
    <t>---945430083--</t>
  </si>
  <si>
    <t>Velasquez Cruz, Edgar Deny</t>
  </si>
  <si>
    <t>---989893742-999115790-</t>
  </si>
  <si>
    <t>Castillo Ramirez, Olinda</t>
  </si>
  <si>
    <t>---912523374--</t>
  </si>
  <si>
    <t>Rivera Zelada, Segundo Felipe Javie</t>
  </si>
  <si>
    <t>---994569875--</t>
  </si>
  <si>
    <t>---986632883--</t>
  </si>
  <si>
    <t>---920430451-970026171-</t>
  </si>
  <si>
    <t>Andrade Bacilio, Francisco</t>
  </si>
  <si>
    <t>---939099469--</t>
  </si>
  <si>
    <t>Alayo Rodriguez, Ramirez Ronal</t>
  </si>
  <si>
    <t>---979108131--</t>
  </si>
  <si>
    <t>Cosanatan Valeriano, Raul</t>
  </si>
  <si>
    <t>---987374664--</t>
  </si>
  <si>
    <t>Contreras Ortiz, Lady Medalyt</t>
  </si>
  <si>
    <t>---973093347--</t>
  </si>
  <si>
    <t>Aguilar Herrera, Yalud Maritza</t>
  </si>
  <si>
    <t>---966226037--</t>
  </si>
  <si>
    <t>Empresa Servimultiple Latina S.A.C.</t>
  </si>
  <si>
    <t>Mercado Veramendi, Stephany Patrici</t>
  </si>
  <si>
    <t>Ayala De Bocanegra, Dolores Bertha</t>
  </si>
  <si>
    <t>Izquierdo De La Cruz, Diana De Los</t>
  </si>
  <si>
    <t>Barrueto Valencia, Artemio</t>
  </si>
  <si>
    <t>Fernandez Rodriguez, Maribel Lucari</t>
  </si>
  <si>
    <t>---952660266--</t>
  </si>
  <si>
    <t>Morales Castro, Juan Carlos</t>
  </si>
  <si>
    <t>---988063164--</t>
  </si>
  <si>
    <t>Adrianzen Jimenez, Fany Gabriela</t>
  </si>
  <si>
    <t>---920541711--</t>
  </si>
  <si>
    <t>Bacilio Villanueva, Erick Alexander</t>
  </si>
  <si>
    <t>Burga Saavedra, Javier Ivan</t>
  </si>
  <si>
    <t>---949265619--</t>
  </si>
  <si>
    <t>Del Aguila Espinoza, Marco Antonio</t>
  </si>
  <si>
    <t>---972910378--</t>
  </si>
  <si>
    <t>Arroyo Reque, Susana Francceska</t>
  </si>
  <si>
    <t>---923639442--</t>
  </si>
  <si>
    <t>Solorzano Sanchez, Edwin Julio</t>
  </si>
  <si>
    <t>Tantalean Salazar, Delia Gisell</t>
  </si>
  <si>
    <t>Ramos Villanueva, Jose Nazario</t>
  </si>
  <si>
    <t>Rodriguez Chuquimango, Fredesminda</t>
  </si>
  <si>
    <t>Guevara Gomez, Luis Efren</t>
  </si>
  <si>
    <t>Linares Romero, Jossue Isaac</t>
  </si>
  <si>
    <t>Salirrosas Monzon, Isabel Leonor</t>
  </si>
  <si>
    <t>---948516908--</t>
  </si>
  <si>
    <t>267885-44766730-44370906---</t>
  </si>
  <si>
    <t>Sanchez De Andrade, Graciela Felici</t>
  </si>
  <si>
    <t>---918202098-941367050-</t>
  </si>
  <si>
    <t>Bobadilla Sabogal, Miriam Rosa</t>
  </si>
  <si>
    <t>---947859594--</t>
  </si>
  <si>
    <t>Gonzales Sare, Carmela Ines</t>
  </si>
  <si>
    <t>654187----961899995-982030758</t>
  </si>
  <si>
    <t>Cabrera Leon, Nery</t>
  </si>
  <si>
    <t>371089----947980009-949586925</t>
  </si>
  <si>
    <t>Flores Alvarado De Zuñiga, Maria Ju</t>
  </si>
  <si>
    <t>---938222278-985689750-</t>
  </si>
  <si>
    <t>Olano Maguina, Maria Encarnacion</t>
  </si>
  <si>
    <t>-275935-44275935-952442662--</t>
  </si>
  <si>
    <t>Tolentino Ruiz, Elena</t>
  </si>
  <si>
    <t>-664358--948211456--935488614</t>
  </si>
  <si>
    <t>Orbezo Gutierrez, Julio Cesar</t>
  </si>
  <si>
    <t>-44525387--948887434--</t>
  </si>
  <si>
    <t>Zumaran Escobedo, Jesus N</t>
  </si>
  <si>
    <t>44232563-232563----</t>
  </si>
  <si>
    <t>Reyes Lozano, Juana</t>
  </si>
  <si>
    <t>406578-44406578----</t>
  </si>
  <si>
    <t>Gutierrez De Flores, Luz Hesther</t>
  </si>
  <si>
    <t>281807-44654268-654268---</t>
  </si>
  <si>
    <t>Cabrera Rojas De Azabache, Lucila</t>
  </si>
  <si>
    <t>207829-44207829-44618486---</t>
  </si>
  <si>
    <t>Carranza Juarez, Julia Agripina</t>
  </si>
  <si>
    <t>202278-44202278----949313369</t>
  </si>
  <si>
    <t>Grados Rodriguez, Mauro Enrique</t>
  </si>
  <si>
    <t>433272-44433272----962211904</t>
  </si>
  <si>
    <t>Zavaleta Castillo, Claudio</t>
  </si>
  <si>
    <t>---949873310-949833236-</t>
  </si>
  <si>
    <t>Minimarket San Marcos S.A.C.</t>
  </si>
  <si>
    <t>---948260904-977122894-</t>
  </si>
  <si>
    <t>Gomez De Bello, Susana Matilde</t>
  </si>
  <si>
    <t>417004-44417004----949145164</t>
  </si>
  <si>
    <t>Cabrera Bacilio, Odar Miguel</t>
  </si>
  <si>
    <t>---953107996-984559717-</t>
  </si>
  <si>
    <t>Baltazar Tolentino, Nemecio</t>
  </si>
  <si>
    <t>---945693211-942327892-</t>
  </si>
  <si>
    <t>Centurion Briceño De Chavez, Violet</t>
  </si>
  <si>
    <t>---926202990-974801725-956122261</t>
  </si>
  <si>
    <t>Cabrera Villena, Yessenia Sugey</t>
  </si>
  <si>
    <t>231816----970088072-920016830</t>
  </si>
  <si>
    <t>Santiago Fabian, Pedro Roberto</t>
  </si>
  <si>
    <t>---995618989--</t>
  </si>
  <si>
    <t>Polo Liñan, Ysidora</t>
  </si>
  <si>
    <t>---936403364--</t>
  </si>
  <si>
    <t>Troncos Robledo, Nancy Yaquelin</t>
  </si>
  <si>
    <t>475121----968320505-</t>
  </si>
  <si>
    <t>Reyna Bernabe, Juana Gladys</t>
  </si>
  <si>
    <t>---927698891--</t>
  </si>
  <si>
    <t>Moreno De Torres, Maria Elvia</t>
  </si>
  <si>
    <t>---914136910--</t>
  </si>
  <si>
    <t>Cardenas Reyes De Miñano, Frida Olg</t>
  </si>
  <si>
    <t>503940-44503940----948306245</t>
  </si>
  <si>
    <t>Rodriguez Rodriguez, Alfonso Rafael</t>
  </si>
  <si>
    <t>295111-44295111----996363238</t>
  </si>
  <si>
    <t>Vilca Sipiran, Yris Lucia</t>
  </si>
  <si>
    <t>---959608290--</t>
  </si>
  <si>
    <t>Vilca De Tisnado, Bertha Graciela</t>
  </si>
  <si>
    <t>431078-44431078----</t>
  </si>
  <si>
    <t>Muñoz Julca, Marilu Ysabel</t>
  </si>
  <si>
    <t>--44307088-947295546-923040416-</t>
  </si>
  <si>
    <t>Silva Zarate, Julia Elena</t>
  </si>
  <si>
    <t>---990225946-968224545-</t>
  </si>
  <si>
    <t>Alvarado Lescano De Acuña, America</t>
  </si>
  <si>
    <t>304970--44304970--947004118-</t>
  </si>
  <si>
    <t>Durand Acevedo, Lupo Alejandro</t>
  </si>
  <si>
    <t>431031-44431177-44431031---</t>
  </si>
  <si>
    <t>Huamanchumo Leyton, Betsy Marilyn</t>
  </si>
  <si>
    <t>-44462307-462307-975077710--</t>
  </si>
  <si>
    <t>Aroca Silva, Maria Soledad</t>
  </si>
  <si>
    <t>---982113136--</t>
  </si>
  <si>
    <t>Castillo De Matute, Elsa Matutina</t>
  </si>
  <si>
    <t>---999494507-949934040-</t>
  </si>
  <si>
    <t>Machuca Tirado, Maria</t>
  </si>
  <si>
    <t>---979701290-949120387-</t>
  </si>
  <si>
    <t>Contreras Vasquez, Modesta Crecenci</t>
  </si>
  <si>
    <t>-329145-44329145-932042329--</t>
  </si>
  <si>
    <t>Peña Acosta, Sonia Mercedes</t>
  </si>
  <si>
    <t>---976167038--</t>
  </si>
  <si>
    <t>Santos Mozo, Doris Giovana</t>
  </si>
  <si>
    <t>---943396388-980769636-</t>
  </si>
  <si>
    <t>Figueroa Ruiz, Roxana Mabel</t>
  </si>
  <si>
    <t>---949528278--</t>
  </si>
  <si>
    <t>Liñan Nieves, Santos Maria</t>
  </si>
  <si>
    <t>---979626265-975003943-961546056</t>
  </si>
  <si>
    <t>Cruzado Perez, Maruja</t>
  </si>
  <si>
    <t>520016----930429703-949066216</t>
  </si>
  <si>
    <t>Cerna Roque, Carmen Rosa</t>
  </si>
  <si>
    <t>---979386158-944219198-</t>
  </si>
  <si>
    <t>Vizconde Baez, Cesar Danilo</t>
  </si>
  <si>
    <t>---937774922--</t>
  </si>
  <si>
    <t>Falen Santisteban, Maria Bernardita</t>
  </si>
  <si>
    <t>475123-44475123----</t>
  </si>
  <si>
    <t>Ugarte Garcia, Leny Fiorella</t>
  </si>
  <si>
    <t>618318-44618318----</t>
  </si>
  <si>
    <t>Yparraguirre Vargas, Maria Corina</t>
  </si>
  <si>
    <t>290557-44290557----</t>
  </si>
  <si>
    <t>Rodriguez Cruz, Olinda Peregrina</t>
  </si>
  <si>
    <t>---934223385-964850625-993725449</t>
  </si>
  <si>
    <t>Moran Durand, Rodolfo</t>
  </si>
  <si>
    <t>225115-44225115----</t>
  </si>
  <si>
    <t>Chacon Evangelista, Maria Olga</t>
  </si>
  <si>
    <t>---949485829-949774959-</t>
  </si>
  <si>
    <t>Touzet Hoyos, Katya Janet</t>
  </si>
  <si>
    <t>---971636415-976263298-</t>
  </si>
  <si>
    <t>Samana Quiroz, Rosa Nelida</t>
  </si>
  <si>
    <t>---949019239--</t>
  </si>
  <si>
    <t>Castillo Llaro De Vilchez, Hilda El</t>
  </si>
  <si>
    <t>44270061----922177867-</t>
  </si>
  <si>
    <t>Reyes Blas, Margarita</t>
  </si>
  <si>
    <t>406515----939572109-948876378</t>
  </si>
  <si>
    <t>Tejada Toribio, Nelida</t>
  </si>
  <si>
    <t>272045----947940023-952555752</t>
  </si>
  <si>
    <t>Chavez De Reyes, Francisca</t>
  </si>
  <si>
    <t>---955878361-959887211-949902008</t>
  </si>
  <si>
    <t>Muñoz Vargas, Jose Joaquin</t>
  </si>
  <si>
    <t>---978137408-988137408-942975727</t>
  </si>
  <si>
    <t>Valderrama Pita, Martin David</t>
  </si>
  <si>
    <t>---985458111--</t>
  </si>
  <si>
    <t>Llajaruna Reyes De Valdivia, Martha</t>
  </si>
  <si>
    <t>---936115324--</t>
  </si>
  <si>
    <t>Club Cultura Deportivo Gema</t>
  </si>
  <si>
    <t>433641-44433641----943294270</t>
  </si>
  <si>
    <t>Cosavalente Neciosup, Elfher Enriqu</t>
  </si>
  <si>
    <t>---998841022--</t>
  </si>
  <si>
    <t>Muñoz Florian, Jesus</t>
  </si>
  <si>
    <t>431215-44431215----995921611</t>
  </si>
  <si>
    <t>Leyton De Huamanchumo, Luisa</t>
  </si>
  <si>
    <t>44462307--462307--975077710-</t>
  </si>
  <si>
    <t>Deza Gamarra, Magna</t>
  </si>
  <si>
    <t>-509667--961053293--922982406</t>
  </si>
  <si>
    <t>Dominguez Lujan, Yosily Dalila</t>
  </si>
  <si>
    <t>---989970949--</t>
  </si>
  <si>
    <t>Perez Vasquez, Doris Yobana</t>
  </si>
  <si>
    <t>3231110----927367153-952630712</t>
  </si>
  <si>
    <t>Horna Lujan, Maria Elizabeth</t>
  </si>
  <si>
    <t>---924841394--</t>
  </si>
  <si>
    <t>Pascual Reyes, Carmela Justiniana</t>
  </si>
  <si>
    <t>---945488722-984622896-</t>
  </si>
  <si>
    <t>Polo Castillo, Erminia</t>
  </si>
  <si>
    <t>---964146702--</t>
  </si>
  <si>
    <t>Pulido Garcia, Felix</t>
  </si>
  <si>
    <t>Sanchez Flores, Maria Elena</t>
  </si>
  <si>
    <t>722971--44722971--954665661-</t>
  </si>
  <si>
    <t>Mendocilla De La Cruz, Teofilo</t>
  </si>
  <si>
    <t>---993266697-947070620-</t>
  </si>
  <si>
    <t>Rivas Castillo, Maria Asuncion</t>
  </si>
  <si>
    <t>478017-44478017----</t>
  </si>
  <si>
    <t>Tesen Quiroz, Marleny Elizabeth</t>
  </si>
  <si>
    <t>44410149----942663166-938548160</t>
  </si>
  <si>
    <t>Terrones Jambo, Celestino</t>
  </si>
  <si>
    <t>---948106768--</t>
  </si>
  <si>
    <t>Merino Huaman, Nimia</t>
  </si>
  <si>
    <t>219677--44219677--948238493-</t>
  </si>
  <si>
    <t>Pinillos Rosado, Teonila Esperanza</t>
  </si>
  <si>
    <t>---949972427--</t>
  </si>
  <si>
    <t>Cortijo Rodriguez, Elbia</t>
  </si>
  <si>
    <t>---948552089-971796014-</t>
  </si>
  <si>
    <t>Mori Bartolome, Maria Ynes</t>
  </si>
  <si>
    <t>44349045----964917428-</t>
  </si>
  <si>
    <t>Gutierrez Lazaro, Flor Maria</t>
  </si>
  <si>
    <t>-44314731--992089237--</t>
  </si>
  <si>
    <t>Mendieta Gomez, Pedro</t>
  </si>
  <si>
    <t>---921699461-921097618-</t>
  </si>
  <si>
    <t>Benites Castillo, Lidia Efigenia</t>
  </si>
  <si>
    <t>44404445----992040007-978397029</t>
  </si>
  <si>
    <t>Mozo De Ibanez, Digna Emerita</t>
  </si>
  <si>
    <t>---950072730--</t>
  </si>
  <si>
    <t>Rodriguez Vargas, Julio Tito</t>
  </si>
  <si>
    <t>---947948029--</t>
  </si>
  <si>
    <t>Mantilla Rodriguez, Tereza De Jesus</t>
  </si>
  <si>
    <t>-44401181--951551344--</t>
  </si>
  <si>
    <t>Valdivia De Casana, Elvira Felician</t>
  </si>
  <si>
    <t>---937284836--</t>
  </si>
  <si>
    <t>Beltran Vergara, Mariana</t>
  </si>
  <si>
    <t>---929159790--</t>
  </si>
  <si>
    <t>Aranguri Vda De Lujan, Esperanza Ai</t>
  </si>
  <si>
    <t>-44540735--978697338--</t>
  </si>
  <si>
    <t>Cabrera De Del Castillo, Eresvita E</t>
  </si>
  <si>
    <t>-44216085--999920919--</t>
  </si>
  <si>
    <t>Chavez Garcia, Juliana Estela</t>
  </si>
  <si>
    <t>---948165909-948579292-</t>
  </si>
  <si>
    <t>Sanchez De Diaz, Blanca Flor</t>
  </si>
  <si>
    <t>---950602449--</t>
  </si>
  <si>
    <t>Vilca Huaman, Edgar</t>
  </si>
  <si>
    <t>---917801117--</t>
  </si>
  <si>
    <t>Acosta Vereau, Natali Del Carmen</t>
  </si>
  <si>
    <t>---973489253-949004101-</t>
  </si>
  <si>
    <t>Huaman Caceres, Clorinda</t>
  </si>
  <si>
    <t>---941945761-945676417-</t>
  </si>
  <si>
    <t>Huailla Sota, Dora Beatriz</t>
  </si>
  <si>
    <t>---958033499-950127361-</t>
  </si>
  <si>
    <t>Chuctaya Soncco, Maricela</t>
  </si>
  <si>
    <t>598828-44598828----</t>
  </si>
  <si>
    <t>Rondo Iparraguirre, Maria Carmela</t>
  </si>
  <si>
    <t>---941959252-942027890-</t>
  </si>
  <si>
    <t>Gonzales Varas, Santos Andres</t>
  </si>
  <si>
    <t>400017-44400017----</t>
  </si>
  <si>
    <t>Aranguri Luciano, Carmen Gladys</t>
  </si>
  <si>
    <t>---960561417-922900728-</t>
  </si>
  <si>
    <t>Dominguez Villanueva, Jose Luis</t>
  </si>
  <si>
    <t>370847-44780238-44370847---</t>
  </si>
  <si>
    <t>Urbina Otiniano, Lupe Cecilia</t>
  </si>
  <si>
    <t>---949693729-920567709-949388484</t>
  </si>
  <si>
    <t>Salas Salas, Anibal</t>
  </si>
  <si>
    <t>---960725742--</t>
  </si>
  <si>
    <t>Mendocilla Benites, Irma Luz</t>
  </si>
  <si>
    <t>701049-44701049----</t>
  </si>
  <si>
    <t>Morgado Vallejos De Fernandez, Guad</t>
  </si>
  <si>
    <t>---963971329-980110948-</t>
  </si>
  <si>
    <t>Ventura Pelaez, Mercedes</t>
  </si>
  <si>
    <t>---929051196--</t>
  </si>
  <si>
    <t>Salazar Razuri, Rosa Elia</t>
  </si>
  <si>
    <t>---967973361-947986516-</t>
  </si>
  <si>
    <t>Gil Caballero, Veronica Judith</t>
  </si>
  <si>
    <t>---944453367--</t>
  </si>
  <si>
    <t>Espinoza Cerna, Rufino Ramiro</t>
  </si>
  <si>
    <t>662375-665473-44662375---</t>
  </si>
  <si>
    <t>Torres Castillo, Lilia Bertha</t>
  </si>
  <si>
    <t>---948436159-937444055-</t>
  </si>
  <si>
    <t>Valdez Chirinos, Carmen Reinalda</t>
  </si>
  <si>
    <t>---942302187--</t>
  </si>
  <si>
    <t>Nacarino Ruiz, Carlos Fernando</t>
  </si>
  <si>
    <t>---971093233--</t>
  </si>
  <si>
    <t>Sam Valderrama, Juan Victor</t>
  </si>
  <si>
    <t>544209-44544209----</t>
  </si>
  <si>
    <t>Marquina De Rodriguez, Maria</t>
  </si>
  <si>
    <t>386876-44386876----</t>
  </si>
  <si>
    <t>Arqueros Gamboa, Elizabeth Laureana</t>
  </si>
  <si>
    <t>-44217116--949420924--</t>
  </si>
  <si>
    <t>Perez Reyes, Maria Luciana</t>
  </si>
  <si>
    <t>---974837441--</t>
  </si>
  <si>
    <t>Aguirre Rodriguez, Maria America</t>
  </si>
  <si>
    <t>411549--44411549--910690046-</t>
  </si>
  <si>
    <t>Juarez Jugo, Catalina Roxana</t>
  </si>
  <si>
    <t>---998787445--</t>
  </si>
  <si>
    <t>Garcia Meza, Lucy Jovany</t>
  </si>
  <si>
    <t>---994596399--</t>
  </si>
  <si>
    <t>Fernandez Paredes, Felicita</t>
  </si>
  <si>
    <t>-44412429--923253465--</t>
  </si>
  <si>
    <t>Rojas Evangelista, Felicita</t>
  </si>
  <si>
    <t>---950262082-943390165-</t>
  </si>
  <si>
    <t>Castillo Salgado, Meliton Roger</t>
  </si>
  <si>
    <t>---949663777--</t>
  </si>
  <si>
    <t>Corcuera Vallejos, Margarita Adrian</t>
  </si>
  <si>
    <t>---949668998--</t>
  </si>
  <si>
    <t>Luna Victoria De Vasquez, Bertha</t>
  </si>
  <si>
    <t>---939401995--</t>
  </si>
  <si>
    <t>Delgado Haro, Sebastiana</t>
  </si>
  <si>
    <t>44314504----948778262-</t>
  </si>
  <si>
    <t>Minano Flores, Gladys Raquel</t>
  </si>
  <si>
    <t>411082-44411082----</t>
  </si>
  <si>
    <t>Gil Paredes, Lady Diana</t>
  </si>
  <si>
    <t>---947488551--</t>
  </si>
  <si>
    <t>Flores Cruz, Rosa Gaudiosa</t>
  </si>
  <si>
    <t>-44464158--943630961--</t>
  </si>
  <si>
    <t>Ruiz Diaz, Yolanda Maximina</t>
  </si>
  <si>
    <t>---948226213--</t>
  </si>
  <si>
    <t>Medina Luis, Martha Monica</t>
  </si>
  <si>
    <t>638135-44638135----969516036</t>
  </si>
  <si>
    <t>Ledesma Mendez, Gonzalo</t>
  </si>
  <si>
    <t>---988813809--</t>
  </si>
  <si>
    <t>Rodriguez Marcos, Santiago Edilbert</t>
  </si>
  <si>
    <t>---947706575--</t>
  </si>
  <si>
    <t>Rodriguez Vasquez, William</t>
  </si>
  <si>
    <t>-44349087--934445811--</t>
  </si>
  <si>
    <t>Ascon Serrano, Hugo Fernando</t>
  </si>
  <si>
    <t>261558-44261558----</t>
  </si>
  <si>
    <t>Gavidia Quilcate, Marleni Consuelo</t>
  </si>
  <si>
    <t>523436-44523436----</t>
  </si>
  <si>
    <t>Rafael Arteaga, Karym Jannet</t>
  </si>
  <si>
    <t>-44402141--993897965--</t>
  </si>
  <si>
    <t>Haro Toribio, Martha Margarita</t>
  </si>
  <si>
    <t>44386648----913086974-</t>
  </si>
  <si>
    <t>Rodriguez Casiano, Adriana Maribel</t>
  </si>
  <si>
    <t>---996502968--</t>
  </si>
  <si>
    <t>Espinola Leiva, Azucena</t>
  </si>
  <si>
    <t>---949945364--</t>
  </si>
  <si>
    <t>Medina Flores, Eduardo German</t>
  </si>
  <si>
    <t>475918--44475918--990966647-</t>
  </si>
  <si>
    <t>Cabada Montalvo, Prospero Alexander</t>
  </si>
  <si>
    <t>---975831665--</t>
  </si>
  <si>
    <t>Guzman Cueva, Luis Carlos</t>
  </si>
  <si>
    <t>---944480255-964710953-</t>
  </si>
  <si>
    <t>Serrano De Pallaroso, Senovia</t>
  </si>
  <si>
    <t>-44525067--943353458--</t>
  </si>
  <si>
    <t>Zapata Mariños, Erica Guadalupe</t>
  </si>
  <si>
    <t>---949572721-981692310-</t>
  </si>
  <si>
    <t>Leon Narro, Segundo Wilder</t>
  </si>
  <si>
    <t>---947729346--</t>
  </si>
  <si>
    <t>Inversiones Morena De Oro Srl.</t>
  </si>
  <si>
    <t>---949384209--</t>
  </si>
  <si>
    <t>Gomez Riveros, Segunda Alejandrina</t>
  </si>
  <si>
    <t>---925066205-925322782-931049837</t>
  </si>
  <si>
    <t>Bazan Diaz, Ana</t>
  </si>
  <si>
    <t>---972650807-976454365-</t>
  </si>
  <si>
    <t>Suarez Mantilla, Jose Jaime</t>
  </si>
  <si>
    <t>---949212960--</t>
  </si>
  <si>
    <t>Cerna Alonzo, Hada Luz</t>
  </si>
  <si>
    <t>---976256991--</t>
  </si>
  <si>
    <t>Iguana Club E.I.R.L.</t>
  </si>
  <si>
    <t>---942730942--</t>
  </si>
  <si>
    <t>Vasquez De Moran, Marcelina</t>
  </si>
  <si>
    <t>---966315390--</t>
  </si>
  <si>
    <t>Alcalde Quiliche, Maria Segunda</t>
  </si>
  <si>
    <t>313334-44313334----948247937</t>
  </si>
  <si>
    <t>Aquino Villar, Segundo Santos</t>
  </si>
  <si>
    <t>---913743428-949042868-</t>
  </si>
  <si>
    <t>Gallo Ancajima, Luis Orlando</t>
  </si>
  <si>
    <t>-44412241--948522567--</t>
  </si>
  <si>
    <t>Hilario Cordova, Miriam Florisa</t>
  </si>
  <si>
    <t>-44215781--990908715--952613293</t>
  </si>
  <si>
    <t>Abanto Aguilar, Maria Consuelo</t>
  </si>
  <si>
    <t>239178-44239178----</t>
  </si>
  <si>
    <t>Gutierrez De Aguirre, Romelia</t>
  </si>
  <si>
    <t>---950250063--</t>
  </si>
  <si>
    <t>Rodriguez Vasquez, Armando Edmundo</t>
  </si>
  <si>
    <t>201012-44201012----</t>
  </si>
  <si>
    <t>Carril Alfaro, Rosa Elena</t>
  </si>
  <si>
    <t>--44382699-949855228-969677921-</t>
  </si>
  <si>
    <t>Aburto Vasquez, Guillermina</t>
  </si>
  <si>
    <t>44215707----968411642-916918599</t>
  </si>
  <si>
    <t>Cuenca Ventura, Tula</t>
  </si>
  <si>
    <t>44705996-705996----</t>
  </si>
  <si>
    <t>Aranguri Luciano, Rosa Marta</t>
  </si>
  <si>
    <t>380894-44380894----</t>
  </si>
  <si>
    <t>Sanchez Barbaran De Alvarez, Hilda</t>
  </si>
  <si>
    <t>213758-44213758-44216951---</t>
  </si>
  <si>
    <t>Pereda Cueva, Bertila Beata</t>
  </si>
  <si>
    <t>531090-44531090----</t>
  </si>
  <si>
    <t>Santa Cruz De Salazar, Amalia</t>
  </si>
  <si>
    <t>276462-44276462----</t>
  </si>
  <si>
    <t>Baca Cruz, Walter Eduardo</t>
  </si>
  <si>
    <t>-44400031--969991745--</t>
  </si>
  <si>
    <t>Lopez De Venegas, Emerita</t>
  </si>
  <si>
    <t>735480-44735480-44621633---</t>
  </si>
  <si>
    <t>Reyes Lopez, Rosa Ines</t>
  </si>
  <si>
    <t>216623--44216623--970675325-</t>
  </si>
  <si>
    <t>Pozo Pacheco, Jose Olmedo</t>
  </si>
  <si>
    <t>278204-44278204----973075102</t>
  </si>
  <si>
    <t>Marcelo Hilario, Arcila Elizabeth</t>
  </si>
  <si>
    <t>---976200679--</t>
  </si>
  <si>
    <t>Reyna Romero, Mery Fernanda</t>
  </si>
  <si>
    <t>---923520798-971733487-979362254</t>
  </si>
  <si>
    <t>Jara Castillo, Romelia Amabel</t>
  </si>
  <si>
    <t>---957704750--</t>
  </si>
  <si>
    <t>Nieves Benites, Yolanda Edelmira</t>
  </si>
  <si>
    <t>---949705608--</t>
  </si>
  <si>
    <t>Panduro Alegria, Birginia</t>
  </si>
  <si>
    <t>638083-44722103-44638083---</t>
  </si>
  <si>
    <t>Urbano Acosta, Claudina</t>
  </si>
  <si>
    <t>---942244480-973438217-966689653</t>
  </si>
  <si>
    <t>Giraldo Velasquez, Hector Guillermo</t>
  </si>
  <si>
    <t>---949407972--</t>
  </si>
  <si>
    <t>Rubio Obeso De Reyes, Carmen Elizab</t>
  </si>
  <si>
    <t>386263-44403843-44386263---</t>
  </si>
  <si>
    <t>Dismaco S.A.C.</t>
  </si>
  <si>
    <t>204685-44204685----</t>
  </si>
  <si>
    <t>Ponce Avalos, Anunciacion Lilia</t>
  </si>
  <si>
    <t>-202822--915101274--943153333</t>
  </si>
  <si>
    <t>Vasquez Paredes, Genaro Marcial</t>
  </si>
  <si>
    <t>---973032180--</t>
  </si>
  <si>
    <t>Huaman Rojas, Maria Arminda</t>
  </si>
  <si>
    <t>---944646425--</t>
  </si>
  <si>
    <t>Ocas Mendoza, Consuelo Giovanna</t>
  </si>
  <si>
    <t>---998581174--</t>
  </si>
  <si>
    <t>Marquina Garagatti, Ayrton Milqui</t>
  </si>
  <si>
    <t>273296-44273296----961045980</t>
  </si>
  <si>
    <t>Ramirez Tacanga, Rocio Elenice</t>
  </si>
  <si>
    <t>509345-44509345----955638133</t>
  </si>
  <si>
    <t>Paredes Castillo, Enrique Javier</t>
  </si>
  <si>
    <t>702998-535536-44702998---</t>
  </si>
  <si>
    <t>Coronado Villanueva, Carminia Elian</t>
  </si>
  <si>
    <t>---918349872-956651022-</t>
  </si>
  <si>
    <t>Velasquez Gil, Amelia Elizabeth</t>
  </si>
  <si>
    <t>---959852262--</t>
  </si>
  <si>
    <t>Julcamoro Chalan, Trinidad</t>
  </si>
  <si>
    <t>44500712-500712-44500712---</t>
  </si>
  <si>
    <t>Arevalo Zafra, Damian</t>
  </si>
  <si>
    <t>216833-44216833----</t>
  </si>
  <si>
    <t>Zaldivar Martinez, Nancy Paola</t>
  </si>
  <si>
    <t>---966909411-949439719-</t>
  </si>
  <si>
    <t>Gonzales Flores De Cerquin, Rosa</t>
  </si>
  <si>
    <t>---938950757-944646425-949809874</t>
  </si>
  <si>
    <t>Chavez Rasco, Segundo</t>
  </si>
  <si>
    <t>---949514383--</t>
  </si>
  <si>
    <t>De La Cruz Leon, Eudocia Victoria</t>
  </si>
  <si>
    <t>---944982292-950550426-</t>
  </si>
  <si>
    <t>Llontop Seclen, Juana Pilar</t>
  </si>
  <si>
    <t>---987243490--</t>
  </si>
  <si>
    <t>Flores Valladares, Victor Humberto</t>
  </si>
  <si>
    <t>---978347605--</t>
  </si>
  <si>
    <t>Herrera Flores, Manuel Alipio</t>
  </si>
  <si>
    <t>44238523--44237609--940363667-</t>
  </si>
  <si>
    <t>Florian Reyna, Gloria Elizabeth</t>
  </si>
  <si>
    <t>---980490455-967013404-</t>
  </si>
  <si>
    <t>Villegas De Cabrera, Carmen</t>
  </si>
  <si>
    <t>479898-44479898----</t>
  </si>
  <si>
    <t>Paredes De Vasquez, Natividad</t>
  </si>
  <si>
    <t>406236-44406236----</t>
  </si>
  <si>
    <t>Martinez Valdiviezo, Henry Antonio</t>
  </si>
  <si>
    <t>---921084235-934724339-</t>
  </si>
  <si>
    <t>Merlo Saldaña, Juan Del Carmen</t>
  </si>
  <si>
    <t>465368-44465368----</t>
  </si>
  <si>
    <t>Cerna Aranguri, Nilda Zoraida</t>
  </si>
  <si>
    <t>201534-44201534----</t>
  </si>
  <si>
    <t>Esquivel Haro, Elizabeth Marleni</t>
  </si>
  <si>
    <t>661904--44661904--978677194-</t>
  </si>
  <si>
    <t>Linares Neira, Marleny Antonieta</t>
  </si>
  <si>
    <t>--44271709-976901803-939070449-</t>
  </si>
  <si>
    <t>Rodriguez Moreno, Maria Angelica</t>
  </si>
  <si>
    <t>---920601445--</t>
  </si>
  <si>
    <t>Linares Perez, Eudocia Felicita</t>
  </si>
  <si>
    <t>---942317052-966059983-</t>
  </si>
  <si>
    <t>Velasquez Villalobos, Mirian Yanet</t>
  </si>
  <si>
    <t>---966923307--</t>
  </si>
  <si>
    <t>Merejildo Lujan, Maria Natividad</t>
  </si>
  <si>
    <t>44384742----971976922-971972922</t>
  </si>
  <si>
    <t>Castillo Plasencia, Heber Jhon</t>
  </si>
  <si>
    <t>221374--44221374--997320965-</t>
  </si>
  <si>
    <t>Gutierrez Zavaleta, Alicia</t>
  </si>
  <si>
    <t>211337-44211337----</t>
  </si>
  <si>
    <t>Chu De Olcese, Juana Isabel</t>
  </si>
  <si>
    <t>-44418116-418116-988973563--</t>
  </si>
  <si>
    <t>Jimenez Sanchez, Milciades</t>
  </si>
  <si>
    <t>---922024337-926236653-930427232</t>
  </si>
  <si>
    <t>Perez Vereau, Maria Lujeria</t>
  </si>
  <si>
    <t>---912724420--</t>
  </si>
  <si>
    <t>Diaz Cubas Vda De Tagle, Margarita</t>
  </si>
  <si>
    <t>384310--44384310--949483655-</t>
  </si>
  <si>
    <t>Palomino Cruz, Santos Emilia</t>
  </si>
  <si>
    <t>---981619100-935951483-</t>
  </si>
  <si>
    <t>Deza Reyes, Lucy</t>
  </si>
  <si>
    <t>507116-44507116----942336924</t>
  </si>
  <si>
    <t>Avalos Castillo, Agustin</t>
  </si>
  <si>
    <t>241821-44241821----956693076</t>
  </si>
  <si>
    <t>Garay De Rafael, Auria Francisca</t>
  </si>
  <si>
    <t>507098-44507098----982460275</t>
  </si>
  <si>
    <t>Alvarado Valderrama, Fausto Isabel</t>
  </si>
  <si>
    <t>270282--44270282--945214141-</t>
  </si>
  <si>
    <t>Gonzales Jara, Nimrod</t>
  </si>
  <si>
    <t>---956479409--</t>
  </si>
  <si>
    <t>Diaz Vicente, Alejandro</t>
  </si>
  <si>
    <t>---948206796--</t>
  </si>
  <si>
    <t>Muñoz Zarate, Noemina</t>
  </si>
  <si>
    <t>---910255354-910255394-</t>
  </si>
  <si>
    <t>Loyola Roque, Agripina Consuelo</t>
  </si>
  <si>
    <t>-416089-44597983-975617208--</t>
  </si>
  <si>
    <t>Castro Ascoy, Eric Percy</t>
  </si>
  <si>
    <t>---974610771--</t>
  </si>
  <si>
    <t>Ruiz De Caja, Angela Petronila</t>
  </si>
  <si>
    <t>323139--44323139--979207700-</t>
  </si>
  <si>
    <t>Caballero Perez, Maria Beatriz</t>
  </si>
  <si>
    <t>545129-44545129----</t>
  </si>
  <si>
    <t>Nicolas Lopez, Antonio</t>
  </si>
  <si>
    <t>545230----928932313-951498696</t>
  </si>
  <si>
    <t>Berru Rondoy, Juana</t>
  </si>
  <si>
    <t>209764-44209764----</t>
  </si>
  <si>
    <t>Perez Reyna, Amelia</t>
  </si>
  <si>
    <t>---984977268-948675618-</t>
  </si>
  <si>
    <t>Sanchez Angulo, Yrma Pilar</t>
  </si>
  <si>
    <t>415387-44415387----964653129</t>
  </si>
  <si>
    <t>Vargas De Gonzalez, Irma</t>
  </si>
  <si>
    <t>587860-44587860----981834737</t>
  </si>
  <si>
    <t>Avila Julca De Carbajal, Emerita</t>
  </si>
  <si>
    <t>44437530-437530----</t>
  </si>
  <si>
    <t>Valverde Salvador, Dany Lorena</t>
  </si>
  <si>
    <t>---983988973-947952024-</t>
  </si>
  <si>
    <t>Acosta Perez, Matilde</t>
  </si>
  <si>
    <t>---948110914--</t>
  </si>
  <si>
    <t>Villena De Garcia, Lidia</t>
  </si>
  <si>
    <t>---971653679--</t>
  </si>
  <si>
    <t>Chuquimango Flores, Alan Rodolfo</t>
  </si>
  <si>
    <t>---947703155-930469435-</t>
  </si>
  <si>
    <t>Revilla Correa, Eva Raquel</t>
  </si>
  <si>
    <t>---951483481-951478097-</t>
  </si>
  <si>
    <t>Castañeda Villanueva, Mercy Elizabe</t>
  </si>
  <si>
    <t>---924645658-942235888-</t>
  </si>
  <si>
    <t>Mendez Castillo, Nilton Santos</t>
  </si>
  <si>
    <t>---949964678-933912041-912175728</t>
  </si>
  <si>
    <t>Reyes Vargas, Cesar Alberto</t>
  </si>
  <si>
    <t>-44310645--913036721--</t>
  </si>
  <si>
    <t>Ventura Llaro, Lucinda Midumina</t>
  </si>
  <si>
    <t>---952436967-925237411-</t>
  </si>
  <si>
    <t>Garnica Hurtado, Carlos Alberto</t>
  </si>
  <si>
    <t>44275968----949436965-</t>
  </si>
  <si>
    <t>Asenjo Puelles De Campos, Regina</t>
  </si>
  <si>
    <t>437820--44437820--985138828-</t>
  </si>
  <si>
    <t>Huamanchumo Arroyo, Jorge Humberto</t>
  </si>
  <si>
    <t>697363-44585202-44697363---</t>
  </si>
  <si>
    <t>Machuca Ruiz, Rosa Liliana</t>
  </si>
  <si>
    <t>-44280372--987882682--</t>
  </si>
  <si>
    <t>Abanto De Parimango, Maria Flora</t>
  </si>
  <si>
    <t>---959025346--</t>
  </si>
  <si>
    <t>Rodriguez Romero, Luz Angelica</t>
  </si>
  <si>
    <t>Gonzalez Quispe, Sara</t>
  </si>
  <si>
    <t>---945343345--</t>
  </si>
  <si>
    <t>Ruiz Valiente, Rosa Maritza</t>
  </si>
  <si>
    <t>---951703312--</t>
  </si>
  <si>
    <t>Cornejo Justo, Victoriano Manuel</t>
  </si>
  <si>
    <t>---973038181-961474323-</t>
  </si>
  <si>
    <t>Velasquez Chavez De Esquivel, Ursul</t>
  </si>
  <si>
    <t>201665-44201665----</t>
  </si>
  <si>
    <t>Chavarry Infante, Alberto Luis</t>
  </si>
  <si>
    <t>585522-44585522----916323563</t>
  </si>
  <si>
    <t>Villacorta Pajares, Wilmer Estuardo</t>
  </si>
  <si>
    <t>Azañero Inciso, Alfonso</t>
  </si>
  <si>
    <t>---998595906-998595929-</t>
  </si>
  <si>
    <t>Villacorta Pajares, Julio Cesar</t>
  </si>
  <si>
    <t>Fernandez Marreros, Ysabel</t>
  </si>
  <si>
    <t>---969165391-943616776-</t>
  </si>
  <si>
    <t>Narcizo De Ruiz, Francisca</t>
  </si>
  <si>
    <t>---955303794--</t>
  </si>
  <si>
    <t>Vasquez Santos, Liriela Hermila</t>
  </si>
  <si>
    <t>-44465247--955097783--</t>
  </si>
  <si>
    <t>Silva Vera, Jorge Luis</t>
  </si>
  <si>
    <t>---995385906-940231079-949234710</t>
  </si>
  <si>
    <t>Castillo Villarial, Luzgardo Nicola</t>
  </si>
  <si>
    <t>---951046045--</t>
  </si>
  <si>
    <t>Espinoza Andrade, Grover</t>
  </si>
  <si>
    <t>---971933560--</t>
  </si>
  <si>
    <t>Herrera De Zuñiga, Nilda Cipriana</t>
  </si>
  <si>
    <t>44419164----947899234-</t>
  </si>
  <si>
    <t>Barrenechea Rodriguez, Amada</t>
  </si>
  <si>
    <t>205151-44205151----</t>
  </si>
  <si>
    <t>Lau Elorreaga, Lidia Ines</t>
  </si>
  <si>
    <t>437396-44437396----</t>
  </si>
  <si>
    <t>Espino Chavez, Marisol Flavina</t>
  </si>
  <si>
    <t>---948663806--</t>
  </si>
  <si>
    <t>Linares Castillo, Yolanda Violeta</t>
  </si>
  <si>
    <t>205197--44205197--979035599-</t>
  </si>
  <si>
    <t>Angeles Saavedra, Vitalia</t>
  </si>
  <si>
    <t>270615----947837701-973434040</t>
  </si>
  <si>
    <t>Bernabe Urcia, Maria Sabina</t>
  </si>
  <si>
    <t>---949993772--</t>
  </si>
  <si>
    <t>Lopez Burgos, Panfila Efigenia</t>
  </si>
  <si>
    <t>---994844517-957572742-</t>
  </si>
  <si>
    <t>Lazaro Ibañez, Zacarias</t>
  </si>
  <si>
    <t>---923103042-922325658-924803407</t>
  </si>
  <si>
    <t>Chamorro Contiguriz, Guillermo Pabl</t>
  </si>
  <si>
    <t>--44465161-948657771-948564910-</t>
  </si>
  <si>
    <t>Rodriguez Palacios, Carmen Luz</t>
  </si>
  <si>
    <t>---947418390--</t>
  </si>
  <si>
    <t>Ramirez Pariaquiliche De Monzon, Fl</t>
  </si>
  <si>
    <t>---972627601-975849045-</t>
  </si>
  <si>
    <t>Pesantes Reyna, Maria Clementa</t>
  </si>
  <si>
    <t>-44295057--944688030--</t>
  </si>
  <si>
    <t>Vilca Tantapoma, Carmen Mercedes</t>
  </si>
  <si>
    <t>205296-44205296----</t>
  </si>
  <si>
    <t>Horna Sebastian, Margarita</t>
  </si>
  <si>
    <t>470902-44470902----</t>
  </si>
  <si>
    <t>Angulo Rodriguez, Carmen Herminda</t>
  </si>
  <si>
    <t>---927325980-978263639-</t>
  </si>
  <si>
    <t>Alaya Figueroa, Francisca</t>
  </si>
  <si>
    <t>-535776-44535776-950589766--</t>
  </si>
  <si>
    <t>Saona Avalos, Mercedes Maybee</t>
  </si>
  <si>
    <t>221778----970932149-947042449</t>
  </si>
  <si>
    <t>Rios De Arenas, Juana Marina</t>
  </si>
  <si>
    <t>212131-44414860-44212131---</t>
  </si>
  <si>
    <t>Julca Cruz, Dora Estela</t>
  </si>
  <si>
    <t>---948030519-958857081-</t>
  </si>
  <si>
    <t>Fernandez Santos, Elsa Betzabeth</t>
  </si>
  <si>
    <t>44229650----934305645-</t>
  </si>
  <si>
    <t>Vereau Casana, Napoleon Americo</t>
  </si>
  <si>
    <t>---981856204--</t>
  </si>
  <si>
    <t>Panduro Diaz, Amiel</t>
  </si>
  <si>
    <t>652240-44652240----</t>
  </si>
  <si>
    <t>Burgos Rojas, Enrique Diomedes</t>
  </si>
  <si>
    <t>---977451082-948191109-</t>
  </si>
  <si>
    <t>Rodriguez Cerna, Francisco</t>
  </si>
  <si>
    <t>---995885149-948863444-</t>
  </si>
  <si>
    <t>Ulloa Oliva, Olga Justa</t>
  </si>
  <si>
    <t>---947506039-985100329-</t>
  </si>
  <si>
    <t>Tenorio Cadena, Orlita</t>
  </si>
  <si>
    <t>---990068470--</t>
  </si>
  <si>
    <t>Anampa Quezada, Brigida</t>
  </si>
  <si>
    <t>413139-44413139----987083389</t>
  </si>
  <si>
    <t>Ruiz Vasquez, Marina Celestina</t>
  </si>
  <si>
    <t>---917469214-967848303-</t>
  </si>
  <si>
    <t>Yparraguirre Vera, Yrma Santos</t>
  </si>
  <si>
    <t>---954075548-976506101-</t>
  </si>
  <si>
    <t>Contreras Garcia, Marleni Esther</t>
  </si>
  <si>
    <t>-44328455-328455-980704659--</t>
  </si>
  <si>
    <t>Calderon Fernandez, Felipa Santos</t>
  </si>
  <si>
    <t>---977217137-988413432-</t>
  </si>
  <si>
    <t>Garcia Cruz, Seferino</t>
  </si>
  <si>
    <t>---948594292--</t>
  </si>
  <si>
    <t>Ravelo Leturia, Amaro</t>
  </si>
  <si>
    <t>---988423370--</t>
  </si>
  <si>
    <t>Lizarzaburu Muñoz, Maria Del Pilar</t>
  </si>
  <si>
    <t>-44247668-247668-990262578--</t>
  </si>
  <si>
    <t>Vasquez De Gamboa, Blanca</t>
  </si>
  <si>
    <t>637551-44637551-44389243---</t>
  </si>
  <si>
    <t>Valverde Cueva, Rosa Maria</t>
  </si>
  <si>
    <t>---963647950-986280533-</t>
  </si>
  <si>
    <t>Zavaleta Rojas, Temistocles Americo</t>
  </si>
  <si>
    <t>---936004144-926909884-</t>
  </si>
  <si>
    <t>Ventura Marquina, Maria Catalina</t>
  </si>
  <si>
    <t>-44449050--948846026--</t>
  </si>
  <si>
    <t>Juarez Acosta, Maria Teodora</t>
  </si>
  <si>
    <t>44540632----949545886-</t>
  </si>
  <si>
    <t>Aspiros Zoto, Ysidora Paula</t>
  </si>
  <si>
    <t>---959500263--</t>
  </si>
  <si>
    <t>Don Kucho Burger S.A.C.</t>
  </si>
  <si>
    <t>---987533786-912804917-</t>
  </si>
  <si>
    <t>Ortiz Escobedo, Hilder Ernesto</t>
  </si>
  <si>
    <t>---937697551--</t>
  </si>
  <si>
    <t>Sebastian Arroyo, Luzmilca</t>
  </si>
  <si>
    <t>---910234617--</t>
  </si>
  <si>
    <t>Comercializadora Multiservicios La</t>
  </si>
  <si>
    <t>---938136197--</t>
  </si>
  <si>
    <t>Llaro Garcia, Andrea Albina</t>
  </si>
  <si>
    <t>403277-44403277----</t>
  </si>
  <si>
    <t>Velasquez Cipra, Ros Ingrida</t>
  </si>
  <si>
    <t>---900771564-931126736-975894028</t>
  </si>
  <si>
    <t>425829-44425829----</t>
  </si>
  <si>
    <t>Mendoza Torres, Nelsa Bacilia</t>
  </si>
  <si>
    <t>274282-44274282----948989160</t>
  </si>
  <si>
    <t>Flores Vargas, Miguel</t>
  </si>
  <si>
    <t>---976401939--</t>
  </si>
  <si>
    <t>---985561468--</t>
  </si>
  <si>
    <t>--44403898-959036393-970970343-</t>
  </si>
  <si>
    <t>445268--44445268--948103240-</t>
  </si>
  <si>
    <t>---999682565-912405570-970869357</t>
  </si>
  <si>
    <t>Perez Garcia, Sara Hortencia</t>
  </si>
  <si>
    <t>342930-44342930----</t>
  </si>
  <si>
    <t>Vasquez Rodriguez, Felicita Alejand</t>
  </si>
  <si>
    <t>---937521261--</t>
  </si>
  <si>
    <t>Rios Gonzalez, Juana Teresa</t>
  </si>
  <si>
    <t>---983975195--</t>
  </si>
  <si>
    <t>Limas Rafael, Fortunata</t>
  </si>
  <si>
    <t>---956142795-929254937-</t>
  </si>
  <si>
    <t>Vásquez Olivera, Anaximandro</t>
  </si>
  <si>
    <t>---974156218-935052230-976901047</t>
  </si>
  <si>
    <t>Pesantes Dionicio, Esther Mariana</t>
  </si>
  <si>
    <t>44214876----949113372-</t>
  </si>
  <si>
    <t>527859-44527859----</t>
  </si>
  <si>
    <t>Rubio Lezama, Juana Yldegarda</t>
  </si>
  <si>
    <t>259596--44259596--970220367-</t>
  </si>
  <si>
    <t>Murga Salvatierra, Maximo Agustin</t>
  </si>
  <si>
    <t>290417-44290417----</t>
  </si>
  <si>
    <t>Dominguez Mendieta, Alcira</t>
  </si>
  <si>
    <t>373654-44373654----960875720</t>
  </si>
  <si>
    <t>Rodriguez Gutierrez, Eugenia Luz</t>
  </si>
  <si>
    <t>213089-44213089----</t>
  </si>
  <si>
    <t>Carranza Rodriguez, Adelina</t>
  </si>
  <si>
    <t>---964960647-948192553-</t>
  </si>
  <si>
    <t>Gonzalez Contreras, Hilda Mariana</t>
  </si>
  <si>
    <t>---910506413-961117423-</t>
  </si>
  <si>
    <t>Alfaro Pinedo, Luzmila Hayme</t>
  </si>
  <si>
    <t>44435803----940670636-</t>
  </si>
  <si>
    <t>Gallardo Orbegoso, Nancy</t>
  </si>
  <si>
    <t>---947417574--</t>
  </si>
  <si>
    <t>Rojas Tambo, Marcelino Edilberto</t>
  </si>
  <si>
    <t>207735-44207735----949433939</t>
  </si>
  <si>
    <t>Rodriguez Espejo, Luis Humberto</t>
  </si>
  <si>
    <t>297375-44297375----934932977</t>
  </si>
  <si>
    <t>---947869399--</t>
  </si>
  <si>
    <t>Espinola Sanchez, Julio Cesar</t>
  </si>
  <si>
    <t>---949588829--</t>
  </si>
  <si>
    <t>Marquina Melon, Juan F</t>
  </si>
  <si>
    <t>---988093897-988564043-</t>
  </si>
  <si>
    <t>Quezada Moreno, Vicente Anastacio</t>
  </si>
  <si>
    <t>---979384853--</t>
  </si>
  <si>
    <t>---950080627-923315794-</t>
  </si>
  <si>
    <t>Lizarraga Blas, Juanita</t>
  </si>
  <si>
    <t>---956124838--</t>
  </si>
  <si>
    <t>Cerna Rodriguez, Veronica Roxana</t>
  </si>
  <si>
    <t>---966157483-988744181-</t>
  </si>
  <si>
    <t>Lavado Meza, Nancy Luzmila</t>
  </si>
  <si>
    <t>---948896757--</t>
  </si>
  <si>
    <t>Asuncion Chunga, Luz Amelia</t>
  </si>
  <si>
    <t>290130--44290130--991000655-</t>
  </si>
  <si>
    <t>Guzman Alvarez, Norma Luz</t>
  </si>
  <si>
    <t>---941892305--</t>
  </si>
  <si>
    <t>Hilario Flores, Rosa Maria</t>
  </si>
  <si>
    <t>---949773803--</t>
  </si>
  <si>
    <t>Espinola Mendez, Santos Ceverina</t>
  </si>
  <si>
    <t>695437-44695437----977585094</t>
  </si>
  <si>
    <t>Perez Villena, Wilson</t>
  </si>
  <si>
    <t>---951592768--</t>
  </si>
  <si>
    <t>---949214997--</t>
  </si>
  <si>
    <t>Araujo Quiliche, Jose Esau</t>
  </si>
  <si>
    <t>-44278606--995194871--937014456</t>
  </si>
  <si>
    <t>---968337464-930737261-</t>
  </si>
  <si>
    <t>---977817792--</t>
  </si>
  <si>
    <t>Ponce Arqueros, Segundo Rufino</t>
  </si>
  <si>
    <t>---949893473--</t>
  </si>
  <si>
    <t>Vasquez Chingay, Maria Zulema</t>
  </si>
  <si>
    <t>---960169118-920773722-988838942</t>
  </si>
  <si>
    <t>Gonzales Alvarez, Veronica Judith</t>
  </si>
  <si>
    <t>-44385085-385085-920030467--</t>
  </si>
  <si>
    <t>Maqui Flores, Olga Mercedes</t>
  </si>
  <si>
    <t>214341--44631626--957183445-</t>
  </si>
  <si>
    <t>Eustaquio Perez, Maria Maximina</t>
  </si>
  <si>
    <t>400517-44400517----929851562</t>
  </si>
  <si>
    <t>Solano Mariños De Carranza, Clement</t>
  </si>
  <si>
    <t>-44796594--949584085--941815774</t>
  </si>
  <si>
    <t>---980071685-949431911-</t>
  </si>
  <si>
    <t>44445786-445786----</t>
  </si>
  <si>
    <t>Victorio Aquino, Simon</t>
  </si>
  <si>
    <t>---945090270-929262840-927095707</t>
  </si>
  <si>
    <t>Gomez Muñoz De Ortiz, Rosa Ysabel</t>
  </si>
  <si>
    <t>632641-44632641----968269545</t>
  </si>
  <si>
    <t>Prieto Rodriguez, Maruja Maria</t>
  </si>
  <si>
    <t>--44432067-976464582-999763005-</t>
  </si>
  <si>
    <t>Principe Martell De Martinez, Rosa</t>
  </si>
  <si>
    <t>540077-44540077----</t>
  </si>
  <si>
    <t>---947316692--</t>
  </si>
  <si>
    <t>Cotrina Quispe, Alberto</t>
  </si>
  <si>
    <t>---999464617--</t>
  </si>
  <si>
    <t>---973740073-969605775-</t>
  </si>
  <si>
    <t>De La Cruz Garcia, Eleodoro Marceli</t>
  </si>
  <si>
    <t>---985317997-996025990-</t>
  </si>
  <si>
    <t>Rodriguez De Torres, Maximina Edelm</t>
  </si>
  <si>
    <t>---997008394-959856375-</t>
  </si>
  <si>
    <t>---979211093-949571288-</t>
  </si>
  <si>
    <t>Santiago Concepcion, Julio Humberto</t>
  </si>
  <si>
    <t>44540114-----</t>
  </si>
  <si>
    <t>Ulloa Bocanegra, Rosa Esperanza</t>
  </si>
  <si>
    <t>310552-44310552----</t>
  </si>
  <si>
    <t>Rodriguez Gamboa, Juana Flor</t>
  </si>
  <si>
    <t>44726378-----</t>
  </si>
  <si>
    <t>---943236407-948853653-</t>
  </si>
  <si>
    <t>Cordova Vasquez, Santos Almeri</t>
  </si>
  <si>
    <t>386541-410274-44386541---</t>
  </si>
  <si>
    <t>Cueva Yopla, Alfonsina Maria</t>
  </si>
  <si>
    <t>---910193525-910193925-</t>
  </si>
  <si>
    <t>Andrade Honorio De Castro, Ernestin</t>
  </si>
  <si>
    <t>---948999181-950234538-</t>
  </si>
  <si>
    <t>Gil Paredes, Francisco Nemecio</t>
  </si>
  <si>
    <t>244512-44244512----</t>
  </si>
  <si>
    <t>Sagastegui Reano, Segundo Medardo</t>
  </si>
  <si>
    <t>---949046379--</t>
  </si>
  <si>
    <t>Rosario Hilario, Celzo</t>
  </si>
  <si>
    <t>756925-44756925----942006476</t>
  </si>
  <si>
    <t>Fernandez Garcia, Juan Manuel</t>
  </si>
  <si>
    <t>727453-215334-44215334---</t>
  </si>
  <si>
    <t>---930134064--</t>
  </si>
  <si>
    <t>44539777-539777----</t>
  </si>
  <si>
    <t>Orbegoso Lazaro, Maria Ysabel</t>
  </si>
  <si>
    <t>---954310299--</t>
  </si>
  <si>
    <t>Llaure Valverde, Nieves Rosa</t>
  </si>
  <si>
    <t>---978160265--</t>
  </si>
  <si>
    <t>---990913241--</t>
  </si>
  <si>
    <t>Escobedo Castañeda, Elvis Adolfo</t>
  </si>
  <si>
    <t>---929309558--</t>
  </si>
  <si>
    <t>Juarez Vela, Celini Catalina</t>
  </si>
  <si>
    <t>---944376316--</t>
  </si>
  <si>
    <t>Ruiz Infantes, Segundo</t>
  </si>
  <si>
    <t>---962004563--</t>
  </si>
  <si>
    <t>Huaman Villanueva, Teresa Jesus</t>
  </si>
  <si>
    <t>-44387695--975555048--966185871</t>
  </si>
  <si>
    <t>Llanos Barboza, Hormecinda</t>
  </si>
  <si>
    <t>274917-44274917----</t>
  </si>
  <si>
    <t>Pelaez Chavez, Secundina Yanira</t>
  </si>
  <si>
    <t>---939392432-994400793-</t>
  </si>
  <si>
    <t>Rivas Piña, Rosa Elisabeth</t>
  </si>
  <si>
    <t>-44282700--945441783--949332958</t>
  </si>
  <si>
    <t>Gonzalez Rodriguez, Norma Edith</t>
  </si>
  <si>
    <t>---986718468--</t>
  </si>
  <si>
    <t>Lizarraga Lazaro, Porfirio</t>
  </si>
  <si>
    <t>---948445652--</t>
  </si>
  <si>
    <t>Alcantara Vasquez, Maria Ysabel</t>
  </si>
  <si>
    <t>-44282211--971669849--</t>
  </si>
  <si>
    <t>Guevara Ninaquispe, Paulina Elvira</t>
  </si>
  <si>
    <t>---975935419-921574166-930718540</t>
  </si>
  <si>
    <t>Ramirez Vidal, Maria Luisa</t>
  </si>
  <si>
    <t>---982946413-973464136-</t>
  </si>
  <si>
    <t>Sucesion Velasquez Rosario, Santos</t>
  </si>
  <si>
    <t>--44415007-999843940-932983655-</t>
  </si>
  <si>
    <t>Salvador Lujan, Esperanza Matilde</t>
  </si>
  <si>
    <t>-44402386--929486484--971906802</t>
  </si>
  <si>
    <t>Rodriguez Rodriguez, Maria Martha</t>
  </si>
  <si>
    <t>---978601756--</t>
  </si>
  <si>
    <t>Ciudad Benites, Jorge</t>
  </si>
  <si>
    <t>-44613562-44603282-973773118--</t>
  </si>
  <si>
    <t>Perez De Briceno, Susana Agapita</t>
  </si>
  <si>
    <t>44275320----961643222-</t>
  </si>
  <si>
    <t>Romero De Rabanal, Orfelina</t>
  </si>
  <si>
    <t>44284839----949744818-</t>
  </si>
  <si>
    <t>Carbajal Torres, Maria Antonieta</t>
  </si>
  <si>
    <t>232396-44232396----</t>
  </si>
  <si>
    <t>Flores Paredes De De La Cruz, Julia</t>
  </si>
  <si>
    <t>44347392-----</t>
  </si>
  <si>
    <t>Saavedra Carbajal, Sofia</t>
  </si>
  <si>
    <t>---994800936--</t>
  </si>
  <si>
    <t>Valverde Alvares, Santos</t>
  </si>
  <si>
    <t>-44442683--952076224--</t>
  </si>
  <si>
    <t>Portales De Solano, Blanca Luisa</t>
  </si>
  <si>
    <t>---932545640-949923516-975738901</t>
  </si>
  <si>
    <t>Pereda Altamirano, Andres Victor</t>
  </si>
  <si>
    <t>--442487-949502137-935939117-</t>
  </si>
  <si>
    <t>Abanto De Urquiza, Maria Salome</t>
  </si>
  <si>
    <t>---942746110--</t>
  </si>
  <si>
    <t>De Paz Dominguez, Fulgencia Alejand</t>
  </si>
  <si>
    <t>---962614546-949990255-</t>
  </si>
  <si>
    <t>Castrejon Soto, Nora Rosa</t>
  </si>
  <si>
    <t>---948671818--</t>
  </si>
  <si>
    <t>Cordova Gonzalez, Jose Elmer</t>
  </si>
  <si>
    <t>---996419396--</t>
  </si>
  <si>
    <t>Pretell Azabache, Eduin Edgardo</t>
  </si>
  <si>
    <t>---941748100-948493275-</t>
  </si>
  <si>
    <t>Paredes Reyes, Roger Humberto</t>
  </si>
  <si>
    <t>250722-44250722----</t>
  </si>
  <si>
    <t>Vital Caballero, Augusto Jesus</t>
  </si>
  <si>
    <t>-44213086--949261356--</t>
  </si>
  <si>
    <t>De Paz Dominguez, Luz Jacinta</t>
  </si>
  <si>
    <t>44231624-----</t>
  </si>
  <si>
    <t>Espinola Salazar, Enrique Segundo</t>
  </si>
  <si>
    <t>---990994110--</t>
  </si>
  <si>
    <t>Florian De Obando, Magna</t>
  </si>
  <si>
    <t>---946930017-981603915-947615341</t>
  </si>
  <si>
    <t>Alayo Mauricio, Maria Virginia</t>
  </si>
  <si>
    <t>---943795543-951500399-</t>
  </si>
  <si>
    <t>Zavaleta Aredo, Santos Pepe</t>
  </si>
  <si>
    <t>44413637----999000757-</t>
  </si>
  <si>
    <t>Rios Ruiz, Severina</t>
  </si>
  <si>
    <t>---945617972--</t>
  </si>
  <si>
    <t>Diaz Piminchumo, Leonor Soledad</t>
  </si>
  <si>
    <t>---941180708--</t>
  </si>
  <si>
    <t>Diestra De Solorzano, Olga Martina</t>
  </si>
  <si>
    <t>432669-44432669----</t>
  </si>
  <si>
    <t>Palomino Zurita, Eddie Dionicio</t>
  </si>
  <si>
    <t>---975921110--</t>
  </si>
  <si>
    <t>Aznaran Asencio, Hector</t>
  </si>
  <si>
    <t>-44432213--938227056--947883700</t>
  </si>
  <si>
    <t>Solano Valladares, Marcos Antonio</t>
  </si>
  <si>
    <t>---947402133--</t>
  </si>
  <si>
    <t>Moreno Chavez, Luciano Dario</t>
  </si>
  <si>
    <t>---949595077--</t>
  </si>
  <si>
    <t>Gutierrez Aguilar, Lucia Marcela</t>
  </si>
  <si>
    <t>---972170264-949447699-</t>
  </si>
  <si>
    <t>Sipiran Valera, Cecilio Rafael</t>
  </si>
  <si>
    <t>-44270004--948379226--</t>
  </si>
  <si>
    <t>Patricio Mantilla De Cruz, Marina E</t>
  </si>
  <si>
    <t>44387426--387426--949244879-</t>
  </si>
  <si>
    <t>Arteaga Vilchez, Magda Luz</t>
  </si>
  <si>
    <t>44241306-44231572-44232120---</t>
  </si>
  <si>
    <t>Gutierrez De La Cruz, Rosa Emilia</t>
  </si>
  <si>
    <t>---949540353--</t>
  </si>
  <si>
    <t>Perez Guerra, Ricardo Guillermo</t>
  </si>
  <si>
    <t>---980033765--</t>
  </si>
  <si>
    <t>Pinchi De Paredes, Orlanda</t>
  </si>
  <si>
    <t>44291118----987706415-</t>
  </si>
  <si>
    <t>Daza Yupanqui, Maria Merita</t>
  </si>
  <si>
    <t>-44276456--941101276--</t>
  </si>
  <si>
    <t>Cavero Romero, David</t>
  </si>
  <si>
    <t>---956422282--</t>
  </si>
  <si>
    <t>Salazar Ruiz, Maria</t>
  </si>
  <si>
    <t>227363-44227363----937045804</t>
  </si>
  <si>
    <t>Narvaez De Aguirre, Esperanza Flor</t>
  </si>
  <si>
    <t>-44435065--943754548--</t>
  </si>
  <si>
    <t>Valdivieso Hilario, Tomasa</t>
  </si>
  <si>
    <t>---952097534--</t>
  </si>
  <si>
    <t>Garcia Crespin, Anastacia Victoria</t>
  </si>
  <si>
    <t>---954620793--</t>
  </si>
  <si>
    <t>Perez Rodriguez, Juana Rosa</t>
  </si>
  <si>
    <t>341931-44341931----</t>
  </si>
  <si>
    <t>Saldana Munoz, Sofia Esperanza</t>
  </si>
  <si>
    <t>-44281347--943561651--</t>
  </si>
  <si>
    <t>Cedron Burga, Sandra Luisa</t>
  </si>
  <si>
    <t>236800--44695777--939201919-</t>
  </si>
  <si>
    <t>Murga Ascate, Teodoro Genaro</t>
  </si>
  <si>
    <t>---948743518--</t>
  </si>
  <si>
    <t>Campos Rojas De Aguirre, Constanza</t>
  </si>
  <si>
    <t>---920069806-946243331-947942107</t>
  </si>
  <si>
    <t>Santillan Chavez, Nimia Esbilda</t>
  </si>
  <si>
    <t>---942056046--</t>
  </si>
  <si>
    <t>Gonzalez Gutierrez, Rosa Gladis</t>
  </si>
  <si>
    <t>---999200972-996118085-950684239</t>
  </si>
  <si>
    <t>Rodriguez Castillo, Maria Rosa</t>
  </si>
  <si>
    <t>531232-44531232----912557516</t>
  </si>
  <si>
    <t>Cuba Mauricio, Leislly Teresa</t>
  </si>
  <si>
    <t>---973675036-998260276-946736783</t>
  </si>
  <si>
    <t>Dominguez Flores, Maria Alicia</t>
  </si>
  <si>
    <t>---947802738--</t>
  </si>
  <si>
    <t>Sabana Garcia, Jose Martin</t>
  </si>
  <si>
    <t>---955067020--</t>
  </si>
  <si>
    <t>Graos Vargas, Catalina</t>
  </si>
  <si>
    <t>431060--44431060--942988403-</t>
  </si>
  <si>
    <t>Valverde Rodriguez, Rosa Belgica</t>
  </si>
  <si>
    <t>376827--44376827--949562000-</t>
  </si>
  <si>
    <t>Agreda Segura, Raul Enemesio</t>
  </si>
  <si>
    <t>---926209148-995391503-</t>
  </si>
  <si>
    <t>Reyes Chavez, Maria Virginia</t>
  </si>
  <si>
    <t>---942206957--</t>
  </si>
  <si>
    <t>Rios Gutierrez, Rosa Alejandrina</t>
  </si>
  <si>
    <t>-44314156--922345835--</t>
  </si>
  <si>
    <t>Lavado Saavedra, Juana</t>
  </si>
  <si>
    <t>---938607280--</t>
  </si>
  <si>
    <t>Rivero Rafael, Elmer Yen</t>
  </si>
  <si>
    <t>44376653-376653----</t>
  </si>
  <si>
    <t>Polo Acevedo, Angelita Marcelina</t>
  </si>
  <si>
    <t>---937755403--</t>
  </si>
  <si>
    <t>Cosme Flores, Florencia</t>
  </si>
  <si>
    <t>633903----965364374-962206965</t>
  </si>
  <si>
    <t>Varas Piña De Avalos, Digna Emerita</t>
  </si>
  <si>
    <t>---947965068--</t>
  </si>
  <si>
    <t>Caro Pinedo, Elva Luz</t>
  </si>
  <si>
    <t>---970583008-936704007-</t>
  </si>
  <si>
    <t>Gonzales Rodriguez, Jonny Adin</t>
  </si>
  <si>
    <t>---923094626--</t>
  </si>
  <si>
    <t>Huaripata Saenz, Maria Yolanda</t>
  </si>
  <si>
    <t>759874--44759874--948553422-</t>
  </si>
  <si>
    <t>Sanchez Crusado, Maria Ysabel</t>
  </si>
  <si>
    <t>---992782983--</t>
  </si>
  <si>
    <t>Chuan Silva, Lazaro Josue</t>
  </si>
  <si>
    <t>---963923009-984915990-995509558</t>
  </si>
  <si>
    <t>Mendoza Pretel, Luz Amandy</t>
  </si>
  <si>
    <t>---990009524--</t>
  </si>
  <si>
    <t>Matos Rivera, Astri Isela</t>
  </si>
  <si>
    <t>---998252067--</t>
  </si>
  <si>
    <t>Gastañeduy Medina, Iris Violeta</t>
  </si>
  <si>
    <t>---983321491--</t>
  </si>
  <si>
    <t>Llanos Zelada, Maria Yolanda</t>
  </si>
  <si>
    <t>---974608045--</t>
  </si>
  <si>
    <t>Zavaleta Mariños, Teresa</t>
  </si>
  <si>
    <t>---996611675--</t>
  </si>
  <si>
    <t>Bernabe Morales, Maria Natalia</t>
  </si>
  <si>
    <t>---965821166--</t>
  </si>
  <si>
    <t>Ocrospoma Zambrano, Favio Saturnino</t>
  </si>
  <si>
    <t>---992019055-970284931-</t>
  </si>
  <si>
    <t>Ramirez Leyva, Alejandrina Ayde</t>
  </si>
  <si>
    <t>---948145598--</t>
  </si>
  <si>
    <t>Luna Rodriguez, Ysolina</t>
  </si>
  <si>
    <t>---962667003--</t>
  </si>
  <si>
    <t>Merino Abad, Emiliano</t>
  </si>
  <si>
    <t>---963397097-978376612-</t>
  </si>
  <si>
    <t>Vega Asmat, Julio Omar</t>
  </si>
  <si>
    <t>---922830096--</t>
  </si>
  <si>
    <t>Carranza Gamboa, Nancy</t>
  </si>
  <si>
    <t>---949879260-969825574-</t>
  </si>
  <si>
    <t>Lazaro Ruiz, Natividad</t>
  </si>
  <si>
    <t>325637----917469217-976417914</t>
  </si>
  <si>
    <t>Oropeza Aguilar, Lucia Margarita</t>
  </si>
  <si>
    <t>---965469511-942335066-</t>
  </si>
  <si>
    <t>Rosales Angulo, Ana Maria</t>
  </si>
  <si>
    <t>---988487550-941996184-999292521</t>
  </si>
  <si>
    <t>Carranza Nuñez, Luis Arturo</t>
  </si>
  <si>
    <t>---924421322-977627091-</t>
  </si>
  <si>
    <t>Chavez Untol, Luzdina</t>
  </si>
  <si>
    <t>---976740019-941819948-</t>
  </si>
  <si>
    <t>Garcia Mozo, Arleny Eliza</t>
  </si>
  <si>
    <t>---973786447--</t>
  </si>
  <si>
    <t>Reyes Valderrama, Hernan Alexander</t>
  </si>
  <si>
    <t>---917184530-931281967-972874955</t>
  </si>
  <si>
    <t>Alayo Fernandez, Jose Luis</t>
  </si>
  <si>
    <t>---949198189-949901632-</t>
  </si>
  <si>
    <t>Comercial Rosangela E.I.R.L.</t>
  </si>
  <si>
    <t>---948030676-947890737-</t>
  </si>
  <si>
    <t>Liñan Nieves, Francisco</t>
  </si>
  <si>
    <t>---952254426-956620252-</t>
  </si>
  <si>
    <t>Valverde Lujan, Leydin Marianela</t>
  </si>
  <si>
    <t>---933929228--</t>
  </si>
  <si>
    <t>Chacon Evangelista, Hilario</t>
  </si>
  <si>
    <t>---944274923--</t>
  </si>
  <si>
    <t>Alfaro Escobedo, Ruth Paola</t>
  </si>
  <si>
    <t>---942164640--</t>
  </si>
  <si>
    <t>Vargas Ramirez, Monica Ruth</t>
  </si>
  <si>
    <t>---924259721-924262853-</t>
  </si>
  <si>
    <t>Alvarado Mendoza, Elva Rusmery</t>
  </si>
  <si>
    <t>---969698285--</t>
  </si>
  <si>
    <t>Moreno Jesus, Amada Deodata</t>
  </si>
  <si>
    <t>278142----997640033-</t>
  </si>
  <si>
    <t>Pastor De Uriol, Irma Ysabel</t>
  </si>
  <si>
    <t>---925468198-975843123-</t>
  </si>
  <si>
    <t>Izquierdo De Ocas, Maria Orfelinda</t>
  </si>
  <si>
    <t>---943885647--</t>
  </si>
  <si>
    <t>Castillo Paredes, Jorge Luis</t>
  </si>
  <si>
    <t>---987045050-910207434-</t>
  </si>
  <si>
    <t>Aguilar Bernabe, Dante Johny</t>
  </si>
  <si>
    <t>---940061416--</t>
  </si>
  <si>
    <t>Diaz Barrenechea, Jose William</t>
  </si>
  <si>
    <t>361177--44361177--951176015-</t>
  </si>
  <si>
    <t>Cochachin Villanueva, Yenica Inela</t>
  </si>
  <si>
    <t>---948399487-973414867-982582851</t>
  </si>
  <si>
    <t>Castillo Castillo, Angelina Roseny</t>
  </si>
  <si>
    <t>---945228862--</t>
  </si>
  <si>
    <t>Romero Garcia, Segunda</t>
  </si>
  <si>
    <t>---979890646-945700901-</t>
  </si>
  <si>
    <t>Valverde Lujan, Ruth Magali</t>
  </si>
  <si>
    <t>---974867823--</t>
  </si>
  <si>
    <t>Tavara Piminchumo, Eliana Sorella</t>
  </si>
  <si>
    <t>44462720--462720--982172224-</t>
  </si>
  <si>
    <t>Cuzcano Arteaga, Maria Elena</t>
  </si>
  <si>
    <t>409600----964910955-966913339</t>
  </si>
  <si>
    <t>Reategui Arevalo, Mayra Estefania</t>
  </si>
  <si>
    <t>---927603834--</t>
  </si>
  <si>
    <t>Aquino De La Cruz, Nelida</t>
  </si>
  <si>
    <t>---980082649--</t>
  </si>
  <si>
    <t>Neira Calderon, Dennis Michel</t>
  </si>
  <si>
    <t>---999595495-958557572-</t>
  </si>
  <si>
    <t>Guevara Reyes, Pedro Andres</t>
  </si>
  <si>
    <t>---935419697-935064155-941028780</t>
  </si>
  <si>
    <t>Miranda Caceres, Nelida Georgina</t>
  </si>
  <si>
    <t>431124--44431124--942271558-</t>
  </si>
  <si>
    <t>Sanchez Paredes, Jean Pierre</t>
  </si>
  <si>
    <t>577194-44577194----949029124</t>
  </si>
  <si>
    <t>Jara Garcia, Shely Jennyfer</t>
  </si>
  <si>
    <t>287013--44287013--945726471-</t>
  </si>
  <si>
    <t>Gutierrez Gutierrez, Silvia Liliana</t>
  </si>
  <si>
    <t>Ruiz Amaya, Victor Felix</t>
  </si>
  <si>
    <t>-14899270--935414653--</t>
  </si>
  <si>
    <t>Lara Cotrina, Armandina</t>
  </si>
  <si>
    <t>---966676657--</t>
  </si>
  <si>
    <t>Cubas Vasquez, Nora Conzuelo</t>
  </si>
  <si>
    <t>---973788565-970112056-999088076</t>
  </si>
  <si>
    <t>Ramos Serin, Heliodoro</t>
  </si>
  <si>
    <t>---999093586--</t>
  </si>
  <si>
    <t>Negocios Y Servicios Generales Luch</t>
  </si>
  <si>
    <t>---953142406-935612453-959502437</t>
  </si>
  <si>
    <t>Santiago Reymundo De Rodriguez, Mar</t>
  </si>
  <si>
    <t>---979894371-998908678-</t>
  </si>
  <si>
    <t>Toño S Inversiones E.I.R.L.</t>
  </si>
  <si>
    <t>44464214--464214--961834254-</t>
  </si>
  <si>
    <t>Gallardo Silva, Jaime</t>
  </si>
  <si>
    <t>-576032-44576032-949414029--</t>
  </si>
  <si>
    <t>Aguilar Anticona, Teresa Rosa</t>
  </si>
  <si>
    <t>-44402297--969241122--955831054</t>
  </si>
  <si>
    <t>Nautica Sea Food And Bar S.A.C.</t>
  </si>
  <si>
    <t>464189-44464189----</t>
  </si>
  <si>
    <t>Rodriguez Torres De Villanueva, Pau</t>
  </si>
  <si>
    <t>---971055634--</t>
  </si>
  <si>
    <t>Segura Alayo, Estebeliana Emperita</t>
  </si>
  <si>
    <t>44400273----996592768-978689307</t>
  </si>
  <si>
    <t>Sanchez De Zegarra, Zoila Deifilia</t>
  </si>
  <si>
    <t>---938307219--</t>
  </si>
  <si>
    <t>Cerna Mudarra De Iparraguirre, Glor</t>
  </si>
  <si>
    <t>---964027998-952034292-939398693</t>
  </si>
  <si>
    <t>Palma Sipiran, Milton Cesar</t>
  </si>
  <si>
    <t>---999706180--</t>
  </si>
  <si>
    <t>341210-44341210----</t>
  </si>
  <si>
    <t>Distribuidora Payest Soc.Resp.Ltda.</t>
  </si>
  <si>
    <t>---976236458-947840737-</t>
  </si>
  <si>
    <t>Dominguez Lujan, Jose Mariano</t>
  </si>
  <si>
    <t>---931201178--</t>
  </si>
  <si>
    <t>Hilario Guevara De Pastor, Amerida</t>
  </si>
  <si>
    <t>700090-44700090-44565355---</t>
  </si>
  <si>
    <t>Corrales Flores, Sergio Willy</t>
  </si>
  <si>
    <t>-44206737--973380841--</t>
  </si>
  <si>
    <t>Zavaleta Montoya, Marina Isabel</t>
  </si>
  <si>
    <t>404334-44404334----</t>
  </si>
  <si>
    <t>Luciano Sanchez, Angel Fernando</t>
  </si>
  <si>
    <t>---944312541--</t>
  </si>
  <si>
    <t>Geronimo Villegas, Oswal</t>
  </si>
  <si>
    <t>---948254426--</t>
  </si>
  <si>
    <t>Nuñez Chamaya, Eber Jesus</t>
  </si>
  <si>
    <t>---954476054-942710744-</t>
  </si>
  <si>
    <t>Vidal Cisneros, Jhonson Israel</t>
  </si>
  <si>
    <t>---948835047-984843894-</t>
  </si>
  <si>
    <t>Burgos Fernandez, Maria Elizabeth</t>
  </si>
  <si>
    <t>---951477759-965924318-953111941</t>
  </si>
  <si>
    <t>Garcia Zavaleta, Cristian Orlando</t>
  </si>
  <si>
    <t>---949381451--</t>
  </si>
  <si>
    <t>Sanchez Sarachaga, Gloria Noemi</t>
  </si>
  <si>
    <t>---949828744-910253713-925238890</t>
  </si>
  <si>
    <t>Meza Bautista, Elianita</t>
  </si>
  <si>
    <t>---943956799-994323668-</t>
  </si>
  <si>
    <t>Potosi Villarreal, Pilar Vanessa</t>
  </si>
  <si>
    <t>---949592988--</t>
  </si>
  <si>
    <t>Pelaez Sanchez, Teofila</t>
  </si>
  <si>
    <t>---949023546--</t>
  </si>
  <si>
    <t>Villajulca Vigo, Manuela</t>
  </si>
  <si>
    <t>---978742804--</t>
  </si>
  <si>
    <t>Sifuentes Gutierrez, Felipa</t>
  </si>
  <si>
    <t>---948641952--</t>
  </si>
  <si>
    <t>Villajulca Carbajal, Thelma Veronic</t>
  </si>
  <si>
    <t>---943986706--</t>
  </si>
  <si>
    <t>Zarzoza Toledo, Reyna</t>
  </si>
  <si>
    <t>44329905----925244782-</t>
  </si>
  <si>
    <t>Sanchez Merina, Victoria Maria</t>
  </si>
  <si>
    <t>526764-44526764----</t>
  </si>
  <si>
    <t>Tarrillo Diaz, Manuela</t>
  </si>
  <si>
    <t>411403-44411403----</t>
  </si>
  <si>
    <t>Alfaro Cabrera, Linda Katherin</t>
  </si>
  <si>
    <t>-44449811--964992168--</t>
  </si>
  <si>
    <t>Consorcio Favip &amp; Villa Eirl</t>
  </si>
  <si>
    <t>44517757--517757--995012778-</t>
  </si>
  <si>
    <t>Oyarce Sanchez, Cesar Antonio</t>
  </si>
  <si>
    <t>---917529828--</t>
  </si>
  <si>
    <t>Segura Acevedo, Maria Teodolinda</t>
  </si>
  <si>
    <t>---981712561-982555480-935261935</t>
  </si>
  <si>
    <t>Paredes Carbonel, Segundo Eulogio</t>
  </si>
  <si>
    <t>---948835563--</t>
  </si>
  <si>
    <t>Contreras Mendoza, Walter Julio</t>
  </si>
  <si>
    <t>---926242172-938393663-966048819</t>
  </si>
  <si>
    <t>Mercado Boyd, Isabel</t>
  </si>
  <si>
    <t>---931023710--</t>
  </si>
  <si>
    <t>Alfaro Calderon, Evelin Elizabeth</t>
  </si>
  <si>
    <t>---914124256--</t>
  </si>
  <si>
    <t>Huanilo Barriga, Guillermo Nicolas</t>
  </si>
  <si>
    <t>---932784832-921975418-</t>
  </si>
  <si>
    <t>Rubio De La Cruz, Maria Ines</t>
  </si>
  <si>
    <t>44341278----954001665-</t>
  </si>
  <si>
    <t>Devimir E.I.R.L.</t>
  </si>
  <si>
    <t>---942730942-938617609-</t>
  </si>
  <si>
    <t>Sanchez Muñoz, Jackson Stewart</t>
  </si>
  <si>
    <t>-44576150--948827376--973726258</t>
  </si>
  <si>
    <t>Flores Flores, Doraliza</t>
  </si>
  <si>
    <t>402734-44402734----942160168</t>
  </si>
  <si>
    <t>Balladares Narvaez, Hipolito Teodos</t>
  </si>
  <si>
    <t>---974487785--</t>
  </si>
  <si>
    <t>Rodriguez Avila, Rosa Isabel</t>
  </si>
  <si>
    <t>---947726999--</t>
  </si>
  <si>
    <t>Gonzales Rodriguez, Jose Manuel</t>
  </si>
  <si>
    <t>---953672466--</t>
  </si>
  <si>
    <t>Oruna Diaz, Adriana</t>
  </si>
  <si>
    <t>---990699501-902038796-</t>
  </si>
  <si>
    <t>Rodriguez Urbano, Maria Elsa</t>
  </si>
  <si>
    <t>---928279990--</t>
  </si>
  <si>
    <t>Collantes Angulo, Magna Clara</t>
  </si>
  <si>
    <t>---999899324--</t>
  </si>
  <si>
    <t>Marquina Contreras, Silvia Raquel</t>
  </si>
  <si>
    <t>-44525201--932599900--</t>
  </si>
  <si>
    <t>Espejo Ventura, Marcial Ruben</t>
  </si>
  <si>
    <t>---912802836--</t>
  </si>
  <si>
    <t>Chavarria Lucas De Pescoran, Maria</t>
  </si>
  <si>
    <t>---962952112--</t>
  </si>
  <si>
    <t>Chavez Alayo, Cecilia Idalia</t>
  </si>
  <si>
    <t>---968603437--</t>
  </si>
  <si>
    <t>Chimbor Olivares, Esther</t>
  </si>
  <si>
    <t>---994503577-935251844-</t>
  </si>
  <si>
    <t>Reyes Vasquez, Fanny Marilu</t>
  </si>
  <si>
    <t>Inversiones Feja E.I.R.L.</t>
  </si>
  <si>
    <t>44269269--269269--921943440-</t>
  </si>
  <si>
    <t>Gutierrez Guzman, Karla Elizabeth</t>
  </si>
  <si>
    <t>---950984539--</t>
  </si>
  <si>
    <t>Pelaez Ramirez, Eugenia</t>
  </si>
  <si>
    <t>---944377391--</t>
  </si>
  <si>
    <t>Vicente Miñano, Isabel De Hungria</t>
  </si>
  <si>
    <t>---977236635--</t>
  </si>
  <si>
    <t>Valles Valencia, Ciro Berardo</t>
  </si>
  <si>
    <t>44400926----948852080-932838457</t>
  </si>
  <si>
    <t>Ferrel Carranza, Oscar Leonardo</t>
  </si>
  <si>
    <t>---977122952-996732560-</t>
  </si>
  <si>
    <t>Haro Gutierrez, Rocio Del Pilar</t>
  </si>
  <si>
    <t>---964369587--</t>
  </si>
  <si>
    <t>Canchuricra Velasquez, Amancia</t>
  </si>
  <si>
    <t>---949402683--</t>
  </si>
  <si>
    <t>Quito Perez, Luis</t>
  </si>
  <si>
    <t>---920667298--</t>
  </si>
  <si>
    <t>Cervantes Velasquez, Rosa Esther</t>
  </si>
  <si>
    <t>-44775277--928658042--</t>
  </si>
  <si>
    <t>Toledo Mendoza, Maria Elena</t>
  </si>
  <si>
    <t>---956522514--</t>
  </si>
  <si>
    <t>-44417407--995012778--</t>
  </si>
  <si>
    <t>Mendoza Camacho, Ysabel Cristina</t>
  </si>
  <si>
    <t>---945611810--</t>
  </si>
  <si>
    <t>Matta Torres, Katherine Johana</t>
  </si>
  <si>
    <t>---977429264-947410502-922071854</t>
  </si>
  <si>
    <t>Baca De Reyes, Rosa Maria</t>
  </si>
  <si>
    <t>---924626208-949657257-</t>
  </si>
  <si>
    <t>Vasquez Arrestegui, Yeimi Stefany</t>
  </si>
  <si>
    <t>---988159066-978671376-</t>
  </si>
  <si>
    <t>Anticona Guarniz, Yesenia Karol</t>
  </si>
  <si>
    <t>---971916295--</t>
  </si>
  <si>
    <t>Lopez Meza, Yesenia Patricia</t>
  </si>
  <si>
    <t>-44440415--949003572--</t>
  </si>
  <si>
    <t>Mondragon Cotrina, Estefany Esmeral</t>
  </si>
  <si>
    <t>---910232404-958464290-</t>
  </si>
  <si>
    <t>Sare Naves De Rojas, Narciza</t>
  </si>
  <si>
    <t>---944956549--</t>
  </si>
  <si>
    <t>Uriol Llapo, Kely Leydi</t>
  </si>
  <si>
    <t>---960782340-964966072-</t>
  </si>
  <si>
    <t>Valverde Sare, Felix Ebelio</t>
  </si>
  <si>
    <t>---995493036--</t>
  </si>
  <si>
    <t>Ulloa Chavez, Jazmin Yajaira</t>
  </si>
  <si>
    <t>---945631746--</t>
  </si>
  <si>
    <t>Espinoza Ramos, Felipa Ana</t>
  </si>
  <si>
    <t>346356-44346356----948255275</t>
  </si>
  <si>
    <t>Tapia Valdivieso, Segundo Oswaldo</t>
  </si>
  <si>
    <t>---949659139-949663990-</t>
  </si>
  <si>
    <t>Cebicheria Coquito S.A.C.</t>
  </si>
  <si>
    <t>-215511-44215511-920211825--</t>
  </si>
  <si>
    <t>Alcantara Varas, Anunciacion Esther</t>
  </si>
  <si>
    <t>402602--44402602--985139403-</t>
  </si>
  <si>
    <t>Varas Sandoval, Rene</t>
  </si>
  <si>
    <t>---921726232-949456385-</t>
  </si>
  <si>
    <t>Jimenez Rondo, Marcela</t>
  </si>
  <si>
    <t>---939280115-949541658-935069805</t>
  </si>
  <si>
    <t>Carranza De Collave, Maria Etelvina</t>
  </si>
  <si>
    <t>44214131-214131----942023594</t>
  </si>
  <si>
    <t>Portilla Quito, Lilia</t>
  </si>
  <si>
    <t>---954362049-949828499-</t>
  </si>
  <si>
    <t>Rodriguez Yamashita, Juan Carlos</t>
  </si>
  <si>
    <t>443400--44443400--990998262-</t>
  </si>
  <si>
    <t>Plaza Castro, Isabel Natividad</t>
  </si>
  <si>
    <t>405378-44405378----</t>
  </si>
  <si>
    <t>Leon Chicoma, Delfina</t>
  </si>
  <si>
    <t>---966220079--</t>
  </si>
  <si>
    <t>Flores Mendez, Gregoria</t>
  </si>
  <si>
    <t>44201343-201343----</t>
  </si>
  <si>
    <t>Ramos Barros, Marina</t>
  </si>
  <si>
    <t>---961870346--</t>
  </si>
  <si>
    <t>Rabanal Vda De Tomas, Olinda</t>
  </si>
  <si>
    <t>274684-44274684----</t>
  </si>
  <si>
    <t>Chavez Arqueros, Cesar Luis</t>
  </si>
  <si>
    <t>---985931667--</t>
  </si>
  <si>
    <t>Vasquez De Salazar, Estaurofila</t>
  </si>
  <si>
    <t>---991982083--</t>
  </si>
  <si>
    <t>Acevedo Goicochea, Doris Agueda</t>
  </si>
  <si>
    <t>---949505894-941342810-</t>
  </si>
  <si>
    <t>Reyes Roldan, Ana Isabel</t>
  </si>
  <si>
    <t>---971949909--</t>
  </si>
  <si>
    <t>Medina Bobadilla, Carlos Alberto</t>
  </si>
  <si>
    <t>---987836954--</t>
  </si>
  <si>
    <t>Vasquez Zavaleta, Cesar Augusto</t>
  </si>
  <si>
    <t>671277----943929280-943924262</t>
  </si>
  <si>
    <t>Cornejo Farro, Luis Fernando</t>
  </si>
  <si>
    <t>---955671860-923132469-</t>
  </si>
  <si>
    <t>Vasquez Ullon, Carlos Percy</t>
  </si>
  <si>
    <t>Briceño Lopez, Tomasa Victoria</t>
  </si>
  <si>
    <t>---913697702-989117891-</t>
  </si>
  <si>
    <t>Inoñan Veliz, Rogelia</t>
  </si>
  <si>
    <t>---988891905--</t>
  </si>
  <si>
    <t>Epifania Vasquez, Edilberto Alejand</t>
  </si>
  <si>
    <t>306318-44306318----955822667</t>
  </si>
  <si>
    <t>Ulloa Rubio, Segundo Walter</t>
  </si>
  <si>
    <t>---948843525--</t>
  </si>
  <si>
    <t>Vereau Carranza, Rogelia Fidencia</t>
  </si>
  <si>
    <t>345365-44345365----922399032</t>
  </si>
  <si>
    <t>Huancas Huaripata, Jorge Alexander</t>
  </si>
  <si>
    <t>---988121583-968235272-</t>
  </si>
  <si>
    <t>Villa Sandoval, Rosa</t>
  </si>
  <si>
    <t>---932934397-942384167-</t>
  </si>
  <si>
    <t>Villacorta Salinas De Lever, Fany E</t>
  </si>
  <si>
    <t>539470-44570989-44539470---</t>
  </si>
  <si>
    <t>Alcantara Sagastegui, Victor Hugo</t>
  </si>
  <si>
    <t>---971985598-951565155-</t>
  </si>
  <si>
    <t>Vasquez Esquivel, Maria</t>
  </si>
  <si>
    <t>---922993460-949488084-</t>
  </si>
  <si>
    <t>Rodriguez Guzman, July Soledad</t>
  </si>
  <si>
    <t>---980201024--</t>
  </si>
  <si>
    <t>Castañeda Toribio, Juan Carlos</t>
  </si>
  <si>
    <t>329514-44329514----</t>
  </si>
  <si>
    <t>Cabrera Martos, Gisella Veronica</t>
  </si>
  <si>
    <t>387143-44387143----</t>
  </si>
  <si>
    <t>Franco , Aida Mercedes</t>
  </si>
  <si>
    <t>---990894030--</t>
  </si>
  <si>
    <t>Oliva Alva, Haydee Iris</t>
  </si>
  <si>
    <t>---971654764-969991850-</t>
  </si>
  <si>
    <t>Amayo Jimenez, Anibal</t>
  </si>
  <si>
    <t>---949171737--</t>
  </si>
  <si>
    <t>Huaman Apaza, Matilde</t>
  </si>
  <si>
    <t>---986881387-937066829-939355575</t>
  </si>
  <si>
    <t>Cabrera Ruiz, Rosa Angelica</t>
  </si>
  <si>
    <t>---969190543--</t>
  </si>
  <si>
    <t>Lozada Cabel, Angel Pedro</t>
  </si>
  <si>
    <t>---948651892-948736851-</t>
  </si>
  <si>
    <t>Garcia Ruiz, Rocio Del Pilar</t>
  </si>
  <si>
    <t>---945268776-979635179-</t>
  </si>
  <si>
    <t>Hernandez Diestra, Daniela Wendy</t>
  </si>
  <si>
    <t>428681-44428681----949176966</t>
  </si>
  <si>
    <t>Chacon Leiva, Veronica Noemi</t>
  </si>
  <si>
    <t>---961658996--</t>
  </si>
  <si>
    <t>Mendoza Medina, Consuelo Haydee</t>
  </si>
  <si>
    <t>---920523714--</t>
  </si>
  <si>
    <t>Vitery Narro, Vilma Soledad</t>
  </si>
  <si>
    <t>-44276103--921186108--</t>
  </si>
  <si>
    <t>Castillo Durand De Sam, Rosa Marina</t>
  </si>
  <si>
    <t>273589-44273589----945346808</t>
  </si>
  <si>
    <t>Valencia Medrano, Maria Elena</t>
  </si>
  <si>
    <t>771566-44771566----</t>
  </si>
  <si>
    <t>Arteaga Casas, Maria Lucrecia</t>
  </si>
  <si>
    <t>44694840-694840----</t>
  </si>
  <si>
    <t>Llontop Camacho, Vicente Roman</t>
  </si>
  <si>
    <t>---932813502-940810077-</t>
  </si>
  <si>
    <t>Vasquez Lynch, Sonia Rossana</t>
  </si>
  <si>
    <t>---985183820-944398631-</t>
  </si>
  <si>
    <t>Abanto Abanto, Jose Eliseo</t>
  </si>
  <si>
    <t>310127-44310127----965602228</t>
  </si>
  <si>
    <t>Abanto Fernandez, Juana Antonia</t>
  </si>
  <si>
    <t>372977-44372977-44488191---</t>
  </si>
  <si>
    <t>Cardenas Urbina, Mirtian Lourdes</t>
  </si>
  <si>
    <t>---954065257--</t>
  </si>
  <si>
    <t>Mantilla Sosa De Rodriguez, Karen P</t>
  </si>
  <si>
    <t>299058-44299058----</t>
  </si>
  <si>
    <t>Negocios Gastronomicos J.P. S.A.C.</t>
  </si>
  <si>
    <t>---957307425-966140278-</t>
  </si>
  <si>
    <t>Izquierdo Muñoz, Victor</t>
  </si>
  <si>
    <t>---979385723--</t>
  </si>
  <si>
    <t>Anticona Lopez, Gloria</t>
  </si>
  <si>
    <t>---998758678--</t>
  </si>
  <si>
    <t>Mercedes Chavez, Andres Geranfor</t>
  </si>
  <si>
    <t>---942240299-988186324-</t>
  </si>
  <si>
    <t>Saucedo Vargas, Santos Gregorio</t>
  </si>
  <si>
    <t>---949832876--</t>
  </si>
  <si>
    <t>Lujan Flores, Cecilia Maribel</t>
  </si>
  <si>
    <t>---969692284--</t>
  </si>
  <si>
    <t>Saykomoto E.I.R.L.</t>
  </si>
  <si>
    <t>---949944006--</t>
  </si>
  <si>
    <t>Morin Rodriguez, Felix Raul</t>
  </si>
  <si>
    <t>---947971446--</t>
  </si>
  <si>
    <t>Quilcat Diaz, Jovanny Del Pilar</t>
  </si>
  <si>
    <t>---948422372--</t>
  </si>
  <si>
    <t>Beretta Infantes De Cerna, Flor De</t>
  </si>
  <si>
    <t>315551--44315551--920091194-</t>
  </si>
  <si>
    <t>Saldaña Vilchez, Ernelinda</t>
  </si>
  <si>
    <t>276476--44276476--979668212-</t>
  </si>
  <si>
    <t>Yglesias Nacarino, Cesar Ernesto</t>
  </si>
  <si>
    <t>---980977479--</t>
  </si>
  <si>
    <t>Pinedo Salcedo, Juan Carlos</t>
  </si>
  <si>
    <t>---969499528--</t>
  </si>
  <si>
    <t>Cardenas Loredo, Julio Cesar</t>
  </si>
  <si>
    <t>---931241404-988940081-948633188</t>
  </si>
  <si>
    <t>Huaman Chunque, Gilda Clarivel</t>
  </si>
  <si>
    <t>---980257376--</t>
  </si>
  <si>
    <t>Rodriguez Villegas, Oswaldo</t>
  </si>
  <si>
    <t>Amasifuen Tuanama, Rosmer</t>
  </si>
  <si>
    <t>---913804480-935064924-</t>
  </si>
  <si>
    <t>Varela Silva, Alberto Lucio</t>
  </si>
  <si>
    <t>---954154096--</t>
  </si>
  <si>
    <t>Medina Espinoza De Leon, Rocio Del</t>
  </si>
  <si>
    <t>---918516631--</t>
  </si>
  <si>
    <t>Vargas Ocas, Jheffry Jahyr</t>
  </si>
  <si>
    <t>---923005086--</t>
  </si>
  <si>
    <t>Gonzales Ramirez, Gladys Beatriz</t>
  </si>
  <si>
    <t>---949501775--</t>
  </si>
  <si>
    <t>Simon Garcia, Ana Cecilia</t>
  </si>
  <si>
    <t>---940455003-973156580-</t>
  </si>
  <si>
    <t>Servan Alvarado, Asunta Mercedes</t>
  </si>
  <si>
    <t>---947939730-928052267-</t>
  </si>
  <si>
    <t>Quiliche Cueva, Francisca</t>
  </si>
  <si>
    <t>---963165301--</t>
  </si>
  <si>
    <t>Luis Cruz, Juan De Dios</t>
  </si>
  <si>
    <t>44272715-272715----</t>
  </si>
  <si>
    <t>Vidal Sanchez, Rudy Norman</t>
  </si>
  <si>
    <t>-44506311--939421204--</t>
  </si>
  <si>
    <t>Mendoza De Neyra, Martina</t>
  </si>
  <si>
    <t>---949578113--</t>
  </si>
  <si>
    <t>Esparza Leyton, Rosa Esperanza</t>
  </si>
  <si>
    <t>--44793467-925926240-947884471-</t>
  </si>
  <si>
    <t>Rodriguez Barros, Santos Rufina</t>
  </si>
  <si>
    <t>438281-44438281----</t>
  </si>
  <si>
    <t>Minchan Briones, Julio Henry</t>
  </si>
  <si>
    <t>---971868474-947689359-935267306</t>
  </si>
  <si>
    <t>Maldonado Amari, Maria Antonieta</t>
  </si>
  <si>
    <t>---935069282-914547677-952444896</t>
  </si>
  <si>
    <t>Cosme Rodriguez, Andres Antonio</t>
  </si>
  <si>
    <t>---921020773-921652484-</t>
  </si>
  <si>
    <t>Polo Gonzales, Santos Hilario</t>
  </si>
  <si>
    <t>---997768680-948835520-</t>
  </si>
  <si>
    <t>Escobedo Rodriguez, Sabina Eugenia</t>
  </si>
  <si>
    <t>-44675302--959860984--948450951</t>
  </si>
  <si>
    <t>Salazar Gonzales, Glenda Josselin</t>
  </si>
  <si>
    <t>44437910----992469642-937326278</t>
  </si>
  <si>
    <t>Reyes Alvarado, Elizabeth Liliana</t>
  </si>
  <si>
    <t>---910279369-947815014-</t>
  </si>
  <si>
    <t>Diaz Quiroz, Victor Ronald</t>
  </si>
  <si>
    <t>585626--44585626--948865182-</t>
  </si>
  <si>
    <t>Castillo Guzman, Gabriela Lizbeth</t>
  </si>
  <si>
    <t>614330-44614330----</t>
  </si>
  <si>
    <t>Parimango Anticona, Carolina Ysabel</t>
  </si>
  <si>
    <t>418758----976931413-946221333</t>
  </si>
  <si>
    <t>Blas Gonzales, Bertila Eusebia</t>
  </si>
  <si>
    <t>44210348----944289314-</t>
  </si>
  <si>
    <t>De La Cruz Rosales, Hirania Hermosi</t>
  </si>
  <si>
    <t>---999110760--</t>
  </si>
  <si>
    <t>Romero Chimbor, Olga Ermiza</t>
  </si>
  <si>
    <t>---947829443-924874301-994240298</t>
  </si>
  <si>
    <t>Carbajal Torres, Maria Maribel</t>
  </si>
  <si>
    <t>---928304968--</t>
  </si>
  <si>
    <t>Aguirre Cruz, Pedro Alejandro</t>
  </si>
  <si>
    <t>---927338453-924313415-953879626</t>
  </si>
  <si>
    <t>Silva Flores, Alejandrina</t>
  </si>
  <si>
    <t>---948027979-934494170-</t>
  </si>
  <si>
    <t>Bobadilla Martinez, Carlos Yban</t>
  </si>
  <si>
    <t>---948351046--</t>
  </si>
  <si>
    <t>Marchena Figueroa, Natalia</t>
  </si>
  <si>
    <t>---971741379-942141604-968338857</t>
  </si>
  <si>
    <t>Alvino Miñano, Cristina Elvira</t>
  </si>
  <si>
    <t>---980501218--</t>
  </si>
  <si>
    <t>Vega Rubio, Bartolo</t>
  </si>
  <si>
    <t>---945092947-999949131-</t>
  </si>
  <si>
    <t>Nieto Gallo, Juan Ramon</t>
  </si>
  <si>
    <t>---950249003--</t>
  </si>
  <si>
    <t>Carranza Perez, Valentina Marleny</t>
  </si>
  <si>
    <t>---985041733-952636068-916103582</t>
  </si>
  <si>
    <t>Vasquez Escobar, Segunda Alejandrin</t>
  </si>
  <si>
    <t>-44613194--983494315--940878313</t>
  </si>
  <si>
    <t>Inversiones &amp; Servicios Multiples C</t>
  </si>
  <si>
    <t>224451-44224451----</t>
  </si>
  <si>
    <t>Santillan Carbajal, Yobani Patricia</t>
  </si>
  <si>
    <t>44437461----950768788-</t>
  </si>
  <si>
    <t>Flores Peña, Paulina Maribel</t>
  </si>
  <si>
    <t>---949970773-929485980-949577832</t>
  </si>
  <si>
    <t>--44202569-993749826-949000989-</t>
  </si>
  <si>
    <t>Armas Quispe, Lucero Magaly</t>
  </si>
  <si>
    <t>---959667555-938149985-938161855</t>
  </si>
  <si>
    <t>Perez Centurion De Agustin, Lisbeth</t>
  </si>
  <si>
    <t>---974611684--</t>
  </si>
  <si>
    <t>Oruna Saavedra, Jesus Manuela</t>
  </si>
  <si>
    <t>---995911166-994429474-</t>
  </si>
  <si>
    <t>Quispe Arenas, Bertha</t>
  </si>
  <si>
    <t>---948973439-973374950-</t>
  </si>
  <si>
    <t>Desposorio Silva, Olivia Amelia</t>
  </si>
  <si>
    <t>---935002673-968623426-931660655</t>
  </si>
  <si>
    <t>Lavado Pizan, Edwin Ronaldo</t>
  </si>
  <si>
    <t>---957993841-999113510-</t>
  </si>
  <si>
    <t>Huamanchumo Asmat, Orlando Javier</t>
  </si>
  <si>
    <t>---981022563--</t>
  </si>
  <si>
    <t>Carrillo Lozada, Rosa America</t>
  </si>
  <si>
    <t>---949315660--</t>
  </si>
  <si>
    <t>De La Cruz Bravo, Doraliza</t>
  </si>
  <si>
    <t>---929544718--</t>
  </si>
  <si>
    <t>Morales Reyes, Joel Alberto</t>
  </si>
  <si>
    <t>---968402832--</t>
  </si>
  <si>
    <t>Huaman Saucedo, Maria Reyna</t>
  </si>
  <si>
    <t>---937670996--</t>
  </si>
  <si>
    <t>Rosas Robalino, Marcos Manuel Artur</t>
  </si>
  <si>
    <t>---949140080--</t>
  </si>
  <si>
    <t>Rodriguez Rodriguez, Zelmira Yoland</t>
  </si>
  <si>
    <t>---973473483--</t>
  </si>
  <si>
    <t>Garcia Salinas, Karen Yajaira</t>
  </si>
  <si>
    <t>---951436282--</t>
  </si>
  <si>
    <t>Plasencia Cavos, Nancy Obdulia</t>
  </si>
  <si>
    <t>---954499972--</t>
  </si>
  <si>
    <t>Quispe Ventura, Juana Manuela</t>
  </si>
  <si>
    <t>211835----918170372-972562114</t>
  </si>
  <si>
    <t>Ucañan Chingay, Jorge Luis</t>
  </si>
  <si>
    <t>---963635699--</t>
  </si>
  <si>
    <t>Amu Reyes, Elvia Justina</t>
  </si>
  <si>
    <t>---994282931-981178712-</t>
  </si>
  <si>
    <t>579534-44579534-44210366---</t>
  </si>
  <si>
    <t>Alfaro Aliaga, Ana Maria</t>
  </si>
  <si>
    <t>44296162----936812859-</t>
  </si>
  <si>
    <t>Zuloaga Silva, Maria Kelly</t>
  </si>
  <si>
    <t>---944806603--</t>
  </si>
  <si>
    <t>Maldonado Vasquez, Gerenarda</t>
  </si>
  <si>
    <t>206780-44206780----976757142</t>
  </si>
  <si>
    <t>Alfaro Chavez, Nicolasa</t>
  </si>
  <si>
    <t>---965384481--</t>
  </si>
  <si>
    <t>Crisologo Montenegro De Quispe, Fu</t>
  </si>
  <si>
    <t>--44296078-996539497-953167322-</t>
  </si>
  <si>
    <t>Reyes Linch, Maria Isabel</t>
  </si>
  <si>
    <t>223452----949334250-</t>
  </si>
  <si>
    <t>Valle Quezada, Modesta Rita</t>
  </si>
  <si>
    <t>425783-44425783----</t>
  </si>
  <si>
    <t>Rodriguez Alegria, Cesar Alberto</t>
  </si>
  <si>
    <t>---926653622-945326275-</t>
  </si>
  <si>
    <t>Varas De Arteaga, Santos</t>
  </si>
  <si>
    <t>---969785869-957841753-947436691</t>
  </si>
  <si>
    <t>Rodriguez San Martin, Rosmery</t>
  </si>
  <si>
    <t>---974818093--</t>
  </si>
  <si>
    <t>Salirrosas Saldaña, Luis Alberto</t>
  </si>
  <si>
    <t>---962081496-970946316-998811563</t>
  </si>
  <si>
    <t>---933027601-933197274-</t>
  </si>
  <si>
    <t>Llanos Sanchez, Sofia Esperanza</t>
  </si>
  <si>
    <t>44693158-693158----</t>
  </si>
  <si>
    <t>---985070341-948837366-</t>
  </si>
  <si>
    <t>Mendez Ybañez, Yessica Merly</t>
  </si>
  <si>
    <t>479913-44652714----978321332</t>
  </si>
  <si>
    <t>Gutierrez Ticona, Valentin</t>
  </si>
  <si>
    <t>209535-44209535----</t>
  </si>
  <si>
    <t>Guevara Mercedes, Elva Maria</t>
  </si>
  <si>
    <t>---949020728-950630411-</t>
  </si>
  <si>
    <t>---944658321--</t>
  </si>
  <si>
    <t>Cabrera Ruiz, Elva Liliana</t>
  </si>
  <si>
    <t>---900562592-950523378-938863040</t>
  </si>
  <si>
    <t>---947041739--</t>
  </si>
  <si>
    <t>---949936814-990040664-</t>
  </si>
  <si>
    <t>Avalos Sandoval, Elmer Segundo</t>
  </si>
  <si>
    <t>---985306769-924125318-926862693</t>
  </si>
  <si>
    <t>Horna Salinas, Orlando Coutinho</t>
  </si>
  <si>
    <t>212164-44212164----948718500</t>
  </si>
  <si>
    <t>427854--44427854--995413556-</t>
  </si>
  <si>
    <t>Romero Villanueva, Elena Quiteria</t>
  </si>
  <si>
    <t>---949326232-969392467-</t>
  </si>
  <si>
    <t>Benites Uceda, Alejandro Alexander</t>
  </si>
  <si>
    <t>---984154126-949665553-</t>
  </si>
  <si>
    <t>Vargas De Barrueto, Esther Maria</t>
  </si>
  <si>
    <t>---943170160--</t>
  </si>
  <si>
    <t>Chalan Gonzalez De Chuquimango, Pet</t>
  </si>
  <si>
    <t>---995858441-938724449-</t>
  </si>
  <si>
    <t>Portilla Alcalde, Esperanza N</t>
  </si>
  <si>
    <t>222294-44222294----951704567</t>
  </si>
  <si>
    <t>Gutierrez Avalos, Juana Cecilia</t>
  </si>
  <si>
    <t>---945197536-948043783-956837307</t>
  </si>
  <si>
    <t>44542649----947447827-</t>
  </si>
  <si>
    <t>Zavaleta Romero, Leocadio</t>
  </si>
  <si>
    <t>314825--44314825--921799805-</t>
  </si>
  <si>
    <t>Flores Garcia, Maria Bartola</t>
  </si>
  <si>
    <t>---947336418--</t>
  </si>
  <si>
    <t>Saldaña Castro, Fiorella Anali</t>
  </si>
  <si>
    <t>---973701724--</t>
  </si>
  <si>
    <t>Arteaga Lujan, Fernando Justiniano</t>
  </si>
  <si>
    <t>210641-44210641----</t>
  </si>
  <si>
    <t>Medina Montoya, Cesar Medrano</t>
  </si>
  <si>
    <t>---977589382--</t>
  </si>
  <si>
    <t>Lujan Luis, Lesli Jhosely</t>
  </si>
  <si>
    <t>694393-44694393----</t>
  </si>
  <si>
    <t>Don Isaac Restaurante S.A.C.</t>
  </si>
  <si>
    <t>208901-44208901----</t>
  </si>
  <si>
    <t>Vega Blas, Julia Maximina</t>
  </si>
  <si>
    <t>---938300892--</t>
  </si>
  <si>
    <t>Sabedra Cipra, Rogelia Edelmira</t>
  </si>
  <si>
    <t>---974881512-946583301-</t>
  </si>
  <si>
    <t>Villacorta Medina, Delma Violeta</t>
  </si>
  <si>
    <t>---968861333-955265248-945705865</t>
  </si>
  <si>
    <t>Ybañez Haro, Rosa Isabel</t>
  </si>
  <si>
    <t>317537--44317537--963495472-</t>
  </si>
  <si>
    <t>---930342968--</t>
  </si>
  <si>
    <t>243007-44243007----</t>
  </si>
  <si>
    <t>---978161180-996093565-</t>
  </si>
  <si>
    <t>Gavidia Paredes, Luis Mario</t>
  </si>
  <si>
    <t>---976213335--</t>
  </si>
  <si>
    <t>Pesantes Bacilio, Carmen Livia</t>
  </si>
  <si>
    <t>---930800065-972528111-968822100</t>
  </si>
  <si>
    <t>Verde Rojas, Gely Fanny</t>
  </si>
  <si>
    <t>---986051877-956852911-</t>
  </si>
  <si>
    <t>Ponce Rodriguez, Jennifer Wendy</t>
  </si>
  <si>
    <t>---938633570-941960367-</t>
  </si>
  <si>
    <t>Juarez Cedano, Anita Olinda</t>
  </si>
  <si>
    <t>44780613--780613--945163485-</t>
  </si>
  <si>
    <t>---949669367-934988404-</t>
  </si>
  <si>
    <t>Ramirez Paredes, Francisco Javier</t>
  </si>
  <si>
    <t>---979424123-920493750-</t>
  </si>
  <si>
    <t>Baca De Vega, Mercedes</t>
  </si>
  <si>
    <t>---972526705--</t>
  </si>
  <si>
    <t>Perez De Huaman, Paula Agripina</t>
  </si>
  <si>
    <t>---955194739--</t>
  </si>
  <si>
    <t>Jacobo De Vasquez, Felicita Alejand</t>
  </si>
  <si>
    <t>401223--44401223--957868853-</t>
  </si>
  <si>
    <t>Arce Piña, Nery Badermina</t>
  </si>
  <si>
    <t>---939344015-976936710-</t>
  </si>
  <si>
    <t>Rivera Lizarraga, Gloria Luz</t>
  </si>
  <si>
    <t>---939925980--</t>
  </si>
  <si>
    <t>Torres Rodriguez, Wilfredo</t>
  </si>
  <si>
    <t>---959856375-959596891-</t>
  </si>
  <si>
    <t>Mauricio Pelaez, Maria Del Pilar</t>
  </si>
  <si>
    <t>---947810877--</t>
  </si>
  <si>
    <t>Mendez Briceño, Emma Rosa</t>
  </si>
  <si>
    <t>44597927-597927----</t>
  </si>
  <si>
    <t>Beltran Rios, Wilmer Carlos</t>
  </si>
  <si>
    <t>---965663733--</t>
  </si>
  <si>
    <t>Calderon Lavado, Paola Katherine Es</t>
  </si>
  <si>
    <t>253356-44253356----981715968</t>
  </si>
  <si>
    <t>---949706605--</t>
  </si>
  <si>
    <t>---925328803--</t>
  </si>
  <si>
    <t>Espinola Leyva, Maximina</t>
  </si>
  <si>
    <t>---955017644--</t>
  </si>
  <si>
    <t>Salvador Rodriguez, Simona Rosa</t>
  </si>
  <si>
    <t>---972300413-916172143-</t>
  </si>
  <si>
    <t>---942793518-912216610-978490676</t>
  </si>
  <si>
    <t>Sanchez Rebaza, Clotilde Natividad</t>
  </si>
  <si>
    <t>---948789296--</t>
  </si>
  <si>
    <t>---948570878-986286351-</t>
  </si>
  <si>
    <t>Garcia Perez, Veneranda</t>
  </si>
  <si>
    <t>---942173071--</t>
  </si>
  <si>
    <t>Sanchez Rafael, Rosa Teodora</t>
  </si>
  <si>
    <t>---967264661-967609472-967879814</t>
  </si>
  <si>
    <t>Cruzado Ortiz, Octavio</t>
  </si>
  <si>
    <t>402995-44403162-44402995---</t>
  </si>
  <si>
    <t>Rojas Laredo, Bertha Silvana</t>
  </si>
  <si>
    <t>---927744743-949845806-</t>
  </si>
  <si>
    <t>---999244408--</t>
  </si>
  <si>
    <t>Rodriguez Vda De Valderrama, Ricard</t>
  </si>
  <si>
    <t>---960561775--</t>
  </si>
  <si>
    <t>Leon Guerra Vda De Reyes, Rosa</t>
  </si>
  <si>
    <t>---949614924-972903373-979166575</t>
  </si>
  <si>
    <t>Barrantes Flores, Segundo Hermes</t>
  </si>
  <si>
    <t>---938669039-970276566-</t>
  </si>
  <si>
    <t>Asmat Guevara, Jesus Maria</t>
  </si>
  <si>
    <t>---949494020--</t>
  </si>
  <si>
    <t>Guzman Rodriguez, America</t>
  </si>
  <si>
    <t>44328194-----</t>
  </si>
  <si>
    <t>Avila Sanchez, Elcira Esperanza</t>
  </si>
  <si>
    <t>---944605100--</t>
  </si>
  <si>
    <t>Mendez Benites, Carlos Alberto</t>
  </si>
  <si>
    <t>---953102098-975682121-</t>
  </si>
  <si>
    <t>Cabrera Corcuera, Rony Wilfredo</t>
  </si>
  <si>
    <t>---957410602-942105609-936903762</t>
  </si>
  <si>
    <t>Arteaga Caro, Ana Roxana</t>
  </si>
  <si>
    <t>---989541542--</t>
  </si>
  <si>
    <t>Flores Pajuelo, Luis Arturo</t>
  </si>
  <si>
    <t>---949182316--</t>
  </si>
  <si>
    <t>Gutierrez Ramirez, Augusto Juvenal</t>
  </si>
  <si>
    <t>---995095513-949963996-</t>
  </si>
  <si>
    <t>Comercial Marite Empresa De Respons</t>
  </si>
  <si>
    <t>725512-44725512----</t>
  </si>
  <si>
    <t>Castillo Villajulca, Olga Ilu</t>
  </si>
  <si>
    <t>44405187----947607269-928030050</t>
  </si>
  <si>
    <t>Castro Haro, Ruben</t>
  </si>
  <si>
    <t>---949188039--</t>
  </si>
  <si>
    <t>Nieves Valeriano, Angelica Maria</t>
  </si>
  <si>
    <t>---986292223--</t>
  </si>
  <si>
    <t>Marchena Jimenez, Carolina</t>
  </si>
  <si>
    <t>---944986394--</t>
  </si>
  <si>
    <t>Reyes Rodriguez, Fidencia Irene</t>
  </si>
  <si>
    <t>-44229689--926204831--</t>
  </si>
  <si>
    <t>Sepulveda Acuña, Janet Rosa</t>
  </si>
  <si>
    <t>---912281677-961191692-947258858</t>
  </si>
  <si>
    <t>Cruz Rodriguez, Santos Benjamin</t>
  </si>
  <si>
    <t>-44209312--985426289--</t>
  </si>
  <si>
    <t>Sen Mache Chavez, Sara Medalid</t>
  </si>
  <si>
    <t>---936020720-975712757-</t>
  </si>
  <si>
    <t>Pejerrey Gastulo, Maria Bellanira</t>
  </si>
  <si>
    <t>---975674010-933863473-</t>
  </si>
  <si>
    <t>Gutierrez Gonzales, Amelia Luperfin</t>
  </si>
  <si>
    <t>---949887093--</t>
  </si>
  <si>
    <t>Solano Paredes, Judith Jovanna</t>
  </si>
  <si>
    <t>---996624077--</t>
  </si>
  <si>
    <t>Bailon Rojas, Julia Santos</t>
  </si>
  <si>
    <t>---974992057--</t>
  </si>
  <si>
    <t>Lezama Quiroz, Luisa Jeovina</t>
  </si>
  <si>
    <t>---930800149-902119026-959651861</t>
  </si>
  <si>
    <t>De La Cruz Medina, Celmira Perpetua</t>
  </si>
  <si>
    <t>---984977309-926168886-</t>
  </si>
  <si>
    <t>Chacon Contreras, Maria Salome</t>
  </si>
  <si>
    <t>-44366505--959691649--</t>
  </si>
  <si>
    <t>Cortijo Zavaleta, Esther Salome</t>
  </si>
  <si>
    <t>-44293393--950410767--947893660</t>
  </si>
  <si>
    <t>Ponce Avalos, Asuncion Rosaura</t>
  </si>
  <si>
    <t>290217-44290217----</t>
  </si>
  <si>
    <t>Mallqui Pizan, Marina Francisca</t>
  </si>
  <si>
    <t>---952023540--</t>
  </si>
  <si>
    <t>Chavez Chacon, Baseliza</t>
  </si>
  <si>
    <t>---988590331--</t>
  </si>
  <si>
    <t>Calderon Paiba, Segundo Roger</t>
  </si>
  <si>
    <t>---945867712-961009770-</t>
  </si>
  <si>
    <t>Palma Jimenez, Isidoro</t>
  </si>
  <si>
    <t>---917445807--</t>
  </si>
  <si>
    <t>Diaz Mendoza, Whitman Javier</t>
  </si>
  <si>
    <t>414770-44413840-44414770---</t>
  </si>
  <si>
    <t>Castillo Cerna, Dominga Clotilde</t>
  </si>
  <si>
    <t>-44693093--960246163--</t>
  </si>
  <si>
    <t>Roldan Quiñones, Maria</t>
  </si>
  <si>
    <t>---976582428--</t>
  </si>
  <si>
    <t>Garcia Espinola, Vilma Nery</t>
  </si>
  <si>
    <t>---968142400--</t>
  </si>
  <si>
    <t>Garcia Valderrama, Paula Birginia</t>
  </si>
  <si>
    <t>---944986323--</t>
  </si>
  <si>
    <t>Valdivieso Floriano, Juliana</t>
  </si>
  <si>
    <t>---923140092-956923374-</t>
  </si>
  <si>
    <t>Cerna Gavidia, Fany Marisol</t>
  </si>
  <si>
    <t>---929351318--</t>
  </si>
  <si>
    <t>Sanchez Vargas, Teofilo</t>
  </si>
  <si>
    <t>---930193342--</t>
  </si>
  <si>
    <t>Altuna Urcol, Margarita</t>
  </si>
  <si>
    <t>---970097586--</t>
  </si>
  <si>
    <t>Reyes Padilla, Elizabeth</t>
  </si>
  <si>
    <t>---949627202--</t>
  </si>
  <si>
    <t>Licoreria Tabaco Y Ron E.I.R.L. - L</t>
  </si>
  <si>
    <t>---948040486-925316167-</t>
  </si>
  <si>
    <t>Flores Vargas, Victor Celacio</t>
  </si>
  <si>
    <t>--44371869-948816573-972644609-</t>
  </si>
  <si>
    <t>Lopez Cruz, Jenny Mariela</t>
  </si>
  <si>
    <t>-44672044--954853911--</t>
  </si>
  <si>
    <t>Paredes Rodriguez, Pricila</t>
  </si>
  <si>
    <t>---956128742--</t>
  </si>
  <si>
    <t>Narvaez Pascual, Walter Jordan</t>
  </si>
  <si>
    <t>---984024847--</t>
  </si>
  <si>
    <t>Zamora Cieza, Jhon Paul</t>
  </si>
  <si>
    <t>-44250102--949422336--988532324</t>
  </si>
  <si>
    <t>Diaz Leon, Amaro Hiroito</t>
  </si>
  <si>
    <t>---981855841--</t>
  </si>
  <si>
    <t>Vega Moreno, Rocsana</t>
  </si>
  <si>
    <t>44442094----932336535-973952385</t>
  </si>
  <si>
    <t>Alcantara Venegas, Linda Iliana</t>
  </si>
  <si>
    <t>---947702802--</t>
  </si>
  <si>
    <t>Juarez Burgos, Olinda</t>
  </si>
  <si>
    <t>-44213102--949300387--</t>
  </si>
  <si>
    <t>Castillo Rodriguez, Segundo Americo</t>
  </si>
  <si>
    <t>---926959469-947550006-</t>
  </si>
  <si>
    <t>Azabache Yupanqui, Edita Marisol</t>
  </si>
  <si>
    <t>-44654295--972643233--</t>
  </si>
  <si>
    <t>Mantilla Malqui, Rosa Flor</t>
  </si>
  <si>
    <t>-342300-44342300-946269606--</t>
  </si>
  <si>
    <t>Piña Durand, Luis Jose</t>
  </si>
  <si>
    <t>44586033--586033--964875318-</t>
  </si>
  <si>
    <t>Cosanatan Alfaro De Pinedo, Edelmir</t>
  </si>
  <si>
    <t>---968744181-962001892-</t>
  </si>
  <si>
    <t>Pesantes Lujan, Viviana Iris</t>
  </si>
  <si>
    <t>---963997581-978399328-</t>
  </si>
  <si>
    <t>De La Cruz Escobar, Lidia</t>
  </si>
  <si>
    <t>---941932288--</t>
  </si>
  <si>
    <t>Horna Quispe, Elizabeth Mercedes</t>
  </si>
  <si>
    <t>---933621322-958624827-</t>
  </si>
  <si>
    <t>Vera Barrios, Oscar Gilmer</t>
  </si>
  <si>
    <t>---960137446-949643797-</t>
  </si>
  <si>
    <t>Esquivel Castañeda, Sandy Jackeline</t>
  </si>
  <si>
    <t>---920631812--</t>
  </si>
  <si>
    <t>Torres Polo, Geronel</t>
  </si>
  <si>
    <t>---917420183--</t>
  </si>
  <si>
    <t>Lizarraga Machuca, Handerson Brayan</t>
  </si>
  <si>
    <t>---990785154--</t>
  </si>
  <si>
    <t>Huaman Flores, Luzmila Marleni</t>
  </si>
  <si>
    <t>---998822135--</t>
  </si>
  <si>
    <t>Blanco Ramirez, Hilda Margarita</t>
  </si>
  <si>
    <t>---986694597--</t>
  </si>
  <si>
    <t>Importadora Distribuidora Y Negocio</t>
  </si>
  <si>
    <t>---965679752--</t>
  </si>
  <si>
    <t>Leyton Roncal, Betty Edith</t>
  </si>
  <si>
    <t>44733403-44462266----</t>
  </si>
  <si>
    <t>Mejia Chune, Ysabel Maribel</t>
  </si>
  <si>
    <t>-44728605--980721058--</t>
  </si>
  <si>
    <t>Rios Chavez De Rodriguez, Angela</t>
  </si>
  <si>
    <t>---948993141--</t>
  </si>
  <si>
    <t>Villajulca Espinoza, Ronaldo Elmer</t>
  </si>
  <si>
    <t>---949485534-948622068-</t>
  </si>
  <si>
    <t>Juarez Morillo, Rosmery Nereyda</t>
  </si>
  <si>
    <t>669421--44669421--953623623-</t>
  </si>
  <si>
    <t>Ucañan Gutierrez, Maria Magdalena</t>
  </si>
  <si>
    <t>662867----945106342-975953081</t>
  </si>
  <si>
    <t>Alvarado Diaz, Maura Elizabeth</t>
  </si>
  <si>
    <t>431460--44431460--949978131-</t>
  </si>
  <si>
    <t>Chiques Calderon, Lety Roxana</t>
  </si>
  <si>
    <t>---964809980--</t>
  </si>
  <si>
    <t>Vigo Castillo, Belsy Ines</t>
  </si>
  <si>
    <t>433005-44433005----</t>
  </si>
  <si>
    <t>Pretell Carajulca, Luz Anamelva</t>
  </si>
  <si>
    <t>---949099610--</t>
  </si>
  <si>
    <t>Moya Alvarado, Carlos Dionicio</t>
  </si>
  <si>
    <t>284976-44328833-44284976---</t>
  </si>
  <si>
    <t>Sanchez Dominguez, Isabel</t>
  </si>
  <si>
    <t>---952442572-993654411-</t>
  </si>
  <si>
    <t>Caballero Llanos, Juan</t>
  </si>
  <si>
    <t>--44276414-928854231-979440423-</t>
  </si>
  <si>
    <t>Barrera Ortega, Delfina</t>
  </si>
  <si>
    <t>286086-44286086----</t>
  </si>
  <si>
    <t>-44415134--972816310--</t>
  </si>
  <si>
    <t>Paredes Zavaleta, Santos Floridia</t>
  </si>
  <si>
    <t>---935940811--</t>
  </si>
  <si>
    <t>Rengifo Cotrina, Ayme</t>
  </si>
  <si>
    <t>---922144577-926884865-</t>
  </si>
  <si>
    <t>Esquerre Villa, Violeta</t>
  </si>
  <si>
    <t>---939860421-969516487-</t>
  </si>
  <si>
    <t>Collantes Lopez, Miriam Carolina</t>
  </si>
  <si>
    <t>---998685430-943206216-</t>
  </si>
  <si>
    <t>Romero Castro, Tomasa Amelia</t>
  </si>
  <si>
    <t>296412-44296412----</t>
  </si>
  <si>
    <t>Santos Ambulay, Virginia</t>
  </si>
  <si>
    <t>762010-44762010----</t>
  </si>
  <si>
    <t>Paredes Sandoval, Elizabeth</t>
  </si>
  <si>
    <t>---949800505--</t>
  </si>
  <si>
    <t>Salazar Salirrosas De Pastor, Maria</t>
  </si>
  <si>
    <t>---939139176-949700032-948122518</t>
  </si>
  <si>
    <t>Saucedo Linares, Adelita</t>
  </si>
  <si>
    <t>704239----954876785-</t>
  </si>
  <si>
    <t>Villarreal Venegas De Romero, Rita</t>
  </si>
  <si>
    <t>---934564205--</t>
  </si>
  <si>
    <t>Linares Huaman, Adela Rebeca</t>
  </si>
  <si>
    <t>---952926890-968568745-948245749</t>
  </si>
  <si>
    <t>Edquen Lozano, Wilmer</t>
  </si>
  <si>
    <t>---947718349--</t>
  </si>
  <si>
    <t>Salinas Enriquez, Antero Luis</t>
  </si>
  <si>
    <t>---949866379--</t>
  </si>
  <si>
    <t>Castañeda Yzquierdo, Mirian Berene</t>
  </si>
  <si>
    <t>---941123268--</t>
  </si>
  <si>
    <t>Rodriguez Otiniano, Clotilde</t>
  </si>
  <si>
    <t>44345584-345584----</t>
  </si>
  <si>
    <t>Jimenez Vasquez, Luis Enrique</t>
  </si>
  <si>
    <t>---999022992--</t>
  </si>
  <si>
    <t>Velasquez Bueno, Magdali Filonila</t>
  </si>
  <si>
    <t>736261--44770175--989759435-</t>
  </si>
  <si>
    <t>Ramos Perez, Eulogia Amadina</t>
  </si>
  <si>
    <t>---983165497--</t>
  </si>
  <si>
    <t>Guzman Reyes, Marissa Nancy</t>
  </si>
  <si>
    <t>---949264628--</t>
  </si>
  <si>
    <t>Castro Vega, Jose Antonio</t>
  </si>
  <si>
    <t>---949531001--</t>
  </si>
  <si>
    <t>Flores Salaverry, Juan Fernando</t>
  </si>
  <si>
    <t>---932387725--</t>
  </si>
  <si>
    <t>Gonzales Asencio, Shary Raquel</t>
  </si>
  <si>
    <t>---935060706-974491592-</t>
  </si>
  <si>
    <t>Abanto De Quiño, Guadalupe</t>
  </si>
  <si>
    <t>701363-44701363----929552479</t>
  </si>
  <si>
    <t>Polo Sifuentes, Julio</t>
  </si>
  <si>
    <t>---973440276--</t>
  </si>
  <si>
    <t>Sanchez Neyra, Roxana Del Carmen</t>
  </si>
  <si>
    <t>---937249394--</t>
  </si>
  <si>
    <t>Nestares Huzco, Maximo Valeriano</t>
  </si>
  <si>
    <t>---925827707--</t>
  </si>
  <si>
    <t>Vidal Verna, Juan Miguel</t>
  </si>
  <si>
    <t>462446--44462446--951366455-</t>
  </si>
  <si>
    <t>Bacilio De Espinola, Catalina Crece</t>
  </si>
  <si>
    <t>---976250465-999990954-</t>
  </si>
  <si>
    <t>Espejo Diaz, Edith Del Pilar</t>
  </si>
  <si>
    <t>---998154802-930429062-977769664</t>
  </si>
  <si>
    <t>Rondon Alvarado De Vargas, Balbina</t>
  </si>
  <si>
    <t>---949092662--</t>
  </si>
  <si>
    <t>Arzola De Ucañan, Julia Gervacia</t>
  </si>
  <si>
    <t>---932321504--</t>
  </si>
  <si>
    <t>Mendoza Gomez, Orfelia</t>
  </si>
  <si>
    <t>---961315728-958436680-979161301</t>
  </si>
  <si>
    <t>Castrejon Herrera, Deysi Mercedes</t>
  </si>
  <si>
    <t>---941407490-915950052-918690441</t>
  </si>
  <si>
    <t>Cabrera Rodriguez, Susy Aydee</t>
  </si>
  <si>
    <t>---999712441--</t>
  </si>
  <si>
    <t>Sarmiento Chavez, Mariela</t>
  </si>
  <si>
    <t>Eusebio Perez, Christian Alexis</t>
  </si>
  <si>
    <t>Mantilla Huaman, Rosa Leonor</t>
  </si>
  <si>
    <t>Corporacion Escort S.A.C.</t>
  </si>
  <si>
    <t>208486--44208486--918820674-</t>
  </si>
  <si>
    <t>Teatino Leiva, Julio Javier</t>
  </si>
  <si>
    <t>---916257127--</t>
  </si>
  <si>
    <t>Marquez Alegre, Elva Jesus</t>
  </si>
  <si>
    <t>---926604453-962865661-</t>
  </si>
  <si>
    <t>El Bodegon S.A.C.</t>
  </si>
  <si>
    <t>---945483300--</t>
  </si>
  <si>
    <t>Gordillo Yupa, Marjiore Milagros</t>
  </si>
  <si>
    <t>---980278779-936998510-</t>
  </si>
  <si>
    <t>Lopez Gutierrez, Magaly Judith</t>
  </si>
  <si>
    <t>---942239190--</t>
  </si>
  <si>
    <t>Zaavedra Narvaez, Esperanza</t>
  </si>
  <si>
    <t>---975337405-942434765-971652165</t>
  </si>
  <si>
    <t>Lavado Jara, Patricia Rosy</t>
  </si>
  <si>
    <t>---947713571--</t>
  </si>
  <si>
    <t>Atoche Azañero, Marita Lucila</t>
  </si>
  <si>
    <t>---937747021--</t>
  </si>
  <si>
    <t>Vasquez Rojas, Cesar Augusto</t>
  </si>
  <si>
    <t>---942226403-949040388-</t>
  </si>
  <si>
    <t>Sanchez Bacilio, Erlin</t>
  </si>
  <si>
    <t>44386679----948373691-</t>
  </si>
  <si>
    <t>Serin Cruzado De Saavedra, Martina</t>
  </si>
  <si>
    <t>---954046297--</t>
  </si>
  <si>
    <t>Leiva Gonzales, Juana</t>
  </si>
  <si>
    <t>44544353----971026785-</t>
  </si>
  <si>
    <t>Chuquipa De Vergaray, Rosa Nativida</t>
  </si>
  <si>
    <t>464291-44464291----944380674</t>
  </si>
  <si>
    <t>Flores Senador, Dioselena</t>
  </si>
  <si>
    <t>544938-44544938----</t>
  </si>
  <si>
    <t>Moreno Alva, Julia</t>
  </si>
  <si>
    <t>-44341208--949832672--</t>
  </si>
  <si>
    <t>Romero Quisquiche, Maria Maribel</t>
  </si>
  <si>
    <t>---988712827-969142597-961955110</t>
  </si>
  <si>
    <t>Rodriguez Vega, Eder Fernando</t>
  </si>
  <si>
    <t>---944811865--</t>
  </si>
  <si>
    <t>Saldaña Lopez, Wenceslao</t>
  </si>
  <si>
    <t>401106--44401106--949040102-</t>
  </si>
  <si>
    <t>Leiva Villarreal, Julian Olegario</t>
  </si>
  <si>
    <t>---910040818-967438084-996072230</t>
  </si>
  <si>
    <t>Vergaray Chuquipa, Amparito Jesus</t>
  </si>
  <si>
    <t>---973827460--</t>
  </si>
  <si>
    <t>Vasquez Machado, Zarina Isabel</t>
  </si>
  <si>
    <t>---921094169-922885375-921093378</t>
  </si>
  <si>
    <t>Nuñez Vasquez De Ramirez, Silvia Ja</t>
  </si>
  <si>
    <t>---949334373-932181350-</t>
  </si>
  <si>
    <t>Ventura Zare, Regina Elizabeth</t>
  </si>
  <si>
    <t>---968795495--</t>
  </si>
  <si>
    <t>Vera Alvarado, Olinda Jacinta</t>
  </si>
  <si>
    <t>---972628822--</t>
  </si>
  <si>
    <t>Rios Velasquez, Marleny Yamed</t>
  </si>
  <si>
    <t>329517-44329517----</t>
  </si>
  <si>
    <t>Guarniz Diaz, Vicenta Carolina</t>
  </si>
  <si>
    <t>-44581868--964923030--</t>
  </si>
  <si>
    <t>Garcia Vilchez, Arnulfo Avelino</t>
  </si>
  <si>
    <t>209773-44209773----</t>
  </si>
  <si>
    <t>Ramos Agreda, Juan</t>
  </si>
  <si>
    <t>---948923609--</t>
  </si>
  <si>
    <t>Dominguez Flores, Dimna</t>
  </si>
  <si>
    <t>-44673298--951857677--</t>
  </si>
  <si>
    <t>Fernandez Yataco, Manuela Zoila</t>
  </si>
  <si>
    <t>---947620814-955801088-</t>
  </si>
  <si>
    <t>Melendez Torres, Maria Elena</t>
  </si>
  <si>
    <t>--44489366-999209619-920593080-</t>
  </si>
  <si>
    <t>Valderrama Acevedo, Hilda</t>
  </si>
  <si>
    <t>215039-44516642-44215039---</t>
  </si>
  <si>
    <t>Gonzales Sanavia, Carmen Elena</t>
  </si>
  <si>
    <t>---948678708--</t>
  </si>
  <si>
    <t>Inversiones Andrea Eirl</t>
  </si>
  <si>
    <t>232394-44232394----</t>
  </si>
  <si>
    <t>Iparraguirre Medina, Maria Balbina</t>
  </si>
  <si>
    <t>704356-44704356-44500077---</t>
  </si>
  <si>
    <t>Merino Reyes, Segundo Modesto</t>
  </si>
  <si>
    <t>530626-44215233-44530626---</t>
  </si>
  <si>
    <t>Mendoza Asmad, Teofila Jane</t>
  </si>
  <si>
    <t>---941727050--</t>
  </si>
  <si>
    <t>Rios Velasquez, Lilia Luz</t>
  </si>
  <si>
    <t>-44427086--947255333--</t>
  </si>
  <si>
    <t>Zavaleta Quipuzco, Rosa Liliana</t>
  </si>
  <si>
    <t>251564-44251564-44664996---</t>
  </si>
  <si>
    <t>Llajaruna Cuba De Guevara, Felipa S</t>
  </si>
  <si>
    <t>---939745298-969186636-938263648</t>
  </si>
  <si>
    <t>Leon Saenz, Gilmer Bartolome</t>
  </si>
  <si>
    <t>---962508245-979119477-</t>
  </si>
  <si>
    <t>Sanchez Ybañez, Iris Nilda</t>
  </si>
  <si>
    <t>44620704----983095603-</t>
  </si>
  <si>
    <t>Cruz Aguilar, Rosa Purificacion</t>
  </si>
  <si>
    <t>---948366186-988615936-</t>
  </si>
  <si>
    <t>Romero Santa Cruz, Willam Eleodoro</t>
  </si>
  <si>
    <t>---971426820--</t>
  </si>
  <si>
    <t>Dominguez Ulloa, Hugo Olmedo</t>
  </si>
  <si>
    <t>---949026186--</t>
  </si>
  <si>
    <t>Juarez Jugo, Celina Martires</t>
  </si>
  <si>
    <t>---962940859--</t>
  </si>
  <si>
    <t>Ortiz Villegas, Rocio Veronica</t>
  </si>
  <si>
    <t>---973323185-938741662-940159833</t>
  </si>
  <si>
    <t>Monsalve Molocho, Jose Oblitas</t>
  </si>
  <si>
    <t>---970206613--</t>
  </si>
  <si>
    <t>Owen Representaciones E.I.R.L.</t>
  </si>
  <si>
    <t>---934969594--</t>
  </si>
  <si>
    <t>Vasquez Donato, Adderly</t>
  </si>
  <si>
    <t>---943390142-921659281-</t>
  </si>
  <si>
    <t>Pulido Bernabe, Ysidora</t>
  </si>
  <si>
    <t>---948861160--</t>
  </si>
  <si>
    <t>Benites Solar De Duran, Maria Josef</t>
  </si>
  <si>
    <t>44488684-44594054----951746979</t>
  </si>
  <si>
    <t>Chavez Rodriguez, Maria Lucrecia</t>
  </si>
  <si>
    <t>---947693264--</t>
  </si>
  <si>
    <t>Paredes Clemente, Luis Alberto</t>
  </si>
  <si>
    <t>44535620----990042113-</t>
  </si>
  <si>
    <t>Zavaleta Vasquez, Edward Antonio</t>
  </si>
  <si>
    <t>---969000008--</t>
  </si>
  <si>
    <t>Lujan Luna, Eduardo Miguel</t>
  </si>
  <si>
    <t>---949003723--</t>
  </si>
  <si>
    <t>Garcia Vera, Gladys Nereida</t>
  </si>
  <si>
    <t>---935434517--</t>
  </si>
  <si>
    <t>Ravelo Ramirez, Ricardo Alberto</t>
  </si>
  <si>
    <t>---986036806--</t>
  </si>
  <si>
    <t>Esquivel Reyes, Gracia Santa</t>
  </si>
  <si>
    <t>---920656908-920652908-982570890</t>
  </si>
  <si>
    <t>Ruiz Espinoza, Delia Isabel</t>
  </si>
  <si>
    <t>---952925184--</t>
  </si>
  <si>
    <t>Castrejon Palomino, Gilmer Decideri</t>
  </si>
  <si>
    <t>-44775439--972619666--</t>
  </si>
  <si>
    <t>Otiniano Ramos, Nicanor Julio</t>
  </si>
  <si>
    <t>---968217386--</t>
  </si>
  <si>
    <t>Armas Portal, Luis Ricardo</t>
  </si>
  <si>
    <t>---959502437--</t>
  </si>
  <si>
    <t>---925066205--</t>
  </si>
  <si>
    <t>Carlos Esquivel, Rosa Isabel</t>
  </si>
  <si>
    <t>---996179734--</t>
  </si>
  <si>
    <t>Rodriguez Bello, Nancy Marilu</t>
  </si>
  <si>
    <t>---941116945-998918012-</t>
  </si>
  <si>
    <t>Crisanto Caceda, Meryann Milagros</t>
  </si>
  <si>
    <t>581390--44581390--959032393-</t>
  </si>
  <si>
    <t>Valdiviezo Ulloa, Rosa</t>
  </si>
  <si>
    <t>---966712586--</t>
  </si>
  <si>
    <t>Garcia Avila, Tahina Irene</t>
  </si>
  <si>
    <t>-616139-44616139-978371904--</t>
  </si>
  <si>
    <t>Gonzalez Vilchez De Quispe, Juana A</t>
  </si>
  <si>
    <t>695043--44695043--953135333-</t>
  </si>
  <si>
    <t>Tufinio Vda.De Terrones, Maria Ysa</t>
  </si>
  <si>
    <t>207882-44207882----971010280</t>
  </si>
  <si>
    <t>Castillo De Rojas, Rosa Edelmira</t>
  </si>
  <si>
    <t>214435-44214435----</t>
  </si>
  <si>
    <t>Leon Gamboa, Juan Astaciano</t>
  </si>
  <si>
    <t>---961115839-979855047-</t>
  </si>
  <si>
    <t>Garcia Polo, Maria Ines</t>
  </si>
  <si>
    <t>---963891198-948578405-</t>
  </si>
  <si>
    <t>Placencia Risco, Deysi Jacqueline</t>
  </si>
  <si>
    <t>271993-44271993----</t>
  </si>
  <si>
    <t>Alvarez Haro, Lidi Palmira</t>
  </si>
  <si>
    <t>---941975825--</t>
  </si>
  <si>
    <t>Zamora Rojas, Gamael</t>
  </si>
  <si>
    <t>---957071751-958129171-</t>
  </si>
  <si>
    <t>Dionicio Vereau, Ysrrael Antonio</t>
  </si>
  <si>
    <t>222543-44222543----</t>
  </si>
  <si>
    <t>Narva De Carrera, Clementina</t>
  </si>
  <si>
    <t>---938379046--</t>
  </si>
  <si>
    <t>Reyes Martinez, Luis Enrique</t>
  </si>
  <si>
    <t>---948848941--</t>
  </si>
  <si>
    <t>Rodriguez Vda De Aguirre, Maria Ros</t>
  </si>
  <si>
    <t>---990495323--</t>
  </si>
  <si>
    <t>Valle De Reyes, Nelly Renee</t>
  </si>
  <si>
    <t>---920649770-981937993-</t>
  </si>
  <si>
    <t>Gamboa Acevedo, Jose Antonio</t>
  </si>
  <si>
    <t>208400-44208400----</t>
  </si>
  <si>
    <t>Marruffo Zaens, Elizabeth</t>
  </si>
  <si>
    <t>---980554529--</t>
  </si>
  <si>
    <t>Amesquita Arriaga, Jose Francisco</t>
  </si>
  <si>
    <t>---963594084-958359286-</t>
  </si>
  <si>
    <t>Mendoza Guarniz, Jesus</t>
  </si>
  <si>
    <t>---983622152-944851683-</t>
  </si>
  <si>
    <t>Villanueva Nicacio, Nicolas</t>
  </si>
  <si>
    <t>705983-44705983----</t>
  </si>
  <si>
    <t>Huaman Ulloa, Elsa Beatriz</t>
  </si>
  <si>
    <t>---943993301--</t>
  </si>
  <si>
    <t>Cruz Santillan, Antonia Gladys</t>
  </si>
  <si>
    <t>---937568654--</t>
  </si>
  <si>
    <t>Graos De Salvador, Esvilda</t>
  </si>
  <si>
    <t>200762----943421221-948579780</t>
  </si>
  <si>
    <t>Portal Liñan, Luz Maximina</t>
  </si>
  <si>
    <t>-44237976-237976-938923684--</t>
  </si>
  <si>
    <t>Portilla Castillo, Alfredo Oswaldo</t>
  </si>
  <si>
    <t>---981905940-935947207-</t>
  </si>
  <si>
    <t>Guadalupe Del Castillo, Carloman</t>
  </si>
  <si>
    <t>516419-210717-44516419---</t>
  </si>
  <si>
    <t>Aponte De Mostacero, Victoria Nicol</t>
  </si>
  <si>
    <t>439242--44439242--951331988-</t>
  </si>
  <si>
    <t>Villalobos Romero De Meza, Silvia L</t>
  </si>
  <si>
    <t>505150-44515051----976888929</t>
  </si>
  <si>
    <t>Avalos Cordova, Fanny Haydee</t>
  </si>
  <si>
    <t>233014--44233014--948641425-</t>
  </si>
  <si>
    <t>Muñoz Calderon, Luz Amelia</t>
  </si>
  <si>
    <t>Mendoza Abanto, Lucila Ysabel</t>
  </si>
  <si>
    <t>315814--44315814--998766532-</t>
  </si>
  <si>
    <t>Sociedad De Tiro Jose Andres Razuri</t>
  </si>
  <si>
    <t>--44433045-943259314-956171548-</t>
  </si>
  <si>
    <t>Guerra Palacios, Juana Rosa</t>
  </si>
  <si>
    <t>---988888579--</t>
  </si>
  <si>
    <t>Sanchez Raico, Faviola</t>
  </si>
  <si>
    <t>---948994592-915384939-</t>
  </si>
  <si>
    <t>Goicochea Medrano, Maria Deysi</t>
  </si>
  <si>
    <t>672247--44672247--944227364-</t>
  </si>
  <si>
    <t>Zavaleta Arroyo, Pedro Celestino</t>
  </si>
  <si>
    <t>294715-44294715----956615310</t>
  </si>
  <si>
    <t>Reyes German, Segundo Rafael</t>
  </si>
  <si>
    <t>---997558003--</t>
  </si>
  <si>
    <t>Perez Polo, Margarita Nancy</t>
  </si>
  <si>
    <t>---913838440--</t>
  </si>
  <si>
    <t>Correa Jimenez, Yris Consuelo</t>
  </si>
  <si>
    <t>---948254850-914492446-983093500</t>
  </si>
  <si>
    <t>Cerna De Vera, Rosita Deisy</t>
  </si>
  <si>
    <t>210571-44210571----</t>
  </si>
  <si>
    <t>Perez Palomino, Maria Luz</t>
  </si>
  <si>
    <t>---950446190--</t>
  </si>
  <si>
    <t>Sanchez Burgos, Nerida Mari</t>
  </si>
  <si>
    <t>402517----954690436-943455968</t>
  </si>
  <si>
    <t>Martinez Cueva, Hildebrando Eugenio</t>
  </si>
  <si>
    <t>380225-44380225----</t>
  </si>
  <si>
    <t>Alvarez De Pretel, Maruja Violeta</t>
  </si>
  <si>
    <t>212267-44212267----947712792</t>
  </si>
  <si>
    <t>Neyra Lujan, Clara Mercedes</t>
  </si>
  <si>
    <t>297605--44297605--975815977-</t>
  </si>
  <si>
    <t>Ñique Vasquez, Nancy Micaela</t>
  </si>
  <si>
    <t>44225969----958813043-943917634</t>
  </si>
  <si>
    <t>Andrade Rodriguez, Maria Esther</t>
  </si>
  <si>
    <t>---941184284--</t>
  </si>
  <si>
    <t>Mantilla Colorado, Juana Esther</t>
  </si>
  <si>
    <t>---939154171-968246624-</t>
  </si>
  <si>
    <t>Jurado Llajaruna, Isaura Luz</t>
  </si>
  <si>
    <t>---981970733-948241672-</t>
  </si>
  <si>
    <t>Laiza Rios, Dionicia</t>
  </si>
  <si>
    <t>662353-44662353----</t>
  </si>
  <si>
    <t>Cerna Martinez, Frank Lloyd</t>
  </si>
  <si>
    <t>376726-44376726----</t>
  </si>
  <si>
    <t>Romero Barrios, Maritza</t>
  </si>
  <si>
    <t>---969873992--</t>
  </si>
  <si>
    <t>Anticona Rivera, Mariana De La Merc</t>
  </si>
  <si>
    <t>---927146071-958013250-</t>
  </si>
  <si>
    <t>Leon Diaz De Alva, Lady Eresdita</t>
  </si>
  <si>
    <t>565989--44565989--993464036-</t>
  </si>
  <si>
    <t>Carbajal Aquino, Doris Gregoria</t>
  </si>
  <si>
    <t>---948886784--</t>
  </si>
  <si>
    <t>Cardenas Chavez, Lourdes Del Pilar</t>
  </si>
  <si>
    <t>654694-44654694----982170211</t>
  </si>
  <si>
    <t>Zavaleta Gonzales, Rayerlin</t>
  </si>
  <si>
    <t>---970742230--</t>
  </si>
  <si>
    <t>Oclocho Culqui, Lluli Gretel</t>
  </si>
  <si>
    <t>---948732373--</t>
  </si>
  <si>
    <t>Sanchez Ibañez, Rocio Del Pilar</t>
  </si>
  <si>
    <t>527423-44527423----</t>
  </si>
  <si>
    <t>Gutierrez Rojas, Coraima Lucero</t>
  </si>
  <si>
    <t>---922759967-961505283-999534145</t>
  </si>
  <si>
    <t>Arteaga Rebaza, Teofilo Michel</t>
  </si>
  <si>
    <t>---951842277--</t>
  </si>
  <si>
    <t>Vallejos Amaya, Eufemia Emerita</t>
  </si>
  <si>
    <t>44248606--248606--950006056-</t>
  </si>
  <si>
    <t>Chuquiruna Liza, Monica Lizeth</t>
  </si>
  <si>
    <t>---927674119--</t>
  </si>
  <si>
    <t>Rodriguez Torres, Rosa Elvira</t>
  </si>
  <si>
    <t>Picanteria Tu Barrunto E.I.R.L.</t>
  </si>
  <si>
    <t>---954318068--</t>
  </si>
  <si>
    <t>433033--44433033--984072928-</t>
  </si>
  <si>
    <t>Comercializadora Y Distribuidora De</t>
  </si>
  <si>
    <t>---927360231--</t>
  </si>
  <si>
    <t>Medina Vasquez, Carolina Victoria</t>
  </si>
  <si>
    <t>425048-44425048-44426525---</t>
  </si>
  <si>
    <t>Carbajal Viera, Luis Alberto</t>
  </si>
  <si>
    <t>Medina De Sanchez, Santos Esther</t>
  </si>
  <si>
    <t>-44270858--924702822--953375291</t>
  </si>
  <si>
    <t>Rondon Gutierres, Agustin Santiago</t>
  </si>
  <si>
    <t>---945845997--</t>
  </si>
  <si>
    <t>Rodriguez Arteaga, Rosa B</t>
  </si>
  <si>
    <t>531698-44531698----</t>
  </si>
  <si>
    <t>Caro Rosas De Rojas, Juana Luisa</t>
  </si>
  <si>
    <t>-44760205-760205-988426015--</t>
  </si>
  <si>
    <t>Moreno Evangelista De Gavidia, Mart</t>
  </si>
  <si>
    <t>414316-44414316----</t>
  </si>
  <si>
    <t>Arenas Horna, Dionisia Paulina</t>
  </si>
  <si>
    <t>---942485334--</t>
  </si>
  <si>
    <t>Henostroza De Isidro, Corina</t>
  </si>
  <si>
    <t>44280377-280377----</t>
  </si>
  <si>
    <t>Cabellos Cabrera, Ramiro</t>
  </si>
  <si>
    <t>44207331--44233190--949067499-</t>
  </si>
  <si>
    <t>Reyes Guzman, Luisa Amanda</t>
  </si>
  <si>
    <t>---957830495--</t>
  </si>
  <si>
    <t>Luna Lopez, Asuncion</t>
  </si>
  <si>
    <t>---950533583-948505613-</t>
  </si>
  <si>
    <t>Quezada Jara, Yris Janet</t>
  </si>
  <si>
    <t>772240-44422694----949999693</t>
  </si>
  <si>
    <t>Cabrera Uruna, Maria Elena</t>
  </si>
  <si>
    <t>---948454051--</t>
  </si>
  <si>
    <t>Cabrera Jara, Teresa Jesus</t>
  </si>
  <si>
    <t>---948948366--</t>
  </si>
  <si>
    <t>Cruz Yupanqui, Any Doris</t>
  </si>
  <si>
    <t>---970013014--</t>
  </si>
  <si>
    <t>Castillo Solorzano, Asusana</t>
  </si>
  <si>
    <t>---921386089-929674901-956608578</t>
  </si>
  <si>
    <t>Ruiz Sandoval, Julia Loreta</t>
  </si>
  <si>
    <t>---942655282--</t>
  </si>
  <si>
    <t>Yovera Vda De Cabrera, Maria Merced</t>
  </si>
  <si>
    <t>---962136955-979836876-</t>
  </si>
  <si>
    <t>Ventura De Rodriguez, Rita Angelica</t>
  </si>
  <si>
    <t>---955548835--</t>
  </si>
  <si>
    <t>Gaspar De Terrones, Maria Dominga</t>
  </si>
  <si>
    <t>285201-44285201----</t>
  </si>
  <si>
    <t>Chavez Quispe, Maria Elizabeth</t>
  </si>
  <si>
    <t>---910662857-984061185-925189934</t>
  </si>
  <si>
    <t>Montoya Viuda De Chun, Gabriela</t>
  </si>
  <si>
    <t>---968333260--</t>
  </si>
  <si>
    <t>Alarcon Villanueva, Esther</t>
  </si>
  <si>
    <t>---975988572-936046188-</t>
  </si>
  <si>
    <t>Sanchez Espinoza, Flor Melva</t>
  </si>
  <si>
    <t>278257-44278257----948886219</t>
  </si>
  <si>
    <t>Vasquez Cruz De Yopla, Alejandrina</t>
  </si>
  <si>
    <t>---943981411--</t>
  </si>
  <si>
    <t>Siccha Reyes, Giovana Maribel</t>
  </si>
  <si>
    <t>---920771039--</t>
  </si>
  <si>
    <t>Chupe Mercedes, Patricia Paulina</t>
  </si>
  <si>
    <t>44304645----956178187-</t>
  </si>
  <si>
    <t>Moreno, Arcadio</t>
  </si>
  <si>
    <t>---990919401--</t>
  </si>
  <si>
    <t>Garcia Laiza, Maria Lucia</t>
  </si>
  <si>
    <t>229365-466881-44466881---</t>
  </si>
  <si>
    <t>Oviedo Alcantara, Aurora Belquis</t>
  </si>
  <si>
    <t>---968797964-986149182-</t>
  </si>
  <si>
    <t>Saavedra Mercado De Miranda, Martin</t>
  </si>
  <si>
    <t>---950082226-915232023-</t>
  </si>
  <si>
    <t>Alva Dominguez, Isabel Del Rocio</t>
  </si>
  <si>
    <t>---949281048--</t>
  </si>
  <si>
    <t>Los Tumbos E.I.R.L.</t>
  </si>
  <si>
    <t>204074-44204074----</t>
  </si>
  <si>
    <t>Galvez Ayala, Gustavo</t>
  </si>
  <si>
    <t>---947551224--</t>
  </si>
  <si>
    <t>Loyola Paz, Neivith Lucia</t>
  </si>
  <si>
    <t>---968429498--</t>
  </si>
  <si>
    <t>Vereau Saenz, Luis Alejandro</t>
  </si>
  <si>
    <t>44487945----983156969-</t>
  </si>
  <si>
    <t>Sandoval Villalba, Josue Benjamin</t>
  </si>
  <si>
    <t>---997451411-983066303-</t>
  </si>
  <si>
    <t>Asmat Cornelio, Eugenio Nolasco</t>
  </si>
  <si>
    <t>---978743027-989391962-</t>
  </si>
  <si>
    <t>Ruiz Mercedes, Maria Roxana</t>
  </si>
  <si>
    <t>---962000679-934435621-</t>
  </si>
  <si>
    <t>Bocanegra Coronado, Pedro Alejandro</t>
  </si>
  <si>
    <t>---948798871--</t>
  </si>
  <si>
    <t>Villanueva Lopez, Bertha Margarita</t>
  </si>
  <si>
    <t>---985885882--</t>
  </si>
  <si>
    <t>Carrillos Torres De Tenicela, Celin</t>
  </si>
  <si>
    <t>44279410-279410----</t>
  </si>
  <si>
    <t>Sernaque Vda. De Tello, Anita</t>
  </si>
  <si>
    <t>---968371595-942661330-</t>
  </si>
  <si>
    <t>Medina Mendoza, Jesus Martin</t>
  </si>
  <si>
    <t>44408018----950412629-</t>
  </si>
  <si>
    <t>Angulo Zegarra, Carlos Abilio</t>
  </si>
  <si>
    <t>---970438430-960186908-924545951</t>
  </si>
  <si>
    <t>Seclen Grados, Isabel Cristina</t>
  </si>
  <si>
    <t>---965616837-920310453-981734119</t>
  </si>
  <si>
    <t>Bejarano Rodriguez, Heberth Wilmer</t>
  </si>
  <si>
    <t>---976451252--</t>
  </si>
  <si>
    <t>526682----940220720-</t>
  </si>
  <si>
    <t>Inversiones Plaza San Martin Socied</t>
  </si>
  <si>
    <t>299890-44231621----923103703</t>
  </si>
  <si>
    <t>Vargas Romero, Gregorio</t>
  </si>
  <si>
    <t>---995656478-947506986-</t>
  </si>
  <si>
    <t>Perez Kuga, Susan Glenda</t>
  </si>
  <si>
    <t>---948375388--</t>
  </si>
  <si>
    <t>Rodriguez Asevedo, Lali Margarita</t>
  </si>
  <si>
    <t>---964082156--</t>
  </si>
  <si>
    <t>Velezmoro Goñez, Nelida Steyci</t>
  </si>
  <si>
    <t>---939944503-990593165-</t>
  </si>
  <si>
    <t>Zavaleta Castañeda, Olga Eloisa</t>
  </si>
  <si>
    <t>---936004144-949070030-</t>
  </si>
  <si>
    <t>Corporacion Distribuidora Del Norte</t>
  </si>
  <si>
    <t>-44724280--955304956--</t>
  </si>
  <si>
    <t>Flores Aguilar, Erick Jhan Pool</t>
  </si>
  <si>
    <t>---980826437--</t>
  </si>
  <si>
    <t>Abao Rios, Edilberto</t>
  </si>
  <si>
    <t>---925926240--</t>
  </si>
  <si>
    <t>Roman Saldaña, Samuel Eli</t>
  </si>
  <si>
    <t>---937517716--</t>
  </si>
  <si>
    <t>Chomba Aguilar, Jorge Luis</t>
  </si>
  <si>
    <t>---993019897-990336320-</t>
  </si>
  <si>
    <t>Ruiz Ramirez, Alvaro Eulogio</t>
  </si>
  <si>
    <t>---949665931-921761072-</t>
  </si>
  <si>
    <t>44380396----948618873-</t>
  </si>
  <si>
    <t>Haro Chavez, Segundo Mariano</t>
  </si>
  <si>
    <t>444978----938506626-948128435</t>
  </si>
  <si>
    <t>Zavaleta De Mercedes, Elva Otilia</t>
  </si>
  <si>
    <t>---950630411-949020728-</t>
  </si>
  <si>
    <t>Valderrama Velasquez, Laly Roxana</t>
  </si>
  <si>
    <t>44219866----971518778-915235245</t>
  </si>
  <si>
    <t>464110--44464110--923034097-</t>
  </si>
  <si>
    <t>Sanchez Rodriguez, Esperanza Gladys</t>
  </si>
  <si>
    <t>---992264765--</t>
  </si>
  <si>
    <t>Zavaleta Gomez, Leonor</t>
  </si>
  <si>
    <t>---949974253--</t>
  </si>
  <si>
    <t>---947997745--</t>
  </si>
  <si>
    <t>Gutierrez Tello, Rosa Luisa</t>
  </si>
  <si>
    <t>326426--44326426--949540839-</t>
  </si>
  <si>
    <t>Reyes Lujan, Segundo</t>
  </si>
  <si>
    <t>385382-44385382----</t>
  </si>
  <si>
    <t>404124--44404124--948255769-</t>
  </si>
  <si>
    <t>Torres Vasquez, Emiliana Leonila</t>
  </si>
  <si>
    <t>704686--44704686--992908722-</t>
  </si>
  <si>
    <t>Flores Chavez, Oscar Giovani</t>
  </si>
  <si>
    <t>411554-44411554----</t>
  </si>
  <si>
    <t>Olivares Casiano, Lelis Emperatriz</t>
  </si>
  <si>
    <t>-74632927--953483279--944311324</t>
  </si>
  <si>
    <t>202239-44202239-44300820---</t>
  </si>
  <si>
    <t>542681--44542681--930722079-</t>
  </si>
  <si>
    <t>Flores Cerna, Elvira A</t>
  </si>
  <si>
    <t>426366-44426366----</t>
  </si>
  <si>
    <t>Leyva De Velasquez, Maria Adela</t>
  </si>
  <si>
    <t>252583-44252583----</t>
  </si>
  <si>
    <t>---949858269--</t>
  </si>
  <si>
    <t>Mendoza Sanchez, Amada Silvia</t>
  </si>
  <si>
    <t>---966278232-968911284-</t>
  </si>
  <si>
    <t>44217201-217201----</t>
  </si>
  <si>
    <t>Chavez De Zambrano, Maria Irene</t>
  </si>
  <si>
    <t>---948782989--</t>
  </si>
  <si>
    <t>Garcia De Nureña, Sofia</t>
  </si>
  <si>
    <t>---995859290--</t>
  </si>
  <si>
    <t>---963048687-988697894-937694207</t>
  </si>
  <si>
    <t>Cortez Machuca, Luis Alberto</t>
  </si>
  <si>
    <t>542067--44542067--973485244-</t>
  </si>
  <si>
    <t>Osorio Francisco Vda De Jara, Maria</t>
  </si>
  <si>
    <t>442391--44442391--939732103-</t>
  </si>
  <si>
    <t>Saenz Plasencia, Ania Maria</t>
  </si>
  <si>
    <t>542220-44542220----</t>
  </si>
  <si>
    <t>Mujica Gonzales, Walter Antonio</t>
  </si>
  <si>
    <t>---948462230--</t>
  </si>
  <si>
    <t>Matienzo Miranda, Juana Esther</t>
  </si>
  <si>
    <t>---934331352--</t>
  </si>
  <si>
    <t>---954607241--</t>
  </si>
  <si>
    <t>Pinpinco Vda De Terrones, Maria Vin</t>
  </si>
  <si>
    <t>---968782165--</t>
  </si>
  <si>
    <t>Cosme Flores, Celinda Ynes</t>
  </si>
  <si>
    <t>---987441581-976458393-</t>
  </si>
  <si>
    <t>De La Cruz Castillo, Lourdes Aida</t>
  </si>
  <si>
    <t>44500233----965497239-938234930</t>
  </si>
  <si>
    <t>---944572464-934572464-</t>
  </si>
  <si>
    <t>Eustaquio Lazaro, Flor Dilvia</t>
  </si>
  <si>
    <t>---972823731-949158768-</t>
  </si>
  <si>
    <t>Aguilar Tovar, Maura Luz</t>
  </si>
  <si>
    <t>---948138823--</t>
  </si>
  <si>
    <t>Melendez Burgos, Maria Claudia</t>
  </si>
  <si>
    <t>---949616171--</t>
  </si>
  <si>
    <t>Avila Moreno, Susana Benigna</t>
  </si>
  <si>
    <t>---921089091--</t>
  </si>
  <si>
    <t>Cruz Garcia, Dionicia</t>
  </si>
  <si>
    <t>--44326490-954662549-948215860-</t>
  </si>
  <si>
    <t>Polo Toribio, Victor</t>
  </si>
  <si>
    <t>-44778999--945741261--</t>
  </si>
  <si>
    <t>Luis Zarate, Yolanda Mercedes</t>
  </si>
  <si>
    <t>-44835090-44835432-930424896--</t>
  </si>
  <si>
    <t>Alayo Perez, Jesus Simon</t>
  </si>
  <si>
    <t>226950-44226950----</t>
  </si>
  <si>
    <t>Loyola Olivares, Ricardo Manuel</t>
  </si>
  <si>
    <t>---976216632--</t>
  </si>
  <si>
    <t>Boyd Ampuero, Guillermo</t>
  </si>
  <si>
    <t>298410-44298410----</t>
  </si>
  <si>
    <t>Carranza De Rosas, Digna Violeta</t>
  </si>
  <si>
    <t>---999145311-985801188-</t>
  </si>
  <si>
    <t>Vera Acosta, Rosa America</t>
  </si>
  <si>
    <t>---949950856--</t>
  </si>
  <si>
    <t>Villanueva Llanos, Mercedes Liliana</t>
  </si>
  <si>
    <t>44401194----959194280-935780904</t>
  </si>
  <si>
    <t>Haro Llanos, Tabita Beatriz</t>
  </si>
  <si>
    <t>509301-44509301----948528700</t>
  </si>
  <si>
    <t>Vera Villanueva, Wilmer</t>
  </si>
  <si>
    <t>---975777225-975777725-</t>
  </si>
  <si>
    <t>Lopez Dominguez, Simona</t>
  </si>
  <si>
    <t>---941885631--</t>
  </si>
  <si>
    <t>Espino Avalos, Jose Rafael</t>
  </si>
  <si>
    <t>---922402269--</t>
  </si>
  <si>
    <t>Arteaga Minchola, Dora Emerita</t>
  </si>
  <si>
    <t>---935263756--</t>
  </si>
  <si>
    <t>Julca Mauricio, Gueli Elizabeth</t>
  </si>
  <si>
    <t>---928123242-942449738-</t>
  </si>
  <si>
    <t>---927272350--</t>
  </si>
  <si>
    <t>---978310701--</t>
  </si>
  <si>
    <t>Orbegoso Lazaro, Ines Maritza</t>
  </si>
  <si>
    <t>---936487330--</t>
  </si>
  <si>
    <t>Muñoz Mejia, Rosa Elvira</t>
  </si>
  <si>
    <t>---976817407-948239597-957606561</t>
  </si>
  <si>
    <t>Varas Alfaro, Diana Vanessa</t>
  </si>
  <si>
    <t>Mantilla Reyna, Osmar Manuel</t>
  </si>
  <si>
    <t>---978394488-933535963-973353403</t>
  </si>
  <si>
    <t>Moya Aguirre, Juana Romelia</t>
  </si>
  <si>
    <t>---953155416-928463524-949607907</t>
  </si>
  <si>
    <t>Complejo Ecoturistico Laguna De Con</t>
  </si>
  <si>
    <t>---929070121-941407118-</t>
  </si>
  <si>
    <t>Uriol Garcia, Nelson Esaniel</t>
  </si>
  <si>
    <t>---963641113--</t>
  </si>
  <si>
    <t>Blas Sanchez, Renee Mercedes</t>
  </si>
  <si>
    <t>---945692997-965007630-</t>
  </si>
  <si>
    <t>Verde Castro, Efigenio</t>
  </si>
  <si>
    <t>314788-44314788----</t>
  </si>
  <si>
    <t>Reyna Rodriguez De Garcia, Eugenia</t>
  </si>
  <si>
    <t>---949422121--</t>
  </si>
  <si>
    <t>Bacilio Avalos, Fanny</t>
  </si>
  <si>
    <t>---979683931--</t>
  </si>
  <si>
    <t>Aguilar De Acosta, Maria Rosa</t>
  </si>
  <si>
    <t>44208901----949892170-</t>
  </si>
  <si>
    <t>Valle Mestanza, Concepcion</t>
  </si>
  <si>
    <t>342644-44342644----</t>
  </si>
  <si>
    <t>Ibañez Villalva, Feliciana</t>
  </si>
  <si>
    <t>-44425887--991377237--</t>
  </si>
  <si>
    <t>Neciosup Zarpan, Rosa Maria</t>
  </si>
  <si>
    <t>---946068627-943178997-</t>
  </si>
  <si>
    <t>---954992396--</t>
  </si>
  <si>
    <t>Inversiones Y Negocios A.J.C. E.I.R</t>
  </si>
  <si>
    <t>---913015453--</t>
  </si>
  <si>
    <t>Anticona Polo, Santos Sebastian</t>
  </si>
  <si>
    <t>---948760213--</t>
  </si>
  <si>
    <t>---933992920--</t>
  </si>
  <si>
    <t>Peña Trujillo, Diana Jonelly</t>
  </si>
  <si>
    <t>---902729267-936471367-963491813</t>
  </si>
  <si>
    <t>Cabrera Silvestre, Luis Alberto</t>
  </si>
  <si>
    <t>---924578042-952023540-939909908</t>
  </si>
  <si>
    <t>Vasquez Paredes, Maritza Rene</t>
  </si>
  <si>
    <t>---920425104-969853170-959935731</t>
  </si>
  <si>
    <t>Romero Cueva, Milagros Asuncion</t>
  </si>
  <si>
    <t>---990903880--</t>
  </si>
  <si>
    <t>Alayo Avila, Julio Cesar</t>
  </si>
  <si>
    <t>---942409954--</t>
  </si>
  <si>
    <t>Castañeda Vasquez, Maria Soledad</t>
  </si>
  <si>
    <t>---938651737-970028197-949022562</t>
  </si>
  <si>
    <t>Quiroz Gutierrez, Luz Elena</t>
  </si>
  <si>
    <t>---955101473-987475455-</t>
  </si>
  <si>
    <t>Ramirez Pinedo, Anne Margareth</t>
  </si>
  <si>
    <t>---994186468--</t>
  </si>
  <si>
    <t>44537223-537223----</t>
  </si>
  <si>
    <t>Quispe De Urbina, Anita Olinda</t>
  </si>
  <si>
    <t>44637587-----</t>
  </si>
  <si>
    <t>Panaifo Saavedra, Domilia De Jesus</t>
  </si>
  <si>
    <t>---957173120--</t>
  </si>
  <si>
    <t>Mauricio Ramos, Maria Barbara</t>
  </si>
  <si>
    <t>273973--44273973--970550975-</t>
  </si>
  <si>
    <t>Fernandez De Velarde, Maria Irene</t>
  </si>
  <si>
    <t>-44246487--943000626--</t>
  </si>
  <si>
    <t>Reyes Vasquez, Silviana</t>
  </si>
  <si>
    <t>---990699916--</t>
  </si>
  <si>
    <t>Siapo De Suclupe, Yannet Margot</t>
  </si>
  <si>
    <t>---948260714-963408325-</t>
  </si>
  <si>
    <t>Uriol De Neri, Juliana</t>
  </si>
  <si>
    <t>---924025492--</t>
  </si>
  <si>
    <t>Perez Mantilla, Pedro</t>
  </si>
  <si>
    <t>-203336-44470123-949781612--</t>
  </si>
  <si>
    <t>Linean Abanto, Armandina Amalia</t>
  </si>
  <si>
    <t>---942621178-916435635-</t>
  </si>
  <si>
    <t>Sarmiento Amoroz, Elsa Roxana</t>
  </si>
  <si>
    <t>---948533318--</t>
  </si>
  <si>
    <t>Ruiz Vasquez, Julio Quiterio</t>
  </si>
  <si>
    <t>-44273648--930385059--</t>
  </si>
  <si>
    <t>Alfaro Guzman, Renan</t>
  </si>
  <si>
    <t>---954333641--</t>
  </si>
  <si>
    <t>Gil Ascate, Rosa Lastenia</t>
  </si>
  <si>
    <t>---998585315-984931573-</t>
  </si>
  <si>
    <t>Constantino Zelaya Vda De Diaz, Aur</t>
  </si>
  <si>
    <t>44463025----974962498-</t>
  </si>
  <si>
    <t>Gamarra Solano, Nery Raquel</t>
  </si>
  <si>
    <t>---953419233-942908577-942055091</t>
  </si>
  <si>
    <t>Cayetano Vda De Iparraguirre, Elena</t>
  </si>
  <si>
    <t>---981790933-979823241-</t>
  </si>
  <si>
    <t>Gomez Rosas, Maria Angelica</t>
  </si>
  <si>
    <t>---961002118--</t>
  </si>
  <si>
    <t>Alayo De Noriega, Maria Evita</t>
  </si>
  <si>
    <t>-44414219--937685455--969835725</t>
  </si>
  <si>
    <t>Quezada Lopez, Nivarda</t>
  </si>
  <si>
    <t>--44621952-997278193-943608132-</t>
  </si>
  <si>
    <t>Berru De Julca, Mery Fortunata</t>
  </si>
  <si>
    <t>435114-44435114----</t>
  </si>
  <si>
    <t>Mauricio Rojas, Luis Alberto</t>
  </si>
  <si>
    <t>---920252401--</t>
  </si>
  <si>
    <t>Suarez Clavo, Darcy Del Pilar</t>
  </si>
  <si>
    <t>---983618569--</t>
  </si>
  <si>
    <t>Espejo Eustaquio, Ana Maria</t>
  </si>
  <si>
    <t>---925802391-939829052-</t>
  </si>
  <si>
    <t>Terrones Medina, Salustina</t>
  </si>
  <si>
    <t>---972608705-972608750-972658705</t>
  </si>
  <si>
    <t>Garcia De Saldaña, Graciela Adela</t>
  </si>
  <si>
    <t>---935251263--</t>
  </si>
  <si>
    <t>Grados Rodriguez, Primitiva Yolanda</t>
  </si>
  <si>
    <t>---943941357-920567709-</t>
  </si>
  <si>
    <t>Dallaporta Rodriguez, Susana Marilu</t>
  </si>
  <si>
    <t>---994199262-976399637-931088390</t>
  </si>
  <si>
    <t>Vilca Chinchay, Teonila</t>
  </si>
  <si>
    <t>---979913064--</t>
  </si>
  <si>
    <t>Holguin Aldave, Esther Yolanda</t>
  </si>
  <si>
    <t>653665-44653665----</t>
  </si>
  <si>
    <t>Cruzado Rabanal De Zuñiga, Martha</t>
  </si>
  <si>
    <t>---956654995--</t>
  </si>
  <si>
    <t>Cordova Mendoza De Ascoy, Violeta E</t>
  </si>
  <si>
    <t>---967911473-916108575-</t>
  </si>
  <si>
    <t>Garcia Ascate, Humberto</t>
  </si>
  <si>
    <t>---910989501-928133789-995829486</t>
  </si>
  <si>
    <t>Distribuidora Karina Sac</t>
  </si>
  <si>
    <t>---972170264--</t>
  </si>
  <si>
    <t>Villanueva Lazaro, Maritza Roxana</t>
  </si>
  <si>
    <t>-44594163--961375722--</t>
  </si>
  <si>
    <t>Amaya Argomedo, Herotilde</t>
  </si>
  <si>
    <t>---939829080-985226467-</t>
  </si>
  <si>
    <t>Mauricio Ramos, Areopajita</t>
  </si>
  <si>
    <t>236217-44236217----</t>
  </si>
  <si>
    <t>Llave Mendoza, Flor Del Carmen</t>
  </si>
  <si>
    <t>44622335----920546290-</t>
  </si>
  <si>
    <t>Espejo De Alvarado, Hermelinda Carm</t>
  </si>
  <si>
    <t>723392-44723392----</t>
  </si>
  <si>
    <t>Contreras Agreda, Miguel Francisco</t>
  </si>
  <si>
    <t>342155-44342155----</t>
  </si>
  <si>
    <t>Osorio Leiva, Braco Julio Cesar</t>
  </si>
  <si>
    <t>---992412922-998700378-</t>
  </si>
  <si>
    <t>Acuña Cerdan, Maria Magdalena</t>
  </si>
  <si>
    <t>-44695162--952227011--978424378</t>
  </si>
  <si>
    <t>Castillo Guarniz, Emerita</t>
  </si>
  <si>
    <t>---942167755--</t>
  </si>
  <si>
    <t>Briceño Rodriguez, Teresa Leonila</t>
  </si>
  <si>
    <t>---985445683--</t>
  </si>
  <si>
    <t>Terrones Marreros De Pereira, Elsa</t>
  </si>
  <si>
    <t>---931095606-948982140-978056873</t>
  </si>
  <si>
    <t>Saldaña Romero, Edwin Javier</t>
  </si>
  <si>
    <t>-44274584--999457145--</t>
  </si>
  <si>
    <t>Arteaga Ayala, Benilda Nancy</t>
  </si>
  <si>
    <t>---970268432-974592655-</t>
  </si>
  <si>
    <t>Portocarrero Gutierrez, Deysi Marce</t>
  </si>
  <si>
    <t>---948517682--</t>
  </si>
  <si>
    <t>Rodriguez Santa Maria, Maria Bernab</t>
  </si>
  <si>
    <t>---943454760--</t>
  </si>
  <si>
    <t>Espejo Fernandez, Carlos Joel</t>
  </si>
  <si>
    <t>-44530740--913040199--</t>
  </si>
  <si>
    <t>Cueva Salinas, Susana Liseth</t>
  </si>
  <si>
    <t>---910031836-939280342-965826358</t>
  </si>
  <si>
    <t>Paredes Cabanillas, Fernando Javier</t>
  </si>
  <si>
    <t>---975152993--</t>
  </si>
  <si>
    <t>Castro Araujo, Doris Esther</t>
  </si>
  <si>
    <t>---924407906--</t>
  </si>
  <si>
    <t>M@M Innova S.A.C.</t>
  </si>
  <si>
    <t>-44598267--950634166--</t>
  </si>
  <si>
    <t>Castillo De Castañeda, Noemi Deorfi</t>
  </si>
  <si>
    <t>---973004841--</t>
  </si>
  <si>
    <t>Yupanqui Rivera, Cira</t>
  </si>
  <si>
    <t>---919008580--</t>
  </si>
  <si>
    <t>Vega Vasquez, Veli Aparicio</t>
  </si>
  <si>
    <t>---947844112-995237230-</t>
  </si>
  <si>
    <t>Ctgas E.I.R.L</t>
  </si>
  <si>
    <t>-44602458--951607981--</t>
  </si>
  <si>
    <t>Caceda Quilcate De Paez, Claudia Ve</t>
  </si>
  <si>
    <t>---980726871--</t>
  </si>
  <si>
    <t>Zavaleta Perez, Laura Rosa</t>
  </si>
  <si>
    <t>---922556214-954636334-</t>
  </si>
  <si>
    <t>Ventura Chaupe, Julio Cesar</t>
  </si>
  <si>
    <t>---967105109-964303042-</t>
  </si>
  <si>
    <t>Machuca Chavez, Elvia Esperanza</t>
  </si>
  <si>
    <t>---947417535--</t>
  </si>
  <si>
    <t>Goicochea Arevalo, Luis Angel</t>
  </si>
  <si>
    <t>---921083695-927094879-</t>
  </si>
  <si>
    <t>Cardenas De Gamarra, Elsa Carola</t>
  </si>
  <si>
    <t>764915-44764915----</t>
  </si>
  <si>
    <t>Moreno Amaya, Alan Danny</t>
  </si>
  <si>
    <t>---981266504-966283538-</t>
  </si>
  <si>
    <t>Araujo Castillo, Rene Ismenia</t>
  </si>
  <si>
    <t>---979252020--</t>
  </si>
  <si>
    <t>Polo Polo, Santos Vicenta</t>
  </si>
  <si>
    <t>--84587513-994522252-996464559-</t>
  </si>
  <si>
    <t>Miñano Oliva, Leonor</t>
  </si>
  <si>
    <t>---948979906--</t>
  </si>
  <si>
    <t>Azabache Wong, Elias David</t>
  </si>
  <si>
    <t>---949306708--</t>
  </si>
  <si>
    <t>Solano Portales, Jose Higinio</t>
  </si>
  <si>
    <t>---932545640-975738901-</t>
  </si>
  <si>
    <t>Carrion De Langa, Magda Justina</t>
  </si>
  <si>
    <t>438630----999102087-999103060</t>
  </si>
  <si>
    <t>Cassana Torres, Renee Gerardo</t>
  </si>
  <si>
    <t>---910535719-947518678-989467648</t>
  </si>
  <si>
    <t>Restaurante Turistico El Sabor Del</t>
  </si>
  <si>
    <t>44462283----983572884-</t>
  </si>
  <si>
    <t>Velezmoro Cosavalente, Enma Haydee</t>
  </si>
  <si>
    <t>433120-44433120----</t>
  </si>
  <si>
    <t>Jara Quispe, Carlos Enrique</t>
  </si>
  <si>
    <t>---995897731--</t>
  </si>
  <si>
    <t>Vega De Saenz, Estefa Rosalia</t>
  </si>
  <si>
    <t>431217-44431217----</t>
  </si>
  <si>
    <t>Cornejo Mantilla, Alfredo Max</t>
  </si>
  <si>
    <t>461046-44461046----949615868</t>
  </si>
  <si>
    <t>Garcia Contreras, Wendy Yuliana</t>
  </si>
  <si>
    <t>44329145-329145----</t>
  </si>
  <si>
    <t>Mendez Ludeña, Sonia Liliana</t>
  </si>
  <si>
    <t>250092--44250092--948789015-</t>
  </si>
  <si>
    <t>Valle Peche De Vergaray, Yerli Dane</t>
  </si>
  <si>
    <t>---949555351--</t>
  </si>
  <si>
    <t>Machuca Villegas, Clotilde</t>
  </si>
  <si>
    <t>---961697928--</t>
  </si>
  <si>
    <t>Cieza Rojas, Jose Ramiro</t>
  </si>
  <si>
    <t>694607-419410----942474906</t>
  </si>
  <si>
    <t>Ludeña Sanchez, Araceli Del Rosario</t>
  </si>
  <si>
    <t>44253287----948464012-</t>
  </si>
  <si>
    <t>Bautista Gonzales, Maximina</t>
  </si>
  <si>
    <t>---996339123--</t>
  </si>
  <si>
    <t>Avila Sarmiento, Juana</t>
  </si>
  <si>
    <t>---949214280--</t>
  </si>
  <si>
    <t>Mego Muñoz, Nohema</t>
  </si>
  <si>
    <t>--44520488-957545360-949565626-</t>
  </si>
  <si>
    <t>Rodriguez Reyna, Luisa Aniana</t>
  </si>
  <si>
    <t>---968576627-945911469-</t>
  </si>
  <si>
    <t>Gallardo Ramirez, Maria Luisa</t>
  </si>
  <si>
    <t>---933811742-949691416-938274179</t>
  </si>
  <si>
    <t>Briones Cerquin, Segundo</t>
  </si>
  <si>
    <t>---954320575-998827326-930755370</t>
  </si>
  <si>
    <t>Mauricio Ramos, Anita</t>
  </si>
  <si>
    <t>---967311215--</t>
  </si>
  <si>
    <t>Vera Vargas, Maria</t>
  </si>
  <si>
    <t>---996993542-935221410-</t>
  </si>
  <si>
    <t>Lazaro Aredo, Andrea Marcianila</t>
  </si>
  <si>
    <t>---974071718-968805886-</t>
  </si>
  <si>
    <t>Cruzado Flores, Maria Sarita</t>
  </si>
  <si>
    <t>535537----966890952-958080681</t>
  </si>
  <si>
    <t>Uriol Ninatanta De Castillo, Maria</t>
  </si>
  <si>
    <t>---948120358--</t>
  </si>
  <si>
    <t>Salazar Sandoval, Maria Teofila</t>
  </si>
  <si>
    <t>---948817217--</t>
  </si>
  <si>
    <t>Noriega Alcantara, Lucerito D Jesu</t>
  </si>
  <si>
    <t>433768-44433768-44308085---</t>
  </si>
  <si>
    <t>Portalatino De Crispin, Elvira</t>
  </si>
  <si>
    <t>---948684558-902736937-</t>
  </si>
  <si>
    <t>Palmer Flores, Karla Patricia</t>
  </si>
  <si>
    <t>462482--44462482--948686559-</t>
  </si>
  <si>
    <t>Gonzales Palacios, Carmen Estefhani</t>
  </si>
  <si>
    <t>---948195628--</t>
  </si>
  <si>
    <t>Loyola Rojas, Maria Lucila</t>
  </si>
  <si>
    <t>-44406768--968762293--</t>
  </si>
  <si>
    <t>Toledo Toledo, Ada Isabel</t>
  </si>
  <si>
    <t>---943570025-983025286-</t>
  </si>
  <si>
    <t>Inversiones El Pez Tumbecino E.I.R.</t>
  </si>
  <si>
    <t>---971507914-962206525-</t>
  </si>
  <si>
    <t>Lopez Fernandez, Maria Ysabel</t>
  </si>
  <si>
    <t>---928144068-964384232-</t>
  </si>
  <si>
    <t>Rodriguez Esquivel, Esteban</t>
  </si>
  <si>
    <t>---992735376-984220637-</t>
  </si>
  <si>
    <t>Lara Pretell, Maria Elizabeth</t>
  </si>
  <si>
    <t>---939184918--</t>
  </si>
  <si>
    <t>Gomez Altamirano De Muñoz, Anacely</t>
  </si>
  <si>
    <t>---922815113-946864288-</t>
  </si>
  <si>
    <t>Ramos Zamora, Carmen Rosa</t>
  </si>
  <si>
    <t>---992404113--</t>
  </si>
  <si>
    <t>Thamt S.A.C.</t>
  </si>
  <si>
    <t>595711----998975639-994981639</t>
  </si>
  <si>
    <t>Cortez Briones, Rosa Fany</t>
  </si>
  <si>
    <t>---939857171-992976287-</t>
  </si>
  <si>
    <t>Empresa Comerciales Y Servicios Leo</t>
  </si>
  <si>
    <t>---992664713-978305577-</t>
  </si>
  <si>
    <t>Padilla Miranda, Erick Ronaldo</t>
  </si>
  <si>
    <t>---915939211--</t>
  </si>
  <si>
    <t>Elera Ganoza, Jose Felix</t>
  </si>
  <si>
    <t>---982514209--</t>
  </si>
  <si>
    <t>Otiniano Abao, Melania</t>
  </si>
  <si>
    <t>531741--44531741--939618641-</t>
  </si>
  <si>
    <t>Bocanegra Orbegoso, Mirella Yuvicsa</t>
  </si>
  <si>
    <t>---938508420--</t>
  </si>
  <si>
    <t>A &amp; F E.I.R.L.</t>
  </si>
  <si>
    <t>Saldaña Perez, Guadalupe</t>
  </si>
  <si>
    <t>-73520381--938278861--</t>
  </si>
  <si>
    <t>Mendoza Vargas, Ezri Johacin</t>
  </si>
  <si>
    <t>Cabrera Castillo, Eder Alexis</t>
  </si>
  <si>
    <t>-43416736--915052927--935413243</t>
  </si>
  <si>
    <t>Vega Barrionuevo, Wilson Alfredo</t>
  </si>
  <si>
    <t>---982347907--</t>
  </si>
  <si>
    <t>Reyes Rodriguez, Olinda Clelia</t>
  </si>
  <si>
    <t>-44403121--947892715--</t>
  </si>
  <si>
    <t>Rengifo Saavedra De Rojas, Ana</t>
  </si>
  <si>
    <t>---994398393--</t>
  </si>
  <si>
    <t>Saavedra Obando, Nicolas Orlando</t>
  </si>
  <si>
    <t>---959573349--</t>
  </si>
  <si>
    <t>Chavez Pomatanta, Maria Rosa</t>
  </si>
  <si>
    <t>---972645945--</t>
  </si>
  <si>
    <t>Bautista Condor, Javier</t>
  </si>
  <si>
    <t>---949794355--</t>
  </si>
  <si>
    <t>Amaya Sanchez, Diana Ysabel</t>
  </si>
  <si>
    <t>44343046----931109587-</t>
  </si>
  <si>
    <t>Zavaleta Hipolito Vda De Atoche, En</t>
  </si>
  <si>
    <t>576029-44576029----</t>
  </si>
  <si>
    <t>Santos Ulloa, Juana</t>
  </si>
  <si>
    <t>---960543997--</t>
  </si>
  <si>
    <t>Uriol De Romero, Dina Gilda</t>
  </si>
  <si>
    <t>---948468512--</t>
  </si>
  <si>
    <t>Carranza Salas, Aida Rosario</t>
  </si>
  <si>
    <t>--44412414-968462877-932556682-</t>
  </si>
  <si>
    <t>Alva Atoche, Teresa Karla</t>
  </si>
  <si>
    <t>---956461803--</t>
  </si>
  <si>
    <t>Gamboa Reyes, Liliana Rosalia</t>
  </si>
  <si>
    <t>---947019047-954046466-</t>
  </si>
  <si>
    <t>Castañeda Hoyos, Baldemar Humberto</t>
  </si>
  <si>
    <t>---925477061-948552529-</t>
  </si>
  <si>
    <t>Quiroz Cruz, Hermelinda</t>
  </si>
  <si>
    <t>---975265343-949183878-</t>
  </si>
  <si>
    <t>Aguirre Abanto, Santos Apolonia</t>
  </si>
  <si>
    <t>--44404492-938866633-939308419-</t>
  </si>
  <si>
    <t>Quispe Cruz, Nelida</t>
  </si>
  <si>
    <t>---946103051-917201832-</t>
  </si>
  <si>
    <t>Alayo Leon, Isabel Liliana</t>
  </si>
  <si>
    <t>---945217532--</t>
  </si>
  <si>
    <t>Laiza Tolentino, Silvia Cecilia</t>
  </si>
  <si>
    <t>---993759942--</t>
  </si>
  <si>
    <t>Pastor Armas, Ercelinda</t>
  </si>
  <si>
    <t>---969596017-983980261-</t>
  </si>
  <si>
    <t>Inciso Romero, Santa Leovina</t>
  </si>
  <si>
    <t>---957629185--</t>
  </si>
  <si>
    <t>A Y C S.A.C.</t>
  </si>
  <si>
    <t>44576209----998266969-</t>
  </si>
  <si>
    <t>Garcia Rodriguez, Saara</t>
  </si>
  <si>
    <t>---920881283-951492716-</t>
  </si>
  <si>
    <t>Azañero Vargas De Chaupe, Rosa Dali</t>
  </si>
  <si>
    <t>Torres Ortiz, Eda Gladis</t>
  </si>
  <si>
    <t>44401674----995866094-</t>
  </si>
  <si>
    <t>Agreda Santisteban, Jose Eduardo</t>
  </si>
  <si>
    <t>-44291338--978338631--</t>
  </si>
  <si>
    <t>Oliveros Mendoza, Francisco</t>
  </si>
  <si>
    <t>-44544177--964142000--986670815</t>
  </si>
  <si>
    <t>Melchor Geronimo, Rosmeria</t>
  </si>
  <si>
    <t>---921897855-921132556-</t>
  </si>
  <si>
    <t>Pereda Peña, Teodosia Victoria</t>
  </si>
  <si>
    <t>---948758453-930697969-</t>
  </si>
  <si>
    <t>Aguilar Garcia, Stefany Marisol</t>
  </si>
  <si>
    <t>---922629807--</t>
  </si>
  <si>
    <t>Rodriguez Olivares, Nelida Lucy</t>
  </si>
  <si>
    <t>---916291007-979650649-</t>
  </si>
  <si>
    <t>De La Cruz Cordova, Santos Tomasa</t>
  </si>
  <si>
    <t>---960281664-949048832-</t>
  </si>
  <si>
    <t>Juarez Rosas, Gliceria</t>
  </si>
  <si>
    <t>---947910412-996149307-947693621</t>
  </si>
  <si>
    <t>Pelaez Guzman De Urcia, Santos Juli</t>
  </si>
  <si>
    <t>---910213471-996436832-</t>
  </si>
  <si>
    <t>Vargas Cardenas, Fredis Linda</t>
  </si>
  <si>
    <t>---976760021-939692912-</t>
  </si>
  <si>
    <t>Arteta Villacorta, Virginia</t>
  </si>
  <si>
    <t>---941891993--</t>
  </si>
  <si>
    <t>Alvarado Aguirre, Carmen Marisol</t>
  </si>
  <si>
    <t>---949787856--</t>
  </si>
  <si>
    <t>Ynca Benites, Santos Emerenciana</t>
  </si>
  <si>
    <t>---989621473--</t>
  </si>
  <si>
    <t>Guarniz Gonzales, Cesar Alberto</t>
  </si>
  <si>
    <t>---976854995--</t>
  </si>
  <si>
    <t>Bustamante Lazaro, Yolanda Georgina</t>
  </si>
  <si>
    <t>---961119147-990573040-</t>
  </si>
  <si>
    <t>Olivares Paredes, Jennifer Ximena</t>
  </si>
  <si>
    <t>---958104137--</t>
  </si>
  <si>
    <t>Urcia Barreto, Tomas Nicolas</t>
  </si>
  <si>
    <t>---966364718-948839853-951205905</t>
  </si>
  <si>
    <t>Escobedo Acosta, Adelmira</t>
  </si>
  <si>
    <t>---949649767--</t>
  </si>
  <si>
    <t>Flores Merino, David Arturo</t>
  </si>
  <si>
    <t>---945125452--</t>
  </si>
  <si>
    <t>Velasquez Pumachaico, Miguel</t>
  </si>
  <si>
    <t>---945217618-923241513-</t>
  </si>
  <si>
    <t>Sanchez Leyton De Atoche, Elcie</t>
  </si>
  <si>
    <t>---975427444-947662070-933306376</t>
  </si>
  <si>
    <t>Lopez Castro, Rocio Esther</t>
  </si>
  <si>
    <t>---996147487--</t>
  </si>
  <si>
    <t>Rodriguez Bustamante, Alejandro</t>
  </si>
  <si>
    <t>---917407564--</t>
  </si>
  <si>
    <t>Perez Lopez, Deli Maribel</t>
  </si>
  <si>
    <t>---938197602--</t>
  </si>
  <si>
    <t>Cerna Arqueros, Kevin Wagner</t>
  </si>
  <si>
    <t>---957815667--</t>
  </si>
  <si>
    <t>Lujan Carranza, Graciela Sonia</t>
  </si>
  <si>
    <t>---948020824--</t>
  </si>
  <si>
    <t>Aredo Garcia, Fanny Elizabeth</t>
  </si>
  <si>
    <t>---975814348-949336112-</t>
  </si>
  <si>
    <t>Montoya Guerra, Julissa Jesus</t>
  </si>
  <si>
    <t>---938891673--</t>
  </si>
  <si>
    <t>Morillo Alfaro, Lisset Monica</t>
  </si>
  <si>
    <t>---971809264--</t>
  </si>
  <si>
    <t>Vega Hipolito De Valera, Luz Hermin</t>
  </si>
  <si>
    <t>---948717971--</t>
  </si>
  <si>
    <t>Silva Lopez, Esperanza Celestina</t>
  </si>
  <si>
    <t>---932052025-983021110-</t>
  </si>
  <si>
    <t>Verde Horna, Rosa Amelia</t>
  </si>
  <si>
    <t>15671373----932556682-</t>
  </si>
  <si>
    <t>Castro Vargas, Jeny Gladys</t>
  </si>
  <si>
    <t>-15747448--917161459--</t>
  </si>
  <si>
    <t>Cornelio Quispe, Jose Wilder</t>
  </si>
  <si>
    <t>---937341014--</t>
  </si>
  <si>
    <t>Villanueva Trinidad, Deysen</t>
  </si>
  <si>
    <t>---938611301--</t>
  </si>
  <si>
    <t>Zavaleta Acevedo, Yuri Araceli</t>
  </si>
  <si>
    <t>---953548411--</t>
  </si>
  <si>
    <t>Carmen Chira, Giovanni</t>
  </si>
  <si>
    <t>---968625727-958853556-</t>
  </si>
  <si>
    <t>Guevara Corzo, Nelly Paula</t>
  </si>
  <si>
    <t>210078--44210078--949696547-</t>
  </si>
  <si>
    <t>Vargas De Cabrera, Teresa</t>
  </si>
  <si>
    <t>701486-44701486----943984582</t>
  </si>
  <si>
    <t>Rodriguez Alayo, Dora Nancy</t>
  </si>
  <si>
    <t>-44201184--994148261--</t>
  </si>
  <si>
    <t>Reyna Cabada, Pedro Temistocles</t>
  </si>
  <si>
    <t>-654292--939843487--</t>
  </si>
  <si>
    <t>Leyva Ramirez, Walter Segundo</t>
  </si>
  <si>
    <t>---986202550-995211077-973417917</t>
  </si>
  <si>
    <t>Saavedra Zavaleta, Walter Kin</t>
  </si>
  <si>
    <t>226012-44226012----</t>
  </si>
  <si>
    <t>Morales Sanchez, Maria Elena</t>
  </si>
  <si>
    <t>530498-44530498----</t>
  </si>
  <si>
    <t>Santa Cruz Chavez, Vilma Teodora</t>
  </si>
  <si>
    <t>44409607----947888868-</t>
  </si>
  <si>
    <t>Vasquez Cotrina De Zavaleta, Maximi</t>
  </si>
  <si>
    <t>-271418-44271418-977818587--</t>
  </si>
  <si>
    <t>Urbina Horna, Janeth Asuncion</t>
  </si>
  <si>
    <t>---949918322--</t>
  </si>
  <si>
    <t>Lopez Zarate, Julio Cesar</t>
  </si>
  <si>
    <t>323068--44323068--949450500-</t>
  </si>
  <si>
    <t>Breas Camones, Gregorio Eladio</t>
  </si>
  <si>
    <t>223497-44223497----</t>
  </si>
  <si>
    <t>Palacios Alfaro, Florina Teodomira</t>
  </si>
  <si>
    <t>382057-44382057----</t>
  </si>
  <si>
    <t>Salvador Briseño, Simon Rojas</t>
  </si>
  <si>
    <t>---966207484--</t>
  </si>
  <si>
    <t>Contreras Lara, Irma Antonieta</t>
  </si>
  <si>
    <t>400993-44400993----</t>
  </si>
  <si>
    <t>Carrascal Medina, Maria Alejandrina</t>
  </si>
  <si>
    <t>---968489820-959751535-</t>
  </si>
  <si>
    <t>Villalobos Mendo, Deysy Yanina</t>
  </si>
  <si>
    <t>---943777872--</t>
  </si>
  <si>
    <t>Lopez Salcedo, Donicio Francisco</t>
  </si>
  <si>
    <t>426965-44426965----</t>
  </si>
  <si>
    <t>De La Cruz Reyes, Felipa Teonila</t>
  </si>
  <si>
    <t>---948173632-948767781-</t>
  </si>
  <si>
    <t>Valderrama Ramirez, Celinda Marlene</t>
  </si>
  <si>
    <t>---942971933--</t>
  </si>
  <si>
    <t>Miñano De Zavaleta, Felicita Adina</t>
  </si>
  <si>
    <t>217823--44217823--998980767-</t>
  </si>
  <si>
    <t>Sanchez Morales, Rony Jorge</t>
  </si>
  <si>
    <t>---943691357--</t>
  </si>
  <si>
    <t>Diaz De Neyra, Nelli</t>
  </si>
  <si>
    <t>---955077811--</t>
  </si>
  <si>
    <t>Ticlia Herrera, Gilberto</t>
  </si>
  <si>
    <t>---983943488-976164940-</t>
  </si>
  <si>
    <t>Obeso Bacilio, Carlos Arturo</t>
  </si>
  <si>
    <t>214464-44214464----949507993</t>
  </si>
  <si>
    <t>Rios Guevara, Yris Marleni</t>
  </si>
  <si>
    <t>44316994-316994----941878061</t>
  </si>
  <si>
    <t>Vasquez Rojas, Juana Nelida</t>
  </si>
  <si>
    <t>---974774418-948590880-953002645</t>
  </si>
  <si>
    <t>Rubio Garcia, Ana Maria</t>
  </si>
  <si>
    <t>---974660073--</t>
  </si>
  <si>
    <t>Bonifacio Vega, Anibal Andres</t>
  </si>
  <si>
    <t>272136-44272136----</t>
  </si>
  <si>
    <t>Nieves Aguilera, Leoncio</t>
  </si>
  <si>
    <t>44660522----971326369-946417020</t>
  </si>
  <si>
    <t>Reyes Huailla, Edith Yuliana</t>
  </si>
  <si>
    <t>469488-44469488----978341170</t>
  </si>
  <si>
    <t>Perez Llanos, Alfonso</t>
  </si>
  <si>
    <t>---949429682--</t>
  </si>
  <si>
    <t>Avalos Quispe, Gabi Janeth</t>
  </si>
  <si>
    <t>---946481415-924246892-</t>
  </si>
  <si>
    <t>Amaya Lozada, Cecilia Del Rocio</t>
  </si>
  <si>
    <t>---989118563--</t>
  </si>
  <si>
    <t>Delgado Martinez, Rosa Albina</t>
  </si>
  <si>
    <t>---943814667--</t>
  </si>
  <si>
    <t>Rafael Cipriano, Elmo</t>
  </si>
  <si>
    <t>---936016260-990537733-</t>
  </si>
  <si>
    <t>Cortez De Paredes, Rosa</t>
  </si>
  <si>
    <t>---945174385-975634060-947457850</t>
  </si>
  <si>
    <t>Castro Pizanquiliche, Doris Anabel</t>
  </si>
  <si>
    <t>-44428280--976723776--</t>
  </si>
  <si>
    <t>Azabache Garcia, Octavio Robert</t>
  </si>
  <si>
    <t>538885-44538885----</t>
  </si>
  <si>
    <t>Neira De Lozano, Cristina Emerita</t>
  </si>
  <si>
    <t>272071-44272071----</t>
  </si>
  <si>
    <t>Zuñiga Gonzales De Hurtado, Silvia</t>
  </si>
  <si>
    <t>---944934039--</t>
  </si>
  <si>
    <t>Valentin Barrionuevo, Elena Jesus</t>
  </si>
  <si>
    <t>---947896457--</t>
  </si>
  <si>
    <t>Chamorro Contoguris, Armida Cristin</t>
  </si>
  <si>
    <t>---969482455--</t>
  </si>
  <si>
    <t>Caballero Ybarra, Ronald Alexander</t>
  </si>
  <si>
    <t>---949304765--</t>
  </si>
  <si>
    <t>Geronimo Tolentino, Luis Enrique</t>
  </si>
  <si>
    <t>---988140047--</t>
  </si>
  <si>
    <t>Moreno Alayo, Lourdes Angelita</t>
  </si>
  <si>
    <t>---948986410--</t>
  </si>
  <si>
    <t>Torres Mendoza, Chris Lisseth</t>
  </si>
  <si>
    <t>---949218323--</t>
  </si>
  <si>
    <t>Lozano Aburto, Marisol Never</t>
  </si>
  <si>
    <t>---949276759--</t>
  </si>
  <si>
    <t>Mendoza Garcia, Deysi Janeth</t>
  </si>
  <si>
    <t>---938620380--</t>
  </si>
  <si>
    <t>Rodriguez Rubio, Segundo Cesar Oswa</t>
  </si>
  <si>
    <t>---948962517--</t>
  </si>
  <si>
    <t>Arana Gomez, Helen Natty</t>
  </si>
  <si>
    <t>---922495348-996855817-950524206</t>
  </si>
  <si>
    <t>Zavala De La Cruz, Diana Carolina</t>
  </si>
  <si>
    <t>44274427-44270565-270565---</t>
  </si>
  <si>
    <t>Villanueva Gadea, Hernan Miguel</t>
  </si>
  <si>
    <t>---958195000--</t>
  </si>
  <si>
    <t>Jimenez Linares, Maria Elezabeth</t>
  </si>
  <si>
    <t>---961809962--</t>
  </si>
  <si>
    <t>Lopez Cruzado, Sheyla Lysette</t>
  </si>
  <si>
    <t>---979348434-943749619-935748332</t>
  </si>
  <si>
    <t>Angulo Gutierrez, Alicia Ivonne</t>
  </si>
  <si>
    <t>---934055478--</t>
  </si>
  <si>
    <t>Leon Cubas, Flormira</t>
  </si>
  <si>
    <t>---936815882-934062358-</t>
  </si>
  <si>
    <t>Vigo Calderon, Manuel Alejandro</t>
  </si>
  <si>
    <t>---942816731--</t>
  </si>
  <si>
    <t>Reyes Lopez, Elsa Flor</t>
  </si>
  <si>
    <t>217092-44217092----998687060</t>
  </si>
  <si>
    <t>Mar Y Nerito S.A.C.</t>
  </si>
  <si>
    <t>---976090632--</t>
  </si>
  <si>
    <t>Multiservicio Fasermet E.I.R.L.</t>
  </si>
  <si>
    <t>Reyes Cruzado, Edith Yolanda</t>
  </si>
  <si>
    <t>---996767790--</t>
  </si>
  <si>
    <t>Carranza Gomez, Carlos Alberto</t>
  </si>
  <si>
    <t>---919011727--</t>
  </si>
  <si>
    <t>Saavedra Zavaleta De Jacobo, Gladys</t>
  </si>
  <si>
    <t>---949596337-945270278-970771728</t>
  </si>
  <si>
    <t>Queypo De Huamanchumo, Adela Margal</t>
  </si>
  <si>
    <t>---976987744--</t>
  </si>
  <si>
    <t>Rodriguez Valdivieso, Wilberto</t>
  </si>
  <si>
    <t>44418056-----</t>
  </si>
  <si>
    <t>Santos De Avalos, Estela Susana</t>
  </si>
  <si>
    <t>-285904-44285904-966596503--</t>
  </si>
  <si>
    <t>Lujan Reyes, Ulises Abrahan</t>
  </si>
  <si>
    <t>---990405275-948594566-</t>
  </si>
  <si>
    <t>Marquina Cueva, Agustina Emerita</t>
  </si>
  <si>
    <t>237618--44237618--987282271-</t>
  </si>
  <si>
    <t>Rumay Saucedo De Rodriguez, Rosa Is</t>
  </si>
  <si>
    <t>---960602361-994073814-</t>
  </si>
  <si>
    <t>Gamboa Salinas, Ramon A</t>
  </si>
  <si>
    <t>44560587-560587----</t>
  </si>
  <si>
    <t>Saravia Varas, Danilo Orlando</t>
  </si>
  <si>
    <t>---925873016--</t>
  </si>
  <si>
    <t>Quiroz Alvarado, Doris Margarita</t>
  </si>
  <si>
    <t>--44775200-957880393-988198400-</t>
  </si>
  <si>
    <t>Zafra Vargas, Juan Carlos</t>
  </si>
  <si>
    <t>---949824252--</t>
  </si>
  <si>
    <t>Crisologo Quispe, Mercedes Palmira</t>
  </si>
  <si>
    <t>---962089667--</t>
  </si>
  <si>
    <t>Culqui Loja, Esteher Mercedes</t>
  </si>
  <si>
    <t>---949115393-992026497-</t>
  </si>
  <si>
    <t>Obeso Rodriguez, Ascencion Neri</t>
  </si>
  <si>
    <t>---949486984--</t>
  </si>
  <si>
    <t>Jara Quezada, Pedro</t>
  </si>
  <si>
    <t>44515712----999247990-</t>
  </si>
  <si>
    <t>Vivanco Bermudez, Gerson Cleen</t>
  </si>
  <si>
    <t>564896-44564896----944772579</t>
  </si>
  <si>
    <t>Aguilar Ruiz, Gloria Vilma</t>
  </si>
  <si>
    <t>214391--44214391--990809873-</t>
  </si>
  <si>
    <t>Moro Membrillo, Juan Nicolas</t>
  </si>
  <si>
    <t>---937483599-963822013-</t>
  </si>
  <si>
    <t>Verde Reyes, Deysi Gicela</t>
  </si>
  <si>
    <t>---920406898-981897321-</t>
  </si>
  <si>
    <t>Huamanchumo De Calderon, Alicia Pet</t>
  </si>
  <si>
    <t>---924225044-917450280-925318165</t>
  </si>
  <si>
    <t>Avila Calderon, Teodora</t>
  </si>
  <si>
    <t>---963419600--</t>
  </si>
  <si>
    <t>Ruiz Urbina, Marina Consuelo</t>
  </si>
  <si>
    <t>---987121114--</t>
  </si>
  <si>
    <t>Leon Vda De Villarreal, Beatriz</t>
  </si>
  <si>
    <t>--44376710-943111773-953466597-</t>
  </si>
  <si>
    <t>Llaure Quiroz, Jesus Edison</t>
  </si>
  <si>
    <t>---939425911-934648822-</t>
  </si>
  <si>
    <t>Varas Rodriguez, Esperanza Julia</t>
  </si>
  <si>
    <t>---983453524--</t>
  </si>
  <si>
    <t>Espinola Ronto, Karen Jesus</t>
  </si>
  <si>
    <t>---949574939--</t>
  </si>
  <si>
    <t>Vasquez Vasquez, Vanessa Patricia</t>
  </si>
  <si>
    <t>---943804151--</t>
  </si>
  <si>
    <t>Hurtado Cavero, Threisy Jahaira</t>
  </si>
  <si>
    <t>---950073773--</t>
  </si>
  <si>
    <t>Saldaña Rodriguez, Flor Herlinda</t>
  </si>
  <si>
    <t>---942618020--</t>
  </si>
  <si>
    <t>Flores Cerna, Elena</t>
  </si>
  <si>
    <t>287468--44287468--925235977-</t>
  </si>
  <si>
    <t>Melquiades Ruiz, Isabel Magdalena</t>
  </si>
  <si>
    <t>---998654093--</t>
  </si>
  <si>
    <t>Gutierrez Hurtado De Bernabe, Clori</t>
  </si>
  <si>
    <t>---975045162--</t>
  </si>
  <si>
    <t>Mori Chenta, Silvia Maribel</t>
  </si>
  <si>
    <t>---953974914-952926239-</t>
  </si>
  <si>
    <t>Becerra Diaz, Martina</t>
  </si>
  <si>
    <t>---968279219-959988357-</t>
  </si>
  <si>
    <t>Loyola Bernal, Paul Yonel</t>
  </si>
  <si>
    <t>---963256144-946718811-</t>
  </si>
  <si>
    <t>Castillo Garcia, Santos Marivel</t>
  </si>
  <si>
    <t>---999696223-938878276-</t>
  </si>
  <si>
    <t>Silvestre Huaman, Emilia Estherlici</t>
  </si>
  <si>
    <t>---934262020-957655023-935489078</t>
  </si>
  <si>
    <t>Torres Izquierdo, Leticia Judith</t>
  </si>
  <si>
    <t>---945163695--</t>
  </si>
  <si>
    <t>Rodriguez Infantes, Carmen Rosa</t>
  </si>
  <si>
    <t>---948621755-964092931-977636728</t>
  </si>
  <si>
    <t>Ventura Julca, Maria Agustina</t>
  </si>
  <si>
    <t>---949421258--</t>
  </si>
  <si>
    <t>Otolea De Atahopilco, Maria Nativid</t>
  </si>
  <si>
    <t>---961011015-917457714-</t>
  </si>
  <si>
    <t>Valdez Aguilar, Roger Armando</t>
  </si>
  <si>
    <t>---959792393-979334198-936360550</t>
  </si>
  <si>
    <t>Inversiones Y Representaciones Sam</t>
  </si>
  <si>
    <t>---999026393-966200507-</t>
  </si>
  <si>
    <t>Lozada Joaquin, Tyfanny Patricia</t>
  </si>
  <si>
    <t>696573-44696573-44236444---</t>
  </si>
  <si>
    <t>Narcizo Benites, Santiago</t>
  </si>
  <si>
    <t>---966925398--</t>
  </si>
  <si>
    <t>Vidal Mantilla, Cesar Ivan</t>
  </si>
  <si>
    <t>---950946580--</t>
  </si>
  <si>
    <t>Gutierrez Rosario, Eusebio Wensesla</t>
  </si>
  <si>
    <t>---900916915-916192768-</t>
  </si>
  <si>
    <t>Nuñez Cercado, Leyla Elizabeth Gera</t>
  </si>
  <si>
    <t>---934954555--</t>
  </si>
  <si>
    <t>Ramirez Aguilar, Julio</t>
  </si>
  <si>
    <t>---987599223-950128264-</t>
  </si>
  <si>
    <t>Revilla Paredes, Ricardo</t>
  </si>
  <si>
    <t>---947508179-914892359-</t>
  </si>
  <si>
    <t>Guzman Zapata, Sugeyli Ariseli</t>
  </si>
  <si>
    <t>233360-44233360----978870755</t>
  </si>
  <si>
    <t>Laguna Villanueva, Felisiana Benens</t>
  </si>
  <si>
    <t>---917183757-939073087-</t>
  </si>
  <si>
    <t>Melendez Valderrama, America Olinda</t>
  </si>
  <si>
    <t>425703-44425703----</t>
  </si>
  <si>
    <t>622301-44622301----</t>
  </si>
  <si>
    <t>Carranza Alfaro, Gregoria</t>
  </si>
  <si>
    <t>290931-44290931----</t>
  </si>
  <si>
    <t>444069-44541799-44444069---</t>
  </si>
  <si>
    <t>Escalon Rafael, Erlinda</t>
  </si>
  <si>
    <t>---995453622--</t>
  </si>
  <si>
    <t>Beltran Garcia, Claudina Esmeralda</t>
  </si>
  <si>
    <t>---999705273--</t>
  </si>
  <si>
    <t>Balladares Gonzales, Jimmy Roy</t>
  </si>
  <si>
    <t>767716-44585214-44764931---</t>
  </si>
  <si>
    <t>Altamirano Salvatierra, July</t>
  </si>
  <si>
    <t>---951496214--</t>
  </si>
  <si>
    <t>---979216591--</t>
  </si>
  <si>
    <t>Laiza Tamayo, Oliborio</t>
  </si>
  <si>
    <t>---928763975-921658440-</t>
  </si>
  <si>
    <t>Aquino Huaccha, Predesvinda</t>
  </si>
  <si>
    <t>---965603597-949559621-</t>
  </si>
  <si>
    <t>Garcia Urbano, Clemencia Felicita</t>
  </si>
  <si>
    <t>613179--44613179--949113413-</t>
  </si>
  <si>
    <t>Raza Griñon, Maria Angelica</t>
  </si>
  <si>
    <t>44347705-347705----</t>
  </si>
  <si>
    <t>Saucedo Rumay, Rosa</t>
  </si>
  <si>
    <t>222355-44222355----</t>
  </si>
  <si>
    <t>Vega Leyva, Pedro</t>
  </si>
  <si>
    <t>---988110492--</t>
  </si>
  <si>
    <t>--44633711-997386931-942975638-</t>
  </si>
  <si>
    <t>Gonzales Sanchez, Arturo Pablo</t>
  </si>
  <si>
    <t>577802-44577802----973789594</t>
  </si>
  <si>
    <t>Otiniano Marquina, Ana Maria</t>
  </si>
  <si>
    <t>---947808585--</t>
  </si>
  <si>
    <t>Villanueva Saavedra, Mariella Sulay</t>
  </si>
  <si>
    <t>--44479046-930273511-936717910-</t>
  </si>
  <si>
    <t>Lopez Polo, Maria Florencia</t>
  </si>
  <si>
    <t>---955822962--</t>
  </si>
  <si>
    <t>Anco Huayhua, Mirian Katty</t>
  </si>
  <si>
    <t>---968774096-958672044-978396181</t>
  </si>
  <si>
    <t>---967570834--</t>
  </si>
  <si>
    <t>Rondo Vda De Barros, Francisca</t>
  </si>
  <si>
    <t>---973790548-949060014-</t>
  </si>
  <si>
    <t>Lucano Polo, Miriam Yessica</t>
  </si>
  <si>
    <t>---992361447-958368453-966968651</t>
  </si>
  <si>
    <t>Acosta Fernandez, Marcelina Esther</t>
  </si>
  <si>
    <t>---962921228--</t>
  </si>
  <si>
    <t>Luis Lujan, Giovana Marilu</t>
  </si>
  <si>
    <t>--44385937-967695634-967695919-</t>
  </si>
  <si>
    <t>---956332932--</t>
  </si>
  <si>
    <t>Distribuidora Yerika S.R.L</t>
  </si>
  <si>
    <t>201140--44201140--941955517-</t>
  </si>
  <si>
    <t>---971666146--</t>
  </si>
  <si>
    <t>---961557022--</t>
  </si>
  <si>
    <t>Peralta Gutierrez, Aurora Angelica</t>
  </si>
  <si>
    <t>632302----986092090-</t>
  </si>
  <si>
    <t>Perez Huaman, Danny Arthur</t>
  </si>
  <si>
    <t>701712-44701712----</t>
  </si>
  <si>
    <t>Vidal Evangelista, Isaac Enoc</t>
  </si>
  <si>
    <t>44210516----949524141-</t>
  </si>
  <si>
    <t>Cobian Galvez, Estilfen Leodan</t>
  </si>
  <si>
    <t>---959916052--</t>
  </si>
  <si>
    <t>Ledesma Sandoval, Magali Elizabeth</t>
  </si>
  <si>
    <t>214432-44215705-44214432---</t>
  </si>
  <si>
    <t>Servicios Y Representaciones Lezama</t>
  </si>
  <si>
    <t>---948577967--</t>
  </si>
  <si>
    <t>Esquivel Reyes, Isabel Antonia</t>
  </si>
  <si>
    <t>---949797043--</t>
  </si>
  <si>
    <t>Lavado Carrillos, Julio</t>
  </si>
  <si>
    <t>---979211472--</t>
  </si>
  <si>
    <t>Alvarez Portal, Maria Edelmira</t>
  </si>
  <si>
    <t>---976475682--</t>
  </si>
  <si>
    <t>Pizan Fernandez, Ricardo Noel</t>
  </si>
  <si>
    <t>---925018040--</t>
  </si>
  <si>
    <t>Villarreal Peña, Victoria</t>
  </si>
  <si>
    <t>---922278685--</t>
  </si>
  <si>
    <t>Guevara Zavaleta, Omar Hildebrando</t>
  </si>
  <si>
    <t>---947720457--</t>
  </si>
  <si>
    <t>Sanchez Castro, Juana Dalila</t>
  </si>
  <si>
    <t>---955628251-948999281-</t>
  </si>
  <si>
    <t>Sanchez Cesias, Rosmeri Flor</t>
  </si>
  <si>
    <t>---994810071--</t>
  </si>
  <si>
    <t>504806-44504806----</t>
  </si>
  <si>
    <t>Vargas Villanueva, Jesus Roland</t>
  </si>
  <si>
    <t>505577-44505577----954991956</t>
  </si>
  <si>
    <t>Boy Guzman, Angelita Enma</t>
  </si>
  <si>
    <t>---951687861--</t>
  </si>
  <si>
    <t>Medina Leon, Lizet Maricarmen</t>
  </si>
  <si>
    <t>-44303004--955656030--986345947</t>
  </si>
  <si>
    <t>Huaman Flores, Tania Jasmine</t>
  </si>
  <si>
    <t>226970--44226970--921702577-</t>
  </si>
  <si>
    <t>Chavarria Aburto, Luz Victoria</t>
  </si>
  <si>
    <t>---976085450--</t>
  </si>
  <si>
    <t>Sanchez Nuñez, Javier Anibal</t>
  </si>
  <si>
    <t>---996565794--</t>
  </si>
  <si>
    <t>---986548301-935158851-973809267</t>
  </si>
  <si>
    <t>Gonzalez Salazar, Wilson Manuel</t>
  </si>
  <si>
    <t>526602--44526602--951339175-</t>
  </si>
  <si>
    <t>Villegas -, Francisco Moises</t>
  </si>
  <si>
    <t>---925211737-962861206-</t>
  </si>
  <si>
    <t>Flores Valverde, Delia Luz</t>
  </si>
  <si>
    <t>---939381629--</t>
  </si>
  <si>
    <t>Cieza Castro, Gabriela Alexandra</t>
  </si>
  <si>
    <t>---943055052--</t>
  </si>
  <si>
    <t>Gonzales Honorio, Maria Olga</t>
  </si>
  <si>
    <t>---945647895--</t>
  </si>
  <si>
    <t>Tacanga Ponce, Flor Maritza</t>
  </si>
  <si>
    <t>---973800250--</t>
  </si>
  <si>
    <t>Toro Fernandez, Teofilo</t>
  </si>
  <si>
    <t>---933341004--</t>
  </si>
  <si>
    <t>Zavaleta Murga, Jenny Milena</t>
  </si>
  <si>
    <t>---918428364--</t>
  </si>
  <si>
    <t>Cruz Villacorta, Vicky Soledad</t>
  </si>
  <si>
    <t>---920449361--</t>
  </si>
  <si>
    <t>Gracia Leyva De Vasquez, Francisca</t>
  </si>
  <si>
    <t>---999450041--</t>
  </si>
  <si>
    <t>Caballero Capa De Cosavalente, Merc</t>
  </si>
  <si>
    <t>---970032248--</t>
  </si>
  <si>
    <t>Shupingahua Tuanama, Maria Nisida</t>
  </si>
  <si>
    <t>---922344191--</t>
  </si>
  <si>
    <t>Polo De Loyola, Felipa Cruz</t>
  </si>
  <si>
    <t>673523--44673523--968472330-</t>
  </si>
  <si>
    <t>Rodriguez Bartolo, Cesar Marzolini</t>
  </si>
  <si>
    <t>---988783861-975589718-</t>
  </si>
  <si>
    <t>Pizan Anticona, Mariela</t>
  </si>
  <si>
    <t>---996301250--</t>
  </si>
  <si>
    <t>Espinoza Reymundo, Flor De Maria</t>
  </si>
  <si>
    <t>---949837699--</t>
  </si>
  <si>
    <t>Cruz German, Jhony Rolando</t>
  </si>
  <si>
    <t>---942327003-946448542-</t>
  </si>
  <si>
    <t>Ramos Valverde, Ana Maria</t>
  </si>
  <si>
    <t>-44342019--965741223--</t>
  </si>
  <si>
    <t>Delgado Ramirez, Vilma</t>
  </si>
  <si>
    <t>44435331----949447489-</t>
  </si>
  <si>
    <t>---948482511--</t>
  </si>
  <si>
    <t>Quispe Marquina, Maria Enemecia</t>
  </si>
  <si>
    <t>---927699623--</t>
  </si>
  <si>
    <t>Guevara Valderrama, Doris Amalia</t>
  </si>
  <si>
    <t>---999010841-974075745-939874548</t>
  </si>
  <si>
    <t>Montalvo Jara, Yeny Soledad</t>
  </si>
  <si>
    <t>---972818049--</t>
  </si>
  <si>
    <t>Mendez Lavado, Chabuca Alejandrina</t>
  </si>
  <si>
    <t>---938987407-948069032-</t>
  </si>
  <si>
    <t>Multiservicios Solmarave Srl</t>
  </si>
  <si>
    <t>--44273525-941313523-947470033-</t>
  </si>
  <si>
    <t>Aranda Velasquez, Julia Margarita</t>
  </si>
  <si>
    <t>-44621658--978788100--996868689</t>
  </si>
  <si>
    <t>Olortegui Cordova, Rosa Mardeli</t>
  </si>
  <si>
    <t>---948392557--</t>
  </si>
  <si>
    <t>Narcizo Valdivieso, Elvia Esperanza</t>
  </si>
  <si>
    <t>445957-44445957----</t>
  </si>
  <si>
    <t>Armas Gutierrez De Valderrama, Ma</t>
  </si>
  <si>
    <t>--44442222-948469918-959644816-</t>
  </si>
  <si>
    <t>Del Aguila De Verastegui, Nilda Bet</t>
  </si>
  <si>
    <t>---976060244--</t>
  </si>
  <si>
    <t>De La Cruz De Azabache, Rosa Elvira</t>
  </si>
  <si>
    <t>---944255652--</t>
  </si>
  <si>
    <t>Ramirez De Vasquez, Asuncion Elena</t>
  </si>
  <si>
    <t>---987226049-951606654-</t>
  </si>
  <si>
    <t>Eustaquio Reyes, Brigida Marina</t>
  </si>
  <si>
    <t>44209068-----</t>
  </si>
  <si>
    <t>Rodriguez Rodriguez, Maximina</t>
  </si>
  <si>
    <t>---921895674-964701597-965475990</t>
  </si>
  <si>
    <t>Alayo Ayala, Juan</t>
  </si>
  <si>
    <t>---986939063-939397143-</t>
  </si>
  <si>
    <t>Leyva Ramirez, Aldicek De La Asunci</t>
  </si>
  <si>
    <t>507362-44507362----</t>
  </si>
  <si>
    <t>Calderon Novoa, Lidia Doris</t>
  </si>
  <si>
    <t>---971840296-980099733-</t>
  </si>
  <si>
    <t>Salvador Blas, Maria Esmeralda</t>
  </si>
  <si>
    <t>---951091110-948903694-</t>
  </si>
  <si>
    <t>Cardenas De Rodriguez, Gladys Felix</t>
  </si>
  <si>
    <t>-44775075--965379054--931733179</t>
  </si>
  <si>
    <t>Ponce Bernuy, Lendelina</t>
  </si>
  <si>
    <t>---949327025-991287068-989006124</t>
  </si>
  <si>
    <t>Montoya Reyes, Agustin</t>
  </si>
  <si>
    <t>---967311231--</t>
  </si>
  <si>
    <t>Miranda Romero, Olga</t>
  </si>
  <si>
    <t>---977823408--</t>
  </si>
  <si>
    <t>Puscan De Valderrama, Mericia</t>
  </si>
  <si>
    <t>341644-44341644----</t>
  </si>
  <si>
    <t>Chavez Mariños De Castañeda, Odila</t>
  </si>
  <si>
    <t>44653247----949062992-</t>
  </si>
  <si>
    <t>Pretell Sevillano, Noelia Soledad</t>
  </si>
  <si>
    <t>463567-44376745-44463567---</t>
  </si>
  <si>
    <t>Bocanegra Masias, Edgard Manfredo</t>
  </si>
  <si>
    <t>44639302-44252452-639302---</t>
  </si>
  <si>
    <t>Rubio Ruiz, Lidia</t>
  </si>
  <si>
    <t>---948886416--</t>
  </si>
  <si>
    <t>Jaramillo De La Cruz De Cardenas, J</t>
  </si>
  <si>
    <t>---921700243--</t>
  </si>
  <si>
    <t>Huerta Gonzalez, Teresita Alicia</t>
  </si>
  <si>
    <t>44255565--255565--947200752-</t>
  </si>
  <si>
    <t>Bazan Espinoza, Over Diego</t>
  </si>
  <si>
    <t>---973379106--</t>
  </si>
  <si>
    <t>Cruz Rodriguez, Alejandrina</t>
  </si>
  <si>
    <t>---945594024-920147883-</t>
  </si>
  <si>
    <t>Cabrera Cabrera, Roberto Carlos</t>
  </si>
  <si>
    <t>---948827884-987784743-</t>
  </si>
  <si>
    <t>Mini Market Monserrate E.I.R.L.</t>
  </si>
  <si>
    <t>Montoya Ponce, Milagritos Del Pilar</t>
  </si>
  <si>
    <t>---993619908-967307585-</t>
  </si>
  <si>
    <t>Uceda Reyes, Lili Noemi</t>
  </si>
  <si>
    <t>54446031----940260970-</t>
  </si>
  <si>
    <t>Avila Bartolo, Alicia Silvia</t>
  </si>
  <si>
    <t>---937692728--</t>
  </si>
  <si>
    <t>Becerra Leon, Maria Eslinda</t>
  </si>
  <si>
    <t>---924961836--</t>
  </si>
  <si>
    <t>Lujan Sanchez, Carlos Alberto</t>
  </si>
  <si>
    <t>---949577822--</t>
  </si>
  <si>
    <t>Silva Angeles, Wilcer Manuel</t>
  </si>
  <si>
    <t>Corcho Libre S.R.L.</t>
  </si>
  <si>
    <t>---955122848--</t>
  </si>
  <si>
    <t>Mendoza Lozano, Jose Modesto</t>
  </si>
  <si>
    <t>44414947----949472394-</t>
  </si>
  <si>
    <t>Murga De Rodriguez, Anita Ines</t>
  </si>
  <si>
    <t>537497-44310313-44537497---</t>
  </si>
  <si>
    <t>Perez Tolentino, Justina Teresa</t>
  </si>
  <si>
    <t>---969053215-965469485-</t>
  </si>
  <si>
    <t>Geronimo Garcia, Luis Enrique</t>
  </si>
  <si>
    <t>---939186740--</t>
  </si>
  <si>
    <t>Torres Mendocilla De Medina, Rosa O</t>
  </si>
  <si>
    <t>---920194958-920128149-</t>
  </si>
  <si>
    <t>Gonzales Sare, Adriana Paulina</t>
  </si>
  <si>
    <t>---968747274--</t>
  </si>
  <si>
    <t>Comercial Fujimoto S.R.Ltda</t>
  </si>
  <si>
    <t>420402-44420402----</t>
  </si>
  <si>
    <t>Flores Valverde, Rosa Elena</t>
  </si>
  <si>
    <t>601958----986262621-984348168</t>
  </si>
  <si>
    <t>Rodriguez Iparraguirre, Maria Brigi</t>
  </si>
  <si>
    <t>-44701937--998715958--</t>
  </si>
  <si>
    <t>Ibañez Ocas, Diego Enrique</t>
  </si>
  <si>
    <t>438630-44438630----</t>
  </si>
  <si>
    <t>Sanchez De Muñoz, Maria Yolanda</t>
  </si>
  <si>
    <t>433101-44433101----</t>
  </si>
  <si>
    <t>Velasquez Gastañadui, Antimo Evelio</t>
  </si>
  <si>
    <t>---949676852--</t>
  </si>
  <si>
    <t>Huacacolqui Coronel, Lucerito Stefa</t>
  </si>
  <si>
    <t>220387--44531568--939262409-</t>
  </si>
  <si>
    <t>Lozano Vasquez De Cumplido, Zoila E</t>
  </si>
  <si>
    <t>---973075786-983095761-</t>
  </si>
  <si>
    <t>Mendez Eusebio, Reynilda</t>
  </si>
  <si>
    <t>773129----962668242-979815211</t>
  </si>
  <si>
    <t>Inversiones Los Alcanfores Sac</t>
  </si>
  <si>
    <t>258419--44258419--948656568-</t>
  </si>
  <si>
    <t>Sopan Arteaga, Edisson Closbohaldo</t>
  </si>
  <si>
    <t>---987987280--</t>
  </si>
  <si>
    <t>Flores Polo, Raul</t>
  </si>
  <si>
    <t>---955003531-922144378-</t>
  </si>
  <si>
    <t>Cabrera Flores, Santos Fermin</t>
  </si>
  <si>
    <t>---963504083--</t>
  </si>
  <si>
    <t>Alejo Loyola, Erika Johana</t>
  </si>
  <si>
    <t>274107----950225002-948546813</t>
  </si>
  <si>
    <t>Reyes Campos, Monica Del Rocio</t>
  </si>
  <si>
    <t>---942713908--</t>
  </si>
  <si>
    <t>Marquina Lescano, Maria Susana</t>
  </si>
  <si>
    <t>---963947360-976576213-</t>
  </si>
  <si>
    <t>Rubio Vargas, Liliana</t>
  </si>
  <si>
    <t>---913452582-959773160-</t>
  </si>
  <si>
    <t>Lopez Bejarano, Jovita Valentina</t>
  </si>
  <si>
    <t>---922323049-970528352-948577356</t>
  </si>
  <si>
    <t>Alvarado Fernandez, Sixtina</t>
  </si>
  <si>
    <t>---940515268-927692793-</t>
  </si>
  <si>
    <t>Paredes Paredes, Rosa Angelica</t>
  </si>
  <si>
    <t>---965214577-973774823-</t>
  </si>
  <si>
    <t>Ruiz Ulloa, Araceli Marilu</t>
  </si>
  <si>
    <t>---992453156-935613048-</t>
  </si>
  <si>
    <t>Mantilla Gastañadui, Segundo Justo</t>
  </si>
  <si>
    <t>488489-44488489----963718855</t>
  </si>
  <si>
    <t>Arana Aguilar, Ana Anadir</t>
  </si>
  <si>
    <t>---952464601--</t>
  </si>
  <si>
    <t>Ciudad La Torre, Alfonso Daniel</t>
  </si>
  <si>
    <t>---928654234-971114987-949912050</t>
  </si>
  <si>
    <t>Azañero Vargas De Ospino, Yolanda</t>
  </si>
  <si>
    <t>---939567483-970218608-965374153</t>
  </si>
  <si>
    <t>Ruiz Escobedo, Guillermina</t>
  </si>
  <si>
    <t>---953616609--</t>
  </si>
  <si>
    <t>Ttupa Mamani, Leonarda</t>
  </si>
  <si>
    <t>---976049152--</t>
  </si>
  <si>
    <t>Cuba Rojas, Teonila</t>
  </si>
  <si>
    <t>---931548043--</t>
  </si>
  <si>
    <t>Rojas Quiroz, Maria Natividad</t>
  </si>
  <si>
    <t>302756----970077374-</t>
  </si>
  <si>
    <t>Siccha Cespedes, Carmela</t>
  </si>
  <si>
    <t>---936190063-990416047-</t>
  </si>
  <si>
    <t>Paredes Cordova, Armando Leonidas</t>
  </si>
  <si>
    <t>---990247273-915965870-</t>
  </si>
  <si>
    <t>Chavez Portilla, Briggie De Beldad</t>
  </si>
  <si>
    <t>---988093126-926480543-976783296</t>
  </si>
  <si>
    <t>Castro Paisig, Irma</t>
  </si>
  <si>
    <t>---920237708-947817006-</t>
  </si>
  <si>
    <t>Bautista Vasquez, Magna</t>
  </si>
  <si>
    <t>---959984383--</t>
  </si>
  <si>
    <t>Ct-Gas E.I.R.L.</t>
  </si>
  <si>
    <t>---988189603-999292521-934104826</t>
  </si>
  <si>
    <t>Terrones De La Cruz, Yudit Elizabet</t>
  </si>
  <si>
    <t>---922465504--</t>
  </si>
  <si>
    <t>Cayetano Carranza, Federico Mariano</t>
  </si>
  <si>
    <t>-44760124--914290258--</t>
  </si>
  <si>
    <t>Fernandez Gonzales, Teresa</t>
  </si>
  <si>
    <t>---948119973--</t>
  </si>
  <si>
    <t>Gomez Sotelo, Mauro Julio</t>
  </si>
  <si>
    <t>---982583018--</t>
  </si>
  <si>
    <t>Benites Ulloa, Maria Mabel</t>
  </si>
  <si>
    <t>---977330154--</t>
  </si>
  <si>
    <t>Galarreta Roldan, Fanny Jackelyn</t>
  </si>
  <si>
    <t>---925217174-970791203-910049487</t>
  </si>
  <si>
    <t>Jmataca Sociedad Anonima Cerrada</t>
  </si>
  <si>
    <t>---928930914-939369240-</t>
  </si>
  <si>
    <t>Avalos Vda De Rodriguez, Luz Elena</t>
  </si>
  <si>
    <t>---943811466-938769743-</t>
  </si>
  <si>
    <t>Marin Carranza, Vicente Saul</t>
  </si>
  <si>
    <t>---932782992--</t>
  </si>
  <si>
    <t>Morcera Chavez, Nancy</t>
  </si>
  <si>
    <t>---949823941--</t>
  </si>
  <si>
    <t>Garcia Garay, Rosaliny</t>
  </si>
  <si>
    <t>Mini Market El Lirio S.R.L.</t>
  </si>
  <si>
    <t>Valderrama Sanchez, Santos Hipolito</t>
  </si>
  <si>
    <t>---999739143--</t>
  </si>
  <si>
    <t>Vasquez Aguilar, Jose Luis</t>
  </si>
  <si>
    <t>---969640086--</t>
  </si>
  <si>
    <t>Gutierrez Rojas, Eriberto Agapito</t>
  </si>
  <si>
    <t>404129-44404129----</t>
  </si>
  <si>
    <t>Carbajal Silva, Ynes Deidad</t>
  </si>
  <si>
    <t>402009-44402009----948560132</t>
  </si>
  <si>
    <t>Calderon De Sauna, Sicilia Felicita</t>
  </si>
  <si>
    <t>---971448005--</t>
  </si>
  <si>
    <t>Valverde Ramirez, Serapio Hermes</t>
  </si>
  <si>
    <t>---932181660-941124441-</t>
  </si>
  <si>
    <t>Mori Bartolome, Ana Isabel</t>
  </si>
  <si>
    <t>44467047----945419535-</t>
  </si>
  <si>
    <t>Guevara Gomez, Isidro Antonio</t>
  </si>
  <si>
    <t>44464214----961834254-</t>
  </si>
  <si>
    <t>Li Yau, Bing Kong</t>
  </si>
  <si>
    <t>245981-44245981----</t>
  </si>
  <si>
    <t>Infantes Soto, Camila</t>
  </si>
  <si>
    <t>538164-44538164----</t>
  </si>
  <si>
    <t>Sare De Quispe, Bacilia</t>
  </si>
  <si>
    <t>-210509-44210509-944379868--</t>
  </si>
  <si>
    <t>Honma Shiguiyama, Miguel</t>
  </si>
  <si>
    <t>248112-44248112----994514121</t>
  </si>
  <si>
    <t>Esquivel Salinas, Daniel Alcides</t>
  </si>
  <si>
    <t>---939350227--</t>
  </si>
  <si>
    <t>Atoche De Silva, Delia Beatriz</t>
  </si>
  <si>
    <t>---949810435-949991158-</t>
  </si>
  <si>
    <t>Soles Carnero, Trinidad</t>
  </si>
  <si>
    <t>---999775267-988541680-</t>
  </si>
  <si>
    <t>Valera De Vega, Juana Lidia</t>
  </si>
  <si>
    <t>---948843008--</t>
  </si>
  <si>
    <t>Chirinos Ramirez, Pedro Paulo</t>
  </si>
  <si>
    <t>---990663067--</t>
  </si>
  <si>
    <t>Soles Gutierrez, Manuela Trinidad</t>
  </si>
  <si>
    <t>-44371295--995044483--</t>
  </si>
  <si>
    <t>Perez Risco, Luz Esperanza</t>
  </si>
  <si>
    <t>771929--44771929--957443380-</t>
  </si>
  <si>
    <t>Aniceto Palma, Karina Bonet</t>
  </si>
  <si>
    <t>---984360203--</t>
  </si>
  <si>
    <t>Lujan Vasquez, Sheyla Margot</t>
  </si>
  <si>
    <t>---953626187--</t>
  </si>
  <si>
    <t>Bernabe Saldaña, Iris Mabel</t>
  </si>
  <si>
    <t>---978843577-971719550-</t>
  </si>
  <si>
    <t>Zavaleta Pascual, Rosa Noemi</t>
  </si>
  <si>
    <t>---944824826--</t>
  </si>
  <si>
    <t>Viscaino Celis, Maria Nelida</t>
  </si>
  <si>
    <t>---925939916-950830731-950590853</t>
  </si>
  <si>
    <t>Flores De Uriol, Maria Elena</t>
  </si>
  <si>
    <t>-44411404--949214601--974837366</t>
  </si>
  <si>
    <t>Mendocilla Haro, Edna Sara</t>
  </si>
  <si>
    <t>---938788921--</t>
  </si>
  <si>
    <t>Arenas Pulido, Cyntia Geovana</t>
  </si>
  <si>
    <t>---989331742-949282182-</t>
  </si>
  <si>
    <t>Avalos Morgado, Mercedes Del Rosari</t>
  </si>
  <si>
    <t>---932555834-990080608-</t>
  </si>
  <si>
    <t>Jara Gutierrez, Graciela Emperatriz</t>
  </si>
  <si>
    <t>---948343360-920057519-943156727</t>
  </si>
  <si>
    <t>Diaz Herrera, Teofila Liliana</t>
  </si>
  <si>
    <t>---992709290-942301221-970487542</t>
  </si>
  <si>
    <t>Rodriguez Dionicio De Olivares, Emi</t>
  </si>
  <si>
    <t>---999196862--</t>
  </si>
  <si>
    <t>Marin Cornelio, Rosa Virginia</t>
  </si>
  <si>
    <t>---954686387-970206613-</t>
  </si>
  <si>
    <t>Burgos Cabrera, Leoncio</t>
  </si>
  <si>
    <t>---985050272--</t>
  </si>
  <si>
    <t>Ascoy Aniceto, Rigoberto Beder</t>
  </si>
  <si>
    <t>---947317528--</t>
  </si>
  <si>
    <t>Talavera Torres De Lopez, Marlene Y</t>
  </si>
  <si>
    <t>---985031690-948555822-</t>
  </si>
  <si>
    <t>Risco Llatas, Erick Daniel</t>
  </si>
  <si>
    <t>---961676598--</t>
  </si>
  <si>
    <t>Graos Otiniano, Yesica Amarelis</t>
  </si>
  <si>
    <t>---938176199-973739737-923324004</t>
  </si>
  <si>
    <t>Leyva Gonzalez, Yrene</t>
  </si>
  <si>
    <t>---948260831-933843134-</t>
  </si>
  <si>
    <t>Salirrosas Burgos, Rosmeri</t>
  </si>
  <si>
    <t>---921537620--</t>
  </si>
  <si>
    <t>Yldefonso Anticona, Justo Alejandro</t>
  </si>
  <si>
    <t>---942164733--</t>
  </si>
  <si>
    <t>Palacios La Madrid, Deibar Anthony</t>
  </si>
  <si>
    <t>-44576241--923337536--930395815</t>
  </si>
  <si>
    <t>Alvarez Diaz, Sonia Marisol</t>
  </si>
  <si>
    <t>---990191523--</t>
  </si>
  <si>
    <t>Santiago Raymundo De Vasquez, Fany</t>
  </si>
  <si>
    <t>---976672007-971979788-</t>
  </si>
  <si>
    <t>Quispe Rios, Lisber Edin</t>
  </si>
  <si>
    <t>---918542981-947863298-</t>
  </si>
  <si>
    <t>Vasquez Carbonel, Claudina Adelaida</t>
  </si>
  <si>
    <t>-44631516--949039639--</t>
  </si>
  <si>
    <t>Gonzales Pulido, Tomas</t>
  </si>
  <si>
    <t>736876--44736876--943496169-</t>
  </si>
  <si>
    <t>Otiniano Avila, Luiscarlo Renee</t>
  </si>
  <si>
    <t>---936797794-992510555-</t>
  </si>
  <si>
    <t>Montoya Abanto, Eduar Reynaldo</t>
  </si>
  <si>
    <t>---949468308-942670004-</t>
  </si>
  <si>
    <t>Villanueva Sebastian, Margarita Ros</t>
  </si>
  <si>
    <t>---938950409--</t>
  </si>
  <si>
    <t>Ruiz De Chavez, Esperanza Maria</t>
  </si>
  <si>
    <t>---994407031--</t>
  </si>
  <si>
    <t>Alamo Sevillano, Lucy Angela</t>
  </si>
  <si>
    <t>---934651882-922918269-</t>
  </si>
  <si>
    <t>Silvestre De Acosta, Carmela</t>
  </si>
  <si>
    <t>---949624913--</t>
  </si>
  <si>
    <t>Espinola Vasquez, Oscar Jesus</t>
  </si>
  <si>
    <t>---949851718--</t>
  </si>
  <si>
    <t>Garcia Management S.A.C.</t>
  </si>
  <si>
    <t>---931059860-987408817-</t>
  </si>
  <si>
    <t>Ferrel Guevara, Santos Haydde</t>
  </si>
  <si>
    <t>---957909464-961978608-</t>
  </si>
  <si>
    <t>Santos Morales, Martha</t>
  </si>
  <si>
    <t>---926924104-968975480-</t>
  </si>
  <si>
    <t>Sobrados Bailon, Benito</t>
  </si>
  <si>
    <t>Geronimo Hernandez, Pedro Jesus</t>
  </si>
  <si>
    <t>---987883914--</t>
  </si>
  <si>
    <t>Night Club Las Arenas E.I.R.L.</t>
  </si>
  <si>
    <t>Maleco Producciones S.A.C.</t>
  </si>
  <si>
    <t>---978728185-948325450-</t>
  </si>
  <si>
    <t>Cotrina Gutierrez, Sonia Rosalda</t>
  </si>
  <si>
    <t>---910232404--</t>
  </si>
  <si>
    <t>Polo Barreto, Virginia Elena</t>
  </si>
  <si>
    <t>---944352210--</t>
  </si>
  <si>
    <t>Castillo De Vasquez, Maximina Dora</t>
  </si>
  <si>
    <t>---945154104-988246769-</t>
  </si>
  <si>
    <t>Becerra Andonaire, Erick Ronald</t>
  </si>
  <si>
    <t>---957603547--</t>
  </si>
  <si>
    <t>Vasquez Arrestegui, Luis Alberto</t>
  </si>
  <si>
    <t>---999045748-988159066-</t>
  </si>
  <si>
    <t>Crispin Portalatino, Celamir</t>
  </si>
  <si>
    <t>---902736937-948602466-</t>
  </si>
  <si>
    <t>Inversiones &amp; Distribuciones Yohand</t>
  </si>
  <si>
    <t>---950846009-949810952-932458980</t>
  </si>
  <si>
    <t>Castillo Agreda, Nicanor Guillermo</t>
  </si>
  <si>
    <t>---947022449--</t>
  </si>
  <si>
    <t>Armas Valderrama, Isabel</t>
  </si>
  <si>
    <t>--44626233-950005220-947932610-</t>
  </si>
  <si>
    <t>Cabel Hualtibamba, Silvia Caridad</t>
  </si>
  <si>
    <t>275098--44275098--949143629-</t>
  </si>
  <si>
    <t>Santillan Caipo, Emelda</t>
  </si>
  <si>
    <t>---923746425--</t>
  </si>
  <si>
    <t>Castillo Mattos, Pedro Gildejardo</t>
  </si>
  <si>
    <t>789423-44789423----</t>
  </si>
  <si>
    <t>Bastante De Alvitez, Marcia F</t>
  </si>
  <si>
    <t>---942245829--</t>
  </si>
  <si>
    <t>Benites Espinoza, Miriam Rosmeri</t>
  </si>
  <si>
    <t>---917198144-928288201-</t>
  </si>
  <si>
    <t>Calderon Peralta, Agueda</t>
  </si>
  <si>
    <t>-623857-44623857-916300458--</t>
  </si>
  <si>
    <t>Cruz Zurita, Mercedes</t>
  </si>
  <si>
    <t>---910690534-956442151-995694170</t>
  </si>
  <si>
    <t>Castillo Rubio, Maria Jesus</t>
  </si>
  <si>
    <t>344327-44344327----</t>
  </si>
  <si>
    <t>Lopez Pelaez, Octavio</t>
  </si>
  <si>
    <t>---987864642-968379322-</t>
  </si>
  <si>
    <t>Molina Rios, Cristina Merarda</t>
  </si>
  <si>
    <t>44237574-237574----</t>
  </si>
  <si>
    <t>Mauricio Ramos, Claudina</t>
  </si>
  <si>
    <t>44323222-44323222----</t>
  </si>
  <si>
    <t>Gutierrez Ramirez De Oliden, Jesus</t>
  </si>
  <si>
    <t>44271710-44271710----</t>
  </si>
  <si>
    <t>Gomez Vera, Nila Regina</t>
  </si>
  <si>
    <t>---981951834-971983516-</t>
  </si>
  <si>
    <t>Castro Gutierrez, Maria Soledad</t>
  </si>
  <si>
    <t>211582----948905626-</t>
  </si>
  <si>
    <t>Paredes Terrones, Maria Natividad</t>
  </si>
  <si>
    <t>44202505-44202505----</t>
  </si>
  <si>
    <t>Caipo De Luna, Claudina Eusebia</t>
  </si>
  <si>
    <t>44212565-44216354-216354---</t>
  </si>
  <si>
    <t>Miranda Ponce, Bernardino</t>
  </si>
  <si>
    <t>---998973985--</t>
  </si>
  <si>
    <t>Amaya Garcia, Victor Manuel</t>
  </si>
  <si>
    <t>-44413599--957311013--</t>
  </si>
  <si>
    <t>Oliva Sebastian De Fernandez, Miria</t>
  </si>
  <si>
    <t>---920057200-969934461-</t>
  </si>
  <si>
    <t>Angulo Carranza, Bartolome Merquide</t>
  </si>
  <si>
    <t>44215599----952899946-</t>
  </si>
  <si>
    <t>Campos Lezama, Eduardo Elias</t>
  </si>
  <si>
    <t>44216082-216082-44425031---</t>
  </si>
  <si>
    <t>Villanueva Reyes, Juan Carlos</t>
  </si>
  <si>
    <t>217092----998687060-978788654</t>
  </si>
  <si>
    <t>Chunga Elias, Leoncio</t>
  </si>
  <si>
    <t>---948915807--</t>
  </si>
  <si>
    <t>Tocto Avila De Guzman, Maria Dalind</t>
  </si>
  <si>
    <t>611820-44611820----</t>
  </si>
  <si>
    <t>Chavez Dionicio, David Luis</t>
  </si>
  <si>
    <t>---913923045--</t>
  </si>
  <si>
    <t>Mercado Velasquez, Eudocia Emerita</t>
  </si>
  <si>
    <t>---983098426--</t>
  </si>
  <si>
    <t>De La Cruz Paredes, Rosa Jhanet</t>
  </si>
  <si>
    <t>---950549222-973943188-</t>
  </si>
  <si>
    <t>Chuquiruna Amoroto, Jose Rosas</t>
  </si>
  <si>
    <t>---949804728-948679795-</t>
  </si>
  <si>
    <t>Leiva Villacorta, Dennys Alberto</t>
  </si>
  <si>
    <t>---965934787-960558896-</t>
  </si>
  <si>
    <t>Enrriquez Quiroz, Nebil Martin</t>
  </si>
  <si>
    <t>---994902908--</t>
  </si>
  <si>
    <t>Fernandez Gutierrez, Maria Martha I</t>
  </si>
  <si>
    <t>621314-44621314----</t>
  </si>
  <si>
    <t>Avila Acevedo, Santos Ysabel</t>
  </si>
  <si>
    <t>---924885973-943410507-</t>
  </si>
  <si>
    <t>Asmat Jacobo, German</t>
  </si>
  <si>
    <t>---973489509-939078130-</t>
  </si>
  <si>
    <t>Alvarez Vasquez De Huaccha, Elena</t>
  </si>
  <si>
    <t>---976701254-944415835-</t>
  </si>
  <si>
    <t>Arotoma Paitan, Ronal John</t>
  </si>
  <si>
    <t>---975507078-925324704-947659394</t>
  </si>
  <si>
    <t>Sanchez Ponce, Tomasa Margarita</t>
  </si>
  <si>
    <t>---963594588-965057083-944579395</t>
  </si>
  <si>
    <t>Quipuzco Mendez, Tatiana Marilin</t>
  </si>
  <si>
    <t>---970492060--</t>
  </si>
  <si>
    <t>Arriaga Merino, Lesli Sofia</t>
  </si>
  <si>
    <t>413656-44413656----949419433</t>
  </si>
  <si>
    <t>Zavala Rodriguez, Heli Manuel</t>
  </si>
  <si>
    <t>381076-44381076----</t>
  </si>
  <si>
    <t>Carbajal Carrion, Wilma Matilde</t>
  </si>
  <si>
    <t>---960868509-949453069-972969619</t>
  </si>
  <si>
    <t>Chamorro Luna, Leonardo</t>
  </si>
  <si>
    <t>---949453583--</t>
  </si>
  <si>
    <t>Ramirez Mendo, Victor Hugo</t>
  </si>
  <si>
    <t>---927001121-929514505-</t>
  </si>
  <si>
    <t>Rodriguez Robles, Everth Javier</t>
  </si>
  <si>
    <t>---949372174--</t>
  </si>
  <si>
    <t>Chavez Cespedes, Silvia Mercedes</t>
  </si>
  <si>
    <t>---940439644--</t>
  </si>
  <si>
    <t>Torres Rodriguez, Jose Manuel</t>
  </si>
  <si>
    <t>---949258080--</t>
  </si>
  <si>
    <t>Espejo Rubio, Wilder</t>
  </si>
  <si>
    <t>---947807396--</t>
  </si>
  <si>
    <t>Bueno Campos, Rosa Elena</t>
  </si>
  <si>
    <t>-44306212--970796971--</t>
  </si>
  <si>
    <t>Chaupe Cruz, Susana Maria</t>
  </si>
  <si>
    <t>320716-44320716----</t>
  </si>
  <si>
    <t>Polo Cabellos, Rosa Natividad</t>
  </si>
  <si>
    <t>---944284466--</t>
  </si>
  <si>
    <t>Chavez Villanueva, Luis Humberto</t>
  </si>
  <si>
    <t>---949020009-928784612-920850296</t>
  </si>
  <si>
    <t>Luna Caipo, Yolanda Elizabeth</t>
  </si>
  <si>
    <t>216354-44216354----</t>
  </si>
  <si>
    <t>Bailon Calderon, Carlos Jorge</t>
  </si>
  <si>
    <t>---950002512--</t>
  </si>
  <si>
    <t>Huamanchumo Rojas, Melina Marianela</t>
  </si>
  <si>
    <t>---949486352--</t>
  </si>
  <si>
    <t>Castro Ocaña, Veronica Camila</t>
  </si>
  <si>
    <t>---953141814--</t>
  </si>
  <si>
    <t>Camhelias Inversiones E.I.R.L.</t>
  </si>
  <si>
    <t>---942474732--</t>
  </si>
  <si>
    <t>Castillo Alfaro, Kelly Yohani</t>
  </si>
  <si>
    <t>---969284631--</t>
  </si>
  <si>
    <t>Solar Cerna De Cordova, Angela Marg</t>
  </si>
  <si>
    <t>---946011285-994153656-</t>
  </si>
  <si>
    <t>Acosta Iparraguirre, Isabel</t>
  </si>
  <si>
    <t>44286881-286881----</t>
  </si>
  <si>
    <t>Arevalo Lozano, Teresa Maria</t>
  </si>
  <si>
    <t>---942200000--</t>
  </si>
  <si>
    <t>Tejada Gutierrez, Jose Luis</t>
  </si>
  <si>
    <t>286988-44286988----</t>
  </si>
  <si>
    <t>Perez Perez, Veronicka Mabel</t>
  </si>
  <si>
    <t>44282078-282078----</t>
  </si>
  <si>
    <t>Leyva Miranda, Santos Alcides</t>
  </si>
  <si>
    <t>---948973439-964020028-</t>
  </si>
  <si>
    <t>Gutierrez Rojas, Carla Patricia</t>
  </si>
  <si>
    <t>477080-44477080----</t>
  </si>
  <si>
    <t>Tandaypan Chavez, Maria</t>
  </si>
  <si>
    <t>310580-44310580----949539249</t>
  </si>
  <si>
    <t>Salazar Reyes, Rosa Margarita</t>
  </si>
  <si>
    <t>44438162----988987839-</t>
  </si>
  <si>
    <t>Benites Gallozo, Natividad Vidalita</t>
  </si>
  <si>
    <t>44540382----945539327-</t>
  </si>
  <si>
    <t>Alva De Paisig, Santos Peregrina</t>
  </si>
  <si>
    <t>---973434040--</t>
  </si>
  <si>
    <t>Atoche Rodriguez, Elsie Roxana</t>
  </si>
  <si>
    <t>---946231235--</t>
  </si>
  <si>
    <t>Zavaleta Rodriguez, Dora Magali</t>
  </si>
  <si>
    <t>---970417624--</t>
  </si>
  <si>
    <t>Tirado Castañeda, Elsa Laura</t>
  </si>
  <si>
    <t>---930775697--</t>
  </si>
  <si>
    <t>Rodriguez Silva, Lissety Yberidt</t>
  </si>
  <si>
    <t>---933350482-935488492-</t>
  </si>
  <si>
    <t>Pino De Alayo, Maria</t>
  </si>
  <si>
    <t>---969295674-952342119-996245551</t>
  </si>
  <si>
    <t>Flores Bobadilla, Maria Bernardita</t>
  </si>
  <si>
    <t>---949870411--</t>
  </si>
  <si>
    <t>Velasquez Soriano, Rocio Juliana</t>
  </si>
  <si>
    <t>---954992608-966793106-</t>
  </si>
  <si>
    <t>Malca Perez, Juana</t>
  </si>
  <si>
    <t>---971375539--</t>
  </si>
  <si>
    <t>Olivares Ferrel, Rosa Ceny</t>
  </si>
  <si>
    <t>---934735909-956454041-</t>
  </si>
  <si>
    <t>Rodriguez Agustin, Jose Alberto</t>
  </si>
  <si>
    <t>---979949922--</t>
  </si>
  <si>
    <t>Espejo Araujo, Hermes Geronimo</t>
  </si>
  <si>
    <t>---978480782-994536340-991950500</t>
  </si>
  <si>
    <t>Gavidia Cabanillas, Marco Antonio</t>
  </si>
  <si>
    <t>639334-44639334----</t>
  </si>
  <si>
    <t>Carrasco Ortiz, Juana Deysi</t>
  </si>
  <si>
    <t>---918464475-932114508-</t>
  </si>
  <si>
    <t>Aranguri Guzman, Luis Felipe</t>
  </si>
  <si>
    <t>---948918316--</t>
  </si>
  <si>
    <t>Alvarado Valderrama, Jorge Edilbert</t>
  </si>
  <si>
    <t>---990949377--</t>
  </si>
  <si>
    <t>Rodriguez Lopez, Giovanna Elizabeth</t>
  </si>
  <si>
    <t>479444----978721572-</t>
  </si>
  <si>
    <t>Honores Vasquez, Isidro</t>
  </si>
  <si>
    <t>---968650627--</t>
  </si>
  <si>
    <t>Campos Culluche, Nelida Ines</t>
  </si>
  <si>
    <t>---917412989--</t>
  </si>
  <si>
    <t>Valencia Tumbajulca, Beatriz Aparic</t>
  </si>
  <si>
    <t>---948826534--</t>
  </si>
  <si>
    <t>Medina Fernandez, Iris Yolanda</t>
  </si>
  <si>
    <t>---944589927--</t>
  </si>
  <si>
    <t>Casa Hacienda Investment Primavera</t>
  </si>
  <si>
    <t>44292978----949914347-</t>
  </si>
  <si>
    <t>Ruiz Nolasco, Willian Ronald</t>
  </si>
  <si>
    <t>---982817612-991778987-</t>
  </si>
  <si>
    <t>Vela Melendez De Espejo, Cimith</t>
  </si>
  <si>
    <t>-585317-44585317-971333377--</t>
  </si>
  <si>
    <t>Pretel Rafael, Julia Del Rocio</t>
  </si>
  <si>
    <t>---978193963--</t>
  </si>
  <si>
    <t>Custodio Caceres, Rafael</t>
  </si>
  <si>
    <t>---990978210-969973346-</t>
  </si>
  <si>
    <t>Florian Viton, Jose Luis</t>
  </si>
  <si>
    <t>-44515572--990987277--</t>
  </si>
  <si>
    <t>Reyna Marquina, Kenyi Alexander</t>
  </si>
  <si>
    <t>-44722151--992948098--</t>
  </si>
  <si>
    <t>Riveros Diaz, Maria Venancia</t>
  </si>
  <si>
    <t>---994332333--</t>
  </si>
  <si>
    <t>Carrillo Pallano, Carlos Alberto</t>
  </si>
  <si>
    <t>44587960-587960----</t>
  </si>
  <si>
    <t>Coronado Rivadeneira, Luisa Micaela</t>
  </si>
  <si>
    <t>-44437434--984544244--</t>
  </si>
  <si>
    <t>Guzman Argomedo De Rodriguez, Graci</t>
  </si>
  <si>
    <t>725403-44725403----933060613</t>
  </si>
  <si>
    <t>Crisologo Anticona, Elmer Florencio</t>
  </si>
  <si>
    <t>---923423665-969290966-</t>
  </si>
  <si>
    <t>Paredes Nassi, Luis Augusto</t>
  </si>
  <si>
    <t>---920877264-947518063-</t>
  </si>
  <si>
    <t>Cruz Avalos, Rosa Maria</t>
  </si>
  <si>
    <t>---937523707--</t>
  </si>
  <si>
    <t>Romero Sanchez, Cesar Carlos</t>
  </si>
  <si>
    <t>---928116467--</t>
  </si>
  <si>
    <t>D' Boyd S.A.C.</t>
  </si>
  <si>
    <t>---961737201--</t>
  </si>
  <si>
    <t>Roac E.I.R.L.</t>
  </si>
  <si>
    <t>---944167007--</t>
  </si>
  <si>
    <t>De La Cruz Melendrez, Luis Alberto</t>
  </si>
  <si>
    <t>---920008248-914548212-</t>
  </si>
  <si>
    <t>Ventura Vasquez, Rosa Francisca</t>
  </si>
  <si>
    <t>410466-44410466----</t>
  </si>
  <si>
    <t>Herrera Castro, Felipe Fortunato</t>
  </si>
  <si>
    <t>44402595-402595----</t>
  </si>
  <si>
    <t>---936718885-957155309-</t>
  </si>
  <si>
    <t>Hurtado Vera, Fulgencio</t>
  </si>
  <si>
    <t>206227-44206227----</t>
  </si>
  <si>
    <t>Cordova Morales De Castillo, Doris</t>
  </si>
  <si>
    <t>---954379501-943991006-</t>
  </si>
  <si>
    <t>Rodriguez Uriol, Justina</t>
  </si>
  <si>
    <t>44672073-672073----</t>
  </si>
  <si>
    <t>Diaz Piminchumo, Lidia Esther</t>
  </si>
  <si>
    <t>---949428460--</t>
  </si>
  <si>
    <t>Arteaga Briceño, Edith Rosmery</t>
  </si>
  <si>
    <t>378325--44378325--949003489-</t>
  </si>
  <si>
    <t>---980273937--</t>
  </si>
  <si>
    <t>---990902405--</t>
  </si>
  <si>
    <t>Velasquez Rodriguez, Julia Ena</t>
  </si>
  <si>
    <t>666807----947264966-</t>
  </si>
  <si>
    <t>Monzon Anticona, Maritza</t>
  </si>
  <si>
    <t>---948461651-971002487-</t>
  </si>
  <si>
    <t>---951811391--</t>
  </si>
  <si>
    <t>Arteaga Obeso, Eladio</t>
  </si>
  <si>
    <t>---989292405-920408432-</t>
  </si>
  <si>
    <t>Vera Vda De Moreno, Santos Maria</t>
  </si>
  <si>
    <t>---986298410-982733547-944395898</t>
  </si>
  <si>
    <t>Samanez Amado De Reyes, Dora Luzmil</t>
  </si>
  <si>
    <t>---942128232--</t>
  </si>
  <si>
    <t>Agurto De Rodriguez, Maria Edita</t>
  </si>
  <si>
    <t>---917749910--</t>
  </si>
  <si>
    <t>Llajaruna Fernandez, Apolonia</t>
  </si>
  <si>
    <t>210257----936441007-922437238</t>
  </si>
  <si>
    <t>Benites De Vega, Elvira Francisca</t>
  </si>
  <si>
    <t>---936319871--</t>
  </si>
  <si>
    <t>Rodriguez Valdivieso, Lilian Gladys</t>
  </si>
  <si>
    <t>---928437944-927820856-</t>
  </si>
  <si>
    <t>Bacilio Cruz, Santos Beatriz</t>
  </si>
  <si>
    <t>---949021115--</t>
  </si>
  <si>
    <t>Castillo Cenas, Bacilia Margarita</t>
  </si>
  <si>
    <t>---988832029--</t>
  </si>
  <si>
    <t>Cabrera Nieto, Judith Mercedes</t>
  </si>
  <si>
    <t>---923503626-924108317-</t>
  </si>
  <si>
    <t>Luna Mendoza, Alejandra</t>
  </si>
  <si>
    <t>---960620481--</t>
  </si>
  <si>
    <t>Reyes Villanueva, Lupe Ermelinda</t>
  </si>
  <si>
    <t>---915203690-951203690-</t>
  </si>
  <si>
    <t>542674--44542674--943400872-</t>
  </si>
  <si>
    <t>---968363224-914458491-971756831</t>
  </si>
  <si>
    <t>Rivera Mejia, Juan Domingo</t>
  </si>
  <si>
    <t>---929941473-927487417-</t>
  </si>
  <si>
    <t>---954911781-973470570-</t>
  </si>
  <si>
    <t>Custodio Alvarado, Ivan Alonso</t>
  </si>
  <si>
    <t>445786-44445786----</t>
  </si>
  <si>
    <t>Curay Roque, Flor De Maria</t>
  </si>
  <si>
    <t>---937431814-945232921-</t>
  </si>
  <si>
    <t>Juarez Villanueva, Juana Natividad</t>
  </si>
  <si>
    <t>---950633674--</t>
  </si>
  <si>
    <t>Reyes Avila, Modesta</t>
  </si>
  <si>
    <t>---910813197--</t>
  </si>
  <si>
    <t>437566----969540666-977994751</t>
  </si>
  <si>
    <t>Alvarado Rodriguez, Flor</t>
  </si>
  <si>
    <t>---938222509-973009050-</t>
  </si>
  <si>
    <t>540007-44540007----971821289</t>
  </si>
  <si>
    <t>Anticona Valera, Glicerio</t>
  </si>
  <si>
    <t>---943609358-930462716-928441034</t>
  </si>
  <si>
    <t>Dominguez De Hermenegildo, Juana</t>
  </si>
  <si>
    <t>212473--44212473--953897420-</t>
  </si>
  <si>
    <t>Rodriguez Pesantes, Carlos Alfonso</t>
  </si>
  <si>
    <t>---927246494--</t>
  </si>
  <si>
    <t>Chuquiray Huamani, Vilma Angelica</t>
  </si>
  <si>
    <t>426388--44426388--976745679-</t>
  </si>
  <si>
    <t>Saavedra Ulloa, Francisco</t>
  </si>
  <si>
    <t>---925248674-947823141-</t>
  </si>
  <si>
    <t>Ventura Otiniano, Segundo Roger</t>
  </si>
  <si>
    <t>---920584769-925319952-</t>
  </si>
  <si>
    <t>Chacon Ruiz, Yovana Juana</t>
  </si>
  <si>
    <t>---949835167--</t>
  </si>
  <si>
    <t>Saavedra Guevara, Jorge Milciades</t>
  </si>
  <si>
    <t>---978683980--</t>
  </si>
  <si>
    <t>Yupanqui Chavez, Antonia Anita</t>
  </si>
  <si>
    <t>---920695450-935251868-</t>
  </si>
  <si>
    <t>Villa Henriquez, Alejandrina Veridi</t>
  </si>
  <si>
    <t>---949641026-988818558-</t>
  </si>
  <si>
    <t>Quiroz Quispe, Herman Rene</t>
  </si>
  <si>
    <t>---943233646-950514227-</t>
  </si>
  <si>
    <t>Ramirez Alvarez, Nancy Margarita</t>
  </si>
  <si>
    <t>---943977472--</t>
  </si>
  <si>
    <t>Plasencia Villa, Nicolas</t>
  </si>
  <si>
    <t>---949809979--</t>
  </si>
  <si>
    <t>Vasquez Cano, Veronica Elizabeth</t>
  </si>
  <si>
    <t>---988144214-948467503-</t>
  </si>
  <si>
    <t>Guerrero Roncal, Ruben</t>
  </si>
  <si>
    <t>---970288056--</t>
  </si>
  <si>
    <t>Vergaray Chavez, Santos Marleni</t>
  </si>
  <si>
    <t>---928274642-983879953-</t>
  </si>
  <si>
    <t>---979606401-942963455-</t>
  </si>
  <si>
    <t>Perez De Sandoval, Maria Elena</t>
  </si>
  <si>
    <t>---966255680--</t>
  </si>
  <si>
    <t>Consorcio Hotelero Maydy S.A.C.</t>
  </si>
  <si>
    <t>---956159091--</t>
  </si>
  <si>
    <t>Alonzo Ruiz, Mariana Jesus</t>
  </si>
  <si>
    <t>---993119072-976231617-</t>
  </si>
  <si>
    <t>Calderon Zavaleta, Jordy Richard</t>
  </si>
  <si>
    <t>---949048140--</t>
  </si>
  <si>
    <t>Emfasol E.I.R.L.</t>
  </si>
  <si>
    <t>212883-44212883----942160315</t>
  </si>
  <si>
    <t>Reyna Castillo, Teofilo</t>
  </si>
  <si>
    <t>326081-44326081----949829210</t>
  </si>
  <si>
    <t>Quiroz Castañeda, Sandra Marilu</t>
  </si>
  <si>
    <t>---948742389--</t>
  </si>
  <si>
    <t>-375153-44375153-970816271--</t>
  </si>
  <si>
    <t>Paredes Baltodano, Katherine Stefan</t>
  </si>
  <si>
    <t>---999062566-995199840-987096577</t>
  </si>
  <si>
    <t>Samana Valverde, Olga Lidia</t>
  </si>
  <si>
    <t>664869-44594851-44664869---</t>
  </si>
  <si>
    <t>Moreno Valdiviezo, Yanina Maribel</t>
  </si>
  <si>
    <t>---941877449-938109471-</t>
  </si>
  <si>
    <t>Villarreal Morales, Jhosseph Jhonat</t>
  </si>
  <si>
    <t>---927197971--</t>
  </si>
  <si>
    <t>Mendoza Cabellos, Ana Maria</t>
  </si>
  <si>
    <t>---997899775-924748344-</t>
  </si>
  <si>
    <t>Llanos Vega, Luis Fernando</t>
  </si>
  <si>
    <t>---961500490-968396537-</t>
  </si>
  <si>
    <t>Valiente Estrada, Yannina Lisbeth</t>
  </si>
  <si>
    <t>---970946316-998811563-962081496</t>
  </si>
  <si>
    <t>Dominguez Mallqui, Angel Walter</t>
  </si>
  <si>
    <t>---952023540-951830754-946122580</t>
  </si>
  <si>
    <t>Ruiz Mercado, Gladys Lorenza</t>
  </si>
  <si>
    <t>542011--44542011--979918279-</t>
  </si>
  <si>
    <t>Garcia Vega, Flora</t>
  </si>
  <si>
    <t>---972311107--</t>
  </si>
  <si>
    <t>---948138375--</t>
  </si>
  <si>
    <t>Del Aguila Rayo, Lluly Del Carmen</t>
  </si>
  <si>
    <t>---935070386--</t>
  </si>
  <si>
    <t>Sandoval Obeso, Maria Del Carmen</t>
  </si>
  <si>
    <t>---958551395-957180061-</t>
  </si>
  <si>
    <t>Sanchez Araujo, Wilfredo Anderson</t>
  </si>
  <si>
    <t>---931582983--</t>
  </si>
  <si>
    <t>Spondylus Eventos E.I.R.L.</t>
  </si>
  <si>
    <t>---948847774-949752674-</t>
  </si>
  <si>
    <t>Portalatino Velasquez, Wilmer Felix</t>
  </si>
  <si>
    <t>Ibañez Chavez, Luis Fernando</t>
  </si>
  <si>
    <t>---917951902--</t>
  </si>
  <si>
    <t>Castillo Rodriguez, Celinda Marilu</t>
  </si>
  <si>
    <t>---997386780--</t>
  </si>
  <si>
    <t>Fernandez Manosalva, Elidia</t>
  </si>
  <si>
    <t>---948105505-948000475-952455863</t>
  </si>
  <si>
    <t>Diaz De Varas, Santos Isabel</t>
  </si>
  <si>
    <t>313074-44313074----</t>
  </si>
  <si>
    <t>Diaz Jimenes, Melesia Emerita</t>
  </si>
  <si>
    <t>362805-44362805----</t>
  </si>
  <si>
    <t>Uzuriaga Justo, Constantina</t>
  </si>
  <si>
    <t>---949233888--</t>
  </si>
  <si>
    <t>Vasquez Diaz, Luis Alberto</t>
  </si>
  <si>
    <t>44299255----960476359-</t>
  </si>
  <si>
    <t>Cruz Bustamante, Mery Del Rocio</t>
  </si>
  <si>
    <t>---943967476-939423518-</t>
  </si>
  <si>
    <t>Herrera Rodriguez, Maria Elena</t>
  </si>
  <si>
    <t>---968611671--</t>
  </si>
  <si>
    <t>Lazaro Reyes, Maura Amable</t>
  </si>
  <si>
    <t>-44533984--942967043--</t>
  </si>
  <si>
    <t>Saavedra Rondo, Maria Eugenia</t>
  </si>
  <si>
    <t>-44538885--968307350--</t>
  </si>
  <si>
    <t>Sanchez Trujillo, Amadeo Humberto</t>
  </si>
  <si>
    <t>---922772296--</t>
  </si>
  <si>
    <t>Suarez Incio, Manuela Alucema</t>
  </si>
  <si>
    <t>---961965900-922839914-</t>
  </si>
  <si>
    <t>Casanova Flores, Angelica Maria</t>
  </si>
  <si>
    <t>442145-44442145----</t>
  </si>
  <si>
    <t>Castañeda Lizarraga, Mercedes Josef</t>
  </si>
  <si>
    <t>---975588188-964519354-987647856</t>
  </si>
  <si>
    <t>Gamarra De Fernandez, Isabel Alicia</t>
  </si>
  <si>
    <t>---967088820-977502153-</t>
  </si>
  <si>
    <t>Quiroz Muguerza, Graciela Aide</t>
  </si>
  <si>
    <t>---959042596--</t>
  </si>
  <si>
    <t>Valladares Santisteban, Teresa</t>
  </si>
  <si>
    <t>---976298146-994477056-</t>
  </si>
  <si>
    <t>Vilca Garcia, Blanca Del Pilar</t>
  </si>
  <si>
    <t>---939553472-945989879-</t>
  </si>
  <si>
    <t>Rodriguez Huaman, Yakelin Yolanda</t>
  </si>
  <si>
    <t>-44214535--948539789--</t>
  </si>
  <si>
    <t>Miranda Piminchumo, Manuelita Janet</t>
  </si>
  <si>
    <t>---974479117--</t>
  </si>
  <si>
    <t>Bernales Avalos, Rosa Mirian</t>
  </si>
  <si>
    <t>---948445978--</t>
  </si>
  <si>
    <t>Mendoza Mendez, Claudia Isela</t>
  </si>
  <si>
    <t>---983054846-924785431-</t>
  </si>
  <si>
    <t>De La Cruz Cisneros, Rut Katherine</t>
  </si>
  <si>
    <t>-44209376--933838982--</t>
  </si>
  <si>
    <t>Paredes Carbajal De Villanueva, Eli</t>
  </si>
  <si>
    <t>---913442601-932077599-</t>
  </si>
  <si>
    <t>Briceño Alfaro, Milicsa Yoletty</t>
  </si>
  <si>
    <t>44695412----958284050-</t>
  </si>
  <si>
    <t>Contreras Valeriano, Doris Maria</t>
  </si>
  <si>
    <t>---948451116--</t>
  </si>
  <si>
    <t>Rodas Rojas, Leny Hiovani</t>
  </si>
  <si>
    <t>---918171899--</t>
  </si>
  <si>
    <t>Saenz Haro, Yolanda Luz</t>
  </si>
  <si>
    <t>---962374345-920590704-</t>
  </si>
  <si>
    <t>Gamboa Pelaez, Linder Honorio</t>
  </si>
  <si>
    <t>44520838----976289339-</t>
  </si>
  <si>
    <t>Inversiones Dos Delfines S.R.L.</t>
  </si>
  <si>
    <t>292541-44292541----</t>
  </si>
  <si>
    <t>Cabellos Corcino, Julio Cesar</t>
  </si>
  <si>
    <t>---965982601--</t>
  </si>
  <si>
    <t>Alarcon Quiroz, Hosmer Marino</t>
  </si>
  <si>
    <t>224570--44224570--948154915-</t>
  </si>
  <si>
    <t>Vega Sandoval, Carmen Estela</t>
  </si>
  <si>
    <t>---953621808-948496302-</t>
  </si>
  <si>
    <t>Terrones De La Cruz, Flor Mariluz</t>
  </si>
  <si>
    <t>---977496430-998461266-</t>
  </si>
  <si>
    <t>Rafael Vda De Varas, Dominga</t>
  </si>
  <si>
    <t>44667815-667815----945643998</t>
  </si>
  <si>
    <t>Salirrosas Guevara, Marcela Angelit</t>
  </si>
  <si>
    <t>---971478456--</t>
  </si>
  <si>
    <t>Cruz Santos, Guilliana Del Pilar</t>
  </si>
  <si>
    <t>Tavara Falla, Petronila</t>
  </si>
  <si>
    <t>---934236418-950216708-969049140</t>
  </si>
  <si>
    <t>Guzman Sifuentes, Edgard German</t>
  </si>
  <si>
    <t>---962206638--</t>
  </si>
  <si>
    <t>Casma Ramos, Edith Del Rocio</t>
  </si>
  <si>
    <t>-44214884--921900678--</t>
  </si>
  <si>
    <t>Gil Cotrina, Gloria Santos</t>
  </si>
  <si>
    <t>---948979814-957476783-</t>
  </si>
  <si>
    <t>Camacho Leon, Luz Maritza</t>
  </si>
  <si>
    <t>---954982090--</t>
  </si>
  <si>
    <t>Pascual Tirado, Emilia</t>
  </si>
  <si>
    <t>---983909979-990516478-</t>
  </si>
  <si>
    <t>Asmat Asmat De Vega, Maria Jacinta</t>
  </si>
  <si>
    <t>202019-44202019----</t>
  </si>
  <si>
    <t>Aguirre De Villalobos, Genara Armid</t>
  </si>
  <si>
    <t>-44446091--985655634--</t>
  </si>
  <si>
    <t>Vega Asmat, Ysidro Vicente</t>
  </si>
  <si>
    <t>---988874516-958817688-</t>
  </si>
  <si>
    <t>-44299615--994028053--990764927</t>
  </si>
  <si>
    <t>Diaz Lezcano Garcia, Jesus Armando</t>
  </si>
  <si>
    <t>---973735926--</t>
  </si>
  <si>
    <t>Rodriguez La Torre, Elder Nilto</t>
  </si>
  <si>
    <t>---954083236--</t>
  </si>
  <si>
    <t>Mendez Valera, Victor Enrique</t>
  </si>
  <si>
    <t>---984580804--</t>
  </si>
  <si>
    <t>Celio Valverde, Dionisio</t>
  </si>
  <si>
    <t>---949033571--</t>
  </si>
  <si>
    <t>Castillo Polo, Martin Gerardo</t>
  </si>
  <si>
    <t>Benites Pajares, Esther</t>
  </si>
  <si>
    <t>---938785450--</t>
  </si>
  <si>
    <t>Tenazoa Chota, Zarela Margarita</t>
  </si>
  <si>
    <t>---935670491--</t>
  </si>
  <si>
    <t>Barros Gamboa, Abel</t>
  </si>
  <si>
    <t>---942071357--</t>
  </si>
  <si>
    <t>Delgado Sanchez, Luis Alberto</t>
  </si>
  <si>
    <t>---994068805--</t>
  </si>
  <si>
    <t>Romero Sanchez De Quiroz, Gladiz</t>
  </si>
  <si>
    <t>447466--44447466--949292621-</t>
  </si>
  <si>
    <t>Lopez Alfaro, Emilia Rosa</t>
  </si>
  <si>
    <t>---979934051-939817242-</t>
  </si>
  <si>
    <t>Prado Valera, Gladys Maritza</t>
  </si>
  <si>
    <t>---958403071--</t>
  </si>
  <si>
    <t>Aguilar Deza, Santos Javier</t>
  </si>
  <si>
    <t>---915254674-999692299-</t>
  </si>
  <si>
    <t>Leon Alfaro, Maura Catalina</t>
  </si>
  <si>
    <t>202106-44202106----</t>
  </si>
  <si>
    <t>Leau Mendoza, Gladys Elizabeth</t>
  </si>
  <si>
    <t>420689-44420689----</t>
  </si>
  <si>
    <t>Leyton Beltran, Raul Isidoro</t>
  </si>
  <si>
    <t>44696300----965095644-923760064</t>
  </si>
  <si>
    <t>Geronimo De Romero, Rosa Graciela</t>
  </si>
  <si>
    <t>44729824-729824----</t>
  </si>
  <si>
    <t>Segura Aguilar, Gloria Magdalena</t>
  </si>
  <si>
    <t>-461454--989167795--</t>
  </si>
  <si>
    <t>Ulloa Rodriguez, Edy Wilson</t>
  </si>
  <si>
    <t>---970394935--</t>
  </si>
  <si>
    <t>Saldaña Huaman, Sara</t>
  </si>
  <si>
    <t>207308----948024677-</t>
  </si>
  <si>
    <t>Escalante Diaz, Segundo Marcelino</t>
  </si>
  <si>
    <t>570842--44570842--946427113-</t>
  </si>
  <si>
    <t>Castillo Quispe, Ana Maria</t>
  </si>
  <si>
    <t>---993896263--</t>
  </si>
  <si>
    <t>Rosales Vicente, Wide Placido</t>
  </si>
  <si>
    <t>206708--44206708--956671467-</t>
  </si>
  <si>
    <t>Canales Prado, Santos Isabel</t>
  </si>
  <si>
    <t>---992615755-938162476-996370780</t>
  </si>
  <si>
    <t>Otiniano Rodriguez, Santos Yrene</t>
  </si>
  <si>
    <t>282225-44282225----980661905</t>
  </si>
  <si>
    <t>Stoll Urrutia De Arroyo, Baltazara</t>
  </si>
  <si>
    <t>284917-44284917----</t>
  </si>
  <si>
    <t>Rodriguez Sanchez, Justiniano Leonc</t>
  </si>
  <si>
    <t>247585-44247585----</t>
  </si>
  <si>
    <t>Castillo De Alvarez, Consuelo Ampar</t>
  </si>
  <si>
    <t>461460-44461460----954807309</t>
  </si>
  <si>
    <t>Vereau Orbegoso, Rosa Victoria</t>
  </si>
  <si>
    <t>295271-44295271----</t>
  </si>
  <si>
    <t>Castaneda Mendoza, Juan Del Carmen</t>
  </si>
  <si>
    <t>638080-44638080----973020966</t>
  </si>
  <si>
    <t>Garcia Neyra, Diana Elsa</t>
  </si>
  <si>
    <t>---989008741-960187098-</t>
  </si>
  <si>
    <t>Lujan Padilla, Jorge Arturo</t>
  </si>
  <si>
    <t>461211----948156903-</t>
  </si>
  <si>
    <t>Segura De Rodriguez, Rosa Luz</t>
  </si>
  <si>
    <t>44625255-625255----</t>
  </si>
  <si>
    <t>Gonsalez Espinoza, Margarita Cruz</t>
  </si>
  <si>
    <t>---965981178--</t>
  </si>
  <si>
    <t>Velasquez De Lozano, Maria Renee</t>
  </si>
  <si>
    <t>283996-44283996----</t>
  </si>
  <si>
    <t>Jimenez Garcia, Carmen Enrriqueta</t>
  </si>
  <si>
    <t>423526--44423526--940602276-</t>
  </si>
  <si>
    <t>Golac Loja, Maria Eliraset</t>
  </si>
  <si>
    <t>-637473-44637473-923213487--</t>
  </si>
  <si>
    <t>Frias De Gil, Erminda Doraliza</t>
  </si>
  <si>
    <t>439421--44754547--949768352-</t>
  </si>
  <si>
    <t>Rafael Fernandez, Yoannis Agustin</t>
  </si>
  <si>
    <t>---948001415--</t>
  </si>
  <si>
    <t>Salinas Paredes, Rocio Marilu</t>
  </si>
  <si>
    <t>274355--44274355--948240728-</t>
  </si>
  <si>
    <t>Flores Diaz Vda De Venegas, Maria M</t>
  </si>
  <si>
    <t>---951891907--</t>
  </si>
  <si>
    <t>Cabrejos Lozada, Segundo Humberto</t>
  </si>
  <si>
    <t>286640----961002765-</t>
  </si>
  <si>
    <t>Cavero De Pelaez, Teofila Victoria</t>
  </si>
  <si>
    <t>-280857-44280857-948036785--</t>
  </si>
  <si>
    <t>Limay Villanueva, Maria</t>
  </si>
  <si>
    <t>---998985175--</t>
  </si>
  <si>
    <t>Yarango Mera, Oscar</t>
  </si>
  <si>
    <t>---948901307--</t>
  </si>
  <si>
    <t>Aguilar Rodriguez, Mario Silverio</t>
  </si>
  <si>
    <t>383657-44383657----999725131</t>
  </si>
  <si>
    <t>---942385032--</t>
  </si>
  <si>
    <t>Comercial Flores Fujimoto S.A.C.</t>
  </si>
  <si>
    <t>421977-44421977----</t>
  </si>
  <si>
    <t>Ruiz Acevedo, Jose Roman</t>
  </si>
  <si>
    <t>631413-44631413----</t>
  </si>
  <si>
    <t>Horna De Sanchez, Catalina Angelita</t>
  </si>
  <si>
    <t>---957563859--</t>
  </si>
  <si>
    <t>Alva Zoza, Flavia</t>
  </si>
  <si>
    <t>---983167556-948676171-</t>
  </si>
  <si>
    <t>Leon Beltran, Loli Maricruz</t>
  </si>
  <si>
    <t>431110--44431110--982661005-</t>
  </si>
  <si>
    <t>Cerna Sanchez Viuda De Sanchez, Mel</t>
  </si>
  <si>
    <t>---996509008--</t>
  </si>
  <si>
    <t>Arroyo De Vela, Carmen Maria</t>
  </si>
  <si>
    <t>---933898248--</t>
  </si>
  <si>
    <t>Saavedra Valencia, Janneth</t>
  </si>
  <si>
    <t>---942161916-996122921-</t>
  </si>
  <si>
    <t>Morales Izquierdo, Maria Bertha</t>
  </si>
  <si>
    <t>---945912709-952933563-945374875</t>
  </si>
  <si>
    <t>Blas Urcia, Elizabeth</t>
  </si>
  <si>
    <t>---959849031--</t>
  </si>
  <si>
    <t>Lezama Caipo, Junior Cesar Enrique</t>
  </si>
  <si>
    <t>--666138-922940622-949329408-</t>
  </si>
  <si>
    <t>Ruiz Alvarado De Guevara, Santos Ig</t>
  </si>
  <si>
    <t>---949510716-956839743-</t>
  </si>
  <si>
    <t>Sandoval Blas, Yulisa Elena</t>
  </si>
  <si>
    <t>---980129262--</t>
  </si>
  <si>
    <t>Castañeda Castro, Cristhian</t>
  </si>
  <si>
    <t>570149--44570149--949807858-</t>
  </si>
  <si>
    <t>Perez Mallap, Elizabeth</t>
  </si>
  <si>
    <t>---956075487--</t>
  </si>
  <si>
    <t>Ascoy De Castillo, Maria Magdalena</t>
  </si>
  <si>
    <t>---989786554-937243564-</t>
  </si>
  <si>
    <t>Valverde Alamo, Eleuteria</t>
  </si>
  <si>
    <t>---927093373-942254747-</t>
  </si>
  <si>
    <t>Sanchez De Taboada, Rosa Lidia</t>
  </si>
  <si>
    <t>---979527399--</t>
  </si>
  <si>
    <t>Touzet Garavito, Victor Isidro</t>
  </si>
  <si>
    <t>---988834537--</t>
  </si>
  <si>
    <t>Morales Paredes, Maye Jeanette</t>
  </si>
  <si>
    <t>44283190--44283290--977415145-</t>
  </si>
  <si>
    <t>Moreno Romero, Sandra Jovita</t>
  </si>
  <si>
    <t>---981525415-976355017-920127733</t>
  </si>
  <si>
    <t>Casas Vicente Vda De Deza, Blanca L</t>
  </si>
  <si>
    <t>44581349-581349----</t>
  </si>
  <si>
    <t>Servicios Turisticos El Rancho Sac</t>
  </si>
  <si>
    <t>755358--44755358--957337695-</t>
  </si>
  <si>
    <t>Medina Lescano, Cesar Augusto</t>
  </si>
  <si>
    <t>203561-44203561----</t>
  </si>
  <si>
    <t>Chicoma Asto, Katia Veronica</t>
  </si>
  <si>
    <t>---948169410--</t>
  </si>
  <si>
    <t>Leiva Polo, Jose Luis</t>
  </si>
  <si>
    <t>---927097522-954854603-959452500</t>
  </si>
  <si>
    <t>Loo Flores, Elsa Edith</t>
  </si>
  <si>
    <t>---983054360--</t>
  </si>
  <si>
    <t>Cosanatan Chunga, Jose Nicanor</t>
  </si>
  <si>
    <t>443383-44443383----988959036</t>
  </si>
  <si>
    <t>Lopez Avila, Leila Marili</t>
  </si>
  <si>
    <t>---945570015-976768879-</t>
  </si>
  <si>
    <t>Cercado Becerra, Carmelita</t>
  </si>
  <si>
    <t>---925142169--</t>
  </si>
  <si>
    <t>Soto Chugnas, Maria Ramosa</t>
  </si>
  <si>
    <t>---939208822--</t>
  </si>
  <si>
    <t>Galvez Agurto, Gladis</t>
  </si>
  <si>
    <t>---969090155--</t>
  </si>
  <si>
    <t>Perez Chavez, Flor Consuelo</t>
  </si>
  <si>
    <t>-44433022--995152460--</t>
  </si>
  <si>
    <t>Torres Varas, Robertho Belarmino</t>
  </si>
  <si>
    <t>---963579799-936190063-</t>
  </si>
  <si>
    <t>Horna Floreano, Celestina Leonor</t>
  </si>
  <si>
    <t>---968705622--</t>
  </si>
  <si>
    <t>Aguirre Ramos, Roxana</t>
  </si>
  <si>
    <t>-4360169--992118486--</t>
  </si>
  <si>
    <t>Alvarado Arroyo, Karen Del Rocio</t>
  </si>
  <si>
    <t>---997162791-983516944-</t>
  </si>
  <si>
    <t>Mandala Hostel S.A.C.</t>
  </si>
  <si>
    <t>429190--44429190--982181372-</t>
  </si>
  <si>
    <t>Gordillo Leyton, Frida Soledad</t>
  </si>
  <si>
    <t>---937772072-973772072-</t>
  </si>
  <si>
    <t>Limay Diaz De Moreno, Cinthia Marib</t>
  </si>
  <si>
    <t>---913252060--</t>
  </si>
  <si>
    <t>Chavez Gonzales, Tomas Confesor</t>
  </si>
  <si>
    <t>---948945928--</t>
  </si>
  <si>
    <t>Campos Ramirez, Betssy Cecilia</t>
  </si>
  <si>
    <t>---930508134--</t>
  </si>
  <si>
    <t>Rivera Castillo, Egla Salome</t>
  </si>
  <si>
    <t>---945075311--</t>
  </si>
  <si>
    <t>Obeso Veramendi, Genny Isabel</t>
  </si>
  <si>
    <t>---927686071--</t>
  </si>
  <si>
    <t>Julian Bardales, Flor De Maria</t>
  </si>
  <si>
    <t>---993250323--</t>
  </si>
  <si>
    <t>Malca Peres, Margarita</t>
  </si>
  <si>
    <t>---985091887-949437227-949145108</t>
  </si>
  <si>
    <t>Gutierrez Montes, Ceferino Salomon</t>
  </si>
  <si>
    <t>206868--44206868--972647950-</t>
  </si>
  <si>
    <t>Abanto Llanos De Izquierdo, Leny Ja</t>
  </si>
  <si>
    <t>---920046569--</t>
  </si>
  <si>
    <t>Mustafich Calderon, Hector Karim</t>
  </si>
  <si>
    <t>Terrones Gariza, Elena Gisela</t>
  </si>
  <si>
    <t>---972746362--</t>
  </si>
  <si>
    <t>Doza Melo, Rocio Emilia</t>
  </si>
  <si>
    <t>---966957442--</t>
  </si>
  <si>
    <t>Vasquez Tejeda, Maria Isabel</t>
  </si>
  <si>
    <t>---936066295--</t>
  </si>
  <si>
    <t>Mozo Vasquez, Henry Carlessi</t>
  </si>
  <si>
    <t>---976206196--</t>
  </si>
  <si>
    <t>Leiva Rios, Luz Angelica</t>
  </si>
  <si>
    <t>---958595947--</t>
  </si>
  <si>
    <t>Gomez Cruzado, Karem Elizabeth</t>
  </si>
  <si>
    <t>---979555361--</t>
  </si>
  <si>
    <t>Vigo Carbajal, Miguel Ulises</t>
  </si>
  <si>
    <t>---935278927--</t>
  </si>
  <si>
    <t>Ramos Delgado, Cesar Anderson</t>
  </si>
  <si>
    <t>44593454----947509861-</t>
  </si>
  <si>
    <t>Pizan Chavez, Marciano Moises</t>
  </si>
  <si>
    <t>---930735187--</t>
  </si>
  <si>
    <t>Vega Paredes, Genoveva Benita</t>
  </si>
  <si>
    <t>---943854712--</t>
  </si>
  <si>
    <t>Cruzado Perez, Corina Ysabel</t>
  </si>
  <si>
    <t>---934670206--</t>
  </si>
  <si>
    <t>Asencio Fernandez, Rosa Amelia</t>
  </si>
  <si>
    <t>---939358713--</t>
  </si>
  <si>
    <t>Carranza Espinola, Cesar Estuardo</t>
  </si>
  <si>
    <t>Capristan Flores, Ronal</t>
  </si>
  <si>
    <t>---975462697-947860037-</t>
  </si>
  <si>
    <t>Siccha De Mendez, Celina</t>
  </si>
  <si>
    <t>44488229----934752131-</t>
  </si>
  <si>
    <t>Villanueva Rodriguez, Maria Julia</t>
  </si>
  <si>
    <t>464249--44464249--949838855-</t>
  </si>
  <si>
    <t>Egas Vergara De Latoure, Angelica</t>
  </si>
  <si>
    <t>--44568701-924375052-996969362-</t>
  </si>
  <si>
    <t>Zavaleta De Rodriguez, Maria Olga</t>
  </si>
  <si>
    <t>401630-44401630----</t>
  </si>
  <si>
    <t>Infantes Bailon, Melania</t>
  </si>
  <si>
    <t>---999194540-961091880-982686849</t>
  </si>
  <si>
    <t>Gonzalez Alfaro, Magda Elizabeth</t>
  </si>
  <si>
    <t>44400044-400044----</t>
  </si>
  <si>
    <t>Rubio Lesama, Edwina Paul</t>
  </si>
  <si>
    <t>-44206273--949355401--</t>
  </si>
  <si>
    <t>Rodriguez Rodriguez, Juana</t>
  </si>
  <si>
    <t>-44426552--949460923--</t>
  </si>
  <si>
    <t>Saldaña Luna De Alvarado, Julia Ros</t>
  </si>
  <si>
    <t>663037-44663037----952667060</t>
  </si>
  <si>
    <t>Ascon Ramos, Nilda Miria</t>
  </si>
  <si>
    <t>726205-44726205----</t>
  </si>
  <si>
    <t>Sinche De Champa, Luzmila</t>
  </si>
  <si>
    <t>-44630418--984528855--</t>
  </si>
  <si>
    <t>Salvatierra De La Cruz, Julia Aurel</t>
  </si>
  <si>
    <t>44412677----918476219-</t>
  </si>
  <si>
    <t>Rosales Carrillo, Rosa</t>
  </si>
  <si>
    <t>---951036928--</t>
  </si>
  <si>
    <t>Rodriguez Carrascal, Mercedes Giova</t>
  </si>
  <si>
    <t>---928223034--</t>
  </si>
  <si>
    <t>Vasquez Chunque, Lucila Beatriz</t>
  </si>
  <si>
    <t>---921544061--</t>
  </si>
  <si>
    <t>Capristan Ventura, Olinda Margarita</t>
  </si>
  <si>
    <t>---948465505--</t>
  </si>
  <si>
    <t>Aniceto Paredes De Ysla, Rousana</t>
  </si>
  <si>
    <t>---916097381--</t>
  </si>
  <si>
    <t>Holguin Villena, Rosa Esther</t>
  </si>
  <si>
    <t>-44343259--949400440--</t>
  </si>
  <si>
    <t>Urcia De Segura, Rosa Maria</t>
  </si>
  <si>
    <t>---945662801--</t>
  </si>
  <si>
    <t>Diaz Detan, Felix Agustin</t>
  </si>
  <si>
    <t>---971386954-968787008-967976755</t>
  </si>
  <si>
    <t>Gamboa De Cotrina, Tomasa Felicita</t>
  </si>
  <si>
    <t>-44409280--947804902--</t>
  </si>
  <si>
    <t>Garcia Mantilla, Hortencia Iris</t>
  </si>
  <si>
    <t>---975396184--</t>
  </si>
  <si>
    <t>Cueva Cabrera, Santa</t>
  </si>
  <si>
    <t>---975396221--</t>
  </si>
  <si>
    <t>Blue Beach S.R.L</t>
  </si>
  <si>
    <t>---949174187-964152791-</t>
  </si>
  <si>
    <t>Morgado De Araujo, Juana Rosa</t>
  </si>
  <si>
    <t>-44343012--958610456--</t>
  </si>
  <si>
    <t>Vasquez Valqui, Carlos Rene</t>
  </si>
  <si>
    <t>---912340053-930595609-949582667</t>
  </si>
  <si>
    <t>Portales Solano, Luz Maria</t>
  </si>
  <si>
    <t>---952256472--</t>
  </si>
  <si>
    <t>Gil Correa, Victor Hugo</t>
  </si>
  <si>
    <t>-44343398--941877223--947821909</t>
  </si>
  <si>
    <t>Vargas De Palma, Maria Del Socorro</t>
  </si>
  <si>
    <t>576339-44576339----</t>
  </si>
  <si>
    <t>Leyva Florian, Maria Obdulia</t>
  </si>
  <si>
    <t>---937213448-973482058-947355476</t>
  </si>
  <si>
    <t>Aguilar Chavez, Manuela Santos</t>
  </si>
  <si>
    <t>544505--44544505--974372353-</t>
  </si>
  <si>
    <t>Fernandez Bernabe Vda De Campos, Vi</t>
  </si>
  <si>
    <t>207997-44207997----</t>
  </si>
  <si>
    <t>Mestanza Cortijo, Norma Rosa</t>
  </si>
  <si>
    <t>-44208186--979073477--</t>
  </si>
  <si>
    <t>Velasquez Florian, Paulo Cesar</t>
  </si>
  <si>
    <t>---980069679-956127288-</t>
  </si>
  <si>
    <t>Atoche Cuzco De Aniceto, Magdalena</t>
  </si>
  <si>
    <t>---995959896-991508979-</t>
  </si>
  <si>
    <t>Barrios Ledesma, Bianca Eliana</t>
  </si>
  <si>
    <t>---948864037-963367323-</t>
  </si>
  <si>
    <t>Uriol Diaz, Noelia Elcira</t>
  </si>
  <si>
    <t>---950222447-982475385-</t>
  </si>
  <si>
    <t>Atoche Caballero, Franco Paul</t>
  </si>
  <si>
    <t>---927091271--</t>
  </si>
  <si>
    <t>Gomez Morgado, Yajaira Del Pilar</t>
  </si>
  <si>
    <t>---910509044-931422839-984262288</t>
  </si>
  <si>
    <t>Guzman Llengle, Alicia Julia</t>
  </si>
  <si>
    <t>---931055820--</t>
  </si>
  <si>
    <t>Alcantara Linares, Kaola Anananet</t>
  </si>
  <si>
    <t>---941576538-998936287-</t>
  </si>
  <si>
    <t>Galvez Leyva, Carmen Judith</t>
  </si>
  <si>
    <t>---920706993--</t>
  </si>
  <si>
    <t>Chico Castillo, Veronica Arcila</t>
  </si>
  <si>
    <t>---947920643--</t>
  </si>
  <si>
    <t>Vasquez Llanos, Julio Cesar</t>
  </si>
  <si>
    <t>---992029471-960523968-976664747</t>
  </si>
  <si>
    <t>Burgos Olivares, Yaneth Yanixa</t>
  </si>
  <si>
    <t>---988093637-997844733-</t>
  </si>
  <si>
    <t>Risco Sempertegui, Andres Zarits</t>
  </si>
  <si>
    <t>---990971990-935448488-925254563</t>
  </si>
  <si>
    <t>Echevarria Salvatierra, Ana Cecilia</t>
  </si>
  <si>
    <t>-44706671--975955335--</t>
  </si>
  <si>
    <t>Alva Flores De Holguin, Lucia Petro</t>
  </si>
  <si>
    <t>-44343259--938130613--</t>
  </si>
  <si>
    <t>Atoche Linares, Silvia Katherine</t>
  </si>
  <si>
    <t>---994116487--</t>
  </si>
  <si>
    <t>Cordova Lagos, Zoraida</t>
  </si>
  <si>
    <t>---985052827-990938122-</t>
  </si>
  <si>
    <t>Barreto Ysla, Yvan Alfredo</t>
  </si>
  <si>
    <t>---956892555--</t>
  </si>
  <si>
    <t>Hernandez Reyes, Deliza</t>
  </si>
  <si>
    <t>---953168630-925379192-</t>
  </si>
  <si>
    <t>Villanueva Ruiz, Maritza Paulina</t>
  </si>
  <si>
    <t>---926037231-944496035-</t>
  </si>
  <si>
    <t>Zavala Escalante De Nuñez, Liz Yani</t>
  </si>
  <si>
    <t>243447-44243447----</t>
  </si>
  <si>
    <t>Sipiran Atoche, Carlita Enma</t>
  </si>
  <si>
    <t>---947183285--</t>
  </si>
  <si>
    <t>Diaz Alayo, Esperanza Eufemia</t>
  </si>
  <si>
    <t>---954636307--</t>
  </si>
  <si>
    <t>Honorio Cruz, Carmen Del Rocio</t>
  </si>
  <si>
    <t>---920517346--</t>
  </si>
  <si>
    <t>Barriga Zavaleta, Maricielo</t>
  </si>
  <si>
    <t>--12483034-970000867-927008152-</t>
  </si>
  <si>
    <t>Costa Del Sol S.A</t>
  </si>
  <si>
    <t>---949222130--</t>
  </si>
  <si>
    <t>Cuisiniere S.A.C.</t>
  </si>
  <si>
    <t>-44220179-44220179-973436362--</t>
  </si>
  <si>
    <t>Culqui Cerquin, Sonia Violeta</t>
  </si>
  <si>
    <t>---948919244--</t>
  </si>
  <si>
    <t>Sanchez Mendoza, Madai Elizabeth</t>
  </si>
  <si>
    <t>---917145435--</t>
  </si>
  <si>
    <t>Verna Vargas, Guliana Rosario</t>
  </si>
  <si>
    <t>---922259903--</t>
  </si>
  <si>
    <t>Castaneda Merino, Maria Candelaria</t>
  </si>
  <si>
    <t>-44202334--976934741--</t>
  </si>
  <si>
    <t>Villacorta De Gonzalez, Santos Lidi</t>
  </si>
  <si>
    <t>465733-44465733----</t>
  </si>
  <si>
    <t>Pablo Rodriguez De Pretel, Himberta</t>
  </si>
  <si>
    <t>44584017-584017----</t>
  </si>
  <si>
    <t>Mattos De Hermenegildo, Flor De Mar</t>
  </si>
  <si>
    <t>--44447724-939125427-948993715-</t>
  </si>
  <si>
    <t>Costilla De Ipanaque, Consuelo Empe</t>
  </si>
  <si>
    <t>---948480809-968485550-</t>
  </si>
  <si>
    <t>Soles Garcia, Zoila Maria</t>
  </si>
  <si>
    <t>---949381326--</t>
  </si>
  <si>
    <t>Amaranto Villa, Felipa</t>
  </si>
  <si>
    <t>576512----936534646-923667315</t>
  </si>
  <si>
    <t>Rodriguez Centeno, Martha Flor</t>
  </si>
  <si>
    <t>465420-44465420----</t>
  </si>
  <si>
    <t>Bargas Mendoza, Eliceo</t>
  </si>
  <si>
    <t>---948510691--</t>
  </si>
  <si>
    <t>Caffo Ruiz, Guillermo Segundo</t>
  </si>
  <si>
    <t>463865-44463865----952868606</t>
  </si>
  <si>
    <t>Garcia Gutierrez, Juan Jose</t>
  </si>
  <si>
    <t>---974490805-940608044-</t>
  </si>
  <si>
    <t>Escobar Chavez, Albina Cleofe</t>
  </si>
  <si>
    <t>44614419-614419----</t>
  </si>
  <si>
    <t>Moreno Avalos, Yrma Elisa</t>
  </si>
  <si>
    <t>---945453736--</t>
  </si>
  <si>
    <t>Sanchez Barbaran, Edelmira</t>
  </si>
  <si>
    <t>44216951-216951----</t>
  </si>
  <si>
    <t>Romero De De La Cruz, Maria Eulalia</t>
  </si>
  <si>
    <t>206844-44206844----</t>
  </si>
  <si>
    <t>Leon De Mostacero, Maria Octavila</t>
  </si>
  <si>
    <t>---959075429--</t>
  </si>
  <si>
    <t>Geronimo Lavado, Gladys</t>
  </si>
  <si>
    <t>4622269-44316865----949846090</t>
  </si>
  <si>
    <t>Garcia Pimentel, Maria Victoria</t>
  </si>
  <si>
    <t>---949167005--</t>
  </si>
  <si>
    <t>Pompa Ventura, Santos</t>
  </si>
  <si>
    <t>---947838403--</t>
  </si>
  <si>
    <t>De La Cruz Asencio, Nila Candelaria</t>
  </si>
  <si>
    <t>301121-44673895-44301121---</t>
  </si>
  <si>
    <t>Lopez De Fernandez, Carmen Guadalup</t>
  </si>
  <si>
    <t>615461-44615461-44597622---</t>
  </si>
  <si>
    <t>Corcuera Varas, Juana Francisca</t>
  </si>
  <si>
    <t>---961566801--</t>
  </si>
  <si>
    <t>Zumaran Reyes, Rosa Isabel</t>
  </si>
  <si>
    <t>200675--44200675--967714657-</t>
  </si>
  <si>
    <t>Reyes Cabrera, Hildeberto</t>
  </si>
  <si>
    <t>---959001949--</t>
  </si>
  <si>
    <t>Garcia Sotero, Jacinto</t>
  </si>
  <si>
    <t>666584-44666584----</t>
  </si>
  <si>
    <t>Lopez De Benites, Normanda</t>
  </si>
  <si>
    <t>44564213-564213----984731481</t>
  </si>
  <si>
    <t>Noriega Quiroz, Maria Manuela</t>
  </si>
  <si>
    <t>293992-44293992----</t>
  </si>
  <si>
    <t>Lara Valverde, Elsa Isabel</t>
  </si>
  <si>
    <t>306275--44306275--976912950-</t>
  </si>
  <si>
    <t>Lavado Avalos, Ana Karim</t>
  </si>
  <si>
    <t>44655852----948141812-</t>
  </si>
  <si>
    <t>Alvarez Gutierrez, Maritza Margot</t>
  </si>
  <si>
    <t>-44267334--949515821--</t>
  </si>
  <si>
    <t>Calderon Farias, Jesus Evangelina</t>
  </si>
  <si>
    <t>263229-44263229----</t>
  </si>
  <si>
    <t>Gamarra Leiva, Violeta Adriana</t>
  </si>
  <si>
    <t>--44628870-982514068-949708070-</t>
  </si>
  <si>
    <t>Solano Orbegoso, Eleuterio</t>
  </si>
  <si>
    <t>---984857235--</t>
  </si>
  <si>
    <t>Vergara Anhuaman, Silvia Janet</t>
  </si>
  <si>
    <t>---990086188--</t>
  </si>
  <si>
    <t>Vidal Castillo, Delva Nory</t>
  </si>
  <si>
    <t>---948793936--</t>
  </si>
  <si>
    <t>Canchis Fabian, Jorge Luis</t>
  </si>
  <si>
    <t>---941181124--</t>
  </si>
  <si>
    <t>Olivera Bautista, Jhonathan</t>
  </si>
  <si>
    <t>--44292252-943155598-920315357-</t>
  </si>
  <si>
    <t>Sotilla Vergara, Sabina Teodora</t>
  </si>
  <si>
    <t>465568-44465568----</t>
  </si>
  <si>
    <t>Olguin Sanchez, Carlos Alberto</t>
  </si>
  <si>
    <t>201339-44201339----963230928</t>
  </si>
  <si>
    <t>Orrillo Novoa, Humberto Javier</t>
  </si>
  <si>
    <t>-223700-44223700-964856580--</t>
  </si>
  <si>
    <t>Benites Rubio, Richard Alfonso</t>
  </si>
  <si>
    <t>-44655464--932007696--982212190</t>
  </si>
  <si>
    <t>Marcial Ramos, Diana Ruth</t>
  </si>
  <si>
    <t>---942603558--</t>
  </si>
  <si>
    <t>Rengifo Barba De Zare, Fabiola Orfe</t>
  </si>
  <si>
    <t>Velasquez Meregildo, Gladys Yolanda</t>
  </si>
  <si>
    <t>671664--44671664--992555987-</t>
  </si>
  <si>
    <t>Jacobo De Carranza, Manuela De La A</t>
  </si>
  <si>
    <t>---951768783--</t>
  </si>
  <si>
    <t>Sanchez De Azabache, Juana Modesta</t>
  </si>
  <si>
    <t>44200545-----</t>
  </si>
  <si>
    <t>Calderon Aznaran, Yhonathan Bray</t>
  </si>
  <si>
    <t>271097--44626791--949172670-</t>
  </si>
  <si>
    <t>Arceles More, Neri Ayde</t>
  </si>
  <si>
    <t>---959649811-971237165-</t>
  </si>
  <si>
    <t>Marin Jacobo, Maria Angela</t>
  </si>
  <si>
    <t>44242208-242208----</t>
  </si>
  <si>
    <t>Loyola Linares, Monica Teresa</t>
  </si>
  <si>
    <t>622178-44622178----</t>
  </si>
  <si>
    <t>Acevedo Cipra, Segundo</t>
  </si>
  <si>
    <t>318299-44318299----</t>
  </si>
  <si>
    <t>Cotrina Gonzales, Alberto</t>
  </si>
  <si>
    <t>---949866167--</t>
  </si>
  <si>
    <t>Benavides Canales, Hugo Estuardo</t>
  </si>
  <si>
    <t>258568-44258568----940182089</t>
  </si>
  <si>
    <t>Jacobo Fernandez, Gaby Milady</t>
  </si>
  <si>
    <t>44381191-381191----</t>
  </si>
  <si>
    <t>Vasquez Kalvanapon De Gutierrez, Er</t>
  </si>
  <si>
    <t>-44774243--948402056--</t>
  </si>
  <si>
    <t>Mendoza Sanchez, Eligio Teodoro</t>
  </si>
  <si>
    <t>---948576537--</t>
  </si>
  <si>
    <t>Loyola Anhuaman, Elizabeth Roxana</t>
  </si>
  <si>
    <t>---942105764--</t>
  </si>
  <si>
    <t>Pablo Castro, Yessica Maribel</t>
  </si>
  <si>
    <t>---985011041--</t>
  </si>
  <si>
    <t>De La Cruz Sanchez, Rosalina</t>
  </si>
  <si>
    <t>208259--44208259--949391388-</t>
  </si>
  <si>
    <t>Huarmiyuri Icomena, Tania Bianca</t>
  </si>
  <si>
    <t>44246017--246017--966935551-</t>
  </si>
  <si>
    <t>Ruiz Mercado, Marta Jesus</t>
  </si>
  <si>
    <t>---956149242-975851442-951096635</t>
  </si>
  <si>
    <t>Kong Galvez, Socorro Del Pilar</t>
  </si>
  <si>
    <t>732876-44732876----996565453</t>
  </si>
  <si>
    <t>Vinces De Castro, Maria Elena</t>
  </si>
  <si>
    <t>253842-44253842----</t>
  </si>
  <si>
    <t>Geldres Cordova, Zoila Beatriz</t>
  </si>
  <si>
    <t>---967367430--</t>
  </si>
  <si>
    <t>De La Rosa De Cordova, Marta Gracie</t>
  </si>
  <si>
    <t>465476-44465476----</t>
  </si>
  <si>
    <t>Garcia Fernandez, Karina</t>
  </si>
  <si>
    <t>---951695567-968470899-</t>
  </si>
  <si>
    <t>Garcia De La Cruz De Huamanchumo, Y</t>
  </si>
  <si>
    <t>44252428----949010181-</t>
  </si>
  <si>
    <t>Vergara Carranza, Maribel Lucia</t>
  </si>
  <si>
    <t>---964667496--</t>
  </si>
  <si>
    <t>Flores Rios, Marco Antonio</t>
  </si>
  <si>
    <t>---941835156-954333070-</t>
  </si>
  <si>
    <t>Benavides Corrales, Ronald</t>
  </si>
  <si>
    <t>---996369817--</t>
  </si>
  <si>
    <t>Azabache Deza, Veronica Patricia</t>
  </si>
  <si>
    <t>---978723265--</t>
  </si>
  <si>
    <t>Asmat De Sanchez, Maria Carmen</t>
  </si>
  <si>
    <t>---979763563--</t>
  </si>
  <si>
    <t>Sanchez Nuñez, Zaira Zuleika</t>
  </si>
  <si>
    <t>---984085059-921201573-</t>
  </si>
  <si>
    <t>Gonzales Escobar, Jose Feliciano</t>
  </si>
  <si>
    <t>---929171713-916521113-978055026</t>
  </si>
  <si>
    <t>Muñoz Medina, Jose Andres</t>
  </si>
  <si>
    <t>44723051----996547402-</t>
  </si>
  <si>
    <t>Gamboa Alfaro De Lujan, Olinda Teod</t>
  </si>
  <si>
    <t>44527984-527984----953263725</t>
  </si>
  <si>
    <t>Fernandez Vera, Teodomira</t>
  </si>
  <si>
    <t>---924760911--</t>
  </si>
  <si>
    <t>Rebaza Castillo, Diana Judith</t>
  </si>
  <si>
    <t>237925--44237925--945334167-</t>
  </si>
  <si>
    <t>Ruiz Ramirez, Lidia Esther</t>
  </si>
  <si>
    <t>---982226610--</t>
  </si>
  <si>
    <t>Obando Castro, Cinthia Yris</t>
  </si>
  <si>
    <t>---956033879-954495713-</t>
  </si>
  <si>
    <t>Marin Ayala, Elsa Alvina</t>
  </si>
  <si>
    <t>---926106078-992357360-941313450</t>
  </si>
  <si>
    <t>Perez Gutierrez, Carla Elizabeth</t>
  </si>
  <si>
    <t>---914158274--</t>
  </si>
  <si>
    <t>Reyes Alfaro, Anita Maribel</t>
  </si>
  <si>
    <t>---921548119--</t>
  </si>
  <si>
    <t>Martinez Olivares, Monica Del Pilar</t>
  </si>
  <si>
    <t>-44418071--986429600--</t>
  </si>
  <si>
    <t>Pantoja Gutierrez, Jenny Amanda</t>
  </si>
  <si>
    <t>---990020104--</t>
  </si>
  <si>
    <t>Llano Rojas, Juan Eulogio</t>
  </si>
  <si>
    <t>---949951084--</t>
  </si>
  <si>
    <t>Ramirez Ojeda, Jim Morris</t>
  </si>
  <si>
    <t>---996464367--</t>
  </si>
  <si>
    <t>Alva Vda De Rocca, Ida Margarita</t>
  </si>
  <si>
    <t>692467--44692467--941867462-</t>
  </si>
  <si>
    <t>Cabrera Moreno, Ana Victoria</t>
  </si>
  <si>
    <t>44232884-232884----</t>
  </si>
  <si>
    <t>Reyes Romero, Luis Nicolas</t>
  </si>
  <si>
    <t>-44387092-44387092-954319546--</t>
  </si>
  <si>
    <t>Flores Marquina, Marianela Cintya</t>
  </si>
  <si>
    <t>---965698853-971595597-</t>
  </si>
  <si>
    <t>Vergara De La Rosa, Marleni Alejand</t>
  </si>
  <si>
    <t>-449573--948879259--</t>
  </si>
  <si>
    <t>Gurreonero Asencio De Aguirre, Mari</t>
  </si>
  <si>
    <t>466131-44466131----949435412</t>
  </si>
  <si>
    <t>Custodio Asmat, Juan Modesto</t>
  </si>
  <si>
    <t>---998901804-977524255-</t>
  </si>
  <si>
    <t>Cruz Garcia, Jose Paul</t>
  </si>
  <si>
    <t>---976722490--</t>
  </si>
  <si>
    <t>Martinez Muro, Victor Eduardo</t>
  </si>
  <si>
    <t>---949933054--</t>
  </si>
  <si>
    <t>Raymundo Anhuaman, Flor Domecia</t>
  </si>
  <si>
    <t>---976260150--</t>
  </si>
  <si>
    <t>Alvarado Rodriguez, Hector Amilcar</t>
  </si>
  <si>
    <t>-44702869-44732981-974822063--</t>
  </si>
  <si>
    <t>Gonzales Perez, Roque Alonso</t>
  </si>
  <si>
    <t>---951076107--</t>
  </si>
  <si>
    <t>Vargas Romero, Julia Elena</t>
  </si>
  <si>
    <t>---949145183-966744452-</t>
  </si>
  <si>
    <t>Rafael Vidal, Maribel</t>
  </si>
  <si>
    <t>---921886214--</t>
  </si>
  <si>
    <t>---998788860--</t>
  </si>
  <si>
    <t>Cruzado Llajaruna, Camila</t>
  </si>
  <si>
    <t>---943286868--</t>
  </si>
  <si>
    <t>Merlo Saldaña, Segundo Flavio</t>
  </si>
  <si>
    <t>---976684369--</t>
  </si>
  <si>
    <t>Martell Cusquipoma, Eulalia Apoloni</t>
  </si>
  <si>
    <t>44288152-288152----</t>
  </si>
  <si>
    <t>Sanchez Cerna, Santos Victoria</t>
  </si>
  <si>
    <t>44328669-44610154-610154---</t>
  </si>
  <si>
    <t>Huaman Bardales, Maria Olga</t>
  </si>
  <si>
    <t>-44428967--942663529--</t>
  </si>
  <si>
    <t>Loyola Cano, Teofila</t>
  </si>
  <si>
    <t>44242136-242136-44428878---</t>
  </si>
  <si>
    <t>Quevedo Chavez, Jesus Del Pilar</t>
  </si>
  <si>
    <t>244064-44244064----</t>
  </si>
  <si>
    <t>Varas Rodriguez, Juan Pedro</t>
  </si>
  <si>
    <t>---966178872--</t>
  </si>
  <si>
    <t>Aguilar Zamora, Juana Marina</t>
  </si>
  <si>
    <t>---965920014--</t>
  </si>
  <si>
    <t>Cayotopa Vasquez, Rosa Cesarina</t>
  </si>
  <si>
    <t>583372-44583372----</t>
  </si>
  <si>
    <t>Eustaquio Ruiz, Maria Carmen</t>
  </si>
  <si>
    <t>755495--44755495--987047940-</t>
  </si>
  <si>
    <t>Quintana De Marcelo, Lucia</t>
  </si>
  <si>
    <t>383570-44383570----</t>
  </si>
  <si>
    <t>Otiniano Verastegui, Graciela Diana</t>
  </si>
  <si>
    <t>44207606----969521502-</t>
  </si>
  <si>
    <t>Diaz Vda De Vejarano, Estefania Hum</t>
  </si>
  <si>
    <t>44222270----974800853-969328188</t>
  </si>
  <si>
    <t>Rojas De Carrillo, Margarita</t>
  </si>
  <si>
    <t>-286043-44286043-949558496--</t>
  </si>
  <si>
    <t>Sanchez Varas, Rosa Isabel</t>
  </si>
  <si>
    <t>--44664938-948513105-990848431-</t>
  </si>
  <si>
    <t>Beltran Yupanqui Vda De Rodriguez,</t>
  </si>
  <si>
    <t>208856-44208856----</t>
  </si>
  <si>
    <t>Asturias S.R.L.</t>
  </si>
  <si>
    <t>-258100-44258100-947730698--</t>
  </si>
  <si>
    <t>Cardenas Argomedo, Carmelo</t>
  </si>
  <si>
    <t>534869-44534869----</t>
  </si>
  <si>
    <t>Gonzales Peñaloza, Magda Reina</t>
  </si>
  <si>
    <t>---924485216-935492946-</t>
  </si>
  <si>
    <t>Pascual Munoz, Maximiliano Tomas</t>
  </si>
  <si>
    <t>536785--44536785--948784647-</t>
  </si>
  <si>
    <t>Ocampo Pelaez, Hector</t>
  </si>
  <si>
    <t>285725-44285725----</t>
  </si>
  <si>
    <t>Sucesion De Alvarez Vigo, Jose Mari</t>
  </si>
  <si>
    <t>44231838--231838--947302634-</t>
  </si>
  <si>
    <t>Nurena De Palacios, Victoria</t>
  </si>
  <si>
    <t>232810--44232810--982634375-</t>
  </si>
  <si>
    <t>Hernandez Sandoval, Walter</t>
  </si>
  <si>
    <t>---973030600--</t>
  </si>
  <si>
    <t>Ramos Lulichac, Liz Giovany</t>
  </si>
  <si>
    <t>---977724268-997724268-</t>
  </si>
  <si>
    <t>Vigo Guevara De Avalos, Maria Elena</t>
  </si>
  <si>
    <t>---981047253-995968003-933159094</t>
  </si>
  <si>
    <t>Arce Agreda, Gerardo</t>
  </si>
  <si>
    <t>---910702175--</t>
  </si>
  <si>
    <t>Huaccha Chavez, Maria Angelica</t>
  </si>
  <si>
    <t>---928435330--</t>
  </si>
  <si>
    <t>Fernandez Villanueva, Crispin Rafae</t>
  </si>
  <si>
    <t>439883-44439883-44494104---</t>
  </si>
  <si>
    <t>Marquina Perez De Escobedo, Bertha</t>
  </si>
  <si>
    <t>---995399744--</t>
  </si>
  <si>
    <t>Rodriguez Rios, Teresa</t>
  </si>
  <si>
    <t>44587757--44587724--949633129-</t>
  </si>
  <si>
    <t>Medina De Sanchez, Maria Magdalena</t>
  </si>
  <si>
    <t>---938902670--</t>
  </si>
  <si>
    <t>Castillo Cuzco, Maria Elena</t>
  </si>
  <si>
    <t>---928452190-921671847-</t>
  </si>
  <si>
    <t>Mendoza Cabrera, Pedro Ysabel</t>
  </si>
  <si>
    <t>---931296618-929674487-918817544</t>
  </si>
  <si>
    <t>Guarniz Cotrina, Luis Teodolindo</t>
  </si>
  <si>
    <t>--44438270-985480004-979408644-</t>
  </si>
  <si>
    <t>Plasencia Vergara De Mendo, Nimia Y</t>
  </si>
  <si>
    <t>44585527-585527----959261038</t>
  </si>
  <si>
    <t>Sanchez Gonzalez, Carmen Rosa</t>
  </si>
  <si>
    <t>438270--44438270--971895960-</t>
  </si>
  <si>
    <t>Camacho Jave De Guarniz, Nelida Mab</t>
  </si>
  <si>
    <t>---956619110--</t>
  </si>
  <si>
    <t>De La Cruz Roman, Anselmo Mario</t>
  </si>
  <si>
    <t>---928436710--</t>
  </si>
  <si>
    <t>Perez Agreda, Cristian Pablo</t>
  </si>
  <si>
    <t>-44587794--935629260--</t>
  </si>
  <si>
    <t>Baltazar Infantes, Santos Angel</t>
  </si>
  <si>
    <t>---966829918--</t>
  </si>
  <si>
    <t>Ventura Marquina, Maria Esperanza</t>
  </si>
  <si>
    <t>-44449214--981692530--</t>
  </si>
  <si>
    <t>Mantilla Cerquin, Ysabel Carmela</t>
  </si>
  <si>
    <t>587700-44587700----</t>
  </si>
  <si>
    <t>Rodriguez Layza De Camacho, Santos</t>
  </si>
  <si>
    <t>---986443591-965207495-947905016</t>
  </si>
  <si>
    <t>Cueva Escobal, Maria Alcira</t>
  </si>
  <si>
    <t>---916093084--</t>
  </si>
  <si>
    <t>Asmat Bartolo, Wilfredo Alexander</t>
  </si>
  <si>
    <t>---949944349-999191562-</t>
  </si>
  <si>
    <t>Honorio Carhuajulca, Fernando Jesus</t>
  </si>
  <si>
    <t>---990875698-995680548-</t>
  </si>
  <si>
    <t>Laiza Tamayo De Casas, Violeta Gena</t>
  </si>
  <si>
    <t>---981862993-952086486-939229927</t>
  </si>
  <si>
    <t>Moreno Paredes, Maria Juana</t>
  </si>
  <si>
    <t>---956812990-954054951-996565782</t>
  </si>
  <si>
    <t>Sanchez Cotrina De Marquez, Rosa Ma</t>
  </si>
  <si>
    <t>---958544448--</t>
  </si>
  <si>
    <t>De La Cruz Casana, Elsa Jaqueline</t>
  </si>
  <si>
    <t>---948561039--</t>
  </si>
  <si>
    <t>Cumpa Abanto, Luz Clarita</t>
  </si>
  <si>
    <t>---946528543-959615332-</t>
  </si>
  <si>
    <t>Ruiz Gonzalez, Magda Elizabeth</t>
  </si>
  <si>
    <t>-44322209--937555973--</t>
  </si>
  <si>
    <t>Ruiz Sanchez, Beatriz</t>
  </si>
  <si>
    <t>---937460701-971867353-</t>
  </si>
  <si>
    <t>Sanchez Perez, Judith Marleny</t>
  </si>
  <si>
    <t>44212872----967656672-</t>
  </si>
  <si>
    <t>Muñoz Castillo, Elizabeth Yesenia</t>
  </si>
  <si>
    <t>---962041189-952085412-950679250</t>
  </si>
  <si>
    <t>Cruz Bautista, Maria Francisca</t>
  </si>
  <si>
    <t>-44449047-449047-942812719--</t>
  </si>
  <si>
    <t>Vasquez Bazauri, Jessica Bettina</t>
  </si>
  <si>
    <t>---921810973-950402848-</t>
  </si>
  <si>
    <t>Florian Mego, Fernando Emiliano</t>
  </si>
  <si>
    <t>---925317531--</t>
  </si>
  <si>
    <t>Baltazar Salvatierra, Basilio Elise</t>
  </si>
  <si>
    <t>---978006070-948806233-</t>
  </si>
  <si>
    <t>Vereau Camacho, Lenni Janeth</t>
  </si>
  <si>
    <t>---978938058-956629817-978938558</t>
  </si>
  <si>
    <t>Vilca Medina, Maria Paula</t>
  </si>
  <si>
    <t>---962461617-982611576-</t>
  </si>
  <si>
    <t>Cruz Vasquez De Polanco, Maruja Ara</t>
  </si>
  <si>
    <t>---947891896--</t>
  </si>
  <si>
    <t>Catalan Francisco, Elizabeth Karina</t>
  </si>
  <si>
    <t>---942639332-950221294-</t>
  </si>
  <si>
    <t>Sanchez Vargas, Cesar Octavio</t>
  </si>
  <si>
    <t>-44422196--973029751--</t>
  </si>
  <si>
    <t>Cachay Polo, Diana Estefany</t>
  </si>
  <si>
    <t>---945834000--</t>
  </si>
  <si>
    <t>Campos Dominguez, Aquilina</t>
  </si>
  <si>
    <t>534749--44534749--924017949-</t>
  </si>
  <si>
    <t>Camacho Figueroa, Vania Patricia</t>
  </si>
  <si>
    <t>---943106536-936843796-</t>
  </si>
  <si>
    <t>Huaccha Alvarado, Yudith Amparo</t>
  </si>
  <si>
    <t>-12694301--944668460--955949063</t>
  </si>
  <si>
    <t>Pablo De Saldaña, Maria Clementina</t>
  </si>
  <si>
    <t>-44438095--958888659--</t>
  </si>
  <si>
    <t>Hurtado Ruiz, Vicky Roxana</t>
  </si>
  <si>
    <t>44285370----953551110-</t>
  </si>
  <si>
    <t>Terrones Ruiz, Cesar Manuel</t>
  </si>
  <si>
    <t>---950669434--</t>
  </si>
  <si>
    <t>Rodriguez Palacios, Marisa Elsa</t>
  </si>
  <si>
    <t>---920723766-947401946-</t>
  </si>
  <si>
    <t>De La Cruz Tanta De Quiroz, Raquel</t>
  </si>
  <si>
    <t>---990848053-988389210-</t>
  </si>
  <si>
    <t>Nieto Gallo, Carlos Humberto</t>
  </si>
  <si>
    <t>Barrera Infante, Jacklyn Millyn</t>
  </si>
  <si>
    <t>44722880--44674845--973479631-</t>
  </si>
  <si>
    <t>Gonzales Carranza, Ruben Antonio</t>
  </si>
  <si>
    <t>637674--44267107--922925355-</t>
  </si>
  <si>
    <t>Diaz Leon, Zoila Celia</t>
  </si>
  <si>
    <t>-12923374--946290557--</t>
  </si>
  <si>
    <t>Rodriguez Avalos, Sabina Liduvina</t>
  </si>
  <si>
    <t>---954312598-918544287-945166607</t>
  </si>
  <si>
    <t>---977451082--</t>
  </si>
  <si>
    <t>Zarate Florian, Wilfredo David</t>
  </si>
  <si>
    <t>---988239669--</t>
  </si>
  <si>
    <t>Vasquez Gomez, Alexander Javier</t>
  </si>
  <si>
    <t>---949756113--</t>
  </si>
  <si>
    <t>Mascaro Telles, Gina Paola</t>
  </si>
  <si>
    <t>---949192803--</t>
  </si>
  <si>
    <t>Ramírez Aquino, Simon Ocamidoro</t>
  </si>
  <si>
    <t>---970942168--</t>
  </si>
  <si>
    <t>Red Movil 4G E.I.R.L</t>
  </si>
  <si>
    <t>---931129904--</t>
  </si>
  <si>
    <t>Quispe Malpica, Yajaira Odalis</t>
  </si>
  <si>
    <t>Cavero Gutierrez, Milagros Del Pila</t>
  </si>
  <si>
    <t>---939205153--</t>
  </si>
  <si>
    <t>Pastor Quispe, Brayan Pheiton</t>
  </si>
  <si>
    <t>---923656214--</t>
  </si>
  <si>
    <t>Lavado De Tacanga, Luiza Elena</t>
  </si>
  <si>
    <t>44384651-384651----</t>
  </si>
  <si>
    <t>Perez Cruz, Rosa Ysabel</t>
  </si>
  <si>
    <t>---968393901--</t>
  </si>
  <si>
    <t>Laiza Solorzano, Francisca</t>
  </si>
  <si>
    <t>---986171282-996407272-</t>
  </si>
  <si>
    <t>Rodriguez De Valderrama, Maria Ca</t>
  </si>
  <si>
    <t>---956513979--</t>
  </si>
  <si>
    <t>Escobar De Leon, Norma</t>
  </si>
  <si>
    <t>754767-44754767----945240834</t>
  </si>
  <si>
    <t>Lecca Ñique, Teresa Casimira</t>
  </si>
  <si>
    <t>653966-44653966----</t>
  </si>
  <si>
    <t>Bermejo Gonzales De Sanchez, Mirta</t>
  </si>
  <si>
    <t>263509-44263509----</t>
  </si>
  <si>
    <t>Loyola De Verde, Maria Agueda</t>
  </si>
  <si>
    <t>44216898-216898----</t>
  </si>
  <si>
    <t>Robles Zavaleta De Ulloa, Blanca Ir</t>
  </si>
  <si>
    <t>227144-44227144----</t>
  </si>
  <si>
    <t>Mantilla Burga, Francisca Sofia</t>
  </si>
  <si>
    <t>223314-44223314----</t>
  </si>
  <si>
    <t>Mejia Sanchez, Elizabeth</t>
  </si>
  <si>
    <t>44435135--435135--991397645-</t>
  </si>
  <si>
    <t>---949382385--</t>
  </si>
  <si>
    <t>Sandoval Vidaurre, Candelaria</t>
  </si>
  <si>
    <t>44375248----949092288-</t>
  </si>
  <si>
    <t>Sagastegui Reaño, Luis Alberto</t>
  </si>
  <si>
    <t>---948418195-949825798-954940412</t>
  </si>
  <si>
    <t>Ortiz Arriola, Raquel</t>
  </si>
  <si>
    <t>302799-44277373----962998684</t>
  </si>
  <si>
    <t>Soraluz Morales De Jara, Janette Cr</t>
  </si>
  <si>
    <t>---944942811--</t>
  </si>
  <si>
    <t>Acevedo De Idiaques, Julia Ercilia</t>
  </si>
  <si>
    <t>---955035334--</t>
  </si>
  <si>
    <t>Corporacion Doble C Sac.</t>
  </si>
  <si>
    <t>204580-44204580----</t>
  </si>
  <si>
    <t>Galloso Quepque, Sara Auxilia</t>
  </si>
  <si>
    <t>212277-44427405-44212277---</t>
  </si>
  <si>
    <t>Villalobos Lescano, Jose Alfredo</t>
  </si>
  <si>
    <t>692368-44692368----</t>
  </si>
  <si>
    <t>Cesias Lopez, Claudina Rosa</t>
  </si>
  <si>
    <t>386154--44386154--957193224-</t>
  </si>
  <si>
    <t>Dismanort E.I.R.L.</t>
  </si>
  <si>
    <t>44470511-470511----</t>
  </si>
  <si>
    <t>Koga Sugashima, Ana Maria</t>
  </si>
  <si>
    <t>233126-44233126----</t>
  </si>
  <si>
    <t>Robles Gamboa, Maria Marta</t>
  </si>
  <si>
    <t>---958938509--</t>
  </si>
  <si>
    <t>Silva Ynocente, Deysi Yris</t>
  </si>
  <si>
    <t>---951734838-963598232-969774677</t>
  </si>
  <si>
    <t>Fernandez Anhuaman, Maria Juana</t>
  </si>
  <si>
    <t>---951971955-948151962-</t>
  </si>
  <si>
    <t>Jaramillo Lopez, John Jefferson</t>
  </si>
  <si>
    <t>204955-44204955----948690416</t>
  </si>
  <si>
    <t>---917453859-943011947-</t>
  </si>
  <si>
    <t>Flores Cayetano, Ronal Ulises</t>
  </si>
  <si>
    <t>---944585229-947713541-</t>
  </si>
  <si>
    <t>Guerrero Heros, America Florentina</t>
  </si>
  <si>
    <t>---943620997-942863915-942865415</t>
  </si>
  <si>
    <t>Zavaleta Bueno, Cesar Dario</t>
  </si>
  <si>
    <t>---969833245-969649602-</t>
  </si>
  <si>
    <t>Pereyra De Goicochea, Delia Ines</t>
  </si>
  <si>
    <t>---950030187-998882220-</t>
  </si>
  <si>
    <t>Quipuzcoa Rosario, Mirian Ana Melva</t>
  </si>
  <si>
    <t>-44212379--979980070--</t>
  </si>
  <si>
    <t>Bocanegra Lopez, Nancy Veronica</t>
  </si>
  <si>
    <t>---951941257--</t>
  </si>
  <si>
    <t>---953990460--</t>
  </si>
  <si>
    <t>Honores Ulloa, Nilmer Niler</t>
  </si>
  <si>
    <t>---952245562--</t>
  </si>
  <si>
    <t>Morillas Liza, Jeny Inamaria</t>
  </si>
  <si>
    <t>---949417945--</t>
  </si>
  <si>
    <t>Linares Cueva, Alicia Bertha</t>
  </si>
  <si>
    <t>---949928250--</t>
  </si>
  <si>
    <t>Galarreta Reyes, Suhey Azucena</t>
  </si>
  <si>
    <t>---950596058--</t>
  </si>
  <si>
    <t>Bazauri Portilla, Maria Magdalena</t>
  </si>
  <si>
    <t>---949947412-948561180-939852253</t>
  </si>
  <si>
    <t>---961000402--</t>
  </si>
  <si>
    <t>Torres Cruz, Santiago Julio</t>
  </si>
  <si>
    <t>---971728430-949861486-</t>
  </si>
  <si>
    <t>---948630495--</t>
  </si>
  <si>
    <t>---978487905-980073991-969244814</t>
  </si>
  <si>
    <t>---934901508--</t>
  </si>
  <si>
    <t>Cueva Figueroa, Isidora</t>
  </si>
  <si>
    <t>703686-44703686----</t>
  </si>
  <si>
    <t>Anticona Asencio, Felix Alejandro</t>
  </si>
  <si>
    <t>542229-44542229----</t>
  </si>
  <si>
    <t>Garcia Mauricci, Jesus Esperanza</t>
  </si>
  <si>
    <t>---995360075--</t>
  </si>
  <si>
    <t>Silva Gonzales, Eulogia Cristina</t>
  </si>
  <si>
    <t>---949596730--</t>
  </si>
  <si>
    <t>---990445835--</t>
  </si>
  <si>
    <t>---999686602--</t>
  </si>
  <si>
    <t>Narvaez Rodriguez, Vicky Ameri</t>
  </si>
  <si>
    <t>---955902107--</t>
  </si>
  <si>
    <t>Romero Chavez, Absonia</t>
  </si>
  <si>
    <t>---929427647--</t>
  </si>
  <si>
    <t>Morillas Liza, Ana Amelia</t>
  </si>
  <si>
    <t>---919047192--</t>
  </si>
  <si>
    <t>Alva Diaz, Andres Agustin</t>
  </si>
  <si>
    <t>-44204747--999616917--</t>
  </si>
  <si>
    <t>Quispe Ruiz, Cristina</t>
  </si>
  <si>
    <t>---949974449-950904943-948583723</t>
  </si>
  <si>
    <t>---925328497--</t>
  </si>
  <si>
    <t>-223376-44223376-998888759--</t>
  </si>
  <si>
    <t>Chavez Diaz De Castillo, Leila Alej</t>
  </si>
  <si>
    <t>44217044-217044----</t>
  </si>
  <si>
    <t>---990463400--</t>
  </si>
  <si>
    <t>Quispe Atavar De Tirado, Maria Elen</t>
  </si>
  <si>
    <t>---970228669--</t>
  </si>
  <si>
    <t>Corporacion Mi Merkado S.A.C.</t>
  </si>
  <si>
    <t>209733-44209733----924917675</t>
  </si>
  <si>
    <t>Corcuera Flores, Yeni Viviana</t>
  </si>
  <si>
    <t>324450-44324450----</t>
  </si>
  <si>
    <t>Loayza Ramos, Brian Alejandro</t>
  </si>
  <si>
    <t>---944389096--</t>
  </si>
  <si>
    <t>Silva Escobedo, Mery Gisella</t>
  </si>
  <si>
    <t>---949574695--</t>
  </si>
  <si>
    <t>Bovadilla Roman, Jose Lopes</t>
  </si>
  <si>
    <t>---921765296-984453087-</t>
  </si>
  <si>
    <t>Moncada Barrantes, Wilder Horacio</t>
  </si>
  <si>
    <t>44305891----971705668-</t>
  </si>
  <si>
    <t>Benites Ruiz, Oscar Eduardo</t>
  </si>
  <si>
    <t>---949940302-923612087-</t>
  </si>
  <si>
    <t>Chuquisapon Bardales, Porfirio Zaca</t>
  </si>
  <si>
    <t>---945308690--</t>
  </si>
  <si>
    <t>Obando De Florian, Gloria Mariana</t>
  </si>
  <si>
    <t>---926203812--</t>
  </si>
  <si>
    <t>Rojas Mendoza, Katia Elizabeth</t>
  </si>
  <si>
    <t>---921200295-927073288-</t>
  </si>
  <si>
    <t>Segura Quiroz, Deysi Liliana</t>
  </si>
  <si>
    <t>---916467763-949836795-</t>
  </si>
  <si>
    <t>---981827038--</t>
  </si>
  <si>
    <t>Leyva Almeri, Melecia</t>
  </si>
  <si>
    <t>---945655019-945655010-977990184</t>
  </si>
  <si>
    <t>Ticlia Leiva, Jose Wilver</t>
  </si>
  <si>
    <t>---973901965--</t>
  </si>
  <si>
    <t>Paredes Cardenas, Rosa Maria</t>
  </si>
  <si>
    <t>---939123803-939212844-</t>
  </si>
  <si>
    <t>---933602354--</t>
  </si>
  <si>
    <t>Rodriguez Minchola, Walmer</t>
  </si>
  <si>
    <t>---972845846-951618313-</t>
  </si>
  <si>
    <t>Lazaro Quipuzco, Deborah Paola</t>
  </si>
  <si>
    <t>---998002424-954454326-</t>
  </si>
  <si>
    <t>Rodriguez Castro, Santos Victoria</t>
  </si>
  <si>
    <t>---944684787-946954471-</t>
  </si>
  <si>
    <t>Silva Escobedo, Paula Jhoana</t>
  </si>
  <si>
    <t>---985216044--</t>
  </si>
  <si>
    <t>Cruz Castillo, Gladys</t>
  </si>
  <si>
    <t>---912324537--</t>
  </si>
  <si>
    <t>Centeno Ñique, Modesta</t>
  </si>
  <si>
    <t>---968329486--</t>
  </si>
  <si>
    <t>Mauricio Yanayaco, Ofelia Doris</t>
  </si>
  <si>
    <t>272949-44272949----</t>
  </si>
  <si>
    <t>Velasquez Vasquez, Teodoro Salvador</t>
  </si>
  <si>
    <t>---996416718--</t>
  </si>
  <si>
    <t>Deza Holguin, Gonzalo Adalberto</t>
  </si>
  <si>
    <t>280831--44280831--992904947-</t>
  </si>
  <si>
    <t>Carlo Chuman, Justa Etelvina</t>
  </si>
  <si>
    <t>44285731-285731----</t>
  </si>
  <si>
    <t>Liza De Porras, Balbina</t>
  </si>
  <si>
    <t>280525-44280525----</t>
  </si>
  <si>
    <t>Laiza Flores, Victor Segundo</t>
  </si>
  <si>
    <t>44767094----946998656-968700161</t>
  </si>
  <si>
    <t>Gamarra Alvarado, Carlos Alberto</t>
  </si>
  <si>
    <t>44650389-650389----</t>
  </si>
  <si>
    <t>Brito Camacho, Lumber</t>
  </si>
  <si>
    <t>-44233397--949695666--</t>
  </si>
  <si>
    <t>Cherres Ramirez, Eva Fireley</t>
  </si>
  <si>
    <t>---949498483--</t>
  </si>
  <si>
    <t>Zelada Mariños, Silvia Alejandra</t>
  </si>
  <si>
    <t>---990753418--</t>
  </si>
  <si>
    <t>Flores Paredes, Teresa</t>
  </si>
  <si>
    <t>44313717-313717----</t>
  </si>
  <si>
    <t>Ramirez Alfaro, Doris</t>
  </si>
  <si>
    <t>-44442209--949579836--</t>
  </si>
  <si>
    <t>Ramirez Julca, Cristina</t>
  </si>
  <si>
    <t>---990505930--</t>
  </si>
  <si>
    <t>Aguirre Bazan, Liliana Elizabeth</t>
  </si>
  <si>
    <t>---996364967--</t>
  </si>
  <si>
    <t>Aguilar De Ferrer, Santos Nieves</t>
  </si>
  <si>
    <t>---970257287-942119457-</t>
  </si>
  <si>
    <t>Polo Perez, Domitila Inocenta</t>
  </si>
  <si>
    <t>---982896090-937780211-983652192</t>
  </si>
  <si>
    <t>Vergara Florentino, Teofila Agustin</t>
  </si>
  <si>
    <t>---975986414--</t>
  </si>
  <si>
    <t>Mostacero Cajan De Aguilar, Benita</t>
  </si>
  <si>
    <t>432231-44432231----</t>
  </si>
  <si>
    <t>Blas Castillo, Flor Esperanza</t>
  </si>
  <si>
    <t>432641-44432641----</t>
  </si>
  <si>
    <t>Trujillo Pan S.A.C</t>
  </si>
  <si>
    <t>201372-1201372-44201372---</t>
  </si>
  <si>
    <t>Agreda De Magan, Rosa Mercedes</t>
  </si>
  <si>
    <t>---949560150-959918312-</t>
  </si>
  <si>
    <t>Aguirre Gonzalez, Cecilia Beatriz</t>
  </si>
  <si>
    <t>---968756081--</t>
  </si>
  <si>
    <t>Armas Cruz, Rosa Elena</t>
  </si>
  <si>
    <t>44442093----952043493-</t>
  </si>
  <si>
    <t>Aguilar Aguilar, Pablo</t>
  </si>
  <si>
    <t>---949501523--</t>
  </si>
  <si>
    <t>Cuba Flores De Graus, Sonia Elva</t>
  </si>
  <si>
    <t>---950641380--</t>
  </si>
  <si>
    <t>Pinillos Mendez, Orlando Celestino</t>
  </si>
  <si>
    <t>---910209549--</t>
  </si>
  <si>
    <t>Marquina Crespin, Jose Victor</t>
  </si>
  <si>
    <t>---948612538--</t>
  </si>
  <si>
    <t>Diaz Trujillo, Julissa Del Milagro</t>
  </si>
  <si>
    <t>---945641374-923643531-980085667</t>
  </si>
  <si>
    <t>Muñoz Castillo, Cesar Augusto</t>
  </si>
  <si>
    <t>---944935055--</t>
  </si>
  <si>
    <t>Ramiros Restaurant S.A.C</t>
  </si>
  <si>
    <t>-44291802--995656250--926599975</t>
  </si>
  <si>
    <t>Castillo Ramos, Luzmila Soledad</t>
  </si>
  <si>
    <t>44371852-44442170----</t>
  </si>
  <si>
    <t>Restaurant Chelito E.I.R.L.</t>
  </si>
  <si>
    <t>---966152812-991445398-</t>
  </si>
  <si>
    <t>Garcia Vargas, Judith Vanessa</t>
  </si>
  <si>
    <t>---954042138--</t>
  </si>
  <si>
    <t>Lecca Rabanal, Eduardo Alexander</t>
  </si>
  <si>
    <t>---955526407--</t>
  </si>
  <si>
    <t>Carabaru Sac</t>
  </si>
  <si>
    <t>---947656990--</t>
  </si>
  <si>
    <t>Ramirez Calderon, Santos Marisol</t>
  </si>
  <si>
    <t>---950642583--</t>
  </si>
  <si>
    <t>Velez Saravia, Gonzalo Enrique</t>
  </si>
  <si>
    <t>626053--44626053--959459199-</t>
  </si>
  <si>
    <t>Cruz Valdivieso, Gloria Esmelda</t>
  </si>
  <si>
    <t>---947808757--</t>
  </si>
  <si>
    <t>Calderon Gonzales, Aner Aldair</t>
  </si>
  <si>
    <t>---969064734-999625473-</t>
  </si>
  <si>
    <t>Atoche Zavaleta, Carmen Rosa</t>
  </si>
  <si>
    <t>---996059455--</t>
  </si>
  <si>
    <t>Atoche Ramirez, Luz Marieta</t>
  </si>
  <si>
    <t>---930539916--</t>
  </si>
  <si>
    <t>Lujan Aguilar, Marleny</t>
  </si>
  <si>
    <t>---947718507--</t>
  </si>
  <si>
    <t>Rabines Quipuzco, Etelbina Rosa</t>
  </si>
  <si>
    <t>---958036353--</t>
  </si>
  <si>
    <t>Cosecha Market S.A.C.</t>
  </si>
  <si>
    <t>44773700----979337689-918174216</t>
  </si>
  <si>
    <t>Atoche Gamarra, Melanye Gledys</t>
  </si>
  <si>
    <t>-44423549--957213820--</t>
  </si>
  <si>
    <t>Sanchez Calvo, Jhon Antony Daniels</t>
  </si>
  <si>
    <t>---990902148-959909928-</t>
  </si>
  <si>
    <t>Vasquez Cruz, Leydy Tania</t>
  </si>
  <si>
    <t>---989875200--</t>
  </si>
  <si>
    <t>Alvarado Garay, Felix Manuel</t>
  </si>
  <si>
    <t>---945271450--</t>
  </si>
  <si>
    <t>Chacon Maximiliano De Anticona, Da</t>
  </si>
  <si>
    <t>---968649371--</t>
  </si>
  <si>
    <t>Diestra Garcia, Vianney Junior</t>
  </si>
  <si>
    <t>---954771066--</t>
  </si>
  <si>
    <t>Gutierrez Martinez, Gian Paul Alej</t>
  </si>
  <si>
    <t>---952702006-981369346-</t>
  </si>
  <si>
    <t>Silva Manuyama, Loreley</t>
  </si>
  <si>
    <t>---949971920--</t>
  </si>
  <si>
    <t>Muñoz Zapata, Gianella Stephany</t>
  </si>
  <si>
    <t>---982062782--</t>
  </si>
  <si>
    <t>Mendoza Saldaña, Fausta Rosa</t>
  </si>
  <si>
    <t>349048-44349048----</t>
  </si>
  <si>
    <t>Diaz Nassi, Carlos Enrique</t>
  </si>
  <si>
    <t>---956806719--</t>
  </si>
  <si>
    <t>Ramos Rodriguez, Merlui Barbie Dol</t>
  </si>
  <si>
    <t>---948285095-953534840-949378972</t>
  </si>
  <si>
    <t>Solar Velasquez, Marcia Lucien</t>
  </si>
  <si>
    <t>---981174218--</t>
  </si>
  <si>
    <t>---966605407--</t>
  </si>
  <si>
    <t>Paredes Ballena, Guillermo Tomas</t>
  </si>
  <si>
    <t>---993242972--</t>
  </si>
  <si>
    <t>Medina Paz, Juana Iris</t>
  </si>
  <si>
    <t>---968025013--</t>
  </si>
  <si>
    <t>Orbegoso Ruiz, Jose Ivan</t>
  </si>
  <si>
    <t>---981673165--</t>
  </si>
  <si>
    <t>Aldana Novoa, Victoria Ines</t>
  </si>
  <si>
    <t>---920114279--</t>
  </si>
  <si>
    <t>Carrascal De Cabanillas, Maria Elen</t>
  </si>
  <si>
    <t>443467-44443467----</t>
  </si>
  <si>
    <t>Paredes De Rubio, Lucrecia Doryna</t>
  </si>
  <si>
    <t>282914-44282914----940171774</t>
  </si>
  <si>
    <t>Cueva Loyola, Soveida Atenas</t>
  </si>
  <si>
    <t>44237730----949055982-</t>
  </si>
  <si>
    <t>Condor Andrade, Pedro</t>
  </si>
  <si>
    <t>---984663608-999292521-920408432</t>
  </si>
  <si>
    <t>Cardozo Diaz, Sixtina Morayma</t>
  </si>
  <si>
    <t>---943330309-920032909-990188850</t>
  </si>
  <si>
    <t>Diaz Arzola, Maria Isabel</t>
  </si>
  <si>
    <t>538768-44538768----</t>
  </si>
  <si>
    <t>Garcia Valdivia, Marco Antonio</t>
  </si>
  <si>
    <t>44531770-531770----</t>
  </si>
  <si>
    <t>Sare De La Cruz, Jorge Marino</t>
  </si>
  <si>
    <t>577877-44693810----948228129</t>
  </si>
  <si>
    <t>Velasquez Montoya, Eleazar</t>
  </si>
  <si>
    <t>---977239220--</t>
  </si>
  <si>
    <t>Vilchez Gutierrez, Olga Santos</t>
  </si>
  <si>
    <t>---968333918--</t>
  </si>
  <si>
    <t>Coronel Ortecho, Enma Margarita</t>
  </si>
  <si>
    <t>287522-44287522----</t>
  </si>
  <si>
    <t>Diaz De Carpio, Yrma Soledad</t>
  </si>
  <si>
    <t>461000-44461000----</t>
  </si>
  <si>
    <t>Paredes Crizologo, Julio</t>
  </si>
  <si>
    <t>---968675859-944876879-975987955</t>
  </si>
  <si>
    <t>Huamanchumo De Huamanchumo, Maria M</t>
  </si>
  <si>
    <t>526309-44526309----959454966</t>
  </si>
  <si>
    <t>Avila Ledesma, Fatima Elia</t>
  </si>
  <si>
    <t>-44705235--971008938--939701224</t>
  </si>
  <si>
    <t>Ascoy Vergara, Juan Victor</t>
  </si>
  <si>
    <t>44286306-286306----</t>
  </si>
  <si>
    <t>Sidia Hoyle, Carlos Alfredo Giovann</t>
  </si>
  <si>
    <t>639853-44639853----980804296</t>
  </si>
  <si>
    <t>Cavero Avila, Marisol Previteria</t>
  </si>
  <si>
    <t>443029----955669666-</t>
  </si>
  <si>
    <t>Murrugarra Cabrera, Cesar Agustin</t>
  </si>
  <si>
    <t>503568-44503568----</t>
  </si>
  <si>
    <t>Rubio Roldan De Verastegui, Teresa</t>
  </si>
  <si>
    <t>292852-44292852----</t>
  </si>
  <si>
    <t>Montoya Rosas, Yesenia Lulu</t>
  </si>
  <si>
    <t>---995000661--</t>
  </si>
  <si>
    <t>Silva Lopez, Martiniano</t>
  </si>
  <si>
    <t>Avila De Romero, Maria Carmela</t>
  </si>
  <si>
    <t>---949188902-942498463-</t>
  </si>
  <si>
    <t>Samudio Bermudez, Jesus Elvia</t>
  </si>
  <si>
    <t>---944278613--</t>
  </si>
  <si>
    <t>Reyes Valles, Dionicia</t>
  </si>
  <si>
    <t>584114--44584114--950208145-</t>
  </si>
  <si>
    <t>Alvarez Castillo, Luis Percy</t>
  </si>
  <si>
    <t>461756----948334242-</t>
  </si>
  <si>
    <t>Sifuentes Davila, Laura</t>
  </si>
  <si>
    <t>419820--44419820--938541006-</t>
  </si>
  <si>
    <t>Paredes Martell De Requena, America</t>
  </si>
  <si>
    <t>422335-44422335----975701176</t>
  </si>
  <si>
    <t>Viera Flores, Juana</t>
  </si>
  <si>
    <t>44697773----969601883-975112170</t>
  </si>
  <si>
    <t>Urcia Castillo, Antonio</t>
  </si>
  <si>
    <t>---934574522-985449018-</t>
  </si>
  <si>
    <t>Piminchumo De Valderrama, Julia Jes</t>
  </si>
  <si>
    <t>408303--44408303--949614012-</t>
  </si>
  <si>
    <t>Arroyo Cerna, Silvia Alexandra</t>
  </si>
  <si>
    <t>---943351471--</t>
  </si>
  <si>
    <t>Cassani Aquise, Carmen Rosa</t>
  </si>
  <si>
    <t>---947931219--</t>
  </si>
  <si>
    <t>Arenas Loayza, Jesus Apolonia</t>
  </si>
  <si>
    <t>-537056-44537056-953262660--</t>
  </si>
  <si>
    <t>Villarreal Diaz, Rita Luz</t>
  </si>
  <si>
    <t>444975--44444975--995629444-</t>
  </si>
  <si>
    <t>Monzon Landauro, Maria Del Rosario</t>
  </si>
  <si>
    <t>---994278709--</t>
  </si>
  <si>
    <t>Leyva Sanchez Vda.De Diaz, Elva Mar</t>
  </si>
  <si>
    <t>282714-44282714----</t>
  </si>
  <si>
    <t>Toledo Sanchez, Sara Cristina</t>
  </si>
  <si>
    <t>250591-44250591----</t>
  </si>
  <si>
    <t>Barturen Salazar, Frank Hugo Albert</t>
  </si>
  <si>
    <t>---942170613--</t>
  </si>
  <si>
    <t>Baca Perez, Dora Celinda</t>
  </si>
  <si>
    <t>---969143287--</t>
  </si>
  <si>
    <t>Otra Cosa Gewoon Anders E.I.R.L.</t>
  </si>
  <si>
    <t>462602--44462602--916208548-</t>
  </si>
  <si>
    <t>Colonia Maldonado, Josue Toribio</t>
  </si>
  <si>
    <t>223703--44223703--949186475-</t>
  </si>
  <si>
    <t>Guanilo Javier, Elber Edgardo</t>
  </si>
  <si>
    <t>---910978331-949879795-</t>
  </si>
  <si>
    <t>Geronimo Arroyo, Andres Raul</t>
  </si>
  <si>
    <t>501774-44501774----917926324</t>
  </si>
  <si>
    <t>Maximiliano Reyes, Alina Jessica</t>
  </si>
  <si>
    <t>---952432682--</t>
  </si>
  <si>
    <t>Zamudio Narvaez, Gloria Gladys</t>
  </si>
  <si>
    <t>---956198622--</t>
  </si>
  <si>
    <t>Aranda Cano, Elmer Eduar</t>
  </si>
  <si>
    <t>---918181338--</t>
  </si>
  <si>
    <t>Echeverria Tantaquispe, Marilda Del</t>
  </si>
  <si>
    <t>---951178739--</t>
  </si>
  <si>
    <t>Honores Ganoza, Ronald Eduardo</t>
  </si>
  <si>
    <t>---940875986-941100225-932092414</t>
  </si>
  <si>
    <t>Amaya Cornelio, Jessica Maria</t>
  </si>
  <si>
    <t>44598718----979936737-979936732</t>
  </si>
  <si>
    <t>Zambrano Cruzado, Isidoro Zenon</t>
  </si>
  <si>
    <t>343867-4343768-44343867---</t>
  </si>
  <si>
    <t>The Green Place Chao E.I.R.L.</t>
  </si>
  <si>
    <t>---963455522-943309352-996100083</t>
  </si>
  <si>
    <t>Benites Quispe, Juana</t>
  </si>
  <si>
    <t>---963408255--</t>
  </si>
  <si>
    <t>Diaz Arzola, Leonor Felicita</t>
  </si>
  <si>
    <t>530251-44530251----</t>
  </si>
  <si>
    <t>Sanchez Pereda, Walter Eduardo</t>
  </si>
  <si>
    <t>---975171515--</t>
  </si>
  <si>
    <t>Lampe , Lisa Maria</t>
  </si>
  <si>
    <t>531449-44531449----958512483</t>
  </si>
  <si>
    <t>Livia Tafur, Kenny Lenin</t>
  </si>
  <si>
    <t>---975976189--</t>
  </si>
  <si>
    <t>Yenth Ccora E.I.R.L.</t>
  </si>
  <si>
    <t>564158----988092697-982204021</t>
  </si>
  <si>
    <t>Vidal Aguilar, Esther Haydee</t>
  </si>
  <si>
    <t>---949504375--</t>
  </si>
  <si>
    <t>Rodriguez Cordova, Andy Emerson</t>
  </si>
  <si>
    <t>---996363238--</t>
  </si>
  <si>
    <t>Garcia Cavero, Maria</t>
  </si>
  <si>
    <t>-44775439-775439-957444464--</t>
  </si>
  <si>
    <t>Moya Baca, Aidee Violeta</t>
  </si>
  <si>
    <t>---949589960-922323793-</t>
  </si>
  <si>
    <t>Gonzales Vargas, Geovani Julio</t>
  </si>
  <si>
    <t>---970026687--</t>
  </si>
  <si>
    <t>Restaurante Turistico Sol De Oro De</t>
  </si>
  <si>
    <t>---975099500--</t>
  </si>
  <si>
    <t>Cdlr S.A.C.</t>
  </si>
  <si>
    <t>---943322683--</t>
  </si>
  <si>
    <t>Varas Garcia, Carlos Enrique</t>
  </si>
  <si>
    <t>238636-44238636----999116860</t>
  </si>
  <si>
    <t>Cabanillas Cruz, Erika Miluska</t>
  </si>
  <si>
    <t>---943680511-976543763-</t>
  </si>
  <si>
    <t>Simon Rubio, Roberto Tomas</t>
  </si>
  <si>
    <t>-14956006--960403950--</t>
  </si>
  <si>
    <t>Lima Arteaga, Victoria</t>
  </si>
  <si>
    <t>---927336687--</t>
  </si>
  <si>
    <t>Guzman Rodriguez, Lesly Shuguey</t>
  </si>
  <si>
    <t>---941458348--</t>
  </si>
  <si>
    <t>Angulo Mendoza, Jose Humberto</t>
  </si>
  <si>
    <t>---934232587--</t>
  </si>
  <si>
    <t>Huaccha Sanchez, Maria Elena</t>
  </si>
  <si>
    <t>---949145185--</t>
  </si>
  <si>
    <t>Blas Chavez, Marciano Francisco</t>
  </si>
  <si>
    <t>782240-44782240----</t>
  </si>
  <si>
    <t>Cabellos Olivares, Marcela Virginia</t>
  </si>
  <si>
    <t>---990220346--</t>
  </si>
  <si>
    <t>Quispe Garcia, Nancy Sofia</t>
  </si>
  <si>
    <t>-44292003--944423607--</t>
  </si>
  <si>
    <t>Mendez De Valles, Feliciana</t>
  </si>
  <si>
    <t>---949831170--</t>
  </si>
  <si>
    <t>Valdez Alvarez, Telma Alcilda</t>
  </si>
  <si>
    <t>---949618534-949288826-</t>
  </si>
  <si>
    <t>Gonzales De Angulo, Flor Marina</t>
  </si>
  <si>
    <t>509199-44509199----</t>
  </si>
  <si>
    <t>Olascuaga Albarran, Olivia Toribia</t>
  </si>
  <si>
    <t>213318-44213318----</t>
  </si>
  <si>
    <t>Peralta Ruiz, Walter Arquimedes</t>
  </si>
  <si>
    <t>44692556--692556--949740777-</t>
  </si>
  <si>
    <t>Guzman Castro, Alicia</t>
  </si>
  <si>
    <t>614220-44614220----</t>
  </si>
  <si>
    <t>Salvador De Zavaleta, Victoria</t>
  </si>
  <si>
    <t>-44216055--962961416--</t>
  </si>
  <si>
    <t>Bracamonte Mantilla, Juan Julio</t>
  </si>
  <si>
    <t>---998386658--</t>
  </si>
  <si>
    <t>Solano Ventura, Wilson Romulo</t>
  </si>
  <si>
    <t>675805-44675805----925235968</t>
  </si>
  <si>
    <t>Carril Bobadilla, Clara Emperatriz</t>
  </si>
  <si>
    <t>---948988892--</t>
  </si>
  <si>
    <t>Zavaleta Chiclayo, Jorge Alberto</t>
  </si>
  <si>
    <t>---949701514--</t>
  </si>
  <si>
    <t>Lopez Rodriguez, Nelly Jenny</t>
  </si>
  <si>
    <t>---985300690--</t>
  </si>
  <si>
    <t>Vargas Jimenez De Rodriguez, Alejan</t>
  </si>
  <si>
    <t>---947053269--</t>
  </si>
  <si>
    <t>Cerna Villalobos, German Ramiro</t>
  </si>
  <si>
    <t>-44210421--975714679--</t>
  </si>
  <si>
    <t>Garay Fernandez, Arturo</t>
  </si>
  <si>
    <t>---962846778-988092697-</t>
  </si>
  <si>
    <t>Marquina Sandoval, Gregorio Bernard</t>
  </si>
  <si>
    <t>---939984510--</t>
  </si>
  <si>
    <t>De La Cruz Lopez, Melina Lissette</t>
  </si>
  <si>
    <t>-44625301--987916337--</t>
  </si>
  <si>
    <t>Romero Guevara, Blanca Alustria</t>
  </si>
  <si>
    <t>-44579411--982712241--</t>
  </si>
  <si>
    <t>Canturencio Valqui De Jave, Angela</t>
  </si>
  <si>
    <t>-44693845--960574149--</t>
  </si>
  <si>
    <t>Seminario Caballero, Belma Judith</t>
  </si>
  <si>
    <t>---910927912-910508655-996882789</t>
  </si>
  <si>
    <t>De La Cruz Velasquez, Sofia Caridad</t>
  </si>
  <si>
    <t>---958435272--</t>
  </si>
  <si>
    <t>Culquitante Samana, Feliciano</t>
  </si>
  <si>
    <t>---956473944--</t>
  </si>
  <si>
    <t>Cholan Gil, Angela Denisse</t>
  </si>
  <si>
    <t>---982472789--</t>
  </si>
  <si>
    <t>Bolaños Gil, Victor David</t>
  </si>
  <si>
    <t>---941841189--</t>
  </si>
  <si>
    <t>Cuba Ulloa, Jorge Luis</t>
  </si>
  <si>
    <t>---941901758--</t>
  </si>
  <si>
    <t>Comercializadora Vega S.A.C.</t>
  </si>
  <si>
    <t>---924556628-948597722-</t>
  </si>
  <si>
    <t>Anton Gamarra, Jessica Mariela</t>
  </si>
  <si>
    <t>343292-44653483-44343292---</t>
  </si>
  <si>
    <t>Polo Rodriguez, Monica Anabel</t>
  </si>
  <si>
    <t>---975123278--</t>
  </si>
  <si>
    <t>Rodriguez Eustaquio De Flores Paz,</t>
  </si>
  <si>
    <t>--44427399-997631966-948358929-</t>
  </si>
  <si>
    <t>Gamboa Arenas, Enit Isabel</t>
  </si>
  <si>
    <t>210668-44212272-44210668---</t>
  </si>
  <si>
    <t>Florian De Diaz, Erotilde Matutina</t>
  </si>
  <si>
    <t>341146-44341146----</t>
  </si>
  <si>
    <t>Rodriguez Garcia, Leonardo</t>
  </si>
  <si>
    <t>544038-44544038----</t>
  </si>
  <si>
    <t>Arzabe Tejeda, Susana Eufemia</t>
  </si>
  <si>
    <t>---962025256--</t>
  </si>
  <si>
    <t>Manrique Vasquez, Jesus</t>
  </si>
  <si>
    <t>---996449099-948968045-996964086</t>
  </si>
  <si>
    <t>Palma De Medina, Angela Elci</t>
  </si>
  <si>
    <t>---963698945--</t>
  </si>
  <si>
    <t>Abanto Moreno, Miguel Angel</t>
  </si>
  <si>
    <t>44576224-576224----</t>
  </si>
  <si>
    <t>Capristan Aniceto, Maria Magdalena</t>
  </si>
  <si>
    <t>544580-44544580-44544640---</t>
  </si>
  <si>
    <t>Masias Silva, Hilda Zoila Alexandra</t>
  </si>
  <si>
    <t>-44343263--963992933--</t>
  </si>
  <si>
    <t>Ruiz Vela, Milde Gladys</t>
  </si>
  <si>
    <t>-44766510--996486609--</t>
  </si>
  <si>
    <t>Guzman Rodriguez, Johny</t>
  </si>
  <si>
    <t>---948602025--</t>
  </si>
  <si>
    <t>Mendoza Zavaleta, Flor Gosvinda</t>
  </si>
  <si>
    <t>598562--44598562--980529537-</t>
  </si>
  <si>
    <t>Ponce Avalos, Juan Antenor</t>
  </si>
  <si>
    <t>-44425165-44215542-951613613--</t>
  </si>
  <si>
    <t>Astochado Parinango, Maria Elena</t>
  </si>
  <si>
    <t>384888--44384888--917193314-</t>
  </si>
  <si>
    <t>Rojas Perez, Vilma Isabel</t>
  </si>
  <si>
    <t>---983626763-935276274-</t>
  </si>
  <si>
    <t>Bacilio Sanchez, Yrene Margarita</t>
  </si>
  <si>
    <t>---923720113--</t>
  </si>
  <si>
    <t>Asmad Diaz, Adela Jesus</t>
  </si>
  <si>
    <t>---924503767--</t>
  </si>
  <si>
    <t>Gamarra Valverde, Josefa</t>
  </si>
  <si>
    <t>---988978732-959951015-</t>
  </si>
  <si>
    <t>Meza Araujo, Lucy Fredesminda</t>
  </si>
  <si>
    <t>214679-44214679----</t>
  </si>
  <si>
    <t>Palaique Jasimoto, Graciela Beatriz</t>
  </si>
  <si>
    <t>44443853----962085344-</t>
  </si>
  <si>
    <t>Salirrosas Olano, Rosa Elia</t>
  </si>
  <si>
    <t>---941808193-948318081-</t>
  </si>
  <si>
    <t>Rondo Baca, Silvina Alejandrina</t>
  </si>
  <si>
    <t>-44461425--969907874--</t>
  </si>
  <si>
    <t>Serna Luis De Aguirre, Flor</t>
  </si>
  <si>
    <t>426135-44426135----</t>
  </si>
  <si>
    <t>Paredes Coronel, Maria Natividad</t>
  </si>
  <si>
    <t>-44217829--943161958--</t>
  </si>
  <si>
    <t>Ledesma Mendez, Julia</t>
  </si>
  <si>
    <t>---920212145-988262533-948437946</t>
  </si>
  <si>
    <t>Saldaña De Chavez, Rosario</t>
  </si>
  <si>
    <t>---949501639--</t>
  </si>
  <si>
    <t>Armas Rebaza, Nelly Elvia</t>
  </si>
  <si>
    <t>44242554----948452700-</t>
  </si>
  <si>
    <t>Inguil Obando, Nelly</t>
  </si>
  <si>
    <t>---927340300-982608312-983937061</t>
  </si>
  <si>
    <t>Sanchez Sanchez, Emira Mercedes</t>
  </si>
  <si>
    <t>---948128292--</t>
  </si>
  <si>
    <t>Tello Ramirez, Juan Carlos</t>
  </si>
  <si>
    <t>-44214467--956473215--</t>
  </si>
  <si>
    <t>Morillas Saldaña, Luis Alberto</t>
  </si>
  <si>
    <t>544797-44544797----</t>
  </si>
  <si>
    <t>Cortez Tejada, Lourdes Elizabeth</t>
  </si>
  <si>
    <t>---945846179-963091266-</t>
  </si>
  <si>
    <t>Quiroz Caballero, Anyella Fiorella</t>
  </si>
  <si>
    <t>---933004185--</t>
  </si>
  <si>
    <t>Bazan Avalos, Zulit Elizabeth</t>
  </si>
  <si>
    <t>---931891697--</t>
  </si>
  <si>
    <t>Linarez De Loredo, Maria Hilda</t>
  </si>
  <si>
    <t>-44576287--998119544--945952979</t>
  </si>
  <si>
    <t>Perez Tafur, Francisca</t>
  </si>
  <si>
    <t>---998245809--</t>
  </si>
  <si>
    <t>Navarrete Chavez, Yasmi Rosario</t>
  </si>
  <si>
    <t>---948681466-931623750-</t>
  </si>
  <si>
    <t>Muñoz Saldaña, Maria Modesta</t>
  </si>
  <si>
    <t>---927948003-910206480-931142187</t>
  </si>
  <si>
    <t>Mendoza Rodriguez, Brenda Laura</t>
  </si>
  <si>
    <t>---949541270--</t>
  </si>
  <si>
    <t>Cano Salvador, Luis Alberto</t>
  </si>
  <si>
    <t>---961672372--</t>
  </si>
  <si>
    <t>Alcantara Llanos, Maria Elena</t>
  </si>
  <si>
    <t>---931585579--</t>
  </si>
  <si>
    <t>Viscaino Celiz De Santillan, Clotil</t>
  </si>
  <si>
    <t>---930695729--</t>
  </si>
  <si>
    <t>Plasencia Aguirre, Ursula Judith</t>
  </si>
  <si>
    <t>---950561460--</t>
  </si>
  <si>
    <t>Solano Sipiran, Guillermo</t>
  </si>
  <si>
    <t>-737369-44737369-921583068--</t>
  </si>
  <si>
    <t>Abanto Juarez, Luz Violeta</t>
  </si>
  <si>
    <t>---916249203-926297482-</t>
  </si>
  <si>
    <t>Cotrina Alvarez, Gumercinda</t>
  </si>
  <si>
    <t>---971942409--</t>
  </si>
  <si>
    <t>Oliveros Mendoza De Huaripata, Rosa</t>
  </si>
  <si>
    <t>---935414196--</t>
  </si>
  <si>
    <t>Reyes Rondo, Virginia</t>
  </si>
  <si>
    <t>---943896268--</t>
  </si>
  <si>
    <t>Nureña Huaylla, Elsa Maribel</t>
  </si>
  <si>
    <t>44544086----984597180-</t>
  </si>
  <si>
    <t>Santisteban Santiago, Maria Nelly</t>
  </si>
  <si>
    <t>312181-44312181----</t>
  </si>
  <si>
    <t>Choton Villanueva, Huber Guillermo</t>
  </si>
  <si>
    <t>---928000566--</t>
  </si>
  <si>
    <t>Villalobos Rocha De Arce, Gladys Ma</t>
  </si>
  <si>
    <t>---999740968--</t>
  </si>
  <si>
    <t>Gamboa Bacon, Veronica Alicia</t>
  </si>
  <si>
    <t>---948842009--</t>
  </si>
  <si>
    <t>Zavaleta Echevarria, Cyntia Melissa</t>
  </si>
  <si>
    <t>---968955985-946113661-989118622</t>
  </si>
  <si>
    <t>Bueno Diaz, Maria Juana</t>
  </si>
  <si>
    <t>---910763716--</t>
  </si>
  <si>
    <t>Bazan Llanos, Paola Mireya</t>
  </si>
  <si>
    <t>---942527837-931451320-</t>
  </si>
  <si>
    <t>Castillo Torres, Elizabeth</t>
  </si>
  <si>
    <t>---968907070--</t>
  </si>
  <si>
    <t>Mendo Gutierrez, Emma Teresa</t>
  </si>
  <si>
    <t>-44544897--942093331--</t>
  </si>
  <si>
    <t>Perez Hilario, Liz Katherine</t>
  </si>
  <si>
    <t>---998751493-970283138-</t>
  </si>
  <si>
    <t>Hipolito Castillo, Milena Esperanza</t>
  </si>
  <si>
    <t>---976567102-978529577-</t>
  </si>
  <si>
    <t>Timote De Lescano, Rosa Cristina</t>
  </si>
  <si>
    <t>544861-44544861----</t>
  </si>
  <si>
    <t>Aguilar Ruiz, Yolanda</t>
  </si>
  <si>
    <t>---920776197-920014577-961664173</t>
  </si>
  <si>
    <t>Quiroz Torres, Celeste</t>
  </si>
  <si>
    <t>---948436159--</t>
  </si>
  <si>
    <t>Sanchez Castillo, Luz America</t>
  </si>
  <si>
    <t>---935415958-979238121-</t>
  </si>
  <si>
    <t>Oliveros Nurena, Milagritos Araceli</t>
  </si>
  <si>
    <t>---963561520-954695315-944645667</t>
  </si>
  <si>
    <t>Roque De La Cruz, Emerita Ricci</t>
  </si>
  <si>
    <t>---996190637--</t>
  </si>
  <si>
    <t>Rodriguez Avila, Conversion Claudin</t>
  </si>
  <si>
    <t>---949070751--</t>
  </si>
  <si>
    <t>Ulloa De La Cruz, Magy Dora</t>
  </si>
  <si>
    <t>---981794821--</t>
  </si>
  <si>
    <t>Bernal Jave, Nestor Armando</t>
  </si>
  <si>
    <t>---950585187--</t>
  </si>
  <si>
    <t>Lozano Gutierrez, Lilian Marleni</t>
  </si>
  <si>
    <t>---918693083-955324350-</t>
  </si>
  <si>
    <t>Cordova Leon, Susy Judith</t>
  </si>
  <si>
    <t>---914257999--</t>
  </si>
  <si>
    <t>Muñoz Gutierrez, Silvia Del Pilar</t>
  </si>
  <si>
    <t>---933504885--</t>
  </si>
  <si>
    <t>Toribio Avalos, Jorge</t>
  </si>
  <si>
    <t>44343080-343080----</t>
  </si>
  <si>
    <t>Chirinos Medina, Amelia Corina</t>
  </si>
  <si>
    <t>---943028072--</t>
  </si>
  <si>
    <t>Neira Vigo, Maria Victoria</t>
  </si>
  <si>
    <t>---928467627--</t>
  </si>
  <si>
    <t>Yamunaque Ponce De Escajadillo, Kat</t>
  </si>
  <si>
    <t>---956609521--</t>
  </si>
  <si>
    <t>Huaman Villar, Norma Anita</t>
  </si>
  <si>
    <t>---995937017--</t>
  </si>
  <si>
    <t>Rodriguez Mendoza, Nayare Anabel</t>
  </si>
  <si>
    <t>Chumacero Remaycuna, Maria Santos</t>
  </si>
  <si>
    <t>---999696359--</t>
  </si>
  <si>
    <t>Julca Mendoza, Sara Cecilia</t>
  </si>
  <si>
    <t>---970779321-964304924-</t>
  </si>
  <si>
    <t>Berger Lopez De Casanova, Flor De M</t>
  </si>
  <si>
    <t>---943327237-948372100-</t>
  </si>
  <si>
    <t>Jara Valdez, Ysabel</t>
  </si>
  <si>
    <t>44414947-----</t>
  </si>
  <si>
    <t>Avalos Murrugarra, Irma Esperanza</t>
  </si>
  <si>
    <t>---950209920--</t>
  </si>
  <si>
    <t>Sanchez Gamarra, Micaela</t>
  </si>
  <si>
    <t>413158--44413158--938107054-</t>
  </si>
  <si>
    <t>Mendoza Vergara, Rosa Violeta</t>
  </si>
  <si>
    <t>44664902----948466353-</t>
  </si>
  <si>
    <t>Rodriguez De Cuba, Rosa</t>
  </si>
  <si>
    <t>---950408684--</t>
  </si>
  <si>
    <t>Plasencia Mostacero, Erlita Faviola</t>
  </si>
  <si>
    <t>44290831-290831----</t>
  </si>
  <si>
    <t>Rabines De Cabel, Lidia Inacia</t>
  </si>
  <si>
    <t>425198-44425198----</t>
  </si>
  <si>
    <t>Sucesion Indivisa Varas Valderrama,</t>
  </si>
  <si>
    <t>214669-44214669----</t>
  </si>
  <si>
    <t>Rodriguez Lazaro, Margarita Marcion</t>
  </si>
  <si>
    <t>---976208572--</t>
  </si>
  <si>
    <t>Peña Zavaleta, Percy Rolando</t>
  </si>
  <si>
    <t>---948090989--</t>
  </si>
  <si>
    <t>Aurora Benites De Ruiz, Rosa Teonil</t>
  </si>
  <si>
    <t>---999208562--</t>
  </si>
  <si>
    <t>Guerrero Rodriguez, Cecilia Lourdes</t>
  </si>
  <si>
    <t>---998349071-923169737-945263068</t>
  </si>
  <si>
    <t>Mariños Sevillano, Rosa Angelica</t>
  </si>
  <si>
    <t>44274549-274549----</t>
  </si>
  <si>
    <t>Salinas De Garcia, Maria Martha</t>
  </si>
  <si>
    <t>693844----949249179-944626465</t>
  </si>
  <si>
    <t>Gamboa Cruchaga, Francisca</t>
  </si>
  <si>
    <t>---959667410--</t>
  </si>
  <si>
    <t>Polo Lezama, Maria Esther</t>
  </si>
  <si>
    <t>44426207-----</t>
  </si>
  <si>
    <t>Terrones De Morales, Orfelinda</t>
  </si>
  <si>
    <t>---969006624--</t>
  </si>
  <si>
    <t>Chavez Cruz, Luis Alberto</t>
  </si>
  <si>
    <t>216730-44216730----947823293</t>
  </si>
  <si>
    <t>Bueno Santillan, Silvestre</t>
  </si>
  <si>
    <t>---949938904-998001917-961626298</t>
  </si>
  <si>
    <t>Terrones Hoyos, Margori</t>
  </si>
  <si>
    <t>---948930428-952610014-</t>
  </si>
  <si>
    <t>Diaz Briones, Carlos Teofilo</t>
  </si>
  <si>
    <t>---942008885-939545507-</t>
  </si>
  <si>
    <t>Sanchez Bermeo, Maria Del Pilar</t>
  </si>
  <si>
    <t>---948122301--</t>
  </si>
  <si>
    <t>De La Rosa Cedeno, Elmer</t>
  </si>
  <si>
    <t>381223-44381223----</t>
  </si>
  <si>
    <t>Olivares Huaman, Oswaldo Eugenio</t>
  </si>
  <si>
    <t>---980352889--</t>
  </si>
  <si>
    <t>Otiniano Rodriguez, Gina</t>
  </si>
  <si>
    <t>---979118213--</t>
  </si>
  <si>
    <t>Alvarado Alonzo, Luisa Edelmira</t>
  </si>
  <si>
    <t>229132-44229132----</t>
  </si>
  <si>
    <t>Ramirez Tapia, Maria Doris</t>
  </si>
  <si>
    <t>-44529889--941888521--</t>
  </si>
  <si>
    <t>De La Cruz Camones, Ysolina Yldaura</t>
  </si>
  <si>
    <t>549791-44727236-44549791---</t>
  </si>
  <si>
    <t>Beltran Vda De Luzuriaga, Rosa El</t>
  </si>
  <si>
    <t>---922186443-939363744-</t>
  </si>
  <si>
    <t>Sanchez Castro, Nelson Federico</t>
  </si>
  <si>
    <t>---923230351-968559280-</t>
  </si>
  <si>
    <t>Novoa Calderon, Perseveranda</t>
  </si>
  <si>
    <t>---987020949-945931373-</t>
  </si>
  <si>
    <t>Vidal Sanchez, Ana Kelly</t>
  </si>
  <si>
    <t>465229-44465229----</t>
  </si>
  <si>
    <t>Paredes Aranda, Wilfredo</t>
  </si>
  <si>
    <t>345919-44345919----</t>
  </si>
  <si>
    <t>Mendoza Fernandez, Teresa Gladys</t>
  </si>
  <si>
    <t>381218----965740469-</t>
  </si>
  <si>
    <t>Lopez Silva, Doris Virginia</t>
  </si>
  <si>
    <t>578824--44578824--969389258-</t>
  </si>
  <si>
    <t>Quispe Romero, Mario</t>
  </si>
  <si>
    <t>202384-44202384-44223763---</t>
  </si>
  <si>
    <t>Minchola Saavedra, Juan Ricardo</t>
  </si>
  <si>
    <t>292314-674758-44292314---</t>
  </si>
  <si>
    <t>Salinas Flores, Santos Eloisa</t>
  </si>
  <si>
    <t>---974260247--</t>
  </si>
  <si>
    <t>Vargas Leon, Yrene Liduvina</t>
  </si>
  <si>
    <t>---948688568-966191700-</t>
  </si>
  <si>
    <t>Ñique De Sanchez, Juana Elena</t>
  </si>
  <si>
    <t>---950241572--</t>
  </si>
  <si>
    <t>Otiniano Rodriguez, Blanca</t>
  </si>
  <si>
    <t>---978905249--</t>
  </si>
  <si>
    <t>Chuquiruna Muñoz, Janny Richard</t>
  </si>
  <si>
    <t>734141-44734141----</t>
  </si>
  <si>
    <t>Cerna Velasquez De Rodriguez, Celes</t>
  </si>
  <si>
    <t>---981959607--</t>
  </si>
  <si>
    <t>Pineda Ruiz, Santos Catalino</t>
  </si>
  <si>
    <t>---948282232--</t>
  </si>
  <si>
    <t>Breas Camones, Lionel Pedro</t>
  </si>
  <si>
    <t>44320000----968828654-</t>
  </si>
  <si>
    <t>Moreno Gutierrez, Jessenia Elizabet</t>
  </si>
  <si>
    <t>---946492761-945883235-</t>
  </si>
  <si>
    <t>Cabellos De Correa, Lorenza Graciel</t>
  </si>
  <si>
    <t>-44307803--920873303--925386134</t>
  </si>
  <si>
    <t>Suarez Vidal, Patricia Erika</t>
  </si>
  <si>
    <t>44227033-227033----</t>
  </si>
  <si>
    <t>Portocarrero De Segura, Nelly Del C</t>
  </si>
  <si>
    <t>44205974-205974----</t>
  </si>
  <si>
    <t>Burgos Abanto, Domicila</t>
  </si>
  <si>
    <t>---996668697-948984735-963087749</t>
  </si>
  <si>
    <t>Montoya Asmad, Humberto Isrrael</t>
  </si>
  <si>
    <t>44210258--210258--949369770-</t>
  </si>
  <si>
    <t>Alvarado Rodriguez, Danny Henry</t>
  </si>
  <si>
    <t>617234--44617234--942735448-</t>
  </si>
  <si>
    <t>Falla Cabanillas, Marco Tulio</t>
  </si>
  <si>
    <t>---994763791-991784702-</t>
  </si>
  <si>
    <t>Cabrera Quispe, Marleni Soledad</t>
  </si>
  <si>
    <t>---930726929-958697672-</t>
  </si>
  <si>
    <t>Chavez Del Aguila, Rosa Claribel</t>
  </si>
  <si>
    <t>227648-44227648----</t>
  </si>
  <si>
    <t>Cabanillas Ruiz, Zoila</t>
  </si>
  <si>
    <t>---934113205-959134150-</t>
  </si>
  <si>
    <t>Temoche Morante, Paola Mirexa</t>
  </si>
  <si>
    <t>207224--44207224--922341115-</t>
  </si>
  <si>
    <t>Medina Moreno, Virginia Berthila</t>
  </si>
  <si>
    <t>---966573363--</t>
  </si>
  <si>
    <t>Cornelio Ñique, Alberto</t>
  </si>
  <si>
    <t>---990319757--</t>
  </si>
  <si>
    <t>Llontop Rosales, Dora Isabel</t>
  </si>
  <si>
    <t>---952280183--</t>
  </si>
  <si>
    <t>Caciano Sarmiento, Nancy Dalila</t>
  </si>
  <si>
    <t>---944368276--</t>
  </si>
  <si>
    <t>Rodriguez Sanchez, Marilu</t>
  </si>
  <si>
    <t>---924233263--</t>
  </si>
  <si>
    <t>Aleman Rujel, Gloria Elizabeth</t>
  </si>
  <si>
    <t>---966989979--</t>
  </si>
  <si>
    <t>Barrios Agreda, Cristian</t>
  </si>
  <si>
    <t>---990225140--</t>
  </si>
  <si>
    <t>Varas Cruzado, Luis</t>
  </si>
  <si>
    <t>Garcia Guzman, Leandro</t>
  </si>
  <si>
    <t>--44673861-992499471-949180938-</t>
  </si>
  <si>
    <t>Torres Casas, Ramon Nonato</t>
  </si>
  <si>
    <t>232312-44232312----</t>
  </si>
  <si>
    <t>Vargas De Tafur, Graciela</t>
  </si>
  <si>
    <t>231279-44231279----</t>
  </si>
  <si>
    <t>Chavez Zevallos, Elsa Maximina</t>
  </si>
  <si>
    <t>475301-44475301----</t>
  </si>
  <si>
    <t>Espejo Ruiz, Elva Margarita</t>
  </si>
  <si>
    <t>---950052500-938868492-976868990</t>
  </si>
  <si>
    <t>Lopez Pinedo, Yolanda</t>
  </si>
  <si>
    <t>-672315-44672315-947808998--</t>
  </si>
  <si>
    <t>Castillo Calderon Vda De Vigo, Lidi</t>
  </si>
  <si>
    <t>---945239412--</t>
  </si>
  <si>
    <t>Lopez Roque, Maria Angelica</t>
  </si>
  <si>
    <t>---913594017-979606428-964077604</t>
  </si>
  <si>
    <t>Otoya Arrese, Miguel Angel G</t>
  </si>
  <si>
    <t>---976028862-941860279-</t>
  </si>
  <si>
    <t>Plasencia De Villa, Carmen Isabel</t>
  </si>
  <si>
    <t>770302-44770302----</t>
  </si>
  <si>
    <t>Carrasco Ramos, Gerardo Enrique</t>
  </si>
  <si>
    <t>44637009-637009----</t>
  </si>
  <si>
    <t>De La Cruz Bazan, Maria Flor</t>
  </si>
  <si>
    <t>540210--44540210--945094740-</t>
  </si>
  <si>
    <t>Reyna De Olortegui, Armida</t>
  </si>
  <si>
    <t>298718-44298718----969039538</t>
  </si>
  <si>
    <t>Vasquez Huado, Jovana Elizabeth</t>
  </si>
  <si>
    <t>---946269184-972175718-916481232</t>
  </si>
  <si>
    <t>Risco Patiño, Carlos Enrique</t>
  </si>
  <si>
    <t>---949706845-953851921-</t>
  </si>
  <si>
    <t>Guillen Bernal, Ysabel Miriam</t>
  </si>
  <si>
    <t>---912934851-969516036-</t>
  </si>
  <si>
    <t>Guevara Vda De Vergara, Ana Maria</t>
  </si>
  <si>
    <t>-44273775--956455258--</t>
  </si>
  <si>
    <t>Peña Paredes, Monica Silvia</t>
  </si>
  <si>
    <t>-44290024--975546406--</t>
  </si>
  <si>
    <t>Garcia Pereda De Rodriguez, Idalia</t>
  </si>
  <si>
    <t>---969936297-937525715-</t>
  </si>
  <si>
    <t>Mercedes Graus, Luz Paulina</t>
  </si>
  <si>
    <t>---972300712--</t>
  </si>
  <si>
    <t>Paredes Casamayor, Martha Flor</t>
  </si>
  <si>
    <t>389475-44389475----</t>
  </si>
  <si>
    <t>Quispe Alvarez, Bartolome Feliciano</t>
  </si>
  <si>
    <t>273283-44273283----999376768</t>
  </si>
  <si>
    <t>Espejo Reyes De Contreras, Monica G</t>
  </si>
  <si>
    <t>---992536691-956722931-</t>
  </si>
  <si>
    <t>Araujo Vda. De Sanchez, Acela Frede</t>
  </si>
  <si>
    <t>---948120865--</t>
  </si>
  <si>
    <t>Asmat Rojas, Juan Emilio</t>
  </si>
  <si>
    <t>---951201191-978944692-</t>
  </si>
  <si>
    <t>Mudarra Polo, Santos Angel</t>
  </si>
  <si>
    <t>44449094----985098983-</t>
  </si>
  <si>
    <t>Saucedo Vasquez, Eflorinda Aida</t>
  </si>
  <si>
    <t>---958732450--</t>
  </si>
  <si>
    <t>Rodriguez Araujo, Isaias</t>
  </si>
  <si>
    <t>587758-44587758----</t>
  </si>
  <si>
    <t>Ulloa Ramirez De Arroyo, Carmen Lui</t>
  </si>
  <si>
    <t>540015-44540015----</t>
  </si>
  <si>
    <t>Perez De Loredo, Martha</t>
  </si>
  <si>
    <t>---977530818--</t>
  </si>
  <si>
    <t>Rodriguez Salas, Maria Emperatriz</t>
  </si>
  <si>
    <t>540322-44540322----</t>
  </si>
  <si>
    <t>Rodriguez Quiroz, Maria Domitila</t>
  </si>
  <si>
    <t>---998697510-923922975-949400889</t>
  </si>
  <si>
    <t>Rubio Moreno, Esther Catherine</t>
  </si>
  <si>
    <t>---949111704--</t>
  </si>
  <si>
    <t>Araujo De Razuri, Herminia Del Carm</t>
  </si>
  <si>
    <t>206948-44206948----</t>
  </si>
  <si>
    <t>Delgado Fuentes, Maria Consuelo</t>
  </si>
  <si>
    <t>---951641119--</t>
  </si>
  <si>
    <t>Briceño Cosme, Pedro Felix</t>
  </si>
  <si>
    <t>387885-44387885----</t>
  </si>
  <si>
    <t>Lopez De Leiva, Vicenta</t>
  </si>
  <si>
    <t>---954648226--</t>
  </si>
  <si>
    <t>Moran Castillo, Esther</t>
  </si>
  <si>
    <t>---981592779-948126788-</t>
  </si>
  <si>
    <t>Aranda Oruna, Elvira Francisca</t>
  </si>
  <si>
    <t>44270935----989755502-</t>
  </si>
  <si>
    <t>Gonzales Perez, Gladys Nelly</t>
  </si>
  <si>
    <t>---949688425--</t>
  </si>
  <si>
    <t>Gonzales Vasquez, Maria Telesfora</t>
  </si>
  <si>
    <t>-44671623-671623-941734680--</t>
  </si>
  <si>
    <t>Chavez Anticona, Olga Hilda</t>
  </si>
  <si>
    <t>44329567-----</t>
  </si>
  <si>
    <t>Rodriguez Castro, Nancy Gloria</t>
  </si>
  <si>
    <t>-44376770--948505384--</t>
  </si>
  <si>
    <t>Paredes Gonzales, Richard Edgard</t>
  </si>
  <si>
    <t>44507312-507312----</t>
  </si>
  <si>
    <t>Florian Florian, Silvia</t>
  </si>
  <si>
    <t>---948030644--</t>
  </si>
  <si>
    <t>Benites Lazaro, Maria Esther</t>
  </si>
  <si>
    <t>---941749695-989565980-</t>
  </si>
  <si>
    <t>Medina Cabrera, Zoila Felipa</t>
  </si>
  <si>
    <t>---977511202--</t>
  </si>
  <si>
    <t>Villarreal Flores, Mariela</t>
  </si>
  <si>
    <t>---962600316-942997268-</t>
  </si>
  <si>
    <t>Franco Ortiz De Quispeynga, Maritza</t>
  </si>
  <si>
    <t>---992939330--</t>
  </si>
  <si>
    <t>Monzon De Araujo, Maria Adriana</t>
  </si>
  <si>
    <t>---948585033-960871960-</t>
  </si>
  <si>
    <t>Julca Ruiz De Fernandez, Maria Rufi</t>
  </si>
  <si>
    <t>---984916556-974812823-</t>
  </si>
  <si>
    <t>Torres Huaman, Margarita</t>
  </si>
  <si>
    <t>---947732198-981407169-</t>
  </si>
  <si>
    <t>Castillo Rodriguez De Diaz, Teresit</t>
  </si>
  <si>
    <t>---986487061--</t>
  </si>
  <si>
    <t>Bejarano Leiva, Mirtha Elizabeth</t>
  </si>
  <si>
    <t>---937534609--</t>
  </si>
  <si>
    <t>Valentin Garcia, Blanca Esther</t>
  </si>
  <si>
    <t>---976290728-986948900-983639251</t>
  </si>
  <si>
    <t>Vigo Iglesias, Giancarlo Jhonatan</t>
  </si>
  <si>
    <t>-44768209-44774565-935278927--</t>
  </si>
  <si>
    <t>Narvaez Lozano, Alicia Leonor</t>
  </si>
  <si>
    <t>-44540016--954024003--</t>
  </si>
  <si>
    <t>Vega Robles, Nora Janet</t>
  </si>
  <si>
    <t>---949000103--</t>
  </si>
  <si>
    <t>Arqueros Gamboa De Linares, Santos</t>
  </si>
  <si>
    <t>540626-44540626----</t>
  </si>
  <si>
    <t>Cerna Arribasplata, Carmen Roxana</t>
  </si>
  <si>
    <t>---979375184--</t>
  </si>
  <si>
    <t>Zare Cuba Vda De Tello, Engracia</t>
  </si>
  <si>
    <t>540092-44540092----</t>
  </si>
  <si>
    <t>Cruz Vasquez De Aquino, Olivia Ysab</t>
  </si>
  <si>
    <t>-449029-44449029-949578939--</t>
  </si>
  <si>
    <t>Olortiga Tirado Vda De Rodriguez, I</t>
  </si>
  <si>
    <t>---997377040--</t>
  </si>
  <si>
    <t>Mauricio Rodriguez, Gladys Liliana</t>
  </si>
  <si>
    <t>---920169686-964389657-</t>
  </si>
  <si>
    <t>Cruz Cruzado, Jorge Luis</t>
  </si>
  <si>
    <t>---971670177-912282077-</t>
  </si>
  <si>
    <t>Sanchez Morales, Julia</t>
  </si>
  <si>
    <t>---939184557--</t>
  </si>
  <si>
    <t>Llapos Briceño, Gladys</t>
  </si>
  <si>
    <t>305385-44305385----949617350</t>
  </si>
  <si>
    <t>Angulo Polo, Maria Genoveva</t>
  </si>
  <si>
    <t>---966469767-945205543-</t>
  </si>
  <si>
    <t>Davila Calderon, Arlemia</t>
  </si>
  <si>
    <t>---969132090-968042180-</t>
  </si>
  <si>
    <t>Avila Vega, Rocio Elizabeth</t>
  </si>
  <si>
    <t>---962866981-968744727-915376072</t>
  </si>
  <si>
    <t>Mosqueira Vargas, Yessica Jaqueline</t>
  </si>
  <si>
    <t>---939154762-962183676-</t>
  </si>
  <si>
    <t>Antunez Oropeza, Aquiles Florencio</t>
  </si>
  <si>
    <t>---949352202-936008056-</t>
  </si>
  <si>
    <t>Misahuaman Moreno, Jessica Rocio</t>
  </si>
  <si>
    <t>---960285987--</t>
  </si>
  <si>
    <t>Siccha Ruiz, Eva Milagros</t>
  </si>
  <si>
    <t>---921052054--</t>
  </si>
  <si>
    <t>Mendez Sanchez, Santiago Manuel</t>
  </si>
  <si>
    <t>253089-44253089----</t>
  </si>
  <si>
    <t>Caballero Benavides, Lucila</t>
  </si>
  <si>
    <t>---948488196-942921213-</t>
  </si>
  <si>
    <t>Castillo Vega, Modesta Enma</t>
  </si>
  <si>
    <t>---932089786-999556500-</t>
  </si>
  <si>
    <t>Leiva Cabanillas, Maria Esthefany</t>
  </si>
  <si>
    <t>---949905551--</t>
  </si>
  <si>
    <t>Reyes Fernandez, Agapito Agustin</t>
  </si>
  <si>
    <t>---957555470--</t>
  </si>
  <si>
    <t>Paez Alva De Cabanillas, Trinidad C</t>
  </si>
  <si>
    <t>---955966936-920782442-920782244</t>
  </si>
  <si>
    <t>Guzman Sanchez, Flor De Maria</t>
  </si>
  <si>
    <t>---910215571-992109530-951531272</t>
  </si>
  <si>
    <t>Rios Anticona, Maria Isabel</t>
  </si>
  <si>
    <t>---944922622-971975177-</t>
  </si>
  <si>
    <t>Mauricio Rodriguez, Everling Yulian</t>
  </si>
  <si>
    <t>---974983554--</t>
  </si>
  <si>
    <t>Ulloa Reyes De Sifuentes, Selmira A</t>
  </si>
  <si>
    <t>---938307245-945421650-</t>
  </si>
  <si>
    <t>Rodriguez Cabezas, Santos Rufina</t>
  </si>
  <si>
    <t>---965219260--</t>
  </si>
  <si>
    <t>Acosta Alvarado, Rina Janeth</t>
  </si>
  <si>
    <t>---951616298-971736333-950054175</t>
  </si>
  <si>
    <t>Ocas Saldaña, Dulce Nombre De Maria</t>
  </si>
  <si>
    <t>---945007249-994192703-955944309</t>
  </si>
  <si>
    <t>Santos Mercedes, Silvana Jesenia</t>
  </si>
  <si>
    <t>540539--44540539--972300712-</t>
  </si>
  <si>
    <t>Quispe Armas, Regina Angelica</t>
  </si>
  <si>
    <t>---912961433-966295414-</t>
  </si>
  <si>
    <t>Pastor Vasquez, Marcelina</t>
  </si>
  <si>
    <t>---988708282-924721241-</t>
  </si>
  <si>
    <t>Aquino Bellos De Ventura, Maria Tom</t>
  </si>
  <si>
    <t>---998820650-951611212-910508459</t>
  </si>
  <si>
    <t>Reyes Julca, Lucia Rosa</t>
  </si>
  <si>
    <t>---925723889--</t>
  </si>
  <si>
    <t>Sanchez Siccha, Lourdes Consuelo</t>
  </si>
  <si>
    <t>---949301385-925284406-932096720</t>
  </si>
  <si>
    <t>Reyes Pereda De Ruiz, Paula Celesti</t>
  </si>
  <si>
    <t>---949946237-972404629-</t>
  </si>
  <si>
    <t>Toribio Inchaustegui, Lire</t>
  </si>
  <si>
    <t>---942807720--</t>
  </si>
  <si>
    <t>Ulloa Robles, Erico Raul</t>
  </si>
  <si>
    <t>---998032037-991945595-</t>
  </si>
  <si>
    <t>Pinedo Garcia, Luis Enrique</t>
  </si>
  <si>
    <t>---959438773--</t>
  </si>
  <si>
    <t>Daga More, Florencia</t>
  </si>
  <si>
    <t>---997854320-931058839-</t>
  </si>
  <si>
    <t>Gomez Horna, Santos Martha</t>
  </si>
  <si>
    <t>---948769723--</t>
  </si>
  <si>
    <t>Valdiviezo Montoya, Claudia Esther</t>
  </si>
  <si>
    <t>---912192245-965801699-948453834</t>
  </si>
  <si>
    <t>Paredes Laguna, Santos Amelia</t>
  </si>
  <si>
    <t>---970026691-977851578-947184330</t>
  </si>
  <si>
    <t>Valencia Llauri De Llapo, Zizi Van</t>
  </si>
  <si>
    <t>-44540622--971977739--</t>
  </si>
  <si>
    <t>Roncal Rodriguez, Juan Lucio</t>
  </si>
  <si>
    <t>---980501357--</t>
  </si>
  <si>
    <t>Garcia De Mendez, Felina</t>
  </si>
  <si>
    <t>44694450----962845460-</t>
  </si>
  <si>
    <t>Pizarro Yacarini, Eliana Carolina</t>
  </si>
  <si>
    <t>-44588094--972983739--</t>
  </si>
  <si>
    <t>Tanta Cerquin, Jairo Angelo</t>
  </si>
  <si>
    <t>---916320958-925625285-</t>
  </si>
  <si>
    <t>De Los Rios Gonzalez, Matilde Elba</t>
  </si>
  <si>
    <t>---965470190--</t>
  </si>
  <si>
    <t>Cubas Mejia, Iraida</t>
  </si>
  <si>
    <t>---928370241-937697551-</t>
  </si>
  <si>
    <t>Carranza Dominguez, Ketty Julissa</t>
  </si>
  <si>
    <t>---955866779-978503115-910268614</t>
  </si>
  <si>
    <t>Valencia Alvarado, Marilia Tatiana</t>
  </si>
  <si>
    <t>---990507356-978790935-</t>
  </si>
  <si>
    <t>Sandoval Salirrosas, Nancy Rosio</t>
  </si>
  <si>
    <t>---936625448--</t>
  </si>
  <si>
    <t>Arista Taboada, Anita Rosario</t>
  </si>
  <si>
    <t>---946020078--</t>
  </si>
  <si>
    <t>Agreda Monzon, Jose Guillermo</t>
  </si>
  <si>
    <t>---925141905--</t>
  </si>
  <si>
    <t>Sebastian Acosta, Richard Dennis</t>
  </si>
  <si>
    <t>---959838500-996576859-</t>
  </si>
  <si>
    <t>Pichen Sanchez, Rosa Ysabel</t>
  </si>
  <si>
    <t>---973810710--</t>
  </si>
  <si>
    <t>Garcia Valderrama, Felicita</t>
  </si>
  <si>
    <t>---977935781--</t>
  </si>
  <si>
    <t>Horna Principe, Hilda Consuelo</t>
  </si>
  <si>
    <t>-44315084-44401900-923142487--</t>
  </si>
  <si>
    <t>Velarde Vasquez, Ramos</t>
  </si>
  <si>
    <t>205550-44205550----</t>
  </si>
  <si>
    <t>Vicuña Calipuy, Segundo Bernardo</t>
  </si>
  <si>
    <t>292679-44292679----</t>
  </si>
  <si>
    <t>Ruiz De Estraver, Carmela</t>
  </si>
  <si>
    <t>---922177172-900784500-</t>
  </si>
  <si>
    <t>Alfaro Chavez, Justa Bacilisa</t>
  </si>
  <si>
    <t>---999209033--</t>
  </si>
  <si>
    <t>400824--44400824--978601247-</t>
  </si>
  <si>
    <t>Bobadilla Cordova, Irma Soledad</t>
  </si>
  <si>
    <t>---996565626--</t>
  </si>
  <si>
    <t>Aroca Contreras, Luz Betina</t>
  </si>
  <si>
    <t>---962976711-937575522-954995317</t>
  </si>
  <si>
    <t>Calvo De Lujan, Sixtina V</t>
  </si>
  <si>
    <t>254957-44254957----</t>
  </si>
  <si>
    <t>Robles De Vega, Victoria Justa</t>
  </si>
  <si>
    <t>---944371787--</t>
  </si>
  <si>
    <t>Castillo Lozada, Oswaldo Alexander</t>
  </si>
  <si>
    <t>---929261193--</t>
  </si>
  <si>
    <t>---917435382-910096631-</t>
  </si>
  <si>
    <t>Rondon Davalos, Lidia Marina</t>
  </si>
  <si>
    <t>--542561-915216220-948422970-</t>
  </si>
  <si>
    <t>Azabache De Davalos, Celia</t>
  </si>
  <si>
    <t>-44542374-542374-994497831--</t>
  </si>
  <si>
    <t>Miranda Cruz Vda De Zavaleta, Ysabe</t>
  </si>
  <si>
    <t>---947214032--</t>
  </si>
  <si>
    <t>Rondon Davalos, Santos Mariana</t>
  </si>
  <si>
    <t>---966561133--</t>
  </si>
  <si>
    <t>Poclin Tuesta De Guevara, Silvia</t>
  </si>
  <si>
    <t>-44542508--985780228--</t>
  </si>
  <si>
    <t>Pretell Jimenez Vda. De Tirado, Eud</t>
  </si>
  <si>
    <t>542090-44542090----</t>
  </si>
  <si>
    <t>Julca De Cabanillas, Lidia Dorila</t>
  </si>
  <si>
    <t>542101-44542101----</t>
  </si>
  <si>
    <t>Linares De Gonzalez, Cristina Rosa</t>
  </si>
  <si>
    <t>---916682073-971633612-</t>
  </si>
  <si>
    <t>Leon Arias, Mauro</t>
  </si>
  <si>
    <t>634719-44634719----</t>
  </si>
  <si>
    <t>Castillo Moreno, Pascuala Adriana</t>
  </si>
  <si>
    <t>---985473166-975930509-968384269</t>
  </si>
  <si>
    <t>---978535002--</t>
  </si>
  <si>
    <t>Paredes Narvaez De Contreras, Marta</t>
  </si>
  <si>
    <t>---914609811--</t>
  </si>
  <si>
    <t>Ramirez Esteban, Artemia</t>
  </si>
  <si>
    <t>---976142558-948699359-948607423</t>
  </si>
  <si>
    <t>313605--44313605--995420715-</t>
  </si>
  <si>
    <t>Zambrano Villanueva, Wilfredo</t>
  </si>
  <si>
    <t>---944987801--</t>
  </si>
  <si>
    <t>Patiño Vasquez, Eduardo Ivan</t>
  </si>
  <si>
    <t>---977257940--</t>
  </si>
  <si>
    <t>---937782982--</t>
  </si>
  <si>
    <t>Lavado De Aguilar, Faviana</t>
  </si>
  <si>
    <t>504878-44504878----</t>
  </si>
  <si>
    <t>---935214185--</t>
  </si>
  <si>
    <t>Mauricio De La Cruz, Maria</t>
  </si>
  <si>
    <t>542712-44542712----</t>
  </si>
  <si>
    <t>Flores Infantes, Pedro</t>
  </si>
  <si>
    <t>542545-44542545----</t>
  </si>
  <si>
    <t>---939258887--</t>
  </si>
  <si>
    <t>---996308394-938230080-920207709</t>
  </si>
  <si>
    <t>Gongora Moreno, Ana Melba</t>
  </si>
  <si>
    <t>---910127658-921759471-966893181</t>
  </si>
  <si>
    <t>Sampen Quesquen, Flor Maria</t>
  </si>
  <si>
    <t>44500056-500056----928513923</t>
  </si>
  <si>
    <t>Fernandez Gutierrez De Mendez, Neli</t>
  </si>
  <si>
    <t>---978687545--</t>
  </si>
  <si>
    <t>Guzman Rodriguez, Antonio Mariano</t>
  </si>
  <si>
    <t>---959251686-957152335-982411363</t>
  </si>
  <si>
    <t>Carbonel Martinez, Yolanda Elizabet</t>
  </si>
  <si>
    <t>---997587722-989784037-</t>
  </si>
  <si>
    <t>Sanchez Ibañez, Percy Ruben</t>
  </si>
  <si>
    <t>-44639120--966267013--</t>
  </si>
  <si>
    <t>---992273180-961318703-</t>
  </si>
  <si>
    <t>Leon Linares, Consuelo Janet</t>
  </si>
  <si>
    <t>44211278----993460664-</t>
  </si>
  <si>
    <t>---975142385--</t>
  </si>
  <si>
    <t>Cruzado Garcia De Flores, Maria Dia</t>
  </si>
  <si>
    <t>-44207306--943820908--</t>
  </si>
  <si>
    <t>Mora Geronimo, Monica Del Pilar</t>
  </si>
  <si>
    <t>---966223134--</t>
  </si>
  <si>
    <t>44210056-210056----</t>
  </si>
  <si>
    <t>Leyva Ramirez, Henry Wilmer</t>
  </si>
  <si>
    <t>---956221449-953888927-978289731</t>
  </si>
  <si>
    <t>Grados Quesada De Aguilar, Silvia</t>
  </si>
  <si>
    <t>610251-44610251----</t>
  </si>
  <si>
    <t>Lau Eleorreaga, Carmen Lisander</t>
  </si>
  <si>
    <t>---997771996-948063620-</t>
  </si>
  <si>
    <t>Gottfried Vergara, Silvana</t>
  </si>
  <si>
    <t>212401--44212401--976258100-</t>
  </si>
  <si>
    <t>Vargas De Ramos, Alcira</t>
  </si>
  <si>
    <t>-695972-44695972-962141247--</t>
  </si>
  <si>
    <t>Barrera Valera, Rayel</t>
  </si>
  <si>
    <t>418797-44418797----990518616</t>
  </si>
  <si>
    <t>Mantilla De Obregon, Dorliza Graci</t>
  </si>
  <si>
    <t>581944--44581944--945200900-</t>
  </si>
  <si>
    <t>Flores Rosales, Pedro Jacinto</t>
  </si>
  <si>
    <t>388951-44388951-44539982---</t>
  </si>
  <si>
    <t>Gutierrez Quezada, Isaac Felipe</t>
  </si>
  <si>
    <t>571363-44571363-44514244---</t>
  </si>
  <si>
    <t>Capa De Velasquez, Zoila Rosa</t>
  </si>
  <si>
    <t>---948570894--</t>
  </si>
  <si>
    <t>Castillo Aguilar, Asuncion Grimaldi</t>
  </si>
  <si>
    <t>---980418927-952451638-980495983</t>
  </si>
  <si>
    <t>Malacas Moreno, Rita Zitta</t>
  </si>
  <si>
    <t>291279-44291279----</t>
  </si>
  <si>
    <t>Linares De Rodriguez, Otilia</t>
  </si>
  <si>
    <t>342007-44342007----</t>
  </si>
  <si>
    <t>Mariño Espinoza, Miguel Hernan</t>
  </si>
  <si>
    <t>542260-44542260----</t>
  </si>
  <si>
    <t>Chimbor Castillo, Gladys Elizabeth</t>
  </si>
  <si>
    <t>---934748346-973481996-971808711</t>
  </si>
  <si>
    <t>Aguilar De Cantera, Gladys</t>
  </si>
  <si>
    <t>432647-44432647----914419414</t>
  </si>
  <si>
    <t>Angulo De Razon, Blanca Violeta</t>
  </si>
  <si>
    <t>44224111-224111----</t>
  </si>
  <si>
    <t>Bocanegra Ayala, Rosa Isabel</t>
  </si>
  <si>
    <t>426713-44426713----</t>
  </si>
  <si>
    <t>---943964071--</t>
  </si>
  <si>
    <t>Nicolas Romero, Maria Isabel</t>
  </si>
  <si>
    <t>---994182541-970899654-969515132</t>
  </si>
  <si>
    <t>Sandoval Lopez De Pantoja, Melania</t>
  </si>
  <si>
    <t>634824-44634824----</t>
  </si>
  <si>
    <t>Cervantes Minchola, Elsa Gloria</t>
  </si>
  <si>
    <t>---948505316--</t>
  </si>
  <si>
    <t>---990514185-988181127-</t>
  </si>
  <si>
    <t>Crisologo Pelaez, Hernan Segundo</t>
  </si>
  <si>
    <t>---949856784-948181380-</t>
  </si>
  <si>
    <t>Carrasco Terrones, Eduardo Rafael</t>
  </si>
  <si>
    <t>---948847774--</t>
  </si>
  <si>
    <t>Cerquin Quito, Luis Alberto</t>
  </si>
  <si>
    <t>---999325760-948562856-</t>
  </si>
  <si>
    <t>Chavez Pesantes, Liliana Del Pilar</t>
  </si>
  <si>
    <t>446466-44446466----948881029</t>
  </si>
  <si>
    <t>Huaman Castillo, Aurelia</t>
  </si>
  <si>
    <t>---949862917--</t>
  </si>
  <si>
    <t>Justiniano Lozada, Luis Jose</t>
  </si>
  <si>
    <t>---968508385--</t>
  </si>
  <si>
    <t>Guevara Pilcon, Carlos Arturo</t>
  </si>
  <si>
    <t>-44211356--997448469--963988668</t>
  </si>
  <si>
    <t>Rodriguez Zavaleta, Jusbila Neyda</t>
  </si>
  <si>
    <t>210225-44210225----976283044</t>
  </si>
  <si>
    <t>Sanchez Ilatoma, Elias</t>
  </si>
  <si>
    <t>---996979136-971602120-</t>
  </si>
  <si>
    <t>Seminario Castillo, Sandra Joanna</t>
  </si>
  <si>
    <t>---953932000--</t>
  </si>
  <si>
    <t>Juarez De La Cruz, Gregoria Jesus</t>
  </si>
  <si>
    <t>---962885565-962885568-</t>
  </si>
  <si>
    <t>Miranda Cuadrao, Celinda Etelgiba</t>
  </si>
  <si>
    <t>---943452403--</t>
  </si>
  <si>
    <t>Ochoa Alfaro, Victor Miguel</t>
  </si>
  <si>
    <t>442045-44442045----</t>
  </si>
  <si>
    <t>---958705657-960205730-</t>
  </si>
  <si>
    <t>Enriquez Perez, Segunda Asuncion</t>
  </si>
  <si>
    <t>341642--44341642--945822242-</t>
  </si>
  <si>
    <t>---958505530--</t>
  </si>
  <si>
    <t>La Pavita S.A.C.</t>
  </si>
  <si>
    <t>220631-44220631----989589082</t>
  </si>
  <si>
    <t>Zambrano Cisterna, Jose Miguel</t>
  </si>
  <si>
    <t>44542311--542311--949405390-</t>
  </si>
  <si>
    <t>---978869453-990067167-935262720</t>
  </si>
  <si>
    <t>Deza De Olortiga, Agustina Felician</t>
  </si>
  <si>
    <t>---947855370--</t>
  </si>
  <si>
    <t>Delgado Garcia Vda De Flores, Jesus</t>
  </si>
  <si>
    <t>---988419380--</t>
  </si>
  <si>
    <t>---941837402-958443552-</t>
  </si>
  <si>
    <t>Araujo De Garcia, Juana</t>
  </si>
  <si>
    <t>---940220497-949887268-</t>
  </si>
  <si>
    <t>Medina Villanueva, Paula Fausta</t>
  </si>
  <si>
    <t>-44305947--994231618--</t>
  </si>
  <si>
    <t>Gil Aguilar, Elizabeth Carmen</t>
  </si>
  <si>
    <t>---948194682--</t>
  </si>
  <si>
    <t>---942305543--</t>
  </si>
  <si>
    <t>Paredes Otiniano, Gerardina</t>
  </si>
  <si>
    <t>432705--44432705--984960577-</t>
  </si>
  <si>
    <t>Romero Salvatierra, Rosa Angelica</t>
  </si>
  <si>
    <t>---948245734--</t>
  </si>
  <si>
    <t>Quispe Pulido, Consuelo Elizabeth</t>
  </si>
  <si>
    <t>---958016895-948234739-</t>
  </si>
  <si>
    <t>Sanchez Cerquin, Nancy Giovana</t>
  </si>
  <si>
    <t>---945419446-972888211-</t>
  </si>
  <si>
    <t>-44542314-542314-948896553--</t>
  </si>
  <si>
    <t>Cabellos Saucedo, Claudio</t>
  </si>
  <si>
    <t>---958681296-930775662-</t>
  </si>
  <si>
    <t>Torres Silva, Auristela Ines</t>
  </si>
  <si>
    <t>---948662833-945675458-</t>
  </si>
  <si>
    <t>Rodrigo Galvez, Lindaura</t>
  </si>
  <si>
    <t>---910021553--</t>
  </si>
  <si>
    <t>Guerra Gomez, Francisco Genaro</t>
  </si>
  <si>
    <t>---965047282-973031546-</t>
  </si>
  <si>
    <t>Avalos Rios, Virginia Mercedes</t>
  </si>
  <si>
    <t>---948874581-959395014-</t>
  </si>
  <si>
    <t>Tarazona Otiniano, Emperatriz</t>
  </si>
  <si>
    <t>---943606845--</t>
  </si>
  <si>
    <t>---975370019--</t>
  </si>
  <si>
    <t>---966849855--</t>
  </si>
  <si>
    <t>Vereau Solano, Karito Doris</t>
  </si>
  <si>
    <t>---995219561-967859862-</t>
  </si>
  <si>
    <t>Villa Lopez, Heiner</t>
  </si>
  <si>
    <t>---921387471--</t>
  </si>
  <si>
    <t>Marquina Misericordia, Gemma Ana</t>
  </si>
  <si>
    <t>---994619579--</t>
  </si>
  <si>
    <t>Rodriguez Chiclayo, Lita Rocio</t>
  </si>
  <si>
    <t>---943024082--</t>
  </si>
  <si>
    <t>---978569383-924088244-</t>
  </si>
  <si>
    <t>Mosqueira Rondon De Pozo, Santos Sa</t>
  </si>
  <si>
    <t>---925721040-938715525-934995641</t>
  </si>
  <si>
    <t>Diaz Ullon, Maria Virginia</t>
  </si>
  <si>
    <t>---947481381-948669811-</t>
  </si>
  <si>
    <t>---947449235-995219760-</t>
  </si>
  <si>
    <t>---949897963--</t>
  </si>
  <si>
    <t>Ugas Avila, Mirkalla Malu</t>
  </si>
  <si>
    <t>---999192933--</t>
  </si>
  <si>
    <t>Castañeda Huamanchumo, Milagros Vic</t>
  </si>
  <si>
    <t>---948461629--</t>
  </si>
  <si>
    <t>Toribio Acosta, Gina Lucy</t>
  </si>
  <si>
    <t>-44765191--991756056--</t>
  </si>
  <si>
    <t>Valverde De Armas, Maria Luisa</t>
  </si>
  <si>
    <t>765695-44765695----948626074</t>
  </si>
  <si>
    <t>Gomez De Tello, Betty Erlinda</t>
  </si>
  <si>
    <t>-44401502-650389-993518276--</t>
  </si>
  <si>
    <t>Lujan Rojas Vda De Cerna, Jesus Ale</t>
  </si>
  <si>
    <t>221343-44221343----</t>
  </si>
  <si>
    <t>Diaz Montoya, Maria Claudina</t>
  </si>
  <si>
    <t>235981-44235981----</t>
  </si>
  <si>
    <t>Espinola Chuman, Hernando</t>
  </si>
  <si>
    <t>44281731-281731----</t>
  </si>
  <si>
    <t>Vasquez Reyna, Flor Ledesma</t>
  </si>
  <si>
    <t>---995231991--</t>
  </si>
  <si>
    <t>Vejarano Alva, Rosa Marina</t>
  </si>
  <si>
    <t>535175-44535175----</t>
  </si>
  <si>
    <t>Alayo Vasquez De Calderon, Marina</t>
  </si>
  <si>
    <t>---921616177-971499220-966243880</t>
  </si>
  <si>
    <t>Fernandez Gonzales, Nelly Estela</t>
  </si>
  <si>
    <t>---994064613-929978949-</t>
  </si>
  <si>
    <t>Rodriguez Valdiviezo, Victoriano Ju</t>
  </si>
  <si>
    <t>412435-44412435----</t>
  </si>
  <si>
    <t>Guevara Cruz, Lidia</t>
  </si>
  <si>
    <t>---930531220--</t>
  </si>
  <si>
    <t>Rosado De Roldan, Betty Soledad</t>
  </si>
  <si>
    <t>---940651826--</t>
  </si>
  <si>
    <t>Rosario Guevara, Clemencia Monserra</t>
  </si>
  <si>
    <t>415902--44415902--966924826-</t>
  </si>
  <si>
    <t>Cruzado Lezama, Merardo</t>
  </si>
  <si>
    <t>292061-44292061----</t>
  </si>
  <si>
    <t>Zurita Rodriguez, Diana Analith</t>
  </si>
  <si>
    <t>-44662272--937539297--</t>
  </si>
  <si>
    <t>Farro Fernandez, Victor Humberto</t>
  </si>
  <si>
    <t>---948022178--</t>
  </si>
  <si>
    <t>Vasquez Mendoza, William Alberto</t>
  </si>
  <si>
    <t>44664611-----</t>
  </si>
  <si>
    <t>Maco Fernandez, Nidia Ivonne</t>
  </si>
  <si>
    <t>---948936685--</t>
  </si>
  <si>
    <t>Celestino Chinchey, Isabel</t>
  </si>
  <si>
    <t>---980755051-945872072-942062231</t>
  </si>
  <si>
    <t>Corporacion Mitani S.A.C.</t>
  </si>
  <si>
    <t>44294283-202025-44202025---</t>
  </si>
  <si>
    <t>Garcia Javes, Matilde Clara</t>
  </si>
  <si>
    <t>---949613535--</t>
  </si>
  <si>
    <t>Ramirez Amaya, Lilia</t>
  </si>
  <si>
    <t>44442577----949414323-</t>
  </si>
  <si>
    <t>Salcedo Diaz, Rocio Elvira</t>
  </si>
  <si>
    <t>432885-44432885----</t>
  </si>
  <si>
    <t>Alayo Vasquez, Maria Margarita</t>
  </si>
  <si>
    <t>---945198990--</t>
  </si>
  <si>
    <t>Gonzalez Mendoza, Dolores Elita</t>
  </si>
  <si>
    <t>---945644011-969419940-</t>
  </si>
  <si>
    <t>Aguirre De Garcia, Sabina Consuelo</t>
  </si>
  <si>
    <t>-44506552--971557501--</t>
  </si>
  <si>
    <t>Arroyo Fernandez, Rosa Nelida</t>
  </si>
  <si>
    <t>---948670080-990546443-984855655</t>
  </si>
  <si>
    <t>Robles De Robles, Juana</t>
  </si>
  <si>
    <t>371801--44371801--955920585-</t>
  </si>
  <si>
    <t>Alfaro Aguilar, Edelmira Catalina</t>
  </si>
  <si>
    <t>---978092605-978092606-</t>
  </si>
  <si>
    <t>Julca De Sanchez, Juana</t>
  </si>
  <si>
    <t>754705-44754705----</t>
  </si>
  <si>
    <t>Alfaro De Rodriguez, Esperanza</t>
  </si>
  <si>
    <t>---991008887--</t>
  </si>
  <si>
    <t>Rojas De La Cruz Espinoza, Victoria</t>
  </si>
  <si>
    <t>586081-44586081----</t>
  </si>
  <si>
    <t>Garcia De Garcia, Sabina Virgen</t>
  </si>
  <si>
    <t>---910989501-948647606-</t>
  </si>
  <si>
    <t>Gil Ascate, Flor Marina</t>
  </si>
  <si>
    <t>---990969587--</t>
  </si>
  <si>
    <t>De La Cruz Leon, Francisco</t>
  </si>
  <si>
    <t>---948135330--</t>
  </si>
  <si>
    <t>Solano Salazar, Daniel Salvador</t>
  </si>
  <si>
    <t>---943100757--</t>
  </si>
  <si>
    <t>Paredes Alvarez, Elizabeth Amparo</t>
  </si>
  <si>
    <t>44207369-----</t>
  </si>
  <si>
    <t>Del Rosario Aguilar, Vanessa Paola</t>
  </si>
  <si>
    <t>---965901981--</t>
  </si>
  <si>
    <t>Monzon Villanueva, Segundo</t>
  </si>
  <si>
    <t>341517-44341517----</t>
  </si>
  <si>
    <t>Gomez De Castillo, Maria Claudina</t>
  </si>
  <si>
    <t>---990346505-959942992-</t>
  </si>
  <si>
    <t>Vasquez Ruiz, Martha</t>
  </si>
  <si>
    <t>---942934002-996132264-</t>
  </si>
  <si>
    <t>Vega Maco, Elizabeth Regina</t>
  </si>
  <si>
    <t>585712-44585712----</t>
  </si>
  <si>
    <t>Fernandez Gonzales, Luis Antonio</t>
  </si>
  <si>
    <t>-44300252--985009562--</t>
  </si>
  <si>
    <t>Arce Cipriano, Carmen Luz</t>
  </si>
  <si>
    <t>506569--44506569--949009718-</t>
  </si>
  <si>
    <t>Gamarra Romero, Margarita Reyna</t>
  </si>
  <si>
    <t>588704-44588704----</t>
  </si>
  <si>
    <t>Del Rosario Lecca, Petronila Veroni</t>
  </si>
  <si>
    <t>---978251181--</t>
  </si>
  <si>
    <t>Rios Vda.De Cabel, Luisa</t>
  </si>
  <si>
    <t>---932961162--</t>
  </si>
  <si>
    <t>Grados Alvarado De Carrion, Persebe</t>
  </si>
  <si>
    <t>-44432861--970389911--</t>
  </si>
  <si>
    <t>Ruiz Caipo De Castro, Maria Jesus</t>
  </si>
  <si>
    <t>---952627256--</t>
  </si>
  <si>
    <t>Malca Aldana, Maria Angelica</t>
  </si>
  <si>
    <t>---942433282--</t>
  </si>
  <si>
    <t>Paredes Rodriguez, Juana</t>
  </si>
  <si>
    <t>44442290----939123327-</t>
  </si>
  <si>
    <t>Charcape Montoya, Judith Elizabeth</t>
  </si>
  <si>
    <t>---910701052-977506938-</t>
  </si>
  <si>
    <t>Arroyo De Elorreaga, Carmela Paz</t>
  </si>
  <si>
    <t>588744-44588744----</t>
  </si>
  <si>
    <t>Flores Tandaypan, Ana Melva</t>
  </si>
  <si>
    <t>---943617406--</t>
  </si>
  <si>
    <t>Loloy Caipo, Guadalupe</t>
  </si>
  <si>
    <t>---931509760--</t>
  </si>
  <si>
    <t>Trujillo Vera, Luciana</t>
  </si>
  <si>
    <t>---998586122--</t>
  </si>
  <si>
    <t>Guevara Castillo, Manuel Trinidad</t>
  </si>
  <si>
    <t>---948031386--</t>
  </si>
  <si>
    <t>Oruna Reyes, Denita Soledad</t>
  </si>
  <si>
    <t>---947868513--</t>
  </si>
  <si>
    <t>Otiniano De La Cruz, Rosalvita Ceci</t>
  </si>
  <si>
    <t>---979816343-953931297-</t>
  </si>
  <si>
    <t>Rodriguez Ledesma, Agustina</t>
  </si>
  <si>
    <t>442103-44442103----</t>
  </si>
  <si>
    <t>Otazu Gordillo, Jesus Rolando</t>
  </si>
  <si>
    <t>---966766669-971718064-</t>
  </si>
  <si>
    <t>Murillo Calderon, Reyes Emiliano</t>
  </si>
  <si>
    <t>-44432315--942213107--</t>
  </si>
  <si>
    <t>Romero Huaman, Nelzon</t>
  </si>
  <si>
    <t>44503690-----</t>
  </si>
  <si>
    <t>Polo Andonaire, Junior Eduardo</t>
  </si>
  <si>
    <t>---937780248--</t>
  </si>
  <si>
    <t>Garcia Vasquez, Elvia Leonor</t>
  </si>
  <si>
    <t>---955888256--</t>
  </si>
  <si>
    <t>Julca Reyes, Lorenzo Justiniano</t>
  </si>
  <si>
    <t>-44442371--939739259--</t>
  </si>
  <si>
    <t>Farfan Campos, Lilia Janeth</t>
  </si>
  <si>
    <t>432004-44432003-44432004---</t>
  </si>
  <si>
    <t>Lecca De Guzman, Nerida Melchora</t>
  </si>
  <si>
    <t>-44463000--975315225--</t>
  </si>
  <si>
    <t>Ventura Cornelio, Milagritos Del Pi</t>
  </si>
  <si>
    <t>---925218373-951044664-</t>
  </si>
  <si>
    <t>Rodriguez Pinillos, Rosa Elvira</t>
  </si>
  <si>
    <t>---948431981--</t>
  </si>
  <si>
    <t>De La Cruz Rodriguez, Luis Gonzalo</t>
  </si>
  <si>
    <t>---968672645--</t>
  </si>
  <si>
    <t>Escobal Ordoñez, Gilmer</t>
  </si>
  <si>
    <t>---945079462-993579211-972081765</t>
  </si>
  <si>
    <t>Aranda Mallqui, Francisca Magdalena</t>
  </si>
  <si>
    <t>---990594352-979306839-</t>
  </si>
  <si>
    <t>Rodriguez Benites, Rosa Elena</t>
  </si>
  <si>
    <t>---949014936-971195614-</t>
  </si>
  <si>
    <t>Mostacero Jimenez, Digna Emerita</t>
  </si>
  <si>
    <t>---978092684--</t>
  </si>
  <si>
    <t>Monteza De Charcape, Teresa</t>
  </si>
  <si>
    <t>---990417175-945635819-</t>
  </si>
  <si>
    <t>Medina De Solorzano, Julia</t>
  </si>
  <si>
    <t>-44442349--943010655--</t>
  </si>
  <si>
    <t>Paredes Rojas, Esther Noemi</t>
  </si>
  <si>
    <t>-44494210--956485426--</t>
  </si>
  <si>
    <t>Sanchez De Fernandez, Inocenta Elvi</t>
  </si>
  <si>
    <t>44463167----920288883-</t>
  </si>
  <si>
    <t>Gomero Vasquez, Edwin Lucio</t>
  </si>
  <si>
    <t>564926-44564926----</t>
  </si>
  <si>
    <t>Sebastian Lujan, Edita</t>
  </si>
  <si>
    <t>---960574045-958042218-998106245</t>
  </si>
  <si>
    <t>Sanchez De Mariños, Maria Irma</t>
  </si>
  <si>
    <t>---948594499--</t>
  </si>
  <si>
    <t>Rojas Estefo, Bernardo Humberto</t>
  </si>
  <si>
    <t>---983984716--</t>
  </si>
  <si>
    <t>Amaya Gabriel, Martin Rafael</t>
  </si>
  <si>
    <t>---922586600-912302221-</t>
  </si>
  <si>
    <t>Puerta Pingus, Gloris Yolanda</t>
  </si>
  <si>
    <t>---956406791--</t>
  </si>
  <si>
    <t>Gutierrez Mauricio, Paula Elvira</t>
  </si>
  <si>
    <t>446085--44446085--946247457-</t>
  </si>
  <si>
    <t>Casos Rodriguez, Juan Antonio Marti</t>
  </si>
  <si>
    <t>221971-44221971----</t>
  </si>
  <si>
    <t>Ocas Tafur, Silvia Marina</t>
  </si>
  <si>
    <t>44360689----983903640-</t>
  </si>
  <si>
    <t>Ángulo Sanchez, Demetrio Gabriel</t>
  </si>
  <si>
    <t>---953534840-989844313-</t>
  </si>
  <si>
    <t>Agreda Juarez, Noly Selene</t>
  </si>
  <si>
    <t>---958132001-964692180-987046438</t>
  </si>
  <si>
    <t>Sanchez Jara, Carmen Roxana</t>
  </si>
  <si>
    <t>---970952617--</t>
  </si>
  <si>
    <t>Alvarez Villanueva, Anderson Alexis</t>
  </si>
  <si>
    <t>---949487771--</t>
  </si>
  <si>
    <t>Cuba Calderon, Romulo Palermo</t>
  </si>
  <si>
    <t>---949691106--</t>
  </si>
  <si>
    <t>Rios Chamache, Barry Arnaldo</t>
  </si>
  <si>
    <t>---990283800--</t>
  </si>
  <si>
    <t>Ninatanta Aldana, Vanessa Judith</t>
  </si>
  <si>
    <t>-44371789--988793060--</t>
  </si>
  <si>
    <t>Cabrera Castro, Antonia</t>
  </si>
  <si>
    <t>---968595741-921726470-</t>
  </si>
  <si>
    <t>Perez Villalta, Jefferson</t>
  </si>
  <si>
    <t>---945660254-981805968-928221613</t>
  </si>
  <si>
    <t>Burga Dallaporta, Deisy Maribel</t>
  </si>
  <si>
    <t>---976399637-931088390-</t>
  </si>
  <si>
    <t>Cafe Leon Inversiones S.A.C.</t>
  </si>
  <si>
    <t>---958343525-983956500-949913064</t>
  </si>
  <si>
    <t>Rodriguez Bocanegra, Ornella Alejan</t>
  </si>
  <si>
    <t>---957479288--</t>
  </si>
  <si>
    <t>Tenorio Acuña, Katterine</t>
  </si>
  <si>
    <t>---956189400--</t>
  </si>
  <si>
    <t>Lucero Ventocilla, Maira Yuliza</t>
  </si>
  <si>
    <t>---953229226-991034890-924816815</t>
  </si>
  <si>
    <t>Soplopuco Atusparia, Karina Liliana</t>
  </si>
  <si>
    <t>-44531003--986950451--</t>
  </si>
  <si>
    <t>M &amp; V Representaciones Y Servicios</t>
  </si>
  <si>
    <t>-44249366--946099685--</t>
  </si>
  <si>
    <t>Alvarado Ramirez, Jorge Leonar</t>
  </si>
  <si>
    <t>---975553307--</t>
  </si>
  <si>
    <t>Esquivel Miñano, Carmen Alcira</t>
  </si>
  <si>
    <t>---933450231--</t>
  </si>
  <si>
    <t>Vasquez Gurreonero, Ledy Sulema</t>
  </si>
  <si>
    <t>---957947437-944630052-</t>
  </si>
  <si>
    <t>Mamani Rodriguez, Julisa Estefany</t>
  </si>
  <si>
    <t>---972305147--</t>
  </si>
  <si>
    <t>AWQA Hoteles S.A.C.</t>
  </si>
  <si>
    <t>-44224204-224204-949161760--</t>
  </si>
  <si>
    <t>Cipriano Vda De Guevara, Bertha Gri</t>
  </si>
  <si>
    <t>---949948979--</t>
  </si>
  <si>
    <t>De La Cruz Monzon, Brigida Pelaya</t>
  </si>
  <si>
    <t>---961882530-993150361-977169874</t>
  </si>
  <si>
    <t>Ambrosio Manosalva, Nelida Irma</t>
  </si>
  <si>
    <t>---976955119--</t>
  </si>
  <si>
    <t>Bolaños De Rodriguez, Amelia</t>
  </si>
  <si>
    <t>250351-44250351----</t>
  </si>
  <si>
    <t>Kong Zarate, Jaime Alberto</t>
  </si>
  <si>
    <t>44260601-260601----</t>
  </si>
  <si>
    <t>Gomez De Moreno, Zoila Rosa</t>
  </si>
  <si>
    <t>286902----949541712-</t>
  </si>
  <si>
    <t>Servicios D Luises S.A.C.</t>
  </si>
  <si>
    <t>251922-44251922----</t>
  </si>
  <si>
    <t>Merino Urrelo, Karla Gisel</t>
  </si>
  <si>
    <t>203172----959162325-924874606</t>
  </si>
  <si>
    <t>Huere Villacorta, Crhistian Agustin</t>
  </si>
  <si>
    <t>285349----949069875-</t>
  </si>
  <si>
    <t>Alayo Salas, Lesly Carol</t>
  </si>
  <si>
    <t>44422435-422435----</t>
  </si>
  <si>
    <t>Alvarez Sebastian, Martha</t>
  </si>
  <si>
    <t>---927829624-929674452-</t>
  </si>
  <si>
    <t>Villanueva Polo, Santos Tomasa</t>
  </si>
  <si>
    <t>---948237255-976887943-</t>
  </si>
  <si>
    <t>Paredes Vela, Santos</t>
  </si>
  <si>
    <t>---966595874--</t>
  </si>
  <si>
    <t>Vasquez Aguirre, Lirio Queli</t>
  </si>
  <si>
    <t>---989983875--</t>
  </si>
  <si>
    <t>Pelaez Rodriguez, Teodorico</t>
  </si>
  <si>
    <t>---972683147--</t>
  </si>
  <si>
    <t>Chaupe Cruz, Guillermo Raul</t>
  </si>
  <si>
    <t>---943980136--</t>
  </si>
  <si>
    <t>Altamirano Aranda, Oswaldo Wilmer</t>
  </si>
  <si>
    <t>44232460-232460----949705729</t>
  </si>
  <si>
    <t>Uceda Rodriguez, Maria Esther</t>
  </si>
  <si>
    <t>250009-44250009----</t>
  </si>
  <si>
    <t>Castillo Paredes, Pablo Gabriel</t>
  </si>
  <si>
    <t>431149-44431149----</t>
  </si>
  <si>
    <t>Lujan Chavez, Pablo Luis</t>
  </si>
  <si>
    <t>---944046044--</t>
  </si>
  <si>
    <t>Rojas Ruiz, Eliza Genny</t>
  </si>
  <si>
    <t>---938529321--</t>
  </si>
  <si>
    <t>Cerna Vargas, Rosa Mercedes</t>
  </si>
  <si>
    <t>--44548553-902198735-985776736-</t>
  </si>
  <si>
    <t>Mendoza Jara, Elsa Ene</t>
  </si>
  <si>
    <t>---931621990-914218633-</t>
  </si>
  <si>
    <t>Rodriguez Lopez, Eleodora Leticia</t>
  </si>
  <si>
    <t>---986599053-950877525-</t>
  </si>
  <si>
    <t>Luciano Villanueva, Gerardo Daniel</t>
  </si>
  <si>
    <t>286720-44286720----</t>
  </si>
  <si>
    <t>Gil Recalde, Maria Del Rosario</t>
  </si>
  <si>
    <t>---949371978--</t>
  </si>
  <si>
    <t>Silva De Garcia, Rogelia Modesta</t>
  </si>
  <si>
    <t>294198-44294198----</t>
  </si>
  <si>
    <t>Alvarez Macedo, Yrene Senovia</t>
  </si>
  <si>
    <t>-232033-44232033-971002114--</t>
  </si>
  <si>
    <t>Ahumada Cubas, Lu Divina</t>
  </si>
  <si>
    <t>241820-44241820----</t>
  </si>
  <si>
    <t>Roldan Santillan, Diandra Irina</t>
  </si>
  <si>
    <t>---948310669--</t>
  </si>
  <si>
    <t>Cuzo Baldera De Ramirez, Maria Conc</t>
  </si>
  <si>
    <t>44701487-701487-44564642---</t>
  </si>
  <si>
    <t>Llanos Saucedo, Juan Enrique</t>
  </si>
  <si>
    <t>286618-44286618----968308174</t>
  </si>
  <si>
    <t>Leon Angulo, Yhody Estuardo</t>
  </si>
  <si>
    <t>-44413890--968766611--</t>
  </si>
  <si>
    <t>Guevara Becerra, Flor Maria</t>
  </si>
  <si>
    <t>---989932059--</t>
  </si>
  <si>
    <t>Prieto Peña, Jaime Rodolfo</t>
  </si>
  <si>
    <t>488183----984561714-910225416</t>
  </si>
  <si>
    <t>Zavaleta Marreros, Sandra Lisseth</t>
  </si>
  <si>
    <t>222156-44222156----</t>
  </si>
  <si>
    <t>Trigoso Gamboa, Fermina Flora</t>
  </si>
  <si>
    <t>---939328055-952928006-</t>
  </si>
  <si>
    <t>Ventura De Rios, Yolanda</t>
  </si>
  <si>
    <t>433042-44433042----</t>
  </si>
  <si>
    <t>Espinoza Leon De Kusakabe, Sheyla I</t>
  </si>
  <si>
    <t>---971307941-939393634-</t>
  </si>
  <si>
    <t>Guevara Rengifo, Victor Edgardo</t>
  </si>
  <si>
    <t>297909-44723058----</t>
  </si>
  <si>
    <t>Huarag Mendez, Maricruz</t>
  </si>
  <si>
    <t>406135--44406135--981845472-</t>
  </si>
  <si>
    <t>Salinas Utrilla, Manuel Vicente</t>
  </si>
  <si>
    <t>-44242541--982517245--</t>
  </si>
  <si>
    <t>De La Cruz De Tello, Balvina</t>
  </si>
  <si>
    <t>---948656020--</t>
  </si>
  <si>
    <t>Vargas De La Cruz, Mercedes Esperan</t>
  </si>
  <si>
    <t>439039----972010337-985074512</t>
  </si>
  <si>
    <t>Segura De Bobadilla, Mery Consuelo</t>
  </si>
  <si>
    <t>676369-44676369----972831754</t>
  </si>
  <si>
    <t>Valencia Alfaro, Paula</t>
  </si>
  <si>
    <t>---912816332--</t>
  </si>
  <si>
    <t>Layza Tena, Margarita Eladia</t>
  </si>
  <si>
    <t>---948325331-940512419-</t>
  </si>
  <si>
    <t>Vera Benites, Enely</t>
  </si>
  <si>
    <t>---948853418--</t>
  </si>
  <si>
    <t>Carrasco Alvarado, Maria Olinda</t>
  </si>
  <si>
    <t>---984073875-997494577-</t>
  </si>
  <si>
    <t>Lopez Paredes, Francisco Arturo</t>
  </si>
  <si>
    <t>---964653807--</t>
  </si>
  <si>
    <t>Jacinto Ruiz, Hilder Jose</t>
  </si>
  <si>
    <t>---947132118-928104883-</t>
  </si>
  <si>
    <t>Serrano Cruzado, Bremilda</t>
  </si>
  <si>
    <t>---995551938--</t>
  </si>
  <si>
    <t>Abanto Romero De Torres, Evelyn Van</t>
  </si>
  <si>
    <t>---981796252-958024787-</t>
  </si>
  <si>
    <t>Graciano Tapia, Teofila</t>
  </si>
  <si>
    <t>---978686420--</t>
  </si>
  <si>
    <t>Escobedo Jicaro, Isabel</t>
  </si>
  <si>
    <t>---930717383--</t>
  </si>
  <si>
    <t>Cruzado Alayo, Rosa</t>
  </si>
  <si>
    <t>---973031370--</t>
  </si>
  <si>
    <t>Vereau Chavez De Sernaque, Rosa Ame</t>
  </si>
  <si>
    <t>---949027525-922810108-</t>
  </si>
  <si>
    <t>Chacon Monzon, Jose Rufino</t>
  </si>
  <si>
    <t>---982090764--</t>
  </si>
  <si>
    <t>Pascual Tirado, Maria Julia</t>
  </si>
  <si>
    <t>---966846175-936037676-</t>
  </si>
  <si>
    <t>Avila Moreno, Karina Maribel</t>
  </si>
  <si>
    <t>-663159-44663159-948810913--</t>
  </si>
  <si>
    <t>Barros Calderon, Fany Janeth</t>
  </si>
  <si>
    <t>---988943328-948829499-</t>
  </si>
  <si>
    <t>Santos Paredes, Teonilo Teobaldo</t>
  </si>
  <si>
    <t>---954652755--</t>
  </si>
  <si>
    <t>Genovez Piundo, Victoria Magdali</t>
  </si>
  <si>
    <t>---984482786-990399570-</t>
  </si>
  <si>
    <t>Saba Salazar, Jorge</t>
  </si>
  <si>
    <t>---949169215-926248285-932580605</t>
  </si>
  <si>
    <t>Rubio Vilca, Vilma Marilu</t>
  </si>
  <si>
    <t>---968026280-944624718-957841950</t>
  </si>
  <si>
    <t>Rodriguez Segura, Elvia Julissa</t>
  </si>
  <si>
    <t>---974384298-978387654-</t>
  </si>
  <si>
    <t>Garcia Espinales, Margarita Elena</t>
  </si>
  <si>
    <t>---969695263--</t>
  </si>
  <si>
    <t>Silva Lopez, Sabina</t>
  </si>
  <si>
    <t>---971174280-984474198-931842813</t>
  </si>
  <si>
    <t>De Paz Nuñuvero, Joaquin</t>
  </si>
  <si>
    <t>---988477660--</t>
  </si>
  <si>
    <t>Valderrama Horna, Amalia</t>
  </si>
  <si>
    <t>---947906195--</t>
  </si>
  <si>
    <t>Castillo Vittery, Bertila Geraldine</t>
  </si>
  <si>
    <t>203527--44532836--920706459-</t>
  </si>
  <si>
    <t>Restaurante Delicia S Del Norte S.A</t>
  </si>
  <si>
    <t>220011--44220011--994422179-</t>
  </si>
  <si>
    <t>Castillo Garcia, Marino Elmer</t>
  </si>
  <si>
    <t>---949406823--</t>
  </si>
  <si>
    <t>Arias Mendoza, Rocio Del Pilar</t>
  </si>
  <si>
    <t>44205764-44201511----</t>
  </si>
  <si>
    <t>Montoya Plasencia, Martha Magdalena</t>
  </si>
  <si>
    <t>---979500524--</t>
  </si>
  <si>
    <t>Narro Gonzalez, Maria Liduvina</t>
  </si>
  <si>
    <t>---948615957-943978388-</t>
  </si>
  <si>
    <t>Cabanillas Garcia, Juan Carlos</t>
  </si>
  <si>
    <t>-44611175--927337713--</t>
  </si>
  <si>
    <t>Alfaro Rodriguez, Luisa Isabel</t>
  </si>
  <si>
    <t>616497-44616497----</t>
  </si>
  <si>
    <t>Avila Chavez, Carmen Rita</t>
  </si>
  <si>
    <t>---939303925--</t>
  </si>
  <si>
    <t>Chero Gil, Angelica Marcela</t>
  </si>
  <si>
    <t>---947718272-963616834-</t>
  </si>
  <si>
    <t>Gonzales Guarniz, Francisca Violeta</t>
  </si>
  <si>
    <t>---990384068-949948041-954545521</t>
  </si>
  <si>
    <t>Ludeña Meza, Percy Javier</t>
  </si>
  <si>
    <t>---976826652--</t>
  </si>
  <si>
    <t>Belevan Graus, Julio Narcizo</t>
  </si>
  <si>
    <t>---948120594-968407769-</t>
  </si>
  <si>
    <t>Rivera Guevara, Reynaldo</t>
  </si>
  <si>
    <t>---927699807-937774228-</t>
  </si>
  <si>
    <t>Hostal Fajardo E.I.R.L.</t>
  </si>
  <si>
    <t>---987369453--</t>
  </si>
  <si>
    <t>Reidi Sra Quezadita S.A.C.</t>
  </si>
  <si>
    <t>-44245851--973478305--</t>
  </si>
  <si>
    <t>Aurora De Sanchez, Maria Santos</t>
  </si>
  <si>
    <t>---920404118--</t>
  </si>
  <si>
    <t>Merino Saenz, Luis Miguel</t>
  </si>
  <si>
    <t>---949147733--</t>
  </si>
  <si>
    <t>Rodriguez Torres, Clara Virginia</t>
  </si>
  <si>
    <t>44291645-291645----</t>
  </si>
  <si>
    <t>Aquije Arana, Ivonne Betzabeth</t>
  </si>
  <si>
    <t>---993899401-918360698-924321293</t>
  </si>
  <si>
    <t>Barrio Nuevo S.A.C.</t>
  </si>
  <si>
    <t>202948--44202948--979992020-</t>
  </si>
  <si>
    <t>Chong Arakawa, Claudia Lucila</t>
  </si>
  <si>
    <t>---994192526-989118010-</t>
  </si>
  <si>
    <t>Solano Guevara, Rosa Maritza</t>
  </si>
  <si>
    <t>---980277627--</t>
  </si>
  <si>
    <t>Castillo Quispe, Jova</t>
  </si>
  <si>
    <t>---974663697--</t>
  </si>
  <si>
    <t>Del Rosario Hidalgo, Cruz Hermelind</t>
  </si>
  <si>
    <t>---923484430-973312203-</t>
  </si>
  <si>
    <t>Vargas Teran, Santos Elena</t>
  </si>
  <si>
    <t>607568-44607568----</t>
  </si>
  <si>
    <t>Villanueva Sandoval, Maribel Giovan</t>
  </si>
  <si>
    <t>275070-44275070----963645486</t>
  </si>
  <si>
    <t>Moreno Alfaro, Natalia</t>
  </si>
  <si>
    <t>---984986860-938195825-</t>
  </si>
  <si>
    <t>Chafloque Roca, Vanessa Soledad</t>
  </si>
  <si>
    <t>---934194474--</t>
  </si>
  <si>
    <t>Gutierrez De Gastañadui, Flor Elvir</t>
  </si>
  <si>
    <t>---944583230--</t>
  </si>
  <si>
    <t>Llovera Cachay De Altamirano, Nelly</t>
  </si>
  <si>
    <t>-44433210--969963919--</t>
  </si>
  <si>
    <t>Jara Vasquez, Jenny Aracelly</t>
  </si>
  <si>
    <t>-44735658--954440988--947976785</t>
  </si>
  <si>
    <t>Velasquez Olivares, Rosa Benancia</t>
  </si>
  <si>
    <t>---991394569-928511607-</t>
  </si>
  <si>
    <t>Vera Zavaleta, Italo Jhosimar</t>
  </si>
  <si>
    <t>--44201261-970070708-947468732-</t>
  </si>
  <si>
    <t>Caceres Ramos, Raquel Filomena</t>
  </si>
  <si>
    <t>243163-44243163----</t>
  </si>
  <si>
    <t>Caballero Saenz, Juliana Del Socorr</t>
  </si>
  <si>
    <t>---943897276--</t>
  </si>
  <si>
    <t>Saavedra Salvador, Claudia Fiorella</t>
  </si>
  <si>
    <t>44765021----979762453-</t>
  </si>
  <si>
    <t>Alva Konno, Alfonso Antonio Napoleo</t>
  </si>
  <si>
    <t>---984732157--</t>
  </si>
  <si>
    <t>Gastelo Guevara, Maria Elizabeth</t>
  </si>
  <si>
    <t>---977509362-932983622-</t>
  </si>
  <si>
    <t>Romero Chunga De Palomino, Yolanda</t>
  </si>
  <si>
    <t>44294109----949676201-</t>
  </si>
  <si>
    <t>Grupo Mitani S.A.C.</t>
  </si>
  <si>
    <t>44262589-262589----948981731</t>
  </si>
  <si>
    <t>Saldaña Morales, Olenka Lucero</t>
  </si>
  <si>
    <t>723959-44723959----933843800</t>
  </si>
  <si>
    <t>Junta De Propiet Del Cc Zona Franca</t>
  </si>
  <si>
    <t>---963723681-980542705-</t>
  </si>
  <si>
    <t>Molina Aguilar, Sergio Antonio</t>
  </si>
  <si>
    <t>733824-44704855----946525509</t>
  </si>
  <si>
    <t>Reyna Castañeda, Norma Olivia</t>
  </si>
  <si>
    <t>---912384343--</t>
  </si>
  <si>
    <t>Terrones Mendoza, Rita Luzmila</t>
  </si>
  <si>
    <t>---918166135--</t>
  </si>
  <si>
    <t>Abanto Araujo, Segundo Alejandro</t>
  </si>
  <si>
    <t>---937433018--</t>
  </si>
  <si>
    <t>Rodriguez Mariños, Juana Francisca</t>
  </si>
  <si>
    <t>---960927241--</t>
  </si>
  <si>
    <t>Inversiones Red Market E.I.R.L.</t>
  </si>
  <si>
    <t>---970009867--</t>
  </si>
  <si>
    <t>Mendieta Dominguez, Victor Eduardo</t>
  </si>
  <si>
    <t>---959471164--</t>
  </si>
  <si>
    <t>Rodriguez Torres, Marcela Maria</t>
  </si>
  <si>
    <t>---940219822--</t>
  </si>
  <si>
    <t>Rubio Silva, Fernando Ademar</t>
  </si>
  <si>
    <t>---955821573--</t>
  </si>
  <si>
    <t>Herrera De Marreros, Auria Emerita</t>
  </si>
  <si>
    <t>674060-44674060----</t>
  </si>
  <si>
    <t>Romero Gaitan, Maltina</t>
  </si>
  <si>
    <t>---990468375-996215709-</t>
  </si>
  <si>
    <t>Rodriguez Marcelo, Gumercinda</t>
  </si>
  <si>
    <t>---949937665--</t>
  </si>
  <si>
    <t>Reyes Rios, Lucaria</t>
  </si>
  <si>
    <t>---970017162-945413409-</t>
  </si>
  <si>
    <t>Santos Correa, Cresencia</t>
  </si>
  <si>
    <t>323720-44323720----</t>
  </si>
  <si>
    <t>Infantes Ruiz, Edy Litto</t>
  </si>
  <si>
    <t>---964324527--</t>
  </si>
  <si>
    <t>Cabrera Aniceto De Caceda, Rocio De</t>
  </si>
  <si>
    <t>---939579002-995960445-</t>
  </si>
  <si>
    <t>Medina De Vega, Maria Isidora</t>
  </si>
  <si>
    <t>506194-44506194----920402870</t>
  </si>
  <si>
    <t>Gutierrez Concepcion, Doris Delia</t>
  </si>
  <si>
    <t>---948524473--</t>
  </si>
  <si>
    <t>Zavaleta Ravelo, Gloria Marivel</t>
  </si>
  <si>
    <t>---966979452-950990338-</t>
  </si>
  <si>
    <t>Arce Briceño, Manuela</t>
  </si>
  <si>
    <t>---945648156--</t>
  </si>
  <si>
    <t>Gonzales Zavaleta De Chumbes, Sivil</t>
  </si>
  <si>
    <t>-44373167--971607921--</t>
  </si>
  <si>
    <t>Cieza Polo, Eliana Araceli</t>
  </si>
  <si>
    <t>---980036679-959945520-</t>
  </si>
  <si>
    <t>Cerna Flores, Richard Haminton</t>
  </si>
  <si>
    <t>---934974765--</t>
  </si>
  <si>
    <t>Polo Varas, Maria Marlene</t>
  </si>
  <si>
    <t>306386-44306386----957458136</t>
  </si>
  <si>
    <t>Miñano Mendez, Carlos Pedro</t>
  </si>
  <si>
    <t>44411831-411831----</t>
  </si>
  <si>
    <t>Gonzales Castro, Rosa Isavel</t>
  </si>
  <si>
    <t>-44386688--944919972--927741742</t>
  </si>
  <si>
    <t>Ruiz Pereda, Jhan Carlos Augusto</t>
  </si>
  <si>
    <t>725407-44725407-44462286---</t>
  </si>
  <si>
    <t>Gutierrez Castillo, Marialita Felic</t>
  </si>
  <si>
    <t>---971416517--</t>
  </si>
  <si>
    <t>Ramirez Viuda De Ruiz, Carmen Rosa</t>
  </si>
  <si>
    <t>544433-44544433----</t>
  </si>
  <si>
    <t>Garcia Caceda, Karina Maritza</t>
  </si>
  <si>
    <t>44544526--44545073--959614855-</t>
  </si>
  <si>
    <t>Cardenas De Vasquez, Clemencia</t>
  </si>
  <si>
    <t>---925246170-939028418-</t>
  </si>
  <si>
    <t>Huaylla Rivas Plata, Maria Eudocia</t>
  </si>
  <si>
    <t>---938661418-948849829-</t>
  </si>
  <si>
    <t>Lino Vda De Gonzales, Marcelina Olg</t>
  </si>
  <si>
    <t>44544945-544945----</t>
  </si>
  <si>
    <t>Garcia Valqui, Bertha Delia</t>
  </si>
  <si>
    <t>-44544906--985935922--949675697</t>
  </si>
  <si>
    <t>Ganoza De Diaz, Modesta</t>
  </si>
  <si>
    <t>-44341419-341419-998503995--</t>
  </si>
  <si>
    <t>Infantes Rios, Maria Nelly</t>
  </si>
  <si>
    <t>343511-44343511----956001256</t>
  </si>
  <si>
    <t>Vargas De Guzman, Yolanda Elsa</t>
  </si>
  <si>
    <t>-44544288-544288-949595981--</t>
  </si>
  <si>
    <t>Lozada Ruiz, Carmela</t>
  </si>
  <si>
    <t>544420-44544420----</t>
  </si>
  <si>
    <t>Sagastegui Prieto, Telma Rene</t>
  </si>
  <si>
    <t>---975954981-996567883-</t>
  </si>
  <si>
    <t>Zapata Sandoval, Simon</t>
  </si>
  <si>
    <t>-44462176-462176-949806158--</t>
  </si>
  <si>
    <t>Ayala Castro, Carmen Rosa</t>
  </si>
  <si>
    <t>---931058195--</t>
  </si>
  <si>
    <t>Fernandez Cotrina, Josefina</t>
  </si>
  <si>
    <t>507939--44507939--948828387-</t>
  </si>
  <si>
    <t>Ulloa Rodriguez, Tercila</t>
  </si>
  <si>
    <t>-44651561--975843345--975843435</t>
  </si>
  <si>
    <t>Llajaruna Saavedra, Francisca Ampar</t>
  </si>
  <si>
    <t>---959293133-941313336-967790085</t>
  </si>
  <si>
    <t>Salvador Caballero, Concepcion Otil</t>
  </si>
  <si>
    <t>44464168-464168----</t>
  </si>
  <si>
    <t>Garcia Salazar, Yolanda Del Pilar</t>
  </si>
  <si>
    <t>---985929484-949611891-</t>
  </si>
  <si>
    <t>Melgarejo Bocanegra, Victoriano</t>
  </si>
  <si>
    <t>--44462698-987035544-949176930-</t>
  </si>
  <si>
    <t>Ramos Cano, Juana Consuelo</t>
  </si>
  <si>
    <t>---949851571-921418556-</t>
  </si>
  <si>
    <t>Arriaga Verastegui, Nelly Soledad</t>
  </si>
  <si>
    <t>-44544956--994278812--</t>
  </si>
  <si>
    <t>Valle Vda De Ruiz, Julia Octavila</t>
  </si>
  <si>
    <t>638400-44638400----</t>
  </si>
  <si>
    <t>Villarruel Donato, Fefo Harold</t>
  </si>
  <si>
    <t>---945481008--</t>
  </si>
  <si>
    <t>Mercado Rodriguez, Maria Santos</t>
  </si>
  <si>
    <t>244089-44244089----</t>
  </si>
  <si>
    <t>Flores Huayanay, Juana Evangelina</t>
  </si>
  <si>
    <t>---965185448-921524042-940809553</t>
  </si>
  <si>
    <t>Neciosup Sanchez, Alberto Alejandro</t>
  </si>
  <si>
    <t>44222948----949035713-</t>
  </si>
  <si>
    <t>Lujan Castillo, Gladis Barbara</t>
  </si>
  <si>
    <t>---947481200--</t>
  </si>
  <si>
    <t>Arbildo Honorio, Marlene Dolores</t>
  </si>
  <si>
    <t>-44243372--975126032--</t>
  </si>
  <si>
    <t>Linares Moreno, Santos Marisol</t>
  </si>
  <si>
    <t>--44252559-920493413-958670865-</t>
  </si>
  <si>
    <t>Sifuentes Garcia, Carolina Roxana</t>
  </si>
  <si>
    <t>613068-44613068----949538820</t>
  </si>
  <si>
    <t>Perez Mendieta, Emilton Ernesto</t>
  </si>
  <si>
    <t>507845-44507845----949029565</t>
  </si>
  <si>
    <t>Gomez Ramos, Susana Maria</t>
  </si>
  <si>
    <t>---941057678-979110522-</t>
  </si>
  <si>
    <t>Azabache Fernandez De Diaz, Elizabe</t>
  </si>
  <si>
    <t>---952245233-966934318-</t>
  </si>
  <si>
    <t>Polo Saavedra, Nicolasa</t>
  </si>
  <si>
    <t>303622----922036222-981042230</t>
  </si>
  <si>
    <t>Gonzales Romero, Julia Susana</t>
  </si>
  <si>
    <t>329585-44329585----</t>
  </si>
  <si>
    <t>Sanchez Gil, Carlos Alberto</t>
  </si>
  <si>
    <t>---988087304--</t>
  </si>
  <si>
    <t>Sigüenza Gamboa, Lucio Rolando</t>
  </si>
  <si>
    <t>---984838665--</t>
  </si>
  <si>
    <t>Pizarro Rodriguez, Ever Julian</t>
  </si>
  <si>
    <t>---956138955-995095793-</t>
  </si>
  <si>
    <t>Ponce Atoche, Ana Veronica</t>
  </si>
  <si>
    <t>---969697063--</t>
  </si>
  <si>
    <t>Carvajal Arana, Luz Elenita</t>
  </si>
  <si>
    <t>-44210071--944419568--</t>
  </si>
  <si>
    <t>Liñan Vargas, Jose</t>
  </si>
  <si>
    <t>---949097045--</t>
  </si>
  <si>
    <t>Cueva Rubio, Catalina</t>
  </si>
  <si>
    <t>---983284671-987009184-</t>
  </si>
  <si>
    <t>Rodriguez Reyna, Nancy Jovanny</t>
  </si>
  <si>
    <t>---948988343--</t>
  </si>
  <si>
    <t>Lopez Polo, Maria Yolanda</t>
  </si>
  <si>
    <t>--44467490-943317696-974803383-</t>
  </si>
  <si>
    <t>Rafael Diaz, Laura Veronica</t>
  </si>
  <si>
    <t>---922302092-954030081-</t>
  </si>
  <si>
    <t>Santos Cipriano, Benilde</t>
  </si>
  <si>
    <t>---985477111--</t>
  </si>
  <si>
    <t>Luis Rodriguez, Felicitas Lucinda</t>
  </si>
  <si>
    <t>---937528955--</t>
  </si>
  <si>
    <t>Valeriano De Rios, Mary</t>
  </si>
  <si>
    <t>---973004605--</t>
  </si>
  <si>
    <t>Rios Pizan, Ana Maria</t>
  </si>
  <si>
    <t>---978335160-972523832-</t>
  </si>
  <si>
    <t>Juarez Campos, Patricia Soledad</t>
  </si>
  <si>
    <t>---979507965--</t>
  </si>
  <si>
    <t>Gutierrez Zavaleta, Nancy Veronica</t>
  </si>
  <si>
    <t>---973370486--</t>
  </si>
  <si>
    <t>Cardenas Mercado, Betty Maritza</t>
  </si>
  <si>
    <t>---968786051--</t>
  </si>
  <si>
    <t>Saavedra Santos, Maria Francisca</t>
  </si>
  <si>
    <t>---939639479-979227062-</t>
  </si>
  <si>
    <t>Paredes Acosta, Natali Santos</t>
  </si>
  <si>
    <t>---987764406--</t>
  </si>
  <si>
    <t>Collave Benites, Sebastiana</t>
  </si>
  <si>
    <t>---998043767-967501197-</t>
  </si>
  <si>
    <t>Vega De Loja, Frida</t>
  </si>
  <si>
    <t>---963924285--</t>
  </si>
  <si>
    <t>Rojas Tamayo, Anita Elena</t>
  </si>
  <si>
    <t>706251-44706251----961639531</t>
  </si>
  <si>
    <t>Jara Vega, Rosa Fany</t>
  </si>
  <si>
    <t>---959980521-986611561-963760954</t>
  </si>
  <si>
    <t>Ledezma Correa, Dora Celia</t>
  </si>
  <si>
    <t>---948685248-951514650-</t>
  </si>
  <si>
    <t>Gil Vasquez, Narcisa Violeta</t>
  </si>
  <si>
    <t>44343659-44544280----920541064</t>
  </si>
  <si>
    <t>Gutierrez Limay, Felipe</t>
  </si>
  <si>
    <t>---935415684--</t>
  </si>
  <si>
    <t>Diaz Narvaez, Liz Bernardita</t>
  </si>
  <si>
    <t>---970068405--</t>
  </si>
  <si>
    <t>Quito Perez, Nancy</t>
  </si>
  <si>
    <t>---968689625--</t>
  </si>
  <si>
    <t>Cruz Avalos, Aleyda Rosalynn</t>
  </si>
  <si>
    <t>-44797181--996251834--</t>
  </si>
  <si>
    <t>Florian Perez, Deisi Natally</t>
  </si>
  <si>
    <t>---930593890-975017352-995040072</t>
  </si>
  <si>
    <t>Rodriguez Armas, Nancy Marleni</t>
  </si>
  <si>
    <t>---963581158--</t>
  </si>
  <si>
    <t>Inversiones Keis  S S.A.C.</t>
  </si>
  <si>
    <t>755327--44755327--955577039-</t>
  </si>
  <si>
    <t>Reyes Cabrera, Xiomara Maria Fernan</t>
  </si>
  <si>
    <t>--44738663-921373913-900690616-</t>
  </si>
  <si>
    <t>Torres Diaz, Wilder Ivan</t>
  </si>
  <si>
    <t>---920837645--</t>
  </si>
  <si>
    <t>Javier Cueva, Julia Horlanda</t>
  </si>
  <si>
    <t>-44544842--942234956--</t>
  </si>
  <si>
    <t>Miranda Narro Vda De Garcia, Maria</t>
  </si>
  <si>
    <t>---913024966-942395086-</t>
  </si>
  <si>
    <t>Flores Araujo, Santos Wilman</t>
  </si>
  <si>
    <t>---916173546-984088050-936006834</t>
  </si>
  <si>
    <t>Rivera Rondon, Gladys Leonor</t>
  </si>
  <si>
    <t>---992266736--</t>
  </si>
  <si>
    <t>Reyes Flores, Santos</t>
  </si>
  <si>
    <t>---992041355-923647830-981522257</t>
  </si>
  <si>
    <t>Chirinos Ramirez, Edgar Alfredo</t>
  </si>
  <si>
    <t>---995205961--</t>
  </si>
  <si>
    <t>Gabriel Vega, Agustina Benita</t>
  </si>
  <si>
    <t>---972625245-947546770-</t>
  </si>
  <si>
    <t>Chavez Martinez, Rosa Marilu</t>
  </si>
  <si>
    <t>---976215987-945996155-</t>
  </si>
  <si>
    <t>Vasquez Claudio, Olga</t>
  </si>
  <si>
    <t>---978418960-996189424-</t>
  </si>
  <si>
    <t>Eras Ruiz, Violeta</t>
  </si>
  <si>
    <t>---960735873-921761424-946393772</t>
  </si>
  <si>
    <t>Reyes Lara, Milagros Araceli</t>
  </si>
  <si>
    <t>---938306388-996434659-900769230</t>
  </si>
  <si>
    <t>Ventura Poemape, Maria Elena</t>
  </si>
  <si>
    <t>---958902994--</t>
  </si>
  <si>
    <t>Alva Diaz, Juan Augusto</t>
  </si>
  <si>
    <t>---961648620-967147690-947316293</t>
  </si>
  <si>
    <t>Delgado Narro, Avelina Teotista</t>
  </si>
  <si>
    <t>-44464078-464078-989755575--</t>
  </si>
  <si>
    <t>Caballero Reyes, Americo Orlando</t>
  </si>
  <si>
    <t>---922948386-943355691-</t>
  </si>
  <si>
    <t>Montes Castillo, Aureo Gonzalo</t>
  </si>
  <si>
    <t>754907-44754907----910409759</t>
  </si>
  <si>
    <t>Sanchez Delgado, Natalie Thays</t>
  </si>
  <si>
    <t>-12772840--938631382--</t>
  </si>
  <si>
    <t>Sanchez Inguance, Laura Judy</t>
  </si>
  <si>
    <t>---968763500--</t>
  </si>
  <si>
    <t>Iparraguirre Diaz, Diana Beatriz</t>
  </si>
  <si>
    <t>---978609202--</t>
  </si>
  <si>
    <t>Ramirez Castillo, Tomasa</t>
  </si>
  <si>
    <t>---957322498--</t>
  </si>
  <si>
    <t>Julon Tapia, Yoicy Marianet</t>
  </si>
  <si>
    <t>---914074243--</t>
  </si>
  <si>
    <t>Avalos Morgado, Cecilia Del Carmen</t>
  </si>
  <si>
    <t>---951366002--</t>
  </si>
  <si>
    <t>Arroyo Grados, Teresa Del Pilar</t>
  </si>
  <si>
    <t>---937180506-910804872-</t>
  </si>
  <si>
    <t>Navarro Sempertigue, Jessica</t>
  </si>
  <si>
    <t>---918496238--</t>
  </si>
  <si>
    <t>Biminchumo Rodas, Soledad F</t>
  </si>
  <si>
    <t>381196-44381196----</t>
  </si>
  <si>
    <t>Ferrel Salvador, Alejandrina Cristi</t>
  </si>
  <si>
    <t>381130--44381130--968181798-</t>
  </si>
  <si>
    <t>Azabache Delgado, Rosa Bertha</t>
  </si>
  <si>
    <t>389669-44389669----</t>
  </si>
  <si>
    <t>Olivares De Sanchez, Rosa</t>
  </si>
  <si>
    <t>415721-44415721-44414444---</t>
  </si>
  <si>
    <t>Armas Lopez, Felipa Roselina</t>
  </si>
  <si>
    <t>---942171814--</t>
  </si>
  <si>
    <t>Montoya Sanchez, Jose Walter</t>
  </si>
  <si>
    <t>---942314074--</t>
  </si>
  <si>
    <t>Cardenas Gomez, Clemente Idelfonso</t>
  </si>
  <si>
    <t>272883-44272883----</t>
  </si>
  <si>
    <t>Huaman De Jacobo, Leonila</t>
  </si>
  <si>
    <t>---949155393--</t>
  </si>
  <si>
    <t>Sanchez Vda. De Asmat, Cira Cecilia</t>
  </si>
  <si>
    <t>---944615506-941067825-</t>
  </si>
  <si>
    <t>Azabache Anhuaman, Rosa Nelly</t>
  </si>
  <si>
    <t>---983922798--</t>
  </si>
  <si>
    <t>Garcia Anhuaman, Asuncion</t>
  </si>
  <si>
    <t>---987624845-949176197-</t>
  </si>
  <si>
    <t>Angulo De Segura, Alicia Baseliza</t>
  </si>
  <si>
    <t>213187-44213187-44213187---</t>
  </si>
  <si>
    <t>Ramirez Valles, Marcial</t>
  </si>
  <si>
    <t>---975709569--</t>
  </si>
  <si>
    <t>Ramos Rosales De Cruz, Lucy Anita</t>
  </si>
  <si>
    <t>---991547551-987168706-</t>
  </si>
  <si>
    <t>Quiroz Correa, Javier Alejandro</t>
  </si>
  <si>
    <t>---962837526--</t>
  </si>
  <si>
    <t>Mariños Esquivel, Manuel Antonio</t>
  </si>
  <si>
    <t>---969902701--</t>
  </si>
  <si>
    <t>Reyes Zelada, Julia Eulalia</t>
  </si>
  <si>
    <t>---948021321-968218787-</t>
  </si>
  <si>
    <t>Asmad Gonzalez, Keyla Ruth</t>
  </si>
  <si>
    <t>---949407972-949846402-</t>
  </si>
  <si>
    <t>Fernandez Julcamoro, Manuel Benjami</t>
  </si>
  <si>
    <t>---973783290-974449640-</t>
  </si>
  <si>
    <t>Bolaños Garcia, Tula Sabina</t>
  </si>
  <si>
    <t>576619----945328347-</t>
  </si>
  <si>
    <t>Avila Urquiza, Juana Isabel</t>
  </si>
  <si>
    <t>---948043845--</t>
  </si>
  <si>
    <t>Jimenez Coronado, Gilmer Orlando</t>
  </si>
  <si>
    <t>---982016597-947138540-</t>
  </si>
  <si>
    <t>Mendoza Carranza, Eduardo Reinaldo</t>
  </si>
  <si>
    <t>---948004415--</t>
  </si>
  <si>
    <t>Valladares Alfaro, Percy Edilberto</t>
  </si>
  <si>
    <t>44464611-----</t>
  </si>
  <si>
    <t>Galvez Marines, Nelly Rosmery</t>
  </si>
  <si>
    <t>505174--44505174--999797466-</t>
  </si>
  <si>
    <t>Huaman Gonzalez, Felix Ozmelio</t>
  </si>
  <si>
    <t>---930132343--</t>
  </si>
  <si>
    <t>Davila Reyes, Lili Veronica</t>
  </si>
  <si>
    <t>---972937688-976076042-</t>
  </si>
  <si>
    <t>Huamanchay Sanchez, Florinda Clemen</t>
  </si>
  <si>
    <t>---976396239-942726871-</t>
  </si>
  <si>
    <t>Miñano Portilla, Gloria</t>
  </si>
  <si>
    <t>---930882177-954505968-</t>
  </si>
  <si>
    <t>Mantilla Garcia, Segunda Edith</t>
  </si>
  <si>
    <t>44651414-44632634----</t>
  </si>
  <si>
    <t>Navarro Perez, Rosario Araceli</t>
  </si>
  <si>
    <t>---952934801-949088152-989749356</t>
  </si>
  <si>
    <t>Namay Becerra, Elena Margot</t>
  </si>
  <si>
    <t>---976162780-948596656-</t>
  </si>
  <si>
    <t>Carranza Huaman, Liliana Andrea</t>
  </si>
  <si>
    <t>477474--44477474--980213396-</t>
  </si>
  <si>
    <t>Mendoza Terrones De Diaz, Betty Lil</t>
  </si>
  <si>
    <t>---991400736-954988621-</t>
  </si>
  <si>
    <t>Gonzales Salvador, Reyna Marianela</t>
  </si>
  <si>
    <t>--44361657-973312733-968322333-</t>
  </si>
  <si>
    <t>Delgado Cieza, Maria Yola</t>
  </si>
  <si>
    <t>---945535209--</t>
  </si>
  <si>
    <t>Navarrete Espinoza, Lenny</t>
  </si>
  <si>
    <t>---976803975--</t>
  </si>
  <si>
    <t>Vargas Vda De Quiroz, Maria Marceli</t>
  </si>
  <si>
    <t>---947672168-979203435-</t>
  </si>
  <si>
    <t>Alcantara Espino, Elia Ernestina</t>
  </si>
  <si>
    <t>---956011215--</t>
  </si>
  <si>
    <t>Moran De Alejandro, Leocadia</t>
  </si>
  <si>
    <t>---948175906-949230482-</t>
  </si>
  <si>
    <t>Ramos Rodriguez, Rita Zulema</t>
  </si>
  <si>
    <t>418270-44418270----</t>
  </si>
  <si>
    <t>Gomez Ysla, Rocio Ysabel</t>
  </si>
  <si>
    <t>---902737863-933137102-</t>
  </si>
  <si>
    <t>Ruiz Alvarado, Jesus</t>
  </si>
  <si>
    <t>44465552-465552----</t>
  </si>
  <si>
    <t>Asmat Moreno, Maria Liliana</t>
  </si>
  <si>
    <t>44465060-----</t>
  </si>
  <si>
    <t>Lopez Cano, Maria</t>
  </si>
  <si>
    <t>---949025489--</t>
  </si>
  <si>
    <t>Valencia Chavez De Santiago, Amelia</t>
  </si>
  <si>
    <t>---942118269-973713039-973711878</t>
  </si>
  <si>
    <t>Ramos Valencia, Cristina</t>
  </si>
  <si>
    <t>---963246655-935829262-</t>
  </si>
  <si>
    <t>Ñique Sachun, Juana Petronila</t>
  </si>
  <si>
    <t>---963246880--</t>
  </si>
  <si>
    <t>Chavez Cortegana, Janeth Erlinda</t>
  </si>
  <si>
    <t>---978755155--</t>
  </si>
  <si>
    <t>Martinez Soles De Garcia, Maria Est</t>
  </si>
  <si>
    <t>465069-44465069----947014836</t>
  </si>
  <si>
    <t>Ramos Rodriguez, Jose Antonio</t>
  </si>
  <si>
    <t>---921728115-941747341-</t>
  </si>
  <si>
    <t>Cuba De Julca, Eloiza</t>
  </si>
  <si>
    <t>---953621505-990937800-</t>
  </si>
  <si>
    <t>Caceda Cuba, Elka Janet</t>
  </si>
  <si>
    <t>--44341280-939739197-948446996-</t>
  </si>
  <si>
    <t>Bautista Capristan De Lopez, Maria</t>
  </si>
  <si>
    <t>---968012660--</t>
  </si>
  <si>
    <t>Paredes Isla, Pedro</t>
  </si>
  <si>
    <t>418117-44418117----</t>
  </si>
  <si>
    <t>Dominguez Romero, Magno</t>
  </si>
  <si>
    <t>381068--44381068--999114007-</t>
  </si>
  <si>
    <t>Eustaquio Zavaleta, Kely Marisol</t>
  </si>
  <si>
    <t>---978046996--</t>
  </si>
  <si>
    <t>Lalupu Pelaez, Miriam</t>
  </si>
  <si>
    <t>---950225918-917424602-</t>
  </si>
  <si>
    <t>Vilca Medina, Marcos</t>
  </si>
  <si>
    <t>-44695421--990400737--</t>
  </si>
  <si>
    <t>Varela Garcia, Esquibel</t>
  </si>
  <si>
    <t>---948002814-949960652-</t>
  </si>
  <si>
    <t>Alva De Casapia, Estela Rosa</t>
  </si>
  <si>
    <t>---949675978-956592361-</t>
  </si>
  <si>
    <t>Loyaga Sifuentes, Teresa Amelia</t>
  </si>
  <si>
    <t>---991658405--</t>
  </si>
  <si>
    <t>Diaz De Sanchez, Martha Sabina</t>
  </si>
  <si>
    <t>506179-44506179----</t>
  </si>
  <si>
    <t>Seminario Rubio, Luz Angelica</t>
  </si>
  <si>
    <t>---998996476-949692186-929266949</t>
  </si>
  <si>
    <t>Montero De Ponce, Nora Esther</t>
  </si>
  <si>
    <t>761658-44761658-44418181---</t>
  </si>
  <si>
    <t>Salvador Rodriguez, Jesus Beatriz</t>
  </si>
  <si>
    <t>---975076401-971787201-</t>
  </si>
  <si>
    <t>Asmat Vega, Teresa</t>
  </si>
  <si>
    <t>-44373845--952466247--</t>
  </si>
  <si>
    <t>Rodriguez Ruiz, Marta</t>
  </si>
  <si>
    <t>---949018242-953082521-</t>
  </si>
  <si>
    <t>Alvarez Ybañez, Lucrecia Ymelda</t>
  </si>
  <si>
    <t>---949754364--</t>
  </si>
  <si>
    <t>Delgado Alayo, Gricelda Ofelia</t>
  </si>
  <si>
    <t>---947015083-990734167-</t>
  </si>
  <si>
    <t>Romero Zavaleta, Delia Matilde</t>
  </si>
  <si>
    <t>---949774051--</t>
  </si>
  <si>
    <t>Roncal Chacon, Dey Li</t>
  </si>
  <si>
    <t>---949427389--</t>
  </si>
  <si>
    <t>Rodriguez Cerna, Neri Leocadia</t>
  </si>
  <si>
    <t>347284-44347284----959993415</t>
  </si>
  <si>
    <t>Garcia Vereau, Augusto Alexander</t>
  </si>
  <si>
    <t>-44296445-296445-996101186--</t>
  </si>
  <si>
    <t>Chavez Cruz, Juliana Catharine</t>
  </si>
  <si>
    <t>---942835970--</t>
  </si>
  <si>
    <t>Gonzales Tafur, Marlene</t>
  </si>
  <si>
    <t>---954379420-976602494-937429508</t>
  </si>
  <si>
    <t>Angeles Perez, Emily Estefania</t>
  </si>
  <si>
    <t>---983079092--</t>
  </si>
  <si>
    <t>Garcia Casas, Fernando Felix</t>
  </si>
  <si>
    <t>---970094784-994545878-</t>
  </si>
  <si>
    <t>Terrones Alarcon, Melanio</t>
  </si>
  <si>
    <t>---967472776-937517607-</t>
  </si>
  <si>
    <t>Olivares Benites, Iris Noemi</t>
  </si>
  <si>
    <t>--44446578-927700992-995489699-</t>
  </si>
  <si>
    <t>Alvarez Rosario, Ruby Karin</t>
  </si>
  <si>
    <t>---994416200--</t>
  </si>
  <si>
    <t>Brenes Pacheco, Jenny Natalia</t>
  </si>
  <si>
    <t>---942191597-932974978-</t>
  </si>
  <si>
    <t>Calderon Meza, Ana Teotista</t>
  </si>
  <si>
    <t>---985367313-934872050-</t>
  </si>
  <si>
    <t>Serrano Lozano, Guilmer</t>
  </si>
  <si>
    <t>---963513061--</t>
  </si>
  <si>
    <t>Cruz Aquino, Judit Lilibet</t>
  </si>
  <si>
    <t>-774426--974453931--939321929</t>
  </si>
  <si>
    <t>Membrillo Sanchez, Sonia Noemi</t>
  </si>
  <si>
    <t>---987933115-932403547-992593122</t>
  </si>
  <si>
    <t>Galicia Saavedra, Maria Isabel</t>
  </si>
  <si>
    <t>44669849-669849----</t>
  </si>
  <si>
    <t>Vega Mendieta, Margarita Emperatriz</t>
  </si>
  <si>
    <t>544422-44544422----</t>
  </si>
  <si>
    <t>Salazar Chavez, Petronila</t>
  </si>
  <si>
    <t>---935413029--</t>
  </si>
  <si>
    <t>Ramos Carranza, Olenka Pamela</t>
  </si>
  <si>
    <t>-44704002-44241912-995663345--</t>
  </si>
  <si>
    <t>Rodriguez Gil, Carmen Lucia</t>
  </si>
  <si>
    <t>---939924878--</t>
  </si>
  <si>
    <t>Flores Sanchez, Maria Benitez</t>
  </si>
  <si>
    <t>---937541110-980261044-</t>
  </si>
  <si>
    <t>Diestra Gutierrez, Miguel</t>
  </si>
  <si>
    <t>---943644652-943644560-</t>
  </si>
  <si>
    <t>Benites Lopez, Bertha Yesenia</t>
  </si>
  <si>
    <t>---961048406--</t>
  </si>
  <si>
    <t>Gutierrez Chavez, Marco Gustavo</t>
  </si>
  <si>
    <t>---947432177--</t>
  </si>
  <si>
    <t>Loyola Asmat, Maria Del Carmen Lizb</t>
  </si>
  <si>
    <t>465036-44465036----</t>
  </si>
  <si>
    <t>Huapaya Melendez, Ricardo Alberto</t>
  </si>
  <si>
    <t>---949126193--</t>
  </si>
  <si>
    <t>Cabrera Narro, Sarita Del Pilar</t>
  </si>
  <si>
    <t>---952870025-943252390-</t>
  </si>
  <si>
    <t>Huaman Chunque, Harris Paul</t>
  </si>
  <si>
    <t>Tiburcio De Fernandez, Lidia Adelai</t>
  </si>
  <si>
    <t>--44418289-960634896-953150002-</t>
  </si>
  <si>
    <t>Tacilla Kulque, Maria Jovana</t>
  </si>
  <si>
    <t>---947171366--</t>
  </si>
  <si>
    <t>Puicon Lluen, Mary Karla</t>
  </si>
  <si>
    <t>---920187613--</t>
  </si>
  <si>
    <t>Cerdan Davila, Rosario</t>
  </si>
  <si>
    <t>---987232794-992543813-947496581</t>
  </si>
  <si>
    <t>Reyes Soles, Lucia</t>
  </si>
  <si>
    <t>-598959--926719546--947403883</t>
  </si>
  <si>
    <t>Alva Calderon, Prospero Modesto</t>
  </si>
  <si>
    <t>-44734044--984013818--</t>
  </si>
  <si>
    <t>Zegarra Dominguez, Jenny Marite</t>
  </si>
  <si>
    <t>---920225275-949486984-</t>
  </si>
  <si>
    <t>Aguilar De La Cruz, Pedro Alexis</t>
  </si>
  <si>
    <t>---957673081--</t>
  </si>
  <si>
    <t>Mendoza De La Cruz, Jorge Luis</t>
  </si>
  <si>
    <t>---980034878--</t>
  </si>
  <si>
    <t>Saenz Cabanillas De De Navarrete, M</t>
  </si>
  <si>
    <t>---917431981--</t>
  </si>
  <si>
    <t>Anhuaman De La Cruz, Ruth Damaris</t>
  </si>
  <si>
    <t>---980085900--</t>
  </si>
  <si>
    <t>Perez Vigo, Angel</t>
  </si>
  <si>
    <t>-44544887--948150435--</t>
  </si>
  <si>
    <t>Delgado Mariños, Gloria</t>
  </si>
  <si>
    <t>44237623-----</t>
  </si>
  <si>
    <t>Namoc Pichen, Marcos Antonio</t>
  </si>
  <si>
    <t>44406571----973855045-</t>
  </si>
  <si>
    <t>Medina De Ruiz, Edelmira</t>
  </si>
  <si>
    <t>---979974659-949171520-975546972</t>
  </si>
  <si>
    <t>Quiroz Epifania, Martha Milagros</t>
  </si>
  <si>
    <t>---937600683--</t>
  </si>
  <si>
    <t>Contreras Paredes, Santos Andres</t>
  </si>
  <si>
    <t>772972-44772972----943887668</t>
  </si>
  <si>
    <t>Ascon Morgan, Mirian Marianella</t>
  </si>
  <si>
    <t>-5248231--976708976--</t>
  </si>
  <si>
    <t>Aguilar De Yesquen, Betty Isabel</t>
  </si>
  <si>
    <t>---981931562--</t>
  </si>
  <si>
    <t>Paredes Bocanegra, Katherine Jeniff</t>
  </si>
  <si>
    <t>--43353151-947544196-947913773-</t>
  </si>
  <si>
    <t>Trelles Vasquez, Jordy Ysaias</t>
  </si>
  <si>
    <t>---986781142--</t>
  </si>
  <si>
    <t>Castro Rodriguez, Santos Guillermo</t>
  </si>
  <si>
    <t>---976267839--</t>
  </si>
  <si>
    <t>Rosales Zavaleta, Rosita Maria</t>
  </si>
  <si>
    <t>---939118351--</t>
  </si>
  <si>
    <t>Salas Quezada, Maria Ana</t>
  </si>
  <si>
    <t>413962-44413962----</t>
  </si>
  <si>
    <t>Flores Guarniz, Segundo</t>
  </si>
  <si>
    <t>239060-44239060----986022778</t>
  </si>
  <si>
    <t>Cruz Grados, Fronilda Estela</t>
  </si>
  <si>
    <t>---961882603-948600870-</t>
  </si>
  <si>
    <t>De La Cruz Alayo, Catalina</t>
  </si>
  <si>
    <t>44219526-219526----</t>
  </si>
  <si>
    <t>Cueva Salazar, Mercedes M</t>
  </si>
  <si>
    <t>---958936798-952386467-947646379</t>
  </si>
  <si>
    <t>Rebaza Meza, Emelita Gumercinda</t>
  </si>
  <si>
    <t>415568-44415568-44774127---</t>
  </si>
  <si>
    <t>Abanto Mendo De Vasquez, Francisca</t>
  </si>
  <si>
    <t>271243-44271243----</t>
  </si>
  <si>
    <t>Juarez Delfin, Virginia Micaela</t>
  </si>
  <si>
    <t>---910707540--</t>
  </si>
  <si>
    <t>Contreras Luna, Aleida Maricel</t>
  </si>
  <si>
    <t>---949253809--</t>
  </si>
  <si>
    <t>Abanto Mendo, Virginia Antonia</t>
  </si>
  <si>
    <t>272188-44272188----</t>
  </si>
  <si>
    <t>Flores Torres De Geiger, Marina</t>
  </si>
  <si>
    <t>---970532257-969602008-</t>
  </si>
  <si>
    <t>Cortez De Basilio, Maria Felicita</t>
  </si>
  <si>
    <t>272877-44272877----</t>
  </si>
  <si>
    <t>Sigüenza Rodriguez, Elena Clara</t>
  </si>
  <si>
    <t>271625-44271625----</t>
  </si>
  <si>
    <t>Minchola Sanchez, Marilu</t>
  </si>
  <si>
    <t>---986019893-924762789-</t>
  </si>
  <si>
    <t>Cortez Chuquiruna, Manuel</t>
  </si>
  <si>
    <t>---996970004-917915274-</t>
  </si>
  <si>
    <t>Carbajal Cruz, Elizabeth</t>
  </si>
  <si>
    <t>438008-44271908----949999475</t>
  </si>
  <si>
    <t>Obando Vasquez, Nelida Beatriz</t>
  </si>
  <si>
    <t>-44271448-271448-962629850--</t>
  </si>
  <si>
    <t>Sare Trujillo, Luis Abel</t>
  </si>
  <si>
    <t>276077-44276077----</t>
  </si>
  <si>
    <t>Infantes De Polanco, Juana</t>
  </si>
  <si>
    <t>44506305--44474402--995642849-</t>
  </si>
  <si>
    <t>Inversiones &amp; Servicios E.I.R.L.</t>
  </si>
  <si>
    <t>-44539099--948309816--</t>
  </si>
  <si>
    <t>Bravo Andrade, Nubia Vanesa</t>
  </si>
  <si>
    <t>276859-44276859----</t>
  </si>
  <si>
    <t>Huaman Villar, Teresita</t>
  </si>
  <si>
    <t>413423-44413423----994072856</t>
  </si>
  <si>
    <t>Reyna Velasquez, Lady Vanessa</t>
  </si>
  <si>
    <t>775306-44775306----</t>
  </si>
  <si>
    <t>Huaman Vda De Palma, Felicita</t>
  </si>
  <si>
    <t>414626--44414626--976250846-</t>
  </si>
  <si>
    <t>Lozano Costa, Maria Mercedes</t>
  </si>
  <si>
    <t>---956122013--</t>
  </si>
  <si>
    <t>Quispe Rodriguez, Dominga</t>
  </si>
  <si>
    <t>---998004371-998004372-965136897</t>
  </si>
  <si>
    <t>Araujo Alcantara, Carlos Luis</t>
  </si>
  <si>
    <t>271956-44271956----</t>
  </si>
  <si>
    <t>Vasquez Vasquez, Santos Miguel</t>
  </si>
  <si>
    <t>---955624237--</t>
  </si>
  <si>
    <t>Sandoval Moreno, Gilberto Alcibiade</t>
  </si>
  <si>
    <t>413773-44413773----</t>
  </si>
  <si>
    <t>Altamirano Mostacero, Raquel Leonid</t>
  </si>
  <si>
    <t>---983762156--</t>
  </si>
  <si>
    <t>Rubio De Plasencia, Flor Rosa</t>
  </si>
  <si>
    <t>44724522-724522----</t>
  </si>
  <si>
    <t>Espejo Villanueva, Rosula Jesus</t>
  </si>
  <si>
    <t>44618057----985481663-</t>
  </si>
  <si>
    <t>Cachay De Mendocilla, Teonila</t>
  </si>
  <si>
    <t>44727938----942267000-</t>
  </si>
  <si>
    <t>Cabanillas Rodas, Julia Esmilda</t>
  </si>
  <si>
    <t>44281240----974998009-975602871</t>
  </si>
  <si>
    <t>Ninatanta Chu, Leslie Banessa</t>
  </si>
  <si>
    <t>-44422496--949509570--942230746</t>
  </si>
  <si>
    <t>Palmer Zuloeta, Marco Antonio</t>
  </si>
  <si>
    <t>614199-44614199----</t>
  </si>
  <si>
    <t>Garcia Quiroz, Juana Elia</t>
  </si>
  <si>
    <t>---964728244--</t>
  </si>
  <si>
    <t>Bringas Castillo, Alberto</t>
  </si>
  <si>
    <t>527849-44527849-44527849---</t>
  </si>
  <si>
    <t>Ticlla Mostacero, Otto Richard</t>
  </si>
  <si>
    <t>661056-44661056----</t>
  </si>
  <si>
    <t>Pachamango Ocas, Maria Juana</t>
  </si>
  <si>
    <t>-44285445-285445-942517959--</t>
  </si>
  <si>
    <t>Ruiz Villanueva, Nelly Rosa</t>
  </si>
  <si>
    <t>---958934912-948689362-</t>
  </si>
  <si>
    <t>Rosales De Cruz, Ysolina Clotilde</t>
  </si>
  <si>
    <t>---949610377--</t>
  </si>
  <si>
    <t>Hernandez Suarez, Magdalena</t>
  </si>
  <si>
    <t>-44276836--949658664--942227773</t>
  </si>
  <si>
    <t>Plasencia Mostacero, Oswaldo</t>
  </si>
  <si>
    <t>44275626----946138673-</t>
  </si>
  <si>
    <t>Castro Castillo, Rosa Jesus</t>
  </si>
  <si>
    <t>232876----976998604-</t>
  </si>
  <si>
    <t>Gallardo Romero De Sanchez, Alicia</t>
  </si>
  <si>
    <t>286519-44286519----</t>
  </si>
  <si>
    <t>Osorio Abanto, Cecilia Yolanda</t>
  </si>
  <si>
    <t>275482-44275482----</t>
  </si>
  <si>
    <t>Zare Parimango, Maria Beatriz</t>
  </si>
  <si>
    <t>44236749-236749----</t>
  </si>
  <si>
    <t>Aredo Anticona, Enma Lucila</t>
  </si>
  <si>
    <t>---925884133-912757084-</t>
  </si>
  <si>
    <t>Cabrera Cueva, Jeny Luz</t>
  </si>
  <si>
    <t>247486-44247486----</t>
  </si>
  <si>
    <t>Villanueva De Rodriguez, Hilda</t>
  </si>
  <si>
    <t>---965633703--</t>
  </si>
  <si>
    <t>Miranda Mendoza, Doris Ysabel</t>
  </si>
  <si>
    <t>373343-44373343----</t>
  </si>
  <si>
    <t>Aguirre Simon, Jose Juan</t>
  </si>
  <si>
    <t>---928383831-928304571-</t>
  </si>
  <si>
    <t>Lamadrid Ramirez, Francisca Edelmir</t>
  </si>
  <si>
    <t>282654-44282654----</t>
  </si>
  <si>
    <t>Paredes Robles, Grimaldina</t>
  </si>
  <si>
    <t>274084--44274084--960408061-</t>
  </si>
  <si>
    <t>Polo Escobar, Maria Teodolinda</t>
  </si>
  <si>
    <t>44764758-----</t>
  </si>
  <si>
    <t>Arbildo Arroyo, Miguel Humberto</t>
  </si>
  <si>
    <t>286881-44286881----</t>
  </si>
  <si>
    <t>Yparraguirre Coronel, Lili Bianca</t>
  </si>
  <si>
    <t>-44220614--947842471--</t>
  </si>
  <si>
    <t>Rodriguez Avalos, Magali Jaqueli</t>
  </si>
  <si>
    <t>407798----968589382-</t>
  </si>
  <si>
    <t>Guerrero Varela, Carmen Elena</t>
  </si>
  <si>
    <t>---948550149--</t>
  </si>
  <si>
    <t>Ramirez De Gutierrez, Zoila Jacoba</t>
  </si>
  <si>
    <t>44406030----951671135-</t>
  </si>
  <si>
    <t>Pereda Moreno, Prospero</t>
  </si>
  <si>
    <t>---949116241-949421404-</t>
  </si>
  <si>
    <t>Vasquez Rodriguez, Didia Ymelda</t>
  </si>
  <si>
    <t>-237061-44237061-949609767--</t>
  </si>
  <si>
    <t>Arias Quezada, Jesus Luis</t>
  </si>
  <si>
    <t>---992669077-964031894-</t>
  </si>
  <si>
    <t>Ramos Sandoval, Fidencia Rufina</t>
  </si>
  <si>
    <t>---925882226-938237186-</t>
  </si>
  <si>
    <t>Silva Castañeda, Mirian Gaby</t>
  </si>
  <si>
    <t>---958669977-952652032-</t>
  </si>
  <si>
    <t>Herrera Cabrejos, Raquel Sebastiana</t>
  </si>
  <si>
    <t>387583----948111466-</t>
  </si>
  <si>
    <t>Villarreal Principe, Pedro Fernando</t>
  </si>
  <si>
    <t>---925992717--</t>
  </si>
  <si>
    <t>Haro Selva, Maria Margarita</t>
  </si>
  <si>
    <t>---955121249-970340988-</t>
  </si>
  <si>
    <t>Vasquez Reyna, Julia Constanza</t>
  </si>
  <si>
    <t>---918855518--</t>
  </si>
  <si>
    <t>Aguirre Quiroz, Anali Guisella</t>
  </si>
  <si>
    <t>---987014559-962070443-</t>
  </si>
  <si>
    <t>Gutierrez Bocanegra, Sonia Irene</t>
  </si>
  <si>
    <t>---959078608-945365934-</t>
  </si>
  <si>
    <t>Sanchez Rojas, Narcisa De Jesus</t>
  </si>
  <si>
    <t>---973726194--</t>
  </si>
  <si>
    <t>Mego Sandoval, Jonathan Junior</t>
  </si>
  <si>
    <t>325655-44325655----</t>
  </si>
  <si>
    <t>Bazan Moya, Leslie Juliana</t>
  </si>
  <si>
    <t>-44530020--973054396--</t>
  </si>
  <si>
    <t>Garcia Salvador, Jose Leoncio</t>
  </si>
  <si>
    <t>---975848719-983507084-</t>
  </si>
  <si>
    <t>Romero Silvestre, Diana Carolina</t>
  </si>
  <si>
    <t>---990274192--</t>
  </si>
  <si>
    <t>Romero Rodriguez De Campos, Paola J</t>
  </si>
  <si>
    <t>---955868879-954455201-969591661</t>
  </si>
  <si>
    <t>Sousa Perez, Antonio Lupo</t>
  </si>
  <si>
    <t>---942297632--</t>
  </si>
  <si>
    <t>Ortiz Castillo, Melisa Raquel</t>
  </si>
  <si>
    <t>---968746850--</t>
  </si>
  <si>
    <t>Mauricio Narvaez, Annie Stephanie</t>
  </si>
  <si>
    <t>---918690591--</t>
  </si>
  <si>
    <t>Bueno Javes, Janet Milagros</t>
  </si>
  <si>
    <t>---950536190-941975615-</t>
  </si>
  <si>
    <t>Rodriguez Rivas, Ines Grimanez</t>
  </si>
  <si>
    <t>---956760389--</t>
  </si>
  <si>
    <t>Joaquin Varas, Rosa Virginia</t>
  </si>
  <si>
    <t>---984023794-984023724-</t>
  </si>
  <si>
    <t>Sanchez Villalobos, Matilde</t>
  </si>
  <si>
    <t>238645-44238645----</t>
  </si>
  <si>
    <t>Marquina Cruz, Rebeca</t>
  </si>
  <si>
    <t>---956052731--</t>
  </si>
  <si>
    <t>Urbina Nolasco, Beatriz Angela</t>
  </si>
  <si>
    <t>44419856----949023795-</t>
  </si>
  <si>
    <t>Chigne Flores, Cruz Amparito</t>
  </si>
  <si>
    <t>---977338356--</t>
  </si>
  <si>
    <t>Fernandez Cruz De Tolentino, Marina</t>
  </si>
  <si>
    <t>---996037659-936339820-</t>
  </si>
  <si>
    <t>Rubio Zavaleta, Coral</t>
  </si>
  <si>
    <t>---949667003--</t>
  </si>
  <si>
    <t>Urbina Villacorta, Carmen Rosa</t>
  </si>
  <si>
    <t>-44214990--967104518--956186752</t>
  </si>
  <si>
    <t>Estela Mejia, Elizabeth</t>
  </si>
  <si>
    <t>--44578628-997873551-923662424-</t>
  </si>
  <si>
    <t>Ruiz Terrones, Perci Hernando</t>
  </si>
  <si>
    <t>-44571251--930803128--</t>
  </si>
  <si>
    <t>Diaz Obando, Rosa Berly</t>
  </si>
  <si>
    <t>-44238685--935439178--</t>
  </si>
  <si>
    <t>Coronel Saldaña, Fanny Vanesa</t>
  </si>
  <si>
    <t>---934525969--</t>
  </si>
  <si>
    <t>Ventura Julca, Juliana</t>
  </si>
  <si>
    <t>---993600149--</t>
  </si>
  <si>
    <t>Vilca Carranza, Sandra Jaquelin</t>
  </si>
  <si>
    <t>---957158925--</t>
  </si>
  <si>
    <t>Vasquez Gaitan, Teresina</t>
  </si>
  <si>
    <t>652772-44652772----</t>
  </si>
  <si>
    <t>Diaz Leon, Melchora Elvira</t>
  </si>
  <si>
    <t>---949329322--</t>
  </si>
  <si>
    <t>Vidal Vigo, Carmen Maritza</t>
  </si>
  <si>
    <t>-325293-44325293-948255393--</t>
  </si>
  <si>
    <t>Lavado Terrones, Ruth Nancy</t>
  </si>
  <si>
    <t>610959-44610959----</t>
  </si>
  <si>
    <t>Avila Chavez, Rosa Herlinda</t>
  </si>
  <si>
    <t>-673151-44673151-978334423--</t>
  </si>
  <si>
    <t>Lopez Casanova, Merci Neri</t>
  </si>
  <si>
    <t>---993584221-996033839-970439375</t>
  </si>
  <si>
    <t>Lizama Ruesta De Nazario, Janet Jud</t>
  </si>
  <si>
    <t>---996418172--</t>
  </si>
  <si>
    <t>Urquiza Asencio, Gladys Higinia</t>
  </si>
  <si>
    <t>---948431229--</t>
  </si>
  <si>
    <t>Leon Alfaro, Angelita Violeta</t>
  </si>
  <si>
    <t>-44415727--996284108--</t>
  </si>
  <si>
    <t>Rubio Lujan, Mariella Elizabeth</t>
  </si>
  <si>
    <t>---961310063--</t>
  </si>
  <si>
    <t>Grandes Pipa, Blanca Luz</t>
  </si>
  <si>
    <t>---981097093-966662528-</t>
  </si>
  <si>
    <t>Rojas Sanchez, Marilu Haydee</t>
  </si>
  <si>
    <t>44703883-----</t>
  </si>
  <si>
    <t>Arroyo Galloso, Esteban Jorge</t>
  </si>
  <si>
    <t>---955339708--</t>
  </si>
  <si>
    <t>Esquivel Cruzado, Ruby Roxana</t>
  </si>
  <si>
    <t>Silva Jauregui, Amelia Consuelo</t>
  </si>
  <si>
    <t>---976126809--</t>
  </si>
  <si>
    <t>Gutierrez Mendez, Juana Iris</t>
  </si>
  <si>
    <t>---948776598-925535443-925230976</t>
  </si>
  <si>
    <t>---976286363--</t>
  </si>
  <si>
    <t>Chavez Zavaleta, Segunda Josefina</t>
  </si>
  <si>
    <t>-656399-44656399-941954955--</t>
  </si>
  <si>
    <t>---968744317--</t>
  </si>
  <si>
    <t>Cortejana De Gonzalez, Alicia Ynes</t>
  </si>
  <si>
    <t>435105-44435105----</t>
  </si>
  <si>
    <t>Sanchez Vallejos, Celestino</t>
  </si>
  <si>
    <t>---951514295-949933878-</t>
  </si>
  <si>
    <t>Garcia Yparraguirre, Segunda Clotil</t>
  </si>
  <si>
    <t>---978178748--</t>
  </si>
  <si>
    <t>Perez Rodriguez, Margarita Natalia</t>
  </si>
  <si>
    <t>---910087752-985834511-</t>
  </si>
  <si>
    <t>Loyola Ibañez, Piedad Celinda</t>
  </si>
  <si>
    <t>435215-44435215----969113129</t>
  </si>
  <si>
    <t>Castro Vera De Leiva, Florencia San</t>
  </si>
  <si>
    <t>---975718179--</t>
  </si>
  <si>
    <t>Montes Aguilar, Julio Cesar</t>
  </si>
  <si>
    <t>44235838-235838----</t>
  </si>
  <si>
    <t>---917405951--</t>
  </si>
  <si>
    <t>Lazaro Reyes De Robles, Rut Rebeca</t>
  </si>
  <si>
    <t>---978731648-963581135-973390169</t>
  </si>
  <si>
    <t>Castillo Arteaga, Maria Andina</t>
  </si>
  <si>
    <t>---947912907-976114145-</t>
  </si>
  <si>
    <t>Pereda Ibañes, Lorgio Santiago</t>
  </si>
  <si>
    <t>---950864234--</t>
  </si>
  <si>
    <t>Azañero Valderrama, Mercedes Rocio</t>
  </si>
  <si>
    <t>-44464186--975987489--</t>
  </si>
  <si>
    <t>Vasquez Castillo, Aleida Esperanza</t>
  </si>
  <si>
    <t>215358--44215358--950230236-</t>
  </si>
  <si>
    <t>314922-44314922----</t>
  </si>
  <si>
    <t>Salirrosas Rodriguez, Danila Gerard</t>
  </si>
  <si>
    <t>---938652917-971973101-</t>
  </si>
  <si>
    <t>---995193317--</t>
  </si>
  <si>
    <t>Flores Arteaga, Rosa Maximina</t>
  </si>
  <si>
    <t>-44656531--959547659--</t>
  </si>
  <si>
    <t>Guarniz Galarreta, Segundo Humberto</t>
  </si>
  <si>
    <t>464349-44464349----</t>
  </si>
  <si>
    <t>Castillo Diaz, Zenaida Leonor</t>
  </si>
  <si>
    <t>---971699483--</t>
  </si>
  <si>
    <t>790633--44790633--998585174-</t>
  </si>
  <si>
    <t>Cruz Rodriguez, Ynes</t>
  </si>
  <si>
    <t>---979433256--</t>
  </si>
  <si>
    <t>Zamudio Marquina, Vanessa Maribel</t>
  </si>
  <si>
    <t>-44540147--981500750--</t>
  </si>
  <si>
    <t>Solano Palma De Rengifo, Maria Juli</t>
  </si>
  <si>
    <t>---936673369-981289920-953648295</t>
  </si>
  <si>
    <t>Muñoz Cueva, Americo</t>
  </si>
  <si>
    <t>630566-44630566----910366481</t>
  </si>
  <si>
    <t>Morales Villanueva, Paula Regina</t>
  </si>
  <si>
    <t>---991521814-949906423-948120690</t>
  </si>
  <si>
    <t>Rodriguez Mantilla, Elena Rita</t>
  </si>
  <si>
    <t>---976555018--</t>
  </si>
  <si>
    <t>-44202239-44697768-990741399--</t>
  </si>
  <si>
    <t>Montes Aguilar, Adan Catalino</t>
  </si>
  <si>
    <t>Varas Arqueros, Maria Lilia</t>
  </si>
  <si>
    <t>---949210910-954702543-</t>
  </si>
  <si>
    <t>Aguilar Herrera, Doris Marlene</t>
  </si>
  <si>
    <t>-44320207--966226037--</t>
  </si>
  <si>
    <t>Loyola De Pereda, Teofila Orfelinda</t>
  </si>
  <si>
    <t>---949442537-960268656-</t>
  </si>
  <si>
    <t>Rodriguez De Medina, Santos Jesus</t>
  </si>
  <si>
    <t>44341903-341903----</t>
  </si>
  <si>
    <t>Baca Briceño, Maria</t>
  </si>
  <si>
    <t>---972624748--</t>
  </si>
  <si>
    <t>Bacilio Melendez, Hilda Verenis</t>
  </si>
  <si>
    <t>---970693295--</t>
  </si>
  <si>
    <t>Pesantes Rodriguez, Bilma Aidee</t>
  </si>
  <si>
    <t>---944402425-900941665-</t>
  </si>
  <si>
    <t>Gutierrez Vascones, Raymundo Pilar</t>
  </si>
  <si>
    <t>658334-44658334----</t>
  </si>
  <si>
    <t>Haro Aguilar, Raquel Relus</t>
  </si>
  <si>
    <t>---970006083-930803228-</t>
  </si>
  <si>
    <t>Yupanqui Flores, Catalina Roxana</t>
  </si>
  <si>
    <t>---924515527-945011910-</t>
  </si>
  <si>
    <t>Cruzado Paz, Esperanza</t>
  </si>
  <si>
    <t>--44788475-994685479-967057524-</t>
  </si>
  <si>
    <t>Contreras Juares, Santos</t>
  </si>
  <si>
    <t>---925328437--</t>
  </si>
  <si>
    <t>Jara Alzugaray, Pamela Elizabeth</t>
  </si>
  <si>
    <t>-44633292--942926001--</t>
  </si>
  <si>
    <t>Quiroz Sanchez, Omar Jeiner</t>
  </si>
  <si>
    <t>---948010329--</t>
  </si>
  <si>
    <t>Sanchez Gonzales, Ana Maria</t>
  </si>
  <si>
    <t>---948104091-973838975-</t>
  </si>
  <si>
    <t>654787-44654787----971747328</t>
  </si>
  <si>
    <t>Huaman Barrena, Mylene Rossana</t>
  </si>
  <si>
    <t>---957989646--</t>
  </si>
  <si>
    <t>Nolasco Gonzales, Zoila Martina</t>
  </si>
  <si>
    <t>---961418450--</t>
  </si>
  <si>
    <t>Vasquez Vda De Cortez, Santos Julia</t>
  </si>
  <si>
    <t>---998598791--</t>
  </si>
  <si>
    <t>---969439240-949611902-</t>
  </si>
  <si>
    <t>---936135434-944542647-</t>
  </si>
  <si>
    <t>Sanchez Rebaza, Ruth Elizabeth</t>
  </si>
  <si>
    <t>---910705478--</t>
  </si>
  <si>
    <t>---949022168--</t>
  </si>
  <si>
    <t>---988231158-971239765-998599877</t>
  </si>
  <si>
    <t>Fabian Torres, Cesar Manuel</t>
  </si>
  <si>
    <t>-44596421--947730878--</t>
  </si>
  <si>
    <t>Gomez Quispe, Edinson Alejandro</t>
  </si>
  <si>
    <t>---900837938-900601266-953536404</t>
  </si>
  <si>
    <t>Vasquez Lopez, Rosa</t>
  </si>
  <si>
    <t>346027-44346027----932541228</t>
  </si>
  <si>
    <t>Cortijo Carranza, Ortensia Maria</t>
  </si>
  <si>
    <t>---958793873-958793973-</t>
  </si>
  <si>
    <t>Vargas Armas, Lourdes Vanessa</t>
  </si>
  <si>
    <t>---915024231-937736368-</t>
  </si>
  <si>
    <t>Vera Paredes, Maria Anita</t>
  </si>
  <si>
    <t>---985648809-939525893-</t>
  </si>
  <si>
    <t>Reyes De Paredes, Augusta Donatila</t>
  </si>
  <si>
    <t>203929-44203929----</t>
  </si>
  <si>
    <t>---942372056--</t>
  </si>
  <si>
    <t>Guzman Romero, Floripes</t>
  </si>
  <si>
    <t>---949494676--</t>
  </si>
  <si>
    <t>Vargas Pando, Luciano Cirilo</t>
  </si>
  <si>
    <t>---942237249--</t>
  </si>
  <si>
    <t>Esquivel Leon, Lourdes Mabel</t>
  </si>
  <si>
    <t>---948822631--</t>
  </si>
  <si>
    <t>Vallejo Casanova, Hilda Aurora</t>
  </si>
  <si>
    <t>44446310-446310----</t>
  </si>
  <si>
    <t>Contreras Reina, Elda Yudy</t>
  </si>
  <si>
    <t>---935316389-935059125-</t>
  </si>
  <si>
    <t>Arteaga Neyra, Dina M</t>
  </si>
  <si>
    <t>-44631250--943309613--</t>
  </si>
  <si>
    <t>Castro Carranza, Vilma Magna</t>
  </si>
  <si>
    <t>-44676815--944658159--</t>
  </si>
  <si>
    <t>Lazaro Reyes, Viviana Noemy</t>
  </si>
  <si>
    <t>---929966947--</t>
  </si>
  <si>
    <t>Aguirre Acevedo, Lucy Lola</t>
  </si>
  <si>
    <t>---983088074--</t>
  </si>
  <si>
    <t>---945764762-900582675-998924036</t>
  </si>
  <si>
    <t>---942929748--</t>
  </si>
  <si>
    <t>Vera Hernandez, Diego Yonatan</t>
  </si>
  <si>
    <t>---940514849-948460038-</t>
  </si>
  <si>
    <t>---956189640--</t>
  </si>
  <si>
    <t>Briceño Benites, Carmela Elena</t>
  </si>
  <si>
    <t>---995353043--</t>
  </si>
  <si>
    <t>Vegas Gonzales, Henrry Humberto</t>
  </si>
  <si>
    <t>---966411907--</t>
  </si>
  <si>
    <t>---961000679--</t>
  </si>
  <si>
    <t>---935612489-931447670-</t>
  </si>
  <si>
    <t>---930502459--</t>
  </si>
  <si>
    <t>Posada Del Cerro - Restaurant Campe</t>
  </si>
  <si>
    <t>---979062396-925478415-</t>
  </si>
  <si>
    <t>Derrama Magisterial</t>
  </si>
  <si>
    <t>44654307----944779049-991165442</t>
  </si>
  <si>
    <t>Villanueva Gonzales, Anita Mariela</t>
  </si>
  <si>
    <t>---952066157--</t>
  </si>
  <si>
    <t>Carranza Varas, Mercedes Elis</t>
  </si>
  <si>
    <t>---945306231--</t>
  </si>
  <si>
    <t>Ibañez Garcia, Rocio Del Pilar</t>
  </si>
  <si>
    <t>---917843498--</t>
  </si>
  <si>
    <t>Mendez Benavides, Flor Noemi</t>
  </si>
  <si>
    <t>---942228366-913841847-</t>
  </si>
  <si>
    <t>Ibañez Reyes, Roberto Adelmo</t>
  </si>
  <si>
    <t>---968650324--</t>
  </si>
  <si>
    <t>Acosta Llaury, Daniel Alonso</t>
  </si>
  <si>
    <t>Acosta Llaury, Carlos Javier</t>
  </si>
  <si>
    <t>Sanchez Arana, Danicsa Mercedes</t>
  </si>
  <si>
    <t>---978058947--</t>
  </si>
  <si>
    <t>Guzman Collave, Santiago Francisco</t>
  </si>
  <si>
    <t>650499--44650499--921260364-</t>
  </si>
  <si>
    <t>Lopez Mora, Yola Noemi</t>
  </si>
  <si>
    <t>---996797819-969927290-</t>
  </si>
  <si>
    <t>Ruiz Rios, Vicente</t>
  </si>
  <si>
    <t>---947501637--</t>
  </si>
  <si>
    <t>Eugenio Rivas, Tito</t>
  </si>
  <si>
    <t>---975952556-975205156-948592664</t>
  </si>
  <si>
    <t>Aranda Villanueva, Pedro</t>
  </si>
  <si>
    <t>---949496654--</t>
  </si>
  <si>
    <t>Zavaleta Paredes, Manuel Antonio</t>
  </si>
  <si>
    <t>---948302372--</t>
  </si>
  <si>
    <t>---966678557--</t>
  </si>
  <si>
    <t>Horna Castro, Flor Maria</t>
  </si>
  <si>
    <t>---979201219--</t>
  </si>
  <si>
    <t>Casanatan Zavaleta, Adiria Marleni</t>
  </si>
  <si>
    <t>---948340448--</t>
  </si>
  <si>
    <t>Loyola Collave, Jose Marlon</t>
  </si>
  <si>
    <t>---935496867-927095163-</t>
  </si>
  <si>
    <t>Eustaquio Lucas, Catita Marithza</t>
  </si>
  <si>
    <t>---916277539-947865686-</t>
  </si>
  <si>
    <t>---983073880-933272697-945489029</t>
  </si>
  <si>
    <t>Vera Villanueva, Nancy Leonila</t>
  </si>
  <si>
    <t>---925596945-929260700-</t>
  </si>
  <si>
    <t>Rodriguez Herrera, Elvis Angel</t>
  </si>
  <si>
    <t>---979916841--</t>
  </si>
  <si>
    <t>Galvez Collantes, Roberto Carlos</t>
  </si>
  <si>
    <t>---988403300-971795194-</t>
  </si>
  <si>
    <t>Galvez Avila, Saira Monica</t>
  </si>
  <si>
    <t>---949140261--</t>
  </si>
  <si>
    <t>Vera Huamanchumo, Juanita</t>
  </si>
  <si>
    <t>---945521622-988541434-</t>
  </si>
  <si>
    <t>Castillo Rodriguez, Nerida Emilda</t>
  </si>
  <si>
    <t>---953215765-916459306-977206423</t>
  </si>
  <si>
    <t>Garcia Villacorta, Maritza Hayde</t>
  </si>
  <si>
    <t>---948179063-984050201-</t>
  </si>
  <si>
    <t>Benites Martinez, Yuli Gladis</t>
  </si>
  <si>
    <t>---914755450--</t>
  </si>
  <si>
    <t>Loyola Guzman, Luis Enrique</t>
  </si>
  <si>
    <t>---997570246-989172767-</t>
  </si>
  <si>
    <t>Novoa Valverde, Mercedes Del Rocio</t>
  </si>
  <si>
    <t>---931289154-929493997-946391472</t>
  </si>
  <si>
    <t>De La Cruz Lujan, Melva Sonia</t>
  </si>
  <si>
    <t>---976266765--</t>
  </si>
  <si>
    <t>---921548115-976266765-</t>
  </si>
  <si>
    <t>---938971450-924097155-</t>
  </si>
  <si>
    <t>Alayo Mariños, Deysi Marisol</t>
  </si>
  <si>
    <t>---931423219--</t>
  </si>
  <si>
    <t>Alvarez Rodriguez, Felipa Dina</t>
  </si>
  <si>
    <t>---971195685--</t>
  </si>
  <si>
    <t>Collantes Vargas, Maycon Eduardo</t>
  </si>
  <si>
    <t>---971714360-938111892-</t>
  </si>
  <si>
    <t>Juarez Bacilio, Santos Victorina</t>
  </si>
  <si>
    <t>---972624415-955057542-</t>
  </si>
  <si>
    <t>Rosales Ruiz, Ricardo Victor</t>
  </si>
  <si>
    <t>---991518670--</t>
  </si>
  <si>
    <t>---910889522--</t>
  </si>
  <si>
    <t>Llanos Rojas De Torres, Maria Isabe</t>
  </si>
  <si>
    <t>704241-44704241-44435079---</t>
  </si>
  <si>
    <t>Talledo Aguilar De Murga, Teresa Fa</t>
  </si>
  <si>
    <t>-44446445--981729148--</t>
  </si>
  <si>
    <t>Sanchez Quiroz, Maria Leonila</t>
  </si>
  <si>
    <t>446163--44446163--948131014-</t>
  </si>
  <si>
    <t>Aurto Rodriguez, Angelita Margarita</t>
  </si>
  <si>
    <t>445236-44445236----</t>
  </si>
  <si>
    <t>Avila De Rodriguez, Olga</t>
  </si>
  <si>
    <t>435564-44435564----</t>
  </si>
  <si>
    <t>Paredes Becerra, Maria Desposoria</t>
  </si>
  <si>
    <t>386026-44386026----</t>
  </si>
  <si>
    <t>Julian Uriarte, Maria Esther</t>
  </si>
  <si>
    <t>-44401035--978385297--</t>
  </si>
  <si>
    <t>Sanjines Yarlaque, Eloisa Candelari</t>
  </si>
  <si>
    <t>44412015-----</t>
  </si>
  <si>
    <t>Vasquez Joaquin, Maria Gladys</t>
  </si>
  <si>
    <t>---961565845--</t>
  </si>
  <si>
    <t>Paz Miranda, Miriam Angelica</t>
  </si>
  <si>
    <t>-44325153--968025013--</t>
  </si>
  <si>
    <t>Espinola Cruz, Rocio Lili</t>
  </si>
  <si>
    <t>---959511551-972306714-</t>
  </si>
  <si>
    <t>Gamboa Torres, Brigida Beridiana</t>
  </si>
  <si>
    <t>760645-44760645----</t>
  </si>
  <si>
    <t>Cruz Rodriguez, Catalina</t>
  </si>
  <si>
    <t>-44384679--925955349--</t>
  </si>
  <si>
    <t>Rojas Valderrama, Jose Mercedes</t>
  </si>
  <si>
    <t>---920583676--</t>
  </si>
  <si>
    <t>Fustamante De Vasquez, Gloria Hayde</t>
  </si>
  <si>
    <t>---988132447--</t>
  </si>
  <si>
    <t>Sanchez Gracey, Julio Cesar</t>
  </si>
  <si>
    <t>---949269468-988163959-</t>
  </si>
  <si>
    <t>Ambrocio Narvaez, Santos Etifania</t>
  </si>
  <si>
    <t>---969560880-973334107-</t>
  </si>
  <si>
    <t>Miñano Vargas, Zain Alesman</t>
  </si>
  <si>
    <t>---948848590--</t>
  </si>
  <si>
    <t>Varas Jesus, Zoilita Karina</t>
  </si>
  <si>
    <t>502452-44502452----</t>
  </si>
  <si>
    <t>Vasquez Villanueva, Cesar Raul</t>
  </si>
  <si>
    <t>---920500430--</t>
  </si>
  <si>
    <t>Nunja Sabana, Jenny Marleny</t>
  </si>
  <si>
    <t>---948188429--</t>
  </si>
  <si>
    <t>Chacon Lopez, Luisa Maria</t>
  </si>
  <si>
    <t>---949461448-999898926-</t>
  </si>
  <si>
    <t>Varas Rodriguez, German Elvis</t>
  </si>
  <si>
    <t>-44693339--949171520--988957456</t>
  </si>
  <si>
    <t>Cerna Sanchez, Alfonso Anibal</t>
  </si>
  <si>
    <t>---943300261--</t>
  </si>
  <si>
    <t>Arteaga Medina, Lourdes Luzmila</t>
  </si>
  <si>
    <t>---948772858--</t>
  </si>
  <si>
    <t>Cortez De Guzman, Ines</t>
  </si>
  <si>
    <t>---942326016--</t>
  </si>
  <si>
    <t>Reyes Quezada, Yesenia Eleine</t>
  </si>
  <si>
    <t>44401689-44546418----</t>
  </si>
  <si>
    <t>Villanueva Ruiz, Emiliano</t>
  </si>
  <si>
    <t>44284418--44376514--942465585-</t>
  </si>
  <si>
    <t>Administ. De Empresas Y Servicios S</t>
  </si>
  <si>
    <t>---917472438-991076033-945663117</t>
  </si>
  <si>
    <t>Rodriguez Calderon, Pedro Telmo</t>
  </si>
  <si>
    <t>442454-44442454----</t>
  </si>
  <si>
    <t>Otiniano De Valdivia, Casilda</t>
  </si>
  <si>
    <t>---934388655-966090715-</t>
  </si>
  <si>
    <t>Moreno De Bazan, Hilda Rosa</t>
  </si>
  <si>
    <t>--44208534-943670314-949190951-</t>
  </si>
  <si>
    <t>Cruzado Monsefu, Yrma Bereniz</t>
  </si>
  <si>
    <t>---972676454--</t>
  </si>
  <si>
    <t>Calderon Vda De Mudarra, Felicitas</t>
  </si>
  <si>
    <t>---990898443--</t>
  </si>
  <si>
    <t>Vidal De La Cruz, Ines Leonila</t>
  </si>
  <si>
    <t>---959551283-996519772-</t>
  </si>
  <si>
    <t>Varas Robles, Santos Eulalia</t>
  </si>
  <si>
    <t>44446019----949094853-</t>
  </si>
  <si>
    <t>Santiago Gutierrez, Juana</t>
  </si>
  <si>
    <t>44400026----986843806-</t>
  </si>
  <si>
    <t>Gonzales Luna, Deysi Manuela</t>
  </si>
  <si>
    <t>502205-44502205----</t>
  </si>
  <si>
    <t>Gutierrez Minchola, Ynes Veronica</t>
  </si>
  <si>
    <t>---938894340-934439845-</t>
  </si>
  <si>
    <t>Sigueñas Zegarra, Maribel Justina</t>
  </si>
  <si>
    <t>44283612----982498169-</t>
  </si>
  <si>
    <t>Guzman De Minano, Rosa Margarita</t>
  </si>
  <si>
    <t>435988-44435988----</t>
  </si>
  <si>
    <t>Alfaro Neira, Lucila</t>
  </si>
  <si>
    <t>---945369018--</t>
  </si>
  <si>
    <t>Castro De Rafael, Dimma Betty</t>
  </si>
  <si>
    <t>44500273-500273----</t>
  </si>
  <si>
    <t>Lazaro De Vasquez, Margarita Sabina</t>
  </si>
  <si>
    <t>---990171855-955563673-</t>
  </si>
  <si>
    <t>Ramos Enriquez, America Victoria</t>
  </si>
  <si>
    <t>---984616256--</t>
  </si>
  <si>
    <t>Aranda Barros, Bacilia</t>
  </si>
  <si>
    <t>44445753--445753--953879319-</t>
  </si>
  <si>
    <t>Rodriguez Joaquin, Juan Carlos</t>
  </si>
  <si>
    <t>---949019610-995819744-</t>
  </si>
  <si>
    <t>Amoros Hiraita, Segunda Antonia</t>
  </si>
  <si>
    <t>44435505----941854189-</t>
  </si>
  <si>
    <t>Robles Mantilla, Omar Sergio</t>
  </si>
  <si>
    <t>-44435118--949387496--</t>
  </si>
  <si>
    <t>Salvatierra Rosas, Juan Carlos</t>
  </si>
  <si>
    <t>---976453379--</t>
  </si>
  <si>
    <t>Zapata Castro, Jose Francisco</t>
  </si>
  <si>
    <t>-44546629-44545689-962798064--</t>
  </si>
  <si>
    <t>Sandoval Valle, Flor De Maria</t>
  </si>
  <si>
    <t>44313126-----</t>
  </si>
  <si>
    <t>Abanto Cerna, Corpus Teresa</t>
  </si>
  <si>
    <t>--44703552-942663842-949921771-</t>
  </si>
  <si>
    <t>Contreras Asuncion, Marsiana</t>
  </si>
  <si>
    <t>502317-44502317----</t>
  </si>
  <si>
    <t>Anticona De La Cruz, Cecilia Pilar</t>
  </si>
  <si>
    <t>---921233294-942294023-</t>
  </si>
  <si>
    <t>Chacon Bartolo, Martin Aparicio</t>
  </si>
  <si>
    <t>-44467977--962786679--</t>
  </si>
  <si>
    <t>Torres Agreda, Juan Carlos</t>
  </si>
  <si>
    <t>--44302990-932862630-974127235-</t>
  </si>
  <si>
    <t>Romero De Vasquez, Maria Rosa</t>
  </si>
  <si>
    <t>44595915----973411094-</t>
  </si>
  <si>
    <t>Ybañez Zavaleta, Carmen Rosa</t>
  </si>
  <si>
    <t>---972971079--</t>
  </si>
  <si>
    <t>Ruiz Mora, Lydia Mabel</t>
  </si>
  <si>
    <t>342813-44342813----</t>
  </si>
  <si>
    <t>Garcia Rodriguez, Rosa Erlinda</t>
  </si>
  <si>
    <t>44342226----962868862-964702327</t>
  </si>
  <si>
    <t>Bailon Garcia, Maria Isabel</t>
  </si>
  <si>
    <t>445429--44445429--991105848-</t>
  </si>
  <si>
    <t>Mego Cenas, Irene Alicia</t>
  </si>
  <si>
    <t>303558-44303558----</t>
  </si>
  <si>
    <t>Sulca Huaman, Delia Eugenia</t>
  </si>
  <si>
    <t>---943375986--</t>
  </si>
  <si>
    <t>Castillo Zocon, Mariela Ysabel</t>
  </si>
  <si>
    <t>---949778750--</t>
  </si>
  <si>
    <t>Lezama Robles, Silvia Esther</t>
  </si>
  <si>
    <t>---942822719-922040611-</t>
  </si>
  <si>
    <t>Cortijo Gomero, Ana Ines</t>
  </si>
  <si>
    <t>---969144953-995502813-</t>
  </si>
  <si>
    <t>Mendoza Melendez, Ivette Anamile</t>
  </si>
  <si>
    <t>---980061719-968004653-</t>
  </si>
  <si>
    <t>Briceño De Rodriguez, Zoila Dolores</t>
  </si>
  <si>
    <t>---972342081-949159603-978384531</t>
  </si>
  <si>
    <t>Delgado Castillo, Rosmery Marilu</t>
  </si>
  <si>
    <t>---957955692-937460909-957955623</t>
  </si>
  <si>
    <t>Quispe Rodriguez, Elizabeth</t>
  </si>
  <si>
    <t>---965973800--</t>
  </si>
  <si>
    <t>Plasencia Canchachi, Rosa Adelina</t>
  </si>
  <si>
    <t>--44424603-960113491-912321833-</t>
  </si>
  <si>
    <t>Vera Rivera, Flor De Maria</t>
  </si>
  <si>
    <t>---971460278-969889137-980924818</t>
  </si>
  <si>
    <t>Charcape Monteza, Cynthia Yanireth</t>
  </si>
  <si>
    <t>---950504205-943676082-949145185</t>
  </si>
  <si>
    <t>Salazar Carranza, Aurea Luz</t>
  </si>
  <si>
    <t>---957854335--</t>
  </si>
  <si>
    <t>Quiroz Medrano, Martha Isabel</t>
  </si>
  <si>
    <t>-44422404--932252922--</t>
  </si>
  <si>
    <t>Villacorta Cortijo De Sedano, Ana I</t>
  </si>
  <si>
    <t>445052--44445052--948093282-</t>
  </si>
  <si>
    <t>Sanchez Angulo, Maria Eufemia</t>
  </si>
  <si>
    <t>---927052036--</t>
  </si>
  <si>
    <t>Aguilar Mendez, Gladys Susana</t>
  </si>
  <si>
    <t>623433-44623433----</t>
  </si>
  <si>
    <t>Rubio Neira, Sunilda Marianela</t>
  </si>
  <si>
    <t>---944219271--</t>
  </si>
  <si>
    <t>Cueva Villanueva, Lina Eufemia</t>
  </si>
  <si>
    <t>-44278212--971901544--</t>
  </si>
  <si>
    <t>Castillo Andrade, Carlos Andres</t>
  </si>
  <si>
    <t>-44220503--941959238--</t>
  </si>
  <si>
    <t>Castro Vasquez, Teresa</t>
  </si>
  <si>
    <t>---970023386-948229947-</t>
  </si>
  <si>
    <t>Rodriguez Cenas, Milagritos Del Pil</t>
  </si>
  <si>
    <t>---947913153-943750314-</t>
  </si>
  <si>
    <t>Reyes Fabian, Wendy Del Pilar</t>
  </si>
  <si>
    <t>-44702426-44662950-963296113--</t>
  </si>
  <si>
    <t>Chuquizuta De Quintana, Maria Ymeld</t>
  </si>
  <si>
    <t>---932934346-943337700-</t>
  </si>
  <si>
    <t>Geldres De Rosas, Marta Justina</t>
  </si>
  <si>
    <t>-44326279--951592471--</t>
  </si>
  <si>
    <t>Lizarraga Lopez, Emilio Felix</t>
  </si>
  <si>
    <t>---957547611-943911437-960662283</t>
  </si>
  <si>
    <t>Haro Velasquez, Berilda Hilda</t>
  </si>
  <si>
    <t>298492-44298492----</t>
  </si>
  <si>
    <t>Guevara Villalobos, Olga Violeta</t>
  </si>
  <si>
    <t>322140-44322140----</t>
  </si>
  <si>
    <t>Paredes Gonzales, Leonardo Rafael</t>
  </si>
  <si>
    <t>---936083471-942193363-</t>
  </si>
  <si>
    <t>Iberico Grandez, Dilma</t>
  </si>
  <si>
    <t>---942200217-947743616-913216382</t>
  </si>
  <si>
    <t>Espejo Abanto, Richard Paul</t>
  </si>
  <si>
    <t>---960691741--</t>
  </si>
  <si>
    <t>Huaman De La Cruz, Julia Rosa</t>
  </si>
  <si>
    <t>322639-44322639----</t>
  </si>
  <si>
    <t>Espejo Carbajal, Karina Angelmira</t>
  </si>
  <si>
    <t>---992140730--</t>
  </si>
  <si>
    <t>Sanchez Avalos, Kristy Patricia</t>
  </si>
  <si>
    <t>---939551075-938805939-</t>
  </si>
  <si>
    <t>Azabache Moreno De Diaz, Gladyz Ama</t>
  </si>
  <si>
    <t>---960199657-986002370-</t>
  </si>
  <si>
    <t>Benites Casanova, Margarita Victori</t>
  </si>
  <si>
    <t>287739-44287739----</t>
  </si>
  <si>
    <t>Lino De Reyes, Carlota</t>
  </si>
  <si>
    <t>---972727321--</t>
  </si>
  <si>
    <t>Otiniano Rios, Carol Maribel</t>
  </si>
  <si>
    <t>617144--44617144--986144467-</t>
  </si>
  <si>
    <t>Mendez Vigo, Ysabel Cristina</t>
  </si>
  <si>
    <t>---981094342-964889337-</t>
  </si>
  <si>
    <t>Nuñez Chuman, Olga Lucero</t>
  </si>
  <si>
    <t>572471-44734422-44572471---</t>
  </si>
  <si>
    <t>Chavez Joaquin, Maria Lucila</t>
  </si>
  <si>
    <t>---938367896-978105852-975708413</t>
  </si>
  <si>
    <t>Aranda Vasquez, Juana Elisa</t>
  </si>
  <si>
    <t>---949716073-958347560-989488587</t>
  </si>
  <si>
    <t>Yupanqui Ventemilla, Caroline Nicol</t>
  </si>
  <si>
    <t>---949600420--</t>
  </si>
  <si>
    <t>Cruz Guerrero, Maria Consuelo</t>
  </si>
  <si>
    <t>---998731283--</t>
  </si>
  <si>
    <t>Espinoza Aching, Gina Dinora</t>
  </si>
  <si>
    <t>---962294389--</t>
  </si>
  <si>
    <t>Velasquez Vera, Tany Josie</t>
  </si>
  <si>
    <t>---992788240--</t>
  </si>
  <si>
    <t>Ruiz Sangama, Sarita Virginia</t>
  </si>
  <si>
    <t>---920869944-939301079-</t>
  </si>
  <si>
    <t>Prado De Mendoza, Rosa Nelly</t>
  </si>
  <si>
    <t>---943241502--</t>
  </si>
  <si>
    <t>Tejeda Cuzco, Gloria Peregrina</t>
  </si>
  <si>
    <t>---938131186--</t>
  </si>
  <si>
    <t>Lujan Baca, Ermida Domilia</t>
  </si>
  <si>
    <t>---945664218--</t>
  </si>
  <si>
    <t>Gutierrez De Cruzate, Manuela</t>
  </si>
  <si>
    <t>---949475238-945818531-</t>
  </si>
  <si>
    <t>Sanchez Cruz, Celia Soledad</t>
  </si>
  <si>
    <t>---948425269-947505298-</t>
  </si>
  <si>
    <t>Carranza Castillo, Ana Marisol</t>
  </si>
  <si>
    <t>---954911830--</t>
  </si>
  <si>
    <t>Jara Davila, Luz Adita</t>
  </si>
  <si>
    <t>Espejo Yupanqui, Maria Beatriz</t>
  </si>
  <si>
    <t>---971969527--</t>
  </si>
  <si>
    <t>Olivares Vicente, Asusena Marciana</t>
  </si>
  <si>
    <t>525007-44525007----</t>
  </si>
  <si>
    <t>Linares Moreno, Gladys Maximina</t>
  </si>
  <si>
    <t>--44316434-968910205-992254965-</t>
  </si>
  <si>
    <t>Ramirez Luis De Santos, Dora Lucy</t>
  </si>
  <si>
    <t>---966904033-993904738-</t>
  </si>
  <si>
    <t>Carrion Tuesta, Llilma Natali</t>
  </si>
  <si>
    <t>---949210051--</t>
  </si>
  <si>
    <t>Plasencia Chomba, Julia Rosa</t>
  </si>
  <si>
    <t>---990006024-948471378-</t>
  </si>
  <si>
    <t>Bovadilla Acevedo, Juan Asencio</t>
  </si>
  <si>
    <t>---959074801-983151457-</t>
  </si>
  <si>
    <t>Jimenez Sanchez, Eda Roxana</t>
  </si>
  <si>
    <t>276056-44276056----978397265</t>
  </si>
  <si>
    <t>Sanchez Leyton, Carlos Jose</t>
  </si>
  <si>
    <t>44462037-462037----948363236</t>
  </si>
  <si>
    <t>Duran Delgado, Cecilia Giovanna</t>
  </si>
  <si>
    <t>---989753862-994609207-</t>
  </si>
  <si>
    <t>Moreno Castro De Herrera, Rosa El</t>
  </si>
  <si>
    <t>607675-44607675----</t>
  </si>
  <si>
    <t>Pajuelo Minaya, Macaria Pompeya</t>
  </si>
  <si>
    <t>---969217192-975247223-</t>
  </si>
  <si>
    <t>Cardenas Osores De Gamio, Carmen</t>
  </si>
  <si>
    <t>462511-44462511----995472929</t>
  </si>
  <si>
    <t>Salazar Salirrosas, Maria Victoria</t>
  </si>
  <si>
    <t>---996471311--</t>
  </si>
  <si>
    <t>Marin Espejo, Rocio Del Pilar</t>
  </si>
  <si>
    <t>44774907----944910755-991781312</t>
  </si>
  <si>
    <t>Curi Castillo, Renee</t>
  </si>
  <si>
    <t>---952875307-945157921-</t>
  </si>
  <si>
    <t>Vaez De Murga, Maximina</t>
  </si>
  <si>
    <t>---945209384-948148487-</t>
  </si>
  <si>
    <t>Diaz De Bendezu, Josefa</t>
  </si>
  <si>
    <t>---996006486-977223525-</t>
  </si>
  <si>
    <t>Cabrera De Verna, Carmen Victoria</t>
  </si>
  <si>
    <t>-44278291--962303360--</t>
  </si>
  <si>
    <t>Zavaleta Vda De Silva, Elsa Micaela</t>
  </si>
  <si>
    <t>---949242815--</t>
  </si>
  <si>
    <t>Reyna Villacorta De Palacios, Arace</t>
  </si>
  <si>
    <t>---937704343--</t>
  </si>
  <si>
    <t>Muñoz Zaldivar, Maria Luisa</t>
  </si>
  <si>
    <t>---918728788-943054854-</t>
  </si>
  <si>
    <t>El Anzuelo Sac</t>
  </si>
  <si>
    <t>--44461157-966941260-949892347-</t>
  </si>
  <si>
    <t>Vargas Calderon, Isabel Emerita</t>
  </si>
  <si>
    <t>---953687247-981044457-927698891</t>
  </si>
  <si>
    <t>Oruna Graos, Izoel Oswaldo</t>
  </si>
  <si>
    <t>--44273010-996769750-983203385-</t>
  </si>
  <si>
    <t>Reyes Gamarra, Donato Angel</t>
  </si>
  <si>
    <t>---979525072--</t>
  </si>
  <si>
    <t>Peñaran Castillo, Maria Aurelia</t>
  </si>
  <si>
    <t>---922217209--</t>
  </si>
  <si>
    <t>Tapia Santos, Maruja Violeta</t>
  </si>
  <si>
    <t>---928766922-966053424-</t>
  </si>
  <si>
    <t>Blas Sanchez, Miguel Angel</t>
  </si>
  <si>
    <t>-312765--948484267--976448561</t>
  </si>
  <si>
    <t>Reyes Aguirre, Karen Viviana</t>
  </si>
  <si>
    <t>---917138237-954402206-</t>
  </si>
  <si>
    <t>Casahuaman Bernardo, Hilda Emerita</t>
  </si>
  <si>
    <t>---919038427--</t>
  </si>
  <si>
    <t>Contreras Araujo, Maria Segunda</t>
  </si>
  <si>
    <t>---941621439--</t>
  </si>
  <si>
    <t>Contreras Villanueva, Grabiela Dora</t>
  </si>
  <si>
    <t>---948341877--</t>
  </si>
  <si>
    <t>Polo Agreda, Genoveva</t>
  </si>
  <si>
    <t>---992537831-968395299-976872710</t>
  </si>
  <si>
    <t>Rios Vilca, Martina</t>
  </si>
  <si>
    <t>---948956064-999347638-</t>
  </si>
  <si>
    <t>Rodriguez Sanchez, Valentina</t>
  </si>
  <si>
    <t>---939309786-975110069-</t>
  </si>
  <si>
    <t>Arbildo Cruzado, Martina</t>
  </si>
  <si>
    <t>---975113934--</t>
  </si>
  <si>
    <t>Chavez Cueva, Miriam</t>
  </si>
  <si>
    <t>---918306297-935011837-</t>
  </si>
  <si>
    <t>Laiza Vasquez, Sonia Abigail</t>
  </si>
  <si>
    <t>---952025439--</t>
  </si>
  <si>
    <t>Arellano Romero, Celinda</t>
  </si>
  <si>
    <t>---947930873--</t>
  </si>
  <si>
    <t>Mendoza Corcuera, Oliva</t>
  </si>
  <si>
    <t>---948831842--</t>
  </si>
  <si>
    <t>Cruzado Quispe, Karla Karina</t>
  </si>
  <si>
    <t>---945351586-955351586-</t>
  </si>
  <si>
    <t>Rosas Flores, Kely Rocio</t>
  </si>
  <si>
    <t>---964929702-938854173-</t>
  </si>
  <si>
    <t>Suarez Zelada, Marujita Gladis</t>
  </si>
  <si>
    <t>---965898446--</t>
  </si>
  <si>
    <t>Anticona Asto, Eduardo Fausto</t>
  </si>
  <si>
    <t>519717-44519717----948296011</t>
  </si>
  <si>
    <t>Cabrera Urteaga, Cynthia Deidamia</t>
  </si>
  <si>
    <t>539542--44539542--943364061-</t>
  </si>
  <si>
    <t>Condor Usquiza, Marlo Alexandro</t>
  </si>
  <si>
    <t>---969825574-949879260-</t>
  </si>
  <si>
    <t>Ruiz Barba, Emilio</t>
  </si>
  <si>
    <t>---978403596--</t>
  </si>
  <si>
    <t>Abanto Terrones, Pedro David</t>
  </si>
  <si>
    <t>---980033676-910763716-</t>
  </si>
  <si>
    <t>Gonzales Garcia, Dalila Marivel</t>
  </si>
  <si>
    <t>---999156478-997494577-</t>
  </si>
  <si>
    <t>Yparraguirre De Reyna, Diosidalia</t>
  </si>
  <si>
    <t>---922670527-990822446-</t>
  </si>
  <si>
    <t>Burgos Tandaipan, Ana Alicia</t>
  </si>
  <si>
    <t>203337-44203337----</t>
  </si>
  <si>
    <t>Mendoza Amaya, Ana Marina</t>
  </si>
  <si>
    <t>---973438092-947712872-953135354</t>
  </si>
  <si>
    <t>Segura Aguilar, Blanca Cristina</t>
  </si>
  <si>
    <t>461253-625255-44625255---</t>
  </si>
  <si>
    <t>Barrera Fernandez, Luis Enrique</t>
  </si>
  <si>
    <t>202059-44202059----</t>
  </si>
  <si>
    <t>Cruzalegui Henriquez, Elfrid</t>
  </si>
  <si>
    <t>676475-620940-44620940---</t>
  </si>
  <si>
    <t>Cueva Sarmiento, Marta</t>
  </si>
  <si>
    <t>---943393804-952641986-943024418</t>
  </si>
  <si>
    <t>Caballero Galvez, Miguel Angel</t>
  </si>
  <si>
    <t>---962173873-920868180-</t>
  </si>
  <si>
    <t>Reyes Soles, Jose Ricardo</t>
  </si>
  <si>
    <t>---950059677--</t>
  </si>
  <si>
    <t>Robles Flores, Yolanda Marilu</t>
  </si>
  <si>
    <t>328453----982015005-</t>
  </si>
  <si>
    <t>Aguilar De Gordillo, Nicolasa</t>
  </si>
  <si>
    <t>461092-44461092----</t>
  </si>
  <si>
    <t>Vasquez Sanchez, Dora Emilia</t>
  </si>
  <si>
    <t>---950893948-991636141-</t>
  </si>
  <si>
    <t>Abanto Perez, Maria Del Pilar</t>
  </si>
  <si>
    <t>---943936814--</t>
  </si>
  <si>
    <t>Cruz Llecllish, Dionne Renzo</t>
  </si>
  <si>
    <t>---931740196-950911630-</t>
  </si>
  <si>
    <t>Urcia Pinco, Marleni</t>
  </si>
  <si>
    <t>201586-44201586----</t>
  </si>
  <si>
    <t>Pulido Mendocilla, Carmen Luisa</t>
  </si>
  <si>
    <t>---995543046--</t>
  </si>
  <si>
    <t>Gomez Diaz De Flores, Maria Consuel</t>
  </si>
  <si>
    <t>---974123483--</t>
  </si>
  <si>
    <t>Crisologo Anticona, Segundo Constan</t>
  </si>
  <si>
    <t>---948096368-953371864-</t>
  </si>
  <si>
    <t>Grifo El Campanario E.I.R.L.</t>
  </si>
  <si>
    <t>213025-44213025----976767920</t>
  </si>
  <si>
    <t>Soto Santillan, Nestor Andres</t>
  </si>
  <si>
    <t>44271777----937663813-</t>
  </si>
  <si>
    <t>Borjas Paredes, Modesta Primitiva</t>
  </si>
  <si>
    <t>---942952459-967616435-996599163</t>
  </si>
  <si>
    <t>Rondo Segura, Hilario</t>
  </si>
  <si>
    <t>---937691390--</t>
  </si>
  <si>
    <t>Garcia Solano, Ruben Alejandro</t>
  </si>
  <si>
    <t>---949203433-963828450-</t>
  </si>
  <si>
    <t>Zavaleta Mijahuanca, Flor Marleny</t>
  </si>
  <si>
    <t>---979067412-955873542-</t>
  </si>
  <si>
    <t>Gutierrez Lopez, Raquel Beatriz</t>
  </si>
  <si>
    <t>---917420476-963499829-</t>
  </si>
  <si>
    <t>Chavez Casquin, Isabel</t>
  </si>
  <si>
    <t>-44202025--956424488--</t>
  </si>
  <si>
    <t>Apolinario Villajulca, Esther Ruth</t>
  </si>
  <si>
    <t>---983074165-986461377-940250948</t>
  </si>
  <si>
    <t>Corcuera Zavaleta, Marilyn Evelyn</t>
  </si>
  <si>
    <t>242871-44242871----</t>
  </si>
  <si>
    <t>Rivas Velasquez, Eder Johan</t>
  </si>
  <si>
    <t>---949417832-995353455-978745473</t>
  </si>
  <si>
    <t>Polonio Gomez, Cristian Rudy</t>
  </si>
  <si>
    <t>---914566013-948363047-</t>
  </si>
  <si>
    <t>Pascual Alvarez, Alejandrina Ilda</t>
  </si>
  <si>
    <t>---992481058--</t>
  </si>
  <si>
    <t>Narciso Jimenez, Amparo Rubi</t>
  </si>
  <si>
    <t>---942714300--</t>
  </si>
  <si>
    <t>Arteaga Genovez, Sandy Kelly</t>
  </si>
  <si>
    <t>---948369635--</t>
  </si>
  <si>
    <t>Hilario Gonzalez, Yanet Ruht</t>
  </si>
  <si>
    <t>---920010356-948720999-</t>
  </si>
  <si>
    <t>Terrones Marin, Juana Iris</t>
  </si>
  <si>
    <t>---947920231-949010300-</t>
  </si>
  <si>
    <t>Verde Morales, Pablo Pedro</t>
  </si>
  <si>
    <t>---914629797--</t>
  </si>
  <si>
    <t>Rojas Anticona, Santos Elidia</t>
  </si>
  <si>
    <t>---950103692-982510555-</t>
  </si>
  <si>
    <t>Zocon Torres, Celinda</t>
  </si>
  <si>
    <t>---973092390-969978462-</t>
  </si>
  <si>
    <t>Rojas Huaman, Regina Martina</t>
  </si>
  <si>
    <t>---948889648--</t>
  </si>
  <si>
    <t>Ortega Pimentel, Juan</t>
  </si>
  <si>
    <t>---933509076--</t>
  </si>
  <si>
    <t>Garcia Neyra, Antonio Martin</t>
  </si>
  <si>
    <t>-44462379--956994433--</t>
  </si>
  <si>
    <t>Arroyo Bravo, Eladina Doris</t>
  </si>
  <si>
    <t>---932587278-988093046-978819189</t>
  </si>
  <si>
    <t>Moreno Gomes, Maritza</t>
  </si>
  <si>
    <t>---995356542-962851286-</t>
  </si>
  <si>
    <t>Vilchez Soto, Julia</t>
  </si>
  <si>
    <t>---918145136-989152131-</t>
  </si>
  <si>
    <t>Garcia Reyes, Miriam Leonor</t>
  </si>
  <si>
    <t>467480----944021255-</t>
  </si>
  <si>
    <t>Bustamante Rosas, Matias</t>
  </si>
  <si>
    <t>---948240782--</t>
  </si>
  <si>
    <t>Goicochea Fabian, Edith Maribel</t>
  </si>
  <si>
    <t>---996075174--</t>
  </si>
  <si>
    <t>Fernandez Otiniano, Gaby Daney</t>
  </si>
  <si>
    <t>622625--44622625--974827415-</t>
  </si>
  <si>
    <t>Canturencio Guarniz, Veronica Beatr</t>
  </si>
  <si>
    <t>---939443899-954882605-981780376</t>
  </si>
  <si>
    <t>Guerrero Diaz, Elita</t>
  </si>
  <si>
    <t>---918374961--</t>
  </si>
  <si>
    <t>Melon Ponce, Rosa Lisset</t>
  </si>
  <si>
    <t>---964095733--</t>
  </si>
  <si>
    <t>Rosales Armas, Maria Isabel</t>
  </si>
  <si>
    <t>---951067448--</t>
  </si>
  <si>
    <t>Benites Morillos, Edy Saul</t>
  </si>
  <si>
    <t>---925068707-921527718-</t>
  </si>
  <si>
    <t>Araujo Layza, Luis Orlando</t>
  </si>
  <si>
    <t>---990396303--</t>
  </si>
  <si>
    <t>Avalos Montoya, Santos Yolanda</t>
  </si>
  <si>
    <t>---975386034-952406797-</t>
  </si>
  <si>
    <t>Sifuentes Guzman, Emiterio</t>
  </si>
  <si>
    <t>---948032034-955131210-</t>
  </si>
  <si>
    <t>Landauro Gomez, Jorge Luis</t>
  </si>
  <si>
    <t>---937701425-962012228-983088074</t>
  </si>
  <si>
    <t>Mercedes Rodriguez, Rosa Clementina</t>
  </si>
  <si>
    <t>---941829456--</t>
  </si>
  <si>
    <t>Inguance Delfin, Lady Verenisse</t>
  </si>
  <si>
    <t>---953141068--</t>
  </si>
  <si>
    <t>---981945837--</t>
  </si>
  <si>
    <t>Sanchez De Bracamonte, Arnaldo Joel</t>
  </si>
  <si>
    <t>---910243054-923741475-</t>
  </si>
  <si>
    <t>Rojas Alvarado, Yobani Lusmila</t>
  </si>
  <si>
    <t>---994934150--</t>
  </si>
  <si>
    <t>Villanueva Martinez, Elsing Remerso</t>
  </si>
  <si>
    <t>---963724889--</t>
  </si>
  <si>
    <t>Lavado De Baltodano, Rosa Teresa</t>
  </si>
  <si>
    <t>44211071----920882858-</t>
  </si>
  <si>
    <t>Chavez Gastañadui, Marcionila</t>
  </si>
  <si>
    <t>---977774592-951460992-</t>
  </si>
  <si>
    <t>Sanchez Ciudad, Jesus Adelaida</t>
  </si>
  <si>
    <t>44344023----958446256-</t>
  </si>
  <si>
    <t>Mendocilla De Alvarado, Maria Teres</t>
  </si>
  <si>
    <t>-44371315--978852174--</t>
  </si>
  <si>
    <t>Castro De Sanchez, Elizabeth Angeli</t>
  </si>
  <si>
    <t>201162-44201162----</t>
  </si>
  <si>
    <t>Baltazar Leonardo, Bertha Liduvina</t>
  </si>
  <si>
    <t>403252-44403252----</t>
  </si>
  <si>
    <t>Yugocorp S.A.C.</t>
  </si>
  <si>
    <t>44231861----948327357-</t>
  </si>
  <si>
    <t>Barrios Guerra, Maria Apolonia</t>
  </si>
  <si>
    <t>---944483687-985453576-990657391</t>
  </si>
  <si>
    <t>Romero Guerra, Juana Milagros</t>
  </si>
  <si>
    <t>---981848044--</t>
  </si>
  <si>
    <t>Dubai Sac</t>
  </si>
  <si>
    <t>44464127----981520111-</t>
  </si>
  <si>
    <t>Caballero De Capristan, Bertha Irma</t>
  </si>
  <si>
    <t>---994507369--</t>
  </si>
  <si>
    <t>Vargas Acuña, Emilia</t>
  </si>
  <si>
    <t>210432-44210432----</t>
  </si>
  <si>
    <t>Sandoval Sanchez, Salustiana</t>
  </si>
  <si>
    <t>---948237984--</t>
  </si>
  <si>
    <t>Carrera Delgado, Luis Enrique</t>
  </si>
  <si>
    <t>320516-44320516----</t>
  </si>
  <si>
    <t>Galicia Orchez De Tirado, Mirza Eli</t>
  </si>
  <si>
    <t>-44588923--952740100--948861160</t>
  </si>
  <si>
    <t>Chang Ponce, Carlos Manuel</t>
  </si>
  <si>
    <t>-44667247--955857504--949993508</t>
  </si>
  <si>
    <t>Armas Chirinos, Juan Pablo</t>
  </si>
  <si>
    <t>---950518512--</t>
  </si>
  <si>
    <t>Avalos Laiza, Luisa Rufina</t>
  </si>
  <si>
    <t>---920184683--</t>
  </si>
  <si>
    <t>Guzman Santos, Kely Maria</t>
  </si>
  <si>
    <t>---941829496--</t>
  </si>
  <si>
    <t>Blas Aguilar, Rosa Isabel</t>
  </si>
  <si>
    <t>208016-44208016----</t>
  </si>
  <si>
    <t>Cornelio Aguirre, Maria Del Rosario</t>
  </si>
  <si>
    <t>---946169382-984323679-</t>
  </si>
  <si>
    <t>Yupanqui Blas, Santos Susana</t>
  </si>
  <si>
    <t>---990321954-963937081-</t>
  </si>
  <si>
    <t>Gonzales De Castillo, Bertha</t>
  </si>
  <si>
    <t>-44344221--988317214--</t>
  </si>
  <si>
    <t>Vargas Vidal, Amada Luz</t>
  </si>
  <si>
    <t>44401304-----</t>
  </si>
  <si>
    <t>Ñiquin De Valentin, Santos</t>
  </si>
  <si>
    <t>44402982-----</t>
  </si>
  <si>
    <t>Tadeo De Rodriguez, Lucy Susana</t>
  </si>
  <si>
    <t>---948517989--</t>
  </si>
  <si>
    <t>Castillo Guzman De Anticona, Aleida</t>
  </si>
  <si>
    <t>-548546-44548546-922298330--</t>
  </si>
  <si>
    <t>Carrascal Hipolito, Luz Maryli</t>
  </si>
  <si>
    <t>---944823887--</t>
  </si>
  <si>
    <t>Ramirez D Angelo, Manuel Roberto</t>
  </si>
  <si>
    <t>224261-44224261----</t>
  </si>
  <si>
    <t>Ruiz Quiliche, Santa Grimaldina</t>
  </si>
  <si>
    <t>44428849----964692190-</t>
  </si>
  <si>
    <t>Gutierrez Ibañez, Vilma Niria</t>
  </si>
  <si>
    <t>-44501754--934697363--</t>
  </si>
  <si>
    <t>Venegas Rivas De Lucio, Patricia Yo</t>
  </si>
  <si>
    <t>-44464068--996838110--</t>
  </si>
  <si>
    <t>Rodriguez Vasquez, Felipa Juana</t>
  </si>
  <si>
    <t>---990303303--</t>
  </si>
  <si>
    <t>Ramos Rodriguez, Rosa Nelly</t>
  </si>
  <si>
    <t>---910888602--</t>
  </si>
  <si>
    <t>Vergaray Risco, Segundo Silos</t>
  </si>
  <si>
    <t>---922420494-996565073-</t>
  </si>
  <si>
    <t>Miranda Valqui, Luz</t>
  </si>
  <si>
    <t>---956180788-976526791-</t>
  </si>
  <si>
    <t>Avalos De Llanos, Luisa Marleny</t>
  </si>
  <si>
    <t>675440-44675440----961034633</t>
  </si>
  <si>
    <t>Barrueto Salinas, Santos Zulema</t>
  </si>
  <si>
    <t>---936664350-985195343-928325940</t>
  </si>
  <si>
    <t>Contreras Reyes, Adan Pepe</t>
  </si>
  <si>
    <t>---926144271--</t>
  </si>
  <si>
    <t>Flores Padilla, Elmer Concepcion</t>
  </si>
  <si>
    <t>---976965456--</t>
  </si>
  <si>
    <t>Servicios Generales Chinio Sport E.</t>
  </si>
  <si>
    <t>---997631958--</t>
  </si>
  <si>
    <t>Munsibay Rondo, Giovanna Cecilia</t>
  </si>
  <si>
    <t>---956992709-942396093-</t>
  </si>
  <si>
    <t>Lezcano Tello, Wilber Enrique</t>
  </si>
  <si>
    <t>---945726690--</t>
  </si>
  <si>
    <t>Jimenez Soles, Zoila Laura</t>
  </si>
  <si>
    <t>---947631754--</t>
  </si>
  <si>
    <t>Dominguez Jara, Rosa Estela</t>
  </si>
  <si>
    <t>-44570356-5770356-947966720--</t>
  </si>
  <si>
    <t>Sanchez Rodriguez, Luis Eduardo</t>
  </si>
  <si>
    <t>---949646608--</t>
  </si>
  <si>
    <t>Alvarez Valverde, Rosa Miriam</t>
  </si>
  <si>
    <t>-44317632--979079749--</t>
  </si>
  <si>
    <t>Carrion Campos, Elvis Humberto</t>
  </si>
  <si>
    <t>-44306902--916636470--</t>
  </si>
  <si>
    <t>Armas Lopez, Modesta Marina</t>
  </si>
  <si>
    <t>---973764054--</t>
  </si>
  <si>
    <t>Espinoza Faustino, Walter Jose</t>
  </si>
  <si>
    <t>-220854-44220854-949609453--</t>
  </si>
  <si>
    <t>Benites Vda. De Bobadilla, Eufemia</t>
  </si>
  <si>
    <t>570150-44570150----943836928</t>
  </si>
  <si>
    <t>Barreto Ulloa, Rosa Isabel</t>
  </si>
  <si>
    <t>---936179817-954894348-</t>
  </si>
  <si>
    <t>Gamboa Alfaro, Rosa Miria</t>
  </si>
  <si>
    <t>---971950506--</t>
  </si>
  <si>
    <t>Tejeda Jave, Gilmer Humberto</t>
  </si>
  <si>
    <t>---948780149-941104026-</t>
  </si>
  <si>
    <t>Marin Bustamante, Liliana Encarnaci</t>
  </si>
  <si>
    <t>---940528614-947532532-</t>
  </si>
  <si>
    <t>Lujan Alvarez, Letty Mabel</t>
  </si>
  <si>
    <t>-44626030--981341714--</t>
  </si>
  <si>
    <t>Pereda De Velasquez, Gladys Maria</t>
  </si>
  <si>
    <t>---962112847-916636470-</t>
  </si>
  <si>
    <t>Valqui De Julca, Laura Estela</t>
  </si>
  <si>
    <t>311010-44311010----949970380</t>
  </si>
  <si>
    <t>Salvador Hurtado, Wendy Yamili</t>
  </si>
  <si>
    <t>---948421516--</t>
  </si>
  <si>
    <t>Lujan Cardenas, Eiler Raul</t>
  </si>
  <si>
    <t>---990110702--</t>
  </si>
  <si>
    <t>Sanchez Cueva, Vidal Antonio</t>
  </si>
  <si>
    <t>---998737033-956124390-959600147</t>
  </si>
  <si>
    <t>Cabrera Bardales, Santa Elena</t>
  </si>
  <si>
    <t>---999577723--</t>
  </si>
  <si>
    <t>Alvarado Avila, Santos Esther</t>
  </si>
  <si>
    <t>---950802203-995683828-</t>
  </si>
  <si>
    <t>Saavedra Saldaña, Humberto Angelmir</t>
  </si>
  <si>
    <t>---950223390--</t>
  </si>
  <si>
    <t>Montenegro Sipiran, Marlene Trinida</t>
  </si>
  <si>
    <t>44544163----942161944-</t>
  </si>
  <si>
    <t>Gomez Vidal, Susana Betty</t>
  </si>
  <si>
    <t>---951512981--</t>
  </si>
  <si>
    <t>E &amp; M 3020 E.I.R.L.</t>
  </si>
  <si>
    <t>371024-44371024----963713039</t>
  </si>
  <si>
    <t>Villarreal Riveros, Benita Marleny</t>
  </si>
  <si>
    <t>---920088965--</t>
  </si>
  <si>
    <t>Ramos Valverde, Marilyn</t>
  </si>
  <si>
    <t>---944114937-944114939-</t>
  </si>
  <si>
    <t>Castillo Marcelo, Diana Yaquelin</t>
  </si>
  <si>
    <t>---996384763-940963453-973732465</t>
  </si>
  <si>
    <t>Quispe Rojas, Melania Teofila</t>
  </si>
  <si>
    <t>384342-44384342----</t>
  </si>
  <si>
    <t>Carbajal Jara, Cinthia Jhudit</t>
  </si>
  <si>
    <t>---931481848--</t>
  </si>
  <si>
    <t>Gonzalez Izaguirre, Sonia Rosana</t>
  </si>
  <si>
    <t>---937104944-945586869-945585024</t>
  </si>
  <si>
    <t>Geronimo Gutierrez, Ayleth Nayyu</t>
  </si>
  <si>
    <t>461605----970226691-</t>
  </si>
  <si>
    <t>Cardenas Bobadilla, Delicia Emerita</t>
  </si>
  <si>
    <t>---949700236--</t>
  </si>
  <si>
    <t>Delgado Gordillo, Ana Cecilia</t>
  </si>
  <si>
    <t>---949807756-973312203-</t>
  </si>
  <si>
    <t>Ruiz Vereana, Casilda</t>
  </si>
  <si>
    <t>44323732----974850005-</t>
  </si>
  <si>
    <t>Nieves Romero, Jose Andres</t>
  </si>
  <si>
    <t>---995253022-948096094-</t>
  </si>
  <si>
    <t>Gordillo Dominguez, Yoana Del Pilar</t>
  </si>
  <si>
    <t>44501722-----</t>
  </si>
  <si>
    <t>Gonzalez Soto, Rosula Lucina</t>
  </si>
  <si>
    <t>-44564985--999276425--</t>
  </si>
  <si>
    <t>Cruz De Sagastegui, Susana Consuelo</t>
  </si>
  <si>
    <t>44366573-366573----949114266</t>
  </si>
  <si>
    <t>Romero Carrion, Jannette Esmilda</t>
  </si>
  <si>
    <t>44306999-44525425-4436999---</t>
  </si>
  <si>
    <t>Rey Centeno De Diaz, Vilma Esperanz</t>
  </si>
  <si>
    <t>---943687045-949915974-949045677</t>
  </si>
  <si>
    <t>Venegas Velasquez, Carlos Enrique</t>
  </si>
  <si>
    <t>Evangelista Ñique, Ken Jhonatan</t>
  </si>
  <si>
    <t>---940671229-967985417-</t>
  </si>
  <si>
    <t>Layza Lopez De Segura, Lilian Estel</t>
  </si>
  <si>
    <t>---947884815-948747482-944858680</t>
  </si>
  <si>
    <t>Castañeda Neciosup, Maria Eugenia</t>
  </si>
  <si>
    <t>-44298850--949948041--</t>
  </si>
  <si>
    <t>Castrillon Bocanegra, Maria Luisa</t>
  </si>
  <si>
    <t>---912495429-964998899-</t>
  </si>
  <si>
    <t>Varela Valderrama, Santos Daniel</t>
  </si>
  <si>
    <t>---946086199--</t>
  </si>
  <si>
    <t>Camargo Lopez, Jorge Luis</t>
  </si>
  <si>
    <t>---986667410--</t>
  </si>
  <si>
    <t>Saldaña Espinoza, Emerita</t>
  </si>
  <si>
    <t>---948786040-942289560-963563376</t>
  </si>
  <si>
    <t>Alegria Caballero, Walter Heli</t>
  </si>
  <si>
    <t>-44300671--963993939--</t>
  </si>
  <si>
    <t>Juarez Rubio, Maria Isabel</t>
  </si>
  <si>
    <t>411796-44411796----</t>
  </si>
  <si>
    <t>Gamboa Lopez, Deyvis Hedinson</t>
  </si>
  <si>
    <t>44620214----912957573-989314571</t>
  </si>
  <si>
    <t>Castillo Quispe, Richard Henri</t>
  </si>
  <si>
    <t>---978372728--</t>
  </si>
  <si>
    <t>Zamora Villegas, Fabio Alberto</t>
  </si>
  <si>
    <t>---949422336--</t>
  </si>
  <si>
    <t>Cruz Guzman, Jhon Armando</t>
  </si>
  <si>
    <t>Flores Pretell, Virginia Socorro</t>
  </si>
  <si>
    <t>---952302981--</t>
  </si>
  <si>
    <t>Villalobos Villena, Leonardo Pablo</t>
  </si>
  <si>
    <t>---992971876-964304926-</t>
  </si>
  <si>
    <t>Calvo Ynoquio, Renato Gabriel</t>
  </si>
  <si>
    <t>---955373973-975952282-</t>
  </si>
  <si>
    <t>Villavicencio Andonaire, Paul Rony</t>
  </si>
  <si>
    <t>---945293049--</t>
  </si>
  <si>
    <t>Garcia Sernaque, Sonia Claritza</t>
  </si>
  <si>
    <t>---924682066--</t>
  </si>
  <si>
    <t>Quiroz Montero, Perlita Jovany</t>
  </si>
  <si>
    <t>---971945603--</t>
  </si>
  <si>
    <t>Lopez De Flores, Angela Margarita</t>
  </si>
  <si>
    <t>---996624932--</t>
  </si>
  <si>
    <t>Urbano Figueroa, Elida Dolores</t>
  </si>
  <si>
    <t>---935915377-973947752-</t>
  </si>
  <si>
    <t>Vilchez Lazaro, Luis Abraham</t>
  </si>
  <si>
    <t>---948617352--</t>
  </si>
  <si>
    <t>Lopez Yupanqui, Bryan Larry Jeampie</t>
  </si>
  <si>
    <t>---977732260--</t>
  </si>
  <si>
    <t>Martinez De Rodriguez, Nancy Elena</t>
  </si>
  <si>
    <t>363830-44363830----</t>
  </si>
  <si>
    <t>Julca Monzon, Edilberto Faustino</t>
  </si>
  <si>
    <t>---944629064--</t>
  </si>
  <si>
    <t>Cabanillas Zambrano, Armando</t>
  </si>
  <si>
    <t>---976833079--</t>
  </si>
  <si>
    <t>Gamboa Aguirre, Roxana Edita</t>
  </si>
  <si>
    <t>---943403910-993705166-</t>
  </si>
  <si>
    <t>Burga Marin, Neptali</t>
  </si>
  <si>
    <t>---939550387--</t>
  </si>
  <si>
    <t>Revollar Carrion, Luz</t>
  </si>
  <si>
    <t>---957233304-910521858-</t>
  </si>
  <si>
    <t>Caman Contreras, Henelid</t>
  </si>
  <si>
    <t>---922964896-943637197-</t>
  </si>
  <si>
    <t>Velasquez Alcantara, Luci Deidaña</t>
  </si>
  <si>
    <t>-44282211--998027849--</t>
  </si>
  <si>
    <t>Mamani Valles, Kattya Karla</t>
  </si>
  <si>
    <t>---982560649--</t>
  </si>
  <si>
    <t>Chamorro Rojas De Mantilla, Doris M</t>
  </si>
  <si>
    <t>---967177051-948344961-</t>
  </si>
  <si>
    <t>Flores Sotelo, Tatiana Carolina</t>
  </si>
  <si>
    <t>---921735539--</t>
  </si>
  <si>
    <t>Auto Innova Turismo Puerto Malabrig</t>
  </si>
  <si>
    <t>---921921581--</t>
  </si>
  <si>
    <t>Nacarino Guevara, James Richard</t>
  </si>
  <si>
    <t>663787--44663787--956663767-</t>
  </si>
  <si>
    <t>Cordova Guevara, Jorge Antonio</t>
  </si>
  <si>
    <t>-73342882--929996857--</t>
  </si>
  <si>
    <t>Lopez Alvarado, Hector Julio</t>
  </si>
  <si>
    <t>---971667606-956578813-</t>
  </si>
  <si>
    <t>Cruz Alfaro, Rosa Merari</t>
  </si>
  <si>
    <t>---979424079-979424091-</t>
  </si>
  <si>
    <t>Valle Pardo, Magaly Del Rosario</t>
  </si>
  <si>
    <t>---954932807--</t>
  </si>
  <si>
    <t>Siche Capristan, Patricia Marisol</t>
  </si>
  <si>
    <t>---976913410--</t>
  </si>
  <si>
    <t>Palay Sanchez, Carmela</t>
  </si>
  <si>
    <t>---971487336-991056915-934939175</t>
  </si>
  <si>
    <t>Sanchez Ninaquispe, Diana Sebastian</t>
  </si>
  <si>
    <t>---959693800--</t>
  </si>
  <si>
    <t>Ruiz De Vasquez, Maria Eudelia</t>
  </si>
  <si>
    <t>---938728714--</t>
  </si>
  <si>
    <t>Huaccha De Sanchez, Maria Elena</t>
  </si>
  <si>
    <t>---973370982--</t>
  </si>
  <si>
    <t>Benites Atiaja, Ana Julia</t>
  </si>
  <si>
    <t>44571485-571485----948436163</t>
  </si>
  <si>
    <t>Condor Chuquiruna De Diaz, Rufina</t>
  </si>
  <si>
    <t>---975028259-969146499-949797640</t>
  </si>
  <si>
    <t>Montoya Guarniz, Neri</t>
  </si>
  <si>
    <t>44315472-315472----</t>
  </si>
  <si>
    <t>Chavez De Correa, Maria Mercedes</t>
  </si>
  <si>
    <t>433356-44433356----</t>
  </si>
  <si>
    <t>Vigo Calderon, Fausta Gloria</t>
  </si>
  <si>
    <t>---957931830--</t>
  </si>
  <si>
    <t>Ganoza De Concepcion, Maria</t>
  </si>
  <si>
    <t>737365-44737365----</t>
  </si>
  <si>
    <t>Correa Sanchez, Alejandrina</t>
  </si>
  <si>
    <t>---996943799--</t>
  </si>
  <si>
    <t>Andonaire Herrera, Ana Isabel</t>
  </si>
  <si>
    <t>545085-44545085----</t>
  </si>
  <si>
    <t>Caballero Rodriguez, Victor Nicolas</t>
  </si>
  <si>
    <t>---948488299--</t>
  </si>
  <si>
    <t>Medina De Romero, Dorila</t>
  </si>
  <si>
    <t>439377-44439377----</t>
  </si>
  <si>
    <t>Garcia Alvarez, Jose Juan</t>
  </si>
  <si>
    <t>503908-44503908----</t>
  </si>
  <si>
    <t>Pirgo Vda De Muños, Graciela</t>
  </si>
  <si>
    <t>---920435255-949505273-</t>
  </si>
  <si>
    <t>Posada Lazaro, Maria Elena</t>
  </si>
  <si>
    <t>-44433074--947981327--</t>
  </si>
  <si>
    <t>Fabian Loyola, Veronica Rosario</t>
  </si>
  <si>
    <t>---963594641-948209439-980721058</t>
  </si>
  <si>
    <t>Avila Fernandez, Juana Maria</t>
  </si>
  <si>
    <t>---938950749--</t>
  </si>
  <si>
    <t>Moreno Rodriguez, Clara Leocadia</t>
  </si>
  <si>
    <t>425584--44425584--989071964-</t>
  </si>
  <si>
    <t>Asmad Sanchez, Jorge Modesto</t>
  </si>
  <si>
    <t>---948749967-955432897-</t>
  </si>
  <si>
    <t>Tantalean Bobadilla, Abel Pastor</t>
  </si>
  <si>
    <t>---989450921-982252339-</t>
  </si>
  <si>
    <t>Asmat Caceres, Juan</t>
  </si>
  <si>
    <t>418062-44418062----</t>
  </si>
  <si>
    <t>Oviedo Villacorta, Mery Betsabeth</t>
  </si>
  <si>
    <t>414455-44414455----999880158</t>
  </si>
  <si>
    <t>Jara Rebaza, Zoila</t>
  </si>
  <si>
    <t>44300599--44414455--987857985-</t>
  </si>
  <si>
    <t>Vasquez Rodriguez, Modesto</t>
  </si>
  <si>
    <t>509636-44509636----</t>
  </si>
  <si>
    <t>Chavez Yoplac, Ana Jesus</t>
  </si>
  <si>
    <t>-44616745-616745-942171967--</t>
  </si>
  <si>
    <t>Tasilla De Cortez, Maria Angelica</t>
  </si>
  <si>
    <t>---972905879--</t>
  </si>
  <si>
    <t>Mundaca De Gutierrez, Emelina</t>
  </si>
  <si>
    <t>---957544459--</t>
  </si>
  <si>
    <t>Moreno Plasencia, Rosa Clara</t>
  </si>
  <si>
    <t>406982-44406982----</t>
  </si>
  <si>
    <t>Arebalo Reyes, Maria Digna</t>
  </si>
  <si>
    <t>---996566198-979506055-</t>
  </si>
  <si>
    <t>Mio Aguirre, Arturo</t>
  </si>
  <si>
    <t>426756-44426756----</t>
  </si>
  <si>
    <t>Rodriguez Vilchez, Cindy Rosalind</t>
  </si>
  <si>
    <t>---971627450--</t>
  </si>
  <si>
    <t>Trujillo Leyva De Otiniano, Gloria</t>
  </si>
  <si>
    <t>---988794443-963520340-945292786</t>
  </si>
  <si>
    <t>Mendo Peralta, Maria Natividad</t>
  </si>
  <si>
    <t>-44439468--988017494--</t>
  </si>
  <si>
    <t>Villegas Vda De Cortegana, Rosa Eli</t>
  </si>
  <si>
    <t>700545-44700545----</t>
  </si>
  <si>
    <t>Quiroz Sanchez, Ana Ysabel</t>
  </si>
  <si>
    <t>-44382101--971235231--</t>
  </si>
  <si>
    <t>Reyna Lara, Cliftong Roberth</t>
  </si>
  <si>
    <t>772290-44772290----</t>
  </si>
  <si>
    <t>Quispe Heredia, Peregrina Julita</t>
  </si>
  <si>
    <t>274986-44274986----</t>
  </si>
  <si>
    <t>Cruz De Cruz, Rosa Santos</t>
  </si>
  <si>
    <t>-415441--948680672--</t>
  </si>
  <si>
    <t>Concepcion Vasquez De Tirado, Rosa</t>
  </si>
  <si>
    <t>-44544088-544088-971462115--</t>
  </si>
  <si>
    <t>Aguilar Vega, Diana Jacqueline</t>
  </si>
  <si>
    <t>---948904265--</t>
  </si>
  <si>
    <t>Estacio Cerquin, Maria Pascuala</t>
  </si>
  <si>
    <t>---947015083-956962780-</t>
  </si>
  <si>
    <t>Villena Valiente, Angel Juan</t>
  </si>
  <si>
    <t>307919-44307919----958024787</t>
  </si>
  <si>
    <t>Alvarez Vasquez, Luz Marina</t>
  </si>
  <si>
    <t>---949515639-984953667-</t>
  </si>
  <si>
    <t>Lujan Mercado, Neli Genara</t>
  </si>
  <si>
    <t>---986248356-973466780-</t>
  </si>
  <si>
    <t>Rojas Calderon, Ysaura Lisett</t>
  </si>
  <si>
    <t>---940637305-973973234-</t>
  </si>
  <si>
    <t>Diaz De Cardenas, Maria Pura</t>
  </si>
  <si>
    <t>439262-44439262----</t>
  </si>
  <si>
    <t>Calderon Lescano De Caceres, Karem</t>
  </si>
  <si>
    <t>---975803254--</t>
  </si>
  <si>
    <t>Alvarez Gonzales, Enrique</t>
  </si>
  <si>
    <t>---958552212--</t>
  </si>
  <si>
    <t>Arias Saavedra, Rosa Magdalena</t>
  </si>
  <si>
    <t>500814-44500814----985549705</t>
  </si>
  <si>
    <t>Sanchez Ruiz, Melissa Noellia</t>
  </si>
  <si>
    <t>---956191626-985651510-</t>
  </si>
  <si>
    <t>Mostacero Chavez, Melvin Roxana</t>
  </si>
  <si>
    <t>---949141232-980249791-949141236</t>
  </si>
  <si>
    <t>Portal Caja, Zarela</t>
  </si>
  <si>
    <t>---959803040--</t>
  </si>
  <si>
    <t>Puerta Chavez, Veronica Lourdes</t>
  </si>
  <si>
    <t>---970031828--</t>
  </si>
  <si>
    <t>Sullon Aguilar, Jhamilet Del Rosari</t>
  </si>
  <si>
    <t>---983823495--</t>
  </si>
  <si>
    <t>Monteza Gonzales, Jesus</t>
  </si>
  <si>
    <t>---966208411-996747581-</t>
  </si>
  <si>
    <t>Catalan Narva, Milagros Yessenia</t>
  </si>
  <si>
    <t>---995757362--</t>
  </si>
  <si>
    <t>Infantes Campos, Consuelo Soledad</t>
  </si>
  <si>
    <t>219269-44219269----</t>
  </si>
  <si>
    <t>Cortijo Angulo, Juana Rosa</t>
  </si>
  <si>
    <t>---920308653--</t>
  </si>
  <si>
    <t>Lopez Chunque, Rosilla Del Pilar</t>
  </si>
  <si>
    <t>-44544847--956633117--</t>
  </si>
  <si>
    <t>Quito Carranza, Elsie Liliana</t>
  </si>
  <si>
    <t>-44439567--992538704--</t>
  </si>
  <si>
    <t>Cruzado Castillo, Marta Hireni</t>
  </si>
  <si>
    <t>---959405888-983823495-925939151</t>
  </si>
  <si>
    <t>Llapo Calderon, Karin Yesenia</t>
  </si>
  <si>
    <t>---968938320--</t>
  </si>
  <si>
    <t>Franco Rodriguez, Felix Freddy</t>
  </si>
  <si>
    <t>Contreras Matos, Anita Leonor</t>
  </si>
  <si>
    <t>---983153722--</t>
  </si>
  <si>
    <t>Sucesion Indivisa Linares Bacon, Ma</t>
  </si>
  <si>
    <t>433041-44433041----</t>
  </si>
  <si>
    <t>Vargas Ramirez, Elsa Miryan</t>
  </si>
  <si>
    <t>---920652269-983919285-</t>
  </si>
  <si>
    <t>Aguilar Delgado, Lucrecia Marilin</t>
  </si>
  <si>
    <t>---994623487--</t>
  </si>
  <si>
    <t>Valle Quijano, Leyssi Carolina</t>
  </si>
  <si>
    <t>---999078548--</t>
  </si>
  <si>
    <t>Moncada Yuen, Jesus</t>
  </si>
  <si>
    <t>---973392952-997300456-944738826</t>
  </si>
  <si>
    <t>Castañeda Vda De Rios, Sara Del Pil</t>
  </si>
  <si>
    <t>---949447087--</t>
  </si>
  <si>
    <t>Leon Raico, Silvia Roxana</t>
  </si>
  <si>
    <t>439822-44439822----</t>
  </si>
  <si>
    <t>Martell Ortecho De Melendez, Elbia</t>
  </si>
  <si>
    <t>---930640912-913670242-</t>
  </si>
  <si>
    <t>Eustaquio De Neira, Ruth Yvonne</t>
  </si>
  <si>
    <t>---990044463--</t>
  </si>
  <si>
    <t>Zaldivar Culquichicon, Segundo</t>
  </si>
  <si>
    <t>-44433025--971460705--928304353</t>
  </si>
  <si>
    <t>Huertas Ordinola, Jesus Adrian</t>
  </si>
  <si>
    <t>---944493957-959438953-</t>
  </si>
  <si>
    <t>Casanotan Argomedo, Astrid Carolina</t>
  </si>
  <si>
    <t>---927535160--</t>
  </si>
  <si>
    <t>De La Cruz Pulido, Iris Jaquelin</t>
  </si>
  <si>
    <t>44207107-207107----942655326</t>
  </si>
  <si>
    <t>Asencio Vigo, Roxana Marilu</t>
  </si>
  <si>
    <t>---955731967-942735448-</t>
  </si>
  <si>
    <t>Sanchez Ñique, Aracelly Esther</t>
  </si>
  <si>
    <t>---971666105--</t>
  </si>
  <si>
    <t>Villalobos Briceño De Santos, Isabe</t>
  </si>
  <si>
    <t>---965737321-948973388-</t>
  </si>
  <si>
    <t>Casas Gamboa, Santos Imelda</t>
  </si>
  <si>
    <t>---971824121--</t>
  </si>
  <si>
    <t>Saavedra Plasencia De Aguilar, Karl</t>
  </si>
  <si>
    <t>---921095813-964677524-</t>
  </si>
  <si>
    <t>Sanchez Castro, Pablo Manuel</t>
  </si>
  <si>
    <t>406122-44406122----</t>
  </si>
  <si>
    <t>Segura Leon, Juan Carlos</t>
  </si>
  <si>
    <t>---948531956--</t>
  </si>
  <si>
    <t>Polanco Jara, Jesus</t>
  </si>
  <si>
    <t>---948659939-958670234-</t>
  </si>
  <si>
    <t>Mendoza Vergara, Cinthya Katerini</t>
  </si>
  <si>
    <t>---985561420-981301821-</t>
  </si>
  <si>
    <t>Mera Ruiz, Maria Exaltacion</t>
  </si>
  <si>
    <t>---950961803-967684055-</t>
  </si>
  <si>
    <t>Vasquez Saavedra, Esther Ana</t>
  </si>
  <si>
    <t>44669807-----</t>
  </si>
  <si>
    <t>Rojas Rodriguez, Anghel De Maria</t>
  </si>
  <si>
    <t>577949--44577949--944283355-</t>
  </si>
  <si>
    <t>Bartra Cruzado, Leonor Milagritos</t>
  </si>
  <si>
    <t>---964866967-949502293-</t>
  </si>
  <si>
    <t>Quezada Lopez De Taboada, Ana Luisa</t>
  </si>
  <si>
    <t>-44405961--949005688--</t>
  </si>
  <si>
    <t>Sarmiento Hernandez, Jhossep Edikso</t>
  </si>
  <si>
    <t>--44239317-964458801-953915573-</t>
  </si>
  <si>
    <t>Huangal Cardenas, Janet Antonieta</t>
  </si>
  <si>
    <t>---948141585--</t>
  </si>
  <si>
    <t>Castillo Aguirre, Ricardo German</t>
  </si>
  <si>
    <t>Ruiz Neira, Marina Rosario</t>
  </si>
  <si>
    <t>---935064924-930747149-</t>
  </si>
  <si>
    <t>Ramirez Saldaña, Erika Del Pilar</t>
  </si>
  <si>
    <t>-44433390--990203223--</t>
  </si>
  <si>
    <t>Mantilla Mendoza, Maria Anita Jesus</t>
  </si>
  <si>
    <t>---978721317-968753069-</t>
  </si>
  <si>
    <t>Bobadilla Romero, Jovany Ruth</t>
  </si>
  <si>
    <t>---998843398--</t>
  </si>
  <si>
    <t>Aranguri Lujan, Carlos Manuel</t>
  </si>
  <si>
    <t>---936278416-936278313-954334226</t>
  </si>
  <si>
    <t>---948241600--</t>
  </si>
  <si>
    <t>---994411197-934901244-931003004</t>
  </si>
  <si>
    <t>Chavarry De Machuca, Dora Carmela</t>
  </si>
  <si>
    <t>443329-44443329----998585556</t>
  </si>
  <si>
    <t>Sanchez Morales, Flor Maria</t>
  </si>
  <si>
    <t>503984-44503984----964730128</t>
  </si>
  <si>
    <t>Avalos Soto De Ybañez, Esmelda Vere</t>
  </si>
  <si>
    <t>382259-44382259----</t>
  </si>
  <si>
    <t>Vigo Estrada, Dina Esther</t>
  </si>
  <si>
    <t>---947282115--</t>
  </si>
  <si>
    <t>Sanchez Rubio, Sergio Javier</t>
  </si>
  <si>
    <t>44671428----996189676-970752113</t>
  </si>
  <si>
    <t>Alfaro Nuñez, Victor Humberto</t>
  </si>
  <si>
    <t>---943220461--</t>
  </si>
  <si>
    <t>Cruzado Sanchez, Rivelino Socrates</t>
  </si>
  <si>
    <t>---999428873--</t>
  </si>
  <si>
    <t>Calderon Lopez, Patsy Gianinna</t>
  </si>
  <si>
    <t>-44737927--923443624--</t>
  </si>
  <si>
    <t>Cotrina Castañeda, Mercedes Filonil</t>
  </si>
  <si>
    <t>---991361623--</t>
  </si>
  <si>
    <t>Perez Blas, Gladys Elena</t>
  </si>
  <si>
    <t>---948934917--</t>
  </si>
  <si>
    <t>Alvarez Gallardo, Maria Del Carmen</t>
  </si>
  <si>
    <t>433263-44433263----</t>
  </si>
  <si>
    <t>Sagastegui Vergara, Juan Pablo</t>
  </si>
  <si>
    <t>---997676821--</t>
  </si>
  <si>
    <t>Cabanillas Bueno, Maria Leida</t>
  </si>
  <si>
    <t>---920633392-921092639-</t>
  </si>
  <si>
    <t>Sanchez Urbina, Carlos Manuel</t>
  </si>
  <si>
    <t>---949807358--</t>
  </si>
  <si>
    <t>Acuña Leon, Walter Antonio</t>
  </si>
  <si>
    <t>---916492438--</t>
  </si>
  <si>
    <t>Narro Cruzado, Janet Maribel</t>
  </si>
  <si>
    <t>325045-44325045----</t>
  </si>
  <si>
    <t>Restaurant Y Cevicheria Sabores Del</t>
  </si>
  <si>
    <t>---913832037--</t>
  </si>
  <si>
    <t>Arqueros Muñoz, Milagritos Yerme</t>
  </si>
  <si>
    <t>---922993460--</t>
  </si>
  <si>
    <t>Alquizar Angulo, Jose Luis</t>
  </si>
  <si>
    <t>---916064013--</t>
  </si>
  <si>
    <t>Lopez Lujan De Villanueva, Kely Mar</t>
  </si>
  <si>
    <t>---924835280-948677264-</t>
  </si>
  <si>
    <t>Gongora Paredes, Roxana Isabel</t>
  </si>
  <si>
    <t>---944580953--</t>
  </si>
  <si>
    <t>Paredes Arteaga, Carlos Edwar</t>
  </si>
  <si>
    <t>---947954866--</t>
  </si>
  <si>
    <t>Zare Pizan, Lidia Margarita</t>
  </si>
  <si>
    <t>---973756357-948722483-</t>
  </si>
  <si>
    <t>Acosta Rojas, Maria Isidora</t>
  </si>
  <si>
    <t>---914973399-941944074-</t>
  </si>
  <si>
    <t>Alvarez Polo, Vicenta</t>
  </si>
  <si>
    <t>---986202817--</t>
  </si>
  <si>
    <t>Inversiones Tatiana S E.I.R.L.</t>
  </si>
  <si>
    <t>---946137155--</t>
  </si>
  <si>
    <t>Mendoza Segura, Servilla</t>
  </si>
  <si>
    <t>---973765475-973990768-</t>
  </si>
  <si>
    <t>Silva Flores, Lilian Predesvinda</t>
  </si>
  <si>
    <t>---948886572-922971742-</t>
  </si>
  <si>
    <t>Amaya Gabriel, Dolores Monica</t>
  </si>
  <si>
    <t>44421143-----</t>
  </si>
  <si>
    <t>Tarazona Otiniano, Andres German</t>
  </si>
  <si>
    <t>---951465111--</t>
  </si>
  <si>
    <t>Flores Reyes, Martina</t>
  </si>
  <si>
    <t>-516986-44516986-943852448--</t>
  </si>
  <si>
    <t>Valencia Rojas, Carlos Alberto</t>
  </si>
  <si>
    <t>---933226872--</t>
  </si>
  <si>
    <t>Caballero Gomez, Macaria Ezequiela</t>
  </si>
  <si>
    <t>---948241031-978359637-</t>
  </si>
  <si>
    <t>Arteaga Hermenegildo, Deisy Jobbana</t>
  </si>
  <si>
    <t>---979983660--</t>
  </si>
  <si>
    <t>Fabian Polo, Mary Magaly</t>
  </si>
  <si>
    <t>---914509576-980534355-</t>
  </si>
  <si>
    <t>Felix Villanueva, Orlando</t>
  </si>
  <si>
    <t>---943769315--</t>
  </si>
  <si>
    <t>Plasencia Rojas, Patricia Leonor</t>
  </si>
  <si>
    <t>---973399024--</t>
  </si>
  <si>
    <t>Campos Lozada, Maria Marina</t>
  </si>
  <si>
    <t>--44287219-998903672-982301756-</t>
  </si>
  <si>
    <t>Soldado Zuñiga, Rocio Del Pilar</t>
  </si>
  <si>
    <t>44613701-613701----</t>
  </si>
  <si>
    <t>Flores Gutierrez, Natividad</t>
  </si>
  <si>
    <t>---938478181-921554526-930985094</t>
  </si>
  <si>
    <t>Cruz Calderon, Ruben Filomeno</t>
  </si>
  <si>
    <t>---920872410-978776956-</t>
  </si>
  <si>
    <t>Ruiz Iparraguirre, Rocio Del Pilar</t>
  </si>
  <si>
    <t>---954075548-978905430-</t>
  </si>
  <si>
    <t>Ahumada Uceda, Kelly Cecilia</t>
  </si>
  <si>
    <t>---943773073--</t>
  </si>
  <si>
    <t>Minchola Velarde, Ercila Yesenia</t>
  </si>
  <si>
    <t>---939697766-941834737-</t>
  </si>
  <si>
    <t>Sigueñas Monzon, Adriana Evangelina</t>
  </si>
  <si>
    <t>---949803474--</t>
  </si>
  <si>
    <t>Lopez Castillo, Valentina Anabel</t>
  </si>
  <si>
    <t>---931065987--</t>
  </si>
  <si>
    <t>Llontol Mosqueira, Jose David</t>
  </si>
  <si>
    <t>---947443098--</t>
  </si>
  <si>
    <t>Rios Liñan, Osvaldo Jubenal</t>
  </si>
  <si>
    <t>---948998934--</t>
  </si>
  <si>
    <t>Inversiones El Salon Verde E.I.R.L.</t>
  </si>
  <si>
    <t>-44245015--960312837--</t>
  </si>
  <si>
    <t>Vigo Reinoso, Walter Jose</t>
  </si>
  <si>
    <t>44201885----967782670-</t>
  </si>
  <si>
    <t>Servicios Multiples El Bijao E.I.R.</t>
  </si>
  <si>
    <t>-614529-44614529-985992420--</t>
  </si>
  <si>
    <t>Arteaga Paredes, Maria Elena</t>
  </si>
  <si>
    <t>---975369043--</t>
  </si>
  <si>
    <t>Gonzales Avila, Brhayan Carlo</t>
  </si>
  <si>
    <t>---966216874-918485526-961638057</t>
  </si>
  <si>
    <t>Abramonte Torres, Doris Del Pilar</t>
  </si>
  <si>
    <t>---994584920--</t>
  </si>
  <si>
    <t>Beltran De Paredes, Dominga</t>
  </si>
  <si>
    <t>---947723635-952987695-</t>
  </si>
  <si>
    <t>Alva Pelaez, Helen Katherine</t>
  </si>
  <si>
    <t>--44224569-973815099-949672086-</t>
  </si>
  <si>
    <t>Chilon Guzman, Mary</t>
  </si>
  <si>
    <t>---943118885-985145427-932559467</t>
  </si>
  <si>
    <t>Gonzalez Ahumada, Gina Carola</t>
  </si>
  <si>
    <t>---949561406--</t>
  </si>
  <si>
    <t>Rosas Arroyo De Islado, Santos Eloi</t>
  </si>
  <si>
    <t>---934652146-960145114-</t>
  </si>
  <si>
    <t>Joaquin Vilela, Maria Consuelo</t>
  </si>
  <si>
    <t>---921228921--</t>
  </si>
  <si>
    <t>Estacion Valle Chicama S.A.C.</t>
  </si>
  <si>
    <t>---991801171-945857880-</t>
  </si>
  <si>
    <t>P &amp; Amalu Eirl</t>
  </si>
  <si>
    <t>---933156985--</t>
  </si>
  <si>
    <t>Chacon Pereda, Ivette Geraldinee</t>
  </si>
  <si>
    <t>---991210608--</t>
  </si>
  <si>
    <t>Sanchez Bustamante, Agustin</t>
  </si>
  <si>
    <t>---982443488-932836367-</t>
  </si>
  <si>
    <t>Valles Ugas De Sessarego, Wendy Mar</t>
  </si>
  <si>
    <t>---944968488-977955166-</t>
  </si>
  <si>
    <t>Olivares Gil, Fremio Abel</t>
  </si>
  <si>
    <t>---950411918-977409088-</t>
  </si>
  <si>
    <t>Olivares Bazan, Lilia Sara</t>
  </si>
  <si>
    <t>---996313496--</t>
  </si>
  <si>
    <t>Velarde Rojas, Edy Karen</t>
  </si>
  <si>
    <t>---990907045--</t>
  </si>
  <si>
    <t>Rodriguez Juarez, Diego Agustin</t>
  </si>
  <si>
    <t>---949748629--</t>
  </si>
  <si>
    <t>El Point Marino E.I.R.L.</t>
  </si>
  <si>
    <t>-44295928--970023521--948581478</t>
  </si>
  <si>
    <t>Contreras Gallardo, Pamela Iomaira</t>
  </si>
  <si>
    <t>---923700492-958551934-</t>
  </si>
  <si>
    <t>Vega Cedano, Miria Esperanza</t>
  </si>
  <si>
    <t>---999543215--</t>
  </si>
  <si>
    <t>Rivasplata Cruz, Dina</t>
  </si>
  <si>
    <t>---942150355--</t>
  </si>
  <si>
    <t>Acuña Hurtado, Juan</t>
  </si>
  <si>
    <t>-44287506--941159082--</t>
  </si>
  <si>
    <t>Ibañez Avila, Gladys Elizabeth</t>
  </si>
  <si>
    <t>Garcia Gutierrez, Gladys Margarita</t>
  </si>
  <si>
    <t>---983775631--</t>
  </si>
  <si>
    <t>Mederos Varas, Rosa Esperanza</t>
  </si>
  <si>
    <t>-44317226--971536755--</t>
  </si>
  <si>
    <t>Rodriguez Garcia, Victor Ramiro</t>
  </si>
  <si>
    <t>---950819779-956677375-</t>
  </si>
  <si>
    <t>Villegas Rodriguez, Juana Rosa</t>
  </si>
  <si>
    <t>---922403498--</t>
  </si>
  <si>
    <t>Pelaez Paredes, Gladys Yolanda</t>
  </si>
  <si>
    <t>-201188-44201188-985364236--</t>
  </si>
  <si>
    <t>Carbajal Otiniano, Yudixa Margarita</t>
  </si>
  <si>
    <t>---973343849-923889975-</t>
  </si>
  <si>
    <t>Ayala Villegas, Oscar Hugo</t>
  </si>
  <si>
    <t>---949801498--</t>
  </si>
  <si>
    <t>Ruiz Aguilar, Rufina Marilu</t>
  </si>
  <si>
    <t>44654541-654541----</t>
  </si>
  <si>
    <t>Jimenez Pacherres, Cristina</t>
  </si>
  <si>
    <t>44519715-----</t>
  </si>
  <si>
    <t>Aguirre Paredes, Roxana Yaraldin</t>
  </si>
  <si>
    <t>---917183635--</t>
  </si>
  <si>
    <t>Layza Pardo, William Lenin</t>
  </si>
  <si>
    <t>-44607040--951514920--</t>
  </si>
  <si>
    <t>Bocanegra Castro, Segundo Rafael</t>
  </si>
  <si>
    <t>---955697273--</t>
  </si>
  <si>
    <t>Alberto Navarro, Greysi Ivon</t>
  </si>
  <si>
    <t>---999824047-967471457-</t>
  </si>
  <si>
    <t>Chambilla Feliciano, Claudia</t>
  </si>
  <si>
    <t>-44206224--923850052--</t>
  </si>
  <si>
    <t>Rojas Llaja, Ronel</t>
  </si>
  <si>
    <t>---999681177-949428081-</t>
  </si>
  <si>
    <t>Cueva Zavaleta, Gloria Magdalena</t>
  </si>
  <si>
    <t>---973894414-970280149-</t>
  </si>
  <si>
    <t>Flores Calderon, Norma Rocio</t>
  </si>
  <si>
    <t>-44209370--947725802--</t>
  </si>
  <si>
    <t>Quiñones Quiñones, Aurelia Dorila</t>
  </si>
  <si>
    <t>---990054732--</t>
  </si>
  <si>
    <t>Castillo Caceres, Lucia Margarita</t>
  </si>
  <si>
    <t>---954929296--</t>
  </si>
  <si>
    <t>Cabrera Altamirano, Jesus Wilfredo</t>
  </si>
  <si>
    <t>238906--44238906--966660173-</t>
  </si>
  <si>
    <t>Villanueva Carranza, Isidoro</t>
  </si>
  <si>
    <t>---946565219-949766082-</t>
  </si>
  <si>
    <t>Paz Rubio, Mercedes Del Lourdes</t>
  </si>
  <si>
    <t>---949370987--</t>
  </si>
  <si>
    <t>Sotero Davalos, Lucas Roger</t>
  </si>
  <si>
    <t>637902----949541052-948330839</t>
  </si>
  <si>
    <t>De La Cruz Conza, Catherine Flor</t>
  </si>
  <si>
    <t>---984044378-952541396-</t>
  </si>
  <si>
    <t>Melgarejo Marino, Janett</t>
  </si>
  <si>
    <t>---920777906-970901235-963545820</t>
  </si>
  <si>
    <t>Sanchez Cortijo, Juan Hernan</t>
  </si>
  <si>
    <t>44533513----943393911-953124269</t>
  </si>
  <si>
    <t>Alvarado Castro, Carmen Olinda</t>
  </si>
  <si>
    <t>---963581367--</t>
  </si>
  <si>
    <t>Escobedo Perez, Jesus</t>
  </si>
  <si>
    <t>---957028612--</t>
  </si>
  <si>
    <t>Torres Martinez, Dora</t>
  </si>
  <si>
    <t>--44379191-956067137-937502563-</t>
  </si>
  <si>
    <t>Alcantara Lopez De Rodriguez, Eva L</t>
  </si>
  <si>
    <t>---961629139--</t>
  </si>
  <si>
    <t>Laiza Avila, Elena Aurora</t>
  </si>
  <si>
    <t>---932974048--</t>
  </si>
  <si>
    <t>Iparraguirre Lopez, Fanny</t>
  </si>
  <si>
    <t>---980098386--</t>
  </si>
  <si>
    <t>Casusol Ucañan, Silvia Tomasa</t>
  </si>
  <si>
    <t>---959481211-959452214-</t>
  </si>
  <si>
    <t>Plasencia Rodriguez, Ney Martin</t>
  </si>
  <si>
    <t>-44415292--918463616--</t>
  </si>
  <si>
    <t>Rodriguez Sebastian, Emiliano Marci</t>
  </si>
  <si>
    <t>---947974363-935320727-</t>
  </si>
  <si>
    <t>Gonzalez Salvador, Iris Leticia</t>
  </si>
  <si>
    <t>---942457047--</t>
  </si>
  <si>
    <t>Crespin Salvador, Luzmila Consuelo</t>
  </si>
  <si>
    <t>---949603614-900561083-939187894</t>
  </si>
  <si>
    <t>Pastor Zavaleta, Carlos Efrain</t>
  </si>
  <si>
    <t>---970006654-928343530-939297007</t>
  </si>
  <si>
    <t>Haro Velasquez, Esteria Liliana</t>
  </si>
  <si>
    <t>---940520952--</t>
  </si>
  <si>
    <t>Fernandez Henriquez, Justino Nelson</t>
  </si>
  <si>
    <t>44437236-437236----</t>
  </si>
  <si>
    <t>Ruiz Avila, Perciles Raul</t>
  </si>
  <si>
    <t>---923283093-910928984-</t>
  </si>
  <si>
    <t>Aliaga Cancino, Teodora Esther</t>
  </si>
  <si>
    <t>---949239554--</t>
  </si>
  <si>
    <t>Briceño Sanchez, Victor Manuel</t>
  </si>
  <si>
    <t>-540084--943760165--954337083</t>
  </si>
  <si>
    <t>Montesinos Arias De Rios, Demetria</t>
  </si>
  <si>
    <t>---947845715-944748770-980693586</t>
  </si>
  <si>
    <t>Paredes Robles, Santos Alejandrina</t>
  </si>
  <si>
    <t>---928227963-929601086-990074010</t>
  </si>
  <si>
    <t>Lopez Hualcas, Lilia</t>
  </si>
  <si>
    <t>---961372372-941104198-</t>
  </si>
  <si>
    <t>Tanta Novoa, Elvira Elvia</t>
  </si>
  <si>
    <t>---910019508-914582944-912596089</t>
  </si>
  <si>
    <t>Murga Villarreal, Elver Jairo</t>
  </si>
  <si>
    <t>---941952894-995202314-</t>
  </si>
  <si>
    <t>Arias Flores De Gutierrez, Maria Do</t>
  </si>
  <si>
    <t>778264-44778264-44236712---</t>
  </si>
  <si>
    <t>Alvarez Villanueva, Susana</t>
  </si>
  <si>
    <t>---959562765--</t>
  </si>
  <si>
    <t>Reyes Jacobo, Alquina Rosa</t>
  </si>
  <si>
    <t>-44546406--932244419--</t>
  </si>
  <si>
    <t>Vigo Velasquez, Orlando Carlos</t>
  </si>
  <si>
    <t>---948676055--</t>
  </si>
  <si>
    <t>Perez Diaz De Romero, Agustina Mari</t>
  </si>
  <si>
    <t>---957496861-900688334-935477446</t>
  </si>
  <si>
    <t>Inversiones Senaida Llaury E.I.R.L.</t>
  </si>
  <si>
    <t>---948313810--</t>
  </si>
  <si>
    <t>Torres Durand, Jhunior Deivin</t>
  </si>
  <si>
    <t>---986633996--</t>
  </si>
  <si>
    <t>Horna De Goicochea, Vilma Doris</t>
  </si>
  <si>
    <t>---936270626--</t>
  </si>
  <si>
    <t>Paredes Cornelio, Bryan Davis</t>
  </si>
  <si>
    <t>---983167735-926707313-</t>
  </si>
  <si>
    <t>Pickman Ore, Julio Cesar</t>
  </si>
  <si>
    <t>---937331918--</t>
  </si>
  <si>
    <t>Rojas Oruna, Fidelia Lidia</t>
  </si>
  <si>
    <t>---953288997--</t>
  </si>
  <si>
    <t>313030-44313030----</t>
  </si>
  <si>
    <t>Rodriguez Rubio, Magda</t>
  </si>
  <si>
    <t>385325--44385325--965010117-</t>
  </si>
  <si>
    <t>Moya Rodriguez, Segundo Heriberto</t>
  </si>
  <si>
    <t>44478318-478318-44386813---</t>
  </si>
  <si>
    <t>434999-44434999----972825614</t>
  </si>
  <si>
    <t>Galarza Reyes, Maria Elena</t>
  </si>
  <si>
    <t>---949319761--</t>
  </si>
  <si>
    <t>435752--44435752--982848322-</t>
  </si>
  <si>
    <t>Cano De Cruz, Lucia Otilia</t>
  </si>
  <si>
    <t>523574-44523574----</t>
  </si>
  <si>
    <t>Avila Caballero, Maria Magdalena</t>
  </si>
  <si>
    <t>386825--44386825--947958181-</t>
  </si>
  <si>
    <t>-44403039--983080383--</t>
  </si>
  <si>
    <t>435752-44435752----948704544</t>
  </si>
  <si>
    <t>Vera Sanchez, Magda Victoria</t>
  </si>
  <si>
    <t>402850-44402850----910429336</t>
  </si>
  <si>
    <t>Meregildo Sanchez, Belchor Wilfredo</t>
  </si>
  <si>
    <t>673779-44673779----976890336</t>
  </si>
  <si>
    <t>De La Cruz Principe, Zacarias Nolbe</t>
  </si>
  <si>
    <t>---949616066--</t>
  </si>
  <si>
    <t>Gil Barreto, Edis Florencio</t>
  </si>
  <si>
    <t>---922339016--</t>
  </si>
  <si>
    <t>Miñano Sare, Lourdes Elizabeth</t>
  </si>
  <si>
    <t>402017-44402017----</t>
  </si>
  <si>
    <t>Cruzado Salirrosas, Sheyla Diana</t>
  </si>
  <si>
    <t>403138-44403138----954936200</t>
  </si>
  <si>
    <t>Cholan Calderon, Juanita Esther</t>
  </si>
  <si>
    <t>445474-44445474----</t>
  </si>
  <si>
    <t>Gamboa De Alvarado, Mercedes</t>
  </si>
  <si>
    <t>412037--44412037--992441969-</t>
  </si>
  <si>
    <t>Trujillo Rios, Elizabeth Herminia</t>
  </si>
  <si>
    <t>446207--44446207--963495974-</t>
  </si>
  <si>
    <t>Siancas Alvarado, Juana Rosa</t>
  </si>
  <si>
    <t>---997278193--</t>
  </si>
  <si>
    <t>Gonzales Velasquez, Carlos Alberto</t>
  </si>
  <si>
    <t>403588-44403588----</t>
  </si>
  <si>
    <t>---948842332-999160002-</t>
  </si>
  <si>
    <t>Esquivel Sanchez, Maritza Esther</t>
  </si>
  <si>
    <t>---944905855--</t>
  </si>
  <si>
    <t>Custodio Salvatierra, Maria Celsa</t>
  </si>
  <si>
    <t>44404119-----</t>
  </si>
  <si>
    <t>Yupanqui Lecca, Paula</t>
  </si>
  <si>
    <t>---968115550--</t>
  </si>
  <si>
    <t>Calderon Perez, Lucila</t>
  </si>
  <si>
    <t>---925997138-938306953-920676121</t>
  </si>
  <si>
    <t>Arteaga Reyes, Melania Epifania</t>
  </si>
  <si>
    <t>---916865007--</t>
  </si>
  <si>
    <t>402121--44402121--928567135-</t>
  </si>
  <si>
    <t>Angulo De Horna, Gilda Lina</t>
  </si>
  <si>
    <t>663006-44663006----941415966</t>
  </si>
  <si>
    <t>---948272939-997731262-</t>
  </si>
  <si>
    <t>Villanueva Perez, Luz Esther</t>
  </si>
  <si>
    <t>---961477215-949123872-</t>
  </si>
  <si>
    <t>---961336341--</t>
  </si>
  <si>
    <t>---993881468--</t>
  </si>
  <si>
    <t>---927264602-979991670-</t>
  </si>
  <si>
    <t>Rebaza Zavaleta, Eleustina Abigail</t>
  </si>
  <si>
    <t>-44210373--971276973--948869503</t>
  </si>
  <si>
    <t>Cruz Hernandez, Susana</t>
  </si>
  <si>
    <t>-44724025--912735597--</t>
  </si>
  <si>
    <t>Lujan Yupanqui, Maxima Esperanza</t>
  </si>
  <si>
    <t>-44460807-44403824-983347676--</t>
  </si>
  <si>
    <t>Pereda Vasquez, Florencio Damian</t>
  </si>
  <si>
    <t>---994732897-940174749-</t>
  </si>
  <si>
    <t>Guzman Rojas, Adelina Lydia</t>
  </si>
  <si>
    <t>---978382985-999730932-</t>
  </si>
  <si>
    <t>Velasquez Sanchez, Rosa Corita</t>
  </si>
  <si>
    <t>44211809-211809----</t>
  </si>
  <si>
    <t>Bello Serrano De Carrillo, Teresa E</t>
  </si>
  <si>
    <t>44404147--44403475--948066122-</t>
  </si>
  <si>
    <t>Lihon Valverde, Carmela Amalia</t>
  </si>
  <si>
    <t>44427207----947879968-943222248</t>
  </si>
  <si>
    <t>Albitres Leon De Sanchez, Acne Dore</t>
  </si>
  <si>
    <t>44733726-733726----</t>
  </si>
  <si>
    <t>Diaz De Alfaro, Simona Cirila</t>
  </si>
  <si>
    <t>---949284125--</t>
  </si>
  <si>
    <t>Chirinos De Pesantes, Maria Marceli</t>
  </si>
  <si>
    <t>---952514879--</t>
  </si>
  <si>
    <t>---924677187--</t>
  </si>
  <si>
    <t>Mantilla De Heredia, Susana Felipa</t>
  </si>
  <si>
    <t>---947944051--</t>
  </si>
  <si>
    <t>435210--44435210--988226298-</t>
  </si>
  <si>
    <t>Marinez De Perez, Maria Natalia</t>
  </si>
  <si>
    <t>401821-44401821----</t>
  </si>
  <si>
    <t>Mantilla Rodriguez, Juana Ilda</t>
  </si>
  <si>
    <t>-44435520-435520-913875348--</t>
  </si>
  <si>
    <t>Alvarado Lazaro, Diana Maria</t>
  </si>
  <si>
    <t>44404469--44403497--949347270-</t>
  </si>
  <si>
    <t>Villanueva Zavaleta, Rosa Flor</t>
  </si>
  <si>
    <t>---979032250--</t>
  </si>
  <si>
    <t>616602-44616602----</t>
  </si>
  <si>
    <t>Gutierrez Loyola, Flor Azucena</t>
  </si>
  <si>
    <t>424526-44424526----965310785</t>
  </si>
  <si>
    <t>Rodriguez Berru, Eliseo</t>
  </si>
  <si>
    <t>---982848322--</t>
  </si>
  <si>
    <t>Aburto Cenizario, Marina</t>
  </si>
  <si>
    <t>---948261998--</t>
  </si>
  <si>
    <t>Villarreal Martinez, Gladys Yrma</t>
  </si>
  <si>
    <t>776570-44776570-44445330---</t>
  </si>
  <si>
    <t>---988008600--</t>
  </si>
  <si>
    <t>Horna Avalos, Santos Felix</t>
  </si>
  <si>
    <t>401824-44401824----</t>
  </si>
  <si>
    <t>Rodriguez De Sanchez, Julia Marina</t>
  </si>
  <si>
    <t>44445916----953952494-</t>
  </si>
  <si>
    <t>Julca Otiniano De Principe, Maria E</t>
  </si>
  <si>
    <t>540168-44540168----</t>
  </si>
  <si>
    <t>Garcia Cabrera, Victor Tomas</t>
  </si>
  <si>
    <t>---957866948--</t>
  </si>
  <si>
    <t>Toledo De Muñoz, Juliana Olivia</t>
  </si>
  <si>
    <t>223690--44223690--947822978-</t>
  </si>
  <si>
    <t>Avalos Arteaga De Lujan, Bertha Azu</t>
  </si>
  <si>
    <t>44728380-----</t>
  </si>
  <si>
    <t>Florian Quiñones, Edward Andres</t>
  </si>
  <si>
    <t>---949464849--</t>
  </si>
  <si>
    <t>Alvarez Marin, Ruth Yvonne</t>
  </si>
  <si>
    <t>201847-44201847----</t>
  </si>
  <si>
    <t>Chapoñan De Sanchez, Maria Ysabel</t>
  </si>
  <si>
    <t>---945909048--</t>
  </si>
  <si>
    <t>Garcia Chamorro, Eduin Alexander</t>
  </si>
  <si>
    <t>---940982357-960105675-916076960</t>
  </si>
  <si>
    <t>Rodriguez Lujan, Santos Alfonsa</t>
  </si>
  <si>
    <t>---968315837--</t>
  </si>
  <si>
    <t>---948010970--</t>
  </si>
  <si>
    <t>Velasquez Rojas, Ruth Magaly</t>
  </si>
  <si>
    <t>378309--44378309--969382168-</t>
  </si>
  <si>
    <t>Varas Avalos, Elida Elsa</t>
  </si>
  <si>
    <t>---920837163-920837915-</t>
  </si>
  <si>
    <t>Lecca Gutierrez, Marilyn Fiorella</t>
  </si>
  <si>
    <t>---954481042--</t>
  </si>
  <si>
    <t>Vasquez Zavaleta, Angela Consepcion</t>
  </si>
  <si>
    <t>---943854013-948566790-</t>
  </si>
  <si>
    <t>Pereda Palacios, Clara Edelmira</t>
  </si>
  <si>
    <t>---981113856-924221490-</t>
  </si>
  <si>
    <t>Guadiamos Mendoza, Carmen Mercedes</t>
  </si>
  <si>
    <t>44305325-305325----</t>
  </si>
  <si>
    <t>---970934427--</t>
  </si>
  <si>
    <t>542539--44542539--973998324-</t>
  </si>
  <si>
    <t>Rodriguez Ramos, Cecilia Diademia</t>
  </si>
  <si>
    <t>---918777076-947713775-</t>
  </si>
  <si>
    <t>Rodriguez Castillo, Azucena Livia</t>
  </si>
  <si>
    <t>44291116-291116----</t>
  </si>
  <si>
    <t>Marin Valdivia, Jorge Enrique</t>
  </si>
  <si>
    <t>296664-44296664----</t>
  </si>
  <si>
    <t>Rodriguez Torres, Yessica Paola</t>
  </si>
  <si>
    <t>---956139476--</t>
  </si>
  <si>
    <t>Gonzales Caman, Angelita Marcelina</t>
  </si>
  <si>
    <t>---935194121-971892862-</t>
  </si>
  <si>
    <t>Garcia Moreno, Natalia</t>
  </si>
  <si>
    <t>---964352567--</t>
  </si>
  <si>
    <t>Ordoñez De La Cruz, Esther</t>
  </si>
  <si>
    <t>445859-44445859----976434909</t>
  </si>
  <si>
    <t>---949505356--</t>
  </si>
  <si>
    <t>Ortiz De Chavarry, Bernavita Ante</t>
  </si>
  <si>
    <t>587189--44587189--943365594-</t>
  </si>
  <si>
    <t>Gamarra De Delgado, Rosa Marina</t>
  </si>
  <si>
    <t>342653-44342653----</t>
  </si>
  <si>
    <t>-44700052-700052-952372678--</t>
  </si>
  <si>
    <t>244388-44244388----953533445</t>
  </si>
  <si>
    <t>Ordonio Aguirre, Trinidad Olga</t>
  </si>
  <si>
    <t>502400-44502400----</t>
  </si>
  <si>
    <t>Ramirez Bernabe, Stefany Yeniffer</t>
  </si>
  <si>
    <t>-44403026--910703833--</t>
  </si>
  <si>
    <t>Rodriguez Vda De Avila, Santos</t>
  </si>
  <si>
    <t>---949884115-963902722-</t>
  </si>
  <si>
    <t>Pretell Velezmoro, Frida Leonor</t>
  </si>
  <si>
    <t>44435536-435536----</t>
  </si>
  <si>
    <t>Reque Chirinos, Lluliana Antonia</t>
  </si>
  <si>
    <t>---999617665--</t>
  </si>
  <si>
    <t>Rojas Ramos, Walter Arcadio</t>
  </si>
  <si>
    <t>---975844735--</t>
  </si>
  <si>
    <t>Vidal Ventura, Wilberto Roger</t>
  </si>
  <si>
    <t>---973435678--</t>
  </si>
  <si>
    <t>Socorro Jacinto, Maria Efigenia</t>
  </si>
  <si>
    <t>435845-44435845----978143159</t>
  </si>
  <si>
    <t>De La Cruz Bacilio, Judith Stefany</t>
  </si>
  <si>
    <t>598143-44598143----942719824</t>
  </si>
  <si>
    <t>675078-44675078----948658061</t>
  </si>
  <si>
    <t>Polo Gonzales, Paula</t>
  </si>
  <si>
    <t>---921018374-961873271-</t>
  </si>
  <si>
    <t>Aguirre Azañero, Aurea Luz Angelica</t>
  </si>
  <si>
    <t>---977172128--</t>
  </si>
  <si>
    <t>Villa Quiñones, Pedro</t>
  </si>
  <si>
    <t>44734765----949928215-</t>
  </si>
  <si>
    <t>Vasquez Ruiz, Flor</t>
  </si>
  <si>
    <t>---956476826-925601779-</t>
  </si>
  <si>
    <t>---961946413-987161626-</t>
  </si>
  <si>
    <t>---942996494--</t>
  </si>
  <si>
    <t>Vega Zavaleta, Lisset Natalia</t>
  </si>
  <si>
    <t>---993827858--</t>
  </si>
  <si>
    <t>---943482488--</t>
  </si>
  <si>
    <t>Alfaro Diaz, Richard Cesar</t>
  </si>
  <si>
    <t>-44313185--949284125--950953591</t>
  </si>
  <si>
    <t>---943696815-993827858-</t>
  </si>
  <si>
    <t>Minchola De Arrunategui, Olga</t>
  </si>
  <si>
    <t>---968206123--</t>
  </si>
  <si>
    <t>Medina Arqueros, Rosa Judith</t>
  </si>
  <si>
    <t>649387--44649387--978353124-</t>
  </si>
  <si>
    <t>Namay Reyna, Maribel Graciela</t>
  </si>
  <si>
    <t>---969585738--</t>
  </si>
  <si>
    <t>Moya Carranza, Maria Margarita</t>
  </si>
  <si>
    <t>---934957850--</t>
  </si>
  <si>
    <t>Miñano Rodriguez, Elvira Raquel</t>
  </si>
  <si>
    <t>---966956142-972678010-</t>
  </si>
  <si>
    <t>Fernandez Asto, Jonathan Javier</t>
  </si>
  <si>
    <t>---936360545-945894018-972625658</t>
  </si>
  <si>
    <t>Mostacero Leon, Jorge Luis</t>
  </si>
  <si>
    <t>---947038242--</t>
  </si>
  <si>
    <t>Flores Gutierrez, Sonia Elena</t>
  </si>
  <si>
    <t>---930879590-991925038-963719801</t>
  </si>
  <si>
    <t>Perez Esquivel, Victor Kenny</t>
  </si>
  <si>
    <t>-2337132--986284088--949890213</t>
  </si>
  <si>
    <t>Villacorta Aguilar, Jenny Mabel</t>
  </si>
  <si>
    <t>---922525211--</t>
  </si>
  <si>
    <t>Huaman Berna, Luzmeria</t>
  </si>
  <si>
    <t>---958780957--</t>
  </si>
  <si>
    <t>Miranda Rodriguez, Gaston Santos</t>
  </si>
  <si>
    <t>---956220313--</t>
  </si>
  <si>
    <t>---949241946--</t>
  </si>
  <si>
    <t>Cruzado Reyes, Digna Janet</t>
  </si>
  <si>
    <t>---948270038--</t>
  </si>
  <si>
    <t>Lopez Lopez, Wilfredo Alfonso</t>
  </si>
  <si>
    <t>---988986347--</t>
  </si>
  <si>
    <t>Garcia Espiritu, Manuel Espiritusan</t>
  </si>
  <si>
    <t>---966157336--</t>
  </si>
  <si>
    <t>Aguirre Miyasaki, Odelinda</t>
  </si>
  <si>
    <t>---957583060--</t>
  </si>
  <si>
    <t>Consorcio Turistico Aries E.I.R.L.</t>
  </si>
  <si>
    <t>205652-44205652----</t>
  </si>
  <si>
    <t>Flores Rojas, Leonor</t>
  </si>
  <si>
    <t>---949579934-966403323-970405044</t>
  </si>
  <si>
    <t>Chiroque Luis, Maria Judith</t>
  </si>
  <si>
    <t>---945437641-924496846-938483817</t>
  </si>
  <si>
    <t>Chiza Cotrina De Garcia, Emerita Es</t>
  </si>
  <si>
    <t>---924653801-973036051-951734991</t>
  </si>
  <si>
    <t>Rojas Loyola De Alvarado, Felicita</t>
  </si>
  <si>
    <t>---933488293--</t>
  </si>
  <si>
    <t>Reyna De Reyes, Sabina Ignacia</t>
  </si>
  <si>
    <t>608651-44608651----</t>
  </si>
  <si>
    <t>Espiritu Azabache, Juana Severa</t>
  </si>
  <si>
    <t>---962255179--</t>
  </si>
  <si>
    <t>Caman Pesqueira, Maribel Ysabel</t>
  </si>
  <si>
    <t>---948317930-950309441-</t>
  </si>
  <si>
    <t>Imboma Rodriguez, Juana Casilda</t>
  </si>
  <si>
    <t>---949405432--</t>
  </si>
  <si>
    <t>Azabache Asmat, Eva Beatriz</t>
  </si>
  <si>
    <t>-44243442--995628668--</t>
  </si>
  <si>
    <t>Flores Luna De Cutipa, Juana</t>
  </si>
  <si>
    <t>44245238----948375946-</t>
  </si>
  <si>
    <t>Melendez Arias, Isolina Maria</t>
  </si>
  <si>
    <t>---945323186-945323786-</t>
  </si>
  <si>
    <t>Alvarado Zavaleta, Nelly Margot</t>
  </si>
  <si>
    <t>---936942857-949299273-</t>
  </si>
  <si>
    <t>Valverde De Hermenegildo, Raquel Se</t>
  </si>
  <si>
    <t>44631045-631045----</t>
  </si>
  <si>
    <t>Lujan Rodriguez, Ynes Alcira</t>
  </si>
  <si>
    <t>-44221871--962486612--</t>
  </si>
  <si>
    <t>Neira Avila, Doris Amalia</t>
  </si>
  <si>
    <t>---938961767--</t>
  </si>
  <si>
    <t>Chavez Joaquin, Genara Alicia</t>
  </si>
  <si>
    <t>---948673569--</t>
  </si>
  <si>
    <t>Verde De Vasquez, Gliceria Isolina</t>
  </si>
  <si>
    <t>401975-44401975----</t>
  </si>
  <si>
    <t>Alfaro Garcia, Irma Perpetua</t>
  </si>
  <si>
    <t>44316410----940273822-</t>
  </si>
  <si>
    <t>Leon Romero, Ceferino</t>
  </si>
  <si>
    <t>---991680257-949573708-</t>
  </si>
  <si>
    <t>Sandoval De Luis, Marina Paula</t>
  </si>
  <si>
    <t>---949302881--</t>
  </si>
  <si>
    <t>Sanchez Azabache, Anna Maria</t>
  </si>
  <si>
    <t>44201907-----</t>
  </si>
  <si>
    <t>Azabache Sanchez, Luisa Filomena</t>
  </si>
  <si>
    <t>44476087----953535919-</t>
  </si>
  <si>
    <t>Julca Chavez, Hugo Edgardo</t>
  </si>
  <si>
    <t>-44626621--948881394--</t>
  </si>
  <si>
    <t>Vera Carranza, Lucy Santos</t>
  </si>
  <si>
    <t>---954470654--</t>
  </si>
  <si>
    <t>Ullauri Leon, Teresa Elizabeth</t>
  </si>
  <si>
    <t>---968306906-954762316-954851495</t>
  </si>
  <si>
    <t>Camacho Muñoz, Victor Luis</t>
  </si>
  <si>
    <t>-44570674--973624553--944350739</t>
  </si>
  <si>
    <t>Quipuzcoa Pascual, Hipolito</t>
  </si>
  <si>
    <t>232543-44232543----</t>
  </si>
  <si>
    <t>Ibañez Villajulca, Angelica Delia</t>
  </si>
  <si>
    <t>315045-44315045----</t>
  </si>
  <si>
    <t>Pretell De Ruiz, Maria Y</t>
  </si>
  <si>
    <t>200129-44200129----</t>
  </si>
  <si>
    <t>Rodriguez De Diaz, Santos Blanca</t>
  </si>
  <si>
    <t>-44657857-44502368-968428884--</t>
  </si>
  <si>
    <t>Alfaro Varas, Manuel Pompeyo</t>
  </si>
  <si>
    <t>--44260005-948277643-948227879-</t>
  </si>
  <si>
    <t>Cocios Veliz, Benito</t>
  </si>
  <si>
    <t>387061-44387061----</t>
  </si>
  <si>
    <t>Mendoza Espiritu, Casimiro</t>
  </si>
  <si>
    <t>---947735998-986618989-</t>
  </si>
  <si>
    <t>Pelaez Lazaro, Augusto Edilberto</t>
  </si>
  <si>
    <t>347653-44347653----983983910</t>
  </si>
  <si>
    <t>Majo Cordova, Nathali Joan</t>
  </si>
  <si>
    <t>---986050775--</t>
  </si>
  <si>
    <t>Paredes Ballena, Mayra Paola</t>
  </si>
  <si>
    <t>218891-44218891----</t>
  </si>
  <si>
    <t>Polo Torres, Edgar Jhonny</t>
  </si>
  <si>
    <t>---995962463--</t>
  </si>
  <si>
    <t>Escudero Castillo, Ysabel Peregrina</t>
  </si>
  <si>
    <t>44346665----948925713-</t>
  </si>
  <si>
    <t>Rojas Avalos, Felicita Amerita</t>
  </si>
  <si>
    <t>---968749687--</t>
  </si>
  <si>
    <t>Hernandez Guerrero, Jorge Fidel</t>
  </si>
  <si>
    <t>---969575507-976654473-</t>
  </si>
  <si>
    <t>Matute Rodriguez Vda De Requelme, R</t>
  </si>
  <si>
    <t>318672----971405244-</t>
  </si>
  <si>
    <t>Chiclayo Gil, Roberto Florian</t>
  </si>
  <si>
    <t>218889-44218889----</t>
  </si>
  <si>
    <t>Gutierrez Montañes, Gladis Ysabel</t>
  </si>
  <si>
    <t>---961718968--</t>
  </si>
  <si>
    <t>Sigueñas De Asmat, Maria Esther</t>
  </si>
  <si>
    <t>---972033338--</t>
  </si>
  <si>
    <t>Alcantara Mederos, Elmer Manuel</t>
  </si>
  <si>
    <t>-44383317-383317-949032815--</t>
  </si>
  <si>
    <t>Vera Congora, Maria Irene</t>
  </si>
  <si>
    <t>---990118600--</t>
  </si>
  <si>
    <t>Mejia Bustamante, Delindaura</t>
  </si>
  <si>
    <t>---932561889-958169345-</t>
  </si>
  <si>
    <t>Silva Abanto, Raquel</t>
  </si>
  <si>
    <t>---947587769--</t>
  </si>
  <si>
    <t>Condormango Zavaleta, Ernestina Eme</t>
  </si>
  <si>
    <t>---948812396--</t>
  </si>
  <si>
    <t>Gomez Espinoza, Rosa</t>
  </si>
  <si>
    <t>---984157632--</t>
  </si>
  <si>
    <t>Bustamante Asmat, Maria</t>
  </si>
  <si>
    <t>---938157044-982700819-</t>
  </si>
  <si>
    <t>Azabache Garcia, Karin Mariela</t>
  </si>
  <si>
    <t>---997596443--</t>
  </si>
  <si>
    <t>Alvarez Paredes, Virginia</t>
  </si>
  <si>
    <t>---966021856--</t>
  </si>
  <si>
    <t>Carrillo De Holguin, Bertha Celesti</t>
  </si>
  <si>
    <t>44706866----980244460-953123183</t>
  </si>
  <si>
    <t>De La Cruz Ullauri, Milvia Paola</t>
  </si>
  <si>
    <t>---954762316-968306906-954851495</t>
  </si>
  <si>
    <t>Inversiones T Y K S.R.L.</t>
  </si>
  <si>
    <t>630313--44630313--979740626-</t>
  </si>
  <si>
    <t>Sanchez Alfaro, Katherine Lisbet</t>
  </si>
  <si>
    <t>-44526373-526373-974809319--</t>
  </si>
  <si>
    <t>Empresa De Turismo Y Administracion</t>
  </si>
  <si>
    <t>207682-44207682----</t>
  </si>
  <si>
    <t>Inversiones Gastronomicas Santa Eul</t>
  </si>
  <si>
    <t>-44421619-44287428-964848778--</t>
  </si>
  <si>
    <t>Garcia Rodriguez, Dionicia Celmira</t>
  </si>
  <si>
    <t>-232277-44232277-964722511--</t>
  </si>
  <si>
    <t>Aliaga Chavez, Karen Paulet</t>
  </si>
  <si>
    <t>---947630365-962128755-949145185</t>
  </si>
  <si>
    <t>Grupo Empresarial Villa Maria E.I.R</t>
  </si>
  <si>
    <t>---990565881--</t>
  </si>
  <si>
    <t>Sanchez Sebastian, Aracelli Magaly</t>
  </si>
  <si>
    <t>---917426761-916179446-</t>
  </si>
  <si>
    <t>Huaccha Cusquisiban De Rosas, Maria</t>
  </si>
  <si>
    <t>---993022620--</t>
  </si>
  <si>
    <t>Ulloa Carranza, Cesar Danilo</t>
  </si>
  <si>
    <t>--44549775-992704572-954032240-</t>
  </si>
  <si>
    <t>Llanos Rodriguez, Jesus Grabiel</t>
  </si>
  <si>
    <t>-44283138--942381173--</t>
  </si>
  <si>
    <t>Sanchez Zambrano, Diego Alexander</t>
  </si>
  <si>
    <t>---994612471--</t>
  </si>
  <si>
    <t>Herrera Luis, Deysi Noeli</t>
  </si>
  <si>
    <t>-44467606--955992515--</t>
  </si>
  <si>
    <t>Novoa Salcedo, Rosario Del Pilar</t>
  </si>
  <si>
    <t>44639092----998521752-933487412</t>
  </si>
  <si>
    <t>Barroso Marreros, Ana Cecilia</t>
  </si>
  <si>
    <t>---966669865--</t>
  </si>
  <si>
    <t>Saenz Romero, Karla Esmeralda</t>
  </si>
  <si>
    <t>---940174352--</t>
  </si>
  <si>
    <t>Agreda De Medina, Paula Nora</t>
  </si>
  <si>
    <t>549404-44549404-44549409---</t>
  </si>
  <si>
    <t>Guerra Aquiao, Victor Manuel</t>
  </si>
  <si>
    <t>44282949-282949----</t>
  </si>
  <si>
    <t>Ordonio Cruz, Ymelda Marcionila</t>
  </si>
  <si>
    <t>---948157985--</t>
  </si>
  <si>
    <t>Sebastian Eustaquio, Efigenia Grima</t>
  </si>
  <si>
    <t>---932124632-932124636-</t>
  </si>
  <si>
    <t>Hotel Clarita S S.A.C.</t>
  </si>
  <si>
    <t>---920480864-990174453-</t>
  </si>
  <si>
    <t>Estela Contreras, Juleisy Del Pilar</t>
  </si>
  <si>
    <t>---925748929-978326008-</t>
  </si>
  <si>
    <t>Pereda Briceño, Raquel Jackeline</t>
  </si>
  <si>
    <t>---953634946--</t>
  </si>
  <si>
    <t>Araujo Casana, Jessica Soledad</t>
  </si>
  <si>
    <t>---936759193-962489531-957608755</t>
  </si>
  <si>
    <t>Diaz Leiva, Octavio</t>
  </si>
  <si>
    <t>---986947210-913450719-980524880</t>
  </si>
  <si>
    <t>Sanchez Arteaga, Sara Cesia</t>
  </si>
  <si>
    <t>-44242743--969788782--</t>
  </si>
  <si>
    <t>Angulo Cervantes, Mercedes</t>
  </si>
  <si>
    <t>---996767391-941829004-</t>
  </si>
  <si>
    <t>Acuña Asto, Luis Eleuterio</t>
  </si>
  <si>
    <t>---951380258-922824963-985656996</t>
  </si>
  <si>
    <t>Segovia Cavero, Segundo Alejandro</t>
  </si>
  <si>
    <t>---949268031-969778647-</t>
  </si>
  <si>
    <t>Lujan Rodriguez, Gladys Rosemary</t>
  </si>
  <si>
    <t>---918568311-943466482-</t>
  </si>
  <si>
    <t>Guerra Rodriguez, Milagros Janette</t>
  </si>
  <si>
    <t>---943975340-958511855-</t>
  </si>
  <si>
    <t>Salvatierra Alayo, Cesar Lorenzo</t>
  </si>
  <si>
    <t>---949522420-952001992-930189099</t>
  </si>
  <si>
    <t>Chavez Cruz, Leydi Mary</t>
  </si>
  <si>
    <t>--44379340-965667952-978490647-</t>
  </si>
  <si>
    <t>Inversiones Danden Sac</t>
  </si>
  <si>
    <t>---948622544--</t>
  </si>
  <si>
    <t>Arroyo Cotrina, Blanca Tereza</t>
  </si>
  <si>
    <t>---938754621--</t>
  </si>
  <si>
    <t>Zavaleta Andrade, Hugo Johny</t>
  </si>
  <si>
    <t>---945400756--</t>
  </si>
  <si>
    <t>Cooper Isla, Miluska Anani</t>
  </si>
  <si>
    <t>---975072792-971535855-</t>
  </si>
  <si>
    <t>Vasquez Cordova, Gladys Esmeralda</t>
  </si>
  <si>
    <t>---977355713-945136495-</t>
  </si>
  <si>
    <t>Rondo Pinedo, Luisa Filomena</t>
  </si>
  <si>
    <t>---948617369-931579844-</t>
  </si>
  <si>
    <t>Bacilio Grados, Luis Bernaldo</t>
  </si>
  <si>
    <t>---921278237-985395183-911278237</t>
  </si>
  <si>
    <t>Amayo Sanchez, Alex</t>
  </si>
  <si>
    <t>---925157159-986625044-</t>
  </si>
  <si>
    <t>Aponte Perez, Daniela Maribel</t>
  </si>
  <si>
    <t>---965360387-949104559-</t>
  </si>
  <si>
    <t>Mannucci Gallo, Cynthia Paola</t>
  </si>
  <si>
    <t>---952811607-970141020-948220770</t>
  </si>
  <si>
    <t>Reyes Zambrano, Carlos Javier</t>
  </si>
  <si>
    <t>---936077897--</t>
  </si>
  <si>
    <t>Loyaga Rebaza, Luis Alfonso</t>
  </si>
  <si>
    <t>---960549380-991871462-</t>
  </si>
  <si>
    <t>Ugaz Ysla, Verónica Milagros</t>
  </si>
  <si>
    <t>---980890657-958092034-</t>
  </si>
  <si>
    <t>---994282931--</t>
  </si>
  <si>
    <t>Saldaña Escobedo, Edward</t>
  </si>
  <si>
    <t>-44695280--968472840--</t>
  </si>
  <si>
    <t>Rodriguez Palacios, Sonia Mariana</t>
  </si>
  <si>
    <t>---957495907--</t>
  </si>
  <si>
    <t>Zavaleta Vera, Yuny Marilu</t>
  </si>
  <si>
    <t>251452----949635859-</t>
  </si>
  <si>
    <t>Alvarez De Vargas, Asuncion</t>
  </si>
  <si>
    <t>---957506092-951486277-</t>
  </si>
  <si>
    <t>Lujan Guarniz, Rocio Del Pilar</t>
  </si>
  <si>
    <t>---977269933-948952739-956403507</t>
  </si>
  <si>
    <t>Casa Tere Sac</t>
  </si>
  <si>
    <t>461197--44461197--986370900-</t>
  </si>
  <si>
    <t>Gamez Coronel, Christian Sacramento</t>
  </si>
  <si>
    <t>431299-44431299-44431196---</t>
  </si>
  <si>
    <t>Ramirez Vargas, Jose Adolfo</t>
  </si>
  <si>
    <t>-44431109--985161324--</t>
  </si>
  <si>
    <t>Leon Marquina, Olivia Luzmila</t>
  </si>
  <si>
    <t>-431430-44431430-940177886--</t>
  </si>
  <si>
    <t>Rodriguez De Ruiz, Delidia</t>
  </si>
  <si>
    <t>-44307033--988955994--952636008</t>
  </si>
  <si>
    <t>Fernandez De Pinillos, Zoraida Ines</t>
  </si>
  <si>
    <t>---947424865--</t>
  </si>
  <si>
    <t>Altamirano Velasquez, Mercedes Rosa</t>
  </si>
  <si>
    <t>287733-44287733----</t>
  </si>
  <si>
    <t>Chavesta Cachay, Nelly Giovanna</t>
  </si>
  <si>
    <t>---950001556-949970057-</t>
  </si>
  <si>
    <t>Huamanchumo Venegas, Flor De Maria</t>
  </si>
  <si>
    <t>---962681316--</t>
  </si>
  <si>
    <t>Lopez Gomez, Herminia</t>
  </si>
  <si>
    <t>---948148376--</t>
  </si>
  <si>
    <t>Carbajal Rodriguez, Isabel Mercedes</t>
  </si>
  <si>
    <t>---949938829-999049202-</t>
  </si>
  <si>
    <t>Carrion Lopez, Marcela Maria</t>
  </si>
  <si>
    <t>---949994839-935158579-</t>
  </si>
  <si>
    <t>Ganoza Luzuriaga, Ana Maria</t>
  </si>
  <si>
    <t>---949103850--</t>
  </si>
  <si>
    <t>Jimenez Coronado, Jose Wilfredo</t>
  </si>
  <si>
    <t>44310035-310035----</t>
  </si>
  <si>
    <t>Ramos Devera, Judith Raquel</t>
  </si>
  <si>
    <t>--585864-996223433-945617758-</t>
  </si>
  <si>
    <t>Romero Rivero, Edith Yovanni</t>
  </si>
  <si>
    <t>---995973026-990108946-910702157</t>
  </si>
  <si>
    <t>Gonzalez Rios, Rosa Cecilia</t>
  </si>
  <si>
    <t>---948344206--</t>
  </si>
  <si>
    <t>Castro Mantilla, Lilian Lizett</t>
  </si>
  <si>
    <t>---948021380-934567875-</t>
  </si>
  <si>
    <t>Muñoz Arroyo, Juan Yordano</t>
  </si>
  <si>
    <t>---954358881-954922171-949554004</t>
  </si>
  <si>
    <t>Goytizolo Carranza, Ana Patricia</t>
  </si>
  <si>
    <t>---965786598--</t>
  </si>
  <si>
    <t>Bazauri Goicochea, Luz Violeta</t>
  </si>
  <si>
    <t>44433531--433531--951475200-</t>
  </si>
  <si>
    <t>Esquivel Torres, Victoria</t>
  </si>
  <si>
    <t>---923826130-929455606-</t>
  </si>
  <si>
    <t>Sullasi Chavez, Vilma Isabel</t>
  </si>
  <si>
    <t>---999606987--</t>
  </si>
  <si>
    <t>Malque Morillas, Nancy Patricia</t>
  </si>
  <si>
    <t>---985344794--</t>
  </si>
  <si>
    <t>Velasquez De Garcia, Esthela</t>
  </si>
  <si>
    <t>283512-44283512----</t>
  </si>
  <si>
    <t>Cabrera Oruna, Doris Edelmira</t>
  </si>
  <si>
    <t>---910297662-929932832-999731964</t>
  </si>
  <si>
    <t>Marreros Vasquez, Amalia Isabel</t>
  </si>
  <si>
    <t>---977491047--</t>
  </si>
  <si>
    <t>Gomez Garcia, Miriam Sulema</t>
  </si>
  <si>
    <t>---969266188-945225196-952784578</t>
  </si>
  <si>
    <t>Vera De Cuyas, Teofila</t>
  </si>
  <si>
    <t>---948058676--</t>
  </si>
  <si>
    <t>Vilchez Tirapo De Villalobos, Noemi</t>
  </si>
  <si>
    <t>44585848----995897402-</t>
  </si>
  <si>
    <t>Arce Vargas, Ysabel Del Carmen</t>
  </si>
  <si>
    <t>---977166593-947502984-</t>
  </si>
  <si>
    <t>Cuzco Julcamoro, Julia</t>
  </si>
  <si>
    <t>307103----962961056-913381222</t>
  </si>
  <si>
    <t>Rojas Medina De Quispe, Verena Ceci</t>
  </si>
  <si>
    <t>---939596015--</t>
  </si>
  <si>
    <t>Chacon De Boy, Jovita Esperanza</t>
  </si>
  <si>
    <t>500915--44500915--979978745-</t>
  </si>
  <si>
    <t>Reyes Pomatanta, Jaime Segundo</t>
  </si>
  <si>
    <t>---987276338--</t>
  </si>
  <si>
    <t>Verde Lavado, Maria Elsa</t>
  </si>
  <si>
    <t>---975925614--</t>
  </si>
  <si>
    <t>Mendoza Eugenio, Silvia Elvira</t>
  </si>
  <si>
    <t>---902050312-942662972-992020740</t>
  </si>
  <si>
    <t>Espinoza De La Cruz De Cotrina, Del</t>
  </si>
  <si>
    <t>-44307011-44668592-961729728--</t>
  </si>
  <si>
    <t>Pretell Chavez, Lilia Consuelo</t>
  </si>
  <si>
    <t>-44431076--920861408--957526403</t>
  </si>
  <si>
    <t>Pando Vargas, Francisco</t>
  </si>
  <si>
    <t>---957424069-920553495-969552279</t>
  </si>
  <si>
    <t>Martinez Reyes, Susan Katherin</t>
  </si>
  <si>
    <t>286876-44286876----</t>
  </si>
  <si>
    <t>Zurita Polo, Laura Maribel</t>
  </si>
  <si>
    <t>---982202798-941124441-</t>
  </si>
  <si>
    <t>Urcia Reyes, Oscar Ruben</t>
  </si>
  <si>
    <t>---968633704--</t>
  </si>
  <si>
    <t>Robles Diaz, Elena Marleni</t>
  </si>
  <si>
    <t>---952568612-970039621-</t>
  </si>
  <si>
    <t>Trigoso Saenz, Gilberto</t>
  </si>
  <si>
    <t>---980504559-989704228-974499906</t>
  </si>
  <si>
    <t>Caballero Otoya, Enrique Froilan</t>
  </si>
  <si>
    <t>-44269472--948246629--</t>
  </si>
  <si>
    <t>Wing Ya Cfc E.I.R.L.</t>
  </si>
  <si>
    <t>283322--44283322--988741543-</t>
  </si>
  <si>
    <t>Mego Rivasplata, Irma Isabel</t>
  </si>
  <si>
    <t>---954337514--</t>
  </si>
  <si>
    <t>Cerna De La Cruz, Claudia Milagros</t>
  </si>
  <si>
    <t>44288700--288700--982367044-</t>
  </si>
  <si>
    <t>Navio Chumpisuca, Maria Gabina</t>
  </si>
  <si>
    <t>---982798711--</t>
  </si>
  <si>
    <t>Mariño Narvaez, Ysabel Maria</t>
  </si>
  <si>
    <t>---944997550--</t>
  </si>
  <si>
    <t>Ruiz Cabrera, Natividad Adriana</t>
  </si>
  <si>
    <t>-44520743--973731455--</t>
  </si>
  <si>
    <t>Pretel Valencia, Leyla Elisabeth</t>
  </si>
  <si>
    <t>-44703521--960574122--955433652</t>
  </si>
  <si>
    <t>Aburto Meza De Dominguez, Percivera</t>
  </si>
  <si>
    <t>278726-44278726----950136958</t>
  </si>
  <si>
    <t>Meza Alayo, Flor Margarita</t>
  </si>
  <si>
    <t>---943650615--</t>
  </si>
  <si>
    <t>Quispe Ramos, Paola Carolina</t>
  </si>
  <si>
    <t>---939175358--</t>
  </si>
  <si>
    <t>Alvarez Jara, Maria</t>
  </si>
  <si>
    <t>---959653715-968388774-</t>
  </si>
  <si>
    <t>Piedra Gonzalez, Karim Milagritos</t>
  </si>
  <si>
    <t>---939579926--</t>
  </si>
  <si>
    <t>Albarracin Sonco De Perez, Blanca R</t>
  </si>
  <si>
    <t>---971095438--</t>
  </si>
  <si>
    <t>Figueroa Alvarado, Lily Del Socorro</t>
  </si>
  <si>
    <t>---965041482-971791233-</t>
  </si>
  <si>
    <t>Alfaro Ballena, Carmen Rosa</t>
  </si>
  <si>
    <t>---968750054--</t>
  </si>
  <si>
    <t>Echeverria Huaman, Oliva</t>
  </si>
  <si>
    <t>---982834180-942390475-</t>
  </si>
  <si>
    <t>Beraun Moleros, Cecilia Francisca</t>
  </si>
  <si>
    <t>---943841265--</t>
  </si>
  <si>
    <t>Alvarado Rojas, Tania Rosalia</t>
  </si>
  <si>
    <t>---914253338--</t>
  </si>
  <si>
    <t>Aguilar Bueno, Maria Reina</t>
  </si>
  <si>
    <t>---945112967-958652711-</t>
  </si>
  <si>
    <t>Rojas Landauro, Sandra Rebeca</t>
  </si>
  <si>
    <t>---947073097-990987396-973095570</t>
  </si>
  <si>
    <t>Perales Davila, Lita Cecilia</t>
  </si>
  <si>
    <t>---970006741--</t>
  </si>
  <si>
    <t>Marquina Ulloa, Lenny Giovanny</t>
  </si>
  <si>
    <t>---956056780--</t>
  </si>
  <si>
    <t>Moreno Mendez, Laura Leonor</t>
  </si>
  <si>
    <t>---983886236-948205242-956009496</t>
  </si>
  <si>
    <t>Roque Ruiz, Deysi</t>
  </si>
  <si>
    <t>269433----937487873-997841592</t>
  </si>
  <si>
    <t>Carranza De La Cruz, Sonia Elizabet</t>
  </si>
  <si>
    <t>---988080312--</t>
  </si>
  <si>
    <t>Lozano Cerna, Anabel</t>
  </si>
  <si>
    <t>---929749643--</t>
  </si>
  <si>
    <t>Perez Santillan, Vanessa Liliana</t>
  </si>
  <si>
    <t>---952198663-962489568-</t>
  </si>
  <si>
    <t>Benites Chavez, Julissa Milagritos</t>
  </si>
  <si>
    <t>362068-44362068----910367877</t>
  </si>
  <si>
    <t>Diaz Verna, Jackeline Elizabeth</t>
  </si>
  <si>
    <t>---978377750--</t>
  </si>
  <si>
    <t>Perez Barreto, Omar Fernando</t>
  </si>
  <si>
    <t>---914237267-950796547-</t>
  </si>
  <si>
    <t>Hermenegildo Chavez, Santos Eliza</t>
  </si>
  <si>
    <t>545533--44545533--900672567-</t>
  </si>
  <si>
    <t>Huaylla Balerio, Odilia</t>
  </si>
  <si>
    <t>---963569235--</t>
  </si>
  <si>
    <t>Pino Villarreal, Martina Violeta</t>
  </si>
  <si>
    <t>---992839049--</t>
  </si>
  <si>
    <t>Escobedo Ocampo, Dorthy</t>
  </si>
  <si>
    <t>470284-44470284----998919420</t>
  </si>
  <si>
    <t>Otiniano Paz, Roxana Guissela</t>
  </si>
  <si>
    <t>---937644966--</t>
  </si>
  <si>
    <t>Romero Echavarria, Elizabeth Edelfi</t>
  </si>
  <si>
    <t>---935889289--</t>
  </si>
  <si>
    <t>Blas Siccha, Olga Yanet</t>
  </si>
  <si>
    <t>---914461374-975660507-</t>
  </si>
  <si>
    <t>Llajaruna Reyes, Vanessa Mabel</t>
  </si>
  <si>
    <t>---953909900--</t>
  </si>
  <si>
    <t>Chagray Mendoza, Luz Emilia</t>
  </si>
  <si>
    <t>44734815-734815----</t>
  </si>
  <si>
    <t>Tantalean Pilco, Katyha Myrella</t>
  </si>
  <si>
    <t>422431--44422431--948725956-</t>
  </si>
  <si>
    <t>Rivera Julca, Kilica Claudina</t>
  </si>
  <si>
    <t>---920323263--</t>
  </si>
  <si>
    <t>De La Cruz Varas, Leidy Soledad</t>
  </si>
  <si>
    <t>---920731145-929675709-979967101</t>
  </si>
  <si>
    <t>Gamboa Rosas, Maria Lidia</t>
  </si>
  <si>
    <t>---920250573-950029554-</t>
  </si>
  <si>
    <t>Blas Moya, Segunda Bernardita</t>
  </si>
  <si>
    <t>---979063787-942387607-</t>
  </si>
  <si>
    <t>Tavara Quispe, Laurie Lesly</t>
  </si>
  <si>
    <t>---937780380--</t>
  </si>
  <si>
    <t>Alvarez Morales, Luz Elizabeth</t>
  </si>
  <si>
    <t>---976225189-948148004-</t>
  </si>
  <si>
    <t>Altamirano Honorio Arroyo, Ana Ceci</t>
  </si>
  <si>
    <t>---940173262--</t>
  </si>
  <si>
    <t>Mestanza Chunque De Quito, Maria Ma</t>
  </si>
  <si>
    <t>---949651308--</t>
  </si>
  <si>
    <t>Reyes Chacon, Susy Beatriz</t>
  </si>
  <si>
    <t>---924517898-926637718-</t>
  </si>
  <si>
    <t>Quiliche Ocas, Ysabel</t>
  </si>
  <si>
    <t>---902273698-980082207-950335848</t>
  </si>
  <si>
    <t>Garcia Zavaleta, Otilia Victoria</t>
  </si>
  <si>
    <t>-44344027--999718394--</t>
  </si>
  <si>
    <t>Morales Castillo, Mercedes Elizabet</t>
  </si>
  <si>
    <t>---976631937--</t>
  </si>
  <si>
    <t>Rodriguez Benites, Senir Sever</t>
  </si>
  <si>
    <t>---978062656-959045482-</t>
  </si>
  <si>
    <t>Chiclayo Miranda, Miky Paul</t>
  </si>
  <si>
    <t>--44307085-983559716-945275323-</t>
  </si>
  <si>
    <t>Alarcon Leon De Vasquez, Sarita Del</t>
  </si>
  <si>
    <t>---949783976-990732050-</t>
  </si>
  <si>
    <t>Gomez Ruiz, Ines</t>
  </si>
  <si>
    <t>---954702130-935489533-</t>
  </si>
  <si>
    <t>Pretel Mostacero, Maria Ermila</t>
  </si>
  <si>
    <t>---921732145-948135044-938643627</t>
  </si>
  <si>
    <t>Alvarado De Miranda, Rosa Elena</t>
  </si>
  <si>
    <t>---924073280-963659663-</t>
  </si>
  <si>
    <t>Amy Company S.A.C.</t>
  </si>
  <si>
    <t>-44661479--974969693--964199096</t>
  </si>
  <si>
    <t>Leyva Sanchez, Juan Del Carmen</t>
  </si>
  <si>
    <t>---948839233--</t>
  </si>
  <si>
    <t>Urcia Medina, Jimena Solansh</t>
  </si>
  <si>
    <t>---990633035--</t>
  </si>
  <si>
    <t>Rodriguez Bazan, Rafael Arcangel</t>
  </si>
  <si>
    <t>---969597100--</t>
  </si>
  <si>
    <t>Zumaeta Marquina, Erika Catherin</t>
  </si>
  <si>
    <t>---945293937-941193949-941193948</t>
  </si>
  <si>
    <t>Bustamante Rodriguez, Silvia Soleda</t>
  </si>
  <si>
    <t>---948832281--</t>
  </si>
  <si>
    <t>Guarniz Supo, Marlene</t>
  </si>
  <si>
    <t>---992282761-991165575-</t>
  </si>
  <si>
    <t>Solano Colmenares, Flor De Maria Lu</t>
  </si>
  <si>
    <t>---949962772--</t>
  </si>
  <si>
    <t>Llanos Segura, Evelio Hermenegildo</t>
  </si>
  <si>
    <t>---948032604--</t>
  </si>
  <si>
    <t>Cruzado Cabanillas, Diana Carolina</t>
  </si>
  <si>
    <t>---995252570-990033097-</t>
  </si>
  <si>
    <t>Narro Mendoza, Milton Cesar</t>
  </si>
  <si>
    <t>---965805529--</t>
  </si>
  <si>
    <t>Almonte Ore, Carlos Alberto</t>
  </si>
  <si>
    <t>---951835763-970833679-</t>
  </si>
  <si>
    <t>Palacios Alva, Anita Del Rosario</t>
  </si>
  <si>
    <t>---986108091--</t>
  </si>
  <si>
    <t>Alayo Narro, Devany Jackeline</t>
  </si>
  <si>
    <t>---975653035-921861821-</t>
  </si>
  <si>
    <t>Ochoa Vera, Elizabeth Verónica</t>
  </si>
  <si>
    <t>---993129401--</t>
  </si>
  <si>
    <t>Inversiones Xing Long S.A.C.</t>
  </si>
  <si>
    <t>---910570109--</t>
  </si>
  <si>
    <t>De Gracia De Solano, Vitalia F</t>
  </si>
  <si>
    <t>-44570849--976945779--998036306</t>
  </si>
  <si>
    <t>Muñoz Sanchez, Rosa</t>
  </si>
  <si>
    <t>411602-44411602----963503394</t>
  </si>
  <si>
    <t>Alvarez Rodriguez, Raquel Maria</t>
  </si>
  <si>
    <t>402541-44402541----</t>
  </si>
  <si>
    <t>Rodriguez Villegas, Isabel Hilda</t>
  </si>
  <si>
    <t>---974532402-974122041-</t>
  </si>
  <si>
    <t>Caballero Lopez, Paulina</t>
  </si>
  <si>
    <t>479259----920525124-948121146</t>
  </si>
  <si>
    <t>Valles Ulloa, Felicita Amafalda</t>
  </si>
  <si>
    <t>---960188151-953592250-934175349</t>
  </si>
  <si>
    <t>Colmenares Rodriguez, Macisther Ald</t>
  </si>
  <si>
    <t>---966590192--</t>
  </si>
  <si>
    <t>Herrera Ordoñez, Marvin Edhir</t>
  </si>
  <si>
    <t>---948601262-958575338-</t>
  </si>
  <si>
    <t>Valdivieso Cabrera, Victor Meliton</t>
  </si>
  <si>
    <t>44402364----957914133-</t>
  </si>
  <si>
    <t>Neira Yupanqui, Silvia</t>
  </si>
  <si>
    <t>--44523973-945446840-960855749-</t>
  </si>
  <si>
    <t>Argomedo Guillen, Reyna Teresa</t>
  </si>
  <si>
    <t>---996063895-948908004-</t>
  </si>
  <si>
    <t>Julca Garcia, Eufemia</t>
  </si>
  <si>
    <t>400775-44400775----</t>
  </si>
  <si>
    <t>Fabian Jimenez, Santos Antonia</t>
  </si>
  <si>
    <t>598694--44598694--953564965-</t>
  </si>
  <si>
    <t>Rosas Orbegoso, Sara Hermila</t>
  </si>
  <si>
    <t>---987100279--</t>
  </si>
  <si>
    <t>Rodriguez Castillo, Jose Manuel</t>
  </si>
  <si>
    <t>---961634496--</t>
  </si>
  <si>
    <t>Hernandez Quezada, Ana</t>
  </si>
  <si>
    <t>---961002969--</t>
  </si>
  <si>
    <t>Reyes De Rodriguez, Sabina</t>
  </si>
  <si>
    <t>---988285560-945019158-</t>
  </si>
  <si>
    <t>Garcia Amaya, Constante Edilberto</t>
  </si>
  <si>
    <t>-44545073--959614855--</t>
  </si>
  <si>
    <t>Lino Padilla, Silvia Jessica</t>
  </si>
  <si>
    <t>---923355982-942527791-</t>
  </si>
  <si>
    <t>Abanto Garcia, Alamiro</t>
  </si>
  <si>
    <t>44576077----921806923-</t>
  </si>
  <si>
    <t>Vargas De Segura, Maria Eufemia</t>
  </si>
  <si>
    <t>343437-44343437----</t>
  </si>
  <si>
    <t>Balderrama De Julian, Eidaa</t>
  </si>
  <si>
    <t>386804-44386804----</t>
  </si>
  <si>
    <t>Mendez Minchola, Filma Maira</t>
  </si>
  <si>
    <t>44403300-403300----</t>
  </si>
  <si>
    <t>Avila Narcizo, Yanira Deliz</t>
  </si>
  <si>
    <t>44412075----972743994-967782683</t>
  </si>
  <si>
    <t>Lujan Cabrera, Gladys Clementina</t>
  </si>
  <si>
    <t>---949445314--</t>
  </si>
  <si>
    <t>Rengifo Lujan Vda De Juarez, Rocio</t>
  </si>
  <si>
    <t>44213614----998998312-</t>
  </si>
  <si>
    <t>Villanueva De Olivares, Juana Maxim</t>
  </si>
  <si>
    <t>---924346867-969855830-976880083</t>
  </si>
  <si>
    <t>Alvarado De Horna, Filonila Placida</t>
  </si>
  <si>
    <t>403230-44403230----</t>
  </si>
  <si>
    <t>Leon Salmon De Castro, Flor De Mari</t>
  </si>
  <si>
    <t>---995217843-999629186-</t>
  </si>
  <si>
    <t>Romero Diaz De Gonzales, Eda Lila</t>
  </si>
  <si>
    <t>---986032369--</t>
  </si>
  <si>
    <t>Marquina Mariños Viuda De Lopez, Ro</t>
  </si>
  <si>
    <t>314910-44314910----</t>
  </si>
  <si>
    <t>Bazan Calderon, Maria Ysabel</t>
  </si>
  <si>
    <t>637656--44637656--932181660-</t>
  </si>
  <si>
    <t>Aranguri Velasquez, Manuela</t>
  </si>
  <si>
    <t>---948186089--</t>
  </si>
  <si>
    <t>Raymundo De Leyva, Emerita</t>
  </si>
  <si>
    <t>507217-44507217----</t>
  </si>
  <si>
    <t>Peña Cruz, Mariela</t>
  </si>
  <si>
    <t>-44427678--943816333--</t>
  </si>
  <si>
    <t>Alfaro De Villanueva, Angela Rosa</t>
  </si>
  <si>
    <t>-44402310--969668288--967782683</t>
  </si>
  <si>
    <t>Rubio Avalos, Eulalia</t>
  </si>
  <si>
    <t>---985054974-939962675-</t>
  </si>
  <si>
    <t>Castro De Rodriguez, Susana Francis</t>
  </si>
  <si>
    <t>Blas Gomez, Maximina</t>
  </si>
  <si>
    <t>---985152328-996269933-</t>
  </si>
  <si>
    <t>Julca De Horna, Rosa Luz</t>
  </si>
  <si>
    <t>400057----948531104-982462666</t>
  </si>
  <si>
    <t>Cruz Placido, Santiago Alipio</t>
  </si>
  <si>
    <t>---921731940-964230931-971799858</t>
  </si>
  <si>
    <t>Lopez De Paredes, Matilde Lilia</t>
  </si>
  <si>
    <t>-44401327-401327-957579429--</t>
  </si>
  <si>
    <t>Calderon Rodriguez, Teresa Piedad</t>
  </si>
  <si>
    <t>-44771050--948989949--</t>
  </si>
  <si>
    <t>Carranza Marquina, Maria Lilia</t>
  </si>
  <si>
    <t>-44380407--971902592--</t>
  </si>
  <si>
    <t>Coronel De Rojas, Carmen Genoveva</t>
  </si>
  <si>
    <t>---971218667--</t>
  </si>
  <si>
    <t>Valqui Sare, Maria Del Carmen</t>
  </si>
  <si>
    <t>---948619811--</t>
  </si>
  <si>
    <t>Gamboa De Reyes, Maria Susana</t>
  </si>
  <si>
    <t>-44631522--949710485--</t>
  </si>
  <si>
    <t>Azañero Sangay, Judith Jeanette</t>
  </si>
  <si>
    <t>---925502192--</t>
  </si>
  <si>
    <t>Garcia Infante, Milagros Del Carmen</t>
  </si>
  <si>
    <t>---949336873-949336874-976338038</t>
  </si>
  <si>
    <t>Lopez Gurreonero, Heyli Judit</t>
  </si>
  <si>
    <t>---954378424-949404873-985782947</t>
  </si>
  <si>
    <t>Chavez Diaz, Deysi Carol</t>
  </si>
  <si>
    <t>-44400788--942235086--948108592</t>
  </si>
  <si>
    <t>Palma Salazar, Segunda</t>
  </si>
  <si>
    <t>386135-44386135----</t>
  </si>
  <si>
    <t>Pelaes Rodriguez, Olinda O</t>
  </si>
  <si>
    <t>---924672530-964680745-</t>
  </si>
  <si>
    <t>Garcia Santos De Horna, Nora Marlen</t>
  </si>
  <si>
    <t>---933491047--</t>
  </si>
  <si>
    <t>Honores Oruna, Santos</t>
  </si>
  <si>
    <t>---957326616--</t>
  </si>
  <si>
    <t>Peralta Castañeda, Esperanza Zelmir</t>
  </si>
  <si>
    <t>---952623329--</t>
  </si>
  <si>
    <t>Fernandez Rojas, Lady Melissa</t>
  </si>
  <si>
    <t>--44319617-928721279-957441939-</t>
  </si>
  <si>
    <t>Garcia Sebastian, Bertha Marilu</t>
  </si>
  <si>
    <t>---964577830--</t>
  </si>
  <si>
    <t>Rodriguez Mantilla, Yris Nanci</t>
  </si>
  <si>
    <t>-44326530--936375498--</t>
  </si>
  <si>
    <t>Rodriguez Aguirre, Victoria</t>
  </si>
  <si>
    <t>44303922----960827722-960482078</t>
  </si>
  <si>
    <t>Cabanillas Chinchayan, Segundo Pedr</t>
  </si>
  <si>
    <t>675357--44675357--971902592-</t>
  </si>
  <si>
    <t>Malca Chuctaya, Ingri Estefani</t>
  </si>
  <si>
    <t>598828-44598828----948849544</t>
  </si>
  <si>
    <t>Horna Montoya, Santos Lidia</t>
  </si>
  <si>
    <t>401973--44401973--949266744-</t>
  </si>
  <si>
    <t>Aguilar Moreno, Digna Iris</t>
  </si>
  <si>
    <t>-44403141--947713885--</t>
  </si>
  <si>
    <t>Valdivia Ortecho, Robby Harrison</t>
  </si>
  <si>
    <t>386031-44386031----</t>
  </si>
  <si>
    <t>Pinglo Perez, Olga Isabel</t>
  </si>
  <si>
    <t>-44638486--922241801--</t>
  </si>
  <si>
    <t>Aguilera Rodriguez, Alvina Silvia</t>
  </si>
  <si>
    <t>---960835777--</t>
  </si>
  <si>
    <t>Grados Rodriguez, Gino Michel</t>
  </si>
  <si>
    <t>---925232606--</t>
  </si>
  <si>
    <t>Chavez Alayo, Seleny Maribel</t>
  </si>
  <si>
    <t>---949050888--</t>
  </si>
  <si>
    <t>Alvarado Pinedo, Maria Eusebia</t>
  </si>
  <si>
    <t>---915054433-987868790-943344344</t>
  </si>
  <si>
    <t>Garcia Montoya De Oliva, Nelly Viol</t>
  </si>
  <si>
    <t>44216466----985561887-</t>
  </si>
  <si>
    <t>Pesantes Grados, Monica Elizabeth</t>
  </si>
  <si>
    <t>---964867393--</t>
  </si>
  <si>
    <t>Cerna Quezada, Eddgar Martin</t>
  </si>
  <si>
    <t>---948566262-964999832-</t>
  </si>
  <si>
    <t>Leyton Miranda, Susana Miguelina</t>
  </si>
  <si>
    <t>---941555676-949677090-</t>
  </si>
  <si>
    <t>Huaripata Oliveros, Yelicza Rosmeri</t>
  </si>
  <si>
    <t>---975180255-988933095-988083407</t>
  </si>
  <si>
    <t>Saravia Castillo, Aurea Esmit</t>
  </si>
  <si>
    <t>---941146254--</t>
  </si>
  <si>
    <t>Araujo Quiliche, Juana Alcira</t>
  </si>
  <si>
    <t>---939706418-957564742-</t>
  </si>
  <si>
    <t>Chavez Lozano, Andres</t>
  </si>
  <si>
    <t>---948950269--</t>
  </si>
  <si>
    <t>Negociaciones Teiscar E.I.R.L.</t>
  </si>
  <si>
    <t>-44210224--949361036--</t>
  </si>
  <si>
    <t>Guamuro Fustamante, Betty Mardely</t>
  </si>
  <si>
    <t>---973816712-967782683-</t>
  </si>
  <si>
    <t>Edaguz Representaciones &amp; Servicios</t>
  </si>
  <si>
    <t>44694763--44565335--948396728-</t>
  </si>
  <si>
    <t>Saldaña Cabrera, Luis Alberto</t>
  </si>
  <si>
    <t>---972659894-939462107-</t>
  </si>
  <si>
    <t>Gomez Aredo, Henry Joel</t>
  </si>
  <si>
    <t>---948004794-973811406-937165178</t>
  </si>
  <si>
    <t>Cerna Guevara, Genaro Alejandro</t>
  </si>
  <si>
    <t>---974821182-986986784-</t>
  </si>
  <si>
    <t>Sanchez Rubio, Katheryne Del Pilar</t>
  </si>
  <si>
    <t>---936908743-966586207-942297543</t>
  </si>
  <si>
    <t>Fukuy Jorita De Baba, Ana</t>
  </si>
  <si>
    <t>205673-44205673----</t>
  </si>
  <si>
    <t>Miñano Borjas, Eliseo Eloy</t>
  </si>
  <si>
    <t>---980372965-988244608-</t>
  </si>
  <si>
    <t>Reyes Arteaga, Flor Maria</t>
  </si>
  <si>
    <t>---948516961--</t>
  </si>
  <si>
    <t>Aguilar Montenegro, Katherin Vaness</t>
  </si>
  <si>
    <t>44384540-384540----</t>
  </si>
  <si>
    <t>Reyna Sanchez, Flabio</t>
  </si>
  <si>
    <t>44384050----947895000-</t>
  </si>
  <si>
    <t>Santos Aguilar, Rosa Nancy</t>
  </si>
  <si>
    <t>---988113728--</t>
  </si>
  <si>
    <t>Rios Cordova, Marlon Hebert</t>
  </si>
  <si>
    <t>---949878013--</t>
  </si>
  <si>
    <t>Olivares Cerquin, Jesus Del Pilar</t>
  </si>
  <si>
    <t>---927087025-935062084-</t>
  </si>
  <si>
    <t>Ledesma Silva, Maria Graciela</t>
  </si>
  <si>
    <t>---971614761--</t>
  </si>
  <si>
    <t>Herradura Eventos Y Servicios Gener</t>
  </si>
  <si>
    <t>---968303854--</t>
  </si>
  <si>
    <t>Valderrama Llauri, Flor Maria</t>
  </si>
  <si>
    <t>---973755114--</t>
  </si>
  <si>
    <t>Carbajal Aguilar, Luis Alberto</t>
  </si>
  <si>
    <t>44773828----967654021-952800693</t>
  </si>
  <si>
    <t>Alvarez Romero, Maria Del Carmen</t>
  </si>
  <si>
    <t>---963447009--</t>
  </si>
  <si>
    <t>Sepulveda Torrealva, Maria Roxana</t>
  </si>
  <si>
    <t>---953971850--</t>
  </si>
  <si>
    <t>Ñique Horna, Yessica Carin</t>
  </si>
  <si>
    <t>---968595219-947355805-958887635</t>
  </si>
  <si>
    <t>Sanchez Medrano, Giovanna Marilin</t>
  </si>
  <si>
    <t>---962986417--</t>
  </si>
  <si>
    <t>Llaro Saona, Pablo Alberto</t>
  </si>
  <si>
    <t>---948181427-979312373-948284521</t>
  </si>
  <si>
    <t>Pesantes Arqueros, Grety Reny</t>
  </si>
  <si>
    <t>---976457648-968407174-</t>
  </si>
  <si>
    <t>Casimiro Ruiz, Yanet Luz</t>
  </si>
  <si>
    <t>---985160359--</t>
  </si>
  <si>
    <t>Benites Meregildo, Flor Elizabeth</t>
  </si>
  <si>
    <t>---995656851-972743994-</t>
  </si>
  <si>
    <t>Gonzales Rodriguez, Walter Segundo</t>
  </si>
  <si>
    <t>---964397016-997184370-948244689</t>
  </si>
  <si>
    <t>Obeso Ruiz, Maria Ysabel</t>
  </si>
  <si>
    <t>--44603176-947848108-955924059-</t>
  </si>
  <si>
    <t>Rosas Siccha, Juan Jose</t>
  </si>
  <si>
    <t>---948181953--</t>
  </si>
  <si>
    <t>Villarreal Cardenas, Deysi Noemi</t>
  </si>
  <si>
    <t>---975961138-948465839-</t>
  </si>
  <si>
    <t>Alvarez Santos, Marina Esther</t>
  </si>
  <si>
    <t>---972620710-927699467-944819338</t>
  </si>
  <si>
    <t>Rubio Velasquez, Digna Leodora</t>
  </si>
  <si>
    <t>---965918488--</t>
  </si>
  <si>
    <t>Burgos Avalos, Stefany Alanis</t>
  </si>
  <si>
    <t>---989453825-939730748-</t>
  </si>
  <si>
    <t>Ramirez Tunjar, Enith Consuelo</t>
  </si>
  <si>
    <t>---969171396--</t>
  </si>
  <si>
    <t>Diaz Castañeda, Ana Maria</t>
  </si>
  <si>
    <t>---973777466-992064953-</t>
  </si>
  <si>
    <t>Sanchez Rodriguez, Lurdes Marilda</t>
  </si>
  <si>
    <t>---948068663--</t>
  </si>
  <si>
    <t>Guevara Sebastian, Juan</t>
  </si>
  <si>
    <t>---948013112--</t>
  </si>
  <si>
    <t>Perez Valverde, Jhonatan Jhoel</t>
  </si>
  <si>
    <t>---931495060--</t>
  </si>
  <si>
    <t>Casimiro Cabrera, Cristian Rodrigo</t>
  </si>
  <si>
    <t>---963852429--</t>
  </si>
  <si>
    <t>Castillo Vasquez, Ana Isabel</t>
  </si>
  <si>
    <t>---922398566-946547058-946547358</t>
  </si>
  <si>
    <t>Vera Vasquez, Dany Venancia</t>
  </si>
  <si>
    <t>---968147991-959148393-</t>
  </si>
  <si>
    <t>Vasquez Bazan, Jose Valerio</t>
  </si>
  <si>
    <t>---965206124--</t>
  </si>
  <si>
    <t>Inversiones Orbegoso 890 E.I.R.L.</t>
  </si>
  <si>
    <t>-44776091--949609453--</t>
  </si>
  <si>
    <t>Rodriguez Chavez, Adriana Cristina</t>
  </si>
  <si>
    <t>706017-44706017-44275196---</t>
  </si>
  <si>
    <t>Sanchez De Rosario, Rosa Grimilda</t>
  </si>
  <si>
    <t>---956607953-937691957-</t>
  </si>
  <si>
    <t>Iman Paz, Carmen Rosa</t>
  </si>
  <si>
    <t>---948399850-947807313-</t>
  </si>
  <si>
    <t>---938391190--</t>
  </si>
  <si>
    <t>Risco Bazauri, Luz Elena</t>
  </si>
  <si>
    <t>44610212-44414826-44414239---</t>
  </si>
  <si>
    <t>Reyes De Ramirez, Ricardina</t>
  </si>
  <si>
    <t>44274661-274661----</t>
  </si>
  <si>
    <t>Bobadilla De Nomberto, Juana</t>
  </si>
  <si>
    <t>44271668-271668----</t>
  </si>
  <si>
    <t>Cortegana Esparza, Marciano</t>
  </si>
  <si>
    <t>44417382--705251--949058560-</t>
  </si>
  <si>
    <t>Plasencia De Trujillo, Segunda</t>
  </si>
  <si>
    <t>---951460712--</t>
  </si>
  <si>
    <t>Tandaypan Llajaruna, Juana</t>
  </si>
  <si>
    <t>---957174485-948759611-956158852</t>
  </si>
  <si>
    <t>Honorio Vergara, Violeta Guillermin</t>
  </si>
  <si>
    <t>---948574732--</t>
  </si>
  <si>
    <t>Aguilar Madalangoita, Santos Franci</t>
  </si>
  <si>
    <t>---954009433-960140478-</t>
  </si>
  <si>
    <t>Huamani De Quiroz, Julia</t>
  </si>
  <si>
    <t>-44413071--958676965--</t>
  </si>
  <si>
    <t>Flores Pizan, Nicolas</t>
  </si>
  <si>
    <t>44325905-325905----</t>
  </si>
  <si>
    <t>Diaz Calderon De Rivasplata, Dalila</t>
  </si>
  <si>
    <t>405835--44405835--954125840-</t>
  </si>
  <si>
    <t>Miñano Delgado, Santos Haydee</t>
  </si>
  <si>
    <t>271429-44271429----</t>
  </si>
  <si>
    <t>Pretel Leon, Julia Rosa</t>
  </si>
  <si>
    <t>---972874956-935798330-935111477</t>
  </si>
  <si>
    <t>Sanchez Guevara, Jose Luis</t>
  </si>
  <si>
    <t>--44414082-990742395-912578827-</t>
  </si>
  <si>
    <t>Daza De Delgado, Exilda</t>
  </si>
  <si>
    <t>44479981-479981----</t>
  </si>
  <si>
    <t>Sernaque Sanchez, Maria Ysabel</t>
  </si>
  <si>
    <t>-303654-44303654-936671585--</t>
  </si>
  <si>
    <t>Campos Lezama, Hilda</t>
  </si>
  <si>
    <t>---918496907--</t>
  </si>
  <si>
    <t>Lopez Sandoval, Luz Angelica</t>
  </si>
  <si>
    <t>---949294722-959974117-</t>
  </si>
  <si>
    <t>Quezada Agreda, Sara Esteria</t>
  </si>
  <si>
    <t>---944376359--</t>
  </si>
  <si>
    <t>Apolitano Guarniz, Alejandro</t>
  </si>
  <si>
    <t>44414108----958376096-</t>
  </si>
  <si>
    <t>Cotrina Julca, Rosa Laura</t>
  </si>
  <si>
    <t>---952933563--</t>
  </si>
  <si>
    <t>Pinchi Pinedo De Linares, Estela</t>
  </si>
  <si>
    <t>---950680026--</t>
  </si>
  <si>
    <t>Trelles Leon, Maria Gladys</t>
  </si>
  <si>
    <t>213020--44213020--962337218-</t>
  </si>
  <si>
    <t>Montano De Avelino, Natalia Alicia</t>
  </si>
  <si>
    <t>273643-44273643----</t>
  </si>
  <si>
    <t>Sanchez Llanos, Aurelia Elena</t>
  </si>
  <si>
    <t>316112----945581590-945581599</t>
  </si>
  <si>
    <t>Neyra Vega, Guadalupe Natividad</t>
  </si>
  <si>
    <t>---970283394--</t>
  </si>
  <si>
    <t>Espinoza De Horna, Andrea</t>
  </si>
  <si>
    <t>44224240-----</t>
  </si>
  <si>
    <t>Tirado Paredes, Loreto</t>
  </si>
  <si>
    <t>---961862306-933224725-</t>
  </si>
  <si>
    <t>Rodriguez Esquivel, Oscar Efio</t>
  </si>
  <si>
    <t>---955605770-986270399-</t>
  </si>
  <si>
    <t>Miranda Abanto, Bertha Edith</t>
  </si>
  <si>
    <t>44314271-273740-44273740---</t>
  </si>
  <si>
    <t>Santa Cruz De Prado, Haydee Elka</t>
  </si>
  <si>
    <t>471153-44471153----980535635</t>
  </si>
  <si>
    <t>German De Leiva, Julia</t>
  </si>
  <si>
    <t>---957432134--</t>
  </si>
  <si>
    <t>Leal Jara, Miguel Antonio</t>
  </si>
  <si>
    <t>433096-44433096----949900640</t>
  </si>
  <si>
    <t>Castillo Cruz De Escudero, Santos J</t>
  </si>
  <si>
    <t>226692--44226692--948666462-</t>
  </si>
  <si>
    <t>Mendez Angulo, Cesar Augusto</t>
  </si>
  <si>
    <t>-44276624--956962942--</t>
  </si>
  <si>
    <t>Azabache Olivares, Roxana Milagros</t>
  </si>
  <si>
    <t>--44389583-967265615-954052905-</t>
  </si>
  <si>
    <t>Chavez Bacalla, Tudela</t>
  </si>
  <si>
    <t>---956635401--</t>
  </si>
  <si>
    <t>Luciano Villarruel, Walter Adelfio</t>
  </si>
  <si>
    <t>-44210486-210486-960921081--</t>
  </si>
  <si>
    <t>316287-44316287----</t>
  </si>
  <si>
    <t>Romero Leyva, Maria Angelita</t>
  </si>
  <si>
    <t>---956015047-975640617-</t>
  </si>
  <si>
    <t>Pinedo Briceño, Felicita</t>
  </si>
  <si>
    <t>465051--44465051--950258266-</t>
  </si>
  <si>
    <t>Morales Casana, Santos Froilan</t>
  </si>
  <si>
    <t>---978334593-947727387-</t>
  </si>
  <si>
    <t>Vilchez De Vasquez, Eleuteria</t>
  </si>
  <si>
    <t>274146-44274146----999494174</t>
  </si>
  <si>
    <t>Torres Mori, Leonor Marina</t>
  </si>
  <si>
    <t>---933376373--</t>
  </si>
  <si>
    <t>Castro Guerrero, Betty Yolanda</t>
  </si>
  <si>
    <t>-275013-44275013-952246118--</t>
  </si>
  <si>
    <t>Mantilla Gonzales, Alejandro</t>
  </si>
  <si>
    <t>44474346-44315801----</t>
  </si>
  <si>
    <t>Martinez Avila, Carmela</t>
  </si>
  <si>
    <t>270685-44270685----</t>
  </si>
  <si>
    <t>Florentino Sanchez, Maria Eufemia</t>
  </si>
  <si>
    <t>-733032--927695051--967188112</t>
  </si>
  <si>
    <t>Moreno Venegas, Erika Jovani</t>
  </si>
  <si>
    <t>44271980----951745742-</t>
  </si>
  <si>
    <t>Ñontol De La Cruz, Omar Alejandro</t>
  </si>
  <si>
    <t>---948321070--</t>
  </si>
  <si>
    <t>Lozano Poma, Luz Marina</t>
  </si>
  <si>
    <t>---973534824--</t>
  </si>
  <si>
    <t>Sanchez De Rodriguez, Filonila</t>
  </si>
  <si>
    <t>---975475579--</t>
  </si>
  <si>
    <t>Cueva Perez, Rocio Del Pilar</t>
  </si>
  <si>
    <t>-44413805--942884597--942884596</t>
  </si>
  <si>
    <t>Anhuaman Alfaro, Julio</t>
  </si>
  <si>
    <t>465818-44465818----979866100</t>
  </si>
  <si>
    <t>Altamirano Solorzano De Castillo, G</t>
  </si>
  <si>
    <t>--44229616-949009896-975692860-</t>
  </si>
  <si>
    <t>Rodriguez Salvador, Esmeralda Simon</t>
  </si>
  <si>
    <t>---948618480--</t>
  </si>
  <si>
    <t>Julca De Alvarez, Teresa</t>
  </si>
  <si>
    <t>414035-44414035----</t>
  </si>
  <si>
    <t>Rios Eustaquio, Monica Del Rocio</t>
  </si>
  <si>
    <t>---952894715--</t>
  </si>
  <si>
    <t>Mauricio Yupanqui, Esmila Ilaria</t>
  </si>
  <si>
    <t>---947972642-948675312-</t>
  </si>
  <si>
    <t>Vasquez Lujan, Luz Yaselly</t>
  </si>
  <si>
    <t>--44237942-970489090-970498090-</t>
  </si>
  <si>
    <t>Benites Vega, Yulisa Rosvina</t>
  </si>
  <si>
    <t>---933112242-929267137-927083295</t>
  </si>
  <si>
    <t>Leon Torres, Sara Maribel</t>
  </si>
  <si>
    <t>---964672146--</t>
  </si>
  <si>
    <t>Lazaro Otiniano, Martha Elvia</t>
  </si>
  <si>
    <t>---982177382--</t>
  </si>
  <si>
    <t>Gavidia Mendocilla, Gladys Aurora</t>
  </si>
  <si>
    <t>---956149999-957198718-942167970</t>
  </si>
  <si>
    <t>Zuniga Leon, Yeni Elizabeth</t>
  </si>
  <si>
    <t>---949242643-918322766-</t>
  </si>
  <si>
    <t>Azabache Fernandez De Quiñones, Man</t>
  </si>
  <si>
    <t>---949277339-949395694-</t>
  </si>
  <si>
    <t>Vasquez Paredes, Miriam Yolanda</t>
  </si>
  <si>
    <t>---987051085--</t>
  </si>
  <si>
    <t>Loyola Flores, Sirly Consuelo</t>
  </si>
  <si>
    <t>---986502457--</t>
  </si>
  <si>
    <t>Martinez Soles, Victor Augusto</t>
  </si>
  <si>
    <t>---946160377-933282020-</t>
  </si>
  <si>
    <t>Burga Muñoz, Julissa</t>
  </si>
  <si>
    <t>---949990160--</t>
  </si>
  <si>
    <t>Monzon Contreras, Carla Beatriz</t>
  </si>
  <si>
    <t>---987693167--</t>
  </si>
  <si>
    <t>Melendez Espinoza, Domingo Ceferino</t>
  </si>
  <si>
    <t>-44702645-44664175-973325960--</t>
  </si>
  <si>
    <t>Burgos Vasquez, Maria Maribel</t>
  </si>
  <si>
    <t>---948979700-967554438-</t>
  </si>
  <si>
    <t>Alvarez Tam, Luis Leodoro</t>
  </si>
  <si>
    <t>539820-44473724-44539820---</t>
  </si>
  <si>
    <t>Gutierrez Flores, Daniel</t>
  </si>
  <si>
    <t>--44439812-950914914-974843656-</t>
  </si>
  <si>
    <t>Salinas Floriano, Santos Delmira</t>
  </si>
  <si>
    <t>---951096724--</t>
  </si>
  <si>
    <t>Quiroz Llarasco, Jaime</t>
  </si>
  <si>
    <t>415105----939777453-948554121</t>
  </si>
  <si>
    <t>Benavides Lazaro, Lilia Yolanda</t>
  </si>
  <si>
    <t>---946399981-981163587-926260667</t>
  </si>
  <si>
    <t>Rebaza Zamarriego, Elmer Fidel</t>
  </si>
  <si>
    <t>537982--44537982--949051797-</t>
  </si>
  <si>
    <t>Lazaro Velasquez, Yrma Consuelo</t>
  </si>
  <si>
    <t>---944464500--</t>
  </si>
  <si>
    <t>Cruzado Torres, Edith</t>
  </si>
  <si>
    <t>---982657385--</t>
  </si>
  <si>
    <t>Venegas De Alayo, Paula Azucena</t>
  </si>
  <si>
    <t>44270166-270166----952075698</t>
  </si>
  <si>
    <t>Blanco Rojas, Nelida Virginia</t>
  </si>
  <si>
    <t>---922775123--</t>
  </si>
  <si>
    <t>Perez De Baca, Jacinta</t>
  </si>
  <si>
    <t>---949057890-972915483-965991493</t>
  </si>
  <si>
    <t>Nevado Purisaca, Esgar Ubaldo</t>
  </si>
  <si>
    <t>---991765414-917799096-935224736</t>
  </si>
  <si>
    <t>Sachun Huaca, Cristhian Martin</t>
  </si>
  <si>
    <t>---948198785--</t>
  </si>
  <si>
    <t>Leyva Rodriguez, Maria Liliana</t>
  </si>
  <si>
    <t>---954469954--</t>
  </si>
  <si>
    <t>Medina Osorio, Maria Sarita</t>
  </si>
  <si>
    <t>---973431856--</t>
  </si>
  <si>
    <t>Paredes Ascoy, Paula Silvana</t>
  </si>
  <si>
    <t>---949016247--</t>
  </si>
  <si>
    <t>Quiroz Gavidia, Gissela Khristell</t>
  </si>
  <si>
    <t>---993013785--</t>
  </si>
  <si>
    <t>Quiroz Mercedes, Carin Yanet</t>
  </si>
  <si>
    <t>---960845211-959880648-</t>
  </si>
  <si>
    <t>Palacios Diaz, Rosa Vicky</t>
  </si>
  <si>
    <t>-44535852--995271764--</t>
  </si>
  <si>
    <t>---966399794-947320896-947011212</t>
  </si>
  <si>
    <t>Rodriguez Pardo, Antia</t>
  </si>
  <si>
    <t>---948598909-952933563-</t>
  </si>
  <si>
    <t>Fernandez Flores De Montoya, Diana</t>
  </si>
  <si>
    <t>44239434----948278276-</t>
  </si>
  <si>
    <t>Leon Dominguez, Maria Teresa</t>
  </si>
  <si>
    <t>600410-44600410----988575511</t>
  </si>
  <si>
    <t>---947418629--</t>
  </si>
  <si>
    <t>Mostacero Mostacero, Ernesto Teodul</t>
  </si>
  <si>
    <t>---949926702--</t>
  </si>
  <si>
    <t>Cruzado Castillo, Maria Margarita</t>
  </si>
  <si>
    <t>44270168----995231113-948801923</t>
  </si>
  <si>
    <t>Sandoval Ruiz, Adolfo</t>
  </si>
  <si>
    <t>---932514620-934775508-944356283</t>
  </si>
  <si>
    <t>Mendez Briceño, Bertila</t>
  </si>
  <si>
    <t>695002--44294948--966399794-</t>
  </si>
  <si>
    <t>Huaman Rubio, Carlos Manuel</t>
  </si>
  <si>
    <t>---976744645-972909800-</t>
  </si>
  <si>
    <t>Zapata Gonzales, Danitza Mercedes</t>
  </si>
  <si>
    <t>---943249339--</t>
  </si>
  <si>
    <t>Rodriguez Benites, Melania</t>
  </si>
  <si>
    <t>44583981-583981----</t>
  </si>
  <si>
    <t>Carreño Sevillano, Segundo Ismael</t>
  </si>
  <si>
    <t>---964193339-973739390-</t>
  </si>
  <si>
    <t>Vera Garcia, Karin Mabel</t>
  </si>
  <si>
    <t>---938296459--</t>
  </si>
  <si>
    <t>Casas Bazan, Rosmeri</t>
  </si>
  <si>
    <t>467915--44467915--939264896-</t>
  </si>
  <si>
    <t>Castañeda Navarro, Juliana Paulina</t>
  </si>
  <si>
    <t>---958906388--</t>
  </si>
  <si>
    <t>Tuanama Zumba, Marilu</t>
  </si>
  <si>
    <t>---995203653--</t>
  </si>
  <si>
    <t>Salvatierra Narro, Ana Melva</t>
  </si>
  <si>
    <t>---983965322-992373186-</t>
  </si>
  <si>
    <t>Fernandez Paredes, Luis Fernando</t>
  </si>
  <si>
    <t>---917816243--</t>
  </si>
  <si>
    <t>Solano Medina, Lorena Sally</t>
  </si>
  <si>
    <t>--44273536-999054426-944428068-</t>
  </si>
  <si>
    <t>Castillo Cruz, Cristian Edgar</t>
  </si>
  <si>
    <t>---951626806--</t>
  </si>
  <si>
    <t>Ysla Asmat, Walter Eduardo</t>
  </si>
  <si>
    <t>466148-44466148----948250398</t>
  </si>
  <si>
    <t>Namuche De Perez, Teresa</t>
  </si>
  <si>
    <t>---953292376--</t>
  </si>
  <si>
    <t>Chuquihuanca Alvarez, Kevin Jesus</t>
  </si>
  <si>
    <t>Silva Rojas, Kelly Nury</t>
  </si>
  <si>
    <t>-44617556--938160136--993922954</t>
  </si>
  <si>
    <t>Paredes Otiniano, Cirilo Miguel</t>
  </si>
  <si>
    <t>---944661455-991132985-</t>
  </si>
  <si>
    <t>Ramos Rodriguez, Hilda</t>
  </si>
  <si>
    <t>---959511144-902098447-</t>
  </si>
  <si>
    <t>Ravello Aredo, Rosa Isabel</t>
  </si>
  <si>
    <t>---961002091--</t>
  </si>
  <si>
    <t>Alcalde De Davalos, Maria Julia</t>
  </si>
  <si>
    <t>44281710-281710----</t>
  </si>
  <si>
    <t>Portal Rosales, Ceferina Hipolita</t>
  </si>
  <si>
    <t>---978776846--</t>
  </si>
  <si>
    <t>Garcia Huerta, Maria Antonia</t>
  </si>
  <si>
    <t>---960789382-981279279-948583299</t>
  </si>
  <si>
    <t>Vargas Torres, Ercila Victoria</t>
  </si>
  <si>
    <t>---965016474--</t>
  </si>
  <si>
    <t>Lazaro Ganoza, Alvina Adela</t>
  </si>
  <si>
    <t>-44600861--990925778--</t>
  </si>
  <si>
    <t>Ucañan Pelaez, Benigno</t>
  </si>
  <si>
    <t>---915071907-972482920-968019576</t>
  </si>
  <si>
    <t>Heras Tafur, Miriam Haydee</t>
  </si>
  <si>
    <t>44619572----996779759-</t>
  </si>
  <si>
    <t>Zavaleta Guevara De Zuta, Marina El</t>
  </si>
  <si>
    <t>---948486030-931609501-</t>
  </si>
  <si>
    <t>Vargas Vda De Huaripata, Maria Manu</t>
  </si>
  <si>
    <t>---971269545--</t>
  </si>
  <si>
    <t>Tolentino Cruz, Alicia Raquel</t>
  </si>
  <si>
    <t>---944319979--</t>
  </si>
  <si>
    <t>Galarreta Angulo, Rocio Marisol</t>
  </si>
  <si>
    <t>---948810387-933190162-</t>
  </si>
  <si>
    <t>Briceño Roncal, Julia Maribel</t>
  </si>
  <si>
    <t>449579--44449579--932926505-</t>
  </si>
  <si>
    <t>Mendez Morales, Blanca Flor</t>
  </si>
  <si>
    <t>-44697118-44631237-922718739--</t>
  </si>
  <si>
    <t>Perez Vasquez, Gines De Arles</t>
  </si>
  <si>
    <t>704325-44704325----</t>
  </si>
  <si>
    <t>Alfaro Gonzales, Maria Isabel</t>
  </si>
  <si>
    <t>---949791287-984047085-</t>
  </si>
  <si>
    <t>Alfaro Ovidio, Mercedes Graciela</t>
  </si>
  <si>
    <t>--44277682-968316198-984120384-</t>
  </si>
  <si>
    <t>Mendoza Rojas, Claudina</t>
  </si>
  <si>
    <t>---948890270--</t>
  </si>
  <si>
    <t>Sanchez Marceliano, Domitila</t>
  </si>
  <si>
    <t>-44598901--994506140--993184432</t>
  </si>
  <si>
    <t>Landauro Montes Vda De Paredes, Mer</t>
  </si>
  <si>
    <t>232257-44232257----</t>
  </si>
  <si>
    <t>Saavedra Calderon, Maria Liliana</t>
  </si>
  <si>
    <t>---952816370--</t>
  </si>
  <si>
    <t>Infantes Baltodano, Adriana</t>
  </si>
  <si>
    <t>---965930304-973343076-995704321</t>
  </si>
  <si>
    <t>Sanchez Lozano, Wilde Agapito</t>
  </si>
  <si>
    <t>---945629997--</t>
  </si>
  <si>
    <t>Paredes Cruz, Maria Isabel</t>
  </si>
  <si>
    <t>---963891824-949095761-932979595</t>
  </si>
  <si>
    <t>Saavedra Cruz, Maria Miria</t>
  </si>
  <si>
    <t>---985153025-983153025-</t>
  </si>
  <si>
    <t>Urbina Garcia, Roxana Maribel</t>
  </si>
  <si>
    <t>---953132671-973330639-</t>
  </si>
  <si>
    <t>Reyes De La Cruz, Diana Lissete</t>
  </si>
  <si>
    <t>44216972-216972----</t>
  </si>
  <si>
    <t>Quipuzco Silvestre, Julissa Evelyn</t>
  </si>
  <si>
    <t>---942107759-926737922-949877656</t>
  </si>
  <si>
    <t>Castillo Mendieta, Gladys Violeta</t>
  </si>
  <si>
    <t>--44529368-923331470-945130606-</t>
  </si>
  <si>
    <t>Barriga Alzola, Carlos Antonio</t>
  </si>
  <si>
    <t>---949648488--</t>
  </si>
  <si>
    <t>Angulo Valverde, Gretty Raquel</t>
  </si>
  <si>
    <t>---966508166--</t>
  </si>
  <si>
    <t>Obando Plasencia, Elsa Benigna</t>
  </si>
  <si>
    <t>---973097472--</t>
  </si>
  <si>
    <t>Cruz Chavez, Norma Elizabeth</t>
  </si>
  <si>
    <t>638586-44638586----981162215</t>
  </si>
  <si>
    <t>Azañero De Marquina, Maria Celia</t>
  </si>
  <si>
    <t>---999964454-912933661-910373457</t>
  </si>
  <si>
    <t>Silva Torres, Ana Esperanza</t>
  </si>
  <si>
    <t>437810--44437810--962954072-</t>
  </si>
  <si>
    <t>Rodriguez Misajel, Blanca Luz</t>
  </si>
  <si>
    <t>---945827636-990910438-</t>
  </si>
  <si>
    <t>Espinoza Vergara De Villarreal, Ter</t>
  </si>
  <si>
    <t>-44564893-564893-978842913--</t>
  </si>
  <si>
    <t>Villanueva Calderon, Jacqueline Mar</t>
  </si>
  <si>
    <t>534239-44534239-44303561---</t>
  </si>
  <si>
    <t>Lazaro Rodriguez, Margarita Nicolas</t>
  </si>
  <si>
    <t>---944282414-936367007-</t>
  </si>
  <si>
    <t>Espejo Quispe, Roxana Eveling</t>
  </si>
  <si>
    <t>---928468524--</t>
  </si>
  <si>
    <t>Mendoza Gutierrez, Jaquelin Beatriz</t>
  </si>
  <si>
    <t>638059-44638059----956022737</t>
  </si>
  <si>
    <t>Rodriguez Villegas, Carlos</t>
  </si>
  <si>
    <t>---902273813-952430833-934490456</t>
  </si>
  <si>
    <t>Vera Acosta, Tomasa</t>
  </si>
  <si>
    <t>---948284394--</t>
  </si>
  <si>
    <t>Paredes Silva De Ramirez, Maria Ine</t>
  </si>
  <si>
    <t>44328337----949415377-</t>
  </si>
  <si>
    <t>Garcia Trujillo, Hilda</t>
  </si>
  <si>
    <t>---955956870--</t>
  </si>
  <si>
    <t>Malpica Paredes, Lucio Jorge</t>
  </si>
  <si>
    <t>---933028270--</t>
  </si>
  <si>
    <t>Empresa De Servicios Dionicio S.A.C</t>
  </si>
  <si>
    <t>250987-44250987----949299526</t>
  </si>
  <si>
    <t>Orbegoso Paredes, Luci Margarita</t>
  </si>
  <si>
    <t>---934663891-975749479-</t>
  </si>
  <si>
    <t>Gamarra Castañeda, Baster Soledad</t>
  </si>
  <si>
    <t>44273169-----</t>
  </si>
  <si>
    <t>Sanchez Salazar, Geral Ivan</t>
  </si>
  <si>
    <t>---945387170--</t>
  </si>
  <si>
    <t>Quiroz Olivares, Julia Noemi</t>
  </si>
  <si>
    <t>527545--44527545--976592181-</t>
  </si>
  <si>
    <t>Ynsil Chiroque, Elmer Miguel</t>
  </si>
  <si>
    <t>---952870280--</t>
  </si>
  <si>
    <t>Lavado Principe, Mariela Nilva</t>
  </si>
  <si>
    <t>---968332708-951636611-</t>
  </si>
  <si>
    <t>Barrionuevo Mauricio, Brigida Giann</t>
  </si>
  <si>
    <t>---942505628-958021723-</t>
  </si>
  <si>
    <t>Cerna Garcia, Maria</t>
  </si>
  <si>
    <t>---982694879-939306323-</t>
  </si>
  <si>
    <t>Narvaez Garcia, Elva Gissela</t>
  </si>
  <si>
    <t>---993203291--</t>
  </si>
  <si>
    <t>Rodriguez Custodio, Ariste Aldo</t>
  </si>
  <si>
    <t>---978080137-950557447-</t>
  </si>
  <si>
    <t>Quiroz Alfaro, Margarita Leonila</t>
  </si>
  <si>
    <t>-604133-44604133-949596080--</t>
  </si>
  <si>
    <t>Uceda Benites, Katherine Andrea</t>
  </si>
  <si>
    <t>-44729722--961563170--</t>
  </si>
  <si>
    <t>Teran Plasencia De Trujillo, Emelin</t>
  </si>
  <si>
    <t>44790358----917125711-996566219</t>
  </si>
  <si>
    <t>Marcos Vera, Lily Paola</t>
  </si>
  <si>
    <t>---999714784--</t>
  </si>
  <si>
    <t>Davila Lezama, Rocio Del Pilar</t>
  </si>
  <si>
    <t>622954-44622954----</t>
  </si>
  <si>
    <t>Sanchez De Castrejon, Anita</t>
  </si>
  <si>
    <t>--44276597-972741984-972741974-</t>
  </si>
  <si>
    <t>Fukumoto Horioka, Carlos Justo</t>
  </si>
  <si>
    <t>---948236253--</t>
  </si>
  <si>
    <t>Aredo Rafael, Hermes Ananias</t>
  </si>
  <si>
    <t>---917688271-924787218-966853933</t>
  </si>
  <si>
    <t>Alvarez Cortez, Johanna Cecilia</t>
  </si>
  <si>
    <t>---931632627--</t>
  </si>
  <si>
    <t>Argomedo Benites, Delia Luz</t>
  </si>
  <si>
    <t>703700-44703700----</t>
  </si>
  <si>
    <t>Baltazar Barrios, Atanacio</t>
  </si>
  <si>
    <t>---923945299-964488141-937281645</t>
  </si>
  <si>
    <t>Robles Bustamante, Marco Antonio</t>
  </si>
  <si>
    <t>-44537623--944219232--</t>
  </si>
  <si>
    <t>Cerna Villanueva, Julia</t>
  </si>
  <si>
    <t>---921732232--</t>
  </si>
  <si>
    <t>Nureña Diaz, Ana Rocio</t>
  </si>
  <si>
    <t>---918351405-966051282-</t>
  </si>
  <si>
    <t>Palomino Cruz, Santos Yraldine</t>
  </si>
  <si>
    <t>---920381005--</t>
  </si>
  <si>
    <t>Arribasplata Servicios Generales S.</t>
  </si>
  <si>
    <t>665949-44665949----</t>
  </si>
  <si>
    <t>Diaz Castañeda, William Alejandro</t>
  </si>
  <si>
    <t>664136-44664136----</t>
  </si>
  <si>
    <t>Padilla Aguilar, Jose Leonardo</t>
  </si>
  <si>
    <t>---998177779-925253296-935254990</t>
  </si>
  <si>
    <t>Parrera De Navarro, Blanca Luz</t>
  </si>
  <si>
    <t>---983469164-934732719-</t>
  </si>
  <si>
    <t>Puitiza Florindez, Melina Celene</t>
  </si>
  <si>
    <t>---942719242-944520835-997162791</t>
  </si>
  <si>
    <t>Pelaez Yupanqui, Luis Alexander</t>
  </si>
  <si>
    <t>---923205811-921991755-988674702</t>
  </si>
  <si>
    <t>Rodriguez Torres, Flora Arcila</t>
  </si>
  <si>
    <t>---923373711--</t>
  </si>
  <si>
    <t>Haro Varas, Llaren Listh</t>
  </si>
  <si>
    <t>---977596673-936364454-</t>
  </si>
  <si>
    <t>Solorzano Bernales, Juan Francisco</t>
  </si>
  <si>
    <t>469063----947403288-913699797</t>
  </si>
  <si>
    <t>Blas Alfaro, Nancy Sabina</t>
  </si>
  <si>
    <t>---938272912-948230468-913703541</t>
  </si>
  <si>
    <t>Portal Quispe, Rocina</t>
  </si>
  <si>
    <t>---999678096--</t>
  </si>
  <si>
    <t>Mantilla Rodriguez, Luis Alfredo</t>
  </si>
  <si>
    <t>---945014844--</t>
  </si>
  <si>
    <t>Villacorta Sanchez, Liliana Yaneth</t>
  </si>
  <si>
    <t>---927339281--</t>
  </si>
  <si>
    <t>Santisteban Contreras, Santos Juana</t>
  </si>
  <si>
    <t>44267437--267437--925776032-</t>
  </si>
  <si>
    <t>Padilla Enriques, Amelia Marylu</t>
  </si>
  <si>
    <t>---993748008-973715113-</t>
  </si>
  <si>
    <t>Chavez Bejarano, Rosa Antonia</t>
  </si>
  <si>
    <t>---924020513-948791960-</t>
  </si>
  <si>
    <t>Arevalo Cruz, Jersen Brian</t>
  </si>
  <si>
    <t>---934544228-930391850-</t>
  </si>
  <si>
    <t>Anticona Calderon, Maximo Emiliano</t>
  </si>
  <si>
    <t>---992254392--</t>
  </si>
  <si>
    <t>Geronimo De De La Cruz, Juana Miria</t>
  </si>
  <si>
    <t>571864-44571864-44437187---</t>
  </si>
  <si>
    <t>Tito Borda, Lilian</t>
  </si>
  <si>
    <t>---989928338-918506076-</t>
  </si>
  <si>
    <t>Tolentino Rios, Wilder Manuel</t>
  </si>
  <si>
    <t>---932960454-932970784-</t>
  </si>
  <si>
    <t>Segura Rosales, Brigitte Estefania</t>
  </si>
  <si>
    <t>---949135987--</t>
  </si>
  <si>
    <t>Fernandez Rodriguez, Francisca Vero</t>
  </si>
  <si>
    <t>---957583362--</t>
  </si>
  <si>
    <t>Garcia Aurora, Santos Gilberta</t>
  </si>
  <si>
    <t>---972762629--</t>
  </si>
  <si>
    <t>Fabian Alvarez, Luisa Natividad</t>
  </si>
  <si>
    <t>---966817706--</t>
  </si>
  <si>
    <t>Oyardo Ayquipa, Jorge Teofilo</t>
  </si>
  <si>
    <t>---917901431--</t>
  </si>
  <si>
    <t>Rodriguez Merejildo, Roberto Ronald</t>
  </si>
  <si>
    <t>---948600982--</t>
  </si>
  <si>
    <t>Menendez Silupu, Natali Tatiana</t>
  </si>
  <si>
    <t>---977154088--</t>
  </si>
  <si>
    <t>Sandoval Alvarado, Rosa Violeta</t>
  </si>
  <si>
    <t>---980805960--</t>
  </si>
  <si>
    <t>Portella Falcon, Hilber Roman</t>
  </si>
  <si>
    <t>---980605377--</t>
  </si>
  <si>
    <t>Collantes Gamboa, Tomasa</t>
  </si>
  <si>
    <t>44402670-----</t>
  </si>
  <si>
    <t>Moreno Reyes De Bacilio, Jacoba Gen</t>
  </si>
  <si>
    <t>44372266-372266-44402491---</t>
  </si>
  <si>
    <t>De La Cruz Chiroque, Roberto</t>
  </si>
  <si>
    <t>44385041-385041----</t>
  </si>
  <si>
    <t>Aguirre Benitez, Alejandrina</t>
  </si>
  <si>
    <t>401198-44401198----</t>
  </si>
  <si>
    <t>Juarez Cedano, Gladis</t>
  </si>
  <si>
    <t>410212-44410212----</t>
  </si>
  <si>
    <t>Pereda Melendrez, Francisco</t>
  </si>
  <si>
    <t>---974612301-983150633-</t>
  </si>
  <si>
    <t>Raymundo Haro, Maria Teresa</t>
  </si>
  <si>
    <t>400790--44400790--978670679-</t>
  </si>
  <si>
    <t>Benites Rodriguez, Lucinda</t>
  </si>
  <si>
    <t>-400717--982885733--</t>
  </si>
  <si>
    <t>Rosas Carlos, Demetrio Elkil</t>
  </si>
  <si>
    <t>-44400641-400641-974820313--</t>
  </si>
  <si>
    <t>Saona Paredes, Paula Clotilde</t>
  </si>
  <si>
    <t>44402714-402714----</t>
  </si>
  <si>
    <t>Burgos Santos, Lucia Irma</t>
  </si>
  <si>
    <t>412728--44412728--989922976-</t>
  </si>
  <si>
    <t>Guzman Sandoval, Teonila</t>
  </si>
  <si>
    <t>44402050-402050----</t>
  </si>
  <si>
    <t>Garcia Valverde, Elisa</t>
  </si>
  <si>
    <t>267938-44267938----963389323</t>
  </si>
  <si>
    <t>Aguilar De Blas, Fidelina</t>
  </si>
  <si>
    <t>---957545500--</t>
  </si>
  <si>
    <t>Esquen Ordoñez De Avila, Doris Roxa</t>
  </si>
  <si>
    <t>---955963839--</t>
  </si>
  <si>
    <t>Valderrama Acevedo, Olinda Nora</t>
  </si>
  <si>
    <t>411858-44411858----</t>
  </si>
  <si>
    <t>Lara Aguilar, Nanci Gladis</t>
  </si>
  <si>
    <t>---989329992--</t>
  </si>
  <si>
    <t>Ventura Rodriguez, Fidela</t>
  </si>
  <si>
    <t>402144--44402144--948936432-</t>
  </si>
  <si>
    <t>Vasquez Esquivel, Rosa Carmela</t>
  </si>
  <si>
    <t>---947644584-995149313-</t>
  </si>
  <si>
    <t>Rodriguez De Chuquipoma, Blanca Ter</t>
  </si>
  <si>
    <t>478153-44478153----</t>
  </si>
  <si>
    <t>Medina Nomberto, Teresa Fidela</t>
  </si>
  <si>
    <t>---997729094--</t>
  </si>
  <si>
    <t>Cortijo Meregildo, Magdalena</t>
  </si>
  <si>
    <t>---983554675-940180418-</t>
  </si>
  <si>
    <t>Saldaña Peña, Doris Raquel</t>
  </si>
  <si>
    <t>-44429374-429374-947419925--</t>
  </si>
  <si>
    <t>Guevara Rosario, Justa Hilda</t>
  </si>
  <si>
    <t>---934384337--</t>
  </si>
  <si>
    <t>Jimenez Plasencia De Lizana, Benign</t>
  </si>
  <si>
    <t>44478005-478005----</t>
  </si>
  <si>
    <t>Villarreal Principe, Mavila</t>
  </si>
  <si>
    <t>---975312322--</t>
  </si>
  <si>
    <t>Gutierrez Julca, Celia</t>
  </si>
  <si>
    <t>---943919488--</t>
  </si>
  <si>
    <t>Castillo Vega, Segunda Margarita</t>
  </si>
  <si>
    <t>-44400818--933605241--</t>
  </si>
  <si>
    <t>Burgos De Cruz, Ysolina</t>
  </si>
  <si>
    <t>---971868090--</t>
  </si>
  <si>
    <t>Ledesma Santos, Carmen Rosa</t>
  </si>
  <si>
    <t>-44425053--984045231--</t>
  </si>
  <si>
    <t>La Chira Vasquez De Varas, Graciela</t>
  </si>
  <si>
    <t>---945804792-949580729-</t>
  </si>
  <si>
    <t>Beltran Vilchez, Nelly Roxana</t>
  </si>
  <si>
    <t>44573751----950323940-970352958</t>
  </si>
  <si>
    <t>Torres Ynca, Pedro Antenor</t>
  </si>
  <si>
    <t>---983908601--</t>
  </si>
  <si>
    <t>Rodriguez Reyes, Martha Elena</t>
  </si>
  <si>
    <t>-44403868--953156542--</t>
  </si>
  <si>
    <t>Bautista Falcon, Nelida Narcisa</t>
  </si>
  <si>
    <t>---948554119-945992402-948454119</t>
  </si>
  <si>
    <t>Mozo Salvador, Maria Martha</t>
  </si>
  <si>
    <t>429794-44429794----</t>
  </si>
  <si>
    <t>Asto Urbina, Carmen Rosa</t>
  </si>
  <si>
    <t>386247-44386247----</t>
  </si>
  <si>
    <t>Geronimo Medina, Hilda Elena</t>
  </si>
  <si>
    <t>---949401330--</t>
  </si>
  <si>
    <t>Avalos Cabrera, Paulina Gregoria</t>
  </si>
  <si>
    <t>-44402840--924456564--</t>
  </si>
  <si>
    <t>Quispe Calderon De Jaico, Flora</t>
  </si>
  <si>
    <t>---973794402-933098990-</t>
  </si>
  <si>
    <t>Jacinto Heredia, Cecilia Juana</t>
  </si>
  <si>
    <t>427802-44427802----</t>
  </si>
  <si>
    <t>Deza Medina De Ortiz, Gladys Liduvi</t>
  </si>
  <si>
    <t>602961--44602961--992462414-</t>
  </si>
  <si>
    <t>Jara Quispe, Raul Vilmar</t>
  </si>
  <si>
    <t>---925920163-966631024-976189442</t>
  </si>
  <si>
    <t>Valderrama Sanchez, Alicia</t>
  </si>
  <si>
    <t>---970946407--</t>
  </si>
  <si>
    <t>Santiago Sanchez, Victoria Luz</t>
  </si>
  <si>
    <t>---949926217--</t>
  </si>
  <si>
    <t>Varas Mantilla, Maria Marlene</t>
  </si>
  <si>
    <t>---944481855--</t>
  </si>
  <si>
    <t>---948179063-939749247-</t>
  </si>
  <si>
    <t>Alfaro Haro, Jhon David</t>
  </si>
  <si>
    <t>---947518975-975332034-</t>
  </si>
  <si>
    <t>Rodriguez Quezada, Rocio Del Carmen</t>
  </si>
  <si>
    <t>578995-476643-44578995---</t>
  </si>
  <si>
    <t>Cruz Hernandez, Santos Angela</t>
  </si>
  <si>
    <t>---970279732--</t>
  </si>
  <si>
    <t>Chumacero Raimaicuna, Rufina</t>
  </si>
  <si>
    <t>---997081841--</t>
  </si>
  <si>
    <t>Rodriguez Yalle, Diocelinda</t>
  </si>
  <si>
    <t>---954887909--</t>
  </si>
  <si>
    <t>Huarcaya Secayra, Enma Vilma</t>
  </si>
  <si>
    <t>---925537479--</t>
  </si>
  <si>
    <t>Rojas Juarez, Ana Maria</t>
  </si>
  <si>
    <t>-44570883--934400843--</t>
  </si>
  <si>
    <t>Paredes Vaca, Madeleyne Yasmina</t>
  </si>
  <si>
    <t>---973004485--</t>
  </si>
  <si>
    <t>Escobar Reyna, Luis Jose</t>
  </si>
  <si>
    <t>403601-44403601----</t>
  </si>
  <si>
    <t>Otiniano Sanchez, Yessenia Lizbeth</t>
  </si>
  <si>
    <t>---961971056-939940741-</t>
  </si>
  <si>
    <t>Mendez Mendez, Adin Eder</t>
  </si>
  <si>
    <t>---948144592--</t>
  </si>
  <si>
    <t>Morillo Jara, Lola Marina</t>
  </si>
  <si>
    <t>---933464891--</t>
  </si>
  <si>
    <t>386193-44401641-44386193---</t>
  </si>
  <si>
    <t>Consorcio Empresarial Vanc S.A.C.</t>
  </si>
  <si>
    <t>---961432115-961432103-947245471</t>
  </si>
  <si>
    <t>Ramos Quispe, Veronica Tomasa</t>
  </si>
  <si>
    <t>---948040089--</t>
  </si>
  <si>
    <t>Plasencia Mostacero, Karin Junet</t>
  </si>
  <si>
    <t>252631-44252631----988917538</t>
  </si>
  <si>
    <t>Urbina De Torres, Bertha Gladis</t>
  </si>
  <si>
    <t>---999159051--</t>
  </si>
  <si>
    <t>Fuentes Navarrete, Mercedes</t>
  </si>
  <si>
    <t>44471203-471203----</t>
  </si>
  <si>
    <t>Acosta Aguilar, Luis Javier</t>
  </si>
  <si>
    <t>Calipuy Ibañez, Francisca Higinia</t>
  </si>
  <si>
    <t>---949060014-990081364-994560134</t>
  </si>
  <si>
    <t>Vega Malqui, Luz Roxana</t>
  </si>
  <si>
    <t>---979214043-984547522-</t>
  </si>
  <si>
    <t>Lazaro Chavez, Vicky Nila</t>
  </si>
  <si>
    <t>---976391008-976372207-</t>
  </si>
  <si>
    <t>Ponciano Tasilla, Ingrid Judith</t>
  </si>
  <si>
    <t>---957534695-962966303-</t>
  </si>
  <si>
    <t>Cueva Alvarado, Natividad</t>
  </si>
  <si>
    <t>---939346339--</t>
  </si>
  <si>
    <t>Torres De Ramirez, Zoila Ines</t>
  </si>
  <si>
    <t>773660-44773660----995858562</t>
  </si>
  <si>
    <t>Zavaleta Sanchez, Evelyn Judith</t>
  </si>
  <si>
    <t>---924678419-974270345-973377832</t>
  </si>
  <si>
    <t>Varas Rodriguez, Susana Del Pilar</t>
  </si>
  <si>
    <t>-329778-44329778-969932170--</t>
  </si>
  <si>
    <t>Guzman Zapata, Maria Milagro</t>
  </si>
  <si>
    <t>---949957433-950364858-</t>
  </si>
  <si>
    <t>Rodriguez Avila, Lila Maritza</t>
  </si>
  <si>
    <t>---959313621-948965265-</t>
  </si>
  <si>
    <t>Ysla Neyra, Elena Santos</t>
  </si>
  <si>
    <t>---999831564-978723172-</t>
  </si>
  <si>
    <t>Consorcio Bambu Internacional S.A.C</t>
  </si>
  <si>
    <t>251174-44251174----943770035</t>
  </si>
  <si>
    <t>Venegas Sanchez, Ana Patricia</t>
  </si>
  <si>
    <t>---922454203-971854151-</t>
  </si>
  <si>
    <t>Ybañez Uriol, Flor Elena</t>
  </si>
  <si>
    <t>-44401284--935997341--</t>
  </si>
  <si>
    <t>Anticona Islado, Felicita Mirel</t>
  </si>
  <si>
    <t>---970230731--</t>
  </si>
  <si>
    <t>Alva Cruz, Teofilo Alfredo</t>
  </si>
  <si>
    <t>---931775354-975766250-</t>
  </si>
  <si>
    <t>Solano Barrantes, Maria Del Carmen</t>
  </si>
  <si>
    <t>571345--44571345--948245091-</t>
  </si>
  <si>
    <t>---945643829-943050777-</t>
  </si>
  <si>
    <t>Atlantis Pb &amp; Mf S.A.C.</t>
  </si>
  <si>
    <t>247887-44247887----</t>
  </si>
  <si>
    <t>Briceño Saldaña, Cinthya Yuliana</t>
  </si>
  <si>
    <t>---979737301-979737305-</t>
  </si>
  <si>
    <t>Sanchez Solorzano, Liz Katherin</t>
  </si>
  <si>
    <t>---948782216-920438329-932767414</t>
  </si>
  <si>
    <t>Alvarado Calderon, Maria Marcionila</t>
  </si>
  <si>
    <t>---933867622-951365799-</t>
  </si>
  <si>
    <t>Santisteban Cisneros, Hector</t>
  </si>
  <si>
    <t>208347--44208347--949092709-</t>
  </si>
  <si>
    <t>M. Villa Marina De San Isidro Resta</t>
  </si>
  <si>
    <t>44728765-44514549----949523825</t>
  </si>
  <si>
    <t>Henriquez De Salinas, Maria Marta</t>
  </si>
  <si>
    <t>Vigo Julian, Olga Gloria</t>
  </si>
  <si>
    <t>---968643371--</t>
  </si>
  <si>
    <t>Contreras Vasquez De Vasquez, Herli</t>
  </si>
  <si>
    <t>---973346173-941143607-925008482</t>
  </si>
  <si>
    <t>Robles Cerin, Maritza Jesus</t>
  </si>
  <si>
    <t>---991420539-949354074-</t>
  </si>
  <si>
    <t>Villajuan Cochachin, Olga Maribel</t>
  </si>
  <si>
    <t>---962189854-923566924-</t>
  </si>
  <si>
    <t>Saldaña Noriega, Virginia Alejandri</t>
  </si>
  <si>
    <t>410871-44410871----</t>
  </si>
  <si>
    <t>Vega Cruz, Eusebio Pascual</t>
  </si>
  <si>
    <t>---951013006--</t>
  </si>
  <si>
    <t>Chavez Narcizo, Fanny Judith</t>
  </si>
  <si>
    <t>44301673----922444701-956182755</t>
  </si>
  <si>
    <t>Chavez Vargas, Doris Rocio</t>
  </si>
  <si>
    <t>-44216408-216408-978332638--</t>
  </si>
  <si>
    <t>Baltazar Medrano, Bernavita</t>
  </si>
  <si>
    <t>---973393805--</t>
  </si>
  <si>
    <t>Ramirez Blas, Sujhey Sabina</t>
  </si>
  <si>
    <t>---945547823-934666559-</t>
  </si>
  <si>
    <t>---963971218--</t>
  </si>
  <si>
    <t>Perez Salazar, Mirian Nancy</t>
  </si>
  <si>
    <t>---974144288-974144298-</t>
  </si>
  <si>
    <t>Artiaga Soplas, Melania</t>
  </si>
  <si>
    <t>---995444387-920770201-</t>
  </si>
  <si>
    <t>Varas Guzman, Gladis Marilu</t>
  </si>
  <si>
    <t>---965036227--</t>
  </si>
  <si>
    <t>---912068880-983097302-983051565</t>
  </si>
  <si>
    <t>---971691862--</t>
  </si>
  <si>
    <t>Quispe Guevara, Santos Crecencia</t>
  </si>
  <si>
    <t>478206--44478206--949619727-</t>
  </si>
  <si>
    <t>Valderrama Briceño, Alexander Ender</t>
  </si>
  <si>
    <t>---974855845--</t>
  </si>
  <si>
    <t>Alva Rodriguez, Elvis Wilfredo</t>
  </si>
  <si>
    <t>---957331757--</t>
  </si>
  <si>
    <t>Chavarry Raymundo, Evelyn Melissa</t>
  </si>
  <si>
    <t>---934661553--</t>
  </si>
  <si>
    <t>Zavaleta Cortijo, Nelida Gaudiosa</t>
  </si>
  <si>
    <t>---963306125--</t>
  </si>
  <si>
    <t>Aguilar Ruiz, Olinda Noemia</t>
  </si>
  <si>
    <t>---950732055--</t>
  </si>
  <si>
    <t>Salinas Avalos, Rosario Marisol</t>
  </si>
  <si>
    <t>---956625347-942687325-</t>
  </si>
  <si>
    <t>Alayo Varas, Imelda Digna</t>
  </si>
  <si>
    <t>---957161352--</t>
  </si>
  <si>
    <t>Tarazona Tamayo, Julio Cesar</t>
  </si>
  <si>
    <t>---927622847-918875784-</t>
  </si>
  <si>
    <t>Castillo Leon, Maria Ermila</t>
  </si>
  <si>
    <t>---966235888--</t>
  </si>
  <si>
    <t>Florentino Garcia De Castillo, Carm</t>
  </si>
  <si>
    <t>---948479149--</t>
  </si>
  <si>
    <t>Araujo Quiliche, Melania</t>
  </si>
  <si>
    <t>---956852316--</t>
  </si>
  <si>
    <t>Broncano Villavicencio, Antonia</t>
  </si>
  <si>
    <t>---943784215--</t>
  </si>
  <si>
    <t>Castro Alfaro, Maria Nunila</t>
  </si>
  <si>
    <t>---968525768--</t>
  </si>
  <si>
    <t>Sipiran Chirinos, Ana Elizabeth</t>
  </si>
  <si>
    <t>---961285842--</t>
  </si>
  <si>
    <t>Alva Plasencia, Luis Antonio</t>
  </si>
  <si>
    <t>-44299747--948043630--</t>
  </si>
  <si>
    <t>Araujo Ibanez, Manuela Rosa</t>
  </si>
  <si>
    <t>---966047953--</t>
  </si>
  <si>
    <t>Alayo De Ramirez, Rosa Ines</t>
  </si>
  <si>
    <t>202736-44202736----943838344</t>
  </si>
  <si>
    <t>Reyna Siccha, Palmira Jesus</t>
  </si>
  <si>
    <t>---975644346--</t>
  </si>
  <si>
    <t>Ventura De Rodriguez, Juana Liduvin</t>
  </si>
  <si>
    <t>--44602463-960070776-967543364-</t>
  </si>
  <si>
    <t>Valle Moya, Olga Marina</t>
  </si>
  <si>
    <t>412878--44412878--991510016-</t>
  </si>
  <si>
    <t>Merino De La Cruz, Celmira Mabila</t>
  </si>
  <si>
    <t>---976675132-954993465-</t>
  </si>
  <si>
    <t>Chavez Paredes, Yuri Manuel</t>
  </si>
  <si>
    <t>-44638166--995957587--</t>
  </si>
  <si>
    <t>Haro Diaz, Simon Segundo</t>
  </si>
  <si>
    <t>---939310780--</t>
  </si>
  <si>
    <t>Armas Gaytan, Olga</t>
  </si>
  <si>
    <t>-44412148-44478590-965454287--</t>
  </si>
  <si>
    <t>Otiniano De Asmat, Norma Antonia</t>
  </si>
  <si>
    <t>44617636-620726-44620726---</t>
  </si>
  <si>
    <t>Silva Chacon, Blanca Margarita</t>
  </si>
  <si>
    <t>251523-44251523----</t>
  </si>
  <si>
    <t>Velarde Azabache, Juana Patricia</t>
  </si>
  <si>
    <t>---990383483-974855223-</t>
  </si>
  <si>
    <t>Carranza Sebastian, Elisa Carmela</t>
  </si>
  <si>
    <t>---920199787--</t>
  </si>
  <si>
    <t>Vargas Morales, Janet Socorro</t>
  </si>
  <si>
    <t>231020-44231020----</t>
  </si>
  <si>
    <t>Campos De Vasquez, Narcisa</t>
  </si>
  <si>
    <t>---931042189-995858977-948858799</t>
  </si>
  <si>
    <t>Guerra Leiva, Rocio Elizabeth</t>
  </si>
  <si>
    <t>---980467410--</t>
  </si>
  <si>
    <t>Chunga Diaz, Isabel Maria</t>
  </si>
  <si>
    <t>287910-44287910----</t>
  </si>
  <si>
    <t>Piminchumo De Marquina, Lucila A</t>
  </si>
  <si>
    <t>386853-44386853----</t>
  </si>
  <si>
    <t>Vilchez Rodriguez, Marilu Concepcio</t>
  </si>
  <si>
    <t>---932847728-979838480-</t>
  </si>
  <si>
    <t>Diestra Lujan, Javier Raul</t>
  </si>
  <si>
    <t>---984045946--</t>
  </si>
  <si>
    <t>Bardales Guzman, Maria Nelida</t>
  </si>
  <si>
    <t>---939172988-942373127-</t>
  </si>
  <si>
    <t>Salazar Aguilar, Moises</t>
  </si>
  <si>
    <t>-44274780--949560092--</t>
  </si>
  <si>
    <t>Rodriguez Rodriguez, Sebastian Apar</t>
  </si>
  <si>
    <t>---950253151-978193377-</t>
  </si>
  <si>
    <t>Comercial Palacios E.I.R.L.</t>
  </si>
  <si>
    <t>---957423990--</t>
  </si>
  <si>
    <t>Gamarra Arroyo, Rosa Victoria</t>
  </si>
  <si>
    <t>---963377008-944962921-</t>
  </si>
  <si>
    <t>Sanchez Carguachin, Santos Juan</t>
  </si>
  <si>
    <t>---931476082-938272503-948466322</t>
  </si>
  <si>
    <t>Quezada Espinoza, Juan De La Cruz</t>
  </si>
  <si>
    <t>---999284363--</t>
  </si>
  <si>
    <t>Reyes Aguilar, Jaime Humberto</t>
  </si>
  <si>
    <t>---999690658--</t>
  </si>
  <si>
    <t>Rodriguez Vasquez, Julia Ysabel</t>
  </si>
  <si>
    <t>---942484633--</t>
  </si>
  <si>
    <t>Luera Paz, Aquilina</t>
  </si>
  <si>
    <t>---954648859--</t>
  </si>
  <si>
    <t>Segura Marreros, Rosa Elvia</t>
  </si>
  <si>
    <t>---917495132--</t>
  </si>
  <si>
    <t>Maco Cabrera, Denis Angelica</t>
  </si>
  <si>
    <t>---943953217--</t>
  </si>
  <si>
    <t>Sandoval Blas, Nely Marilu</t>
  </si>
  <si>
    <t>-44386309--938165055--</t>
  </si>
  <si>
    <t>Tani Cavero, Hilda Elvira</t>
  </si>
  <si>
    <t>---949470418--</t>
  </si>
  <si>
    <t>Hoyos Sanchez, Emelina</t>
  </si>
  <si>
    <t>---949090037--</t>
  </si>
  <si>
    <t>Coronel Cabrejos, Edith Emelda</t>
  </si>
  <si>
    <t>---938965966--</t>
  </si>
  <si>
    <t>Vargas Moreno, Graciela Eusebia</t>
  </si>
  <si>
    <t>248977-44248977----</t>
  </si>
  <si>
    <t>Rios Escobedo, Willian</t>
  </si>
  <si>
    <t>---948010850--</t>
  </si>
  <si>
    <t>Muñoz Pereda, Paula Marina</t>
  </si>
  <si>
    <t>44288885-44618850----</t>
  </si>
  <si>
    <t>Rojas Mendieta, Carlos Alberto</t>
  </si>
  <si>
    <t>---942886022--</t>
  </si>
  <si>
    <t>Rodriguez Toribio, Alejandro Egbert</t>
  </si>
  <si>
    <t>500263-44500263----994512097</t>
  </si>
  <si>
    <t>Servicios Turisticos Felipe S.A.C</t>
  </si>
  <si>
    <t>---955872236--</t>
  </si>
  <si>
    <t>Untol Alcantara, Maria Elvira</t>
  </si>
  <si>
    <t>44638282----966880454-</t>
  </si>
  <si>
    <t>Barbaran Zapata, Stella Maris</t>
  </si>
  <si>
    <t>623269--44623269--988385440-</t>
  </si>
  <si>
    <t>Zambrano Rodriguez, Maria Elena</t>
  </si>
  <si>
    <t>---942138515--</t>
  </si>
  <si>
    <t>Evo Management S.A.C.</t>
  </si>
  <si>
    <t>---987971884--</t>
  </si>
  <si>
    <t>Valverde Zevallos, Santos Enrique</t>
  </si>
  <si>
    <t>--44277069-964068646-939912575-</t>
  </si>
  <si>
    <t>Avila Ticlia, Antonia Mercedes</t>
  </si>
  <si>
    <t>---943045475--</t>
  </si>
  <si>
    <t>Velezmoro Toribio, Julio Felix</t>
  </si>
  <si>
    <t>245270-44245270----</t>
  </si>
  <si>
    <t>Amaya Reyna, Maria Elena</t>
  </si>
  <si>
    <t>---948542155--</t>
  </si>
  <si>
    <t>Valle Lujan, Ruby Mery</t>
  </si>
  <si>
    <t>---949998281-965454287-962793378</t>
  </si>
  <si>
    <t>Gonzalez Gil, Nancy Carmen</t>
  </si>
  <si>
    <t>---978289660-977976732-</t>
  </si>
  <si>
    <t>Gomez Perez, Magdalena Haydee</t>
  </si>
  <si>
    <t>530185-44530185----973320149</t>
  </si>
  <si>
    <t>Inversiones Sumajg S.R.L.</t>
  </si>
  <si>
    <t>--44202314-973056117-948712702-</t>
  </si>
  <si>
    <t>Vasquez Rosas, Richard William</t>
  </si>
  <si>
    <t>227913-44227913----</t>
  </si>
  <si>
    <t>Cabanillas Miranda, Carmen Rosa</t>
  </si>
  <si>
    <t>---973373995-978791259-942373127</t>
  </si>
  <si>
    <t>Cruz Orbegoso, Elizabeth Cristina</t>
  </si>
  <si>
    <t>---947893223--</t>
  </si>
  <si>
    <t>Fernandez Laiza, Beatriz Martina</t>
  </si>
  <si>
    <t>44631226----948638512-</t>
  </si>
  <si>
    <t>Grupo Castellgali S.A.C.</t>
  </si>
  <si>
    <t>---987044203--</t>
  </si>
  <si>
    <t>Alvarez Ramos, Flora Maria</t>
  </si>
  <si>
    <t>-44360258-44290530-992743676--</t>
  </si>
  <si>
    <t>Neyra Azabache, Cecilia Margarita</t>
  </si>
  <si>
    <t>---981609422-955078622-</t>
  </si>
  <si>
    <t>Enriquez Mayanga, Elizabeth Mercede</t>
  </si>
  <si>
    <t>---965086944--</t>
  </si>
  <si>
    <t>Sanchez Reyes, Moraima Yarina</t>
  </si>
  <si>
    <t>---949301427--</t>
  </si>
  <si>
    <t>Salinas Leon, Ines Eugenia</t>
  </si>
  <si>
    <t>44370193-----</t>
  </si>
  <si>
    <t>Diaz Rodriguez, Jose Apolinar</t>
  </si>
  <si>
    <t>---956618868-949510628-</t>
  </si>
  <si>
    <t>Castillo Cribilleros, Nicola Lucian</t>
  </si>
  <si>
    <t>---924704191-984570257-</t>
  </si>
  <si>
    <t>Montoya Bautista, Dulce Maria</t>
  </si>
  <si>
    <t>44766019----977126666-</t>
  </si>
  <si>
    <t>Pinzon Jaramillo, Charito Digna</t>
  </si>
  <si>
    <t>---996003065-966769595-</t>
  </si>
  <si>
    <t>Ramirez Mayo, Richard Hernan</t>
  </si>
  <si>
    <t>---943313709-995064991-</t>
  </si>
  <si>
    <t>Rosas Aguilar, Beatriz</t>
  </si>
  <si>
    <t>---920550988--</t>
  </si>
  <si>
    <t>Sandoval Ruiz, Roxana Vanessa</t>
  </si>
  <si>
    <t>---937291181--</t>
  </si>
  <si>
    <t>Ramirez Rojas, Walter Jaime</t>
  </si>
  <si>
    <t>284869-44284869----</t>
  </si>
  <si>
    <t>Rojas Rodriguez, Amet Gabriel</t>
  </si>
  <si>
    <t>---955342174--</t>
  </si>
  <si>
    <t>Rodriguez Meregildo De Agreda, Esth</t>
  </si>
  <si>
    <t>---973395064--</t>
  </si>
  <si>
    <t>Sanchez Ascencio, Abigail Eusebia</t>
  </si>
  <si>
    <t>44407785----931064876-</t>
  </si>
  <si>
    <t>Rafael Romero, Grimaldina</t>
  </si>
  <si>
    <t>---961352089--</t>
  </si>
  <si>
    <t>Carnero Paredes, Deicy</t>
  </si>
  <si>
    <t>---940486581-949126060-</t>
  </si>
  <si>
    <t>Juarez Mozo, Matilde Florentina</t>
  </si>
  <si>
    <t>523996-44523996----</t>
  </si>
  <si>
    <t>Villavicencio Perez, Nancy Elizabet</t>
  </si>
  <si>
    <t>---943181102-960710232-</t>
  </si>
  <si>
    <t>Rodriguez Chavez, Henry Cesar</t>
  </si>
  <si>
    <t>---992266583--</t>
  </si>
  <si>
    <t>Ruiz Romero, Elvia Domitila</t>
  </si>
  <si>
    <t>-44505314--974153240--</t>
  </si>
  <si>
    <t>Alvarado Carranza, Wilson Eder</t>
  </si>
  <si>
    <t>---950916807--</t>
  </si>
  <si>
    <t>Villarreal Martel, Orlinda</t>
  </si>
  <si>
    <t>---995454150--</t>
  </si>
  <si>
    <t>Reategui Pizango, Carlos Alberto</t>
  </si>
  <si>
    <t>---999820089-948095162-</t>
  </si>
  <si>
    <t>Mendoza Valdiviezo, Sarelita</t>
  </si>
  <si>
    <t>---938208558--</t>
  </si>
  <si>
    <t>Gutierrez Pelaes, Gloria Elizabeth</t>
  </si>
  <si>
    <t>346994--44346994--952844342-</t>
  </si>
  <si>
    <t>Empresa De Servicios Leon Sac</t>
  </si>
  <si>
    <t>596859-44596859----</t>
  </si>
  <si>
    <t>Mendoza Mendez, Hilda Yrma</t>
  </si>
  <si>
    <t>620804-44620804----</t>
  </si>
  <si>
    <t>Inga Huayunga, Erick Antony</t>
  </si>
  <si>
    <t>---915187753-912624751-940641376</t>
  </si>
  <si>
    <t>Aguado Ramirez, Jessica Liliana</t>
  </si>
  <si>
    <t>-44666031--969761755--</t>
  </si>
  <si>
    <t>Chup Namoc, Mara Belen</t>
  </si>
  <si>
    <t>-44735705--969113958--</t>
  </si>
  <si>
    <t>Morales De Palomino, Maria Celina</t>
  </si>
  <si>
    <t>---988839011-975921110-</t>
  </si>
  <si>
    <t>Minchola Rafael, Lilia</t>
  </si>
  <si>
    <t>-44205696--954434313--</t>
  </si>
  <si>
    <t>Vega De Honores, Maria Del Pilar</t>
  </si>
  <si>
    <t>---948317751--</t>
  </si>
  <si>
    <t>Gonzales Araujo, Cesar Augusto</t>
  </si>
  <si>
    <t>---978752459-948215536-</t>
  </si>
  <si>
    <t>Castillo Varas, Jhoana Polet</t>
  </si>
  <si>
    <t>---954607971--</t>
  </si>
  <si>
    <t>Horna De Garcia, Santos Jesus</t>
  </si>
  <si>
    <t>732711--44732711--948099144-</t>
  </si>
  <si>
    <t>Arana Bobadilla, Rosa Alvina</t>
  </si>
  <si>
    <t>---941331108--</t>
  </si>
  <si>
    <t>Espejo Cruz, Martina</t>
  </si>
  <si>
    <t>-44577913--969960940--</t>
  </si>
  <si>
    <t>Bazan Minez, Melissa Maria Magaly</t>
  </si>
  <si>
    <t>---934742652--</t>
  </si>
  <si>
    <t>Reyna Robles, Jaime Luis</t>
  </si>
  <si>
    <t>Ulloa Angulo, Gladys Ducelia</t>
  </si>
  <si>
    <t>---975890808--</t>
  </si>
  <si>
    <t>Rengifo Zavaleta, Felix Moises</t>
  </si>
  <si>
    <t>---955361777-925239514-</t>
  </si>
  <si>
    <t>Contreras Aguirre, Rossmery</t>
  </si>
  <si>
    <t>---972436113-950890038-</t>
  </si>
  <si>
    <t>Correa Torres, Roger</t>
  </si>
  <si>
    <t>---950415247-952648353-</t>
  </si>
  <si>
    <t>Rios Abanto, Amelia</t>
  </si>
  <si>
    <t>-44303378--949513116--</t>
  </si>
  <si>
    <t>Cabel Rosales, Victor Miguel</t>
  </si>
  <si>
    <t>---962904635-973532619-920683290</t>
  </si>
  <si>
    <t>Vargas Gutierrez, Gloria Esther</t>
  </si>
  <si>
    <t>433960--44433960--930223831-</t>
  </si>
  <si>
    <t>Benites Garcia, Jorge Walter</t>
  </si>
  <si>
    <t>---948793876-942165575-</t>
  </si>
  <si>
    <t>Sihuincha Ygnacio, Maria Santos</t>
  </si>
  <si>
    <t>---949942323--</t>
  </si>
  <si>
    <t>Tello De Marin, Olga Isabel</t>
  </si>
  <si>
    <t>---949046721--</t>
  </si>
  <si>
    <t>Hualtibamba Flores De Hipolito, Mar</t>
  </si>
  <si>
    <t>---948942099--</t>
  </si>
  <si>
    <t>Rebaza Lescano, Nelida Noemi</t>
  </si>
  <si>
    <t>315878-44315878----</t>
  </si>
  <si>
    <t>Paredes Diestra, Lucila</t>
  </si>
  <si>
    <t>315980-44315980----929839700</t>
  </si>
  <si>
    <t>Linares Cueva, Rocio Del Pilar</t>
  </si>
  <si>
    <t>---995912939-953074084-</t>
  </si>
  <si>
    <t>Bazauri De Alcantara, Gladys Marlen</t>
  </si>
  <si>
    <t>-439226-44439226-972644105--</t>
  </si>
  <si>
    <t>Cardenas Ruiz, Luzmila</t>
  </si>
  <si>
    <t>---949501132--</t>
  </si>
  <si>
    <t>Azañero De Ugaldez, Victoria</t>
  </si>
  <si>
    <t>---995599135-948656549-995599195</t>
  </si>
  <si>
    <t>Diaz Vda De Lulimache, Maria Emma</t>
  </si>
  <si>
    <t>433865-44433865-44443246---</t>
  </si>
  <si>
    <t>Vasquez Vargas De Peña, Carmen Rosa</t>
  </si>
  <si>
    <t>224508-44224508----</t>
  </si>
  <si>
    <t>Robles Rivero, Luz Veronica</t>
  </si>
  <si>
    <t>223897--44223897--948303777-</t>
  </si>
  <si>
    <t>Amaya Rosas, Rocio Del Pilar</t>
  </si>
  <si>
    <t>206159-44233515-233515---</t>
  </si>
  <si>
    <t>Atalaya Quilcate, Moises Elias</t>
  </si>
  <si>
    <t>296470-44296470----987078522</t>
  </si>
  <si>
    <t>Jara Corvera, Luisa Lilliam</t>
  </si>
  <si>
    <t>290072-44290072----</t>
  </si>
  <si>
    <t>Mendocilla Paredes, Elena Aurora</t>
  </si>
  <si>
    <t>44646506----948703984-</t>
  </si>
  <si>
    <t>Ruiz Torres, Maria Elizabeth</t>
  </si>
  <si>
    <t>407585-44407585----</t>
  </si>
  <si>
    <t>Ahon De Vega, Porfidia Olimpia</t>
  </si>
  <si>
    <t>---912249582-960147603-</t>
  </si>
  <si>
    <t>Delfin Rodriguez, Maria Soledad</t>
  </si>
  <si>
    <t>---924271511--</t>
  </si>
  <si>
    <t>Martinez Guzman, Mario Armando</t>
  </si>
  <si>
    <t>---948300559--</t>
  </si>
  <si>
    <t>Tello De Garcia, Matilde</t>
  </si>
  <si>
    <t>634798-44634798----</t>
  </si>
  <si>
    <t>Chuquipoma Ramirez, Maria Josefa</t>
  </si>
  <si>
    <t>---950002951--</t>
  </si>
  <si>
    <t>Quiroz Romero, Maria Esperanza</t>
  </si>
  <si>
    <t>474344-44474344----955219395</t>
  </si>
  <si>
    <t>Ruiz Rodriguez, Carlos Willian</t>
  </si>
  <si>
    <t>44307913----949636693-</t>
  </si>
  <si>
    <t>Jacinto Ruiz De Rios, Kelly Janett</t>
  </si>
  <si>
    <t>---967715931-949000264-920391284</t>
  </si>
  <si>
    <t>Llamoga Trigoso De Salazar, Zoraida</t>
  </si>
  <si>
    <t>439214--44439214--955807116-</t>
  </si>
  <si>
    <t>Gallardo Villacorta De Diaz, Consue</t>
  </si>
  <si>
    <t>---948317088--</t>
  </si>
  <si>
    <t>Chavez Mendoza, Lalo Lifoncio</t>
  </si>
  <si>
    <t>---974708169--</t>
  </si>
  <si>
    <t>Mosqueira Zelada, Araceli Vianey</t>
  </si>
  <si>
    <t>---939852136-955418667-</t>
  </si>
  <si>
    <t>Quiroz De Marquina, Noemi Magdalena</t>
  </si>
  <si>
    <t>---966810662--</t>
  </si>
  <si>
    <t>Plasencia Albitres, Carlos Francisc</t>
  </si>
  <si>
    <t>44439437-439437----</t>
  </si>
  <si>
    <t>Chavez Cotrina, Segundo Gregorio</t>
  </si>
  <si>
    <t>431026-44431026----957995545</t>
  </si>
  <si>
    <t>Alcantara Valdiviezo, Rosa Amelia</t>
  </si>
  <si>
    <t>315837-44315837----</t>
  </si>
  <si>
    <t>Quiroz Montenegro, Hebert</t>
  </si>
  <si>
    <t>---983065599-996474668-</t>
  </si>
  <si>
    <t>Diaz Arzola, Gabina Digna</t>
  </si>
  <si>
    <t>661559-44725530----912288201</t>
  </si>
  <si>
    <t>Garcia Mendez, Lucia Carolina</t>
  </si>
  <si>
    <t>623401-44623401----968651696</t>
  </si>
  <si>
    <t>Sanchez Solar, Luz Elena</t>
  </si>
  <si>
    <t>-44433885--928281487--</t>
  </si>
  <si>
    <t>Cribilleros Moncada, Fanny Luz</t>
  </si>
  <si>
    <t>600988-44600988----</t>
  </si>
  <si>
    <t>Araujo Sanchez, Ingrid Marlene</t>
  </si>
  <si>
    <t>---995867844-938383090-976717287</t>
  </si>
  <si>
    <t>Gallardo Ruiz, Maria Aidee</t>
  </si>
  <si>
    <t>505466-44505466----943614101</t>
  </si>
  <si>
    <t>Julca Flores, Jefferson Anthony</t>
  </si>
  <si>
    <t>---968251305--</t>
  </si>
  <si>
    <t>Guarniz Flores, Walmer Max</t>
  </si>
  <si>
    <t>---988502341-995973026-</t>
  </si>
  <si>
    <t>Benites Quispe, Nerida</t>
  </si>
  <si>
    <t>700657-44700657----950222440</t>
  </si>
  <si>
    <t>Vargas Torres, William Rafael</t>
  </si>
  <si>
    <t>---961963712--</t>
  </si>
  <si>
    <t>Arqueros Muñoz, Pepe Yupanque</t>
  </si>
  <si>
    <t>---984128726-973361714-</t>
  </si>
  <si>
    <t>Ramirez Castillo, Eduardo Jesus</t>
  </si>
  <si>
    <t>---945420318--</t>
  </si>
  <si>
    <t>Castañeda De Cedron, Felicita</t>
  </si>
  <si>
    <t>-44433704--938305310--</t>
  </si>
  <si>
    <t>Castillo Viteri, Gloria Maria</t>
  </si>
  <si>
    <t>---984807450-968428929-971148016</t>
  </si>
  <si>
    <t>De Los Santos Alcantara, Ross Mary</t>
  </si>
  <si>
    <t>---950770936-983985476-</t>
  </si>
  <si>
    <t>Sanchez Ruiz, Alindor</t>
  </si>
  <si>
    <t>500740-44500740----949925094</t>
  </si>
  <si>
    <t>Quiroz Montenegro, Nelly</t>
  </si>
  <si>
    <t>---912454164-912455435-995252075</t>
  </si>
  <si>
    <t>Sanchez Jimenez, Erik Alonzo</t>
  </si>
  <si>
    <t>315816-44315816----</t>
  </si>
  <si>
    <t>Leon Diaz, Juan Amaro</t>
  </si>
  <si>
    <t>---990185850--</t>
  </si>
  <si>
    <t>Flores Cardenas, Jose Eduardo</t>
  </si>
  <si>
    <t>---977269552-961397987-994098441</t>
  </si>
  <si>
    <t>Cruz Reyes, Luis Alberto</t>
  </si>
  <si>
    <t>---984641967-932846857-938994715</t>
  </si>
  <si>
    <t>Solorzano Mendoza, Patricia Del Ros</t>
  </si>
  <si>
    <t>---948937466--</t>
  </si>
  <si>
    <t>Leyva Altamirano, Marcos Antonio</t>
  </si>
  <si>
    <t>---920217349--</t>
  </si>
  <si>
    <t>Membrillo Cortez, Reina Ysabel</t>
  </si>
  <si>
    <t>---920091475-983962060-994534004</t>
  </si>
  <si>
    <t>Chaupe Rodriguez, Santana Reynalda</t>
  </si>
  <si>
    <t>---953151132--</t>
  </si>
  <si>
    <t>Villalobos Quijano, Paola Milagrito</t>
  </si>
  <si>
    <t>---922221957-938919874-</t>
  </si>
  <si>
    <t>Flores Sacramento, Leonila</t>
  </si>
  <si>
    <t>---937509188--</t>
  </si>
  <si>
    <t>Pacheco Huertis, Zelmira Eufemia</t>
  </si>
  <si>
    <t>---941996397--</t>
  </si>
  <si>
    <t>Valderrama Rodriguez, Rosa Marilu</t>
  </si>
  <si>
    <t>---948978441-947108756-</t>
  </si>
  <si>
    <t>Diaz Cornelio, Nelson Eduardo</t>
  </si>
  <si>
    <t>---943760038--</t>
  </si>
  <si>
    <t>Castro Marcelo, Elena Leonor</t>
  </si>
  <si>
    <t>---949587637--</t>
  </si>
  <si>
    <t>Julcahuanga Vasquez, Maritha</t>
  </si>
  <si>
    <t>---920620798--</t>
  </si>
  <si>
    <t>Piminchumo Gonzalez, Miguel Angel</t>
  </si>
  <si>
    <t>664160-44664160----940221914</t>
  </si>
  <si>
    <t>Bravo Casanova, Rosa Esperanza</t>
  </si>
  <si>
    <t>---960412313-995500998-945274493</t>
  </si>
  <si>
    <t>Espinoza Alvarez, Maria Lucia</t>
  </si>
  <si>
    <t>421318----952987627-</t>
  </si>
  <si>
    <t>Nureña Corcuera, Milagros Del Rosar</t>
  </si>
  <si>
    <t>---930257533--</t>
  </si>
  <si>
    <t>Mendo Chuquiruna, Edgardo</t>
  </si>
  <si>
    <t>---966912284-979584776-948011267</t>
  </si>
  <si>
    <t>Guevara Noriega, Janet</t>
  </si>
  <si>
    <t>---949688799-947290110-</t>
  </si>
  <si>
    <t>Romero De Rodriguez, Maria Elena</t>
  </si>
  <si>
    <t>431017--44431017--949866358-</t>
  </si>
  <si>
    <t>Alvarado Pizan, Oswaldo Antio</t>
  </si>
  <si>
    <t>---924478691-927964076-</t>
  </si>
  <si>
    <t>Caballero Herrera, Alby Roxana</t>
  </si>
  <si>
    <t>-44764934-44526328-933601247--</t>
  </si>
  <si>
    <t>Chavez Navarrete, Karen Elaine</t>
  </si>
  <si>
    <t>---969495853-971327160-</t>
  </si>
  <si>
    <t>Restaurant Cevicheria El Chito S.A.</t>
  </si>
  <si>
    <t>-704117-44704117-949376234--</t>
  </si>
  <si>
    <t>Lopez Lopez, Harold Luis</t>
  </si>
  <si>
    <t>---970044887--</t>
  </si>
  <si>
    <t>Sanez Mendoza, Cristhian Eduardo</t>
  </si>
  <si>
    <t>---989072471-981364233-961196144</t>
  </si>
  <si>
    <t>Vasquez Miranda, Hugo Takashi</t>
  </si>
  <si>
    <t>---956053011-990909760-</t>
  </si>
  <si>
    <t>Maurtua Ballena, Irene Elizabeth</t>
  </si>
  <si>
    <t>---912646905-949780960-</t>
  </si>
  <si>
    <t>Poma Asto, Marlene Del Rocio</t>
  </si>
  <si>
    <t>---998754105--</t>
  </si>
  <si>
    <t>Llanos Valencia, Maruja</t>
  </si>
  <si>
    <t>---962872814--</t>
  </si>
  <si>
    <t>Salazar Broytman, Maria Matilde</t>
  </si>
  <si>
    <t>---949402320--</t>
  </si>
  <si>
    <t>Polanco Torres, Milagros Lusitania</t>
  </si>
  <si>
    <t>---949163453--</t>
  </si>
  <si>
    <t>Jara Rodriguez, Dina Erica</t>
  </si>
  <si>
    <t>360702--44360702--974835742-</t>
  </si>
  <si>
    <t>Rodriguez De Esquivel, Maria Modest</t>
  </si>
  <si>
    <t>---960179194-924959980-</t>
  </si>
  <si>
    <t>Pretell Gomez, Gandy Cesar</t>
  </si>
  <si>
    <t>---999672165-948686087-</t>
  </si>
  <si>
    <t>Lucano Terrones, Luz Soledad</t>
  </si>
  <si>
    <t>---938230349-956966236-</t>
  </si>
  <si>
    <t>Cotrina Flores, Carolina Jackeline</t>
  </si>
  <si>
    <t>726802-44726802----</t>
  </si>
  <si>
    <t>Seminario Boy, Wilmer Alfredo</t>
  </si>
  <si>
    <t>---964008254--</t>
  </si>
  <si>
    <t>Ybañez Reyes, Kelly Lorgia</t>
  </si>
  <si>
    <t>---963568626-920667087-</t>
  </si>
  <si>
    <t>Huaripata Minchan, Marselina Antoni</t>
  </si>
  <si>
    <t>433563----958032383-</t>
  </si>
  <si>
    <t>Jaico Bermudez, Natividad Adriana</t>
  </si>
  <si>
    <t>---946246729-970253396-</t>
  </si>
  <si>
    <t>Zavala Balladares, Maria Teresa</t>
  </si>
  <si>
    <t>---953081131--</t>
  </si>
  <si>
    <t>Acevedo De Rubio, Maximina Margarit</t>
  </si>
  <si>
    <t>778001----961423370-948354099</t>
  </si>
  <si>
    <t>Rojas Loayza, Cecilia Felicita</t>
  </si>
  <si>
    <t>---913199565--</t>
  </si>
  <si>
    <t>Arce Merino De Quiliche, Rosalia Au</t>
  </si>
  <si>
    <t>44308042--44315707--954330918-</t>
  </si>
  <si>
    <t>Comercial Los Rosales V.S. E.I.R.L.</t>
  </si>
  <si>
    <t>---998902028--</t>
  </si>
  <si>
    <t>Lescano Alvarez, Maria Antonia</t>
  </si>
  <si>
    <t>638248-44638248----</t>
  </si>
  <si>
    <t>Vasquez Gutierrez, Mario</t>
  </si>
  <si>
    <t>---932796101-972749769-</t>
  </si>
  <si>
    <t>Alvarado Villcas, Janeth Maritza</t>
  </si>
  <si>
    <t>---971221331-968328217-</t>
  </si>
  <si>
    <t>Mendoza Gutierrez, Veronica Elizabe</t>
  </si>
  <si>
    <t>294208----922470089-948968996</t>
  </si>
  <si>
    <t>Torres Chujutalli, Rina Cecilia</t>
  </si>
  <si>
    <t>---964498769--</t>
  </si>
  <si>
    <t>Cerna Otiniano, Doris Marilen</t>
  </si>
  <si>
    <t>44262254-262254----</t>
  </si>
  <si>
    <t>Castro Floriano, Doris Ysabel</t>
  </si>
  <si>
    <t>---944107798--</t>
  </si>
  <si>
    <t>Araujo Mariños, Juana Irene</t>
  </si>
  <si>
    <t>---936330410-928638716-</t>
  </si>
  <si>
    <t>Varillas De Montes, Nelly Leonidas</t>
  </si>
  <si>
    <t>---924176428-945066685-954994522</t>
  </si>
  <si>
    <t>Cabanillas De Vasquez, Paquita</t>
  </si>
  <si>
    <t>---926704912--</t>
  </si>
  <si>
    <t>Moreno Cabanillas, Giovanni Alfonso</t>
  </si>
  <si>
    <t>---949414242--</t>
  </si>
  <si>
    <t>Condor Usquiza, Heveling Janet</t>
  </si>
  <si>
    <t>---950969109--</t>
  </si>
  <si>
    <t>Solorzano Bautista, Junior Elbardo</t>
  </si>
  <si>
    <t>---975275996-993157844-</t>
  </si>
  <si>
    <t>Centurion Mendoza, Juan Ygor</t>
  </si>
  <si>
    <t>---920806724-973856277-957594801</t>
  </si>
  <si>
    <t>Untol Prieto, Angela Beranis</t>
  </si>
  <si>
    <t>---957977914--</t>
  </si>
  <si>
    <t>Mendoza Avalos, Milton Genaro</t>
  </si>
  <si>
    <t>---947655000--</t>
  </si>
  <si>
    <t>Contreras Novoa, Jorge Armando</t>
  </si>
  <si>
    <t>---969966086--</t>
  </si>
  <si>
    <t>Torres Cipriano, Marisol</t>
  </si>
  <si>
    <t>---975761503--</t>
  </si>
  <si>
    <t>Inversiones Red Market E.I.R.L</t>
  </si>
  <si>
    <t>Aguilar Cabrera, Claudia Lisbeth</t>
  </si>
  <si>
    <t>---985967741--</t>
  </si>
  <si>
    <t>Diaz De Reyes, Maria Micaela</t>
  </si>
  <si>
    <t>---947981088--</t>
  </si>
  <si>
    <t>Añi Vasquez, Felicita Y</t>
  </si>
  <si>
    <t>---988025691--</t>
  </si>
  <si>
    <t>Quiñones De Fukumoto, Manuela</t>
  </si>
  <si>
    <t>---984665423--</t>
  </si>
  <si>
    <t>Riquez De Jimenez, Zoila Margarita</t>
  </si>
  <si>
    <t>---993463161--</t>
  </si>
  <si>
    <t>Alvarran Urcia, Nicolasa</t>
  </si>
  <si>
    <t>---923297787--</t>
  </si>
  <si>
    <t>Desposorio Castillo, Rocio Patricia</t>
  </si>
  <si>
    <t>---945021363--</t>
  </si>
  <si>
    <t>Fernandez Jimenez, Maria Isabel</t>
  </si>
  <si>
    <t>---949431522--</t>
  </si>
  <si>
    <t>Castillo De Bernabe, Maria Jacoba</t>
  </si>
  <si>
    <t>633279-44633279----</t>
  </si>
  <si>
    <t>Cruz Nieto, Efigenia</t>
  </si>
  <si>
    <t>---995510977--</t>
  </si>
  <si>
    <t>Gamboa Vasquez, Virginia</t>
  </si>
  <si>
    <t>---963510900-976440877-</t>
  </si>
  <si>
    <t>Bernabe Urcia De Vera, Gabriela</t>
  </si>
  <si>
    <t>---963983010--</t>
  </si>
  <si>
    <t>Gil Correa, Andres Fernando</t>
  </si>
  <si>
    <t>576135--44576135--971043962-</t>
  </si>
  <si>
    <t>Fabian De Goicochea, Olga Nelly</t>
  </si>
  <si>
    <t>---980178415--</t>
  </si>
  <si>
    <t>Moreno Flores, Albertina Hilda</t>
  </si>
  <si>
    <t>---948980804--</t>
  </si>
  <si>
    <t>Ucañan Garcia, Rosa Augustina</t>
  </si>
  <si>
    <t>---973763191--</t>
  </si>
  <si>
    <t>Gutierrez Calderon, Ylda Doris</t>
  </si>
  <si>
    <t>---966235936-955298211-</t>
  </si>
  <si>
    <t>Garcia Reyes, Luisa</t>
  </si>
  <si>
    <t>---998725181--</t>
  </si>
  <si>
    <t>Desposorio Desposorio De Pulido, Fa</t>
  </si>
  <si>
    <t>44344237-----</t>
  </si>
  <si>
    <t>Cruz Soles, Cesar Enrique</t>
  </si>
  <si>
    <t>---920635629--</t>
  </si>
  <si>
    <t>Bernabe Palacios, Maria Julia</t>
  </si>
  <si>
    <t>---964994519--</t>
  </si>
  <si>
    <t>Bernabe Arroyo De Aguilar, Maria Es</t>
  </si>
  <si>
    <t>---954538635--</t>
  </si>
  <si>
    <t>Soles Gutierrez, Virginia</t>
  </si>
  <si>
    <t>---947955178--</t>
  </si>
  <si>
    <t>Giraldo Nuñez, Marcial Ciro</t>
  </si>
  <si>
    <t>44780282-44488078----957466139</t>
  </si>
  <si>
    <t>Contreras Agüero, Hilda Clara</t>
  </si>
  <si>
    <t>216807-44216807----</t>
  </si>
  <si>
    <t>Sauna De Avila, Dalila Augusta</t>
  </si>
  <si>
    <t>515953-44515953-44412279---</t>
  </si>
  <si>
    <t>Pelaez Chavez, Lucia Fredesvinda</t>
  </si>
  <si>
    <t>---947934686-939060409-950542909</t>
  </si>
  <si>
    <t>Roca Alvarado, Mirta Soledad</t>
  </si>
  <si>
    <t>230951--44230951--949425561-</t>
  </si>
  <si>
    <t>Agreda Velasquez, Maria Patricia</t>
  </si>
  <si>
    <t>762162-44762162----982789296</t>
  </si>
  <si>
    <t>Cueva Teran, Hipolito</t>
  </si>
  <si>
    <t>---976830178-956129033-</t>
  </si>
  <si>
    <t>Horna Arenas, Maxima Gloria</t>
  </si>
  <si>
    <t>-44314781--942303874--</t>
  </si>
  <si>
    <t>Pichon De Castro, Marcela</t>
  </si>
  <si>
    <t>-44412081--948399268--</t>
  </si>
  <si>
    <t>Guevara Sebastian, Susana Filomena</t>
  </si>
  <si>
    <t>44401652----985070715-</t>
  </si>
  <si>
    <t>Reyes Reyes, Cristobal Fidencia</t>
  </si>
  <si>
    <t>---977407129-950596110-</t>
  </si>
  <si>
    <t>Soles Galicia, Ysabel</t>
  </si>
  <si>
    <t>525257-44525257----926981776</t>
  </si>
  <si>
    <t>Soles Urcia De Gonzales, Maria</t>
  </si>
  <si>
    <t>---920151952-967152640-</t>
  </si>
  <si>
    <t>Desposorio Desposorio, Jose Alberto</t>
  </si>
  <si>
    <t>-44344028-344028-996588744--</t>
  </si>
  <si>
    <t>Bulnes Fukumoto, Fernando Augusto</t>
  </si>
  <si>
    <t>371060--44371060--935246241-</t>
  </si>
  <si>
    <t>Soles Urcia, Juana Elvira</t>
  </si>
  <si>
    <t>---998351337-937695993-955890230</t>
  </si>
  <si>
    <t>Yparraguirre Ulloa, Angelica Noemi</t>
  </si>
  <si>
    <t>---962807525-985798077-</t>
  </si>
  <si>
    <t>Jimenez Montoya, Santos Reyna</t>
  </si>
  <si>
    <t>---966571850--</t>
  </si>
  <si>
    <t>Rafael Rodriguez, Jovana</t>
  </si>
  <si>
    <t>---971642645-950830773-</t>
  </si>
  <si>
    <t>Benites Garcia, Veronica Sharita</t>
  </si>
  <si>
    <t>---994546560--</t>
  </si>
  <si>
    <t>Saldaña Ruiz De Guevara, Herminia</t>
  </si>
  <si>
    <t>---951828389-958432111-</t>
  </si>
  <si>
    <t>Carrion Blas, Rosa Elvira</t>
  </si>
  <si>
    <t>-44525175--971662925--</t>
  </si>
  <si>
    <t>Rodriguez Jicaro, Zacarias</t>
  </si>
  <si>
    <t>---980346612--</t>
  </si>
  <si>
    <t>Ponce Rodriguez, Yolanda Leonila</t>
  </si>
  <si>
    <t>---970976818-956827273-</t>
  </si>
  <si>
    <t>Quispe Bernabe, Nancy Haydee</t>
  </si>
  <si>
    <t>---959066855--</t>
  </si>
  <si>
    <t>Garcia Pulido, Maria</t>
  </si>
  <si>
    <t>---996790454--</t>
  </si>
  <si>
    <t>Cabrera Abanto, Ana Sabina</t>
  </si>
  <si>
    <t>---957609124-975757087-</t>
  </si>
  <si>
    <t>Luna Melendez, Julia Victoria</t>
  </si>
  <si>
    <t>---947508900--</t>
  </si>
  <si>
    <t>Quintana Pulido, Azucena</t>
  </si>
  <si>
    <t>---939327688--</t>
  </si>
  <si>
    <t>Villa Tenco E.I.R.L.</t>
  </si>
  <si>
    <t>---949908000--</t>
  </si>
  <si>
    <t>De La Cruz Desposorio, Luz Mery</t>
  </si>
  <si>
    <t>-44306640--949429678--</t>
  </si>
  <si>
    <t>Lozano Lazo, Elar Gaspar</t>
  </si>
  <si>
    <t>---985563968-937510666-970983790</t>
  </si>
  <si>
    <t>Aguilar Alvarez, Silvia</t>
  </si>
  <si>
    <t>---947958883--</t>
  </si>
  <si>
    <t>Castro Guevara, Hilda Haydee</t>
  </si>
  <si>
    <t>---968470954-920881643-922319051</t>
  </si>
  <si>
    <t>Contreras De Polo, Leonor</t>
  </si>
  <si>
    <t>---973331309-996835517-</t>
  </si>
  <si>
    <t>Vargas Morillo, Ynes</t>
  </si>
  <si>
    <t>---949515745--</t>
  </si>
  <si>
    <t>Ferrel Silvestre, Rosa Asencion</t>
  </si>
  <si>
    <t>--44306622-966913936-959044266-</t>
  </si>
  <si>
    <t>Ferrel Silvestre, Aurora Esperanza</t>
  </si>
  <si>
    <t>---969484432--</t>
  </si>
  <si>
    <t>Pachamango Inguil, Luis Antonio</t>
  </si>
  <si>
    <t>---917910930--</t>
  </si>
  <si>
    <t>Cerna Flores, Monica Nohemi</t>
  </si>
  <si>
    <t>---912484021-936778458-</t>
  </si>
  <si>
    <t>Usca Baca De Polo, Lucia</t>
  </si>
  <si>
    <t>---969609343--</t>
  </si>
  <si>
    <t>Garcia Diaz, Natalia Eldher</t>
  </si>
  <si>
    <t>---920582933-971173497-</t>
  </si>
  <si>
    <t>Sanchez Soles, Marilu</t>
  </si>
  <si>
    <t>---956499768--</t>
  </si>
  <si>
    <t>Hilario Galarreta, Ysabel Reyna</t>
  </si>
  <si>
    <t>---930807309-953115306-</t>
  </si>
  <si>
    <t>Nicolas Luis, Laura</t>
  </si>
  <si>
    <t>---999633211--</t>
  </si>
  <si>
    <t>Carranza Reyes, Jeny Angelica</t>
  </si>
  <si>
    <t>--44577084-950924832-942094749-</t>
  </si>
  <si>
    <t>Gil Yupanqui, Ivonne Selene</t>
  </si>
  <si>
    <t>---930405980--</t>
  </si>
  <si>
    <t>Hoyos Cruz, Mercedes Beatriz</t>
  </si>
  <si>
    <t>--44379188-965936683-910458019-</t>
  </si>
  <si>
    <t>Reyes Gomez, Lilet Marina</t>
  </si>
  <si>
    <t>464032-44464032----</t>
  </si>
  <si>
    <t>More Silva, Julio</t>
  </si>
  <si>
    <t>---931069252--</t>
  </si>
  <si>
    <t>Crisologo Calderon, Marina Dorotea</t>
  </si>
  <si>
    <t>---958172621--</t>
  </si>
  <si>
    <t>Cruz Orbegoso, Marita Beatriz</t>
  </si>
  <si>
    <t>---956124390-942026127-957598090</t>
  </si>
  <si>
    <t>Cruz Aredo, Bertha Asuncion</t>
  </si>
  <si>
    <t>---928892196--</t>
  </si>
  <si>
    <t>Mendo Herrera, Karla Vanessa</t>
  </si>
  <si>
    <t>376076----984048072-964987350</t>
  </si>
  <si>
    <t>Castillo Cruz, Leidy Maribel</t>
  </si>
  <si>
    <t>---958043385--</t>
  </si>
  <si>
    <t>Castillo Paredes, Marlene Esmelda</t>
  </si>
  <si>
    <t>---931048541--</t>
  </si>
  <si>
    <t>Diaz Ponce, Guillermo Jose</t>
  </si>
  <si>
    <t>---988195741--</t>
  </si>
  <si>
    <t>Abanto Asto, Sonia Elizabeth</t>
  </si>
  <si>
    <t>---931056499-927091811-</t>
  </si>
  <si>
    <t>Torres Custodio De Horna, Tereza Av</t>
  </si>
  <si>
    <t>---949183438--</t>
  </si>
  <si>
    <t>Haro Gil, Omar Agustin</t>
  </si>
  <si>
    <t>---989520101-949374954-948367555</t>
  </si>
  <si>
    <t>Toledo Garcia, Santos Teresa</t>
  </si>
  <si>
    <t>---943353816--</t>
  </si>
  <si>
    <t>Huarsocca Turpo, Gabina Margarita</t>
  </si>
  <si>
    <t>---976285206--</t>
  </si>
  <si>
    <t>Ramirez Castillo, Karin Lilibeth</t>
  </si>
  <si>
    <t>---965388763-944493524-</t>
  </si>
  <si>
    <t>Mendoza Mendoza, Susana</t>
  </si>
  <si>
    <t>---968922180--</t>
  </si>
  <si>
    <t>Sipiran Tejeda, Regina Dolores</t>
  </si>
  <si>
    <t>---966829102--</t>
  </si>
  <si>
    <t>Cruz Escobedo, Mirtha</t>
  </si>
  <si>
    <t>-44371181--971697188--</t>
  </si>
  <si>
    <t>Rubio Flores De Saldaña, Olga</t>
  </si>
  <si>
    <t>---941421824-925908393-999431555</t>
  </si>
  <si>
    <t>Paredes Cayetano, Sonia Marilu</t>
  </si>
  <si>
    <t>---954337204--</t>
  </si>
  <si>
    <t>Sernaque More Vda De Chunga, Maria</t>
  </si>
  <si>
    <t>---968371795--</t>
  </si>
  <si>
    <t>Rodas Perez, Elisabeth</t>
  </si>
  <si>
    <t>---920356242-996799375-978417130</t>
  </si>
  <si>
    <t>Zumaeta Arista, Fredi Gabriela</t>
  </si>
  <si>
    <t>---968593340--</t>
  </si>
  <si>
    <t>Montalvan Avalo, Ana Maria</t>
  </si>
  <si>
    <t>---949584709--</t>
  </si>
  <si>
    <t>Cerdan Urtecho, Transito Eliana</t>
  </si>
  <si>
    <t>---964142721-957072959-</t>
  </si>
  <si>
    <t>Moreto Linares, Diana Carolina</t>
  </si>
  <si>
    <t>598814-44598814----937085266</t>
  </si>
  <si>
    <t>Ruiz Morillo, Roxana Maritza</t>
  </si>
  <si>
    <t>---968414579--</t>
  </si>
  <si>
    <t>Inversiones Sun Kella S.A.C.</t>
  </si>
  <si>
    <t>---947410569--</t>
  </si>
  <si>
    <t>Desposorio De Barreto, Juana</t>
  </si>
  <si>
    <t>-739127-44739127-949641606--</t>
  </si>
  <si>
    <t>La Fuente F.B.R. E.I.R.L.</t>
  </si>
  <si>
    <t>-44469541--949539545--958295096</t>
  </si>
  <si>
    <t>Tello Arancibia, Ricardo Henry</t>
  </si>
  <si>
    <t>---988562363-938160530-</t>
  </si>
  <si>
    <t>Gervacio Guerra, Aurea Luz</t>
  </si>
  <si>
    <t>---976534981--</t>
  </si>
  <si>
    <t>Meza Rodriguez, Santos Adelita</t>
  </si>
  <si>
    <t>---948049331-923038852-</t>
  </si>
  <si>
    <t>Lopez Zolano, Deonicio Agapo</t>
  </si>
  <si>
    <t>Samana Iglesias, Lucia</t>
  </si>
  <si>
    <t>---988417204--</t>
  </si>
  <si>
    <t>Trujillo Araujo, Melva Rosalia</t>
  </si>
  <si>
    <t>---982963617-958952484-928963617</t>
  </si>
  <si>
    <t>Alfaro German, Teresita Gladys</t>
  </si>
  <si>
    <t>---920180170-985565686-</t>
  </si>
  <si>
    <t>Mendoza Cueva, Marysabel Ivonne</t>
  </si>
  <si>
    <t>---962551950--</t>
  </si>
  <si>
    <t>Petrocentro Estacion N 1 S.A.C.</t>
  </si>
  <si>
    <t>---944602434--</t>
  </si>
  <si>
    <t>Jacobo Villanueva, Colber Felipe</t>
  </si>
  <si>
    <t>---910865289--</t>
  </si>
  <si>
    <t>Rondo Rodriguez, Carmen Rosa</t>
  </si>
  <si>
    <t>---988285226--</t>
  </si>
  <si>
    <t>Montoya Sanchez, Azucena Berveli</t>
  </si>
  <si>
    <t>---945588787--</t>
  </si>
  <si>
    <t>Rodriguez Galvez, Cesar Jhonny</t>
  </si>
  <si>
    <t>Juarez Salirrosas, Yovana Elizabet</t>
  </si>
  <si>
    <t>---939204135--</t>
  </si>
  <si>
    <t>Velasquez De Obando, Vety Acelita</t>
  </si>
  <si>
    <t>---971884234-934572297-</t>
  </si>
  <si>
    <t>Noriega Gomez, Flor Elizabeth</t>
  </si>
  <si>
    <t>276190-44276190----935192615</t>
  </si>
  <si>
    <t>Zarate De Quiroz, Santos</t>
  </si>
  <si>
    <t>---969404042-955623776-</t>
  </si>
  <si>
    <t>Pinedo De Torres, Lucia Barbarita</t>
  </si>
  <si>
    <t>---949179570--</t>
  </si>
  <si>
    <t>Narro De Mendoza, Martha</t>
  </si>
  <si>
    <t>-44676031--978784888--</t>
  </si>
  <si>
    <t>Garcia Placido, Maria Lidia</t>
  </si>
  <si>
    <t>579966-44579966----</t>
  </si>
  <si>
    <t>Morales De Cabanillas, Fabiana</t>
  </si>
  <si>
    <t>-44270726--936929962--</t>
  </si>
  <si>
    <t>Amaya Caballero De Leon, Melanea Lu</t>
  </si>
  <si>
    <t>406593-44406593----</t>
  </si>
  <si>
    <t>Rubio Hermenegildo De Ramos, Diocel</t>
  </si>
  <si>
    <t>44270159-270159----</t>
  </si>
  <si>
    <t>Cosavalente Leon, Rosa Aurora</t>
  </si>
  <si>
    <t>382553--44382553--948883409-</t>
  </si>
  <si>
    <t>Noriega Abanto, Ruth</t>
  </si>
  <si>
    <t>524720-44316801----942919530</t>
  </si>
  <si>
    <t>Jugo Burgos, Carmen Luisa</t>
  </si>
  <si>
    <t>276288-44276288----</t>
  </si>
  <si>
    <t>---964198263-964079178-</t>
  </si>
  <si>
    <t>Contreras Andrade, Franli Henry</t>
  </si>
  <si>
    <t>---968493810--</t>
  </si>
  <si>
    <t>Celis Toribio, Maribel</t>
  </si>
  <si>
    <t>236249-44236249----</t>
  </si>
  <si>
    <t>Zavala Lezama Vda De Cortijo, Luz E</t>
  </si>
  <si>
    <t>271626-44271626----</t>
  </si>
  <si>
    <t>Vega Torres, Zadith Mia</t>
  </si>
  <si>
    <t>406292-44406292----</t>
  </si>
  <si>
    <t>Esparza Noriega, Nelida Violeta</t>
  </si>
  <si>
    <t>-44469023--937684795--</t>
  </si>
  <si>
    <t>Zamora Romero De Valeriano, Yrma</t>
  </si>
  <si>
    <t>325399-44325399----</t>
  </si>
  <si>
    <t>---949549164--</t>
  </si>
  <si>
    <t>Jauregui Terrones, Orfelinda</t>
  </si>
  <si>
    <t>---969803948-949296003-</t>
  </si>
  <si>
    <t>Viteri Briceño, Rosa Yabel</t>
  </si>
  <si>
    <t>275679--44275679--998989952-</t>
  </si>
  <si>
    <t>Rios Contreras, Constancia</t>
  </si>
  <si>
    <t>211301--44211301--948623639-</t>
  </si>
  <si>
    <t>Tello Abanto, Maria Margarita</t>
  </si>
  <si>
    <t>44405626-----</t>
  </si>
  <si>
    <t>Revilla Linares, Deidamia</t>
  </si>
  <si>
    <t>224455-44224455----952047132</t>
  </si>
  <si>
    <t>Blas Garcia, Nancy Bety</t>
  </si>
  <si>
    <t>---975956034-998625509-</t>
  </si>
  <si>
    <t>Paredes Palomino, Jaime</t>
  </si>
  <si>
    <t>---963822986--</t>
  </si>
  <si>
    <t>Aranguri Ascon, Jaime Convercion</t>
  </si>
  <si>
    <t>200941-44200941----</t>
  </si>
  <si>
    <t>Davalos Florian, Julia Nereyda</t>
  </si>
  <si>
    <t>206841-44206841----957569043</t>
  </si>
  <si>
    <t>Lopez De Salazar, Hilda Teresa</t>
  </si>
  <si>
    <t>275614-44275614----</t>
  </si>
  <si>
    <t>Sisniegas Padilla, Marcela Aurora</t>
  </si>
  <si>
    <t>-44216941--939248054--949573925</t>
  </si>
  <si>
    <t>Alvarez De Monzon, Sabina Melania</t>
  </si>
  <si>
    <t>697104-44697104-44325464---</t>
  </si>
  <si>
    <t>---922867372-936020976-</t>
  </si>
  <si>
    <t>---947716462--</t>
  </si>
  <si>
    <t>Namay Villanueva, Carlos Ruben</t>
  </si>
  <si>
    <t>706273-44677354-44706273---</t>
  </si>
  <si>
    <t>Herrera De Lara, Natividad</t>
  </si>
  <si>
    <t>---932067830-916874823-</t>
  </si>
  <si>
    <t>Dominguez Meza, Manuel Jesus</t>
  </si>
  <si>
    <t>-44655160--949160109--</t>
  </si>
  <si>
    <t>Arroyo Laureano, Karina Sirlen</t>
  </si>
  <si>
    <t>---960759891-997894906-</t>
  </si>
  <si>
    <t>Rengifo Lazaro, Anni Liliana</t>
  </si>
  <si>
    <t>---978275575--</t>
  </si>
  <si>
    <t>Anhuaman Valdivia, Jorge Juan</t>
  </si>
  <si>
    <t>208382-44208382----</t>
  </si>
  <si>
    <t>Flores Vega, Irma Soledad</t>
  </si>
  <si>
    <t>44306286-306286----</t>
  </si>
  <si>
    <t>Rodriguez Laiza, Vilma Doraliza</t>
  </si>
  <si>
    <t>274627-44274627----</t>
  </si>
  <si>
    <t>---949689366--</t>
  </si>
  <si>
    <t>Gonzales Vigo, Marita</t>
  </si>
  <si>
    <t>-372437-44372437-965834539--</t>
  </si>
  <si>
    <t>Briones Velasquez, Percy Ramiro</t>
  </si>
  <si>
    <t>---944281146--</t>
  </si>
  <si>
    <t>Gomez Gonzalez, Luz Elizabeth</t>
  </si>
  <si>
    <t>236426-44236426----</t>
  </si>
  <si>
    <t>Maco Vda. De Obando, Felicita Marga</t>
  </si>
  <si>
    <t>406446-44406446----949466707</t>
  </si>
  <si>
    <t>---935484107--</t>
  </si>
  <si>
    <t>Huaccha Zavaleta, Marleny Yolanda</t>
  </si>
  <si>
    <t>44704751-704751-44275918---</t>
  </si>
  <si>
    <t>Marin Huaman, Doris Esperanza</t>
  </si>
  <si>
    <t>---990910674--</t>
  </si>
  <si>
    <t>Vasquez Rodriguez, Nancy Rocio</t>
  </si>
  <si>
    <t>238588-44238588----933892572</t>
  </si>
  <si>
    <t>Gonzales Torres, Obdulia</t>
  </si>
  <si>
    <t>44276279----950879628-</t>
  </si>
  <si>
    <t>Atoche Villalobos, Jesica Isabel</t>
  </si>
  <si>
    <t>---967913820--</t>
  </si>
  <si>
    <t>Ibañez Solorzano, Carmen Lidia</t>
  </si>
  <si>
    <t>384012----961392619-988906832</t>
  </si>
  <si>
    <t>Mercado Boyd, Hernan Leonardo</t>
  </si>
  <si>
    <t>---996435191-955059504-</t>
  </si>
  <si>
    <t>Empresa De Transportes Abanto E Hij</t>
  </si>
  <si>
    <t>---958437738--</t>
  </si>
  <si>
    <t>Anticona Manriquez Vda De Becerra,</t>
  </si>
  <si>
    <t>---932834192--</t>
  </si>
  <si>
    <t>Arroyo De Rojas, Emma Isidora</t>
  </si>
  <si>
    <t>-44313356--984993406--</t>
  </si>
  <si>
    <t>Huamanchumo Diaz Vda De Solano, Mau</t>
  </si>
  <si>
    <t>314315--44314315--941876254-</t>
  </si>
  <si>
    <t>Rios Rojas, Rocio Del Pilar</t>
  </si>
  <si>
    <t>---949629739--</t>
  </si>
  <si>
    <t>Alayo Venegas, Silvia Maribel</t>
  </si>
  <si>
    <t>--44417509-978710881-979460074-</t>
  </si>
  <si>
    <t>Lazaro Salirrosas, Vilma Ernestina</t>
  </si>
  <si>
    <t>---939619574--</t>
  </si>
  <si>
    <t>---937781430-972915154-</t>
  </si>
  <si>
    <t>Cruz Gutierrez, Teodora</t>
  </si>
  <si>
    <t>409580-44409580-44467545---</t>
  </si>
  <si>
    <t>Alcantara De Cerna, Ilsa Fabiola</t>
  </si>
  <si>
    <t>735514-44735514----971623173</t>
  </si>
  <si>
    <t>Cruz Gonzales, Francisco</t>
  </si>
  <si>
    <t>673910-44273313----966995684</t>
  </si>
  <si>
    <t>Terrones Vasquez, Olga Elizabeth</t>
  </si>
  <si>
    <t>---948191643--</t>
  </si>
  <si>
    <t>Regalado Gordon De Lopez, Margot</t>
  </si>
  <si>
    <t>274039-44274039----961670094</t>
  </si>
  <si>
    <t>Flores Davalos, Magaly Lizbeth</t>
  </si>
  <si>
    <t>---995067049--</t>
  </si>
  <si>
    <t>Bueno Palacios, Jose Luis</t>
  </si>
  <si>
    <t>-44229286--949728971--</t>
  </si>
  <si>
    <t>Diaz Navarrete, Miguel Angel</t>
  </si>
  <si>
    <t>---981491355--</t>
  </si>
  <si>
    <t>Muñoz Limay, Jose Ydelso</t>
  </si>
  <si>
    <t>---916637423-963936847-</t>
  </si>
  <si>
    <t>Salvador Lavado, Cesar Enrique</t>
  </si>
  <si>
    <t>---960252868--</t>
  </si>
  <si>
    <t>Espinoza Adrianzen, Marco Antonio</t>
  </si>
  <si>
    <t>375534----954690703-998601511</t>
  </si>
  <si>
    <t>Campos Cerna, Martin Diego</t>
  </si>
  <si>
    <t>---968603804--</t>
  </si>
  <si>
    <t>Bobadilla Meza De Ramirez, Marilda</t>
  </si>
  <si>
    <t>---973789137--</t>
  </si>
  <si>
    <t>Hernandez Nimboma, Aracely Yanina</t>
  </si>
  <si>
    <t>---966222352-996931109-977250420</t>
  </si>
  <si>
    <t>Sanchez Campos, Liliana Marleni</t>
  </si>
  <si>
    <t>---998804548--</t>
  </si>
  <si>
    <t>Rodriguez De Delgado, Maria Ydelsa</t>
  </si>
  <si>
    <t>---937561446-988829214-</t>
  </si>
  <si>
    <t>Valderrama Terrones, Rosa</t>
  </si>
  <si>
    <t>308257-44308257----</t>
  </si>
  <si>
    <t>Horna Olivares, Vicente Dolan</t>
  </si>
  <si>
    <t>---990172478--</t>
  </si>
  <si>
    <t>Araujo Paredes, Hugo Peter</t>
  </si>
  <si>
    <t>---958001230--</t>
  </si>
  <si>
    <t>Vergara De Asmat, Maria Mariana</t>
  </si>
  <si>
    <t>---960688391--</t>
  </si>
  <si>
    <t>Garcia Rodriguez, Rosario Luz</t>
  </si>
  <si>
    <t>276727-44276727----</t>
  </si>
  <si>
    <t>Bustamante Morales, Marlene Elizabe</t>
  </si>
  <si>
    <t>---949060735--</t>
  </si>
  <si>
    <t>Chanduvi Vargas, Yngrid Yolanda</t>
  </si>
  <si>
    <t>---978247227--</t>
  </si>
  <si>
    <t>Vasquez Ramirez, Melissa</t>
  </si>
  <si>
    <t>---952797156-949248785-971793913</t>
  </si>
  <si>
    <t>Villalba Cordova, Laura Geraldine</t>
  </si>
  <si>
    <t>---949180916-933194293-</t>
  </si>
  <si>
    <t>Lopez Quezada, Antonia</t>
  </si>
  <si>
    <t>294720--44294720--944634680-</t>
  </si>
  <si>
    <t>Cruz Vera, Luz Piedad</t>
  </si>
  <si>
    <t>---962685403--</t>
  </si>
  <si>
    <t>Rodriguez Perez De Navarro, Aurora</t>
  </si>
  <si>
    <t>---948001475--</t>
  </si>
  <si>
    <t>Vargas Leal, Javier Eduardo</t>
  </si>
  <si>
    <t>44221860----948005089-</t>
  </si>
  <si>
    <t>Vidal Rodriguez, Jorge Santos</t>
  </si>
  <si>
    <t>---922099794-916271002-</t>
  </si>
  <si>
    <t>Rodriguez Reyes, Hilario Leonardo</t>
  </si>
  <si>
    <t>426846-44426846----973317312</t>
  </si>
  <si>
    <t>Flores Pichon, Elvira Marisol</t>
  </si>
  <si>
    <t>---953520165-967914384-</t>
  </si>
  <si>
    <t>571542-44571542----950858223</t>
  </si>
  <si>
    <t>Laura Colorado, Rosa Luz</t>
  </si>
  <si>
    <t>674281--44674281--953112020-</t>
  </si>
  <si>
    <t>Leon Soliz, Elsi Lady</t>
  </si>
  <si>
    <t>---928421761--</t>
  </si>
  <si>
    <t>Espinoza Cruz, Miriam Isabel</t>
  </si>
  <si>
    <t>---995656425--</t>
  </si>
  <si>
    <t>Espinola Concepcion, Deysi</t>
  </si>
  <si>
    <t>---964849109--</t>
  </si>
  <si>
    <t>Rodriguez Arteaga, Oswaldo Daniel</t>
  </si>
  <si>
    <t>---981760185--</t>
  </si>
  <si>
    <t>Flores Pacheco, Josefa Jackelina</t>
  </si>
  <si>
    <t>---938253885--</t>
  </si>
  <si>
    <t>Salinas Abanto, Irma Marlene</t>
  </si>
  <si>
    <t>---941713917-967913117-</t>
  </si>
  <si>
    <t>Calderon Sandoval, Betty Mercedes</t>
  </si>
  <si>
    <t>---975379576--</t>
  </si>
  <si>
    <t>Rodriguez Aguilar, Jose Abelardo</t>
  </si>
  <si>
    <t>---915236217-960279051-</t>
  </si>
  <si>
    <t>Quispe Villanueva, Rosa Maria</t>
  </si>
  <si>
    <t>304866-44343898----927360231</t>
  </si>
  <si>
    <t>Armas Sanchez, Eulogia</t>
  </si>
  <si>
    <t>---994240298-976163849-923570383</t>
  </si>
  <si>
    <t>Lezly Marleny, Vega Villanueva</t>
  </si>
  <si>
    <t>Zavaleta Villar, Joseph Jhonatan</t>
  </si>
  <si>
    <t>---986339370--</t>
  </si>
  <si>
    <t>Castro Aguilar, Cesar Grower</t>
  </si>
  <si>
    <t>---963998398-949501333-</t>
  </si>
  <si>
    <t>Chavez Prado, Maritza Elizabeth</t>
  </si>
  <si>
    <t>---948464831--</t>
  </si>
  <si>
    <t>Aguilar Rodriguez De De La Cruz, Ju</t>
  </si>
  <si>
    <t>-44279347--943189879--973913405</t>
  </si>
  <si>
    <t>Cerna Ortiz De Sisniegas,Flor</t>
  </si>
  <si>
    <t>---995387786--</t>
  </si>
  <si>
    <t>Garcia Iglesias, Johny Ronald</t>
  </si>
  <si>
    <t>285178-44285178----949165790</t>
  </si>
  <si>
    <t>Mendoza Valverde, Monica Rita</t>
  </si>
  <si>
    <t>471293-44471293----947911696</t>
  </si>
  <si>
    <t>Jara Baca, Roxana</t>
  </si>
  <si>
    <t>---949968374--</t>
  </si>
  <si>
    <t>Otiniano Ramirez, Jose Alcides</t>
  </si>
  <si>
    <t>246710-44246710----</t>
  </si>
  <si>
    <t>Carbajal Peña, Tulia Ethel</t>
  </si>
  <si>
    <t>-44626891--949651003--</t>
  </si>
  <si>
    <t>Rodriguez Gutierrez, Victor</t>
  </si>
  <si>
    <t>---984758251-950460934-</t>
  </si>
  <si>
    <t>Torres Vergara, Carlos Ivan</t>
  </si>
  <si>
    <t>508265-44508265----</t>
  </si>
  <si>
    <t>Flores Sagastegui, Luis Alberto</t>
  </si>
  <si>
    <t>44473660----949711024-</t>
  </si>
  <si>
    <t>Varas Sanchez, Isabel</t>
  </si>
  <si>
    <t>44280598----920762124-936471121</t>
  </si>
  <si>
    <t>Sanchez Mauricio, Santos</t>
  </si>
  <si>
    <t>---917440173--</t>
  </si>
  <si>
    <t>Zavala Santiago, Flor</t>
  </si>
  <si>
    <t>---960100059--</t>
  </si>
  <si>
    <t>Medalit Representaciones Servicios</t>
  </si>
  <si>
    <t>---983160961-949916962-</t>
  </si>
  <si>
    <t>Tantaquispe Agreda, Nerida Liliana</t>
  </si>
  <si>
    <t>---947876716-923054872-</t>
  </si>
  <si>
    <t>Cuevas Villa, Sofia</t>
  </si>
  <si>
    <t>-44218809--996699943--</t>
  </si>
  <si>
    <t>Garro Sanchez, Manuel</t>
  </si>
  <si>
    <t>---969844086-996836924-</t>
  </si>
  <si>
    <t>Bernales Nicolas, Jorge Ausberto</t>
  </si>
  <si>
    <t>-44628798--962001824--</t>
  </si>
  <si>
    <t>Castro Valverde, Celso Enrique</t>
  </si>
  <si>
    <t>---941903113--</t>
  </si>
  <si>
    <t>Avila Lujan, Andres Felipe</t>
  </si>
  <si>
    <t>---985438100-949045997-951388906</t>
  </si>
  <si>
    <t>Rengifo Muñoz, Jessica Joovana</t>
  </si>
  <si>
    <t>615131----976040170-</t>
  </si>
  <si>
    <t>Mendoza Araujo, Liz Kenky</t>
  </si>
  <si>
    <t>280827-44280827----948522497</t>
  </si>
  <si>
    <t>Dionicio Gonzalez, Cecilia Yajaaira</t>
  </si>
  <si>
    <t>---948482845-999200745-975057991</t>
  </si>
  <si>
    <t>Rodriguez Quispe, Elena Giovani</t>
  </si>
  <si>
    <t>---959695851-920116165-</t>
  </si>
  <si>
    <t>Huacacolqui Ramirez, Brigida Candel</t>
  </si>
  <si>
    <t>---949495589--</t>
  </si>
  <si>
    <t>Rojas Bay De Marini, Patricia Cecil</t>
  </si>
  <si>
    <t>407570-44407570----949655533</t>
  </si>
  <si>
    <t>Sarmiento Melendez, Elizabeth Merce</t>
  </si>
  <si>
    <t>407608-44407608-44727337---</t>
  </si>
  <si>
    <t>Chong Wha S.A.C.</t>
  </si>
  <si>
    <t>421333-44421333----975757401</t>
  </si>
  <si>
    <t>Leon Ruiz, Doris Marina</t>
  </si>
  <si>
    <t>---948457381-961238664-</t>
  </si>
  <si>
    <t>Polo Valencia, Venancio Bada</t>
  </si>
  <si>
    <t>---949634971--</t>
  </si>
  <si>
    <t>Vega Espinoza, Hilda Aurelia</t>
  </si>
  <si>
    <t>---949069616-948052569-949711866</t>
  </si>
  <si>
    <t>Rivero Ramirez, Blanca Mirtha</t>
  </si>
  <si>
    <t>---949865539-996212758-983311996</t>
  </si>
  <si>
    <t>Esquivel Juarez De Cruz, Aracelly N</t>
  </si>
  <si>
    <t>535319-44535319----934782211</t>
  </si>
  <si>
    <t>Gonzales Escobedo, Azucena Viviana</t>
  </si>
  <si>
    <t>---926894458--</t>
  </si>
  <si>
    <t>Villanueva Medina, Silvia Erika</t>
  </si>
  <si>
    <t>671306-44671306----</t>
  </si>
  <si>
    <t>Guzman Kemper, Gilberto Julio</t>
  </si>
  <si>
    <t>540221-44540221----</t>
  </si>
  <si>
    <t>Gutierrez Garcia, Maria Elizabeth</t>
  </si>
  <si>
    <t>---933621932--</t>
  </si>
  <si>
    <t>Cabezas Vargas, Eufemia</t>
  </si>
  <si>
    <t>---955884663--</t>
  </si>
  <si>
    <t>Mendez Julca, Teodolinda Martina</t>
  </si>
  <si>
    <t>---959630793-994810132-920409856</t>
  </si>
  <si>
    <t>Sari Moya, Maria Esperanza</t>
  </si>
  <si>
    <t>---948631408-990012355-969800061</t>
  </si>
  <si>
    <t>Sanchez Rodriguez, Carmen Eloina</t>
  </si>
  <si>
    <t>--44277153-944602460-945024996-</t>
  </si>
  <si>
    <t>Rodriguez De Hernandez, Alejandrina</t>
  </si>
  <si>
    <t>---949722469--</t>
  </si>
  <si>
    <t>Polo Rojas, Julia Isabel</t>
  </si>
  <si>
    <t>---938461569--</t>
  </si>
  <si>
    <t>Delgado Flores, Juanito</t>
  </si>
  <si>
    <t>---978370357--</t>
  </si>
  <si>
    <t>Valderrama Araujo, Esther Catalina</t>
  </si>
  <si>
    <t>---958897500--</t>
  </si>
  <si>
    <t>Murrugarra Rodriguez De Mendoza, Ma</t>
  </si>
  <si>
    <t>---998027863--</t>
  </si>
  <si>
    <t>Garcia Evangelista, Kattia Maribeth</t>
  </si>
  <si>
    <t>---949975969--</t>
  </si>
  <si>
    <t>Castillo Paz, Danitza Anali</t>
  </si>
  <si>
    <t>-44376519--920040652--</t>
  </si>
  <si>
    <t>Caceres Diaz, Wendy Ansaby</t>
  </si>
  <si>
    <t>---960512066-946308313-</t>
  </si>
  <si>
    <t>Carranza Vasquez, Santos Margarita</t>
  </si>
  <si>
    <t>---978784790--</t>
  </si>
  <si>
    <t>Chinchayan Zavaleta, Julio Alfredo</t>
  </si>
  <si>
    <t>476869--44476869--943017170-</t>
  </si>
  <si>
    <t>Urtecho Lopez, Rolando Eulogio</t>
  </si>
  <si>
    <t>-44280610--969096103--</t>
  </si>
  <si>
    <t>Moreno Huiza, Juliana Karen</t>
  </si>
  <si>
    <t>360814-44360814----</t>
  </si>
  <si>
    <t>Muedas Sarmiento, Ana Maria</t>
  </si>
  <si>
    <t>-44287384--993221924--</t>
  </si>
  <si>
    <t>Morales Alayo, Sandra Ingrid</t>
  </si>
  <si>
    <t>-44288426--949174672--</t>
  </si>
  <si>
    <t>Abanto Echeverria, Wendy Briggitte</t>
  </si>
  <si>
    <t>-44546584--991221794--948334387</t>
  </si>
  <si>
    <t>Montoya De Vidal, Fernanda</t>
  </si>
  <si>
    <t>44296242-296242----998844690</t>
  </si>
  <si>
    <t>Silva Dios, Fanni Marianela</t>
  </si>
  <si>
    <t>---996960782--</t>
  </si>
  <si>
    <t>Santisteban Bereche, Maritza</t>
  </si>
  <si>
    <t>---951616103-968715482-</t>
  </si>
  <si>
    <t>Chavez Quevedo, Juana Rosa</t>
  </si>
  <si>
    <t>-44266114--948364652--</t>
  </si>
  <si>
    <t>Acevedo Cerna, Diony Marieta</t>
  </si>
  <si>
    <t>---944103579--</t>
  </si>
  <si>
    <t>Huaccha Saravia, Jessica Giovanna</t>
  </si>
  <si>
    <t>---932000958--</t>
  </si>
  <si>
    <t>Sanchez Tarrillo, Gerardo</t>
  </si>
  <si>
    <t>---925363247-945602111-</t>
  </si>
  <si>
    <t>Valverde Anticona, Luisa Paola</t>
  </si>
  <si>
    <t>44281371-281371----</t>
  </si>
  <si>
    <t>Cruzado Saldaña De Castro, Marita E</t>
  </si>
  <si>
    <t>---976967961--</t>
  </si>
  <si>
    <t>Zapata Morales, Christian Telwy</t>
  </si>
  <si>
    <t>--44667464-938968882-947877756-</t>
  </si>
  <si>
    <t>Cigueñas Cabrera, Pablo Cesar</t>
  </si>
  <si>
    <t>---987782911--</t>
  </si>
  <si>
    <t>Taboada Rodriguez, Rosa Elizabeth</t>
  </si>
  <si>
    <t>---962761037-948887903-</t>
  </si>
  <si>
    <t>Pinto Aguilar, Gloria Gabriela</t>
  </si>
  <si>
    <t>-44723173--953085289--</t>
  </si>
  <si>
    <t>Fabian Iparraguirre, Santos Isabel</t>
  </si>
  <si>
    <t>---943338091-963335968-</t>
  </si>
  <si>
    <t>Castañeda Rojas, Zoila Edelmira</t>
  </si>
  <si>
    <t>---947968736--</t>
  </si>
  <si>
    <t>Uriol Valverde, Luz Meri</t>
  </si>
  <si>
    <t>--44723513-944035536-957287223-</t>
  </si>
  <si>
    <t>Gutierrez Alarcon, Jacinto</t>
  </si>
  <si>
    <t>44291397----998803072-</t>
  </si>
  <si>
    <t>Tejada Nassi, Gloria Lotty</t>
  </si>
  <si>
    <t>---978829934-934929108-</t>
  </si>
  <si>
    <t>Castillo Ibañez, Julia Amelania</t>
  </si>
  <si>
    <t>---945925340-985813587-</t>
  </si>
  <si>
    <t>Gomez Rodriguez, Santos Roxana</t>
  </si>
  <si>
    <t>---943620881--</t>
  </si>
  <si>
    <t>Grupo Viera Sociedad Anonima Cerrad</t>
  </si>
  <si>
    <t>---935032052--</t>
  </si>
  <si>
    <t>Campoverde Balle, Emma Georgina</t>
  </si>
  <si>
    <t>---960106815--</t>
  </si>
  <si>
    <t>Benites Quezada, Jorge Ricardo</t>
  </si>
  <si>
    <t>---996960760--</t>
  </si>
  <si>
    <t>Linares Rubio, Yhesenia Liseth</t>
  </si>
  <si>
    <t>---944373311--</t>
  </si>
  <si>
    <t>Guzman Lopez, Ana Maria</t>
  </si>
  <si>
    <t>---993472297--</t>
  </si>
  <si>
    <t>Chuquipoma Larrea, Ursula Elizabeth</t>
  </si>
  <si>
    <t>44539299-539299----</t>
  </si>
  <si>
    <t>Paredes Tandaypan, Bertha Flor</t>
  </si>
  <si>
    <t>---929511450-961178491-</t>
  </si>
  <si>
    <t>Calderon Cenizario, Maria Raquel</t>
  </si>
  <si>
    <t>---992907929--</t>
  </si>
  <si>
    <t>Marchena De Diaz, Consuelo Esperanz</t>
  </si>
  <si>
    <t>---970901094-988144182-</t>
  </si>
  <si>
    <t>Vigo Villanueva, Wendy Kelly Vaness</t>
  </si>
  <si>
    <t>---948305226-992768650-</t>
  </si>
  <si>
    <t>Martinez Cruzado, Gypsy Alberto</t>
  </si>
  <si>
    <t>530531-44530531----</t>
  </si>
  <si>
    <t>Garcia Bernal De Liñan, Faustina</t>
  </si>
  <si>
    <t>---999906254--</t>
  </si>
  <si>
    <t>Gutierrez Charity, Charity Josselyn</t>
  </si>
  <si>
    <t>---932332045--</t>
  </si>
  <si>
    <t>Vasquez Santillan, Jose Genrry</t>
  </si>
  <si>
    <t>---939907975--</t>
  </si>
  <si>
    <t>Ponce Claudet, Andre Giancarlo</t>
  </si>
  <si>
    <t>---982219736--</t>
  </si>
  <si>
    <t>Guzman Burgos, Leslie Dyane</t>
  </si>
  <si>
    <t>---971944932--</t>
  </si>
  <si>
    <t>Sotero Davalos, Aldo Enrique</t>
  </si>
  <si>
    <t>---949541052--</t>
  </si>
  <si>
    <t>Garcia Gutierrez, Ana Maria</t>
  </si>
  <si>
    <t>-44724065--996206676--</t>
  </si>
  <si>
    <t>Chavez Bermudez, Jorge Alexander</t>
  </si>
  <si>
    <t>---922816222--</t>
  </si>
  <si>
    <t>Caidiesel S &amp; R S.A.C</t>
  </si>
  <si>
    <t>Sanchez Robles, Luis Alberto</t>
  </si>
  <si>
    <t>---960293186--</t>
  </si>
  <si>
    <t>Quiroz Caceda, Zeyka Yamileth</t>
  </si>
  <si>
    <t>---946443200--</t>
  </si>
  <si>
    <t>Ramos Lujan, Armando Napoleon</t>
  </si>
  <si>
    <t>---997410610--</t>
  </si>
  <si>
    <t>Diaz Urtecho, Guillermo Nolberto</t>
  </si>
  <si>
    <t>---949137008-949137098-936959351</t>
  </si>
  <si>
    <t>Neciosup Llagas, Henry Joel</t>
  </si>
  <si>
    <t>---960986393--</t>
  </si>
  <si>
    <t>Perez Contreras, Yrma Alejandrina</t>
  </si>
  <si>
    <t>---934220824-934925477-</t>
  </si>
  <si>
    <t>---997351445-954151364-</t>
  </si>
  <si>
    <t>Ramirez De Vejarano, Sarela Victori</t>
  </si>
  <si>
    <t>385220-44385220----</t>
  </si>
  <si>
    <t>Leyva Lopez, Silvia Cecilia</t>
  </si>
  <si>
    <t>541826-44541826----</t>
  </si>
  <si>
    <t>Castro Castillo, Alicia</t>
  </si>
  <si>
    <t>243036-44243036----</t>
  </si>
  <si>
    <t>-44425817-425817-996547746--</t>
  </si>
  <si>
    <t>Alfaro Rodriguez, Estela Rufina</t>
  </si>
  <si>
    <t>733622-44733622----</t>
  </si>
  <si>
    <t>Rodriguez De Calderon, Laura</t>
  </si>
  <si>
    <t>---916098980--</t>
  </si>
  <si>
    <t>Espejo Rodriguez, Heber Joel</t>
  </si>
  <si>
    <t>---950266454--</t>
  </si>
  <si>
    <t>Sifuentes Arevalo, Juana Francisca</t>
  </si>
  <si>
    <t>---973336793--</t>
  </si>
  <si>
    <t>Rodriguez Vargas, Alejandrina</t>
  </si>
  <si>
    <t>---949772963--</t>
  </si>
  <si>
    <t>Baltodano De Sanchez, Violeta Glady</t>
  </si>
  <si>
    <t>--44776740-922050888-947594869-</t>
  </si>
  <si>
    <t>Castillo Deza, Veronica Del Pilar</t>
  </si>
  <si>
    <t>---987029222-980902140-987029230</t>
  </si>
  <si>
    <t>Aguilar Morillo, Augustina Yolanda</t>
  </si>
  <si>
    <t>215427--44215427--989420633-</t>
  </si>
  <si>
    <t>Bocanegra Reyes De Contreras, Maria</t>
  </si>
  <si>
    <t>---963594204--</t>
  </si>
  <si>
    <t>Perez De Vasquez, Isaura</t>
  </si>
  <si>
    <t>-44674505--968961559--</t>
  </si>
  <si>
    <t>Gutierrez Trigoso, Segundo Luis</t>
  </si>
  <si>
    <t>---939356448-917475950-999962009</t>
  </si>
  <si>
    <t>Anticona Rosario, Tula Silvia</t>
  </si>
  <si>
    <t>---974609235--</t>
  </si>
  <si>
    <t>Mendez Ybañez, Norma Yris</t>
  </si>
  <si>
    <t>---949745511-934715769-</t>
  </si>
  <si>
    <t>Castillo Sotelo, Jose Pepe</t>
  </si>
  <si>
    <t>388598--44388598--943351233-</t>
  </si>
  <si>
    <t>Ticona De Sanchez, Rosa Julia</t>
  </si>
  <si>
    <t>468467-44468467----</t>
  </si>
  <si>
    <t>Rojas Alfaro, Lupe Beatriz</t>
  </si>
  <si>
    <t>---949555252--</t>
  </si>
  <si>
    <t>Herrera Florentiny, Deysi Gaby</t>
  </si>
  <si>
    <t>---949966150--</t>
  </si>
  <si>
    <t>Duclos De Goicochea, Maria Elvira</t>
  </si>
  <si>
    <t>---994446526-979994511-</t>
  </si>
  <si>
    <t>Ortecho Andrade, Elena Asuncion</t>
  </si>
  <si>
    <t>624780-44624780-44220928---</t>
  </si>
  <si>
    <t>Alegre Landers, Maria Soledad</t>
  </si>
  <si>
    <t>251073-44251073----991748770</t>
  </si>
  <si>
    <t>Rodriguez Otiniano, Santos Dionicio</t>
  </si>
  <si>
    <t>44598973--598973--952568328-</t>
  </si>
  <si>
    <t>Bonilla Huaynate, Nelva</t>
  </si>
  <si>
    <t>765010--44765010--948855424-</t>
  </si>
  <si>
    <t>Leon Chavez De Valderrama, Maria Be</t>
  </si>
  <si>
    <t>---949395231--</t>
  </si>
  <si>
    <t>Aredo Quispe, Elvis Melbin</t>
  </si>
  <si>
    <t>---920587945--</t>
  </si>
  <si>
    <t>Perez Ibañez, Lily Rocio</t>
  </si>
  <si>
    <t>44246443--246443--949743351-</t>
  </si>
  <si>
    <t>Juarez Reyes, Marili Magdalena</t>
  </si>
  <si>
    <t>---925815434-931755606-955876965</t>
  </si>
  <si>
    <t>---948446599--</t>
  </si>
  <si>
    <t>Garcia Garcia De Pasmiño, Doris Elv</t>
  </si>
  <si>
    <t>417268-44417268----</t>
  </si>
  <si>
    <t>Zavaleta De Melendez, Isabel</t>
  </si>
  <si>
    <t>---949966224--</t>
  </si>
  <si>
    <t>Guevara Miranda, Sandra Paola</t>
  </si>
  <si>
    <t>---932955373--</t>
  </si>
  <si>
    <t>Quezada Rios, Mercedes Segundo</t>
  </si>
  <si>
    <t>44540065--44540205--975936405-</t>
  </si>
  <si>
    <t>Alvarado Zavaleta, Oscar Arnaldo</t>
  </si>
  <si>
    <t>208669-44208669----942307543</t>
  </si>
  <si>
    <t>Mendez Velasquez, Francisca</t>
  </si>
  <si>
    <t>---995947560-951592031-995707127</t>
  </si>
  <si>
    <t>Servicios Señor De Los Milagros De</t>
  </si>
  <si>
    <t>243719-44243719----947853117</t>
  </si>
  <si>
    <t>Armas Rodriguez, Belisario Roberto</t>
  </si>
  <si>
    <t>---949698465-910862278-</t>
  </si>
  <si>
    <t>Coronel Trujillo, Wilmer Johnny</t>
  </si>
  <si>
    <t>-489856-44489856-948356196--</t>
  </si>
  <si>
    <t>Burgos Ulloa, Rosario Birginia</t>
  </si>
  <si>
    <t>778403----947898185-974883464</t>
  </si>
  <si>
    <t>Arteaga Rodriguez, Irma</t>
  </si>
  <si>
    <t>---965616657--</t>
  </si>
  <si>
    <t>La Rosa Varela, Vanessa Cristina</t>
  </si>
  <si>
    <t>---963857489-924046873-</t>
  </si>
  <si>
    <t>Lujan Garcia, Nela Janetth</t>
  </si>
  <si>
    <t>44212825----960852781-</t>
  </si>
  <si>
    <t>532399-44532399----</t>
  </si>
  <si>
    <t>Vasquez Guzman, Petronila Catalina</t>
  </si>
  <si>
    <t>376877--44376877--963889289-</t>
  </si>
  <si>
    <t>Polo Alegria, Adalberto Asterio</t>
  </si>
  <si>
    <t>---929919166--</t>
  </si>
  <si>
    <t>Blas Narvaez, Olga Noemi</t>
  </si>
  <si>
    <t>204164--44204164--950988687-</t>
  </si>
  <si>
    <t>Panaderia Y Pasteleria Mi Fortuna E</t>
  </si>
  <si>
    <t>---971738559--</t>
  </si>
  <si>
    <t>Medina Guzman, Mariela Ingrid</t>
  </si>
  <si>
    <t>---974869334--</t>
  </si>
  <si>
    <t>Castellanos Silva, Jelly Johany</t>
  </si>
  <si>
    <t>728634-44728634----971011383</t>
  </si>
  <si>
    <t>---947890116-924454729-</t>
  </si>
  <si>
    <t>Arroyo De Zavaleta, Filomena Idelsa</t>
  </si>
  <si>
    <t>-44213897--977973011--</t>
  </si>
  <si>
    <t>Alvarado Veliz, Franco Manuel</t>
  </si>
  <si>
    <t>---969206015-955009274-991297462</t>
  </si>
  <si>
    <t>221621-44221621----991405890</t>
  </si>
  <si>
    <t>Aredo Alvarado, Martha Luz</t>
  </si>
  <si>
    <t>---965899033-955424103-</t>
  </si>
  <si>
    <t>Sifuentes Rosales, Rosmery</t>
  </si>
  <si>
    <t>-44639034--955897125--</t>
  </si>
  <si>
    <t>Vera Blas, Maria Valvina</t>
  </si>
  <si>
    <t>-44232977--977995566--</t>
  </si>
  <si>
    <t>Vera Mercedes, Flor De Maria</t>
  </si>
  <si>
    <t>---995008446-957836983-</t>
  </si>
  <si>
    <t>Penadillo Miranda, Jorge Luis</t>
  </si>
  <si>
    <t>---932543402-958631034-</t>
  </si>
  <si>
    <t>---954949030--</t>
  </si>
  <si>
    <t>Rodriguez Dionicio, Maruja Esther</t>
  </si>
  <si>
    <t>594970-44594970----981694164</t>
  </si>
  <si>
    <t>Atilano Quipas, Diana Nathaly</t>
  </si>
  <si>
    <t>---981766997-923043775-964805297</t>
  </si>
  <si>
    <t>Quispe Lujan, Sofia Amelia</t>
  </si>
  <si>
    <t>---949328428--</t>
  </si>
  <si>
    <t>Ramirez Vega, Delis Carmen</t>
  </si>
  <si>
    <t>---929754286--</t>
  </si>
  <si>
    <t>Gonzales Obeso, Julia Zulma</t>
  </si>
  <si>
    <t>---980053881--</t>
  </si>
  <si>
    <t>---949482194--</t>
  </si>
  <si>
    <t>Salvatierra Baltazar, Rosita</t>
  </si>
  <si>
    <t>44536971----948830134-</t>
  </si>
  <si>
    <t>Rodriguez Segura, Ana Rosa</t>
  </si>
  <si>
    <t>-243133-44766212-995197619--</t>
  </si>
  <si>
    <t>Reyes Valverde, Daysi Elizabeth</t>
  </si>
  <si>
    <t>---987470573-946708922-</t>
  </si>
  <si>
    <t>Mariños Contreras, Juana Ysabel</t>
  </si>
  <si>
    <t>---988992792--</t>
  </si>
  <si>
    <t>Rios Rojas, Maria Lolita</t>
  </si>
  <si>
    <t>-44210026--995672180--932840344</t>
  </si>
  <si>
    <t>Gonzalez Ramirez, Victor Manuel</t>
  </si>
  <si>
    <t>---968519384-982555496-</t>
  </si>
  <si>
    <t>Alva Vereau, Gilda Raquel</t>
  </si>
  <si>
    <t>---958679726--</t>
  </si>
  <si>
    <t>Mercado Reyes, Rocio Maribel</t>
  </si>
  <si>
    <t>---980436118--</t>
  </si>
  <si>
    <t>Bocanegra Zavaleta De Cabrera, Char</t>
  </si>
  <si>
    <t>---983910424-990055094-</t>
  </si>
  <si>
    <t>Urtecho Navarro, Pricelly Kelly</t>
  </si>
  <si>
    <t>503054-44503054----981700520</t>
  </si>
  <si>
    <t>Lujan Minchola, Rita Marianela</t>
  </si>
  <si>
    <t>44596505--403350--964620868-</t>
  </si>
  <si>
    <t>Capa De Flores, Eustaquia Consuelo</t>
  </si>
  <si>
    <t>---970251692--</t>
  </si>
  <si>
    <t>Chavez Alzola, Carmen Alicia</t>
  </si>
  <si>
    <t>--44446859-947661832-947001298-</t>
  </si>
  <si>
    <t>Zavaleta Zumaran, Ana Victoria</t>
  </si>
  <si>
    <t>---992905379-986085916-</t>
  </si>
  <si>
    <t>Hacienda Villa Violeta S.A.C. - Vil</t>
  </si>
  <si>
    <t>44230078-230078----</t>
  </si>
  <si>
    <t>---948929637-978891274-</t>
  </si>
  <si>
    <t>Lazaro Reyna, Jorge</t>
  </si>
  <si>
    <t>-388461-40388461-949732077--</t>
  </si>
  <si>
    <t>Vasquez Hilario, Maria Fermina</t>
  </si>
  <si>
    <t>---913937127-928240610-</t>
  </si>
  <si>
    <t>Arenas Olivares De Salazar, Adela</t>
  </si>
  <si>
    <t>370529-44370529----968567579</t>
  </si>
  <si>
    <t>Garcia Horna, Herminia</t>
  </si>
  <si>
    <t>---969622211-952272282-</t>
  </si>
  <si>
    <t>Castillo Sanchez, Jaime Eriberto</t>
  </si>
  <si>
    <t>---947268089-926204684-</t>
  </si>
  <si>
    <t>Benites Reyes, Nathalie Brigitte</t>
  </si>
  <si>
    <t>---923327069--</t>
  </si>
  <si>
    <t>Cruzado Perez, Leonor</t>
  </si>
  <si>
    <t>---983962018--</t>
  </si>
  <si>
    <t>Anton Peña, Delia</t>
  </si>
  <si>
    <t>---948677552-949145158-</t>
  </si>
  <si>
    <t>Valladares Chunga, Yanet Pelaida</t>
  </si>
  <si>
    <t>---946150126-943114352-</t>
  </si>
  <si>
    <t>Bernardo Bustos, Macedonia Margarit</t>
  </si>
  <si>
    <t>---949162872--</t>
  </si>
  <si>
    <t>429401--44429401--940295895-</t>
  </si>
  <si>
    <t>Martinez Castañeda, Gilver</t>
  </si>
  <si>
    <t>---945804112-978845251-</t>
  </si>
  <si>
    <t>Castañeda Leon, Martha Aydee</t>
  </si>
  <si>
    <t>---961948465--</t>
  </si>
  <si>
    <t>Santillan Caceda, Luis Alberto</t>
  </si>
  <si>
    <t>---984881751-942300331-</t>
  </si>
  <si>
    <t>Herrera Ramirez, Hilda Yessenia</t>
  </si>
  <si>
    <t>582523--44582523--972655634-</t>
  </si>
  <si>
    <t>--44250202-948471091-947174998-</t>
  </si>
  <si>
    <t>-361992-44361992-925232094--</t>
  </si>
  <si>
    <t>Alvarez De La Cruz, Maria Antonia</t>
  </si>
  <si>
    <t>---949037605--</t>
  </si>
  <si>
    <t>Gonzalez Briceño, Rosa Margot</t>
  </si>
  <si>
    <t>---968380083-991954132-</t>
  </si>
  <si>
    <t>Anhuaman Azabache, Tania Magdalena</t>
  </si>
  <si>
    <t>516437--44516437--960099581-</t>
  </si>
  <si>
    <t>Group Gastronomic Trujillo E.I.R.L.</t>
  </si>
  <si>
    <t>---947996581-992706321-987340255</t>
  </si>
  <si>
    <t>Esquivel Bermudez, Maximina Clara</t>
  </si>
  <si>
    <t>226950--44226950--920430305-</t>
  </si>
  <si>
    <t>Cueva Bejarano, Linda Esmeralda</t>
  </si>
  <si>
    <t>---988468999--</t>
  </si>
  <si>
    <t>Jimenez Esquibel, Rosa Elvira</t>
  </si>
  <si>
    <t>---990751810--</t>
  </si>
  <si>
    <t>Picon Lozada, Edgar</t>
  </si>
  <si>
    <t>---959451030--</t>
  </si>
  <si>
    <t>Gordillo Betancourt, Mariel Soledad</t>
  </si>
  <si>
    <t>---945501313--</t>
  </si>
  <si>
    <t>Rivas Castro, Maria Magdalena</t>
  </si>
  <si>
    <t>---910365899--</t>
  </si>
  <si>
    <t>Cabrera Seminario, Jose Leonidas</t>
  </si>
  <si>
    <t>---952672030--</t>
  </si>
  <si>
    <t>Ponce Lozano, Evelin Janeth</t>
  </si>
  <si>
    <t>---973442626--</t>
  </si>
  <si>
    <t>Solano Agreda, Lizzett Maarit</t>
  </si>
  <si>
    <t>---929378397--</t>
  </si>
  <si>
    <t>Escobedo Plasencia, Anthony Frank</t>
  </si>
  <si>
    <t>---951177617-973754334-</t>
  </si>
  <si>
    <t>Diaz Gonzales, Lydia</t>
  </si>
  <si>
    <t>44273619-----</t>
  </si>
  <si>
    <t>Gonzales Mantilla, Clorinda</t>
  </si>
  <si>
    <t>---964701597-961188082-</t>
  </si>
  <si>
    <t>Ruiz Cabellos, Juan Franco</t>
  </si>
  <si>
    <t>---962653200--</t>
  </si>
  <si>
    <t>Rodriguez Luis De Gonzales, Anita M</t>
  </si>
  <si>
    <t>---958853588-975474635-</t>
  </si>
  <si>
    <t>Saldaña Heras, Julia</t>
  </si>
  <si>
    <t>-44584050--996969311--</t>
  </si>
  <si>
    <t>Muñoz Lujan, Marilu Marleni</t>
  </si>
  <si>
    <t>---932324328-985126540-</t>
  </si>
  <si>
    <t>Reyes Alayo, Roxana Jackeline</t>
  </si>
  <si>
    <t>---981101101-972103820-</t>
  </si>
  <si>
    <t>Avalos De La Cruz De Rodriguez, Mel</t>
  </si>
  <si>
    <t>---964005805--</t>
  </si>
  <si>
    <t>De La Cruz Geronimo, Richard Emerso</t>
  </si>
  <si>
    <t>---966886071-920646047-</t>
  </si>
  <si>
    <t>Stoll De Saldana, Teresa Soledad</t>
  </si>
  <si>
    <t>728667-44728667----</t>
  </si>
  <si>
    <t>Gonzales De Vela, Dora Angelica</t>
  </si>
  <si>
    <t>202843-44202843----</t>
  </si>
  <si>
    <t>Ulloa Siccha, Rosario Estela</t>
  </si>
  <si>
    <t>578267-44578267----</t>
  </si>
  <si>
    <t>Rodriguez Villalobos, Amada Elizabe</t>
  </si>
  <si>
    <t>507856-44507856----</t>
  </si>
  <si>
    <t>Alvarado Peralta, Lucia Olga</t>
  </si>
  <si>
    <t>230017----977269691-949062131</t>
  </si>
  <si>
    <t>Alvarado Sevillano, Karen Del Rosar</t>
  </si>
  <si>
    <t>---964307938-975584892-948315243</t>
  </si>
  <si>
    <t>Espino Vargas, Maria Isabel</t>
  </si>
  <si>
    <t>44516650----990442704-</t>
  </si>
  <si>
    <t>Villacorta Romero, Domingo</t>
  </si>
  <si>
    <t>44281348-----</t>
  </si>
  <si>
    <t>Aguilar Iparraguirre De Pacheco, Ro</t>
  </si>
  <si>
    <t>223367-44223367----</t>
  </si>
  <si>
    <t>Ñontol Huaman, Dolores</t>
  </si>
  <si>
    <t>44260667-260667----</t>
  </si>
  <si>
    <t>Aga Corp E.I.R.L.</t>
  </si>
  <si>
    <t>44612256----943779110-</t>
  </si>
  <si>
    <t>Rodriguez Salirrosas De Llalle, Ama</t>
  </si>
  <si>
    <t>---949228771--</t>
  </si>
  <si>
    <t>Cruz Quispe, Jesus</t>
  </si>
  <si>
    <t>---949774683--</t>
  </si>
  <si>
    <t>Calderon Valdez, Segundo Miguel</t>
  </si>
  <si>
    <t>-44329064--949635787--</t>
  </si>
  <si>
    <t>Reyes Castillo, Guillermo</t>
  </si>
  <si>
    <t>-44476416--941912811--974864186</t>
  </si>
  <si>
    <t>Jimenez Alva, Lupe Del Carmen</t>
  </si>
  <si>
    <t>---959382916--</t>
  </si>
  <si>
    <t>Sanchez Patricio, Felicita Lucinda</t>
  </si>
  <si>
    <t>---999579353-949494960-</t>
  </si>
  <si>
    <t>Alayo De Vasquez, Martha Edelmira</t>
  </si>
  <si>
    <t>---986043232-975697402-930424909</t>
  </si>
  <si>
    <t>Pastor Cerin, Maximina</t>
  </si>
  <si>
    <t>445703--44445703--971659049-</t>
  </si>
  <si>
    <t>Otiniano Mattos De Castillo, Nancy</t>
  </si>
  <si>
    <t>414345-44414345----949447687</t>
  </si>
  <si>
    <t>Aldave Marreros, Rosa Elvia</t>
  </si>
  <si>
    <t>---999145736--</t>
  </si>
  <si>
    <t>Gutierrez Ponce, Olinda Veronica</t>
  </si>
  <si>
    <t>---972196144-936195208-</t>
  </si>
  <si>
    <t>Zamora Chavez, Cesar Ivan</t>
  </si>
  <si>
    <t>---947999477-987131476-</t>
  </si>
  <si>
    <t>Ferrer Leon, Esperanza Isabel</t>
  </si>
  <si>
    <t>---995972209--</t>
  </si>
  <si>
    <t>Carranza Abanto, Cesar Alfredo</t>
  </si>
  <si>
    <t>---949268575-945586053-</t>
  </si>
  <si>
    <t>Sandoval Reyes, Aurora Elena</t>
  </si>
  <si>
    <t>---975110021--</t>
  </si>
  <si>
    <t>Rebaza Sanchez, Segundo Elmer</t>
  </si>
  <si>
    <t>---957839677--</t>
  </si>
  <si>
    <t>Damian Lopez, Juana Felicitas</t>
  </si>
  <si>
    <t>---978084802-990054223-</t>
  </si>
  <si>
    <t>Mostacero De Saldarriaga, Esther Co</t>
  </si>
  <si>
    <t>407582-44407582----</t>
  </si>
  <si>
    <t>Avila Ramirez, Rina Araceli</t>
  </si>
  <si>
    <t>---948500540--</t>
  </si>
  <si>
    <t>Alfaro Perez, Santos Lidia</t>
  </si>
  <si>
    <t>---969576052--</t>
  </si>
  <si>
    <t>Albrecht Nieto, Gil Hermogenes</t>
  </si>
  <si>
    <t>---972300887--</t>
  </si>
  <si>
    <t>Monzon Muguerza De Leon, Susana Iso</t>
  </si>
  <si>
    <t>---978383237-978384136-</t>
  </si>
  <si>
    <t>Saavedra Narvaez, Fernando Antonio</t>
  </si>
  <si>
    <t>---948569244--</t>
  </si>
  <si>
    <t>Ullilen Paredes, Segundo Isaac</t>
  </si>
  <si>
    <t>44416047----964945038-</t>
  </si>
  <si>
    <t>Carbonel Urteaga, Vilma</t>
  </si>
  <si>
    <t>---947014778--</t>
  </si>
  <si>
    <t>Noriega Vargas, Roxana Del Pilar</t>
  </si>
  <si>
    <t>531848-44531848-44622382---</t>
  </si>
  <si>
    <t>Lujan Vereau, Juan Alberto</t>
  </si>
  <si>
    <t>---937633964--</t>
  </si>
  <si>
    <t>Jara Zavaleta, Margarita</t>
  </si>
  <si>
    <t>-44415439--958543502--</t>
  </si>
  <si>
    <t>Alvarado Escorsa, Cindy Ruth</t>
  </si>
  <si>
    <t>---973972690--</t>
  </si>
  <si>
    <t>Ullilen Torres, Yanina Estercila</t>
  </si>
  <si>
    <t>---970032325-939299576-</t>
  </si>
  <si>
    <t>Flores Ramirez, Maria Elma</t>
  </si>
  <si>
    <t>---929477084-948580586-</t>
  </si>
  <si>
    <t>Avila Acevedo, Segunda Francisca</t>
  </si>
  <si>
    <t>--44541917-938417343-983613256-</t>
  </si>
  <si>
    <t>Bruno Peralta, Elena</t>
  </si>
  <si>
    <t>44274234-----</t>
  </si>
  <si>
    <t>Flores Laiza, Emerita</t>
  </si>
  <si>
    <t>-44274743--995456178--</t>
  </si>
  <si>
    <t>Avila Cruz, Leonor</t>
  </si>
  <si>
    <t>---968577357--</t>
  </si>
  <si>
    <t>Chiguala Azaña, Doris Lola</t>
  </si>
  <si>
    <t>44705637----978071169-</t>
  </si>
  <si>
    <t>Morales Rubio, Santos Mercedes</t>
  </si>
  <si>
    <t>---947548364-974055000-979665922</t>
  </si>
  <si>
    <t>Cruz Rodriguez De Mariños, Maria Co</t>
  </si>
  <si>
    <t>---910209365-928002081-</t>
  </si>
  <si>
    <t>Ullilen Torres, Ana Cecilia</t>
  </si>
  <si>
    <t>---935359350-927120377-</t>
  </si>
  <si>
    <t>Marquinez De Garcia, Olinda</t>
  </si>
  <si>
    <t>---949291226--</t>
  </si>
  <si>
    <t>Bobadilla Armas, Luz Angelica</t>
  </si>
  <si>
    <t>---948877946--</t>
  </si>
  <si>
    <t>Cano Luis, Margarita</t>
  </si>
  <si>
    <t>435482--44435482--945947893-</t>
  </si>
  <si>
    <t>Garcia Enriquez, Cesar Augusto</t>
  </si>
  <si>
    <t>---994523943--</t>
  </si>
  <si>
    <t>Castañeda Merino De Ibañez, Juana Z</t>
  </si>
  <si>
    <t>-44284808--949462880--</t>
  </si>
  <si>
    <t>Rodriguez Castillo, Patricia Soleda</t>
  </si>
  <si>
    <t>200834--44200834--965401049-</t>
  </si>
  <si>
    <t>Rubio Villanueva, Pedro Cesar</t>
  </si>
  <si>
    <t>-44432121--929979058--</t>
  </si>
  <si>
    <t>Diaz Namoc, Hermitania</t>
  </si>
  <si>
    <t>-44661661--985051999--</t>
  </si>
  <si>
    <t>Asijas Garcia, Luis Alfonso</t>
  </si>
  <si>
    <t>---938976990--</t>
  </si>
  <si>
    <t>Gamboa Cruz, Maria Flor</t>
  </si>
  <si>
    <t>530991--44530991--948328746-</t>
  </si>
  <si>
    <t>Perez Rodriguez, Olga</t>
  </si>
  <si>
    <t>-44372545--983717065--</t>
  </si>
  <si>
    <t>Gamboa Anticona, Juliana</t>
  </si>
  <si>
    <t>-200834--938974719--947970610</t>
  </si>
  <si>
    <t>Salvador Angulo, Rosa Benedicta</t>
  </si>
  <si>
    <t>-44325880--949000752--</t>
  </si>
  <si>
    <t>Guevara Mendoza, Jose Agustin</t>
  </si>
  <si>
    <t>---979504250--</t>
  </si>
  <si>
    <t>Inversiones Generales Mole S.A.C.</t>
  </si>
  <si>
    <t>232319-44232319----949711551</t>
  </si>
  <si>
    <t>Ñuñuvera Valera, Willer Tomas</t>
  </si>
  <si>
    <t>---975417628--</t>
  </si>
  <si>
    <t>Gutierrez Arias, Santos Oreli</t>
  </si>
  <si>
    <t>---938976345--</t>
  </si>
  <si>
    <t>Garcia Castillo, Ermelinda Rocio</t>
  </si>
  <si>
    <t>---937753230-974075692-974075629</t>
  </si>
  <si>
    <t>Garay Mego De Leyva, Elena</t>
  </si>
  <si>
    <t>44313685-44307601----975903955</t>
  </si>
  <si>
    <t>Castro Guzman, Gladys Maria</t>
  </si>
  <si>
    <t>---945245736--</t>
  </si>
  <si>
    <t>Montoya Ramirez, Hilde Jamber</t>
  </si>
  <si>
    <t>-44202822--943153333--</t>
  </si>
  <si>
    <t>Ramirez Rodriguez, Yaned</t>
  </si>
  <si>
    <t>---913456665-985728518-920183814</t>
  </si>
  <si>
    <t>Pinillos Vasquez, Jose Miguel</t>
  </si>
  <si>
    <t>44732797--44322176--949949040-</t>
  </si>
  <si>
    <t>Laguna Valencia, Baloisa Maribel</t>
  </si>
  <si>
    <t>---924322087--</t>
  </si>
  <si>
    <t>Jauregui Sanchez, Maria Del Pilar</t>
  </si>
  <si>
    <t>---947865161-947856404-</t>
  </si>
  <si>
    <t>Capillo Quispe, Jorge Luis</t>
  </si>
  <si>
    <t>---923587000-983627740-</t>
  </si>
  <si>
    <t>Solano Portal, Maribel Vicky</t>
  </si>
  <si>
    <t>---949675640-958588957-</t>
  </si>
  <si>
    <t>Avila Sanchez, Rocio Ines</t>
  </si>
  <si>
    <t>-44239521--943669408--</t>
  </si>
  <si>
    <t>Eustaquio Fernandez, Sandra Elizabe</t>
  </si>
  <si>
    <t>---984076343-936959865-940955561</t>
  </si>
  <si>
    <t>Calderon Gastañadui, Cecilia Empera</t>
  </si>
  <si>
    <t>44372268-372268----945187555</t>
  </si>
  <si>
    <t>Ponce Castro, Isabel</t>
  </si>
  <si>
    <t>---948734444--</t>
  </si>
  <si>
    <t>Mendoza Velarde, Maria Esperanza</t>
  </si>
  <si>
    <t>---968715843--</t>
  </si>
  <si>
    <t>Horna Rodriguez, Maria Marleny</t>
  </si>
  <si>
    <t>313542-44313542----916498969</t>
  </si>
  <si>
    <t>Diaz Huaripata, Carmen Tereza</t>
  </si>
  <si>
    <t>-44373983--958007149--</t>
  </si>
  <si>
    <t>Zavaleta Calderon, Roger Emiliano</t>
  </si>
  <si>
    <t>---948539313--</t>
  </si>
  <si>
    <t>Villar Cortegana, Adelina Del Carme</t>
  </si>
  <si>
    <t>---962586226--</t>
  </si>
  <si>
    <t>Imboma Huaman, Carmen</t>
  </si>
  <si>
    <t>---947037294-953498337-973356782</t>
  </si>
  <si>
    <t>Quiroz Chavez, Gloria Noemi</t>
  </si>
  <si>
    <t>---936725125-945126338-981730649</t>
  </si>
  <si>
    <t>Villanueva Paredes, Luisa Perpetua</t>
  </si>
  <si>
    <t>---979521732-948945556-979821732</t>
  </si>
  <si>
    <t>Murga Avila, Elmer Roberto</t>
  </si>
  <si>
    <t>---917158996-978347089-</t>
  </si>
  <si>
    <t>Ortiz De Cerna, Gloria</t>
  </si>
  <si>
    <t>---949775279-954310993-937439997</t>
  </si>
  <si>
    <t>Gongora Lopez, Vanessa</t>
  </si>
  <si>
    <t>---961840747-979927237-961840745</t>
  </si>
  <si>
    <t>Ponce Bernuy, Silvia Regina</t>
  </si>
  <si>
    <t>---959595229-948207080-</t>
  </si>
  <si>
    <t>Landauro Rosario, Rolando Stuar</t>
  </si>
  <si>
    <t>---982425036--</t>
  </si>
  <si>
    <t>Soplin Macedo, Segundo German</t>
  </si>
  <si>
    <t>---938516616-952961115-990303985</t>
  </si>
  <si>
    <t>Mendoza Chavarry, Santa Luciola</t>
  </si>
  <si>
    <t>---912109412-937294297-934668085</t>
  </si>
  <si>
    <t>Ortecho Contreras, Roger Costante</t>
  </si>
  <si>
    <t>---997969601--</t>
  </si>
  <si>
    <t>Ventura Rodriguez, Areli Anais</t>
  </si>
  <si>
    <t>---949755466--</t>
  </si>
  <si>
    <t>Ullilen Vergaray, Dora Ysabel</t>
  </si>
  <si>
    <t>---934878358-947188522-</t>
  </si>
  <si>
    <t>Fernandez Neyra, Angela</t>
  </si>
  <si>
    <t>---947961762-949727098-</t>
  </si>
  <si>
    <t>Pajuelo Medina, Lilia Elizabeth</t>
  </si>
  <si>
    <t>-44387687--949053384--</t>
  </si>
  <si>
    <t>Vasquez Cotrina De Lopez, Segunda</t>
  </si>
  <si>
    <t>405519-44405519----</t>
  </si>
  <si>
    <t>Alfaro Rodriguez, Modesta Cresencia</t>
  </si>
  <si>
    <t>238455----952567642-950037208</t>
  </si>
  <si>
    <t>Amaya De Aniceto, Nidia</t>
  </si>
  <si>
    <t>274572-44274572----</t>
  </si>
  <si>
    <t>Herrera Tello, Felicitas</t>
  </si>
  <si>
    <t>---947930852--</t>
  </si>
  <si>
    <t>Rubinos Quezada, Nelly</t>
  </si>
  <si>
    <t>220298-44220298----</t>
  </si>
  <si>
    <t>Vidal De Alcantara, Santos Delfina</t>
  </si>
  <si>
    <t>229121-44229121----</t>
  </si>
  <si>
    <t>Rios Saavedra, Rosa Delia</t>
  </si>
  <si>
    <t>---972511285-972811285-</t>
  </si>
  <si>
    <t>Pascual Alfaro, Rene</t>
  </si>
  <si>
    <t>272810----969000825-969000852</t>
  </si>
  <si>
    <t>Rodriguez Crespin, Teodora</t>
  </si>
  <si>
    <t>---957529817-922815116-</t>
  </si>
  <si>
    <t>Jara Mendoza, Rosa</t>
  </si>
  <si>
    <t>---973705332-955043089-</t>
  </si>
  <si>
    <t>Siccha Sandoval, Santos</t>
  </si>
  <si>
    <t>---969494929-917464196-</t>
  </si>
  <si>
    <t>Veloz Mendoza, Constanza Maria</t>
  </si>
  <si>
    <t>---960152652-924051467-946224066</t>
  </si>
  <si>
    <t>Gutierrez Flores, Manuela</t>
  </si>
  <si>
    <t>585883-44585883----</t>
  </si>
  <si>
    <t>Rojas Ruiz, Maria Cleofe</t>
  </si>
  <si>
    <t>433957-44433957----</t>
  </si>
  <si>
    <t>Vallejos Vargas De Conde, Dimia Ame</t>
  </si>
  <si>
    <t>431239----947834955-951677824</t>
  </si>
  <si>
    <t>Cordova Azañero De Cortez, Wilma Id</t>
  </si>
  <si>
    <t>---990469706--</t>
  </si>
  <si>
    <t>Rodriguez Quintana, Nelly Soledad</t>
  </si>
  <si>
    <t>---972629702-939299708-</t>
  </si>
  <si>
    <t>Tafur Viuda De Chupe, Mercedes</t>
  </si>
  <si>
    <t>---910583647-976956121-</t>
  </si>
  <si>
    <t>Reyes Alejandro, Jesus Antonio</t>
  </si>
  <si>
    <t>---945732223--</t>
  </si>
  <si>
    <t>Barboza Reaño De Valera, Merli Luz</t>
  </si>
  <si>
    <t>417089----949601741-</t>
  </si>
  <si>
    <t>Melquiades Altamirano, Ana Luisa</t>
  </si>
  <si>
    <t>4564564-----</t>
  </si>
  <si>
    <t>Vera Dionicio, Jose Teodorico</t>
  </si>
  <si>
    <t>---974668738-983537591-</t>
  </si>
  <si>
    <t>Cerna Garro De Soles, Iris Yolanda</t>
  </si>
  <si>
    <t>---949259681--</t>
  </si>
  <si>
    <t>Carrasco Castillo, Santos Roxana</t>
  </si>
  <si>
    <t>---948802165--</t>
  </si>
  <si>
    <t>Mango Mango, Herminia</t>
  </si>
  <si>
    <t>---923667504--</t>
  </si>
  <si>
    <t>Choton De Aspajo, Juana</t>
  </si>
  <si>
    <t>44700944----952080204-</t>
  </si>
  <si>
    <t>Calderon Castillo, Ramon Aristides</t>
  </si>
  <si>
    <t>---949907144--</t>
  </si>
  <si>
    <t>Celis Laboriano, Alindor</t>
  </si>
  <si>
    <t>---922465949-933035222-996960692</t>
  </si>
  <si>
    <t>Salazar De Sava, Francisca</t>
  </si>
  <si>
    <t>---995954679--</t>
  </si>
  <si>
    <t>Rodriguez De Baltodano, Rosa Elizab</t>
  </si>
  <si>
    <t>--44461259-948210172-980103137-</t>
  </si>
  <si>
    <t>Rios Ravines, Enrique Leonel</t>
  </si>
  <si>
    <t>---961011967--</t>
  </si>
  <si>
    <t>Mendoza Leon, Nancy Elizabeth</t>
  </si>
  <si>
    <t>---954318705-973725809-995904116</t>
  </si>
  <si>
    <t>Perez Diaz De Lecca, Isabel Marga</t>
  </si>
  <si>
    <t>373723----971707041-954505667</t>
  </si>
  <si>
    <t>Guzman Mozo, Blanca Flor</t>
  </si>
  <si>
    <t>---971947652--</t>
  </si>
  <si>
    <t>Espejo Diaz, Syntia De Jesus</t>
  </si>
  <si>
    <t>---948994990--</t>
  </si>
  <si>
    <t>Salinas Soles, Marlene Haydee</t>
  </si>
  <si>
    <t>---949153337--</t>
  </si>
  <si>
    <t>Cieza Perez, Ymelda</t>
  </si>
  <si>
    <t>---923939406-961006121-923761740</t>
  </si>
  <si>
    <t>Restaurant Marisqueria Estrella Mar</t>
  </si>
  <si>
    <t>---950266682--</t>
  </si>
  <si>
    <t>Izquierdo Torres De Mendoza, Rosa M</t>
  </si>
  <si>
    <t>--44548817-948952651-976060244-</t>
  </si>
  <si>
    <t>Carrero Molocho, Elva Etelvina</t>
  </si>
  <si>
    <t>---996969452-948982051-</t>
  </si>
  <si>
    <t>Mozo Gamboa, Hebert Manuel</t>
  </si>
  <si>
    <t>---992801051-947394120-</t>
  </si>
  <si>
    <t>Castillo Gamarra, Asuncion Otilia</t>
  </si>
  <si>
    <t>---948109808--</t>
  </si>
  <si>
    <t>Castillo Gamarra, Marleni Haydee</t>
  </si>
  <si>
    <t>-44325984--954895074--</t>
  </si>
  <si>
    <t>Garcia Sandoval, Bartolome</t>
  </si>
  <si>
    <t>-44272161--949965531--</t>
  </si>
  <si>
    <t>Segura Araujo, Santos Irene</t>
  </si>
  <si>
    <t>44413966-413966----954367617</t>
  </si>
  <si>
    <t>Rondon Alvarado, Elvira Perseverand</t>
  </si>
  <si>
    <t>-44632610--936104643--</t>
  </si>
  <si>
    <t>Ulco Orbegoso, Marianela Govani</t>
  </si>
  <si>
    <t>---944360189--</t>
  </si>
  <si>
    <t>Aranda Garcia, Heidy Jannette</t>
  </si>
  <si>
    <t>---954395291--</t>
  </si>
  <si>
    <t>Ramirez Zavala, Nelida Hilda</t>
  </si>
  <si>
    <t>706427-44706427----935006080</t>
  </si>
  <si>
    <t>Eusebio Alfaro, Santos Margarita</t>
  </si>
  <si>
    <t>---957962718-976938365-</t>
  </si>
  <si>
    <t>Vasquez Mendoza Vda De Campos, Rosa</t>
  </si>
  <si>
    <t>---953191367--</t>
  </si>
  <si>
    <t>Alayo Perez, Marilu</t>
  </si>
  <si>
    <t>---927439892-972914102-946116070</t>
  </si>
  <si>
    <t>Polo Cerna, Juana</t>
  </si>
  <si>
    <t>---955127881--</t>
  </si>
  <si>
    <t>Grados Ramos, Ruth Elizabeth</t>
  </si>
  <si>
    <t>---949114330-920710182-</t>
  </si>
  <si>
    <t>Polo Bocanegra, Yeni</t>
  </si>
  <si>
    <t>---943290721-943481502-</t>
  </si>
  <si>
    <t>Barrantes Rojales, Maria Paula</t>
  </si>
  <si>
    <t>---990716321-948787767-</t>
  </si>
  <si>
    <t>Tocto Sanchez De Contreras, Rocio</t>
  </si>
  <si>
    <t>---978465342-970907603-</t>
  </si>
  <si>
    <t>Velasquez Gutierrez, Juana Lucia</t>
  </si>
  <si>
    <t>---937714725--</t>
  </si>
  <si>
    <t>Vicente Blas, Santos Isabel</t>
  </si>
  <si>
    <t>---950690819--</t>
  </si>
  <si>
    <t>Rabanal Marin, Ercila</t>
  </si>
  <si>
    <t>---949947410--</t>
  </si>
  <si>
    <t>Saavedra Calle, Edelmira</t>
  </si>
  <si>
    <t>---945863199-973797079-</t>
  </si>
  <si>
    <t>Crispin Valderrama De Revilla, Ada</t>
  </si>
  <si>
    <t>---949993465--</t>
  </si>
  <si>
    <t>Verna Segura, Maria Nelly</t>
  </si>
  <si>
    <t>461977-44461977----948490325</t>
  </si>
  <si>
    <t>Esquivel Siguenza, Agustin Luciano</t>
  </si>
  <si>
    <t>415275----939301998-</t>
  </si>
  <si>
    <t>Cap Servicios Turisticos S.A.C.</t>
  </si>
  <si>
    <t>461199-44461199----</t>
  </si>
  <si>
    <t>Rodriguez Miranda, Carmen Yajayra</t>
  </si>
  <si>
    <t>---956452218-957438606-</t>
  </si>
  <si>
    <t>Flores Rojas, Liliana Elizabeth</t>
  </si>
  <si>
    <t>---932753650-924421322-</t>
  </si>
  <si>
    <t>Lopez Mercedes, Santos Margarita</t>
  </si>
  <si>
    <t>---947995914-982684159-</t>
  </si>
  <si>
    <t>Reyes Ticlia, Sofia Esperanza</t>
  </si>
  <si>
    <t>---949776669--</t>
  </si>
  <si>
    <t>Jave Cabeza, Fiorella Esthefanny</t>
  </si>
  <si>
    <t>---945952482--</t>
  </si>
  <si>
    <t>Leiva Aguirre, Carlos Javier</t>
  </si>
  <si>
    <t>---954337535--</t>
  </si>
  <si>
    <t>Peña Facundo, Milena Esmit</t>
  </si>
  <si>
    <t>---927948366-996006136-</t>
  </si>
  <si>
    <t>Calderon Ascon, Lilly Eufemia</t>
  </si>
  <si>
    <t>---945673197-990984681-</t>
  </si>
  <si>
    <t>Alaya Daviran, Whendy Patricia</t>
  </si>
  <si>
    <t>---964981191-962666303-</t>
  </si>
  <si>
    <t>Quiroz Ponce, Elia</t>
  </si>
  <si>
    <t>---933842529--</t>
  </si>
  <si>
    <t>Daza Carranza, Elmer Leocadio</t>
  </si>
  <si>
    <t>44698484----948023808-</t>
  </si>
  <si>
    <t>Vera Baltazar, Fany Yakelyn</t>
  </si>
  <si>
    <t>---968895332--</t>
  </si>
  <si>
    <t>Baca Fernandez, Teofila Isabel</t>
  </si>
  <si>
    <t>---964592289--</t>
  </si>
  <si>
    <t>Ruiz Alvarado, Nery</t>
  </si>
  <si>
    <t>---961869478--</t>
  </si>
  <si>
    <t>Rivera Rodriguez, Silvia Antonia</t>
  </si>
  <si>
    <t>---957964770-968321691-</t>
  </si>
  <si>
    <t>Morales Yupanqui, Robin Jhanpier</t>
  </si>
  <si>
    <t>---937663813--</t>
  </si>
  <si>
    <t>Hernandez Barboza, Maribel</t>
  </si>
  <si>
    <t>---999697027-920782442-</t>
  </si>
  <si>
    <t>Carrasco Mendoza, Girodel Ronaldo</t>
  </si>
  <si>
    <t>---918481273-971728523-</t>
  </si>
  <si>
    <t>Mena Bravo, Manuel Octavio</t>
  </si>
  <si>
    <t>---975474635--</t>
  </si>
  <si>
    <t>Reyes Escobedo, Maria Julia</t>
  </si>
  <si>
    <t>---947439725-952821151-</t>
  </si>
  <si>
    <t>Ledezma Arroyo De Endres, Pura Mari</t>
  </si>
  <si>
    <t>---945004393-971346854-</t>
  </si>
  <si>
    <t>Muñoz Gutierrez, Margot Catalina</t>
  </si>
  <si>
    <t>---955678102--</t>
  </si>
  <si>
    <t>Raico Cerquin, Sebastiana</t>
  </si>
  <si>
    <t>---900587441-949691308-953190055</t>
  </si>
  <si>
    <t>Rodriguez Reyes, Marcelina</t>
  </si>
  <si>
    <t>406798-44406798----</t>
  </si>
  <si>
    <t>Carranza Herrera, Anai Melissa</t>
  </si>
  <si>
    <t>44467413--467413--948591799-</t>
  </si>
  <si>
    <t>Guevara De Caspito, Otilia Guadalup</t>
  </si>
  <si>
    <t>543754-44543754----949194044</t>
  </si>
  <si>
    <t>Guerrero Mayta, Bervelina</t>
  </si>
  <si>
    <t>---954995970-939597106-929693928</t>
  </si>
  <si>
    <t>Torres Jimenez, Milagritos</t>
  </si>
  <si>
    <t>---945741301-942913566-</t>
  </si>
  <si>
    <t>Vasquez Huamanchumo, Julisa Tatiana</t>
  </si>
  <si>
    <t>633639----988580990-</t>
  </si>
  <si>
    <t>Jimenez Rivera, Eli Elias</t>
  </si>
  <si>
    <t>---921390846-994406265-921390845</t>
  </si>
  <si>
    <t>Rios Delgado, Requilda</t>
  </si>
  <si>
    <t>---937185682-937098000-</t>
  </si>
  <si>
    <t>Capa Medina, Dirzana</t>
  </si>
  <si>
    <t>---947408078--</t>
  </si>
  <si>
    <t>Flores Cortez, Victor Abel</t>
  </si>
  <si>
    <t>---934131858--</t>
  </si>
  <si>
    <t>Hernandez Conilla, Rosa Angelica</t>
  </si>
  <si>
    <t>---932764800-972136596-965928272</t>
  </si>
  <si>
    <t>Gamarra Jaico, Norma Doraliza</t>
  </si>
  <si>
    <t>---969075746-943609158-</t>
  </si>
  <si>
    <t>Alayo Mantilla, Manuela Etelvina</t>
  </si>
  <si>
    <t>---947948493--</t>
  </si>
  <si>
    <t>Chavez Huaman, Jorge Heli</t>
  </si>
  <si>
    <t>44524577--44744332--938548605-</t>
  </si>
  <si>
    <t>Araujo Mendez, Teresa Edelmira</t>
  </si>
  <si>
    <t>---979259603-990808604-</t>
  </si>
  <si>
    <t>Palomino Bocanegra, Johana Lizeth</t>
  </si>
  <si>
    <t>---990018179-939429872-938731042</t>
  </si>
  <si>
    <t>Reyes Zavala, Janio Johan</t>
  </si>
  <si>
    <t>---950747702--</t>
  </si>
  <si>
    <t>Solano Lopez, Carmen Dora</t>
  </si>
  <si>
    <t>---952686341--</t>
  </si>
  <si>
    <t>Soria Palacios De Casas, Graciela</t>
  </si>
  <si>
    <t>---971007475--</t>
  </si>
  <si>
    <t>Sanchez Beraun, Yeny Lucia</t>
  </si>
  <si>
    <t>---954786332--</t>
  </si>
  <si>
    <t>Castillo Rodriguez, Elva Araceli</t>
  </si>
  <si>
    <t>---959306093-936086831-</t>
  </si>
  <si>
    <t>Quispe Guevara, Francisca Telvina</t>
  </si>
  <si>
    <t>---927861159-917436955-</t>
  </si>
  <si>
    <t>Guevara Baca, Marino Alberto</t>
  </si>
  <si>
    <t>---948256276--</t>
  </si>
  <si>
    <t>Reyes Aguilar De Velasquez, Susana</t>
  </si>
  <si>
    <t>---970025175--</t>
  </si>
  <si>
    <t>Reyna Esquivel, Jofre Gerardo</t>
  </si>
  <si>
    <t>565206-44565206----984040162</t>
  </si>
  <si>
    <t>Ramos Guarniz, David Nahun</t>
  </si>
  <si>
    <t>---987782385-972318098-940938872</t>
  </si>
  <si>
    <t>Diaz Segura, Dora Melva</t>
  </si>
  <si>
    <t>462514--44462514--978322616-</t>
  </si>
  <si>
    <t>Cepeda Soriano, Elsa Isabel</t>
  </si>
  <si>
    <t>---934139361-924018614-923391832</t>
  </si>
  <si>
    <t>Blas Gamboa, Maria Olga</t>
  </si>
  <si>
    <t>-328388-44328388-949145163--</t>
  </si>
  <si>
    <t>Acosta Peralta, Narcisa</t>
  </si>
  <si>
    <t>---950552110--</t>
  </si>
  <si>
    <t>Supermercado Americo Sac</t>
  </si>
  <si>
    <t>---947425136-943645498-</t>
  </si>
  <si>
    <t>Ulloa Correa, Grace Lisseth</t>
  </si>
  <si>
    <t>---924982286-960162529-983582593</t>
  </si>
  <si>
    <t>Merino Ortecho, Carmen Del Rocio</t>
  </si>
  <si>
    <t>---948230873--</t>
  </si>
  <si>
    <t>Figueroa Coronel, Epifania</t>
  </si>
  <si>
    <t>---914070067-974529025-</t>
  </si>
  <si>
    <t>Carrero Molocho, Mery Erlita</t>
  </si>
  <si>
    <t>---977172900--</t>
  </si>
  <si>
    <t>Mantilla Gonzalez, Tania Lisbeth</t>
  </si>
  <si>
    <t>---939393097--</t>
  </si>
  <si>
    <t>Briceño Valencia, Siomar Celinda</t>
  </si>
  <si>
    <t>---948301003--</t>
  </si>
  <si>
    <t>Hilario Ruiz, Cesar Enrique</t>
  </si>
  <si>
    <t>---963249652--</t>
  </si>
  <si>
    <t>Sarachaga Uceda, Segundo Gregorio</t>
  </si>
  <si>
    <t>212260-44212260----</t>
  </si>
  <si>
    <t>Zegarra Farfan, Ana Elva</t>
  </si>
  <si>
    <t>---947991786-950597603-</t>
  </si>
  <si>
    <t>Andrade Marcelo De Rodriguez, Diana</t>
  </si>
  <si>
    <t>---933554385--</t>
  </si>
  <si>
    <t>Rodriguez Luis Vda De Vasquez, Luis</t>
  </si>
  <si>
    <t>---966365704-920144684-</t>
  </si>
  <si>
    <t>Avila Rodriguez, Pedro Eloy</t>
  </si>
  <si>
    <t>---978207061--</t>
  </si>
  <si>
    <t>Rodriguez Lujan, Luz Dina</t>
  </si>
  <si>
    <t>---968484715--</t>
  </si>
  <si>
    <t>Rojas Graos, Rosa</t>
  </si>
  <si>
    <t>--44427797-949291335-948941425-</t>
  </si>
  <si>
    <t>Cruz Rodriguez, Maria Ysabel</t>
  </si>
  <si>
    <t>---953501881-946868807-991590831</t>
  </si>
  <si>
    <t>Lozano Luis, Maria Carlota</t>
  </si>
  <si>
    <t>---968664209-942885203-</t>
  </si>
  <si>
    <t>Marquina Altamirano, Segunda</t>
  </si>
  <si>
    <t>---958946775--</t>
  </si>
  <si>
    <t>Perez Lucano, Emerita</t>
  </si>
  <si>
    <t>---956090805--</t>
  </si>
  <si>
    <t>Saavedra Soles, Flor Del Rocio</t>
  </si>
  <si>
    <t>---958445371--</t>
  </si>
  <si>
    <t>Tolentino De Reyes, Lucia</t>
  </si>
  <si>
    <t>-44425950--988265176--</t>
  </si>
  <si>
    <t>Restaurant Turistico Los Patos S.R.</t>
  </si>
  <si>
    <t>---976917773-943119084-949977094</t>
  </si>
  <si>
    <t>Llajaruna Miñano, Isolina</t>
  </si>
  <si>
    <t>694697-44694697-44520939---</t>
  </si>
  <si>
    <t>Reyes De Otiniano, Claudina</t>
  </si>
  <si>
    <t>-44402389--947878938--</t>
  </si>
  <si>
    <t>Rios De Tejada, Beatriz</t>
  </si>
  <si>
    <t>---949710556--</t>
  </si>
  <si>
    <t>Zegarra Cortez, Confesor Anibal</t>
  </si>
  <si>
    <t>---938537954-949483883-</t>
  </si>
  <si>
    <t>Leyton Rodriguez, Vanessa Guissela</t>
  </si>
  <si>
    <t>---958582668--</t>
  </si>
  <si>
    <t>Varas Aguilar, Katherine Isabel</t>
  </si>
  <si>
    <t>---948252723--</t>
  </si>
  <si>
    <t>Lavado Otiniano, Dorila</t>
  </si>
  <si>
    <t>702346-44702346-44631705---</t>
  </si>
  <si>
    <t>Castillo Cueva, Apolonia</t>
  </si>
  <si>
    <t>---912701583-929270580-</t>
  </si>
  <si>
    <t>Guerrero Rios, Luz Angelica</t>
  </si>
  <si>
    <t>-44215787--988062205--970908389</t>
  </si>
  <si>
    <t>Paredes Pinedo, Tania Jackelin</t>
  </si>
  <si>
    <t>---944499586-951965952-977209680</t>
  </si>
  <si>
    <t>Paredes Rodriguez De Gutierrez, Jua</t>
  </si>
  <si>
    <t>---944669370--</t>
  </si>
  <si>
    <t>Ramirez Ramirez, Luis Alfredo</t>
  </si>
  <si>
    <t>---936314297-998353341-979826824</t>
  </si>
  <si>
    <t>Rodriguez Jacobo, Grimanes</t>
  </si>
  <si>
    <t>---943821157-948359398-</t>
  </si>
  <si>
    <t>Sempertigue Collantes, Luisa Angeli</t>
  </si>
  <si>
    <t>204661-44204661----</t>
  </si>
  <si>
    <t>Urcia Bernabe, Victor Segundo</t>
  </si>
  <si>
    <t>---942968282--</t>
  </si>
  <si>
    <t>Grupo Virtual S.A.C.</t>
  </si>
  <si>
    <t>426180-44426180----</t>
  </si>
  <si>
    <t>Rojas Moya, Adeltita Jamer</t>
  </si>
  <si>
    <t>---948976620--</t>
  </si>
  <si>
    <t>Rosales Mori, Cynthia Lucia</t>
  </si>
  <si>
    <t>---990191008--</t>
  </si>
  <si>
    <t>Inversiones Chacha Tesen S.R.L.</t>
  </si>
  <si>
    <t>---948251285-955462451-</t>
  </si>
  <si>
    <t>Iglesias Sanchez, Paul Eduardo</t>
  </si>
  <si>
    <t>---958086793--</t>
  </si>
  <si>
    <t>Mantilla Linares, Zayra Lilian</t>
  </si>
  <si>
    <t>---937591749-932835100-</t>
  </si>
  <si>
    <t>Castillo Lavado, Maria Adelaida</t>
  </si>
  <si>
    <t>462318-44462318----</t>
  </si>
  <si>
    <t>Saavedra Soles, Maximina Fermina</t>
  </si>
  <si>
    <t>---948532020--</t>
  </si>
  <si>
    <t>Portales Torrealva, Martin Hipolito</t>
  </si>
  <si>
    <t>223334-44223334----</t>
  </si>
  <si>
    <t>The King Lion Investment S.A.C.</t>
  </si>
  <si>
    <t>---959595755-967270565-932765983</t>
  </si>
  <si>
    <t>Rondo Yparraguirre, Juana Bautista</t>
  </si>
  <si>
    <t>---959535711--</t>
  </si>
  <si>
    <t>Loyola Leon, Carlos Manuel Vicente</t>
  </si>
  <si>
    <t>---943772833--</t>
  </si>
  <si>
    <t>Jara Gamarra, Jacqueline Marta</t>
  </si>
  <si>
    <t>---947897894--</t>
  </si>
  <si>
    <t>Hermenegildo Araujo, Maria Elena</t>
  </si>
  <si>
    <t>44380210----933554336-</t>
  </si>
  <si>
    <t>Gutierrez Vidal, Juan Julio</t>
  </si>
  <si>
    <t>---921736414--</t>
  </si>
  <si>
    <t>Liñan Soto, Wilson Percy</t>
  </si>
  <si>
    <t>---959966029-976963256-</t>
  </si>
  <si>
    <t>Rojas Pozo, Norma Luz</t>
  </si>
  <si>
    <t>---999550883--</t>
  </si>
  <si>
    <t>Sanchez Zavaleta, Nilthon Cesar</t>
  </si>
  <si>
    <t>-44705692--988057654--</t>
  </si>
  <si>
    <t>Mendieta Silva, Gricelda</t>
  </si>
  <si>
    <t>---952578382--</t>
  </si>
  <si>
    <t>Flores Amao, Alejandrina</t>
  </si>
  <si>
    <t>347076-44347076----</t>
  </si>
  <si>
    <t>Llajaruna Villanueva, Teofila</t>
  </si>
  <si>
    <t>---944473789--</t>
  </si>
  <si>
    <t>Fasabi Del Aguila, Rosi Alejandrina</t>
  </si>
  <si>
    <t>--44404479-900951330-921737800-</t>
  </si>
  <si>
    <t>Agreda De Vidal, Estela Emiliana</t>
  </si>
  <si>
    <t>-44464110--976863584--</t>
  </si>
  <si>
    <t>Flores Bernabe, Faustino</t>
  </si>
  <si>
    <t>---999133686-910994635-</t>
  </si>
  <si>
    <t>Villajulca Solis, Maria Del Carmen</t>
  </si>
  <si>
    <t>---999905169--</t>
  </si>
  <si>
    <t>Guerrero Rios, Flor Maria</t>
  </si>
  <si>
    <t>---988062207--</t>
  </si>
  <si>
    <t>Rodriguez Rodriguez, Maria Margarit</t>
  </si>
  <si>
    <t>479840--44479840--956980783-</t>
  </si>
  <si>
    <t>Leon Arroyo, Maria Soledad</t>
  </si>
  <si>
    <t>-44341166--954850025--</t>
  </si>
  <si>
    <t>Quispe Pereda, Cristian Americo</t>
  </si>
  <si>
    <t>---956485766-949947714-</t>
  </si>
  <si>
    <t>Robles Vasquez, Victor Alfredo</t>
  </si>
  <si>
    <t>--44344130-961636082-948105893-</t>
  </si>
  <si>
    <t>Ortiz Teran, Ruben Mario</t>
  </si>
  <si>
    <t>44578690----950604090-</t>
  </si>
  <si>
    <t>Lopez Alvarado, Armida Janet</t>
  </si>
  <si>
    <t>---961406456--</t>
  </si>
  <si>
    <t>Inversiones El Cañan Eirl</t>
  </si>
  <si>
    <t>---949677320--</t>
  </si>
  <si>
    <t>Blas Arenas, Amelia</t>
  </si>
  <si>
    <t>---947954167--</t>
  </si>
  <si>
    <t>Gamboa Salvatierra, Maria Ignacia</t>
  </si>
  <si>
    <t>---932771405--</t>
  </si>
  <si>
    <t>Obezo Agreda, Rosa Margarita</t>
  </si>
  <si>
    <t>---948645852-953957234-</t>
  </si>
  <si>
    <t>Lopez Garcia, Norma Judith</t>
  </si>
  <si>
    <t>---991872876--</t>
  </si>
  <si>
    <t>Carlos Cuba, Elsa Emerita</t>
  </si>
  <si>
    <t>---996965947-934666310-</t>
  </si>
  <si>
    <t>Noriega Vargas, Darling Marcel</t>
  </si>
  <si>
    <t>---942546417-948512330-</t>
  </si>
  <si>
    <t>Guzman Avila, Eliseth Alejandra</t>
  </si>
  <si>
    <t>---969368930--</t>
  </si>
  <si>
    <t>Huaman Villanueva, Santos Bacilia</t>
  </si>
  <si>
    <t>---970204632--</t>
  </si>
  <si>
    <t>Alvarado Quispe, Angelita</t>
  </si>
  <si>
    <t>---945807612--</t>
  </si>
  <si>
    <t>Alamo Medina, Casilda</t>
  </si>
  <si>
    <t>---976242934-982705191-</t>
  </si>
  <si>
    <t>Avila Escobal, Loida Esther</t>
  </si>
  <si>
    <t>---917430933--</t>
  </si>
  <si>
    <t>Huaman Cruzado, Zoraida Jackelin</t>
  </si>
  <si>
    <t>---974272324--</t>
  </si>
  <si>
    <t>Flores De Rodriguez, Ines</t>
  </si>
  <si>
    <t>---910890293--</t>
  </si>
  <si>
    <t>Marquina Palma, Nora Esther</t>
  </si>
  <si>
    <t>---992836570-976202986-983337864</t>
  </si>
  <si>
    <t>Vera Melon, Daniel</t>
  </si>
  <si>
    <t>---930803215-910688240-</t>
  </si>
  <si>
    <t>Orbegoso Esquivel, Francisco</t>
  </si>
  <si>
    <t>---914221701--</t>
  </si>
  <si>
    <t>Alvarez Villanueva, Marylin Paola</t>
  </si>
  <si>
    <t>---947315993-948906058-972132675</t>
  </si>
  <si>
    <t>Rodriguez Julian, Yessica Vanessa</t>
  </si>
  <si>
    <t>---995828240--</t>
  </si>
  <si>
    <t>Vergara De Guerrero, Maria Josefa</t>
  </si>
  <si>
    <t>214402-44214402----989855757</t>
  </si>
  <si>
    <t>Ascoy Gonzalez, Patricia Roxana</t>
  </si>
  <si>
    <t>-44727316--948169466--</t>
  </si>
  <si>
    <t>Garcia Zavaleta, Kelly Marina</t>
  </si>
  <si>
    <t>---938133686--</t>
  </si>
  <si>
    <t>Narciso Riscos, Patricia Veronica</t>
  </si>
  <si>
    <t>---988102429-990929819-</t>
  </si>
  <si>
    <t>Guevara Gomez, Felix Jaime</t>
  </si>
  <si>
    <t>-44269269--921943440--</t>
  </si>
  <si>
    <t>Jimenez Soles, Maria Elena</t>
  </si>
  <si>
    <t>---945395107-945487737-</t>
  </si>
  <si>
    <t>Delgado Capristan, Monica Silva</t>
  </si>
  <si>
    <t>---922594197-947835586-</t>
  </si>
  <si>
    <t>Cabrera Vega, Maria Susana</t>
  </si>
  <si>
    <t>---948239614--</t>
  </si>
  <si>
    <t>Bocanegra Pereda, Jamely Omar</t>
  </si>
  <si>
    <t>---975673575-979355514-913007799</t>
  </si>
  <si>
    <t>Mori Chavez, Alejandro Douglas</t>
  </si>
  <si>
    <t>---968355510--</t>
  </si>
  <si>
    <t>Nicacio Cruz, Christian Junnior</t>
  </si>
  <si>
    <t>---968238389-988301231-</t>
  </si>
  <si>
    <t>Salinas Zambrano, Jovana Elizabeth</t>
  </si>
  <si>
    <t>---971481610--</t>
  </si>
  <si>
    <t>Otiniano Polo, Isidro</t>
  </si>
  <si>
    <t>---927945574-943204452-</t>
  </si>
  <si>
    <t>Santisteban Huamanchumo, Maria Rosa</t>
  </si>
  <si>
    <t>---995292401--</t>
  </si>
  <si>
    <t>Zuta Diaz, Lucila Del Pilar</t>
  </si>
  <si>
    <t>44218024----949775059-</t>
  </si>
  <si>
    <t>Gonzales Carrillo, Paulo Alfonso Ma</t>
  </si>
  <si>
    <t>---964986470--</t>
  </si>
  <si>
    <t>Vela Alvarado, Helen Patricia</t>
  </si>
  <si>
    <t>---932032981--</t>
  </si>
  <si>
    <t>Solano Colmenares, Andres Mamerto</t>
  </si>
  <si>
    <t>---960865312--</t>
  </si>
  <si>
    <t>Gil Sanchez, Lorenzo</t>
  </si>
  <si>
    <t>237560-44237560----</t>
  </si>
  <si>
    <t>Calderon Chup, Maria Del Pilar</t>
  </si>
  <si>
    <t>413648--44413648--959067623-</t>
  </si>
  <si>
    <t>Rodriguez Rodriguez, Maria Aurora</t>
  </si>
  <si>
    <t>426535-44426535----</t>
  </si>
  <si>
    <t>Garcia Gil, Oswaldo Modesto</t>
  </si>
  <si>
    <t>212219-44212219----</t>
  </si>
  <si>
    <t>Garcia Paredes, Marleny Amparo</t>
  </si>
  <si>
    <t>---973048318--</t>
  </si>
  <si>
    <t>Bazalar Ruiz, Flor Jovita</t>
  </si>
  <si>
    <t>---978323640-941333739-</t>
  </si>
  <si>
    <t>Pintado Lopez, Rebeca Antonia</t>
  </si>
  <si>
    <t>---934492111--</t>
  </si>
  <si>
    <t>Mauricio Moncada, Maria Apolonia</t>
  </si>
  <si>
    <t>---960596308-925838342-</t>
  </si>
  <si>
    <t>Corro Morales, Hipolito Baron</t>
  </si>
  <si>
    <t>538859--44416097--913838756-</t>
  </si>
  <si>
    <t>Lavado Hurtado De Gonzales, Santos</t>
  </si>
  <si>
    <t>---978454558--</t>
  </si>
  <si>
    <t>Gutierrez De Otiniano, Santos Nila</t>
  </si>
  <si>
    <t>725371-44725371----</t>
  </si>
  <si>
    <t>Ruiz Alvarez, Eugenia Marina</t>
  </si>
  <si>
    <t>---991813384-995004220-985597563</t>
  </si>
  <si>
    <t>Del Carpio Andonaire, Teresa Jesus</t>
  </si>
  <si>
    <t>272108--44272108--949340886-</t>
  </si>
  <si>
    <t>Barrueto Rodriguez, Bertha</t>
  </si>
  <si>
    <t>405057-44405057-44619300---</t>
  </si>
  <si>
    <t>Sepulveda De Diaz, Ysabel</t>
  </si>
  <si>
    <t>632721-44632721----</t>
  </si>
  <si>
    <t>Medrano Obando, Betty Judith</t>
  </si>
  <si>
    <t>---948687825--</t>
  </si>
  <si>
    <t>Cabrera Vasquez, Maria Elena</t>
  </si>
  <si>
    <t>---928239514--</t>
  </si>
  <si>
    <t>Rojas Casana, Andres Corcino</t>
  </si>
  <si>
    <t>323153-44323153----</t>
  </si>
  <si>
    <t>Gonzales Castillo De Salas, Betty A</t>
  </si>
  <si>
    <t>273373-44273373----</t>
  </si>
  <si>
    <t>Rios Pesantes, Carmen Rosa</t>
  </si>
  <si>
    <t>---953623342-992636324-</t>
  </si>
  <si>
    <t>Coba Arribasplata, Pablo</t>
  </si>
  <si>
    <t>413822-44413822----</t>
  </si>
  <si>
    <t>Mendoza Anticona, Nicolaza Alvina</t>
  </si>
  <si>
    <t>518234-44518234----942869500</t>
  </si>
  <si>
    <t>Lizarraga Agreda, Gloria Marilu</t>
  </si>
  <si>
    <t>--44239825-949264314-949264319-</t>
  </si>
  <si>
    <t>Garcia Chavez, Alan Luis</t>
  </si>
  <si>
    <t>426028-44426028----</t>
  </si>
  <si>
    <t>Huanca Saavedra, Rosa Isabel</t>
  </si>
  <si>
    <t>44272575-272575----</t>
  </si>
  <si>
    <t>Chulli De Bazan, Flor De M</t>
  </si>
  <si>
    <t>376299-44376299----</t>
  </si>
  <si>
    <t>Arellano Perez, Karina Andrea</t>
  </si>
  <si>
    <t>273839-44273839----</t>
  </si>
  <si>
    <t>Marquina Oloya, Nestor Paul</t>
  </si>
  <si>
    <t>---965758634-972378172-</t>
  </si>
  <si>
    <t>Mendoza Riveros, Rocio Del Pilar</t>
  </si>
  <si>
    <t>44362313----977782115-</t>
  </si>
  <si>
    <t>Rojas Reyes, Violeta Ydilvurga</t>
  </si>
  <si>
    <t>215513-44215513----</t>
  </si>
  <si>
    <t>Corpa Cruzado, Betty Elizabeth</t>
  </si>
  <si>
    <t>44224492-224492----</t>
  </si>
  <si>
    <t>Cabellos De Barua, Glenda Victoria</t>
  </si>
  <si>
    <t>44479378-479378----</t>
  </si>
  <si>
    <t>Mendez Campos, Cesar Teodoro</t>
  </si>
  <si>
    <t>626107-44626107----</t>
  </si>
  <si>
    <t>Morillo Bolaños, Victoria Armancia</t>
  </si>
  <si>
    <t>-44664960--965463326--</t>
  </si>
  <si>
    <t>Riveros De Escobar, Felicita</t>
  </si>
  <si>
    <t>44754693-754693----</t>
  </si>
  <si>
    <t>Gutierrez Garcia, Juana Edith</t>
  </si>
  <si>
    <t>---977614829--</t>
  </si>
  <si>
    <t>Quispe Pereda, Ana Cecilia</t>
  </si>
  <si>
    <t>---965164052--</t>
  </si>
  <si>
    <t>Diaz Cruz, Audelia</t>
  </si>
  <si>
    <t>44270055-44516971-516971---</t>
  </si>
  <si>
    <t>Paredes Cabrera, Nancy Soledad</t>
  </si>
  <si>
    <t>44414432-414432----</t>
  </si>
  <si>
    <t>Salinas Esqueche, Elsa Esther</t>
  </si>
  <si>
    <t>382877-44382877----981871082</t>
  </si>
  <si>
    <t>Paredes Vda De Leon, Maria Alicia</t>
  </si>
  <si>
    <t>-416185-44416185-949239484--</t>
  </si>
  <si>
    <t>Verde Serin, Maria Vilma</t>
  </si>
  <si>
    <t>773669--44773669--975471299-</t>
  </si>
  <si>
    <t>Gutierrez Acevedo, Lelis Nieser</t>
  </si>
  <si>
    <t>618803-44618803----957636816</t>
  </si>
  <si>
    <t>Rojas Perez, Raquel</t>
  </si>
  <si>
    <t>---940931558--</t>
  </si>
  <si>
    <t>Angulo Hermenegildo, Maria Elisa</t>
  </si>
  <si>
    <t>---920029575--</t>
  </si>
  <si>
    <t>Diaz Briceño, Melis Orlando</t>
  </si>
  <si>
    <t>44517418-44672581----939405405</t>
  </si>
  <si>
    <t>Tafur Gonzales, Lindomira</t>
  </si>
  <si>
    <t>---949638453-976230322-</t>
  </si>
  <si>
    <t>Lopez Serrato, Maria Elizabeth</t>
  </si>
  <si>
    <t>---924226133-935063403-</t>
  </si>
  <si>
    <t>Restaurante El Mochero E.I.R.L.</t>
  </si>
  <si>
    <t>-44771736--997912272--</t>
  </si>
  <si>
    <t>Benites Pretell, Rosa Maria</t>
  </si>
  <si>
    <t>---971746511--</t>
  </si>
  <si>
    <t>Verde Mudarra, Carlos Cesar</t>
  </si>
  <si>
    <t>---945175449-948470532-</t>
  </si>
  <si>
    <t>Reyes Arroyo, Martina Rosmery</t>
  </si>
  <si>
    <t>---920031939--</t>
  </si>
  <si>
    <t>Diaz Bacilio, Rosa Maribel</t>
  </si>
  <si>
    <t>---973481221--</t>
  </si>
  <si>
    <t>Arenas Valverde, Lucy</t>
  </si>
  <si>
    <t>---985179406--</t>
  </si>
  <si>
    <t>Vargas Gormaz De Floreano, Lilia Je</t>
  </si>
  <si>
    <t>---978367301--</t>
  </si>
  <si>
    <t>Alvites De Pimentel, Antonia</t>
  </si>
  <si>
    <t>---949833079-961550145-</t>
  </si>
  <si>
    <t>Acosta Izquierdo, Heime Lindsay</t>
  </si>
  <si>
    <t>276629-44276629----995959723</t>
  </si>
  <si>
    <t>Piña Casapia, Jose Luis</t>
  </si>
  <si>
    <t>---957995510--</t>
  </si>
  <si>
    <t>Santillan Caipo, Jorge Atilano</t>
  </si>
  <si>
    <t>389822-44389822----932655380</t>
  </si>
  <si>
    <t>Mezones Odar, Carlos Alberto</t>
  </si>
  <si>
    <t>---925434052--</t>
  </si>
  <si>
    <t>Cruz Martinez, Karla Aracelly</t>
  </si>
  <si>
    <t>---929263414-922976600-</t>
  </si>
  <si>
    <t>Moreno Dominguez, Teodora</t>
  </si>
  <si>
    <t>546914----953639424-922537150</t>
  </si>
  <si>
    <t>Reyes Ballena, Sabina Josefa</t>
  </si>
  <si>
    <t>---920775503--</t>
  </si>
  <si>
    <t>Rojas Aguilar, Kory Maribel</t>
  </si>
  <si>
    <t>611732-44611732----</t>
  </si>
  <si>
    <t>Montalvo Valladares, Veronica Jenny</t>
  </si>
  <si>
    <t>---948810739--</t>
  </si>
  <si>
    <t>Amaya Vargas, Jorge Luis</t>
  </si>
  <si>
    <t>379738-44382315-44379738---</t>
  </si>
  <si>
    <t>Gasco Mercado, Marlene Gladys</t>
  </si>
  <si>
    <t>44530227----983027001-</t>
  </si>
  <si>
    <t>Jimenez De Jaramillo, Sabina Paquit</t>
  </si>
  <si>
    <t>44444111--444111--976643083-</t>
  </si>
  <si>
    <t>Ventura Ramirez, Lucy Giovanna</t>
  </si>
  <si>
    <t>---954919424-954919414-</t>
  </si>
  <si>
    <t>Aguirre Polo, Yhonson Essprit</t>
  </si>
  <si>
    <t>---969796744-998993198-933608057</t>
  </si>
  <si>
    <t>Guevara Zavala, Carlos Alberto</t>
  </si>
  <si>
    <t>---923982396--</t>
  </si>
  <si>
    <t>Leon Miranda, Rosa Adela</t>
  </si>
  <si>
    <t>---961067336-990947270-</t>
  </si>
  <si>
    <t>Rodriguez Ramirez, Violeta Esther</t>
  </si>
  <si>
    <t>---954999850-920688600-</t>
  </si>
  <si>
    <t>Sanchez Alayo, Carmen Marleny</t>
  </si>
  <si>
    <t>---979118718-950596117-</t>
  </si>
  <si>
    <t>Galvez Tornero Vda De Ulloa, Elcira</t>
  </si>
  <si>
    <t>237849-44237849----</t>
  </si>
  <si>
    <t>Paredes Esquivel, Patricia Daniela</t>
  </si>
  <si>
    <t>---921733618-925470371-</t>
  </si>
  <si>
    <t>Vasquez Quispe De Siccha, Armida</t>
  </si>
  <si>
    <t>44382857-44382757----980040261</t>
  </si>
  <si>
    <t>Mendez Villanueva, Maria Magdalena</t>
  </si>
  <si>
    <t>44623887-623887----936861563</t>
  </si>
  <si>
    <t>Goicochea Sanchez, Evelyn Yuliana</t>
  </si>
  <si>
    <t>217244-44217244----942201606</t>
  </si>
  <si>
    <t>Roncal De Lecca, Teresa</t>
  </si>
  <si>
    <t>---960899825--</t>
  </si>
  <si>
    <t>Soto Roman, Julia Marlene</t>
  </si>
  <si>
    <t>---943494371-988492335-959584232</t>
  </si>
  <si>
    <t>Santillan Caipo, Alcides Apolinar</t>
  </si>
  <si>
    <t>44465842----944485172-</t>
  </si>
  <si>
    <t>Palacios Rodriguez, Julia Nabucodon</t>
  </si>
  <si>
    <t>---943728894--</t>
  </si>
  <si>
    <t>Barrera Fasabi, Luis</t>
  </si>
  <si>
    <t>---926745538-956527726-966208369</t>
  </si>
  <si>
    <t>Negocios Alimenticios L &amp; M E.I.R.L</t>
  </si>
  <si>
    <t>---943359556-939128734-920705097</t>
  </si>
  <si>
    <t>Sanchez Alza, Victor Jesus</t>
  </si>
  <si>
    <t>---949051109--</t>
  </si>
  <si>
    <t>Salirrosas Abanto, Lourdes Yesenia</t>
  </si>
  <si>
    <t>---970212503-931893457-</t>
  </si>
  <si>
    <t>Restaurant El Tronco S.A.C.</t>
  </si>
  <si>
    <t>---965670441-965035945-</t>
  </si>
  <si>
    <t>Mundaca Vasquez, Luciola Ytalina</t>
  </si>
  <si>
    <t>44735336----947123105-994747021</t>
  </si>
  <si>
    <t>Saldaña Rengifo, Wilian</t>
  </si>
  <si>
    <t>---950026390-923151901-944620668</t>
  </si>
  <si>
    <t>Dc Yulisa S.A.C.</t>
  </si>
  <si>
    <t>201030--44201030--932115642-</t>
  </si>
  <si>
    <t>Vega Navarrete, Segundo Rafael</t>
  </si>
  <si>
    <t>465012-44465012----</t>
  </si>
  <si>
    <t>Rivera Alberca, Rene Roxana</t>
  </si>
  <si>
    <t>---959952559--</t>
  </si>
  <si>
    <t>Ipanaque Romero, Oswaldo</t>
  </si>
  <si>
    <t>---975745845-948672976-965791801</t>
  </si>
  <si>
    <t>Sanchez Ipanaque, Jorge Esteban</t>
  </si>
  <si>
    <t>---992067658--</t>
  </si>
  <si>
    <t>Agreda Garcia, Alicia</t>
  </si>
  <si>
    <t>---936152311-947763108-</t>
  </si>
  <si>
    <t>Jacobo Azabache, Angel</t>
  </si>
  <si>
    <t>---962540078--</t>
  </si>
  <si>
    <t>Murillo Huacacolqui, Regina</t>
  </si>
  <si>
    <t>---994406035--</t>
  </si>
  <si>
    <t>---930111505--</t>
  </si>
  <si>
    <t>Yglesias Saavedra, Maritza Elizabet</t>
  </si>
  <si>
    <t>---935903210-939838541-</t>
  </si>
  <si>
    <t>Rios Argumedo, Delia Emperatriz</t>
  </si>
  <si>
    <t>379095-44379095----993313549</t>
  </si>
  <si>
    <t>Vasquez Alayo, Armando Ivan</t>
  </si>
  <si>
    <t>---986043232-930424909-</t>
  </si>
  <si>
    <t>Galicia Llovera, Olga Consuelo</t>
  </si>
  <si>
    <t>---949490304--</t>
  </si>
  <si>
    <t>Llave Lopez, Ana Maria</t>
  </si>
  <si>
    <t>-530227-44530227-926698560--</t>
  </si>
  <si>
    <t>Velasquez De Mercado, Rosa Asuncion</t>
  </si>
  <si>
    <t>---995315776--</t>
  </si>
  <si>
    <t>Cedano Crispin, Delisita</t>
  </si>
  <si>
    <t>---971318671--</t>
  </si>
  <si>
    <t>Moreno De Flores, Laura</t>
  </si>
  <si>
    <t>---964813062--</t>
  </si>
  <si>
    <t>Leyva Quijano, Lita Elsa</t>
  </si>
  <si>
    <t>---949145147-959311286-</t>
  </si>
  <si>
    <t>Villanueva Reyes, Fiorela Kely</t>
  </si>
  <si>
    <t>---963692990--</t>
  </si>
  <si>
    <t>Barrera Mass, Eustaquio</t>
  </si>
  <si>
    <t>Avalos Sanchez, Carlos Fernando</t>
  </si>
  <si>
    <t>346369--44346369--994546176-</t>
  </si>
  <si>
    <t>Pacheco Solier, Tomasa</t>
  </si>
  <si>
    <t>---940354422--</t>
  </si>
  <si>
    <t>Llamocca Coro, Hermelinda</t>
  </si>
  <si>
    <t>223684-44223684----</t>
  </si>
  <si>
    <t>Cruzado Vargas, Adriana</t>
  </si>
  <si>
    <t>280349-44280349----</t>
  </si>
  <si>
    <t>Moya De Gutierrez, Martha</t>
  </si>
  <si>
    <t>421024-44421024----942660727</t>
  </si>
  <si>
    <t>Lafitte Dominguez, Raul Zenon</t>
  </si>
  <si>
    <t>-44269684-269684-942710630--</t>
  </si>
  <si>
    <t>Polo Gomez, Emiliana</t>
  </si>
  <si>
    <t>44466102-466102----</t>
  </si>
  <si>
    <t>Garcia Rodriguez, Santos Abraham</t>
  </si>
  <si>
    <t>---979595034--</t>
  </si>
  <si>
    <t>Villanueva Vasquez, Irma Cristina</t>
  </si>
  <si>
    <t>---948662040--</t>
  </si>
  <si>
    <t>Lopez Zavaleta De Rodriguez, Olinda</t>
  </si>
  <si>
    <t>---938800955--</t>
  </si>
  <si>
    <t>Castillo Cabrera, Angelica Rosario</t>
  </si>
  <si>
    <t>---943826651-987627034-</t>
  </si>
  <si>
    <t>Fabian Torres, Maria Del Carmen</t>
  </si>
  <si>
    <t>---968533119-943965773-997960182</t>
  </si>
  <si>
    <t>Vallejos Vda De Escobedo, Tomasa</t>
  </si>
  <si>
    <t>44506307-506307----</t>
  </si>
  <si>
    <t>Alayo Sanez, Edilberto Tomas</t>
  </si>
  <si>
    <t>---970883301-998935594-</t>
  </si>
  <si>
    <t>Catalan Villanueva, Cecilia</t>
  </si>
  <si>
    <t>---968286183--</t>
  </si>
  <si>
    <t>Romero De Paucar, Rosa Aydee</t>
  </si>
  <si>
    <t>---953094777-961321041-</t>
  </si>
  <si>
    <t>Chang Vasquez, Eva Lucia</t>
  </si>
  <si>
    <t>-44242439--956596344--942089646</t>
  </si>
  <si>
    <t>Ticlia Ruiz, Santos</t>
  </si>
  <si>
    <t>---976711169--</t>
  </si>
  <si>
    <t>Pichon Romero, Liliana Aneli</t>
  </si>
  <si>
    <t>-44215406--949748217--</t>
  </si>
  <si>
    <t>Reyes Chu, Maria Cecilia</t>
  </si>
  <si>
    <t>---999499028--</t>
  </si>
  <si>
    <t>Campos Arroyo De Ruiz, Milagros Flo</t>
  </si>
  <si>
    <t>572468-44572468----925780281</t>
  </si>
  <si>
    <t>Villanueva Lozano, Doris</t>
  </si>
  <si>
    <t>301101--44301101--949766870-</t>
  </si>
  <si>
    <t>Carranza Chafloc, Esther Ana</t>
  </si>
  <si>
    <t>44223213----949777077-</t>
  </si>
  <si>
    <t>Vera Rodriguez De Pareja, Julia</t>
  </si>
  <si>
    <t>---957169760-960800569-959317951</t>
  </si>
  <si>
    <t>Castillo Chira, Janet Fabiola</t>
  </si>
  <si>
    <t>-44389764--942833366--</t>
  </si>
  <si>
    <t>Cancino Teco, Mercedes</t>
  </si>
  <si>
    <t>---976249656-949239554-980879593</t>
  </si>
  <si>
    <t>Caipo Castillo, Oscar Eduardo</t>
  </si>
  <si>
    <t>44437059----948519789-</t>
  </si>
  <si>
    <t>Benites Ramirez, Carlos German</t>
  </si>
  <si>
    <t>-296764-44296764-948198888--</t>
  </si>
  <si>
    <t>Saona Paredes, Jose Fredy</t>
  </si>
  <si>
    <t>44382853----953315133-920013709</t>
  </si>
  <si>
    <t>Gomez Norabuena, Luz Yovana</t>
  </si>
  <si>
    <t>---912803444-952846279-</t>
  </si>
  <si>
    <t>Quiroz Leon, Irene Magdalena</t>
  </si>
  <si>
    <t>---992661025-913800259-939910391</t>
  </si>
  <si>
    <t>Rodriguez Miranda, Elvia Rosa</t>
  </si>
  <si>
    <t>---948894745--</t>
  </si>
  <si>
    <t>Cuestas Quispe, Laura Rosa</t>
  </si>
  <si>
    <t>---949966983--</t>
  </si>
  <si>
    <t>Gonzales Benitez, Estela Flor</t>
  </si>
  <si>
    <t>---948558755-998813781-933377861</t>
  </si>
  <si>
    <t>Quispe Piñarez De Soto, Rufina</t>
  </si>
  <si>
    <t>---921761187--</t>
  </si>
  <si>
    <t>Guevara Benites, Elita Bany</t>
  </si>
  <si>
    <t>---930238600-939404420-</t>
  </si>
  <si>
    <t>Cabrejos Gonzalez, Ruth Elizabeth</t>
  </si>
  <si>
    <t>---977549731-949468772-</t>
  </si>
  <si>
    <t>Segura Leyton, Marlene Marcela</t>
  </si>
  <si>
    <t>---949145897--</t>
  </si>
  <si>
    <t>Ortiz De Sanchez, Adela</t>
  </si>
  <si>
    <t>504818-44504818----</t>
  </si>
  <si>
    <t>Garcia Garcia, Claudina Paulina</t>
  </si>
  <si>
    <t>271533-44271533----</t>
  </si>
  <si>
    <t>Tradicion Y Cultura S.A.C.</t>
  </si>
  <si>
    <t>-44295422-44232503-927014203--</t>
  </si>
  <si>
    <t>Navarro Vda De Martin, Angela</t>
  </si>
  <si>
    <t>-44291432--944680744--</t>
  </si>
  <si>
    <t>Garcia De Cruz, Maria Elvia</t>
  </si>
  <si>
    <t>---930564828--</t>
  </si>
  <si>
    <t>Sanchez Morillo, Teodora Irene</t>
  </si>
  <si>
    <t>44223038-44226547----</t>
  </si>
  <si>
    <t>Mejia Riojas, Teresa Malvina</t>
  </si>
  <si>
    <t>44504994-----</t>
  </si>
  <si>
    <t>Silva Silva, Feliciana</t>
  </si>
  <si>
    <t>-44347802--976471810--</t>
  </si>
  <si>
    <t>Gutierrez Caceda, Zaidy Maribel</t>
  </si>
  <si>
    <t>-204586-44204586-978306625--</t>
  </si>
  <si>
    <t>Silva Miller, Jorge Luis</t>
  </si>
  <si>
    <t>-44345138--994542020--</t>
  </si>
  <si>
    <t>Gil Quispe, Amelia Maximina</t>
  </si>
  <si>
    <t>---949380670--</t>
  </si>
  <si>
    <t>Tam Palomino, Gloria America</t>
  </si>
  <si>
    <t>44470542----986944848-</t>
  </si>
  <si>
    <t>Bobadilla Chavez, Ermitania</t>
  </si>
  <si>
    <t>---942164655--</t>
  </si>
  <si>
    <t>Aredo Cabrera, Marcos Guzman</t>
  </si>
  <si>
    <t>---988907436-939399378-</t>
  </si>
  <si>
    <t>Barreto Melquiades, Zoila</t>
  </si>
  <si>
    <t>---996778740-920701061-</t>
  </si>
  <si>
    <t>Pastor Paredes, Lidia Hermitania</t>
  </si>
  <si>
    <t>540596-44540596----</t>
  </si>
  <si>
    <t>Roncal Ramirez, Anabell Gisella</t>
  </si>
  <si>
    <t>44297265----949119034-</t>
  </si>
  <si>
    <t>Pisfil Chancafe, Felicita</t>
  </si>
  <si>
    <t>---965605048-949691968-992939235</t>
  </si>
  <si>
    <t>Ruiz Castro De Menacho, Rosa Maribe</t>
  </si>
  <si>
    <t>673185-44673185----987788038</t>
  </si>
  <si>
    <t>Huacanjulca Castillo, Lucinda Eveli</t>
  </si>
  <si>
    <t>---964471632--</t>
  </si>
  <si>
    <t>Gamboa Julca, Maria Esther</t>
  </si>
  <si>
    <t>-44608129--944935665--</t>
  </si>
  <si>
    <t>Ruiz Paredes De Ore, Teresa</t>
  </si>
  <si>
    <t>---948208493--</t>
  </si>
  <si>
    <t>Armas De Vasquez, Rocio Del Pilar</t>
  </si>
  <si>
    <t>-44620785-620785-949404174--</t>
  </si>
  <si>
    <t>Vilca Santos, Milagros Del Rosario</t>
  </si>
  <si>
    <t>---982855303-922829615-</t>
  </si>
  <si>
    <t>Tolentino Rodriguez, Herlinda Sandr</t>
  </si>
  <si>
    <t>44389505----927579901-941964918</t>
  </si>
  <si>
    <t>Ulloa Vda De Narvaez, Olga Cristina</t>
  </si>
  <si>
    <t>---949907187-936964347-</t>
  </si>
  <si>
    <t>Garcia Aguilar, Ivanov Pavel</t>
  </si>
  <si>
    <t>---917200500--</t>
  </si>
  <si>
    <t>Loayza Muñoz, Lorena Noemi</t>
  </si>
  <si>
    <t>371789--44371789--948266987-</t>
  </si>
  <si>
    <t>Salazar Romero, Silvia Janett</t>
  </si>
  <si>
    <t>624295-44624295----969308828</t>
  </si>
  <si>
    <t>Arenas Tolentino, Juan Humberto</t>
  </si>
  <si>
    <t>--44381195-979494733-967281714-</t>
  </si>
  <si>
    <t>Ramos Custodio, Rosa Beneranda</t>
  </si>
  <si>
    <t>---948151888--</t>
  </si>
  <si>
    <t>Casana Polo De Palomino, Fredesbind</t>
  </si>
  <si>
    <t>---952987728--</t>
  </si>
  <si>
    <t>Tecnoplas Srl</t>
  </si>
  <si>
    <t>290150-44290150----980354793</t>
  </si>
  <si>
    <t>Lazaro Rubio, Betty Irma</t>
  </si>
  <si>
    <t>--44259596-949049980-948998934-</t>
  </si>
  <si>
    <t>Mendoza Rodriguez, Olinda Esperanza</t>
  </si>
  <si>
    <t>408747--44408747--938482828-</t>
  </si>
  <si>
    <t>Mozombite Silva, Josefa</t>
  </si>
  <si>
    <t>667531-44667531----947008998</t>
  </si>
  <si>
    <t>Rodriguez Mendoza, Carlos Manuel</t>
  </si>
  <si>
    <t>---947965005-997364303-</t>
  </si>
  <si>
    <t>Cespedes Yntor, Meliza Deinis</t>
  </si>
  <si>
    <t>44281512----935919832-</t>
  </si>
  <si>
    <t>Diaz De Chavez, Josefa</t>
  </si>
  <si>
    <t>---980400639-975894028-998239657</t>
  </si>
  <si>
    <t>Gutierrez Sanchez, Saira Milagros</t>
  </si>
  <si>
    <t>---958028491--</t>
  </si>
  <si>
    <t>Loayza Leyva, Cesar Agustin</t>
  </si>
  <si>
    <t>---992733803--</t>
  </si>
  <si>
    <t>Leal De Chirinos, Carmen Aurea</t>
  </si>
  <si>
    <t>---954014042-999990954-</t>
  </si>
  <si>
    <t>Garcia De Orbegoso, Yolanda Amelia</t>
  </si>
  <si>
    <t>---949532848--</t>
  </si>
  <si>
    <t>Chuquimango Vasquez, Eleodoro</t>
  </si>
  <si>
    <t>-44693377--984192951--</t>
  </si>
  <si>
    <t>Villanueva Acosta, Maria Elena</t>
  </si>
  <si>
    <t>---949666645-949454245-</t>
  </si>
  <si>
    <t>Aguilar Aguilar De Infantes, Carmen</t>
  </si>
  <si>
    <t>---965064763-983436679-</t>
  </si>
  <si>
    <t>Gutierrez Verde, Melia</t>
  </si>
  <si>
    <t>---941385549--</t>
  </si>
  <si>
    <t>Ramos Estacio, Vergi Gesselle</t>
  </si>
  <si>
    <t>---935651003--</t>
  </si>
  <si>
    <t>Sancochados Minchola S.A.C.</t>
  </si>
  <si>
    <t>---960826522--</t>
  </si>
  <si>
    <t>Ramos Vasquez, Juan Carlos</t>
  </si>
  <si>
    <t>---948614177--</t>
  </si>
  <si>
    <t>Lozano Aburto, Deysi Fiorella Cinde</t>
  </si>
  <si>
    <t>---948278337-949276759-987516872</t>
  </si>
  <si>
    <t>Calderon Vallejos De Soto, Susana</t>
  </si>
  <si>
    <t>-44669479--932305848--</t>
  </si>
  <si>
    <t>---942664597--</t>
  </si>
  <si>
    <t>Souza Urbina, Maria Julia</t>
  </si>
  <si>
    <t>---913030012--</t>
  </si>
  <si>
    <t>Amaya Luis, Lita Marilu</t>
  </si>
  <si>
    <t>---915977217-943162244-</t>
  </si>
  <si>
    <t>Castro Alegria, Vanessa Eleana</t>
  </si>
  <si>
    <t>---950173429--</t>
  </si>
  <si>
    <t>Rodriguez Reyes, Elida Veronica</t>
  </si>
  <si>
    <t>---974855876--</t>
  </si>
  <si>
    <t>Caballero Correa, Franclin</t>
  </si>
  <si>
    <t>543465-44543465----978297647</t>
  </si>
  <si>
    <t>Servicentro Loayza S.A.C.</t>
  </si>
  <si>
    <t>Licoreria Royal House Eirl</t>
  </si>
  <si>
    <t>---949226760--</t>
  </si>
  <si>
    <t>Angulo Araujo, David Alindor</t>
  </si>
  <si>
    <t>202518-44202518----</t>
  </si>
  <si>
    <t>Cavero Llanos, Tomasa Eleodora</t>
  </si>
  <si>
    <t>44410097----979337795-</t>
  </si>
  <si>
    <t>Valencia Velasquez, Fidencio Alvaro</t>
  </si>
  <si>
    <t>---978561435-949547358-</t>
  </si>
  <si>
    <t>Jimenez Chomba, Margarita Flor De M</t>
  </si>
  <si>
    <t>314762-44314762----</t>
  </si>
  <si>
    <t>Nolasco Vega, Gloria Luz</t>
  </si>
  <si>
    <t>---920739244-942460013-</t>
  </si>
  <si>
    <t>Villajulca Ramirez, Santos Teodora</t>
  </si>
  <si>
    <t>---975029461--</t>
  </si>
  <si>
    <t>Cruz Olivares, Carlos Alberto</t>
  </si>
  <si>
    <t>---948588490--</t>
  </si>
  <si>
    <t>Lazaro Deza, Jorge</t>
  </si>
  <si>
    <t>401609--44401609--943747224-</t>
  </si>
  <si>
    <t>Abanto Chavez, Eleticia</t>
  </si>
  <si>
    <t>---957199850--</t>
  </si>
  <si>
    <t>Chavez Eustaquio, Rosa Nilda</t>
  </si>
  <si>
    <t>---952461537-978761142-</t>
  </si>
  <si>
    <t>Villarruel Chavez, Dionicia</t>
  </si>
  <si>
    <t>---971898950-976377681-</t>
  </si>
  <si>
    <t>Diaz Pinpinco, Lidia Rosario</t>
  </si>
  <si>
    <t>---974200014-947738466-</t>
  </si>
  <si>
    <t>Orbegoso Lazaro, Doris Alicia</t>
  </si>
  <si>
    <t>---939393246-998904924-</t>
  </si>
  <si>
    <t>Vereau Rosario, Fabia Zoila</t>
  </si>
  <si>
    <t>---949288450--</t>
  </si>
  <si>
    <t>Silva Rojas, Elvira</t>
  </si>
  <si>
    <t>517857-44517857----</t>
  </si>
  <si>
    <t>Ponce Eugenio, Nellen</t>
  </si>
  <si>
    <t>702360--44702360--949702491-</t>
  </si>
  <si>
    <t>Gutierrez De Guzman, Flor Marquita</t>
  </si>
  <si>
    <t>---923707178-968723286-</t>
  </si>
  <si>
    <t>Quiroz Salazar, Jhonny Pepito</t>
  </si>
  <si>
    <t>---935147945-949297637-</t>
  </si>
  <si>
    <t>Davalos Manya, Julia Margarita</t>
  </si>
  <si>
    <t>---969597185--</t>
  </si>
  <si>
    <t>Contreras Gutierrez, Juan</t>
  </si>
  <si>
    <t>401132-44401132----961863271</t>
  </si>
  <si>
    <t>Salvador Pereira, Lourdes Maria</t>
  </si>
  <si>
    <t>694606-44694606----938236784</t>
  </si>
  <si>
    <t>Cabrera Valentin, Irma Rosmery</t>
  </si>
  <si>
    <t>---973363454-920674024-992706817</t>
  </si>
  <si>
    <t>Saavedra Huaman, Kelly Vilma</t>
  </si>
  <si>
    <t>---916260504-943449641-</t>
  </si>
  <si>
    <t>Salinas Mendieta, Angelita Melva</t>
  </si>
  <si>
    <t>---942231871--</t>
  </si>
  <si>
    <t>---981884508-994556160-</t>
  </si>
  <si>
    <t>Avila Saldaña, Otilia</t>
  </si>
  <si>
    <t>---913031891-915024192-926917056</t>
  </si>
  <si>
    <t>Ventura Chucas, Valentina</t>
  </si>
  <si>
    <t>---912127372-927700976-</t>
  </si>
  <si>
    <t>Salinas Layza, Klaver Alicia</t>
  </si>
  <si>
    <t>---995037048-987931718-923135201</t>
  </si>
  <si>
    <t>Castillo Hurtado, Lucy Melva</t>
  </si>
  <si>
    <t>---928907176-963368859-</t>
  </si>
  <si>
    <t>---949109866--</t>
  </si>
  <si>
    <t>Vinces Marreros, Pascual Benjamin</t>
  </si>
  <si>
    <t>---929556326--</t>
  </si>
  <si>
    <t>Valverde Quispe, Juana Elvira</t>
  </si>
  <si>
    <t>---998785494--</t>
  </si>
  <si>
    <t>Quiñones Vereau, Yuri Donnely</t>
  </si>
  <si>
    <t>---957581793--</t>
  </si>
  <si>
    <t>Haro Bacilio, Leidy Letty</t>
  </si>
  <si>
    <t>---923683677-977859618-</t>
  </si>
  <si>
    <t>Salinas Delgado, Maruja Edith</t>
  </si>
  <si>
    <t>---948465272--</t>
  </si>
  <si>
    <t>Lopez Arteaga, Nery Silvina</t>
  </si>
  <si>
    <t>---928249240--</t>
  </si>
  <si>
    <t>Rodriguez Moya, Carin Maribel</t>
  </si>
  <si>
    <t>---949802394-975101683-999829014</t>
  </si>
  <si>
    <t>Pinillos Ravelo, Ricardo Isaac</t>
  </si>
  <si>
    <t>---959016224-925942128-990013229</t>
  </si>
  <si>
    <t>Minchola Sanchez, Maria Soledad</t>
  </si>
  <si>
    <t>---948121659--</t>
  </si>
  <si>
    <t>---928360344-927306837-951584733</t>
  </si>
  <si>
    <t>---924069064--</t>
  </si>
  <si>
    <t>Ramos Dias, Amalia</t>
  </si>
  <si>
    <t>---955297553--</t>
  </si>
  <si>
    <t>Garcia Juarez, Rocio Ester</t>
  </si>
  <si>
    <t>---950206847--</t>
  </si>
  <si>
    <t>Ramirez Ventura, Yober Yeferson</t>
  </si>
  <si>
    <t>---939320957-942227871-937195813</t>
  </si>
  <si>
    <t>Cayetano Villanueva, Rosa Rosmery</t>
  </si>
  <si>
    <t>---948377055-959290435-</t>
  </si>
  <si>
    <t>Valera Chavez, Yurdes Yuliza</t>
  </si>
  <si>
    <t>---953075786-930866865-978761142</t>
  </si>
  <si>
    <t>Eustaquio Benites, Vilma Maritza</t>
  </si>
  <si>
    <t>---970775077-965619587-</t>
  </si>
  <si>
    <t>Bobadilla Villanueva, Flor</t>
  </si>
  <si>
    <t>---937514393-942702633-953094871</t>
  </si>
  <si>
    <t>Valles Caipo, Flor Marilu</t>
  </si>
  <si>
    <t>---928464910-976275981-</t>
  </si>
  <si>
    <t>Quiliche Rodriguez, Clara</t>
  </si>
  <si>
    <t>---922603013--</t>
  </si>
  <si>
    <t>Romero Trujillo, Tristi Luiza</t>
  </si>
  <si>
    <t>---934865439-934532279-</t>
  </si>
  <si>
    <t>Zevallos Yepes, Victor Carlos</t>
  </si>
  <si>
    <t>---988648888--</t>
  </si>
  <si>
    <t>Rodriguez De La Cruz, Jesus Consuel</t>
  </si>
  <si>
    <t>---934359816-937290052-</t>
  </si>
  <si>
    <t>Rios Peralta, Jorge Francisco</t>
  </si>
  <si>
    <t>548466-44548466----</t>
  </si>
  <si>
    <t>Roncal Valverde, Brayan Alfredo</t>
  </si>
  <si>
    <t>---948611233--</t>
  </si>
  <si>
    <t>Lozada Salazar, Ruth Nora</t>
  </si>
  <si>
    <t>---948914169--</t>
  </si>
  <si>
    <t>Sanchez Eustaquio, Magda Roxmeri</t>
  </si>
  <si>
    <t>---940421464--</t>
  </si>
  <si>
    <t>Cruz Maldonado, Hector Ivan</t>
  </si>
  <si>
    <t>---992976540-968337984-</t>
  </si>
  <si>
    <t>Polo Arenas, Esperanza</t>
  </si>
  <si>
    <t>44371773-----</t>
  </si>
  <si>
    <t>Villar Navarrete, Ylia Stefanie</t>
  </si>
  <si>
    <t>-44790634--974869737--</t>
  </si>
  <si>
    <t>Gavidia Sanchez, Ande Rosane</t>
  </si>
  <si>
    <t>---932245962-994126965-922344733</t>
  </si>
  <si>
    <t>Quispe Rios, Meri Oliva</t>
  </si>
  <si>
    <t>---929266194--</t>
  </si>
  <si>
    <t>Aguirre Medina, Vicenta Estela</t>
  </si>
  <si>
    <t>---948888428--</t>
  </si>
  <si>
    <t>Rodriguez Canevaro, Ana Cecilia</t>
  </si>
  <si>
    <t>---980902140-922481087-</t>
  </si>
  <si>
    <t>--44698531-948659695-958427993-</t>
  </si>
  <si>
    <t>Altamirano Monzon, Maria Jesus</t>
  </si>
  <si>
    <t>---990464160--</t>
  </si>
  <si>
    <t>Paredes Ramirez, Daysi Elizabeth</t>
  </si>
  <si>
    <t>---922466942-955194716-</t>
  </si>
  <si>
    <t>Baltazar Villanueva, Natividad</t>
  </si>
  <si>
    <t>---936002803-976291696-</t>
  </si>
  <si>
    <t>Loyola Reyes, Juana Maria</t>
  </si>
  <si>
    <t>---972233915-930255483-</t>
  </si>
  <si>
    <t>Ponciano Aponte, Chris Jacqueli</t>
  </si>
  <si>
    <t>---921594136-917824955-921227927</t>
  </si>
  <si>
    <t>Toribio Esquivel, Milagros Noemi</t>
  </si>
  <si>
    <t>---957196980--</t>
  </si>
  <si>
    <t>Angulo Campos, Amelia Martha</t>
  </si>
  <si>
    <t>---995143379--</t>
  </si>
  <si>
    <t>Jimenez Santos, Eilyn Delia</t>
  </si>
  <si>
    <t>---957340371-989234853-994825683</t>
  </si>
  <si>
    <t>Otiniano Geronimo, Alicia Betty</t>
  </si>
  <si>
    <t>-44469421-469421-945358259--</t>
  </si>
  <si>
    <t>Inversiones Efren E.I.R.L.</t>
  </si>
  <si>
    <t>373232-44373232----</t>
  </si>
  <si>
    <t>Barreto Gomez, Modesta Flor</t>
  </si>
  <si>
    <t>---939203573-949098836-</t>
  </si>
  <si>
    <t>Cruz Garcia, Bertha Rosmery</t>
  </si>
  <si>
    <t>---939005382-934355435-976295858</t>
  </si>
  <si>
    <t>Zavaleta Orbegoso, Deisy Aidee</t>
  </si>
  <si>
    <t>---990704862--</t>
  </si>
  <si>
    <t>Cabrera Reyes, Karina Pilar</t>
  </si>
  <si>
    <t>---942801650--</t>
  </si>
  <si>
    <t>---928742973-960154857-</t>
  </si>
  <si>
    <t>Guzman Blas, Nilda Maritza</t>
  </si>
  <si>
    <t>---921729758-931848397-</t>
  </si>
  <si>
    <t>Sanchez Cruz, Cesar Enrique</t>
  </si>
  <si>
    <t>---974997123--</t>
  </si>
  <si>
    <t>Teran Anticona, Rosa Maria</t>
  </si>
  <si>
    <t>Siccha Alva, Maria Dorita</t>
  </si>
  <si>
    <t>---991428730--</t>
  </si>
  <si>
    <t>Quiroz Vereau De Rodriguez, Carmen</t>
  </si>
  <si>
    <t>275645-44275645----</t>
  </si>
  <si>
    <t>Villalobos Hoyos, Manuel</t>
  </si>
  <si>
    <t>---962883421-985568161-</t>
  </si>
  <si>
    <t>Salazar Vasquez, Agustin</t>
  </si>
  <si>
    <t>---990642217--</t>
  </si>
  <si>
    <t>Mayta Huaman, Martha</t>
  </si>
  <si>
    <t>---964739259--</t>
  </si>
  <si>
    <t>Chuman Arenas, Luisa Esperanza</t>
  </si>
  <si>
    <t>---945622654-950939015-</t>
  </si>
  <si>
    <t>Villanueva Romero, Yris Haydee</t>
  </si>
  <si>
    <t>---948531897--</t>
  </si>
  <si>
    <t>Noriega De Obando, Justina</t>
  </si>
  <si>
    <t>---998535497-935092457-928432250</t>
  </si>
  <si>
    <t>Gamboa Torres, Angela Juana</t>
  </si>
  <si>
    <t>---949046433-948895648-</t>
  </si>
  <si>
    <t>Lazaro Acevedo, Edwin Luis</t>
  </si>
  <si>
    <t>-44466947--953609575--</t>
  </si>
  <si>
    <t>Atanacio Leiva, Rogger Guillermo</t>
  </si>
  <si>
    <t>413227-44413227----970644922</t>
  </si>
  <si>
    <t>Laiza Acosta, Marleni Gladys</t>
  </si>
  <si>
    <t>---936314750-942129529-</t>
  </si>
  <si>
    <t>Rodriguez Sanchez, Jose Enrique</t>
  </si>
  <si>
    <t>---974613369--</t>
  </si>
  <si>
    <t>Marcelo Mantilla De Chavez, Esther</t>
  </si>
  <si>
    <t>---997741749--</t>
  </si>
  <si>
    <t>Vasquez Rodriguez, Maria Elvis</t>
  </si>
  <si>
    <t>44414039----973023227-</t>
  </si>
  <si>
    <t>Huaman Aguirre, Maria Del Rosario</t>
  </si>
  <si>
    <t>-44238750--943920447--</t>
  </si>
  <si>
    <t>Lucas Benites, Roman Aristedes</t>
  </si>
  <si>
    <t>44477066----958464056-</t>
  </si>
  <si>
    <t>Monzon Valdivia, Rosa Fabiola</t>
  </si>
  <si>
    <t>---952443144--</t>
  </si>
  <si>
    <t>Bacilio Alcantara, Zarela Isabel</t>
  </si>
  <si>
    <t>-44414230--952594536--</t>
  </si>
  <si>
    <t>Gamboa De Rodriguez, Maria Clara</t>
  </si>
  <si>
    <t>419572-44419572----</t>
  </si>
  <si>
    <t>Medina De Banda, Maria Vidalina</t>
  </si>
  <si>
    <t>423013-44423013----</t>
  </si>
  <si>
    <t>Coronado Arce, Shirley Susan</t>
  </si>
  <si>
    <t>---947198007--</t>
  </si>
  <si>
    <t>Guerra Cruz, Cesar</t>
  </si>
  <si>
    <t>-44603162-44209908-961216964--</t>
  </si>
  <si>
    <t>Julca De Gutierrez, Edith Marlene</t>
  </si>
  <si>
    <t>---967748688--</t>
  </si>
  <si>
    <t>Bazan Reyes, Flor Del Rocio</t>
  </si>
  <si>
    <t>-44593013--963842047--</t>
  </si>
  <si>
    <t>Zuñiga Leiva, Lilia Giovanna</t>
  </si>
  <si>
    <t>44724872-----</t>
  </si>
  <si>
    <t>Segura Rodriguez, Maria Lute</t>
  </si>
  <si>
    <t>---941196689--</t>
  </si>
  <si>
    <t>Castillo Alfaro, Teodocia Aurestela</t>
  </si>
  <si>
    <t>44271496----949957294-</t>
  </si>
  <si>
    <t>Rojas Altamirano, Mariana</t>
  </si>
  <si>
    <t>--44548636-945203464-951401062-</t>
  </si>
  <si>
    <t>Valdez Delgadillo De Ñique, Andrea</t>
  </si>
  <si>
    <t>-203692-44203692-948492726--</t>
  </si>
  <si>
    <t>Campos Ampuero, Maria Margarita</t>
  </si>
  <si>
    <t>---942127612-957317499-974298568</t>
  </si>
  <si>
    <t>Otiniano Rubio, Eddie Valdemar</t>
  </si>
  <si>
    <t>44207689----950999172-</t>
  </si>
  <si>
    <t>Oloya Chero, Ruly Joan</t>
  </si>
  <si>
    <t>407321-44407321----949429624</t>
  </si>
  <si>
    <t>Rosas Bacilio, Santos Jacinto</t>
  </si>
  <si>
    <t>---920384153-962246927-</t>
  </si>
  <si>
    <t>Garcia De Martinez, Rosa Cilbia</t>
  </si>
  <si>
    <t>44204659-204659----</t>
  </si>
  <si>
    <t>Sanchez Sanchez De Asmat, Juana Vio</t>
  </si>
  <si>
    <t>---969999398-981772466-926771638</t>
  </si>
  <si>
    <t>Angulo Castro, Ivan Wilfredo</t>
  </si>
  <si>
    <t>44232112--232112--944232112-</t>
  </si>
  <si>
    <t>Garcia Chomba De Aguilar, Rosa Silv</t>
  </si>
  <si>
    <t>---984336242--</t>
  </si>
  <si>
    <t>Huaman Mendoza, Armida</t>
  </si>
  <si>
    <t>571879-44571879----</t>
  </si>
  <si>
    <t>Cerquin Cholan, Blanca</t>
  </si>
  <si>
    <t>44326140----983550815-</t>
  </si>
  <si>
    <t>Ruiz De Capuñay, Dora Victoria</t>
  </si>
  <si>
    <t>314224-44314224----</t>
  </si>
  <si>
    <t>Zavaleta Lujan, Rosa Yrene</t>
  </si>
  <si>
    <t>44252982-44293389----</t>
  </si>
  <si>
    <t>Vera Benites, Hermila Alejandrina</t>
  </si>
  <si>
    <t>44526864--44237540--922889345-</t>
  </si>
  <si>
    <t>Lecca Ponte, Linder</t>
  </si>
  <si>
    <t>677249-44372676-44677249---</t>
  </si>
  <si>
    <t>Moncada De Pretell, Maria Julia</t>
  </si>
  <si>
    <t>---927122962--</t>
  </si>
  <si>
    <t>Escobar Silva, Bercelia</t>
  </si>
  <si>
    <t>---948151150--</t>
  </si>
  <si>
    <t>Villacorta Villacorta, Fany Lurdes</t>
  </si>
  <si>
    <t>---979907931-948431696-935712189</t>
  </si>
  <si>
    <t>Siccha Alva, Soria Maria</t>
  </si>
  <si>
    <t>---959822150--</t>
  </si>
  <si>
    <t>Collantes Llacza, Adela Marlene</t>
  </si>
  <si>
    <t>---937227619--</t>
  </si>
  <si>
    <t>Caballero Fernandez, Andres Avelino</t>
  </si>
  <si>
    <t>44637161-637161----</t>
  </si>
  <si>
    <t>Vega Alvarez, Luci Doris</t>
  </si>
  <si>
    <t>---918343124-976966544-967402876</t>
  </si>
  <si>
    <t>Salvador Cobian, Santos Benita</t>
  </si>
  <si>
    <t>44570873----934847949-</t>
  </si>
  <si>
    <t>Cardenas Acosta, Marianella Mabel</t>
  </si>
  <si>
    <t>---987870248-948629320-</t>
  </si>
  <si>
    <t>Vasquez Narvaez, Filomena</t>
  </si>
  <si>
    <t>---947724138--</t>
  </si>
  <si>
    <t>Marquina Aguilar, Maria Eusebia</t>
  </si>
  <si>
    <t>44610961-44382488-44693208---</t>
  </si>
  <si>
    <t>Miranda Guarniz, Flor Elizabeth</t>
  </si>
  <si>
    <t>---923152752-992086605-</t>
  </si>
  <si>
    <t>Alcantara Rodriguez, Virginia Nativ</t>
  </si>
  <si>
    <t>---922666025-926772193-</t>
  </si>
  <si>
    <t>Colmenares Arizola, Tania Elizbeth</t>
  </si>
  <si>
    <t>-44723128--925823299--</t>
  </si>
  <si>
    <t>Vasquez Muñoz, Tony Franklin</t>
  </si>
  <si>
    <t>-44276610-44276610-948444180--</t>
  </si>
  <si>
    <t>Durand Aguilar, Marisol Francisca</t>
  </si>
  <si>
    <t>---971885226--</t>
  </si>
  <si>
    <t>Avila Vasquez, Favita</t>
  </si>
  <si>
    <t>---943057633--</t>
  </si>
  <si>
    <t>Saldaña Navarrete, Agustina</t>
  </si>
  <si>
    <t>---977395942--</t>
  </si>
  <si>
    <t>Vasquez Corro De Cruz, Esther</t>
  </si>
  <si>
    <t>---941409638--</t>
  </si>
  <si>
    <t>Plasencia Melendez, Otilia Elizabet</t>
  </si>
  <si>
    <t>---976646330-971449063-</t>
  </si>
  <si>
    <t>Iparraguirre De Espejo, Udelfia Mar</t>
  </si>
  <si>
    <t>---922158272-933049685-</t>
  </si>
  <si>
    <t>Arenas Carrion, Felipa Reina</t>
  </si>
  <si>
    <t>274358-44274358----</t>
  </si>
  <si>
    <t>Olguin Cruzado, Valdemar Jesus</t>
  </si>
  <si>
    <t>---936574282--</t>
  </si>
  <si>
    <t>Restaurant Turistico Wakapiedra E.I</t>
  </si>
  <si>
    <t>---958940040-979589789-997054362</t>
  </si>
  <si>
    <t>Neyra Rodriguez, Violeta</t>
  </si>
  <si>
    <t>---995195376-939152714-921730398</t>
  </si>
  <si>
    <t>Alfaro Caiguaraico, Margarita</t>
  </si>
  <si>
    <t>---951613187--</t>
  </si>
  <si>
    <t>Cotrina Fernandez, Maria Susana</t>
  </si>
  <si>
    <t>---902739856-984794287-934722377</t>
  </si>
  <si>
    <t>Vargas Tejada De Gongora, Gladys Vi</t>
  </si>
  <si>
    <t>239191--44239191--986643149-</t>
  </si>
  <si>
    <t>Cardenas Reyes, Viviana Haydee</t>
  </si>
  <si>
    <t>---922515459-959504357-976403151</t>
  </si>
  <si>
    <t>Leiva Salas, Luis Humberto</t>
  </si>
  <si>
    <t>---977501059--</t>
  </si>
  <si>
    <t>Leon Leon, Flora Edelmina</t>
  </si>
  <si>
    <t>44228046----910890748-</t>
  </si>
  <si>
    <t>Aredo Zavaleta, Lili Otilia</t>
  </si>
  <si>
    <t>707172-44707172----974930336</t>
  </si>
  <si>
    <t>Vasquez Terrones, Yenny Bersy</t>
  </si>
  <si>
    <t>---989835750--</t>
  </si>
  <si>
    <t>Chuso Cerquin, Belsabe Tamar</t>
  </si>
  <si>
    <t>---948489679--</t>
  </si>
  <si>
    <t>Quispe Serrano, Rosa Maria</t>
  </si>
  <si>
    <t>44774448--44774447--974124915-</t>
  </si>
  <si>
    <t>Imboma Huaman, Martina Sabina</t>
  </si>
  <si>
    <t>---984503795--</t>
  </si>
  <si>
    <t>Jauregui Rivera, Liliana Rosario</t>
  </si>
  <si>
    <t>735289-44735289----</t>
  </si>
  <si>
    <t>Olguin Solano, Monica Janet</t>
  </si>
  <si>
    <t>---931803346--</t>
  </si>
  <si>
    <t>Flores Villanueva, Loyola Ercilia</t>
  </si>
  <si>
    <t>---967504797--</t>
  </si>
  <si>
    <t>Ulloa Chomba, Lucy Diana</t>
  </si>
  <si>
    <t>---926140715--</t>
  </si>
  <si>
    <t>Sanchez Saravia, Karim Edith</t>
  </si>
  <si>
    <t>-44272719-272719-971576746--</t>
  </si>
  <si>
    <t>Leon De Garcia, Carlota G</t>
  </si>
  <si>
    <t>276892--44276892--968588935-</t>
  </si>
  <si>
    <t>Moreno Pacheco, Narcila</t>
  </si>
  <si>
    <t>---927350302-947757693-</t>
  </si>
  <si>
    <t>Guzman Vasquez De Aponte, Miye Esth</t>
  </si>
  <si>
    <t>418594-44418594----</t>
  </si>
  <si>
    <t>Villanueva Enriquez, Santos Marilu</t>
  </si>
  <si>
    <t>---975083529--</t>
  </si>
  <si>
    <t>Portal Bacilio, Vanesa Raquel</t>
  </si>
  <si>
    <t>---942044661-942944661-</t>
  </si>
  <si>
    <t>Galvez Pacheco, Peter Anyeluer</t>
  </si>
  <si>
    <t>-44695004--930949097--</t>
  </si>
  <si>
    <t>Castillo Rojas, Yany Adali</t>
  </si>
  <si>
    <t>---986153628--</t>
  </si>
  <si>
    <t>Quilcate Piminchumo, Walter Jim</t>
  </si>
  <si>
    <t>---947177083--</t>
  </si>
  <si>
    <t>Nuñez Huaman, Francisca</t>
  </si>
  <si>
    <t>---949665958--</t>
  </si>
  <si>
    <t>Terrones Tirado, Milciades</t>
  </si>
  <si>
    <t>---949272683--</t>
  </si>
  <si>
    <t>Valdiviezo Avila, Neumicia</t>
  </si>
  <si>
    <t>---910507192-942186337-944584994</t>
  </si>
  <si>
    <t>Bacon Leyva, Martha Irene</t>
  </si>
  <si>
    <t>271332--44271332--920740853-</t>
  </si>
  <si>
    <t>Alfaro Villanueva, Andrea</t>
  </si>
  <si>
    <t>-44300553-300553-989196535--</t>
  </si>
  <si>
    <t>Crisologo Villanueva, Maria Marina</t>
  </si>
  <si>
    <t>---955829103-978986353-</t>
  </si>
  <si>
    <t>Sanchez Diaz, Marilu</t>
  </si>
  <si>
    <t>271611-44271611----</t>
  </si>
  <si>
    <t>Paredes Valles, Aguedita</t>
  </si>
  <si>
    <t>---993418954--</t>
  </si>
  <si>
    <t>Cochachin Sanchez, Delia Teofila</t>
  </si>
  <si>
    <t>314208-44314208----</t>
  </si>
  <si>
    <t>Huaccha Soto, Judith Margoth</t>
  </si>
  <si>
    <t>---978430502-963363023-978110505</t>
  </si>
  <si>
    <t>Vargas Chavez, Janet Nelly</t>
  </si>
  <si>
    <t>44586130-586130----</t>
  </si>
  <si>
    <t>Amaya Gutierrez, Gloria Gladys</t>
  </si>
  <si>
    <t>431140----951693749-</t>
  </si>
  <si>
    <t>Vasquez Reyes, Juana Luz</t>
  </si>
  <si>
    <t>---949676004--</t>
  </si>
  <si>
    <t>Arana Campos, Jessica Liliana</t>
  </si>
  <si>
    <t>---955845419--</t>
  </si>
  <si>
    <t>Zavala Cerna, Maribel Violeta</t>
  </si>
  <si>
    <t>220168-44220168----</t>
  </si>
  <si>
    <t>Vasquez Tineyo, Rosa Esther</t>
  </si>
  <si>
    <t>---949416519-948535429-</t>
  </si>
  <si>
    <t>Bobadilla Bobadilla, Gustavo Adolfo</t>
  </si>
  <si>
    <t>414072--44414072--993395073-</t>
  </si>
  <si>
    <t>Medina Pretel, Gregorio</t>
  </si>
  <si>
    <t>---948204483-999628096-</t>
  </si>
  <si>
    <t>Morales Muñoz, Laura Elizabeth</t>
  </si>
  <si>
    <t>-44676285--984064087--955303905</t>
  </si>
  <si>
    <t>Honorio Gutierrez, Maria Isabel</t>
  </si>
  <si>
    <t>525023----949404022-999628096</t>
  </si>
  <si>
    <t>Vasquez Rojas, Flor Rosa</t>
  </si>
  <si>
    <t>273892-44273892----</t>
  </si>
  <si>
    <t>Mendoza Inga, Janyne Lurdes</t>
  </si>
  <si>
    <t>---997001737--</t>
  </si>
  <si>
    <t>Quispe Lezama, Marcelino Alberto</t>
  </si>
  <si>
    <t>44414986-414986-44275742---</t>
  </si>
  <si>
    <t>Briceño Gomes De Quispe, Maria Rose</t>
  </si>
  <si>
    <t>---943779977-954806547-949143949</t>
  </si>
  <si>
    <t>Jave Rodriguez, Jaime Catedral</t>
  </si>
  <si>
    <t>---947852170--</t>
  </si>
  <si>
    <t>Varon Campos, Leocadio</t>
  </si>
  <si>
    <t>325805--44325805--962686422-</t>
  </si>
  <si>
    <t>Aguilar Escobal, Gregoria</t>
  </si>
  <si>
    <t>---939318298-949853403-</t>
  </si>
  <si>
    <t>Gutierrez Namay, Marino</t>
  </si>
  <si>
    <t>---981364697-984840639-924667767</t>
  </si>
  <si>
    <t>Valdez Vda. De Flores, Maria M</t>
  </si>
  <si>
    <t>---945332449--</t>
  </si>
  <si>
    <t>De La Cruz De Robles, Asteria Libia</t>
  </si>
  <si>
    <t>---956536635--</t>
  </si>
  <si>
    <t>Caballero Iglesias, Nancy Yuliana</t>
  </si>
  <si>
    <t>---951399847-948722859-980760733</t>
  </si>
  <si>
    <t>Tandaypan Ruiz, Zoila</t>
  </si>
  <si>
    <t>---951934786--</t>
  </si>
  <si>
    <t>Condor Tejada, Carmen Violeta</t>
  </si>
  <si>
    <t>---953086841--</t>
  </si>
  <si>
    <t>Gil Muñoz, Juana Evangelina</t>
  </si>
  <si>
    <t>675192-44675192----954337560</t>
  </si>
  <si>
    <t>Barrueto Lozada, Veronica Patricia</t>
  </si>
  <si>
    <t>---951900283--</t>
  </si>
  <si>
    <t>Villoslada Mondragon, Lucinda</t>
  </si>
  <si>
    <t>524977--44524977--995351710-</t>
  </si>
  <si>
    <t>Herrera Salas, Jose Admildo</t>
  </si>
  <si>
    <t>---985611824--</t>
  </si>
  <si>
    <t>Guarniz Vasquez, Felipa</t>
  </si>
  <si>
    <t>---948568785-939479368-</t>
  </si>
  <si>
    <t>Aedo Flores, Mariluz</t>
  </si>
  <si>
    <t>407093-44407093----</t>
  </si>
  <si>
    <t>Agurto Juarez, Graciela Rosa</t>
  </si>
  <si>
    <t>---991378098--</t>
  </si>
  <si>
    <t>Mendoza Pizan, Teodolinda</t>
  </si>
  <si>
    <t>---954194295-989170380-</t>
  </si>
  <si>
    <t>Luzardo De Quijano, Maria Filomena</t>
  </si>
  <si>
    <t>273438-44273438----991574715</t>
  </si>
  <si>
    <t>Saldaña Torres, Melvi Edit</t>
  </si>
  <si>
    <t>---998064922-993395073-</t>
  </si>
  <si>
    <t>Floriano Perez, Jure Melina</t>
  </si>
  <si>
    <t>739502-44739502----948694133</t>
  </si>
  <si>
    <t>Galoc Gomez, Nelly Esperanza</t>
  </si>
  <si>
    <t>---973721722-991308305-947942522</t>
  </si>
  <si>
    <t>Narciso Villarruel, Yanina Mayte</t>
  </si>
  <si>
    <t>---980057415--</t>
  </si>
  <si>
    <t>Haro Lucas, Yesenia Sarela</t>
  </si>
  <si>
    <t>---976410966-970583008-</t>
  </si>
  <si>
    <t>Flores Chavesta, Cesar Augusto</t>
  </si>
  <si>
    <t>244157-44244157----949970057</t>
  </si>
  <si>
    <t>Alvarado Jauregui De Marin, Graciel</t>
  </si>
  <si>
    <t>---942329039--</t>
  </si>
  <si>
    <t>Garcia Chalan, Maria Isabel</t>
  </si>
  <si>
    <t>---987143770--</t>
  </si>
  <si>
    <t>Cruzado De Cruz, Carmela Reynalda</t>
  </si>
  <si>
    <t>---948586204--</t>
  </si>
  <si>
    <t>Santisteban Mendoza, Marina</t>
  </si>
  <si>
    <t>---949028468--</t>
  </si>
  <si>
    <t>Torres Perez, Jheny Araseli</t>
  </si>
  <si>
    <t>---997680089-993992144-998993139</t>
  </si>
  <si>
    <t>Bringas Albriche, Sandra Del Pilar</t>
  </si>
  <si>
    <t>---900672531-922540847-</t>
  </si>
  <si>
    <t>Paredes Salinas, Esperanza</t>
  </si>
  <si>
    <t>---964867219-996294300-971547282</t>
  </si>
  <si>
    <t>Rubio Carguallay, Marian Elizabeth</t>
  </si>
  <si>
    <t>323295-44323295----944631246</t>
  </si>
  <si>
    <t>Marreros Felix De Flores, Luz Maria</t>
  </si>
  <si>
    <t>---957190348--</t>
  </si>
  <si>
    <t>Chuquipoma Pereda, Sergio Andre</t>
  </si>
  <si>
    <t>---984125040-956178698-</t>
  </si>
  <si>
    <t>Asto Reyes, Santos</t>
  </si>
  <si>
    <t>---932550442-972496026-</t>
  </si>
  <si>
    <t>Huamanchumo Verna, Magda Socorro</t>
  </si>
  <si>
    <t>-44600975-600975-939496839--</t>
  </si>
  <si>
    <t>Quiroz De Casana, Santos Eulalia</t>
  </si>
  <si>
    <t>---977960177-910216591-921732973</t>
  </si>
  <si>
    <t>Carranza Cabrera, Celinda Ofelina</t>
  </si>
  <si>
    <t>---969585366--</t>
  </si>
  <si>
    <t>Flores Torres, Diana Isabel</t>
  </si>
  <si>
    <t>---969907437-918457567-967664927</t>
  </si>
  <si>
    <t>Joaquin Oruna, Lucy Edit</t>
  </si>
  <si>
    <t>---942634567-927097611-</t>
  </si>
  <si>
    <t>Cubeñas Zavaleta, Segundo Richar</t>
  </si>
  <si>
    <t>---935543001-961861393-</t>
  </si>
  <si>
    <t>Polo Baltazar, Augusta</t>
  </si>
  <si>
    <t>---916365717-938962979-</t>
  </si>
  <si>
    <t>Perez Gutierrez, Andres</t>
  </si>
  <si>
    <t>---945041528--</t>
  </si>
  <si>
    <t>Paredes Sanchez, Shirley Yessenia</t>
  </si>
  <si>
    <t>---973036672--</t>
  </si>
  <si>
    <t>Villalva Rosas, Marcionila Rosaura</t>
  </si>
  <si>
    <t>---968671794-938113848-934351945</t>
  </si>
  <si>
    <t>Gutierrez Chavez, Francisca Maria</t>
  </si>
  <si>
    <t>---971232798--</t>
  </si>
  <si>
    <t>Azanedo Flores, Oscar Ernesto</t>
  </si>
  <si>
    <t>---975370035--</t>
  </si>
  <si>
    <t>Alvarado Urtecho, Felipa Margarita</t>
  </si>
  <si>
    <t>-375621-44375621-929921413--</t>
  </si>
  <si>
    <t>Ruiz Zavala, Juana Raquel</t>
  </si>
  <si>
    <t>---926788487--</t>
  </si>
  <si>
    <t>Saavedra Enriquez, Karina Marianela</t>
  </si>
  <si>
    <t>---922185445-941996397-</t>
  </si>
  <si>
    <t>Urtecho Medina, Miluska Saribell</t>
  </si>
  <si>
    <t>---951623633--</t>
  </si>
  <si>
    <t>Huamanchumo Verna, Morella</t>
  </si>
  <si>
    <t>---973022501--</t>
  </si>
  <si>
    <t>Chilon Aranda, Miriam Esther</t>
  </si>
  <si>
    <t>---964430441-955454990-</t>
  </si>
  <si>
    <t>Juarez Aurora, Rosa Elvira</t>
  </si>
  <si>
    <t>---941953945-944583230-</t>
  </si>
  <si>
    <t>Benites Lazaro, Santos Felix</t>
  </si>
  <si>
    <t>---938300535--</t>
  </si>
  <si>
    <t>Medina Colunche, Salatiel</t>
  </si>
  <si>
    <t>---948341519--</t>
  </si>
  <si>
    <t>Asto Benites, Marivel Yanira</t>
  </si>
  <si>
    <t>---963568589--</t>
  </si>
  <si>
    <t>Reyes Gutierrez, Elda Emperatriz</t>
  </si>
  <si>
    <t>---999393024-947361824-</t>
  </si>
  <si>
    <t>Acevedo Solano, Jose Jeyson</t>
  </si>
  <si>
    <t>---943772704-938306023-</t>
  </si>
  <si>
    <t>Aponte Gomez, Karla Marisol</t>
  </si>
  <si>
    <t>-44274601--975206885--915111221</t>
  </si>
  <si>
    <t>Hotel &amp; Restaurant Eliza E.I.R.L</t>
  </si>
  <si>
    <t>---922828541-972962543-</t>
  </si>
  <si>
    <t>Gonzales Gomez, Cesar Augusto</t>
  </si>
  <si>
    <t>---986261903-968230640-</t>
  </si>
  <si>
    <t>Vasquez Llamoga, Pedro</t>
  </si>
  <si>
    <t>-44370369-370369-949174362--</t>
  </si>
  <si>
    <t>Villalva Contreras, Key Stefany</t>
  </si>
  <si>
    <t>---937777648--</t>
  </si>
  <si>
    <t>Silva Medina, Martha Liliana</t>
  </si>
  <si>
    <t>---978204173--</t>
  </si>
  <si>
    <t>Sanchez Aranda, Genny Janeth</t>
  </si>
  <si>
    <t>---914922228--</t>
  </si>
  <si>
    <t>Loayza Castañeda, Gabriela Stefany</t>
  </si>
  <si>
    <t>545244-44545244----978710334</t>
  </si>
  <si>
    <t>Rest &amp; Minimarket E.I.R.L.</t>
  </si>
  <si>
    <t>---945794251--</t>
  </si>
  <si>
    <t>Leyton Cieza, Maria Noemi</t>
  </si>
  <si>
    <t>44461853----998944951-</t>
  </si>
  <si>
    <t>Lavado Saavedra, Fernando Jesus</t>
  </si>
  <si>
    <t>---948414304-973306643-</t>
  </si>
  <si>
    <t>Sono Morales, Yolanda Elizabeth</t>
  </si>
  <si>
    <t>---968763851-948290640-</t>
  </si>
  <si>
    <t>Vega Angulo, Jeydi Paola</t>
  </si>
  <si>
    <t>---942183530--</t>
  </si>
  <si>
    <t>Avelino Lizarraga, Milagros Esther</t>
  </si>
  <si>
    <t>---932955363-973330686-</t>
  </si>
  <si>
    <t>Paredes Ynfantes, Jiovanna</t>
  </si>
  <si>
    <t>---977199444--</t>
  </si>
  <si>
    <t>Llapo De La Crux, Francisca Aydee</t>
  </si>
  <si>
    <t>---929429750--</t>
  </si>
  <si>
    <t>Guevara De Poma, Maria Leonor</t>
  </si>
  <si>
    <t>---930662751-948068383-939064593</t>
  </si>
  <si>
    <t>Torres Vasquez, Mirian</t>
  </si>
  <si>
    <t>---979939502--</t>
  </si>
  <si>
    <t>Avalos Chavez, Yolanda</t>
  </si>
  <si>
    <t>--12207311-976148654-976261688-</t>
  </si>
  <si>
    <t>Alcantara Rios, Carlos Alberto</t>
  </si>
  <si>
    <t>---947606868-956455009-979097824</t>
  </si>
  <si>
    <t>Asencios De Neira, Tarcila Guadalup</t>
  </si>
  <si>
    <t>---960277852--</t>
  </si>
  <si>
    <t>Utia Reategui, Janeth</t>
  </si>
  <si>
    <t>---955907318--</t>
  </si>
  <si>
    <t>Arriaga Jimenez, Juan Gabriel</t>
  </si>
  <si>
    <t>---910207199--</t>
  </si>
  <si>
    <t>La Portilla Carbajal, Yolanda Anton</t>
  </si>
  <si>
    <t>---945447022--</t>
  </si>
  <si>
    <t>Aguirre Bazan, Elsa Maribel</t>
  </si>
  <si>
    <t>---952050876-978361256-</t>
  </si>
  <si>
    <t>Rodriguez Gil, Romel Melecio</t>
  </si>
  <si>
    <t>208486-44208486----</t>
  </si>
  <si>
    <t>Lesama Sandoval, Santiago Alberto</t>
  </si>
  <si>
    <t>295404-44295404----968865221</t>
  </si>
  <si>
    <t>Flores Abril, Armando</t>
  </si>
  <si>
    <t>-15239654--949060584--</t>
  </si>
  <si>
    <t>Castillo Montalvo, Sandy Dalila</t>
  </si>
  <si>
    <t>---956393730--</t>
  </si>
  <si>
    <t>Arroyo Chavez, Luis Alexis</t>
  </si>
  <si>
    <t>-44651740--992721481--</t>
  </si>
  <si>
    <t>Arroyo Chavez, Diana Lucia</t>
  </si>
  <si>
    <t>---992383098--</t>
  </si>
  <si>
    <t>Varela Garcia, Edit</t>
  </si>
  <si>
    <t>---948323337--</t>
  </si>
  <si>
    <t>Pianza S.A.C.</t>
  </si>
  <si>
    <t>---946595098--</t>
  </si>
  <si>
    <t>Gedelage S.A.C.</t>
  </si>
  <si>
    <t>---982330095--</t>
  </si>
  <si>
    <t>Boun Sabor Inversiones Gastronomica</t>
  </si>
  <si>
    <t>---949208166--</t>
  </si>
  <si>
    <t>Piminchumo Ucañan, William Ricardo</t>
  </si>
  <si>
    <t>---968746699-976328489-</t>
  </si>
  <si>
    <t>Abanto Ruiz De Alcantara, Fanny Jan</t>
  </si>
  <si>
    <t>---945336444--</t>
  </si>
  <si>
    <t>Abanto Guzman, Maria Consuelo</t>
  </si>
  <si>
    <t>Zapata De Sosa, Maria Esther</t>
  </si>
  <si>
    <t>401264-44401264----973941585</t>
  </si>
  <si>
    <t>Ventura Horna, Carmen Hermelinda</t>
  </si>
  <si>
    <t>---927681638-944894440-</t>
  </si>
  <si>
    <t>Castro Reyes De Quipuscoa, Jorgelin</t>
  </si>
  <si>
    <t>314726-44314726----</t>
  </si>
  <si>
    <t>Aranda Gutierrez, Feliciana E</t>
  </si>
  <si>
    <t>---950211233--</t>
  </si>
  <si>
    <t>Perez Vda De Velasquez, Josefa Luz</t>
  </si>
  <si>
    <t>44400127-400127----</t>
  </si>
  <si>
    <t>Melendez Peralta, Martha Jesus</t>
  </si>
  <si>
    <t>44766016--44694385--945799865-</t>
  </si>
  <si>
    <t>Romero Vda De Cholan, Graciela</t>
  </si>
  <si>
    <t>---980083961-949881352-</t>
  </si>
  <si>
    <t>Moncada Vda De Cruzado, Maria Irma</t>
  </si>
  <si>
    <t>---947715760--</t>
  </si>
  <si>
    <t>Bardales De Rengifo, Zoila</t>
  </si>
  <si>
    <t>319669-44319669----</t>
  </si>
  <si>
    <t>Rodriguez De Mendoza, Paulina Agrip</t>
  </si>
  <si>
    <t>44412638-44402674----968303967</t>
  </si>
  <si>
    <t>Juarez Gonzales, Balbina</t>
  </si>
  <si>
    <t>---949570484--</t>
  </si>
  <si>
    <t>Garcia Villacorta, Justa Maruja</t>
  </si>
  <si>
    <t>---983955856--</t>
  </si>
  <si>
    <t>Velasquez Haro, Rosa Melva</t>
  </si>
  <si>
    <t>---948147477--</t>
  </si>
  <si>
    <t>Acosta Rodriguez, Jhon Marlon</t>
  </si>
  <si>
    <t>---927422285--</t>
  </si>
  <si>
    <t>Baltazar Arqueros, Andres Confesor</t>
  </si>
  <si>
    <t>---952725649-974823704-972797105</t>
  </si>
  <si>
    <t>Baltodano Prado, Mercedes Sabina</t>
  </si>
  <si>
    <t>---995716904--</t>
  </si>
  <si>
    <t>Valderrama Agreda, Berta Pascual</t>
  </si>
  <si>
    <t>44400336-----</t>
  </si>
  <si>
    <t>Sebastian Flores, Honorio</t>
  </si>
  <si>
    <t>---949702491--</t>
  </si>
  <si>
    <t>De La Cruz Aspiros, Maria Petronila</t>
  </si>
  <si>
    <t>---929986651-924891857-</t>
  </si>
  <si>
    <t>Horna Principe, Santos Milciades</t>
  </si>
  <si>
    <t>---922935463-949178689-</t>
  </si>
  <si>
    <t>De La Cruz De Becerra, Maria Trinid</t>
  </si>
  <si>
    <t>44400909-----</t>
  </si>
  <si>
    <t>Avalos Escobar, Hada Jhennet</t>
  </si>
  <si>
    <t>---954448172--</t>
  </si>
  <si>
    <t>Arellano Villanueva, Cesar Augusto</t>
  </si>
  <si>
    <t>---988765702--</t>
  </si>
  <si>
    <t>Ruiz De Alayo, Matilde</t>
  </si>
  <si>
    <t>-44598445--936720958--</t>
  </si>
  <si>
    <t>Nunez Bardales, Erminda Hilda</t>
  </si>
  <si>
    <t>---943071977-948934696-</t>
  </si>
  <si>
    <t>Sanchez Arroyo, Sara Dominica</t>
  </si>
  <si>
    <t>400269-44400269----</t>
  </si>
  <si>
    <t>Velasquez Valderrama, Martha Sabina</t>
  </si>
  <si>
    <t>---939598695-940487775-</t>
  </si>
  <si>
    <t>Lucano Obeso, Jose Daniel</t>
  </si>
  <si>
    <t>478042--44478042--949591195-</t>
  </si>
  <si>
    <t>Saldaña Vasquez, Maria Elena</t>
  </si>
  <si>
    <t>---976717003--</t>
  </si>
  <si>
    <t>Rodriguez Barreto, Olga</t>
  </si>
  <si>
    <t>---995572621-941331933-</t>
  </si>
  <si>
    <t>Mostacero Pretell, Marlyn Edith</t>
  </si>
  <si>
    <t>---941903747--</t>
  </si>
  <si>
    <t>Sifuentes Valdez, Francisca Virgini</t>
  </si>
  <si>
    <t>---998686540--</t>
  </si>
  <si>
    <t>Contreras Vargas, Maria Susana</t>
  </si>
  <si>
    <t>44326398--326398--948605871-</t>
  </si>
  <si>
    <t>Azabache Rodriguez, Lisbeth Isela</t>
  </si>
  <si>
    <t>---947520239-949796280-</t>
  </si>
  <si>
    <t>Chambe Padilla, Maria Cirila</t>
  </si>
  <si>
    <t>---932866756-948913154-</t>
  </si>
  <si>
    <t>Rojas Rivera, Rosa Palmira</t>
  </si>
  <si>
    <t>---917158987--</t>
  </si>
  <si>
    <t>Valderrama Vilcherrez, Karina Eliza</t>
  </si>
  <si>
    <t>---944394274-969070935-</t>
  </si>
  <si>
    <t>Villanueva Mendoza De Ponce, Franci</t>
  </si>
  <si>
    <t>---948603955-952448994-</t>
  </si>
  <si>
    <t>Angulo Huaman, Hilda Zoila</t>
  </si>
  <si>
    <t>-44410355--944172503--</t>
  </si>
  <si>
    <t>Rivera De Vasquez, Segunda B</t>
  </si>
  <si>
    <t>---948291292-925534839-942620818</t>
  </si>
  <si>
    <t>Esquivel Salinas, Constancia Marlen</t>
  </si>
  <si>
    <t>---941994691--</t>
  </si>
  <si>
    <t>Alfaro Castañeda, Sonia Charito</t>
  </si>
  <si>
    <t>-44400513--987580710--</t>
  </si>
  <si>
    <t>Mendez Zavaleta, Carmela</t>
  </si>
  <si>
    <t>---993097667-944394274-</t>
  </si>
  <si>
    <t>Zaavedra Ramirez, Maria Rosa</t>
  </si>
  <si>
    <t>---949462360--</t>
  </si>
  <si>
    <t>Pesantes Chavez De Vidal, Elsa Cons</t>
  </si>
  <si>
    <t>---949552180--</t>
  </si>
  <si>
    <t>Ravelo Rodriguez, Bertha Nancy</t>
  </si>
  <si>
    <t>---952051639--</t>
  </si>
  <si>
    <t>Hernandez De Marquina, Ross Mere</t>
  </si>
  <si>
    <t>---948995091--</t>
  </si>
  <si>
    <t>Nuñez Espinoza, Jose Elias</t>
  </si>
  <si>
    <t>---949717371--</t>
  </si>
  <si>
    <t>Dias Narcizo, Claudio</t>
  </si>
  <si>
    <t>---948149719--</t>
  </si>
  <si>
    <t>Vergara Gonzales, Diter Francis</t>
  </si>
  <si>
    <t>---987677565-963231556-</t>
  </si>
  <si>
    <t>Aguilar Diaz De Inostroza, Marcia N</t>
  </si>
  <si>
    <t>44211761--44618462--949737730-</t>
  </si>
  <si>
    <t>Campos Blas, Ashly Sleiter</t>
  </si>
  <si>
    <t>---934814181--</t>
  </si>
  <si>
    <t>Meza Pimentel, Marina</t>
  </si>
  <si>
    <t>---938558307--</t>
  </si>
  <si>
    <t>Chavez Acosta, Maria Manuela</t>
  </si>
  <si>
    <t>384520-44384520----951773535</t>
  </si>
  <si>
    <t>Lara Elias, Jesus Esperanza</t>
  </si>
  <si>
    <t>---961749074-981785275-989282900</t>
  </si>
  <si>
    <t>Velasquez Marchena, Julio Fortunato</t>
  </si>
  <si>
    <t>--44269625-933793858-985631246-</t>
  </si>
  <si>
    <t>Picanteria Cielo Salpino Eirl</t>
  </si>
  <si>
    <t>44219237----982515002-</t>
  </si>
  <si>
    <t>Bazan Amaya, Mirtha Eufemia</t>
  </si>
  <si>
    <t>---957969162--</t>
  </si>
  <si>
    <t>Los Delfines De Chicama Resorts S.A</t>
  </si>
  <si>
    <t>343044-44343044----982514435</t>
  </si>
  <si>
    <t>Diaz Alva, Cila Erodita</t>
  </si>
  <si>
    <t>---947902611-942938632-</t>
  </si>
  <si>
    <t>Pinillos Vega, Pablo Exequiel</t>
  </si>
  <si>
    <t>---949993672--</t>
  </si>
  <si>
    <t>Lopez Aranda, Marcelino</t>
  </si>
  <si>
    <t>-44314877--987798447--920594605</t>
  </si>
  <si>
    <t>Gonzales Varas, Mercedes</t>
  </si>
  <si>
    <t>411679--44411679--966260438-</t>
  </si>
  <si>
    <t>Pastor Garcia, Flor Maria</t>
  </si>
  <si>
    <t>---981098158-948520950-</t>
  </si>
  <si>
    <t>Chicoma Vasquez, Jose Carlos Antoni</t>
  </si>
  <si>
    <t>44215986-215986----</t>
  </si>
  <si>
    <t>Rodriguez Zavaleta, Maria Virginia</t>
  </si>
  <si>
    <t>---949525945-948939943-</t>
  </si>
  <si>
    <t>-425781-44425781-945844099--</t>
  </si>
  <si>
    <t>Vilca Mauricio De Rios, Eusebia</t>
  </si>
  <si>
    <t>---917317685-989831217-930503230</t>
  </si>
  <si>
    <t>Yupanqui Monzon, Maria Cacilda</t>
  </si>
  <si>
    <t>---984582270-939682758-</t>
  </si>
  <si>
    <t>Rosales Araujo, Karla Yuriko</t>
  </si>
  <si>
    <t>---948412089--</t>
  </si>
  <si>
    <t>Medina Huaman, Maria Silvia</t>
  </si>
  <si>
    <t>---999436554--</t>
  </si>
  <si>
    <t>Zavaleta Gomez, Tatiana Jhodalys</t>
  </si>
  <si>
    <t>---936021611--</t>
  </si>
  <si>
    <t>Polo Ramirez, Victor Felix</t>
  </si>
  <si>
    <t>---954458045-949588951-</t>
  </si>
  <si>
    <t>Lazaro Lujan, Evelyn Roxana</t>
  </si>
  <si>
    <t>---943684119--</t>
  </si>
  <si>
    <t>Fajardo Torres, Sara Yanett</t>
  </si>
  <si>
    <t>---960647340--</t>
  </si>
  <si>
    <t>Gonzales Vargas, Maria Elmida</t>
  </si>
  <si>
    <t>---985815406-995588774-</t>
  </si>
  <si>
    <t>Ruiz Campos, Marina</t>
  </si>
  <si>
    <t>---976240239-939350227-</t>
  </si>
  <si>
    <t>Delgado Farro, Judith Araceli</t>
  </si>
  <si>
    <t>---980378939-964683026-</t>
  </si>
  <si>
    <t>Medina Valera, Wilfredo</t>
  </si>
  <si>
    <t>---935185630--</t>
  </si>
  <si>
    <t>Luis Pereda, Rosa Lucia</t>
  </si>
  <si>
    <t>---965019215--</t>
  </si>
  <si>
    <t>Velasquez Vera, Fredy Ronal</t>
  </si>
  <si>
    <t>---941736389-954312471-</t>
  </si>
  <si>
    <t>Castañeda Castañeda, Emilio</t>
  </si>
  <si>
    <t>386966--44386966--922184854-</t>
  </si>
  <si>
    <t>Camacho Huaman, Rocio</t>
  </si>
  <si>
    <t>---945639762--</t>
  </si>
  <si>
    <t>Sanchez Santa Maria, Kelly Noemi</t>
  </si>
  <si>
    <t>-44411621--944373250--</t>
  </si>
  <si>
    <t>Cueva Chuquihuanca, Eugenio</t>
  </si>
  <si>
    <t>---910382374--</t>
  </si>
  <si>
    <t>Vasquez Valderrama, Sara</t>
  </si>
  <si>
    <t>---941791836-958422732-</t>
  </si>
  <si>
    <t>Velasquez Altamirano, Mayra Johana</t>
  </si>
  <si>
    <t>---961989127-930834961-</t>
  </si>
  <si>
    <t>Briceño Rojas De Rios, Juana Apostu</t>
  </si>
  <si>
    <t>44573666-----</t>
  </si>
  <si>
    <t>Tomas Fuentes, Roxana Mabel</t>
  </si>
  <si>
    <t>517213--44517213--983125590-</t>
  </si>
  <si>
    <t>Castro Santos, Jose</t>
  </si>
  <si>
    <t>---943745904-997883214-</t>
  </si>
  <si>
    <t>Sanchez De Navarrete, Manuela Aurel</t>
  </si>
  <si>
    <t>---943313356--</t>
  </si>
  <si>
    <t>Vigo De Dominguez, Julia Rosa</t>
  </si>
  <si>
    <t>501722-44501722----949499625</t>
  </si>
  <si>
    <t>Castro Quiros, Alex Yerling</t>
  </si>
  <si>
    <t>---960185815--</t>
  </si>
  <si>
    <t>Delgado Capristan, Patricia Pamela</t>
  </si>
  <si>
    <t>---952737656--</t>
  </si>
  <si>
    <t>Garcia Blas, Violeta Marizol</t>
  </si>
  <si>
    <t>---948027482--</t>
  </si>
  <si>
    <t>Pecho Tineo, Eduardo Moises</t>
  </si>
  <si>
    <t>Varas Zavaleta, Magna</t>
  </si>
  <si>
    <t>385333-44385333----</t>
  </si>
  <si>
    <t>Sanchez Rengifo, Efrain</t>
  </si>
  <si>
    <t>---971702181--</t>
  </si>
  <si>
    <t>El Castillo Entertainment S.A.C</t>
  </si>
  <si>
    <t>---945258525--</t>
  </si>
  <si>
    <t>Segura Urbina, Mariela Yulissa</t>
  </si>
  <si>
    <t>---925722515--</t>
  </si>
  <si>
    <t>Aranguri Gonzalez, Juan Jose</t>
  </si>
  <si>
    <t>---949755118--</t>
  </si>
  <si>
    <t>Rodriguez Morillo, Jorge Luis</t>
  </si>
  <si>
    <t>---952439225--</t>
  </si>
  <si>
    <t>Garcia Zavaleta, Jorge Luis</t>
  </si>
  <si>
    <t>Tello Avalos De Sauna, Martina</t>
  </si>
  <si>
    <t>-376600-44376600-930132704--</t>
  </si>
  <si>
    <t>Perez Roncal, Willan Nicanor</t>
  </si>
  <si>
    <t>44270153----938960978-</t>
  </si>
  <si>
    <t>-44273029--987796741--</t>
  </si>
  <si>
    <t>Bolaños De Casamayor, Marleny Agrip</t>
  </si>
  <si>
    <t>765545--44765545--961897497-</t>
  </si>
  <si>
    <t>Olivares De Saldivar, Alodia Rosa</t>
  </si>
  <si>
    <t>405410-44405410----</t>
  </si>
  <si>
    <t>Silva Zapata, Jose Luis</t>
  </si>
  <si>
    <t>387424-44387424----</t>
  </si>
  <si>
    <t>Gonzales Gordillo, Maria Luzbenia</t>
  </si>
  <si>
    <t>---983611932--</t>
  </si>
  <si>
    <t>Salinas Orbegoso, Esther Mavila</t>
  </si>
  <si>
    <t>---973369582--</t>
  </si>
  <si>
    <t>Neira Plasencia, Irma</t>
  </si>
  <si>
    <t>---948106870--</t>
  </si>
  <si>
    <t>Leon Diaz, Jeanette Jacqueline</t>
  </si>
  <si>
    <t>---948090373--</t>
  </si>
  <si>
    <t>Pirgo Eusebio, Tomasa</t>
  </si>
  <si>
    <t>---957856109--</t>
  </si>
  <si>
    <t>Luis Armas, Roberta</t>
  </si>
  <si>
    <t>44530850-----</t>
  </si>
  <si>
    <t>Carmona Chegne, Manuel</t>
  </si>
  <si>
    <t>---961381891--</t>
  </si>
  <si>
    <t>Meregildo Gonzalez, Segunda Genara</t>
  </si>
  <si>
    <t>---944687113--</t>
  </si>
  <si>
    <t>Salirrosas Villavicencio, Cristhy Y</t>
  </si>
  <si>
    <t>---950209900--</t>
  </si>
  <si>
    <t>Comercializadora Celis S.R.L</t>
  </si>
  <si>
    <t>---949314379--</t>
  </si>
  <si>
    <t>Palomino Vda De Castañeda, Maria Av</t>
  </si>
  <si>
    <t>-44238975-238975-972746212--</t>
  </si>
  <si>
    <t>Campos Salazar, Lucia</t>
  </si>
  <si>
    <t>---932348357--</t>
  </si>
  <si>
    <t>Vega Julca, Maria Graciela</t>
  </si>
  <si>
    <t>-44270916--931132458--</t>
  </si>
  <si>
    <t>Garcia Paredes, Luisa Alfonsina</t>
  </si>
  <si>
    <t>273951--44273951--965040980-</t>
  </si>
  <si>
    <t>Quispe Paredes, Jose Roberto</t>
  </si>
  <si>
    <t>272709-44272709----</t>
  </si>
  <si>
    <t>Toribio Macki, Flor De Maria</t>
  </si>
  <si>
    <t>236932-44414014-44236932---</t>
  </si>
  <si>
    <t>Ruiz Saldaña, Victor Fernando</t>
  </si>
  <si>
    <t>44237561-237561----</t>
  </si>
  <si>
    <t>Padilla Marquina, Flor Mercedes</t>
  </si>
  <si>
    <t>44292210-292210----</t>
  </si>
  <si>
    <t>Carhuatanta Padilla De Cabrera, Nat</t>
  </si>
  <si>
    <t>---993773629--</t>
  </si>
  <si>
    <t>Noriega Siche De Diaz, Whendy Yesse</t>
  </si>
  <si>
    <t>-44296008--937724310--</t>
  </si>
  <si>
    <t>Zapata Caballero, Luz Rosmerit</t>
  </si>
  <si>
    <t>---937773118--</t>
  </si>
  <si>
    <t>Rojas Rodriguez, Haydee</t>
  </si>
  <si>
    <t>--532627-925033592-920067847-</t>
  </si>
  <si>
    <t>Haro Alvarez, Juan De Dios</t>
  </si>
  <si>
    <t>---945645061--</t>
  </si>
  <si>
    <t>Lizarzaburu Cuba, Ana Luisa</t>
  </si>
  <si>
    <t>---953907515--</t>
  </si>
  <si>
    <t>Moya Bazan, Tito Oswaldo</t>
  </si>
  <si>
    <t>202300-44202300----938939979</t>
  </si>
  <si>
    <t>Del Castillo Huaman De Yengle, Nila</t>
  </si>
  <si>
    <t>--44276498-958578889-986548638-</t>
  </si>
  <si>
    <t>Valdivieso Sanchez, Yanet</t>
  </si>
  <si>
    <t>---928468848-947298039-973055885</t>
  </si>
  <si>
    <t>Cuba Guevara, Maria Ysabel</t>
  </si>
  <si>
    <t>732247-44732247----975777717</t>
  </si>
  <si>
    <t>Salas De Tejada, Maritsa Elizabet</t>
  </si>
  <si>
    <t>313969-44313969----</t>
  </si>
  <si>
    <t>Loyola Rojas, Genoveva</t>
  </si>
  <si>
    <t>270992--44270992--999556500-</t>
  </si>
  <si>
    <t>Delgado Rios De Mota, Aida Rosa</t>
  </si>
  <si>
    <t>387213-44387213----</t>
  </si>
  <si>
    <t>Bazan Salcedo, Janet Edith</t>
  </si>
  <si>
    <t>-44657537--983997220--</t>
  </si>
  <si>
    <t>Paredes Honores, Gladis Josefina</t>
  </si>
  <si>
    <t>---971564419--</t>
  </si>
  <si>
    <t>Burgos Ramos, Martina</t>
  </si>
  <si>
    <t>---944901999--</t>
  </si>
  <si>
    <t>Orchess Donet, Mercy Carolina</t>
  </si>
  <si>
    <t>274157-44274157----954304254</t>
  </si>
  <si>
    <t>Llontop Fiestas De Lopez, Griselda</t>
  </si>
  <si>
    <t>---952981484--</t>
  </si>
  <si>
    <t>Romero Crisologo, Olinda Estanila</t>
  </si>
  <si>
    <t>---978256946--</t>
  </si>
  <si>
    <t>Lescano Castillo, Maria Betsabe</t>
  </si>
  <si>
    <t>---965242711-983164931-</t>
  </si>
  <si>
    <t>Chang Leon, Maria Elena</t>
  </si>
  <si>
    <t>---973879956--</t>
  </si>
  <si>
    <t>Saldaña Aguilar, Evelyn Rosa</t>
  </si>
  <si>
    <t>---977286430-951326992-</t>
  </si>
  <si>
    <t>Sanchez Montoya, Liseth Dolores</t>
  </si>
  <si>
    <t>---935261247--</t>
  </si>
  <si>
    <t>Uriol Alva, Donicia Magda</t>
  </si>
  <si>
    <t>---975947999--</t>
  </si>
  <si>
    <t>Cotrina Becerra, Regulo Armando</t>
  </si>
  <si>
    <t>---976187933-949809664-</t>
  </si>
  <si>
    <t>Herrera Sanchez, Jacoba Alida</t>
  </si>
  <si>
    <t>-4620170--951990705--948696957</t>
  </si>
  <si>
    <t>Reyes Romero, Santos Fermin</t>
  </si>
  <si>
    <t>---950629351-927693327-</t>
  </si>
  <si>
    <t>Salhuana Atuncar, Ana Beatriz</t>
  </si>
  <si>
    <t>44209459----998686836-</t>
  </si>
  <si>
    <t>Ayala Vasquez, Mauricia</t>
  </si>
  <si>
    <t>---922308055--</t>
  </si>
  <si>
    <t>Villanueva Basilio, Francisco Victo</t>
  </si>
  <si>
    <t>-44270082-270082-978795246--</t>
  </si>
  <si>
    <t>Ruiz Mansilla, Cristhian Fernando</t>
  </si>
  <si>
    <t>---948837439--</t>
  </si>
  <si>
    <t>Becerra Salas, Jaime</t>
  </si>
  <si>
    <t>-44242668--970147880--991010421</t>
  </si>
  <si>
    <t>Lopez Cuadrado, Ana Maria</t>
  </si>
  <si>
    <t>---994551505-945410800-927034127</t>
  </si>
  <si>
    <t>Mendoza Becerra, Marino</t>
  </si>
  <si>
    <t>---945015069-938276345-</t>
  </si>
  <si>
    <t>Castillo Leon De Sarmiento, Doris</t>
  </si>
  <si>
    <t>---965909890--</t>
  </si>
  <si>
    <t>Romero Murga, Roxana</t>
  </si>
  <si>
    <t>-44278231-278231-930799957--</t>
  </si>
  <si>
    <t>Leon Alva, Santos Domingo</t>
  </si>
  <si>
    <t>---943350889-943933540-</t>
  </si>
  <si>
    <t>Romero Belledonne, Viviana Del Rosa</t>
  </si>
  <si>
    <t>-629528-44629528-927237981--</t>
  </si>
  <si>
    <t>Bravo Medina, Ronald Edwin</t>
  </si>
  <si>
    <t>---995353843--</t>
  </si>
  <si>
    <t>Mendoza Herrera, Bertha Natalia</t>
  </si>
  <si>
    <t>---948125809--</t>
  </si>
  <si>
    <t>Casanova Saldaña, Maria Elena</t>
  </si>
  <si>
    <t>---947807757-952024385-979023190</t>
  </si>
  <si>
    <t>Gutierrez Alvarado, Santos Alvina</t>
  </si>
  <si>
    <t>253655--44253655--940174916-</t>
  </si>
  <si>
    <t>Villanueva Alvarez, Asencion Artemi</t>
  </si>
  <si>
    <t>---973486715-983610864-949737643</t>
  </si>
  <si>
    <t>Correa Santiago, Julia Roxana</t>
  </si>
  <si>
    <t>---946520075-945496348-</t>
  </si>
  <si>
    <t>Lavado Luis, Wilmer</t>
  </si>
  <si>
    <t>-44530850--994078737--</t>
  </si>
  <si>
    <t>Caipo Luna, Maria Claudia</t>
  </si>
  <si>
    <t>44535391----945161995-</t>
  </si>
  <si>
    <t>Caballero Fernandez, Carlos Alberto</t>
  </si>
  <si>
    <t>---969859011--</t>
  </si>
  <si>
    <t>Abanto Zegarra, Loyla</t>
  </si>
  <si>
    <t>372577-44372577-44568927---</t>
  </si>
  <si>
    <t>Bustamante Aguirre, Gloria Paoli</t>
  </si>
  <si>
    <t>217053--44217053--988043957-</t>
  </si>
  <si>
    <t>Risco Pesantes, Ramiro</t>
  </si>
  <si>
    <t>273375--44273375--949520714-</t>
  </si>
  <si>
    <t>Alcalde Sisniegas, Janio Julio</t>
  </si>
  <si>
    <t>695192----948930361-989756747</t>
  </si>
  <si>
    <t>Rebaza Horna, Ana Amelia</t>
  </si>
  <si>
    <t>--44201897-970971701-985860890-</t>
  </si>
  <si>
    <t>Cabrera Oruna, Nancy Filemia</t>
  </si>
  <si>
    <t>---926200407--</t>
  </si>
  <si>
    <t>Guzman Carrasco, Luz Gabriela</t>
  </si>
  <si>
    <t>---969043497--</t>
  </si>
  <si>
    <t>Collave Minchola, Bertha Maximina</t>
  </si>
  <si>
    <t>630092-44630092----</t>
  </si>
  <si>
    <t>Rodriguez Ramos, Martha</t>
  </si>
  <si>
    <t>406377-44406377----</t>
  </si>
  <si>
    <t>Crisologo Diaz, Leny Yadira</t>
  </si>
  <si>
    <t>-44611376--968364325--978256946</t>
  </si>
  <si>
    <t>Moreno Torres, Elvia Patricia</t>
  </si>
  <si>
    <t>272512----993372649-959499915</t>
  </si>
  <si>
    <t>Contreras Espejo, Justa</t>
  </si>
  <si>
    <t>---955644537-990943404-</t>
  </si>
  <si>
    <t>Moreno Minchola, Lida Ydelsa</t>
  </si>
  <si>
    <t>44464454----972121476-996521510</t>
  </si>
  <si>
    <t>Barrueto Medina, Oswald Alvaro</t>
  </si>
  <si>
    <t>---949046395-948002496-</t>
  </si>
  <si>
    <t>Alegria Chavez, Lucia Amparo</t>
  </si>
  <si>
    <t>---925042782--</t>
  </si>
  <si>
    <t>Orosco Beltran, Santos Antonio</t>
  </si>
  <si>
    <t>---960625036--</t>
  </si>
  <si>
    <t>Pereda Reyes, Yolanda Regina</t>
  </si>
  <si>
    <t>---935258540-968489251-</t>
  </si>
  <si>
    <t>Vega Negreros De Aranda, Ermelinda</t>
  </si>
  <si>
    <t>---937777910-988430400-</t>
  </si>
  <si>
    <t>Eustaquio Jacobo, Ruti Yovana</t>
  </si>
  <si>
    <t>--44465680-975107464-945709868-</t>
  </si>
  <si>
    <t>Guevara Moya, Marcia Maxima</t>
  </si>
  <si>
    <t>776210-44776210-44524106---</t>
  </si>
  <si>
    <t>Gonzalez Gomez, Miguel Marcos</t>
  </si>
  <si>
    <t>---970411572--</t>
  </si>
  <si>
    <t>Prado Andrade, Dayana Alisson</t>
  </si>
  <si>
    <t>---949248648--</t>
  </si>
  <si>
    <t>Jara Obeso, Karla Susana</t>
  </si>
  <si>
    <t>---974247280--</t>
  </si>
  <si>
    <t>Luciano Alipio, Juana Gladys</t>
  </si>
  <si>
    <t>---941918113--</t>
  </si>
  <si>
    <t>Calderon Huacri, Edelmira</t>
  </si>
  <si>
    <t>-637967-44637967-979277442--</t>
  </si>
  <si>
    <t>Rodriguez Guarniz, Jose Luis</t>
  </si>
  <si>
    <t>---948295080-944315935-</t>
  </si>
  <si>
    <t>Ruiz De Pajares, Maria Pura</t>
  </si>
  <si>
    <t>433437-44433437----</t>
  </si>
  <si>
    <t>Cespedes Escobar, Gloria Nancy</t>
  </si>
  <si>
    <t>---921940281-927707306-996930106</t>
  </si>
  <si>
    <t>Elorreaga Cabana, Leonor</t>
  </si>
  <si>
    <t>---973718902--</t>
  </si>
  <si>
    <t>Silva Chuan, Jose Gilberto</t>
  </si>
  <si>
    <t>---984554803-954637476-</t>
  </si>
  <si>
    <t>Bada Gamboa, Olga Marisol</t>
  </si>
  <si>
    <t>---932729556--</t>
  </si>
  <si>
    <t>Portal Malca, Gladys Lisset</t>
  </si>
  <si>
    <t>---928713351--</t>
  </si>
  <si>
    <t>Salvatierra Mendoza, Violeta Angeli</t>
  </si>
  <si>
    <t>---948334864--</t>
  </si>
  <si>
    <t>Anhuaman Fernandez, Amparo</t>
  </si>
  <si>
    <t>---937356398--</t>
  </si>
  <si>
    <t>Vites Cortez, Julia Consuelo</t>
  </si>
  <si>
    <t>---949447040--</t>
  </si>
  <si>
    <t>Aquino Cordova, Florencio</t>
  </si>
  <si>
    <t>---971804956-967207395-966207395</t>
  </si>
  <si>
    <t>Centeno Leon, Norma Jakeline</t>
  </si>
  <si>
    <t>---971303250--</t>
  </si>
  <si>
    <t>Gutiérrez Loyaga De Mauricio, Esthe</t>
  </si>
  <si>
    <t>---949541802-980179287-</t>
  </si>
  <si>
    <t>Raymundo Cordova, Geraldine Sherily</t>
  </si>
  <si>
    <t>-44301564--939276480--949057673</t>
  </si>
  <si>
    <t>Hernandez Mantilla, Santos Florisel</t>
  </si>
  <si>
    <t>---936007663-939767327-</t>
  </si>
  <si>
    <t>Garcia De Arroyo, Segunda Ines</t>
  </si>
  <si>
    <t>---948971128--</t>
  </si>
  <si>
    <t>Reupo Coello, Jose Andres</t>
  </si>
  <si>
    <t>-437218-44437218-949991735--</t>
  </si>
  <si>
    <t>Romero Zavaleta, Jaime Celidonio</t>
  </si>
  <si>
    <t>---948862541--</t>
  </si>
  <si>
    <t>Chavez Albarran, Sara Esmilda</t>
  </si>
  <si>
    <t>-44578889-44283032-950457708--</t>
  </si>
  <si>
    <t>Mostacero De Plasencia, Zelmira Isa</t>
  </si>
  <si>
    <t>---951614229--</t>
  </si>
  <si>
    <t>Collantes Collantes, Violeta</t>
  </si>
  <si>
    <t>-44546530--950255196--950255596</t>
  </si>
  <si>
    <t>Vasquez De Velasquez, Margarita Ire</t>
  </si>
  <si>
    <t>44530417----937660919-</t>
  </si>
  <si>
    <t>Calle Cruz De Espinoza, Haydee</t>
  </si>
  <si>
    <t>44252264-44249310-249310---</t>
  </si>
  <si>
    <t>Saavedra Valderrama, Flor Alejandri</t>
  </si>
  <si>
    <t>---949814810--</t>
  </si>
  <si>
    <t>Ramos Gastañadui, Robertina Luz</t>
  </si>
  <si>
    <t>---928466070-935121069-</t>
  </si>
  <si>
    <t>Francia Monsalve, Raul Julian</t>
  </si>
  <si>
    <t>---956608515--</t>
  </si>
  <si>
    <t>Rodriguez Rodriguez, Bertha Juana</t>
  </si>
  <si>
    <t>44253610----949194376-</t>
  </si>
  <si>
    <t>Aponte Rodriguez De Fernandez, Juli</t>
  </si>
  <si>
    <t>---993763086--</t>
  </si>
  <si>
    <t>Garnica Hurtado, Iris Salome</t>
  </si>
  <si>
    <t>275014-44275014----948051146</t>
  </si>
  <si>
    <t>Seminario Salvador, Santos Idulbina</t>
  </si>
  <si>
    <t>---958854924-924625158-</t>
  </si>
  <si>
    <t>Arteaga Cruz, Tomas Segundo</t>
  </si>
  <si>
    <t>--44540295-982341901-949672179-</t>
  </si>
  <si>
    <t>Flores Bernabe, Zoila</t>
  </si>
  <si>
    <t>---996266820-948141500-</t>
  </si>
  <si>
    <t>Ramirez Valles, Nilda</t>
  </si>
  <si>
    <t>---960645073--</t>
  </si>
  <si>
    <t>Fiestas Chanduvi, Clara Aurelia</t>
  </si>
  <si>
    <t>44437769-437769----</t>
  </si>
  <si>
    <t>Mariños Vargas, Isabel Asucena</t>
  </si>
  <si>
    <t>---977498528-977498582-</t>
  </si>
  <si>
    <t>Moreno De Briceño, Gaudencia</t>
  </si>
  <si>
    <t>44620410----949421404-</t>
  </si>
  <si>
    <t>Villanueva Gamarra, Jose Segundo</t>
  </si>
  <si>
    <t>---939556256-965380831-</t>
  </si>
  <si>
    <t>Ynca Campos, Delia Lili</t>
  </si>
  <si>
    <t>---949913299-949630537-</t>
  </si>
  <si>
    <t>Mendoza De Leon, Olinda Ysabel</t>
  </si>
  <si>
    <t>765526--44765526--999786523-</t>
  </si>
  <si>
    <t>Burga Tenazoa, Roger</t>
  </si>
  <si>
    <t>-44676340--949973419--</t>
  </si>
  <si>
    <t>Baltazar De Rodriguez, Victoria</t>
  </si>
  <si>
    <t>---964812431-929263462-921083387</t>
  </si>
  <si>
    <t>Baltazar Infantes, Rosa Juana</t>
  </si>
  <si>
    <t>---948528987--</t>
  </si>
  <si>
    <t>Acevedo Crespin, Liliana Rosalia</t>
  </si>
  <si>
    <t>---916205114--</t>
  </si>
  <si>
    <t>Villanueva Calderon De Angaspilco,</t>
  </si>
  <si>
    <t>---990139461--</t>
  </si>
  <si>
    <t>Madalengoitia Valdivieso, Carmen</t>
  </si>
  <si>
    <t>--44449036-949905094-996419489-</t>
  </si>
  <si>
    <t>Sarmiento Benitez, Juana Estela</t>
  </si>
  <si>
    <t>540465----966952837-944433937</t>
  </si>
  <si>
    <t>Gutierrez Espejo, Yuliana Lizet</t>
  </si>
  <si>
    <t>---939295415--</t>
  </si>
  <si>
    <t>Briceño Morales, Asela Vilma</t>
  </si>
  <si>
    <t>---925233720-931181998-963800053</t>
  </si>
  <si>
    <t>Mauricio Pichon De Goicochea, Josef</t>
  </si>
  <si>
    <t>525883--44525883--945560982-</t>
  </si>
  <si>
    <t>Talavera Miranda De Silva, Hilda Na</t>
  </si>
  <si>
    <t>---964995912--</t>
  </si>
  <si>
    <t>Peña Rodriguez, Maria Cristina</t>
  </si>
  <si>
    <t>---949651329-984083502-969204289</t>
  </si>
  <si>
    <t>Ramirez Rojas, Hitler Jesus</t>
  </si>
  <si>
    <t>---949901826--</t>
  </si>
  <si>
    <t>Morales Vda De Huerta, Casilda Cleo</t>
  </si>
  <si>
    <t>675802-44675802----</t>
  </si>
  <si>
    <t>Gutierrez Meza De Zamora, Enma Carm</t>
  </si>
  <si>
    <t>---943104194-936138190-</t>
  </si>
  <si>
    <t>Ribera Matos, Dora Marisol</t>
  </si>
  <si>
    <t>---934733736--</t>
  </si>
  <si>
    <t>Pulido Gomez, Yvone Milagros</t>
  </si>
  <si>
    <t>587851-44587851----</t>
  </si>
  <si>
    <t>Torres Mariños De Arroyo, Digna Nat</t>
  </si>
  <si>
    <t>---944486802--</t>
  </si>
  <si>
    <t>Carrillo Perez, Robert Vicente</t>
  </si>
  <si>
    <t>---933618655-971706484-</t>
  </si>
  <si>
    <t>Silva Gariza, Silvia</t>
  </si>
  <si>
    <t>---959286976--</t>
  </si>
  <si>
    <t>Diaz Aguilar, Santos Isabel</t>
  </si>
  <si>
    <t>---938765451-910161565-</t>
  </si>
  <si>
    <t>Egusquiza Peña De Ulloa, Maribel As</t>
  </si>
  <si>
    <t>-44420761--948147604--</t>
  </si>
  <si>
    <t>Bazan De Verde, Fidelia Alejandrina</t>
  </si>
  <si>
    <t>---951691132-988474186-966658355</t>
  </si>
  <si>
    <t>Albitres Garcia, Lorenzo Eduardo</t>
  </si>
  <si>
    <t>44232366-232366----</t>
  </si>
  <si>
    <t>Mora Garcia, Francisca Maria</t>
  </si>
  <si>
    <t>---961372616--</t>
  </si>
  <si>
    <t>Haro Herrera, Irma Rosa</t>
  </si>
  <si>
    <t>266844-44266844----</t>
  </si>
  <si>
    <t>Aguilar Joaquin De Gutierrez, Maria</t>
  </si>
  <si>
    <t>---938309777-930967347-</t>
  </si>
  <si>
    <t>Paredes Ballena, Martina</t>
  </si>
  <si>
    <t>---976143856--</t>
  </si>
  <si>
    <t>Leon Mostacero, Juana Rosa</t>
  </si>
  <si>
    <t>-44208929--938962515--</t>
  </si>
  <si>
    <t>Rodriguez Castillo, Neri Dimas</t>
  </si>
  <si>
    <t>---900663796-927698560-972685154</t>
  </si>
  <si>
    <t>Atoche Morales, Hilaria Azucena</t>
  </si>
  <si>
    <t>---949120628--</t>
  </si>
  <si>
    <t>Arroyo Garcia, Tomasa Esther</t>
  </si>
  <si>
    <t>---949908117--</t>
  </si>
  <si>
    <t>Acosta Alvarado, Elis Yessica</t>
  </si>
  <si>
    <t>---921080686-934788718-</t>
  </si>
  <si>
    <t>Villar Osorio, Rosa Josefina</t>
  </si>
  <si>
    <t>---969743333--</t>
  </si>
  <si>
    <t>Reyes Cerna, Roxana Marly</t>
  </si>
  <si>
    <t>---973541962-966391378-</t>
  </si>
  <si>
    <t>Asuncion Cerna, Maria</t>
  </si>
  <si>
    <t>---990482055--</t>
  </si>
  <si>
    <t>Custodio Vargas, Juana Cruz</t>
  </si>
  <si>
    <t>---998704751--</t>
  </si>
  <si>
    <t>Jauregui Silvestre, Rosita Elena</t>
  </si>
  <si>
    <t>---964036088-959698111-</t>
  </si>
  <si>
    <t>Noli Casusol, Elva Carmen</t>
  </si>
  <si>
    <t>437370--44437370--981815715-</t>
  </si>
  <si>
    <t>Baltodano Solorzano, Flor Del Pilar</t>
  </si>
  <si>
    <t>---976543572-938397760-</t>
  </si>
  <si>
    <t>Galliani Franco, Miriam Jeanette</t>
  </si>
  <si>
    <t>437249--44437249--991158545-</t>
  </si>
  <si>
    <t>Quispe Rojas, Elias</t>
  </si>
  <si>
    <t>---961004116-971538045-</t>
  </si>
  <si>
    <t>Flores Arana, Monica Esther</t>
  </si>
  <si>
    <t>44675622----994118445-</t>
  </si>
  <si>
    <t>Oliva Damacen, Justina</t>
  </si>
  <si>
    <t>---960974552--</t>
  </si>
  <si>
    <t>Lau Elorreaga, Ricardo Jesus</t>
  </si>
  <si>
    <t>Rodriguez Aguilar, Aurora Jesus</t>
  </si>
  <si>
    <t>---948661112--</t>
  </si>
  <si>
    <t>Fernandez Diestra, Marisol Teofila</t>
  </si>
  <si>
    <t>---954505465--</t>
  </si>
  <si>
    <t>Lopez Leon, Blanca Noemi</t>
  </si>
  <si>
    <t>---949794301--</t>
  </si>
  <si>
    <t>Asmat Bartolo, Consuelo</t>
  </si>
  <si>
    <t>---949574818--</t>
  </si>
  <si>
    <t>Flores Peña, Flavia Domitila</t>
  </si>
  <si>
    <t>---983074688--</t>
  </si>
  <si>
    <t>Velasquez Sares De Castillo, Maria</t>
  </si>
  <si>
    <t>---947389194--</t>
  </si>
  <si>
    <t>Quezada Avila, Carlos Alberto</t>
  </si>
  <si>
    <t>---949934640--</t>
  </si>
  <si>
    <t>Rodriguez Melly, Cerenella Veronica</t>
  </si>
  <si>
    <t>---945966597--</t>
  </si>
  <si>
    <t>Nakamura Pajares, Maria Elena</t>
  </si>
  <si>
    <t>---975601989-959950674-</t>
  </si>
  <si>
    <t>Zavaleta Gutierrez, Maria Olinda</t>
  </si>
  <si>
    <t>---948488125--</t>
  </si>
  <si>
    <t>Rodriguez Quiroz, Rosmery Beatriz</t>
  </si>
  <si>
    <t>44277503----983060997-</t>
  </si>
  <si>
    <t>Trujillo Villavicencio, Consuelo</t>
  </si>
  <si>
    <t>---945651984-987153050-</t>
  </si>
  <si>
    <t>Cruz Ruiz, Lidia Edith</t>
  </si>
  <si>
    <t>---945444633--</t>
  </si>
  <si>
    <t>Cubas Mejia, Audomila</t>
  </si>
  <si>
    <t>---996499796--</t>
  </si>
  <si>
    <t>Cruz Vera, Santos Corina</t>
  </si>
  <si>
    <t>---965071351--</t>
  </si>
  <si>
    <t>Ruiz Castillo, Guillermo</t>
  </si>
  <si>
    <t>---942579910-925924665-931057141</t>
  </si>
  <si>
    <t>Campos Toledo, Elva Alicia</t>
  </si>
  <si>
    <t>---942539690--</t>
  </si>
  <si>
    <t>Castañeda Polo, Jenny Solansh</t>
  </si>
  <si>
    <t>---954092938--</t>
  </si>
  <si>
    <t>Jara Sanchez, Edu Hermogenes</t>
  </si>
  <si>
    <t>---996057794-955455479-</t>
  </si>
  <si>
    <t>Chavez Ruiz, Yuri Martin</t>
  </si>
  <si>
    <t>---912345493-949708067-</t>
  </si>
  <si>
    <t>Grupo Rer Peru S.A.C.</t>
  </si>
  <si>
    <t>---990901967--</t>
  </si>
  <si>
    <t>Castillo Ramirez, Alberto Mariano</t>
  </si>
  <si>
    <t>---946517896--</t>
  </si>
  <si>
    <t>Coronado Tiparra, Nelly Margarita</t>
  </si>
  <si>
    <t>---963306110-949722920-</t>
  </si>
  <si>
    <t>Ramirez Escobal, Diego Alonso</t>
  </si>
  <si>
    <t>---965467943--</t>
  </si>
  <si>
    <t>Javes Campos, Siomara Guadalupe</t>
  </si>
  <si>
    <t>---991127184-953179820-</t>
  </si>
  <si>
    <t>Polo Cruz, Fausto Casimiro</t>
  </si>
  <si>
    <t>---949183925--</t>
  </si>
  <si>
    <t>De La Cruz Solorzano, Guillermo Wal</t>
  </si>
  <si>
    <t>---961371408--</t>
  </si>
  <si>
    <t>Ronver S.A.C.</t>
  </si>
  <si>
    <t>-44539436--948415632--</t>
  </si>
  <si>
    <t>Plasencia Chacon, Julio Johnny</t>
  </si>
  <si>
    <t>320640-44320640----</t>
  </si>
  <si>
    <t>Blancas Nuñez, Marina Antonia</t>
  </si>
  <si>
    <t>-54498648--949235722--</t>
  </si>
  <si>
    <t>Avila Mendoza, Rocio Del Pilar</t>
  </si>
  <si>
    <t>---944431507--</t>
  </si>
  <si>
    <t>Gastronomia Y Turismo San Miguel E.</t>
  </si>
  <si>
    <t>---974368655--</t>
  </si>
  <si>
    <t>Rojas Chavez, Flor Angelica</t>
  </si>
  <si>
    <t>---979394908--</t>
  </si>
  <si>
    <t>Cisneros Leyva, Miguel Angel</t>
  </si>
  <si>
    <t>---920624852--</t>
  </si>
  <si>
    <t>Azabache Azabache, Manuel Simon</t>
  </si>
  <si>
    <t>---981075585-939767327-</t>
  </si>
  <si>
    <t>Rosales Ramos, Claudia Petronila</t>
  </si>
  <si>
    <t>---956118961--</t>
  </si>
  <si>
    <t>Consorcio Educativo Privado Del Per</t>
  </si>
  <si>
    <t>---954698976-969756284-951053755</t>
  </si>
  <si>
    <t>Escobal Marin, Maria Del Pilar</t>
  </si>
  <si>
    <t>---931461545-931461555-</t>
  </si>
  <si>
    <t>Alfaro Angulo, Ricardo Luciano</t>
  </si>
  <si>
    <t>43467633----977573564-</t>
  </si>
  <si>
    <t>Pescoran Llaque, Ysabel Digna</t>
  </si>
  <si>
    <t>---977247700--</t>
  </si>
  <si>
    <t>Lezama Armas, Yeni Consuelo</t>
  </si>
  <si>
    <t>---939255925--</t>
  </si>
  <si>
    <t>Tejada Quispe, Freddy Leoncio</t>
  </si>
  <si>
    <t>---997289114--</t>
  </si>
  <si>
    <t>Camacho Lopez, Doris Anali</t>
  </si>
  <si>
    <t>693263--44693263--932924122-</t>
  </si>
  <si>
    <t>Villavicencio Martinez, Jossie Mair</t>
  </si>
  <si>
    <t>---962702940--</t>
  </si>
  <si>
    <t>Aguilar Mantilla, Silvana Victoria</t>
  </si>
  <si>
    <t>---958880833--</t>
  </si>
  <si>
    <t>Herrera Paredes, Neiser Dalila</t>
  </si>
  <si>
    <t>---955766831-940589623-</t>
  </si>
  <si>
    <t>Benites Rodriguez, Mariano Antonio</t>
  </si>
  <si>
    <t>701412-400725-44701412---</t>
  </si>
  <si>
    <t>Salvatierra De Jara, Rosa Regina</t>
  </si>
  <si>
    <t>44277971-44277971----</t>
  </si>
  <si>
    <t>Serrano Rivasplata, Fermin Luciano</t>
  </si>
  <si>
    <t>777950--44777950--948008132-</t>
  </si>
  <si>
    <t>Zavaleta Ulloa, Rocio Del Pilar</t>
  </si>
  <si>
    <t>---948552423-949466695-</t>
  </si>
  <si>
    <t>Trujillo Dominguez, Maribel Sandra</t>
  </si>
  <si>
    <t>---950297059-960046452-</t>
  </si>
  <si>
    <t>Valverde Lopez, Clotilde Paula</t>
  </si>
  <si>
    <t>44278517-----</t>
  </si>
  <si>
    <t>Leyva Cabrera, Jose Hilario</t>
  </si>
  <si>
    <t>44388432-388432----</t>
  </si>
  <si>
    <t>Rodriguez Chiclayo, Maria Isabel</t>
  </si>
  <si>
    <t>---927740433--</t>
  </si>
  <si>
    <t>Polo Reyes, Santos Flor</t>
  </si>
  <si>
    <t>---948711191-949236372-</t>
  </si>
  <si>
    <t>Farroñan Baldera, Baltazara</t>
  </si>
  <si>
    <t>---970848532-969033889-</t>
  </si>
  <si>
    <t>Gutierrez Guevara, Willy Mario</t>
  </si>
  <si>
    <t>403306-44403306----</t>
  </si>
  <si>
    <t>Solano Coello, Rolando Gilmer</t>
  </si>
  <si>
    <t>-380073-44380073-966670308--</t>
  </si>
  <si>
    <t>Hilario Flores, Lucy Edith</t>
  </si>
  <si>
    <t>---964700394-976201855-</t>
  </si>
  <si>
    <t>Garcia Barbaran, Rocio Del Pilar</t>
  </si>
  <si>
    <t>---927702496-921298261-910703532</t>
  </si>
  <si>
    <t>Rodriguez Ruiz, Adriana</t>
  </si>
  <si>
    <t>402640----916161573-929264310</t>
  </si>
  <si>
    <t>Eustaquio Rodriguez, Maruja Herlind</t>
  </si>
  <si>
    <t>-44301083-301083-977577539--</t>
  </si>
  <si>
    <t>Cueva Ramirez, Maria Magna</t>
  </si>
  <si>
    <t>---990054320--</t>
  </si>
  <si>
    <t>Paredes Vargas, Rosa Flor</t>
  </si>
  <si>
    <t>---910246761-935035116-</t>
  </si>
  <si>
    <t>Mestanza Castro De Castro, Maria Co</t>
  </si>
  <si>
    <t>---948363624--</t>
  </si>
  <si>
    <t>Ushiñahua Puga, Kely</t>
  </si>
  <si>
    <t>672731-44672731----951575920</t>
  </si>
  <si>
    <t>Rodriguez Henriquez, Yovana Rosmery</t>
  </si>
  <si>
    <t>---996620570--</t>
  </si>
  <si>
    <t>Garcia Alfaro, Ysabel</t>
  </si>
  <si>
    <t>386708-44386708-44403954---</t>
  </si>
  <si>
    <t>Aponte Rodriguez, Maria Virginia</t>
  </si>
  <si>
    <t>---944443359--</t>
  </si>
  <si>
    <t>Cruz De Villena, Maria Santana</t>
  </si>
  <si>
    <t>---974904287--</t>
  </si>
  <si>
    <t>Lopez Tapia, Juana Dolores</t>
  </si>
  <si>
    <t>---960962121-960962212-</t>
  </si>
  <si>
    <t>Coronel Araujo, Elisa Luz</t>
  </si>
  <si>
    <t>44401806----995216773-</t>
  </si>
  <si>
    <t>Gutierrez De Pizan, Blanca Flor</t>
  </si>
  <si>
    <t>-44217623-44507853-995220282--</t>
  </si>
  <si>
    <t>Bran Culcas, Dilcia Mabel</t>
  </si>
  <si>
    <t>---918760917--</t>
  </si>
  <si>
    <t>---974869548--</t>
  </si>
  <si>
    <t>Celis Vasquez, Anelida</t>
  </si>
  <si>
    <t>403042-44403042----</t>
  </si>
  <si>
    <t>Cruz Benites, Yolanda</t>
  </si>
  <si>
    <t>326996-44326996----</t>
  </si>
  <si>
    <t>Zavaleta Gonzales, Roseli Miledi</t>
  </si>
  <si>
    <t>---971528888--</t>
  </si>
  <si>
    <t>Huaman Sanchez, Sonia Elizabeth</t>
  </si>
  <si>
    <t>400938--44514316--947367155-</t>
  </si>
  <si>
    <t>Carranza Verde, Dorlin Janel</t>
  </si>
  <si>
    <t>---955699043--</t>
  </si>
  <si>
    <t>Reyes Paredes, Santos Benencia</t>
  </si>
  <si>
    <t>---965636752-960717526-</t>
  </si>
  <si>
    <t>Agreda Carranza, Celinda</t>
  </si>
  <si>
    <t>---942913498--</t>
  </si>
  <si>
    <t>Rodriguez Caballero, Flor De Belen</t>
  </si>
  <si>
    <t>---945301220-933959383-929957624</t>
  </si>
  <si>
    <t>Carrasco Lara, Rosa Viviana</t>
  </si>
  <si>
    <t>--44478975-942195303-969741419-</t>
  </si>
  <si>
    <t>Ortiz Alayo, Nestor Porfirio</t>
  </si>
  <si>
    <t>214005-44214005----</t>
  </si>
  <si>
    <t>Jara Morales, Maria Yolanda</t>
  </si>
  <si>
    <t>479170-44479170----</t>
  </si>
  <si>
    <t>Moran Armas, Ana Ruth</t>
  </si>
  <si>
    <t>594895-44594895----</t>
  </si>
  <si>
    <t>Valdiviezo Gaitan, Oscar</t>
  </si>
  <si>
    <t>---960223401-920622667-920772816</t>
  </si>
  <si>
    <t>Quispe Ulloa, Maria Beatriz</t>
  </si>
  <si>
    <t>---925078459--</t>
  </si>
  <si>
    <t>Chavez Morales, Rufina</t>
  </si>
  <si>
    <t>---968001998-977121435-</t>
  </si>
  <si>
    <t>Mozo Rodriguez De Gomez, Armila</t>
  </si>
  <si>
    <t>44401856-----</t>
  </si>
  <si>
    <t>Ventura Sanchez, Juan Antonio</t>
  </si>
  <si>
    <t>386037-44386037----</t>
  </si>
  <si>
    <t>Condori Quispe, Jaime</t>
  </si>
  <si>
    <t>---921410681--</t>
  </si>
  <si>
    <t>Gonzales Rojas, Silvia Sonia</t>
  </si>
  <si>
    <t>527681-44527681----</t>
  </si>
  <si>
    <t>Garcia Alfaro, Alejandro Arquimedes</t>
  </si>
  <si>
    <t>---972097875-960555041-</t>
  </si>
  <si>
    <t>Neyra Ventura, Astrid Sharon</t>
  </si>
  <si>
    <t>---976745244-986349516-</t>
  </si>
  <si>
    <t>Gonzales Pineda, Maria Amelia</t>
  </si>
  <si>
    <t>---993313789--</t>
  </si>
  <si>
    <t>---976431205--</t>
  </si>
  <si>
    <t>Olivares Perez, Carlos Alberto</t>
  </si>
  <si>
    <t>---938629610--</t>
  </si>
  <si>
    <t>Vasquez Acosta, Maria Roxani</t>
  </si>
  <si>
    <t>---949881288--</t>
  </si>
  <si>
    <t>Vargas Flores, Bertha Elena</t>
  </si>
  <si>
    <t>---952203409--</t>
  </si>
  <si>
    <t>---985605780--</t>
  </si>
  <si>
    <t>Figueroa De Segura, Norma</t>
  </si>
  <si>
    <t>--44754554-923971552-939888362-</t>
  </si>
  <si>
    <t>Prieto Rodriguez, Maria Francisca</t>
  </si>
  <si>
    <t>---999757240--</t>
  </si>
  <si>
    <t>Avila Rodriguez, Elizabeth Cristina</t>
  </si>
  <si>
    <t>---952578768--</t>
  </si>
  <si>
    <t>Inversiones Veles E.I.R.L</t>
  </si>
  <si>
    <t>549621-44549621----</t>
  </si>
  <si>
    <t>Arana Terrones, Genoveva Sofia</t>
  </si>
  <si>
    <t>---925941344--</t>
  </si>
  <si>
    <t>Diestra Alayo, Maria Cecilia</t>
  </si>
  <si>
    <t>---969750668--</t>
  </si>
  <si>
    <t>Portocarrero Fernandez, Derli</t>
  </si>
  <si>
    <t>---943015700--</t>
  </si>
  <si>
    <t>Paredes Rodriguez, Katherin</t>
  </si>
  <si>
    <t>---920454320-995237842-</t>
  </si>
  <si>
    <t>Aldea Polo, Juana</t>
  </si>
  <si>
    <t>44263085----968826091-</t>
  </si>
  <si>
    <t>Jara Rodriguez, Yuli Karito</t>
  </si>
  <si>
    <t>---948940400--</t>
  </si>
  <si>
    <t>Capristan Sabino, Diego Brando</t>
  </si>
  <si>
    <t>---951706410-949376706-</t>
  </si>
  <si>
    <t>Carbonel Salinas, Misael David</t>
  </si>
  <si>
    <t>622119-44622119----</t>
  </si>
  <si>
    <t>Vasquez Quezada, Alberto Pedro</t>
  </si>
  <si>
    <t>---920553760--</t>
  </si>
  <si>
    <t>Inversiones Riversil S.A.C.</t>
  </si>
  <si>
    <t>-44549290--948020319--</t>
  </si>
  <si>
    <t>Sanchez Jara, Ana Rosa</t>
  </si>
  <si>
    <t>---983950599--</t>
  </si>
  <si>
    <t>Chanduvi Sanchez, Ramiro Edmundo</t>
  </si>
  <si>
    <t>---913234176-923248237-</t>
  </si>
  <si>
    <t>Saavedra Ortega, Julio .</t>
  </si>
  <si>
    <t>310619-44310619----942428951</t>
  </si>
  <si>
    <t>Ramos Campos, Gumercinda Leonila</t>
  </si>
  <si>
    <t>---997965724--</t>
  </si>
  <si>
    <t>Villanueva Santillan, Iris Magali</t>
  </si>
  <si>
    <t>---985273539--</t>
  </si>
  <si>
    <t>Gallardo Bautista, Enrique</t>
  </si>
  <si>
    <t>---938308203-988617250-970464741</t>
  </si>
  <si>
    <t>Quispe Aponte, Carlos Alberto</t>
  </si>
  <si>
    <t>---947948696-947921343-</t>
  </si>
  <si>
    <t>Castillo Vergara, Gloria Doraliza</t>
  </si>
  <si>
    <t>---937008408--</t>
  </si>
  <si>
    <t>Perez Osorio, Olinda</t>
  </si>
  <si>
    <t>---939647392--</t>
  </si>
  <si>
    <t>Carranza Cruz, Giancarlo Alexis</t>
  </si>
  <si>
    <t>---937141164-983670747-</t>
  </si>
  <si>
    <t>Rodriguez Moreno, Patricia Alexa</t>
  </si>
  <si>
    <t>-44513149--973414246--</t>
  </si>
  <si>
    <t>Leiva Pereyra, Maria Jose</t>
  </si>
  <si>
    <t>---947586598-978000091-</t>
  </si>
  <si>
    <t>---949336873-950655600-976338038</t>
  </si>
  <si>
    <t>Prado Cruz, Fabiola</t>
  </si>
  <si>
    <t>---920600022--</t>
  </si>
  <si>
    <t>---961853966--</t>
  </si>
  <si>
    <t>Ibañez Geldres, Esther Maritza</t>
  </si>
  <si>
    <t>---943321428--</t>
  </si>
  <si>
    <t>Noriega Perez, Carolina</t>
  </si>
  <si>
    <t>---917371483--</t>
  </si>
  <si>
    <t>---995724312--</t>
  </si>
  <si>
    <t>---964979439-976216632-</t>
  </si>
  <si>
    <t>Romero Garcia, Rosa</t>
  </si>
  <si>
    <t>---943217600--</t>
  </si>
  <si>
    <t>Julca Delgado, Irma Rosa</t>
  </si>
  <si>
    <t>---937271302-980037171-</t>
  </si>
  <si>
    <t>Abanto Chavez, Frank Gregory</t>
  </si>
  <si>
    <t>---965034063--</t>
  </si>
  <si>
    <t>Campos Mendoza, Carlos Miguel</t>
  </si>
  <si>
    <t>---994443281--</t>
  </si>
  <si>
    <t>Riveros Rodriguez, Jenny Elizabeth</t>
  </si>
  <si>
    <t>Distribuidora Kahory Kafram E.I.R.L</t>
  </si>
  <si>
    <t>---979170314--</t>
  </si>
  <si>
    <t>Ramirez Varela, Luis Vicente</t>
  </si>
  <si>
    <t>---996655651--</t>
  </si>
  <si>
    <t>Rocha Castillo, Niuler Enrique</t>
  </si>
  <si>
    <t>---942880400--</t>
  </si>
  <si>
    <t>Guarniz Fernandez, Lucia Frida</t>
  </si>
  <si>
    <t>---967457793-935934987-</t>
  </si>
  <si>
    <t>Rodriguez Morales, Haydee</t>
  </si>
  <si>
    <t>44415426----995370419-</t>
  </si>
  <si>
    <t>Silva Marquez De Contreras, Falcone</t>
  </si>
  <si>
    <t>---998792775-947677024-</t>
  </si>
  <si>
    <t>Cobarruvias De Marquez, Ysabel</t>
  </si>
  <si>
    <t>44203930----943577392-</t>
  </si>
  <si>
    <t>Narro Pascual, Maria Primitiva</t>
  </si>
  <si>
    <t>382115-44382115----</t>
  </si>
  <si>
    <t>Calua Arroyo, Diana Jackeline</t>
  </si>
  <si>
    <t>---953800887--</t>
  </si>
  <si>
    <t>Jauregui Garcia, Sandy Marlene</t>
  </si>
  <si>
    <t>44284388----978877806-</t>
  </si>
  <si>
    <t>Alcantara Rodriguez, Maria Teresa</t>
  </si>
  <si>
    <t>638651-44638651----</t>
  </si>
  <si>
    <t>Esquerre Bolaños, Irma Teofila</t>
  </si>
  <si>
    <t>624348-44624348----</t>
  </si>
  <si>
    <t>Herrera Briceño De Carranza, Rosali</t>
  </si>
  <si>
    <t>202179-44202179----</t>
  </si>
  <si>
    <t>Minchola Rodriguez, Juan Felix</t>
  </si>
  <si>
    <t>---981341827--</t>
  </si>
  <si>
    <t>Pizan Monzon, Sabina</t>
  </si>
  <si>
    <t>---962022254-994500347-</t>
  </si>
  <si>
    <t>Castillo Morales, Ana Maria</t>
  </si>
  <si>
    <t>-44432161--947449530--</t>
  </si>
  <si>
    <t>Alvarez Guerra, Magali</t>
  </si>
  <si>
    <t>---959653715--</t>
  </si>
  <si>
    <t>Tocas Marreros, Eleonora</t>
  </si>
  <si>
    <t>44375767----944287334-</t>
  </si>
  <si>
    <t>Coronel Vargas, Julia B</t>
  </si>
  <si>
    <t>---988765151--</t>
  </si>
  <si>
    <t>Rios Cueva, Paulino</t>
  </si>
  <si>
    <t>-44209970--977403998--</t>
  </si>
  <si>
    <t>Pisco Cruzado, Maruja</t>
  </si>
  <si>
    <t>-44272540--949856593--</t>
  </si>
  <si>
    <t>Yupanqui De Jaramillo, Dionicia Oti</t>
  </si>
  <si>
    <t>-44223858--948702631--</t>
  </si>
  <si>
    <t>Peña Tumbajulca, Laureana</t>
  </si>
  <si>
    <t>---958373423-944363996-</t>
  </si>
  <si>
    <t>Caballero Sanchez, Alejandro Ivan</t>
  </si>
  <si>
    <t>44614006----995566463-</t>
  </si>
  <si>
    <t>Valencia Quispe, Felix Santos</t>
  </si>
  <si>
    <t>777939-44777939----981693015</t>
  </si>
  <si>
    <t>Quipuscoa De Lozano, Maria Consuelo</t>
  </si>
  <si>
    <t>---995530548-949028967-</t>
  </si>
  <si>
    <t>Lazaro Neira, Doria Doli</t>
  </si>
  <si>
    <t>44360240--44666951--948839663-</t>
  </si>
  <si>
    <t>Lopez Bonifacio, Rosa Maribel</t>
  </si>
  <si>
    <t>---927473582-989671108-</t>
  </si>
  <si>
    <t>Mendo Risco, Mercedes Elena</t>
  </si>
  <si>
    <t>-44212203--949446309--</t>
  </si>
  <si>
    <t>Perez Herrera, Amalia Lourdes</t>
  </si>
  <si>
    <t>-44428544--948966971--</t>
  </si>
  <si>
    <t>Rojas Zavala, Teodora Balbina</t>
  </si>
  <si>
    <t>-44663252--939310021--</t>
  </si>
  <si>
    <t>Cusipuma Aguilar, Ruth Elena</t>
  </si>
  <si>
    <t>44414030----949624768-</t>
  </si>
  <si>
    <t>Urquiza Vasquez, Amalia</t>
  </si>
  <si>
    <t>415769-44415769----</t>
  </si>
  <si>
    <t>Vasquez Carrion, Fredesvinda Dolore</t>
  </si>
  <si>
    <t>622746-44622746----949434229</t>
  </si>
  <si>
    <t>Gutierrez Cerna, Jovita</t>
  </si>
  <si>
    <t>697003-44697003-44407014---</t>
  </si>
  <si>
    <t>Guevara Vargas De Bazan, Hylda Otil</t>
  </si>
  <si>
    <t>---947858896-934514970-</t>
  </si>
  <si>
    <t>Diaz Espinoza, Ana Jesus</t>
  </si>
  <si>
    <t>276069-44276069----</t>
  </si>
  <si>
    <t>Paredes Maita De Neyra, Jovita</t>
  </si>
  <si>
    <t>---958884724--</t>
  </si>
  <si>
    <t>Risco Paredes, Victor Alejandro</t>
  </si>
  <si>
    <t>-44239396--948932195--</t>
  </si>
  <si>
    <t>Nuñez Gil De Rivasplata, Amelia Roj</t>
  </si>
  <si>
    <t>---947983296--</t>
  </si>
  <si>
    <t>Escalante Diaz, Aladino</t>
  </si>
  <si>
    <t>252615--44252615--983159585-</t>
  </si>
  <si>
    <t>Cabrera Enriquez De Lopez, Irene Ma</t>
  </si>
  <si>
    <t>273840-44273840----</t>
  </si>
  <si>
    <t>Malca Chuquilin, Luz Marleni</t>
  </si>
  <si>
    <t>---950059272--</t>
  </si>
  <si>
    <t>Duclos Esquivel, Susana Isabel</t>
  </si>
  <si>
    <t>---937684358--</t>
  </si>
  <si>
    <t>Quiroz Vela De Rodriguez, Melania A</t>
  </si>
  <si>
    <t>---966723766--</t>
  </si>
  <si>
    <t>Gamboa Chavez, Luis Armando</t>
  </si>
  <si>
    <t>-44269765--922838398--</t>
  </si>
  <si>
    <t>Paredes Sifuentes, Luis Antonio</t>
  </si>
  <si>
    <t>---952004013--</t>
  </si>
  <si>
    <t>Quiroz Vela, Agustina</t>
  </si>
  <si>
    <t>---956424876--</t>
  </si>
  <si>
    <t>Vidal Horna, Hilda Flor</t>
  </si>
  <si>
    <t>---973723289-948679197-</t>
  </si>
  <si>
    <t>Reyes Marin, Esperanza Nancy</t>
  </si>
  <si>
    <t>---958801282-931559427-949254999</t>
  </si>
  <si>
    <t>Chavez Murrugarra, Maria Felicitas</t>
  </si>
  <si>
    <t>---995668531-995320342-985892163</t>
  </si>
  <si>
    <t>Alfaro Paredes, Jose Noe</t>
  </si>
  <si>
    <t>---934092326-952262578-</t>
  </si>
  <si>
    <t>Ocas Mantilla, Maria Faustina</t>
  </si>
  <si>
    <t>---949815405--</t>
  </si>
  <si>
    <t>Vega Fernandez, Felicita Perpetua</t>
  </si>
  <si>
    <t>---971540186--</t>
  </si>
  <si>
    <t>Lopez Quiroz, Alejandro</t>
  </si>
  <si>
    <t>629680--44629680--961842011-</t>
  </si>
  <si>
    <t>Marquina Salvatierra, Tereza</t>
  </si>
  <si>
    <t>---947654507--</t>
  </si>
  <si>
    <t>Nuñez Escudero, Carmen Alicia</t>
  </si>
  <si>
    <t>---949116367--</t>
  </si>
  <si>
    <t>Herrera Castro, Gardeny</t>
  </si>
  <si>
    <t>-44539032--950988839--</t>
  </si>
  <si>
    <t>Corporacion D Lazarus S.A.C</t>
  </si>
  <si>
    <t>---917320214--</t>
  </si>
  <si>
    <t>Mantilla Juarez, Delia Yaqueline</t>
  </si>
  <si>
    <t>---950446702-937354593-</t>
  </si>
  <si>
    <t>Cotrina Silva De Tomas, Luz Angela</t>
  </si>
  <si>
    <t>---981231565--</t>
  </si>
  <si>
    <t>Vega Gamboa, Lady Coral</t>
  </si>
  <si>
    <t>---968333272-948252147-910812249</t>
  </si>
  <si>
    <t>Velasquez Garcia, Judy Violeta</t>
  </si>
  <si>
    <t>-44347015--934687979--</t>
  </si>
  <si>
    <t>Cotrina Paredes, Carmen Azucena</t>
  </si>
  <si>
    <t>---995858739--</t>
  </si>
  <si>
    <t>Infantes Añazgo, Jose Luis</t>
  </si>
  <si>
    <t>44310004-----</t>
  </si>
  <si>
    <t>Muguerza Sacsachin, Jose Artemio</t>
  </si>
  <si>
    <t>276482-44276482----</t>
  </si>
  <si>
    <t>Otiniano Llaure, Rosa Maria</t>
  </si>
  <si>
    <t>---958756581-950148443-</t>
  </si>
  <si>
    <t>Julca Jara, Maria Nely</t>
  </si>
  <si>
    <t>44532121----949410692-</t>
  </si>
  <si>
    <t>Valverde Rosas De Bocanegra, Martha</t>
  </si>
  <si>
    <t>---944486435--</t>
  </si>
  <si>
    <t>Alarcon Avalos, Gliceria Santos</t>
  </si>
  <si>
    <t>---930806525--</t>
  </si>
  <si>
    <t>Zamora Gutierrez, Andres Antonio</t>
  </si>
  <si>
    <t>---999763590-988431970-</t>
  </si>
  <si>
    <t>Alvarado Jimenez, Nery Emperatriz</t>
  </si>
  <si>
    <t>---945684327--</t>
  </si>
  <si>
    <t>Bailon De Ulloa, Nisida</t>
  </si>
  <si>
    <t>44729477-729477----</t>
  </si>
  <si>
    <t>Torres Egoavil, Maria Isabel</t>
  </si>
  <si>
    <t>373251--44373251--953640025-</t>
  </si>
  <si>
    <t>Ascarate Castro, Shantal Yesenia</t>
  </si>
  <si>
    <t>--44694613-955289459-954316917-</t>
  </si>
  <si>
    <t>Valles Jicaro, Stephanie Jhakelyn</t>
  </si>
  <si>
    <t>44208104----951530849-969561980</t>
  </si>
  <si>
    <t>Centurion Meregildo, Ruth Margarita</t>
  </si>
  <si>
    <t>---949640091-968602569-</t>
  </si>
  <si>
    <t>Diaz Cantera, Yvan Alexander</t>
  </si>
  <si>
    <t>---967278167-978037862-949662910</t>
  </si>
  <si>
    <t>Mostacero Balbuena De Mantilla, Bla</t>
  </si>
  <si>
    <t>---900682705-973751119-917436955</t>
  </si>
  <si>
    <t>Terrones Mudarra, Genara</t>
  </si>
  <si>
    <t>---982510169--</t>
  </si>
  <si>
    <t>Jugueria Prezumo S.A.C.</t>
  </si>
  <si>
    <t>---920401203-961818159-</t>
  </si>
  <si>
    <t>Altamirano Cabanillas, Francisco Al</t>
  </si>
  <si>
    <t>--44229094-948902177-936226107-</t>
  </si>
  <si>
    <t>Inversiones &amp; Servicios Santa Isabe</t>
  </si>
  <si>
    <t>---970003223-995461578-</t>
  </si>
  <si>
    <t>Silva Jauregui, Roger Hedilbrando</t>
  </si>
  <si>
    <t>---966078136--</t>
  </si>
  <si>
    <t>Peredes Rodriguez, Patricia Liliana</t>
  </si>
  <si>
    <t>---991674072--</t>
  </si>
  <si>
    <t>Briceño Delgado, Elvis Armando</t>
  </si>
  <si>
    <t>---916474861--</t>
  </si>
  <si>
    <t>Vazquez Llaury, Emilia</t>
  </si>
  <si>
    <t>---967652075--</t>
  </si>
  <si>
    <t>Polo Armas, Rosa Del Pilar</t>
  </si>
  <si>
    <t>---923111695--</t>
  </si>
  <si>
    <t>Asuncion Ramirez, Martha Del Pilar</t>
  </si>
  <si>
    <t>---965076371--</t>
  </si>
  <si>
    <t>Avalos Ramos, Felipa Feliciana</t>
  </si>
  <si>
    <t>---971767486-942772651-</t>
  </si>
  <si>
    <t>Sanchez De Albitres, Josefina Eufem</t>
  </si>
  <si>
    <t>44462091-462091----</t>
  </si>
  <si>
    <t>Vasquez Gomez, Eli Edinson</t>
  </si>
  <si>
    <t>723153-44723153----</t>
  </si>
  <si>
    <t>Eneque Samame, Ysabel Mercedes</t>
  </si>
  <si>
    <t>---984597772--</t>
  </si>
  <si>
    <t>Sanchez Rodriguez, Rosa Edelmira</t>
  </si>
  <si>
    <t>---997757081-973789964-</t>
  </si>
  <si>
    <t>Neciosup Jordan, Maria Martha</t>
  </si>
  <si>
    <t>---947003208--</t>
  </si>
  <si>
    <t>Neira Chuquimango, Cesar Augusto</t>
  </si>
  <si>
    <t>---913442710--</t>
  </si>
  <si>
    <t>Quispe Rojas, Sebastiana</t>
  </si>
  <si>
    <t>---936265070--</t>
  </si>
  <si>
    <t>Ruiz Serin, Teresa</t>
  </si>
  <si>
    <t>---948541137--</t>
  </si>
  <si>
    <t>Becerra Zafra, Yrma Rosa</t>
  </si>
  <si>
    <t>---949361761--</t>
  </si>
  <si>
    <t>Gamboa Lujan, Maria Nelida</t>
  </si>
  <si>
    <t>---957964381--</t>
  </si>
  <si>
    <t>Julian Barreto, Guisela Rosa</t>
  </si>
  <si>
    <t>---978480845--</t>
  </si>
  <si>
    <t>Paredes Alvarez, Ana Melva</t>
  </si>
  <si>
    <t>786725----947900366-</t>
  </si>
  <si>
    <t>Gonzales Pedro, Elmer Augusto</t>
  </si>
  <si>
    <t>---915178818-920818354-</t>
  </si>
  <si>
    <t>Chavez Teran, Maximo Jesus</t>
  </si>
  <si>
    <t>---960762553--</t>
  </si>
  <si>
    <t>Martinez Torres, Juan</t>
  </si>
  <si>
    <t>---918834832-960602976-</t>
  </si>
  <si>
    <t>Mantilla Huaman, Santos Renato</t>
  </si>
  <si>
    <t>-44414100--978169921--</t>
  </si>
  <si>
    <t>Guamuro Sanchez, Amelia</t>
  </si>
  <si>
    <t>---920122360-922778262-</t>
  </si>
  <si>
    <t>Florindez Bazan, Delia Magdalena</t>
  </si>
  <si>
    <t>---957462632-915254674-</t>
  </si>
  <si>
    <t>Castillo Vasquez, Carmela</t>
  </si>
  <si>
    <t>---973719146-948495744-</t>
  </si>
  <si>
    <t>Cruz Peña, Llojani</t>
  </si>
  <si>
    <t>---956928266--</t>
  </si>
  <si>
    <t>Bocanegra Reyes, Melissa Lizet</t>
  </si>
  <si>
    <t>378330--44378330--949254253-</t>
  </si>
  <si>
    <t>Osorio Vera, Santos</t>
  </si>
  <si>
    <t>---965937599-952075813-</t>
  </si>
  <si>
    <t>Ruiz Villena, Marina Leonila</t>
  </si>
  <si>
    <t>---972882197-997586978-</t>
  </si>
  <si>
    <t>Rabanal Espinoza, Carmen</t>
  </si>
  <si>
    <t>---936320466-942309496-</t>
  </si>
  <si>
    <t>Azañero Valderrama, Aurea Monica</t>
  </si>
  <si>
    <t>---963372187-972754839-986425662</t>
  </si>
  <si>
    <t>Lopez Bejarano, Lucy Maribel</t>
  </si>
  <si>
    <t>---991297737-977347924-977347944</t>
  </si>
  <si>
    <t>Ylatoma Delgado, Filomena</t>
  </si>
  <si>
    <t>---998888834--</t>
  </si>
  <si>
    <t>Chavez Reyes, Charlton Jairo</t>
  </si>
  <si>
    <t>---973678555-987158824-</t>
  </si>
  <si>
    <t>Marquina Juarez, Dary Rosa</t>
  </si>
  <si>
    <t>---945931911--</t>
  </si>
  <si>
    <t>Rojas Isuiza, Alvaro</t>
  </si>
  <si>
    <t>---984633707--</t>
  </si>
  <si>
    <t>Vasquez Infantes, Rosa</t>
  </si>
  <si>
    <t>-44739138--926766052--933507596</t>
  </si>
  <si>
    <t>Rivas Sernaque, Santos Paulina</t>
  </si>
  <si>
    <t>---936731317--</t>
  </si>
  <si>
    <t>Ferrer Torres, Rosio Del Pilar</t>
  </si>
  <si>
    <t>---948772008--</t>
  </si>
  <si>
    <t>Yepez Jave, Jose Miguel</t>
  </si>
  <si>
    <t>---949692084--</t>
  </si>
  <si>
    <t>Mercedes Paredes, Ramos Tereza</t>
  </si>
  <si>
    <t>---937588880-990011871-</t>
  </si>
  <si>
    <t>Sagal Muñoz, Jesica Jesenia</t>
  </si>
  <si>
    <t>---976283653-932211138-948761832</t>
  </si>
  <si>
    <t>Muñoz Terrones, Maria Carmela</t>
  </si>
  <si>
    <t>---935577758--</t>
  </si>
  <si>
    <t>Quiroz Jave, David Benjamin</t>
  </si>
  <si>
    <t>--44534838-913841448-941132413-</t>
  </si>
  <si>
    <t>Guevara Vasquez, Santos Juliana</t>
  </si>
  <si>
    <t>---920594578-949785522-</t>
  </si>
  <si>
    <t>Valverde Osorio, Frida Doris</t>
  </si>
  <si>
    <t>---947716077--</t>
  </si>
  <si>
    <t>Vasquez Espinoza, Higor Orlando</t>
  </si>
  <si>
    <t>---948195111--</t>
  </si>
  <si>
    <t>Castañeda Barrantes, Marcela</t>
  </si>
  <si>
    <t>---938670116--</t>
  </si>
  <si>
    <t>Ramirez Sanchez, Telvina</t>
  </si>
  <si>
    <t>---989931415--</t>
  </si>
  <si>
    <t>Perez Villarreal, Santos Manuel</t>
  </si>
  <si>
    <t>---949281642--</t>
  </si>
  <si>
    <t>Rengifo Amasifuen, Rozel</t>
  </si>
  <si>
    <t>---948030507--</t>
  </si>
  <si>
    <t>Alcantara De Neyra, Maria Mercedes</t>
  </si>
  <si>
    <t>---976768388--</t>
  </si>
  <si>
    <t>Mariños Castro, Ronald Edinson</t>
  </si>
  <si>
    <t>---986720077--</t>
  </si>
  <si>
    <t>Valiente Ramirez, Monica Isabel</t>
  </si>
  <si>
    <t>---968399367-941529518-985161324</t>
  </si>
  <si>
    <t>Reyes Fernandez, Natalia</t>
  </si>
  <si>
    <t>---948545854--</t>
  </si>
  <si>
    <t>Benites Navarro, Elena Rocio</t>
  </si>
  <si>
    <t>---938279427--</t>
  </si>
  <si>
    <t>Venancio Minaya, Ofelia Nela</t>
  </si>
  <si>
    <t>--44416698-985050473-947995045-</t>
  </si>
  <si>
    <t>Cava Saenz, Miluska</t>
  </si>
  <si>
    <t>764883--44764883--994249913-</t>
  </si>
  <si>
    <t>Pastor Villanueva, Milagros Del Pil</t>
  </si>
  <si>
    <t>---927337245-970260620-</t>
  </si>
  <si>
    <t>Lopez Nieves, Franklin Alexander</t>
  </si>
  <si>
    <t>---935125856--</t>
  </si>
  <si>
    <t>Sachun Cornelio, Jose Antonio</t>
  </si>
  <si>
    <t>---946735978-949138486-</t>
  </si>
  <si>
    <t>Dionicio Carbajal, Bertha Yolanda</t>
  </si>
  <si>
    <t>---912109728-963963661-</t>
  </si>
  <si>
    <t>44252022----960174458-990764927</t>
  </si>
  <si>
    <t>Pelaez Bado, Marco Antonio</t>
  </si>
  <si>
    <t>---943278435-970008622-</t>
  </si>
  <si>
    <t>Huanilo De Avalos, Judith Emerita</t>
  </si>
  <si>
    <t>304926----978981871-</t>
  </si>
  <si>
    <t>Flores Chavesta, Jean Carlos</t>
  </si>
  <si>
    <t>---949970054--</t>
  </si>
  <si>
    <t>Reyes Balle, Rosa Marilda</t>
  </si>
  <si>
    <t>---920302394--</t>
  </si>
  <si>
    <t>Gutierrez Avalos, Cosby Esmeralda</t>
  </si>
  <si>
    <t>---954322129--</t>
  </si>
  <si>
    <t>Navarrete Correa, Katherine Jazmyn</t>
  </si>
  <si>
    <t>---940854422-917930064-</t>
  </si>
  <si>
    <t>Aniquin Asuncion, Julio</t>
  </si>
  <si>
    <t>258419-44258419----</t>
  </si>
  <si>
    <t>Salvatierra Carrion, Brayan Antony</t>
  </si>
  <si>
    <t>---939207256--</t>
  </si>
  <si>
    <t>Riviera Muchik S.R.L.</t>
  </si>
  <si>
    <t>---963746773-969351831-</t>
  </si>
  <si>
    <t>Saavedra Aguilar, Yolanda Araceli</t>
  </si>
  <si>
    <t>---961054300--</t>
  </si>
  <si>
    <t>Cordova Vargas, Marco Eduardo</t>
  </si>
  <si>
    <t>---990354063--</t>
  </si>
  <si>
    <t>Castañeda Varas, Harrinson Ali</t>
  </si>
  <si>
    <t>---922215994--</t>
  </si>
  <si>
    <t>Rojas Vasquez, Mayra Analy</t>
  </si>
  <si>
    <t>---947278672-952687406-</t>
  </si>
  <si>
    <t>Caceres Jimenez, Libett Joana Celes</t>
  </si>
  <si>
    <t>---933871971--</t>
  </si>
  <si>
    <t>Angulo Torres, Juan Carlos</t>
  </si>
  <si>
    <t>---943727912--</t>
  </si>
  <si>
    <t>Arias Rojas, Alessandra Johana</t>
  </si>
  <si>
    <t>525876-44525876-44695866---</t>
  </si>
  <si>
    <t>Bobadilla Avalos, Patricia Soleda</t>
  </si>
  <si>
    <t>Rosario Acevedo, Karla Elizabeth</t>
  </si>
  <si>
    <t>---949858107--</t>
  </si>
  <si>
    <t>Heras Chunque, Maria Elena</t>
  </si>
  <si>
    <t>---960049308-980957585-954374343</t>
  </si>
  <si>
    <t>Alvarez Gutierrez, Maria Viviana</t>
  </si>
  <si>
    <t>---938617979--</t>
  </si>
  <si>
    <t>Lopez Saucedo, Estelita</t>
  </si>
  <si>
    <t>---985097722--</t>
  </si>
  <si>
    <t>Huacacolqui Vega, Yanira Elizabeth</t>
  </si>
  <si>
    <t>700212-44700212----952450417</t>
  </si>
  <si>
    <t>Plasencia Cotrina, Jose Andersson</t>
  </si>
  <si>
    <t>---976410095-948553422-</t>
  </si>
  <si>
    <t>Cruzado Samana, Shirley Dalila</t>
  </si>
  <si>
    <t>---978783827--</t>
  </si>
  <si>
    <t>Montes Varillas, Ruth Maribel</t>
  </si>
  <si>
    <t>---900606290-929882890-962146554</t>
  </si>
  <si>
    <t>Huaman Gallardo, Maria Liliana</t>
  </si>
  <si>
    <t>---959292755--</t>
  </si>
  <si>
    <t>Martel Gavidia, Percy Franklin</t>
  </si>
  <si>
    <t>---942255155--</t>
  </si>
  <si>
    <t>Vitery Mantilla, Rosa Alvina</t>
  </si>
  <si>
    <t>---956963838-941862045-</t>
  </si>
  <si>
    <t>Tirado Valiente, Maria Sandra</t>
  </si>
  <si>
    <t>-44503523--995375422--</t>
  </si>
  <si>
    <t>Cabello Miranda, Maria Teresa</t>
  </si>
  <si>
    <t>---932093529-935797339-</t>
  </si>
  <si>
    <t>Aponte Cruz, Delia Yassmin</t>
  </si>
  <si>
    <t>---976279343--</t>
  </si>
  <si>
    <t>Miranda Salazar De Velarde, Mercede</t>
  </si>
  <si>
    <t>---946122174--</t>
  </si>
  <si>
    <t>Rojas Ruiz, Javier Eduardo</t>
  </si>
  <si>
    <t>---939711886--</t>
  </si>
  <si>
    <t>Yen Zuñiga, Liliana Rusbela</t>
  </si>
  <si>
    <t>---948755122--</t>
  </si>
  <si>
    <t>Moya Espinola, Miguel Hernando</t>
  </si>
  <si>
    <t>---958627799--</t>
  </si>
  <si>
    <t>Medina Panduro, Zully Liliana</t>
  </si>
  <si>
    <t>---956996499--</t>
  </si>
  <si>
    <t>Quevedo Jimenez, Bertha Magaly</t>
  </si>
  <si>
    <t>---910597936--</t>
  </si>
  <si>
    <t>Herrera Flores, Nery</t>
  </si>
  <si>
    <t>---967650790--</t>
  </si>
  <si>
    <t>Alva Buenaño, Leila Vanessa</t>
  </si>
  <si>
    <t>---967470057--</t>
  </si>
  <si>
    <t>Benites Paredes, Gaby Maritza</t>
  </si>
  <si>
    <t>---947411362--</t>
  </si>
  <si>
    <t>Peña Facundo, Katherine Ersebeth</t>
  </si>
  <si>
    <t>---955649506--</t>
  </si>
  <si>
    <t>Arroyo Vasquez, Domitila Anita</t>
  </si>
  <si>
    <t>---955697645--</t>
  </si>
  <si>
    <t>Chumioque Rodriguez, Maruja</t>
  </si>
  <si>
    <t>---936980821--</t>
  </si>
  <si>
    <t>Quiroz Valenzuela De Leon, Ruth Val</t>
  </si>
  <si>
    <t>---942456502--</t>
  </si>
  <si>
    <t>Vereau Palma, Jesus Clemencia</t>
  </si>
  <si>
    <t>---981764197--</t>
  </si>
  <si>
    <t>Daza Diaz, Jefferson</t>
  </si>
  <si>
    <t>---952696666--</t>
  </si>
  <si>
    <t>Sanchez Mines, Antonio</t>
  </si>
  <si>
    <t>Reyes Arteaga, Lilian Rocy</t>
  </si>
  <si>
    <t>---995737700--</t>
  </si>
  <si>
    <t>Bribones Zavaleta, Liliana Teresmil</t>
  </si>
  <si>
    <t>---998992037--</t>
  </si>
  <si>
    <t>Leyva Nuñez, Aurelia</t>
  </si>
  <si>
    <t>771942-44771942----962024383</t>
  </si>
  <si>
    <t>Salvatierra De Vargas, Bernardita</t>
  </si>
  <si>
    <t>404377-44404377----</t>
  </si>
  <si>
    <t>Mendoza Ramos, Manuel</t>
  </si>
  <si>
    <t>410461--44410461--938888801-</t>
  </si>
  <si>
    <t>Polo Osorio, Erminia Edilberta</t>
  </si>
  <si>
    <t>385658-44385658----</t>
  </si>
  <si>
    <t>Espejo Perez, Felisa</t>
  </si>
  <si>
    <t>404315--44404315--948477248-</t>
  </si>
  <si>
    <t>Diaz Mariños, Benita</t>
  </si>
  <si>
    <t>---966554209--</t>
  </si>
  <si>
    <t>Altuna Abanto, Maura Zoraida</t>
  </si>
  <si>
    <t>---951507860-926205632-</t>
  </si>
  <si>
    <t>Muedas Inga, Victor Florencio</t>
  </si>
  <si>
    <t>44771844----988486317-</t>
  </si>
  <si>
    <t>Valles Zarate, Maria Felicita</t>
  </si>
  <si>
    <t>---937352691-925873267-</t>
  </si>
  <si>
    <t>Gutierrez Ibarra, Nancy Flor</t>
  </si>
  <si>
    <t>---948029085--</t>
  </si>
  <si>
    <t>Escalante Paredes, Maria Del Carmen</t>
  </si>
  <si>
    <t>---942736096--</t>
  </si>
  <si>
    <t>Leon Vergara, Maria Del Rosario</t>
  </si>
  <si>
    <t>-214304-44214304-932438310--</t>
  </si>
  <si>
    <t>Castro Segura De Gonzalez, Virgilia</t>
  </si>
  <si>
    <t>---927741742-944919972-</t>
  </si>
  <si>
    <t>Aguilar Sanchez, Gloria Angelita</t>
  </si>
  <si>
    <t>203163--44203163--950671355-</t>
  </si>
  <si>
    <t>Dominguez De Bocanegra, Reyna Ysabe</t>
  </si>
  <si>
    <t>---949183878--</t>
  </si>
  <si>
    <t>Salinas Cuba, Elsa Lucrecia</t>
  </si>
  <si>
    <t>44776943-44218103----991372920</t>
  </si>
  <si>
    <t>Gamero De Cano, Zeheyla</t>
  </si>
  <si>
    <t>218167-44218167----</t>
  </si>
  <si>
    <t>Benites De Vejarano, Herotida Elcir</t>
  </si>
  <si>
    <t>---955000318--</t>
  </si>
  <si>
    <t>Ataucusi Cuarisma, Norma Herminia</t>
  </si>
  <si>
    <t>---954020739--</t>
  </si>
  <si>
    <t>Reyes Rodriguez, Humberto</t>
  </si>
  <si>
    <t>403887-44403887----</t>
  </si>
  <si>
    <t>Carranza Lozada, Javier Erikson</t>
  </si>
  <si>
    <t>---990763826-949276170-</t>
  </si>
  <si>
    <t>Medina Salazar, Gonzalo Gerardo</t>
  </si>
  <si>
    <t>---987852333-961371402-</t>
  </si>
  <si>
    <t>Quiñonez Reyes, Maria Veraniz</t>
  </si>
  <si>
    <t>---948303470-986238474-</t>
  </si>
  <si>
    <t>Rosario Cueva, Dany Riber</t>
  </si>
  <si>
    <t>403450-44403450----</t>
  </si>
  <si>
    <t>Rios Laiza, Carmen Rosa</t>
  </si>
  <si>
    <t>44385136-385136----</t>
  </si>
  <si>
    <t>Bocanegra Sanchez, Marilin Talitha</t>
  </si>
  <si>
    <t>---947958260--</t>
  </si>
  <si>
    <t>Vargas Saavedra, Marina</t>
  </si>
  <si>
    <t>702548-44702548----</t>
  </si>
  <si>
    <t>Alfaro De Lazaro, Edelmira</t>
  </si>
  <si>
    <t>-44385757--954333251--</t>
  </si>
  <si>
    <t>Riveros Riveros, Otilia</t>
  </si>
  <si>
    <t>-44400536--920702312--</t>
  </si>
  <si>
    <t>Rodriguez De Ruiz, Miriam</t>
  </si>
  <si>
    <t>705265-44705265----949127514</t>
  </si>
  <si>
    <t>Santos Valentin, Ynes Esther</t>
  </si>
  <si>
    <t>315155--44315155--917803062-</t>
  </si>
  <si>
    <t>Zavaleta Hilario, Paulina Flor</t>
  </si>
  <si>
    <t>---985808339--</t>
  </si>
  <si>
    <t>Lopez Rosario, Justina Dilma</t>
  </si>
  <si>
    <t>---962864273--</t>
  </si>
  <si>
    <t>Saenz Taboada, Cyntia Paola</t>
  </si>
  <si>
    <t>370272-44370272----</t>
  </si>
  <si>
    <t>Villarroel Rodriguez, Norma Janett</t>
  </si>
  <si>
    <t>-44468558--966235690--</t>
  </si>
  <si>
    <t>Reyes Fernandez, Elezmith Yesenia</t>
  </si>
  <si>
    <t>401920-44401920----</t>
  </si>
  <si>
    <t>Vaca Martell, Paulina</t>
  </si>
  <si>
    <t>401796-44401796----</t>
  </si>
  <si>
    <t>Morales Mendez, Ynda Ana Melva</t>
  </si>
  <si>
    <t>-44638586--946129352--970579107</t>
  </si>
  <si>
    <t>Neira Enriquez, Teresa Marleny</t>
  </si>
  <si>
    <t>---948849490--</t>
  </si>
  <si>
    <t>Esquivel Prado, Santos Leonidas</t>
  </si>
  <si>
    <t>---990740588--</t>
  </si>
  <si>
    <t>Nuñez Sandonas, Felix Benjamin</t>
  </si>
  <si>
    <t>-44411916--966165358--</t>
  </si>
  <si>
    <t>Bocanegra Moya, Rosa Ana</t>
  </si>
  <si>
    <t>---910214439-985846132-</t>
  </si>
  <si>
    <t>Rojas De La Cruz, Constante</t>
  </si>
  <si>
    <t>---921145808--</t>
  </si>
  <si>
    <t>Gil Agreda, Fidel Alcides</t>
  </si>
  <si>
    <t>---978342701-987280654-</t>
  </si>
  <si>
    <t>Gonzales Gamboa, Julio Lorgio</t>
  </si>
  <si>
    <t>---925545546-945655180-930844450</t>
  </si>
  <si>
    <t>Lopez Sachun, Daisy Maribel</t>
  </si>
  <si>
    <t>---949662430--</t>
  </si>
  <si>
    <t>Gonzales Urbina, Diana Carolina</t>
  </si>
  <si>
    <t>---947845243--</t>
  </si>
  <si>
    <t>Bermudez Otiniano, Geraldin Aracely</t>
  </si>
  <si>
    <t>726917----993499546-948263089</t>
  </si>
  <si>
    <t>Sirlupu Farfan De Medina, Jessica P</t>
  </si>
  <si>
    <t>---931105056-943814050-943278628</t>
  </si>
  <si>
    <t>Alvarez Morales, Rubella Elvira Cla</t>
  </si>
  <si>
    <t>-44402588--900785291--933722955</t>
  </si>
  <si>
    <t>Cordova Aguilar, Roxana Evelin</t>
  </si>
  <si>
    <t>-44468197--961052460--</t>
  </si>
  <si>
    <t>Diaz Cotrina, Vilma</t>
  </si>
  <si>
    <t>-44675858-44222884-949328283--</t>
  </si>
  <si>
    <t>Full Ventas E.I.R.L.</t>
  </si>
  <si>
    <t>---948827389--</t>
  </si>
  <si>
    <t>Coronel Aspiros, Lidia</t>
  </si>
  <si>
    <t>---930147972--</t>
  </si>
  <si>
    <t>Rios Layza De Miranda, Elsa Margot</t>
  </si>
  <si>
    <t>315078--44315078--956620427-</t>
  </si>
  <si>
    <t>Olivarez Eustaquio, Lidia Mercedes</t>
  </si>
  <si>
    <t>---949321628--</t>
  </si>
  <si>
    <t>Carranza Zavaleta, Rosa Consuelo</t>
  </si>
  <si>
    <t>---948999281--</t>
  </si>
  <si>
    <t>Avila Jara, Sara Amelia</t>
  </si>
  <si>
    <t>--44693556-975152804-975156900-</t>
  </si>
  <si>
    <t>Diaz Vela, Elmer Estuardo</t>
  </si>
  <si>
    <t>---920608563--</t>
  </si>
  <si>
    <t>Avalos Gamboa, Cecilia Katerine</t>
  </si>
  <si>
    <t>---971362967-992856611-981231027</t>
  </si>
  <si>
    <t>Enrriquez Olortegui, Fredesvinda</t>
  </si>
  <si>
    <t>---972323329--</t>
  </si>
  <si>
    <t>Meza Ruiz, Ruby Elizabeth</t>
  </si>
  <si>
    <t>44666361-44540726-44537726---</t>
  </si>
  <si>
    <t>Araujo Quispe, Roger Natividad</t>
  </si>
  <si>
    <t>---972354344-951673122-</t>
  </si>
  <si>
    <t>Quiñones Castro, Flor Janet</t>
  </si>
  <si>
    <t>---927343031--</t>
  </si>
  <si>
    <t>Sandoval Lu, Naomi</t>
  </si>
  <si>
    <t>---964678617--</t>
  </si>
  <si>
    <t>Solano Agreda, Agripina</t>
  </si>
  <si>
    <t>44303178----960664550-960221869</t>
  </si>
  <si>
    <t>Cruz Lujan, Jhon Javier</t>
  </si>
  <si>
    <t>---928455173-941815767-947505802</t>
  </si>
  <si>
    <t>Polonio Gutierrez, Gladys Victoria</t>
  </si>
  <si>
    <t>---963684579-996058139-</t>
  </si>
  <si>
    <t>Gamboa Lujan, Santos Elena</t>
  </si>
  <si>
    <t>---942095585-976057114-</t>
  </si>
  <si>
    <t>Bobadilla Leon, Juan</t>
  </si>
  <si>
    <t>---975389493-993064858-</t>
  </si>
  <si>
    <t>Alvarez Solano, Filiberto Hilder</t>
  </si>
  <si>
    <t>---945609156-960308953-</t>
  </si>
  <si>
    <t>Huaman Risco, Maria Esperanza</t>
  </si>
  <si>
    <t>---949023298--</t>
  </si>
  <si>
    <t>Tarazona Quispe, Maria Margarita</t>
  </si>
  <si>
    <t>---937764747--</t>
  </si>
  <si>
    <t>Liñan Villacorta, Bertila</t>
  </si>
  <si>
    <t>---932090892-968768870-</t>
  </si>
  <si>
    <t>Campos Alfaro, Flor Maria</t>
  </si>
  <si>
    <t>---912523706-985815406-</t>
  </si>
  <si>
    <t>Moreno Rodriguez, Alexander</t>
  </si>
  <si>
    <t>---927349631-944984482-</t>
  </si>
  <si>
    <t>Cerna Gonzalez, Felicita</t>
  </si>
  <si>
    <t>---995470771-943637791-944409200</t>
  </si>
  <si>
    <t>Honorio Zavaleta, Milagros Del Pila</t>
  </si>
  <si>
    <t>---964987938-943341057-</t>
  </si>
  <si>
    <t>Ruiz Armas, Rocio Hermelinda</t>
  </si>
  <si>
    <t>---988357477-938382880-</t>
  </si>
  <si>
    <t>Rodriguez Soles, Jhony</t>
  </si>
  <si>
    <t>---965854969-973867505-</t>
  </si>
  <si>
    <t>Raymundo Villanueva, Diana Yesenia</t>
  </si>
  <si>
    <t>---956803301--</t>
  </si>
  <si>
    <t>Alcantara Gonzales, Rogger Frank</t>
  </si>
  <si>
    <t>-44400950-400950-941194918--</t>
  </si>
  <si>
    <t>La Portada Sol De Florencia-Patos S</t>
  </si>
  <si>
    <t>---960204322--</t>
  </si>
  <si>
    <t>Inversiones Flor De Paijan S.A.C.</t>
  </si>
  <si>
    <t>---995267342-984267994-</t>
  </si>
  <si>
    <t>Villanueva Valeriano, Jesus Grimane</t>
  </si>
  <si>
    <t>---980764843--</t>
  </si>
  <si>
    <t>Cerna Gomez, Leticia Merly</t>
  </si>
  <si>
    <t>---947471803-934180760-</t>
  </si>
  <si>
    <t>Reyna Eustaquio, Yessica Pamela</t>
  </si>
  <si>
    <t>---983699538--</t>
  </si>
  <si>
    <t>Sandoval Palacios, Karina Alejandri</t>
  </si>
  <si>
    <t>---984977354--</t>
  </si>
  <si>
    <t>Saavedra Leon, Jose Luis</t>
  </si>
  <si>
    <t>-426935--995927172--948270369</t>
  </si>
  <si>
    <t>Genoves Avalos, Luz Amparo</t>
  </si>
  <si>
    <t>---920577113-947852319-</t>
  </si>
  <si>
    <t>Quezada Rosario, Janina Saori</t>
  </si>
  <si>
    <t>---968285053-968286824-</t>
  </si>
  <si>
    <t>Aponte Agreda, Elizabeth</t>
  </si>
  <si>
    <t>--15518906-998905036-990535621-</t>
  </si>
  <si>
    <t>Forest Tech S.A.C.</t>
  </si>
  <si>
    <t>---940549727-958138618-</t>
  </si>
  <si>
    <t>Narro Garcia, Jesus Noe</t>
  </si>
  <si>
    <t>---968317565-961306606-</t>
  </si>
  <si>
    <t>Rangel Esquivel, Lady Roxana</t>
  </si>
  <si>
    <t>---922252103--</t>
  </si>
  <si>
    <t>Boy Chacon, Moises Milthon</t>
  </si>
  <si>
    <t>---948823263--</t>
  </si>
  <si>
    <t>Valverde Mercado, Felicita</t>
  </si>
  <si>
    <t>---961523196--</t>
  </si>
  <si>
    <t>Soto Saavedra, Ruth Olivia</t>
  </si>
  <si>
    <t>---931609413--</t>
  </si>
  <si>
    <t>Larizbeascoa Ortiz, Marlon Francois</t>
  </si>
  <si>
    <t>---931310502--</t>
  </si>
  <si>
    <t>Gutierrez Muñoz, Oscar Ricardo</t>
  </si>
  <si>
    <t>221293-44221293----</t>
  </si>
  <si>
    <t>Velasquez Aguirre, Katia Danixia</t>
  </si>
  <si>
    <t>---944313688-939268296-</t>
  </si>
  <si>
    <t>Vega Perez, Alfredo Jose</t>
  </si>
  <si>
    <t>---960147603--</t>
  </si>
  <si>
    <t>Leon Concepcion, Jose Luis</t>
  </si>
  <si>
    <t>---983329054--</t>
  </si>
  <si>
    <t>Grozo Cruzado, Segundo Dionicio</t>
  </si>
  <si>
    <t>---959361710-973228968-</t>
  </si>
  <si>
    <t>---942027890--</t>
  </si>
  <si>
    <t>Pelaez Chavez, Luz Rosmery</t>
  </si>
  <si>
    <t>---939060409--</t>
  </si>
  <si>
    <t>Yupanqui Hilario, Karina Lisset</t>
  </si>
  <si>
    <t>---956448953--</t>
  </si>
  <si>
    <t>Burgos Viñas, Cristina Mercedes Ca</t>
  </si>
  <si>
    <t>---956142154--</t>
  </si>
  <si>
    <t>Ramirez Delgado, Ydelsa</t>
  </si>
  <si>
    <t>---923071889--</t>
  </si>
  <si>
    <t>Mendoza Cruz, Betty Berenice</t>
  </si>
  <si>
    <t>---920185203--</t>
  </si>
  <si>
    <t>Isysem Sac</t>
  </si>
  <si>
    <t>---978350638--</t>
  </si>
  <si>
    <t>Alayo Avila, Huber Francisco</t>
  </si>
  <si>
    <t>---926816623--</t>
  </si>
  <si>
    <t>Montoya Coronado, Luis Carlo</t>
  </si>
  <si>
    <t>---913048629--</t>
  </si>
  <si>
    <t>Contreras Rios, Claudio</t>
  </si>
  <si>
    <t>-56262626--925670604--</t>
  </si>
  <si>
    <t>Angulo Escobar, Luis Ruben</t>
  </si>
  <si>
    <t>---995958104--</t>
  </si>
  <si>
    <t>Vera Layza, Angelmira</t>
  </si>
  <si>
    <t>---954063529--</t>
  </si>
  <si>
    <t>Daly Emily, Colette</t>
  </si>
  <si>
    <t>---982181372--</t>
  </si>
  <si>
    <t>Peramas Tolentino, Jose Asuncion</t>
  </si>
  <si>
    <t>---934683120-936001019-</t>
  </si>
  <si>
    <t>Castro Minchola, Nora Manuela</t>
  </si>
  <si>
    <t>---928274730-939606520-</t>
  </si>
  <si>
    <t>Verde Zavaleta De Ventura, Anita Ma</t>
  </si>
  <si>
    <t>---969193663-928556590-</t>
  </si>
  <si>
    <t>Guevara De Rodriguez,Grimaldina</t>
  </si>
  <si>
    <t>---983057693-989107039-</t>
  </si>
  <si>
    <t>Minchola Robles De Sifuentes, Tula</t>
  </si>
  <si>
    <t>216620-44216620----971918893</t>
  </si>
  <si>
    <t>Rodriguez Avila, Rosa Edit</t>
  </si>
  <si>
    <t>-44388594-44212367-938172467--</t>
  </si>
  <si>
    <t>Minchola De Lazaro, Asuncion</t>
  </si>
  <si>
    <t>44379687-44479687----</t>
  </si>
  <si>
    <t>Castillo Ibañez, Marleny Janeth</t>
  </si>
  <si>
    <t>---987713766--</t>
  </si>
  <si>
    <t>Cueva Games, Juana</t>
  </si>
  <si>
    <t>500055-44500055----</t>
  </si>
  <si>
    <t>Sabogal Rojas, Manuel Jesus</t>
  </si>
  <si>
    <t>44213992-----</t>
  </si>
  <si>
    <t>Montano Toribio, Paula Azucena</t>
  </si>
  <si>
    <t>384638-44384638----</t>
  </si>
  <si>
    <t>Calderon Mendoza, Ulises Wilfredo</t>
  </si>
  <si>
    <t>380445-44380445----</t>
  </si>
  <si>
    <t>Carbajal Matos, Elena</t>
  </si>
  <si>
    <t>---949050703--</t>
  </si>
  <si>
    <t>Garcia Aguilar, Doris Elizabeth</t>
  </si>
  <si>
    <t>---922095859-922095858-</t>
  </si>
  <si>
    <t>Rodriguez Benitez, Alicia Maria</t>
  </si>
  <si>
    <t>---949358073--</t>
  </si>
  <si>
    <t>Rodriguez Carrillo, Wilmer Mario</t>
  </si>
  <si>
    <t>44214409-214409----</t>
  </si>
  <si>
    <t>Grados De La Cruz, Emilia Victoria</t>
  </si>
  <si>
    <t>---974849556-925941104-971461371</t>
  </si>
  <si>
    <t>Rodriguez Marinos, Oswaldo</t>
  </si>
  <si>
    <t>44384002-384002----918511544</t>
  </si>
  <si>
    <t>478330-44478330----</t>
  </si>
  <si>
    <t>Loayza Loyola, Silvia Maximina</t>
  </si>
  <si>
    <t>---949911062--</t>
  </si>
  <si>
    <t>Cabrera Obando, Consuelo Martina</t>
  </si>
  <si>
    <t>44213610-213610----</t>
  </si>
  <si>
    <t>Miranda Vera, Francisca Dominga</t>
  </si>
  <si>
    <t>---998761554-934489065-953159039</t>
  </si>
  <si>
    <t>De La Cruz Acuña, Socimo Mariano</t>
  </si>
  <si>
    <t>---947855463-971461371-</t>
  </si>
  <si>
    <t>Tamayo Neira, Nieves</t>
  </si>
  <si>
    <t>44425190----933903905-</t>
  </si>
  <si>
    <t>Rodriguez Abanto, Cristina Nicolasa</t>
  </si>
  <si>
    <t>-44212123--972315776--</t>
  </si>
  <si>
    <t>Benites Poma, Eulogio Amado</t>
  </si>
  <si>
    <t>---949451827--</t>
  </si>
  <si>
    <t>Ugaz Mondragon, Reyneria</t>
  </si>
  <si>
    <t>---990817021--</t>
  </si>
  <si>
    <t>Natividad Reyes, Marleni</t>
  </si>
  <si>
    <t>-44212497--949476728--</t>
  </si>
  <si>
    <t>Velasquez Acevedo, Lilia Margot</t>
  </si>
  <si>
    <t>-44637167--937297226--</t>
  </si>
  <si>
    <t>Viloche Gutierrez, Elva Livia</t>
  </si>
  <si>
    <t>---948922869--</t>
  </si>
  <si>
    <t>Chuquitucto Cusquipoma, Ericka Juan</t>
  </si>
  <si>
    <t>596421-44469508-44596421---</t>
  </si>
  <si>
    <t>Benites Quezada, Nery Armencia</t>
  </si>
  <si>
    <t>---993461202--</t>
  </si>
  <si>
    <t>Inversiones Z &amp; G S.A.C</t>
  </si>
  <si>
    <t>---924956798--</t>
  </si>
  <si>
    <t>Quiliche Cuba, Shesteffane Felicita</t>
  </si>
  <si>
    <t>-44228671--951173329--</t>
  </si>
  <si>
    <t>Otiniano Gamboa, Lady Jessenia</t>
  </si>
  <si>
    <t>279063--44279063--950222144-</t>
  </si>
  <si>
    <t>Urquiaga Calderon, Aleida Ivon</t>
  </si>
  <si>
    <t>614342--44614342--983969132-</t>
  </si>
  <si>
    <t>Ttito Itosaca, Jannet Doris</t>
  </si>
  <si>
    <t>---939113075--</t>
  </si>
  <si>
    <t>Iparraguirre Alfaro, Zoila Victoria</t>
  </si>
  <si>
    <t>214777-44214777-44219213---</t>
  </si>
  <si>
    <t>Cabrera Vda De Arroyo, Elsa Luz</t>
  </si>
  <si>
    <t>666788--44666788--949268709-</t>
  </si>
  <si>
    <t>Carranza Juarez, Maria Cecilia</t>
  </si>
  <si>
    <t>---943066116--</t>
  </si>
  <si>
    <t>Orbegoso Tirado, Juana</t>
  </si>
  <si>
    <t>388437-44388437----</t>
  </si>
  <si>
    <t>Rodriguez Saavedra, Alberto Jhony</t>
  </si>
  <si>
    <t>---947884255-949884355-</t>
  </si>
  <si>
    <t>Cerna Mariños, Asteria Violeta</t>
  </si>
  <si>
    <t>---956675133--</t>
  </si>
  <si>
    <t>Pulache Vilela, Miriam Jael</t>
  </si>
  <si>
    <t>---931307105-931307106-</t>
  </si>
  <si>
    <t>Lazaro Aguilar, Flor Marina</t>
  </si>
  <si>
    <t>---998812643-949942849-</t>
  </si>
  <si>
    <t>Chaname De Freitas, Virginia Iris</t>
  </si>
  <si>
    <t>---948831517-950047182-</t>
  </si>
  <si>
    <t>Valdivia Polo, Margarita Soledad</t>
  </si>
  <si>
    <t>---922592057-961897742-992735135</t>
  </si>
  <si>
    <t>Sevilla Tiznado, Zoila Semirame</t>
  </si>
  <si>
    <t>---976256092-974665234-</t>
  </si>
  <si>
    <t>Full Market Comercial S.A.C.</t>
  </si>
  <si>
    <t>---951626806-913424669-</t>
  </si>
  <si>
    <t>Asmat Gomez De Sicche, Teonila Aure</t>
  </si>
  <si>
    <t>44200326----969932598-</t>
  </si>
  <si>
    <t>Correa Becerra, Jorge Luis</t>
  </si>
  <si>
    <t>--44546427-976656804-939748173-</t>
  </si>
  <si>
    <t>Aguilar Cruz De Carranza, Gloria Es</t>
  </si>
  <si>
    <t>535649-44535649----</t>
  </si>
  <si>
    <t>Zavaleta Pajuelo, Cesar Javier</t>
  </si>
  <si>
    <t>-44217172-217172-970007393--</t>
  </si>
  <si>
    <t>Matencio Martinez, Jhon Alexander</t>
  </si>
  <si>
    <t>---944422362--</t>
  </si>
  <si>
    <t>Bernui Sifuentes, Teodora</t>
  </si>
  <si>
    <t>---938541814--</t>
  </si>
  <si>
    <t>Arevalo Rodriguez, Elvira Rosa</t>
  </si>
  <si>
    <t>-44216596--951852395--</t>
  </si>
  <si>
    <t>Diaz Estela, Yesenia</t>
  </si>
  <si>
    <t>---948827781-937566995-</t>
  </si>
  <si>
    <t>Castillo Quezada, Lucia Maria</t>
  </si>
  <si>
    <t>---942013780--</t>
  </si>
  <si>
    <t>Enciso Calderon, Rita Maria</t>
  </si>
  <si>
    <t>---996124689-994110051-</t>
  </si>
  <si>
    <t>Juarez Chaupe, Jose Andres</t>
  </si>
  <si>
    <t>---942013340--</t>
  </si>
  <si>
    <t>Chavarrea Plasencia, Carlos Milder</t>
  </si>
  <si>
    <t>---949756620--</t>
  </si>
  <si>
    <t>Chup Torres, Rosa Ysabel</t>
  </si>
  <si>
    <t>524720-44524720----948849854</t>
  </si>
  <si>
    <t>Aguirre Olivares, Carmen Gloria</t>
  </si>
  <si>
    <t>---939826957--</t>
  </si>
  <si>
    <t>Casana Abanto, Leticia</t>
  </si>
  <si>
    <t>212619-44212619----</t>
  </si>
  <si>
    <t>Asmat Campos, Andrea Rosa</t>
  </si>
  <si>
    <t>---949562832-947642916-</t>
  </si>
  <si>
    <t>Caciano Baltazar, Consuelo Concepci</t>
  </si>
  <si>
    <t>---948569633--</t>
  </si>
  <si>
    <t>Zuñiga Oblitas, Adela</t>
  </si>
  <si>
    <t>-376903-44376903-935323992--</t>
  </si>
  <si>
    <t>Orbegoso Mozo, Hocxana Zonia</t>
  </si>
  <si>
    <t>-44622919--913044264--982334297</t>
  </si>
  <si>
    <t>Tantalean Blas, Rocio Virginia</t>
  </si>
  <si>
    <t>-44622619--989729480--937095439</t>
  </si>
  <si>
    <t>Verde Vera, Guido Carlos</t>
  </si>
  <si>
    <t>---954896582-951857889-</t>
  </si>
  <si>
    <t>Paredes Sanchez, Matilde</t>
  </si>
  <si>
    <t>---949480308--</t>
  </si>
  <si>
    <t>Rodriguez De Saona, Maria Marleni</t>
  </si>
  <si>
    <t>---985758293--</t>
  </si>
  <si>
    <t>Burgos Urquiza, Manuel Antonio</t>
  </si>
  <si>
    <t>---948392303-924778822-</t>
  </si>
  <si>
    <t>Bocanegra Chavez, Rolan Wilfredo</t>
  </si>
  <si>
    <t>44375412-375412----926842892</t>
  </si>
  <si>
    <t>Reyes De Blas, Olga Robertina</t>
  </si>
  <si>
    <t>214569--44214569--955240332-</t>
  </si>
  <si>
    <t>Torres Mendoza, Luis Alberto</t>
  </si>
  <si>
    <t>---916107814-923714369-976637724</t>
  </si>
  <si>
    <t>Herrera Zarate, Carlos Alberto</t>
  </si>
  <si>
    <t>---948216610--</t>
  </si>
  <si>
    <t>Valderrama Cipriano, Gretty Magali</t>
  </si>
  <si>
    <t>---973447067-966251270-</t>
  </si>
  <si>
    <t>Esquivel Arevalo, Ana Patricia</t>
  </si>
  <si>
    <t>---949309663--</t>
  </si>
  <si>
    <t>Heros Narro, Ceverino</t>
  </si>
  <si>
    <t>---949249179--</t>
  </si>
  <si>
    <t>Cerna Lozano, Lilia</t>
  </si>
  <si>
    <t>---946292488--</t>
  </si>
  <si>
    <t>Correa Bocanegra, Cristian Leonardo</t>
  </si>
  <si>
    <t>427314--44427314--996856886-</t>
  </si>
  <si>
    <t>Torrejon De Ventura, Teresa</t>
  </si>
  <si>
    <t>---949803583--</t>
  </si>
  <si>
    <t>Rojas Sanchez, Arlita Yadira</t>
  </si>
  <si>
    <t>---966695048--</t>
  </si>
  <si>
    <t>Romero Uriol, Ofelia Encarnacion</t>
  </si>
  <si>
    <t>---961043492--</t>
  </si>
  <si>
    <t>Zavaleta Alegria, Edith Anamelva</t>
  </si>
  <si>
    <t>---945859565-929749854-</t>
  </si>
  <si>
    <t>Sanchez Rosas, Milton Cesar</t>
  </si>
  <si>
    <t>---958423524-950572543-</t>
  </si>
  <si>
    <t>Bacilio Paredes, Victor Marcial</t>
  </si>
  <si>
    <t>---920846004--</t>
  </si>
  <si>
    <t>Salcedo Sanchez, Luis Alberto</t>
  </si>
  <si>
    <t>---943644266--</t>
  </si>
  <si>
    <t>Principe Zamudio, Antoquia</t>
  </si>
  <si>
    <t>---986665482-932114922-</t>
  </si>
  <si>
    <t>Malca Chavez De Ruiz, Maria Elizabe</t>
  </si>
  <si>
    <t>---977503460-930728051-</t>
  </si>
  <si>
    <t>De La Cruz De Bustamante, Luz Esthe</t>
  </si>
  <si>
    <t>---971878725--</t>
  </si>
  <si>
    <t>Rodas Guzman, Emelina</t>
  </si>
  <si>
    <t>---936226021--</t>
  </si>
  <si>
    <t>Gervasi Dioses, Evelin Milagros</t>
  </si>
  <si>
    <t>---941147168--</t>
  </si>
  <si>
    <t>Vasquez Aniceto, Tatiana Sugey</t>
  </si>
  <si>
    <t>--44695851-950007920-937599661-</t>
  </si>
  <si>
    <t>Espejo Ortega, Juan Antonio</t>
  </si>
  <si>
    <t>---998662597--</t>
  </si>
  <si>
    <t>Ortega Vasquez, Ingrid</t>
  </si>
  <si>
    <t>---975606754--</t>
  </si>
  <si>
    <t>Miranda Soto, Amable</t>
  </si>
  <si>
    <t>---936651892-944183996-</t>
  </si>
  <si>
    <t>Angulo Viuda De Ulloa, Adriana Merc</t>
  </si>
  <si>
    <t>539739-4539759----997501232</t>
  </si>
  <si>
    <t>Medina Perez De Calle, Lita Rocio</t>
  </si>
  <si>
    <t>---949356849--</t>
  </si>
  <si>
    <t>Morales Ahumada, Cristian Alberto</t>
  </si>
  <si>
    <t>---977344133--</t>
  </si>
  <si>
    <t>Izquierdo Baltodano, Isabel Magaly</t>
  </si>
  <si>
    <t>---998991267--</t>
  </si>
  <si>
    <t>Jacobo Ponce De Saavedra, Gladys Ma</t>
  </si>
  <si>
    <t>---947963597--</t>
  </si>
  <si>
    <t>Rodriguez Campos, Sandra Paola</t>
  </si>
  <si>
    <t>---910881077--</t>
  </si>
  <si>
    <t>Carrillo Zavaleta, Luiggi Giovanni</t>
  </si>
  <si>
    <t>-44226920--948741361--</t>
  </si>
  <si>
    <t>Rodríguez Flores, Rosa Elvira</t>
  </si>
  <si>
    <t>Reyes Sevilla, Olenka Dayanne</t>
  </si>
  <si>
    <t>---974665234--</t>
  </si>
  <si>
    <t>Paredes Velasquez, Carlos Styward</t>
  </si>
  <si>
    <t>---941350903--</t>
  </si>
  <si>
    <t>Byc Market E.I.R.L</t>
  </si>
  <si>
    <t>--44669567-979991799-994256822-</t>
  </si>
  <si>
    <t>Gavidia Castillo, Daniela Caroll</t>
  </si>
  <si>
    <t>---930664819-949621008-</t>
  </si>
  <si>
    <t>Ramos Pachamango, Abel Esteban</t>
  </si>
  <si>
    <t>Zavaleta Valverde De Juarez, Rosa A</t>
  </si>
  <si>
    <t>44295840-44702301----945484804</t>
  </si>
  <si>
    <t>Plasencia De Carrera, Nelcina R</t>
  </si>
  <si>
    <t>---950966574--</t>
  </si>
  <si>
    <t>Fermin Ramos Vda De Ledezma, Flor</t>
  </si>
  <si>
    <t>406460-44406460----</t>
  </si>
  <si>
    <t>Mendez Villanueva, Marlene Esther</t>
  </si>
  <si>
    <t>---943319881-920014646-</t>
  </si>
  <si>
    <t>Angulo Romero, Milena Margoth</t>
  </si>
  <si>
    <t>---968707725-933430407-</t>
  </si>
  <si>
    <t>Maqui Lozano, Hortensia</t>
  </si>
  <si>
    <t>--44616287-977955166-977955156-</t>
  </si>
  <si>
    <t>Arriola Sanchez, Manuel Jesus</t>
  </si>
  <si>
    <t>---995833483--</t>
  </si>
  <si>
    <t>Gonzales Romero De Chavez, Matilde</t>
  </si>
  <si>
    <t>-44437566--977994751--</t>
  </si>
  <si>
    <t>Ramos De Sandoval, Nelly Enriqueta</t>
  </si>
  <si>
    <t>44437302----952099515-</t>
  </si>
  <si>
    <t>Rosales Sicche, Ramiro Einer</t>
  </si>
  <si>
    <t>--44437627-913681662-955705889-</t>
  </si>
  <si>
    <t>Bobadilla Avila, Victoria Rosa</t>
  </si>
  <si>
    <t>---947503979-933933127-970615593</t>
  </si>
  <si>
    <t>Villavicencio Suarez, Betsy Margari</t>
  </si>
  <si>
    <t>---978707576-971938312-</t>
  </si>
  <si>
    <t>Mena Zarzosa, Vicente Ferrer</t>
  </si>
  <si>
    <t>---990886723-948006325-</t>
  </si>
  <si>
    <t>Ulloa Galvez De Salvatierra, Susana</t>
  </si>
  <si>
    <t>---947866009--</t>
  </si>
  <si>
    <t>Guerra Infantes, Elvis Aldo</t>
  </si>
  <si>
    <t>---939730829-939730830-</t>
  </si>
  <si>
    <t>Barua Enriquez De Castillo, Martha</t>
  </si>
  <si>
    <t>44585211----980425285-</t>
  </si>
  <si>
    <t>Rodriguez Campos De Barreno, Melani</t>
  </si>
  <si>
    <t>370019-693928----956091287</t>
  </si>
  <si>
    <t>Lujan Ibañez, Celina Maria</t>
  </si>
  <si>
    <t>---948989530-949390743-939490743</t>
  </si>
  <si>
    <t>Anhuaman Mendoza, Lucia Isabel</t>
  </si>
  <si>
    <t>-44597182--984060122--948904994</t>
  </si>
  <si>
    <t>Paredes Vasquez, Isabel Nolberta</t>
  </si>
  <si>
    <t>---948793765-953679691-</t>
  </si>
  <si>
    <t>Llajaruna Sare De Acosta, Victoria</t>
  </si>
  <si>
    <t>---981677504--</t>
  </si>
  <si>
    <t>Gonzales Rodriguez, Maria Isabel</t>
  </si>
  <si>
    <t>---957413370--</t>
  </si>
  <si>
    <t>Martinez Cabrera, Santos Asuncion</t>
  </si>
  <si>
    <t>---993600544-964543642-</t>
  </si>
  <si>
    <t>Vital Marquina, Sara Elena</t>
  </si>
  <si>
    <t>---949885509--</t>
  </si>
  <si>
    <t>Contreras Burgos, Pascual</t>
  </si>
  <si>
    <t>---931058550-947617529-</t>
  </si>
  <si>
    <t>Chavez Paredes, Juan Carlos</t>
  </si>
  <si>
    <t>---984836349-993476532-</t>
  </si>
  <si>
    <t>Albites Vera, Juana Guillermina</t>
  </si>
  <si>
    <t>---977933245-976431223-</t>
  </si>
  <si>
    <t>Rodriguez Mercedes, Luisa Mirtha</t>
  </si>
  <si>
    <t>545622-44545622----939893642</t>
  </si>
  <si>
    <t>Alfaro De Radas, Madeleine Haydee</t>
  </si>
  <si>
    <t>---949606760-975207007-</t>
  </si>
  <si>
    <t>Santiago Reymundo, Norma Iris</t>
  </si>
  <si>
    <t>---949027704--</t>
  </si>
  <si>
    <t>Saavedra Zavaleta, Monica Alejandra</t>
  </si>
  <si>
    <t>---958506851-928509597-</t>
  </si>
  <si>
    <t>Vasquez Julca, Martin Manuel</t>
  </si>
  <si>
    <t>44279144----986938819-967306347</t>
  </si>
  <si>
    <t>Garcia Pizan, Roberto</t>
  </si>
  <si>
    <t>---948527267--</t>
  </si>
  <si>
    <t>Pingus Portocarrero, Adolfo Ladisla</t>
  </si>
  <si>
    <t>---934055836--</t>
  </si>
  <si>
    <t>Rodriguez Caballero, Santos Vitacio</t>
  </si>
  <si>
    <t>---968671188-971725552-949753787</t>
  </si>
  <si>
    <t>Rodriguez Cerna, Ysidora</t>
  </si>
  <si>
    <t>---973891287--</t>
  </si>
  <si>
    <t>Ramos Casas, Marcial Enrique</t>
  </si>
  <si>
    <t>-44360250--923230040--</t>
  </si>
  <si>
    <t>Alvarez Linares, Tania Carin</t>
  </si>
  <si>
    <t>---991163878-951522455-</t>
  </si>
  <si>
    <t>Guerra Infantes, Elisa Aracely</t>
  </si>
  <si>
    <t>---988656159-943246754-</t>
  </si>
  <si>
    <t>Comercializadora Lenin E.I.R.L.</t>
  </si>
  <si>
    <t>-44705030--962842101--</t>
  </si>
  <si>
    <t>Goicochea De La Cruz, Rosa Ysolina</t>
  </si>
  <si>
    <t>437592-44437592----</t>
  </si>
  <si>
    <t>Flores Ramos, Martha Luz</t>
  </si>
  <si>
    <t>---978690110--</t>
  </si>
  <si>
    <t>Asmat De Yman, Juana Joaquina</t>
  </si>
  <si>
    <t>--44579047-944844421-959431528-</t>
  </si>
  <si>
    <t>Guzman Castañeda, Josey Marvin</t>
  </si>
  <si>
    <t>---960496994-960553911-950553911</t>
  </si>
  <si>
    <t>Portilla De Rodriguez, Ularia</t>
  </si>
  <si>
    <t>---948611090--</t>
  </si>
  <si>
    <t>Guevara Rebaza, Eleuterio Felipe</t>
  </si>
  <si>
    <t>---947949818--</t>
  </si>
  <si>
    <t>Flores Silva, Anibal</t>
  </si>
  <si>
    <t>44381479----981964094-</t>
  </si>
  <si>
    <t>Aguilar Villanueva, Yngrid Elizabet</t>
  </si>
  <si>
    <t>---951055280--</t>
  </si>
  <si>
    <t>Chacon Hernandez De Ruiz, Lucero</t>
  </si>
  <si>
    <t>---969569444--</t>
  </si>
  <si>
    <t>Garcia Barrionuevo, Maria Margarita</t>
  </si>
  <si>
    <t>---953145034-970287724-935103937</t>
  </si>
  <si>
    <t>Cabanillas Sanchez, Jehoas Omar</t>
  </si>
  <si>
    <t>---993266090--</t>
  </si>
  <si>
    <t>Del Rio De Sanchez, Ofelia Del Pila</t>
  </si>
  <si>
    <t>---994894274-955756485-</t>
  </si>
  <si>
    <t>Perez Sanchez, Geison Alejandro</t>
  </si>
  <si>
    <t>449202--44449202--937484146-</t>
  </si>
  <si>
    <t>Marroquin Granja, Sandra Yesenia</t>
  </si>
  <si>
    <t>---960527703--</t>
  </si>
  <si>
    <t>Gamarra Garcia, Arturo Oswaldo</t>
  </si>
  <si>
    <t>---951845894-987792783-</t>
  </si>
  <si>
    <t>Huamanchumo Flores De Chirinos, Ana</t>
  </si>
  <si>
    <t>---945383704-960849385-</t>
  </si>
  <si>
    <t>Quispe Cisneros, Yda Magali</t>
  </si>
  <si>
    <t>44428889--44577949--987405184-</t>
  </si>
  <si>
    <t>Zavaleta De Deza, Yda Delia</t>
  </si>
  <si>
    <t>---949643089--</t>
  </si>
  <si>
    <t>Pereda Castañeda, Alexander Guiller</t>
  </si>
  <si>
    <t>---944951337--</t>
  </si>
  <si>
    <t>Zegarra Dominguez, Deysi Anali</t>
  </si>
  <si>
    <t>---974809027-968721312-</t>
  </si>
  <si>
    <t>Acosta Avila, Noemi Alejandrina</t>
  </si>
  <si>
    <t>---969271677-990083294-</t>
  </si>
  <si>
    <t>Duran Rojas, Jose Manuel</t>
  </si>
  <si>
    <t>---944455028--</t>
  </si>
  <si>
    <t>Alvarez Vera, Santos Catalina</t>
  </si>
  <si>
    <t>---931202125-942840204-</t>
  </si>
  <si>
    <t>Llaro Cipra, Maria Gladys</t>
  </si>
  <si>
    <t>---949973744--</t>
  </si>
  <si>
    <t>Segura Sanchez, Elsa Antonieta</t>
  </si>
  <si>
    <t>---988435055--</t>
  </si>
  <si>
    <t>Cajusol Vasquez, Janett Del Rocio</t>
  </si>
  <si>
    <t>-44565152--931378289--</t>
  </si>
  <si>
    <t>Castillo Castillo, Corina Medali</t>
  </si>
  <si>
    <t>---984928635--</t>
  </si>
  <si>
    <t>Gomez Vasquez, Gissela Celeste Filo</t>
  </si>
  <si>
    <t>---964502281--</t>
  </si>
  <si>
    <t>Rodriguez Rodriguez, Maria Celidoni</t>
  </si>
  <si>
    <t>---922682542--</t>
  </si>
  <si>
    <t>Vega Sandoval, Clorinda</t>
  </si>
  <si>
    <t>---948897525-944404404-</t>
  </si>
  <si>
    <t>Venegas De La Cruz, Magdalena</t>
  </si>
  <si>
    <t>---928770043--</t>
  </si>
  <si>
    <t>Vasquez Zumaeta, Pablo Benjamin</t>
  </si>
  <si>
    <t>---949786894--</t>
  </si>
  <si>
    <t>Altamirano Monzon, Agustina Emperat</t>
  </si>
  <si>
    <t>707396-44707396----971996882</t>
  </si>
  <si>
    <t>Palpa Aguilar, Dina Reynalda</t>
  </si>
  <si>
    <t>---924139707-974961031-933258340</t>
  </si>
  <si>
    <t>Carranza Diaz, Celida</t>
  </si>
  <si>
    <t>---949831596--</t>
  </si>
  <si>
    <t>Huamanchumo Pesantes, Danys Claudia</t>
  </si>
  <si>
    <t>---977994713--</t>
  </si>
  <si>
    <t>Ruiz Reyes De Ramirez, Katia Mirell</t>
  </si>
  <si>
    <t>---958909132--</t>
  </si>
  <si>
    <t>Gonzales Ruiz, Mery Susana</t>
  </si>
  <si>
    <t>-44534455--953506576--935388350</t>
  </si>
  <si>
    <t>Aquino Lazaro, Dante Nilson</t>
  </si>
  <si>
    <t>---949180210-961371408-</t>
  </si>
  <si>
    <t>Llave Escurra, Octavia Belen</t>
  </si>
  <si>
    <t>---936825369-981383227-946249872</t>
  </si>
  <si>
    <t>Delgado Velasquez, Yessenia Magaly</t>
  </si>
  <si>
    <t>-44326205--900564277--</t>
  </si>
  <si>
    <t>Cisneros De Vasquez, Basilia L</t>
  </si>
  <si>
    <t>---922113624--</t>
  </si>
  <si>
    <t>Risco Paredes, Segunda Flora</t>
  </si>
  <si>
    <t>---917179510--</t>
  </si>
  <si>
    <t>Bailon Chiguala, Manuel</t>
  </si>
  <si>
    <t>---957101834-920504836-</t>
  </si>
  <si>
    <t>Perez Rojas De Moreno, Angelica Mar</t>
  </si>
  <si>
    <t>---971188454--</t>
  </si>
  <si>
    <t>Perez Cabellos, Carla Maria Milagro</t>
  </si>
  <si>
    <t>---927194964--</t>
  </si>
  <si>
    <t>Silva Piña, Oscar Yonel</t>
  </si>
  <si>
    <t>---938176793-941979930-</t>
  </si>
  <si>
    <t>Cordova Romero De Sandoval, Paula</t>
  </si>
  <si>
    <t>585576-44585576----</t>
  </si>
  <si>
    <t>Espinola Alarcon, Tamara Angela</t>
  </si>
  <si>
    <t>---928901283-994937532-</t>
  </si>
  <si>
    <t>Romero Torres, Fiorella Natali</t>
  </si>
  <si>
    <t>---928305306--</t>
  </si>
  <si>
    <t>Diaz La Serna, Erika Liliana</t>
  </si>
  <si>
    <t>---987429833--</t>
  </si>
  <si>
    <t>Novoa Cruzado, Anthony Renson</t>
  </si>
  <si>
    <t>---999014321-999963021-</t>
  </si>
  <si>
    <t>Mendoza Rojas De Morillo, Carmen Az</t>
  </si>
  <si>
    <t>16564378----999280143-</t>
  </si>
  <si>
    <t>Benites De Vasquez, Juana Edelmira</t>
  </si>
  <si>
    <t>---944473677-928219951-</t>
  </si>
  <si>
    <t>Calvanapon Castillo, Juan Carlos</t>
  </si>
  <si>
    <t>---948307755--</t>
  </si>
  <si>
    <t>Sanchez Andrade, William Alberto</t>
  </si>
  <si>
    <t>---926806221--</t>
  </si>
  <si>
    <t>Mendoza Huaman, Maria Charito</t>
  </si>
  <si>
    <t>---932753175--</t>
  </si>
  <si>
    <t>Lujan Mendez, Maria Ynes</t>
  </si>
  <si>
    <t>---947184330--</t>
  </si>
  <si>
    <t>P.J. Kuskalla Inversiones E.I.R.L.</t>
  </si>
  <si>
    <t>---947000345--</t>
  </si>
  <si>
    <t>Valderrama Alfaro, Raquel Susana</t>
  </si>
  <si>
    <t>---938931535--</t>
  </si>
  <si>
    <t>Vargas Lingan, Ofelia Edita</t>
  </si>
  <si>
    <t>---946338615--</t>
  </si>
  <si>
    <t>Montero Chiroque, Gloria Esperanza</t>
  </si>
  <si>
    <t>---985616081-975555087-</t>
  </si>
  <si>
    <t>Duran Palacios, Ricardo Ernesto</t>
  </si>
  <si>
    <t>--44433033-952525705-917001761-</t>
  </si>
  <si>
    <t>Mozo Castañeda, Santos Aurelina</t>
  </si>
  <si>
    <t>---981405898--</t>
  </si>
  <si>
    <t>Hurtado Mas, Erasmo Marcelo</t>
  </si>
  <si>
    <t>---954751404--</t>
  </si>
  <si>
    <t>Medina Yanac, Walter Martin</t>
  </si>
  <si>
    <t>---950412629--</t>
  </si>
  <si>
    <t>Chacon Sanchez, Ruth Dina</t>
  </si>
  <si>
    <t>---988292900--</t>
  </si>
  <si>
    <t>Lertua Farfan, Tania Liset</t>
  </si>
  <si>
    <t>---955265440--</t>
  </si>
  <si>
    <t>Betancourt Arana, Mariel Anais</t>
  </si>
  <si>
    <t>Chavez Valverde, Maria Noemy</t>
  </si>
  <si>
    <t>---933539377--</t>
  </si>
  <si>
    <t>Sare De Carranza, Cicilia Lucrecia</t>
  </si>
  <si>
    <t>515253----972919114-951690103</t>
  </si>
  <si>
    <t>Alvarado Gonzalez, Segunda Nicolaza</t>
  </si>
  <si>
    <t>---949508540--</t>
  </si>
  <si>
    <t>--44424083-949971639-946001324-</t>
  </si>
  <si>
    <t>Deza Gutierrez, Guzman Benavides</t>
  </si>
  <si>
    <t>-296053-44296053-956386454--</t>
  </si>
  <si>
    <t>Pereda Yauri, Jose</t>
  </si>
  <si>
    <t>-44294552--948770154--</t>
  </si>
  <si>
    <t>Caballero Ulloa, Martina Eulalia</t>
  </si>
  <si>
    <t>653883-44653883----990462702</t>
  </si>
  <si>
    <t>Vega Munoz, Trinidad Beatriz</t>
  </si>
  <si>
    <t>--44637578-971803407-948815433-</t>
  </si>
  <si>
    <t>Llanos De Jara, Carmen Aurora</t>
  </si>
  <si>
    <t>232299-44232299----</t>
  </si>
  <si>
    <t>Arias Moya De Paredes, Elena Leonor</t>
  </si>
  <si>
    <t>257787-44257787----</t>
  </si>
  <si>
    <t>Plasencia Leon, Rosa Catalina</t>
  </si>
  <si>
    <t>259304-44259304----</t>
  </si>
  <si>
    <t>--44549621-952305610-969777682-</t>
  </si>
  <si>
    <t>Terrones Ruiz, Jessica Janet</t>
  </si>
  <si>
    <t>---969237963-948626323-989023659</t>
  </si>
  <si>
    <t>Polo Melquiades De Geronimo, Santos</t>
  </si>
  <si>
    <t>---923908364--</t>
  </si>
  <si>
    <t>Medina De Carvallo, Liliana Vicenta</t>
  </si>
  <si>
    <t>292109-44292109----949125151</t>
  </si>
  <si>
    <t>Valdez Escobar, Miriam Roci</t>
  </si>
  <si>
    <t>---988147886--</t>
  </si>
  <si>
    <t>Valencia Valverde, America Victoria</t>
  </si>
  <si>
    <t>---949580839--</t>
  </si>
  <si>
    <t>Aureliano De Rojas, Margarita</t>
  </si>
  <si>
    <t>---994308394-988165671-</t>
  </si>
  <si>
    <t>Jondec Plasencia, Hermelinda Conver</t>
  </si>
  <si>
    <t>233278-44233278----970228086</t>
  </si>
  <si>
    <t>Leon Sanchez, Felipa Junet</t>
  </si>
  <si>
    <t>673950--44530199--970374366-</t>
  </si>
  <si>
    <t>Oliva De Ulloa, Juana</t>
  </si>
  <si>
    <t>---990960169-960630124-</t>
  </si>
  <si>
    <t>Valle Olivares, Richard Henrry</t>
  </si>
  <si>
    <t>44215401-215401----949921250</t>
  </si>
  <si>
    <t>Esparza Cabanillas De Gilian, Udels</t>
  </si>
  <si>
    <t>---944217323-949904017-</t>
  </si>
  <si>
    <t>Perez De Rivas, Felicita</t>
  </si>
  <si>
    <t>---927693371--</t>
  </si>
  <si>
    <t>Carranza Cabrera, Bertha Antonia</t>
  </si>
  <si>
    <t>---948939943--</t>
  </si>
  <si>
    <t>Davalos Zafra, Elisa Transito</t>
  </si>
  <si>
    <t>44220935-728639-44728639---</t>
  </si>
  <si>
    <t>Otazu Gordillo, Elar Gregorio</t>
  </si>
  <si>
    <t>206619-44206619----</t>
  </si>
  <si>
    <t>Arteaga Luna, Olinda Rosa</t>
  </si>
  <si>
    <t>464081-44464081----</t>
  </si>
  <si>
    <t>---948249834-949025489-949145152</t>
  </si>
  <si>
    <t>Hospedajes Y Recreos S.A.C .</t>
  </si>
  <si>
    <t>258533-44258533----</t>
  </si>
  <si>
    <t>Morales Aguilar, Daniel Julio</t>
  </si>
  <si>
    <t>538649-44538649----989432672</t>
  </si>
  <si>
    <t>Cruzado Garcia, Magna Elizabeth</t>
  </si>
  <si>
    <t>44476175-476175----973769700</t>
  </si>
  <si>
    <t>Fasanando Tello, Mariana</t>
  </si>
  <si>
    <t>---943693615-967908616-</t>
  </si>
  <si>
    <t>Tandaypan Alvarado, Lelis Federico</t>
  </si>
  <si>
    <t>44310661--310661--972635621-</t>
  </si>
  <si>
    <t>Caceres Galarreta, Jimmy Bruno Bald</t>
  </si>
  <si>
    <t>320408-44320408----960544483</t>
  </si>
  <si>
    <t>Aguilar Cotrina, Tomas</t>
  </si>
  <si>
    <t>360846-44360846----972283298</t>
  </si>
  <si>
    <t>Maggio Larizbeascoa, Lissette</t>
  </si>
  <si>
    <t>463968-44463968----</t>
  </si>
  <si>
    <t>Bacilio De Jacobo, Juana Gregoria</t>
  </si>
  <si>
    <t>540058-44540058----</t>
  </si>
  <si>
    <t>Lazaro Leon, Everlinda</t>
  </si>
  <si>
    <t>534470--44534470--955454059-</t>
  </si>
  <si>
    <t>Gonzales Roldan, Santos W</t>
  </si>
  <si>
    <t>425937--44425937--962669283-</t>
  </si>
  <si>
    <t>Lozano Torres, Teresa Jesus</t>
  </si>
  <si>
    <t>---983157258--</t>
  </si>
  <si>
    <t>---968170825--</t>
  </si>
  <si>
    <t>Geronimo Alvarado, Carmen Elizabeth</t>
  </si>
  <si>
    <t>-44206409--956498186--</t>
  </si>
  <si>
    <t>Ortecho De Enrriquez, Maria Herlind</t>
  </si>
  <si>
    <t>762332-44320910-44597867---</t>
  </si>
  <si>
    <t>Caballlero Ruiz, Flor Teolinda</t>
  </si>
  <si>
    <t>-44305293-44540298-931052362--</t>
  </si>
  <si>
    <t>504868-44504868----</t>
  </si>
  <si>
    <t>Sanchez Toledo, Santos Domitila</t>
  </si>
  <si>
    <t>---964322458-974656868-</t>
  </si>
  <si>
    <t>Fernandez Perez, Maria Soledad</t>
  </si>
  <si>
    <t>---948503485--</t>
  </si>
  <si>
    <t>Leiva Barbaran, Nelly Elena</t>
  </si>
  <si>
    <t>201503----934999725-949665291</t>
  </si>
  <si>
    <t>Alcantara Benites, Carmen Elizabeth</t>
  </si>
  <si>
    <t>-44276614--964070041--949156033</t>
  </si>
  <si>
    <t>Vonderheyde Flores, Carlos Manuel</t>
  </si>
  <si>
    <t>---948029149--</t>
  </si>
  <si>
    <t>Paredes Valverde, Cristina Gregoria</t>
  </si>
  <si>
    <t>722853-44722853----978529408</t>
  </si>
  <si>
    <t>Narro Angulo, Leidy Laura</t>
  </si>
  <si>
    <t>---916120514-945249566-</t>
  </si>
  <si>
    <t>Cruz Gomez, Luis Magin</t>
  </si>
  <si>
    <t>---976731717--</t>
  </si>
  <si>
    <t>Arevalo Rodriguez, Maria Vila</t>
  </si>
  <si>
    <t>---944626563--</t>
  </si>
  <si>
    <t>Rojas Rodriguez, Martha Blanca</t>
  </si>
  <si>
    <t>---962595367-934209732-912684163</t>
  </si>
  <si>
    <t>Inversiones Centenario Norte Socied</t>
  </si>
  <si>
    <t>250565-44250565----998741011</t>
  </si>
  <si>
    <t>Salaverry Escobar, Juddith Yaquelli</t>
  </si>
  <si>
    <t>---942731401--</t>
  </si>
  <si>
    <t>Bobadilla Salirrosas, Maria Magdale</t>
  </si>
  <si>
    <t>---915183824-948149890-945540356</t>
  </si>
  <si>
    <t>Ferrer Siccha, Adelaida Margarita</t>
  </si>
  <si>
    <t>253440----973310294-985363750</t>
  </si>
  <si>
    <t>Pino De Cerna, Segunda Martha</t>
  </si>
  <si>
    <t>44251676----988185033-</t>
  </si>
  <si>
    <t>Zavaleta Taboada, Paulino</t>
  </si>
  <si>
    <t>210259----943941110-</t>
  </si>
  <si>
    <t>De La Cruz Riveros De Villanueva, S</t>
  </si>
  <si>
    <t>---932890351--</t>
  </si>
  <si>
    <t>Chavez Rojas, Lucio Aquilino</t>
  </si>
  <si>
    <t>-44388793--977207864--</t>
  </si>
  <si>
    <t>Cordova Rodriguez, Yaquelin</t>
  </si>
  <si>
    <t>664572-44664572----</t>
  </si>
  <si>
    <t>215468--44215468--949370819-</t>
  </si>
  <si>
    <t>Andrade Rodriguez, Kevin Alexander</t>
  </si>
  <si>
    <t>44217907----993343339-</t>
  </si>
  <si>
    <t>Rodriguez Casamayor, Ornella Jennif</t>
  </si>
  <si>
    <t>---970082893--</t>
  </si>
  <si>
    <t>Mariños Miranda, Yovana Janet</t>
  </si>
  <si>
    <t>216174-44216174----948063242</t>
  </si>
  <si>
    <t>Alania Pacoticona De Ramos, Elsa Ma</t>
  </si>
  <si>
    <t>---939397498--</t>
  </si>
  <si>
    <t>Ulloa Flores, Cinthia Clementina</t>
  </si>
  <si>
    <t>---949627674-937755987-</t>
  </si>
  <si>
    <t>Zavaleta Alegria, Lucy Azucena</t>
  </si>
  <si>
    <t>---945805761--</t>
  </si>
  <si>
    <t>Loayza Quiroz, Sandra Baneza</t>
  </si>
  <si>
    <t>---985355680-940178497-</t>
  </si>
  <si>
    <t>Reyes Garcia, Anita Gloria</t>
  </si>
  <si>
    <t>---952926458--</t>
  </si>
  <si>
    <t>Miguel Cueva, Gloria</t>
  </si>
  <si>
    <t>---947490203-987490203-</t>
  </si>
  <si>
    <t>Flores Campos, Amelio Salomon</t>
  </si>
  <si>
    <t>---948672637-949353306-</t>
  </si>
  <si>
    <t>Ruiz Avila, Maximo Manuel</t>
  </si>
  <si>
    <t>44675781----926899099-956633615</t>
  </si>
  <si>
    <t>Urquiaga Cruzado, Julio Cesar</t>
  </si>
  <si>
    <t>-256562--949624516--949318100</t>
  </si>
  <si>
    <t>Arqueros Rojas, Santos Mavila</t>
  </si>
  <si>
    <t>---920885237-945301733-</t>
  </si>
  <si>
    <t>Reyes Cabrera, Rosmery Idelvina</t>
  </si>
  <si>
    <t>---992901081--</t>
  </si>
  <si>
    <t>Lopez Geldrez, Elizabeth Tatiana</t>
  </si>
  <si>
    <t>---910372891--</t>
  </si>
  <si>
    <t>Zavaleta Villarruel, Cesar Eduardo</t>
  </si>
  <si>
    <t>---945481028-944468335-</t>
  </si>
  <si>
    <t>Sanchez Arroyo, Wilfredo</t>
  </si>
  <si>
    <t>---998633918--</t>
  </si>
  <si>
    <t>Paredes Eusebio, Richar Raphael</t>
  </si>
  <si>
    <t>---957831517-945125567-</t>
  </si>
  <si>
    <t>Jpz Inversiones Srl</t>
  </si>
  <si>
    <t>---920223305--</t>
  </si>
  <si>
    <t>Venegas Valverde, Violeta Iris</t>
  </si>
  <si>
    <t>-44628449--977206200--</t>
  </si>
  <si>
    <t>Sagastegui Miñano, Tatiana Brenda L</t>
  </si>
  <si>
    <t>---948694273--</t>
  </si>
  <si>
    <t>Pumachaico Sanchez, Neli</t>
  </si>
  <si>
    <t>---958110693--</t>
  </si>
  <si>
    <t>Diestra Vera, Rosa Maria</t>
  </si>
  <si>
    <t>---983273666-951636410-</t>
  </si>
  <si>
    <t>---917812491-929943389-961303878</t>
  </si>
  <si>
    <t>Ruiz Geronimo, Yulissa Maribel</t>
  </si>
  <si>
    <t>---969160648--</t>
  </si>
  <si>
    <t>Castrejon Bardales, Maria Julia</t>
  </si>
  <si>
    <t>272584--44272584--974489897-</t>
  </si>
  <si>
    <t>Tocto Alvarado, Dagny Salide</t>
  </si>
  <si>
    <t>---971011672-965048747-</t>
  </si>
  <si>
    <t>Llaury Rodriguez, Santos Belermina</t>
  </si>
  <si>
    <t>-611009-44611009-973464325--</t>
  </si>
  <si>
    <t>Tomas Sanchez, Pool</t>
  </si>
  <si>
    <t>---966521204-985514950-</t>
  </si>
  <si>
    <t>Pesantes Paredes, Yody Sthefany De</t>
  </si>
  <si>
    <t>426941----933731504-987552708</t>
  </si>
  <si>
    <t>Narvaez Llauri, Bilha Semira</t>
  </si>
  <si>
    <t>--73340480-939183970-939181970-</t>
  </si>
  <si>
    <t>Chavez Aguilar, Rosario Andrea</t>
  </si>
  <si>
    <t>---949442329--</t>
  </si>
  <si>
    <t>Maguiña Jara, Jaime Teofilo</t>
  </si>
  <si>
    <t>---935738687-960229870-954857930</t>
  </si>
  <si>
    <t>Marquina Lavado De Mendoza, Zoila</t>
  </si>
  <si>
    <t>---942432393-958626246-</t>
  </si>
  <si>
    <t>Huaman Paucar, Jany</t>
  </si>
  <si>
    <t>732682-44732682----</t>
  </si>
  <si>
    <t>Rojas Grados, Jacqueline Jannett</t>
  </si>
  <si>
    <t>---933377369-926750443-</t>
  </si>
  <si>
    <t>Gonzalez Marquina, Almendra Nicoll</t>
  </si>
  <si>
    <t>Rodriguez Castañeda, Merlyn Janeth</t>
  </si>
  <si>
    <t>-13803803--987058686--</t>
  </si>
  <si>
    <t>Atalaya Saenz, Vanessa Lisseth</t>
  </si>
  <si>
    <t>---993582551--</t>
  </si>
  <si>
    <t>Flores Herrera, Merici</t>
  </si>
  <si>
    <t>---950207157-947869085-</t>
  </si>
  <si>
    <t>Lopez Malqui, Cesar Oswaldo</t>
  </si>
  <si>
    <t>El Pezon Del Mar E.I.R.L.</t>
  </si>
  <si>
    <t>---940221539--</t>
  </si>
  <si>
    <t>Arenas Limas, Esther Karina</t>
  </si>
  <si>
    <t>---949855876--</t>
  </si>
  <si>
    <t>Cobeñas Saldarriaga, Patricia Eliza</t>
  </si>
  <si>
    <t>---913573957--</t>
  </si>
  <si>
    <t>Alquizar Adrianzen, Arlene Aimee</t>
  </si>
  <si>
    <t>---954828093--</t>
  </si>
  <si>
    <t>Nuñez Gonzales, Juan Ausberto</t>
  </si>
  <si>
    <t>---949145135--</t>
  </si>
  <si>
    <t>Rodriguez Hilario, Cristina Elizabe</t>
  </si>
  <si>
    <t>44295521----969871209-</t>
  </si>
  <si>
    <t>Lazaro Alvarado, Marcela F</t>
  </si>
  <si>
    <t>201153-44201153----</t>
  </si>
  <si>
    <t>Velasquez Olivares, Dora Elizabeth</t>
  </si>
  <si>
    <t>221951-44221951----930842118</t>
  </si>
  <si>
    <t>Martinez Rafael, Clara Patrocinia</t>
  </si>
  <si>
    <t>44620833-44657157----961008420</t>
  </si>
  <si>
    <t>Daniel Perez, Pedro Edilberto</t>
  </si>
  <si>
    <t>---948857597--</t>
  </si>
  <si>
    <t>Pastor Cabrera, Edy Maribel</t>
  </si>
  <si>
    <t>44296532----961672611-</t>
  </si>
  <si>
    <t>Alva Zavaleta, Ricardo</t>
  </si>
  <si>
    <t>421457-44421457----956949535</t>
  </si>
  <si>
    <t>Villajulca Espinoza, Luis Javier</t>
  </si>
  <si>
    <t>-44222384--943490124--</t>
  </si>
  <si>
    <t>Yepez Alva, Nimia Elizabeth</t>
  </si>
  <si>
    <t>--44425097-941425874-927667658-</t>
  </si>
  <si>
    <t>Espinola Escobedo, Santos</t>
  </si>
  <si>
    <t>---983081081--</t>
  </si>
  <si>
    <t>Crespo Miranda, Alicia</t>
  </si>
  <si>
    <t>-44760649--972305717--955222042</t>
  </si>
  <si>
    <t>Albujar De Barrionuevo, Genoveva</t>
  </si>
  <si>
    <t>246392--44246392--971017687-</t>
  </si>
  <si>
    <t>Carranza Chilmaza, Marleny Elizabet</t>
  </si>
  <si>
    <t>273472-44273472----</t>
  </si>
  <si>
    <t>Diaz De Zevallos, Rafaela</t>
  </si>
  <si>
    <t>44203456-203456----</t>
  </si>
  <si>
    <t>Quispe Solano, Luis</t>
  </si>
  <si>
    <t>44533908----985616039-</t>
  </si>
  <si>
    <t>Rosales Malqui, Teodulfo</t>
  </si>
  <si>
    <t>---990570922-934525911-</t>
  </si>
  <si>
    <t>Larrea Cano, Jose Francisco</t>
  </si>
  <si>
    <t>231348-44231348----</t>
  </si>
  <si>
    <t>Saavedra Sanchez, Edil Gerardo</t>
  </si>
  <si>
    <t>251257-44251257----</t>
  </si>
  <si>
    <t>Alva Neyra, Milagritos Del Carmen</t>
  </si>
  <si>
    <t>221705-44221705----</t>
  </si>
  <si>
    <t>Lopez Cruzado, Edita T</t>
  </si>
  <si>
    <t>44225351----957554552-</t>
  </si>
  <si>
    <t>Lopez Zavaleta, Silvia Libertad</t>
  </si>
  <si>
    <t>243872-44223895-44243872---</t>
  </si>
  <si>
    <t>Verastegui Teran, Jose Antonio</t>
  </si>
  <si>
    <t>-44214212--942670580--</t>
  </si>
  <si>
    <t>Herrera De Alvarez, Norma Marilu</t>
  </si>
  <si>
    <t>44603762-----</t>
  </si>
  <si>
    <t>Pesantes Nieves, Martina</t>
  </si>
  <si>
    <t>44224180-224180----</t>
  </si>
  <si>
    <t>Guzman Quezada, Victor Guillermo</t>
  </si>
  <si>
    <t>---981085798--</t>
  </si>
  <si>
    <t>Huaman Moya, Felix Wilfredo</t>
  </si>
  <si>
    <t>--4207172-974853613-964353732-</t>
  </si>
  <si>
    <t>Zavaleta Medina, Carmen Rosa</t>
  </si>
  <si>
    <t>-44412039-412039-995257692--</t>
  </si>
  <si>
    <t>Leyva Marin, Zenaida</t>
  </si>
  <si>
    <t>---927693986--</t>
  </si>
  <si>
    <t>Asmat Rodriguez, Liseth Beatriz</t>
  </si>
  <si>
    <t>---937592713--</t>
  </si>
  <si>
    <t>Sanchez Luna Victoria, Miriam Gisel</t>
  </si>
  <si>
    <t>-44345379--948942040--</t>
  </si>
  <si>
    <t>Colmenares Zare, Nicolasa</t>
  </si>
  <si>
    <t>44221294----949352495-</t>
  </si>
  <si>
    <t>Carrion Salas, Maria Antonieta</t>
  </si>
  <si>
    <t>44624068----990910428-</t>
  </si>
  <si>
    <t>Garcia Guzman, Miguel</t>
  </si>
  <si>
    <t>---971414579-966763068-</t>
  </si>
  <si>
    <t>Llaro De Ramirez, Manuela Marina</t>
  </si>
  <si>
    <t>705383-44705383----</t>
  </si>
  <si>
    <t>Diaz Chavez, Shirley Victoria Jacqu</t>
  </si>
  <si>
    <t>---981853010--</t>
  </si>
  <si>
    <t>Diaz Paredes, Gladys</t>
  </si>
  <si>
    <t>44435989-----</t>
  </si>
  <si>
    <t>Restaurant Parrillada Palermo E.I.R</t>
  </si>
  <si>
    <t>44291959-291959----</t>
  </si>
  <si>
    <t>Quiroz Ramos, Jose Luis</t>
  </si>
  <si>
    <t>---948360766--</t>
  </si>
  <si>
    <t>Diaz Salazar, Cesar Augusto</t>
  </si>
  <si>
    <t>202697-44202697----949535389</t>
  </si>
  <si>
    <t>Murga Roncal, Alicia Milagros</t>
  </si>
  <si>
    <t>44475172-475172-44248076---</t>
  </si>
  <si>
    <t>Pulido Garcia, Jenny Magali</t>
  </si>
  <si>
    <t>-44362313--942110384--</t>
  </si>
  <si>
    <t>Gonzales Suarez, Elsy Darlene</t>
  </si>
  <si>
    <t>---985869796-944535380-</t>
  </si>
  <si>
    <t>Vera Abanto, Flor De Maria</t>
  </si>
  <si>
    <t>--44569414-949015133-924082062-</t>
  </si>
  <si>
    <t>Alvarado Lazaro, Lilibeth</t>
  </si>
  <si>
    <t>---948413165-944993656-923320200</t>
  </si>
  <si>
    <t>Diestra Miñano, Maria Victoria</t>
  </si>
  <si>
    <t>44290515--44361473--973012363-</t>
  </si>
  <si>
    <t>Campos Sandoval, Maricela Estrella</t>
  </si>
  <si>
    <t>---945805925--</t>
  </si>
  <si>
    <t>Cruz Salvador, Flor Miryam</t>
  </si>
  <si>
    <t>44210190----949974181-</t>
  </si>
  <si>
    <t>Miranda Henriquez, Carlos Alberto</t>
  </si>
  <si>
    <t>44663156-----</t>
  </si>
  <si>
    <t>Solorzano Villacorta, Orlando Basel</t>
  </si>
  <si>
    <t>44733603----971906346-942388255</t>
  </si>
  <si>
    <t>Inversiones Turisticas Rodiasa S.R.</t>
  </si>
  <si>
    <t>4419533--44419533--978370981-</t>
  </si>
  <si>
    <t>Daza Macedo, Acela Soledad</t>
  </si>
  <si>
    <t>---966529936-997895608-</t>
  </si>
  <si>
    <t>Castro Alcantara, Juan Carlos Cesar</t>
  </si>
  <si>
    <t>---950003507--</t>
  </si>
  <si>
    <t>Cerna Alva, Ronal Roberto</t>
  </si>
  <si>
    <t>Padilla Alvarez, Ysolina</t>
  </si>
  <si>
    <t>-44564655--918375104--</t>
  </si>
  <si>
    <t>Varas Rodriguez, Margarita Ymelda</t>
  </si>
  <si>
    <t>---977549731-971655787-</t>
  </si>
  <si>
    <t>Carbajal Romero De Paredes, Teofila</t>
  </si>
  <si>
    <t>---949453800--</t>
  </si>
  <si>
    <t>Chumpitaz Medina, Hector Hugo</t>
  </si>
  <si>
    <t>---935934121-920058307-917791787</t>
  </si>
  <si>
    <t>Diaz Valverde, Marlitt Heidi</t>
  </si>
  <si>
    <t>---972315432-951215485-</t>
  </si>
  <si>
    <t>Montoya Charcape, Sandra Veronica</t>
  </si>
  <si>
    <t>---923465594--</t>
  </si>
  <si>
    <t>Cruz Galvez, Virginia Maribel</t>
  </si>
  <si>
    <t>---949959650-976934259-934149420</t>
  </si>
  <si>
    <t>Sanchez Miñano, Irma Eredi</t>
  </si>
  <si>
    <t>---928941207-962657901-928764486</t>
  </si>
  <si>
    <t>Molina Gutierrez, Julia Consuelo</t>
  </si>
  <si>
    <t>---957506320-936814366-</t>
  </si>
  <si>
    <t>Elorreaga Benites, Claudina Maritza</t>
  </si>
  <si>
    <t>---971027405-958037821-966962885</t>
  </si>
  <si>
    <t>Zavaleta De La Cruz, Juliana</t>
  </si>
  <si>
    <t>623015-44623015-44214343---</t>
  </si>
  <si>
    <t>Reyes Neciosup, Karina Mireya</t>
  </si>
  <si>
    <t>--44669016-989770831-989891927-</t>
  </si>
  <si>
    <t>Valderrama Moreno, Maria Paula</t>
  </si>
  <si>
    <t>---944447187-975476230-</t>
  </si>
  <si>
    <t>Valverde Vega, Rosaura</t>
  </si>
  <si>
    <t>---981972551--</t>
  </si>
  <si>
    <t>Cuadra Valdez, Ana Maria</t>
  </si>
  <si>
    <t>---970861116-979441033-</t>
  </si>
  <si>
    <t>Jibaja Huaman, Nelida</t>
  </si>
  <si>
    <t>44225097--225097--994455001-</t>
  </si>
  <si>
    <t>Miranda Chigne, Daisy Catherine</t>
  </si>
  <si>
    <t>---948689322-976381860-934509582</t>
  </si>
  <si>
    <t>Bernuy Sifuentes, Juana</t>
  </si>
  <si>
    <t>---948490872-948219068-</t>
  </si>
  <si>
    <t>Portales Cabel, Liliana Graciela</t>
  </si>
  <si>
    <t>---977120319-977103871-</t>
  </si>
  <si>
    <t>Haro Benites, Ana Maria</t>
  </si>
  <si>
    <t>---957802290--</t>
  </si>
  <si>
    <t>Beretta Sanchez, Antonio</t>
  </si>
  <si>
    <t>---948260355--</t>
  </si>
  <si>
    <t>Ravelo De Jimenez, Bertha</t>
  </si>
  <si>
    <t>700350-44700350----</t>
  </si>
  <si>
    <t>Vargas Briceño, Carmen Rosa</t>
  </si>
  <si>
    <t>--44373337-966872443-988280081-</t>
  </si>
  <si>
    <t>Mariños Vasquez, Nora Alcira</t>
  </si>
  <si>
    <t>---922408652--</t>
  </si>
  <si>
    <t>Castañadui Cuba, Flor Angel</t>
  </si>
  <si>
    <t>---936106315--</t>
  </si>
  <si>
    <t>Briceño Ruiz, Marcos Nestor</t>
  </si>
  <si>
    <t>---991076312--</t>
  </si>
  <si>
    <t>Valdiviezo Sanchez, Deysi Mariela</t>
  </si>
  <si>
    <t>226576--44226576--948489083-</t>
  </si>
  <si>
    <t>Ruiz Peña, Dionel Alexander</t>
  </si>
  <si>
    <t>---969388709-952321625-</t>
  </si>
  <si>
    <t>Ulloa De Olivares, Victoria Acela</t>
  </si>
  <si>
    <t>---948521133-999631780-</t>
  </si>
  <si>
    <t>Coca Joaquin De Ruiz, Sthefany Marc</t>
  </si>
  <si>
    <t>---976397673--</t>
  </si>
  <si>
    <t>Cabanillas Celis De Vallejos, Admin</t>
  </si>
  <si>
    <t>---969355153-978881712-</t>
  </si>
  <si>
    <t>Salvatierra Quezada, Juan Luis</t>
  </si>
  <si>
    <t>---996054108--</t>
  </si>
  <si>
    <t>Vega Verde, Domitila Marilu</t>
  </si>
  <si>
    <t>---984560536-959483233-</t>
  </si>
  <si>
    <t>Olaya Zapata, Mariana Concepcion</t>
  </si>
  <si>
    <t>44560307----982495532-</t>
  </si>
  <si>
    <t>Angulo Altamirano, Mirtha Zenayda</t>
  </si>
  <si>
    <t>---948309010--</t>
  </si>
  <si>
    <t>Chong Espino, Wui Hing</t>
  </si>
  <si>
    <t>---991779929--</t>
  </si>
  <si>
    <t>Moreno Cuenca, Nelly Rosa</t>
  </si>
  <si>
    <t>44206748----958757762-</t>
  </si>
  <si>
    <t>Gutierrez Marquina, Santiago Orland</t>
  </si>
  <si>
    <t>---975311998--</t>
  </si>
  <si>
    <t>Cornelio Contreras, Martha</t>
  </si>
  <si>
    <t>---991114329--</t>
  </si>
  <si>
    <t>Rios Vallejo, Libertad Graciela</t>
  </si>
  <si>
    <t>---995791533-918384442-</t>
  </si>
  <si>
    <t>Camacho Campos, Santiago Alejandro</t>
  </si>
  <si>
    <t>44634645----968840032-965605951</t>
  </si>
  <si>
    <t>Grupo &amp; Inversiones La Masia E.I.R.</t>
  </si>
  <si>
    <t>-44613585--932217321--967855357</t>
  </si>
  <si>
    <t>Villegas Tello, Daniel Hernan</t>
  </si>
  <si>
    <t>---976595537-979672980-</t>
  </si>
  <si>
    <t>Garcia Gil, Delia Lisbeth</t>
  </si>
  <si>
    <t>---971251846-943673539-</t>
  </si>
  <si>
    <t>Gonzalez Pascual, Luis Erik</t>
  </si>
  <si>
    <t>-44478276--942130306--944359328</t>
  </si>
  <si>
    <t>Alvarado Narcizo, Francisco Javier</t>
  </si>
  <si>
    <t>-44523721-523721-947804096--</t>
  </si>
  <si>
    <t>Grupo Bistro</t>
  </si>
  <si>
    <t>---936467826--</t>
  </si>
  <si>
    <t>PET012</t>
  </si>
  <si>
    <t>Barreto Valle, Francisca Lucy</t>
  </si>
  <si>
    <t>---980145240--</t>
  </si>
  <si>
    <t>Soles Gutierrez, Teresa De Jesus</t>
  </si>
  <si>
    <t>---945395107--</t>
  </si>
  <si>
    <t>Alcantara Varas, Estela Nelly</t>
  </si>
  <si>
    <t>-412834-44412834-957495907--</t>
  </si>
  <si>
    <t>Pereda Peña, Nicolasa Juana</t>
  </si>
  <si>
    <t>---949574344-950401170-</t>
  </si>
  <si>
    <t>Perez Torres, Jose Luis</t>
  </si>
  <si>
    <t>---949461880-964211622-</t>
  </si>
  <si>
    <t>Alfaro Rodriguez, Clotilde</t>
  </si>
  <si>
    <t>---942874389--</t>
  </si>
  <si>
    <t>Lopez De Tejada, Delicia Esperanza</t>
  </si>
  <si>
    <t>---985916032-938330463-</t>
  </si>
  <si>
    <t>Muñoz De Quevedo, Maria Imelda</t>
  </si>
  <si>
    <t>44418649--44418649--966153022-</t>
  </si>
  <si>
    <t>Camus Avalos, Cesareo</t>
  </si>
  <si>
    <t>Canepa Campos, Rina Soledad</t>
  </si>
  <si>
    <t>-44420341--995053001--</t>
  </si>
  <si>
    <t>Lazaro Rodriguez, Doris Elizabeth</t>
  </si>
  <si>
    <t>---970372531-949585248-</t>
  </si>
  <si>
    <t>Vega Saavedra, Blanca Vilma</t>
  </si>
  <si>
    <t>---988652900-998594792-</t>
  </si>
  <si>
    <t>Melendrez Caucha, Irma</t>
  </si>
  <si>
    <t>---949455667--</t>
  </si>
  <si>
    <t>Rojas Orbegoso, Santos Leonila</t>
  </si>
  <si>
    <t>---980663896--</t>
  </si>
  <si>
    <t>Andrade Segura, Leslie Del Rosario</t>
  </si>
  <si>
    <t>44725060-----</t>
  </si>
  <si>
    <t>Mauricio Pelaez, Lidia Mariana</t>
  </si>
  <si>
    <t>---948456590-969126604-950712582</t>
  </si>
  <si>
    <t>Contreras Quiliche, Clemencia</t>
  </si>
  <si>
    <t>---985253899--</t>
  </si>
  <si>
    <t>Coral Tamara, Delia Natalia</t>
  </si>
  <si>
    <t>44754116-----</t>
  </si>
  <si>
    <t>Chavez Diaz, Jose Luis</t>
  </si>
  <si>
    <t>---993763695--</t>
  </si>
  <si>
    <t>Del Castillo Venturo, Ana Julia</t>
  </si>
  <si>
    <t>---985853329-948847681-924225956</t>
  </si>
  <si>
    <t>Reyes Vasquez, Richar Edu</t>
  </si>
  <si>
    <t>---968620209--</t>
  </si>
  <si>
    <t>Kemper Zuniga, Jesus Walter</t>
  </si>
  <si>
    <t>---948556708--</t>
  </si>
  <si>
    <t>Cruz Valdiviezo, Maria Del Carmen</t>
  </si>
  <si>
    <t>-44445703--971659049--974688714</t>
  </si>
  <si>
    <t>Gutierrez De La Cruz, Maria Marlene</t>
  </si>
  <si>
    <t>-44343220-44343220-948964282--</t>
  </si>
  <si>
    <t>Mogollon Atoche, Janet Clementina</t>
  </si>
  <si>
    <t>-44329524--978580821--</t>
  </si>
  <si>
    <t>Briceño Rios, Jacinta</t>
  </si>
  <si>
    <t>---966275754--</t>
  </si>
  <si>
    <t>Vasquez Tapayuri, Diana Ines</t>
  </si>
  <si>
    <t>---982513745-910602647-</t>
  </si>
  <si>
    <t>La Floristeria E.I.R.L.</t>
  </si>
  <si>
    <t>Arroyo Ucañan, Pedro Alejandro</t>
  </si>
  <si>
    <t>---999934775--</t>
  </si>
  <si>
    <t>EDI</t>
  </si>
  <si>
    <t>---989222847--</t>
  </si>
  <si>
    <t>Ramos Villalobos, Gumercindo</t>
  </si>
  <si>
    <t>---910323998-997112565-935651003</t>
  </si>
  <si>
    <t>Alcantara Guarniz, Maria Magdalena</t>
  </si>
  <si>
    <t>---949640491-947808025-</t>
  </si>
  <si>
    <t>Esquivel Terrones, Luisa Gabriela</t>
  </si>
  <si>
    <t>---928231253--</t>
  </si>
  <si>
    <t>Carranza Aguirre, Irma Enid</t>
  </si>
  <si>
    <t>422514----949407424-987955809</t>
  </si>
  <si>
    <t>Vasquez Ruiz, Teresa Nelida</t>
  </si>
  <si>
    <t>44228936-----</t>
  </si>
  <si>
    <t>Castrejon Saldaña, Katya Milagros</t>
  </si>
  <si>
    <t>44251379-----</t>
  </si>
  <si>
    <t>Sanchez Castro, Giuliana</t>
  </si>
  <si>
    <t>44302393-----</t>
  </si>
  <si>
    <t>Inversiones Palermo S Sac</t>
  </si>
  <si>
    <t>44220179-----</t>
  </si>
  <si>
    <t>Armas Rodriguez, Yeny Rosa</t>
  </si>
  <si>
    <t>---948353400-995568471-</t>
  </si>
  <si>
    <t>Esquivel Rodriguez, Lina Andrea</t>
  </si>
  <si>
    <t>Leon Esquivel, Luisa Clotilde</t>
  </si>
  <si>
    <t>---937550254-952665369-</t>
  </si>
  <si>
    <t>Vega Quezada, Michelly Dayanna</t>
  </si>
  <si>
    <t>---918344237-938917946-</t>
  </si>
  <si>
    <t>Quiroz Siguas, Esther Soledad</t>
  </si>
  <si>
    <t>---935414653-949382772-</t>
  </si>
  <si>
    <t>Servicios Generales Pinillos S.A.C</t>
  </si>
  <si>
    <t>---958009456--</t>
  </si>
  <si>
    <t>De La Cruz Bautista, Veronica</t>
  </si>
  <si>
    <t>44213045-----</t>
  </si>
  <si>
    <t>Corrales De Castro, Antonia</t>
  </si>
  <si>
    <t>---988098968-942697394-</t>
  </si>
  <si>
    <t>Diaz Pereyra, Nora Haydee</t>
  </si>
  <si>
    <t>---993295662--</t>
  </si>
  <si>
    <t>Cruz Altuna, Santa Rosaura</t>
  </si>
  <si>
    <t>---979616676--</t>
  </si>
  <si>
    <t>Montalvo Arbaiza, Yvan Manuel Anton</t>
  </si>
  <si>
    <t>---949555396--</t>
  </si>
  <si>
    <t>Alvarez Mozo, Yrma Consuelo</t>
  </si>
  <si>
    <t>44288158-----</t>
  </si>
  <si>
    <t>Pinedo Campos, Manuel Maria</t>
  </si>
  <si>
    <t>44362773-----</t>
  </si>
  <si>
    <t>Sanchez Lecca, Carmen Rosa</t>
  </si>
  <si>
    <t>---966866768-990613402-</t>
  </si>
  <si>
    <t>Cornejo Sangay, Maria Estela</t>
  </si>
  <si>
    <t>---949028029--</t>
  </si>
  <si>
    <t>Ruiz Arroyo, Wilfredo Lupe</t>
  </si>
  <si>
    <t>44587922-----</t>
  </si>
  <si>
    <t>Rodriguez Garcia, Evelina Yovana</t>
  </si>
  <si>
    <t>---983589995-960420339-</t>
  </si>
  <si>
    <t>Ramos Maldonado, Carmela Cristina</t>
  </si>
  <si>
    <t>Hernandez Cervera, Isabel</t>
  </si>
  <si>
    <t>---966178872-948403471-948403485</t>
  </si>
  <si>
    <t>Lam Diaz, Roberto</t>
  </si>
  <si>
    <t>---955898143--</t>
  </si>
  <si>
    <t>Paredes Ballena, Martin Humberto</t>
  </si>
  <si>
    <t>Acevedo Ramos, Adela Balbina</t>
  </si>
  <si>
    <t>---916466000--</t>
  </si>
  <si>
    <t>Amaya Varas De Medina, Lucinda Clem</t>
  </si>
  <si>
    <t>44531863----989456890-</t>
  </si>
  <si>
    <t>Galvez Mendez, Sandra Esteffania</t>
  </si>
  <si>
    <t>Salcedo De Novoa, Maria Ysabel</t>
  </si>
  <si>
    <t>---989964315--</t>
  </si>
  <si>
    <t>Guarniz Narro, Jose Rosas</t>
  </si>
  <si>
    <t>44296153-44243208----</t>
  </si>
  <si>
    <t>Reyna Lopez, Tatiana Beatriz</t>
  </si>
  <si>
    <t>---938293886-986491264-996797428</t>
  </si>
  <si>
    <t>Barreto Agreda, Santos Bartolo</t>
  </si>
  <si>
    <t>---996464559--</t>
  </si>
  <si>
    <t>Marcelo Briceño, Marina Enmali</t>
  </si>
  <si>
    <t>44428743--44673614--925632639-</t>
  </si>
  <si>
    <t>Corcuera Chavez, Max Ronald</t>
  </si>
  <si>
    <t>Castro Cueva, Josefina Elena</t>
  </si>
  <si>
    <t>---916380423-927603327-</t>
  </si>
  <si>
    <t>Jacobo Rivera, Kenyi Anyelo</t>
  </si>
  <si>
    <t>Baltodano Hernandez, Fernando</t>
  </si>
  <si>
    <t>---968372424--</t>
  </si>
  <si>
    <t>Perez Diaz, Julia</t>
  </si>
  <si>
    <t>---955992514--</t>
  </si>
  <si>
    <t>Garcia Sabana, Elka Ytala</t>
  </si>
  <si>
    <t>---955067020-948147233-</t>
  </si>
  <si>
    <t>Lau De Rios, Manuela Miryam</t>
  </si>
  <si>
    <t>44253716-----</t>
  </si>
  <si>
    <t>Rivera Alayo, Luz Maria</t>
  </si>
  <si>
    <t>-44408021--986945231--</t>
  </si>
  <si>
    <t>Rosales Granados, Julian Victoriano</t>
  </si>
  <si>
    <t>Sanchez Ramos, Yuviana Banesa</t>
  </si>
  <si>
    <t>---910688321-929259308-937341014</t>
  </si>
  <si>
    <t>Perez Reyes, Florencia</t>
  </si>
  <si>
    <t>-44406545--948096052--970059704</t>
  </si>
  <si>
    <t>Distribuidora Rodriguez Cornejo E.I</t>
  </si>
  <si>
    <t>---968749003--</t>
  </si>
  <si>
    <t>Flores Altamirano, Miriam Kely</t>
  </si>
  <si>
    <t>---957905174-969392421-</t>
  </si>
  <si>
    <t>Pinedo Sanchez, Adela</t>
  </si>
  <si>
    <t>---950485644--</t>
  </si>
  <si>
    <t>Arana Paredes, Dayana Del Rosario</t>
  </si>
  <si>
    <t>---941596531--</t>
  </si>
  <si>
    <t>Delgado Caceres, Sofia Amelia</t>
  </si>
  <si>
    <t>---925018458--</t>
  </si>
  <si>
    <t>Garcia Quispe, Cristhian Alejandro</t>
  </si>
  <si>
    <t>---980045810-917136507-969800002</t>
  </si>
  <si>
    <t>Cabeza Gutierrez, Felix Joel</t>
  </si>
  <si>
    <t>---976781645--</t>
  </si>
  <si>
    <t>Calderon Pumayalla, Erick Jose</t>
  </si>
  <si>
    <t>44617795-----</t>
  </si>
  <si>
    <t>Meregildo Mantilla, Mesias</t>
  </si>
  <si>
    <t>---944207038--</t>
  </si>
  <si>
    <t>Trujillo De Noche S.A.C.</t>
  </si>
  <si>
    <t>---946869083--</t>
  </si>
  <si>
    <t>Moreno Yparraguirre, Sergio Esteban</t>
  </si>
  <si>
    <t>---958020963-948734919-</t>
  </si>
  <si>
    <t>Gutierrez Gonzalez, Hermes Javier</t>
  </si>
  <si>
    <t>---937495424--</t>
  </si>
  <si>
    <t>Leon Chavez, Doris Raquel</t>
  </si>
  <si>
    <t>---948843008-962342643-</t>
  </si>
  <si>
    <t>Neira Morillas, Ana Rocio</t>
  </si>
  <si>
    <t>---959814054--</t>
  </si>
  <si>
    <t>Segura Rodriguez, Eva</t>
  </si>
  <si>
    <t>---961010806--</t>
  </si>
  <si>
    <t>Rondo Lavado, Jaime</t>
  </si>
  <si>
    <t>---950286602--</t>
  </si>
  <si>
    <t>Comercializadora Y Distribuidora Fe</t>
  </si>
  <si>
    <t>---969245552-930310565-980436118</t>
  </si>
  <si>
    <t>Ponce Ruiz, Victor German</t>
  </si>
  <si>
    <t>44401808-401808----</t>
  </si>
  <si>
    <t>Cipiran Barrios, Fany Zoila</t>
  </si>
  <si>
    <t>---984346925-945210973-</t>
  </si>
  <si>
    <t>---994650857--</t>
  </si>
  <si>
    <t>Rios Armas, Elvia Janneth</t>
  </si>
  <si>
    <t>---954137028--</t>
  </si>
  <si>
    <t>Quispe Infantes, Neydin Eduar</t>
  </si>
  <si>
    <t>---947852061--</t>
  </si>
  <si>
    <t>Pieca Food S.A.C.</t>
  </si>
  <si>
    <t>-44564609--949746361--966555751</t>
  </si>
  <si>
    <t>Cotrina Paredes, Juan Geronimo</t>
  </si>
  <si>
    <t>Vasquez Romero, Nancy</t>
  </si>
  <si>
    <t>---934592913-928773239-</t>
  </si>
  <si>
    <t>Tello Vidarte, Darwin Javier</t>
  </si>
  <si>
    <t>-44314038--977256160--</t>
  </si>
  <si>
    <t>Cerquin Huaman, Pedro Pablo</t>
  </si>
  <si>
    <t>---910196255--</t>
  </si>
  <si>
    <t>Cabrera Cruz, Julio Daniel</t>
  </si>
  <si>
    <t>---993601751--</t>
  </si>
  <si>
    <t>Gutierrez Astudillos, David Enrique</t>
  </si>
  <si>
    <t>---953555752-920851531-</t>
  </si>
  <si>
    <t>Inversiones Turisticas Madwoods Eir</t>
  </si>
  <si>
    <t>44277324-----</t>
  </si>
  <si>
    <t>Cornelio Villegas, Isabel Sofia</t>
  </si>
  <si>
    <t>---956264464--</t>
  </si>
  <si>
    <t>Barba Lavado, Bruno Manuel</t>
  </si>
  <si>
    <t>---948848048-977806806-</t>
  </si>
  <si>
    <t>Capytu Eirl</t>
  </si>
  <si>
    <t>---995832724-956239188-</t>
  </si>
  <si>
    <t>Rivera Rodriguez, Yolanda Esther</t>
  </si>
  <si>
    <t>603224--44603224--948395924-</t>
  </si>
  <si>
    <t>Mantilla Viton, Rosa Elena</t>
  </si>
  <si>
    <t>---949936638-947300639-</t>
  </si>
  <si>
    <t>Kuroda Montoya, Hanako Francisca Do</t>
  </si>
  <si>
    <t>---990525579-933883900-</t>
  </si>
  <si>
    <t>Gutirrrez Araujo, Eduardo Enrique</t>
  </si>
  <si>
    <t>---931236455-969990167-929550181</t>
  </si>
  <si>
    <t>Gil Robles, Janet Betzabeth</t>
  </si>
  <si>
    <t>-44278257--920042632--</t>
  </si>
  <si>
    <t>Hidalgo Alvarez, Luis Miguel</t>
  </si>
  <si>
    <t>---978046280--</t>
  </si>
  <si>
    <t>Cabrera Miñano, Kassandra Beatriz</t>
  </si>
  <si>
    <t>---981354709-931044138-</t>
  </si>
  <si>
    <t>Micha Plasencia, Guillermo Enrique</t>
  </si>
  <si>
    <t>---949429755--</t>
  </si>
  <si>
    <t>Maldonado Torres, Sonia Leiden</t>
  </si>
  <si>
    <t>---915109355-984745383-</t>
  </si>
  <si>
    <t>Barrueto Saavedra, Yessica Elizabet</t>
  </si>
  <si>
    <t>---966713609--</t>
  </si>
  <si>
    <t>Perez Perez, Joselyn</t>
  </si>
  <si>
    <t>---949150768--</t>
  </si>
  <si>
    <t>Guevara Pereda, Rosa Maria De Los M</t>
  </si>
  <si>
    <t>-44538633--928621405--977566982</t>
  </si>
  <si>
    <t>La Peña Pescados &amp; Mariscos E.I.R.L</t>
  </si>
  <si>
    <t>---968770989--</t>
  </si>
  <si>
    <t>Vilca Ponce, Percy John</t>
  </si>
  <si>
    <t>---932350115--</t>
  </si>
  <si>
    <t>Carnero Huaman, Andres</t>
  </si>
  <si>
    <t>---940011929-924661324-</t>
  </si>
  <si>
    <t>Landeras Urbina, Junior Javier</t>
  </si>
  <si>
    <t>---949152502--</t>
  </si>
  <si>
    <t>Alvarado Paredes, Jose Luis</t>
  </si>
  <si>
    <t>44310268-44209356----</t>
  </si>
  <si>
    <t>Cruz Kimura, Wilder Alexander</t>
  </si>
  <si>
    <t>---942268513--</t>
  </si>
  <si>
    <t>Anglas Torres, Debora</t>
  </si>
  <si>
    <t>---977348006-984540307-920749507</t>
  </si>
  <si>
    <t>Reyes Lopez, Sheila Yesenia</t>
  </si>
  <si>
    <t>---922761333-960664550-</t>
  </si>
  <si>
    <t>Zuñiga Gil, Belmish Lester</t>
  </si>
  <si>
    <t>44287474-----</t>
  </si>
  <si>
    <t>Painca E.I.R.L.</t>
  </si>
  <si>
    <t>-12482033--989753953--</t>
  </si>
  <si>
    <t>Mantilla Ganoza, Omar Agusto</t>
  </si>
  <si>
    <t>---974206824--</t>
  </si>
  <si>
    <t>Alfaro Chavez, Susan Joseline</t>
  </si>
  <si>
    <t>---941954955-979744713-</t>
  </si>
  <si>
    <t>Consorcio Mc &amp; Rc S.A.C.</t>
  </si>
  <si>
    <t>---948456991-973494547-949220879</t>
  </si>
  <si>
    <t>Karaoke Sky S.A</t>
  </si>
  <si>
    <t>---944412367--</t>
  </si>
  <si>
    <t>Orbegoso Paredes, Julio Edinson</t>
  </si>
  <si>
    <t>---945174536-976283676-</t>
  </si>
  <si>
    <t>Honores Vega, Carlos Jr. Alexander</t>
  </si>
  <si>
    <t>---919010976--</t>
  </si>
  <si>
    <t>Zavaleta Sanchez, Yesenia Del Pilar</t>
  </si>
  <si>
    <t>---991163506-957398956-</t>
  </si>
  <si>
    <t>Huaman Aguilar, Jose Eduardo</t>
  </si>
  <si>
    <t>---988301231--</t>
  </si>
  <si>
    <t>Luna Villanueva, Maritza Efigenia</t>
  </si>
  <si>
    <t>---965387939--</t>
  </si>
  <si>
    <t>Pretell Acuña, Rut Ebelyn</t>
  </si>
  <si>
    <t>-44501774--962587485--</t>
  </si>
  <si>
    <t>Ucañan Chuquipoma, Talyana Ekaterin</t>
  </si>
  <si>
    <t>---983302121-928116488-</t>
  </si>
  <si>
    <t>Jungle Bar Restaurant Bily E.I.R.L.</t>
  </si>
  <si>
    <t>---920803552--</t>
  </si>
  <si>
    <t>Bobadilla De Mercedes, Esperanza</t>
  </si>
  <si>
    <t>---920189574--</t>
  </si>
  <si>
    <t>Rojas Medina, Maribel Rocio</t>
  </si>
  <si>
    <t>44585857----918377159-</t>
  </si>
  <si>
    <t>Vilchez Rodriguez, Silvia Diana</t>
  </si>
  <si>
    <t>---924972911--</t>
  </si>
  <si>
    <t>Sanchez Cornelio, Paola Katerine</t>
  </si>
  <si>
    <t>6261037----920393194-</t>
  </si>
  <si>
    <t>Silva Quezada, Jorge Juan</t>
  </si>
  <si>
    <t>44531501----994819706-923944954</t>
  </si>
  <si>
    <t>Inversiones Fabi Peru S.A.C.</t>
  </si>
  <si>
    <t>---934812392--</t>
  </si>
  <si>
    <t>Rodriguez Llajaruna, Gladys Maribel</t>
  </si>
  <si>
    <t>---928763941--</t>
  </si>
  <si>
    <t>Espinoza Moreno, Freddy Gonzalo</t>
  </si>
  <si>
    <t>---945897040--</t>
  </si>
  <si>
    <t>Salinas Abanto, Irma Marlene Milagr</t>
  </si>
  <si>
    <t>---967913117--</t>
  </si>
  <si>
    <t>Malaver Portal, Luis Alberto</t>
  </si>
  <si>
    <t>---972276010--</t>
  </si>
  <si>
    <t>PET329</t>
  </si>
  <si>
    <t>Vilca Sanchez, Antonio Segundo</t>
  </si>
  <si>
    <t>44403920----959361710-</t>
  </si>
  <si>
    <t>Reyes Bueno, Rolando Roberto</t>
  </si>
  <si>
    <t>---945709775-955021088-</t>
  </si>
  <si>
    <t>Cardenas Cabrera, Veronica Elizabet</t>
  </si>
  <si>
    <t>307060----990914016-954982090</t>
  </si>
  <si>
    <t>Ramos Abarca, Segundo Edgar</t>
  </si>
  <si>
    <t>---920430451--</t>
  </si>
  <si>
    <t>Ulloa Monzon, Maggie</t>
  </si>
  <si>
    <t>---929859445-916326506-</t>
  </si>
  <si>
    <t>Rios Daza, Homero Adrey</t>
  </si>
  <si>
    <t>PET065</t>
  </si>
  <si>
    <t>Hipermercados Tottus S.A.</t>
  </si>
  <si>
    <t>---980918737--</t>
  </si>
  <si>
    <t>PEM333</t>
  </si>
  <si>
    <t>---948068479--</t>
  </si>
  <si>
    <t>---987505438--</t>
  </si>
  <si>
    <t>16260000-----</t>
  </si>
  <si>
    <t>---949144919--</t>
  </si>
  <si>
    <t>---976399702--</t>
  </si>
  <si>
    <t>---994028239--</t>
  </si>
  <si>
    <t>123546879-----</t>
  </si>
  <si>
    <t>---949144217--</t>
  </si>
  <si>
    <t>---993510240--</t>
  </si>
  <si>
    <t>---987585694--</t>
  </si>
  <si>
    <t>---967786992--</t>
  </si>
  <si>
    <t>---993582092--</t>
  </si>
  <si>
    <t>PET091</t>
  </si>
  <si>
    <t>Makro Supermayorista S.A.</t>
  </si>
  <si>
    <t>---991939293--</t>
  </si>
  <si>
    <t>PEM323</t>
  </si>
  <si>
    <t>PET109</t>
  </si>
  <si>
    <t>---996410336--</t>
  </si>
  <si>
    <t>---981376448--</t>
  </si>
  <si>
    <t>---995028387--</t>
  </si>
  <si>
    <t>---949631796--</t>
  </si>
  <si>
    <t>44222425-----</t>
  </si>
  <si>
    <t>PET112</t>
  </si>
  <si>
    <t>Carranza Chavez, Noemi Marlene</t>
  </si>
  <si>
    <t>---946264942-933756798-</t>
  </si>
  <si>
    <t>Zavaleta Nureña, Hubert Fernando</t>
  </si>
  <si>
    <t>---996565782--</t>
  </si>
  <si>
    <t>Franquicias Alimentarias S.A.</t>
  </si>
  <si>
    <t>---946042688-949145145-</t>
  </si>
  <si>
    <t>Corporacion Ceva S.A.C</t>
  </si>
  <si>
    <t>---992551750--</t>
  </si>
  <si>
    <t>Berger Lopez, Carlos Ernesto</t>
  </si>
  <si>
    <t>-15368309--941732007--</t>
  </si>
  <si>
    <t>Bio Magic S.R.L.</t>
  </si>
  <si>
    <t>---949579577--</t>
  </si>
  <si>
    <t>Golf Y Country Club De Trujillo</t>
  </si>
  <si>
    <t>---949375525-942711377-</t>
  </si>
  <si>
    <t>Mcd Inversiones S.A.C.</t>
  </si>
  <si>
    <t>---942267976-976389248-948311183</t>
  </si>
  <si>
    <t>Nessus Hoteles Peru S.A.</t>
  </si>
  <si>
    <t>-44480760--983278098--</t>
  </si>
  <si>
    <t>V &amp; R Bussines Group S.A.C.</t>
  </si>
  <si>
    <t>---987090396-933504985-987303215</t>
  </si>
  <si>
    <t>Meeting Place S.A.C.</t>
  </si>
  <si>
    <t>54221863----948088933-</t>
  </si>
  <si>
    <t>Ciudad Arevalo, Roger Eduardo</t>
  </si>
  <si>
    <t>44221010-44243792----</t>
  </si>
  <si>
    <t>44461378----948701992-</t>
  </si>
  <si>
    <t>Barinsta S.A.C. - Barista S.A.C.</t>
  </si>
  <si>
    <t>---995102620-984082780-947546772</t>
  </si>
  <si>
    <t>Grupo Mardelli E.I.R.L.</t>
  </si>
  <si>
    <t>-44461484--955898143--934182718</t>
  </si>
  <si>
    <t>---978760235-949145134-</t>
  </si>
  <si>
    <t>Inversiones Y Negocios Medina Velas</t>
  </si>
  <si>
    <t>---987581191-990315038-</t>
  </si>
  <si>
    <t>Cindel S.A</t>
  </si>
  <si>
    <t>Cesc Ocio Y Entretenimiento E.I.R.L</t>
  </si>
  <si>
    <t>---913022905-991741039-</t>
  </si>
  <si>
    <t>Sushi Trujillo S.A.C.</t>
  </si>
  <si>
    <t>---949591171-992323232-</t>
  </si>
  <si>
    <t>Hernandez Terrones, German Roberto</t>
  </si>
  <si>
    <t>44242187----913441808-</t>
  </si>
  <si>
    <t>Sanchez Rios, Roman</t>
  </si>
  <si>
    <t>---993431083-948292299-</t>
  </si>
  <si>
    <t>Quispe De Cerna, Francisca Sacramen</t>
  </si>
  <si>
    <t>---910214393--</t>
  </si>
  <si>
    <t>Lecca Rodriguez, Moises Melvin</t>
  </si>
  <si>
    <t>---966702394--</t>
  </si>
  <si>
    <t>Bazan Quevedo, Luis Alberto</t>
  </si>
  <si>
    <t>---973025895--</t>
  </si>
  <si>
    <t>Rodriguez Avila, Carlos</t>
  </si>
  <si>
    <t>---939167114-962638481-</t>
  </si>
  <si>
    <t>Romero De Torres, Justina</t>
  </si>
  <si>
    <t>---950979954--</t>
  </si>
  <si>
    <t>Briceño Ortiz, Diana</t>
  </si>
  <si>
    <t>---945216455-945316455-</t>
  </si>
  <si>
    <t>Suite Plaza Srl.</t>
  </si>
  <si>
    <t>298383-44298383----</t>
  </si>
  <si>
    <t>Lopez Escobedo, Micaela Ofelia</t>
  </si>
  <si>
    <t>-44259765--949428255--949997692</t>
  </si>
  <si>
    <t>Escovedo Aredo, Anita Andrea</t>
  </si>
  <si>
    <t>---948914551--</t>
  </si>
  <si>
    <t>Cernaque Leiva, Lucero Maricruz</t>
  </si>
  <si>
    <t>---976977843-957321545-</t>
  </si>
  <si>
    <t>Leon De De La Cruz, Teodora</t>
  </si>
  <si>
    <t>---966968973-929796290-</t>
  </si>
  <si>
    <t>Desposorio Huertas, Julio Cesar</t>
  </si>
  <si>
    <t>---953918538--</t>
  </si>
  <si>
    <t>Luciano Castillo, Carla Lizeth</t>
  </si>
  <si>
    <t>233306-44233306----</t>
  </si>
  <si>
    <t>Charcape Escobedo, Elmer Andres</t>
  </si>
  <si>
    <t>---951208933-987783722-</t>
  </si>
  <si>
    <t>Fernandez De Casanova, Maria Elisa</t>
  </si>
  <si>
    <t>44768442-768442-44618539---</t>
  </si>
  <si>
    <t>Inversiones Y Distribuciones D&amp;R S</t>
  </si>
  <si>
    <t>---999898210-995609980-</t>
  </si>
  <si>
    <t>Meza Vda De Contreras, Isolina</t>
  </si>
  <si>
    <t>---961554251--</t>
  </si>
  <si>
    <t>Cacho Sousa Arce, Mariela</t>
  </si>
  <si>
    <t>---958814315--</t>
  </si>
  <si>
    <t>Salazar Malbasa, Diana Mildred</t>
  </si>
  <si>
    <t>-44243795--947264417--</t>
  </si>
  <si>
    <t>Ramirez Yangua, Carmen Rosa</t>
  </si>
  <si>
    <t>---949098644--</t>
  </si>
  <si>
    <t>Rodriguez Toribio, Lucina Esther</t>
  </si>
  <si>
    <t>540340-44540340----</t>
  </si>
  <si>
    <t>Bello Mantilla, Keler Alexander</t>
  </si>
  <si>
    <t>---990272408--</t>
  </si>
  <si>
    <t>Parraga Romero, Lizbeth Esperanza</t>
  </si>
  <si>
    <t>---995501375--</t>
  </si>
  <si>
    <t>Ruiz Jimenez, Frank Anthony Wagner</t>
  </si>
  <si>
    <t>---942677309--</t>
  </si>
  <si>
    <t>Cruzado Rios, Petronila Virgen</t>
  </si>
  <si>
    <t>---948554246--</t>
  </si>
  <si>
    <t>Ninaquispe Marcos, Santos Aurelio</t>
  </si>
  <si>
    <t>44540317-----</t>
  </si>
  <si>
    <t>Mora Miranda, Katya Bricete</t>
  </si>
  <si>
    <t>---992526702--</t>
  </si>
  <si>
    <t>Bobadilla De Asmat, Elga Antonieta</t>
  </si>
  <si>
    <t>---991302258-994729055-</t>
  </si>
  <si>
    <t>Valderrama Aranda, Santos</t>
  </si>
  <si>
    <t>---948995611--</t>
  </si>
  <si>
    <t>Alaya Llanos, Isaias</t>
  </si>
  <si>
    <t>---921255227-974075646-916118931</t>
  </si>
  <si>
    <t>Paredes Chacon De Horna, Iris Yanet</t>
  </si>
  <si>
    <t>---948219876-967983357-</t>
  </si>
  <si>
    <t>Cadenas 24 Horas Sociedad Anonima C</t>
  </si>
  <si>
    <t>---945182671-949746067-</t>
  </si>
  <si>
    <t>Alegria Acosta, Victoria Ruty</t>
  </si>
  <si>
    <t>44772401----912795254-</t>
  </si>
  <si>
    <t>Abanto Baltodano, Katherin Eliana</t>
  </si>
  <si>
    <t>---932045352-963763773-</t>
  </si>
  <si>
    <t>---949851124--</t>
  </si>
  <si>
    <t>Bodega Los Ficus S.R.L.</t>
  </si>
  <si>
    <t>433018--44433018--949677715-</t>
  </si>
  <si>
    <t>Emp. De Serv. Truisticos Miramar S.</t>
  </si>
  <si>
    <t>---948081348--</t>
  </si>
  <si>
    <t>---920257496-954369481-971425448</t>
  </si>
  <si>
    <t>Chingay Serquin, Maria Flor</t>
  </si>
  <si>
    <t>---990363779-948879410-</t>
  </si>
  <si>
    <t>---954678340--</t>
  </si>
  <si>
    <t>Bejarano Solano, Mauro Concepcion</t>
  </si>
  <si>
    <t>---920381037--</t>
  </si>
  <si>
    <t>Vigo Gamboa, Carmen Gisella</t>
  </si>
  <si>
    <t>---961889934--</t>
  </si>
  <si>
    <t>Cerna Calderon, Marco Antonio</t>
  </si>
  <si>
    <t>---948113078-947844949-</t>
  </si>
  <si>
    <t>Aguilar Tello, Cesar Augusto</t>
  </si>
  <si>
    <t>---944642221--</t>
  </si>
  <si>
    <t>Alianza De Apoyo Al Instituto Nacio</t>
  </si>
  <si>
    <t>---949995072-959171913-</t>
  </si>
  <si>
    <t>---993765169-950747795-948655279</t>
  </si>
  <si>
    <t>Sojo Valdiviezo, Jhonatan Paul</t>
  </si>
  <si>
    <t>---975331347-935940433-946421936</t>
  </si>
  <si>
    <t>Jg Ch Velasquez E.I.R.L.</t>
  </si>
  <si>
    <t>---993857006--</t>
  </si>
  <si>
    <t>Telefono</t>
  </si>
  <si>
    <t>ZV</t>
  </si>
  <si>
    <t>cod_clien</t>
  </si>
  <si>
    <t>1er Línea</t>
  </si>
  <si>
    <t>Clientes</t>
  </si>
  <si>
    <t xml:space="preserve">Clientes </t>
  </si>
  <si>
    <t xml:space="preserve">Transporte </t>
  </si>
  <si>
    <t>Km</t>
  </si>
  <si>
    <t xml:space="preserve">Dist. Km </t>
  </si>
  <si>
    <t>BK4927</t>
  </si>
  <si>
    <t>473143</t>
  </si>
  <si>
    <t>RIG IBAÑEZ S.R.L.</t>
  </si>
  <si>
    <t>6000899</t>
  </si>
  <si>
    <t>6001301</t>
  </si>
  <si>
    <t>PED7N-907</t>
  </si>
  <si>
    <t>Villalobos Sosa, Leonidas</t>
  </si>
  <si>
    <t>4962</t>
  </si>
  <si>
    <t>SAN MATEO SG 350ML PET 15PX1 MONT</t>
  </si>
  <si>
    <t>05</t>
  </si>
  <si>
    <t>Casagrande</t>
  </si>
  <si>
    <t>Ca. Camino Real S/N</t>
  </si>
  <si>
    <t>El Bosque</t>
  </si>
  <si>
    <t>Torres Araujo</t>
  </si>
  <si>
    <t>BK4904</t>
  </si>
  <si>
    <t>6032326</t>
  </si>
  <si>
    <t>6013027</t>
  </si>
  <si>
    <t>PED7O-860</t>
  </si>
  <si>
    <t>Acevedo Nolasco, John Maicol</t>
  </si>
  <si>
    <t>Viru</t>
  </si>
  <si>
    <t>11411593</t>
  </si>
  <si>
    <t>Av. Los Angeles 388</t>
  </si>
  <si>
    <t>Urb. California</t>
  </si>
  <si>
    <t>VICTOR LARCO HERRERA</t>
  </si>
  <si>
    <t>10079190</t>
  </si>
  <si>
    <t>Fdo.Las Casuarinas 181 Sub Lote Pre</t>
  </si>
  <si>
    <t>dio A Lote 5</t>
  </si>
  <si>
    <t>9</t>
  </si>
  <si>
    <t>18</t>
  </si>
  <si>
    <t>Aa.Hh. Victor Raul Haya De La Torre</t>
  </si>
  <si>
    <t>Victor Raul</t>
  </si>
  <si>
    <t>Los Libertadores</t>
  </si>
  <si>
    <t>A.H. Victor Raul</t>
  </si>
  <si>
    <t>Aa.hh. Victor Raul Haya De La Torre</t>
  </si>
  <si>
    <t>BK4915</t>
  </si>
  <si>
    <t>6032114</t>
  </si>
  <si>
    <t>PED8W-924</t>
  </si>
  <si>
    <t>Vergaray Agreda, Denis Jesus</t>
  </si>
  <si>
    <t>El Milagro</t>
  </si>
  <si>
    <t>12507081</t>
  </si>
  <si>
    <t>Ca. Manuel Cedeño 659</t>
  </si>
  <si>
    <t>HUAMACHUCO</t>
  </si>
  <si>
    <t>SANCHEZ CARRION</t>
  </si>
  <si>
    <t>10064612</t>
  </si>
  <si>
    <t>Av. Ricardo Palma 223</t>
  </si>
  <si>
    <t>5</t>
  </si>
  <si>
    <t>P.J. El Porvenir</t>
  </si>
  <si>
    <t>BK4908</t>
  </si>
  <si>
    <t>6015517</t>
  </si>
  <si>
    <t>6026677</t>
  </si>
  <si>
    <t>PED9V-801</t>
  </si>
  <si>
    <t>Garcia Aquino, Starkyn Alberto</t>
  </si>
  <si>
    <t>Ascope</t>
  </si>
  <si>
    <t>BK4924</t>
  </si>
  <si>
    <t>6026652</t>
  </si>
  <si>
    <t>6002452</t>
  </si>
  <si>
    <t>PED7S-926</t>
  </si>
  <si>
    <t>Rodriguez Orbegoso, Osvar Roman</t>
  </si>
  <si>
    <t>Urb. La Esmeralda</t>
  </si>
  <si>
    <t>10950156</t>
  </si>
  <si>
    <t>Urb. Galeno I Mz C Lt 1</t>
  </si>
  <si>
    <t>Santa Isabel</t>
  </si>
  <si>
    <t>Sanchez Carrion</t>
  </si>
  <si>
    <t>Urb. Covicorti</t>
  </si>
  <si>
    <t>Coovicorti</t>
  </si>
  <si>
    <t>Las Quintanas</t>
  </si>
  <si>
    <t>BK4909</t>
  </si>
  <si>
    <t>10:46:00</t>
  </si>
  <si>
    <t>6029855</t>
  </si>
  <si>
    <t>6020208</t>
  </si>
  <si>
    <t>PED9V-783</t>
  </si>
  <si>
    <t>Paredes Perez, Victor Cesar</t>
  </si>
  <si>
    <t>Vista Alegre</t>
  </si>
  <si>
    <t>Urb. Monserrate</t>
  </si>
  <si>
    <t>Buenos Aires</t>
  </si>
  <si>
    <t>Victor Larco Herrera</t>
  </si>
  <si>
    <t>San Andres</t>
  </si>
  <si>
    <t>t 10</t>
  </si>
  <si>
    <t>Urb. Vista Alegre</t>
  </si>
  <si>
    <t>Victor Larco</t>
  </si>
  <si>
    <t>Puente Viru</t>
  </si>
  <si>
    <t>Monserrate</t>
  </si>
  <si>
    <t>Buenos Aires Sur</t>
  </si>
  <si>
    <t>Moche</t>
  </si>
  <si>
    <t>11</t>
  </si>
  <si>
    <t>Urb. San Nicolas</t>
  </si>
  <si>
    <t>San Nicolas</t>
  </si>
  <si>
    <t>Manuel Arevalo Ii Etapa</t>
  </si>
  <si>
    <t>Libertad</t>
  </si>
  <si>
    <t>BK4921</t>
  </si>
  <si>
    <t>6000913</t>
  </si>
  <si>
    <t>6000967</t>
  </si>
  <si>
    <t>PED8Z-734</t>
  </si>
  <si>
    <t>Miranda Aguilar, Julio Cesar</t>
  </si>
  <si>
    <t>Lt 027</t>
  </si>
  <si>
    <t>0</t>
  </si>
  <si>
    <t>PET252</t>
  </si>
  <si>
    <t>23:50</t>
  </si>
  <si>
    <t>08:05</t>
  </si>
  <si>
    <t>08:09</t>
  </si>
  <si>
    <t>08:40</t>
  </si>
  <si>
    <t>4.6</t>
  </si>
  <si>
    <t>11:05</t>
  </si>
  <si>
    <t>8.8</t>
  </si>
  <si>
    <t>11:45</t>
  </si>
  <si>
    <t>11:48</t>
  </si>
  <si>
    <t>11:49</t>
  </si>
  <si>
    <t>11:52</t>
  </si>
  <si>
    <t>12:11</t>
  </si>
  <si>
    <t>12:19</t>
  </si>
  <si>
    <t>12:23</t>
  </si>
  <si>
    <t>07:28</t>
  </si>
  <si>
    <t>CAMACHO IGNACIO, RUBEN</t>
  </si>
  <si>
    <t>URB. GALENO I MZ C LT 1</t>
  </si>
  <si>
    <t>09:02</t>
  </si>
  <si>
    <t>09:31</t>
  </si>
  <si>
    <t>D9V-801</t>
  </si>
  <si>
    <t>D9V-783</t>
  </si>
  <si>
    <t>07:57</t>
  </si>
  <si>
    <t>08:10</t>
  </si>
  <si>
    <t>9.4</t>
  </si>
  <si>
    <t>08:49</t>
  </si>
  <si>
    <t>1.4</t>
  </si>
  <si>
    <t>D8W-924</t>
  </si>
  <si>
    <t>1.3</t>
  </si>
  <si>
    <t>07:05</t>
  </si>
  <si>
    <t>09:07</t>
  </si>
  <si>
    <t>DISTRIBUIDORA LINARES S.A.C.</t>
  </si>
  <si>
    <t>CA. MANUEL CEDEÑO 659</t>
  </si>
  <si>
    <t>10:38</t>
  </si>
  <si>
    <t>MAURICIO MEDINA, ELIZABETH</t>
  </si>
  <si>
    <t>AV. RICARDO PALMA 223</t>
  </si>
  <si>
    <t>D8Z-734</t>
  </si>
  <si>
    <t>08:34</t>
  </si>
  <si>
    <t>10:37</t>
  </si>
  <si>
    <t>213</t>
  </si>
  <si>
    <t>900017</t>
  </si>
  <si>
    <t>CA. CAMINO REAL S/N</t>
  </si>
  <si>
    <t>6.6</t>
  </si>
  <si>
    <t>FDO.LAS CASUARINAS 181 SUB LOTE PRE</t>
  </si>
  <si>
    <t>AV. LOS ANGELES 388</t>
  </si>
  <si>
    <t>10:54</t>
  </si>
  <si>
    <t>11:15</t>
  </si>
  <si>
    <t>10:35</t>
  </si>
  <si>
    <t>AA.HH. VICTOR RAUL HAYA DE LA TORRE</t>
  </si>
  <si>
    <t>10:44</t>
  </si>
  <si>
    <t>D7S-926</t>
  </si>
  <si>
    <t>3.7</t>
  </si>
  <si>
    <t>D7N-907</t>
  </si>
  <si>
    <t>11/04/2020</t>
  </si>
  <si>
    <t>10473200</t>
  </si>
  <si>
    <t>PASTOR CERIN, MAXIMINA</t>
  </si>
  <si>
    <t>AA.HH. VICTOR R. H. DE LA TORRE MZ</t>
  </si>
  <si>
    <t>14.0</t>
  </si>
  <si>
    <t>10063395</t>
  </si>
  <si>
    <t>RAMOS VALVERDE, ANA MARIA</t>
  </si>
  <si>
    <t>AV. CONDEMARIN MZ C LT 002</t>
  </si>
  <si>
    <t>11193671</t>
  </si>
  <si>
    <t>FERREL BARDALES, MIRIAM TEOTISTA</t>
  </si>
  <si>
    <t>AA.HH. CENTENARIO MZ B LT 1</t>
  </si>
  <si>
    <t>12272794</t>
  </si>
  <si>
    <t>ATOCHE RAMIREZ, LUZ MARIETA</t>
  </si>
  <si>
    <t>AV. CAP. LAREDO MZ E LT 09</t>
  </si>
  <si>
    <t>12222906</t>
  </si>
  <si>
    <t>GONZALEZ RODRIGUEZ, AMELIA</t>
  </si>
  <si>
    <t>C.P. LA MERCED 3RA ETAPA MZ E LT 32</t>
  </si>
  <si>
    <t>07:54</t>
  </si>
  <si>
    <t>10066830</t>
  </si>
  <si>
    <t>AMOROS HIRAITA, SEGUNDA ANTONIA</t>
  </si>
  <si>
    <t>CENTENARIO III ETAPA MZ D LT 45</t>
  </si>
  <si>
    <t>10060696</t>
  </si>
  <si>
    <t>CRUZADO MONSEFU, YRMA BERENIZ</t>
  </si>
  <si>
    <t>S/V LA MERCED MZN B LOTE 003</t>
  </si>
  <si>
    <t>11220925</t>
  </si>
  <si>
    <t>BAILON GARCIA, MARIA ISABEL</t>
  </si>
  <si>
    <t>S/V C.P.M. LA MERCED III ETAPA MZ Y</t>
  </si>
  <si>
    <t>10063634</t>
  </si>
  <si>
    <t>DELGADO RAMIREZ, VILMA</t>
  </si>
  <si>
    <t>CPM. LA MERCED III MZ A LT 24</t>
  </si>
  <si>
    <t>12520868</t>
  </si>
  <si>
    <t>BLANCO RAMIREZ, HILDA MARGARITA</t>
  </si>
  <si>
    <t>CA. SAN ANTONIO 339</t>
  </si>
  <si>
    <t>10062308</t>
  </si>
  <si>
    <t>RODRIGUEZ HERRERA, PAOLA DEL ROCIO</t>
  </si>
  <si>
    <t>AA.HH. 30 DE NOVIEMBRE MZN 008 LOTE</t>
  </si>
  <si>
    <t>10053949</t>
  </si>
  <si>
    <t>TALLEDO AGUILAR DE MURGA, TERESA FA</t>
  </si>
  <si>
    <t>CA. CARBONELL 0105</t>
  </si>
  <si>
    <t>11182674</t>
  </si>
  <si>
    <t>RUIZ MORA, LYDIA MABEL</t>
  </si>
  <si>
    <t>CA. LAS MARGARITAS 301</t>
  </si>
  <si>
    <t>10061495</t>
  </si>
  <si>
    <t>BERRU DE JULCA, MERY FORTUNATA</t>
  </si>
  <si>
    <t>CA. MARGARITAS 0181</t>
  </si>
  <si>
    <t>10063645</t>
  </si>
  <si>
    <t>RODRIGUEZ DE DIAZ, SANTOS BLANCA</t>
  </si>
  <si>
    <t>CA. LAS GARDENIAS 0121</t>
  </si>
  <si>
    <t>11606309</t>
  </si>
  <si>
    <t>NEW BIGOT S S.R.L.</t>
  </si>
  <si>
    <t>PJ. PJ. FRAY MARTIN 04</t>
  </si>
  <si>
    <t>11275414</t>
  </si>
  <si>
    <t>INVERSIONES AGUIRRE &amp; LAUREANO S.R.</t>
  </si>
  <si>
    <t>PJ. INDEPENDENCIA 451 INT B</t>
  </si>
  <si>
    <t>11534555</t>
  </si>
  <si>
    <t>FLORES MORILLAS VDA DE LOAYZA, MARI</t>
  </si>
  <si>
    <t>S/V MAURA ALCANTARA MZ C LT 12</t>
  </si>
  <si>
    <t>11747796</t>
  </si>
  <si>
    <t>AZABACHE MORENO DE DIAZ, GLADYZ AMA</t>
  </si>
  <si>
    <t>JR. SAN MARTIN 20</t>
  </si>
  <si>
    <t>11705329</t>
  </si>
  <si>
    <t>JUSTINIANO SOLAR, IRMA LUZ</t>
  </si>
  <si>
    <t>10063560</t>
  </si>
  <si>
    <t>PEREZ RODRIGUEZ, JUANA ROSA</t>
  </si>
  <si>
    <t>AA.HH. MARTIRES DEL 32 MZ LL LT 010</t>
  </si>
  <si>
    <t>11590778</t>
  </si>
  <si>
    <t>QUISPE RODRIGUEZ, ELIZABETH</t>
  </si>
  <si>
    <t>S/V CAMPIÑA LA MERCED MZ E LT 8</t>
  </si>
  <si>
    <t>10063557</t>
  </si>
  <si>
    <t>GARCIA CRESPIN, ANASTACIA VICTORIA</t>
  </si>
  <si>
    <t>AV. PUMACAHUA 2346</t>
  </si>
  <si>
    <t>10065337</t>
  </si>
  <si>
    <t>RODRIGUEZ VILLALOBOS, AMADA ELIZABE</t>
  </si>
  <si>
    <t>URB. LIBERTAD MZN D LOTE 029</t>
  </si>
  <si>
    <t>11059230</t>
  </si>
  <si>
    <t>CERNA GAVIDIA, FANY MARISOL</t>
  </si>
  <si>
    <t>CA. PUMACAHUA 2186</t>
  </si>
  <si>
    <t>10941833</t>
  </si>
  <si>
    <t>LOPEZ MERCADO, JANET YONI</t>
  </si>
  <si>
    <t>CA. ANDRES AVELINO CACERES 177</t>
  </si>
  <si>
    <t>10058981</t>
  </si>
  <si>
    <t>RODRIGUEZ GARCIA, YANIRA EDITH</t>
  </si>
  <si>
    <t>CA. FRANCISCO DE ZELA 1784</t>
  </si>
  <si>
    <t>11457330</t>
  </si>
  <si>
    <t>VARELA LEZAMA, JORGE LUIS</t>
  </si>
  <si>
    <t>AV. PUMACAHUA 1725</t>
  </si>
  <si>
    <t>9.2</t>
  </si>
  <si>
    <t>10079189</t>
  </si>
  <si>
    <t>AV. LARCO 1132</t>
  </si>
  <si>
    <t>11088661</t>
  </si>
  <si>
    <t>CASTAÑEDA MERINO DE IBAÑEZ, JUANA Z</t>
  </si>
  <si>
    <t>CA. SANTA BEATRIS MZ P LT 23</t>
  </si>
  <si>
    <t>10054512</t>
  </si>
  <si>
    <t>ALVA ZAVALETA, RICARDO</t>
  </si>
  <si>
    <t>CA. SANTA URSULA MZ O LT 020</t>
  </si>
  <si>
    <t>11686071</t>
  </si>
  <si>
    <t>INVERSIONES DANDEN SAC</t>
  </si>
  <si>
    <t>AV. FATIMA 654</t>
  </si>
  <si>
    <t>12518652</t>
  </si>
  <si>
    <t>AZABACHE WONG, ELIAS DAVID</t>
  </si>
  <si>
    <t>AV. LOS ANGELES 563</t>
  </si>
  <si>
    <t>10065776</t>
  </si>
  <si>
    <t>ARMAS RODRIGUEZ DE ESPEJO, ROSALYM</t>
  </si>
  <si>
    <t>URB. LA ARBOLEDA MZ K LT 2</t>
  </si>
  <si>
    <t>10054461</t>
  </si>
  <si>
    <t>LIZA DE PORRAS, BALBINA</t>
  </si>
  <si>
    <t>URB. LA ARBOLEDA MZN I LOTE 023</t>
  </si>
  <si>
    <t>10937790</t>
  </si>
  <si>
    <t>MOSTACERO DE SALDARRIAGA, ESTHER CO</t>
  </si>
  <si>
    <t>URB. LA ARBOLEDA MZ H LT 5</t>
  </si>
  <si>
    <t>11719742</t>
  </si>
  <si>
    <t>COOPER ISLA, MILUSKA ANANI</t>
  </si>
  <si>
    <t>URB. LA ARBOLEDA SN</t>
  </si>
  <si>
    <t>11139665</t>
  </si>
  <si>
    <t>ORTIZ PEREDA, SANTOS</t>
  </si>
  <si>
    <t>URB. GALENO MZ I LT 5</t>
  </si>
  <si>
    <t>10989187</t>
  </si>
  <si>
    <t>CUESTAS PONCE, LUZ MERY</t>
  </si>
  <si>
    <t>URB. INGENIERIA INT 01 MZ. G LOTE 3</t>
  </si>
  <si>
    <t>12533816</t>
  </si>
  <si>
    <t>VAZQUEZ LLAURY, EMILIA</t>
  </si>
  <si>
    <t>URB. LOS GALENOS MZ I LT 21</t>
  </si>
  <si>
    <t>11750756</t>
  </si>
  <si>
    <t>SOUTH AMERICAN COMPANIES E.I.R.L.</t>
  </si>
  <si>
    <t>URB. INGENIERIA MZ A LT 07 INT 102</t>
  </si>
  <si>
    <t>11145971</t>
  </si>
  <si>
    <t>JULCA FLORES, JEFFERSON ANTHONY</t>
  </si>
  <si>
    <t>ANEXO CEPEDA MZ G LT 8</t>
  </si>
  <si>
    <t>42.4</t>
  </si>
  <si>
    <t>10067005</t>
  </si>
  <si>
    <t>ESPINOZA LEON DE KUSAKABE, SHEYLA I</t>
  </si>
  <si>
    <t>CA. LIBERTAD 141</t>
  </si>
  <si>
    <t>2.6</t>
  </si>
  <si>
    <t>10059858</t>
  </si>
  <si>
    <t>GUTIERREZ FLORES, MANUELA</t>
  </si>
  <si>
    <t>CA. LIBERTAD 0177</t>
  </si>
  <si>
    <t>11201987</t>
  </si>
  <si>
    <t>MUÑOZ CABRERA, RUTH GISELLA</t>
  </si>
  <si>
    <t>CA. ASENCIO MORALES 148</t>
  </si>
  <si>
    <t>10056731</t>
  </si>
  <si>
    <t>AMAYA GUTIERREZ, GLORIA GLADYS</t>
  </si>
  <si>
    <t>CA. ASENCIO MORALES 225</t>
  </si>
  <si>
    <t>11183586</t>
  </si>
  <si>
    <t>FLORES ROJAS, LILIANA ELIZABETH</t>
  </si>
  <si>
    <t>CA. LEONCIO PRADO 624</t>
  </si>
  <si>
    <t>10060229</t>
  </si>
  <si>
    <t>CASTILLO PAREDES, PABLO GABRIEL</t>
  </si>
  <si>
    <t>AV. MIGUEL GRAU 1373</t>
  </si>
  <si>
    <t>11343668</t>
  </si>
  <si>
    <t>MEGO RIVASPLATA, IRMA ISABEL</t>
  </si>
  <si>
    <t>CA. ALFONSO UGARTE 469</t>
  </si>
  <si>
    <t>12409712</t>
  </si>
  <si>
    <t>TIRADO VALIENTE, MARIA SANDRA</t>
  </si>
  <si>
    <t>AA.HH. CATAN S/N</t>
  </si>
  <si>
    <t>10992069</t>
  </si>
  <si>
    <t>CHAVEZ COTRINA, SEGUNDO GREGORIO</t>
  </si>
  <si>
    <t>AA.HH. LUIS ALBERTO SANCHEZ S/N</t>
  </si>
  <si>
    <t>(010-011)</t>
  </si>
  <si>
    <t>10991775</t>
  </si>
  <si>
    <t>CUZCO JULCAMORO, JULIA</t>
  </si>
  <si>
    <t>AA.HH. VICTOR RAUL S/N</t>
  </si>
  <si>
    <t>10065055</t>
  </si>
  <si>
    <t>LEON BELTRAN, LOLI MARICRUZ</t>
  </si>
  <si>
    <t>CA. ATAHUALPA 0173</t>
  </si>
  <si>
    <t>11774177</t>
  </si>
  <si>
    <t>ALVARADO DE MIRANDA, ROSA ELENA</t>
  </si>
  <si>
    <t>CA. MIGUEL GRAU 849</t>
  </si>
  <si>
    <t>12489205</t>
  </si>
  <si>
    <t>ROJAS RUIZ, JAVIER EDUARDO</t>
  </si>
  <si>
    <t>CA. MIGUEL GRAU 766</t>
  </si>
  <si>
    <t>10060259</t>
  </si>
  <si>
    <t>VEGA DE SAENZ, ESTEFA ROSALIA</t>
  </si>
  <si>
    <t>CA. AYACUCHO 0112</t>
  </si>
  <si>
    <t>10056730</t>
  </si>
  <si>
    <t>ALVAREZ DE VARGAS, ASUNCION</t>
  </si>
  <si>
    <t>AV. MIGUEL GRAU 575</t>
  </si>
  <si>
    <t>11623672</t>
  </si>
  <si>
    <t>MEMBRILLO CORTEZ, REINA YSABEL</t>
  </si>
  <si>
    <t>CA. MIGUEL GRAU 545</t>
  </si>
  <si>
    <t>10060390</t>
  </si>
  <si>
    <t>DURAND ACEVEDO, LUPO ALEJANDRO</t>
  </si>
  <si>
    <t>AV. MIGUEL GRAU 0398</t>
  </si>
  <si>
    <t>11534554</t>
  </si>
  <si>
    <t>MIRANDA CACERES, NELIDA GEORGINA</t>
  </si>
  <si>
    <t>CA. MIGUEL GRAU S/N</t>
  </si>
  <si>
    <t>10059790</t>
  </si>
  <si>
    <t>TELLO DE MARIN, OLGA ISABEL</t>
  </si>
  <si>
    <t>CA. MEJIA 0015</t>
  </si>
  <si>
    <t>10065158</t>
  </si>
  <si>
    <t>CHUQUIPOMA RAMIREZ, MARIA JOSEFA</t>
  </si>
  <si>
    <t>CA. GRAU 0112</t>
  </si>
  <si>
    <t>11349402</t>
  </si>
  <si>
    <t>IZQUIERDO DE OCAS, MARIA ORFELINDA</t>
  </si>
  <si>
    <t>URB. VICTOR RAUL MZ 6 LT 7</t>
  </si>
  <si>
    <t>10060332</t>
  </si>
  <si>
    <t>CORDOVA AZAÑERO DE CORTEZ, WILMA ID</t>
  </si>
  <si>
    <t>URB. VICTOR RAUL MZ 06 LT 02</t>
  </si>
  <si>
    <t>11699087</t>
  </si>
  <si>
    <t>BRICEÑO ORTIZ, DIANA</t>
  </si>
  <si>
    <t>URB. MARISCAL CASTILLA MZ K LT 12</t>
  </si>
  <si>
    <t>11709320</t>
  </si>
  <si>
    <t>SALAZAR BROYTMAN, MARIA MATILDE</t>
  </si>
  <si>
    <t>URB. MARISCAL CASTILLA MZ M LT 05</t>
  </si>
  <si>
    <t>12403703</t>
  </si>
  <si>
    <t>MONTES VARILLAS, RUTH MARIBEL</t>
  </si>
  <si>
    <t>URB. VICTOR RAUL S/N</t>
  </si>
  <si>
    <t>10059783</t>
  </si>
  <si>
    <t>CAVERO AVILA, MARISOL PREVITERIA</t>
  </si>
  <si>
    <t>URB. MIGUEL GRAU 1 ETAPA MZN B LOTE</t>
  </si>
  <si>
    <t>10060280</t>
  </si>
  <si>
    <t>ALVARADO LESCANO DE ACUÑA, AMERICA</t>
  </si>
  <si>
    <t>URB. MIGUEL GRAU I ETAPA MZ E LT 10</t>
  </si>
  <si>
    <t>10056706</t>
  </si>
  <si>
    <t>SANCHEZ DE MUÑOZ, MARIA YOLANDA</t>
  </si>
  <si>
    <t>URB. MIGUEL GRAU 1ERA ETAPA MZN L</t>
  </si>
  <si>
    <t>11730664</t>
  </si>
  <si>
    <t>PRETELL GOMEZ, GANDY CESAR</t>
  </si>
  <si>
    <t>AA.HH. 17 DE MARZO - SECTOR 1 MZ AL</t>
  </si>
  <si>
    <t>11730670</t>
  </si>
  <si>
    <t>LUCANO TERRONES, LUZ SOLEDAD</t>
  </si>
  <si>
    <t>AA.HH. 17 DE MARZO - SECTOR 2 MZ BL</t>
  </si>
  <si>
    <t>12230102</t>
  </si>
  <si>
    <t>CONDOR USQUIZA, HEVELING JANET</t>
  </si>
  <si>
    <t>AA.HH. 17 DE MARZO SECTOR 6 MZ E LT</t>
  </si>
  <si>
    <t>11517616</t>
  </si>
  <si>
    <t>RAICO CERQUIN, SEBASTIANA</t>
  </si>
  <si>
    <t>AA.HH. 07 DE MARZO SECTOR 6 MZ C L</t>
  </si>
  <si>
    <t>11613936</t>
  </si>
  <si>
    <t>LEYVA ALTAMIRANO, MARCOS ANTONIO</t>
  </si>
  <si>
    <t>AA.HH. 17 DE MARZO - SECTOR 6 MZ A</t>
  </si>
  <si>
    <t>12210350</t>
  </si>
  <si>
    <t>MANTILLA MARTINEZ, JENIFER JANET</t>
  </si>
  <si>
    <t>AA.HH. 17 DE MARZO SECTOR 5 MZ D LT</t>
  </si>
  <si>
    <t>10059766</t>
  </si>
  <si>
    <t>JARA QUISPE, CARLOS ENRIQUE</t>
  </si>
  <si>
    <t>URB. MIGUEL GRAU 2 E. MZN C LOTE 00</t>
  </si>
  <si>
    <t>10066545</t>
  </si>
  <si>
    <t>VARGAS VALERA, ERLITA DEL PILAR</t>
  </si>
  <si>
    <t>URB. MIGUEL GRAU MZ J LOTE 12</t>
  </si>
  <si>
    <t>12541169</t>
  </si>
  <si>
    <t>GONZALES TERRONES, ARLITA</t>
  </si>
  <si>
    <t>URB. MIGUEL GRAU III ETAPA MZ K LT</t>
  </si>
  <si>
    <t>11209425</t>
  </si>
  <si>
    <t>DE LOS SANTOS ALCANTARA, ROSS MARY</t>
  </si>
  <si>
    <t>CA. PUTUMAYO 42</t>
  </si>
  <si>
    <t>11301911</t>
  </si>
  <si>
    <t>PRETELL CASTILLO, MARCO ANTONIO</t>
  </si>
  <si>
    <t>CA. CAJAMARCA 58</t>
  </si>
  <si>
    <t>11179872</t>
  </si>
  <si>
    <t>RAMIREZ CASTILLO, EDUARDO JESUS</t>
  </si>
  <si>
    <t>CA. BALTAZAR PAREDES 235</t>
  </si>
  <si>
    <t>10064445</t>
  </si>
  <si>
    <t>TELLO DE GARCIA, MATILDE</t>
  </si>
  <si>
    <t>CA. BALTAZAR PAREDES 0164</t>
  </si>
  <si>
    <t>11238422</t>
  </si>
  <si>
    <t>SANCHEZ RUIZ, ALINDOR</t>
  </si>
  <si>
    <t>CA. RETAMAS 109</t>
  </si>
  <si>
    <t>11609355</t>
  </si>
  <si>
    <t>COSANATAN CHUNGA, JOSE NICANOR</t>
  </si>
  <si>
    <t>CA. URUBAMBA 62</t>
  </si>
  <si>
    <t>10992065</t>
  </si>
  <si>
    <t>PLASENCIA ALBITRES, CARLOS FRANCISC</t>
  </si>
  <si>
    <t>CA. URUBAMBA 58</t>
  </si>
  <si>
    <t>11342664</t>
  </si>
  <si>
    <t>PASTOR DE URIOL, IRMA YSABEL</t>
  </si>
  <si>
    <t>CA. PUTUMAYO 14</t>
  </si>
  <si>
    <t>11183583</t>
  </si>
  <si>
    <t>ZAMBRANO CRUZADO, ISIDORO ZENON</t>
  </si>
  <si>
    <t>A.H. 11 DE FEBRERO MZ B LT 05</t>
  </si>
  <si>
    <t>42.5</t>
  </si>
  <si>
    <t>10278622</t>
  </si>
  <si>
    <t>LOYOLA RODRIGUEZ, CAROLA ELIZABETH</t>
  </si>
  <si>
    <t>CA. JACARANDAS KM. 95</t>
  </si>
  <si>
    <t>12230113</t>
  </si>
  <si>
    <t>ZAVALETA AGUILAR, ALICIA</t>
  </si>
  <si>
    <t>CA. URUBAMBA 34</t>
  </si>
  <si>
    <t>11654241</t>
  </si>
  <si>
    <t>ROMERO DE TORRES, JUSTINA</t>
  </si>
  <si>
    <t>CA. PACHITEA 21</t>
  </si>
  <si>
    <t>11620725</t>
  </si>
  <si>
    <t>ROMERO GARCIA, SHEILA ELIZABETH</t>
  </si>
  <si>
    <t>AV. TREN 50 MZ C-3 LT 50</t>
  </si>
  <si>
    <t>11686076</t>
  </si>
  <si>
    <t>CHAVEZ NAVARRETE, KAREN ELAINE</t>
  </si>
  <si>
    <t>URB. SANTA TERESITA MZ A3 LT 19</t>
  </si>
  <si>
    <t>12569399</t>
  </si>
  <si>
    <t>VASQUEZ HUATAY, JOSE MANUEL ENRIQUE</t>
  </si>
  <si>
    <t>S/V URB.SANTA TERESITA MZ B2 LT 01</t>
  </si>
  <si>
    <t>12245901</t>
  </si>
  <si>
    <t>ESPEJO CRUZ, MARTINA</t>
  </si>
  <si>
    <t>CA. SALAVERRY 33</t>
  </si>
  <si>
    <t>19.6</t>
  </si>
  <si>
    <t>SANTIAGO DE CAO</t>
  </si>
  <si>
    <t>10060250</t>
  </si>
  <si>
    <t>CABALLERO CORDERO, BERNARDO JOSE</t>
  </si>
  <si>
    <t>CA. ASPILLAGA 56</t>
  </si>
  <si>
    <t>10060201</t>
  </si>
  <si>
    <t>MERINO DE LA CRUZ, CELMIRA MABILA</t>
  </si>
  <si>
    <t>CA. VENUS 56</t>
  </si>
  <si>
    <t>10060314</t>
  </si>
  <si>
    <t>GIL ASCATE, FLOR MARINA</t>
  </si>
  <si>
    <t>CA. ASPILLAGA 0021</t>
  </si>
  <si>
    <t>12564446</t>
  </si>
  <si>
    <t>ALDANA NOVOA, VICTORIA INES</t>
  </si>
  <si>
    <t>CA. NUEVA 10</t>
  </si>
  <si>
    <t>11220415</t>
  </si>
  <si>
    <t>ROMERO HUAMAN, NELZON</t>
  </si>
  <si>
    <t>JR. VASQUEZ 54</t>
  </si>
  <si>
    <t>10152530</t>
  </si>
  <si>
    <t>DELGADO VASQUEZ, COSME JUAN</t>
  </si>
  <si>
    <t>CA. ZAFRA 0117</t>
  </si>
  <si>
    <t>10991852</t>
  </si>
  <si>
    <t>MIRANDA ROMERO, OLGA</t>
  </si>
  <si>
    <t>JR. ZAFRA 121</t>
  </si>
  <si>
    <t>10060230</t>
  </si>
  <si>
    <t>RODRIGUEZ CALDERON, PEDRO TELMO</t>
  </si>
  <si>
    <t>CA. MANCO CAPAC 0032</t>
  </si>
  <si>
    <t>11220414</t>
  </si>
  <si>
    <t>GOMEZ JARA, JOHN HENRY</t>
  </si>
  <si>
    <t>CA. REAL 168</t>
  </si>
  <si>
    <t>10060210</t>
  </si>
  <si>
    <t>ROJAS DE LA CRUZ ESPINOZA, VICTORIA</t>
  </si>
  <si>
    <t>CA. PROAÑO 0099</t>
  </si>
  <si>
    <t>11706510</t>
  </si>
  <si>
    <t>MOSTACERO JIMENEZ, DIGNA EMERITA</t>
  </si>
  <si>
    <t>PJ. SAN JACINTO 1</t>
  </si>
  <si>
    <t>10991884</t>
  </si>
  <si>
    <t>CASANOVA FLORES, ANGELICA MARIA</t>
  </si>
  <si>
    <t>CA. TUPAC AMARU 12</t>
  </si>
  <si>
    <t>10991883</t>
  </si>
  <si>
    <t>PALMA JIMENEZ, ISIDORO</t>
  </si>
  <si>
    <t>CA. TUPAC AMARU 22</t>
  </si>
  <si>
    <t>10061825</t>
  </si>
  <si>
    <t>FERNANDEZ DE PINILLOS, ZORAIDA INES</t>
  </si>
  <si>
    <t>SAN MARTIN 205</t>
  </si>
  <si>
    <t>55.3</t>
  </si>
  <si>
    <t>10054601</t>
  </si>
  <si>
    <t>TORRES MENDOCILLA DE MEDINA, ROSA O</t>
  </si>
  <si>
    <t>AV. PANAMERICANA SUR</t>
  </si>
  <si>
    <t>12560201</t>
  </si>
  <si>
    <t>JESUS VELASQUEZ, OSCAR IVAN</t>
  </si>
  <si>
    <t>CA. LOS HEROES MZ 47 LT 28</t>
  </si>
  <si>
    <t>14.6</t>
  </si>
  <si>
    <t>CHAO</t>
  </si>
  <si>
    <t>12140268</t>
  </si>
  <si>
    <t>AVALOS GARCIA, RUSBEL ITALO</t>
  </si>
  <si>
    <t>AV. LOS HEROES MZ 30 LT 24</t>
  </si>
  <si>
    <t>11344159</t>
  </si>
  <si>
    <t>CABRERA FLORES, SANTOS FERMIN</t>
  </si>
  <si>
    <t>AV. LAS PALMERAS MZ 08 LT 08</t>
  </si>
  <si>
    <t>11585590</t>
  </si>
  <si>
    <t>HILARIO GONZALEZ, YANET RUHT</t>
  </si>
  <si>
    <t>AV. LAS BEGONIAS MZ A LT 6</t>
  </si>
  <si>
    <t>10054701</t>
  </si>
  <si>
    <t>GONZALES SARE, ADRIANA PAULINA</t>
  </si>
  <si>
    <t>AA.HH. NUEVO CHAO MZ A LT 020</t>
  </si>
  <si>
    <t>10067082</t>
  </si>
  <si>
    <t>REYES GAMARRA, DONATO ANGEL</t>
  </si>
  <si>
    <t>CA. NUEVO CHAO MZ F LT 001</t>
  </si>
  <si>
    <t>11721112</t>
  </si>
  <si>
    <t>RODRIGUEZ BENITES, SENIR SEVER</t>
  </si>
  <si>
    <t>AV. LAS FLORES SN</t>
  </si>
  <si>
    <t>11699715</t>
  </si>
  <si>
    <t>RENGIFO MIÑANO, JUANA ISABEL</t>
  </si>
  <si>
    <t>AV. LOS JARDINES MZ 26 LT 16</t>
  </si>
  <si>
    <t>11613051</t>
  </si>
  <si>
    <t>CARRANZA REYES, SANTOS ELVIA</t>
  </si>
  <si>
    <t>CA. LOS CLAVELES MZ 36 LT 2</t>
  </si>
  <si>
    <t>11484416</t>
  </si>
  <si>
    <t>REATEGUI AREVALO, MAYRA ESTEFANIA</t>
  </si>
  <si>
    <t>CA. CAJAMARCA MZ 52 LT 01</t>
  </si>
  <si>
    <t>12210744</t>
  </si>
  <si>
    <t>FLORES QUISPE, CONCEPCION</t>
  </si>
  <si>
    <t>AV. LOS NARANJOS MZ 87 LT 43</t>
  </si>
  <si>
    <t>12488578</t>
  </si>
  <si>
    <t>PEREZ VASQUEZ, DORIS YOBANA</t>
  </si>
  <si>
    <t>CA. JERUSALEN MZ 94 LT 19</t>
  </si>
  <si>
    <t>10994047</t>
  </si>
  <si>
    <t>RODRIGUEZ SANCHEZ, VALENTINA</t>
  </si>
  <si>
    <t>CA. VENEZUELA MZ. C LOTE 21</t>
  </si>
  <si>
    <t>9.5</t>
  </si>
  <si>
    <t>11724528</t>
  </si>
  <si>
    <t>NINAHUANCA ALANYA, MARSELLA MARY</t>
  </si>
  <si>
    <t>AV. REPUBLICA CHILE S/N MZ C LT 21A</t>
  </si>
  <si>
    <t>10994055</t>
  </si>
  <si>
    <t>CHAVEZ CUEVA, MIRIAM</t>
  </si>
  <si>
    <t>AV. REPUBLICA DE CHILE MZ. I LOTE 2</t>
  </si>
  <si>
    <t>10994092</t>
  </si>
  <si>
    <t>NAZARIO REYES, MARGARITA DEL PILAR</t>
  </si>
  <si>
    <t>AV. REP. PERU MZ G LT 1</t>
  </si>
  <si>
    <t>10961647</t>
  </si>
  <si>
    <t>ABANTO MACHUCA, ANGELA PETRONILA</t>
  </si>
  <si>
    <t>CA. REPUBLICA PERU MZ G LT 13</t>
  </si>
  <si>
    <t>11598093</t>
  </si>
  <si>
    <t>VERDE MORALES, PABLO PEDRO</t>
  </si>
  <si>
    <t>AV. REP. BRASIL MZ A LT 13</t>
  </si>
  <si>
    <t>10066444</t>
  </si>
  <si>
    <t>VARGAS CALDERON, ISABEL EMERITA</t>
  </si>
  <si>
    <t>CA. PROGRESO 0139</t>
  </si>
  <si>
    <t>4.1</t>
  </si>
  <si>
    <t>10064459</t>
  </si>
  <si>
    <t>MUÑOZ VARGAS, JOSE JOAQUIN</t>
  </si>
  <si>
    <t>CARRET. PANAMERICANA NORTE S/N</t>
  </si>
  <si>
    <t>10994086</t>
  </si>
  <si>
    <t>BERNABE MORALES, MARIA NATALIA</t>
  </si>
  <si>
    <t>CARRET. PANAMERICANA NORTE 1190</t>
  </si>
  <si>
    <t>10:57</t>
  </si>
  <si>
    <t>11724687</t>
  </si>
  <si>
    <t>MELON PONCE, ROSA LISSET</t>
  </si>
  <si>
    <t>CARRET. PANAMERICANA NORTE - C.P.MP</t>
  </si>
  <si>
    <t>11:01</t>
  </si>
  <si>
    <t>10054544</t>
  </si>
  <si>
    <t>ULLOA RODRIGUEZ, EDY WILSON</t>
  </si>
  <si>
    <t>CARRET. PANAMERICANA NORTE 921</t>
  </si>
  <si>
    <t>11497014</t>
  </si>
  <si>
    <t>REYES ESCOBEDO, MARIA JULIA</t>
  </si>
  <si>
    <t>11:07</t>
  </si>
  <si>
    <t>10976431</t>
  </si>
  <si>
    <t>BLAS SANCHEZ, MIGUEL ANGEL</t>
  </si>
  <si>
    <t>AV. PANAMERICANA 837</t>
  </si>
  <si>
    <t>11:10</t>
  </si>
  <si>
    <t>11:13</t>
  </si>
  <si>
    <t>10994083</t>
  </si>
  <si>
    <t>LAIZA VASQUEZ, SONIA ABIGAIL</t>
  </si>
  <si>
    <t>CA. LAS FLORES S/N</t>
  </si>
  <si>
    <t>11:14</t>
  </si>
  <si>
    <t>11:20</t>
  </si>
  <si>
    <t>12434518</t>
  </si>
  <si>
    <t>CHAVEZ GONZALES, TOMAS CONFESOR</t>
  </si>
  <si>
    <t>AV. MARIA CARIDAD 328</t>
  </si>
  <si>
    <t>11:24</t>
  </si>
  <si>
    <t>11:28</t>
  </si>
  <si>
    <t>10054867</t>
  </si>
  <si>
    <t>FLORES ALVARADO DE ZUÑIGA, MARIA JU</t>
  </si>
  <si>
    <t>CA. 03 DE DICIEMBRE 0200</t>
  </si>
  <si>
    <t>11:30</t>
  </si>
  <si>
    <t>11:33</t>
  </si>
  <si>
    <t>11576376</t>
  </si>
  <si>
    <t>MANTILLA JUAREZ, DELIA YAQUELINE</t>
  </si>
  <si>
    <t>AV. PUCARA MZ A LT 273</t>
  </si>
  <si>
    <t>6.3</t>
  </si>
  <si>
    <t>07:18</t>
  </si>
  <si>
    <t>12491585</t>
  </si>
  <si>
    <t>MIÑANO OLIVA, LEONOR</t>
  </si>
  <si>
    <t>AV. LA UNIDAD SIN NÚMERO</t>
  </si>
  <si>
    <t>10975690</t>
  </si>
  <si>
    <t>NEGOCIOS J &amp; M HERMANOS S.A.C.</t>
  </si>
  <si>
    <t>S/V SEC. SEMIRUSTICA MAMPUESTO MZ E</t>
  </si>
  <si>
    <t>11474595</t>
  </si>
  <si>
    <t>INVERSIONES Y TRANSPORTES VANESSA E</t>
  </si>
  <si>
    <t>S/V SEC. SEMIRUSTICA MANPUESTO MZ E</t>
  </si>
  <si>
    <t>11182106</t>
  </si>
  <si>
    <t>RODRIGUEZ HUAMAN, YAKELIN YOLANDA</t>
  </si>
  <si>
    <t>JR. GRAU MZ 0B LT 11</t>
  </si>
  <si>
    <t>10064452</t>
  </si>
  <si>
    <t>JARA FLORES, ESTHER</t>
  </si>
  <si>
    <t>CA. TERESA DE FANING 1293 MZ N LT 0</t>
  </si>
  <si>
    <t>12191166</t>
  </si>
  <si>
    <t>OLAYA ZAPATA, MARIANA CONCEPCION</t>
  </si>
  <si>
    <t>CA. WILFREDO TORRES ORTEGA MZ S LT1</t>
  </si>
  <si>
    <t>10059241</t>
  </si>
  <si>
    <t>ALVA NEYRA, MILAGRITOS DEL CARMEN</t>
  </si>
  <si>
    <t>CA. HERMILIO VALDIZAN 1310</t>
  </si>
  <si>
    <t>12463149</t>
  </si>
  <si>
    <t>GUTIERREZ MONTES, CEFERINO SALOMON</t>
  </si>
  <si>
    <t>CA. ELVIRA GARCIA Y GARCIA 434</t>
  </si>
  <si>
    <t>10065303</t>
  </si>
  <si>
    <t>RISCO BOCANEGRA, MARIA ASUNCION</t>
  </si>
  <si>
    <t>AV. TUPAC AMARU 0407</t>
  </si>
  <si>
    <t>10063880</t>
  </si>
  <si>
    <t>ALVAREZ MACEDO, YRENE SENOVIA</t>
  </si>
  <si>
    <t>CA. LOPEZ ALBUJAR 0588</t>
  </si>
  <si>
    <t>10055277</t>
  </si>
  <si>
    <t>TOLENTINO RUIZ, ELENA</t>
  </si>
  <si>
    <t>CA. COMERCIO MZ L LT 06A</t>
  </si>
  <si>
    <t>11681372</t>
  </si>
  <si>
    <t>ESQUIVEL AMASIFEN, ELENA DEL PILAR</t>
  </si>
  <si>
    <t>AV. MIRAFLORES 762</t>
  </si>
  <si>
    <t>12276591</t>
  </si>
  <si>
    <t>ROSARIO ARMAS, FELIX EDMUNDO</t>
  </si>
  <si>
    <t>AV. DEL EJERCITO 560</t>
  </si>
  <si>
    <t>10055095</t>
  </si>
  <si>
    <t>DIAZ DE ZEVALLOS, RAFAELA</t>
  </si>
  <si>
    <t>PROLONG. HUALLAGA 0306</t>
  </si>
  <si>
    <t>11768336</t>
  </si>
  <si>
    <t>VALLEJOS MOGOLLON DE CUBAS, ROSA ES</t>
  </si>
  <si>
    <t>CA. AREQUIPA 304</t>
  </si>
  <si>
    <t>10063639</t>
  </si>
  <si>
    <t>HOLGUIN ALDAVE, ESTHER YOLANDA</t>
  </si>
  <si>
    <t>CA. EL TUNANTE 0369</t>
  </si>
  <si>
    <t>10054287</t>
  </si>
  <si>
    <t>SOPLIN VDA. DE LAU, DELFINA</t>
  </si>
  <si>
    <t>CA. FRANCISCO XANDOVAL 0197</t>
  </si>
  <si>
    <t>11368150</t>
  </si>
  <si>
    <t>RUBIO RUIZ, LIDIA</t>
  </si>
  <si>
    <t>CA. FRANCISCO SANDOVAL 153</t>
  </si>
  <si>
    <t>12117949</t>
  </si>
  <si>
    <t>FIGUEROA VELASQUEZ, GLADIS ESMELDA</t>
  </si>
  <si>
    <t>AV. CESAR VALLEJO 730</t>
  </si>
  <si>
    <t>11088669</t>
  </si>
  <si>
    <t>CAJAN DEL CASTILLO, MICHAEL ERICK B</t>
  </si>
  <si>
    <t>CA. IGNACIO MERINO 758</t>
  </si>
  <si>
    <t>11632305</t>
  </si>
  <si>
    <t>ABANTO PASTOR, JACINTO ALEJANDRO</t>
  </si>
  <si>
    <t>CA. MARIANO MELGAR 543</t>
  </si>
  <si>
    <t>11711213</t>
  </si>
  <si>
    <t>BERNUY SIFUENTES, JUANA</t>
  </si>
  <si>
    <t>CA. BALTAZAR GAVILAN 669</t>
  </si>
  <si>
    <t>11491626</t>
  </si>
  <si>
    <t>LOZANO RODRIGUEZ, ROBERTO RAFAEL</t>
  </si>
  <si>
    <t>JR. MIGUEL ANGEL 561</t>
  </si>
  <si>
    <t>10151483</t>
  </si>
  <si>
    <t>GUEVARA RENGIFO, VICTOR EDGARDO</t>
  </si>
  <si>
    <t>CA. MIGUEL ANGEL 0531</t>
  </si>
  <si>
    <t>11589573</t>
  </si>
  <si>
    <t>VARAS RODRIGUEZ, MARGARITA YMELDA</t>
  </si>
  <si>
    <t>CA. MARIANO CORNEJO 123</t>
  </si>
  <si>
    <t>11399226</t>
  </si>
  <si>
    <t>LINARES CRUZADO, CYNTIA PAOLA</t>
  </si>
  <si>
    <t>CA. GUZMAN BARRON 658 INT 2</t>
  </si>
  <si>
    <t>10641542</t>
  </si>
  <si>
    <t>LEYVA SALAZAR, ROXANA ELIZABETH</t>
  </si>
  <si>
    <t>JR. V. A. BELAUNDE 1ER PISO 679 INT</t>
  </si>
  <si>
    <t>11228749</t>
  </si>
  <si>
    <t>BURGOS TANDAIPAN, ANA ALICIA</t>
  </si>
  <si>
    <t>CA. DIEGO DE MEDINA MZ N LT 19</t>
  </si>
  <si>
    <t>11512776</t>
  </si>
  <si>
    <t>MEZA ALAYO, FLOR MARGARITA</t>
  </si>
  <si>
    <t>CA. JUAN ZAPATA 919</t>
  </si>
  <si>
    <t>12557404</t>
  </si>
  <si>
    <t>AGUILAR CABRERA, CLAUDIA LISBETH</t>
  </si>
  <si>
    <t>URB. EL BOSQUE MZ C LT 01</t>
  </si>
  <si>
    <t>10057848</t>
  </si>
  <si>
    <t>CABRERA VILLENA, YESSENIA SUGEY</t>
  </si>
  <si>
    <t>AV. RICARDO PALMA 1245</t>
  </si>
  <si>
    <t>10063039</t>
  </si>
  <si>
    <t>MORAN DURAND, RODOLFO</t>
  </si>
  <si>
    <t>CA. DAVID LOZANO 0806</t>
  </si>
  <si>
    <t>12039662</t>
  </si>
  <si>
    <t>YOMOND ALVA, DARIELA ANDREA</t>
  </si>
  <si>
    <t>CA. FRANCISCO DE ZELA 1ER PISO 360</t>
  </si>
  <si>
    <t>10056050</t>
  </si>
  <si>
    <t>MINIMARKET SAN MARCOS S.A.C.</t>
  </si>
  <si>
    <t>AV. DEL EJERCITO 0865</t>
  </si>
  <si>
    <t>11:18</t>
  </si>
  <si>
    <t>14:09</t>
  </si>
  <si>
    <t>11546020</t>
  </si>
  <si>
    <t>GARCIA VARGAS, JUDITH VANESSA</t>
  </si>
  <si>
    <t>URB. LAS GARDENIAS MZ M LT 40</t>
  </si>
  <si>
    <t>34.7</t>
  </si>
  <si>
    <t>11683962</t>
  </si>
  <si>
    <t>ESQUIVEL RUIZ, FIDEL FERNANDO</t>
  </si>
  <si>
    <t>AV. SANTA ELENA MZ F LT 31</t>
  </si>
  <si>
    <t>11544422</t>
  </si>
  <si>
    <t>DELGADO BRICEÑO, YOLANDA GLADYS</t>
  </si>
  <si>
    <t>AV. HECTOR CESPEDES MZ G4 LT 02</t>
  </si>
  <si>
    <t>11033611</t>
  </si>
  <si>
    <t>BADA CALDERON, LIZBETH ILEANA</t>
  </si>
  <si>
    <t>CARTAVIO SEC. 4 SECTOR 4 MZ G5 LT</t>
  </si>
  <si>
    <t>12217221</t>
  </si>
  <si>
    <t>RODRIGUEZ TICLIA, FIORELLA NATALY</t>
  </si>
  <si>
    <t>CA. PASCO MZ LT 11</t>
  </si>
  <si>
    <t>10059402</t>
  </si>
  <si>
    <t>CHERRES RAMIREZ, EVA FIRELEY</t>
  </si>
  <si>
    <t>CA. MZ-CUZCO 3</t>
  </si>
  <si>
    <t>12104799</t>
  </si>
  <si>
    <t>COCA JOAQUIN DE RUIZ, STHEFANY MARC</t>
  </si>
  <si>
    <t>CA. INDEPENDENCIA 8</t>
  </si>
  <si>
    <t>10991849</t>
  </si>
  <si>
    <t>RIOS VDA.DE CABEL, LUISA</t>
  </si>
  <si>
    <t>JR. MANCO CAPAC 30</t>
  </si>
  <si>
    <t>10059803</t>
  </si>
  <si>
    <t>SALCEDO DIAZ, ROCIO ELVIRA</t>
  </si>
  <si>
    <t>CA. ATAHUALPA 0028</t>
  </si>
  <si>
    <t>10060116</t>
  </si>
  <si>
    <t>VERGARA FLORENTINO, TEOFILA AGUSTIN</t>
  </si>
  <si>
    <t>CA. REAL 75</t>
  </si>
  <si>
    <t>11792257</t>
  </si>
  <si>
    <t>CHUNGA CHAVEZ, LEONOR</t>
  </si>
  <si>
    <t>JR. REAL 100 INT 1</t>
  </si>
  <si>
    <t>11140347</t>
  </si>
  <si>
    <t>GUTIERREZ ARIAS, SANTOS ORELI</t>
  </si>
  <si>
    <t>JR. PROAÑO 11</t>
  </si>
  <si>
    <t>10060091</t>
  </si>
  <si>
    <t>AZNARAN ASENCIO, HECTOR</t>
  </si>
  <si>
    <t>CA. FERROCARRIL 10</t>
  </si>
  <si>
    <t>11723779</t>
  </si>
  <si>
    <t>MEDINA DE SOLORZANO, JULIA</t>
  </si>
  <si>
    <t>CA. OCTAVIO ESPINOZA 2</t>
  </si>
  <si>
    <t>12039740</t>
  </si>
  <si>
    <t>NINATANTA ALDANA, VANESSA JUDITH</t>
  </si>
  <si>
    <t>JR. REAL 38</t>
  </si>
  <si>
    <t>10059726</t>
  </si>
  <si>
    <t>AGUIRRE BAZAN, LILIANA ELIZABETH</t>
  </si>
  <si>
    <t>CA. REAL 0018</t>
  </si>
  <si>
    <t>10056835</t>
  </si>
  <si>
    <t>PEREDA ALTAMIRANO, ANDRES VICTOR</t>
  </si>
  <si>
    <t>CA. GRAU 40</t>
  </si>
  <si>
    <t>10058564</t>
  </si>
  <si>
    <t>RAMIREZ AMAYA, LILIA</t>
  </si>
  <si>
    <t>CA. 3 DE OCTUBRE 003</t>
  </si>
  <si>
    <t>10059706</t>
  </si>
  <si>
    <t>ARAUJO GUTIERREZ DE GUTIERREZ, NANC</t>
  </si>
  <si>
    <t>PSJE. RIMAC 0005</t>
  </si>
  <si>
    <t>10065758</t>
  </si>
  <si>
    <t>AGREDA DE MAGAN, ROSA MERCEDES</t>
  </si>
  <si>
    <t>CA. JOSE SANTOS CHOCANO 0007</t>
  </si>
  <si>
    <t>11714404</t>
  </si>
  <si>
    <t>PORTALES CABEL, LILIANA GRACIELA</t>
  </si>
  <si>
    <t>AV. SANTA ELENA MZ A LT 16</t>
  </si>
  <si>
    <t>12267714</t>
  </si>
  <si>
    <t>ATOCHE ZAVALETA, CARMEN ROSA</t>
  </si>
  <si>
    <t>AV. SANTA ELENA MZ A LT 40</t>
  </si>
  <si>
    <t>11611731</t>
  </si>
  <si>
    <t>CARBAJAL ROMERO DE PAREDES, TEOFILA</t>
  </si>
  <si>
    <t>URB. LAS GARDENIAS LT 2</t>
  </si>
  <si>
    <t>12112613</t>
  </si>
  <si>
    <t>VIGO MIRANDA, MARGARITA ISABEL</t>
  </si>
  <si>
    <t>CA. SAN MARTIN 4</t>
  </si>
  <si>
    <t>11639320</t>
  </si>
  <si>
    <t>ARAUJO CASANA, JESSICA SOLEDAD</t>
  </si>
  <si>
    <t>CA. 16 DE SETIEMBRE S/N</t>
  </si>
  <si>
    <t>27.6</t>
  </si>
  <si>
    <t>10064647</t>
  </si>
  <si>
    <t>LEON GUERRA VDA DE REYES, ROSA</t>
  </si>
  <si>
    <t>CA. SAN MARTIN</t>
  </si>
  <si>
    <t>11058677</t>
  </si>
  <si>
    <t>LOLOY CAIPO, GUADALUPE</t>
  </si>
  <si>
    <t>CA. JOSE OLAYA S/N</t>
  </si>
  <si>
    <t>11107657</t>
  </si>
  <si>
    <t>GUEVARA CASTILLO, MANUEL TRINIDAD</t>
  </si>
  <si>
    <t>CA. GALLERA 14</t>
  </si>
  <si>
    <t>11658379</t>
  </si>
  <si>
    <t>DE LA CRUZ RODRIGUEZ, LUIS GONZALO</t>
  </si>
  <si>
    <t>CA. LIMA 26</t>
  </si>
  <si>
    <t>10060134</t>
  </si>
  <si>
    <t>CAYETANO VDA DE IPARRAGUIRRE, ELENA</t>
  </si>
  <si>
    <t>PSJE. CUZCO S/N</t>
  </si>
  <si>
    <t>12527318</t>
  </si>
  <si>
    <t>LUJAN SANCHEZ, CARLOS ALBERTO</t>
  </si>
  <si>
    <t>CA. GRAU 04</t>
  </si>
  <si>
    <t>11474586</t>
  </si>
  <si>
    <t>LECCA DE GUZMAN, NERIDA MELCHORA</t>
  </si>
  <si>
    <t>CA. PROGRESO 214</t>
  </si>
  <si>
    <t>5.3</t>
  </si>
  <si>
    <t>10991907</t>
  </si>
  <si>
    <t>ARROYO DE ELORREAGA, CARMELA PAZ</t>
  </si>
  <si>
    <t>CA. SALAVERRY S/N</t>
  </si>
  <si>
    <t>11706535</t>
  </si>
  <si>
    <t>PORTALES SOLANO, ALEJANDRO EMILIANO</t>
  </si>
  <si>
    <t>CA. SALAVERRY 115</t>
  </si>
  <si>
    <t>10060133</t>
  </si>
  <si>
    <t>GAMARRA SOLANO, NERY RAQUEL</t>
  </si>
  <si>
    <t>AV. LIBERTAD 265</t>
  </si>
  <si>
    <t>10056766</t>
  </si>
  <si>
    <t>MACO FERNANDEZ, NIDIA IVONNE</t>
  </si>
  <si>
    <t>CA. DE LA CRUZ 110</t>
  </si>
  <si>
    <t>11711197</t>
  </si>
  <si>
    <t>MONTEZA DE CHARCAPE, TERESA</t>
  </si>
  <si>
    <t>CA. LA CRUZ S/N</t>
  </si>
  <si>
    <t>10146197</t>
  </si>
  <si>
    <t>FERNANDEZ GONZALES, LUIS ANTONIO</t>
  </si>
  <si>
    <t>CA. DE LA CRUZ</t>
  </si>
  <si>
    <t>10060132</t>
  </si>
  <si>
    <t>CONSTANTINO ZELAYA VDA DE DIAZ, AUR</t>
  </si>
  <si>
    <t>CA. MALCA S/N</t>
  </si>
  <si>
    <t>10067262</t>
  </si>
  <si>
    <t>ELORREAGA BENITES, CARMELA ISABEL</t>
  </si>
  <si>
    <t>CA. MALCA MZ K LT 006</t>
  </si>
  <si>
    <t>10059654</t>
  </si>
  <si>
    <t>ARMAS JACINTO, ESTHER</t>
  </si>
  <si>
    <t>S/V MZ Z LTE 1 MALCA STGO CAO MZN Z</t>
  </si>
  <si>
    <t>11681320</t>
  </si>
  <si>
    <t>ELORREAGA BENITES, CLAUDINA MARITZA</t>
  </si>
  <si>
    <t>CA. BUENOS AIRES MZ 14 LT 10</t>
  </si>
  <si>
    <t>11723780</t>
  </si>
  <si>
    <t>PAREDES ROJAS, ESTHER NOEMI</t>
  </si>
  <si>
    <t>CA. PROGRESO 364</t>
  </si>
  <si>
    <t>10064312</t>
  </si>
  <si>
    <t>GARCIA ASCATE, HUMBERTO</t>
  </si>
  <si>
    <t>CA. MIGUEL GRAU 0216</t>
  </si>
  <si>
    <t>11070231</t>
  </si>
  <si>
    <t>BARBARAN ZAPATA, STELLA MARIS</t>
  </si>
  <si>
    <t>CA. MOSCU 331</t>
  </si>
  <si>
    <t>7.5</t>
  </si>
  <si>
    <t>10054929</t>
  </si>
  <si>
    <t>ALBUJAR DE BARRIONUEVO, GENOVEVA</t>
  </si>
  <si>
    <t>JR. PIZARRO 0171 INT 006</t>
  </si>
  <si>
    <t>10057162</t>
  </si>
  <si>
    <t>BAZAN MENDEZ, MARGARITA ERODITA</t>
  </si>
  <si>
    <t>AV. 28 DE JULIO 0294</t>
  </si>
  <si>
    <t>12541806</t>
  </si>
  <si>
    <t>DE LA CRUZ MONZON, BRIGIDA PELAYA</t>
  </si>
  <si>
    <t>CA. COSTA RICA 246</t>
  </si>
  <si>
    <t>11139673</t>
  </si>
  <si>
    <t>ARIAS MENDOZA, ROCIO DEL PILAR</t>
  </si>
  <si>
    <t>CA. PARAGUAY 443</t>
  </si>
  <si>
    <t>11628919</t>
  </si>
  <si>
    <t>VARGAS TERAN, SANTOS ELENA</t>
  </si>
  <si>
    <t>CA. IRLANDA Y QUOT 3</t>
  </si>
  <si>
    <t>12187754</t>
  </si>
  <si>
    <t>BYC MARKET E.I.R.L</t>
  </si>
  <si>
    <t>CA. DINAMARCA 145</t>
  </si>
  <si>
    <t>10061642</t>
  </si>
  <si>
    <t>MELENDEZ ARIAS, ISOLINA MARIA</t>
  </si>
  <si>
    <t>CA. EL PALMAR MZ R LT 1</t>
  </si>
  <si>
    <t>10066462</t>
  </si>
  <si>
    <t>HIPOLITO LEON DE CAPRISTAN, CARMEN</t>
  </si>
  <si>
    <t>CA. EL GOLF MZ A LT 01</t>
  </si>
  <si>
    <t>11545543</t>
  </si>
  <si>
    <t>ANGULO LEYVA, SARA PATRICIA</t>
  </si>
  <si>
    <t>CA. LOS CLAVELES 118</t>
  </si>
  <si>
    <t>12276750</t>
  </si>
  <si>
    <t>INVERSIONES CIBO PERU E.I.R.L.</t>
  </si>
  <si>
    <t>CA. HORTENCIAS 417</t>
  </si>
  <si>
    <t>12524408</t>
  </si>
  <si>
    <t>TINEO LOPEZ, PEDRO DAVID</t>
  </si>
  <si>
    <t>CA. LAS CHIRAS 280 INTER 2</t>
  </si>
  <si>
    <t>11685365</t>
  </si>
  <si>
    <t>MEZA RODRIGUEZ, DARWIN CARLOS</t>
  </si>
  <si>
    <t>URB. LAS FLORES MZ B LT 11 INT 102</t>
  </si>
  <si>
    <t>10062788</t>
  </si>
  <si>
    <t>UGARTE GARCIA, LENY FIORELLA</t>
  </si>
  <si>
    <t>PSJE. MONTERRICO MZN I-5 LOTE 020</t>
  </si>
  <si>
    <t>11088682</t>
  </si>
  <si>
    <t>HUACCHA CAHUANA, ROCIO DEL PILAR</t>
  </si>
  <si>
    <t>PJ. LAS ALONDRAS MZ B5 LT 10</t>
  </si>
  <si>
    <t>10064126</t>
  </si>
  <si>
    <t>PALMER ZULOETA DE KANNO, ANA MARIA</t>
  </si>
  <si>
    <t>URB. LOS ROSALES DE SAN ANDRES P-5</t>
  </si>
  <si>
    <t>11709321</t>
  </si>
  <si>
    <t>ALTAMIRANO HONORIO ARROYO, ANA CECI</t>
  </si>
  <si>
    <t>URB. VISTA HERMOSA MZ K LT 25</t>
  </si>
  <si>
    <t>10055246</t>
  </si>
  <si>
    <t>CORONEL ORTECHO, ENMA MARGARITA</t>
  </si>
  <si>
    <t>CA. SAN BENITO 0325</t>
  </si>
  <si>
    <t>12560175</t>
  </si>
  <si>
    <t>INVERSIONES DORAELENA S.A.C</t>
  </si>
  <si>
    <t>CA. SAN MARTÍN DE PORRES 187 DEPART</t>
  </si>
  <si>
    <t>10152568</t>
  </si>
  <si>
    <t>LAZARO REYES, MAURA AMABLE</t>
  </si>
  <si>
    <t>AV. SANTA TERESA DE JESÚS C 0 12</t>
  </si>
  <si>
    <t>10054703</t>
  </si>
  <si>
    <t>ALCANTARA VASQUEZ, MARIA YSABEL</t>
  </si>
  <si>
    <t>PSJE. BOLIVIA MZN A LOTE 018</t>
  </si>
  <si>
    <t>10161564</t>
  </si>
  <si>
    <t>QUEVEDO PELAEZ, CARMEN NATALI</t>
  </si>
  <si>
    <t>PJ. GRAN CHIMU H 5</t>
  </si>
  <si>
    <t>11734055</t>
  </si>
  <si>
    <t>HUAMAN DE LA CRUZ, JULIA ROSA</t>
  </si>
  <si>
    <t>AA.HH. S/V S/N MZ F LT 19</t>
  </si>
  <si>
    <t>11722738</t>
  </si>
  <si>
    <t>MINI MARKET MONSERRATE E.I.R.L.</t>
  </si>
  <si>
    <t>AV. SANTA TERESA DE JESÚS A 03</t>
  </si>
  <si>
    <t>11119768</t>
  </si>
  <si>
    <t>GARRIDO SANCHEZ, PURIFICACION</t>
  </si>
  <si>
    <t>AA.HH. SANTA ROSA DE MONSERRATE MZ</t>
  </si>
  <si>
    <t>11498725</t>
  </si>
  <si>
    <t>CRUZ GARCIA, SAMUEL ELIGIO</t>
  </si>
  <si>
    <t>PJ. GRAN CHIMU MZ H LT 03</t>
  </si>
  <si>
    <t>12565757</t>
  </si>
  <si>
    <t>ARROYO REQUE, SUSANA FRANCCESKA</t>
  </si>
  <si>
    <t>PJ. 22 MZ F LT 35</t>
  </si>
  <si>
    <t>10067001</t>
  </si>
  <si>
    <t>GUTIERREZ MONTAÑES, GLADIS YSABEL</t>
  </si>
  <si>
    <t>PSJE. ORURO MZN H LOTE 013</t>
  </si>
  <si>
    <t>11788856</t>
  </si>
  <si>
    <t>OLIVARES VERA, JORGE LUIS</t>
  </si>
  <si>
    <t>JR. BOBADILLA 290 B</t>
  </si>
  <si>
    <t>12117923</t>
  </si>
  <si>
    <t>VILLANUEVA VELASCO, JESSENIA EVELIN</t>
  </si>
  <si>
    <t>AV. BOLIVIA 211</t>
  </si>
  <si>
    <t>12464498</t>
  </si>
  <si>
    <t>MINI MARKET EL LIRIO S.R.L.</t>
  </si>
  <si>
    <t>AV. VICTOR LARCO 375</t>
  </si>
  <si>
    <t>10063792</t>
  </si>
  <si>
    <t>CRUZADO RABANAL DE ZUÑIGA, MARTHA</t>
  </si>
  <si>
    <t>CA. MARTINEZ DE COMPAGÑON 0363</t>
  </si>
  <si>
    <t>11534548</t>
  </si>
  <si>
    <t>VILCA FLORES, WALTER</t>
  </si>
  <si>
    <t>CA. DEAN SAAVEDRA 256</t>
  </si>
  <si>
    <t>12520837</t>
  </si>
  <si>
    <t>PAREDES BALLENA, GUILLERMO TOMAS</t>
  </si>
  <si>
    <t>CA. MARCELO CORNE 0230 MZ LT 01</t>
  </si>
  <si>
    <t>10067087</t>
  </si>
  <si>
    <t>LOPEZ PINTADO, ROSA</t>
  </si>
  <si>
    <t>URB. LUIS ALBRETCH MZN L LOTE 101</t>
  </si>
  <si>
    <t>5.6</t>
  </si>
  <si>
    <t>(001-002)</t>
  </si>
  <si>
    <t>10992046</t>
  </si>
  <si>
    <t>QUIROZ MUGUERZA, GRACIELA AIDE</t>
  </si>
  <si>
    <t>AA.HH. VILLA JUDICIAL MZ. E LOTE 7</t>
  </si>
  <si>
    <t>5.1</t>
  </si>
  <si>
    <t>10992045</t>
  </si>
  <si>
    <t>JULIAN BARRETO, GUISELA ROSA</t>
  </si>
  <si>
    <t>AV. LOS ROBLES MZ. 6 LOTE 9</t>
  </si>
  <si>
    <t>11772932</t>
  </si>
  <si>
    <t>VASQUEZ VALVERDE, SANTOS MARELI</t>
  </si>
  <si>
    <t>AA.HH. VIRGEN DEL SOCORRO MZ O11 LT</t>
  </si>
  <si>
    <t>11049703</t>
  </si>
  <si>
    <t>SAAVEDRA CALLE, EDELMIRA</t>
  </si>
  <si>
    <t>CPME EL MILAGRO SECTOR VI D MZ A LT</t>
  </si>
  <si>
    <t>12535754</t>
  </si>
  <si>
    <t>MERCEDES RODRIGUEZ, ROSA CLEMENTINA</t>
  </si>
  <si>
    <t>BARRIO CPME EL MILAGRO 5TA ETAPA MZ</t>
  </si>
  <si>
    <t>12535755</t>
  </si>
  <si>
    <t>SALDAÑA PEREZ, GUADALUPE</t>
  </si>
  <si>
    <t>AA.HH. CPMEN EL MILAGRO X-A MZ E LT</t>
  </si>
  <si>
    <t>10991468</t>
  </si>
  <si>
    <t>MARREROS VASQUEZ, AMALIA ISABEL</t>
  </si>
  <si>
    <t>PJ. SANTA ROSA MZ. A LOTE 22</t>
  </si>
  <si>
    <t>12575918</t>
  </si>
  <si>
    <t>PARIMANGO GIL, SANDRA ELIZABETH</t>
  </si>
  <si>
    <t>AA.HH. C.P.M EL MILAGRO IV MZ 3 LT</t>
  </si>
  <si>
    <t>10:36</t>
  </si>
  <si>
    <t>10055418</t>
  </si>
  <si>
    <t>REYES LOZANO, JUANA</t>
  </si>
  <si>
    <t>AV. MIGUEL GRAU 1530</t>
  </si>
  <si>
    <t>12570240</t>
  </si>
  <si>
    <t>MONTOL HONORIO, JULIA SUSANA</t>
  </si>
  <si>
    <t>AV. C.P.M. EL MILAGRO I MZ 55 LT 12</t>
  </si>
  <si>
    <t>10:46</t>
  </si>
  <si>
    <t>11141932</t>
  </si>
  <si>
    <t>NESTARES HUZCO, MAXIMO VALERIANO</t>
  </si>
  <si>
    <t>CA. BACHERO ROSSI MZ 18 LT 9</t>
  </si>
  <si>
    <t>10065242</t>
  </si>
  <si>
    <t>VILLARREAL VENEGAS DE ROMERO, RITA</t>
  </si>
  <si>
    <t>CA. NICOLAS DE PIEROLA MZ D LT 10</t>
  </si>
  <si>
    <t>10057012</t>
  </si>
  <si>
    <t>RODRIGUEZ CRESPIN, TEODORA</t>
  </si>
  <si>
    <t>PSJE. E SECTOR 5 MZN M LOTE 019</t>
  </si>
  <si>
    <t>12409627</t>
  </si>
  <si>
    <t>MANTILLA HUAMAN, ROSA LEONOR</t>
  </si>
  <si>
    <t>S/V EL MILAGRO MZ 25 LT 20A</t>
  </si>
  <si>
    <t>12402284</t>
  </si>
  <si>
    <t>CRUZADO SAMANA, SHIRLEY DALILA</t>
  </si>
  <si>
    <t>C.P. EL MILAGRO MZ I LT 06A</t>
  </si>
  <si>
    <t>10991488</t>
  </si>
  <si>
    <t>COSME FLORES, FLORENCIA</t>
  </si>
  <si>
    <t>AV. INDUSTRIAL MZ. 13 LOTE 19</t>
  </si>
  <si>
    <t>10054497</t>
  </si>
  <si>
    <t>SANCHEZ DE ANDRADE, GRACIELA FELICI</t>
  </si>
  <si>
    <t>CA. RAMON CASTILLA MZ 003 LT 9-A</t>
  </si>
  <si>
    <t>11:17</t>
  </si>
  <si>
    <t>12428506</t>
  </si>
  <si>
    <t>CAMPOS BENITES, RAISA FLORA</t>
  </si>
  <si>
    <t>CA. GARCILAZO DE LA VEGA MZ 08 LT 2</t>
  </si>
  <si>
    <t>10062172</t>
  </si>
  <si>
    <t>RODRIGUEZ VELOZ, ANTONIO</t>
  </si>
  <si>
    <t>CA. SAN MARTIN MZ 15 LT 4-B</t>
  </si>
  <si>
    <t>11:23</t>
  </si>
  <si>
    <t>10991535</t>
  </si>
  <si>
    <t>VASQUEZ MENDOZA VDA DE CAMPOS, ROSA</t>
  </si>
  <si>
    <t>S/V EL MILAGRO III MZ. 16 LOTE 24</t>
  </si>
  <si>
    <t>11:25</t>
  </si>
  <si>
    <t>11:27</t>
  </si>
  <si>
    <t>10152542</t>
  </si>
  <si>
    <t>GARCIA SANDOVAL, BARTOLOME</t>
  </si>
  <si>
    <t>URB. EL MILAGRO SECTOR 6B MZ I LT 0</t>
  </si>
  <si>
    <t>11:31</t>
  </si>
  <si>
    <t>11377531</t>
  </si>
  <si>
    <t>RODRIGUEZ VARGAS, NORI ELVITH</t>
  </si>
  <si>
    <t>C.P. EL MILAGRO VI-B MZ 12 LT 7</t>
  </si>
  <si>
    <t>11:32</t>
  </si>
  <si>
    <t>11:35</t>
  </si>
  <si>
    <t>10058238</t>
  </si>
  <si>
    <t>JARA MENDOZA, ROSA</t>
  </si>
  <si>
    <t>PSJE. A SECTOR 6C MZN K LOTE 021</t>
  </si>
  <si>
    <t>11:37</t>
  </si>
  <si>
    <t>11:40</t>
  </si>
  <si>
    <t>11696081</t>
  </si>
  <si>
    <t>INFANTES RUIZ, ARISTIDES VITER</t>
  </si>
  <si>
    <t>C.P. EL MILAGRO VI C MZ A LT 22</t>
  </si>
  <si>
    <t>11:41</t>
  </si>
  <si>
    <t>10054646</t>
  </si>
  <si>
    <t>AMAYA DE ANICETO, NIDIA</t>
  </si>
  <si>
    <t>AA.HH. EL MILAGRO/SECTOR UNO MZ 013</t>
  </si>
  <si>
    <t>10991561</t>
  </si>
  <si>
    <t>ENEQUE SAMAME, YSABEL MERCEDES</t>
  </si>
  <si>
    <t>S/V EL MILAGRO VII MZ. Ñ LOTE 6</t>
  </si>
  <si>
    <t>11213144</t>
  </si>
  <si>
    <t>YPARRAGUIRRE DE REYNA, DIOSIDALIA</t>
  </si>
  <si>
    <t>CPM. EL MILAGRO VII MZ S LT 2</t>
  </si>
  <si>
    <t>11:54</t>
  </si>
  <si>
    <t>11:56</t>
  </si>
  <si>
    <t>10057312</t>
  </si>
  <si>
    <t>AVALOS RAMOS, FELIPA FELICIANA</t>
  </si>
  <si>
    <t>AA.HH. SOL NACIENTE MZ LL LT 4</t>
  </si>
  <si>
    <t>12:01</t>
  </si>
  <si>
    <t>12:03</t>
  </si>
  <si>
    <t>11567616</t>
  </si>
  <si>
    <t>ECHEVERRIA HUAMAN, OLIVA</t>
  </si>
  <si>
    <t>AV. MANUEL SCORZA 2090</t>
  </si>
  <si>
    <t>10946002</t>
  </si>
  <si>
    <t>REYES CHAVEZ, MARIA VIRGINIA</t>
  </si>
  <si>
    <t>AV. MANUEL SCORZA MZ P18 LT 7</t>
  </si>
  <si>
    <t>12:15</t>
  </si>
  <si>
    <t>10992162</t>
  </si>
  <si>
    <t>MENDOZA PRETEL, LUZ AMANDY</t>
  </si>
  <si>
    <t>AA.HH. VIRGEN DEL SOCORRO MZ. Ñ-20</t>
  </si>
  <si>
    <t>12:17</t>
  </si>
  <si>
    <t>10992163</t>
  </si>
  <si>
    <t>GONZALES PEDRO, ELMER AUGUSTO</t>
  </si>
  <si>
    <t>AA.HH. VIRGEN DEL SOCORRO MZ. Ñ LOT</t>
  </si>
  <si>
    <t>12:20</t>
  </si>
  <si>
    <t>11126776</t>
  </si>
  <si>
    <t>SALVADOR ANGULO, ROSA BENEDICTA</t>
  </si>
  <si>
    <t>CA. LOS GERANIOS MZ A LT 12</t>
  </si>
  <si>
    <t>07:08</t>
  </si>
  <si>
    <t>11784337</t>
  </si>
  <si>
    <t>VILLALOBOS GUARNIZ, LENDER IVAN</t>
  </si>
  <si>
    <t>AA.HH. VILLA JUDICIAL MZ S LT 10</t>
  </si>
  <si>
    <t>11761562</t>
  </si>
  <si>
    <t>SEBASTIAN LUJAN, EDITA</t>
  </si>
  <si>
    <t>AA.HH. VILLA PROGRESO MZ 18 LT 12</t>
  </si>
  <si>
    <t>11556562</t>
  </si>
  <si>
    <t>ESPINOZA GUEVARA, CRISTOBAL BALDOME</t>
  </si>
  <si>
    <t>AV. ALAN GARCIA MZ 6 LT 11</t>
  </si>
  <si>
    <t>11267226</t>
  </si>
  <si>
    <t>GONZALEZ GIL, NANCY CARMEN</t>
  </si>
  <si>
    <t>SECTOR VILLA PROGRESO MZ 6 LT 12</t>
  </si>
  <si>
    <t>11743247</t>
  </si>
  <si>
    <t>IMBOMA HUAMAN, CARMEN</t>
  </si>
  <si>
    <t>CA. MANCO CAPAC MZ 38 LT 6 B</t>
  </si>
  <si>
    <t>10062282</t>
  </si>
  <si>
    <t>ALFARO GARCIA, IRMA PERPETUA</t>
  </si>
  <si>
    <t>AV. EL SOL MZ 54 LT 24</t>
  </si>
  <si>
    <t>10938886</t>
  </si>
  <si>
    <t>ALFARO PEREZ, SANTOS LIDIA</t>
  </si>
  <si>
    <t>AV. NUEVO TRUJILLO MZ 51 LT 21</t>
  </si>
  <si>
    <t>12550421</t>
  </si>
  <si>
    <t>AMBROSIO MANOSALVA, NELIDA IRMA</t>
  </si>
  <si>
    <t>AA.HH. VICTOR RAUL MZ 31 LT 12</t>
  </si>
  <si>
    <t>11729700</t>
  </si>
  <si>
    <t>RIOS SANCHEZ, JANE LUZVANI</t>
  </si>
  <si>
    <t>AA.HH. VICTOR RAUL MZ 52 LT 32</t>
  </si>
  <si>
    <t>12550423</t>
  </si>
  <si>
    <t>CRUZ GUERRERO, MARIA CONSUELO</t>
  </si>
  <si>
    <t>CA. HUAYNA CAPAC MZ 29 LT A 5</t>
  </si>
  <si>
    <t>10058449</t>
  </si>
  <si>
    <t>ASTO RUIZ, VALENTINA</t>
  </si>
  <si>
    <t>CA. HUAYNA CAPAC MZ 29A LT 001</t>
  </si>
  <si>
    <t>11567642</t>
  </si>
  <si>
    <t>RUIZ ESCOBEDO, GUILLERMINA</t>
  </si>
  <si>
    <t>AA.HH. NUEVO HORIZONTE MZ N` LT 1-2</t>
  </si>
  <si>
    <t>12444148</t>
  </si>
  <si>
    <t>RIVERA CASTILLO, EGLA SALOME</t>
  </si>
  <si>
    <t>S/V CM CARROZABLE SN</t>
  </si>
  <si>
    <t>2.5</t>
  </si>
  <si>
    <t>11721148</t>
  </si>
  <si>
    <t>RAMOS ZAMORA, CARMEN ROSA</t>
  </si>
  <si>
    <t>CA. DEAN SAVEDRA S/N</t>
  </si>
  <si>
    <t>12444169</t>
  </si>
  <si>
    <t>JULIAN BARDALES, FLOR DE MARIA</t>
  </si>
  <si>
    <t>AA.HH. CA CONSTITUCION MZ E LT 05</t>
  </si>
  <si>
    <t>10066623</t>
  </si>
  <si>
    <t>GONZALEZ RIOS, ROSA CECILIA</t>
  </si>
  <si>
    <t>CA. LOS FICUS 508</t>
  </si>
  <si>
    <t>11435734</t>
  </si>
  <si>
    <t>CERCADO CHAVEZ, FIORELA</t>
  </si>
  <si>
    <t>CA. FICUS 510</t>
  </si>
  <si>
    <t>11306891</t>
  </si>
  <si>
    <t>COLLANTES DE ECHEVERRIA, MARIA ELEN</t>
  </si>
  <si>
    <t>CA. LOS PINOS 513 INT A</t>
  </si>
  <si>
    <t>12567765</t>
  </si>
  <si>
    <t>HWS PROYECTOS Y PROTOTIPOS E.I.R.L</t>
  </si>
  <si>
    <t>JR. MIGUEL GRAU 360</t>
  </si>
  <si>
    <t>11681337</t>
  </si>
  <si>
    <t>VASQUEZ INFANTES, ROSA</t>
  </si>
  <si>
    <t>AA.HH. EL TABLAZO MZ 1 LT 16</t>
  </si>
  <si>
    <t>10063309</t>
  </si>
  <si>
    <t>DIAZ DE GARCIA, NORA ELIZABETH</t>
  </si>
  <si>
    <t>CA. LUIS ALBERTO SANCHEZ 0118</t>
  </si>
  <si>
    <t>12256309</t>
  </si>
  <si>
    <t>MORENO YPARRAGUIRRE, JULIA JIMENA</t>
  </si>
  <si>
    <t>AV. LA RIVERA 269</t>
  </si>
  <si>
    <t>10054247</t>
  </si>
  <si>
    <t>GARCIA DE SANDOVAL, MARCIONILA JESU</t>
  </si>
  <si>
    <t>CA. COLON 0133</t>
  </si>
  <si>
    <t>10125447</t>
  </si>
  <si>
    <t>CASTRO VEGA, JOSE ANTONIO</t>
  </si>
  <si>
    <t>AV. DEAN SAAVEDRA 0395</t>
  </si>
  <si>
    <t>10060856</t>
  </si>
  <si>
    <t>HUAMANCHUMO LEYTON, BETSY MARILYN</t>
  </si>
  <si>
    <t>CA. INDEPENDENCIA 0152</t>
  </si>
  <si>
    <t>11211300</t>
  </si>
  <si>
    <t>INVERSIONES LIEBE MARITA EIRL</t>
  </si>
  <si>
    <t>JR. INDEPENDENCIA 141</t>
  </si>
  <si>
    <t>11071120</t>
  </si>
  <si>
    <t>REYES RUIZ, REIMIRIA</t>
  </si>
  <si>
    <t>AA.HH. EL TABLAZO MZ A LT 8</t>
  </si>
  <si>
    <t>12292414</t>
  </si>
  <si>
    <t>PIZARRO HUAMAN, DAYRUZ ANDREA</t>
  </si>
  <si>
    <t>S/V LOS HUERTOS MZ 18 LT 05</t>
  </si>
  <si>
    <t>10991631</t>
  </si>
  <si>
    <t>AVILA CRUZ, LEONOR</t>
  </si>
  <si>
    <t>CA. CHAVIN MZ. B LOTE 18</t>
  </si>
  <si>
    <t>07:04</t>
  </si>
  <si>
    <t>10060585</t>
  </si>
  <si>
    <t>SALDAÑA HERAS, JULIA</t>
  </si>
  <si>
    <t>URB. M. AREVALO III E. MZN C12 LOTE</t>
  </si>
  <si>
    <t>11771273</t>
  </si>
  <si>
    <t>ORTIZ DE CERNA, GLORIA</t>
  </si>
  <si>
    <t>URB. MANUEL AREVALO III ETAPA MZ C1</t>
  </si>
  <si>
    <t>10063911</t>
  </si>
  <si>
    <t>INCA ATIQUIPA, GUALBERTO</t>
  </si>
  <si>
    <t>URB. M. AREVALO III E. MZN C37 LOTE</t>
  </si>
  <si>
    <t>11737079</t>
  </si>
  <si>
    <t>MENDEZ DE ALAYO, CATALINA ROSA</t>
  </si>
  <si>
    <t>URB. MANUEL AREVALO ETAPA MZ C20 L</t>
  </si>
  <si>
    <t>10926231</t>
  </si>
  <si>
    <t>REBAZA SANCHEZ, SEGUNDO ELMER</t>
  </si>
  <si>
    <t>CA. MICAELA BASTIDAS MZ 98 LT 4A</t>
  </si>
  <si>
    <t>11768391</t>
  </si>
  <si>
    <t>CHINCHAY PEÑA, LORENZO</t>
  </si>
  <si>
    <t>10057306</t>
  </si>
  <si>
    <t>REYES RAMOS, ANTOLINA TEOFILA</t>
  </si>
  <si>
    <t>AA.HH. VILLA JUDICIAL MZ E LT 008</t>
  </si>
  <si>
    <t>10991584</t>
  </si>
  <si>
    <t>AVILA ACEVEDO, SEGUNDA FRANCISCA</t>
  </si>
  <si>
    <t>CA. ORQUIDEAS MZ. D LOTE 32</t>
  </si>
  <si>
    <t>10947646</t>
  </si>
  <si>
    <t>ULLILEN PAREDES, SEGUNDO ISAAC</t>
  </si>
  <si>
    <t>AV. CAJABAMBA MZ 63 LT 18</t>
  </si>
  <si>
    <t>11593908</t>
  </si>
  <si>
    <t>ATANACIO VASQUEZ, WUALTER DAVID</t>
  </si>
  <si>
    <t>S/V MANUEL AREVALO III ETAPA MZ A4</t>
  </si>
  <si>
    <t>10064140</t>
  </si>
  <si>
    <t>RUGEL SAAVEDRA, IVONNE ADELAIDA</t>
  </si>
  <si>
    <t>URB. M. AREVALO III E. MZN A10 LOTE</t>
  </si>
  <si>
    <t>10473811</t>
  </si>
  <si>
    <t>OTINIANO MATTOS DE CASTILLO, NANCY</t>
  </si>
  <si>
    <t>URB. MANUEL AREVALO III ETAPA MZ A9</t>
  </si>
  <si>
    <t>10055833</t>
  </si>
  <si>
    <t>ROSARIO GUEVARA, CLEMENCIA MONSERRA</t>
  </si>
  <si>
    <t>URB. M. AREVALO III E. MZN C33 LOTE</t>
  </si>
  <si>
    <t>10152567</t>
  </si>
  <si>
    <t>JIMENEZ ALVA, LUPE DEL CARMEN</t>
  </si>
  <si>
    <t>URB. M. AREVALO III E. MZ C45 LT 02</t>
  </si>
  <si>
    <t>10991232</t>
  </si>
  <si>
    <t>ALCANTARA RODRIGUEZ, VIRGINIA NATIV</t>
  </si>
  <si>
    <t>URB. VILLA HUANCHACO MZ. A LOTE 03</t>
  </si>
  <si>
    <t>11729871</t>
  </si>
  <si>
    <t>TORRES EGOAVIL, MARIA ISABEL</t>
  </si>
  <si>
    <t>URB. VILLA HERMOSA MZ N LT 15</t>
  </si>
  <si>
    <t>10066298</t>
  </si>
  <si>
    <t>MULTISERVICIOS CENTURION EIRL</t>
  </si>
  <si>
    <t>AV. CAHUIDE MZ Q LT 035</t>
  </si>
  <si>
    <t>12498018</t>
  </si>
  <si>
    <t>LIZARRAGA MACHUCA, HANDERSON BRAYAN</t>
  </si>
  <si>
    <t>CA. SAN PABLO 119</t>
  </si>
  <si>
    <t>10060469</t>
  </si>
  <si>
    <t>ALAYO DE NORIEGA, MARIA EVITA</t>
  </si>
  <si>
    <t>AV. 06 DE ENERO 0165</t>
  </si>
  <si>
    <t>10941839</t>
  </si>
  <si>
    <t>CALDERON NOVOA, LIDIA DORIS</t>
  </si>
  <si>
    <t>CA. 25 DE DICIEMBRE 116</t>
  </si>
  <si>
    <t>10473961</t>
  </si>
  <si>
    <t>BARON ANGULO, YENI SOLEDAD</t>
  </si>
  <si>
    <t>JR. SANTA MAGDALENA 386</t>
  </si>
  <si>
    <t>10065940</t>
  </si>
  <si>
    <t>LEYTON DE SERRATO, OLINDA BALVINA</t>
  </si>
  <si>
    <t>JR. NATIVIDAD 0329</t>
  </si>
  <si>
    <t>12569422</t>
  </si>
  <si>
    <t>TANTALEAN SALAZAR, DELIA GISELL</t>
  </si>
  <si>
    <t>CA. SAN LUCAS 305 - INTERROR B</t>
  </si>
  <si>
    <t>10055437</t>
  </si>
  <si>
    <t>REYES VASQUEZ, SILVIANA</t>
  </si>
  <si>
    <t>AA.HH. ALAN GARCIA MZ X LT 001</t>
  </si>
  <si>
    <t>10061570</t>
  </si>
  <si>
    <t>JULCA DE GUTIERREZ, EDITH MARLENE</t>
  </si>
  <si>
    <t>URB. MANUEL AREVALO III ETAPA MZ B2</t>
  </si>
  <si>
    <t>10991203</t>
  </si>
  <si>
    <t>CARDENAS ACOSTA, MARIANELLA MABEL</t>
  </si>
  <si>
    <t>URB. MANUEL AREVALO III ETAPA MZ. A</t>
  </si>
  <si>
    <t>12221368</t>
  </si>
  <si>
    <t>VILLANUEVA ENRIQUEZ, SANTOS MARILU</t>
  </si>
  <si>
    <t>URB. MANUEL AREVALO III MZ A-52 LT</t>
  </si>
  <si>
    <t>12148602</t>
  </si>
  <si>
    <t>FIESTAS FIESTAS, PAMELA KATHERINE</t>
  </si>
  <si>
    <t>S/V MANUEL AREVALO IIII ETAPA MZ A5</t>
  </si>
  <si>
    <t>12256322</t>
  </si>
  <si>
    <t>GALVEZ PACHECO, PETER ANYELUER</t>
  </si>
  <si>
    <t>S/V URB. MANUEL AREVALO MZ B-42 LT5</t>
  </si>
  <si>
    <t>10066167</t>
  </si>
  <si>
    <t>MENDEZ LAVADO, CHABUCA ALEJANDRINA</t>
  </si>
  <si>
    <t>CA. SAN LUCAS 0519</t>
  </si>
  <si>
    <t>11372836</t>
  </si>
  <si>
    <t>INCA MECOLA, MARTHA GLADIS</t>
  </si>
  <si>
    <t>CA. SAN PABLO 559A</t>
  </si>
  <si>
    <t>10055050</t>
  </si>
  <si>
    <t>CHUMAN ARENAS, LUISA ESPERANZA</t>
  </si>
  <si>
    <t>AA.HH. ALAN GARCIA MZ Z LT 011</t>
  </si>
  <si>
    <t>10055819</t>
  </si>
  <si>
    <t>GAMBOA TORRES, ANGELA JUANA</t>
  </si>
  <si>
    <t>URB. M. AREVALO III E. MZN A LOTE 0</t>
  </si>
  <si>
    <t>10061379</t>
  </si>
  <si>
    <t>CORONADO ARCE, SHIRLEY SUSAN</t>
  </si>
  <si>
    <t>URB. MANUEL ARÉVALO III ETAPA MZ A</t>
  </si>
  <si>
    <t>10062011</t>
  </si>
  <si>
    <t>TERRONES MEDINA, SALUSTINA</t>
  </si>
  <si>
    <t>URB. M. AREVALO III E. MZN C-1 LOTE</t>
  </si>
  <si>
    <t>11217792</t>
  </si>
  <si>
    <t>RAMIREZ RODRIGUEZ, YANED</t>
  </si>
  <si>
    <t>MCDO. ASCOMAPAAT INT IX-106 MZ A</t>
  </si>
  <si>
    <t>11155979</t>
  </si>
  <si>
    <t>ZAMBRANO RODRIGUEZ, MARIA ELENA</t>
  </si>
  <si>
    <t>AV. DEL CONTADOR MZ L LT 7</t>
  </si>
  <si>
    <t>10062199</t>
  </si>
  <si>
    <t>CAMPOS AMPUERO, MARIA MARGARITA</t>
  </si>
  <si>
    <t>COVICONT MZ O LT 1</t>
  </si>
  <si>
    <t>11753827</t>
  </si>
  <si>
    <t>CELIS RODRIGUEZ, JOSE ANTONIO</t>
  </si>
  <si>
    <t>CA. LAS PALMERAS MZ A LT 10</t>
  </si>
  <si>
    <t>10065751</t>
  </si>
  <si>
    <t>PEÑA NICOLAS, TARCILA SUSANA</t>
  </si>
  <si>
    <t>SEC. NUEVO SANTA ROSA MZ O LT 12</t>
  </si>
  <si>
    <t>10065446</t>
  </si>
  <si>
    <t>GARCIA PANTOJA, SANDRA MILAGROS</t>
  </si>
  <si>
    <t>RM HUACA EL SOL S/N</t>
  </si>
  <si>
    <t>10059515</t>
  </si>
  <si>
    <t>DIAZ PIMINCHUMO, LEONOR SOLEDAD</t>
  </si>
  <si>
    <t>S/V RAMAL JUSMAPE</t>
  </si>
  <si>
    <t>11210854</t>
  </si>
  <si>
    <t>AZABACHE YUPANQUI, EDITA MARISOL</t>
  </si>
  <si>
    <t>RM. HUACA EL SOL 3</t>
  </si>
  <si>
    <t>10054880</t>
  </si>
  <si>
    <t>GARCIA ESPIRITU, MANUEL ESPIRITUSAN</t>
  </si>
  <si>
    <t>S/V CAMPIÑA DE MOCHE</t>
  </si>
  <si>
    <t>10062390</t>
  </si>
  <si>
    <t>GARCIA MENDOZA, SANTOS</t>
  </si>
  <si>
    <t>CA. SAN JUAN 0008</t>
  </si>
  <si>
    <t>11685523</t>
  </si>
  <si>
    <t>ASMAT ASMAT DE VEGA, MARIA JACINTA</t>
  </si>
  <si>
    <t>S/V HUACA DEL SOL S/N</t>
  </si>
  <si>
    <t>10056476</t>
  </si>
  <si>
    <t>LLERENA DE LA CRUZ, ERIKA ELIZABETH</t>
  </si>
  <si>
    <t>S/V RAMAL ESPERANZA LOTE 047</t>
  </si>
  <si>
    <t>10262604</t>
  </si>
  <si>
    <t>DE LA CRUZ DE AZABACHE, ROSA ELVIRA</t>
  </si>
  <si>
    <t>CURVA DE SUN LT 056</t>
  </si>
  <si>
    <t>12279024</t>
  </si>
  <si>
    <t>CAMACHO CAMPOS, SANTIAGO ALEJANDRO</t>
  </si>
  <si>
    <t>CARRET. CURVA DE SUN S/N</t>
  </si>
  <si>
    <t>10062802</t>
  </si>
  <si>
    <t>VERA CARRANZA, LUCY SANTOS</t>
  </si>
  <si>
    <t>S/V FUNDO LARREA</t>
  </si>
  <si>
    <t>11443199</t>
  </si>
  <si>
    <t>GARCIA RODRIGUEZ, DIONICIA CELMIRA</t>
  </si>
  <si>
    <t>PROLONG. GONZALES PRADA KM. 557 S/N</t>
  </si>
  <si>
    <t>11754555</t>
  </si>
  <si>
    <t>MARIÑOS VASQUEZ, NORA ALCIRA</t>
  </si>
  <si>
    <t>PROLONG. GONZALES PRADA S/N MZ D LT</t>
  </si>
  <si>
    <t>10063148</t>
  </si>
  <si>
    <t>CRUZ GERMAN, JHONY ROLANDO</t>
  </si>
  <si>
    <t>CA. LOS SAUCES MZ B LT 18</t>
  </si>
  <si>
    <t>10055545</t>
  </si>
  <si>
    <t>CARRANZA JUAREZ, JULIA AGRIPINA</t>
  </si>
  <si>
    <t>URB. LAS CASUARINAS MZN T LOTE 005</t>
  </si>
  <si>
    <t>10059255</t>
  </si>
  <si>
    <t>SAGASTEGUI GUARNIZ, ADELISA AYDE</t>
  </si>
  <si>
    <t>URB. LAS CASUARINAS MZN V LOTE 009</t>
  </si>
  <si>
    <t>11238451</t>
  </si>
  <si>
    <t>MENDOZA AMAYA, ANA MARINA</t>
  </si>
  <si>
    <t>URB. SANTA MARIA IV MZ D LT 13</t>
  </si>
  <si>
    <t>10063427</t>
  </si>
  <si>
    <t>SILVA DE GARCIA, ROGELIA MODESTA</t>
  </si>
  <si>
    <t>URB. SANTA MARIA MZN C LOTE 007</t>
  </si>
  <si>
    <t>12121656</t>
  </si>
  <si>
    <t>UBILLUS SALAS, NANCY JOURNETH</t>
  </si>
  <si>
    <t>CA. JOSE INCLAN 396</t>
  </si>
  <si>
    <t>10056335</t>
  </si>
  <si>
    <t>LOZANO NUÑEZ, SANTOS JUAN</t>
  </si>
  <si>
    <t>CA. TITUCUSIHUALPA 0394</t>
  </si>
  <si>
    <t>12183321</t>
  </si>
  <si>
    <t>ANIQUIN ASUNCION, JULIO</t>
  </si>
  <si>
    <t>CA. TUTI CUSI HUALPA MZ B LT 21 2PI</t>
  </si>
  <si>
    <t>10066887</t>
  </si>
  <si>
    <t>ARENAS LOAYZA, JESUS APOLONIA</t>
  </si>
  <si>
    <t>JR. INCA PAULO 0366</t>
  </si>
  <si>
    <t>10062819</t>
  </si>
  <si>
    <t>YPARRAGUIRRE VARGAS, MARIA CORINA</t>
  </si>
  <si>
    <t>JR. TITU CUSIHUALPA 0157</t>
  </si>
  <si>
    <t>11711225</t>
  </si>
  <si>
    <t>OLGUIN SOLANO, MONICA JANET</t>
  </si>
  <si>
    <t>JR. VICTOR FAJARDO 115</t>
  </si>
  <si>
    <t>10064066</t>
  </si>
  <si>
    <t>GUERRA LEIVA, ROCIO ELIZABETH</t>
  </si>
  <si>
    <t>PSJE. HIDALGO 0385</t>
  </si>
  <si>
    <t>11754670</t>
  </si>
  <si>
    <t>BACILIO GRADOS, LUIS BERNALDO</t>
  </si>
  <si>
    <t>12488583</t>
  </si>
  <si>
    <t>BRIBONES ZAVALETA, LILIANA TERESMIL</t>
  </si>
  <si>
    <t>URB. LAS PALMAS MZ Z LT 01</t>
  </si>
  <si>
    <t>12488620</t>
  </si>
  <si>
    <t>FERNANDEZ CABRERA, DENCY</t>
  </si>
  <si>
    <t>CA. LOS NARANJOS MZ Ñ 3 LT 10</t>
  </si>
  <si>
    <t>10.7</t>
  </si>
  <si>
    <t>12556167</t>
  </si>
  <si>
    <t>YARROW PEREZ, SUSSY</t>
  </si>
  <si>
    <t>CA. LOS TILOS 200</t>
  </si>
  <si>
    <t>11799580</t>
  </si>
  <si>
    <t>VELEZ SARAVIA, GONZALO ENRIQUE</t>
  </si>
  <si>
    <t>CA. CASAURINAS 509 A</t>
  </si>
  <si>
    <t>10064537</t>
  </si>
  <si>
    <t>RAMOS YUPANQUI, JUAN ESTEBAN</t>
  </si>
  <si>
    <t>AV. HUAMAN 0504</t>
  </si>
  <si>
    <t>11171774</t>
  </si>
  <si>
    <t>GARCIA AGUILAR, IVANOV PAVEL</t>
  </si>
  <si>
    <t>AV. MANUEL SEOANE 1046</t>
  </si>
  <si>
    <t>11391888</t>
  </si>
  <si>
    <t>ENRIQUEZ MAYANGA, ELIZABETH MERCEDE</t>
  </si>
  <si>
    <t>PJ. LOS NOGALES 210</t>
  </si>
  <si>
    <t>10581517</t>
  </si>
  <si>
    <t>NIEVES VALERIANO, ANGELICA MARIA</t>
  </si>
  <si>
    <t>AV. MANUEL SEOANE 880</t>
  </si>
  <si>
    <t>10063647</t>
  </si>
  <si>
    <t>PORTURAS SAAVEDRA, TEOFILO APOLINAR</t>
  </si>
  <si>
    <t>CA. 03 Y PERRICHOLI</t>
  </si>
  <si>
    <t>11750746</t>
  </si>
  <si>
    <t>VERASTEGUI PADILLA, JESSICA ANAMELV</t>
  </si>
  <si>
    <t>CONJ.HAB. DERRAMA MAGISTERIAL F 15</t>
  </si>
  <si>
    <t>11509001</t>
  </si>
  <si>
    <t>ABURTO MEZA DE DOMINGUEZ, PERCIVERA</t>
  </si>
  <si>
    <t>CA. ANTENOR ORREGO 598</t>
  </si>
  <si>
    <t>11656894</t>
  </si>
  <si>
    <t>GALVEZ AGURTO, GLADIS</t>
  </si>
  <si>
    <t>AV. ESPAÑA 898</t>
  </si>
  <si>
    <t>11193731</t>
  </si>
  <si>
    <t>MARTINEZ REYES, SUSAN KATHERIN</t>
  </si>
  <si>
    <t>CA. MANUEL SEOANE 480</t>
  </si>
  <si>
    <t>11328775</t>
  </si>
  <si>
    <t>RAMOS ROSALES, JORGE LUIS</t>
  </si>
  <si>
    <t>AV. BOLIVIA 242</t>
  </si>
  <si>
    <t>10055427</t>
  </si>
  <si>
    <t>CALUA ARROYO, DIANA JACKELINE</t>
  </si>
  <si>
    <t>AV. BOLIVIA 0354</t>
  </si>
  <si>
    <t>10151429</t>
  </si>
  <si>
    <t>RODRIGUEZ SALIRROSAS DE LLALLE, AMA</t>
  </si>
  <si>
    <t>CA. SANTA ROSA 0430</t>
  </si>
  <si>
    <t>10055123</t>
  </si>
  <si>
    <t>OTINIANO RODRIGUEZ, SANTOS YRENE</t>
  </si>
  <si>
    <t>AV. MANUEL SEOANE 0290</t>
  </si>
  <si>
    <t>10993890</t>
  </si>
  <si>
    <t>CAVERO RODRIGUEZ DE JAMAL, MARTHA G</t>
  </si>
  <si>
    <t>CA. ANTONIO MATHEY 440</t>
  </si>
  <si>
    <t>12533075</t>
  </si>
  <si>
    <t>ALVAREZ PAREDES, NAIN EMILIO</t>
  </si>
  <si>
    <t>CA. ANTONIO MATHEY 180 INTERIOR A</t>
  </si>
  <si>
    <t>12543324</t>
  </si>
  <si>
    <t>CARRANZA LUNA VICTORIA, JUAN CARLOS</t>
  </si>
  <si>
    <t>CA. RUBEN PAOLI 268</t>
  </si>
  <si>
    <t>12540243</t>
  </si>
  <si>
    <t>HILARIO RUIZ, CESAR ENRIQUE</t>
  </si>
  <si>
    <t>JR. PEDRO HERRERA 431 INTERIOR B</t>
  </si>
  <si>
    <t>11797722</t>
  </si>
  <si>
    <t>GARCIA MORALES, GLADYS ESTHER</t>
  </si>
  <si>
    <t>JR. TRUJILLO 808</t>
  </si>
  <si>
    <t>11721106</t>
  </si>
  <si>
    <t>MORALES CASTILLO, MERCEDES ELIZABET</t>
  </si>
  <si>
    <t>AV. BOLIVIA 519</t>
  </si>
  <si>
    <t>12160976</t>
  </si>
  <si>
    <t>NORIEGA MONAR, MARCOS JUNIOR</t>
  </si>
  <si>
    <t>URB. LOS SAUCES MZ A LT 16</t>
  </si>
  <si>
    <t>11721090</t>
  </si>
  <si>
    <t>GUEVARA VILLALOBOS, OLGA VIOLETA</t>
  </si>
  <si>
    <t>AV. LARCO 580</t>
  </si>
  <si>
    <t>10058444</t>
  </si>
  <si>
    <t>AMBROCIO NARVAEZ, SANTOS ETIFANIA</t>
  </si>
  <si>
    <t>CA. PACHACUTEC 0108</t>
  </si>
  <si>
    <t>12000530</t>
  </si>
  <si>
    <t>CARDENAS DE GAMARRA, ELSA CAROLA</t>
  </si>
  <si>
    <t>AV. 616</t>
  </si>
  <si>
    <t>11683862</t>
  </si>
  <si>
    <t>CORBERA CUBAS, EDITH ALFONSA</t>
  </si>
  <si>
    <t>CA. PACHACUTEC 171</t>
  </si>
  <si>
    <t>10993909</t>
  </si>
  <si>
    <t>ROJAS MENDIETA, CARLOS ALBERTO</t>
  </si>
  <si>
    <t>CA. JOSE C MARIATEGUI S/N</t>
  </si>
  <si>
    <t>10062994</t>
  </si>
  <si>
    <t>QUIROZ JAVE, MARIA JACOBA</t>
  </si>
  <si>
    <t>CA. RAZURI 0694</t>
  </si>
  <si>
    <t>10065088</t>
  </si>
  <si>
    <t>PIMINCHUMO RODRIGUEZ, EVA ARCELI</t>
  </si>
  <si>
    <t>URB. LOS ROSALES DE SAN LUIS MZN D</t>
  </si>
  <si>
    <t>10064003</t>
  </si>
  <si>
    <t>BOBADILLA ESPINO, GETRUDIS</t>
  </si>
  <si>
    <t>CA. RAZURI 0445</t>
  </si>
  <si>
    <t>14:04</t>
  </si>
  <si>
    <t>10054805</t>
  </si>
  <si>
    <t>SILVA MARQUEZ DE CONTRERAS, FALCONE</t>
  </si>
  <si>
    <t>AA.HH. ALAN GARCIA PARTE BAJA MZ I</t>
  </si>
  <si>
    <t>2.8</t>
  </si>
  <si>
    <t>07:09</t>
  </si>
  <si>
    <t>07:11</t>
  </si>
  <si>
    <t>12245912</t>
  </si>
  <si>
    <t>MENDOZA CHAVARRY, SANTA LUCIOLA</t>
  </si>
  <si>
    <t>URB. ALAN GARCIA MZ Ñ LT 05</t>
  </si>
  <si>
    <t>10474413</t>
  </si>
  <si>
    <t>SANCHEZ DE LOZADA, ZOILA CELINDA</t>
  </si>
  <si>
    <t>SECTOR II SANTA VERONICA MZ 21 LT 0</t>
  </si>
  <si>
    <t>10054675</t>
  </si>
  <si>
    <t>MAURICIO RAMOS, MARIA BARBARA</t>
  </si>
  <si>
    <t>CA. SANTA MARTHA 0311</t>
  </si>
  <si>
    <t>10061464</t>
  </si>
  <si>
    <t>RAVINES GARCIA, JUAN CARLOS</t>
  </si>
  <si>
    <t>JR. LA PAZ 0136</t>
  </si>
  <si>
    <t>4.0</t>
  </si>
  <si>
    <t>11502093</t>
  </si>
  <si>
    <t>HERRERA CASTRO, GARDENY</t>
  </si>
  <si>
    <t>AV. PEDRO MUÑIZ 1022</t>
  </si>
  <si>
    <t>11692518</t>
  </si>
  <si>
    <t>LEON DIAZ, ZOILA ALEJANDRINA</t>
  </si>
  <si>
    <t>CA. PEDRO MUÑIZ 917</t>
  </si>
  <si>
    <t>10053807</t>
  </si>
  <si>
    <t>GUARNIZ FERNANDEZ, LUCIA FRIDA</t>
  </si>
  <si>
    <t>CA. LENINGRADO 0643</t>
  </si>
  <si>
    <t>12552842</t>
  </si>
  <si>
    <t>ADRIANZEN JIMENEZ, FANY GABRIELA</t>
  </si>
  <si>
    <t>S/V COVICORTI MZ Y LT 04</t>
  </si>
  <si>
    <t>10989073</t>
  </si>
  <si>
    <t>SALAZAR RAMON, PABLO</t>
  </si>
  <si>
    <t>CA. ESTAMBUL 106</t>
  </si>
  <si>
    <t>10477770</t>
  </si>
  <si>
    <t>LLAVE MENDOZA, FLOR DEL CARMEN</t>
  </si>
  <si>
    <t>JR. PEDRO MUÑIZ 1414</t>
  </si>
  <si>
    <t>10989074</t>
  </si>
  <si>
    <t>RUBIO RODRIGUEZ, FLOR ELIZABETH</t>
  </si>
  <si>
    <t>S/V NATASHA ALTA II ETAPA MZ. D LOT</t>
  </si>
  <si>
    <t>10989082</t>
  </si>
  <si>
    <t>RUBIO RODRIGUEZ, MARIA FELICITA</t>
  </si>
  <si>
    <t>S/V SEC. NATASHA ALTA 2DA ETAPA MZ</t>
  </si>
  <si>
    <t>11679581</t>
  </si>
  <si>
    <t>ATOCHE CABEL, KELLY DEVORA</t>
  </si>
  <si>
    <t>URB. COVICORTI MZ B LT 17</t>
  </si>
  <si>
    <t>10054948</t>
  </si>
  <si>
    <t>SEVILLANO VERA DE SILVA, LUISA ISAB</t>
  </si>
  <si>
    <t>URB. COOVICORTI MZN Q LOTE 004</t>
  </si>
  <si>
    <t>11366192</t>
  </si>
  <si>
    <t>ESPEJO FERNANDEZ, CARLOS JOEL</t>
  </si>
  <si>
    <t>AV. JESUS DE NAZARETH C-2 01</t>
  </si>
  <si>
    <t>12564726</t>
  </si>
  <si>
    <t>DEL AGUILA ESPINOZA, MARCO ANTONIO</t>
  </si>
  <si>
    <t>URB. LAS CAPULLANAS MZ C LT 17</t>
  </si>
  <si>
    <t>11644463</t>
  </si>
  <si>
    <t>VALVERDE ROSAS DE BOCANEGRA, MARTHA</t>
  </si>
  <si>
    <t>URB. COVICORTI MZ X LT 23</t>
  </si>
  <si>
    <t>10067297</t>
  </si>
  <si>
    <t>COMERCIAL PALACIOS E.I.R.L.</t>
  </si>
  <si>
    <t>URB. COVICORTI MZN X LOTE 022</t>
  </si>
  <si>
    <t>11355179</t>
  </si>
  <si>
    <t>RENGIFO RUIZ, ROSINA RAQUEL</t>
  </si>
  <si>
    <t>URB. TRUPAL MZ F LT 49</t>
  </si>
  <si>
    <t>10059556</t>
  </si>
  <si>
    <t>GARCIA GONZALEZ DE ORDOÑEZ, GLORIA</t>
  </si>
  <si>
    <t>URB. TRUPAL MZN E LOTE 016</t>
  </si>
  <si>
    <t>11708353</t>
  </si>
  <si>
    <t>ARMAS TAPIA DE CASTRO, MIRIAN CRIST</t>
  </si>
  <si>
    <t>CA. JOSE C MARIATEGUI MZ B LT 22</t>
  </si>
  <si>
    <t>10162393</t>
  </si>
  <si>
    <t>DEL AGUILA DE VERASTEGUI, NILDA BET</t>
  </si>
  <si>
    <t>AV. J. DE NAZARETH B 02</t>
  </si>
  <si>
    <t>10057773</t>
  </si>
  <si>
    <t>CORDOVA GONZALEZ, JOSE ELMER</t>
  </si>
  <si>
    <t>URB. 20 DE ABRIL MZN C LOTE 004</t>
  </si>
  <si>
    <t>10937691</t>
  </si>
  <si>
    <t>CRUZ RODRIGUEZ, SANTOS BENJAMIN</t>
  </si>
  <si>
    <t>CA. MONTREAL 237</t>
  </si>
  <si>
    <t>10054477</t>
  </si>
  <si>
    <t>GARCIA GONZALES, SONIA ESTHER</t>
  </si>
  <si>
    <t>AV. PEDRO MUÑIZ 718</t>
  </si>
  <si>
    <t>10058389</t>
  </si>
  <si>
    <t>REYES MENDOZA, JENNY MARIBEL</t>
  </si>
  <si>
    <t>CA. ASUNCION 0110</t>
  </si>
  <si>
    <t>10057928</t>
  </si>
  <si>
    <t>ABANTO PASCUAL, DEISI ROSMERI</t>
  </si>
  <si>
    <t>CA. JORGE CHAVEZ 0356</t>
  </si>
  <si>
    <t>11721274</t>
  </si>
  <si>
    <t>DIAZ MENDOZA, ELDER RONALD</t>
  </si>
  <si>
    <t>CA. RIVADAVIA 261</t>
  </si>
  <si>
    <t>3.9</t>
  </si>
  <si>
    <t>11720954</t>
  </si>
  <si>
    <t>GARCIA SANCHEZ, MARIA ELENA</t>
  </si>
  <si>
    <t>CA. JOSE ANTONIO GALAN 1893</t>
  </si>
  <si>
    <t>10054144</t>
  </si>
  <si>
    <t>VALDIVIEZO AVILA, NEUMICIA</t>
  </si>
  <si>
    <t>AA.HH. WICHANZAO MZ 350 LT 007</t>
  </si>
  <si>
    <t>10057978</t>
  </si>
  <si>
    <t>VASQUEZ TINEYO, ROSA ESTHER</t>
  </si>
  <si>
    <t>AA.HH. WICHANZAO S-3 MZ 027 LT 016</t>
  </si>
  <si>
    <t>10054010</t>
  </si>
  <si>
    <t>TORRES PORTOCARRERO, ROSA ISABEL</t>
  </si>
  <si>
    <t>MCDO. LA MERCED - WICHANZAO MZ 031</t>
  </si>
  <si>
    <t>10062559</t>
  </si>
  <si>
    <t>CERNA ROQUE, CARMEN ROSA</t>
  </si>
  <si>
    <t>AA.HH. WICHANZAO MZ 042 LT 016</t>
  </si>
  <si>
    <t>11701597</t>
  </si>
  <si>
    <t>ALVARADO URTECHO, FELIPA MARGARITA</t>
  </si>
  <si>
    <t>URB. WICHANZAO MZ 40 LT 10</t>
  </si>
  <si>
    <t>11589034</t>
  </si>
  <si>
    <t>PAREDES CORDOVA, ARMANDO LEONIDAS</t>
  </si>
  <si>
    <t>AA.HH. WICHANZAO MZ 55 LT 01</t>
  </si>
  <si>
    <t>10058052</t>
  </si>
  <si>
    <t>PAREDES VELA, SANTOS</t>
  </si>
  <si>
    <t>AA.HH. WICHANZAO MZN 056 LOTE 004</t>
  </si>
  <si>
    <t>10991280</t>
  </si>
  <si>
    <t>BAUTISTA GONZALES, MAXIMINA</t>
  </si>
  <si>
    <t>AA.HH. PRIMAVERA II MZ. 18 LOTE 2</t>
  </si>
  <si>
    <t>12299425</t>
  </si>
  <si>
    <t>MAURICIO CRUZ, KEYKO JASMIN</t>
  </si>
  <si>
    <t>CA. LAS DALIAS MZ 22 LT 11</t>
  </si>
  <si>
    <t>10062962</t>
  </si>
  <si>
    <t>SANTOS AMBULAY, VIRGINIA</t>
  </si>
  <si>
    <t>AA.HH. PRIMAVERA I MZ 004 LT 010</t>
  </si>
  <si>
    <t>10314646</t>
  </si>
  <si>
    <t>VALDEZ VDA. DE FLORES, MARIA M</t>
  </si>
  <si>
    <t>AA.HH. SECTOR 3 MZ 4 LT 38</t>
  </si>
  <si>
    <t>12469638</t>
  </si>
  <si>
    <t>FLORES ABRIL, ARMANDO</t>
  </si>
  <si>
    <t>AA.HH. LAS PALMERAS MZ Z LT 30</t>
  </si>
  <si>
    <t>10064710</t>
  </si>
  <si>
    <t>JAVE RODRIGUEZ, JAIME CATEDRAL</t>
  </si>
  <si>
    <t>AA.HH. EL TRIUNFO MZ 005 LT 005</t>
  </si>
  <si>
    <t>12402283</t>
  </si>
  <si>
    <t>GAMARRA ALFARO, IRMA</t>
  </si>
  <si>
    <t>S/V SECT. SANTA ROSA MZ 09 LT 01</t>
  </si>
  <si>
    <t>12280614</t>
  </si>
  <si>
    <t>ORUNA AGUIRRE, ROSA MEL ARACELY</t>
  </si>
  <si>
    <t>AA.HH. EL MILAGRO MZ 06 LT 4B</t>
  </si>
  <si>
    <t>12436447</t>
  </si>
  <si>
    <t>BOCANEGRA ORBEGOSO, MIRELLA YUVICSA</t>
  </si>
  <si>
    <t>C.P. EL MILAGRO VIII ETAPA MZ P LT</t>
  </si>
  <si>
    <t>11593887</t>
  </si>
  <si>
    <t>ROQUE RUIZ, DEYSI</t>
  </si>
  <si>
    <t>C.P. EL MILAGRO VIII MZ L LT 1</t>
  </si>
  <si>
    <t>10991533</t>
  </si>
  <si>
    <t>RODRIGUEZ REYNA, LUISA ANIANA</t>
  </si>
  <si>
    <t>JR. SAN MARTIN 428</t>
  </si>
  <si>
    <t>11677878</t>
  </si>
  <si>
    <t>BELLO QUIROZ, FERNANDO ALVARO</t>
  </si>
  <si>
    <t>C.P. EL MILAGRO VIII MZ B LT 11</t>
  </si>
  <si>
    <t>11580122</t>
  </si>
  <si>
    <t>SANCHEZ PAREDES, JEAN PIERRE</t>
  </si>
  <si>
    <t>C.P. EL MILAGRO SECTOR 03 MZ 29 LT</t>
  </si>
  <si>
    <t>11301917</t>
  </si>
  <si>
    <t>DAZA CARRANZA, ELMER LEOCADIO</t>
  </si>
  <si>
    <t>CPME. EL MILAGRO III MZ C LT 22</t>
  </si>
  <si>
    <t>10053968</t>
  </si>
  <si>
    <t>PEREZ REYNA, BLANCA SONIA</t>
  </si>
  <si>
    <t>PJ. J MZ 14 LT 18</t>
  </si>
  <si>
    <t>12301244</t>
  </si>
  <si>
    <t>EUSEBIO PEREZ, CHRISTIAN ALEXIS</t>
  </si>
  <si>
    <t>C.P. EL MILAGRO SECTOR 3 MZ 14 LT 1</t>
  </si>
  <si>
    <t>11220127</t>
  </si>
  <si>
    <t>APAZA RUIZ, RUBEN SEBASTIAN</t>
  </si>
  <si>
    <t>CA. LUIS DE LA PUENTE UCEDA MZ 43 L</t>
  </si>
  <si>
    <t>11238482</t>
  </si>
  <si>
    <t>MENDEZ EUSEBIO, REYNILDA</t>
  </si>
  <si>
    <t>SIN CALLE MZ 8 LT 7</t>
  </si>
  <si>
    <t>11603294</t>
  </si>
  <si>
    <t>CHAVEZ PORTILLA, BRIGGIE DE BELDAD</t>
  </si>
  <si>
    <t>C.P. EL MILAGRO SECTOR IX MZ F LT 1</t>
  </si>
  <si>
    <t>11407287</t>
  </si>
  <si>
    <t>QUIROZ MONTENEGRO, NELLY</t>
  </si>
  <si>
    <t>S/V 1ERO DE MAYO MZ 13 LT 3</t>
  </si>
  <si>
    <t>10055417</t>
  </si>
  <si>
    <t>RIOS CHAVEZ DE RODRIGUEZ, ANGELA</t>
  </si>
  <si>
    <t>EL MILAGRO 44 INT 17</t>
  </si>
  <si>
    <t>11126792</t>
  </si>
  <si>
    <t>ESQUIVEL SIGUENZA, AGUSTIN LUCIANO</t>
  </si>
  <si>
    <t>JR. DEAN SAAVEDRA MZ 43 LT 16</t>
  </si>
  <si>
    <t>10065835</t>
  </si>
  <si>
    <t>HUAMANCHUMO BERNAL, MARIA LAURA</t>
  </si>
  <si>
    <t>AV. DEAN SAAVEDRA 824</t>
  </si>
  <si>
    <t>10058627</t>
  </si>
  <si>
    <t>BOBADILLA BOBADILLA, GUSTAVO ADOLFO</t>
  </si>
  <si>
    <t>AA.HH. EL MILAGRO III INT Q MZ 32 L</t>
  </si>
  <si>
    <t>11407286</t>
  </si>
  <si>
    <t>RUBIO VARGAS, LILIANA</t>
  </si>
  <si>
    <t>C.P. EL MILAGRO III INT 25 MZ 66 LT</t>
  </si>
  <si>
    <t>12542664</t>
  </si>
  <si>
    <t>VALDERRAMA SANCHEZ, SANTOS HIPOLITO</t>
  </si>
  <si>
    <t>C.P. EL MILAGRO MZ 66 LT 22</t>
  </si>
  <si>
    <t>10679231</t>
  </si>
  <si>
    <t>BACA PEREZ, DORA CELINDA</t>
  </si>
  <si>
    <t>AV. LIBERTAD MZ 8 LT 3</t>
  </si>
  <si>
    <t>D7O-860</t>
  </si>
  <si>
    <t>11709359</t>
  </si>
  <si>
    <t>GUERRERO DIAZ, ELITA</t>
  </si>
  <si>
    <t>CA. LAS DELICIAS S/N</t>
  </si>
  <si>
    <t>73.7</t>
  </si>
  <si>
    <t>11455940</t>
  </si>
  <si>
    <t>BENITES QUISPE, JUANA</t>
  </si>
  <si>
    <t>S/V LOS INCAS 332</t>
  </si>
  <si>
    <t>11743278</t>
  </si>
  <si>
    <t>SANCHEZ REBAZA, JACINTO LEONCIO</t>
  </si>
  <si>
    <t>PJ. SINCHI ROCA 171</t>
  </si>
  <si>
    <t>10994011</t>
  </si>
  <si>
    <t>VELASQUEZ GUTIERREZ, JUANA LUCIA</t>
  </si>
  <si>
    <t>AV. ALAN GARCIA 892</t>
  </si>
  <si>
    <t>11583312</t>
  </si>
  <si>
    <t>VASQUEZ HUAMANCHUMO, JULISA TATIANA</t>
  </si>
  <si>
    <t>CA. HUASCAR 281</t>
  </si>
  <si>
    <t>12119600</t>
  </si>
  <si>
    <t>RUIZ TORRES, MARIA MAGDALENA</t>
  </si>
  <si>
    <t>CA. CARLOS WIESSE 516</t>
  </si>
  <si>
    <t>10994003</t>
  </si>
  <si>
    <t>VERDE LAVADO, MARIA ELSA</t>
  </si>
  <si>
    <t>AV. INDUSTRIAL 498</t>
  </si>
  <si>
    <t>10061347</t>
  </si>
  <si>
    <t>MACHUCA TIRADO, MARIA</t>
  </si>
  <si>
    <t>AV. CESAR VALLEJO 0211</t>
  </si>
  <si>
    <t>11388170</t>
  </si>
  <si>
    <t>ALAYA LLANOS, ISAIAS</t>
  </si>
  <si>
    <t>AV. CESAR VALLEJO S/N</t>
  </si>
  <si>
    <t>10062663</t>
  </si>
  <si>
    <t>SILVA LOPEZ, MARTINIANO</t>
  </si>
  <si>
    <t>PJ. BOLIVAR S/N INT 05</t>
  </si>
  <si>
    <t>11685449</t>
  </si>
  <si>
    <t>HORNA FLOREANO, CELESTINA LEONOR</t>
  </si>
  <si>
    <t>AV. VICTOR RAUL MZ 6 LT 12-A</t>
  </si>
  <si>
    <t>11110415</t>
  </si>
  <si>
    <t>COMERCIAL GAVY E.I.R.L.</t>
  </si>
  <si>
    <t>AV. VICTOR RAUL 357</t>
  </si>
  <si>
    <t>11587399</t>
  </si>
  <si>
    <t>YZAGUIRRE SABINO, REYNALDA</t>
  </si>
  <si>
    <t>S/V SEC. JUAN VELASCO ALVARADO S/N</t>
  </si>
  <si>
    <t>10994194</t>
  </si>
  <si>
    <t>GALOC GOMEZ, NELLY ESPERANZA</t>
  </si>
  <si>
    <t>AV. JUAN VELASCO S/N</t>
  </si>
  <si>
    <t>10:25</t>
  </si>
  <si>
    <t>10993993</t>
  </si>
  <si>
    <t>GASTAÑEDUY MEDINA, IRIS VIOLETA</t>
  </si>
  <si>
    <t>CA. LOS ANGELES 160</t>
  </si>
  <si>
    <t>10993994</t>
  </si>
  <si>
    <t>BARRANTES ROJALES, MARIA PAULA</t>
  </si>
  <si>
    <t>M. PUMACAHUA MZ 20 LT 6</t>
  </si>
  <si>
    <t>11117636</t>
  </si>
  <si>
    <t>HILARIO LAZARO, ERIKA NORMA</t>
  </si>
  <si>
    <t>AV. AYACUCHO MZ 14 LT 11</t>
  </si>
  <si>
    <t>11754542</t>
  </si>
  <si>
    <t>CASTILLO RODRIGUEZ, ELVA ARACELI</t>
  </si>
  <si>
    <t>AV. 28 DE JULIO MZ 07 LT 04</t>
  </si>
  <si>
    <t>10993992</t>
  </si>
  <si>
    <t>LAZARO AREDO, ANDREA MARCIANILA</t>
  </si>
  <si>
    <t>CA. CAHUIDE MZ. 05 LOTE 09</t>
  </si>
  <si>
    <t>10061698</t>
  </si>
  <si>
    <t>CERNA GARRO DE SOLES, IRIS YOLANDA</t>
  </si>
  <si>
    <t>CA. MARIA ARGUEDAS MZ 007 LT 022</t>
  </si>
  <si>
    <t>11392319</t>
  </si>
  <si>
    <t>TOLEDO TOLEDO, ADA ISABEL</t>
  </si>
  <si>
    <t>AV. VICTOR RAUL 322</t>
  </si>
  <si>
    <t>10055089</t>
  </si>
  <si>
    <t>VILCHEZ GUTIERREZ, OLGA SANTOS</t>
  </si>
  <si>
    <t>AV. CESAR VALLEJO 0329</t>
  </si>
  <si>
    <t>10054667</t>
  </si>
  <si>
    <t>GONZALES SARE, CARMELA INES</t>
  </si>
  <si>
    <t>S/V NUEVO CHAO MZ A LT 03</t>
  </si>
  <si>
    <t>3.5</t>
  </si>
  <si>
    <t>10994029</t>
  </si>
  <si>
    <t>CONTRERAS VILLANUEVA, GRABIELA DORA</t>
  </si>
  <si>
    <t>PJ. NUEVO CHAO MZ. D LOTE 24</t>
  </si>
  <si>
    <t>11:19</t>
  </si>
  <si>
    <t>11:22</t>
  </si>
  <si>
    <t>10994038</t>
  </si>
  <si>
    <t>POLO AGREDA, GENOVEVA</t>
  </si>
  <si>
    <t>PJ. NUEVO CHAO MZ. C2 LOTE 07</t>
  </si>
  <si>
    <t>11285941</t>
  </si>
  <si>
    <t>QUIROZ PONCE, ELIA</t>
  </si>
  <si>
    <t>LAS PALMERAS MZ I-1 LT 04</t>
  </si>
  <si>
    <t>11762046</t>
  </si>
  <si>
    <t>GOMEZ SOTELO, MAURO JULIO</t>
  </si>
  <si>
    <t>S/V PALERMO S/N</t>
  </si>
  <si>
    <t>12.2</t>
  </si>
  <si>
    <t>11:50</t>
  </si>
  <si>
    <t>11741668</t>
  </si>
  <si>
    <t>ROJAS LOAYZA, CECILIA FELICITA</t>
  </si>
  <si>
    <t>S/V PALERMO 3</t>
  </si>
  <si>
    <t>11740318</t>
  </si>
  <si>
    <t>YBAÑEZ REYES, KELLY LORGIA</t>
  </si>
  <si>
    <t>S/V PALERMO</t>
  </si>
  <si>
    <t>12:04</t>
  </si>
  <si>
    <t>12:10</t>
  </si>
  <si>
    <t>3401642334</t>
  </si>
  <si>
    <t>10:40:00</t>
  </si>
  <si>
    <t>4092050694</t>
  </si>
  <si>
    <t>3242572092</t>
  </si>
  <si>
    <t>Jr. Inca Paulo 0366</t>
  </si>
  <si>
    <t>Santa Maria</t>
  </si>
  <si>
    <t>09-T492-00044194</t>
  </si>
  <si>
    <t>4092050725</t>
  </si>
  <si>
    <t>3242573718</t>
  </si>
  <si>
    <t>Ca. Titucusihualpa 0394</t>
  </si>
  <si>
    <t>4092050769</t>
  </si>
  <si>
    <t>3242578656</t>
  </si>
  <si>
    <t>Urb. Santa Maria Mzn C Lote 007</t>
  </si>
  <si>
    <t>4092050777</t>
  </si>
  <si>
    <t>3242579203</t>
  </si>
  <si>
    <t>Ca. Tuti Cusi Hualpa Mz B Lt 21 2Pi</t>
  </si>
  <si>
    <t>so</t>
  </si>
  <si>
    <t>Urbanizacion Los Laureles</t>
  </si>
  <si>
    <t>4092050792</t>
  </si>
  <si>
    <t>3242579665</t>
  </si>
  <si>
    <t>Urb. Las Casuarinas Mzn T Lote 005</t>
  </si>
  <si>
    <t>Las Casuarinas</t>
  </si>
  <si>
    <t>4092050820</t>
  </si>
  <si>
    <t>3242580134</t>
  </si>
  <si>
    <t>Urb. Santa Maria Iv Mz D Lt 13</t>
  </si>
  <si>
    <t>4092050858</t>
  </si>
  <si>
    <t>3242580892</t>
  </si>
  <si>
    <t>Jr. Titu Cusihualpa 0157</t>
  </si>
  <si>
    <t>4092050872</t>
  </si>
  <si>
    <t>3242581007</t>
  </si>
  <si>
    <t>Urb. Las Palmas Mz Z Lt 01</t>
  </si>
  <si>
    <t>El Golf</t>
  </si>
  <si>
    <t>4092050888</t>
  </si>
  <si>
    <t>3242581243</t>
  </si>
  <si>
    <t>Urb. Las Casuarinas Mzn V Lote 009</t>
  </si>
  <si>
    <t>4092050893</t>
  </si>
  <si>
    <t>3242581314</t>
  </si>
  <si>
    <t>Ca. Jose Inclan 396</t>
  </si>
  <si>
    <t>4092050973</t>
  </si>
  <si>
    <t>3242583360</t>
  </si>
  <si>
    <t>Jr. Victor Fajardo 115</t>
  </si>
  <si>
    <t>Urb. Santa Maria 5 Etapa</t>
  </si>
  <si>
    <t>4092050977</t>
  </si>
  <si>
    <t>3242583550</t>
  </si>
  <si>
    <t>Curva De Sun Lt 056</t>
  </si>
  <si>
    <t>4092050989</t>
  </si>
  <si>
    <t>3242583746</t>
  </si>
  <si>
    <t>Ca. San Juan 0008</t>
  </si>
  <si>
    <t>Campiña De Moche</t>
  </si>
  <si>
    <t>4092050990</t>
  </si>
  <si>
    <t>3242583750</t>
  </si>
  <si>
    <t>Mcdo. Ascomapaat Int Ix-106 Mz A</t>
  </si>
  <si>
    <t>4092051009</t>
  </si>
  <si>
    <t>3242584132</t>
  </si>
  <si>
    <t>Rm Huaca El Sol S/N</t>
  </si>
  <si>
    <t>Sec. Huaca Del Sol (Campiña De Moche)</t>
  </si>
  <si>
    <t>4092051035</t>
  </si>
  <si>
    <t>3242584717</t>
  </si>
  <si>
    <t>Covicont Mz O Lt 1</t>
  </si>
  <si>
    <t>Villa Del Contador</t>
  </si>
  <si>
    <t>4092051052</t>
  </si>
  <si>
    <t>3242585000</t>
  </si>
  <si>
    <t>Ca. Los Sauces Mz B Lt 18</t>
  </si>
  <si>
    <t>A.H. El Palmo</t>
  </si>
  <si>
    <t>4092051054</t>
  </si>
  <si>
    <t>3242585045</t>
  </si>
  <si>
    <t>S/V Campiña De Moche</t>
  </si>
  <si>
    <t>4092051062</t>
  </si>
  <si>
    <t>3242585301</t>
  </si>
  <si>
    <t>S/V Ramal Jusmape</t>
  </si>
  <si>
    <t>4092051063</t>
  </si>
  <si>
    <t>3242585327</t>
  </si>
  <si>
    <t>Ca. Las Palmeras Mz A Lt 10</t>
  </si>
  <si>
    <t>Sector Nuevo Santa Rosa</t>
  </si>
  <si>
    <t>4092051091</t>
  </si>
  <si>
    <t>3242585455</t>
  </si>
  <si>
    <t>Av. Del Contador Mz L Lt 7</t>
  </si>
  <si>
    <t>Urb. Covicont</t>
  </si>
  <si>
    <t>4092051097</t>
  </si>
  <si>
    <t>3242585476</t>
  </si>
  <si>
    <t>Psje. Hidalgo 0385</t>
  </si>
  <si>
    <t>4092051102</t>
  </si>
  <si>
    <t>3242585488</t>
  </si>
  <si>
    <t>Camino Real</t>
  </si>
  <si>
    <t>4092051112</t>
  </si>
  <si>
    <t>3242585535</t>
  </si>
  <si>
    <t>Sec. Nuevo Santa Rosa Mz O Lt 12</t>
  </si>
  <si>
    <t>Cooperativa Santa Rosa</t>
  </si>
  <si>
    <t>4092051117</t>
  </si>
  <si>
    <t>3242585570</t>
  </si>
  <si>
    <t>S/V Huaca Del Sol S/N</t>
  </si>
  <si>
    <t>4092051129</t>
  </si>
  <si>
    <t>3242585607</t>
  </si>
  <si>
    <t>Rm. Huaca El Sol 3</t>
  </si>
  <si>
    <t>Sec. Campiña De Moche</t>
  </si>
  <si>
    <t>4092051152</t>
  </si>
  <si>
    <t>3242585708</t>
  </si>
  <si>
    <t>S/V Ramal Esperanza Lote 047</t>
  </si>
  <si>
    <t>4092051159</t>
  </si>
  <si>
    <t>3242585754</t>
  </si>
  <si>
    <t>Prolong. Gonzales Prada Km. 557 S/N</t>
  </si>
  <si>
    <t>Frente Alicorp Funfo Larrea</t>
  </si>
  <si>
    <t>4092051164</t>
  </si>
  <si>
    <t>3242585779</t>
  </si>
  <si>
    <t>S/V Fundo Larrea</t>
  </si>
  <si>
    <t>4092051186</t>
  </si>
  <si>
    <t>3242585925</t>
  </si>
  <si>
    <t>Prolong. Gonzales Prada S/N Mz D Lt</t>
  </si>
  <si>
    <t>Sector El Palmo</t>
  </si>
  <si>
    <t>4092051189</t>
  </si>
  <si>
    <t>3242585959</t>
  </si>
  <si>
    <t>Carret. Curva De Sun S/n</t>
  </si>
  <si>
    <t>3401642344</t>
  </si>
  <si>
    <t>12:31:00</t>
  </si>
  <si>
    <t>4092050680</t>
  </si>
  <si>
    <t>3242552584</t>
  </si>
  <si>
    <t>09-T492-00044202</t>
  </si>
  <si>
    <t>4092050684</t>
  </si>
  <si>
    <t>3242571872</t>
  </si>
  <si>
    <t>Cpm. El Milagro Vii Mz S Lt 2</t>
  </si>
  <si>
    <t>4092050702</t>
  </si>
  <si>
    <t>3242572297</t>
  </si>
  <si>
    <t>C.P. El Milagro Vi-B Mz 12 Lt 7</t>
  </si>
  <si>
    <t>4092050715</t>
  </si>
  <si>
    <t>3242572569</t>
  </si>
  <si>
    <t>Av. Los Robles Mz. 6 Lote 9</t>
  </si>
  <si>
    <t>Los Huertos</t>
  </si>
  <si>
    <t>4092050716</t>
  </si>
  <si>
    <t>3242572572</t>
  </si>
  <si>
    <t>Aa.Hh. Virgen Del Socorro Mz. Ñ Lot</t>
  </si>
  <si>
    <t>e 21</t>
  </si>
  <si>
    <t>Virgen Del Socorro</t>
  </si>
  <si>
    <t>4092050735</t>
  </si>
  <si>
    <t>3242574609</t>
  </si>
  <si>
    <t>C.p. El Milagro Vi C Mz A Lt 22</t>
  </si>
  <si>
    <t>4092050751</t>
  </si>
  <si>
    <t>3242575784</t>
  </si>
  <si>
    <t>Aa.hh. El Milagro/Sector Uno Mz 013</t>
  </si>
  <si>
    <t>Lt 005</t>
  </si>
  <si>
    <t>4092050762</t>
  </si>
  <si>
    <t>3242578177</t>
  </si>
  <si>
    <t>Pj. Santa Rosa Mz. A Lote 22</t>
  </si>
  <si>
    <t>El Milagro Sect 10</t>
  </si>
  <si>
    <t>4092050766</t>
  </si>
  <si>
    <t>3242578376</t>
  </si>
  <si>
    <t>Ca. San Martin Mz 15 Lt 4-B</t>
  </si>
  <si>
    <t>4092050784</t>
  </si>
  <si>
    <t>3242579522</t>
  </si>
  <si>
    <t>C.p. El Milagro Mz I Lt 06a</t>
  </si>
  <si>
    <t>7</t>
  </si>
  <si>
    <t>Huanchaco</t>
  </si>
  <si>
    <t>4092050785</t>
  </si>
  <si>
    <t>3242579534</t>
  </si>
  <si>
    <t>Av. Manuel Scorza 2090</t>
  </si>
  <si>
    <t>4092050794</t>
  </si>
  <si>
    <t>3242579738</t>
  </si>
  <si>
    <t>Av. Miguel Grau 1530</t>
  </si>
  <si>
    <t>4092050797</t>
  </si>
  <si>
    <t>3242579805</t>
  </si>
  <si>
    <t>Ca. Ramon Castilla Mz 003 Lt 9-A</t>
  </si>
  <si>
    <t>4092050802</t>
  </si>
  <si>
    <t>3242579841</t>
  </si>
  <si>
    <t>Psje. E Sector 5 Mzn M Lote 019</t>
  </si>
  <si>
    <t>4092050805</t>
  </si>
  <si>
    <t>3242579852</t>
  </si>
  <si>
    <t>Aa.hh. Sol Naciente Mz Ll Lt 4</t>
  </si>
  <si>
    <t>4092050807</t>
  </si>
  <si>
    <t>3242579896</t>
  </si>
  <si>
    <t>Psje. A Sector 6c Mzn K Lote 021</t>
  </si>
  <si>
    <t>4092050813</t>
  </si>
  <si>
    <t>3242579947</t>
  </si>
  <si>
    <t>Barrio Cpme El Milagro 5ta Etapa Mz</t>
  </si>
  <si>
    <t>K Lt 17</t>
  </si>
  <si>
    <t>4092050816</t>
  </si>
  <si>
    <t>3242580102</t>
  </si>
  <si>
    <t>Av. Industrial Mz. 13 Lote 19</t>
  </si>
  <si>
    <t>4092050818</t>
  </si>
  <si>
    <t>3242580109</t>
  </si>
  <si>
    <t>Av. Manuel Scorza Mz P18 Lt 7</t>
  </si>
  <si>
    <t>Aa.Hh Virgen Del Socorro</t>
  </si>
  <si>
    <t>4092050830</t>
  </si>
  <si>
    <t>3242580274</t>
  </si>
  <si>
    <t>Ca. Bachero Rossi Mz 18 Lt 9</t>
  </si>
  <si>
    <t>P.J. El Milagro Sect 02</t>
  </si>
  <si>
    <t>4092050831</t>
  </si>
  <si>
    <t>3242580289</t>
  </si>
  <si>
    <t>Urb. El Milagro Sector 6B Mz I Lt 0</t>
  </si>
  <si>
    <t>10</t>
  </si>
  <si>
    <t>4092050833</t>
  </si>
  <si>
    <t>3242580326</t>
  </si>
  <si>
    <t>Ca. Nicolas De Pierola Mz D Lt 10</t>
  </si>
  <si>
    <t>P.J. El Milagro Sector 05</t>
  </si>
  <si>
    <t>4092050834</t>
  </si>
  <si>
    <t>3242580332</t>
  </si>
  <si>
    <t>S/V El Milagro Iii Mz. 16 Lote 24</t>
  </si>
  <si>
    <t>4092050845</t>
  </si>
  <si>
    <t>3242580732</t>
  </si>
  <si>
    <t>Cpme El Milagro Sector Vi D Mz A Lt</t>
  </si>
  <si>
    <t>4092050856</t>
  </si>
  <si>
    <t>3242580883</t>
  </si>
  <si>
    <t>Aa.Hh. Virgen Del Socorro Mz. Ñ-20</t>
  </si>
  <si>
    <t>Lote 12</t>
  </si>
  <si>
    <t>4092050862</t>
  </si>
  <si>
    <t>3242580920</t>
  </si>
  <si>
    <t>Ca. Garcilazo De La Vega Mz 08 Lt 2</t>
  </si>
  <si>
    <t>4092050890</t>
  </si>
  <si>
    <t>3242581253</t>
  </si>
  <si>
    <t>Av. C.p.m. El Milagro I Mz 55 Lt 12</t>
  </si>
  <si>
    <t>4092050894</t>
  </si>
  <si>
    <t>3242581327</t>
  </si>
  <si>
    <t>Parimango Gil, Sandra Elizabeth</t>
  </si>
  <si>
    <t>Aa.hh. C.p.m El Milagro Iv Mz 3 Lt</t>
  </si>
  <si>
    <t>4092050910</t>
  </si>
  <si>
    <t>3242582062</t>
  </si>
  <si>
    <t>S/V El Milagro Vii Mz. Ñ Lote 6</t>
  </si>
  <si>
    <t>4092050942</t>
  </si>
  <si>
    <t>3242580998</t>
  </si>
  <si>
    <t>4092051019</t>
  </si>
  <si>
    <t>3242584458</t>
  </si>
  <si>
    <t>Aa.Hh. Villa Judicial Mz. E Lote 7</t>
  </si>
  <si>
    <t>Villa Judicial</t>
  </si>
  <si>
    <t>4092051195</t>
  </si>
  <si>
    <t>3242586087</t>
  </si>
  <si>
    <t>Aa.hh. Cpmen El Milagro X-a Mz E Lt</t>
  </si>
  <si>
    <t>15</t>
  </si>
  <si>
    <t>4092051196</t>
  </si>
  <si>
    <t>3242586104</t>
  </si>
  <si>
    <t>S/v El Milagro Mz 25 Lt 20a</t>
  </si>
  <si>
    <t>4092051198</t>
  </si>
  <si>
    <t>3242586130</t>
  </si>
  <si>
    <t>Aa.Hh. Virgen Del Socorro Mz O11 Lt</t>
  </si>
  <si>
    <t>07</t>
  </si>
  <si>
    <t>3401642342</t>
  </si>
  <si>
    <t>10:04:00</t>
  </si>
  <si>
    <t>4092050922</t>
  </si>
  <si>
    <t>3242584603</t>
  </si>
  <si>
    <t>Urb. Manuel Arévalo Iii Etapa Mz A</t>
  </si>
  <si>
    <t>Lt 24</t>
  </si>
  <si>
    <t>09-T492-00044200</t>
  </si>
  <si>
    <t>4092050940</t>
  </si>
  <si>
    <t>3242580434</t>
  </si>
  <si>
    <t>Av. Cahuide Mz Q Lt 035</t>
  </si>
  <si>
    <t>Aa.Hh. Alan Garcia</t>
  </si>
  <si>
    <t>4092050947</t>
  </si>
  <si>
    <t>3242582889</t>
  </si>
  <si>
    <t>Urb. Manuel Arevalo III Etapa Mz A9</t>
  </si>
  <si>
    <t>Lt 52</t>
  </si>
  <si>
    <t>4092050948</t>
  </si>
  <si>
    <t>3242582894</t>
  </si>
  <si>
    <t>Urb. Manuel Arevalo Iii Etapa Mz. A</t>
  </si>
  <si>
    <t>35 Lote 28</t>
  </si>
  <si>
    <t>Manuel Arevalo Iii Etapa</t>
  </si>
  <si>
    <t>4092050949</t>
  </si>
  <si>
    <t>3242582915</t>
  </si>
  <si>
    <t>Urb. Villa Huanchaco Mz. A Lote 03</t>
  </si>
  <si>
    <t>Villa Huanchaco</t>
  </si>
  <si>
    <t>4092050950</t>
  </si>
  <si>
    <t>3242582939</t>
  </si>
  <si>
    <t>Ca. Micaela Bastidas Mz 98 Lt 4A</t>
  </si>
  <si>
    <t>A.H Victor Raul</t>
  </si>
  <si>
    <t>4092050955</t>
  </si>
  <si>
    <t>3242582990</t>
  </si>
  <si>
    <t>Av. Cajabamba Mz 63 Lt 18</t>
  </si>
  <si>
    <t>Aa.Hh Victor Raul</t>
  </si>
  <si>
    <t>4092050963</t>
  </si>
  <si>
    <t>3242583191</t>
  </si>
  <si>
    <t>Ca. Orquideas Mz. D Lote 32</t>
  </si>
  <si>
    <t>4092050964</t>
  </si>
  <si>
    <t>3242583237</t>
  </si>
  <si>
    <t>Ca. Chavin Mz. B Lote 18</t>
  </si>
  <si>
    <t>Los Eucaliptos</t>
  </si>
  <si>
    <t>4092050968</t>
  </si>
  <si>
    <t>3242583295</t>
  </si>
  <si>
    <t>Ca. San Lucas 305 - Interror B</t>
  </si>
  <si>
    <t>E Piura - Chiclayo</t>
  </si>
  <si>
    <t>4092050975</t>
  </si>
  <si>
    <t>3242583411</t>
  </si>
  <si>
    <t>Ca. San Lucas 0519</t>
  </si>
  <si>
    <t>Jerusalen</t>
  </si>
  <si>
    <t>4092050979</t>
  </si>
  <si>
    <t>3242583613</t>
  </si>
  <si>
    <t>Ca. 25 De Diciembre 116</t>
  </si>
  <si>
    <t>Sec. Jerusalem</t>
  </si>
  <si>
    <t>4092050980</t>
  </si>
  <si>
    <t>3242583629</t>
  </si>
  <si>
    <t>Urb. Manuel Arevalo Iii Mz A-52 Lt</t>
  </si>
  <si>
    <t>36</t>
  </si>
  <si>
    <t>Puente Puedra</t>
  </si>
  <si>
    <t>4092050982</t>
  </si>
  <si>
    <t>3242583668</t>
  </si>
  <si>
    <t>S/V Urb. Manuel Arevalo Mz B-42 Lt5</t>
  </si>
  <si>
    <t>Urb. Mamuel Arevalo</t>
  </si>
  <si>
    <t>4092050991</t>
  </si>
  <si>
    <t>3242583756</t>
  </si>
  <si>
    <t>Urb. M. Arevalo Iii E. Mzn C37 Lote</t>
  </si>
  <si>
    <t>020</t>
  </si>
  <si>
    <t>4092050992</t>
  </si>
  <si>
    <t>3242583786</t>
  </si>
  <si>
    <t>Ca. San Pablo 559A</t>
  </si>
  <si>
    <t>Sec. Jerusalen</t>
  </si>
  <si>
    <t>4092051002</t>
  </si>
  <si>
    <t>3242583944</t>
  </si>
  <si>
    <t>S/V Manuel Arevalo Iiii Etapa Mz A5</t>
  </si>
  <si>
    <t>4 Lt 15</t>
  </si>
  <si>
    <t>4092051004</t>
  </si>
  <si>
    <t>3242584045</t>
  </si>
  <si>
    <t>Aa.hh. Villa Judicial Mz E Lt 008</t>
  </si>
  <si>
    <t>4092051005</t>
  </si>
  <si>
    <t>3242584064</t>
  </si>
  <si>
    <t>Urb. Manuel Arevalo Iii Etapa Mz C1</t>
  </si>
  <si>
    <t>4 Lt 50</t>
  </si>
  <si>
    <t>4092051012</t>
  </si>
  <si>
    <t>3242584155</t>
  </si>
  <si>
    <t>Jr. Natividad 0329</t>
  </si>
  <si>
    <t>4092051017</t>
  </si>
  <si>
    <t>3242584429</t>
  </si>
  <si>
    <t>Aa.hh. Alan Garcia Mz Z Lt 011</t>
  </si>
  <si>
    <t>4092051020</t>
  </si>
  <si>
    <t>3242584491</t>
  </si>
  <si>
    <t>Urb. M. Arevalo Iii E. Mzn A Lote 0</t>
  </si>
  <si>
    <t>La Esperanza Baja</t>
  </si>
  <si>
    <t>4092051023</t>
  </si>
  <si>
    <t>3242584529</t>
  </si>
  <si>
    <t>Jr. Santa Magdalena 386</t>
  </si>
  <si>
    <t>Jerusalem</t>
  </si>
  <si>
    <t>4092051026</t>
  </si>
  <si>
    <t>3242584635</t>
  </si>
  <si>
    <t>Urb. Manuel Arevalo Iii Etapa Mz B2</t>
  </si>
  <si>
    <t>0 Lt 57</t>
  </si>
  <si>
    <t>4092051048</t>
  </si>
  <si>
    <t>3242584952</t>
  </si>
  <si>
    <t>Urb. M. Arevalo III E. Mz C45 Lt 02</t>
  </si>
  <si>
    <t>4092051053</t>
  </si>
  <si>
    <t>3242585015</t>
  </si>
  <si>
    <t>Urb. M. Arevalo Iii E. Mzn A10 Lote</t>
  </si>
  <si>
    <t>034</t>
  </si>
  <si>
    <t>4092051080</t>
  </si>
  <si>
    <t>3242585407</t>
  </si>
  <si>
    <t>Urb. M. Arevalo Iii E. Mzn C33 Lote</t>
  </si>
  <si>
    <t>055</t>
  </si>
  <si>
    <t>4092051100</t>
  </si>
  <si>
    <t>3242585484</t>
  </si>
  <si>
    <t>Urb. M. Arevalo Iii E. Mzn C12 Lote</t>
  </si>
  <si>
    <t>023</t>
  </si>
  <si>
    <t>4092051110</t>
  </si>
  <si>
    <t>3242585526</t>
  </si>
  <si>
    <t>Urb. Villa Hermosa Mz N Lt 15</t>
  </si>
  <si>
    <t>4092051113</t>
  </si>
  <si>
    <t>3242585543</t>
  </si>
  <si>
    <t>Urb. M. Arevalo Iii E. Mzn C-1 Lote</t>
  </si>
  <si>
    <t>4092051118</t>
  </si>
  <si>
    <t>3242585572</t>
  </si>
  <si>
    <t>Av. 06 De Enero 0165</t>
  </si>
  <si>
    <t>4092051124</t>
  </si>
  <si>
    <t>3242585592</t>
  </si>
  <si>
    <t>Aa.hh. Alan Garcia Mz X Lt 001</t>
  </si>
  <si>
    <t>4092051128</t>
  </si>
  <si>
    <t>3242585604</t>
  </si>
  <si>
    <t>Ca. San Pablo 119</t>
  </si>
  <si>
    <t>4092051137</t>
  </si>
  <si>
    <t>3242585649</t>
  </si>
  <si>
    <t>mz 96 Lt 05</t>
  </si>
  <si>
    <t>4092051141</t>
  </si>
  <si>
    <t>3242585666</t>
  </si>
  <si>
    <t>Urb. Manuel Arevalo Etapa Mz C20 L</t>
  </si>
  <si>
    <t>t 59</t>
  </si>
  <si>
    <t>4092051175</t>
  </si>
  <si>
    <t>3242585837</t>
  </si>
  <si>
    <t>S/V Manuel Arevalo Iii Etapa Mz A4</t>
  </si>
  <si>
    <t>Lt 5</t>
  </si>
  <si>
    <t>3401642331</t>
  </si>
  <si>
    <t>4092050914</t>
  </si>
  <si>
    <t>3242582881</t>
  </si>
  <si>
    <t>Aa.hh. Victor R. H. De La Torre Mz</t>
  </si>
  <si>
    <t>9 Lt 2</t>
  </si>
  <si>
    <t>09-T492-00044191</t>
  </si>
  <si>
    <t>4092050957</t>
  </si>
  <si>
    <t>3242583074</t>
  </si>
  <si>
    <t>Ca. Francisco De Zela 1784</t>
  </si>
  <si>
    <t>4092050962</t>
  </si>
  <si>
    <t>3242583092</t>
  </si>
  <si>
    <t>Pj. Independencia 451 Int B</t>
  </si>
  <si>
    <t>Urb. 22 De Febrero</t>
  </si>
  <si>
    <t>4092050965</t>
  </si>
  <si>
    <t>3242583269</t>
  </si>
  <si>
    <t>Av. Condemarin Mz C Lt 002</t>
  </si>
  <si>
    <t>4092050972</t>
  </si>
  <si>
    <t>3242583351</t>
  </si>
  <si>
    <t>Cpm. La Merced Iii Mz A Lt 24</t>
  </si>
  <si>
    <t>4092050988</t>
  </si>
  <si>
    <t>3242583741</t>
  </si>
  <si>
    <t>Aa.Hh. 30 De Noviembre Mzn 008 Lote</t>
  </si>
  <si>
    <t>031</t>
  </si>
  <si>
    <t>4092050999</t>
  </si>
  <si>
    <t>3242583839</t>
  </si>
  <si>
    <t>Ca. Andres Avelino Caceres 177</t>
  </si>
  <si>
    <t>Pp.Jj. El Porvenir</t>
  </si>
  <si>
    <t>4092051011</t>
  </si>
  <si>
    <t>3242584152</t>
  </si>
  <si>
    <t>Av. Pumacahua 1725</t>
  </si>
  <si>
    <t>4092051036</t>
  </si>
  <si>
    <t>3242584726</t>
  </si>
  <si>
    <t>Aa.hh. Centenario Mz B Lt 1</t>
  </si>
  <si>
    <t>4092051041</t>
  </si>
  <si>
    <t>3242584854</t>
  </si>
  <si>
    <t>Ca. Carbonell 0105</t>
  </si>
  <si>
    <t>4092051059</t>
  </si>
  <si>
    <t>3242585267</t>
  </si>
  <si>
    <t>S/V Maura Alcantara Mz C Lt 12</t>
  </si>
  <si>
    <t>4092051060</t>
  </si>
  <si>
    <t>3242585291</t>
  </si>
  <si>
    <t>Aa.hh. Martires Del 32 Mz LL Lt 010</t>
  </si>
  <si>
    <t>4092051072</t>
  </si>
  <si>
    <t>3242585357</t>
  </si>
  <si>
    <t>Jr. San Martin 20</t>
  </si>
  <si>
    <t>4092051075</t>
  </si>
  <si>
    <t>3242585380</t>
  </si>
  <si>
    <t>S/V Campiña La Merced Mz E Lt 8</t>
  </si>
  <si>
    <t>4092051076</t>
  </si>
  <si>
    <t>3242585387</t>
  </si>
  <si>
    <t>S/V C.P.M. La Merced Iii Etapa Mz Y</t>
  </si>
  <si>
    <t>Lt 8</t>
  </si>
  <si>
    <t>4092051077</t>
  </si>
  <si>
    <t>3242585397</t>
  </si>
  <si>
    <t>Ca. Las Margaritas 301</t>
  </si>
  <si>
    <t>4092051079</t>
  </si>
  <si>
    <t>3242585402</t>
  </si>
  <si>
    <t>Centenario Iii Etapa Mz D Lt 45</t>
  </si>
  <si>
    <t>La Merced</t>
  </si>
  <si>
    <t>4092051081</t>
  </si>
  <si>
    <t>3242585410</t>
  </si>
  <si>
    <t>S/V La Merced Mzn B Lote 003</t>
  </si>
  <si>
    <t>4092051087</t>
  </si>
  <si>
    <t>3242585434</t>
  </si>
  <si>
    <t>Urb. Libertad Mzn D Lote 029</t>
  </si>
  <si>
    <t>4092051094</t>
  </si>
  <si>
    <t>3242585468</t>
  </si>
  <si>
    <t>Av. Cap. Laredo Mz E Lt 09</t>
  </si>
  <si>
    <t>4092051106</t>
  </si>
  <si>
    <t>3242585502</t>
  </si>
  <si>
    <t>Mz 25 Lt 8</t>
  </si>
  <si>
    <t>4092051116</t>
  </si>
  <si>
    <t>3242585553</t>
  </si>
  <si>
    <t>Ca. Margaritas 0181</t>
  </si>
  <si>
    <t>4092051127</t>
  </si>
  <si>
    <t>3242585601</t>
  </si>
  <si>
    <t>Ca. San Antonio 339</t>
  </si>
  <si>
    <t>T 07</t>
  </si>
  <si>
    <t>Sector Los Héroes Laredo</t>
  </si>
  <si>
    <t>4092051134</t>
  </si>
  <si>
    <t>3242585635</t>
  </si>
  <si>
    <t>C.p. La Merced 3ra Etapa Mz E Lt 32</t>
  </si>
  <si>
    <t>4092051144</t>
  </si>
  <si>
    <t>3242585686</t>
  </si>
  <si>
    <t>Pj. Pj. Fray Martin 04</t>
  </si>
  <si>
    <t>4092051149</t>
  </si>
  <si>
    <t>3242585700</t>
  </si>
  <si>
    <t>Av. Pumacahua 2346</t>
  </si>
  <si>
    <t>4092051171</t>
  </si>
  <si>
    <t>3242585819</t>
  </si>
  <si>
    <t>Ca. Pumacahua 2186</t>
  </si>
  <si>
    <t>4092051192</t>
  </si>
  <si>
    <t>3242585979</t>
  </si>
  <si>
    <t>Ca. Las Gardenias 0121</t>
  </si>
  <si>
    <t>3401642341</t>
  </si>
  <si>
    <t>11:22:00</t>
  </si>
  <si>
    <t>4092050692</t>
  </si>
  <si>
    <t>3242572059</t>
  </si>
  <si>
    <t>Urb. Vista Hermosa Mz K Lt 25</t>
  </si>
  <si>
    <t>09-T492-00044199</t>
  </si>
  <si>
    <t>4092050724</t>
  </si>
  <si>
    <t>3242573240</t>
  </si>
  <si>
    <t>Ca. Paraguay 443</t>
  </si>
  <si>
    <t>Urb. El Recreo I</t>
  </si>
  <si>
    <t>4092050754</t>
  </si>
  <si>
    <t>3242576473</t>
  </si>
  <si>
    <t>Urb. Los Rosales De San Andres P-5</t>
  </si>
  <si>
    <t>Int 14</t>
  </si>
  <si>
    <t>4092050758</t>
  </si>
  <si>
    <t>3242577330</t>
  </si>
  <si>
    <t>Ca. San Martín De Porres 187 Depart</t>
  </si>
  <si>
    <t>Amento 401 Interior 4 Piso</t>
  </si>
  <si>
    <t>4092050761</t>
  </si>
  <si>
    <t>3242577516</t>
  </si>
  <si>
    <t>Ca. San Benito 0325</t>
  </si>
  <si>
    <t>4092050776</t>
  </si>
  <si>
    <t>3242579119</t>
  </si>
  <si>
    <t>Av. Victor Larco 375</t>
  </si>
  <si>
    <t>La Merced - Trujillo</t>
  </si>
  <si>
    <t>4092050780</t>
  </si>
  <si>
    <t>3242579259</t>
  </si>
  <si>
    <t>Ca. Dinamarca 145</t>
  </si>
  <si>
    <t>4092050796</t>
  </si>
  <si>
    <t>3242579798</t>
  </si>
  <si>
    <t>Pj. Las Alondras Mz B5 Lt 10</t>
  </si>
  <si>
    <t>Urb. Alameda De San Andres</t>
  </si>
  <si>
    <t>4092050840</t>
  </si>
  <si>
    <t>3242580561</t>
  </si>
  <si>
    <t>Urb. Las Flores Mz B Lt 11 Int 102</t>
  </si>
  <si>
    <t>4092050859</t>
  </si>
  <si>
    <t>3242580902</t>
  </si>
  <si>
    <t>Psje. Monterrico Mzn I-5 Lote 020</t>
  </si>
  <si>
    <t>Alameda San Andres</t>
  </si>
  <si>
    <t>4092050892</t>
  </si>
  <si>
    <t>3242581277</t>
  </si>
  <si>
    <t>Ca. El Golf Mz A Lt 01</t>
  </si>
  <si>
    <t>Urb. Las Flores Del Golf</t>
  </si>
  <si>
    <t>4092050956</t>
  </si>
  <si>
    <t>3242583053</t>
  </si>
  <si>
    <t>Av. 28 De Julio 0294</t>
  </si>
  <si>
    <t>4092050969</t>
  </si>
  <si>
    <t>3242583298</t>
  </si>
  <si>
    <t>Ca. Los Claveles 118</t>
  </si>
  <si>
    <t>4092050994</t>
  </si>
  <si>
    <t>3242583811</t>
  </si>
  <si>
    <t>Ca. Hortencias 417</t>
  </si>
  <si>
    <t>4092050996</t>
  </si>
  <si>
    <t>3242583819</t>
  </si>
  <si>
    <t>Urb. Luis Albretch Mzn L Lote 101</t>
  </si>
  <si>
    <t>Luis Albretch</t>
  </si>
  <si>
    <t>4092050997</t>
  </si>
  <si>
    <t>3242583824</t>
  </si>
  <si>
    <t>Pj. 22 Mz F Lt 35</t>
  </si>
  <si>
    <t>4092051000</t>
  </si>
  <si>
    <t>3242583857</t>
  </si>
  <si>
    <t>Av. Bolivia 211</t>
  </si>
  <si>
    <t>4092051008</t>
  </si>
  <si>
    <t>3242584123</t>
  </si>
  <si>
    <t>Pj. Gran Chimu Mz H Lt 03</t>
  </si>
  <si>
    <t>Monserrate I</t>
  </si>
  <si>
    <t>4092051010</t>
  </si>
  <si>
    <t>3242584134</t>
  </si>
  <si>
    <t>Ca. Dean Saavedra 256</t>
  </si>
  <si>
    <t>Urb. San Andres I Etapa</t>
  </si>
  <si>
    <t>4092051013</t>
  </si>
  <si>
    <t>3242584162</t>
  </si>
  <si>
    <t>Av. Santa Teresa De Jesús A 03</t>
  </si>
  <si>
    <t>Urbanizacion Monserrate</t>
  </si>
  <si>
    <t>4092051015</t>
  </si>
  <si>
    <t>3242584275</t>
  </si>
  <si>
    <t>Av. Santa Teresa De Jesús C 0 12</t>
  </si>
  <si>
    <t>12</t>
  </si>
  <si>
    <t>4092051022</t>
  </si>
  <si>
    <t>3242584511</t>
  </si>
  <si>
    <t>Aa.hh. Santa Rosa De Monserrate Mz</t>
  </si>
  <si>
    <t>D Lt 7</t>
  </si>
  <si>
    <t>4092051030</t>
  </si>
  <si>
    <t>3242584690</t>
  </si>
  <si>
    <t>Ca. Martinez De Compagñon 0363</t>
  </si>
  <si>
    <t>4092051045</t>
  </si>
  <si>
    <t>3242584923</t>
  </si>
  <si>
    <t>Pj. Gran Chimu H 5</t>
  </si>
  <si>
    <t>005</t>
  </si>
  <si>
    <t>4092051049</t>
  </si>
  <si>
    <t>3242584962</t>
  </si>
  <si>
    <t>Ca. Marcelo Corne 0230 Mz Lt 01</t>
  </si>
  <si>
    <t>San Andres I Etapa</t>
  </si>
  <si>
    <t>4092051056</t>
  </si>
  <si>
    <t>3242585121</t>
  </si>
  <si>
    <t>Jr. Bobadilla 290 B</t>
  </si>
  <si>
    <t>Urbanización El Recreo</t>
  </si>
  <si>
    <t>4092051073</t>
  </si>
  <si>
    <t>3242585364</t>
  </si>
  <si>
    <t>Aa.Hh. S/V S/N Mz F Lt 19</t>
  </si>
  <si>
    <t>Santa Rosa De Monserrate</t>
  </si>
  <si>
    <t>4092051092</t>
  </si>
  <si>
    <t>3242585458</t>
  </si>
  <si>
    <t>Ca. Moscu 331</t>
  </si>
  <si>
    <t>4092051104</t>
  </si>
  <si>
    <t>3242585493</t>
  </si>
  <si>
    <t>Ca. Las Chiras 280 Inter 2</t>
  </si>
  <si>
    <t>S N B</t>
  </si>
  <si>
    <t>4092051115</t>
  </si>
  <si>
    <t>3242585552</t>
  </si>
  <si>
    <t>Ca. Irlanda Y quot 3</t>
  </si>
  <si>
    <t>Monzerrate</t>
  </si>
  <si>
    <t>4092051123</t>
  </si>
  <si>
    <t>3242585588</t>
  </si>
  <si>
    <t>Jr. Pizarro 0171 Int 006</t>
  </si>
  <si>
    <t>4092051153</t>
  </si>
  <si>
    <t>3242585716</t>
  </si>
  <si>
    <t>Psje. Bolivia Mzn A Lote 018</t>
  </si>
  <si>
    <t>4092051163</t>
  </si>
  <si>
    <t>3242585776</t>
  </si>
  <si>
    <t>Psje. Oruro Mzn H Lote 013</t>
  </si>
  <si>
    <t>Pp.Jj Monserrate</t>
  </si>
  <si>
    <t>4092051168</t>
  </si>
  <si>
    <t>3242585794</t>
  </si>
  <si>
    <t>Ca. El Palmar Mz R Lt 1</t>
  </si>
  <si>
    <t>Sector La Encalada</t>
  </si>
  <si>
    <t>4092051182</t>
  </si>
  <si>
    <t>3242585893</t>
  </si>
  <si>
    <t>Ca. Costa Rica 246</t>
  </si>
  <si>
    <t>Urb Torres Araujo</t>
  </si>
  <si>
    <t>3401642336</t>
  </si>
  <si>
    <t>14:30:00</t>
  </si>
  <si>
    <t>4092050681</t>
  </si>
  <si>
    <t>3242562914</t>
  </si>
  <si>
    <t>B2BPE001477868</t>
  </si>
  <si>
    <t>Ca. Francisco De Zela 1Er Piso 360</t>
  </si>
  <si>
    <t>Urb Chicago La Libertad Trujillo Trujill</t>
  </si>
  <si>
    <t>09-T492-00044195</t>
  </si>
  <si>
    <t>4092050686</t>
  </si>
  <si>
    <t>3242571879</t>
  </si>
  <si>
    <t>Ca. Diego De Medina Mz N Lt 19</t>
  </si>
  <si>
    <t>Urb. El Bosque</t>
  </si>
  <si>
    <t>4092050693</t>
  </si>
  <si>
    <t>3242572088</t>
  </si>
  <si>
    <t>Av. Tupac Amaru 0407</t>
  </si>
  <si>
    <t>4092050706</t>
  </si>
  <si>
    <t>3242572343</t>
  </si>
  <si>
    <t>Jr. Miguel Angel 561</t>
  </si>
  <si>
    <t>4092050717</t>
  </si>
  <si>
    <t>3242572780</t>
  </si>
  <si>
    <t>Ca. Mariano Melgar 543</t>
  </si>
  <si>
    <t>4092050718</t>
  </si>
  <si>
    <t>3242572923</t>
  </si>
  <si>
    <t>Av. Miraflores 762</t>
  </si>
  <si>
    <t>4092050742</t>
  </si>
  <si>
    <t>3242575121</t>
  </si>
  <si>
    <t>Ca. Elvira Garcia Y Garcia 434</t>
  </si>
  <si>
    <t>4092050772</t>
  </si>
  <si>
    <t>3242578822</t>
  </si>
  <si>
    <t>Ca. Lopez Albujar 0588</t>
  </si>
  <si>
    <t>Huerta Grande</t>
  </si>
  <si>
    <t>4092050791</t>
  </si>
  <si>
    <t>3242579652</t>
  </si>
  <si>
    <t>Av. Ricardo Palma 1245</t>
  </si>
  <si>
    <t>4092050819</t>
  </si>
  <si>
    <t>3242580114</t>
  </si>
  <si>
    <t>Urb. El Bosque Mz C Lt 01</t>
  </si>
  <si>
    <t>4092050857</t>
  </si>
  <si>
    <t>3242580887</t>
  </si>
  <si>
    <t>Ca. David Lozano 0806</t>
  </si>
  <si>
    <t>4092050866</t>
  </si>
  <si>
    <t>3242580958</t>
  </si>
  <si>
    <t>Av. Del Ejercito 560</t>
  </si>
  <si>
    <t>Urb El Molino</t>
  </si>
  <si>
    <t>4092050871</t>
  </si>
  <si>
    <t>3242580996</t>
  </si>
  <si>
    <t>Ca. Juan Zapata 919</t>
  </si>
  <si>
    <t>4092050873</t>
  </si>
  <si>
    <t>3242581016</t>
  </si>
  <si>
    <t>Av. Del Ejercito 0865</t>
  </si>
  <si>
    <t>4092050876</t>
  </si>
  <si>
    <t>3242581033</t>
  </si>
  <si>
    <t>Ca. Comercio Mz L Lt 06A</t>
  </si>
  <si>
    <t>4092050895</t>
  </si>
  <si>
    <t>3242581339</t>
  </si>
  <si>
    <t>Ca. MIGUEL ANGEL 0531</t>
  </si>
  <si>
    <t>4092050913</t>
  </si>
  <si>
    <t>3242582811</t>
  </si>
  <si>
    <t>Ca. El Tunante 0369</t>
  </si>
  <si>
    <t>4092050923</t>
  </si>
  <si>
    <t>3242584664</t>
  </si>
  <si>
    <t>Jr. V. A. Belaunde 1Er Piso 679 Int</t>
  </si>
  <si>
    <t>1 Pi</t>
  </si>
  <si>
    <t>4092050925</t>
  </si>
  <si>
    <t>3242585385</t>
  </si>
  <si>
    <t>Ca. Wilfredo Torres Ortega Mz S Lt1</t>
  </si>
  <si>
    <t>Urb Miraflores</t>
  </si>
  <si>
    <t>4092050929</t>
  </si>
  <si>
    <t>3242585991</t>
  </si>
  <si>
    <t>Ca. Baltazar Gavilan 669</t>
  </si>
  <si>
    <t>4092050954</t>
  </si>
  <si>
    <t>3242582973</t>
  </si>
  <si>
    <t>Av. La Unidad Sin Número</t>
  </si>
  <si>
    <t>127</t>
  </si>
  <si>
    <t>Mercado La Hermelinda</t>
  </si>
  <si>
    <t>4092050959</t>
  </si>
  <si>
    <t>3242583079</t>
  </si>
  <si>
    <t>Ca. Teresa De Faning 1293 Mz N Lt 0</t>
  </si>
  <si>
    <t>Los Jardines</t>
  </si>
  <si>
    <t>4092050978</t>
  </si>
  <si>
    <t>3242583562</t>
  </si>
  <si>
    <t>S/V Sec. Semirustica Manpuesto Mz E</t>
  </si>
  <si>
    <t>2 Lt 9</t>
  </si>
  <si>
    <t>4092050981</t>
  </si>
  <si>
    <t>3242583651</t>
  </si>
  <si>
    <t>S/V Sec. Semirustica Mampuesto Mz E</t>
  </si>
  <si>
    <t>Semi Rustica Mampuesto</t>
  </si>
  <si>
    <t>4092050998</t>
  </si>
  <si>
    <t>3242583833</t>
  </si>
  <si>
    <t>Ca. Francisco Sandoval 153</t>
  </si>
  <si>
    <t>4092051021</t>
  </si>
  <si>
    <t>3242584495</t>
  </si>
  <si>
    <t>Jr. Grau Mz 0B Lt 11</t>
  </si>
  <si>
    <t>Urbanizacion Santa Teresa De Avila</t>
  </si>
  <si>
    <t>4092051025</t>
  </si>
  <si>
    <t>3242584559</t>
  </si>
  <si>
    <t>Ca. Guzman Barron 658 Int 2</t>
  </si>
  <si>
    <t>4092051027</t>
  </si>
  <si>
    <t>3242584672</t>
  </si>
  <si>
    <t>Ca. Francisco Xandoval 0197</t>
  </si>
  <si>
    <t>4092051034</t>
  </si>
  <si>
    <t>3242584716</t>
  </si>
  <si>
    <t>Ca. Ignacio Merino 758</t>
  </si>
  <si>
    <t>4092051042</t>
  </si>
  <si>
    <t>3242584865</t>
  </si>
  <si>
    <t>Av. Pucara Mz A Lt 273</t>
  </si>
  <si>
    <t>Mercado El Progreso</t>
  </si>
  <si>
    <t>4092051133</t>
  </si>
  <si>
    <t>3242585630</t>
  </si>
  <si>
    <t>Prolong. Huallaga 0306</t>
  </si>
  <si>
    <t>4092051136</t>
  </si>
  <si>
    <t>3242585644</t>
  </si>
  <si>
    <t>Ca. Hermilio Valdizan 1310</t>
  </si>
  <si>
    <t>4092051138</t>
  </si>
  <si>
    <t>3242585655</t>
  </si>
  <si>
    <t>Ca. Arequipa 304</t>
  </si>
  <si>
    <t>4092051158</t>
  </si>
  <si>
    <t>3242585747</t>
  </si>
  <si>
    <t>Ca. Mariano Cornejo 123</t>
  </si>
  <si>
    <t>Urb. Santa Rosalia</t>
  </si>
  <si>
    <t>4092051185</t>
  </si>
  <si>
    <t>3242585916</t>
  </si>
  <si>
    <t>Av. Cesar Vallejo 730</t>
  </si>
  <si>
    <t>3401642345</t>
  </si>
  <si>
    <t>10:58:00</t>
  </si>
  <si>
    <t>4092050683</t>
  </si>
  <si>
    <t>3242571482</t>
  </si>
  <si>
    <t>B2BPE001478206</t>
  </si>
  <si>
    <t>Urb. Miguel Grau Mz J Lote 12</t>
  </si>
  <si>
    <t>lll Etapa</t>
  </si>
  <si>
    <t>09-T492-00044188</t>
  </si>
  <si>
    <t>4092050685</t>
  </si>
  <si>
    <t>3242571878</t>
  </si>
  <si>
    <t>Urb. Miguel Grau 1 Etapa Mzn B Lote</t>
  </si>
  <si>
    <t>4092050719</t>
  </si>
  <si>
    <t>3242572937</t>
  </si>
  <si>
    <t>Ca. Baltazar Paredes 0164</t>
  </si>
  <si>
    <t>4092050720</t>
  </si>
  <si>
    <t>3242572943</t>
  </si>
  <si>
    <t>Ca. Urubamba 62</t>
  </si>
  <si>
    <t>4092050732</t>
  </si>
  <si>
    <t>3242574342</t>
  </si>
  <si>
    <t>Ca. Urubamba 58</t>
  </si>
  <si>
    <t>Sector Parte Alta</t>
  </si>
  <si>
    <t>4092050747</t>
  </si>
  <si>
    <t>3242575618</t>
  </si>
  <si>
    <t>Ca. Baltazar Paredes 235</t>
  </si>
  <si>
    <t>Sec. Parte Alta</t>
  </si>
  <si>
    <t>4092050748</t>
  </si>
  <si>
    <t>3242575737</t>
  </si>
  <si>
    <t>Ca. Putumayo 42</t>
  </si>
  <si>
    <t>4092050750</t>
  </si>
  <si>
    <t>3242575783</t>
  </si>
  <si>
    <t>Ca. Retamas 109</t>
  </si>
  <si>
    <t>Urb. Jardin</t>
  </si>
  <si>
    <t>4092050753</t>
  </si>
  <si>
    <t>3242576256</t>
  </si>
  <si>
    <t>Aa.hh. 17 De Marzo - Sector 6 Mz A</t>
  </si>
  <si>
    <t>Lt 03</t>
  </si>
  <si>
    <t>Casa Grande - Ascope</t>
  </si>
  <si>
    <t>4092050778</t>
  </si>
  <si>
    <t>3242579209</t>
  </si>
  <si>
    <t>Urb. Mariscal Castilla Mz M Lt 05</t>
  </si>
  <si>
    <t>4092050783</t>
  </si>
  <si>
    <t>3242579409</t>
  </si>
  <si>
    <t>Aa.Hh. 17 De Marzo - Sector 1 Mz Al</t>
  </si>
  <si>
    <t>t 15</t>
  </si>
  <si>
    <t>4092050786</t>
  </si>
  <si>
    <t>3242579538</t>
  </si>
  <si>
    <t>Aa.Hh. 17 De Marzo - Sector 2 Mz Bl</t>
  </si>
  <si>
    <t>t 02</t>
  </si>
  <si>
    <t>4092050790</t>
  </si>
  <si>
    <t>3242579604</t>
  </si>
  <si>
    <t>Urb. Miguel Grau I Etapa Mz E Lt 10</t>
  </si>
  <si>
    <t>4092050806</t>
  </si>
  <si>
    <t>3242579856</t>
  </si>
  <si>
    <t>Ca. Cajamarca 58</t>
  </si>
  <si>
    <t>Sec. Pte Alta</t>
  </si>
  <si>
    <t>4092050810</t>
  </si>
  <si>
    <t>3242579935</t>
  </si>
  <si>
    <t>Aa.hh. 17 De Marzo Sector 6 Mz E Lt</t>
  </si>
  <si>
    <t>4092050825</t>
  </si>
  <si>
    <t>3242580212</t>
  </si>
  <si>
    <t>Urb. Victor Raul Mz 06 Lt 02</t>
  </si>
  <si>
    <t>4092050836</t>
  </si>
  <si>
    <t>3242580441</t>
  </si>
  <si>
    <t>Urb. Victor Raul S/n</t>
  </si>
  <si>
    <t>4092050849</t>
  </si>
  <si>
    <t>3242580789</t>
  </si>
  <si>
    <t>Urb. Victor Raul Mz 6 Lt 7</t>
  </si>
  <si>
    <t>4092050850</t>
  </si>
  <si>
    <t>3242580794</t>
  </si>
  <si>
    <t>Ca. Putumayo 14</t>
  </si>
  <si>
    <t>4092050854</t>
  </si>
  <si>
    <t>3242580871</t>
  </si>
  <si>
    <t>Aa.hh. 07 De Marzo Sector 6 Mz C L</t>
  </si>
  <si>
    <t>t 30</t>
  </si>
  <si>
    <t>4092050868</t>
  </si>
  <si>
    <t>3242580966</t>
  </si>
  <si>
    <t>Aa.hh. 17 De Marzo Sector 5 Mz D Lt</t>
  </si>
  <si>
    <t>4092050875</t>
  </si>
  <si>
    <t>3242581029</t>
  </si>
  <si>
    <t>Urb. Miguel Grau Iii Etapa Mz K Lt</t>
  </si>
  <si>
    <t>4092050898</t>
  </si>
  <si>
    <t>3242581356</t>
  </si>
  <si>
    <t>Urb. Miguel Grau 1era Etapa Mzn L</t>
  </si>
  <si>
    <t>Lote 025</t>
  </si>
  <si>
    <t>4092050945</t>
  </si>
  <si>
    <t>3242582292</t>
  </si>
  <si>
    <t>Urb. Mariscal Castilla Mz K Lt 12</t>
  </si>
  <si>
    <t>4092051199</t>
  </si>
  <si>
    <t>3242586149</t>
  </si>
  <si>
    <t>Urb. Miguel Grau 2 E. Mzn C Lote 00</t>
  </si>
  <si>
    <t>3401642335</t>
  </si>
  <si>
    <t>14:42:00</t>
  </si>
  <si>
    <t>4092050700</t>
  </si>
  <si>
    <t>3242572264</t>
  </si>
  <si>
    <t>Av. 28 De Julio Mz 07 Lt 04</t>
  </si>
  <si>
    <t>Chao</t>
  </si>
  <si>
    <t>09-T492-00044189</t>
  </si>
  <si>
    <t>4092050703</t>
  </si>
  <si>
    <t>3242572303</t>
  </si>
  <si>
    <t>S/V Palermo S/N</t>
  </si>
  <si>
    <t>Buena Vista</t>
  </si>
  <si>
    <t>4092050707</t>
  </si>
  <si>
    <t>3242572371</t>
  </si>
  <si>
    <t>Ca. Las Delicias S/n</t>
  </si>
  <si>
    <t>4092050723</t>
  </si>
  <si>
    <t>3242573171</t>
  </si>
  <si>
    <t>Av. Victor Raul Mz 6 Lt 12-A</t>
  </si>
  <si>
    <t>4092050731</t>
  </si>
  <si>
    <t>3242574239</t>
  </si>
  <si>
    <t>S/V Sec. Juan Velasco Alvarado S/N</t>
  </si>
  <si>
    <t>4092050743</t>
  </si>
  <si>
    <t>3242575205</t>
  </si>
  <si>
    <t>S/V Los Incas 332</t>
  </si>
  <si>
    <t>4092050746</t>
  </si>
  <si>
    <t>3242575477</t>
  </si>
  <si>
    <t>Av. Juan Velasco S/N</t>
  </si>
  <si>
    <t>4092050757</t>
  </si>
  <si>
    <t>3242577209</t>
  </si>
  <si>
    <t>Av. Cesar Vallejo 0329</t>
  </si>
  <si>
    <t>Pueblo Chao</t>
  </si>
  <si>
    <t>4092050768</t>
  </si>
  <si>
    <t>3242578536</t>
  </si>
  <si>
    <t>Av. Industrial 498</t>
  </si>
  <si>
    <t>4092050787</t>
  </si>
  <si>
    <t>3242579549</t>
  </si>
  <si>
    <t>Av. Cesar Vallejo 0211</t>
  </si>
  <si>
    <t>4092050793</t>
  </si>
  <si>
    <t>3242579672</t>
  </si>
  <si>
    <t>S/V Palermo</t>
  </si>
  <si>
    <t>Palermo Buena Vista</t>
  </si>
  <si>
    <t>4092050804</t>
  </si>
  <si>
    <t>3242579851</t>
  </si>
  <si>
    <t>Ca. Carlos Wiesse 516</t>
  </si>
  <si>
    <t>4092050811</t>
  </si>
  <si>
    <t>3242579941</t>
  </si>
  <si>
    <t>Pj. Sinchi Roca 171</t>
  </si>
  <si>
    <t>4092050817</t>
  </si>
  <si>
    <t>3242580103</t>
  </si>
  <si>
    <t>S/V Palermo 3</t>
  </si>
  <si>
    <t>4092050822</t>
  </si>
  <si>
    <t>3242580197</t>
  </si>
  <si>
    <t>Pj. Bolivar S/N Int 05</t>
  </si>
  <si>
    <t>4092050823</t>
  </si>
  <si>
    <t>3242580201</t>
  </si>
  <si>
    <t>Ca. Cahuide Mz. 05 Lote 09</t>
  </si>
  <si>
    <t>28 De Julio</t>
  </si>
  <si>
    <t>4092050827</t>
  </si>
  <si>
    <t>3242580259</t>
  </si>
  <si>
    <t>Ca. Maria Arguedas Mz 007 Lt 022</t>
  </si>
  <si>
    <t>4092050837</t>
  </si>
  <si>
    <t>3242580494</t>
  </si>
  <si>
    <t>Av. Alan Garcia 892</t>
  </si>
  <si>
    <t>Alan Garcia</t>
  </si>
  <si>
    <t>4092050855</t>
  </si>
  <si>
    <t>3242580878</t>
  </si>
  <si>
    <t>Ca. Los Angeles 160</t>
  </si>
  <si>
    <t>Sector Los Angeles</t>
  </si>
  <si>
    <t>4092050867</t>
  </si>
  <si>
    <t>3242580961</t>
  </si>
  <si>
    <t>Ca. Huascar 281</t>
  </si>
  <si>
    <t>4092050874</t>
  </si>
  <si>
    <t>3242581028</t>
  </si>
  <si>
    <t>M. Pumacahua Mz 20 Lt 6</t>
  </si>
  <si>
    <t>Fujimori</t>
  </si>
  <si>
    <t>4092050878</t>
  </si>
  <si>
    <t>3242581044</t>
  </si>
  <si>
    <t>S/V Nuevo Chao Mz A Lt 03</t>
  </si>
  <si>
    <t>Nuevo Chao</t>
  </si>
  <si>
    <t>4092050884</t>
  </si>
  <si>
    <t>3242581071</t>
  </si>
  <si>
    <t>Las Palmeras Mz I-1 Lt 04</t>
  </si>
  <si>
    <t>4092050899</t>
  </si>
  <si>
    <t>3242581358</t>
  </si>
  <si>
    <t>Av. Ayacucho Mz 14 Lt 11</t>
  </si>
  <si>
    <t>4092050904</t>
  </si>
  <si>
    <t>3242581412</t>
  </si>
  <si>
    <t>Av. Victor Raul 357</t>
  </si>
  <si>
    <t>Cerca Al Mercado Santa Rosa</t>
  </si>
  <si>
    <t>4092050908</t>
  </si>
  <si>
    <t>3242581982</t>
  </si>
  <si>
    <t>Pj. Nuevo Chao Mz. D Lote 24</t>
  </si>
  <si>
    <t>Nuevo Chimbote</t>
  </si>
  <si>
    <t>4092050909</t>
  </si>
  <si>
    <t>3242582008</t>
  </si>
  <si>
    <t>Pj. Nuevo Chao Mz. C2 Lote 07</t>
  </si>
  <si>
    <t>4092050943</t>
  </si>
  <si>
    <t>3242582114</t>
  </si>
  <si>
    <t>Av. Cesar Vallejo S/N</t>
  </si>
  <si>
    <t>4092051151</t>
  </si>
  <si>
    <t>3242585704</t>
  </si>
  <si>
    <t>B2BPE001478554</t>
  </si>
  <si>
    <t>Av. Victor Raul 322</t>
  </si>
  <si>
    <t>3401642338</t>
  </si>
  <si>
    <t>10:42:00</t>
  </si>
  <si>
    <t>4092050967</t>
  </si>
  <si>
    <t>3242583294</t>
  </si>
  <si>
    <t>Av. Hector Cespedes Mz G4 Lt 02</t>
  </si>
  <si>
    <t>Cartavio</t>
  </si>
  <si>
    <t>09-T492-00044197</t>
  </si>
  <si>
    <t>4092050983</t>
  </si>
  <si>
    <t>3242583679</t>
  </si>
  <si>
    <t>Jr. Proaño 11</t>
  </si>
  <si>
    <t>4092051024</t>
  </si>
  <si>
    <t>3242584533</t>
  </si>
  <si>
    <t>Av. Santa Elena Mz F Lt 31</t>
  </si>
  <si>
    <t>4092051040</t>
  </si>
  <si>
    <t>3242584818</t>
  </si>
  <si>
    <t>Urb. Las Gardenias Mz M Lt 40</t>
  </si>
  <si>
    <t>4092051061</t>
  </si>
  <si>
    <t>3242585296</t>
  </si>
  <si>
    <t>Ca. Ferrocarril 10</t>
  </si>
  <si>
    <t>4092051078</t>
  </si>
  <si>
    <t>3242585398</t>
  </si>
  <si>
    <t>Av. Santa Elena Mz A Lt 40</t>
  </si>
  <si>
    <t>6 Lt 06</t>
  </si>
  <si>
    <t>4092051086</t>
  </si>
  <si>
    <t>3242585427</t>
  </si>
  <si>
    <t>Ca. Jose Santos Chocano 0007</t>
  </si>
  <si>
    <t>4092051098</t>
  </si>
  <si>
    <t>3242585477</t>
  </si>
  <si>
    <t>Cartavio Sec. 4 Sector 4 Mz G5 Lt</t>
  </si>
  <si>
    <t>4092051099</t>
  </si>
  <si>
    <t>3242585481</t>
  </si>
  <si>
    <t>Ca. Real 75</t>
  </si>
  <si>
    <t>4092051101</t>
  </si>
  <si>
    <t>3242585485</t>
  </si>
  <si>
    <t>Ca. Real 0018</t>
  </si>
  <si>
    <t>4092051103</t>
  </si>
  <si>
    <t>3242585489</t>
  </si>
  <si>
    <t>Psje. Rimac 0005</t>
  </si>
  <si>
    <t>4092051135</t>
  </si>
  <si>
    <t>3242585639</t>
  </si>
  <si>
    <t>Jr. Real 100 Int 1</t>
  </si>
  <si>
    <t>4092051142</t>
  </si>
  <si>
    <t>3242585667</t>
  </si>
  <si>
    <t>Ca. 3 De Octubre 003</t>
  </si>
  <si>
    <t>Coo. Cartavio</t>
  </si>
  <si>
    <t>4092051143</t>
  </si>
  <si>
    <t>3242585681</t>
  </si>
  <si>
    <t>Ca. Atahualpa 0028</t>
  </si>
  <si>
    <t>4092051150</t>
  </si>
  <si>
    <t>3242585702</t>
  </si>
  <si>
    <t>Jr. Manco Capac 30</t>
  </si>
  <si>
    <t>4092051160</t>
  </si>
  <si>
    <t>3242585756</t>
  </si>
  <si>
    <t>Urb. Las Gardenias Lt 2</t>
  </si>
  <si>
    <t>4092051167</t>
  </si>
  <si>
    <t>3242585793</t>
  </si>
  <si>
    <t>Ca. Octavio Espinoza 2</t>
  </si>
  <si>
    <t>39</t>
  </si>
  <si>
    <t>4092051169</t>
  </si>
  <si>
    <t>3242585802</t>
  </si>
  <si>
    <t>Ca. Mz-Cuzco 3</t>
  </si>
  <si>
    <t>4092051173</t>
  </si>
  <si>
    <t>3242585824</t>
  </si>
  <si>
    <t>Jr. Real 38</t>
  </si>
  <si>
    <t>4092051176</t>
  </si>
  <si>
    <t>3242585844</t>
  </si>
  <si>
    <t>Ca. Pasco Mz Lt 11</t>
  </si>
  <si>
    <t>Sector San Martin- Casagrande</t>
  </si>
  <si>
    <t>4092051177</t>
  </si>
  <si>
    <t>3242585845</t>
  </si>
  <si>
    <t>Av. Santa Elena Mz A Lt 16</t>
  </si>
  <si>
    <t>La Libertad Ascope Santiago De</t>
  </si>
  <si>
    <t>4092051178</t>
  </si>
  <si>
    <t>3242585848</t>
  </si>
  <si>
    <t>Ca. San Martin 4</t>
  </si>
  <si>
    <t>4092051184</t>
  </si>
  <si>
    <t>3242585903</t>
  </si>
  <si>
    <t>Ca. Grau 40</t>
  </si>
  <si>
    <t>4092051193</t>
  </si>
  <si>
    <t>3242586026</t>
  </si>
  <si>
    <t>Ca. Independencia 8</t>
  </si>
  <si>
    <t>3401642346</t>
  </si>
  <si>
    <t>12:55:00</t>
  </si>
  <si>
    <t>4092050696</t>
  </si>
  <si>
    <t>3242572110</t>
  </si>
  <si>
    <t>Av. Las Begonias Mz A Lt 6</t>
  </si>
  <si>
    <t>Las Torres Nuevo Chao</t>
  </si>
  <si>
    <t>09-T492-00044203</t>
  </si>
  <si>
    <t>4092050708</t>
  </si>
  <si>
    <t>3242572374</t>
  </si>
  <si>
    <t>Av. Las Flores Sn</t>
  </si>
  <si>
    <t>La Libertad - Viru - Chao</t>
  </si>
  <si>
    <t>4092050710</t>
  </si>
  <si>
    <t>3242572387</t>
  </si>
  <si>
    <t>Carret. Panamericana Norte - C.P.Mp</t>
  </si>
  <si>
    <t>ue S/N</t>
  </si>
  <si>
    <t>4092050736</t>
  </si>
  <si>
    <t>3242574697</t>
  </si>
  <si>
    <t>Av. Maria Caridad 328</t>
  </si>
  <si>
    <t>4092050760</t>
  </si>
  <si>
    <t>3242577468</t>
  </si>
  <si>
    <t>Ca. Los Heroes Mz 47 Lt 28</t>
  </si>
  <si>
    <t>4092050782</t>
  </si>
  <si>
    <t>3242579383</t>
  </si>
  <si>
    <t>Av. Rep. Peru Mz G Lt 1</t>
  </si>
  <si>
    <t>San Jose</t>
  </si>
  <si>
    <t>4092050795</t>
  </si>
  <si>
    <t>3242579797</t>
  </si>
  <si>
    <t>Ca. 03 De Diciembre 0200</t>
  </si>
  <si>
    <t>4092050814</t>
  </si>
  <si>
    <t>3242579948</t>
  </si>
  <si>
    <t>Av. Republica Chile S/N Mz C Lt 21A</t>
  </si>
  <si>
    <t>4092050815</t>
  </si>
  <si>
    <t>3242580009</t>
  </si>
  <si>
    <t>Ca. Los Claveles Mz 36 Lt 2</t>
  </si>
  <si>
    <t>Nuevo Chao Ii</t>
  </si>
  <si>
    <t>4092050842</t>
  </si>
  <si>
    <t>3242580629</t>
  </si>
  <si>
    <t>Av. Rep. Brasil Mz A Lt 13</t>
  </si>
  <si>
    <t>4092050847</t>
  </si>
  <si>
    <t>3242580783</t>
  </si>
  <si>
    <t>Ca. Cajamarca Mz 52 Lt 01</t>
  </si>
  <si>
    <t>4092050848</t>
  </si>
  <si>
    <t>3242580788</t>
  </si>
  <si>
    <t>Av. Los Jardines Mz 26 Lt 16</t>
  </si>
  <si>
    <t>4092050851</t>
  </si>
  <si>
    <t>3242580796</t>
  </si>
  <si>
    <t>Carret. Panamericana Norte S/N</t>
  </si>
  <si>
    <t>C.P.M. Puente Viru</t>
  </si>
  <si>
    <t>4092050852</t>
  </si>
  <si>
    <t>3242580815</t>
  </si>
  <si>
    <t>Ca. Jerusalen Mz 94 Lt 19</t>
  </si>
  <si>
    <t>Nuevo Chau Ii</t>
  </si>
  <si>
    <t>4092050853</t>
  </si>
  <si>
    <t>3242580820</t>
  </si>
  <si>
    <t>Carret. Panamericana Norte 1190</t>
  </si>
  <si>
    <t>Portada De Huancaco</t>
  </si>
  <si>
    <t>4092050865</t>
  </si>
  <si>
    <t>3242580957</t>
  </si>
  <si>
    <t>Av. Los Naranjos Mz 87 Lt 43</t>
  </si>
  <si>
    <t>Nuevo Chaoii</t>
  </si>
  <si>
    <t>4092050879</t>
  </si>
  <si>
    <t>3242581052</t>
  </si>
  <si>
    <t>San Martin 205</t>
  </si>
  <si>
    <t>4092050883</t>
  </si>
  <si>
    <t>3242581070</t>
  </si>
  <si>
    <t>4092050886</t>
  </si>
  <si>
    <t>3242581081</t>
  </si>
  <si>
    <t>Carret. Panamericana Norte 921</t>
  </si>
  <si>
    <t>4092050900</t>
  </si>
  <si>
    <t>3242581368</t>
  </si>
  <si>
    <t>Aa.hh. Nuevo Chao Mz A Lt 020</t>
  </si>
  <si>
    <t>4092050901</t>
  </si>
  <si>
    <t>3242581376</t>
  </si>
  <si>
    <t>Av. Panamericana Sur</t>
  </si>
  <si>
    <t>4092050902</t>
  </si>
  <si>
    <t>3242581384</t>
  </si>
  <si>
    <t>Ca. Republica Peru Mz G Lt 13</t>
  </si>
  <si>
    <t>4092050903</t>
  </si>
  <si>
    <t>3242581399</t>
  </si>
  <si>
    <t>B2BPE001478426</t>
  </si>
  <si>
    <t>Av. Los Heroes Mz 30 Lt 24</t>
  </si>
  <si>
    <t>B</t>
  </si>
  <si>
    <t>4092050905</t>
  </si>
  <si>
    <t>3242581827</t>
  </si>
  <si>
    <t>Ca. Las Flores S/N</t>
  </si>
  <si>
    <t>4092050906</t>
  </si>
  <si>
    <t>3242581858</t>
  </si>
  <si>
    <t>Av. Republica De Chile Mz. I Lote 2</t>
  </si>
  <si>
    <t>4092050907</t>
  </si>
  <si>
    <t>3242581980</t>
  </si>
  <si>
    <t>Ca. Venezuela Mz. C Lote 21</t>
  </si>
  <si>
    <t>4092050911</t>
  </si>
  <si>
    <t>3242582112</t>
  </si>
  <si>
    <t>Av. Panamericana 837</t>
  </si>
  <si>
    <t>4092050927</t>
  </si>
  <si>
    <t>3242585523</t>
  </si>
  <si>
    <t>Ca. Nuevo Chao Mz F Lt 001</t>
  </si>
  <si>
    <t>4092051111</t>
  </si>
  <si>
    <t>3242585533</t>
  </si>
  <si>
    <t>Ca. Progreso 0139</t>
  </si>
  <si>
    <t>4092051194</t>
  </si>
  <si>
    <t>3242586055</t>
  </si>
  <si>
    <t>Av. Las Palmeras Mz 08 Lt 08</t>
  </si>
  <si>
    <t>Valle De Dios</t>
  </si>
  <si>
    <t>3401642339</t>
  </si>
  <si>
    <t>14:38:00</t>
  </si>
  <si>
    <t>4092050682</t>
  </si>
  <si>
    <t>3242563364</t>
  </si>
  <si>
    <t>Av. Manuel Seoane 1046</t>
  </si>
  <si>
    <t>09-T492-00044198</t>
  </si>
  <si>
    <t>4092050695</t>
  </si>
  <si>
    <t>3242572099</t>
  </si>
  <si>
    <t>Av. Bolivia 519</t>
  </si>
  <si>
    <t>La Libertad - Trujillo - Victo</t>
  </si>
  <si>
    <t>4092050713</t>
  </si>
  <si>
    <t>3242572534</t>
  </si>
  <si>
    <t>Jr. Pedro Herrera 431 Interior B</t>
  </si>
  <si>
    <t>4092050722</t>
  </si>
  <si>
    <t>3242573101</t>
  </si>
  <si>
    <t>Av. España 898</t>
  </si>
  <si>
    <t>4092050739</t>
  </si>
  <si>
    <t>3242574870</t>
  </si>
  <si>
    <t>Urb. Los Rosales De San Luis Mzn D</t>
  </si>
  <si>
    <t>Lote 005</t>
  </si>
  <si>
    <t>4092050756</t>
  </si>
  <si>
    <t>3242576545</t>
  </si>
  <si>
    <t>Av. Manuel Seoane 0290</t>
  </si>
  <si>
    <t>4092050767</t>
  </si>
  <si>
    <t>3242578523</t>
  </si>
  <si>
    <t>Ca. Antonio Mathey 440</t>
  </si>
  <si>
    <t>Bal. Buenos Aires Sur</t>
  </si>
  <si>
    <t>4092050770</t>
  </si>
  <si>
    <t>3242578657</t>
  </si>
  <si>
    <t>Ca. Manuel Seoane 480</t>
  </si>
  <si>
    <t>4092050779</t>
  </si>
  <si>
    <t>3242579212</t>
  </si>
  <si>
    <t>Ca. Antenor Orrego 598</t>
  </si>
  <si>
    <t>4092050781</t>
  </si>
  <si>
    <t>3242579345</t>
  </si>
  <si>
    <t>Ca. Los Naranjos Mz Ñ 3 Lt 10</t>
  </si>
  <si>
    <t>Callao</t>
  </si>
  <si>
    <t>4092050808</t>
  </si>
  <si>
    <t>3242579916</t>
  </si>
  <si>
    <t>Jr. Trujillo 808</t>
  </si>
  <si>
    <t>z L4 Lt 15</t>
  </si>
  <si>
    <t>4092050881</t>
  </si>
  <si>
    <t>3242581062</t>
  </si>
  <si>
    <t>Ca. Ruben Paoli 268</t>
  </si>
  <si>
    <t>Pueblo Joven Buenos Aires</t>
  </si>
  <si>
    <t>4092050917</t>
  </si>
  <si>
    <t>3242583116</t>
  </si>
  <si>
    <t>Ca. Razuri 0445</t>
  </si>
  <si>
    <t>4092050926</t>
  </si>
  <si>
    <t>3242585464</t>
  </si>
  <si>
    <t>Av. Bolivia 242</t>
  </si>
  <si>
    <t>4092050928</t>
  </si>
  <si>
    <t>3242585599</t>
  </si>
  <si>
    <t>Ca. Los Tilos 200</t>
  </si>
  <si>
    <t>Santa Edelmira Trujillo</t>
  </si>
  <si>
    <t>4092050933</t>
  </si>
  <si>
    <t>3242549635</t>
  </si>
  <si>
    <t>B2BPE001477260</t>
  </si>
  <si>
    <t>Ca. Antonio Mathey 180 Interior A</t>
  </si>
  <si>
    <t>Interior 01</t>
  </si>
  <si>
    <t>4092050937</t>
  </si>
  <si>
    <t>3242575611</t>
  </si>
  <si>
    <t>B2BPE001478338</t>
  </si>
  <si>
    <t>Urb. Los Sauces Mz A Lt 16</t>
  </si>
  <si>
    <t>4092050938</t>
  </si>
  <si>
    <t>3242582544</t>
  </si>
  <si>
    <t>B2BPE001478434</t>
  </si>
  <si>
    <t>4092050941</t>
  </si>
  <si>
    <t>3242580891</t>
  </si>
  <si>
    <t>Av. Huaman 0504</t>
  </si>
  <si>
    <t>4092050951</t>
  </si>
  <si>
    <t>3242582943</t>
  </si>
  <si>
    <t>Av. 616</t>
  </si>
  <si>
    <t>4092050993</t>
  </si>
  <si>
    <t>3242583799</t>
  </si>
  <si>
    <t>Av. Bolivia 0354</t>
  </si>
  <si>
    <t>4092051029</t>
  </si>
  <si>
    <t>3242584686</t>
  </si>
  <si>
    <t>Ca. 03 Y Perricholi</t>
  </si>
  <si>
    <t>4092051043</t>
  </si>
  <si>
    <t>3242584916</t>
  </si>
  <si>
    <t>Ca. SANTA ROSA 0430</t>
  </si>
  <si>
    <t>4092051046</t>
  </si>
  <si>
    <t>3242584929</t>
  </si>
  <si>
    <t>Ca. Razuri 0694</t>
  </si>
  <si>
    <t>4092051055</t>
  </si>
  <si>
    <t>3242585113</t>
  </si>
  <si>
    <t>Conj.Hab. Derrama Magisterial F 15</t>
  </si>
  <si>
    <t>4092051074</t>
  </si>
  <si>
    <t>3242585375</t>
  </si>
  <si>
    <t>Av. Larco 580</t>
  </si>
  <si>
    <t>4092051084</t>
  </si>
  <si>
    <t>3242585420</t>
  </si>
  <si>
    <t>Ca. Pachacutec 0108</t>
  </si>
  <si>
    <t>4092051089</t>
  </si>
  <si>
    <t>3242585451</t>
  </si>
  <si>
    <t>Pj. Los Nogales 210</t>
  </si>
  <si>
    <t>4092051093</t>
  </si>
  <si>
    <t>3242585462</t>
  </si>
  <si>
    <t>Ca. Jose C Mariategui S/N</t>
  </si>
  <si>
    <t>4092051114</t>
  </si>
  <si>
    <t>3242585549</t>
  </si>
  <si>
    <t>B2BPE001478548</t>
  </si>
  <si>
    <t>Ca. Pachacutec 171</t>
  </si>
  <si>
    <t>4092051132</t>
  </si>
  <si>
    <t>3242585627</t>
  </si>
  <si>
    <t>Av. Manuel Seoane 880</t>
  </si>
  <si>
    <t>4092051200</t>
  </si>
  <si>
    <t>3242586171</t>
  </si>
  <si>
    <t>Ca. Casaurinas 509 A</t>
  </si>
  <si>
    <t>Urbanización Santa Edelmira</t>
  </si>
  <si>
    <t>3401642332</t>
  </si>
  <si>
    <t>10:49:00</t>
  </si>
  <si>
    <t>4092050709</t>
  </si>
  <si>
    <t>3242572385</t>
  </si>
  <si>
    <t>Ca. Miguel Grau 849</t>
  </si>
  <si>
    <t>09-T492-00044192</t>
  </si>
  <si>
    <t>4092050712</t>
  </si>
  <si>
    <t>3242572416</t>
  </si>
  <si>
    <t>Ca. Atahualpa 0173</t>
  </si>
  <si>
    <t>4092050714</t>
  </si>
  <si>
    <t>3242572543</t>
  </si>
  <si>
    <t>Ca. Asencio Morales 225</t>
  </si>
  <si>
    <t>4092050721</t>
  </si>
  <si>
    <t>3242573017</t>
  </si>
  <si>
    <t>Ca. Grau 0112</t>
  </si>
  <si>
    <t>4092050734</t>
  </si>
  <si>
    <t>3242574512</t>
  </si>
  <si>
    <t>Aa.Hh. Luis Alberto Sanchez S/N</t>
  </si>
  <si>
    <t>Luis Alberto Sanchez</t>
  </si>
  <si>
    <t>4092050744</t>
  </si>
  <si>
    <t>3242575209</t>
  </si>
  <si>
    <t>Anexo Cepeda Mz G Lt 8</t>
  </si>
  <si>
    <t>4092050755</t>
  </si>
  <si>
    <t>3242576476</t>
  </si>
  <si>
    <t>Ca. Miguel Grau 545</t>
  </si>
  <si>
    <t>4092050764</t>
  </si>
  <si>
    <t>3242578334</t>
  </si>
  <si>
    <t>Av. Miguel Grau 1373</t>
  </si>
  <si>
    <t>4092050765</t>
  </si>
  <si>
    <t>3242578343</t>
  </si>
  <si>
    <t>Aa.Hh. Victor Raul S/N</t>
  </si>
  <si>
    <t>4092050775</t>
  </si>
  <si>
    <t>3242578896</t>
  </si>
  <si>
    <t>Ca. Alfonso Ugarte 469</t>
  </si>
  <si>
    <t>4092050788</t>
  </si>
  <si>
    <t>3242579597</t>
  </si>
  <si>
    <t>Av. Miguel Grau 0398</t>
  </si>
  <si>
    <t>4092050798</t>
  </si>
  <si>
    <t>3242579806</t>
  </si>
  <si>
    <t>Av. Miguel Grau 575</t>
  </si>
  <si>
    <t>Pblo. Ascope</t>
  </si>
  <si>
    <t>4092050799</t>
  </si>
  <si>
    <t>3242579809</t>
  </si>
  <si>
    <t>Ca. Libertad 141</t>
  </si>
  <si>
    <t>4092050828</t>
  </si>
  <si>
    <t>3242580261</t>
  </si>
  <si>
    <t>Ca. Ayacucho 0112</t>
  </si>
  <si>
    <t>4092050841</t>
  </si>
  <si>
    <t>3242580617</t>
  </si>
  <si>
    <t>Ca. Leoncio Prado 624</t>
  </si>
  <si>
    <t>Pueblo Ascope</t>
  </si>
  <si>
    <t>4092050877</t>
  </si>
  <si>
    <t>3242581037</t>
  </si>
  <si>
    <t>Ca. Mejia 0015</t>
  </si>
  <si>
    <t>4092050880</t>
  </si>
  <si>
    <t>3242581055</t>
  </si>
  <si>
    <t>Aa.hh. Catan S/n</t>
  </si>
  <si>
    <t>4092050882</t>
  </si>
  <si>
    <t>3242581064</t>
  </si>
  <si>
    <t>Ca. Miguel Grau 766</t>
  </si>
  <si>
    <t>B Lt 19</t>
  </si>
  <si>
    <t>4092050912</t>
  </si>
  <si>
    <t>3242582195</t>
  </si>
  <si>
    <t>Ca. Libertad 0177</t>
  </si>
  <si>
    <t>4092050935</t>
  </si>
  <si>
    <t>3242572516</t>
  </si>
  <si>
    <t>Ca. Asencio Morales 148</t>
  </si>
  <si>
    <t>4092051001</t>
  </si>
  <si>
    <t>3242583892</t>
  </si>
  <si>
    <t>B2BPE001478486</t>
  </si>
  <si>
    <t>Ca. Miguel Grau S/N</t>
  </si>
  <si>
    <t>3401642337</t>
  </si>
  <si>
    <t>09:49:00</t>
  </si>
  <si>
    <t>4092050915</t>
  </si>
  <si>
    <t>3242582918</t>
  </si>
  <si>
    <t>Ca. Jose C Mariategui Mz B Lt 22</t>
  </si>
  <si>
    <t>Asentamiento Humano 20 De Abril</t>
  </si>
  <si>
    <t>09-T492-00044196</t>
  </si>
  <si>
    <t>4092050916</t>
  </si>
  <si>
    <t>3242583072</t>
  </si>
  <si>
    <t>Urb. Coovicorti Mzn Q Lote 004</t>
  </si>
  <si>
    <t>4092050921</t>
  </si>
  <si>
    <t>3242584145</t>
  </si>
  <si>
    <t>Urb. Alan Garcia Mz Ñ Lt 05</t>
  </si>
  <si>
    <t>4092050946</t>
  </si>
  <si>
    <t>3242582883</t>
  </si>
  <si>
    <t>Av. Jesus De Nazareth C-2 01</t>
  </si>
  <si>
    <t>4092050958</t>
  </si>
  <si>
    <t>3242583076</t>
  </si>
  <si>
    <t>Urb. Trupal Mzn E Lote 016</t>
  </si>
  <si>
    <t>Trupal</t>
  </si>
  <si>
    <t>4092050966</t>
  </si>
  <si>
    <t>3242583291</t>
  </si>
  <si>
    <t>Urb. Las Capullanas Mz C Lt 17</t>
  </si>
  <si>
    <t>4092050970</t>
  </si>
  <si>
    <t>3242583303</t>
  </si>
  <si>
    <t>Urb. Covicorti Mz B Lt 17</t>
  </si>
  <si>
    <t>4092050971</t>
  </si>
  <si>
    <t>3242583321</t>
  </si>
  <si>
    <t>Ca. Asuncion 0110</t>
  </si>
  <si>
    <t>4092050976</t>
  </si>
  <si>
    <t>3242583508</t>
  </si>
  <si>
    <t>Av. J. De Nazareth B 02</t>
  </si>
  <si>
    <t>4092050984</t>
  </si>
  <si>
    <t>3242583698</t>
  </si>
  <si>
    <t>Ca. Leningrado 0643</t>
  </si>
  <si>
    <t>4092050985</t>
  </si>
  <si>
    <t>3242583721</t>
  </si>
  <si>
    <t>Aa.hh. Alan Garcia Parte Baja Mz I</t>
  </si>
  <si>
    <t>4092050995</t>
  </si>
  <si>
    <t>3242583816</t>
  </si>
  <si>
    <t>Ca. Estambul 106</t>
  </si>
  <si>
    <t>Urb. Santa Isabel</t>
  </si>
  <si>
    <t>4092051006</t>
  </si>
  <si>
    <t>3242584102</t>
  </si>
  <si>
    <t>Ca. Jorge Chavez 0356</t>
  </si>
  <si>
    <t>4092051032</t>
  </si>
  <si>
    <t>3242584707</t>
  </si>
  <si>
    <t>S/V Natasha Alta Ii Etapa Mz. D Lot</t>
  </si>
  <si>
    <t>e 18</t>
  </si>
  <si>
    <t>Covicorti</t>
  </si>
  <si>
    <t>4092051033</t>
  </si>
  <si>
    <t>3242584711</t>
  </si>
  <si>
    <t>S/V Sec. Natasha Alta 2Da Etapa Mz</t>
  </si>
  <si>
    <t>C Lt 7</t>
  </si>
  <si>
    <t>Natasha Alta Covicorti</t>
  </si>
  <si>
    <t>4092051037</t>
  </si>
  <si>
    <t>3242584729</t>
  </si>
  <si>
    <t>Av. Pedro Muñiz 1022</t>
  </si>
  <si>
    <t>4092051039</t>
  </si>
  <si>
    <t>3242584797</t>
  </si>
  <si>
    <t>Jr. Pedro Muñiz 1414</t>
  </si>
  <si>
    <t>4092051044</t>
  </si>
  <si>
    <t>3242584918</t>
  </si>
  <si>
    <t>Urb. Trupal Mz F Lt 49</t>
  </si>
  <si>
    <t>4092051051</t>
  </si>
  <si>
    <t>3242584975</t>
  </si>
  <si>
    <t>Jr. La Paz 0136</t>
  </si>
  <si>
    <t>Urb. Sanchez Carrion</t>
  </si>
  <si>
    <t>4092051057</t>
  </si>
  <si>
    <t>3242585230</t>
  </si>
  <si>
    <t>Urb. 20 De Abril Mzn C Lote 004</t>
  </si>
  <si>
    <t>20 De Abril</t>
  </si>
  <si>
    <t>4092051064</t>
  </si>
  <si>
    <t>3242585332</t>
  </si>
  <si>
    <t>Ca. Pedro Muñiz 917</t>
  </si>
  <si>
    <t>Urbanizacion El Alambre</t>
  </si>
  <si>
    <t>4092051095</t>
  </si>
  <si>
    <t>3242585471</t>
  </si>
  <si>
    <t>Urb. Covicorti Mzn X Lote 022</t>
  </si>
  <si>
    <t>4092051096</t>
  </si>
  <si>
    <t>3242585473</t>
  </si>
  <si>
    <t>Av. Pedro Muñiz 718</t>
  </si>
  <si>
    <t>4092051125</t>
  </si>
  <si>
    <t>3242585597</t>
  </si>
  <si>
    <t>Ca. Rivadavia 261</t>
  </si>
  <si>
    <t>La Libertad Trujillo La Espera</t>
  </si>
  <si>
    <t>4092051126</t>
  </si>
  <si>
    <t>3242585598</t>
  </si>
  <si>
    <t>Ca. Santa Martha 0311</t>
  </si>
  <si>
    <t>4092051131</t>
  </si>
  <si>
    <t>3242585622</t>
  </si>
  <si>
    <t>Ca. Montreal 237</t>
  </si>
  <si>
    <t>P.J. Juan Velasco Alvarado</t>
  </si>
  <si>
    <t>4092051172</t>
  </si>
  <si>
    <t>3242585821</t>
  </si>
  <si>
    <t>S/v Covicorti Mz Y Lt 04</t>
  </si>
  <si>
    <t>4092051174</t>
  </si>
  <si>
    <t>3242585836</t>
  </si>
  <si>
    <t>Ca. Jose Antonio Galan 1893</t>
  </si>
  <si>
    <t>La Esperanza Trujillo La Liber</t>
  </si>
  <si>
    <t>4092051179</t>
  </si>
  <si>
    <t>3242585856</t>
  </si>
  <si>
    <t>SECTOR II SANTA VERONICA Mz 21 Lt 0</t>
  </si>
  <si>
    <t>4092051191</t>
  </si>
  <si>
    <t>3242585974</t>
  </si>
  <si>
    <t>Urb. Covicorti Mz X Lt 23</t>
  </si>
  <si>
    <t>3401642347</t>
  </si>
  <si>
    <t>10:16:00</t>
  </si>
  <si>
    <t>2021879017</t>
  </si>
  <si>
    <t>4168053237</t>
  </si>
  <si>
    <t>4503166783</t>
  </si>
  <si>
    <t>09-T492-00044204</t>
  </si>
  <si>
    <t>2021879019</t>
  </si>
  <si>
    <t>4168054406</t>
  </si>
  <si>
    <t>4457871</t>
  </si>
  <si>
    <t>2021879020</t>
  </si>
  <si>
    <t>4168066455</t>
  </si>
  <si>
    <t>4503164257</t>
  </si>
  <si>
    <t>4092050773</t>
  </si>
  <si>
    <t>3242578863</t>
  </si>
  <si>
    <t>Urb. La Arboleda Mz K Lt 2</t>
  </si>
  <si>
    <t>4092050918</t>
  </si>
  <si>
    <t>3242583383</t>
  </si>
  <si>
    <t>Ca. Santa Beatris Mz P Lt 23</t>
  </si>
  <si>
    <t>Urb. La Merced</t>
  </si>
  <si>
    <t>4092050934</t>
  </si>
  <si>
    <t>3242564423</t>
  </si>
  <si>
    <t>B2BPE001477960</t>
  </si>
  <si>
    <t>Av. Larco 1132</t>
  </si>
  <si>
    <t>Covirt</t>
  </si>
  <si>
    <t>4092050952</t>
  </si>
  <si>
    <t>3242582956</t>
  </si>
  <si>
    <t>Urb. La Arboleda Mz H Lt 5</t>
  </si>
  <si>
    <t>4092050961</t>
  </si>
  <si>
    <t>3242583089</t>
  </si>
  <si>
    <t>Av. Los Angeles 563</t>
  </si>
  <si>
    <t>4092050974</t>
  </si>
  <si>
    <t>3242583406</t>
  </si>
  <si>
    <t>Urb. Ingenieria Mz A Lt 07 Int 102</t>
  </si>
  <si>
    <t>Urb Ingenieria</t>
  </si>
  <si>
    <t>4092051031</t>
  </si>
  <si>
    <t>3242584699</t>
  </si>
  <si>
    <t>4092051050</t>
  </si>
  <si>
    <t>3242584966</t>
  </si>
  <si>
    <t>Ca. Santa Ursula Mz O Lt 020</t>
  </si>
  <si>
    <t>4092051065</t>
  </si>
  <si>
    <t>3242585341</t>
  </si>
  <si>
    <t>Urb. La Arboleda Mzn I Lote 023</t>
  </si>
  <si>
    <t>La Arboleda</t>
  </si>
  <si>
    <t>4092051105</t>
  </si>
  <si>
    <t>3242585499</t>
  </si>
  <si>
    <t>Urb. La Arboleda Sn</t>
  </si>
  <si>
    <t>4092051107</t>
  </si>
  <si>
    <t>3242585504</t>
  </si>
  <si>
    <t>Urb. Galeno Mz I Lt 5</t>
  </si>
  <si>
    <t>4092051108</t>
  </si>
  <si>
    <t>3242585507</t>
  </si>
  <si>
    <t>Av. Fatima 654</t>
  </si>
  <si>
    <t>4092051121</t>
  </si>
  <si>
    <t>3242585583</t>
  </si>
  <si>
    <t>Urb. Los Galenos Mz I Lt 21</t>
  </si>
  <si>
    <t>H Lt 14</t>
  </si>
  <si>
    <t>4092051146</t>
  </si>
  <si>
    <t>3242585690</t>
  </si>
  <si>
    <t>Urb. Ingenieria Int 01 Mz. G Lote 3</t>
  </si>
  <si>
    <t>Ingenieria Ii Etapa</t>
  </si>
  <si>
    <t>3401642333</t>
  </si>
  <si>
    <t>10:18:00</t>
  </si>
  <si>
    <t>4092050687</t>
  </si>
  <si>
    <t>3242571986</t>
  </si>
  <si>
    <t>Pj. J Mz 14 Lt 18</t>
  </si>
  <si>
    <t>El Milagro Sector Iii</t>
  </si>
  <si>
    <t>09-T492-00044193</t>
  </si>
  <si>
    <t>4092050690</t>
  </si>
  <si>
    <t>3242572036</t>
  </si>
  <si>
    <t>Aa.hh. Wichanzao Mz 55 Lt 01</t>
  </si>
  <si>
    <t>4092050691</t>
  </si>
  <si>
    <t>3242572050</t>
  </si>
  <si>
    <t>C.P. El Milagro Sector Ix Mz F Lt 1</t>
  </si>
  <si>
    <t>4092050697</t>
  </si>
  <si>
    <t>3242572122</t>
  </si>
  <si>
    <t>S/v Sect. Santa Rosa Mz 09 Lt 01</t>
  </si>
  <si>
    <t>4092050699</t>
  </si>
  <si>
    <t>3242572139</t>
  </si>
  <si>
    <t>Aa.hh. Las Palmeras Mz Z Lt 30</t>
  </si>
  <si>
    <t>4092050704</t>
  </si>
  <si>
    <t>3242572308</t>
  </si>
  <si>
    <t>Ca. Luis De La Puente Uceda Mz 43 L</t>
  </si>
  <si>
    <t>4092050705</t>
  </si>
  <si>
    <t>3242572316</t>
  </si>
  <si>
    <t>Av. Libertad Mz 8 Lt 3</t>
  </si>
  <si>
    <t>A.H. El Triunfo</t>
  </si>
  <si>
    <t>4092050711</t>
  </si>
  <si>
    <t>3242572391</t>
  </si>
  <si>
    <t>C.p. El Milagro Mz 66 Lt 22</t>
  </si>
  <si>
    <t>4092050727</t>
  </si>
  <si>
    <t>3242574144</t>
  </si>
  <si>
    <t>Aa.hh. Wichanzao S-3 Mz 027 Lt 016</t>
  </si>
  <si>
    <t>4092050728</t>
  </si>
  <si>
    <t>3242574145</t>
  </si>
  <si>
    <t>Aa.hh. El Milagro Iii Int Q Mz 32 L</t>
  </si>
  <si>
    <t>t 8</t>
  </si>
  <si>
    <t>4092050729</t>
  </si>
  <si>
    <t>3242574149</t>
  </si>
  <si>
    <t>Aa.hh. El Triunfo Mz 005 Lt 005</t>
  </si>
  <si>
    <t>Wichanzao</t>
  </si>
  <si>
    <t>4092050730</t>
  </si>
  <si>
    <t>3242574238</t>
  </si>
  <si>
    <t>Aa.hh. Sector 3 Mz 4 Lt 38</t>
  </si>
  <si>
    <t>Urbanizacion Wichanzao</t>
  </si>
  <si>
    <t>4092050745</t>
  </si>
  <si>
    <t>3242575412</t>
  </si>
  <si>
    <t>Aa.hh. Wichanzao Mz 350 Lt 007</t>
  </si>
  <si>
    <t>4092050752</t>
  </si>
  <si>
    <t>3242575907</t>
  </si>
  <si>
    <t>S/V 1Ero De Mayo Mz 13 Lt 3</t>
  </si>
  <si>
    <t>C.P. Men. El Milagro X</t>
  </si>
  <si>
    <t>4092050763</t>
  </si>
  <si>
    <t>3242578231</t>
  </si>
  <si>
    <t>Aa.Hh. Wichanzao Mzn 056 Lote 004</t>
  </si>
  <si>
    <t>4092050789</t>
  </si>
  <si>
    <t>3242579600</t>
  </si>
  <si>
    <t>Urb. Wichanzao Mz 40 Lt 10</t>
  </si>
  <si>
    <t>4092050803</t>
  </si>
  <si>
    <t>3242579847</t>
  </si>
  <si>
    <t>Aa.hh. El Milagro Mz 06 Lt 4b</t>
  </si>
  <si>
    <t>Caserios S/n Cuadra 2</t>
  </si>
  <si>
    <t>Huaripampa</t>
  </si>
  <si>
    <t>4092050809</t>
  </si>
  <si>
    <t>3242579923</t>
  </si>
  <si>
    <t>C.P. El Milagro Viii Mz L Lt 1</t>
  </si>
  <si>
    <t>El Milagro Sect.08</t>
  </si>
  <si>
    <t>4092050824</t>
  </si>
  <si>
    <t>3242580208</t>
  </si>
  <si>
    <t>Jr. San Martin 428</t>
  </si>
  <si>
    <t>4092050826</t>
  </si>
  <si>
    <t>3242580217</t>
  </si>
  <si>
    <t>Aa.Hh. Primavera Ii Mz. 18 Lote 2</t>
  </si>
  <si>
    <t>Primavera Ii</t>
  </si>
  <si>
    <t>4092050829</t>
  </si>
  <si>
    <t>3242580267</t>
  </si>
  <si>
    <t>C.p. El Milagro Sector 3 Mz 14 Lt 1</t>
  </si>
  <si>
    <t>Juliaca</t>
  </si>
  <si>
    <t>4092050835</t>
  </si>
  <si>
    <t>3242580375</t>
  </si>
  <si>
    <t>Aa.hh. Primavera I Mz 004 Lt 010</t>
  </si>
  <si>
    <t>4092050839</t>
  </si>
  <si>
    <t>3242580549</t>
  </si>
  <si>
    <t>Mcdo. La Merced - Wichanzao Mz 031</t>
  </si>
  <si>
    <t>Lt 010</t>
  </si>
  <si>
    <t>4092050843</t>
  </si>
  <si>
    <t>3242580638</t>
  </si>
  <si>
    <t>Jr. Dean Saavedra Mz 43 Lt 16</t>
  </si>
  <si>
    <t>P.J. El Milagro Sect. 03</t>
  </si>
  <si>
    <t>4092050844</t>
  </si>
  <si>
    <t>3242580722</t>
  </si>
  <si>
    <t>El Milagro 44 Int 17</t>
  </si>
  <si>
    <t>4092050846</t>
  </si>
  <si>
    <t>3242580742</t>
  </si>
  <si>
    <t>C.P. El Milagro Sector 03 Mz 29 Lt</t>
  </si>
  <si>
    <t>20</t>
  </si>
  <si>
    <t>4092050860</t>
  </si>
  <si>
    <t>3242580909</t>
  </si>
  <si>
    <t>Aa.hh. Wichanzao Mz 042 Lt 016</t>
  </si>
  <si>
    <t>4092050864</t>
  </si>
  <si>
    <t>3242580943</t>
  </si>
  <si>
    <t>Ca. Las Dalias Mz 22 Lt 11</t>
  </si>
  <si>
    <t>Aa.hh. Primavera Ii</t>
  </si>
  <si>
    <t>4092050869</t>
  </si>
  <si>
    <t>3242580972</t>
  </si>
  <si>
    <t>C.P. El Milagro Viii Mz B Lt 11</t>
  </si>
  <si>
    <t>4092050889</t>
  </si>
  <si>
    <t>3242581248</t>
  </si>
  <si>
    <t>Av. Dean Saavedra 824</t>
  </si>
  <si>
    <t>Huanchaco Tradicional</t>
  </si>
  <si>
    <t>4092050891</t>
  </si>
  <si>
    <t>3242581259</t>
  </si>
  <si>
    <t>Cpme. El Milagro Iii Mz C Lt 22</t>
  </si>
  <si>
    <t>4092050896</t>
  </si>
  <si>
    <t>3242581341</t>
  </si>
  <si>
    <t>C.P. El Milagro Iii Int 25 Mz 66 Lt</t>
  </si>
  <si>
    <t>4092050897</t>
  </si>
  <si>
    <t>3242581355</t>
  </si>
  <si>
    <t>Sin Calle Mz 8 Lt 7</t>
  </si>
  <si>
    <t>Ppjj El Milagro Sect 10</t>
  </si>
  <si>
    <t>4092050939</t>
  </si>
  <si>
    <t>3242579520</t>
  </si>
  <si>
    <t>4092051197</t>
  </si>
  <si>
    <t>3242586122</t>
  </si>
  <si>
    <t>C.p. El Milagro Viii Etapa Mz P Lt</t>
  </si>
  <si>
    <t>3a</t>
  </si>
  <si>
    <t>3401642343</t>
  </si>
  <si>
    <t>11:35:00</t>
  </si>
  <si>
    <t>4092050698</t>
  </si>
  <si>
    <t>3242572138</t>
  </si>
  <si>
    <t>Ca. Jacarandas Km. 95</t>
  </si>
  <si>
    <t>09-T492-00044201</t>
  </si>
  <si>
    <t>4092050740</t>
  </si>
  <si>
    <t>3242574878</t>
  </si>
  <si>
    <t>A.H. 11 De Febrero Mz B Lt 05</t>
  </si>
  <si>
    <t>4092050771</t>
  </si>
  <si>
    <t>3242578659</t>
  </si>
  <si>
    <t>Urb. Santa Teresita Mz A3 Lt 19</t>
  </si>
  <si>
    <t>4092050800</t>
  </si>
  <si>
    <t>3242579832</t>
  </si>
  <si>
    <t>Av. Tren 50 Mz C-3 Lt 50</t>
  </si>
  <si>
    <t>4092050863</t>
  </si>
  <si>
    <t>3242580928</t>
  </si>
  <si>
    <t>Ca. Urubamba 34</t>
  </si>
  <si>
    <t>4092050885</t>
  </si>
  <si>
    <t>3242581080</t>
  </si>
  <si>
    <t>S/v Urb.santa Teresita Mz B2 Lt 01</t>
  </si>
  <si>
    <t>4092050924</t>
  </si>
  <si>
    <t>3242585372</t>
  </si>
  <si>
    <t>Ca. Venus 56</t>
  </si>
  <si>
    <t>4092050936</t>
  </si>
  <si>
    <t>3242572705</t>
  </si>
  <si>
    <t>Ca. Real 168</t>
  </si>
  <si>
    <t>Cartavio (Frente Al Reservorio De Agua)</t>
  </si>
  <si>
    <t>4092050944</t>
  </si>
  <si>
    <t>3242582118</t>
  </si>
  <si>
    <t>Ca. Pachitea 21</t>
  </si>
  <si>
    <t>4092050987</t>
  </si>
  <si>
    <t>3242583731</t>
  </si>
  <si>
    <t>Jr. Zafra 121</t>
  </si>
  <si>
    <t>4092051016</t>
  </si>
  <si>
    <t>3242584331</t>
  </si>
  <si>
    <t>Ca. Tupac Amaru 12</t>
  </si>
  <si>
    <t>Leoncio Prado</t>
  </si>
  <si>
    <t>4092051028</t>
  </si>
  <si>
    <t>3242584679</t>
  </si>
  <si>
    <t>Ca. Aspillaga 56</t>
  </si>
  <si>
    <t>4092051047</t>
  </si>
  <si>
    <t>3242584948</t>
  </si>
  <si>
    <t>Ca. Nueva 10</t>
  </si>
  <si>
    <t>El Ingenio Cartavio</t>
  </si>
  <si>
    <t>4092051082</t>
  </si>
  <si>
    <t>3242585416</t>
  </si>
  <si>
    <t>Ca. Manco Capac 0032</t>
  </si>
  <si>
    <t>4092051083</t>
  </si>
  <si>
    <t>3242585418</t>
  </si>
  <si>
    <t>Ca. Aspillaga 0021</t>
  </si>
  <si>
    <t>4092051088</t>
  </si>
  <si>
    <t>3242585442</t>
  </si>
  <si>
    <t>Ca. Salaverry 33</t>
  </si>
  <si>
    <t>4092051130</t>
  </si>
  <si>
    <t>3242585614</t>
  </si>
  <si>
    <t>Ca. Tupac Amaru 22</t>
  </si>
  <si>
    <t>4092051145</t>
  </si>
  <si>
    <t>3242585689</t>
  </si>
  <si>
    <t>Ca. Proaño 0099</t>
  </si>
  <si>
    <t>4092051147</t>
  </si>
  <si>
    <t>3242585694</t>
  </si>
  <si>
    <t>Ca. Zafra 0117</t>
  </si>
  <si>
    <t>4092051156</t>
  </si>
  <si>
    <t>3242585732</t>
  </si>
  <si>
    <t>Jr. Vasquez 54</t>
  </si>
  <si>
    <t>Sec. Cartavio Viejo</t>
  </si>
  <si>
    <t>4092051162</t>
  </si>
  <si>
    <t>3242585770</t>
  </si>
  <si>
    <t>Pj. San Jacinto 1</t>
  </si>
  <si>
    <t>3401642330</t>
  </si>
  <si>
    <t>10:31:00</t>
  </si>
  <si>
    <t>4092050688</t>
  </si>
  <si>
    <t>3242571997</t>
  </si>
  <si>
    <t>Aa.hh. Nuevo Horizonte Mz N` Lt 1-2</t>
  </si>
  <si>
    <t>-3</t>
  </si>
  <si>
    <t>09-T492-00044190</t>
  </si>
  <si>
    <t>4092050689</t>
  </si>
  <si>
    <t>3242572018</t>
  </si>
  <si>
    <t>Ca. Luis Alberto Sanchez 0118</t>
  </si>
  <si>
    <t>El Boqueron</t>
  </si>
  <si>
    <t>4092050701</t>
  </si>
  <si>
    <t>3242572295</t>
  </si>
  <si>
    <t>Jr. Independencia 141</t>
  </si>
  <si>
    <t>4092050726</t>
  </si>
  <si>
    <t>3242573907</t>
  </si>
  <si>
    <t>Aa.hh. El Tablazo Mz A Lt 8</t>
  </si>
  <si>
    <t>4092050733</t>
  </si>
  <si>
    <t>3242574429</t>
  </si>
  <si>
    <t>Ca. Colon 0133</t>
  </si>
  <si>
    <t>4092050737</t>
  </si>
  <si>
    <t>3242574760</t>
  </si>
  <si>
    <t>S/v Cm Carrozable Sn</t>
  </si>
  <si>
    <t>Sector Valdivia Baja</t>
  </si>
  <si>
    <t>4092050738</t>
  </si>
  <si>
    <t>3242574862</t>
  </si>
  <si>
    <t>Aa.hh. Ca Constitucion Mz E Lt 05</t>
  </si>
  <si>
    <t>Las Lomas</t>
  </si>
  <si>
    <t>4092050759</t>
  </si>
  <si>
    <t>3242577433</t>
  </si>
  <si>
    <t>Ca. Los Ficus 508</t>
  </si>
  <si>
    <t>Urb. Maria Del Socorro</t>
  </si>
  <si>
    <t>4092050774</t>
  </si>
  <si>
    <t>3242578882</t>
  </si>
  <si>
    <t>Aa.Hh. El Tablazo Mz 1 Lt 16</t>
  </si>
  <si>
    <t>4092050801</t>
  </si>
  <si>
    <t>3242579838</t>
  </si>
  <si>
    <t>S/v Los Huertos Mz 18 Lt 05</t>
  </si>
  <si>
    <t>4092050812</t>
  </si>
  <si>
    <t>3242579946</t>
  </si>
  <si>
    <t>Ca. Los Pinos 513 Int A</t>
  </si>
  <si>
    <t>4092050821</t>
  </si>
  <si>
    <t>3242580185</t>
  </si>
  <si>
    <t>Ca. Dean Savedra S/N</t>
  </si>
  <si>
    <t>Bella Mar</t>
  </si>
  <si>
    <t>4092050832</t>
  </si>
  <si>
    <t>3242580322</t>
  </si>
  <si>
    <t>Av. DEAN SAAVEDRA 0395</t>
  </si>
  <si>
    <t>4092050838</t>
  </si>
  <si>
    <t>3242580495</t>
  </si>
  <si>
    <t>Av. La Rivera 269</t>
  </si>
  <si>
    <t>4092050861</t>
  </si>
  <si>
    <t>3242580914</t>
  </si>
  <si>
    <t>Ca. Independencia 0152</t>
  </si>
  <si>
    <t>4092050870</t>
  </si>
  <si>
    <t>3242580989</t>
  </si>
  <si>
    <t>Jr. Miguel Grau 360</t>
  </si>
  <si>
    <t>4092050887</t>
  </si>
  <si>
    <t>3242581136</t>
  </si>
  <si>
    <t>Ca. Ficus 510</t>
  </si>
  <si>
    <t>4092050920</t>
  </si>
  <si>
    <t>3242583637</t>
  </si>
  <si>
    <t>Ca. Los Geranios Mz A Lt 12</t>
  </si>
  <si>
    <t>4092050953</t>
  </si>
  <si>
    <t>3242582969</t>
  </si>
  <si>
    <t>Av. Nuevo Trujillo Mz 51 Lt 21</t>
  </si>
  <si>
    <t>4092051003</t>
  </si>
  <si>
    <t>3242584016</t>
  </si>
  <si>
    <t>Ca. Manco Capac Mz 38 Lt 6 B</t>
  </si>
  <si>
    <t>4092051007</t>
  </si>
  <si>
    <t>3242584107</t>
  </si>
  <si>
    <t>Ca. Huayna Capac Mz 29A Lt 001</t>
  </si>
  <si>
    <t>Valdivia Alta</t>
  </si>
  <si>
    <t>4092051058</t>
  </si>
  <si>
    <t>3242585261</t>
  </si>
  <si>
    <t>Av. Alan Garcia Mz 6 Lt 11</t>
  </si>
  <si>
    <t>Sec. Los Huertos</t>
  </si>
  <si>
    <t>4092051071</t>
  </si>
  <si>
    <t>3242585348</t>
  </si>
  <si>
    <t>Ca. Huayna Capac Mz 29 Lt A 5</t>
  </si>
  <si>
    <t>4092051090</t>
  </si>
  <si>
    <t>3242585452</t>
  </si>
  <si>
    <t>Aa.Hh. Villa Progreso Mz 18 Lt 12</t>
  </si>
  <si>
    <t>4092051140</t>
  </si>
  <si>
    <t>3242585660</t>
  </si>
  <si>
    <t>Aa.Hh. Victor Raul Mz 52 Lt 32</t>
  </si>
  <si>
    <t>Nueva Esperanza</t>
  </si>
  <si>
    <t>4092051166</t>
  </si>
  <si>
    <t>3242585784</t>
  </si>
  <si>
    <t>Av. El Sol Mz 54 Lt 24</t>
  </si>
  <si>
    <t>4092051181</t>
  </si>
  <si>
    <t>3242585879</t>
  </si>
  <si>
    <t>Aa.hh. Victor Raul Mz 31 Lt 12</t>
  </si>
  <si>
    <t>4092051187</t>
  </si>
  <si>
    <t>3242585927</t>
  </si>
  <si>
    <t>Aa.Hh. Villa Judicial Mz S Lt 10</t>
  </si>
  <si>
    <t>t 13</t>
  </si>
  <si>
    <t>4092051190</t>
  </si>
  <si>
    <t>3242585967</t>
  </si>
  <si>
    <t>Sector Villa Progreso Mz 6 Lt 12</t>
  </si>
  <si>
    <t>Aahh Victor Raul Haya De La Torre</t>
  </si>
  <si>
    <t>3401642340</t>
  </si>
  <si>
    <t>10:35:00</t>
  </si>
  <si>
    <t>4092050919</t>
  </si>
  <si>
    <t>3242583633</t>
  </si>
  <si>
    <t>Ca. Salaverry 115</t>
  </si>
  <si>
    <t>Santiago De Cao</t>
  </si>
  <si>
    <t>09-T492-00044187</t>
  </si>
  <si>
    <t>4092050960</t>
  </si>
  <si>
    <t>3242583080</t>
  </si>
  <si>
    <t>Ca. Malca Mz K Lt 006</t>
  </si>
  <si>
    <t>4092050986</t>
  </si>
  <si>
    <t>3242583730</t>
  </si>
  <si>
    <t>S/V Mz Z Lte 1 Malca Stgo Cao Mzn Z</t>
  </si>
  <si>
    <t>Lote 1</t>
  </si>
  <si>
    <t>Santiago Cao</t>
  </si>
  <si>
    <t>4092051014</t>
  </si>
  <si>
    <t>3242584202</t>
  </si>
  <si>
    <t>Ca. Grau 04</t>
  </si>
  <si>
    <t>Pueblo Chiquitoy</t>
  </si>
  <si>
    <t>4092051038</t>
  </si>
  <si>
    <t>3242584743</t>
  </si>
  <si>
    <t>Ca. Miguel Grau 0216</t>
  </si>
  <si>
    <t>4092051085</t>
  </si>
  <si>
    <t>3242585426</t>
  </si>
  <si>
    <t>Ca. Gallera 14</t>
  </si>
  <si>
    <t>Pblo. Chiquitoy</t>
  </si>
  <si>
    <t>4092051109</t>
  </si>
  <si>
    <t>3242585517</t>
  </si>
  <si>
    <t>Ca. 16 De Setiembre S/N</t>
  </si>
  <si>
    <t>Aahh. Santa Rosa</t>
  </si>
  <si>
    <t>4092051119</t>
  </si>
  <si>
    <t>3242585577</t>
  </si>
  <si>
    <t>Psje. Cuzco S/N</t>
  </si>
  <si>
    <t>Chiquitoy</t>
  </si>
  <si>
    <t>4092051120</t>
  </si>
  <si>
    <t>3242585582</t>
  </si>
  <si>
    <t>Av. Libertad 265</t>
  </si>
  <si>
    <t>4092051122</t>
  </si>
  <si>
    <t>3242585586</t>
  </si>
  <si>
    <t>Ca. Malca S/N</t>
  </si>
  <si>
    <t>4092051139</t>
  </si>
  <si>
    <t>3242585657</t>
  </si>
  <si>
    <t>Ca. De La Cruz 110</t>
  </si>
  <si>
    <t>4092051148</t>
  </si>
  <si>
    <t>3242585697</t>
  </si>
  <si>
    <t>Ca. DE LA CRUZ</t>
  </si>
  <si>
    <t>4092051154</t>
  </si>
  <si>
    <t>3242585717</t>
  </si>
  <si>
    <t>Ca. Salaverry S/N</t>
  </si>
  <si>
    <t>4092051155</t>
  </si>
  <si>
    <t>3242585725</t>
  </si>
  <si>
    <t>Ca. Jose Olaya S/N</t>
  </si>
  <si>
    <t>A.H. Santa Rosa - Chiquitoy</t>
  </si>
  <si>
    <t>4092051157</t>
  </si>
  <si>
    <t>3242585740</t>
  </si>
  <si>
    <t>Ca. Progreso 214</t>
  </si>
  <si>
    <t>4092051161</t>
  </si>
  <si>
    <t>3242585763</t>
  </si>
  <si>
    <t>Ca. Lima 26</t>
  </si>
  <si>
    <t>Local 2</t>
  </si>
  <si>
    <t>4092051165</t>
  </si>
  <si>
    <t>3242585782</t>
  </si>
  <si>
    <t>Ca. La Cruz S/n</t>
  </si>
  <si>
    <t>4092051170</t>
  </si>
  <si>
    <t>3242585810</t>
  </si>
  <si>
    <t>Ca. Progreso 364</t>
  </si>
  <si>
    <t>4092051180</t>
  </si>
  <si>
    <t>3242585867</t>
  </si>
  <si>
    <t>Ca. Buenos Aires Mz 14 Lt 10</t>
  </si>
  <si>
    <t>Malca</t>
  </si>
  <si>
    <t>4092051188</t>
  </si>
  <si>
    <t>3242585942</t>
  </si>
  <si>
    <t>Ca. San Martin</t>
  </si>
  <si>
    <t>Transporte: 3401642333 - Villalobos Sosa, Leonidas</t>
  </si>
  <si>
    <t>Cod:10054144 - Cli:Valdiviezo Avila, Neumicia - Tel.:---910507192-942186337-944584994 -Dir:Aa.hh. Wichanzao Mz 350 Lt 007 - Dist.:LA ESPERANZA - ZV:PEMD01 -Llega:07:05</t>
  </si>
  <si>
    <t>Cod:10057978 - Cli:Vasquez Tineyo, Rosa Esther - Tel.:---949416519-948535429- -Dir:Aa.hh. Wichanzao S-3 Mz 027 Lt 016 - Dist.:LA ESPERANZA - ZV:PEMD01 -Llega:07:09</t>
  </si>
  <si>
    <t>Cod:10054010 - Cli:Torres Portocarrero, Rosa Isabel - Tel.:---920095122-- -Dir:Mcdo. La Merced - Wichanzao Mz 031 - Dist.:LA ESPERANZA - ZV:PEM120 -Llega:07:12</t>
  </si>
  <si>
    <t>Cod:10062559 - Cli:Cerna Roque, Carmen Rosa - Tel.:---979386158-944219198- -Dir:Aa.hh. Wichanzao Mz 042 Lt 016 - Dist.:LA ESPERANZA - ZV:PEM120 -Llega:07:18</t>
  </si>
  <si>
    <t>Cod:11701597 - Cli:Alvarado Urtecho, Felipa Margarita - Tel.:-375621-44375621-929921413-- -Dir:Urb. Wichanzao Mz 40 Lt 10 - Dist.:LA ESPERANZA - ZV:PEMD01 -Llega:07:21</t>
  </si>
  <si>
    <t>Cod:11589034 - Cli:Paredes Cordova, Armando Leonidas - Tel.:---990247273-915965870- -Dir:Aa.hh. Wichanzao Mz 55 Lt 01 - Dist.:HUANCHACO - ZV:PEM120 -Llega:07:25</t>
  </si>
  <si>
    <t>Cod:10058052 - Cli:Paredes Vela, Santos - Tel.:---966595874-- -Dir:Aa.Hh. Wichanzao Mzn 056 Lote 004 - Dist.:LA ESPERANZA - ZV:PEMD01 -Llega:07:28</t>
  </si>
  <si>
    <t>Cod:10991280 - Cli:Bautista Gonzales, Maximina - Tel.:---996339123-- -Dir:Aa.Hh. Primavera Ii Mz. 18 Lote 2 - Dist.:LA ESPERANZA - ZV:PEM120 -Llega:07:37</t>
  </si>
  <si>
    <t>Cod:12299425 - Cli:Mauricio Cruz, Keyko Jasmin - Tel.:---927213004-- -Dir:Ca. Las Dalias Mz 22 Lt 11 - Dist.:LA ESPERANZA - ZV:PEM120 -Llega:07:43</t>
  </si>
  <si>
    <t>Cod:10062962 - Cli:Santos Ambulay, Virginia - Tel.:762010-44762010---- -Dir:Aa.hh. Primavera I Mz 004 Lt 010 - Dist.:LA ESPERANZA - ZV:PEM120 -Llega:07:47</t>
  </si>
  <si>
    <t>Cod:10314646 - Cli:Valdez Vda. De Flores, Maria M - Tel.:---945332449-- -Dir:Aa.hh. Sector 3 Mz 4 Lt 38 - Dist.:LA ESPERANZA - ZV:PEMD05 -Llega:07:51</t>
  </si>
  <si>
    <t>Cod:12469638 - Cli:Flores Abril, Armando - Tel.:-15239654--949060584-- -Dir:Aa.hh. Las Palmeras Mz Z Lt 30 - Dist.:LA ESPERANZA - ZV:PEM120 -Llega:07:56</t>
  </si>
  <si>
    <t>Cod:10064710 - Cli:Jave Rodriguez, Jaime Catedral - Tel.:---947852170-- -Dir:Aa.hh. El Triunfo Mz 005 Lt 005 - Dist.:LA ESPERANZA - ZV:PEMD05 -Llega:08:01</t>
  </si>
  <si>
    <t>Cod:12402283 - Cli:Gamarra Alfaro, Irma - Tel.:---922631705-- -Dir:S/v Sect. Santa Rosa Mz 09 Lt 01 - Dist.:TRUJILLO - ZV:PEMD01 -Llega:08:07</t>
  </si>
  <si>
    <t>Cod:12280614 - Cli:Oruna Aguirre, Rosa Mel Aracely - Tel.:---935878483-- -Dir:Aa.hh. El Milagro Mz 06 Lt 4b - Dist.:LA ESPERANZA - ZV:PEM169 -Llega:08:10</t>
  </si>
  <si>
    <t>Cod:12436447 - Cli:Bocanegra Orbegoso, Mirella Yuvicsa - Tel.:---938508420-- -Dir:C.p. El Milagro Viii Etapa Mz P Lt - Dist.:LA ESPERANZA - ZV:PEMD01 -Llega:08:17</t>
  </si>
  <si>
    <t>Cod:11593887 - Cli:Roque Ruiz, Deysi - Tel.:269433----937487873-997841592 -Dir:C.P. El Milagro Viii Mz L Lt 1 - Dist.:HUANCHACO - ZV:PEM169 -Llega:08:20</t>
  </si>
  <si>
    <t>Cod:10991533 - Cli:Rodriguez Reyna, Luisa Aniana - Tel.:---968576627-945911469- -Dir:Jr. San Martin 428 - Dist.:HUANCHACO - ZV:PEM169 -Llega:08:23</t>
  </si>
  <si>
    <t>Cod:11677878 - Cli:Bello Quiroz, Fernando Alvaro - Tel.:---999666567-- -Dir:C.P. El Milagro Viii Mz B Lt 11 - Dist.:HUANCHACO - ZV:PEMD01 -Llega:08:27</t>
  </si>
  <si>
    <t>Cod:11580122 - Cli:Sanchez Paredes, Jean Pierre - Tel.:577194-44577194----949029124 -Dir:C.P. El Milagro Sector 03 Mz 29 Lt - Dist.:HUANCHACO - ZV:PEM169 -Llega:08:30</t>
  </si>
  <si>
    <t>Cod:11301917 - Cli:Daza Carranza, Elmer Leocadio - Tel.:44698484----948023808- -Dir:Cpme. El Milagro Iii Mz C Lt 22 - Dist.:HUANCHACO - ZV:PEMD00 -Llega:08:34</t>
  </si>
  <si>
    <t>Cod:10053968 - Cli:Perez Reyna, Blanca Sonia - Tel.:---957563458-- -Dir:Pj. J Mz 14 Lt 18 - Dist.:HUANCHACO - ZV:PEM166 -Llega:08:39</t>
  </si>
  <si>
    <t>Cod:12301244 - Cli:Eusebio Perez, Christian Alexis - Tel.:---957563458-- -Dir:C.p. El Milagro Sector 3 Mz 14 Lt 1 - Dist.:HUANCHACO - ZV:PEMD00 -Llega:08:43</t>
  </si>
  <si>
    <t>Cod:10064612 - Cli:Mauricio Medina, Elizabeth - Tel.:-44201140--941955517-- -Dir:Av. Ricardo Palma 223 - Dist.:TRUJILLO - ZV:PEM824 -Llega:08:59</t>
  </si>
  <si>
    <t>Cod:11220127 - Cli:Apaza Ruiz, Ruben Sebastian - Tel.:---948502909-- -Dir:Ca. Luis De La Puente Uceda Mz 43 L - Dist.:HUANCHACO - ZV:PEM120 -Llega:09:18</t>
  </si>
  <si>
    <t>Cod:11238482 - Cli:Mendez Eusebio, Reynilda - Tel.:773129----962668242-979815211 -Dir:Sin Calle Mz 8 Lt 7 - Dist.:HUANCHACO - ZV:PEMD00 -Llega:09:25</t>
  </si>
  <si>
    <t>Cod:11603294 - Cli:Chavez Portilla, Briggie De Beldad - Tel.:---988093126-926480543-976783296 -Dir:C.P. El Milagro Sector Ix Mz F Lt 1 - Dist.:LA ESPERANZA - ZV:PEM120 -Llega:09:28</t>
  </si>
  <si>
    <t>Cod:11407287 - Cli:Quiroz Montenegro, Nelly - Tel.:---912454164-912455435-995252075 -Dir:S/V 1Ero De Mayo Mz 13 Lt 3 - Dist.:HUANCHACO - ZV:PEMD00 -Llega:09:31</t>
  </si>
  <si>
    <t>Cod:10055417 - Cli:Rios Chavez De Rodriguez, Angela - Tel.:---948993141-- -Dir:El Milagro 44 Int 17 - Dist.:HUANCHACO - ZV:PEM120 -Llega:09:36</t>
  </si>
  <si>
    <t>Cod:11126792 - Cli:Esquivel Siguenza, Agustin Luciano - Tel.:415275----939301998- -Dir:Jr. Dean Saavedra Mz 43 Lt 16 - Dist.:HUANCHACO - ZV:PEMD00 -Llega:09:39</t>
  </si>
  <si>
    <t>Cod:10065835 - Cli:Huamanchumo Bernal, Maria Laura - Tel.:-44608602--992072048-- -Dir:Av. Dean Saavedra 824 - Dist.:HUANCHACO - ZV:PEMP11 -Llega:09:44</t>
  </si>
  <si>
    <t>Cod:10058627 - Cli:Bobadilla Bobadilla, Gustavo Adolfo - Tel.:414072--44414072--993395073- -Dir:Aa.hh. El Milagro Iii Int Q Mz 32 L - Dist.:HUANCHACO - ZV:PEMD01 -Llega:09:49</t>
  </si>
  <si>
    <t>Cod:11407286 - Cli:Rubio Vargas, Liliana - Tel.:---913452582-959773160- -Dir:C.P. El Milagro Iii Int 25 Mz 66 Lt - Dist.:HUANCHACO - ZV:PEM169 -Llega:09:54</t>
  </si>
  <si>
    <t>Cod:12542664 - Cli:Valderrama Sanchez, Santos Hipolito - Tel.:---999739143-- -Dir:C.p. El Milagro Mz 66 Lt 22 - Dist.:LA ESPERANZA - ZV:PEM166 -Llega:09:58</t>
  </si>
  <si>
    <t>Cod:10679231 - Cli:Baca Perez, Dora Celinda - Tel.:---969143287-- -Dir:Av. Libertad Mz 8 Lt 3 - Dist.:LA ESPERANZA - ZV:PEMD05 -Llega:10:09</t>
  </si>
  <si>
    <t>Parimango Gil Sandra Elizabeth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</si>
</sst>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dd/mm/yyyy"/>
    <numFmt numFmtId="165" formatCode="#,##0.000"/>
    <numFmt numFmtId="166" formatCode="#,##0.0"/>
    <numFmt numFmtId="167" formatCode="[h]:mm"/>
    <numFmt numFmtId="168" formatCode="0.00000"/>
    <numFmt numFmtId="169" formatCode="&quot;S/&quot;#,##0.00"/>
  </numFmts>
  <fonts count="13" x14ac:knownFonts="1">
    <font>
      <sz val="11"/>
      <color theme="1"/>
      <name val="Calibri"/>
      <family val="2"/>
      <charset val="1"/>
      <scheme val="minor"/>
    </font>
    <font>
      <b/>
      <sz val="11"/>
      <color theme="0"/>
      <name val="Calibri"/>
      <family val="2"/>
      <scheme val="minor"/>
    </font>
    <font>
      <sz val="10"/>
      <name val="Arial Narrow"/>
      <family val="2"/>
    </font>
    <font>
      <sz val="12"/>
      <name val="Arial Narrow"/>
      <family val="2"/>
    </font>
    <font>
      <sz val="11"/>
      <name val="Calibri"/>
      <family val="2"/>
      <charset val="1"/>
      <scheme val="minor"/>
    </font>
    <font>
      <sz val="10"/>
      <color theme="1"/>
      <name val="Calibri"/>
      <family val="2"/>
      <charset val="1"/>
      <scheme val="minor"/>
    </font>
    <font>
      <b/>
      <sz val="10"/>
      <name val="Calibri"/>
      <family val="2"/>
      <scheme val="minor"/>
    </font>
    <font>
      <sz val="11"/>
      <color theme="0"/>
      <name val="Calibri"/>
      <family val="2"/>
      <charset val="1"/>
      <scheme val="minor"/>
    </font>
    <font>
      <b/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color rgb="FFFF0000"/>
      <name val="Century Gothic"/>
      <family val="2"/>
    </font>
    <font>
      <sz val="10"/>
      <name val="Century Gothic"/>
      <family val="2"/>
    </font>
    <font>
      <b/>
      <sz val="11"/>
      <color theme="0"/>
      <name val="Calibri"/>
      <family val="2"/>
      <charset val="1"/>
      <scheme val="minor"/>
    </font>
  </fonts>
  <fills count="8">
    <fill>
      <patternFill patternType="none"/>
    </fill>
    <fill>
      <patternFill patternType="gray125"/>
    </fill>
    <fill>
      <patternFill patternType="solid">
        <fgColor indexed="1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4"/>
        <bgColor theme="4"/>
      </patternFill>
    </fill>
  </fills>
  <borders count="7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/>
      <right/>
      <top style="dashed">
        <color indexed="64"/>
      </top>
      <bottom style="dashed">
        <color indexed="64"/>
      </bottom>
      <diagonal/>
    </border>
  </borders>
  <cellStyleXfs count="1">
    <xf numFmtId="0" fontId="0" fillId="0" borderId="0"/>
  </cellStyleXfs>
  <cellXfs count="61">
    <xf numFmtId="0" fontId="0" fillId="0" borderId="0" xfId="0"/>
    <xf numFmtId="164" fontId="0" fillId="0" borderId="0" xfId="0" applyNumberFormat="1"/>
    <xf numFmtId="0" fontId="0" fillId="2" borderId="0" xfId="0" applyFill="1"/>
    <xf numFmtId="0" fontId="0" fillId="4" borderId="0" xfId="0" applyFill="1"/>
    <xf numFmtId="0" fontId="0" fillId="0" borderId="0" xfId="0" applyAlignment="1">
      <alignment horizontal="center"/>
    </xf>
    <xf numFmtId="0" fontId="4" fillId="3" borderId="0" xfId="0" applyFont="1" applyFill="1" applyAlignment="1">
      <alignment horizontal="left"/>
    </xf>
    <xf numFmtId="0" fontId="0" fillId="4" borderId="0" xfId="0" applyFill="1" applyAlignment="1">
      <alignment horizontal="left"/>
    </xf>
    <xf numFmtId="49" fontId="5" fillId="5" borderId="0" xfId="0" applyNumberFormat="1" applyFont="1" applyFill="1"/>
    <xf numFmtId="49" fontId="6" fillId="5" borderId="0" xfId="0" applyNumberFormat="1" applyFont="1" applyFill="1" applyAlignment="1">
      <alignment horizontal="center"/>
    </xf>
    <xf numFmtId="0" fontId="5" fillId="5" borderId="0" xfId="0" applyFont="1" applyFill="1"/>
    <xf numFmtId="0" fontId="0" fillId="0" borderId="0" xfId="0" pivotButton="1"/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0" fillId="0" borderId="0" xfId="0" pivotButton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pivotButton="1" applyAlignment="1">
      <alignment horizontal="center" vertical="center"/>
    </xf>
    <xf numFmtId="0" fontId="0" fillId="0" borderId="0" xfId="0" applyNumberFormat="1"/>
    <xf numFmtId="0" fontId="0" fillId="0" borderId="0" xfId="0" applyNumberFormat="1" applyAlignment="1">
      <alignment horizontal="center" vertical="center"/>
    </xf>
    <xf numFmtId="0" fontId="0" fillId="0" borderId="0" xfId="0" applyNumberFormat="1" applyAlignment="1">
      <alignment horizontal="center"/>
    </xf>
    <xf numFmtId="169" fontId="0" fillId="0" borderId="0" xfId="0" applyNumberFormat="1" applyAlignment="1">
      <alignment horizontal="center" vertical="center"/>
    </xf>
    <xf numFmtId="0" fontId="7" fillId="6" borderId="0" xfId="0" applyNumberFormat="1" applyFont="1" applyFill="1" applyAlignment="1">
      <alignment horizontal="center" vertical="center"/>
    </xf>
    <xf numFmtId="169" fontId="7" fillId="6" borderId="0" xfId="0" applyNumberFormat="1" applyFont="1" applyFill="1" applyAlignment="1">
      <alignment horizontal="center" vertical="center"/>
    </xf>
    <xf numFmtId="0" fontId="8" fillId="0" borderId="0" xfId="0" applyFont="1" applyAlignment="1">
      <alignment horizontal="center"/>
    </xf>
    <xf numFmtId="0" fontId="9" fillId="0" borderId="0" xfId="0" applyFont="1"/>
    <xf numFmtId="0" fontId="9" fillId="0" borderId="0" xfId="0" applyFont="1" applyAlignment="1">
      <alignment horizontal="center"/>
    </xf>
    <xf numFmtId="0" fontId="10" fillId="0" borderId="0" xfId="0" applyFont="1"/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" fillId="5" borderId="0" xfId="0" applyFont="1" applyFill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3" borderId="0" xfId="0" applyNumberFormat="1" applyFill="1"/>
    <xf numFmtId="165" fontId="0" fillId="0" borderId="0" xfId="0" applyNumberFormat="1"/>
    <xf numFmtId="49" fontId="0" fillId="0" borderId="0" xfId="0" applyNumberFormat="1"/>
    <xf numFmtId="3" fontId="0" fillId="0" borderId="0" xfId="0" applyNumberFormat="1"/>
    <xf numFmtId="4" fontId="0" fillId="0" borderId="0" xfId="0" applyNumberFormat="1"/>
    <xf numFmtId="0" fontId="1" fillId="4" borderId="3" xfId="0" applyFont="1" applyFill="1" applyBorder="1" applyAlignment="1">
      <alignment vertical="center" wrapText="1"/>
    </xf>
    <xf numFmtId="0" fontId="12" fillId="7" borderId="4" xfId="0" applyFont="1" applyFill="1" applyBorder="1" applyAlignment="1">
      <alignment vertical="center" wrapText="1"/>
    </xf>
    <xf numFmtId="0" fontId="12" fillId="7" borderId="4" xfId="0" applyFont="1" applyFill="1" applyBorder="1" applyAlignment="1">
      <alignment horizontal="center" vertical="center" wrapText="1"/>
    </xf>
    <xf numFmtId="0" fontId="1" fillId="4" borderId="5" xfId="0" applyFont="1" applyFill="1" applyBorder="1" applyAlignment="1">
      <alignment vertical="center" wrapText="1"/>
    </xf>
    <xf numFmtId="0" fontId="0" fillId="4" borderId="3" xfId="0" applyFont="1" applyFill="1" applyBorder="1"/>
    <xf numFmtId="0" fontId="0" fillId="4" borderId="5" xfId="0" applyFont="1" applyFill="1" applyBorder="1"/>
    <xf numFmtId="0" fontId="0" fillId="4" borderId="1" xfId="0" applyFont="1" applyFill="1" applyBorder="1"/>
    <xf numFmtId="0" fontId="0" fillId="4" borderId="2" xfId="0" applyFont="1" applyFill="1" applyBorder="1"/>
    <xf numFmtId="0" fontId="2" fillId="0" borderId="6" xfId="0" applyFont="1" applyBorder="1" applyProtection="1">
      <protection locked="0"/>
    </xf>
    <xf numFmtId="0" fontId="2" fillId="0" borderId="6" xfId="0" applyFont="1" applyBorder="1" applyAlignment="1" applyProtection="1">
      <alignment horizontal="center"/>
      <protection locked="0"/>
    </xf>
    <xf numFmtId="14" fontId="2" fillId="0" borderId="6" xfId="0" applyNumberFormat="1" applyFont="1" applyBorder="1" applyAlignment="1" applyProtection="1">
      <alignment horizontal="center"/>
      <protection locked="0"/>
    </xf>
    <xf numFmtId="0" fontId="2" fillId="0" borderId="6" xfId="0" applyFont="1" applyBorder="1" applyAlignment="1" applyProtection="1">
      <alignment horizontal="left"/>
      <protection locked="0"/>
    </xf>
    <xf numFmtId="0" fontId="2" fillId="0" borderId="6" xfId="0" applyFont="1" applyBorder="1" applyAlignment="1" applyProtection="1">
      <alignment horizontal="right"/>
      <protection locked="0"/>
    </xf>
    <xf numFmtId="4" fontId="2" fillId="0" borderId="6" xfId="0" applyNumberFormat="1" applyFont="1" applyBorder="1" applyAlignment="1" applyProtection="1">
      <alignment horizontal="center"/>
      <protection locked="0"/>
    </xf>
    <xf numFmtId="3" fontId="2" fillId="0" borderId="6" xfId="0" applyNumberFormat="1" applyFont="1" applyBorder="1" applyAlignment="1" applyProtection="1">
      <alignment horizontal="center"/>
      <protection locked="0"/>
    </xf>
    <xf numFmtId="166" fontId="2" fillId="0" borderId="6" xfId="0" applyNumberFormat="1" applyFont="1" applyBorder="1" applyAlignment="1" applyProtection="1">
      <alignment horizontal="center"/>
      <protection locked="0"/>
    </xf>
    <xf numFmtId="167" fontId="2" fillId="0" borderId="6" xfId="0" applyNumberFormat="1" applyFont="1" applyBorder="1" applyProtection="1">
      <protection locked="0"/>
    </xf>
    <xf numFmtId="168" fontId="3" fillId="0" borderId="6" xfId="0" applyNumberFormat="1" applyFont="1" applyBorder="1" applyAlignment="1" applyProtection="1">
      <alignment horizontal="center"/>
      <protection locked="0"/>
    </xf>
    <xf numFmtId="168" fontId="2" fillId="0" borderId="6" xfId="0" applyNumberFormat="1" applyFont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7" fillId="6" borderId="0" xfId="0" applyFont="1" applyFill="1" applyAlignment="1">
      <alignment horizontal="center" vertical="center" wrapText="1"/>
    </xf>
    <xf numFmtId="0" fontId="7" fillId="6" borderId="0" xfId="0" applyFont="1" applyFill="1" applyAlignment="1">
      <alignment horizontal="center"/>
    </xf>
    <xf numFmtId="14" fontId="0" fillId="0" borderId="0" xfId="0" applyNumberFormat="1"/>
    <xf numFmtId="0" fontId="0" fillId="0" borderId="0" xfId="0" applyAlignment="1">
      <alignment horizontal="center" vertical="top"/>
    </xf>
  </cellXfs>
  <cellStyles count="1">
    <cellStyle name="Normal" xfId="0" builtinId="0"/>
  </cellStyles>
  <dxfs count="216">
    <dxf>
      <alignment wrapText="1"/>
    </dxf>
    <dxf>
      <alignment vertical="center"/>
    </dxf>
    <dxf>
      <alignment horizontal="center"/>
    </dxf>
    <dxf>
      <alignment horizontal="center"/>
    </dxf>
    <dxf>
      <alignment vertical="top"/>
    </dxf>
    <dxf>
      <alignment horizontal="center"/>
    </dxf>
    <dxf>
      <alignment horizont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vertical="center"/>
    </dxf>
    <dxf>
      <alignment wrapText="1"/>
    </dxf>
    <dxf>
      <alignment vertical="center"/>
    </dxf>
    <dxf>
      <alignment horizontal="center"/>
    </dxf>
    <dxf>
      <alignment vertical="center"/>
    </dxf>
    <dxf>
      <alignment horizontal="center"/>
    </dxf>
    <dxf>
      <alignment horizontal="center"/>
    </dxf>
    <dxf>
      <alignment vertical="center"/>
    </dxf>
    <dxf>
      <alignment wrapText="1"/>
    </dxf>
    <dxf>
      <alignment horizontal="center"/>
    </dxf>
    <dxf>
      <alignment horizontal="center"/>
    </dxf>
    <dxf>
      <alignment vertical="center"/>
    </dxf>
    <dxf>
      <alignment vertical="center"/>
    </dxf>
    <dxf>
      <numFmt numFmtId="169" formatCode="&quot;S/&quot;#,##0.00"/>
    </dxf>
    <dxf>
      <numFmt numFmtId="169" formatCode="&quot;S/&quot;#,##0.00"/>
    </dxf>
    <dxf>
      <fill>
        <patternFill patternType="solid">
          <bgColor theme="8" tint="-0.249977111117893"/>
        </patternFill>
      </fill>
    </dxf>
    <dxf>
      <font>
        <color theme="0"/>
      </font>
    </dxf>
    <dxf>
      <alignment horizontal="center"/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center"/>
    </dxf>
    <dxf>
      <font>
        <color theme="0"/>
      </font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1"/>
        <scheme val="minor"/>
      </font>
      <numFmt numFmtId="0" formatCode="General"/>
      <fill>
        <patternFill patternType="solid">
          <fgColor indexed="64"/>
          <bgColor theme="0" tint="-0.34998626667073579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1"/>
        <scheme val="minor"/>
      </font>
      <numFmt numFmtId="0" formatCode="General"/>
      <fill>
        <patternFill patternType="solid">
          <fgColor indexed="64"/>
          <bgColor theme="0" tint="-0.34998626667073579"/>
        </patternFill>
      </fill>
    </dxf>
    <dxf>
      <numFmt numFmtId="0" formatCode="General"/>
    </dxf>
    <dxf>
      <numFmt numFmtId="30" formatCode="@"/>
    </dxf>
    <dxf>
      <numFmt numFmtId="4" formatCode="#,##0.00"/>
    </dxf>
    <dxf>
      <numFmt numFmtId="30" formatCode="@"/>
    </dxf>
    <dxf>
      <numFmt numFmtId="4" formatCode="#,##0.00"/>
    </dxf>
    <dxf>
      <numFmt numFmtId="30" formatCode="@"/>
    </dxf>
    <dxf>
      <numFmt numFmtId="4" formatCode="#,##0.00"/>
    </dxf>
    <dxf>
      <numFmt numFmtId="30" formatCode="@"/>
    </dxf>
    <dxf>
      <numFmt numFmtId="4" formatCode="#,##0.00"/>
    </dxf>
    <dxf>
      <numFmt numFmtId="30" formatCode="@"/>
    </dxf>
    <dxf>
      <numFmt numFmtId="4" formatCode="#,##0.00"/>
    </dxf>
    <dxf>
      <numFmt numFmtId="30" formatCode="@"/>
    </dxf>
    <dxf>
      <numFmt numFmtId="4" formatCode="#,##0.00"/>
    </dxf>
    <dxf>
      <numFmt numFmtId="30" formatCode="@"/>
    </dxf>
    <dxf>
      <numFmt numFmtId="4" formatCode="#,##0.00"/>
    </dxf>
    <dxf>
      <numFmt numFmtId="30" formatCode="@"/>
    </dxf>
    <dxf>
      <numFmt numFmtId="4" formatCode="#,##0.00"/>
    </dxf>
    <dxf>
      <numFmt numFmtId="30" formatCode="@"/>
    </dxf>
    <dxf>
      <numFmt numFmtId="4" formatCode="#,##0.00"/>
    </dxf>
    <dxf>
      <numFmt numFmtId="30" formatCode="@"/>
    </dxf>
    <dxf>
      <numFmt numFmtId="165" formatCode="#,##0.000"/>
    </dxf>
    <dxf>
      <numFmt numFmtId="3" formatCode="#,##0"/>
    </dxf>
    <dxf>
      <numFmt numFmtId="30" formatCode="@"/>
    </dxf>
    <dxf>
      <numFmt numFmtId="165" formatCode="#,##0.000"/>
    </dxf>
    <dxf>
      <numFmt numFmtId="30" formatCode="@"/>
    </dxf>
    <dxf>
      <numFmt numFmtId="165" formatCode="#,##0.000"/>
    </dxf>
    <dxf>
      <numFmt numFmtId="164" formatCode="dd/mm/yyyy"/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numFmt numFmtId="30" formatCode="@"/>
      <fill>
        <patternFill patternType="solid">
          <fgColor indexed="64"/>
          <bgColor indexed="43"/>
        </patternFill>
      </fill>
    </dxf>
    <dxf>
      <fill>
        <patternFill patternType="solid">
          <fgColor indexed="64"/>
          <bgColor indexed="43"/>
        </patternFill>
      </fill>
      <alignment horizontal="left" vertical="bottom" textRotation="0" wrapText="0" indent="0" justifyLastLine="0" shrinkToFit="0" readingOrder="0"/>
    </dxf>
    <dxf>
      <alignment horizont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center"/>
    </dxf>
    <dxf>
      <font>
        <color theme="0"/>
      </font>
    </dxf>
    <dxf>
      <fill>
        <patternFill patternType="solid">
          <bgColor theme="8" tint="-0.249977111117893"/>
        </patternFill>
      </fill>
    </dxf>
    <dxf>
      <numFmt numFmtId="169" formatCode="&quot;S/&quot;#,##0.00"/>
    </dxf>
    <dxf>
      <numFmt numFmtId="169" formatCode="&quot;S/&quot;#,##0.00"/>
    </dxf>
    <dxf>
      <alignment vertical="center"/>
    </dxf>
    <dxf>
      <alignment vertical="center"/>
    </dxf>
    <dxf>
      <alignment horizontal="center"/>
    </dxf>
    <dxf>
      <alignment horizontal="center"/>
    </dxf>
    <dxf>
      <alignment wrapText="1"/>
    </dxf>
    <dxf>
      <alignment vertical="center"/>
    </dxf>
    <dxf>
      <alignment horizontal="center"/>
    </dxf>
    <dxf>
      <alignment horizontal="center"/>
    </dxf>
    <dxf>
      <alignment vertical="center"/>
    </dxf>
    <dxf>
      <alignment horizontal="center"/>
    </dxf>
    <dxf>
      <alignment vertical="center"/>
    </dxf>
    <dxf>
      <alignment wrapText="1"/>
    </dxf>
    <dxf>
      <alignment vertic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vertical="top"/>
    </dxf>
    <dxf>
      <alignment horizontal="center"/>
    </dxf>
    <dxf>
      <alignment horizontal="center"/>
    </dxf>
    <dxf>
      <alignment vertical="center"/>
    </dxf>
    <dxf>
      <alignment wrapText="1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microsoft.com/office/2007/relationships/slicerCache" Target="slicerCaches/slicerCache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07/relationships/slicerCache" Target="slicerCaches/slicerCache1.xml"/><Relationship Id="rId11" Type="http://schemas.openxmlformats.org/officeDocument/2006/relationships/sharedStrings" Target="sharedStrings.xml"/><Relationship Id="rId5" Type="http://schemas.openxmlformats.org/officeDocument/2006/relationships/pivotCacheDefinition" Target="pivotCache/pivotCacheDefinition1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9</xdr:col>
      <xdr:colOff>144476</xdr:colOff>
      <xdr:row>0</xdr:row>
      <xdr:rowOff>178013</xdr:rowOff>
    </xdr:from>
    <xdr:to>
      <xdr:col>12</xdr:col>
      <xdr:colOff>268942</xdr:colOff>
      <xdr:row>9</xdr:row>
      <xdr:rowOff>189940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uta">
              <a:extLst>
                <a:ext uri="{FF2B5EF4-FFF2-40B4-BE49-F238E27FC236}">
                  <a16:creationId xmlns:a16="http://schemas.microsoft.com/office/drawing/2014/main" id="{BE91BD45-33BD-460A-B81D-3A852B6C966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ut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002976" y="178013"/>
              <a:ext cx="2410466" cy="337425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9</xdr:col>
      <xdr:colOff>133348</xdr:colOff>
      <xdr:row>10</xdr:row>
      <xdr:rowOff>3362</xdr:rowOff>
    </xdr:from>
    <xdr:to>
      <xdr:col>12</xdr:col>
      <xdr:colOff>268939</xdr:colOff>
      <xdr:row>14</xdr:row>
      <xdr:rowOff>33617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Empresa">
              <a:extLst>
                <a:ext uri="{FF2B5EF4-FFF2-40B4-BE49-F238E27FC236}">
                  <a16:creationId xmlns:a16="http://schemas.microsoft.com/office/drawing/2014/main" id="{93C1B127-E27B-4185-A943-DD218CC4AFB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mpres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991848" y="3641913"/>
              <a:ext cx="2421591" cy="156882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io pao pon" refreshedDate="43932.285613425927" createdVersion="6" refreshedVersion="6" minRefreshableVersion="3" recordCount="1584" xr:uid="{65BAB659-582A-4FDA-A07B-0D75C952A5EF}">
  <cacheSource type="worksheet">
    <worksheetSource name="Tabla1"/>
  </cacheSource>
  <cacheFields count="85">
    <cacheField name="BK49**" numFmtId="49">
      <sharedItems/>
    </cacheField>
    <cacheField name="Transporte" numFmtId="49">
      <sharedItems/>
    </cacheField>
    <cacheField name="Clase" numFmtId="49">
      <sharedItems/>
    </cacheField>
    <cacheField name="Centro" numFmtId="49">
      <sharedItems/>
    </cacheField>
    <cacheField name="Ruta" numFmtId="49">
      <sharedItems containsBlank="1" count="23">
        <s v="BK4922"/>
        <s v="BK4916"/>
        <s v="BK4921"/>
        <s v="BK4901"/>
        <s v="BK4915"/>
        <s v="BK4911"/>
        <s v="BK4908"/>
        <s v="BK4904"/>
        <s v="BK4912"/>
        <s v="BK4910"/>
        <s v="BK4923"/>
        <s v="BK4903"/>
        <s v="BK4924"/>
        <s v="BK4902"/>
        <s v="BK4927"/>
        <s v="BK4909"/>
        <s v="BK4919"/>
        <s v="BK4913"/>
        <m u="1"/>
        <s v="BK4925" u="1"/>
        <s v="BK4917" u="1"/>
        <s v="BK4918" u="1"/>
        <s v="BK4907" u="1"/>
      </sharedItems>
    </cacheField>
    <cacheField name="Inicio" numFmtId="49">
      <sharedItems count="2">
        <s v="07:00:00"/>
        <s v="11:04:00" u="1"/>
      </sharedItems>
    </cacheField>
    <cacheField name="Fin" numFmtId="49">
      <sharedItems count="46">
        <s v="10:40:00"/>
        <s v="12:31:00"/>
        <s v="10:04:00"/>
        <s v="10:46:00"/>
        <s v="11:22:00"/>
        <s v="14:30:00"/>
        <s v="10:58:00"/>
        <s v="14:42:00"/>
        <s v="10:42:00"/>
        <s v="12:55:00"/>
        <s v="14:38:00"/>
        <s v="10:49:00"/>
        <s v="09:49:00"/>
        <s v="10:16:00"/>
        <s v="10:18:00"/>
        <s v="11:35:00"/>
        <s v="10:31:00"/>
        <s v="10:35:00"/>
        <s v="10:25:00" u="1"/>
        <s v="11:19:00" u="1"/>
        <s v="12:44:00" u="1"/>
        <s v="12:00:00" u="1"/>
        <s v="11:03:00" u="1"/>
        <s v="11:09:00" u="1"/>
        <s v="11:02:00" u="1"/>
        <s v="11:08:00" u="1"/>
        <s v="12:33:00" u="1"/>
        <s v="11:20:00" u="1"/>
        <s v="11:26:00" u="1"/>
        <s v="14:32:00" u="1"/>
        <s v="10:47:00" u="1"/>
        <s v="12:22:00" u="1"/>
        <s v="11:25:00" u="1"/>
        <s v="11:06:00" u="1"/>
        <s v="11:59:00" u="1"/>
        <s v="14:09:00" u="1"/>
        <s v="10:30:00" u="1"/>
        <s v="15:43:00" u="1"/>
        <s v="11:14:00" u="1"/>
        <s v="11:42:00" u="1"/>
        <s v="11:23:00" u="1"/>
        <s v="10:07:00" u="1"/>
        <s v="11:29:00" u="1"/>
        <s v="11:13:00" u="1"/>
        <s v="11:41:00" u="1"/>
        <s v="09:55:00" u="1"/>
      </sharedItems>
    </cacheField>
    <cacheField name="Viaje" numFmtId="49">
      <sharedItems/>
    </cacheField>
    <cacheField name="IDEmp" numFmtId="49">
      <sharedItems/>
    </cacheField>
    <cacheField name="Empresa" numFmtId="49">
      <sharedItems count="4">
        <s v="MEVIAS SRL"/>
        <s v="MAXIJE S.R.L."/>
        <s v="DISTRIBUIDORA MAKANAKI SOCIEDAD"/>
        <s v="RIG IBAÑEZ S.R.L."/>
      </sharedItems>
    </cacheField>
    <cacheField name="IDliq" numFmtId="49">
      <sharedItems/>
    </cacheField>
    <cacheField name="IDCon" numFmtId="49">
      <sharedItems/>
    </cacheField>
    <cacheField name="Placa" numFmtId="49">
      <sharedItems/>
    </cacheField>
    <cacheField name="Liquidador_2" numFmtId="49">
      <sharedItems/>
    </cacheField>
    <cacheField name="Liquidador" numFmtId="49">
      <sharedItems/>
    </cacheField>
    <cacheField name="TipSg" numFmtId="49">
      <sharedItems/>
    </cacheField>
    <cacheField name="Entrega" numFmtId="49">
      <sharedItems/>
    </cacheField>
    <cacheField name="TpMt" numFmtId="49">
      <sharedItems/>
    </cacheField>
    <cacheField name="IDMat" numFmtId="49">
      <sharedItems/>
    </cacheField>
    <cacheField name="TPos" numFmtId="49">
      <sharedItems/>
    </cacheField>
    <cacheField name="Material" numFmtId="49">
      <sharedItems count="18">
        <s v="SAN MATEO SG 7LT PET 1X1"/>
        <s v="SAN MATEO SG 2500 PET 6X1 MONT"/>
        <s v="GUARANA 3010ML PET 4X1 RA."/>
        <s v="GUARANA 355ML AL 6X1 RA."/>
        <s v="VIVA BACKUS 450ML PET 15X1"/>
        <s v="GUARANA 1000ML PET 6X1 RA"/>
        <s v="GUARANA 450ML PET 15X1 RA."/>
        <s v="SAN MATEO CG 600ML PET 15PX1 MONT"/>
        <s v="SAN MATEO SG 600ML PET 15PX1 MONT"/>
        <s v="GUARANA 300ML PET 15X1 RA"/>
        <s v="MALTIN POWER 330ML PET 12Px1 - MA"/>
        <s v="MALTIN POWER 500ML PET 12Px1 - MA"/>
        <s v="SAN MATEO SG 350ML PET 15PX1 MONT"/>
        <s v="GUARANA CAMU CAMU 450ML PET 6X1"/>
        <s v="GUARANA ZERO 450ML PET 15x1"/>
        <s v="VIVA BACKUS 3010ML PET4X1"/>
        <s v="GUARANA 2000ML PET 6X1 RA"/>
        <s v="MALTIN POWER 1500ML PET 6Px1 - MA" u="1"/>
      </sharedItems>
    </cacheField>
    <cacheField name="UME" numFmtId="49">
      <sharedItems/>
    </cacheField>
    <cacheField name="TipSg2" numFmtId="49">
      <sharedItems/>
    </cacheField>
    <cacheField name="Pedido" numFmtId="49">
      <sharedItems/>
    </cacheField>
    <cacheField name="ClVt" numFmtId="49">
      <sharedItems/>
    </cacheField>
    <cacheField name="NroPedido" numFmtId="49">
      <sharedItems/>
    </cacheField>
    <cacheField name="Referencia" numFmtId="49">
      <sharedItems/>
    </cacheField>
    <cacheField name="Asignación" numFmtId="49">
      <sharedItems/>
    </cacheField>
    <cacheField name="IDCli" numFmtId="49">
      <sharedItems/>
    </cacheField>
    <cacheField name="Cliente" numFmtId="49">
      <sharedItems/>
    </cacheField>
    <cacheField name="Ti" numFmtId="49">
      <sharedItems/>
    </cacheField>
    <cacheField name="Calle" numFmtId="49">
      <sharedItems/>
    </cacheField>
    <cacheField name="Calle2" numFmtId="49">
      <sharedItems/>
    </cacheField>
    <cacheField name="Calle3" numFmtId="49">
      <sharedItems/>
    </cacheField>
    <cacheField name="Distrito" numFmtId="49">
      <sharedItems/>
    </cacheField>
    <cacheField name="Poblacion" numFmtId="49">
      <sharedItems/>
    </cacheField>
    <cacheField name="Linea" numFmtId="49">
      <sharedItems/>
    </cacheField>
    <cacheField name="Gr" numFmtId="49">
      <sharedItems/>
    </cacheField>
    <cacheField name="Uti" numFmtId="49">
      <sharedItems/>
    </cacheField>
    <cacheField name="Orden" numFmtId="49">
      <sharedItems/>
    </cacheField>
    <cacheField name="MoP" numFmtId="49">
      <sharedItems/>
    </cacheField>
    <cacheField name="CPag" numFmtId="49">
      <sharedItems/>
    </cacheField>
    <cacheField name="GuiaRem" numFmtId="49">
      <sharedItems/>
    </cacheField>
    <cacheField name="Indicador de utilización" numFmtId="49">
      <sharedItems/>
    </cacheField>
    <cacheField name="FechaPla" numFmtId="14">
      <sharedItems containsSemiMixedTypes="0" containsNonDate="0" containsDate="1" containsString="0" minDate="2020-04-07T00:00:00" maxDate="2020-04-12T00:00:00" count="3">
        <d v="2020-04-11T00:00:00"/>
        <d v="2020-04-07T00:00:00" u="1"/>
        <d v="2020-04-08T00:00:00" u="1"/>
      </sharedItems>
    </cacheField>
    <cacheField name="Distancia" numFmtId="165">
      <sharedItems containsSemiMixedTypes="0" containsString="0" containsNumber="1" minValue="15.4" maxValue="171.36"/>
    </cacheField>
    <cacheField name="UMD" numFmtId="49">
      <sharedItems/>
    </cacheField>
    <cacheField name="CantEnt" numFmtId="165">
      <sharedItems containsSemiMixedTypes="0" containsString="0" containsNumber="1" containsInteger="1" minValue="1" maxValue="669"/>
    </cacheField>
    <cacheField name="UM" numFmtId="49">
      <sharedItems/>
    </cacheField>
    <cacheField name="Factor" numFmtId="3">
      <sharedItems containsSemiMixedTypes="0" containsString="0" containsNumber="1" containsInteger="1" minValue="1" maxValue="15"/>
    </cacheField>
    <cacheField name="CantPed" numFmtId="165">
      <sharedItems containsSemiMixedTypes="0" containsString="0" containsNumber="1" containsInteger="1" minValue="1" maxValue="669"/>
    </cacheField>
    <cacheField name="UM3" numFmtId="49">
      <sharedItems count="2">
        <s v="CA"/>
        <s v="UN"/>
      </sharedItems>
    </cacheField>
    <cacheField name="Costos" numFmtId="4">
      <sharedItems containsSemiMixedTypes="0" containsString="0" containsNumber="1" minValue="0.22" maxValue="1928.59"/>
    </cacheField>
    <cacheField name="Mon." numFmtId="49">
      <sharedItems/>
    </cacheField>
    <cacheField name="ValorVenta" numFmtId="4">
      <sharedItems containsSemiMixedTypes="0" containsString="0" containsNumber="1" minValue="0.62" maxValue="4564.62"/>
    </cacheField>
    <cacheField name="Mon.4" numFmtId="49">
      <sharedItems/>
    </cacheField>
    <cacheField name="Sub2" numFmtId="4">
      <sharedItems containsSemiMixedTypes="0" containsString="0" containsNumber="1" containsInteger="1" minValue="0" maxValue="0"/>
    </cacheField>
    <cacheField name="Mon.5" numFmtId="49">
      <sharedItems/>
    </cacheField>
    <cacheField name="Descuento" numFmtId="4">
      <sharedItems containsSemiMixedTypes="0" containsString="0" containsNumber="1" minValue="-536.79999999999995" maxValue="0"/>
    </cacheField>
    <cacheField name="Mon.6" numFmtId="49">
      <sharedItems/>
    </cacheField>
    <cacheField name="Sub4" numFmtId="4">
      <sharedItems containsSemiMixedTypes="0" containsString="0" containsNumber="1" containsInteger="1" minValue="0" maxValue="0"/>
    </cacheField>
    <cacheField name="Mon.7" numFmtId="49">
      <sharedItems/>
    </cacheField>
    <cacheField name="IGV" numFmtId="4">
      <sharedItems containsSemiMixedTypes="0" containsString="0" containsNumber="1" minValue="0" maxValue="848.26"/>
    </cacheField>
    <cacheField name="Mon.8" numFmtId="49">
      <sharedItems/>
    </cacheField>
    <cacheField name="ISC" numFmtId="4">
      <sharedItems containsSemiMixedTypes="0" containsString="0" containsNumber="1" minValue="0" maxValue="684.73"/>
    </cacheField>
    <cacheField name="Mon.9" numFmtId="49">
      <sharedItems/>
    </cacheField>
    <cacheField name="ValorNeto" numFmtId="4">
      <sharedItems containsSemiMixedTypes="0" containsString="0" containsNumber="1" minValue="0" maxValue="4309.03"/>
    </cacheField>
    <cacheField name="Mon.10" numFmtId="49">
      <sharedItems/>
    </cacheField>
    <cacheField name="Impuestos" numFmtId="4">
      <sharedItems containsSemiMixedTypes="0" containsString="0" containsNumber="1" minValue="0" maxValue="1644.21"/>
    </cacheField>
    <cacheField name="Mon.11" numFmtId="49">
      <sharedItems/>
    </cacheField>
    <cacheField name="Secuencia" numFmtId="0">
      <sharedItems containsSemiMixedTypes="0" containsString="0" containsNumber="1" containsInteger="1" minValue="1" maxValue="39" count="39">
        <n v="26"/>
        <n v="24"/>
        <n v="22"/>
        <n v="25"/>
        <n v="19"/>
        <n v="21"/>
        <n v="27"/>
        <n v="31"/>
        <n v="20"/>
        <n v="23"/>
        <n v="28"/>
        <n v="13"/>
        <n v="10"/>
        <n v="1"/>
        <n v="6"/>
        <n v="3"/>
        <n v="18"/>
        <n v="9"/>
        <n v="7"/>
        <n v="4"/>
        <n v="2"/>
        <n v="29"/>
        <n v="30"/>
        <n v="5"/>
        <n v="11"/>
        <n v="8"/>
        <n v="12"/>
        <n v="16"/>
        <n v="15"/>
        <n v="17"/>
        <n v="14"/>
        <n v="33"/>
        <n v="32"/>
        <n v="35"/>
        <n v="34"/>
        <n v="36"/>
        <n v="38" u="1"/>
        <n v="37" u="1"/>
        <n v="39" u="1"/>
      </sharedItems>
    </cacheField>
    <cacheField name="Llega" numFmtId="0">
      <sharedItems/>
    </cacheField>
    <cacheField name="Telefono" numFmtId="0">
      <sharedItems/>
    </cacheField>
    <cacheField name="ZV" numFmtId="0">
      <sharedItems/>
    </cacheField>
    <cacheField name="DetalleCliente" numFmtId="0">
      <sharedItems containsBlank="1" count="2118">
        <s v="Cod:10066887 - Cli:Arenas Loayza, Jesus Apolonia - Tel.:-537056-44537056-953262660-- -Dir:Jr. Inca Paulo 0366 - Dist.:TRUJILLO - ZV:PEM822 -Llega:09:32"/>
        <s v="Cod:10056335 - Cli:Lozano Nuñez, Santos Juan - Tel.:-44251747--956090768-- -Dir:Ca. Titucusihualpa 0394 - Dist.:TRUJILLO - ZV:PEM822 -Llega:09:24"/>
        <s v="Cod:10063427 - Cli:Silva De Garcia, Rogelia Modesta - Tel.:294198-44294198---- -Dir:Urb. Santa Maria Mzn C Lote 007 - Dist.:TRUJILLO - ZV:PEMD07 -Llega:09:14"/>
        <s v="Cod:12183321 - Cli:Aniquin Asuncion, Julio - Tel.:258419-44258419---- -Dir:Ca. Tuti Cusi Hualpa Mz B Lt 21 2Pi - Dist.:TRUJILLO - ZV:PEM822 -Llega:09:27"/>
        <s v="Cod:10055545 - Cli:Carranza Juarez, Julia Agripina - Tel.:202278-44202278----949313369 -Dir:Urb. Las Casuarinas Mzn T Lote 005 - Dist.:TRUJILLO - ZV:PEM822 -Llega:09:01"/>
        <s v="Cod:11238451 - Cli:Mendoza Amaya, Ana Marina - Tel.:---973438092-947712872-953135354 -Dir:Urb. Santa Maria Iv Mz D Lt 13 - Dist.:TRUJILLO - ZV:PEM822 -Llega:09:09"/>
        <s v="Cod:10062819 - Cli:Yparraguirre Vargas, Maria Corina - Tel.:290557-44290557---- -Dir:Jr. Titu Cusihualpa 0157 - Dist.:TRUJILLO - ZV:PEM822 -Llega:09:36"/>
        <s v="Cod:12488583 - Cli:Bribones Zavaleta, Liliana Teresmil - Tel.:---998992037-- -Dir:Urb. Las Palmas Mz Z Lt 01 - Dist.:VICTOR LARCO HERRERA - ZV:PEM177 -Llega:10:03"/>
        <s v="Cod:10059255 - Cli:Sagastegui Guarniz, Adelisa Ayde - Tel.:---957591008-993153333- -Dir:Urb. Las Casuarinas Mzn V Lote 009 - Dist.:TRUJILLO - ZV:PEM822 -Llega:09:04"/>
        <s v="Cod:12121656 - Cli:Ubillus Salas, Nancy Journeth - Tel.:---925249622-- -Dir:Ca. Jose Inclan 396 - Dist.:TRUJILLO - ZV:PEM822 -Llega:09:19"/>
        <s v="Cod:11711225 - Cli:Olguin Solano, Monica Janet - Tel.:---931803346-- -Dir:Jr. Victor Fajardo 115 - Dist.:TRUJILLO - ZV:PEM822 -Llega:09:41"/>
        <s v="Cod:10262604 - Cli:De La Cruz De Azabache, Rosa Elvira - Tel.:---944255652-- -Dir:Curva De Sun Lt 056 - Dist.:MOCHE - ZV:PEM115 -Llega:08:35"/>
        <s v="Cod:10062390 - Cli:Garcia Mendoza, Santos - Tel.:---994614876-- -Dir:Ca. San Juan 0008 - Dist.:MOCHE - ZV:PEM115 -Llega:08:23"/>
        <s v="Cod:11217792 - Cli:Ramirez Rodriguez, Yaned - Tel.:---913456665-985728518-920183814 -Dir:Mcdo. Ascomapaat Int Ix-106 Mz A - Dist.:TRUJILLO - ZV:PEM822 -Llega:07:23"/>
        <s v="Cod:10065446 - Cli:Garcia Pantoja, Sandra Milagros - Tel.:---935032531-917181271-974680661 -Dir:Rm Huaca El Sol S/N - Dist.:MOCHE - ZV:PEMC99 -Llega:08:00"/>
        <s v="Cod:10062199 - Cli:Campos Ampuero, Maria Margarita - Tel.:---942127612-957317499-974298568 -Dir:Covicont Mz O Lt 1 - Dist.:TRUJILLO - ZV:PEM822 -Llega:07:37"/>
        <s v="Cod:10063148 - Cli:Cruz German, Jhony Rolando - Tel.:---942327003-946448542- -Dir:Ca. Los Sauces Mz B Lt 18 - Dist.:TRUJILLO - ZV:PEM177 -Llega:08:55"/>
        <s v="Cod:10054880 - Cli:Garcia Espiritu, Manuel Espiritusan - Tel.:---966157336-- -Dir:S/V Campiña De Moche - Dist.:MOCHE - ZV:PEMC99 -Llega:08:16"/>
        <s v="Cod:10059515 - Cli:Diaz Piminchumo, Leonor Soledad - Tel.:---941180708-- -Dir:S/V Ramal Jusmape - Dist.:MOCHE - ZV:PEM115 -Llega:08:05"/>
        <s v="Cod:11753827 - Cli:Celis Rodriguez, Jose Antonio - Tel.:---913689165-967250384- -Dir:Ca. Las Palmeras Mz A Lt 10 - Dist.:TRUJILLO - ZV:PEM822 -Llega:07:43"/>
        <s v="Cod:11155979 - Cli:Zambrano Rodriguez, Maria Elena - Tel.:---942138515-- -Dir:Av. Del Contador Mz L Lt 7 - Dist.:TRUJILLO - ZV:PEMD07 -Llega:07:31"/>
        <s v="Cod:10064066 - Cli:Guerra Leiva, Rocio Elizabeth - Tel.:---980467410-- -Dir:Psje. Hidalgo 0385 - Dist.:TRUJILLO - ZV:PEMD07 -Llega:09:44"/>
        <s v="Cod:11754670 - Cli:Bacilio Grados, Luis Bernaldo - Tel.:---921278237-985395183-911278237 -Dir:Ca. Camino Real S/N - Dist.:TRUJILLO - ZV:PEMD07 -Llega:09:51"/>
        <s v="Cod:10065751 - Cli:Peña Nicolas, Tarcila Susana - Tel.:44291365----963508622-948603923 -Dir:Sec. Nuevo Santa Rosa Mz O Lt 12 - Dist.:TRUJILLO - ZV:PEM822 -Llega:07:49"/>
        <s v="Cod:11685523 - Cli:Asmat Asmat De Vega, Maria Jacinta - Tel.:202019-44202019---- -Dir:S/V Huaca Del Sol S/N - Dist.:MOCHE - ZV:PEM115 -Llega:08:26"/>
        <s v="Cod:11210854 - Cli:Azabache Yupanqui, Edita Marisol - Tel.:-44654295--972643233-- -Dir:Rm. Huaca El Sol 3 - Dist.:MOCHE - ZV:PEM115 -Llega:08:09"/>
        <s v="Cod:10056476 - Cli:Llerena De La Cruz, Erika Elizabeth - Tel.:---990667454-996980637-946469143 -Dir:S/V Ramal Esperanza Lote 047 - Dist.:MOCHE - ZV:PEMC99 -Llega:08:31"/>
        <s v="Cod:11443199 - Cli:Garcia Rodriguez, Dionicia Celmira - Tel.:-232277-44232277-964722511-- -Dir:Prolong. Gonzales Prada Km. 557 S/N - Dist.:MOCHE - ZV:PEMD07 -Llega:08:47"/>
        <s v="Cod:10062802 - Cli:Vera Carranza, Lucy Santos - Tel.:---954470654-- -Dir:S/V Fundo Larrea - Dist.:MOCHE - ZV:PEMD07 -Llega:08:44"/>
        <s v="Cod:11754555 - Cli:Mariños Vasquez, Nora Alcira - Tel.:---922408652-- -Dir:Prolong. Gonzales Prada S/N Mz D Lt - Dist.:TRUJILLO - ZV:PEM177 -Llega:08:50"/>
        <s v="Cod:12279024 - Cli:Camacho Campos, Santiago Alejandro - Tel.:44634645----968840032-965605951 -Dir:Carret. Curva De Sun S/n - Dist.:MOCHE - ZV:PEMC99 -Llega:08:38"/>
        <s v="Cod:12507081 - Cli:Distribuidora Linares S.A.C. - Tel.:-44608990--949668097-- -Dir:Ca. Manuel Cedeño 659 - Dist.:HUAMACHUCO - ZV:PEOD81 -Llega:07:12"/>
        <s v="Cod:11213144 - Cli:Yparraguirre De Reyna, Diosidalia - Tel.:---922670527-990822446- -Dir:Cpm. El Milagro Vii Mz S Lt 2 - Dist.:HUANCHACO - ZV:PEM166 -Llega:11:54"/>
        <s v="Cod:11377531 - Cli:Rodriguez Vargas, Nori Elvith - Tel.:---969954649-997875974- -Dir:C.P. El Milagro Vi-B Mz 12 Lt 7 - Dist.:HUANCHACO - ZV:PEM166 -Llega:11:32"/>
        <s v="Cod:10992045 - Cli:Julian Barreto, Guisela Rosa - Tel.:---978480845-- -Dir:Av. Los Robles Mz. 6 Lote 9 - Dist.:LA ESPERANZA - ZV:PEMD00 -Llega:09:51"/>
        <s v="Cod:10992163 - Cli:Gonzales Pedro, Elmer Augusto - Tel.:---915178818-920818354- -Dir:Aa.Hh. Virgen Del Socorro Mz. Ñ Lot - Dist.:LA ESPERANZA - ZV:PEMD05 -Llega:12:20"/>
        <s v="Cod:11696081 - Cli:Infantes Ruiz, Aristides Viter - Tel.:---948845215-975289942-999904232 -Dir:C.p. El Milagro Vi C Mz A Lt 22 - Dist.:HUANCHACO - ZV:PEM166 -Llega:11:41"/>
        <s v="Cod:10054646 - Cli:Amaya De Aniceto, Nidia - Tel.:274572-44274572---- -Dir:Aa.hh. El Milagro/Sector Uno Mz 013 - Dist.:LA ESPERANZA - ZV:PEMD01 -Llega:11:45"/>
        <s v="Cod:10991468 - Cli:Marreros Vasquez, Amalia Isabel - Tel.:---977491047-- -Dir:Pj. Santa Rosa Mz. A Lote 22 - Dist.:HUANCHACO - ZV:PEMD00 -Llega:10:29"/>
        <s v="Cod:10062172 - Cli:Rodriguez Veloz, Antonio - Tel.:---948847973-949424710- -Dir:Ca. San Martin Mz 15 Lt 4-B - Dist.:LA ESPERANZA - ZV:PEM166 -Llega:11:21"/>
        <s v="Cod:12402284 - Cli:Cruzado Samana, Shirley Dalila - Tel.:---978783827-- -Dir:C.p. El Milagro Mz I Lt 06a - Dist.:HUANCHACO - ZV:PEMD00 -Llega:11:06"/>
        <s v="Cod:11567616 - Cli:Echeverria Huaman, Oliva - Tel.:---982834180-942390475- -Dir:Av. Manuel Scorza 2090 - Dist.:LA ESPERANZA - ZV:PEM169 -Llega:12:06"/>
        <s v="Cod:10055418 - Cli:Reyes Lozano, Juana - Tel.:406578-44406578---- -Dir:Av. Miguel Grau 1530 - Dist.:LA ESPERANZA - ZV:PEM120 -Llega:10:38"/>
        <s v="Cod:10054497 - Cli:Sanchez De Andrade, Graciela Felici - Tel.:---918202098-941367050- -Dir:Ca. Ramon Castilla Mz 003 Lt 9-A - Dist.:LA ESPERANZA - ZV:PEM166 -Llega:11:15"/>
        <s v="Cod:10057012 - Cli:Rodriguez Crespin, Teodora - Tel.:---957529817-922815116- -Dir:Psje. E Sector 5 Mzn M Lote 019 - Dist.:LA ESPERANZA - ZV:PEMD00 -Llega:10:58"/>
        <s v="Cod:10057312 - Cli:Avalos Ramos, Felipa Feliciana - Tel.:---971767486-942772651- -Dir:Aa.hh. Sol Naciente Mz Ll Lt 4 - Dist.:LA ESPERANZA - ZV:PEMD01 -Llega:12:01"/>
        <s v="Cod:10058238 - Cli:Jara Mendoza, Rosa - Tel.:---973705332-955043089- -Dir:Psje. A Sector 6c Mzn K Lote 021 - Dist.:LA ESPERANZA - ZV:PEMD01 -Llega:11:37"/>
        <s v="Cod:12535754 - Cli:Mercedes Rodriguez, Rosa Clementina - Tel.:---941829456-- -Dir:Barrio Cpme El Milagro 5ta Etapa Mz - Dist.:LA ESPERANZA - ZV:PEM120 -Llega:10:17"/>
        <s v="Cod:10991488 - Cli:Cosme Flores, Florencia - Tel.:633903----965364374-962206965 -Dir:Av. Industrial Mz. 13 Lote 19 - Dist.:HUANCHACO - ZV:PEM166 -Llega:11:11"/>
        <s v="Cod:10946002 - Cli:Reyes Chavez, Maria Virginia - Tel.:---942206957-- -Dir:Av. Manuel Scorza Mz P18 Lt 7 - Dist.:LA ESPERANZA - ZV:PEM169 -Llega:12:11"/>
        <s v="Cod:11141932 - Cli:Nestares Huzco, Maximo Valeriano - Tel.:---925827707-- -Dir:Ca. Bachero Rossi Mz 18 Lt 9 - Dist.:HUANCHACO - ZV:PEM120 -Llega:10:48"/>
        <s v="Cod:10152542 - Cli:Garcia Sandoval, Bartolome - Tel.:-44272161--949965531-- -Dir:Urb. El Milagro Sector 6B Mz I Lt 0 - Dist.:LA ESPERANZA - ZV:PEMD01 -Llega:11:28"/>
        <s v="Cod:10065242 - Cli:Villarreal Venegas De Romero, Rita - Tel.:---934564205-- -Dir:Ca. Nicolas De Pierola Mz D Lt 10 - Dist.:HUANCHACO - ZV:PEMD00 -Llega:10:52"/>
        <s v="Cod:10991535 - Cli:Vasquez Mendoza Vda De Campos, Rosa - Tel.:---953191367-- -Dir:S/V El Milagro Iii Mz. 16 Lote 24 - Dist.:HUANCHACO - ZV:PEMD00 -Llega:11:25"/>
        <s v="Cod:11049703 - Cli:Saavedra Calle, Edelmira - Tel.:---945863199-973797079- -Dir:Cpme El Milagro Sector Vi D Mz A Lt - Dist.:HUANCHACO - ZV:PEMD01 -Llega:10:12"/>
        <s v="Cod:10992162 - Cli:Mendoza Pretel, Luz Amandy - Tel.:---990009524-- -Dir:Aa.Hh. Virgen Del Socorro Mz. Ñ-20 - Dist.:LA ESPERANZA - ZV:PEM169 -Llega:12:17"/>
        <s v="Cod:12428506 - Cli:Campos Benites, Raisa Flora - Tel.:---977256160-994104392- -Dir:Ca. Garcilazo De La Vega Mz 08 Lt 2 - Dist.:LA ESPERANZA - ZV:PEMD00 -Llega:11:18"/>
        <s v="Cod:12570240 - Cli:Montol Honorio, Julia Susana - Tel.:----- -Dir:Av. C.p.m. El Milagro I Mz 55 Lt 12 - Dist.:LA ESPERANZA - ZV:PEM120 -Llega:10:42"/>
        <e v="#N/A"/>
        <s v="Cod:10991561 - Cli:Eneque Samame, Ysabel Mercedes - Tel.:---984597772-- -Dir:S/V El Milagro Vii Mz. Ñ Lote 6 - Dist.:HUANCHACO - ZV:PEMD01 -Llega:11:49"/>
        <s v="Cod:10992046 - Cli:Quiroz Muguerza, Graciela Aide - Tel.:---959042596-- -Dir:Aa.Hh. Villa Judicial Mz. E Lote 7 - Dist.:LA ESPERANZA - ZV:PEMD00 -Llega:09:45"/>
        <s v="Cod:12535755 - Cli:Saldaña Perez, Guadalupe - Tel.:-73520381--938278861-- -Dir:Aa.hh. Cpmen El Milagro X-a Mz E Lt - Dist.:HUANCHACO - ZV:PEM120 -Llega:10:23"/>
        <s v="Cod:12409627 - Cli:Mantilla Huaman, Rosa Leonor - Tel.:---949034365-- -Dir:S/v El Milagro Mz 25 Lt 20a - Dist.:HUANCHACO - ZV:PEMD00 -Llega:11:01"/>
        <s v="Cod:11772932 - Cli:Vasquez Valverde, Santos Mareli - Tel.:---942557286-975476100- -Dir:Aa.Hh. Virgen Del Socorro Mz O11 Lt - Dist.:LA ESPERANZA - ZV:PEM169 -Llega:09:54"/>
        <s v="Cod:10061379 - Cli:Coronado Arce, Shirley Susan - Tel.:---947198007-- -Dir:Urb. Manuel Arévalo Iii Etapa Mz A - Dist.:TRUJILLO - ZV:PEMD00 -Llega:09:45"/>
        <s v="Cod:10066298 - Cli:Multiservicios Centurion Eirl - Tel.:44274485----947417535- -Dir:Av. Cahuide Mz Q Lt 035 - Dist.:LA ESPERANZA - ZV:PEM166 -Llega:08:26"/>
        <s v="Cod:10473811 - Cli:Otiniano Mattos De Castillo, Nancy - Tel.:414345-44414345----949447687 -Dir:Urb. Manuel Arevalo III Etapa Mz A9 - Dist.:LA ESPERANZA - ZV:PEMD00 -Llega:07:55"/>
        <s v="Cod:10991203 - Cli:Cardenas Acosta, Marianella Mabel - Tel.:---987870248-948629320- -Dir:Urb. Manuel Arevalo Iii Etapa Mz. A - Dist.:LA ESPERANZA - ZV:PEMD01 -Llega:09:10"/>
        <s v="Cod:10991232 - Cli:Alcantara Rodriguez, Virginia Nativ - Tel.:---922666025-926772193- -Dir:Urb. Villa Huanchaco Mz. A Lote 03 - Dist.:LA ESPERANZA - ZV:PEMD01 -Llega:08:07"/>
        <s v="Cod:10926231 - Cli:Rebaza Sanchez, Segundo Elmer - Tel.:---957839677-- -Dir:Ca. Micaela Bastidas Mz 98 Lt 4A - Dist.:LA ESPERANZA - ZV:PEMD00 -Llega:07:25"/>
        <s v="Cod:10947646 - Cli:Ullilen Paredes, Segundo Isaac - Tel.:44416047----964945038- -Dir:Av. Cajabamba Mz 63 Lt 18 - Dist.:LA ESPERANZA - ZV:PEMD00 -Llega:07:44"/>
        <s v="Cod:10991584 - Cli:Avila Acevedo, Segunda Francisca - Tel.:--44541917-938417343-983613256- -Dir:Ca. Orquideas Mz. D Lote 32 - Dist.:LA ESPERANZA - ZV:PEMD00 -Llega:07:36"/>
        <s v="Cod:10991631 - Cli:Avila Cruz, Leonor - Tel.:---968577357-- -Dir:Ca. Chavin Mz. B Lote 18 - Dist.:LA ESPERANZA - ZV:PEMD00 -Llega:07:04"/>
        <s v="Cod:12569422 - Cli:Tantalean Salazar, Delia Gisell - Tel.:----- -Dir:Ca. San Lucas 305 - Interror B - Dist.:LA ESPERANZA - ZV:PEM166 -Llega:09:01"/>
        <s v="Cod:10066167 - Cli:Mendez Lavado, Chabuca Alejandrina - Tel.:---938987407-948069032- -Dir:Ca. San Lucas 0519 - Dist.:LA ESPERANZA - ZV:PEMD00 -Llega:09:28"/>
        <s v="Cod:10941839 - Cli:Calderon Novoa, Lidia Doris - Tel.:---971840296-980099733- -Dir:Ca. 25 De Diciembre 116 - Dist.:LA ESPERANZA - ZV:PEMD05 -Llega:08:49"/>
        <s v="Cod:12221368 - Cli:Villanueva Enriquez, Santos Marilu - Tel.:---975083529-- -Dir:Urb. Manuel Arevalo Iii Mz A-52 Lt - Dist.:LA ESPERANZA - ZV:PEMD01 -Llega:09:13"/>
        <s v="Cod:12256322 - Cli:Galvez Pacheco, Peter Anyeluer - Tel.:-44695004--930949097-- -Dir:S/V Urb. Manuel Arevalo Mz B-42 Lt5 - Dist.:LA ESPERANZA - ZV:PEMD01 -Llega:09:22"/>
        <s v="Cod:10063911 - Cli:Inca Atiquipa, Gualberto - Tel.:44276040--44414237--983105566- -Dir:Urb. M. Arevalo Iii E. Mzn C37 Lote - Dist.:LA ESPERANZA - ZV:PEM120 -Llega:07:17"/>
        <s v="Cod:11372836 - Cli:Inca Mecola, Martha Gladis - Tel.:---984500743-933360553-936522577 -Dir:Ca. San Pablo 559A - Dist.:LA ESPERANZA - ZV:PEM166 -Llega:09:32"/>
        <s v="Cod:12148602 - Cli:Fiestas Fiestas, Pamela Katherine - Tel.:-44663528--934675707-- -Dir:S/V Manuel Arevalo Iiii Etapa Mz A5 - Dist.:LA ESPERANZA - ZV:PEM166 -Llega:09:17"/>
        <s v="Cod:10057306 - Cli:Reyes Ramos, Antolina Teofila - Tel.:---990490371-997941766-989465641 -Dir:Aa.hh. Villa Judicial Mz E Lt 008 - Dist.:LA ESPERANZA - ZV:PEM120 -Llega:07:32"/>
        <s v="Cod:11771273 - Cli:Ortiz De Cerna, Gloria - Tel.:---949775279-954310993-937439997 -Dir:Urb. Manuel Arevalo Iii Etapa Mz C1 - Dist.:LA ESPERANZA - ZV:PEMD00 -Llega:07:12"/>
        <s v="Cod:10065940 - Cli:Leyton De Serrato, Olinda Balvina - Tel.:-44414353--926149590-- -Dir:Jr. Natividad 0329 - Dist.:LA ESPERANZA - ZV:PEMD00 -Llega:08:58"/>
        <s v="Cod:10055050 - Cli:Chuman Arenas, Luisa Esperanza - Tel.:---945622654-950939015- -Dir:Aa.hh. Alan Garcia Mz Z Lt 011 - Dist.:LA ESPERANZA - ZV:PEMD00 -Llega:09:38"/>
        <s v="Cod:10055819 - Cli:Gamboa Torres, Angela Juana - Tel.:---949046433-948895648- -Dir:Urb. M. Arevalo Iii E. Mzn A Lote 0 - Dist.:LA ESPERANZA - ZV:PEMD00 -Llega:09:42"/>
        <s v="Cod:10473961 - Cli:Baron Angulo, Yeni Soledad - Tel.:44272665----998686049- -Dir:Jr. Santa Magdalena 386 - Dist.:LA ESPERANZA - ZV:PEMD00 -Llega:08:55"/>
        <s v="Cod:10061570 - Cli:Julca De Gutierrez, Edith Marlene - Tel.:---967748688-- -Dir:Urb. Manuel Arevalo Iii Etapa Mz B2 - Dist.:LA ESPERANZA - ZV:PEMD01 -Llega:09:07"/>
        <s v="Cod:10152567 - Cli:Jimenez Alva, Lupe Del Carmen - Tel.:---959382916-- -Dir:Urb. M. Arevalo III E. Mz C45 Lt 02 - Dist.:LA ESPERANZA - ZV:PEMD00 -Llega:08:02"/>
        <s v="Cod:10064140 - Cli:Rugel Saavedra, Ivonne Adelaida - Tel.:---948482511-- -Dir:Urb. M. Arevalo Iii E. Mzn A10 Lote - Dist.:LA ESPERANZA - ZV:PEM120 -Llega:07:51"/>
        <s v="Cod:10055833 - Cli:Rosario Guevara, Clemencia Monserra - Tel.:415902--44415902--966924826- -Dir:Urb. M. Arevalo Iii E. Mzn C33 Lote - Dist.:LA ESPERANZA - ZV:PEMD00 -Llega:07:59"/>
        <s v="Cod:10060585 - Cli:Saldaña Heras, Julia - Tel.:-44584050--996969311-- -Dir:Urb. M. Arevalo Iii E. Mzn C12 Lote - Dist.:LA ESPERANZA - ZV:PEMD00 -Llega:07:08"/>
        <s v="Cod:11729871 - Cli:Torres Egoavil, Maria Isabel - Tel.:373251--44373251--953640025- -Dir:Urb. Villa Hermosa Mz N Lt 15 - Dist.:LA ESPERANZA - ZV:PEMD01 -Llega:08:20"/>
        <s v="Cod:10062011 - Cli:Terrones Medina, Salustina - Tel.:---972608705-972608750-972658705 -Dir:Urb. M. Arevalo Iii E. Mzn C-1 Lote - Dist.:LA ESPERANZA - ZV:PEM166 -Llega:09:50"/>
        <s v="Cod:10060469 - Cli:Alayo De Noriega, Maria Evita - Tel.:-44414219--937685455--969835725 -Dir:Av. 06 De Enero 0165 - Dist.:LA ESPERANZA - ZV:PEMD05 -Llega:08:45"/>
        <s v="Cod:10055437 - Cli:Reyes Vasquez, Silviana - Tel.:---990699916-- -Dir:Aa.hh. Alan Garcia Mz X Lt 001 - Dist.:LA ESPERANZA - ZV:PEM166 -Llega:09:04"/>
        <s v="Cod:12498018 - Cli:Lizarraga Machuca, Handerson Brayan - Tel.:---990785154-- -Dir:Ca. San Pablo 119 - Dist.:LA ESPERANZA - ZV:PEM166 -Llega:08:41"/>
        <s v="Cod:11768391 - Cli:Chinchay Peña, Lorenzo - Tel.:---949504404-983934595-985568447 -Dir:Aa.Hh. Victor Raul Haya De La Torre - Dist.:LA ESPERANZA - ZV:PEMD00 -Llega:07:29"/>
        <s v="Cod:11737079 - Cli:Mendez De Alayo, Catalina Rosa - Tel.:--44376719-948234231-956124028- -Dir:Urb. Manuel Arevalo Etapa Mz C20 L - Dist.:TRUJILLO - ZV:PEMD00 -Llega:07:21"/>
        <s v="Cod:11593908 - Cli:Atanacio Vasquez, Wualter David - Tel.:--44578876-969538803-990825110- -Dir:S/V Manuel Arevalo Iii Etapa Mz A4 - Dist.:LA ESPERANZA - ZV:PEMD00 -Llega:07:47"/>
        <s v="Cod:10473200 - Cli:Pastor Cerin, Maximina - Tel.:445703--44445703--971659049- -Dir:Aa.hh. Victor R. H. De La Torre Mz - Dist.:LAREDO - ZV:PEM116 -Llega:07:35"/>
        <s v="Cod:10058981 - Cli:Rodriguez Garcia, Yanira Edith - Tel.:-44403406-44403798-949610656-- -Dir:Ca. Francisco De Zela 1784 - Dist.:EL PORVENIR - ZV:PEM116 -Llega:10:08"/>
        <s v="Cod:11275414 - Cli:Inversiones Aguirre &amp; Laureano S.R. - Tel.:-44655705--955516995-- -Dir:Pj. Independencia 451 Int B - Dist.:LAREDO - ZV:PEM116 -Llega:09:03"/>
        <s v="Cod:10063395 - Cli:Ramos Valverde, Ana Maria - Tel.:-44342019--965741223-- -Dir:Av. Condemarin Mz C Lt 002 - Dist.:LAREDO - ZV:PEM116 -Llega:07:40"/>
        <s v="Cod:10063634 - Cli:Delgado Ramirez, Vilma - Tel.:44435331----949447489- -Dir:Cpm. La Merced Iii Mz A Lt 24 - Dist.:LAREDO - ZV:PEM118 -Llega:08:13"/>
        <s v="Cod:10062308 - Cli:Rodriguez Herrera, Paola Del Rocio - Tel.:---972846650-- -Dir:Aa.Hh. 30 De Noviembre Mzn 008 Lote - Dist.:LAREDO - ZV:PEM118 -Llega:08:35"/>
        <s v="Cod:10941833 - Cli:Lopez Mercado, Janet Yoni - Tel.:44401746----- -Dir:Ca. Andres Avelino Caceres 177 - Dist.:EL PORVENIR - ZV:PEM116 -Llega:10:02"/>
        <s v="Cod:11457330 - Cli:Varela Lezama, Jorge Luis - Tel.:---990011250-988068198-948179032 -Dir:Av. Pumacahua 1725 - Dist.:EL PORVENIR - ZV:PEM116 -Llega:10:13"/>
        <s v="Cod:11193671 - Cli:Ferrel Bardales, Miriam Teotista - Tel.:---934746956-960800940- -Dir:Aa.hh. Centenario Mz B Lt 1 - Dist.:LAREDO - ZV:PEM118 -Llega:07:44"/>
        <s v="Cod:10053949 - Cli:Talledo Aguilar De Murga, Teresa Fa - Tel.:-44446445--981729148-- -Dir:Ca. Carbonell 0105 - Dist.:LAREDO - ZV:PEMC99 -Llega:08:39"/>
        <s v="Cod:11534555 - Cli:Flores Morillas Vda De Loayza, Mari - Tel.:---962001864-- -Dir:S/V Maura Alcantara Mz C Lt 12 - Dist.:LAREDO - ZV:PEM116 -Llega:09:11"/>
        <s v="Cod:10063560 - Cli:Perez Rodriguez, Juana Rosa - Tel.:341931-44341931---- -Dir:Aa.hh. Martires Del 32 Mz LL Lt 010 - Dist.:LAREDO - ZV:PEM116 -Llega:09:24"/>
        <s v="Cod:11747796 - Cli:Azabache Moreno De Diaz, Gladyz Ama - Tel.:---960199657-986002370- -Dir:Jr. San Martin 20 - Dist.:LAREDO - ZV:PEMD08 -Llega:09:16"/>
        <s v="Cod:11590778 - Cli:Quispe Rodriguez, Elizabeth - Tel.:---965973800-- -Dir:S/V Campiña La Merced Mz E Lt 8 - Dist.:LAREDO - ZV:PEMD08 -Llega:09:34"/>
        <s v="Cod:11220925 - Cli:Bailon Garcia, Maria Isabel - Tel.:445429--44445429--991105848- -Dir:S/V C.P.M. La Merced Iii Etapa Mz Y - Dist.:LAREDO - ZV:PEMC99 -Llega:08:08"/>
        <s v="Cod:11182674 - Cli:Ruiz Mora, Lydia Mabel - Tel.:342813-44342813---- -Dir:Ca. Las Margaritas 301 - Dist.:LAREDO - ZV:PEMC99 -Llega:08:44"/>
        <s v="Cod:10066830 - Cli:Amoros Hiraita, Segunda Antonia - Tel.:44435505----941854189- -Dir:Centenario Iii Etapa Mz D Lt 45 - Dist.:LAREDO - ZV:PEMC99 -Llega:07:58"/>
        <s v="Cod:10060696 - Cli:Cruzado Monsefu, Yrma Bereniz - Tel.:---972676454-- -Dir:S/V La Merced Mzn B Lote 003 - Dist.:LAREDO - ZV:PEM118 -Llega:08:02"/>
        <s v="Cod:10065337 - Cli:Rodriguez Villalobos, Amada Elizabe - Tel.:507856-44507856---- -Dir:Urb. Libertad Mzn D Lote 029 - Dist.:TRUJILLO - ZV:PEMD08 -Llega:09:52"/>
        <s v="Cod:12272794 - Cli:Atoche Ramirez, Luz Marieta - Tel.:---930539916-- -Dir:Av. Cap. Laredo Mz E Lt 09 - Dist.:LAREDO - ZV:PEMC99 -Llega:07:48"/>
        <s v="Cod:11705329 - Cli:Justiniano Solar, Irma Luz - Tel.:44342091----962906193- -Dir:Aa.hh. Victor Raul Haya De La Torre - Dist.:LAREDO - ZV:PEM116 -Llega:09:21"/>
        <s v="Cod:10061495 - Cli:Berru De Julca, Mery Fortunata - Tel.:435114-44435114---- -Dir:Ca. Margaritas 0181 - Dist.:LAREDO - ZV:PEM118 -Llega:08:49"/>
        <s v="Cod:12520868 - Cli:Blanco Ramirez, Hilda Margarita - Tel.:---986694597-- -Dir:Ca. San Antonio 339 - Dist.:LAREDO - ZV:PEM116 -Llega:08:25"/>
        <s v="Cod:12222906 - Cli:Gonzalez Rodriguez, Amelia - Tel.:---930513560-955401243- -Dir:C.p. La Merced 3ra Etapa Mz E Lt 32 - Dist.:LAREDO - ZV:PEMC99 -Llega:07:54"/>
        <s v="Cod:11606309 - Cli:New Bigot S S.R.L. - Tel.:446270--44446270--969613194- -Dir:Pj. Pj. Fray Martin 04 - Dist.:LAREDO - ZV:PEMC99 -Llega:08:58"/>
        <s v="Cod:10063557 - Cli:Garcia Crespin, Anastacia Victoria - Tel.:---954620793-- -Dir:Av. Pumacahua 2346 - Dist.:EL PORVENIR - ZV:PEM116 -Llega:09:46"/>
        <s v="Cod:11059230 - Cli:Cerna Gavidia, Fany Marisol - Tel.:---929351318-- -Dir:Ca. Pumacahua 2186 - Dist.:EL PORVENIR - ZV:PEM116 -Llega:09:57"/>
        <s v="Cod:10063645 - Cli:Rodriguez De Diaz, Santos Blanca - Tel.:-44657857-44502368-968428884-- -Dir:Ca. Las Gardenias 0121 - Dist.:LAREDO - ZV:PEMC99 -Llega:08:54"/>
        <s v="Cod:11709321 - Cli:Altamirano Honorio Arroyo, Ana Ceci - Tel.:---940173262-- -Dir:Urb. Vista Hermosa Mz K Lt 25 - Dist.:TRUJILLO - ZV:PEMD08 -Llega:09:02"/>
        <s v="Cod:11139673 - Cli:Arias Mendoza, Rocio Del Pilar - Tel.:44205764-44201511---- -Dir:Ca. Paraguay 443 - Dist.:TRUJILLO - ZV:PEM402 -Llega:07:43"/>
        <s v="Cod:10064126 - Cli:Palmer Zuloeta De Kanno, Ana Maria - Tel.:44286470----- -Dir:Urb. Los Rosales De San Andres P-5 - Dist.:TRUJILLO - ZV:PEM401 -Llega:08:57"/>
        <s v="Cod:12560175 - Cli:Inversiones Doraelena S.A.C - Tel.:---964050110-- -Dir:Ca. San Martín De Porres 187 Depart - Dist.:TRUJILLO - ZV:PEM401 -Llega:09:10"/>
        <s v="Cod:10055246 - Cli:Coronel Ortecho, Enma Margarita - Tel.:287522-44287522---- -Dir:Ca. San Benito 0325 - Dist.:TRUJILLO - ZV:PEM401 -Llega:09:06"/>
        <s v="Cod:12464498 - Cli:Mini Market El Lirio S.R.L. - Tel.:---945952000-- -Dir:Av. Victor Larco 375 - Dist.:TRUJILLO - ZV:PEM401 -Llega:10:20"/>
        <s v="Cod:12187754 - Cli:Byc Market E.I.R.L - Tel.:--44669567-979991799-994256822- -Dir:Ca. Dinamarca 145 - Dist.:TRUJILLO - ZV:PEM402 -Llega:07:50"/>
        <s v="Cod:11088682 - Cli:Huaccha Cahuana, Rocio Del Pilar - Tel.:---949313086-- -Dir:Pj. Las Alondras Mz B5 Lt 10 - Dist.:TRUJILLO - ZV:PEM176 -Llega:08:52"/>
        <s v="Cod:11685365 - Cli:Meza Rodriguez, Darwin Carlos - Tel.:---932242083-923813114- -Dir:Urb. Las Flores Mz B Lt 11 Int 102 - Dist.:VICTOR LARCO HERRERA - ZV:PEM176 -Llega:08:43"/>
        <s v="Cod:10062788 - Cli:Ugarte Garcia, Leny Fiorella - Tel.:618318-44618318---- -Dir:Psje. Monterrico Mzn I-5 Lote 020 - Dist.:TRUJILLO - ZV:PEM176 -Llega:08:49"/>
        <s v="Cod:10066462 - Cli:Hipolito Leon De Capristan, Carmen - Tel.:---910560732-913459519- -Dir:Ca. El Golf Mz A Lt 01 - Dist.:VICTOR LARCO HERRERA - ZV:PEM177 -Llega:08:07"/>
        <s v="Cod:10057162 - Cli:Bazan Mendez, Margarita Erodita - Tel.:207010-44207010----948608175 -Dir:Av. 28 De Julio 0294 - Dist.:TRUJILLO - ZV:PEM402 -Llega:07:33"/>
        <s v="Cod:11545543 - Cli:Angulo Leyva, Sara Patricia - Tel.:---987033447-941325934- -Dir:Ca. Los Claveles 118 - Dist.:VICTOR LARCO HERRERA - ZV:PEM176 -Llega:08:19"/>
        <s v="Cod:12276750 - Cli:Inversiones Cibo Peru E.I.R.L. - Tel.:---949275699-- -Dir:Ca. Hortencias 417 - Dist.:VICTOR LARCO HERRERA - ZV:PEM176 -Llega:08:25"/>
        <s v="Cod:10067087 - Cli:Lopez Pintado, Rosa - Tel.:---947242993-949742993- -Dir:Urb. Luis Albretch Mzn L Lote 101 - Dist.:TRUJILLO - ZV:PEM402 -Llega:10:48"/>
        <s v="Cod:12565757 - Cli:Arroyo Reque, Susana Francceska - Tel.:---923639442-- -Dir:Pj. 22 Mz F Lt 35 - Dist.:TRUJILLO - ZV:PEM401 -Llega:09:49"/>
        <s v="Cod:12117923 - Cli:Villanueva Velasco, Jessenia Evelin - Tel.:---935970438-926599975-967782679 -Dir:Av. Bolivia 211 - Dist.:TRUJILLO - ZV:PEM402 -Llega:10:08"/>
        <s v="Cod:11498725 - Cli:Cruz Garcia, Samuel Eligio - Tel.:---948239284-937521697- -Dir:Pj. Gran Chimu Mz H Lt 03 - Dist.:TRUJILLO - ZV:PEM401 -Llega:09:45"/>
        <s v="Cod:11534548 - Cli:Vilca Flores, Walter - Tel.:---967310916-- -Dir:Ca. Dean Saavedra 256 - Dist.:TRUJILLO - ZV:PEM402 -Llega:10:38"/>
        <s v="Cod:11722738 - Cli:Mini Market Monserrate E.I.R.L. - Tel.:---949275699-- -Dir:Av. Santa Teresa De Jesús A 03 - Dist.:TRUJILLO - ZV:PEM401 -Llega:09:30"/>
        <s v="Cod:10152568 - Cli:Lazaro Reyes, Maura Amable - Tel.:-44533984--942967043-- -Dir:Av. Santa Teresa De Jesús C 0 12 - Dist.:TRUJILLO - ZV:PEM401 -Llega:09:13"/>
        <s v="Cod:11119768 - Cli:Garrido Sanchez, Purificacion - Tel.:---920226249-949335159- -Dir:Aa.hh. Santa Rosa De Monserrate Mz - Dist.:TRUJILLO - ZV:PEMD07 -Llega:09:42"/>
        <s v="Cod:10063792 - Cli:Cruzado Rabanal De Zuñiga, Martha - Tel.:---956654995-- -Dir:Ca. Martinez De Compagñon 0363 - Dist.:TRUJILLO - ZV:PEM401 -Llega:10:34"/>
        <s v="Cod:10161564 - Cli:Quevedo Pelaez, Carmen Natali - Tel.:44651983----959818770- -Dir:Pj. Gran Chimu H 5 - Dist.:TRUJILLO - ZV:PEM401 -Llega:09:21"/>
        <s v="Cod:12520837 - Cli:Paredes Ballena, Guillermo Tomas - Tel.:---993242972-- -Dir:Ca. Marcelo Corne 0230 Mz Lt 01 - Dist.:TRUJILLO - ZV:PEM402 -Llega:10:42"/>
        <s v="Cod:11788856 - Cli:Olivares Vera, Jorge Luis - Tel.:---989875068-951990519- -Dir:Jr. Bobadilla 290 B - Dist.:TRUJILLO - ZV:PEM401 -Llega:09:58"/>
        <s v="Cod:11734055 - Cli:Huaman De La Cruz, Julia Rosa - Tel.:322639-44322639---- -Dir:Aa.Hh. S/V S/N Mz F Lt 19 - Dist.:TRUJILLO - ZV:PEMD07 -Llega:09:26"/>
        <s v="Cod:11070231 - Cli:Barbaran Zapata, Stella Maris - Tel.:623269--44623269--988385440- -Dir:Ca. Moscu 331 - Dist.:TRUJILLO - ZV:PEMD06 -Llega:07:21"/>
        <s v="Cod:12524408 - Cli:Tineo Lopez, Pedro David - Tel.:---979133100-- -Dir:Ca. Las Chiras 280 Inter 2 - Dist.:VICTOR LARCO HERRERA - ZV:PEM176 -Llega:08:38"/>
        <s v="Cod:11628919 - Cli:Vargas Teran, Santos Elena - Tel.:607568-44607568---- -Dir:Ca. Irlanda Y quot 3 - Dist.:TRUJILLO - ZV:PEMD07 -Llega:07:46"/>
        <s v="Cod:10054929 - Cli:Albujar De Barrionuevo, Genoveva - Tel.:246392--44246392--971017687- -Dir:Jr. Pizarro 0171 Int 006 - Dist.:TRUJILLO - ZV:PEM402 -Llega:07:28"/>
        <s v="Cod:10054703 - Cli:Alcantara Vasquez, Maria Ysabel - Tel.:-44282211--971669849-- -Dir:Psje. Bolivia Mzn A Lote 018 - Dist.:TRUJILLO - ZV:PEM401 -Llega:09:16"/>
        <s v="Cod:10067001 - Cli:Gutierrez Montañes, Gladis Ysabel - Tel.:---961718968-- -Dir:Psje. Oruro Mzn H Lote 013 - Dist.:TRUJILLO - ZV:PEMD07 -Llega:09:53"/>
        <s v="Cod:10061642 - Cli:Melendez Arias, Isolina Maria - Tel.:---945323186-945323786- -Dir:Ca. El Palmar Mz R Lt 1 - Dist.:VICTOR LARCO HERRERA - ZV:PEMD07 -Llega:07:58"/>
        <s v="Cod:12541806 - Cli:De La Cruz Monzon, Brigida Pelaya - Tel.:---961882530-993150361-977169874 -Dir:Ca. Costa Rica 246 - Dist.:TRUJILLO - ZV:PEM402 -Llega:07:37"/>
        <s v="Cod:12039662 - Cli:Yomond Alva, Dariela Andrea - Tel.:-44377306--979213886-- -Dir:Ca. Francisco De Zela 1Er Piso 360 - Dist.:TRUJILLO - ZV:PEMD09 -Llega:10:22"/>
        <s v="Cod:11228749 - Cli:Burgos Tandaipan, Ana Alicia - Tel.:203337-44203337---- -Dir:Ca. Diego De Medina Mz N Lt 19 - Dist.:TRUJILLO - ZV:PEM823 -Llega:09:58"/>
        <s v="Cod:10065303 - Cli:Risco Bocanegra, Maria Asuncion - Tel.:44251979----- -Dir:Av. Tupac Amaru 0407 - Dist.:TRUJILLO - ZV:PEM814 -Llega:08:28"/>
        <s v="Cod:11491626 - Cli:Lozano Rodriguez, Roberto Rafael - Tel.:---979114522-- -Dir:Jr. Miguel Angel 561 - Dist.:TRUJILLO - ZV:PEM823 -Llega:09:33"/>
        <s v="Cod:11632305 - Cli:Abanto Pastor, Jacinto Alejandro - Tel.:44242490----948029636- -Dir:Ca. Mariano Melgar 543 - Dist.:TRUJILLO - ZV:PEM823 -Llega:09:27"/>
        <s v="Cod:11681372 - Cli:Esquivel Amasifen, Elena Del Pilar - Tel.:-44667083--948311894-- -Dir:Av. Miraflores 762 - Dist.:TRUJILLO - ZV:PEMD07 -Llega:08:42"/>
        <s v="Cod:12463149 - Cli:Gutierrez Montes, Ceferino Salomon - Tel.:206868--44206868--972647950- -Dir:Ca. Elvira Garcia Y Garcia 434 - Dist.:TRUJILLO - ZV:PEM814 -Llega:08:22"/>
        <s v="Cod:10063880 - Cli:Alvarez Macedo, Yrene Senovia - Tel.:-232033-44232033-971002114-- -Dir:Ca. Lopez Albujar 0588 - Dist.:TRUJILLO - ZV:PEMD09 -Llega:08:32"/>
        <s v="Cod:10057848 - Cli:Cabrera Villena, Yessenia Sugey - Tel.:231816----970088072-920016830 -Dir:Av. Ricardo Palma 1245 - Dist.:TRUJILLO - ZV:PEM824 -Llega:10:09"/>
        <s v="Cod:12557404 - Cli:Aguilar Cabrera, Claudia Lisbeth - Tel.:---985967741-- -Dir:Urb. El Bosque Mz C Lt 01 - Dist.:TRUJILLO - ZV:PEM824 -Llega:10:05"/>
        <s v="Cod:10063039 - Cli:Moran Durand, Rodolfo - Tel.:225115-44225115---- -Dir:Ca. David Lozano 0806 - Dist.:TRUJILLO - ZV:PEM823 -Llega:10:14"/>
        <s v="Cod:12276591 - Cli:Rosario Armas, Felix Edmundo - Tel.:-44608144--999797026-- -Dir:Av. Del Ejercito 560 - Dist.:TRUJILLO - ZV:PEM814 -Llega:08:45"/>
        <s v="Cod:11512776 - Cli:Meza Alayo, Flor Margarita - Tel.:---943650615-- -Dir:Ca. Juan Zapata 919 - Dist.:TRUJILLO - ZV:PEM823 -Llega:10:01"/>
        <s v="Cod:10056050 - Cli:Minimarket San Marcos S.A.C. - Tel.:---948260904-977122894- -Dir:Av. Del Ejercito 0865 - Dist.:TRUJILLO - ZV:PEM814 -Llega:11:18"/>
        <s v="Cod:10055277 - Cli:Tolentino Ruiz, Elena - Tel.:-664358--948211456--935488614 -Dir:Ca. Comercio Mz L Lt 06A - Dist.:TRUJILLO - ZV:PEM814 -Llega:08:36"/>
        <s v="Cod:10151483 - Cli:Guevara Rengifo, Victor Edgardo - Tel.:297909-44723058---- -Dir:Ca. MIGUEL ANGEL 0531 - Dist.:TRUJILLO - ZV:PEM823 -Llega:09:37"/>
        <s v="Cod:10063639 - Cli:Holguin Aldave, Esther Yolanda - Tel.:653665-44653665---- -Dir:Ca. El Tunante 0369 - Dist.:TRUJILLO - ZV:PEM824 -Llega:08:58"/>
        <s v="Cod:10641542 - Cli:Leyva Salazar, Roxana Elizabeth - Tel.:---946277774-942403363- -Dir:Jr. V. A. Belaunde 1Er Piso 679 Int - Dist.:TRUJILLO - ZV:PEM823 -Llega:09:53"/>
        <s v="Cod:12191166 - Cli:Olaya Zapata, Mariana Concepcion - Tel.:44560307----982495532- -Dir:Ca. Wilfredo Torres Ortega Mz S Lt1 - Dist.:TRUJILLO - ZV:PEMD07 -Llega:08:12"/>
        <s v="Cod:11711213 - Cli:Bernuy Sifuentes, Juana - Tel.:---948490872-948219068- -Dir:Ca. Baltazar Gavilan 669 - Dist.:TRUJILLO - ZV:PEM823 -Llega:09:30"/>
        <s v="Cod:12491585 - Cli:Miñano Oliva, Leonor - Tel.:---948979906-- -Dir:Av. La Unidad Sin Número - Dist.:TRUJILLO - ZV:PEM174 -Llega:07:20"/>
        <s v="Cod:10064452 - Cli:Jara Flores, Esther - Tel.:---949459660-- -Dir:Ca. Teresa De Faning 1293 Mz N Lt 0 - Dist.:TRUJILLO - ZV:PEMD09 -Llega:08:09"/>
        <s v="Cod:11474595 - Cli:Inversiones Y Transportes Vanessa E - Tel.:--44217684-947482417-957444923- -Dir:S/V Sec. Semirustica Manpuesto Mz E - Dist.:TRUJILLO - ZV:PEM175 -Llega:07:54"/>
        <s v="Cod:10975690 - Cli:Negocios J &amp; M Hermanos S.A.C. - Tel.:---949449192-949371480- -Dir:S/V Sec. Semirustica Mampuesto Mz E - Dist.:TRUJILLO - ZV:PEM814 -Llega:07:27"/>
        <s v="Cod:11368150 - Cli:Rubio Ruiz, Lidia - Tel.:---948886416-- -Dir:Ca. Francisco Sandoval 153 - Dist.:TRUJILLO - ZV:PEM824 -Llega:09:12"/>
        <s v="Cod:11182106 - Cli:Rodriguez Huaman, Yakelin Yolanda - Tel.:-44214535--948539789-- -Dir:Jr. Grau Mz 0B Lt 11 - Dist.:TRUJILLO - ZV:PEMD09 -Llega:08:03"/>
        <s v="Cod:11399226 - Cli:Linares Cruzado, Cyntia Paola - Tel.:---937240332-970286642- -Dir:Ca. Guzman Barron 658 Int 2 - Dist.:TRUJILLO - ZV:PEM823 -Llega:09:46"/>
        <s v="Cod:10054287 - Cli:Soplin Vda. De Lau, Delfina - Tel.:44299545-299545---- -Dir:Ca. Francisco Xandoval 0197 - Dist.:TRUJILLO - ZV:PEM824 -Llega:09:02"/>
        <s v="Cod:11088669 - Cli:Cajan Del Castillo, Michael Erick B - Tel.:44429485----983098472- -Dir:Ca. Ignacio Merino 758 - Dist.:TRUJILLO - ZV:PEM823 -Llega:09:20"/>
        <s v="Cod:11576376 - Cli:Mantilla Juarez, Delia Yaqueline - Tel.:---950446702-937354593- -Dir:Av. Pucara Mz A Lt 273 - Dist.:TRUJILLO - ZV:PEMD09 -Llega:07:16"/>
        <s v="Cod:10055095 - Cli:Diaz De Zevallos, Rafaela - Tel.:44203456-203456---- -Dir:Prolong. Huallaga 0306 - Dist.:TRUJILLO - ZV:PEM824 -Llega:08:50"/>
        <s v="Cod:10059241 - Cli:Alva Neyra, Milagritos Del Carmen - Tel.:221705-44221705---- -Dir:Ca. Hermilio Valdizan 1310 - Dist.:TRUJILLO - ZV:PEMD09 -Llega:08:16"/>
        <s v="Cod:11768336 - Cli:Vallejos Mogollon De Cubas, Rosa Es - Tel.:---996272525-- -Dir:Ca. Arequipa 304 - Dist.:TRUJILLO - ZV:PEMD07 -Llega:08:54"/>
        <s v="Cod:11589573 - Cli:Varas Rodriguez, Margarita Ymelda - Tel.:---977549731-971655787- -Dir:Ca. Mariano Cornejo 123 - Dist.:TRUJILLO - ZV:PEMD08 -Llega:09:43"/>
        <s v="Cod:12117949 - Cli:Figueroa Velasquez, Gladis Esmelda - Tel.:---991208720-980654701- -Dir:Av. Cesar Vallejo 730 - Dist.:TRUJILLO - ZV:PEM824 -Llega:09:15"/>
        <s v="Cod:10066545 - Cli:Vargas Valera, Erlita Del Pilar - Tel.:-44433879--948986785-- -Dir:Urb. Miguel Grau Mz J Lote 12 - Dist.:ASCOPE - ZV:PEM114 -Llega:09:03"/>
        <s v="Cod:10059783 - Cli:Cavero Avila, Marisol Previteria - Tel.:443029----955669666- -Dir:Urb. Miguel Grau 1 Etapa Mzn B Lote - Dist.:CASA GRANDE - ZV:PEMC96 -Llega:08:24"/>
        <s v="Cod:10064445 - Cli:Tello De Garcia, Matilde - Tel.:634798-44634798---- -Dir:Ca. Baltazar Paredes 0164 - Dist.:CASA GRANDE - ZV:PEMC96 -Llega:09:30"/>
        <s v="Cod:11609355 - Cli:Cosanatan Chunga, Jose Nicanor - Tel.:443383-44443383----988959036 -Dir:Ca. Urubamba 62 - Dist.:CASA GRANDE - ZV:PEMC96 -Llega:09:43"/>
        <s v="Cod:10992065 - Cli:Plasencia Albitres, Carlos Francisc - Tel.:44439437-439437---- -Dir:Ca. Urubamba 58 - Dist.:CASA GRANDE - ZV:PEMC96 -Llega:09:50"/>
        <s v="Cod:11179872 - Cli:Ramirez Castillo, Eduardo Jesus - Tel.:---945420318-- -Dir:Ca. Baltazar Paredes 235 - Dist.:CASA GRANDE - ZV:PEMC96 -Llega:09:27"/>
        <s v="Cod:11209425 - Cli:De Los Santos Alcantara, Ross Mary - Tel.:---950770936-983985476- -Dir:Ca. Putumayo 42 - Dist.:CASA GRANDE - ZV:PEMC96 -Llega:09:19"/>
        <s v="Cod:11238422 - Cli:Sanchez Ruiz, Alindor - Tel.:500740-44500740----949925094 -Dir:Ca. Retamas 109 - Dist.:CASA GRANDE - ZV:PEMC96 -Llega:09:37"/>
        <s v="Cod:11613936 - Cli:Leyva Altamirano, Marcos Antonio - Tel.:---920217349-- -Dir:Aa.hh. 17 De Marzo - Sector 6 Mz A - Dist.:CASA GRANDE - ZV:PEMC96 -Llega:08:51"/>
        <s v="Cod:11709320 - Cli:Salazar Broytman, Maria Matilde - Tel.:---949402320-- -Dir:Urb. Mariscal Castilla Mz M Lt 05 - Dist.:CASA GRANDE - ZV:PEMC95 -Llega:08:15"/>
        <s v="Cod:11730664 - Cli:Pretell Gomez, Gandy Cesar - Tel.:---999672165-948686087- -Dir:Aa.Hh. 17 De Marzo - Sector 1 Mz Al - Dist.:CASA GRANDE - ZV:PEMC96 -Llega:08:35"/>
        <s v="Cod:11730670 - Cli:Lucano Terrones, Luz Soledad - Tel.:---938230349-956966236- -Dir:Aa.Hh. 17 De Marzo - Sector 2 Mz Bl - Dist.:CASA GRANDE - ZV:PEMC96 -Llega:08:38"/>
        <s v="Cod:10060280 - Cli:Alvarado Lescano De Acuña, America - Tel.:304970--44304970--947004118- -Dir:Urb. Miguel Grau I Etapa Mz E Lt 10 - Dist.:CASA GRANDE - ZV:PEM114 -Llega:08:29"/>
        <s v="Cod:11301911 - Cli:Pretell Castillo, Marco Antonio - Tel.:-44439293-44793488-954311851-- -Dir:Ca. Cajamarca 58 - Dist.:CASA GRANDE - ZV:PEM114 -Llega:09:23"/>
        <s v="Cod:12230102 - Cli:Condor Usquiza, Heveling Janet - Tel.:---950969109-- -Dir:Aa.hh. 17 De Marzo Sector 6 Mz E Lt - Dist.:CASA GRANDE - ZV:PEMC96 -Llega:08:45"/>
        <s v="Cod:10060332 - Cli:Cordova Azañero De Cortez, Wilma Id - Tel.:---990469706-- -Dir:Urb. Victor Raul Mz 06 Lt 02 - Dist.:CASA GRANDE - ZV:PEMC95 -Llega:08:06"/>
        <s v="Cod:12403703 - Cli:Montes Varillas, Ruth Maribel - Tel.:---900606290-929882890-962146554 -Dir:Urb. Victor Raul S/n - Dist.:CASA GRANDE - ZV:PEMC96 -Llega:08:20"/>
        <s v="Cod:11349402 - Cli:Izquierdo De Ocas, Maria Orfelinda - Tel.:---943885647-- -Dir:Urb. Victor Raul Mz 6 Lt 7 - Dist.:CASA GRANDE - ZV:PEM113 -Llega:08:03"/>
        <s v="Cod:11342664 - Cli:Pastor De Uriol, Irma Ysabel - Tel.:---925468198-975843123- -Dir:Ca. Putumayo 14 - Dist.:CASA GRANDE - ZV:PEM114 -Llega:09:54"/>
        <s v="Cod:11517616 - Cli:Raico Cerquin, Sebastiana - Tel.:---900587441-949691308-953190055 -Dir:Aa.hh. 07 De Marzo Sector 6 Mz C L - Dist.:CASA GRANDE - ZV:PEMC96 -Llega:08:48"/>
        <s v="Cod:12210350 - Cli:Mantilla Martinez, Jenifer Janet - Tel.:---988294431-999486676- -Dir:Aa.hh. 17 De Marzo Sector 5 Mz D Lt - Dist.:CASA GRANDE - ZV:PEMC96 -Llega:08:55"/>
        <s v="Cod:12541169 - Cli:Gonzales Terrones, Arlita - Tel.:-474279-44474279-968711851-- -Dir:Urb. Miguel Grau Iii Etapa Mz K Lt - Dist.:CASA GRANDE - ZV:PEM114 -Llega:09:13"/>
        <s v="Cod:10056706 - Cli:Sanchez De Muñoz, Maria Yolanda - Tel.:433101-44433101---- -Dir:Urb. Miguel Grau 1era Etapa Mzn L - Dist.:CASA GRANDE - ZV:PEMC96 -Llega:08:32"/>
        <s v="Cod:11699087 - Cli:Briceño Ortiz, Diana - Tel.:---945216455-945316455- -Dir:Urb. Mariscal Castilla Mz K Lt 12 - Dist.:CASA GRANDE - ZV:PEM113 -Llega:08:11"/>
        <s v="Cod:10059766 - Cli:Jara Quispe, Carlos Enrique - Tel.:---995897731-- -Dir:Urb. Miguel Grau 2 E. Mzn C Lote 00 - Dist.:CASA GRANDE - ZV:PEM114 -Llega:09:00"/>
        <s v="Cod:11754542 - Cli:Castillo Rodriguez, Elva Araceli - Tel.:---959306093-936086831- -Dir:Av. 28 De Julio Mz 07 Lt 04 - Dist.:CHAO - ZV:PEMC99 -Llega:10:41"/>
        <s v="Cod:11762046 - Cli:Gomez Sotelo, Mauro Julio - Tel.:---982583018-- -Dir:S/V Palermo S/N - Dist.:CHAO - ZV:PEM116 -Llega:11:50"/>
        <s v="Cod:11709359 - Cli:Guerrero Diaz, Elita - Tel.:---918374961-- -Dir:Ca. Las Delicias S/n - Dist.:CHAO - ZV:PEMC99 -Llega:08:50"/>
        <s v="Cod:11685449 - Cli:Horna Floreano, Celestina Leonor - Tel.:---968705622-- -Dir:Av. Victor Raul Mz 6 Lt 12-A - Dist.:CHAO - ZV:PEM115 -Llega:09:48"/>
        <s v="Cod:11587399 - Cli:Yzaguirre Sabino, Reynalda - Tel.:---950223145-- -Dir:S/V Sec. Juan Velasco Alvarado S/N - Dist.:VIRU - ZV:PEM115 -Llega:10:16"/>
        <s v="Cod:11455940 - Cli:Benites Quispe, Juana - Tel.:---963408255-- -Dir:S/V Los Incas 332 - Dist.:CHAO - ZV:PEMC99 -Llega:08:54"/>
        <s v="Cod:10994194 - Cli:Galoc Gomez, Nelly Esperanza - Tel.:---973721722-991308305-947942522 -Dir:Av. Juan Velasco S/N - Dist.:CHAO - ZV:PEMC99 -Llega:10:21"/>
        <s v="Cod:10055089 - Cli:Vilchez Gutierrez, Olga Santos - Tel.:---968333918-- -Dir:Av. Cesar Vallejo 0329 - Dist.:CHAO - ZV:PEMC99 -Llega:10:58"/>
        <s v="Cod:10994003 - Cli:Verde Lavado, Maria Elsa - Tel.:---975925614-- -Dir:Av. Industrial 498 - Dist.:CHAO - ZV:PEMC99 -Llega:09:19"/>
        <s v="Cod:10061347 - Cli:Machuca Tirado, Maria - Tel.:---979701290-949120387- -Dir:Av. Cesar Vallejo 0211 - Dist.:CHAO - ZV:PEM115 -Llega:09:22"/>
        <s v="Cod:11740318 - Cli:Ybañez Reyes, Kelly Lorgia - Tel.:---963568626-920667087- -Dir:S/V Palermo - Dist.:CHAO - ZV:PEMC98 -Llega:12:04"/>
        <s v="Cod:12119600 - Cli:Ruiz Torres, Maria Magdalena - Tel.:310160--44739147--925633299- -Dir:Ca. Carlos Wiesse 516 - Dist.:CHAO - ZV:PEM115 -Llega:09:13"/>
        <s v="Cod:11743278 - Cli:Sanchez Rebaza, Jacinto Leoncio - Tel.:---902736625-945864848- -Dir:Pj. Sinchi Roca 171 - Dist.:CHAO - ZV:PEM115 -Llega:08:58"/>
        <s v="Cod:11741668 - Cli:Rojas Loayza, Cecilia Felicita - Tel.:---913199565-- -Dir:S/V Palermo 3 - Dist.:CHAO - ZV:PEMC98 -Llega:12:00"/>
        <s v="Cod:10062663 - Cli:Silva Lopez, Martiniano - Tel.:---966712586-- -Dir:Pj. Bolivar S/N Int 05 - Dist.:CHAO - ZV:PEMC99 -Llega:09:44"/>
        <s v="Cod:10993992 - Cli:Lazaro Aredo, Andrea Marcianila - Tel.:---974071718-968805886- -Dir:Ca. Cahuide Mz. 05 Lote 09 - Dist.:CHAO - ZV:PEMC99 -Llega:10:45"/>
        <s v="Cod:10061698 - Cli:Cerna Garro De Soles, Iris Yolanda - Tel.:---949259681-- -Dir:Ca. Maria Arguedas Mz 007 Lt 022 - Dist.:CHAO - ZV:PEMC99 -Llega:10:49"/>
        <s v="Cod:10994011 - Cli:Velasquez Gutierrez, Juana Lucia - Tel.:---937714725-- -Dir:Av. Alan Garcia 892 - Dist.:CHAO - ZV:PEMC99 -Llega:09:02"/>
        <s v="Cod:10993993 - Cli:Gastañeduy Medina, Iris Violeta - Tel.:---983321491-- -Dir:Ca. Los Angeles 160 - Dist.:CHAO - ZV:PEM115 -Llega:10:26"/>
        <s v="Cod:11583312 - Cli:Vasquez Huamanchumo, Julisa Tatiana - Tel.:633639----988580990- -Dir:Ca. Huascar 281 - Dist.:CHAO - ZV:PEMC99 -Llega:09:08"/>
        <s v="Cod:10993994 - Cli:Barrantes Rojales, Maria Paula - Tel.:---990716321-948787767- -Dir:M. Pumacahua Mz 20 Lt 6 - Dist.:CHAO - ZV:PEMC99 -Llega:10:32"/>
        <s v="Cod:10054667 - Cli:Gonzales Sare, Carmela Ines - Tel.:654187----961899995-982030758 -Dir:S/V Nuevo Chao Mz A Lt 03 - Dist.:CHAO - ZV:PEM116 -Llega:11:11"/>
        <s v="Cod:11285941 - Cli:Quiroz Ponce, Elia - Tel.:---933842529-- -Dir:Las Palmeras Mz I-1 Lt 04 - Dist.:CHAO - ZV:PEMC99 -Llega:11:30"/>
        <s v="Cod:11117636 - Cli:Hilario Lazaro, Erika Norma - Tel.:---949403634-- -Dir:Av. Ayacucho Mz 14 Lt 11 - Dist.:CHAO - ZV:PEMC99 -Llega:10:37"/>
        <s v="Cod:11110415 - Cli:Comercial Gavy E.I.R.L. - Tel.:---944656804-976453365- -Dir:Av. Victor Raul 357 - Dist.:CHAO - ZV:PEM115 -Llega:09:51"/>
        <s v="Cod:10994029 - Cli:Contreras Villanueva, Grabiela Dora - Tel.:---948341877-- -Dir:Pj. Nuevo Chao Mz. D Lote 24 - Dist.:CHAO - ZV:PEMC99 -Llega:11:19"/>
        <s v="Cod:10994038 - Cli:Polo Agreda, Genoveva - Tel.:---992537831-968395299-976872710 -Dir:Pj. Nuevo Chao Mz. C2 Lote 07 - Dist.:CHAO - ZV:PEMC99 -Llega:11:23"/>
        <s v="Cod:11388170 - Cli:Alaya Llanos, Isaias - Tel.:---921255227-974075646-916118931 -Dir:Av. Cesar Vallejo S/N - Dist.:CHAO - ZV:PEMC99 -Llega:09:26"/>
        <s v="Cod:11392319 - Cli:Toledo Toledo, Ada Isabel - Tel.:---943570025-983025286- -Dir:Av. Victor Raul 322 - Dist.:CHAO - ZV:PEM115 -Llega:10:53"/>
        <s v="Cod:11544422 - Cli:Delgado Briceño, Yolanda Gladys - Tel.:-44307598--945296257-- -Dir:Av. Hector Cespedes Mz G4 Lt 02 - Dist.:SANTIAGO DE CAO - ZV:PEM113 -Llega:08:00"/>
        <s v="Cod:11140347 - Cli:Gutierrez Arias, Santos Oreli - Tel.:---938976345-- -Dir:Jr. Proaño 11 - Dist.:SANTIAGO DE CAO - ZV:PEM114 -Llega:08:50"/>
        <s v="Cod:11683962 - Cli:Esquivel Ruiz, Fidel Fernando - Tel.:---952627940-915943649- -Dir:Av. Santa Elena Mz F Lt 31 - Dist.:SANTIAGO DE CAO - ZV:PEM113 -Llega:07:57"/>
        <s v="Cod:11546020 - Cli:Garcia Vargas, Judith Vanessa - Tel.:---954042138-- -Dir:Urb. Las Gardenias Mz M Lt 40 - Dist.:SANTIAGO DE CAO - ZV:PEMC96 -Llega:07:52"/>
        <s v="Cod:10060091 - Cli:Aznaran Asencio, Hector - Tel.:-44432213--938227056--947883700 -Dir:Ca. Ferrocarril 10 - Dist.:SANTIAGO DE CAO - ZV:PEM114 -Llega:08:54"/>
        <s v="Cod:12267714 - Cli:Atoche Zavaleta, Carmen Rosa - Tel.:---996059455-- -Dir:Av. Santa Elena Mz A Lt 40 - Dist.:SANTIAGO DE CAO - ZV:PEMC96 -Llega:09:33"/>
        <s v="Cod:10065758 - Cli:Agreda De Magan, Rosa Mercedes - Tel.:---949560150-959918312- -Dir:Ca. Jose Santos Chocano 0007 - Dist.:SANTIAGO DE CAO - ZV:PEMC96 -Llega:09:23"/>
        <s v="Cod:11033611 - Cli:Bada Calderon, Lizbeth Ileana - Tel.:---999108290-- -Dir:Cartavio Sec. 4 Sector 4 Mz G5 Lt - Dist.:SANTIAGO DE CAO - ZV:PEM113 -Llega:08:06"/>
        <s v="Cod:10060116 - Cli:Vergara Florentino, Teofila Agustin - Tel.:---975986414-- -Dir:Ca. Real 75 - Dist.:SANTIAGO DE CAO - ZV:PEM114 -Llega:08:41"/>
        <s v="Cod:10059726 - Cli:Aguirre Bazan, Liliana Elizabeth - Tel.:---996364967-- -Dir:Ca. Real 0018 - Dist.:SANTIAGO DE CAO - ZV:PEMC96 -Llega:09:07"/>
        <s v="Cod:10059706 - Cli:Araujo Gutierrez De Gutierrez, Nanc - Tel.:432171-44432171---- -Dir:Psje. Rimac 0005 - Dist.:SANTIAGO DE CAO - ZV:PEMC96 -Llega:09:18"/>
        <s v="Cod:11792257 - Cli:Chunga Chavez, Leonor - Tel.:---979427530-- -Dir:Jr. Real 100 Int 1 - Dist.:SANTIAGO DE CAO - ZV:PEMC96 -Llega:08:45"/>
        <s v="Cod:10058564 - Cli:Ramirez Amaya, Lilia - Tel.:44442577----949414323- -Dir:Ca. 3 De Octubre 003 - Dist.:SANTIAGO DE CAO - ZV:PEMC96 -Llega:09:14"/>
        <s v="Cod:10059803 - Cli:Salcedo Diaz, Rocio Elvira - Tel.:432885-44432885---- -Dir:Ca. Atahualpa 0028 - Dist.:SANTIAGO DE CAO - ZV:PEMC96 -Llega:08:37"/>
        <s v="Cod:10991849 - Cli:Rios Vda.De Cabel, Luisa - Tel.:---932961162-- -Dir:Jr. Manco Capac 30 - Dist.:SANTIAGO DE CAO - ZV:PEMC96 -Llega:08:34"/>
        <s v="Cod:11611731 - Cli:Carbajal Romero De Paredes, Teofila - Tel.:---949453800-- -Dir:Urb. Las Gardenias Lt 2 - Dist.:SANTIAGO DE CAO - ZV:PEMC96 -Llega:09:38"/>
        <s v="Cod:11723779 - Cli:Medina De Solorzano, Julia - Tel.:-44442349--943010655-- -Dir:Ca. Octavio Espinoza 2 - Dist.:ASCOPE - ZV:PEMC96 -Llega:08:58"/>
        <s v="Cod:10059402 - Cli:Cherres Ramirez, Eva Fireley - Tel.:---949498483-- -Dir:Ca. Mz-Cuzco 3 - Dist.:SANTIAGO DE CAO - ZV:PEMC96 -Llega:08:17"/>
        <s v="Cod:12039740 - Cli:Ninatanta Aldana, Vanessa Judith - Tel.:-44371789--988793060-- -Dir:Jr. Real 38 - Dist.:SANTIAGO DE CAO - ZV:PEMC96 -Llega:09:04"/>
        <s v="Cod:12217221 - Cli:Rodriguez Ticlia, Fiorella Nataly - Tel.:---934805995-- -Dir:Ca. Pasco Mz Lt 11 - Dist.:SANTIAGO DE CAO - ZV:PEMC96 -Llega:08:13"/>
        <s v="Cod:11714404 - Cli:Portales Cabel, Liliana Graciela - Tel.:---977120319-977103871- -Dir:Av. Santa Elena Mz A Lt 16 - Dist.:SANTIAGO DE CAO - ZV:PEM113 -Llega:09:28"/>
        <s v="Cod:12112613 - Cli:Vigo Miranda, Margarita Isabel - Tel.:---922334239-948845818- -Dir:Ca. San Martin 4 - Dist.:SANTIAGO DE CAO - ZV:PEMC96 -Llega:09:45"/>
        <s v="Cod:10056835 - Cli:Pereda Altamirano, Andres Victor - Tel.:--442487-949502137-935939117- -Dir:Ca. Grau 40 - Dist.:SANTIAGO DE CAO - ZV:PEM114 -Llega:09:11"/>
        <s v="Cod:12104799 - Cli:Coca Joaquin De Ruiz, Sthefany Marc - Tel.:---976397673-- -Dir:Ca. Independencia 8 - Dist.:SANTIAGO DE CAO - ZV:PEMC96 -Llega:08:29"/>
        <s v="Cod:11585590 - Cli:Hilario Gonzalez, Yanet Ruht - Tel.:---920010356-948720999- -Dir:Av. Las Begonias Mz A Lt 6 - Dist.:CHAO - ZV:PEMC98 -Llega:09:14"/>
        <s v="Cod:11721112 - Cli:Rodriguez Benites, Senir Sever - Tel.:---978062656-959045482- -Dir:Av. Las Flores Sn - Dist.:CHAO - ZV:PEMC99 -Llega:09:28"/>
        <s v="Cod:11724687 - Cli:Melon Ponce, Rosa Lisset - Tel.:---964095733-- -Dir:Carret. Panamericana Norte - C.P.Mp - Dist.:VIRU - ZV:PEMC98 -Llega:10:58"/>
        <s v="Cod:12434518 - Cli:Chavez Gonzales, Tomas Confesor - Tel.:---948945928-- -Dir:Av. Maria Caridad 328 - Dist.:VIRU - ZV:PEM118 -Llega:11:24"/>
        <s v="Cod:12560201 - Cli:Jesus Velasquez, Oscar Ivan - Tel.:---960141806-- -Dir:Ca. Los Heroes Mz 47 Lt 28 - Dist.:CHAO - ZV:PEM116 -Llega:08:53"/>
        <s v="Cod:10994092 - Cli:Nazario Reyes, Margarita Del Pilar - Tel.:---959918163-957203828- -Dir:Av. Rep. Peru Mz G Lt 1 - Dist.:CHAO - ZV:PEM118 -Llega:10:22"/>
        <s v="Cod:10054867 - Cli:Flores Alvarado De Zuñiga, Maria Ju - Tel.:---938222278-985689750- -Dir:Ca. 03 De Diciembre 0200 - Dist.:VIRU - ZV:PEM118 -Llega:11:30"/>
        <s v="Cod:11724528 - Cli:Ninahuanca Alanya, Marsella Mary - Tel.:---958661983-957999846- -Dir:Av. Republica Chile S/N Mz C Lt 21A - Dist.:VIRU - ZV:PEM116 -Llega:10:12"/>
        <s v="Cod:11613051 - Cli:Carranza Reyes, Santos Elvia - Tel.:---995355788-- -Dir:Ca. Los Claveles Mz 36 Lt 2 - Dist.:CHAO - ZV:PEM116 -Llega:09:40"/>
        <s v="Cod:11598093 - Cli:Verde Morales, Pablo Pedro - Tel.:---914629797-- -Dir:Av. Rep. Brasil Mz A Lt 13 - Dist.:CHAO - ZV:PEMC98 -Llega:10:33"/>
        <s v="Cod:11484416 - Cli:Reategui Arevalo, Mayra Estefania - Tel.:---927603834-- -Dir:Ca. Cajamarca Mz 52 Lt 01 - Dist.:CHAO - ZV:PEM116 -Llega:09:47"/>
        <s v="Cod:11699715 - Cli:Rengifo Miñano, Juana Isabel - Tel.:---930491099-929903023- -Dir:Av. Los Jardines Mz 26 Lt 16 - Dist.:CHAO - ZV:PEMC99 -Llega:09:33"/>
        <s v="Cod:11497014 - Cli:Reyes Escobedo, Maria Julia - Tel.:---947439725-952821151- -Dir:Carret. Panamericana Norte S/N - Dist.:VIRU - ZV:PEMC98 -Llega:11:07"/>
        <s v="Cod:12488578 - Cli:Perez Vasquez, Doris Yobana - Tel.:3231110----927367153-952630712 -Dir:Ca. Jerusalen Mz 94 Lt 19 - Dist.:CHAO - ZV:PEM116 -Llega:09:55"/>
        <s v="Cod:10994086 - Cli:Bernabe Morales, Maria Natalia - Tel.:---965821166-- -Dir:Carret. Panamericana Norte 1190 - Dist.:VIRU - ZV:PEM118 -Llega:10:54"/>
        <s v="Cod:12210744 - Cli:Flores Quispe, Concepcion - Tel.:---964715724-913070207-994185351 -Dir:Av. Los Naranjos Mz 87 Lt 43 - Dist.:CHAO - ZV:PEMC98 -Llega:09:50"/>
        <s v="Cod:10061825 - Cli:Fernandez De Pinillos, Zoraida Ines - Tel.:---947424865-- -Dir:San Martin 205 - Dist.:VIRU - ZV:PEMC98 -Llega:08:16"/>
        <s v="Cod:10064459 - Cli:Muñoz Vargas, Jose Joaquin - Tel.:---978137408-988137408-942975727 -Dir:Carret. Panamericana Norte S/N - Dist.:VIRU - ZV:PEM118 -Llega:10:48"/>
        <s v="Cod:10054544 - Cli:Ulloa Rodriguez, Edy Wilson - Tel.:---970394935-- -Dir:Carret. Panamericana Norte 921 - Dist.:VIRU - ZV:PEM118 -Llega:11:02"/>
        <s v="Cod:10054701 - Cli:Gonzales Sare, Adriana Paulina - Tel.:---968747274-- -Dir:Aa.hh. Nuevo Chao Mz A Lt 020 - Dist.:CHAO - ZV:PEM116 -Llega:09:19"/>
        <s v="Cod:10054601 - Cli:Torres Mendocilla De Medina, Rosa O - Tel.:---920194958-920128149- -Dir:Av. Panamericana Sur - Dist.:VIRU - ZV:PEM118 -Llega:08:22"/>
        <s v="Cod:10961647 - Cli:Abanto Machuca, Angela Petronila - Tel.:---982510555-959284739- -Dir:Ca. Republica Peru Mz G Lt 13 - Dist.:VIRU - ZV:PEM118 -Llega:10:29"/>
        <s v="Cod:12140268 - Cli:Avalos Garcia, Rusbel Italo - Tel.:---957977676-- -Dir:Av. Los Heroes Mz 30 Lt 24 - Dist.:CHAO - ZV:PEM116 -Llega:08:59"/>
        <s v="Cod:10994083 - Cli:Laiza Vasquez, Sonia Abigail - Tel.:---952025439-- -Dir:Ca. Las Flores S/N - Dist.:VIRU - ZV:PEMC98 -Llega:11:14"/>
        <s v="Cod:10994055 - Cli:Chavez Cueva, Miriam - Tel.:---918306297-935011837- -Dir:Av. Republica De Chile Mz. I Lote 2 - Dist.:VIRU - ZV:PEMC98 -Llega:10:17"/>
        <s v="Cod:10994047 - Cli:Rodriguez Sanchez, Valentina - Tel.:---939309786-975110069- -Dir:Ca. Venezuela Mz. C Lote 21 - Dist.:VIRU - ZV:PEMC98 -Llega:10:08"/>
        <s v="Cod:10976431 - Cli:Blas Sanchez, Miguel Angel - Tel.:-312765--948484267--976448561 -Dir:Av. Panamericana 837 - Dist.:VIRU - ZV:PEMC98 -Llega:11:10"/>
        <s v="Cod:10067082 - Cli:Reyes Gamarra, Donato Angel - Tel.:---979525072-- -Dir:Ca. Nuevo Chao Mz F Lt 001 - Dist.:CHAO - ZV:PEMC99 -Llega:09:23"/>
        <s v="Cod:10066444 - Cli:Vargas Calderon, Isabel Emerita - Tel.:---953687247-981044457-927698891 -Dir:Ca. Progreso 0139 - Dist.:VIRU - ZV:PEM118 -Llega:10:43"/>
        <s v="Cod:11344159 - Cli:Cabrera Flores, Santos Fermin - Tel.:---963504083-- -Dir:Av. Las Palmeras Mz 08 Lt 08 - Dist.:CHAO - ZV:PEM116 -Llega:09:09"/>
        <s v="Cod:11171774 - Cli:Garcia Aguilar, Ivanov Pavel - Tel.:---917200500-- -Dir:Av. Manuel Seoane 1046 - Dist.:VICTOR LARCO HERRERA - ZV:PEMD07 -Llega:07:54"/>
        <s v="Cod:11721106 - Cli:Morales Castillo, Mercedes Elizabet - Tel.:---976631937-- -Dir:Av. Bolivia 519 - Dist.:VICTOR LARCO HERRERA - ZV:PEMD08 -Llega:09:16"/>
        <s v="Cod:12540243 - Cli:Hilario Ruiz, Cesar Enrique - Tel.:---963249652-- -Dir:Jr. Pedro Herrera 431 Interior B - Dist.:VICTOR LARCO HERRERA - ZV:PEM174 -Llega:09:06"/>
        <s v="Cod:11656894 - Cli:Galvez Agurto, Gladis - Tel.:---969090155-- -Dir:Av. España 898 - Dist.:VICTOR LARCO HERRERA - ZV:PEMD07 -Llega:08:23"/>
        <s v="Cod:10065088 - Cli:Piminchumo Rodriguez, Eva Arceli - Tel.:-44328511--949730544-- -Dir:Urb. Los Rosales De San Luis Mzn D - Dist.:VICTOR LARCO HERRERA - ZV:PEM176 -Llega:09:58"/>
        <s v="Cod:10055123 - Cli:Otiniano Rodriguez, Santos Yrene - Tel.:282225-44282225----980661905 -Dir:Av. Manuel Seoane 0290 - Dist.:VICTOR LARCO HERRERA - ZV:PEM175 -Llega:08:45"/>
        <s v="Cod:10993890 - Cli:Cavero Rodriguez De Jamal, Martha G - Tel.:---980254033-947190149- -Dir:Ca. Antonio Mathey 440 - Dist.:VICTOR LARCO HERRERA - ZV:PEM175 -Llega:08:49"/>
        <s v="Cod:11193731 - Cli:Martinez Reyes, Susan Katherin - Tel.:286876-44286876---- -Dir:Ca. Manuel Seoane 480 - Dist.:VICTOR LARCO HERRERA - ZV:PEMD07 -Llega:08:29"/>
        <s v="Cod:11509001 - Cli:Aburto Meza De Dominguez, Percivera - Tel.:278726-44278726----950136958 -Dir:Ca. Antenor Orrego 598 - Dist.:VICTOR LARCO HERRERA - ZV:PEMD07 -Llega:08:19"/>
        <s v="Cod:12488620 - Cli:Fernandez Cabrera, Dency - Tel.:---979846787-- -Dir:Ca. Los Naranjos Mz Ñ 3 Lt 10 - Dist.:VICTOR LARCO HERRERA - ZV:PEM176 -Llega:07:27"/>
        <s v="Cod:11797722 - Cli:Garcia Morales, Gladys Esther - Tel.:---949112864-- -Dir:Jr. Trujillo 808 - Dist.:VICTOR LARCO HERRERA - ZV:PEM174 -Llega:09:12"/>
        <s v="Cod:12543324 - Cli:Carranza Luna Victoria, Juan Carlos - Tel.:---962642603-- -Dir:Ca. Ruben Paoli 268 - Dist.:VICTOR LARCO HERRERA - ZV:PEM174 -Llega:09:01"/>
        <s v="Cod:10064003 - Cli:Bobadilla Espino, Getrudis - Tel.:-285309--987049837-- -Dir:Ca. Razuri 0445 - Dist.:VICTOR LARCO HERRERA - ZV:PEM175 -Llega:10:46"/>
        <s v="Cod:11328775 - Cli:Ramos Rosales, Jorge Luis - Tel.:44281030----998080022- -Dir:Av. Bolivia 242 - Dist.:VICTOR LARCO HERRERA - ZV:PEM174 -Llega:08:34"/>
        <s v="Cod:12556167 - Cli:Yarrow Perez, Sussy - Tel.:---948886252-- -Dir:Ca. Los Tilos 200 - Dist.:VICTOR LARCO HERRERA - ZV:PEM177 -Llega:07:33"/>
        <s v="Cod:12533075 - Cli:Alvarez Paredes, Nain Emilio - Tel.:---943609465-- -Dir:Ca. Antonio Mathey 180 Interior A - Dist.:VICTOR LARCO HERRERA - ZV:PEM174 -Llega:08:57"/>
        <s v="Cod:12160976 - Cli:Noriega Monar, Marcos Junior - Tel.:---949765615-- -Dir:Urb. Los Sauces Mz A Lt 16 - Dist.:VICTOR LARCO HERRERA - ZV:PEMD08 -Llega:09:19"/>
        <s v="Cod:10064537 - Cli:Ramos Yupanqui, Juan Esteban - Tel.:286077--44286077--999116062- -Dir:Av. Huaman 0504 - Dist.:VICTOR LARCO HERRERA - ZV:PEM177 -Llega:07:50"/>
        <s v="Cod:12000530 - Cli:Cardenas De Gamarra, Elsa Carola - Tel.:764915-44764915---- -Dir:Av. 616 - Dist.:VICTOR LARCO HERRERA - ZV:PEM175 -Llega:09:34"/>
        <s v="Cod:10055427 - Cli:Calua Arroyo, Diana Jackeline - Tel.:---953800887-- -Dir:Av. Bolivia 0354 - Dist.:VICTOR LARCO HERRERA - ZV:PEMD08 -Llega:08:38"/>
        <s v="Cod:10063647 - Cli:Porturas Saavedra, Teofilo Apolinar - Tel.:---948711411-- -Dir:Ca. 03 Y Perricholi - Dist.:VICTOR LARCO HERRERA - ZV:PEM175 -Llega:08:07"/>
        <s v="Cod:10151429 - Cli:Rodriguez Salirrosas De Llalle, Ama - Tel.:---949228771-- -Dir:Ca. SANTA ROSA 0430 - Dist.:VICTOR LARCO HERRERA - ZV:PEM174 -Llega:08:42"/>
        <s v="Cod:10062994 - Cli:Quiroz Jave, Maria Jacoba - Tel.:---949051957-- -Dir:Ca. Razuri 0694 - Dist.:VICTOR LARCO HERRERA - ZV:PEM175 -Llega:09:48"/>
        <s v="Cod:11750746 - Cli:Verastegui Padilla, Jessica Anamelv - Tel.:---994801040-- -Dir:Conj.Hab. Derrama Magisterial F 15 - Dist.:VICTOR LARCO HERRERA - ZV:PEM175 -Llega:08:14"/>
        <s v="Cod:11721090 - Cli:Guevara Villalobos, Olga Violeta - Tel.:322140-44322140---- -Dir:Av. Larco 580 - Dist.:VICTOR LARCO HERRERA - ZV:PEM174 -Llega:09:24"/>
        <s v="Cod:10058444 - Cli:Ambrocio Narvaez, Santos Etifania - Tel.:---969560880-973334107- -Dir:Ca. Pachacutec 0108 - Dist.:VICTOR LARCO HERRERA - ZV:PEMD07 -Llega:09:30"/>
        <s v="Cod:11391888 - Cli:Enriquez Mayanga, Elizabeth Mercede - Tel.:---965086944-- -Dir:Pj. Los Nogales 210 - Dist.:VICTOR LARCO HERRERA - ZV:PEMD07 -Llega:08:00"/>
        <s v="Cod:10993909 - Cli:Rojas Mendieta, Carlos Alberto - Tel.:---942886022-- -Dir:Ca. Jose C Mariategui S/N - Dist.:VICTOR LARCO HERRERA - ZV:PEMD07 -Llega:09:43"/>
        <s v="Cod:11683862 - Cli:Corbera Cubas, Edith Alfonsa - Tel.:---984530716-939100534- -Dir:Ca. Pachacutec 171 - Dist.:VICTOR LARCO HERRERA - ZV:PEM175 -Llega:09:39"/>
        <s v="Cod:10581517 - Cli:Nieves Valeriano, Angelica Maria - Tel.:---986292223-- -Dir:Av. Manuel Seoane 880 - Dist.:VICTOR LARCO HERRERA - ZV:PEM175 -Llega:08:03"/>
        <s v="Cod:11799580 - Cli:Velez Saravia, Gonzalo Enrique - Tel.:626053--44626053--959459199- -Dir:Ca. Casaurinas 509 A - Dist.:VICTOR LARCO HERRERA - ZV:PEM176 -Llega:07:45"/>
        <s v="Cod:11774177 - Cli:Alvarado De Miranda, Rosa Elena - Tel.:---924073280-963659663- -Dir:Ca. Miguel Grau 849 - Dist.:ASCOPE - ZV:PEMC95 -Llega:09:05"/>
        <s v="Cod:10065055 - Cli:Leon Beltran, Loli Maricruz - Tel.:431110--44431110--982661005- -Dir:Ca. Atahualpa 0173 - Dist.:ASCOPE - ZV:PEM113 -Llega:09:01"/>
        <s v="Cod:10056731 - Cli:Amaya Gutierrez, Gloria Gladys - Tel.:431140----951693749- -Dir:Ca. Asencio Morales 225 - Dist.:ASCOPE - ZV:PEMC95 -Llega:08:26"/>
        <s v="Cod:10065158 - Cli:Chuquipoma Ramirez, Maria Josefa - Tel.:---950002951-- -Dir:Ca. Grau 0112 - Dist.:ASCOPE - ZV:PEMC95 -Llega:09:46"/>
        <s v="Cod:10992069 - Cli:Chavez Cotrina, Segundo Gregorio - Tel.:431026-44431026----957995545 -Dir:Aa.Hh. Luis Alberto Sanchez S/N - Dist.:ASCOPE - ZV:PEMC95 -Llega:08:50"/>
        <s v="Cod:11145971 - Cli:Julca Flores, Jefferson Anthony - Tel.:---968251305-- -Dir:Anexo Cepeda Mz G Lt 8 - Dist.:ASCOPE - ZV:PEMC95 -Llega:07:58"/>
        <s v="Cod:11623672 - Cli:Membrillo Cortez, Reina Ysabel - Tel.:---920091475-983962060-994534004 -Dir:Ca. Miguel Grau 545 - Dist.:ASCOPE - ZV:PEMC95 -Llega:09:26"/>
        <s v="Cod:10060229 - Cli:Castillo Paredes, Pablo Gabriel - Tel.:431149-44431149---- -Dir:Av. Miguel Grau 1373 - Dist.:ASCOPE - ZV:PEMC95 -Llega:08:34"/>
        <s v="Cod:10991775 - Cli:Cuzco Julcamoro, Julia - Tel.:307103----962961056-913381222 -Dir:Aa.Hh. Victor Raul S/N - Dist.:ASCOPE - ZV:PEMC95 -Llega:08:50"/>
        <s v="Cod:11343668 - Cli:Mego Rivasplata, Irma Isabel - Tel.:---954337514-- -Dir:Ca. Alfonso Ugarte 469 - Dist.:ASCOPE - ZV:PEMC95 -Llega:08:40"/>
        <s v="Cod:10060390 - Cli:Durand Acevedo, Lupo Alejandro - Tel.:431031-44431177-44431031--- -Dir:Av. Miguel Grau 0398 - Dist.:ASCOPE - ZV:PEM113 -Llega:09:31"/>
        <s v="Cod:10056730 - Cli:Alvarez De Vargas, Asuncion - Tel.:---957506092-951486277- -Dir:Av. Miguel Grau 575 - Dist.:ASCOPE - ZV:PEMC95 -Llega:09:20"/>
        <s v="Cod:10067005 - Cli:Espinoza Leon De Kusakabe, Sheyla I - Tel.:---971307941-939393634- -Dir:Ca. Libertad 141 - Dist.:ASCOPE - ZV:PEMC95 -Llega:08:10"/>
        <s v="Cod:10060259 - Cli:Vega De Saenz, Estefa Rosalia - Tel.:431217-44431217---- -Dir:Ca. Ayacucho 0112 - Dist.:ASCOPE - ZV:PEM113 -Llega:09:14"/>
        <s v="Cod:11183586 - Cli:Flores Rojas, Liliana Elizabeth - Tel.:---932753650-924421322- -Dir:Ca. Leoncio Prado 624 - Dist.:ASCOPE - ZV:PEMC95 -Llega:08:29"/>
        <s v="Cod:10059790 - Cli:Tello De Marin, Olga Isabel - Tel.:---949046721-- -Dir:Ca. Mejia 0015 - Dist.:ASCOPE - ZV:PEMC95 -Llega:09:41"/>
        <s v="Cod:12409712 - Cli:Tirado Valiente, Maria Sandra - Tel.:-44503523--995375422-- -Dir:Aa.hh. Catan S/n - Dist.:ASCOPE - ZV:PEMC95 -Llega:08:44"/>
        <s v="Cod:12489205 - Cli:Rojas Ruiz, Javier Eduardo - Tel.:---939711886-- -Dir:Ca. Miguel Grau 766 - Dist.:ASCOPE - ZV:PEM113 -Llega:09:09"/>
        <s v="Cod:10059858 - Cli:Gutierrez Flores, Manuela - Tel.:585883-44585883---- -Dir:Ca. Libertad 0177 - Dist.:ASCOPE - ZV:PEMC95 -Llega:08:14"/>
        <s v="Cod:11201987 - Cli:Muñoz Cabrera, Ruth Gisella - Tel.:---981703086-- -Dir:Ca. Asencio Morales 148 - Dist.:ASCOPE - ZV:PEM113 -Llega:08:21"/>
        <s v="Cod:11534554 - Cli:Miranda Caceres, Nelida Georgina - Tel.:431124--44431124--942271558- -Dir:Ca. Miguel Grau S/N - Dist.:ASCOPE - ZV:PEM113 -Llega:09:34"/>
        <s v="Cod:11708353 - Cli:Armas Tapia De Castro, Mirian Crist - Tel.:44320060----978345799-979700109 -Dir:Ca. Jose C Mariategui Mz B Lt 22 - Dist.:TRUJILLO - ZV:PEM172 -Llega:08:54"/>
        <s v="Cod:10054948 - Cli:Sevillano Vera De Silva, Luisa Isab - Tel.:44620699-44625616----957566810 -Dir:Urb. Coovicorti Mzn Q Lote 004 - Dist.:TRUJILLO - ZV:PEM170 -Llega:08:27"/>
        <s v="Cod:12245912 - Cli:Mendoza Chavarry, Santa Luciola - Tel.:---912109412-937294297-934668085 -Dir:Urb. Alan Garcia Mz Ñ Lt 05 - Dist.:LA ESPERANZA - ZV:PEMD05 -Llega:07:12"/>
        <s v="Cod:11366192 - Cli:Espejo Fernandez, Carlos Joel - Tel.:-44530740--913040199-- -Dir:Av. Jesus De Nazareth C-2 01 - Dist.:TRUJILLO - ZV:PEM171 -Llega:08:32"/>
        <s v="Cod:10059556 - Cli:Garcia Gonzalez De Ordoñez, Gloria - Tel.:44291950----949520318- -Dir:Urb. Trupal Mzn E Lote 016 - Dist.:TRUJILLO - ZV:PEM172 -Llega:08:50"/>
        <s v="Cod:12564726 - Cli:Del Aguila Espinoza, Marco Antonio - Tel.:---972910378-- -Dir:Urb. Las Capullanas Mz C Lt 17 - Dist.:TRUJILLO - ZV:PEM171 -Llega:08:38"/>
        <s v="Cod:11679581 - Cli:Atoche Cabel, Kelly Devora - Tel.:4533171--14533171--924855735- -Dir:Urb. Covicorti Mz B Lt 17 - Dist.:TRUJILLO - ZV:PEM170 -Llega:08:23"/>
        <s v="Cod:10058389 - Cli:Reyes Mendoza, Jenny Maribel - Tel.:---960556555-978387201-949629949 -Dir:Ca. Asuncion 0110 - Dist.:TRUJILLO - ZV:PEM172 -Llega:09:12"/>
        <s v="Cod:10162393 - Cli:Del Aguila De Verastegui, Nilda Bet - Tel.:---976060244-- -Dir:Av. J. De Nazareth B 02 - Dist.:TRUJILLO - ZV:PEM172 -Llega:08:57"/>
        <s v="Cod:10053807 - Cli:Guarniz Fernandez, Lucia Frida - Tel.:---967457793-935934987- -Dir:Ca. Leningrado 0643 - Dist.:TRUJILLO - ZV:PEMD06 -Llega:07:55"/>
        <s v="Cod:10054805 - Cli:Silva Marquez De Contreras, Falcone - Tel.:---998792775-947677024- -Dir:Aa.hh. Alan Garcia Parte Baja Mz I - Dist.:LA ESPERANZA - ZV:PEMD01 -Llega:07:09"/>
        <s v="Cod:10989073 - Cli:Salazar Ramon, Pablo - Tel.:---940180443-- -Dir:Ca. Estambul 106 - Dist.:TRUJILLO - ZV:PEM170 -Llega:08:02"/>
        <s v="Cod:10057928 - Cli:Abanto Pascual, Deisi Rosmeri - Tel.:---999696186-947390892- -Dir:Ca. Jorge Chavez 0356 - Dist.:TRUJILLO - ZV:PEM172 -Llega:09:17"/>
        <s v="Cod:10989074 - Cli:Rubio Rodriguez, Flor Elizabeth - Tel.:---973051547-- -Dir:S/V Natasha Alta Ii Etapa Mz. D Lot - Dist.:TRUJILLO - ZV:PEM170 -Llega:08:12"/>
        <s v="Cod:10989082 - Cli:Rubio Rodriguez, Maria Felicita - Tel.:---951672389-- -Dir:S/V Sec. Natasha Alta 2Da Etapa Mz - Dist.:TRUJILLO - ZV:PEM170 -Llega:08:17"/>
        <s v="Cod:11502093 - Cli:Herrera Castro, Gardeny - Tel.:-44539032--950988839-- -Dir:Av. Pedro Muñiz 1022 - Dist.:TRUJILLO - ZV:PEM171 -Llega:07:47"/>
        <s v="Cod:10477770 - Cli:Llave Mendoza, Flor Del Carmen - Tel.:44622335----920546290- -Dir:Jr. Pedro Muñiz 1414 - Dist.:TRUJILLO - ZV:PEM170 -Llega:08:07"/>
        <s v="Cod:11355179 - Cli:Rengifo Ruiz, Rosina Raquel - Tel.:-44613539--998070828-- -Dir:Urb. Trupal Mz F Lt 49 - Dist.:TRUJILLO - ZV:PEM171 -Llega:08:47"/>
        <s v="Cod:10061464 - Cli:Ravines Garcia, Juan Carlos - Tel.:---962957091-949771605- -Dir:Jr. La Paz 0136 - Dist.:TRUJILLO - ZV:PEM171 -Llega:07:43"/>
        <s v="Cod:10057773 - Cli:Cordova Gonzalez, Jose Elmer - Tel.:---996419396-- -Dir:Urb. 20 De Abril Mzn C Lote 004 - Dist.:TRUJILLO - ZV:PEM172 -Llega:09:00"/>
        <s v="Cod:11692518 - Cli:Leon Diaz, Zoila Alejandrina - Tel.:---948037600-- -Dir:Ca. Pedro Muñiz 917 - Dist.:TRUJILLO - ZV:PEM171 -Llega:07:52"/>
        <s v="Cod:10067297 - Cli:Comercial Palacios E.I.R.L. - Tel.:---957423990-- -Dir:Urb. Covicorti Mzn X Lote 022 - Dist.:TRUJILLO - ZV:PEM171 -Llega:08:44"/>
        <s v="Cod:10054477 - Cli:Garcia Gonzales, Sonia Esther - Tel.:-44242652--948311630-- -Dir:Av. Pedro Muñiz 718 - Dist.:TRUJILLO - ZV:PEMD06 -Llega:09:09"/>
        <s v="Cod:11721274 - Cli:Diaz Mendoza, Elder Ronald - Tel.:---949706849-920409885- -Dir:Ca. Rivadavia 261 - Dist.:LA ESPERANZA - ZV:PEM169 -Llega:09:30"/>
        <s v="Cod:10054675 - Cli:Mauricio Ramos, Maria Barbara - Tel.:273973--44273973--970550975- -Dir:Ca. Santa Martha 0311 - Dist.:LA ESPERANZA - ZV:PEM169 -Llega:07:24"/>
        <s v="Cod:10937691 - Cli:Cruz Rodriguez, Santos Benjamin - Tel.:-44209312--985426289-- -Dir:Ca. Montreal 237 - Dist.:TRUJILLO - ZV:PEM172 -Llega:09:06"/>
        <s v="Cod:12552842 - Cli:Adrianzen Jimenez, Fany Gabriela - Tel.:---920541711-- -Dir:S/v Covicorti Mz Y Lt 04 - Dist.:TRUJILLO - ZV:PEM171 -Llega:07:59"/>
        <s v="Cod:11720954 - Cli:Garcia Sanchez, Maria Elena - Tel.:44275869-275869---- -Dir:Ca. Jose Antonio Galan 1893 - Dist.:LA ESPERANZA - ZV:PEM169 -Llega:09:37"/>
        <s v="Cod:10474413 - Cli:Sanchez De Lozada, Zoila Celinda - Tel.:---971068006-999019900- -Dir:SECTOR II SANTA VERONICA Mz 21 Lt 0 - Dist.:TRUJILLO - ZV:PEM169 -Llega:07:21"/>
        <s v="Cod:11644463 - Cli:Valverde Rosas De Bocanegra, Martha - Tel.:---944486435-- -Dir:Urb. Covicorti Mz X Lt 23 - Dist.:TRUJILLO - ZV:PEMD06 -Llega:08:41"/>
        <s v="Cod:11411593 - Cli:Cencosud Retail Perú S.A. - Tel.:16260000----- -Dir:Av. Los Angeles 388 - Dist.:VICTOR LARCO HERRERA - ZV:PEM325 -Llega:07:58"/>
        <s v="Cod:10079190 - Cli:Supermercados Peruanos S.A. - Tel.:---949144217-- -Dir:Fdo.Las Casuarinas 181 Sub Lote Pre - Dist.:TRUJILLO - ZV:PEM332 -Llega:08:26"/>
        <s v="Cod:11411594 - Cli:Cencosud Retail Perú S.A. - Tel.:123546879----- -Dir:Urb. La Merced Mz D Lt 1-B - Dist.:TRUJILLO - ZV:PEM325 -Llega:07:23"/>
        <s v="Cod:10065776 - Cli:Armas Rodriguez De Espejo, Rosalym - Tel.:---965936229-958422993- -Dir:Urb. La Arboleda Mz K Lt 2 - Dist.:TRUJILLO - ZV:PEM177 -Llega:08:10"/>
        <s v="Cod:11088661 - Cli:Castañeda Merino De Ibañez, Juana Z - Tel.:-44284808--949462880-- -Dir:Ca. Santa Beatris Mz P Lt 23 - Dist.:TRUJILLO - ZV:PEMD08 -Llega:07:40"/>
        <s v="Cod:10079189 - Cli:Coesti S.A. - Tel.:44422438--422438--978924867- -Dir:Av. Larco 1132 - Dist.:TRUJILLO - ZV:PEM326 -Llega:07:36"/>
        <s v="Cod:10937790 - Cli:Mostacero De Saldarriaga, Esther Co - Tel.:407582-44407582---- -Dir:Urb. La Arboleda Mz H Lt 5 - Dist.:TRUJILLO - ZV:PEM177 -Llega:08:19"/>
        <s v="Cod:12518652 - Cli:Azabache Wong, Elias David - Tel.:---949306708-- -Dir:Av. Los Angeles 563 - Dist.:VICTOR LARCO HERRERA - ZV:PEM176 -Llega:07:51"/>
        <s v="Cod:11750756 - Cli:South American Companies E.I.R.L. - Tel.:---995242562-920658468- -Dir:Urb. Ingenieria Mz A Lt 07 Int 102 - Dist.:TRUJILLO - ZV:PEM177 -Llega:09:41"/>
        <s v="Cod:10950156 - Cli:Camacho Ignacio, Ruben - Tel.:---936142855-- -Dir:Urb. Galeno I Mz C Lt 1 - Dist.:TRUJILLO - ZV:PEM177 -Llega:09:32"/>
        <s v="Cod:10054512 - Cli:Alva Zavaleta, Ricardo - Tel.:421457-44421457----956949535 -Dir:Ca. Santa Ursula Mz O Lt 020 - Dist.:VICTOR LARCO HERRERA - ZV:PEM176 -Llega:07:43"/>
        <s v="Cod:10054461 - Cli:Liza De Porras, Balbina - Tel.:280525-44280525---- -Dir:Urb. La Arboleda Mzn I Lote 023 - Dist.:VICTOR LARCO HERRERA - ZV:PEM177 -Llega:08:16"/>
        <s v="Cod:11719742 - Cli:Cooper Isla, Miluska Anani - Tel.:---975072792-971535855- -Dir:Urb. La Arboleda Sn - Dist.:TRUJILLO - ZV:PEMD07 -Llega:08:22"/>
        <s v="Cod:11139665 - Cli:Ortiz Pereda, Santos - Tel.:---956545294-- -Dir:Urb. Galeno Mz I Lt 5 - Dist.:TRUJILLO - ZV:PEM177 -Llega:09:29"/>
        <s v="Cod:11686071 - Cli:Inversiones Danden Sac - Tel.:---948622544-- -Dir:Av. Fatima 654 - Dist.:VICTOR LARCO HERRERA - ZV:PEMD08 -Llega:07:47"/>
        <s v="Cod:12533816 - Cli:Vazquez Llaury, Emilia - Tel.:---967652075-- -Dir:Urb. Los Galenos Mz I Lt 21 - Dist.:TRUJILLO - ZV:PEM177 -Llega:09:38"/>
        <s v="Cod:10989187 - Cli:Cuestas Ponce, Luz Mery - Tel.:-44420198--929835291--978387381 -Dir:Urb. Ingenieria Int 01 Mz. G Lote 3 - Dist.:TRUJILLO - ZV:PEM177 -Llega:09:35"/>
        <s v="Cod:10053968 - Cli:Perez Reyna, Blanca Sonia - Tel.:---957563458-- -Dir:Pj. J Mz 14 Lt 18 - Dist.:HUANCHACO - ZV:PEM166 -Llega:08:39"/>
        <s v="Cod:11589034 - Cli:Paredes Cordova, Armando Leonidas - Tel.:---990247273-915965870- -Dir:Aa.hh. Wichanzao Mz 55 Lt 01 - Dist.:HUANCHACO - ZV:PEM120 -Llega:07:25"/>
        <s v="Cod:11603294 - Cli:Chavez Portilla, Briggie De Beldad - Tel.:---988093126-926480543-976783296 -Dir:C.P. El Milagro Sector Ix Mz F Lt 1 - Dist.:LA ESPERANZA - ZV:PEM120 -Llega:09:28"/>
        <s v="Cod:12402283 - Cli:Gamarra Alfaro, Irma - Tel.:---922631705-- -Dir:S/v Sect. Santa Rosa Mz 09 Lt 01 - Dist.:TRUJILLO - ZV:PEMD01 -Llega:08:07"/>
        <s v="Cod:12469638 - Cli:Flores Abril, Armando - Tel.:-15239654--949060584-- -Dir:Aa.hh. Las Palmeras Mz Z Lt 30 - Dist.:LA ESPERANZA - ZV:PEM120 -Llega:07:56"/>
        <s v="Cod:11220127 - Cli:Apaza Ruiz, Ruben Sebastian - Tel.:---948502909-- -Dir:Ca. Luis De La Puente Uceda Mz 43 L - Dist.:HUANCHACO - ZV:PEM120 -Llega:09:18"/>
        <s v="Cod:10679231 - Cli:Baca Perez, Dora Celinda - Tel.:---969143287-- -Dir:Av. Libertad Mz 8 Lt 3 - Dist.:LA ESPERANZA - ZV:PEMD05 -Llega:10:09"/>
        <s v="Cod:12542664 - Cli:Valderrama Sanchez, Santos Hipolito - Tel.:---999739143-- -Dir:C.p. El Milagro Mz 66 Lt 22 - Dist.:LA ESPERANZA - ZV:PEM166 -Llega:09:58"/>
        <s v="Cod:10057978 - Cli:Vasquez Tineyo, Rosa Esther - Tel.:---949416519-948535429- -Dir:Aa.hh. Wichanzao S-3 Mz 027 Lt 016 - Dist.:LA ESPERANZA - ZV:PEMD01 -Llega:07:09"/>
        <s v="Cod:10058627 - Cli:Bobadilla Bobadilla, Gustavo Adolfo - Tel.:414072--44414072--993395073- -Dir:Aa.hh. El Milagro Iii Int Q Mz 32 L - Dist.:HUANCHACO - ZV:PEMD01 -Llega:09:49"/>
        <s v="Cod:10064710 - Cli:Jave Rodriguez, Jaime Catedral - Tel.:---947852170-- -Dir:Aa.hh. El Triunfo Mz 005 Lt 005 - Dist.:LA ESPERANZA - ZV:PEMD05 -Llega:08:01"/>
        <s v="Cod:10314646 - Cli:Valdez Vda. De Flores, Maria M - Tel.:---945332449-- -Dir:Aa.hh. Sector 3 Mz 4 Lt 38 - Dist.:LA ESPERANZA - ZV:PEMD05 -Llega:07:51"/>
        <s v="Cod:10054144 - Cli:Valdiviezo Avila, Neumicia - Tel.:---910507192-942186337-944584994 -Dir:Aa.hh. Wichanzao Mz 350 Lt 007 - Dist.:LA ESPERANZA - ZV:PEMD01 -Llega:07:05"/>
        <s v="Cod:11407287 - Cli:Quiroz Montenegro, Nelly - Tel.:---912454164-912455435-995252075 -Dir:S/V 1Ero De Mayo Mz 13 Lt 3 - Dist.:HUANCHACO - ZV:PEMD00 -Llega:09:31"/>
        <s v="Cod:10058052 - Cli:Paredes Vela, Santos - Tel.:---966595874-- -Dir:Aa.Hh. Wichanzao Mzn 056 Lote 004 - Dist.:LA ESPERANZA - ZV:PEMD01 -Llega:07:28"/>
        <s v="Cod:11701597 - Cli:Alvarado Urtecho, Felipa Margarita - Tel.:-375621-44375621-929921413-- -Dir:Urb. Wichanzao Mz 40 Lt 10 - Dist.:LA ESPERANZA - ZV:PEMD01 -Llega:07:21"/>
        <s v="Cod:12280614 - Cli:Oruna Aguirre, Rosa Mel Aracely - Tel.:---935878483-- -Dir:Aa.hh. El Milagro Mz 06 Lt 4b - Dist.:LA ESPERANZA - ZV:PEM169 -Llega:08:10"/>
        <s v="Cod:11593887 - Cli:Roque Ruiz, Deysi - Tel.:269433----937487873-997841592 -Dir:C.P. El Milagro Viii Mz L Lt 1 - Dist.:HUANCHACO - ZV:PEM169 -Llega:08:20"/>
        <s v="Cod:10991533 - Cli:Rodriguez Reyna, Luisa Aniana - Tel.:---968576627-945911469- -Dir:Jr. San Martin 428 - Dist.:HUANCHACO - ZV:PEM169 -Llega:08:23"/>
        <s v="Cod:10991280 - Cli:Bautista Gonzales, Maximina - Tel.:---996339123-- -Dir:Aa.Hh. Primavera Ii Mz. 18 Lote 2 - Dist.:LA ESPERANZA - ZV:PEM120 -Llega:07:37"/>
        <s v="Cod:12301244 - Cli:Eusebio Perez, Christian Alexis - Tel.:---957563458-- -Dir:C.p. El Milagro Sector 3 Mz 14 Lt 1 - Dist.:HUANCHACO - ZV:PEMD00 -Llega:08:43"/>
        <s v="Cod:10062962 - Cli:Santos Ambulay, Virginia - Tel.:762010-44762010---- -Dir:Aa.hh. Primavera I Mz 004 Lt 010 - Dist.:LA ESPERANZA - ZV:PEM120 -Llega:07:47"/>
        <s v="Cod:10054010 - Cli:Torres Portocarrero, Rosa Isabel - Tel.:---920095122-- -Dir:Mcdo. La Merced - Wichanzao Mz 031 - Dist.:LA ESPERANZA - ZV:PEM120 -Llega:07:12"/>
        <s v="Cod:11126792 - Cli:Esquivel Siguenza, Agustin Luciano - Tel.:415275----939301998- -Dir:Jr. Dean Saavedra Mz 43 Lt 16 - Dist.:HUANCHACO - ZV:PEMD00 -Llega:09:39"/>
        <s v="Cod:10055417 - Cli:Rios Chavez De Rodriguez, Angela - Tel.:---948993141-- -Dir:El Milagro 44 Int 17 - Dist.:HUANCHACO - ZV:PEM120 -Llega:09:36"/>
        <s v="Cod:11580122 - Cli:Sanchez Paredes, Jean Pierre - Tel.:577194-44577194----949029124 -Dir:C.P. El Milagro Sector 03 Mz 29 Lt - Dist.:HUANCHACO - ZV:PEM169 -Llega:08:30"/>
        <s v="Cod:10062559 - Cli:Cerna Roque, Carmen Rosa - Tel.:---979386158-944219198- -Dir:Aa.hh. Wichanzao Mz 042 Lt 016 - Dist.:LA ESPERANZA - ZV:PEM120 -Llega:07:18"/>
        <s v="Cod:12299425 - Cli:Mauricio Cruz, Keyko Jasmin - Tel.:---927213004-- -Dir:Ca. Las Dalias Mz 22 Lt 11 - Dist.:LA ESPERANZA - ZV:PEM120 -Llega:07:43"/>
        <s v="Cod:11677878 - Cli:Bello Quiroz, Fernando Alvaro - Tel.:---999666567-- -Dir:C.P. El Milagro Viii Mz B Lt 11 - Dist.:HUANCHACO - ZV:PEMD01 -Llega:08:27"/>
        <s v="Cod:10065835 - Cli:Huamanchumo Bernal, Maria Laura - Tel.:-44608602--992072048-- -Dir:Av. Dean Saavedra 824 - Dist.:HUANCHACO - ZV:PEMP11 -Llega:09:44"/>
        <s v="Cod:11301917 - Cli:Daza Carranza, Elmer Leocadio - Tel.:44698484----948023808- -Dir:Cpme. El Milagro Iii Mz C Lt 22 - Dist.:HUANCHACO - ZV:PEMD00 -Llega:08:34"/>
        <s v="Cod:11407286 - Cli:Rubio Vargas, Liliana - Tel.:---913452582-959773160- -Dir:C.P. El Milagro Iii Int 25 Mz 66 Lt - Dist.:HUANCHACO - ZV:PEM169 -Llega:09:54"/>
        <s v="Cod:11238482 - Cli:Mendez Eusebio, Reynilda - Tel.:773129----962668242-979815211 -Dir:Sin Calle Mz 8 Lt 7 - Dist.:HUANCHACO - ZV:PEMD00 -Llega:09:25"/>
        <s v="Cod:10064612 - Cli:Mauricio Medina, Elizabeth - Tel.:-44201140--941955517-- -Dir:Av. Ricardo Palma 223 - Dist.:TRUJILLO - ZV:PEM824 -Llega:08:59"/>
        <s v="Cod:12436447 - Cli:Bocanegra Orbegoso, Mirella Yuvicsa - Tel.:---938508420-- -Dir:C.p. El Milagro Viii Etapa Mz P Lt - Dist.:LA ESPERANZA - ZV:PEMD01 -Llega:08:17"/>
        <s v="Cod:10278622 - Cli:Loyola Rodriguez, Carola Elizabeth - Tel.:-433059--950631010--996645015 -Dir:Ca. Jacarandas Km. 95 - Dist.:CASA GRANDE - ZV:PEM113 -Llega:08:08"/>
        <s v="Cod:11183583 - Cli:Zambrano Cruzado, Isidoro Zenon - Tel.:343867-4343768-44343867--- -Dir:A.H. 11 De Febrero Mz B Lt 05 - Dist.:CASA GRANDE - ZV:PEM113 -Llega:08:03"/>
        <s v="Cod:11686076 - Cli:Chavez Navarrete, Karen Elaine - Tel.:---969495853-971327160- -Dir:Urb. Santa Teresita Mz A3 Lt 19 - Dist.:CASA GRANDE - ZV:PEMC96 -Llega:08:42"/>
        <s v="Cod:11620725 - Cli:Romero Garcia, Sheila Elizabeth - Tel.:---990880718-- -Dir:Av. Tren 50 Mz C-3 Lt 50 - Dist.:CASA GRANDE - ZV:PEMC96 -Llega:08:36"/>
        <s v="Cod:12230113 - Cli:Zavaleta Aguilar, Alicia - Tel.:---949915952-935954072- -Dir:Ca. Urubamba 34 - Dist.:CASA GRANDE - ZV:PEMC96 -Llega:08:12"/>
        <s v="Cod:12569399 - Cli:Vasquez Huatay, Jose Manuel Enrique - Tel.:----- -Dir:S/v Urb.santa Teresita Mz B2 Lt 01 - Dist.:CASA GRANDE - ZV:PEM114 -Llega:08:46"/>
        <s v="Cod:10060201 - Cli:Merino De La Cruz, Celmira Mabila - Tel.:---976675132-954993465- -Dir:Ca. Venus 56 - Dist.:SANTIAGO DE CAO - ZV:PEMC95 -Llega:09:27"/>
        <s v="Cod:11220414 - Cli:Gomez Jara, John Henry - Tel.:---937577534-- -Dir:Ca. Real 168 - Dist.:SANTIAGO DE CAO - ZV:PEM113 -Llega:10:04"/>
        <s v="Cod:11654241 - Cli:Romero De Torres, Justina - Tel.:---950979954-- -Dir:Ca. Pachitea 21 - Dist.:CASA GRANDE - ZV:PEM114 -Llega:08:30"/>
        <s v="Cod:10991852 - Cli:Miranda Romero, Olga - Tel.:---977823408-- -Dir:Jr. Zafra 121 - Dist.:SANTIAGO DE CAO - ZV:PEM114 -Llega:09:53"/>
        <s v="Cod:10991884 - Cli:Casanova Flores, Angelica Maria - Tel.:442145-44442145---- -Dir:Ca. Tupac Amaru 12 - Dist.:SANTIAGO DE CAO - ZV:PEMC95 -Llega:10:22"/>
        <s v="Cod:10060250 - Cli:Caballero Cordero, Bernardo Jose - Tel.:44307434----948484341- -Dir:Ca. Aspillaga 56 - Dist.:SANTIAGO DE CAO - ZV:PEM114 -Llega:09:23"/>
        <s v="Cod:12564446 - Cli:Aldana Novoa, Victoria Ines - Tel.:---920114279-- -Dir:Ca. Nueva 10 - Dist.:SANTIAGO DE CAO - ZV:PEM114 -Llega:09:43"/>
        <s v="Cod:10060230 - Cli:Rodriguez Calderon, Pedro Telmo - Tel.:442454-44442454---- -Dir:Ca. Manco Capac 0032 - Dist.:SANTIAGO DE CAO - ZV:PEMC96 -Llega:09:58"/>
        <s v="Cod:10060314 - Cli:Gil Ascate, Flor Marina - Tel.:---990969587-- -Dir:Ca. Aspillaga 0021 - Dist.:SANTIAGO DE CAO - ZV:PEMC95 -Llega:09:39"/>
        <s v="Cod:12245901 - Cli:Espejo Cruz, Martina - Tel.:-44577913--969960940-- -Dir:Ca. Salaverry 33 - Dist.:SANTIAGO DE CAO - ZV:PEMC95 -Llega:09:15"/>
        <s v="Cod:10991883 - Cli:Palma Jimenez, Isidoro - Tel.:---917445807-- -Dir:Ca. Tupac Amaru 22 - Dist.:SANTIAGO DE CAO - ZV:PEM114 -Llega:10:32"/>
        <s v="Cod:10060210 - Cli:Rojas De La Cruz Espinoza, Victoria - Tel.:586081-44586081---- -Dir:Ca. Proaño 0099 - Dist.:SANTIAGO DE CAO - ZV:PEMC95 -Llega:10:11"/>
        <s v="Cod:10152530 - Cli:Delgado Vasquez, Cosme Juan - Tel.:---979503063-- -Dir:Ca. Zafra 0117 - Dist.:SANTIAGO DE CAO - ZV:PEM114 -Llega:09:49"/>
        <s v="Cod:11220415 - Cli:Romero Huaman, Nelzon - Tel.:44503690----- -Dir:Jr. Vasquez 54 - Dist.:SANTIAGO DE CAO - ZV:PEMC95 -Llega:09:46"/>
        <s v="Cod:11706510 - Cli:Mostacero Jimenez, Digna Emerita - Tel.:---978092684-- -Dir:Pj. San Jacinto 1 - Dist.:SANTIAGO DE CAO - ZV:PEMC95 -Llega:10:18"/>
        <s v="Cod:11567642 - Cli:Ruiz Escobedo, Guillermina - Tel.:---953616609-- -Dir:Aa.hh. Nuevo Horizonte Mz N` Lt 1-2 - Dist.:HUANCHACO - ZV:PEM169 -Llega:08:04"/>
        <s v="Cod:10063309 - Cli:Diaz De Garcia, Nora Elizabeth - Tel.:44663049----920080174- -Dir:Ca. Luis Alberto Sanchez 0118 - Dist.:HUANCHACO - ZV:PEM170 -Llega:09:33"/>
        <s v="Cod:11211300 - Cli:Inversiones Liebe Marita Eirl - Tel.:---989308127-948787149- -Dir:Jr. Independencia 141 - Dist.:HUANCHACO - ZV:PEM171 -Llega:09:57"/>
        <s v="Cod:11071120 - Cli:Reyes Ruiz, Reimiria - Tel.:---988248835-- -Dir:Aa.hh. El Tablazo Mz A Lt 8 - Dist.:HUANCHACO - ZV:PEM170 -Llega:10:03"/>
        <s v="Cod:10054247 - Cli:Garcia De Sandoval, Marcionila Jesu - Tel.:44461419----966411191- -Dir:Ca. Colon 0133 - Dist.:HUANCHACO - ZV:PEM172 -Llega:09:41"/>
        <s v="Cod:12444148 - Cli:Rivera Castillo, Egla Salome - Tel.:---945075311-- -Dir:S/v Cm Carrozable Sn - Dist.:HUANCHACO - ZV:PEMD06 -Llega:08:17"/>
        <s v="Cod:12444169 - Cli:Julian Bardales, Flor De Maria - Tel.:---993250323-- -Dir:Aa.hh. Ca Constitucion Mz E Lt 05 - Dist.:HUANCHACO - ZV:PEMD06 -Llega:08:36"/>
        <s v="Cod:10066623 - Cli:Gonzalez Rios, Rosa Cecilia - Tel.:---948344206-- -Dir:Ca. Los Ficus 508 - Dist.:HUANCHACO - ZV:PEM172 -Llega:08:42"/>
        <s v="Cod:11681337 - Cli:Vasquez Infantes, Rosa - Tel.:-44739138--926766052--933507596 -Dir:Aa.Hh. El Tablazo Mz 1 Lt 16 - Dist.:HUANCHACO - ZV:PEMD06 -Llega:09:28"/>
        <s v="Cod:12292414 - Cli:Pizarro Huaman, Dayruz Andrea - Tel.:---952020022-- -Dir:S/v Los Huertos Mz 18 Lt 05 - Dist.:HUANCHACO - ZV:PEM169 -Llega:10:18"/>
        <s v="Cod:11306891 - Cli:Collantes De Echeverria, Maria Elen - Tel.:---977908600-948694519- -Dir:Ca. Los Pinos 513 Int A - Dist.:HUANCHACO - ZV:PEMP11 -Llega:08:51"/>
        <s v="Cod:11721148 - Cli:Ramos Zamora, Carmen Rosa - Tel.:---992404113-- -Dir:Ca. Dean Savedra S/N - Dist.:HUANCHACO - ZV:PEMP11 -Llega:08:28"/>
        <s v="Cod:10125447 - Cli:Castro Vega, Jose Antonio - Tel.:---949531001-- -Dir:Av. DEAN SAAVEDRA 0395 - Dist.:HUANCHACO - ZV:PEMP11 -Llega:09:44"/>
        <s v="Cod:12256309 - Cli:Moreno Yparraguirre, Julia Jimena - Tel.:---927389491-- -Dir:Av. La Rivera 269 - Dist.:HUANCHACO - ZV:PEMP11 -Llega:09:38"/>
        <s v="Cod:10060856 - Cli:Huamanchumo Leyton, Betsy Marilyn - Tel.:-44462307-462307-975077710-- -Dir:Ca. Independencia 0152 - Dist.:HUANCHACO - ZV:PEM171 -Llega:09:47"/>
        <s v="Cod:12567765 - Cli:Hws Proyectos Y Prototipos E.I.R.L - Tel.:----- -Dir:Jr. Miguel Grau 360 - Dist.:TRUJILLO - ZV:PEM822 -Llega:09:09"/>
        <s v="Cod:11435734 - Cli:Cercado Chavez, Fiorela - Tel.:---920504513-949596488- -Dir:Ca. Ficus 510 - Dist.:HUANCHACO - ZV:PEM172 -Llega:08:45"/>
        <s v="Cod:11126776 - Cli:Salvador Angulo, Rosa Benedicta - Tel.:-44325880--949000752-- -Dir:Ca. Los Geranios Mz A Lt 12 - Dist.:LA ESPERANZA - ZV:PEMD00 -Llega:07:08"/>
        <s v="Cod:10938886 - Cli:Alfaro Perez, Santos Lidia - Tel.:---969576052-- -Dir:Av. Nuevo Trujillo Mz 51 Lt 21 - Dist.:TRUJILLO - ZV:PEMD00 -Llega:07:39"/>
        <s v="Cod:11743247 - Cli:Imboma Huaman, Carmen - Tel.:---947037294-953498337-973356782 -Dir:Ca. Manco Capac Mz 38 Lt 6 B - Dist.:LA ESPERANZA - ZV:PEMD00 -Llega:07:31"/>
        <s v="Cod:10058449 - Cli:Asto Ruiz, Valentina - Tel.:---948577657-- -Dir:Ca. Huayna Capac Mz 29A Lt 001 - Dist.:LA ESPERANZA - ZV:PEM120 -Llega:07:53"/>
        <s v="Cod:11556562 - Cli:Espinoza Guevara, Cristobal Baldome - Tel.:---949514726-- -Dir:Av. Alan Garcia Mz 6 Lt 11 - Dist.:LA ESPERANZA - ZV:PEM120 -Llega:07:22"/>
        <s v="Cod:12550423 - Cli:Cruz Guerrero, Maria Consuelo - Tel.:---998731283-- -Dir:Ca. Huayna Capac Mz 29 Lt A 5 - Dist.:LA ESPERANZA - ZV:PEM120 -Llega:07:50"/>
        <s v="Cod:11761562 - Cli:Sebastian Lujan, Edita - Tel.:---960574045-958042218-998106245 -Dir:Aa.Hh. Villa Progreso Mz 18 Lt 12 - Dist.:LA ESPERANZA - ZV:PEMD00 -Llega:07:17"/>
        <s v="Cod:11729700 - Cli:Rios Sanchez, Jane Luzvani - Tel.:---968868297-- -Dir:Aa.Hh. Victor Raul Mz 52 Lt 32 - Dist.:HUANCHACO - ZV:PEMD00 -Llega:07:47"/>
        <s v="Cod:10062282 - Cli:Alfaro Garcia, Irma Perpetua - Tel.:44316410----940273822- -Dir:Av. El Sol Mz 54 Lt 24 - Dist.:HUANCHACO - ZV:PEM120 -Llega:07:35"/>
        <s v="Cod:12550421 - Cli:Ambrosio Manosalva, Nelida Irma - Tel.:---976955119-- -Dir:Aa.hh. Victor Raul Mz 31 Lt 12 - Dist.:LA ESPERANZA - ZV:PEM120 -Llega:07:43"/>
        <s v="Cod:11784337 - Cli:Villalobos Guarniz, Lender Ivan - Tel.:---950259198-986040563- -Dir:Aa.Hh. Villa Judicial Mz S Lt 10 - Dist.:LA ESPERANZA - ZV:PEM120 -Llega:07:12"/>
        <s v="Cod:11267226 - Cli:Gonzalez Gil, Nancy Carmen - Tel.:---978289660-977976732- -Dir:Sector Villa Progreso Mz 6 Lt 12 - Dist.:HUANCHACO - ZV:PEMD00 -Llega:07:27"/>
        <s v="Cod:11706535 - Cli:Portales Solano, Alejandro Emiliano - Tel.:---948965841-- -Dir:Ca. Salaverry 115 - Dist.:SANTIAGO DE CAO - ZV:PEMC95 -Llega:08:41"/>
        <s v="Cod:10067262 - Cli:Elorreaga Benites, Carmela Isabel - Tel.:---957692212-- -Dir:Ca. Malca Mz K Lt 006 - Dist.:SANTIAGO DE CAO - ZV:PEM113 -Llega:09:05"/>
        <s v="Cod:10059654 - Cli:Armas Jacinto, Esther - Tel.:---929291930-950594441- -Dir:S/V Mz Z Lte 1 Malca Stgo Cao Mzn Z - Dist.:SANTIAGO DE CAO - ZV:PEM113 -Llega:09:09"/>
        <s v="Cod:12527318 - Cli:Lujan Sanchez, Carlos Alberto - Tel.:---949577822-- -Dir:Ca. Grau 04 - Dist.:SANTIAGO DE CAO - ZV:PEM113 -Llega:08:19"/>
        <s v="Cod:10064312 - Cli:Garcia Ascate, Humberto - Tel.:---910989501-928133789-995829486 -Dir:Ca. Miguel Grau 0216 - Dist.:SANTIAGO DE CAO - ZV:PEM113 -Llega:09:29"/>
        <s v="Cod:11107657 - Cli:Guevara Castillo, Manuel Trinidad - Tel.:---948031386-- -Dir:Ca. Gallera 14 - Dist.:SANTIAGO DE CAO - ZV:PEMC95 -Llega:08:02"/>
        <s v="Cod:11639320 - Cli:Araujo Casana, Jessica Soledad - Tel.:---936759193-962489531-957608755 -Dir:Ca. 16 De Setiembre S/N - Dist.:SANTIAGO DE CAO - ZV:PEMC95 -Llega:07:41"/>
        <s v="Cod:10060134 - Cli:Cayetano Vda De Iparraguirre, Elena - Tel.:---981790933-979823241- -Dir:Psje. Cuzco S/N - Dist.:SANTIAGO DE CAO - ZV:PEMC95 -Llega:08:13"/>
        <s v="Cod:10060133 - Cli:Gamarra Solano, Nery Raquel - Tel.:---953419233-942908577-942055091 -Dir:Av. Libertad 265 - Dist.:SANTIAGO DE CAO - ZV:PEMC95 -Llega:08:44"/>
        <s v="Cod:10060132 - Cli:Constantino Zelaya Vda De Diaz, Aur - Tel.:44463025----974962498- -Dir:Ca. Malca S/N - Dist.:SANTIAGO DE CAO - ZV:PEM113 -Llega:09:00"/>
        <s v="Cod:10056766 - Cli:Maco Fernandez, Nidia Ivonne - Tel.:---948936685-- -Dir:Ca. De La Cruz 110 - Dist.:SANTIAGO DE CAO - ZV:PEMC95 -Llega:08:47"/>
        <s v="Cod:10146197 - Cli:Fernandez Gonzales, Luis Antonio - Tel.:-44300252--985009562-- -Dir:Ca. DE LA CRUZ - Dist.:SANTIAGO DE CAO - ZV:PEMC95 -Llega:08:55"/>
        <s v="Cod:10991907 - Cli:Arroyo De Elorreaga, Carmela Paz - Tel.:588744-44588744---- -Dir:Ca. Salaverry S/N - Dist.:SANTIAGO DE CAO - ZV:PEMC95 -Llega:08:38"/>
        <s v="Cod:11058677 - Cli:Loloy Caipo, Guadalupe - Tel.:---931509760-- -Dir:Ca. Jose Olaya S/N - Dist.:SANTIAGO DE CAO - ZV:PEMC95 -Llega:07:57"/>
        <s v="Cod:11474586 - Cli:Lecca De Guzman, Nerida Melchora - Tel.:-44463000--975315225-- -Dir:Ca. Progreso 214 - Dist.:SANTIAGO DE CAO - ZV:PEMC95 -Llega:08:35"/>
        <s v="Cod:11658379 - Cli:De La Cruz Rodriguez, Luis Gonzalo - Tel.:---968672645-- -Dir:Ca. Lima 26 - Dist.:SANTIAGO DE CAO - ZV:PEMC95 -Llega:08:07"/>
        <s v="Cod:11711197 - Cli:Monteza De Charcape, Teresa - Tel.:---990417175-945635819- -Dir:Ca. La Cruz S/n - Dist.:SANTIAGO DE CAO - ZV:PEMC95 -Llega:08:51"/>
        <s v="Cod:11723780 - Cli:Paredes Rojas, Esther Noemi - Tel.:-44494210--956485426-- -Dir:Ca. Progreso 364 - Dist.:SANTIAGO DE CAO - ZV:PEMC95 -Llega:09:24"/>
        <s v="Cod:11681320 - Cli:Elorreaga Benites, Claudina Maritza - Tel.:---971027405-958037821-966962885 -Dir:Ca. Buenos Aires Mz 14 Lt 10 - Dist.:SANTIAGO DE CAO - ZV:PEMC95 -Llega:09:15"/>
        <s v="Cod:10064647 - Cli:Leon Guerra Vda De Reyes, Rosa - Tel.:---949614924-972903373-979166575 -Dir:Ca. San Martin - Dist.:SANTIAGO DE CAO - ZV:PEM113 -Llega:07:44"/>
        <s v="Cod:10062159 - Cli:Paredes Paredes, Esteban - Dir:Av. Wichanzao Mz X Lt 004 - Dist.:FLORENCIA DE MORA - Llega:07:20" u="1"/>
        <m u="1"/>
        <s v="Cod:11549157 - Cli:Vera Cueva, Rosa Del Pilar - Tel.:---941981525-- -Dir:Av. 11 Febrero Mz A Lt 5 - Dist.:CHICAMA - ZV:PEM114 -Llega:07:43" u="1"/>
        <s v="Cod:11757865 - Cli:Castro Pelaes, Margarita Isolina - Tel.:44218086----971507906- -Dir:Av. Pucara Mz A Lt 23 - Dist.:FLORENCIA DE MORA - ZV:PEM174 -Llega:10:20" u="1"/>
        <s v="11690265-Cruz Aponte, Martha Yanet-C.P. Molino Cajanleque Mz 1 Lt 1-CHOCOPE" u="1"/>
        <s v="Cod:10992035 - Cli:Alvarado Valdivia, Santos - Tel.:---937781430-972915154- -Dir:Jr. Los Olivos 267 - Dist.:LA ESPERANZA - ZV:PEMD05 -Llega:07:29" u="1"/>
        <s v="Cod:10056013 - Cli:Espejo Ruiz, Elva Margarita - Tel.:---950052500-938868492-976868990 -Dir:Av. America Sur Mz N Lt 18 - Dist.:TRUJILLO - ZV:PEM402 -Llega:13:56" u="1"/>
        <s v="Cod:10054005 - Cli:Beltran Jimenez, Lily Ramona - Tel.:267885-44766730-44370906--- -Dir:Urb. Wichanzao Sector 03 Mzn 024 Lo - Dist.:LA ESPERANZA - ZV:PEM120 -Llega:10:56" u="1"/>
        <s v="11303990-Idrugo Villanueva, Mercedes Veronic-Ca. Diego De Mora 398-CHOCOPE" u="1"/>
        <s v="10060937-Ferrel Lopez De Lazaro, Tomasa Tere-Aa.hh. Alto Trujillo B-4 Mz F Lt 01-EL PORVENIR" u="1"/>
        <s v="Cod:11801979 - Cli:Altamirano Torres, Litha Geovanni - Tel.:---914160443-982239996- -Dir:Jr. Zela 551 - Dist.:TRUJILLO - ZV:PEM822 -Llega:13:46" u="1"/>
        <s v="Cod:12210425 - Cli:Cabrera Urbina, Segundo Saul - Tel.:---917182053-- -Dir:Urb. 8 De Setiembre Mz 3 Lt 16 - Dist.:CASA GRANDE - ZV:PEMC96 -Llega:09:59" u="1"/>
        <s v="10991877-Altamirano Velasquez, Olga Martha-Av. 1 De Mayo 13-SANTIAGO DE CAO" u="1"/>
        <s v="Cod:11134274 - Cli:Supermercados Peruanos S.A. - Tel.:---967786992-- -Dir:Av. España 780 - Dist.:TRUJILLO - ZV:PEM332 -Llega:10:40" u="1"/>
        <s v="Cod:10994068 - Cli:Rafael Rodriguez, Jovana - Tel.:---971642645-950830773- -Dir:Pj. Manuel Arevalo 199 - Dist.:VIRU - ZV:PEMC99 -Llega:10:02" u="1"/>
        <s v="Cod:10054034 - Cli:Nuñez Calle Vda De Gonzalez, Sabina - Dir:Ca. Francisco De Zela 1343 - Dist.:EL PORVENIR - Llega:10:07" u="1"/>
        <s v="10054796-Vilchez Berru, Victor Hugo-Ca. Industrias 0393-LAREDO" u="1"/>
        <s v="Cod:12169102 - Cli:Quesquen Cortez, Miriam Daniela - Tel.:---928306821-- -Dir:Ca. Simon Bolivar 151 - Dist.:POROTO - ZV:PEMC98 -Llega:09:53" u="1"/>
        <s v="11411594-Cencosud Retail Perú S.A.-Urb. La Merced Mz D Lt 1-B-TRUJILLO" u="1"/>
        <s v="Cod:12468326 - Cli:Velasquez Acevedo De Medina, Elsa M - Dir:Ca. Coronel Gomez 535 - Dist.:TRUJILLO - Llega:07:15" u="1"/>
        <s v="11438706-Lopez Rodriguez, Maria Elena-Ca. Tomas Moscoso 1232-EL PORVENIR" u="1"/>
        <s v="Cod:11744732 - Cli:Chimbor Alvarado, Santos Filomena - Tel.:---933602354-- -Dir:Aa.Hh. Alto Trujillo- Barrio 4A Mzq - Dist.:EL PORVENIR - ZV:PEMD00 -Llega:10:07" u="1"/>
        <s v="Cod:11070256 - Cli:Serrano Urrutia, Rosa Maria - Dir:Av. Progreso 264 - Dist.:CHICAMA - Llega:08:00" u="1"/>
        <s v="Cod:11145975 - Cli:Romero Chavez, Maria Elsa - Tel.:---963539162-- -Dir:Ca. Mariategui Int L-16 Mz 3 - Dist.:PAIJAN - ZV:PEM113 -Llega:10:04" u="1"/>
        <s v="Cod:10926270 - Cli:Reyna Alonso, Maria Isabel - Tel.:---956196162-- -Dir:Ca. Gran Chimu 1676 - Dist.:LA ESPERANZA - ZV:PEM120 -Llega:07:44" u="1"/>
        <s v="11144376-Benites Cerna, Jose Wilfredo-Av. España 1401-TRUJILLO" u="1"/>
        <s v="Cod:10060430 - Cli:Lucano Huingo, Jose Agustin - Dir:Av. Escolar 0009 - Dist.:CHOCOPE - Llega:08:20" u="1"/>
        <s v="Cod:11454802 - Cli:Chavez Cespedes, Silvia Mercedes - Tel.:---940439644-- -Dir:Ca. Santa Catalina 430 - Dist.:MOCHE - ZV:PEMC98 -Llega:10:05" u="1"/>
        <s v="Cod:11592726 - Cli:Toledo Sanchez, Maura Ines - Dir:Ca. Husares De Junin Mz 15 Lt 6 A - Dist.:FLORENCIA DE MORA - Llega:07:25" u="1"/>
        <s v="Cod:10990589 - Cli:Garcia Zavaleta, Cristian Orlando - Tel.:---949381451-- -Dir:Ca. Jose Faustino Sanchez Carrion M - Dist.:EL PORVENIR - ZV:PEM169 -Llega:10:27" u="1"/>
        <s v="Cod:11193340 - Cli:Supermercados Peruanos S.A. - Tel.:---993582092-- -Dir:Av. Teodoro Valcarcel 266 - Dist.:TRUJILLO - ZV:PEM332 -Llega:07:16" u="1"/>
        <s v="Cod:10058865 - Cli:Misahuaman Crespin, Luz Mery - Dir:S/V Teraplen A Mzn C Lote 013 - Dist.:CHOCOPE - Llega:08:12" u="1"/>
        <s v="Cod:12210081 - Cli:Mori Marin, Josmell Alejandro - Tel.:-44564935--962201849-- -Dir:S/v Santa Teresa De Avila Mz E39 - Dist.:TRUJILLO - ZV:PEM175 -Llega:07:53" u="1"/>
        <s v="Cod:10991104 - Cli:Acuña Bustos, Elena - Dir:Urb. Los Cedros Mz. A Lote 10 - Dist.:TRUJILLO - Llega:11:20" u="1"/>
        <s v="10065104-Villacorta De Garcia, Alejandrina-C.P. Bello Horizonte Mz F Lt 13-LAREDO" u="1"/>
        <s v="Cod:11589005 - Cli:Aguilar Montenegro, Katherin Vaness - Tel.:44384540-384540---- -Dir:Urb. Santa Teresa De Avila Mz Ll Lt - Dist.:TRUJILLO - ZV:PEM175 -Llega:07:49" u="1"/>
        <s v="Cod:10054005 - Cli:Beltran Jimenez, Lily Ramona - Dir:Urb. Wichanzao Sector 03 Mzn 024 Lo - Dist.:LA ESPERANZA - Llega:10:56" u="1"/>
        <s v="Cod:12454952 - Cli:Silva Lopez, Esperanza Celestina - Tel.:---932052025-983021110- -Dir:Pj. La Alameda - Dist.:VIRU - ZV:PEM115 -Llega:10:09" u="1"/>
        <s v="Cod:10968206 - Cli:Mercado Boyd, Hernan Leonardo - Tel.:---996435191-955059504- -Dir:Urb. El Paraiso Mz D Lt 10 - Dist.:MOCHE - ZV:PEM118 -Llega:08:19" u="1"/>
        <s v="Cod:10064107 - Cli:Leyva Gonzalez, Elena Elva - Tel.:---913725455-915918422-990475848 -Dir:Urb. Antenor Orrego Mzn 017 Lote 02 - Dist.:LA ESPERANZA - ZV:PEMD00 -Llega:07:20" u="1"/>
        <s v="Cod:11217348 - Cli:Parada Market S.A.C. - Tel.:---940182183-955742624-945590811 -Dir:Av. La Marina 1160 - Dist.:TRUJILLO - ZV:PEM826 -Llega:08:09" u="1"/>
        <s v="Cod:12428616 - Cli:Sandoval Gonzales, Vicenta - Tel.:---938419883-952564860- -Dir:Ca. Jose Olaya 867 - Dist.:EL PORVENIR - ZV:PEMD05 -Llega:08:09" u="1"/>
        <s v="Cod:10059910 - Cli:Salinas Chavez De Urquiaga, Milagro - Dir:Av. Miraflores 0016 - Dist.:SANTIAGO DE CAO - Llega:08:50" u="1"/>
        <s v="Cod:10991877 - Cli:Altamirano Velasquez, Olga Martha - Tel.:---958505530-- -Dir:Av. 1 De Mayo 13 - Dist.:SANTIAGO DE CAO - ZV:PEMC96 -Llega:08:41" u="1"/>
        <s v="Cod:11673878 - Cli:Cruz Martinez, Karla Aracelly - Tel.:---929263414-922976600- -Dir:Ca. Elias Aguirre 194 - Dist.:MOCHE - ZV:PEMC98 -Llega:08:41" u="1"/>
        <s v="Cod:10060203 - Cli:Cardenas Gil, Flor Susana - Dir:Ca. Buenos Aires 3 - Dist.:SANTIAGO DE CAO - Llega:08:59" u="1"/>
        <s v="Cod:10062024 - Cli:Ramirez Namoc, Marcelino Felix - Tel.:44210056-210056---- -Dir:Urb. Huerta Bella Mzn F Lote 007 - Dist.:TRUJILLO - ZV:PEM176 -Llega:10:11" u="1"/>
        <s v="Cod:11484020 - Cli:Briceño Gomez, Santos Herlinda - Tel.:---924069064-- -Dir:S/V Cpmen. Alto Trujillo Bar. 4 Mz - Dist.:EL PORVENIR - ZV:PEMD00 -Llega:10:11" u="1"/>
        <s v="Cod:12103340 - Cli:Davila Cerquera, Anita - Dir:Av. Avenida C Mz W Lt 24 - Dist.:EL PORVENIR - Llega:08:57" u="1"/>
        <s v="Cod:10054796 - Cli:Vilchez Berru, Victor Hugo - Tel.:435752--44435752--982848322- -Dir:Ca. Industrias 0393 - Dist.:LAREDO - ZV:PEM116 -Llega:09:56" u="1"/>
        <s v="Cod:10060075 - Cli:Holguin De Agreda, Margarita - Tel.:---973740073-969605775- -Dir:Ca. 09 De Octubre 0010 - Dist.:MAGDALENA DE CAO - ZV:PEM113 -Llega:10:21" u="1"/>
        <s v="10989307-Calipuy Marcos, Francisca Alodia-Jr. Asencio Segura 266-TRUJILLO" u="1"/>
        <s v="Cod:11641982 - Cli:Velasquez Mantilla, Olga Teresa - Tel.:---951741680-- -Dir:Jr. Virgen Del Carmen S/N - Dist.:VIRU - ZV:PEM118 -Llega:08:06" u="1"/>
        <s v="Cod:10511309 - Cli:Saavedra Soles, Maximina Fermina - Tel.:---948532020-- -Dir:Sector Santa Maria S/N Int 1 - Dist.:VIRU - ZV:PEMC98 -Llega:08:19" u="1"/>
        <s v="Cod:11749843 - Cli:Gonzalez Benites, Yuly Vanessa - Tel.:403110-44403110----949394238 -Dir:Ca. Los Angeles 1020 - Dist.:EL PORVENIR - ZV:PEM166 -Llega:10:41" u="1"/>
        <s v="Cod:11708489 - Cli:Agurto Huertas, Marleny Jaqueline - Dir:Ca. 9 De Octubre Mz L Lt 6 - Dist.:FLORENCIA DE MORA - Llega:07:29" u="1"/>
        <s v="Cod:11474595 - Cli:Inversiones Y Transportes Vanessa E - Dir:S/V Sec. Semirustica Manpuesto Mz E - Dist.:TRUJILLO - Llega:08:00" u="1"/>
        <s v="Cod:10059280 - Cli:Obeso Arteaga De Aguirre, Olga Lidi - Tel.:---949858269-- -Dir:Ca. Los Sauces 0036 - Dist.:LAREDO - ZV:PEM118 -Llega:08:16" u="1"/>
        <s v="Cod:11766041 - Cli:Arteaga Contreras De Tello, Vilma S - Tel.:---951367229-- -Dir:Ca. San Martin 240 - Dist.:CHICAMA - ZV:PEMC96 -Llega:08:16" u="1"/>
        <s v="Cod:10055290 - Cli:Herrera Armas, Ines Haydee - Tel.:-44403039--983080383-- -Dir:Ca. Antonio Rivero 2983 - Dist.:EL PORVENIR - ZV:PEMD08 -Llega:10:28" u="1"/>
        <s v="11126798-Rios Vda De Flores, Sofia-Ca. Los Jardines 016-CHOCOPE" u="1"/>
        <s v="10063999-Blanco Mejia, Marisilvia-Av. La Merced 0274 Int B-LAREDO" u="1"/>
        <s v="Cod:11669932 - Cli:Carranza Solano, Martha Noemi - Dir:Barrio Sector Alto Trujillo Barrio - Dist.:EL PORVENIR - Llega:08:42" u="1"/>
        <s v="Cod:12101713 - Cli:Ipanaque Romero, Oswaldo - Tel.:---975745845-948672976-965791801 -Dir:Ca. Salaverry 567 - Dist.:MOCHE - ZV:PEMC98 -Llega:08:29" u="1"/>
        <s v="12468326-Velasquez Acevedo De Medina, Elsa M-Ca. Coronel Gomez 535-TRUJILLO" u="1"/>
        <s v="Cod:11297934 - Cli:Gamboa Jimenez, Maribel - Dir:Ca. Gran Via 41 - Dist.:CHICAMA - Llega:10:23" u="1"/>
        <s v="Cod:10054515 - Cli:Zuta Chavez, Wilfredo - Dir:Ca. Carlos Monge 0293 - Dist.:TRUJILLO - Llega:10:52" u="1"/>
        <s v="Cod:11445128 - Cli:Mendez Moreno, Lucia Elizabeth - Tel.:215468--44215468--949370819- -Dir:Jr. 18 De Mayo 1778 - Dist.:FLORENCIA DE MORA - ZV:PEMD09 -Llega:10:15" u="1"/>
        <s v="11740304-Benites Aguilar, Elizabeth Joaquina-Ca. Jose Olaya 3-LAREDO" u="1"/>
        <s v="10060175-Sandoval Vda De Paredes, Jovita Asu-Ca. Santa Rosa Mz 13 Lt 1-SANTIAGO DE CAO" u="1"/>
        <s v="Cod:10062227 - Cli:Gamarra Valverde, Josefa - Tel.:---988978732-959951015- -Dir:S/V Sector Chanquin S/N - Dist.:VIRU - ZV:PEM118 -Llega:08:36" u="1"/>
        <s v="Cod:11705313 - Cli:Saenz Loje, Nila Erodita - Tel.:---947840985-990744689- -Dir:Ca. Los Diamantes 05 - Dist.:CHICAMA - ZV:PEM113 -Llega:08:36" u="1"/>
        <s v="Cod:11708489 - Cli:Agurto Huertas, Marleny Jaqueline - Tel.:---971691862-- -Dir:Ca. 9 De Octubre Mz L Lt 6 - Dist.:FLORENCIA DE MORA - ZV:PEMD01 -Llega:07:29" u="1"/>
        <s v="10054242-Casas De Osorio, Rosa Delfina-Ca. Santiago De Chuco 0020-LAREDO" u="1"/>
        <s v="Cod:10060278 - Cli:Medina De Romero, Dorila - Tel.:439377-44439377---- -Dir:Ca. 06 De Marzo 0077 - Dist.:CASA GRANDE - ZV:PEMC96 -Llega:08:46" u="1"/>
        <s v="Cod:10060316 - Cli:Calderon Valverde, Anselmo - Tel.:---937782982-- -Dir:Ca. Miraflores 0037 - Dist.:SANTIAGO DE CAO - ZV:PEMC96 -Llega:08:46" u="1"/>
        <s v="Cod:12552830 - Cli:Mendoza Cruz, Betty Berenice - Tel.:---920185203-- -Dir:Ca. Manuel Ubalde 840 - Dist.:EL PORVENIR - ZV:PEM176 -Llega:08:46" u="1"/>
        <s v="Cod:10991841 - Cli:Rodriguez Layza De Camacho, Santos - Tel.:---986443591-965207495-947905016 -Dir:Aa.hh. Leon De Vivero Mz D Lt 2 - Dist.:CASA GRANDE - ZV:PEMC95 -Llega:10:21" u="1"/>
        <s v="10991104-Acuña Bustos, Elena-Urb. Los Cedros Mz. A Lote 10-TRUJILLO" u="1"/>
        <s v="Cod:11730568 - Cli:Reyes De Blas, Olga Robertina - Tel.:214569--44214569--955240332- -Dir:Av. 26 De Marzo 924 - Dist.:FLORENCIA DE MORA - ZV:PEMD09 -Llega:08:06" u="1"/>
        <s v="10055262-Mendez Caspita, Maria Consuelo-Av. 05 De Abril Mz 009 Lt 001-TRUJILLO" u="1"/>
        <s v="Cod:10053877 - Cli:Avalos Sanchez, Mirian Rosa - Dir:Ca. Los Diamantes Mz 021 Lt 007 - Dist.:TRUJILLO - Llega:07:26" u="1"/>
        <s v="11628179-Varas Mantilla, Liliana Ysabel-Ca. 17 De Agosto 1244-TRUJILLO" u="1"/>
        <s v="Cod:11771282 - Cli:Cueva Paredes, Laura Anaiz - Tel.:---948995899-930390663- -Dir:Av. Trujillo Mz A Lt 011 - Dist.:CASA GRANDE - ZV:PEMC96 -Llega:09:14" u="1"/>
        <s v="Cod:10060356 - Cli:Mendoza Cabrera, Pedro Ysabel - Tel.:---931296618-929674487-918817544 -Dir:Ca. Libertad 0052 - Dist.:CASA GRANDE - ZV:PEMC95 -Llega:08:50" u="1"/>
        <s v="Cod:10060748 - Cli:Perez Vasquez, Gines De Arles - Tel.:704325-44704325---- -Dir:Av. 12 De Noviembre 1930 - Dist.:FLORENCIA DE MORA - ZV:PEMD01 -Llega:08:50" u="1"/>
        <s v="Cod:11033542 - Cli:Ynca Benites, Santos Emerenciana - Tel.:---989621473-- -Dir:Ca. Jorge Basadre Mz 3 Lt 1 - Dist.:EL PORVENIR - ZV:PEM169 -Llega:09:16" u="1"/>
        <s v="Cod:11376358 - Cli:Campos Culluche, Nelida Ines - Tel.:---917412989-- -Dir:S/V Sector Las Palmeras De San Andr - Dist.:VICTOR LARCO HERRERA - ZV:PEM174 -Llega:12:52" u="1"/>
        <s v="Cod:11227724 - Cli:Idrogo Ubillus, Angelica Maria - Tel.:---957518464-969903047- -Dir:Aa.hh. Los Pinos Mz 4 Lt 12 - Dist.:VIRU - ZV:PEM115 -Llega:09:18" u="1"/>
        <s v="Cod:12299405 - Cli:Bringas Serin, Maria Angelina - Dir:C.p. Alto Trujillo Barrio 5 A Mz Q - Dist.:EL PORVENIR - Llega:10:16" u="1"/>
        <s v="Cod:11036226 - Cli:Armas De Vasquez, Rocio Del Pilar - Tel.:-44620785-620785-949404174-- -Dir:Av. La Marina 336 - Dist.:TRUJILLO - ZV:PEMD07 -Llega:07:32" u="1"/>
        <s v="Cod:10062019 - Cli:Melon Sanchez, Aurora Victoria - Dir:Ca. Libertadores 0209 - Dist.:TRUJILLO - Llega:11:54" u="1"/>
        <s v="Cod:11768646 - Cli:Moreno Rodriguez, Alexander - Tel.:---927349631-944984482- -Dir:Aa.Hh. Victor Raul Haya De La Torre - Dist.:EL PORVENIR - ZV:PEMD00 -Llega:08:55" u="1"/>
        <s v="Cod:11368153 - Cli:Laiza Gomez De Cano, Teofila Victor - Tel.:---959096675-- -Dir:Urb. Los Rosales De San Luis Mz E L - Dist.:TRUJILLO - ZV:PEM176 -Llega:12:42" u="1"/>
        <s v="Cod:10055317 - Cli:Reyes De Chavarry, Isabel - Dir:Ca. La Merced 0470 - Dist.:LAREDO - Llega:09:21" u="1"/>
        <s v="Cod:12468326 - Cli:Velasquez Acevedo De Medina, Elsa M - Tel.:---949336873-950655600-976338038 -Dir:Ca. Coronel Gomez 535 - Dist.:TRUJILLO - ZV:PEM823 -Llega:07:15" u="1"/>
        <s v="Cod:11682590 - Cli:Trujillo Villavicencio, Consuelo - Tel.:---945651984-987153050- -Dir:Ca. La Mar 27 - Dist.:SALAVERRY - ZV:PEMC99 -Llega:08:44" u="1"/>
        <s v="Cod:11033538 - Cli:Alva Alfaro De Chuso, Silvia Elena - Tel.:---949695185-- -Dir:S/V Libertad 6 - Dist.:CHICAMA - ZV:PEMC95 -Llega:08:20" u="1"/>
        <s v="Cod:11303990 - Cli:Idrugo Villanueva, Mercedes Veronic - Tel.:---968788970-- -Dir:Ca. Diego De Mora 398 - Dist.:CHOCOPE - ZV:PEM114 -Llega:08:30" u="1"/>
        <s v="Cod:11638079 - Cli:Huaman Villanueva, Santos Bacilia - Tel.:---970204632-- -Dir:Av. Victor Raul Mz D Lt 01 - Dist.:VIRU - ZV:PEMC98 -Llega:08:30" u="1"/>
        <s v="Cod:10063628 - Cli:Ynga De Garrampie, Magdalena - Dir:Urb. Los Cedros Mzn C Lote 017 - Dist.:TRUJILLO - Llega:11:33" u="1"/>
        <s v="Cod:10062727 - Cli:Reyes Pizarro, Alfredo Raul - Tel.:44539777-539777---- -Dir:Ca. J.D.L.Torre Ugarte 0978 - Dist.:FLORENCIA DE MORA - ZV:PEM174 -Llega:07:38" u="1"/>
        <s v="Cod:11156474 - Cli:Mego Sandoval, Jonathan Junior - Tel.:325655-44325655---- -Dir:Ca. Bernardo O higgins 1879 - Dist.:LA ESPERANZA - ZV:PEMD00 -Llega:07:29" u="1"/>
        <s v="Cod:11408367 - Cli:Alfaro Moreno, Sonia Estrella - Tel.:44344081----986861343- -Dir:Ca. Antenor Orrego 612 - Dist.:VIRU - ZV:PEM115 -Llega:08:59" u="1"/>
        <s v="10061896-Avalos Quiroz, Carmela Reinelda-Ca. Ramon Castilla 0255-EL PORVENIR" u="1"/>
        <s v="10063784-De La Cruz De Rodriguez, Grimaldina-Ca. Jose Olaya 1540-EL PORVENIR" u="1"/>
        <s v="10066493-Alvarado Rodriguez, Fronilda Ruddel-Jr. Jose Olaya 1587-EL PORVENIR" u="1"/>
        <s v="10067212-Alvarado Castillo, Lucila Beatriz-Av. Condorcanqui 0573-EL PORVENIR" u="1"/>
        <s v="Cod:10055894 - Cli:Peña Zavaleta, Percy Rolando - Tel.:---948090989-- -Dir:Prolong. Santa 1805 - Dist.:TRUJILLO - ZV:PEMD09 -Llega:08:26" u="1"/>
        <s v="Cod:11180212 - Cli:Liñan Guzman, Sonia Maritza - Tel.:---948570878-986286351- -Dir:Ca. 08 De Octubre 1705 - Dist.:FLORENCIA DE MORA - ZV:PEM174 -Llega:10:02" u="1"/>
        <s v="Cod:11196851 - Cli:S &amp; S Store S.A.C. - Tel.:---970006484-- -Dir:Carret. Panamericana Norte Km. 556 - Dist.:MOCHE - ZV:PEM826 -Llega:07:47" u="1"/>
        <s v="10054944-Diaz Cordova, Alcira Aydee-Ca. Crisoprasas 0231-TRUJILLO" u="1"/>
        <s v="10055158-Alayo Obeso, Aparicia-Av. 5 De Abril Mz 6 Lt 10-TRUJILLO" u="1"/>
        <s v="10057800-Araujo Avila, Rossana Alejandrina-Av. Peru 1059-TRUJILLO" u="1"/>
        <s v="Cod:10063636 - Cli:Ponce Aguirre, Adelmo Elias - Dir:Caserio Caserio De Cajamarca Lt 26 - Dist.:SIMBAL - Llega:09:06" u="1"/>
        <s v="Cod:11801979 - Cli:Altamirano Torres, Litha Geovanni - Dir:Jr. Zela 551 - Dist.:TRUJILLO - Llega:13:46" u="1"/>
        <s v="Cod:11599016 - Cli:Rivera Valdiviezo, Fernando - Dir:C.P. Santo Domingo Mz C Lt 08 - Dist.:LAREDO - Llega:11:40" u="1"/>
        <s v="Cod:10056451 - Cli:Yupanqui Calderon, Freddy Eduardo - Dir:Calle Cerro De Pasco 0583 - Dist.:TRUJILLO - Llega:07:52" u="1"/>
        <s v="Cod:10054788 - Cli:Solorzano Sarrin, Grimaldina Carida - Tel.:---976286363-- -Dir:Av. Superacion - Dist.:SIMBAL - ZV:PEMC98 -Llega:08:29" u="1"/>
        <s v="Cod:10879525 - Cli:Leyva Rodriguez, Johnny Eduardo - Tel.:---935484107-- -Dir:Ca. Jose Castelli 900 - Dist.:LA ESPERANZA - ZV:PEM174 -Llega:09:51" u="1"/>
        <s v="Cod:11118953 - Cli:Zavaleta Jara, Ana Cecilia - Tel.:---948536561-- -Dir:Maria Parado De Bellido 407 - Dist.:EL PORVENIR - ZV:PEMD07 -Llega:09:51" u="1"/>
        <s v="Cod:10062216 - Cli:Grados Rodriguez, Primitiva Yolanda - Tel.:---943941357-920567709- -Dir:Ca. Jose Bejar 0654 - Dist.:EL PORVENIR - ZV:PEMD08 -Llega:08:21" u="1"/>
        <s v="Cod:12132109 - Cli:Jara Obeso, Karla Susana - Tel.:---974247280-- -Dir:Pj. Santiago Mariños 1139 - Dist.:LA ESPERANZA - ZV:PEMD08 -Llega:10:40" u="1"/>
        <s v="Cod:11701468 - Cli:Eustaquio Aredo, Elva Paca - Tel.:429401--44429401--940295895- -Dir:Av. 05 De Abril Mz Q Lt 14 - Dist.:TRUJILLO - ZV:PEMD08 -Llega:08:22" u="1"/>
        <s v="Cod:11285952 - Cli:Morales Mendez, Ynda Ana Melva - Tel.:-44638586--946129352--970579107 -Dir:Ca. San Jose 1968 - Dist.:EL PORVENIR - ZV:PEMD00 -Llega:10:52" u="1"/>
        <s v="11707131-Tafur Lozano Vda De Lavado, Josefa-Urb. Parque Industrial Mz L Lt 20-LA ESPERANZA" u="1"/>
        <s v="12551742-Mora Garcia, Vicente Gregor-Av. C Mz R Lt 07-EL PORVENIR" u="1"/>
        <s v="Cod:10067090 - Cli:Paredes Diaz, Luz Rosbelinda - Tel.:---990445835-- -Dir:Ca. Miraflores Mz G Lt 011 - Dist.:MAGDALENA DE CAO - ZV:PEMC95 -Llega:10:29" u="1"/>
        <s v="Cod:11143263 - Cli:Crespin, Sandra Veronica - Tel.:---943609358-930462716-928441034 -Dir:Aa Hh Alto Trujillo Barrio 6A Mz L- - Dist.:EL PORVENIR - ZV:PEM120 -Llega:08:51" u="1"/>
        <s v="Cod:11166678 - Cli:Serrato Paz, Mariela - Dir:Ca. Miraflores Mz F Lt 2 - Dist.:SIMBAL - Llega:10:53" u="1"/>
        <s v="Cod:11311388 - Cli:Carrasco Ortiz, Juana Deysi - Tel.:---918464475-932114508- -Dir:Aa.hh. Fraternidad Ii Mz 29 Lt 10-A - Dist.:LA ESPERANZA - ZV:PEMD00 -Llega:09:41" u="1"/>
        <s v="11692334-Nuñez Perez, Jomner Norbil-Urb. Manuel Arevalo Ii Mz A10 Lt 20-LA ESPERANZA" u="1"/>
        <s v="Cod:11023956 - Cli:Angulo Hermenegildo, Maria Elisa - Tel.:---920029575-- -Dir:Jr. Lambayeque 208 - Dist.:MOCHE - ZV:PEMC98 -Llega:09:20" u="1"/>
        <s v="Cod:12469656 - Cli:Llanto Ramirez, Jeronimo - Tel.:---949457690-- -Dir:Ca. Santa Verónica 300 - Dist.:TRUJILLO - ZV:PEOE56 -Llega:08:18" u="1"/>
        <s v="Cod:12540942 - Cli:Mega Inversiones Robles E.I.R.L. - Tel.:---920430451-970026171- -Dir:Av. Pablo Casals Mz A Lt 4b - Dist.:TRUJILLO - ZV:PEM170 -Llega:11:29" u="1"/>
        <s v="Cod:11721182 - Cli:Sivestre Guevara, Dicsia Yamilet - Tel.:---954010577-957567536- -Dir:Ca. Choloque 382 - Dist.:VIRU - ZV:PEM115 -Llega:08:27" u="1"/>
        <s v="Cod:12297489 - Cli:Delgado Pinillos, Aurea Luz - Tel.:---964543207-- -Dir:Urb. Los Naranjos Mz B Lt 10 - Dist.:TRUJILLO - ZV:PEM175 -Llega:08:21" u="1"/>
        <s v="Cod:11690265 - Cli:Cruz Aponte, Martha Yanet - Tel.:---981827038-- -Dir:C.P. Molino Cajanleque Mz 1 Lt 1 - Dist.:CHOCOPE - ZV:PEM113 -Llega:09:49" u="1"/>
        <s v="Cod:11766554 - Cli:Medina De Ruiz, Edelmira - Tel.:---979974659-949171520-975546972 -Dir:Ca. Jose Antonio Galan 1709 - Dist.:LA ESPERANZA - ZV:PEMD05 -Llega:10:54" u="1"/>
        <s v="10054866-Espinola Castro, Griceria-Ca. 29 De Junio 0797-FLORENCIA DE MORA" u="1"/>
        <s v="Cod:11660843 - Cli:Acosta Alvarado, Rina Janeth - Tel.:---951616298-971736333-950054175 -Dir:Ca. Manuel Arevalo 290 - Dist.:CHICAMA - ZV:PEMC96 -Llega:08:11" u="1"/>
        <s v="10062079-Vicente De Gamboa, Estela-Psje. Las Rodanitas 57-14a Mzn 053-TRUJILLO" u="1"/>
        <s v="10062975-Rivera Lizarraga, Maritza-Urb. La Rinconada 2 Etapa Int V-27-TRUJILLO" u="1"/>
        <s v="Cod:10055262 - Cli:Mendez Caspita, Maria Consuelo - Dir:Av. 05 De Abril Mz 009 Lt 001 - Dist.:TRUJILLO - Llega:08:26" u="1"/>
        <s v="Cod:10058586 - Cli:Pacheco Paz De Amaya, Rosa Felicita - Dir:C.P. Molino Cajanleque Mz N Lt 9 - Dist.:CHOCOPE - Llega:10:09" u="1"/>
        <s v="Cod:10065105 - Cli:Coronel De Rojas, Carmen Genoveva - Tel.:---971218667-- -Dir:Ca. Jose Olaya 1034 - Dist.:EL PORVENIR - ZV:PEMD05 -Llega:08:22" u="1"/>
        <s v="Cod:10064140 - Cli:Rugel Saavedra, Ivonne Adelaida - Dir:Urb. M. Arevalo Iii E. Mzn A10 Lote - Dist.:LA ESPERANZA - Llega:09:01" u="1"/>
        <s v="Cod:11163590 - Cli:Trujillo Cangre, Olga Inocenta - Tel.:505577-44505577----954991956 -Dir:Ca. España 10 - Dist.:CHICAMA - ZV:PEM114 -Llega:09:59" u="1"/>
        <s v="Cod:12516541 - Cli:Mendocilla Shupingahua, Elena - Tel.:---949241946-- -Dir:Ca. Gabriel Aguilar 1384 - Dist.:EL PORVENIR - ZV:PEM115 -Llega:09:59" u="1"/>
        <s v="Cod:11021606 - Cli:Celiz De Bardales, Elida Magnolia - Tel.:244388-44244388----953533445 -Dir:Jr. Camilo Saint Saenz 474 - Dist.:TRUJILLO - ZV:PEM170 -Llega:10:30" u="1"/>
        <s v="Cod:10929293 - Cli:Arias Fernandez, Rosa Elena - Tel.:---999732720-- -Dir:Aa.hh. Alto Trujillo Barrio 02 Mz 2 - Dist.:EL PORVENIR - ZV:PEM169 -Llega:09:18" u="1"/>
        <s v="10991867-Olortiga Tirado, Julia Brigida-Pj. Santa Rosa Mz. 8 Lote 7-SANTIAGO DE CAO" u="1"/>
        <s v="Cod:12274354 - Cli:Lagos Mora, Carlos Diego - Tel.:---949700569-987860039- -Dir:Av. Pablo Casals Mz A Lt 03 - Dist.:TRUJILLO - ZV:PEMD06 -Llega:11:24" u="1"/>
        <s v="Cod:10056342 - Cli:Rios Alegria, Alejandrina - Dir:Bello Horizonte Mz O Lt 4 - Dist.:LAREDO - Llega:10:40" u="1"/>
        <s v="Cod:10058522 - Cli:Vargas Mauricio, Cleofe - Dir:Av. Industrial 0007 - Dist.:SANTIAGO DE CAO - Llega:09:40" u="1"/>
        <s v="Cod:11720843 - Cli:Vasquez Roggero, Marco Antonio - Tel.:-44611036--948305538--945666471 -Dir:Ca. Jose Galvez 682 - Dist.:TRUJILLO - ZV:PEM824 -Llega:09:23" u="1"/>
        <s v="Cod:11297934 - Cli:Gamboa Jimenez, Maribel - Tel.:---942305543-- -Dir:Ca. Gran Via 41 - Dist.:CHICAMA - ZV:PEMC96 -Llega:10:23" u="1"/>
        <s v="11521976-Zevallos Castro, Rosa Marilu-Av. America Sur 1624 Int 2-TRUJILLO" u="1"/>
        <s v="Cod:10057492 - Cli:Aranda Calderon, Teofilo - Tel.:---920257496-954369481-971425448 -Dir:C.P. Grau 120 Lt 120 - Dist.:CHICAMA - ZV:PEM114 -Llega:07:43" u="1"/>
        <s v="Cod:10059567 - Cli:Avalos Cordova, Fanny Haydee - Tel.:233014--44233014--948641425- -Dir:Ca. Piura 0299 - Dist.:TRUJILLO - ZV:PEM823 -Llega:10:03" u="1"/>
        <s v="Cod:11685392 - Cli:Aguilar Campos, Herlinda Edith - Tel.:---942996494-- -Dir:Ca. Hermanos Angulo 720 - Dist.:EL PORVENIR - ZV:PEMD07 -Llega:10:03" u="1"/>
        <s v="Cod:10061538 - Cli:Principe Chavez, Marisol Esther - Dir:Psje. Tupac Amaru Mzn 007 Lote 004 - Dist.:TRUJILLO - Llega:08:07" u="1"/>
        <s v="Cod:11597351 - Cli:Shica Gavino, Daria Fagusta - Tel.:---945494315-942080706-943030831 -Dir:Ca. John F. Kennedy 519 Int 101 Lt - Dist.:TRUJILLO - ZV:PEM822 -Llega:07:33" u="1"/>
        <s v="Cod:10055613 - Cli:Ruiz Perez Vda De Gomez, Maria Luci - Dir:Ca. Junin 313 - Dist.:TRUJILLO - Llega:14:52" u="1"/>
        <s v="10059175-Avalos Vidal, Jose Roger-Av. San Ignacio 0471-LAREDO" u="1"/>
        <s v="Cod:10063784 - Cli:De La Cruz De Rodriguez, Grimaldina - Tel.:---924677187-- -Dir:Ca. Jose Olaya 1540 - Dist.:EL PORVENIR - ZV:PEMD07 -Llega:09:49" u="1"/>
        <s v="Cod:11685456 - Cli:Liza Pereda, Natalia Rebeca - Tel.:44384124----926210491-927674119 -Dir:Ca. Cuzco 163 - Dist.:TRUJILLO - ZV:PEM823 -Llega:09:49" u="1"/>
        <s v="Cod:10989032 - Cli:Mantilla Gamboa, Jennifer Massiel - Dir:Av. Santa 1144 - Dist.:TRUJILLO - Llega:08:44" u="1"/>
        <s v="Cod:11709416 - Cli:Zavaleta Guevara, Ingrid Denisse - Dir:Aa.hh. Alto Trujillo Barrio 7 S/n - Dist.:EL PORVENIR - Llega:08:27" u="1"/>
        <s v="Cod:10993864 - Cli:Velasquez Chacon, Ana Maria - Tel.:-44700052-700052-952372678-- -Dir:Ca. San Jose 264 - Dist.:LAREDO - ZV:PEMC99 -Llega:09:51" u="1"/>
        <s v="10064140-Rugel Saavedra, Ivonne Adelaida-Urb. M. Arevalo Iii E. Mzn A10 Lote-LA ESPERANZA" u="1"/>
        <s v="Cod:11107623 - Cli:Panaderia Y Pasteleria Napolitana S - Dir:Ca. Rimac 313 - Dist.:TRUJILLO - Llega:14:40" u="1"/>
        <s v="Cod:11698742 - Cli:Flores Mozo, Jorge Luis - Dir:Ca. Wiracocha 942 - Dist.:EL PORVENIR - Llega:07:58" u="1"/>
        <s v="Cod:11747967 - Cli:Vera Melon, Daniel - Tel.:---930803215-910688240- -Dir:Carret. Tingo Maria-Pucallpa 1.5 - Dist.:VIRU - ZV:PEMC98 -Llega:08:11" u="1"/>
        <s v="11163590-Trujillo Cangre, Olga Inocenta-Ca. España 10-CHICAMA" u="1"/>
        <s v="Cod:11070260 - Cli:Robles Acosta, Francisco Solano - Tel.:---974813295-- -Dir:Ca. Libertad S/N Int 04 - Dist.:CASA GRANDE - ZV:PEMC95 -Llega:09:57" u="1"/>
        <s v="Cod:11474595 - Cli:Inversiones Y Transportes Vanessa E - Tel.:--44217684-947482417-957444923- -Dir:S/V Sec. Semirustica Manpuesto Mz E - Dist.:TRUJILLO - ZV:PEM175 -Llega:08:00" u="1"/>
        <s v="Cod:10990596 - Cli:Rios Pizan, Ana Maria - Tel.:---978335160-972523832- -Dir:Ca. Nueve Mz. N Lote 07 - Dist.:EL PORVENIR - ZV:PEMD00 -Llega:10:23" u="1"/>
        <s v="Cod:11628179 - Cli:Varas Mantilla, Liliana Ysabel - Tel.:---948929637-978891274- -Dir:Ca. 17 De Agosto 1244 - Dist.:TRUJILLO - ZV:PEMD09 -Llega:07:53" u="1"/>
        <s v="Cod:10061000 - Cli:Castillo Baca, Lucia - Dir:Aa.hh. Alto Trujillo B.5 Mz O Lt 03 - Dist.:EL PORVENIR - Llega:07:56" u="1"/>
        <s v="Cod:11304870 - Cli:Garcia Trujillo, Hilda - Tel.:---955956870-- -Dir:Aa.hh. Alan Garcia Mz D Lt 1 - Dist.:CHICAMA - ZV:PEMC96 -Llega:07:57" u="1"/>
        <s v="11750563-Ascate Chacon, Alberto-Ca. Los Reyes 507-LA ESPERANZA" u="1"/>
        <s v="Cod:10967631 - Cli:Blas Gonzales, Bertila Eusebia - Tel.:44210348----944289314- -Dir:Ca. Husares De Junin 920 - Dist.:FLORENCIA DE MORA - ZV:PEM166 -Llega:07:27" u="1"/>
        <s v="Cod:11066253 - Cli:Carranza Chavez, Noemi Marlene - Tel.:---946264942-933756798- -Dir:C.P.M Macabi Alto Mz G Lt 07 - Dist.:RAZURI - ZV:PEMC96 -Llega:08:38" u="1"/>
        <s v="Cod:10067268 - Cli:Distribuidora Y Servicios Generales - Tel.:---948312943-949917213- -Dir:Av. Tupac Amaru 1731 - Dist.:TRUJILLO - ZV:PEOE56 -Llega:07:38" u="1"/>
        <s v="Cod:10054690 - Cli:Diaz Galicia, Sabina - Dir:Ca. Camino Real Mz 032 Lt 017 - Dist.:TRUJILLO - Llega:08:03" u="1"/>
        <s v="Cod:10058714 - Cli:Geronimo Barrantes, Esther Amelia - Tel.:202239-44202239-44300820--- -Dir:Ca. Tinin 0006 - Dist.:TRUJILLO - ZV:PEM171 -Llega:11:44" u="1"/>
        <s v="Cod:10060097 - Cli:Salazar Reyes, Rosa Margarita - Tel.:44438162----988987839- -Dir:Aa.hh. Alto Peru - Dist.:CHICAMA - ZV:PEMC95 -Llega:08:27" u="1"/>
        <s v="Cod:10054887 - Cli:Riquez De Jimenez, Zoila Margarita - Tel.:---993463161-- -Dir:Ca. Libertad 276 - Dist.:VIRU - ZV:PEMC99 -Llega:08:46" u="1"/>
        <s v="Cod:12534828 - Cli:Ruiz Leon, Cristina Magdalena - Tel.:44537223-537223---- -Dir:Ca. Jose Galvez 1140 - Dist.:TRUJILLO - ZV:PEM822 -Llega:12:52" u="1"/>
        <s v="10061538-Principe Chavez, Marisol Esther-Psje. Tupac Amaru Mzn 007 Lote 004-TRUJILLO" u="1"/>
        <s v="Cod:12127283 - Cli:Ruiz Merino, Francisca Herenia - Tel.:---933221818-- -Dir:Aa.Hh. Libertad Mz D Lt 14 - Dist.:CHICAMA - ZV:PEMC96 -Llega:08:00" u="1"/>
        <s v="Cod:12515916 - Cli:Nieves Rubio, Blanca Roxana - Dir:Aa.hh. Armando Villanueva Del Campo - Dist.:EL PORVENIR - Llega:09:17" u="1"/>
        <s v="Cod:11549977 - Cli:Quiñones Quiñones, Aurelia Dorila - Tel.:---990054732-- -Dir:S/V Sec. San Judas Tadeo Mz J3 Lt 2 - Dist.:TRUJILLO - ZV:PEM401 -Llega:11:55" u="1"/>
        <s v="Cod:10054984 - Cli:Salvador Lujan, Esperanza Matilde - Tel.:-44402386--929486484--971906802 -Dir:Av. Pumacahua 2258 - Dist.:EL PORVENIR - ZV:PEM116 -Llega:08:07" u="1"/>
        <s v="Cod:10944458 - Cli:Lezama Paredes, Haydee Edith - Tel.:---951964418-961989404- -Dir:Aa.hh. Huanchaquito Alto Mz 5 Lt 5 - Dist.:HUANCHACO - ZV:PEM172 -Llega:10:41" u="1"/>
        <s v="Cod:11482595 - Cli:El Dorado Group E.I.R.L - Tel.:---945690682-- -Dir:Av. Pucara S/N Int 63 - Dist.:TRUJILLO - ZV:PEM814 -Llega:07:23" u="1"/>
        <s v="Cod:10065026 - Cli:Caipo Castillo, Oscar Eduardo - Tel.:44437059----948519789- -Dir:Ca. Trujillo 0270 - Dist.:SALAVERRY - ZV:PEM115 -Llega:08:29" u="1"/>
        <s v="10063217-Leiva De Orbegoso, Nora-Ca. Cesar Vallejo 1324-FLORENCIA DE MORA" u="1"/>
        <s v="Cod:10060150 - Cli:Duran Roncal De De La Cruz, Maguina - Tel.:---948630495-- -Dir:Ca. Escolar 302 - Dist.:CHOCOPE - ZV:PEMC95 -Llega:07:58" u="1"/>
        <s v="10059406-Cueva Correa, Wigberto-Calle Aviacion 0136-LA ESPERANZA" u="1"/>
        <s v="Cod:10055765 - Cli:Vargas Vda De Huaripata, Maria Manu - Tel.:---971269545-- -Dir:Ca. Lazaro Perez 0004 - Dist.:CHICAMA - ZV:PEM113 -Llega:08:16" u="1"/>
        <s v="Cod:10058600 - Cli:Benites Flores, Rosmery Elizabeth - Tel.:404124--44404124--948255769- -Dir:Ca. Gabriel Aguilar 1634 - Dist.:EL PORVENIR - ZV:PEMD08 -Llega:09:40" u="1"/>
        <s v="Cod:10063999 - Cli:Blanco Mejia, Marisilvia - Dir:Av. La Merced 0274 Int B - Dist.:LAREDO - Llega:10:09" u="1"/>
        <s v="Cod:11593892 - Cli:Gonzales Avila, Jhon Anthony - Dir:Ca. 29 De Junio 1042 - Dist.:FLORENCIA DE MORA - Llega:07:34" u="1"/>
        <s v="Cod:11509035 - Cli:Mendo Gutierrez, Emma Teresa - Tel.:-44544897--942093331-- -Dir:Av. Panamericana 2005 - Dist.:PAIJAN - ZV:PEMC96 -Llega:09:43" u="1"/>
        <s v="Cod:10477769 - Cli:A Y C S.A.C. - Tel.:44576209----998266969- -Dir:Ca. CUZCO 110 - Dist.:RAZURI - ZV:PEM113 -Llega:10:09" u="1"/>
        <s v="10058878-De La Cruz Rodriguez, Simona Maria-Ca. Huamachuco 0048-LAREDO" u="1"/>
        <s v="Cod:10066893 - Cli:Medina Bobadilla, Carlos Alberto - Tel.:---987836954-- -Dir:Ca. 18 De Mayo 0913 - Dist.:FLORENCIA DE MORA - ZV:PEM176 -Llega:08:03" u="1"/>
        <s v="Cod:10054788 - Cli:Solorzano Sarrin, Grimaldina Carida - Dir:Av. Superacion - Dist.:SIMBAL - Llega:08:29" u="1"/>
        <s v="Cod:12271696 - Cli:Saavedra Leon, Jose Luis - Tel.:-426935--995927172--948270369 -Dir:Ca. Socrates 319 - Dist.:TRUJILLO - ZV:PEMD09 -Llega:08:03" u="1"/>
        <s v="11110415-Comercial Gavy E.I.R.L.-Av. Victor Raul 357-CHAO" u="1"/>
        <s v="Cod:11691460 - Cli:Chalan Lescano, Roger Gustavo - Tel.:---966399794-947320896-947011212 -Dir:Ca. Canal De Suez 913 - Dist.:LA ESPERANZA - ZV:PEMD00 -Llega:08:52" u="1"/>
        <s v="Cod:11261606 - Cli:Nieves Calderon, Elder Noemi - Tel.:---954765284-986367845- -Dir:Ca. Libertad S/N - Dist.:CHICAMA - ZV:PEM114 -Llega:09:47" u="1"/>
        <s v="10053818-Santos Valdez De Martell, Martha-Ca. Cochrane 1142-LA ESPERANZA" u="1"/>
        <s v="Cod:11180682 - Cli:Cueva Llaro, Domitila Benita - Tel.:---942929748-- -Dir:Carret. Quirihuac Km. 42 Sec. Cerro - Dist.:LAREDO - ZV:PEMC98 -Llega:10:57" u="1"/>
        <s v="Cod:10055551 - Cli:Gutierrez Avalos, Rosa Angelica - Tel.:---997749928-- -Dir:Av. Gonzales Prada 0583 - Dist.:TRUJILLO - ZV:PEM822 -Llega:13:51" u="1"/>
        <s v="Cod:10063947 - Cli:Benites De Vejarano, Herotida Elcir - Tel.:---955000318-- -Dir:Psje. Manuel Kant 0480 - Dist.:TRUJILLO - ZV:PEMD09 -Llega:07:49" u="1"/>
        <s v="Cod:11143995 - Cli:Espinola Rubio, Berenice - Tel.:44425051----996131489- -Dir:Av. Las Esmeraldas Mz 23 Lt 6 - Dist.:TRUJILLO - ZV:PEM401 -Llega:10:33" u="1"/>
        <s v="Cod:11275406 - Cli:Pinglo Perez, Olga Isabel - Tel.:-44638486--922241801-- -Dir:Ca. Francisco Lazo 147 - Dist.:TRUJILLO - ZV:PEMD09 -Llega:09:31" u="1"/>
        <s v="Cod:12263068 - Cli:Cheng, Zhenlong - Tel.:---918123888-- -Dir:Av. Viru 120 - Dist.:VIRU - ZV:PEM116 -Llega:09:44" u="1"/>
        <s v="Cod:10054162 - Cli:Monzon Salavarria, Alejandro Ricard - Tel.:44254610----949673481- -Dir:Urb. Monserrate Mzn O Lote 005 - Dist.:TRUJILLO - ZV:PEM402 -Llega:10:51" u="1"/>
        <s v="11772946-Dangelo Hyne, Martha Teresa-Ca. Caceres 12- 8Ba-CHOCOPE" u="1"/>
        <s v="Cod:12570596 - Cli:Alvarado Merino, Marcela Marylu - Tel.:----- -Dir:Ca. Jose Galvez 0962 - Dist.:TRUJILLO - ZV:PEM824 -Llega:09:12" u="1"/>
        <s v="12116098-Castillo Ortiz, Rosa Elena-Urb. Los Portales 2Era Etapa Mz O L-TRUJILLO" u="1"/>
        <s v="11757865-Castro Pelaes, Margarita Isolina-Av. Pucara Mz A Lt 23-FLORENCIA DE MORA" u="1"/>
        <s v="Cod:12432269 - Cli:Ventura Lujan, Segunda Araceli - Dir:Carret. Santa Rosa S/n - Dist.:SIMBAL - Llega:08:12" u="1"/>
        <s v="Cod:10993937 - Cli:Mendez Julca, Teodolinda Martina - Tel.:---959630793-994810132-920409856 -Dir:Urb. San Andres Mz. Y Lote 12 - Dist.:VICTOR LARCO HERRERA - ZV:PEMD08 -Llega:12:26" u="1"/>
        <s v="Cod:10063826 - Cli:Martinez Cabrera, Santos Asuncion - Tel.:---993600544-964543642- -Dir:Ca. Jesus Maestro 0167 - Dist.:MOCHE - ZV:PEM118 -Llega:09:28" u="1"/>
        <s v="Cod:11058688 - Cli:Vega Rubio, Bartolo - Tel.:---945092947-999949131- -Dir:Aa.hh. Fraternidad Mz 6 Lt 15 - Dist.:LA ESPERANZA - ZV:PEM166 -Llega:09:28" u="1"/>
        <s v="Cod:10059117 - Cli:Alvarado Quispe, Dionicio - Tel.:214341--44631626--957183445- -Dir:Ca. Los Cedros Mz 004 Lt 006 - Dist.:TRUJILLO - ZV:PEM402 -Llega:10:34" u="1"/>
        <s v="Cod:11716872 - Cli:Vasquez Torres, Wilder Julio - Tel.:-44251645--949096018-- -Dir:Jr. Los Brillantes 1 Piso 411 - Dist.:TRUJILLO - ZV:PEMD06 -Llega:09:42" u="1"/>
        <s v="Cod:10058379 - Cli:Vilca Carranza, Estercila - Dir:Ca. Las Delicias - Dist.:LAREDO - Llega:08:22" u="1"/>
        <s v="Cod:12520741 - Cli:Namuche De Perez, Teresa - Tel.:---953292376-- -Dir:Urb. Libertad Mz G Lt 23 - Dist.:TRUJILLO - ZV:PEM177 -Llega:08:03" u="1"/>
        <s v="Cod:10054148 - Cli:Aguirre Ruiz, Isabel Cecilia - Tel.:---949464526-- -Dir:Psje. Alfonso Ugarte Mzn E Lote 003 - Dist.:TRUJILLO - ZV:PEM170 -Llega:07:14" u="1"/>
        <s v="Cod:10973861 - Cli:Garcia Cabada, Dyna Elizabeth - Tel.:---974869548-- -Dir:Ca. Asencio Vergara 601 - Dist.:EL PORVENIR - ZV:PEMD01 -Llega:08:07" u="1"/>
        <s v="Cod:10270385 - Cli:Mostacero Pretell, Marlyn Edith - Tel.:---941903747-- -Dir:San Lucas 1212 - Dist.:EL PORVENIR - ZV:PEMD00 -Llega:08:33" u="1"/>
        <s v="Cod:11443162 - Cli:Vega Centeno, Deysi Lizbeth - Tel.:---968307890-- -Dir:Ca. Espinar 726 Int 1Pis - Dist.:MOCHE - ZV:PEM115 -Llega:08:33" u="1"/>
        <s v="Cod:11337031 - Cli:Natividad Martinez, Wiman - Tel.:---920482071-953535287- -Dir:Ca. Manco Capac 1528 - Dist.:FLORENCIA DE MORA - ZV:PEM169 -Llega:07:34" u="1"/>
        <s v="Cod:10055096 - Cli:Zavaleta Olortegui, Felix Guillermo - Dir:Ca. Tito Cusi Yupanqui 1005 - Dist.:EL PORVENIR - Llega:10:59" u="1"/>
        <s v="Cod:12434181 - Cli:Valverde Mercado, Felicita - Tel.:---961523196-- -Dir:Av. Los Laureles S/n - Dist.:VIRU - ZV:PEMC98 -Llega:09:44" u="1"/>
        <s v="Cod:11694616 - Cli:Valverde Pereda, Maria Del Carmen - Dir:Ca. Gran Via 27 - Dist.:CHICAMA - Llega:10:19" u="1"/>
        <s v="Cod:10991691 - Cli:Gil Vasquez, Narcisa Violeta - Tel.:44343659-44544280----920541064 -Dir:Ca. Los Rosales 307 - Dist.:PAIJAN - ZV:PEMC95 -Llega:09:36" u="1"/>
        <s v="Cod:11762700 - Cli:Mc Luxury Business S.A.C. - Tel.:---997294156-- -Dir:Av. America Sur Mz L Lt 10 - Dist.:TRUJILLO - ZV:PEM402 -Llega:14:00" u="1"/>
        <s v="Cod:11708473 - Cli:Contreras Gonzales, Lesli Pamela - Tel.:---930410283-954327620- -Dir:Ca. Baltazar Villalonga 1604 - Dist.:EL PORVENIR - ZV:PEM166 -Llega:10:34" u="1"/>
        <s v="10062711-Aguirre Varas De Garcia, Lucia Esth-Caserio Casa Blanca S/N-POROTO" u="1"/>
        <s v="11445128-Mendez Moreno, Lucia Elizabeth-Jr. 18 De Mayo 1778-FLORENCIA DE MORA" u="1"/>
        <s v="Cod:10059750 - Cli:Zuniga De Huaman, Marcela Bernabe - Dir:Ca. La Madrid 169 - Dist.:CHOCOPE - Llega:09:11" u="1"/>
        <s v="11597351-Shica Gavino, Daria Fagusta-Ca. John F. Kennedy 519 Int 101 Lt-TRUJILLO" u="1"/>
        <s v="Cod:10053817 - Cli:Polo Castillo, Erminia - Tel.:---964146702-- -Dir:Ca. Abancay 2097 - Dist.:EL PORVENIR - ZV:PEM169 -Llega:08:43" u="1"/>
        <s v="Cod:10066937 - Cli:Villar Hualtibamba, Esther Elena - Dir:Ca. Bolognesi 0680 - Dist.:MAGDALENA DE CAO - Llega:08:14" u="1"/>
        <s v="Cod:10055317 - Cli:Reyes De Chavarry, Isabel - Tel.:435752-44435752----948704544 -Dir:Ca. La Merced 0470 - Dist.:LAREDO - ZV:PEMC99 -Llega:09:21" u="1"/>
        <s v="Cod:10989239 - Cli:Vargas Saavedra, Marina - Tel.:702548-44702548---- -Dir:Ca. Matias Maestro Mz. I Lote 24 - Dist.:TRUJILLO - ZV:PEMD09 -Llega:08:17" u="1"/>
        <s v="Cod:10056845 - Cli:Urquiaga Oliva, Liliana Teresa - Tel.:---951811391-- -Dir:Ca. Miraflores 16 Int A - Dist.:SANTIAGO DE CAO - ZV:PEMC96 -Llega:08:33" u="1"/>
        <s v="Cod:11333189 - Cli:Sare Tandaypan, Dionicio - Tel.:44325169----976487466- -Dir:Ca. San Blas Mz C Lt 12 - Dist.:TRUJILLO - ZV:PEM170 -Llega:08:09" u="1"/>
        <s v="Cod:11126774 - Cli:Medina Ramirez, Reyna Evarista - Tel.:---941837402-958443552- -Dir:Sector Santa Rosa Mz 9 Lt 11 - Dist.:SANTIAGO DE CAO - ZV:PEMC96 -Llega:09:33" u="1"/>
        <s v="12183668-Aznaran Cadenillas, Katerine Yubitz-S/V Terraplen B Mz 39 Lt 38-CHOCOPE" u="1"/>
        <s v="Cod:10059417 - Cli:Zavaleta De Aguilar, Juana Emilia - Dir:Ca. 25 De Diciembre 1557 - Dist.:FLORENCIA DE MORA - Llega:10:19" u="1"/>
        <s v="Cod:12469656 - Cli:Llanto Ramirez, Jeronimo - Dir:Ca. Santa Verónica 300 - Dist.:TRUJILLO - Llega:08:18" u="1"/>
        <s v="Cod:10971764 - Cli:Gutierrez De Cueva, Lucila Noemi - Tel.:44270081----947778942- -Dir:Ca. Jose Artigas 1200 - Dist.:LA ESPERANZA - ZV:PEMD01 -Llega:07:50" u="1"/>
        <s v="Cod:10059417 - Cli:Zavaleta De Aguilar, Juana Emilia - Tel.:44217201-217201---- -Dir:Ca. 25 De Diciembre 1557 - Dist.:FLORENCIA DE MORA - ZV:PEM174 -Llega:10:19" u="1"/>
        <s v="Cod:10056395 - Cli:Polo Flores, Carlos Alberto - Tel.:---969266631-943892747- -Dir:Aa.hh. Manuel Seoane Mz 022 Lt 046 - Dist.:LA ESPERANZA - ZV:PEM166 -Llega:09:20" u="1"/>
        <s v="10975690-Negocios J &amp; M Hermanos S.A.C.-S/V Sec. Semirustica Mampuesto Mz E-TRUJILLO" u="1"/>
        <s v="Cod:10975690 - Cli:Negocios J &amp; M Hermanos S.A.C. - Tel.:---949449192-949371480- -Dir:S/V Sec. Semirustica Mampuesto Mz E - Dist.:TRUJILLO - ZV:PEM814 -Llega:08:08" u="1"/>
        <s v="Cod:11730576 - Cli:Rodriguez Chero, Wilfredo Eduardo - Dir:Pj. Pablo De Olavide 239 - Dist.:TRUJILLO - Llega:07:46" u="1"/>
        <s v="10063214-Abad Tocto, Maria Del Pilar-Ca. 28 De Julio 0171-FLORENCIA DE MORA" u="1"/>
        <s v="Cod:10057800 - Cli:Araujo Avila, Rossana Alejandrina - Dir:Av. Peru 1059 - Dist.:TRUJILLO - Llega:08:38" u="1"/>
        <s v="Cod:12279008 - Cli:Corcuera Vasquez, Kevin Joel - Tel.:---949243345-962258058- -Dir:Mcdo. La Hermelinda Blanco Internac - Dist.:TRUJILLO - ZV:PEM174 -Llega:08:45" u="1"/>
        <s v="Cod:11768220 - Cli:Negocios Alimenticios L &amp; M E.I.R.L - Tel.:---943359556-939128734-920705097 -Dir:Urb. San Isidro Mz U Lt 01 - Dist.:TRUJILLO - ZV:PEM171 -Llega:08:33" u="1"/>
        <s v="Cod:10054034 - Cli:Nuñez Calle Vda De Gonzalez, Sabina - Tel.:622301-44622301---- -Dir:Ca. Francisco De Zela 1343 - Dist.:EL PORVENIR - ZV:PEMD07 -Llega:10:07" u="1"/>
        <s v="10990777-Bacilio Silvestre, Mariela Ermiza-Barrio Seis Mz. J Lote 29-EL PORVENIR" u="1"/>
        <s v="10992120-Bacilio Vasquez, Balvina-Aa.Hh. Alto Trujillo Mz. W Lote 12-EL PORVENIR" u="1"/>
        <s v="Cod:10975690 - Cli:Negocios J &amp; M Hermanos S.A.C. - Dir:S/V Sec. Semirustica Mampuesto Mz E - Dist.:TRUJILLO - Llega:08:08" u="1"/>
        <s v="Cod:11411594 - Cli:Cencosud Retail Perú S.A. - Tel.:123546879----- -Dir:Urb. La Merced Mz D Lt 1-B - Dist.:TRUJILLO - ZV:PEM325 -Llega:14:08" u="1"/>
        <s v="Cod:10059276 - Cli:Ventura Pelaez, Mercedes - Tel.:---929051196-- -Dir:Av. Tomas Solano Mz 022 Lt 001 - Dist.:EL PORVENIR - ZV:PEM169 -Llega:09:02" u="1"/>
        <s v="Cod:10059914 - Cli:Choton Polo, Maria Elena - Dir:Ca. Santa Rosa Int 2 Mz 6 - Dist.:SANTIAGO DE CAO - Llega:09:23" u="1"/>
        <s v="Cod:10062711 - Cli:Aguirre Varas De Garcia, Lucia Esth - Dir:Caserio Casa Blanca S/N - Dist.:POROTO - Llega:09:23" u="1"/>
        <s v="Cod:11697783 - Cli:Grados Orbegozo, Villorida Emerita - Tel.:---917812491-929943389-961303878 -Dir:Ca. 02 De Junio 415 - Dist.:FLORENCIA DE MORA - ZV:PEMD09 -Llega:09:44" u="1"/>
        <s v="10993864-Velasquez Chacon, Ana Maria-Ca. San Jose 264-LAREDO" u="1"/>
        <s v="Cod:11740304 - Cli:Benites Aguilar, Elizabeth Joaquina - Dir:Ca. Jose Olaya 3 - Dist.:LAREDO - Llega:09:01" u="1"/>
        <s v="10879514-Morales Liza, Laura Veronica-Ca. Francisco Bolognesi 420-MAGDALENA DE CAO" u="1"/>
        <s v="Cod:11754673 - Cli:Enriquez Polo, Agustin Jose - Tel.:---966849855-- -Dir:Ca. Bolivar 470 - Dist.:CHOCOPE - ZV:PEMC95 -Llega:08:47" u="1"/>
        <s v="Cod:11033602 - Cli:Carrasco Vera, Carlos Alberto - Tel.:---947890116-924454729- -Dir:Av. Ejercito 1070 Int 10 - Dist.:TRUJILLO - ZV:PEMD07 -Llega:07:20" u="1"/>
        <s v="11731856-Rios Ñiquin, Luz Veronica-C.P. Quirihuac S/N Mz A Lt 05-LAREDO" u="1"/>
        <s v="Cod:10990825 - Cli:Gonzales Guerra, Robert Roger - Dir:Barrio Cinco Mz. X Lote 13 - Dist.:EL PORVENIR - Llega:08:16" u="1"/>
        <s v="Cod:10065261 - Cli:Plasencia Vergara De Mendo, Nimia Y - Tel.:44585527-585527----959261038 -Dir:Ca. Inocente Galarreta 0001 - Dist.:CHICAMA - ZV:PEMC95 -Llega:08:12" u="1"/>
        <s v="11070256-Serrano Urrutia, Rosa Maria-Av. Progreso 264-CHICAMA" u="1"/>
        <s v="Cod:10059914 - Cli:Choton Polo, Maria Elena - Tel.:---963048687-988697894-937694207 -Dir:Ca. Santa Rosa Int 2 Mz 6 - Dist.:SANTIAGO DE CAO - ZV:PEM113 -Llega:09:23" u="1"/>
        <s v="Cod:10992120 - Cli:Bacilio Vasquez, Balvina - Dir:Aa.Hh. Alto Trujillo Mz. W Lote 12 - Dist.:EL PORVENIR - Llega:08:54" u="1"/>
        <s v="Cod:10056852 - Cli:Huailla Sota, Dora Beatriz - Tel.:---958033499-950127361- -Dir:Ca. Violetas 2000 - Dist.:PAIJAN - ZV:PEM114 -Llega:10:05" u="1"/>
        <s v="Cod:10055613 - Cli:Ruiz Perez Vda De Gomez, Maria Luci - Tel.:209356-44209356---- -Dir:Ca. Junin 313 - Dist.:TRUJILLO - ZV:PEM814 -Llega:14:52" u="1"/>
        <s v="Cod:10060013 - Cli:Enriquez Aurora, Margot Elizabeth - Dir:Ca. Tupac Amaru 8 - Dist.:CHOCOPE - Llega:09:17" u="1"/>
        <s v="Cod:10061853 - Cli:Desposorio Desposorio De Pulido, Fa - Tel.:44344237----- -Dir:Av. Viru 0851 - Dist.:VIRU - ZV:PEMC99 -Llega:09:21" u="1"/>
        <s v="Cod:10067212 - Cli:Alvarado Castillo, Lucila Beatriz - Dir:Av. Condorcanqui 0573 - Dist.:EL PORVENIR - Llega:07:47" u="1"/>
        <s v="Cod:10054131 - Cli:Cruzado Reyes, Rosa Iris - Tel.:--44403898-959036393-970970343- -Dir:Ca. Inca Roca 1268 - Dist.:EL PORVENIR - ZV:PEM120 -Llega:08:21" u="1"/>
        <s v="Cod:12529520 - Cli:Rodriguez Zavaleta, Flor - Dir:Carret. Car Simbal 23 - Dist.:SIMBAL - Llega:08:07" u="1"/>
        <s v="Cod:11626154 - Cli:Paredes Vargas, Walter Eduardo - Tel.:-44542314-542314-948896553-- -Dir:Ca. San Lizardo 112 - Dist.:CHOCOPE - ZV:PEMC95 -Llega:08:25" u="1"/>
        <s v="Cod:10053877 - Cli:Avalos Sanchez, Mirian Rosa - Tel.:425829-44425829---- -Dir:Ca. Los Diamantes Mz 021 Lt 007 - Dist.:TRUJILLO - ZV:PEM177 -Llega:07:26" u="1"/>
        <s v="Cod:11644466 - Cli:Bautista Obando, Jercy Christopher - Dir:Ca. La Merced 128 - Dist.:LAREDO - Llega:09:18" u="1"/>
        <s v="Cod:11214707 - Cli:Leon De De La Cruz, Teodora - Tel.:---966968973-929796290- -Dir:Ca. Sucre S/N - Dist.:VIRU - ZV:PEMC99 -Llega:08:32" u="1"/>
        <s v="Cod:10066543 - Cli:Medina Cabrera, Zoila Felipa - Tel.:---977511202-- -Dir:Ca. Cusco 0018 - Dist.:CASA GRANDE - ZV:PEMC95 -Llega:08:40" u="1"/>
        <s v="Cod:11395426 - Cli:Santisteban Bereche, Maritza - Tel.:---951616103-968715482- -Dir:Urb. Las Palmas De San Andres Lt 4 - Dist.:TRUJILLO - ZV:PEMD08 -Llega:11:49" u="1"/>
        <s v="10058714-Geronimo Barrantes, Esther Amelia-Ca. Tinin 0006-TRUJILLO" u="1"/>
        <s v="Cod:12509060 - Cli:Rebaza Carbajal, Esther Emperatriz - Tel.:---999244408-- -Dir:Pj. Tacna Mz D Lt 04 - Dist.:LAREDO - ZV:PEM116 -Llega:08:48" u="1"/>
        <s v="10473198-Solano Sanchez, Odalis Leonela-Sec. Quirihuac Mz D Lt 8-LAREDO" u="1"/>
        <s v="Cod:10065861 - Cli:Toribio Morilla, Violeta Zoraida - Dir:Av. Peru Mz 05 Lt 03 - Dist.:LA ESPERANZA - Llega:10:31" u="1"/>
        <s v="10059750-Zuniga De Huaman, Marcela Bernabe-Ca. La Madrid 169-CHOCOPE" u="1"/>
        <s v="Cod:10059727 - Cli:Florian De Diaz, Erotilde Matutina - Tel.:341146-44341146---- -Dir:Ca. Zarumilla 1408 - Dist.:PAIJAN - ZV:PEMC96 -Llega:09:29" u="1"/>
        <s v="Cod:11411593 - Cli:Cencosud Retail Perú S.A. - Tel.:16260000----- -Dir:Av. Los Angeles 388 - Dist.:VICTOR LARCO HERRERA - ZV:PEM325 -Llega:09:29" u="1"/>
        <s v="Cod:12280585 - Cli:Vasquez Aniceto, Tatiana Sugey - Tel.:--44695851-950007920-937599661- -Dir:Pj. El Rosario Mz Lt 16 - Dist.:MOCHE - ZV:PEMC98 -Llega:08:04" u="1"/>
        <s v="Cod:11768338 - Cli:Azcarate Bernaque, Emilio Mercedes - Tel.:---943450314-954293189- -Dir:Av. Panamericana 1745 - Dist.:PAIJAN - ZV:PEM114 -Llega:09:25" u="1"/>
        <s v="Cod:10066937 - Cli:Villar Hualtibamba, Esther Elena - Tel.:---949936814-990040664- -Dir:Ca. Bolognesi 0680 - Dist.:MAGDALENA DE CAO - ZV:PEM113 -Llega:08:14" u="1"/>
        <s v="Cod:11513511 - Cli:Garcia Piminchumo, Maria Alejandra - Tel.:---962004746-985453253- -Dir:S/V Sector Santa Maria 12228 - Dist.:VIRU - ZV:PEM118 -Llega:08:14" u="1"/>
        <s v="Cod:10064731 - Cli:Leyton Rodriguez, Vanessa Guissela - Tel.:---958582668-- -Dir:Av. America Sur 1484 Int 005 - Dist.:TRUJILLO - ZV:PEM824 -Llega:09:27" u="1"/>
        <s v="Cod:10991657 - Cli:Pelaez Guzman De Urcia, Santos Juli - Tel.:---910213471-996436832- -Dir:Ca. Tacna Mz 71 Lt 7 - Dist.:PAIJAN - ZV:PEM113 -Llega:09:27" u="1"/>
        <s v="Cod:10055021 - Cli:Carranza Salas, Maria Doris - Tel.:400824--44400824--978601247- -Dir:Ca. Sinchi Roca 1052 - Dist.:EL PORVENIR - ZV:PEM169 -Llega:08:16" u="1"/>
        <s v="Cod:10060663 - Cli:Ramos Vega, Ana Maria - Tel.:---973728041-961643389-997111585 -Dir:Ca. Carlos De Los Heros 0300 - Dist.:MOCHE - ZV:PEM118 -Llega:08:24" u="1"/>
        <s v="10053740-Villena Rita Vda De Escobar, Maria-Ca. Las Casuarinas Mz 21A Lt 004-TRUJILLO" u="1"/>
        <s v="10973861-Garcia Cabada, Dyna Elizabeth-Ca. Asencio Vergara 601-EL PORVENIR" u="1"/>
        <s v="Cod:10066904 - Cli:Haro Basilio, Jaime Arturo - Tel.:44565018-44370974----957496690 -Dir:Ca. Antonio Rivero 1861 - Dist.:EL PORVENIR - ZV:PEM116 -Llega:08:14" u="1"/>
        <s v="10991865-Ascoy Alvarado, Linda Emperatriz-S/V Sec. Santa Rosa Int A Mz 7 Lt 1-SANTIAGO DE CAO" u="1"/>
        <s v="Cod:11218868 - Cli:Rivera Jara, Kelly Ivonne - Dir:Cpme. Santo Dominguito Mz E Lt 13 - Dist.:LAREDO - Llega:11:34" u="1"/>
        <s v="Cod:12461618 - Cli:Sanchez Cabrera, Karin Elizabeth - Dir:Ca. Cesar Vallejo 1076 - Dist.:FLORENCIA DE MORA - Llega:10:13" u="1"/>
        <s v="Cod:11510400 - Cli:Alcalde Sisniegas, Janio Julio - Tel.:695192----948930361-989756747 -Dir:Coop. Viv. Rosa De America Ii Etap - Dist.:TRUJILLO - ZV:PEMD06 -Llega:08:57" u="1"/>
        <s v="Cod:11737072 - Cli:Garcia Cuba, Frany Anita - Dir:Aa.Hh. Nuevo Horizonte De Wichanzao - Dist.:LA ESPERANZA - Llega:11:01" u="1"/>
        <s v="10054148-Aguirre Ruiz, Isabel Cecilia-Psje. Alfonso Ugarte Mzn E Lote 003-TRUJILLO" u="1"/>
        <s v="11627335-Sobrados Torrealva, Bernardita-Av. Sanchez Carrion 1648-EL PORVENIR" u="1"/>
        <s v="10064449-Esparza Gutierrez, Veronica Noemi-Ca. 22 De Febrero 2336-LA ESPERANZA" u="1"/>
        <s v="Cod:12567344 - Cli:De La Cruz De Corcio, Paula Lucia - Tel.:----- -Dir:Ca. Leonardo Da Vinci 553 - Dist.:TRUJILLO - ZV:PEM823 -Llega:08:31" u="1"/>
        <s v="11592726-Toledo Sanchez, Maura Ines-Ca. Husares De Junin Mz 15 Lt 6 A-FLORENCIA DE MORA" u="1"/>
        <s v="Cod:11238475 - Cli:Valle Lujan, Ruby Mery - Tel.:---949998281-965454287-962793378 -Dir:Ca. Juan Carbajal 613 - Dist.:EL PORVENIR - ZV:PEMD08 -Llega:08:18" u="1"/>
        <s v="Cod:11127779 - Cli:Bueno Diaz, Maria Juana - Tel.:---910763716-- -Dir:Ca. Victor Raul S/N Int 1° Local - Dist.:PAIJAN - ZV:PEMC96 -Llega:10:44" u="1"/>
        <s v="Cod:11461201 - Cli:Cerdan Davila, Rosario - Tel.:---987232794-992543813-947496581 -Dir:Urb. Sol De Las Delicias Mz 8 Lt 1 - Dist.:MOCHE - ZV:PEMC98 -Llega:09:38" u="1"/>
        <s v="Cod:11715051 - Cli:Lizarraga Ibañez, Santos Fidencia - Tel.:-44373401--986664925-- -Dir:Ca. Carlos Manuel Cox 28 6 - Dist.:LA ESPERANZA - ZV:PEMD00 -Llega:09:38" u="1"/>
        <s v="Cod:11708453 - Cli:Lizarraga Orbegoso, David Cornelio - Tel.:---951304119-986017754- -Dir:Ca. Godofredo Garcia 555 - Dist.:TRUJILLO - ZV:PEM401 -Llega:10:46" u="1"/>
        <s v="Cod:10059406 - Cli:Cueva Correa, Wigberto - Dir:Calle Aviacion 0136 - Dist.:LA ESPERANZA - Llega:07:20" u="1"/>
        <s v="Cod:12271695 - Cli:Ruiz Lazaro, Luz Dalila - Tel.:---981534089-912987462- -Dir:Alto Trujillo Barrio 2 Mz D - Dist.:FLORENCIA DE MORA - ZV:PEM169 -Llega:08:31" u="1"/>
        <s v="11166678-Serrato Paz, Mariela-Ca. Miraflores Mz F Lt 2-SIMBAL" u="1"/>
        <s v="10060150-Duran Roncal De De La Cruz, Maguina-Ca. Escolar 302-CHOCOPE" u="1"/>
        <s v="Cod:10054013 - Cli:Sanchez De Rosario, Rosa Grimilda - Tel.:---956607953-937691957- -Dir:Psje. Godoy 0170 - Dist.:MOCHE - ZV:PEMC98 -Llega:09:07" u="1"/>
        <s v="11021606-Celiz De Bardales, Elida Magnolia-Jr. Camilo Saint Saenz 474-TRUJILLO" u="1"/>
        <s v="10474412-Castañeda Llaro De Castañeda, Diana-SECTOR 2 SEC SANTA VERONICA Mz 21-LA ESPERANZA" u="1"/>
        <s v="10054795-Zavaleta De Romero, Ana Josefa-S/V Puente Veneno Mzn D Lote 001-LAREDO" u="1"/>
        <s v="Cod:10054944 - Cli:Diaz Cordova, Alcira Aydee - Dir:Ca. Crisoprasas 0231 - Dist.:TRUJILLO - Llega:07:59" u="1"/>
        <s v="10060013-Enriquez Aurora, Margot Elizabeth-Ca. Tupac Amaru 8-CHOCOPE" u="1"/>
        <s v="11637893-Cruzado Acosta, Mayra Ibet-C.P. Bello Horizonte Mz D Lt 5 D-LAREDO" u="1"/>
        <s v="Cod:10059160 - Cli:Mendoza De Leon, Olinda Ysabel - Tel.:765526--44765526--999786523- -Dir:Ca. Lambayeque 0100 - Dist.:SALAVERRY - ZV:PEMC98 -Llega:08:36" u="1"/>
        <s v="11685392-Aguilar Campos, Herlinda Edith-Ca. Hermanos Angulo 720-EL PORVENIR" u="1"/>
        <s v="Cod:11697857 - Cli:Campos Castillo, Diandra Anali - Tel.:---943482488-- -Dir:Aa.Hh. Alto Trujillo Barrio 6 Mz Y - Dist.:EL PORVENIR - ZV:PEMD00 -Llega:08:35" u="1"/>
        <s v="Cod:11180682 - Cli:Cueva Llaro, Domitila Benita - Dir:Carret. Quirihuac Km. 42 Sec. Cerro - Dist.:LAREDO - Llega:10:57" u="1"/>
        <s v="Cod:11723777 - Cli:Haro Varas, Llaren Listh - Tel.:---977596673-936364454- -Dir:Ca. George Washington S/N Mz 02 Lt1 - Dist.:TRUJILLO - ZV:PEM822 -Llega:08:16" u="1"/>
        <s v="Cod:10939434 - Cli:Coesti S.A. - Tel.:---988063828-- -Dir:Av. America Sur 2677 - Dist.:TRUJILLO - ZV:PEM326 -Llega:10:45" u="1"/>
        <s v="10508874-Guzman Avila, Juan Carlos-Ca. Manguitos 560-SIMBAL" u="1"/>
        <s v="10054005-Beltran Jimenez, Lily Ramona-Urb. Wichanzao Sector 03 Mzn 024 Lo-LA ESPERANZA" u="1"/>
        <s v="10054913-Valles Escalante, Demostenes-Urb. Parque Industrial Mzn N Lote 0-LA ESPERANZA" u="1"/>
        <s v="11474595-Inversiones Y Transportes Vanessa E-S/V Sec. Semirustica Manpuesto Mz E-TRUJILLO" u="1"/>
        <s v="11644466-Bautista Obando, Jercy Christopher-Ca. La Merced 128-LAREDO" u="1"/>
        <s v="Cod:10994221 - Cli:Lezama Rojas, Miriam Emperatriz - Dir:Ca. Libertad 325 - Dist.:SIMBAL - Llega:08:43" u="1"/>
        <s v="12540335-Silvestre De Moya, Angela-Ca. Los Pinos 671-TRUJILLO" u="1"/>
        <s v="Cod:10055153 - Cli:Plasencia Mostacero, Erlita Faviola - Tel.:44290831-290831---- -Dir:Ca. Chiclayo 0151 - Dist.:TRUJILLO - ZV:PEM823 -Llega:09:59" u="1"/>
        <s v="Cod:10060691 - Cli:Rodriguez Bacilio, Rosa Antonia - Tel.:---943236407-948853653- -Dir:Ca. 29 De Agosto 1125 - Dist.:FLORENCIA DE MORA - ZV:PEM174 -Llega:07:45" u="1"/>
        <s v="10060404-Caspito Pariaquiliche, Rafael-Ca. Peru 0010-CHICAMA" u="1"/>
        <s v="10058711-Blanco Zavaleta, Jenny Soledad-Ca. Libertad 0695-SIMBAL" u="1"/>
        <s v="Cod:12295510 - Cli:Yupanqui Aliaga, Clariza - Tel.:---949299509-- -Dir:Av. Carlos Mariategui Mz M Lt 22 - Dist.:HUANCHACO - ZV:PEMD06 -Llega:09:11" u="1"/>
        <s v="Cod:12571179 - Cli:Matute Cedano, Patricia - Tel.:----- -Dir:Ca. Calle Jose Tadeo Monagas 805 - Dist.:LA ESPERANZA - ZV:PEM174 -Llega:10:45" u="1"/>
        <s v="Cod:10991394 - Cli:Yturbe Martinez, Josue Segundo - Dir:Ca. San Martin 29 - Dist.:CHOCOPE - Llega:09:09" u="1"/>
        <s v="Cod:12529525 - Cli:Mendez Olivares, Hermes German - Dir:Ca. Cajamarca 311 - Dist.:SIMBAL - Llega:08:47" u="1"/>
        <s v="11038277-Coesti S.A.-Carret. Panamericana Norte Km. 556-MOCHE" u="1"/>
        <s v="Cod:11715345 - Cli:Gordillo Loloy, Miriam Rosa - Dir:Av. Libertad 100 - Dist.:TRUJILLO - Llega:12:17" u="1"/>
        <s v="Cod:10054131 - Cli:Cruzado Reyes, Rosa Iris - Dir:Ca. Inca Roca 1268 - Dist.:EL PORVENIR - Llega:08:21" u="1"/>
        <s v="12516541-Mendocilla Shupingahua, Elena-Ca. Gabriel Aguilar 1384-EL PORVENIR" u="1"/>
        <s v="Cod:10990971 - Cli:Espinola Ronto, Karen Jesus - Tel.:---949574939-- -Dir:Aa.Hh. Luis Alva Castro Mz. 7 Lote - Dist.:FLORENCIA DE MORA - ZV:PEMD05 -Llega:07:23" u="1"/>
        <s v="Cod:10056624 - Cli:Vizconde Castañeda, Maria - Tel.:---950080627-923315794- -Dir:Ca. Mayta Capac 1068 - Dist.:EL PORVENIR - ZV:PEM169 -Llega:08:03" u="1"/>
        <s v="Cod:11021606 - Cli:Celiz De Bardales, Elida Magnolia - Dir:Jr. Camilo Saint Saenz 474 - Dist.:TRUJILLO - Llega:10:30" u="1"/>
        <s v="Cod:11728902 - Cli:Leon Morales, Exilda Shyuveli - Tel.:---948831097-961010495- -Dir:S/V Husnchaquito Alto Mz 11 Lt 32 - Dist.:HUANCHACO - ZV:PEM172 -Llega:10:45" u="1"/>
        <s v="Cod:12261294 - Cli:Sandoval Quispe, Elvi Nancy - Tel.:---929759001-- -Dir:Ca. Oswaldo Hercelles 495 - Dist.:TRUJILLO - ZV:PEMD09 -Llega:08:39" u="1"/>
        <s v="Cod:10062206 - Cli:Rios De Aranda, Margarita - Dir:Av. Condorcanqui 1953 - Dist.:LA ESPERANZA - Llega:07:33" u="1"/>
        <s v="Cod:11716397 - Cli:Atalaya Carrasco, Betsy Natalia - Tel.:---947418629-- -Dir:Jr. 6 De Enero 666 - Dist.:LA ESPERANZA - ZV:PEMD00 -Llega:08:48" u="1"/>
        <s v="Cod:11692334 - Cli:Nuñez Perez, Jomner Norbil - Tel.:---998788860-- -Dir:Urb. Manuel Arevalo Ii Mz A10 Lt 20 - Dist.:LA ESPERANZA - ZV:PEMD01 -Llega:10:46" u="1"/>
        <s v="Cod:11349400 - Cli:Gomez Lazaro, Flor Marlene - Dir:Urb. Manuel Arevalo Ii Mz A2 Lt 07 - Dist.:LA ESPERANZA - Llega:07:06" u="1"/>
        <s v="Cod:11285959 - Cli:Gutierrez Guzman, Karla Elizabeth - Tel.:---950984539-- -Dir:Sin Calle Mz 22A Lt 7 - Dist.:EL PORVENIR - ZV:PEM169 -Llega:08:59" u="1"/>
        <s v="Cod:12191275 - Cli:Zurita Reaño, Alejandra Maria Estef - Tel.:---958811188-- -Dir:Ca. Daniel Alcides Carrion 436 - Dist.:TRUJILLO - ZV:PEM814 -Llega:10:10" u="1"/>
        <s v="12039875-Ucañan Gordillo, Jostein Steven-Av. La Marina 532-SALAVERRY" u="1"/>
        <s v="Cod:11226676 - Cli:Avalos Salvador, Lidia Irene - Tel.:---935612489-931447670- -Dir:Cpme Conache Mz B Lt 1 - Dist.:LAREDO - ZV:PEMC99 -Llega:12:01" u="1"/>
        <s v="Cod:10055136 - Cli:Lopez De Venegas, Emerita - Tel.:735480-44735480-44621633--- -Dir:Ca. 26 De Julio 0636 - Dist.:FLORENCIA DE MORA - ZV:PEM176 -Llega:08:16" u="1"/>
        <s v="Cod:10990825 - Cli:Gonzales Guerra, Robert Roger - Tel.:---981884508-994556160- -Dir:Barrio Cinco Mz. X Lote 13 - Dist.:EL PORVENIR - ZV:PEMD00 -Llega:08:16" u="1"/>
        <s v="Cod:11491640 - Cli:Burgos Puitiza, Rosa Medali - Tel.:---994220030-959971798-956485029 -Dir:Jr. John F Kennedy 302 - Dist.:TRUJILLO - ZV:PEM822 -Llega:08:26" u="1"/>
        <s v="Cod:10054077 - Cli:Sanchez Angulo, Yrma Pilar - Tel.:415387-44415387----964653129 -Dir:Ca. Jose Tadeo Monaga 1573 - Dist.:LA ESPERANZA - ZV:PEM120 -Llega:07:27" u="1"/>
        <s v="Cod:11526321 - Cli:Bocanegra Castro, Segundo Rafael - Tel.:---955697273-- -Dir:Av. Huaman Mz 55 Lt 40 - Dist.:VICTOR LARCO HERRERA - ZV:PEM177 -Llega:13:35" u="1"/>
        <s v="12299405-Bringas Serin, Maria Angelina-C.p. Alto Trujillo Barrio 5 A Mz Q-EL PORVENIR" u="1"/>
        <s v="Cod:10991822 - Cli:Alvarez Vasquez, Luz Marina - Tel.:---949515639-984953667- -Dir:Aa.Hh. 18 De Abril Mz. 1 Lote 25 - Dist.:CASA GRANDE - ZV:PEMC96 -Llega:08:29" u="1"/>
        <s v="10066641-Leon Ortiz, Miguel Angel-Av. Progreso 544-CHICAMA" u="1"/>
        <s v="Cod:11143263 - Cli:Crespin, Sandra Veronica - Dir:Aa Hh Alto Trujillo Barrio 6A Mz L- - Dist.:EL PORVENIR - Llega:08:51" u="1"/>
        <s v="Cod:10064042 - Cli:Rios Del Rosario, Santiago - Tel.:44292691-292691---- -Dir:Ca. Suarez 0521 - Dist.:TRUJILLO - ZV:PEM822 -Llega:13:42" u="1"/>
        <s v="Cod:10060404 - Cli:Caspito Pariaquiliche, Rafael - Tel.:---979216591-- -Dir:Ca. Peru 0010 - Dist.:CHICAMA - ZV:PEM114 -Llega:10:11" u="1"/>
        <s v="Cod:11619879 - Cli:Laiza Avila, Elena Aurora - Tel.:---932974048-- -Dir:Urb. San Andres V Etapa Mz Ll Lt 03 - Dist.:VICTOR LARCO HERRERA - ZV:PEMD08 -Llega:12:38" u="1"/>
        <s v="Cod:10993714 - Cli:Argomedo Luis, Rocio Del Pilar - Dir:Ca. La Tranca S/N - Dist.:POROTO - Llega:09:41" u="1"/>
        <s v="Cod:10079188 - Cli:Coesti S.A. - Tel.:---968190970-943738777-947715640 -Dir:Av. Nicolas De Pierola 1390 - Dist.:TRUJILLO - ZV:PEM326 -Llega:11:04" u="1"/>
        <s v="Cod:11750563 - Cli:Ascate Chacon, Alberto - Dir:Ca. Los Reyes 507 - Dist.:LA ESPERANZA - Llega:08:44" u="1"/>
        <s v="Cod:11645821 - Cli:Urbano De Hipolito, Carmela - Tel.:---979205061-- -Dir:C.P. La Arenita Mz 2 Lt 11 - Dist.:PAIJAN - ZV:PEM114 -Llega:08:48" u="1"/>
        <s v="Cod:10056829 - Cli:Vasquez Chunque, Lucila Beatriz - Tel.:---921544061-- -Dir:Av. Victor Raul S/N - Dist.:RAZURI - ZV:PEMC96 -Llega:10:28" u="1"/>
        <s v="Cod:10991343 - Cli:Quispe Heredia, Peregrina Julita - Tel.:274986-44274986---- -Dir:Urb. Manuel Arevalo Ii Mz. A3 Lote - Dist.:LA ESPERANZA - ZV:PEMD01 -Llega:07:03" u="1"/>
        <s v="11716397-Atalaya Carrasco, Betsy Natalia-Jr. 6 De Enero 666-LA ESPERANZA" u="1"/>
        <s v="Cod:11707144 - Cli:Pastor Vasquez, Marcelina - Tel.:---988708282-924721241- -Dir:Ca. Cusco 32 - Dist.:CASA GRANDE - ZV:PEMC95 -Llega:08:43" u="1"/>
        <s v="11230680-Loyola Blas, Marcial Alberto-Av. Eguren Sur 162-TRUJILLO" u="1"/>
        <s v="11143263-Crespin, Sandra Veronica-Aa Hh Alto Trujillo Barrio 6A Mz L--EL PORVENIR" u="1"/>
        <s v="Cod:10056338 - Cli:Rios Ramos, Manuel Asuncion - Tel.:44226169----- -Dir:Ca. Manuel Tejada 0689 - Dist.:TRUJILLO - ZV:PEM170 -Llega:10:58" u="1"/>
        <s v="11694616-Valverde Pereda, Maria Del Carmen-Ca. Gran Via 27-CHICAMA" u="1"/>
        <s v="Cod:11509026 - Cli:Zavaleta Gomez, Tatiana Jhodalys - Tel.:---936021611-- -Dir:Av. Abancay 1644 - Dist.:EL PORVENIR - ZV:PEM166 -Llega:08:22" u="1"/>
        <s v="Cod:12536593 - Cli:Tejada Quispe, Freddy Leoncio - Tel.:---997289114-- -Dir:Ca. Blanco Encalada 1191 - Dist.:LA ESPERANZA - ZV:PEM120 -Llega:07:59" u="1"/>
        <s v="11697783-Grados Orbegozo, Villorida Emerita-Ca. 02 De Junio 415-FLORENCIA DE MORA" u="1"/>
        <s v="Cod:11691402 - Cli:Gil Yupanqui, Ivonne Selene - Tel.:---930405980-- -Dir:Ca. Carlos Torres Araujo S/N - Dist.:VIRU - ZV:PEMC98 -Llega:08:24" u="1"/>
        <s v="Cod:10063214 - Cli:Abad Tocto, Maria Del Pilar - Tel.:---990913241-- -Dir:Ca. 28 De Julio 0171 - Dist.:FLORENCIA DE MORA - ZV:PEM169 -Llega:07:43" u="1"/>
        <s v="Cod:10063217 - Cli:Leiva De Orbegoso, Nora - Dir:Ca. Cesar Vallejo 1324 - Dist.:FLORENCIA DE MORA - Llega:10:09" u="1"/>
        <s v="Cod:10060103 - Cli:Correa Sanchez, Alejandrina - Tel.:---996943799-- -Dir:Ca. Bolivar 107 - Dist.:CASA GRANDE - ZV:PEMC96 -Llega:09:04" u="1"/>
        <s v="Cod:11218868 - Cli:Rivera Jara, Kelly Ivonne - Tel.:---945216976-- -Dir:Cpme. Santo Dominguito Mz E Lt 13 - Dist.:LAREDO - ZV:PEM116 -Llega:11:34" u="1"/>
        <s v="Cod:11436460 - Cli:Leiva Cabanillas, Maria Esthefany - Tel.:---949905551-- -Dir:Av. Progreso 770 - Dist.:CHICAMA - ZV:PEMC96 -Llega:08:07" u="1"/>
        <s v="Cod:10054785 - Cli:Lazaro Ganoza, Alvina Adela - Tel.:-44600861--990925778-- -Dir:Ca. 25 De Diciembre 0248 - Dist.:FLORENCIA DE MORA - ZV:PEMD01 -Llega:08:43" u="1"/>
        <s v="11180212-Liñan Guzman, Sonia Maritza-Ca. 08 De Octubre 1705-FLORENCIA DE MORA" u="1"/>
        <s v="Cod:11699065 - Cli:Mendoza Burgos, Juan Carlos - Tel.:---948241600-- -Dir:Urb. Manuel Arevalo Mz 1 Lt 43 - Dist.:LA ESPERANZA - ZV:PEMD01 -Llega:10:50" u="1"/>
        <s v="Cod:11724568 - Cli:Velasquez Castro, Hemerson Yorvin - Tel.:---955422426-938270205-926875547 -Dir:Prolong. A Vergara Sec Barrio V Snm - Dist.:EL PORVENIR - ZV:PEMD00 -Llega:08:47" u="1"/>
        <s v="11297934-Gamboa Jimenez, Maribel-Ca. Gran Via 41-CHICAMA" u="1"/>
        <s v="11337031-Natividad Martinez, Wiman-Ca. Manco Capac 1528-FLORENCIA DE MORA" u="1"/>
        <s v="11776318-Reyes Amador, Juan Francisco-Aa.Hh. Santa Rosa Mz 11 Lt 15-SANTIAGO DE CAO" u="1"/>
        <s v="Cod:10474393 - Cli:Mendoza Sanchez, Eligio Teodoro - Tel.:---948576537-- -Dir:Ca. LEONCIO PRADO 361 - Dist.:MOCHE - ZV:PEM116 -Llega:08:52" u="1"/>
        <s v="Cod:10060399 - Cli:Cabellos Briones De Cerquin, Maria - Tel.:44433643----- -Dir:Ca. Trujillo 0087 - Dist.:CASA GRANDE - ZV:PEM114 -Llega:08:57" u="1"/>
        <s v="Cod:12116098 - Cli:Castillo Ortiz, Rosa Elena - Dir:Urb. Los Portales 2Era Etapa Mz O L - Dist.:TRUJILLO - Llega:10:19" u="1"/>
        <s v="Cod:11383866 - Cli:Haro Espinola, Yeny Maribel - Dir:Cpme. Alto Trujillo Barrio 5B Mz P - Dist.:EL PORVENIR - Llega:09:48" u="1"/>
        <s v="Cod:10989333 - Cli:Cayetano Chavarri, Yane Marilu - Tel.:---978161180-996093565- -Dir:Av. Cesar Vallejo 158 - Dist.:TRUJILLO - ZV:PEM824 -Llega:10:31" u="1"/>
        <s v="Cod:11649196 - Cli:Fernandez Valdivia, Norma Marisol - Tel.:---927746543-948259433- -Dir:Aa.Hh. Armando Villanueva Del Campo - Dist.:EL PORVENIR - ZV:PEM120 -Llega:09:37" u="1"/>
        <s v="10056342-Rios Alegria, Alejandrina-Bello Horizonte Mz O Lt 4-LAREDO" u="1"/>
        <s v="Cod:10054690 - Cli:Diaz Galicia, Sabina - Tel.:44217117-44479049---- -Dir:Ca. Camino Real Mz 032 Lt 017 - Dist.:TRUJILLO - ZV:PEM177 -Llega:08:03" u="1"/>
        <s v="Cod:11593408 - Cli:Rios Layza De Miranda, Elsa Margot - Tel.:315078--44315078--956620427- -Dir:Aa.hh. Victor Raul Mz 2 Lt 6 - Dist.:EL PORVENIR - ZV:PEMD00 -Llega:10:05" u="1"/>
        <s v="Cod:10994060 - Cli:Pelaez Sanchez, Teofila - Tel.:---949023546-- -Dir:Ca. 28 De Julio 101 - Dist.:VIRU - ZV:PEM115 -Llega:09:12" u="1"/>
        <s v="10989032-Mantilla Gamboa, Jennifer Massiel-Av. Santa 1144-TRUJILLO" u="1"/>
        <s v="11180682-Cueva Llaro, Domitila Benita-Carret. Quirihuac Km. 42 Sec. Cerro-LAREDO" u="1"/>
        <s v="Cod:11182684 - Cli:Hilario Lucas, Osmar Polo - Tel.:---925650567-943882695- -Dir:Aa.hh. Nuevo Horizonte Mz B Lt 7 - Dist.:SALAVERRY - ZV:PEM116 -Llega:08:47" u="1"/>
        <s v="Cod:10063296 - Cli:Valencia Chavez De Santiago, Amelia - Tel.:---942118269-973713039-973711878 -Dir:Ca. Sepulveda 0720 - Dist.:MOCHE - ZV:PEMC98 -Llega:08:44" u="1"/>
        <s v="11261606-Nieves Calderon, Elder Noemi-Ca. Libertad S/N-CHICAMA" u="1"/>
        <s v="Cod:10061313 - Cli:Gonzales Alvarez, Henry Alexander - Dir:Ca. Jose Crespo 1599 - Dist.:EL PORVENIR - Llega:09:30" u="1"/>
        <s v="Cod:11488785 - Cli:Palacios Nunez, Victor Wilfredo - Tel.:44638221----- -Dir:S/V Urb.La Esmeralda Mz F Lt 15 - Dist.:TRUJILLO - ZV:PEM171 -Llega:09:53" u="1"/>
        <s v="10060052-Torres Silva, Erica Araceli-Ca. Miguel Grau 274-MAGDALENA DE CAO" u="1"/>
        <s v="Cod:10066093 - Cli:Zapata Mariños, Erica Guadalupe - Tel.:---949572721-981692310- -Dir:Av. Viru 1956 Int 401 - Dist.:VIRU - ZV:PEM118 -Llega:09:04" u="1"/>
        <s v="Cod:10063999 - Cli:Blanco Mejia, Marisilvia - Tel.:435210--44435210--988226298- -Dir:Av. La Merced 0274 Int B - Dist.:LAREDO - ZV:PEMD08 -Llega:10:09" u="1"/>
        <s v="Cod:10314930 - Cli:Cipriano Gil, Maria Cleofe - Tel.:---969490201-- -Dir:Av. 10 De Marzo 12 - Dist.:CHICAMA - ZV:PEMC95 -Llega:08:30" u="1"/>
        <s v="Cod:11177130 - Cli:Quipuzco Mendez, Tatiana Marilin - Tel.:---970492060-- -Dir:Ca. 09 De Octubre 529 - Dist.:FLORENCIA DE MORA - ZV:PEM176 -Llega:07:31" u="1"/>
        <s v="Cod:11709416 - Cli:Zavaleta Guevara, Ingrid Denisse - Tel.:---983073880-933272697-945489029 -Dir:Aa.hh. Alto Trujillo Barrio 7 S/n - Dist.:EL PORVENIR - ZV:PEM120 -Llega:08:27" u="1"/>
        <s v="Cod:10990896 - Cli:Obando Plasencia, Elsa Benigna - Tel.:---973097472-- -Dir:Ca. 25 De Diciembre 570 - Dist.:FLORENCIA DE MORA - ZV:PEMD01 -Llega:07:33" u="1"/>
        <s v="Cod:11203183 - Cli:Quispe Sanchez, Lelis Alcira - Tel.:---975755962-- -Dir:Ca. Camino Al Socorro S/N - Dist.:VIRU - ZV:PEM115 -Llega:08:53" u="1"/>
        <s v="Cod:10061054 - Cli:Yslado Valerio, Bertha - Dir:Aa.hh. Alto Trujillo B-3 Mz K Lt 01 - Dist.:EL PORVENIR - Llega:07:34" u="1"/>
        <s v="Cod:10061920 - Cli:Garcia De Vargas, Flor Maria - Tel.:478330-44478330---- -Dir:Ca. Manuel Ubalde 0429 - Dist.:EL PORVENIR - ZV:PEMD09 -Llega:11:08" u="1"/>
        <s v="10062727-Reyes Pizarro, Alfredo Raul-Ca. J.D.L.Torre Ugarte 0978-FLORENCIA DE MORA" u="1"/>
        <s v="10067041-Larraondo Evangelista, Devora Eliza-Ca. 18 De Mayo 1538-FLORENCIA DE MORA" u="1"/>
        <s v="Cod:10058898 - Cli:Bautista Condor, Javier - Tel.:---949794355-- -Dir:Av. Panamericana 2418 - Dist.:PAIJAN - ZV:PEM114 -Llega:08:13" u="1"/>
        <s v="Cod:10061313 - Cli:Gonzales Alvarez, Henry Alexander - Tel.:-44411578--928283325-- -Dir:Ca. Jose Crespo 1599 - Dist.:EL PORVENIR - ZV:PEM115 -Llega:09:30" u="1"/>
        <s v="Cod:10065756 - Cli:Jesus Ramirez, Esther Evelina - Dir:Ca. Industrial Mz 67A Lt 004 - Dist.:TRUJILLO - Llega:10:40" u="1"/>
        <s v="Cod:11701594 - Cli:Uriol Cerquin De Novoa, Susana Jac - Dir:Prolong. Bolognesi Mz D Lt 2 - Dist.:CHOCOPE - Llega:08:38" u="1"/>
        <s v="11139068-Mendez Laureano, Santos Sabina-Ca. Libertad 178-CHICAMA" u="1"/>
        <s v="Cod:12180021 - Cli:Vasquez Torres, Martha Silvia - Dir:Ca. Alfonso Ugarte 365 - Dist.:FLORENCIA DE MORA - Llega:07:38" u="1"/>
        <s v="Cod:10062285 - Cli:Palaique Jasimoto, Graciela Beatriz - Tel.:44443853----962085344- -Dir:Jr. Grau 0572 - Dist.:TRUJILLO - ZV:PEM822 -Llega:08:43" u="1"/>
        <s v="Cod:10063217 - Cli:Leiva De Orbegoso, Nora - Tel.:579534-44579534-44210366--- -Dir:Ca. Cesar Vallejo 1324 - Dist.:FLORENCIA DE MORA - ZV:PEM174 -Llega:10:09" u="1"/>
        <s v="Cod:10991867 - Cli:Olortiga Tirado, Julia Brigida - Dir:Pj. Santa Rosa Mz. 8 Lote 7 - Dist.:SANTIAGO DE CAO - Llega:09:29" u="1"/>
        <s v="Cod:10950161 - Cli:Bulnes Fukumoto, Fernando Augusto - Tel.:371060--44371060--935246241- -Dir:Ca. Miguel Grau 553 - Dist.:VIRU - ZV:PEMC99 -Llega:08:37" u="1"/>
        <s v="Cod:12116857 - Cli:Chirinos Becerra, Carlos Eduardo - Tel.:---967990356-958316147- -Dir:Carret. Panamericana Mz 3 Lt 08 - Dist.:PAIJAN - ZV:PEM114 -Llega:09:21" u="1"/>
        <s v="Cod:10838304 - Cli:Comercial Dany S.A.C. - Tel.:341210-44341210---- -Dir:Ca. San Pedro 316 - Dist.:PAIJAN - ZV:PEM114 -Llega:10:55" u="1"/>
        <s v="Cod:11022788 - Cli:Supermercados Peruanos S.A. - Tel.:---993510240-- -Dir:Av. España 2420 - Dist.:TRUJILLO - ZV:PEM332 -Llega:08:21" u="1"/>
        <s v="11754673-Enriquez Polo, Agustin Jose-Ca. Bolivar 470-CHOCOPE" u="1"/>
        <s v="Cod:10961649 - Cli:Miñano Horna, Enriqueta Bienvenida - Tel.:44210670----- -Dir:Jr. Union 1536 - Dist.:TRUJILLO - ZV:PEM402 -Llega:07:36" u="1"/>
        <s v="Cod:11648077 - Cli:Flores De Rodriguez, Ines - Tel.:---910890293-- -Dir:Ca. Los Jazminez Mz Ñ Lt 13 - Dist.:VIRU - ZV:PEMC98 -Llega:08:38" u="1"/>
        <s v="Cod:10473198 - Cli:Solano Sanchez, Odalis Leonela - Dir:Sec. Quirihuac Mz D Lt 8 - Dist.:LAREDO - Llega:11:07" u="1"/>
        <s v="Cod:10066641 - Cli:Leon Ortiz, Miguel Angel - Tel.:-44540636--948615505-- -Dir:Av. Progreso 544 - Dist.:CHICAMA - ZV:PEM114 -Llega:07:39" u="1"/>
        <s v="Cod:10054054 - Cli:Calderon De Sauna, Sicilia Felicita - Tel.:---971448005-- -Dir:Ca. Jose Olaya 0917 - Dist.:EL PORVENIR - ZV:PEMD05 -Llega:08:12" u="1"/>
        <s v="Cod:10056845 - Cli:Urquiaga Oliva, Liliana Teresa - Dir:Ca. Miraflores 16 Int A - Dist.:SANTIAGO DE CAO - Llega:08:33" u="1"/>
        <s v="12169102-Quesquen Cortez, Miriam Daniela-Ca. Simon Bolivar 151-POROTO" u="1"/>
        <s v="Cod:11637893 - Cli:Cruzado Acosta, Mayra Ibet - Dir:C.P. Bello Horizonte Mz D Lt 5 D - Dist.:LAREDO - Llega:10:49" u="1"/>
        <s v="Cod:10062650 - Cli:Linares Castillo, Yolanda Violeta - Tel.:205197--44205197--979035599- -Dir:Ca. Jesus De Praga 0511 - Dist.:TRUJILLO - ZV:PEM171 -Llega:09:26" u="1"/>
        <s v="10059417-Zavaleta De Aguilar, Juana Emilia-Ca. 25 De Diciembre 1557-FLORENCIA DE MORA" u="1"/>
        <s v="Cod:10062240 - Cli:Ruiz Sandoval, Julia Loreta - Tel.:---942655282-- -Dir:Aa.hh. Los Laureles Mz J Lt 007 - Dist.:FLORENCIA DE MORA - ZV:PEM166 -Llega:08:18" u="1"/>
        <s v="Cod:11197296 - Cli:Benavides Corrales, Ronald - Tel.:---996369817-- -Dir:Ca. Piura 255 - Dist.:TRUJILLO - ZV:PEMD09 -Llega:10:07" u="1"/>
        <s v="Cod:11744732 - Cli:Chimbor Alvarado, Santos Filomena - Dir:Aa.Hh. Alto Trujillo- Barrio 4A Mzq - Dist.:EL PORVENIR - Llega:10:07" u="1"/>
        <s v="Cod:12169102 - Cli:Quesquen Cortez, Miriam Daniela - Dir:Ca. Simon Bolivar 151 - Dist.:POROTO - Llega:09:53" u="1"/>
        <s v="Cod:10058859 - Cli:Lavado Hurtado De Gonzales, Santos - Tel.:---978454558-- -Dir:Ca. Alfonso Ugarte 0628 - Dist.:FLORENCIA DE MORA - ZV:PEMD01 -Llega:07:35" u="1"/>
        <s v="12509060-Rebaza Carbajal, Esther Emperatriz-Pj. Tacna Mz D Lt 04-LAREDO" u="1"/>
        <s v="Cod:11121110 - Cli:Lujan Jaramillo, Limna Elena - Tel.:---925328803-- -Dir:Cpme Alto Trujillo Barrio 3 Mz W Lt - Dist.:EL PORVENIR - ZV:PEM166 -Llega:07:37" u="1"/>
        <s v="Cod:12391774 - Cli:Berru Rondoy, Juana - Tel.:209764-44209764---- -Dir:Av. Carlos Wiesse 604 - Dist.:TRUJILLO - ZV:PEM824 -Llega:09:26" u="1"/>
        <s v="Cod:11721331 - Cli:Chavez Aranda, Maria Elena - Tel.:---975370019-- -Dir:Ca. Genaro 002 - Dist.:SANTIAGO DE CAO - ZV:PEM113 -Llega:08:33" u="1"/>
        <s v="Cod:10064140 - Cli:Rugel Saavedra, Ivonne Adelaida - Tel.:---948482511-- -Dir:Urb. M. Arevalo Iii E. Mzn A10 Lote - Dist.:LA ESPERANZA - ZV:PEM120 -Llega:09:01" u="1"/>
        <s v="Cod:10060175 - Cli:Sandoval Vda De Paredes, Jovita Asu - Tel.:313605--44313605--995420715- -Dir:Ca. Santa Rosa Mz 13 Lt 1 - Dist.:SANTIAGO DE CAO - ZV:PEMC96 -Llega:09:36" u="1"/>
        <s v="Cod:10062711 - Cli:Aguirre Varas De Garcia, Lucia Esth - Tel.:---930134064-- -Dir:Caserio Casa Blanca S/N - Dist.:POROTO - ZV:PEM118 -Llega:09:23" u="1"/>
        <s v="Cod:10270470 - Cli:Tirado Quiroz, Segundo Mauro - Tel.:-44250257--976125720-- -Dir:Ejercito 1263 - Dist.:TRUJILLO - ZV:PEM175 -Llega:08:55" u="1"/>
        <s v="Cod:11776318 - Cli:Reyes Amador, Juan Francisco - Tel.:---995858633-- -Dir:Aa.Hh. Santa Rosa Mz 11 Lt 15 - Dist.:SANTIAGO DE CAO - ZV:PEM113 -Llega:09:18" u="1"/>
        <s v="Cod:11446463 - Cli:Eustaquio Zambrano De Chuquiruna, L - Tel.:--44443443-988227013-938182440- -Dir:Urb. Santa Teresita Mz B1 Lt 14A - Dist.:CASA GRANDE - ZV:PEM114 -Llega:08:38" u="1"/>
        <s v="Cod:11337031 - Cli:Natividad Martinez, Wiman - Dir:Ca. Manco Capac 1528 - Dist.:FLORENCIA DE MORA - Llega:07:34" u="1"/>
        <s v="Cod:10990777 - Cli:Bacilio Silvestre, Mariela Ermiza - Dir:Barrio Seis Mz. J Lote 29 - Dist.:EL PORVENIR - Llega:08:39" u="1"/>
        <s v="11587404-Herrera Villanueva, Luis Alberto-Ca. Tupac Amaru 905-EL PORVENIR" u="1"/>
        <s v="Cod:11471655 - Cli:Mederos Varas, Rosa Esperanza - Tel.:-44317226--971536755-- -Dir:S/V Marcelino Varela 171 - Dist.:TRUJILLO - ZV:PEM822 -Llega:07:29" u="1"/>
        <s v="Cod:10059350 - Cli:Perez Loyaga, Ana Maria - Dir:Sintuco Mz N Lt 09 - Dist.:CHOCOPE - Llega:09:03" u="1"/>
        <s v="Cod:11762758 - Cli:Cordova Leon, Susy Judith - Tel.:---914257999-- -Dir:Ca. Ricardo Palma Mz 81L Lt 04 - Dist.:RAZURI - ZV:PEMC95 -Llega:09:11" u="1"/>
        <s v="Cod:12573202 - Cli:Merino Diaz De Ellen, Rocio Marilu - Tel.:----- -Dir:Ca. Libertad Mz H Lt 18 - Dist.:RAZURI - ZV:PEM113 -Llega:09:07" u="1"/>
        <s v="Cod:12195082 - Cli:Aldana Torres, Luis Alberto - Tel.:---978447398-- -Dir:Av. Urb. El Valle Ii Etapa Mz M Lt0 - Dist.:TRUJILLO - ZV:PEM172 -Llega:11:40" u="1"/>
        <s v="Cod:10058665 - Cli:Rodriguez Romero, Luz Angelica - Tel.:---949813258-- -Dir:Av. 12 De Noviembre Mz D Lt 022 - Dist.:FLORENCIA DE MORA - ZV:PEM169 -Llega:09:09" u="1"/>
        <s v="Cod:11715220 - Cli:Acevedo Sandoval, Angelina Melania - Tel.:---948466003-992260663- -Dir:Ca. Blanco Encalada S/N - Dist.:LA ESPERANZA - ZV:PEMD05 -Llega:09:09" u="1"/>
        <s v="Cod:10991826 - Cli:Mantilla Cerquin, Ysabel Carmela - Tel.:587700-44587700---- -Dir:Prolong. Abraham Rojas Mz. N Lote 2 - Dist.:CASA GRANDE - ZV:PEMC96 -Llega:09:33" u="1"/>
        <s v="Cod:10054087 - Cli:Reyes Yparraguirre, Victor Edilbert - Dir:Ca. Los Tilos 0003 - Dist.:LAREDO - Llega:09:13" u="1"/>
        <s v="Cod:10991865 - Cli:Ascoy Alvarado, Linda Emperatriz - Tel.:---958705657-960205730- -Dir:S/V Sec. Santa Rosa Int A Mz 7 Lt 1 - Dist.:SANTIAGO DE CAO - ZV:PEMC96 -Llega:09:26" u="1"/>
        <s v="Cod:11794823 - Cli:Rodriguez Roncal, Oscar Augusto - Tel.:---947487738-- -Dir:Urb. San Andres V Etapa Mz S Lt 19 - Dist.:VICTOR LARCO HERRERA - ZV:PEM174 -Llega:12:19" u="1"/>
        <s v="Cod:11134274 - Cli:Supermercados Peruanos S.A. - Tel.:---967786992-- -Dir:Av. España 780 - Dist.:TRUJILLO - ZV:PEM332 -Llega:07:34" u="1"/>
        <s v="Cod:11438731 - Cli:Sanchez Ñique, Aracelly Esther - Tel.:---971666105-- -Dir:Av. La Marina 122 - Dist.:MOCHE - ZV:PEM118 -Llega:10:32" u="1"/>
        <s v="Cod:11408231 - Cli:Gutierrez Zavaleta, Sergio Ermin - Tel.:---910476896-935943158- -Dir:Ca. John F Kennedy 280 - Dist.:TRUJILLO - ZV:PEM822 -Llega:08:20" u="1"/>
        <s v="Cod:10056202 - Cli:Avila Rodriguez, Pedro Eloy - Tel.:---978207061-- -Dir:Av. Panamericana Sur 0293 - Dist.:VIRU - ZV:PEMC98 -Llega:08:49" u="1"/>
        <s v="Cod:10060169 - Cli:Martinez Ullauri, Carmen Rosa - Dir:Ca. Fco Bolognesi 0368 - Dist.:MAGDALENA DE CAO - Llega:08:03" u="1"/>
        <s v="Cod:10059822 - Cli:Tandaypan Chavez, Maria - Tel.:310580-44310580----949539249 -Dir:Aa.hh. 18 De Mayo Mz C Lt 22 - Dist.:CHICAMA - ZV:PEMC96 -Llega:09:28" u="1"/>
        <s v="Cod:10991915 - Cli:Jara Paz, Lidia Baseliza - Dir:Ca. Bolivar 370 - Dist.:CHOCOPE - Llega:08:52" u="1"/>
        <s v="10058586-Pacheco Paz De Amaya, Rosa Felicita-C.P. Molino Cajanleque Mz N Lt 9-CHOCOPE" u="1"/>
        <s v="Cod:10067068 - Cli:Torres Caballero, Rosa Dolores - Tel.:---971666146-- -Dir:Ca. Callao 0002 - Dist.:CHICAMA - ZV:PEM114 -Llega:08:11" u="1"/>
        <s v="Cod:10062201 - Cli:Bacilio Sanchez, Yrene Margarita - Tel.:---923720113-- -Dir:Ca. Mateo Remigio 0885 - Dist.:EL PORVENIR - ZV:PEM120 -Llega:10:02" u="1"/>
        <s v="10065913-Rodriguez Valencia De Zavaleta, Edi-Ca. 09 De Octubre 1649-FLORENCIA DE MORA" u="1"/>
        <s v="Cod:11578083 - Cli:Cardenas Chavez, Lourdes Del Pilar - Tel.:654694-44654694----982170211 -Dir:Aa.hh. Virgen De La Puerta Mz C Lt - Dist.:TRUJILLO - ZV:PEM172 -Llega:08:20" u="1"/>
        <s v="10065756-Jesus Ramirez, Esther Evelina-Ca. Industrial Mz 67A Lt 004-TRUJILLO" u="1"/>
        <s v="Cod:10062629 - Cli:Espino Chavez, Marisol Flavina - Tel.:---948663806-- -Dir:Ca. Santa Rosa 0779 - Dist.:MOCHE - ZV:PEM118 -Llega:09:15" u="1"/>
        <s v="10060411-Neira Castillo, Eduardo-Ca. Los Claveles K Int 07-CHOCOPE" u="1"/>
        <s v="Cod:10060052 - Cli:Torres Silva, Erica Araceli - Dir:Ca. Miguel Grau 274 - Dist.:MAGDALENA DE CAO - Llega:08:00" u="1"/>
        <s v="12140308-Delgado Avalos, Jessica Graciela-Ca. Las Vegas S/n-SANTIAGO DE CAO" u="1"/>
        <s v="11349400-Gomez Lazaro, Flor Marlene-Urb. Manuel Arevalo Ii Mz A2 Lt 07-LA ESPERANZA" u="1"/>
        <s v="Cod:10508874 - Cli:Guzman Avila, Juan Carlos - Tel.:---936135434-944542647- -Dir:Ca. Manguitos 560 - Dist.:SIMBAL - ZV:PEMC98 -Llega:08:57" u="1"/>
        <s v="Cod:12570264 - Cli:Guzman Delgado, Edita Fedelina - Tel.:----- -Dir:Ca. Victor Raul Sn - Dist.:RAZURI - ZV:PEM113 -Llega:10:35" u="1"/>
        <s v="10067328-Mendez Arteaga, Layla Raquel-Ca. Salaverry 0540-LAREDO" u="1"/>
        <s v="11053457-Zare Lopez Vda De Robles, Ylena-Ca. Gran Via 30-CHICAMA" u="1"/>
        <s v="Cod:11107623 - Cli:Panaderia Y Pasteleria Napolitana S - Tel.:221621-44221621----991405890 -Dir:Ca. Rimac 313 - Dist.:TRUJILLO - ZV:PEMD07 -Llega:14:40" u="1"/>
        <s v="Cod:12409703 - Cli:Bernabe Bernabe, Elizabeth Merary - Tel.:---971507816-922697697-939378611 -Dir:Ca. Jose Olaya 297 - Dist.:VIRU - ZV:PEMC99 -Llega:09:39" u="1"/>
        <s v="10066307-Medina Paredes, Ana Victoria-Av. San Jose 0490-MOCHE" u="1"/>
        <s v="Cod:10060528 - Cli:Marquina De Rodriguez, Maria - Tel.:386876-44386876---- -Dir:Ca. Los Angeles 0412 - Dist.:EL PORVENIR - ZV:PEM166 -Llega:10:15" u="1"/>
        <s v="Cod:10059859 - Cli:Mendoza Abanto, Lucila Ysabel - Tel.:315814--44315814--998766532- -Dir:Ca. Huamachuco 0027 - Dist.:CASA GRANDE - ZV:PEMC96 -Llega:09:15" u="1"/>
        <s v="Cod:11652990 - Cli:Fernandez Cruz De Tolentino, Marina - Tel.:---996037659-936339820- -Dir:Aa.Hh. Luis Alva Castro Mz 5 Lt 1 - Dist.:FLORENCIA DE MORA - ZV:PEMD05 -Llega:08:59" u="1"/>
        <s v="Cod:11737072 - Cli:Garcia Cuba, Frany Anita - Tel.:---935446184-955306065- -Dir:Aa.Hh. Nuevo Horizonte De Wichanzao - Dist.:LA ESPERANZA - ZV:PEMD05 -Llega:11:01" u="1"/>
        <s v="Cod:12158903 - Cli:Villanueva Hilario, Cynthia Yesenia - Dir:Ca. Alto Trujillo Barrio 5 A Mz M L - Dist.:EL PORVENIR - Llega:08:00" u="1"/>
        <s v="Cod:12461618 - Cli:Sanchez Cabrera, Karin Elizabeth - Tel.:---991461862-- -Dir:Ca. Cesar Vallejo 1076 - Dist.:FLORENCIA DE MORA - ZV:PEM174 -Llega:10:13" u="1"/>
        <s v="Cod:11669776 - Cli:Tanta Novoa, Elvira Elvia - Tel.:---910019508-914582944-912596089 -Dir:Aa.hh. Leon De Vivero Mz D Lt 1 - Dist.:CASA GRANDE - ZV:PEMC95 -Llega:10:18" u="1"/>
        <s v="Cod:12180021 - Cli:Vasquez Torres, Martha Silvia - Tel.:---941405905-- -Dir:Ca. Alfonso Ugarte 365 - Dist.:FLORENCIA DE MORA - ZV:PEM169 -Llega:07:38" u="1"/>
        <s v="Cod:10054944 - Cli:Diaz Cordova, Alcira Aydee - Tel.:---949382385-- -Dir:Ca. Crisoprasas 0231 - Dist.:TRUJILLO - ZV:PEM177 -Llega:07:59" u="1"/>
        <s v="10994221-Lezama Rojas, Miriam Emperatriz-Ca. Libertad 325-SIMBAL" u="1"/>
        <s v="Cod:10060890 - Cli:Alfaro Gonzales, Maria Isabel - Tel.:---949791287-984047085- -Dir:Av. Las Magnolias Mz G Lt 005 - Dist.:FLORENCIA DE MORA - ZV:PEMD05 -Llega:09:13" u="1"/>
        <s v="Cod:11521976 - Cli:Zevallos Castro, Rosa Marilu - Tel.:-375153-44375153-970816271-- -Dir:Av. America Sur 1624 Int 2 - Dist.:TRUJILLO - ZV:PEM822 -Llega:12:55" u="1"/>
        <s v="Cod:10055148 - Cli:Rodriguez Alayo, Dora Nancy - Tel.:-44201184--994148261-- -Dir:Ca. Piura 0550 - Dist.:TRUJILLO - ZV:PEM823 -Llega:09:10" u="1"/>
        <s v="Cod:11046418 - Cli:Diaz De Cardenas, Maria Pura - Tel.:439262-44439262---- -Dir:Ca. Callao 89 - Dist.:CASA GRANDE - ZV:PEMC96 -Llega:09:10" u="1"/>
        <s v="Cod:11694616 - Cli:Valverde Pereda, Maria Del Carmen - Tel.:-540652-44540652-973029136-- -Dir:Ca. Gran Via 27 - Dist.:CHICAMA - ZV:PEM114 -Llega:10:19" u="1"/>
        <s v="Cod:10054882 - Cli:Reupo Coello, Jose Andres - Tel.:-437218-44437218-949991735-- -Dir:Ca. Pacasmayo 0499 - Dist.:SALAVERRY - ZV:PEMC99 -Llega:08:19" u="1"/>
        <s v="10079188-Coesti S.A.-Av. Nicolas De Pierola 1390-TRUJILLO" u="1"/>
        <s v="Cod:10062975 - Cli:Rivera Lizarraga, Maritza - Dir:Urb. La Rinconada 2 Etapa Int V-27 - Dist.:TRUJILLO - Llega:07:55" u="1"/>
        <s v="Cod:10994132 - Cli:Alvarado Aguirre, Carmen Marisol - Tel.:---949787856-- -Dir:Ca. Simon Bolivar S/N - Dist.:VIRU - ZV:PEMC98 -Llega:08:58" u="1"/>
        <s v="Cod:10055141 - Cli:Gonzales De Angulo, Flor Marina - Tel.:509199-44509199---- -Dir:Ca. Diego Quispe 0963 - Dist.:TRUJILLO - ZV:PEM823 -Llega:08:13" u="1"/>
        <s v="10055693-Lujan Diestra, Rosa-Ca. Cuarzo 0241-TRUJILLO" u="1"/>
        <s v="Cod:12541244 - Cli:Garcia Salinas, Karen Yajaira - Tel.:---951436282-- -Dir:Ca. Sinchi Roca Mz 09 Lt 06 - Dist.:FLORENCIA DE MORA - ZV:PEM169 -Llega:08:47" u="1"/>
        <s v="Cod:10062912 - Cli:Tamayo Neira, Nieves - Tel.:44425190----933903905- -Dir:Ca. 02 De Junio 0776 - Dist.:FLORENCIA DE MORA - ZV:PEMD09 -Llega:08:21" u="1"/>
        <s v="Cod:11386949 - Cli:Mudarra Garcia, Leyni Jhaniret - Tel.:---945643829-943050777- -Dir:Ca. Huascar 655 - Dist.:EL PORVENIR - ZV:PEMD05 -Llega:08:21" u="1"/>
        <s v="Cod:10061896 - Cli:Avalos Quiroz, Carmela Reinelda - Dir:Ca. Ramon Castilla 0255 - Dist.:EL PORVENIR - Llega:10:25" u="1"/>
        <s v="Cod:11049694 - Cli:Roncal Chacon, Dey Li - Tel.:---949427389-- -Dir:Ca. Trujillo Mz N Lt 30 - Dist.:TRUJILLO - ZV:PEM172 -Llega:08:13" u="1"/>
        <s v="Cod:10061105 - Cli:Garcia Meza, Lucy Jovany - Tel.:---994596399-- -Dir:Ca. Domingo Navarrete Mz 4 Lt 2 - Dist.:EL PORVENIR - ZV:PEM169 -Llega:09:07" u="1"/>
        <s v="Cod:10055125 - Cli:Chavez Albarran, Sara Esmilda - Tel.:-44578889-44283032-950457708-- -Dir:Urb. Los Sauces Mzn E Lote 023 - Dist.:VICTOR LARCO HERRERA - ZV:PEM174 -Llega:12:55" u="1"/>
        <s v="Cod:10062217 - Cli:Verde De Vasquez, Gliceria Isolina - Tel.:401975-44401975---- -Dir:Av. Pumacahua 2167 - Dist.:EL PORVENIR - ZV:PEMD08 -Llega:08:10" u="1"/>
        <s v="Cod:11139679 - Cli:Juarez Gomez, Rumalda Leonor - Tel.:---996010012-947724706-993010012 -Dir:Ca. 04 Mz F Lt 6A - Dist.:TRUJILLO - ZV:PEM176 -Llega:10:14" u="1"/>
        <s v="Cod:11502105 - Cli:Muñoz Medina, Jose Andres - Tel.:44723051----996547402- -Dir:Av. Moche 578 - Dist.:TRUJILLO - ZV:PEMD07 -Llega:07:55" u="1"/>
        <s v="12212343-Julca Rodriguez, Alexander-Ca. Progreso 04-SANTIAGO DE CAO" u="1"/>
        <s v="Cod:10059350 - Cli:Perez Loyaga, Ana Maria - Tel.:---980071685-949431911- -Dir:Sintuco Mz N Lt 09 - Dist.:CHOCOPE - ZV:PEM114 -Llega:09:03" u="1"/>
        <s v="10056980-Rodriguez Rodriguez, Juan Roger-Av. America Norte 0460-TRUJILLO" u="1"/>
        <s v="10059117-Alvarado Quispe, Dionicio-Ca. Los Cedros Mz 004 Lt 006-TRUJILLO" u="1"/>
        <s v="12482699-Linares Rojas, Solano-Aa.hh. Campodonico Niño Mz L Lt 10-CHOCOPE" u="1"/>
        <s v="10060203-Cardenas Gil, Flor Susana-Ca. Buenos Aires 3-SANTIAGO DE CAO" u="1"/>
        <s v="Cod:10053721 - Cli:Diaz De Reyes, Maria Micaela - Tel.:---947981088-- -Dir:Psje. La Virgen 0154 - Dist.:VIRU - ZV:PEMC99 -Llega:10:05" u="1"/>
        <s v="Cod:10053950 - Cli:Moncada Leon, Alejandrino - Tel.:313030-44313030---- -Dir:Ca. Alameda 0066 - Dist.:LAREDO - ZV:PEMD08 -Llega:10:15" u="1"/>
        <s v="Cod:11163550 - Cli:Benites Lopez, Bertha Yesenia - Tel.:---961048406-- -Dir:Pj. San Agustin 55 - Dist.:MOCHE - ZV:PEM118 -Llega:10:15" u="1"/>
        <s v="Cod:11648076 - Cli:Silvestre De Acosta, Carmela - Tel.:---949624913-- -Dir:Ca. San Idelfonso Sn - Dist.:VIRU - ZV:PEM115 -Llega:10:15" u="1"/>
        <s v="10067268-Distribuidora Y Servicios Generales-Av. Tupac Amaru 1731-TRUJILLO" u="1"/>
        <s v="Cod:10060430 - Cli:Lucano Huingo, Jose Agustin - Tel.:---996308394-938230080-920207709 -Dir:Av. Escolar 0009 - Dist.:CHOCOPE - ZV:PEMC95 -Llega:08:20" u="1"/>
        <s v="Cod:10994214 - Cli:Villajulca Solis, Maria Del Carmen - Tel.:---999905169-- -Dir:Pj. Manco Capac 271 - Dist.:VIRU - ZV:PEMC98 -Llega:08:59" u="1"/>
        <s v="Cod:11729657 - Cli:Baltazar Salvatierra, Basilio Elise - Tel.:---978006070-948806233- -Dir:Urb. Sector Nueva Urbanizacion Mz C - Dist.:CASA GRANDE - ZV:PEMC95 -Llega:10:14" u="1"/>
        <s v="10059435-Custodio Alvarado, Griselda Aydee-Ca. Santiago De Chuco 0022-LAREDO" u="1"/>
        <s v="Cod:10053903 - Cli:Zavaleta De Rodriguez, Maria Olga - Tel.:401630-44401630---- -Dir:Ca. Casimiro Espejo 0573 - Dist.:EL PORVENIR - ZV:PEMD05 -Llega:09:55" u="1"/>
        <s v="Cod:11457328 - Cli:Huacchillo Guerrero, Brunilda - Tel.:---952537231-990766539- -Dir:Ca. Ciro Alegria Mz G Lt 3 - Dist.:SALAVERRY - ZV:PEM118 -Llega:09:43" u="1"/>
        <s v="Cod:10991050 - Cli:Carbajal Torres, Maria Maribel - Tel.:---928304968-- -Dir:Aa.Hh. Nuevo Jerusalen Mz. H Lote 2 - Dist.:EL PORVENIR - ZV:PEM166 -Llega:09:03" u="1"/>
        <s v="Cod:11549975 - Cli:Medina Mendoza, Jesus Martin - Tel.:44408018----950412629- -Dir:S/V Sec. Natasha Alta Mz K Lt 11 - Dist.:TRUJILLO - ZV:PEM172 -Llega:09:03" u="1"/>
        <s v="10057492-Aranda Calderon, Teofilo-C.P. Grau 120 Lt 120-CHICAMA" u="1"/>
        <s v="Cod:11180212 - Cli:Liñan Guzman, Sonia Maritza - Dir:Ca. 08 De Octubre 1705 - Dist.:FLORENCIA DE MORA - Llega:10:02" u="1"/>
        <s v="Cod:11599027 - Cli:Perleche Bances, Cristina - Tel.:44384410----951058832-955885864 -Dir:Ca. B.Caravedo 431 - Dist.:TRUJILLO - ZV:PEM401 -Llega:08:30" u="1"/>
        <s v="Cod:11053457 - Cli:Zare Lopez Vda De Robles, Ylena - Tel.:---978869453-990067167-935262720 -Dir:Ca. Gran Via 30 - Dist.:CHICAMA - ZV:PEMC96 -Llega:10:15" u="1"/>
        <s v="Cod:10055290 - Cli:Herrera Armas, Ines Haydee - Dir:Ca. Antonio Rivero 2983 - Dist.:EL PORVENIR - Llega:10:28" u="1"/>
        <s v="10992035-Alvarado Valdivia, Santos-Jr. Los Olivos 267-LA ESPERANZA" u="1"/>
        <s v="Cod:10063214 - Cli:Abad Tocto, Maria Del Pilar - Dir:Ca. 28 De Julio 0171 - Dist.:FLORENCIA DE MORA - Llega:07:43" u="1"/>
        <s v="12150123-Inversiones R &amp; At S.A.C-Jr. Cieza De Leon 275 Int A-TRUJILLO" u="1"/>
        <s v="Cod:11721328 - Cli:Gonzales Rodriguez, Walter Segundo - Tel.:---964397016-997184370-948244689 -Dir:Ca. Francisco De Zela 1215 B - Dist.:EL PORVENIR - ZV:PEMD05 -Llega:09:58" u="1"/>
        <s v="Cod:11267212 - Cli:Paredes Medina, Maria Ysabel - Tel.:44215219----949028988- -Dir:Ca. Renato Descartes 302 - Dist.:TRUJILLO - ZV:PEM402 -Llega:08:08" u="1"/>
        <s v="Cod:11180413 - Cli:Rodriguez Avila, Rosa Isabel - Tel.:---947726999-- -Dir:Ca. La Pizlazuli Mz C Lt 1 - Dist.:TRUJILLO - ZV:PEM401 -Llega:09:19" u="1"/>
        <s v="Cod:11509041 - Cli:Lazaro Rodriguez, Elvis Samuel - Tel.:---962547861-- -Dir:Urb. Vallesol Ii Etapa Mz W Lt 61 - Dist.:LAREDO - ZV:PEM169 -Llega:09:46" u="1"/>
        <s v="Cod:10990496 - Cli:Rodriguez De Ruiz, Miriam - Tel.:705265-44705265----949127514 -Dir:Ca. San Valentin Mz. 1 Lote 35 - Dist.:EL PORVENIR - ZV:PEMD00 -Llega:09:13" u="1"/>
        <s v="Cod:10991877 - Cli:Altamirano Velasquez, Olga Martha - Dir:Av. 1 De Mayo 13 - Dist.:SANTIAGO DE CAO - Llega:08:41" u="1"/>
        <s v="Cod:11644466 - Cli:Bautista Obando, Jercy Christopher - Tel.:---961946413-987161626- -Dir:Ca. La Merced 128 - Dist.:LAREDO - ZV:PEMD08 -Llega:09:18" u="1"/>
        <s v="Cod:12520819 - Cli:Culqui Cerquin, Sonia Violeta - Tel.:---948919244-- -Dir:Ca. Titu Cusi Yupanqui 615 - Dist.:EL PORVENIR - ZV:PEM120 -Llega:08:06" u="1"/>
        <s v="Cod:10058878 - Cli:De La Cruz Rodriguez, Simona Maria - Dir:Ca. Huamachuco 0048 - Dist.:LAREDO - Llega:09:30" u="1"/>
        <s v="Cod:12230083 - Cli:Kcamt Pizarro, Maria Iris - Tel.:---967744016-938540510-986803080 -Dir:Ca. Fermin Tanguis 339 - Dist.:TRUJILLO - ZV:PEMD09 -Llega:08:51" u="1"/>
        <s v="11182098-Infantes Mora, Luz Angelica-Carret. A Quirihuac 43-LAREDO" u="1"/>
        <s v="Cod:10475232 - Cli:Cerna Mudarra De Iparraguirre, Glor - Tel.:---964027998-952034292-939398693 -Dir:Av. VICTOR RAUL S/N - Dist.:VIRU - ZV:PEM118 -Llega:09:04" u="1"/>
        <s v="Cod:11731856 - Cli:Rios Ñiquin, Luz Veronica - Dir:C.P. Quirihuac S/N Mz A Lt 05 - Dist.:LAREDO - Llega:11:04" u="1"/>
        <s v="Cod:11663862 - Cli:Enrriquez Olortegui, Fredesvinda - Tel.:---972323329-- -Dir:Jr. Trujillo S/N - Dist.:VIRU - ZV:PEMC98 -Llega:08:15" u="1"/>
        <s v="12191271-Huamani Arteaga, Marifer Marwil-Ca. Manuel Cedeño 942-LA ESPERANZA" u="1"/>
        <s v="11445122-Comercial Huaman E Hijos S.A.C.-S/V Mercado La Hermelinda Mz C Lt 2-TRUJILLO" u="1"/>
        <s v="Cod:10065433 - Cli:Cabellos Rodriguez, Sixtina - Tel.:---933027601-933197274- -Dir:Aa.hh. Alto Trujillo B 3-B Mz J Lt - Dist.:EL PORVENIR - ZV:PEM166 -Llega:07:19" u="1"/>
        <s v="Cod:10061538 - Cli:Principe Chavez, Marisol Esther - Tel.:-44426102--948695617-- -Dir:Psje. Tupac Amaru Mzn 007 Lote 004 - Dist.:TRUJILLO - ZV:PEM177 -Llega:08:07" u="1"/>
        <s v="Cod:12191271 - Cli:Huamani Arteaga, Marifer Marwil - Dir:Ca. Manuel Cedeño 942 - Dist.:LA ESPERANZA - Llega:09:44" u="1"/>
        <s v="Cod:12139429 - Cli:Tomas Fuentes, Roxana Mabel - Tel.:517213--44517213--983125590- -Dir:Aa.Hh. San Francisco De Asis Mz 12L - Dist.:TRUJILLO - ZV:PEM177 -Llega:10:03" u="1"/>
        <s v="Cod:11210088 - Cli:Garcia Gonzales, Javier Elider - Tel.:---924200289-930540732-981146170 -Dir:Alto Trujillo Barrio 5B Mz M Lt 2 - Dist.:EL PORVENIR - ZV:PEM120 -Llega:09:51" u="1"/>
        <s v="Cod:11690265 - Cli:Cruz Aponte, Martha Yanet - Dir:C.P. Molino Cajanleque Mz 1 Lt 1 - Dist.:CHOCOPE - Llega:09:49" u="1"/>
        <s v="11698742-Flores Mozo, Jorge Luis-Ca. Wiracocha 942-EL PORVENIR" u="1"/>
        <s v="Cod:11134274 - Cli:Supermercados Peruanos S.A. - Dir:Av. España 780 - Dist.:TRUJILLO - Llega:10:40" u="1"/>
        <s v="Cod:11521976 - Cli:Zevallos Castro, Rosa Marilu - Dir:Av. America Sur 1624 Int 2 - Dist.:TRUJILLO - Llega:12:55" u="1"/>
        <s v="Cod:10057945 - Cli:Guillen Bernal, Ysabel Miriam - Tel.:---912934851-969516036- -Dir:Ca. Libertad 0480 - Dist.:SALAVERRY - ZV:PEM116 -Llega:08:24" u="1"/>
        <s v="10054690-Diaz Galicia, Sabina-Ca. Camino Real Mz 032 Lt 017-TRUJILLO" u="1"/>
        <s v="10056338-Rios Ramos, Manuel Asuncion-Ca. Manuel Tejada 0689-TRUJILLO" u="1"/>
        <s v="10056678-Aguedo Benites, Adolfo Antonio-Psje. Comercio 0135-TRUJILLO" u="1"/>
        <s v="Cod:11349405 - Cli:Talavera Torres De Lopez, Marlene Y - Tel.:---985031690-948555822- -Dir:Av. Panamericana Mz C Lt 02 - Dist.:PAIJAN - ZV:PEM114 -Llega:09:08" u="1"/>
        <s v="Cod:11685382 - Cli:Murga Villarreal, Elver Jairo - Tel.:---941952894-995202314- -Dir:Av. Haya De La Torre S/N S/N - Dist.:CASA GRANDE - ZV:PEMC96 -Llega:09:08" u="1"/>
        <s v="Cod:11668074 - Cli:Leyva Tafur, Rosa Ericka - Tel.:---954908395-- -Dir:Av. Panamericana 2802 - Dist.:PAIJAN - ZV:PEM114 -Llega:09:40" u="1"/>
        <s v="Cod:10063636 - Cli:Ponce Aguirre, Adelmo Elias - Tel.:--44633711-997386931-942975638- -Dir:Caserio Caserio De Cajamarca Lt 26 - Dist.:SIMBAL - ZV:PEMC98 -Llega:09:06" u="1"/>
        <s v="Cod:11698931 - Cli:Iparraguirre Marcelo, Walter David - Tel.:---954104240-955806443- -Dir:C.p. Alto Trujillo -barrio 7b Mz D - Dist.:EL PORVENIR - ZV:PEM120 -Llega:09:30" u="1"/>
        <s v="Cod:10065900 - Cli:Principe Reaño, Mercedes Octavio - Tel.:654787-44654787----971747328 -Dir:Ca. Peru 0072 - Dist.:CHICAMA - ZV:PEMC96 -Llega:10:04" u="1"/>
        <s v="Cod:10994067 - Cli:Jimenez Montoya, Santos Reyna - Tel.:---966571850-- -Dir:Ca. Jose Olaya 219 - Dist.:VIRU - ZV:PEMC99 -Llega:09:45" u="1"/>
        <s v="Cod:11492237 - Cli:Ruiz Sanchez, Beatriz - Tel.:---937460701-971867353- -Dir:S/V Sec. Nueva Urbanizacion Roma Mz - Dist.:CASA GRANDE - ZV:PEMC96 -Llega:09:21" u="1"/>
        <s v="Cod:11666194 - Cli:Marquina Palma, Nora Esther - Tel.:---992836570-976202986-983337864 -Dir:Ca. Independencia 136 - Dist.:VIRU - ZV:PEMC98 -Llega:08:45" u="1"/>
        <s v="Cod:11303990 - Cli:Idrugo Villanueva, Mercedes Veronic - Dir:Ca. Diego De Mora 398 - Dist.:CHOCOPE - Llega:08:30" u="1"/>
        <s v="Cod:10079194 - Cli:Cencosud Retail Perú S.A. - Tel.:---976399702-- -Dir:Jr. Francisco Pizarro 700 - Dist.:TRUJILLO - ZV:PEM325 -Llega:09:06" u="1"/>
        <s v="Cod:11461536 - Cli:Garcia Gutierrez, Gladys Margarita - Tel.:---983775631-- -Dir:Ca. Santa Catalina 840 - Dist.:MOCHE - ZV:PEMC99 -Llega:09:22" u="1"/>
        <s v="Cod:11349400 - Cli:Gomez Lazaro, Flor Marlene - Tel.:---920477101-996187606- -Dir:Urb. Manuel Arevalo Ii Mz A2 Lt 07 - Dist.:LA ESPERANZA - ZV:PEM166 -Llega:07:06" u="1"/>
        <s v="Cod:10059472 - Cli:Carbajal Velasquez, Luis Orlando - Dir:Psje. Fortunato Herrera 0544 - Dist.:TRUJILLO - Llega:10:43" u="1"/>
        <s v="Cod:12406331 - Cli:Plasencia Chacon, Julio Johnny - Tel.:320640-44320640---- -Dir:Ca. Boston 209 - Dist.:TRUJILLO - ZV:PEM171 -Llega:09:22" u="1"/>
        <s v="Cod:11757213 - Cli:Chavez Bejarano, Rosa Antonia - Tel.:---924020513-948791960- -Dir:Aa.Hh. Alto Trujillo Barrio Ii Mz N - Dist.:EL PORVENIR - ZV:PEMD05 -Llega:09:22" u="1"/>
        <s v="Cod:10527591 - Cli:Caballero De Laureano, Rosa - Tel.:---988008600-- -Dir:Carret. Panamericana Norte 600 - Dist.:CHOCOPE - ZV:PEMC95 -Llega:08:54" u="1"/>
        <s v="Cod:10059435 - Cli:Custodio Alvarado, Griselda Aydee - Tel.:44445786-445786---- -Dir:Ca. Santiago De Chuco 0022 - Dist.:LAREDO - ZV:PEM116 -Llega:09:40" u="1"/>
        <s v="Cod:12563738 - Cli:Sandoval Alvarado, Rosa Violeta - Tel.:---980805960-- -Dir:Ca. Los Girasoles Mz Mz 7 Lt Lt 5 - Dist.:FLORENCIA DE MORA - ZV:PEMD09 -Llega:09:06" u="1"/>
        <s v="Cod:11799562 - Cli:Ortiz De Valverde, Eliza Mariana - Dir:Ca. Jose Olaya 01 - Dist.:CHICAMA - Llega:08:16" u="1"/>
        <s v="Cod:10990869 - Cli:Reyes Mantilla, Erika Jackeline - Tel.:---945446313-969590241- -Dir:Aa.Hh. Alto Trujillo Mz. P Lote 24 - Dist.:EL PORVENIR - ZV:PEM120 -Llega:10:04" u="1"/>
        <s v="Cod:10314935 - Cli:Bautista Capristan De Lopez, Maria - Tel.:---968012660-- -Dir:Car. Panamericana 0425 - Dist.:PAIJAN - ZV:PEMC95 -Llega:08:29" u="1"/>
        <s v="11226676-Avalos Salvador, Lidia Irene-Cpme Conache Mz B Lt 1-LAREDO" u="1"/>
        <s v="Cod:12391648 - Cli:Sanchez Urbina, Carlos Manuel - Tel.:---949807358-- -Dir:Urb. Santa Teresita Mz E5 Lt 01 - Dist.:CASA GRANDE - ZV:PEM113 -Llega:08:26" u="1"/>
        <s v="Cod:10927944 - Cli:Dominguez Lujan, Jose Mariano - Tel.:---931201178-- -Dir:Prolong. Alfonso Ugarte Mz C Lt 1 - Dist.:VIRU - ZV:PEM116 -Llega:09:29" u="1"/>
        <s v="Cod:10066493 - Cli:Alvarado Rodriguez, Fronilda Ruddel - Tel.:616602-44616602---- -Dir:Jr. Jose Olaya 1587 - Dist.:EL PORVENIR - ZV:PEMD08 -Llega:09:46" u="1"/>
        <s v="Cod:11498740 - Cli:Ynsil Chiroque, Elmer Miguel - Tel.:---952870280-- -Dir:Av. 9 De Octubre 456 Int A - Dist.:FLORENCIA DE MORA - ZV:PEMD01 -Llega:08:36" u="1"/>
        <s v="Cod:11701594 - Cli:Uriol Cerquin De Novoa, Susana Jac - Tel.:---986548301-935158851-973809267 -Dir:Prolong. Bolognesi Mz D Lt 2 - Dist.:CHOCOPE - ZV:PEM114 -Llega:08:38" u="1"/>
        <s v="Cod:10990498 - Cli:Floreano Alfaro, Augusto Enrique - Tel.:---932569304-986342784- -Dir:Ca. Revolucion 2080 - Dist.:EL PORVENIR - ZV:PEM169 -Llega:08:46" u="1"/>
        <s v="Cod:10053740 - Cli:Villena Rita Vda De Escobar, Maria - Dir:Ca. Las Casuarinas Mz 21A Lt 004 - Dist.:TRUJILLO - Llega:07:30" u="1"/>
        <s v="Cod:10991813 - Cli:Seminario Rubio, Luz Angelica - Tel.:---998996476-949692186-929266949 -Dir:Urb. 8 De Setiembre Mz. 11 Lote 1 - Dist.:CASA GRANDE - ZV:PEMC96 -Llega:10:04" u="1"/>
        <s v="10059910-Salinas Chavez De Urquiaga, Milagro-Av. Miraflores 0016-SANTIAGO DE CAO" u="1"/>
        <s v="Cod:11438329 - Cli:Castillo Torres, Elizabeth - Tel.:---968907070-- -Dir:C.P. Me. La Arenita Mz 6 Lt 10 - Dist.:PAIJAN - ZV:PEMC96 -Llega:09:05" u="1"/>
        <s v="Cod:11748982 - Cli:Goicochea Sanchez, Evelyn Yuliana - Tel.:217244-44217244----942201606 -Dir:Ca. 21 De Octubre 962 - Dist.:FLORENCIA DE MORA - ZV:PEMD09 -Llega:08:29" u="1"/>
        <s v="Cod:11531453 - Cli:Rebaza Gavidia, Lissette Magaly - Dir:Ca. Las Turquezas Mz O Lt 9 - Dist.:TRUJILLO - Llega:10:24" u="1"/>
        <s v="10053877-Avalos Sanchez, Mirian Rosa-Ca. Los Diamantes Mz 021 Lt 007-TRUJILLO" u="1"/>
        <s v="10056451-Yupanqui Calderon, Freddy Eduardo-Calle Cerro De Pasco 0583-TRUJILLO" u="1"/>
        <s v="Cod:10991686 - Cli:Oliveros Mendoza De Huaripata, Rosa - Tel.:---935414196-- -Dir:Panamericana 2507 - Dist.:PAIJAN - ZV:PEMC96 -Llega:09:28" u="1"/>
        <s v="Cod:10067268 - Cli:Distribuidora Y Servicios Generales - Dir:Av. Tupac Amaru 1731 - Dist.:TRUJILLO - Llega:07:38" u="1"/>
        <s v="Cod:10065821 - Cli:Aguirre Simon, Jose Juan - Tel.:---928383831-928304571- -Dir:Aa.hh. Alto Trujillo S-3 Mz M Lt 03 - Dist.:FLORENCIA DE MORA - ZV:PEM169 -Llega:09:29" u="1"/>
        <s v="Cod:10990738 - Cli:Garcia Sebastian, Bertha Marilu - Tel.:---964577830-- -Dir:Prolong. Santa 2100 - Dist.:TRUJILLO - ZV:PEMD07 -Llega:09:04" u="1"/>
        <s v="Cod:10992120 - Cli:Bacilio Vasquez, Balvina - Tel.:---949109866-- -Dir:Aa.Hh. Alto Trujillo Mz. W Lote 12 - Dist.:EL PORVENIR - ZV:PEMD00 -Llega:08:54" u="1"/>
        <s v="Cod:10063668 - Cli:Ñique Sachun, Juana Petronila - Tel.:---963246880-- -Dir:Ca. Inclan 0223 - Dist.:MOCHE - ZV:PEMC98 -Llega:09:14" u="1"/>
        <s v="10056846-Meza Calderon, Santos Elizabeth-Ca. Leoncio Prado 12-SANTIAGO DE CAO" u="1"/>
        <s v="Cod:10062727 - Cli:Reyes Pizarro, Alfredo Raul - Dir:Ca. J.D.L.Torre Ugarte 0978 - Dist.:FLORENCIA DE MORA - Llega:07:38" u="1"/>
        <s v="12195082-Aldana Torres, Luis Alberto-Av. Urb. El Valle Ii Etapa Mz M Lt0-TRUJILLO" u="1"/>
        <s v="Cod:11033599 - Cli:Alarcon Tejeda, Esther Evelyn - Tel.:-223376-44223376-998888759-- -Dir:Av. España 870 - Dist.:TRUJILLO - ZV:PEM814 -Llega:15:05" u="1"/>
        <s v="Cod:10055044 - Cli:Quispe Ventura, Juana Manuela - Tel.:211835----918170372-972562114 -Dir:Ca. 25 De Diciembre 1820 - Dist.:FLORENCIA DE MORA - ZV:PEM166 -Llega:08:05" u="1"/>
        <s v="11701572-Loayza Flores, Ellis Franco-Ca. Progreso 201 Int A-LAREDO" u="1"/>
        <s v="Cod:10059280 - Cli:Obeso Arteaga De Aguirre, Olga Lidi - Dir:Ca. Los Sauces 0036 - Dist.:LAREDO - Llega:08:16" u="1"/>
        <s v="Cod:10054148 - Cli:Aguirre Ruiz, Isabel Cecilia - Dir:Psje. Alfonso Ugarte Mzn E Lote 003 - Dist.:TRUJILLO - Llega:07:14" u="1"/>
        <s v="11708488-Alayo Benitez, Gezel Yenne-Uni.vec. Manzana Mz B Lt 0008-TRUJILLO" u="1"/>
        <s v="Cod:12254569 - Cli:Salcedo Sanchez, Luis Alberto - Tel.:---943644266-- -Dir:Ca. Mantaro 125 - Dist.:TRUJILLO - ZV:PEMD07 -Llega:10:19" u="1"/>
        <s v="10058522-Vargas Mauricio, Cleofe-Av. Industrial 0007-SANTIAGO DE CAO" u="1"/>
        <s v="Cod:10059490 - Cli:Rodriguez Eustaquio De Flores Paz, - Tel.:--44427399-997631966-948358929- -Dir:Ca. Zarumilla 0128 - Dist.:TRUJILLO - ZV:PEM402 -Llega:07:28" u="1"/>
        <s v="Cod:10058109 - Cli:Dominguez Villanueva, Jose Luis - Tel.:370847-44780238-44370847--- -Dir:Ca. San Carlos 0349 - Dist.:EL PORVENIR - ZV:PEM166 -Llega:10:44" u="1"/>
        <s v="Cod:10056624 - Cli:Vizconde Castañeda, Maria - Dir:Ca. Mayta Capac 1068 - Dist.:EL PORVENIR - Llega:08:03" u="1"/>
        <s v="Cod:12482699 - Cli:Linares Rojas, Solano - Tel.:---924561353-- -Dir:Aa.hh. Campodonico Niño Mz L Lt 10 - Dist.:CHOCOPE - ZV:PEM114 -Llega:09:28" u="1"/>
        <s v="Cod:10055412 - Cli:Rodriguez Lazaro, Margarita Marcion - Tel.:---976208572-- -Dir:Ca. San Lucas 0640 - Dist.:LA ESPERANZA - ZV:PEMD00 -Llega:11:04" u="1"/>
        <s v="10061900-Salavarria Sarmiento, Jobita Hady-Ca. Caqueta 0243-TRUJILLO" u="1"/>
        <s v="12256198-Castillo Yupanqui, Natividad-Aa.Hh. Barrio 5 A Mz C2 Lt 16-EL PORVENIR" u="1"/>
        <s v="12529520-Rodriguez Zavaleta, Flor-Carret. Car Simbal 23-SIMBAL" u="1"/>
        <s v="Cod:10054431 - Cli:Alva Iglesias, Wilman Concepcion - Dir:Ca. Piura 0091 - Dist.:LAREDO - Llega:07:36" u="1"/>
        <s v="Cod:10061088 - Cli:Melendez Burgos, Maria Claudia - Tel.:---949616171-- -Dir:Av. Mansiche 1793 - Dist.:TRUJILLO - ZV:PEM172 -Llega:10:00" u="1"/>
        <s v="Cod:11612296 - Cli:Bobadilla Romero, Jovany Ruth - Tel.:---998843398-- -Dir:Carret. Panamericana KM 613 - Dist.:PAIJAN - ZV:PEMC95 -Llega:08:04" u="1"/>
        <s v="Cod:11785194 - Cli:Aguilar De Yesquen, Betty Isabel - Tel.:---981931562-- -Dir:Ca. Huamachuco 120 - Dist.:CASA GRANDE - ZV:PEMC96 -Llega:09:07" u="1"/>
        <s v="Cod:10062260 - Cli:Perez Lucano, Emerita - Tel.:---956090805-- -Dir:Av. P.Sur Km.515-S.Chanquin - Dist.:VIRU - ZV:PEMC98 -Llega:08:28" u="1"/>
        <s v="Cod:10270612 - Cli:Villa Sandoval, Rosa - Tel.:---932934397-942384167- -Dir:J.C. Tello 0420 - Dist.:TRUJILLO - ZV:PEM401 -Llega:08:48" u="1"/>
        <s v="Cod:12191271 - Cli:Huamani Arteaga, Marifer Marwil - Tel.:---930111505-- -Dir:Ca. Manuel Cedeño 942 - Dist.:LA ESPERANZA - ZV:PEMD08 -Llega:09:44" u="1"/>
        <s v="10059280-Obeso Arteaga De Aguirre, Olga Lidi-Ca. Los Sauces 0036-LAREDO" u="1"/>
        <s v="Cod:11701572 - Cli:Loayza Flores, Ellis Franco - Tel.:---962001864-- -Dir:Ca. Progreso 201 Int A - Dist.:LAREDO - ZV:PEM116 -Llega:10:05" u="1"/>
        <s v="Cod:11731636 - Cli:Ulloa Robles, Erico Raul - Tel.:---998032037-991945595- -Dir:Av. Arriaga 623 - Dist.:CHICAMA - ZV:PEMC96 -Llega:10:05" u="1"/>
        <s v="10989326-Distribuidora Mercurio S.A.C-Jr. Manuel Segura 329 Int 6-TRUJILLO" u="1"/>
        <s v="Cod:11726776 - Cli:Yturria Alayo, Yrene Vanessa - Tel.:---923709190-938246633- -Dir:Ca. Progreso 222 - Dist.:VIRU - ZV:PEM116 -Llega:09:08" u="1"/>
        <s v="Cod:10067157 - Cli:Acosta Reyes De Sanchez, Teofila - Tel.:-44449200--947915777-- -Dir:Barrio Barrios Altos Mz H Lt 003 - Dist.:CASA GRANDE - ZV:PEM113 -Llega:09:24" u="1"/>
        <s v="Cod:10058270 - Cli:Rodriguez De Chaupe, Lucy Emilia - Dir:Mcdo. La Hermelinda - Dist.:TRUJILLO - Llega:09:15" u="1"/>
        <s v="Cod:12482699 - Cli:Linares Rojas, Solano - Dir:Aa.hh. Campodonico Niño Mz L Lt 10 - Dist.:CHOCOPE - Llega:09:28" u="1"/>
        <s v="10056624-Vizconde Castañeda, Maria-Ca. Mayta Capac 1068-EL PORVENIR" u="1"/>
        <s v="Cod:12540335 - Cli:Silvestre De Moya, Angela - Tel.:---986632883-- -Dir:Ca. Los Pinos 671 - Dist.:TRUJILLO - ZV:PEM177 -Llega:07:46" u="1"/>
        <s v="Cod:10064232 - Cli:Albitres Garcia, Lorenzo Eduardo - Tel.:44232366-232366---- -Dir:Ca. Ginebra 0364 - Dist.:TRUJILLO - ZV:PEMD06 -Llega:09:31" u="1"/>
        <s v="Cod:10058522 - Cli:Vargas Mauricio, Cleofe - Tel.:---995193317-- -Dir:Av. Industrial 0007 - Dist.:SANTIAGO DE CAO - ZV:PEM113 -Llega:09:40" u="1"/>
        <s v="Cod:11042962 - Cli:Monzon Anticona, Maria Nely - Tel.:386193-44401641-44386193--- -Dir:Ca. Santa Ana 648 - Dist.:EL PORVENIR - ZV:PEM115 -Llega:09:24" u="1"/>
        <s v="Cod:11118962 - Cli:Gonzales Romero, Sebastian - Tel.:437566----969540666-977994751 -Dir:Ca. La Rivera 375 Int A - Dist.:SALAVERRY - ZV:PEMP12 -Llega:11:07" u="1"/>
        <s v="10055290-Herrera Armas, Ines Haydee-Ca. Antonio Rivero 2983-EL PORVENIR" u="1"/>
        <s v="10056252-Alvarez Gorbalan, Santos Maria-Ca. Mama Ocllo 0716-EL PORVENIR" u="1"/>
        <s v="10058422-Venturo Pinillos, Wilber Walter-Ca. Atahualpa 0691-EL PORVENIR" u="1"/>
        <s v="12274354-Lagos Mora, Carlos Diego-Av. Pablo Casals Mz A Lt 03-TRUJILLO" u="1"/>
        <s v="Cod:10055551 - Cli:Gutierrez Avalos, Rosa Angelica - Dir:Av. Gonzales Prada 0583 - Dist.:TRUJILLO - Llega:13:51" u="1"/>
        <s v="Cod:11193667 - Cli:Gutierrez Velasquez, Alex Robert - Tel.:--44632034-920652823-956753347- -Dir:Pj. Cesar Vallejo Mz D Lt 8 - Dist.:MOCHE - ZV:PEM116 -Llega:09:04" u="1"/>
        <s v="Cod:10125576 - Cli:Venegas Mendez, Roxana Catalina - Tel.:44778385-44469866-44460976--- -Dir:Ca. Titu Cusi Yupanqui 0561 - Dist.:EL PORVENIR - ZV:PEM120 -Llega:11:12" u="1"/>
        <s v="Cod:11731856 - Cli:Rios Ñiquin, Luz Veronica - Tel.:---921545587-945434919- -Dir:C.P. Quirihuac S/N Mz A Lt 05 - Dist.:LAREDO - ZV:PEM118 -Llega:11:04" u="1"/>
        <s v="Cod:12000413 - Cli:Pizarro Yacarini, Eliana Carolina - Tel.:-44588094--972983739-- -Dir:Jr. Orbegoso 516 - Dist.:SALAVERRY - ZV:PEMC99 -Llega:08:16" u="1"/>
        <s v="Cod:10064042 - Cli:Rios Del Rosario, Santiago - Dir:Ca. Suarez 0521 - Dist.:TRUJILLO - Llega:13:42" u="1"/>
        <s v="Cod:10063052 - Cli:Ledesma Mendez, Gonzalo - Tel.:---988813809-- -Dir:Av. Cesar Vallejo Mz 050 Lt 019 - Dist.:TRUJILLO - ZV:PEM401 -Llega:09:27" u="1"/>
        <s v="Cod:10061544 - Cli:Becerra Sanchez De Apolitano, Franc - Tel.:-44415134--972816310-- -Dir:Aa.hh. Wichanzao Ii S. Mz 060 Lt 03 - Dist.:LA ESPERANZA - ZV:PEM169 -Llega:10:39" u="1"/>
        <s v="Cod:12551578 - Cli:Segura Urbina, Mariela Yulissa - Tel.:---925722515-- -Dir:Ca. San Martin 221 - Dist.:RAZURI - ZV:PEM113 -Llega:10:03" u="1"/>
        <s v="Cod:10061723 - Cli:Cabrera Uruna, Maria Elena - Tel.:---948454051-- -Dir:Ca. Blanco Encalada 0815 - Dist.:LA ESPERANZA - ZV:PEM120 -Llega:08:03" u="1"/>
        <s v="Cod:10928277 - Cli:Agreda Santisteban, Jose Eduardo - Tel.:-44291338--978338631-- -Dir:Ca. Suarez 783 - Dist.:TRUJILLO - ZV:PEMD09 -Llega:09:15" u="1"/>
        <s v="Cod:11042962 - Cli:Monzon Anticona, Maria Nely - Dir:Ca. Santa Ana 648 - Dist.:EL PORVENIR - Llega:09:24" u="1"/>
        <s v="Cod:10944789 - Cli:Zavaleta Montoya, Marina Isabel - Tel.:404334-44404334---- -Dir:Ca. Jorge Basadre Mz 11 Lt 15 - Dist.:EL PORVENIR - ZV:PEM169 -Llega:09:32" u="1"/>
        <s v="10059472-Carbajal Velasquez, Luis Orlando-Psje. Fortunato Herrera 0544-TRUJILLO" u="1"/>
        <s v="Cod:11766364 - Cli:Sipiran Tejeda, Regina Dolores - Tel.:---966829102-- -Dir:Ca. Bolognesi 19 - Dist.:PAIJAN - ZV:PEMC96 -Llega:08:29" u="1"/>
        <s v="Cod:12502437 - Cli:P.J. Kuskalla Inversiones E.I.R.L. - Tel.:---947000345-- -Dir:Ca. Sibelius 965 - Dist.:TRUJILLO - ZV:PEM814 -Llega:07:24" u="1"/>
        <s v="10063628-Ynga De Garrampie, Magdalena-Urb. Los Cedros Mzn C Lote 017-TRUJILLO" u="1"/>
        <s v="11762791-Lopez Zavaleta, Jose Santos-Ca. Baca Flor 337-TRUJILLO" u="1"/>
        <s v="Cod:12500141 - Cli:Polo Barreto, Virginia Elena - Tel.:---944352210-- -Dir:S/v Car Panamericana Norte - Dist.:VIRU - ZV:PEM118 -Llega:08:24" u="1"/>
        <s v="Cod:12432269 - Cli:Ventura Lujan, Segunda Araceli - Tel.:---948138375-- -Dir:Carret. Santa Rosa S/n - Dist.:SIMBAL - ZV:PEMC98 -Llega:08:12" u="1"/>
        <s v="Cod:10060013 - Cli:Enriquez Aurora, Margot Elizabeth - Tel.:---978535002-- -Dir:Ca. Tupac Amaru 8 - Dist.:CHOCOPE - ZV:PEMC95 -Llega:09:17" u="1"/>
        <s v="Cod:11070256 - Cli:Serrano Urrutia, Rosa Maria - Tel.:-44540264--997315389-- -Dir:Av. Progreso 264 - Dist.:CHICAMA - ZV:PEM114 -Llega:08:00" u="1"/>
        <s v="Cod:10056980 - Cli:Rodriguez Rodriguez, Juan Roger - Tel.:---941869126-- -Dir:Av. America Norte 0460 - Dist.:TRUJILLO - ZV:PEM823 -Llega:07:31" u="1"/>
        <s v="Cod:11197721 - Cli:Comercial Vero Y Hermanos E.I.R.L. - Tel.:---932964437-- -Dir:Pj. Islay 16 - Dist.:CASA GRANDE - ZV:PEM114 -Llega:09:33" u="1"/>
        <s v="Cod:11626154 - Cli:Paredes Vargas, Walter Eduardo - Dir:Ca. San Lizardo 112 - Dist.:CHOCOPE - Llega:08:25" u="1"/>
        <s v="Cod:10062692 - Cli:Sanchez Marceliano, Domitila - Tel.:-44598901--994506140--993184432 -Dir:Ca. Los Cipreses/Los Sauces Mz 001 - Dist.:FLORENCIA DE MORA - ZV:PEMD01 -Llega:09:02" u="1"/>
        <s v="Cod:10057800 - Cli:Araujo Avila, Rossana Alejandrina - Tel.:-44205913--981525332-- -Dir:Av. Peru 1059 - Dist.:TRUJILLO - ZV:PEM823 -Llega:08:38" u="1"/>
        <s v="Cod:11445122 - Cli:Comercial Huaman E Hijos S.A.C. - Dir:S/V Mercado La Hermelinda Mz C Lt 2 - Dist.:TRUJILLO - Llega:09:32" u="1"/>
        <s v="Cod:12230074 - Cli:Orellano Pastor, Patricia Maribel - Tel.:44400481-44620566-44775434--- -Dir:Av. Pumacahua 1129 - Dist.:EL PORVENIR - ZV:PEMD07 -Llega:09:48" u="1"/>
        <s v="11701468-Eustaquio Aredo, Elva Paca-Av. 05 De Abril Mz Q Lt 14-TRUJILLO" u="1"/>
        <s v="Cod:11101170 - Cli:Comercializadora Y Distribuidora Ve - Dir:Ca. Ricardo Palma 101 - Dist.:POROTO - Llega:09:58" u="1"/>
        <s v="11342655-Marcelo Loyola, Lindsay Licet-Ca. Sucre 220-SALAVERRY" u="1"/>
        <s v="Cod:11715568 - Cli:Quispe Pereda, Cecilia Del Pilar - Dir:Ca. Gamarra 01 - Dist.:LAREDO - Llega:08:56" u="1"/>
        <s v="10058009-Vidal Castillo, Edwin Esneider-Urb. El Tropico Mzn 003 Lote 002-HUANCHACO" u="1"/>
        <s v="Cod:11801949 - Cli:Zavaleta Gutierrez, Angel Victor - Tel.:---978569383-924088244- -Dir:Ca. Bolivar 17 - Dist.:CHOCOPE - ZV:PEMC95 -Llega:09:14" u="1"/>
        <s v="12158903-Villanueva Hilario, Cynthia Yesenia-Ca. Alto Trujillo Barrio 5 A Mz M L-EL PORVENIR" u="1"/>
        <s v="Cod:10055316 - Cli:Ruiz Abanto Vda De Ubillus, Graciel - Tel.:---936718885-957155309- -Dir:Ca. Santiago De Chuco 0076 - Dist.:LAREDO - ZV:PEMC99 -Llega:09:33" u="1"/>
        <s v="Cod:11580124 - Cli:Guzman Sanchez, Flor De Maria - Tel.:---910215571-992109530-951531272 -Dir:Av. 11 De Febrero Mz B Lt 2 - Dist.:CHICAMA - ZV:PEMC96 -Llega:07:38" u="1"/>
        <s v="Cod:11708453 - Cli:Lizarraga Orbegoso, David Cornelio - Dir:Ca. Godofredo Garcia 555 - Dist.:TRUJILLO - Llega:10:46" u="1"/>
        <s v="Cod:10066845 - Cli:Medina Agreda, Neyda Magali - Tel.:---959522055-- -Dir:Ca. Los Sauces 0298 - Dist.:VICTOR LARCO HERRERA - ZV:PEM177 -Llega:13:38" u="1"/>
        <s v="10991406-Gonzalez Llajaruna, Elmer Roger-Ca. Francia 11-CHICAMA" u="1"/>
        <s v="Cod:10054913 - Cli:Valles Escalante, Demostenes - Dir:Urb. Parque Industrial Mzn N Lote 0 - Dist.:LA ESPERANZA - Llega:07:13" u="1"/>
        <s v="Cod:10060910 - Cli:Rodriguez Pretell, Jenny - Tel.:-44202239-44697768-990741399-- -Dir:Caserio Santa Rosa Km 23.5 - Dist.:LAREDO - ZV:PEMC98 -Llega:10:28" u="1"/>
        <s v="Cod:10055262 - Cli:Mendez Caspita, Maria Consuelo - Tel.:-44425817-425817-996547746-- -Dir:Av. 05 De Abril Mz 009 Lt 001 - Dist.:TRUJILLO - ZV:PEMD08 -Llega:08:26" u="1"/>
        <s v="Cod:10059939 - Cli:Fernandez Villanueva, Crispin Rafae - Tel.:439883-44439883-44494104--- -Dir:Ca. Jazminez 0011 Mz E - Dist.:CASA GRANDE - ZV:PEMC96 -Llega:09:38" u="1"/>
        <s v="Cod:10961649 - Cli:Miñano Horna, Enriqueta Bienvenida - Dir:Jr. Union 1536 - Dist.:TRUJILLO - Llega:07:36" u="1"/>
        <s v="Cod:11701924 - Cli:Rodriguez Ulloa, Dalila Paula - Dir:Aa.hh. Armando Villanueva Del Campo - Dist.:EL PORVENIR - Llega:09:13" u="1"/>
        <s v="10064042-Rios Del Rosario, Santiago-Ca. Suarez 0521-TRUJILLO" u="1"/>
        <s v="Cod:11498735 - Cli:Inversiones Agro-Ferreteras Elder E - Dir:Ca. Ricardo Palma S/N - Dist.:POROTO - Llega:10:02" u="1"/>
        <s v="11205038-Sanchez Benites, Elsa Victoria-Av. Las Palmeras 3-LAREDO" u="1"/>
        <s v="Cod:11627335 - Cli:Sobrados Torrealva, Bernardita - Tel.:44301936-44695966----961903860 -Dir:Av. Sanchez Carrion 1648 - Dist.:EL PORVENIR - ZV:PEMD01 -Llega:09:14" u="1"/>
        <s v="Cod:12299405 - Cli:Bringas Serin, Maria Angelina - Tel.:---928742973-960154857- -Dir:C.p. Alto Trujillo Barrio 5 A Mz Q - Dist.:EL PORVENIR - ZV:PEM120 -Llega:10:16" u="1"/>
        <s v="Cod:10061054 - Cli:Yslado Valerio, Bertha - Tel.:---992273180-961318703- -Dir:Aa.hh. Alto Trujillo B-3 Mz K Lt 01 - Dist.:EL PORVENIR - ZV:PEMD05 -Llega:07:34" u="1"/>
        <s v="Cod:11597090 - Cli:Rios Anticona, Maria Isabel - Tel.:---944922622-971975177- -Dir:Ca. San Martin De Porras Mz L Lt 7 - Dist.:CHICAMA - ZV:PEMC96 -Llega:07:34" u="1"/>
        <s v="Cod:10812654 - Cli:Pi Aliaga, Claudia Rocio - Dir:Urb. Los Cedros Mz B Lt 05 - Dist.:TRUJILLO - Llega:11:16" u="1"/>
        <s v="Cod:11509015 - Cli:Hipolito Anticona, Wilder Jovany - Tel.:---949051479-- -Dir:C.P. Macabi Alto Mz B Lt 08 - Dist.:RAZURI - ZV:PEM113 -Llega:08:23" u="1"/>
        <s v="Cod:10992060 - Cli:Florian Perez, Deisi Natally - Tel.:---930593890-975017352-995040072 -Dir:Carret. Panamericana 2700 - Dist.:PAIJAN - ZV:PEMC96 -Llega:09:46" u="1"/>
        <s v="Cod:11444243 - Cli:Yldefonso Anticona, Justo Alejandro - Tel.:---942164733-- -Dir:Aa.hh. Victor Raul Iii Mz C Lt 10A - Dist.:EL PORVENIR - ZV:PEM169 -Llega:09:24" u="1"/>
        <s v="12180021-Vasquez Torres, Martha Silvia-Ca. Alfonso Ugarte 365-FLORENCIA DE MORA" u="1"/>
        <s v="Cod:11230680 - Cli:Loyola Blas, Marcial Alberto - Tel.:---954678340-- -Dir:Av. Eguren Sur 162 - Dist.:TRUJILLO - ZV:PEM824 -Llega:10:43" u="1"/>
        <s v="Cod:10055188 - Cli:Mostacero De Plasencia, Zelmira Isa - Tel.:---951614229-- -Dir:Psje. Luther King 0660 - Dist.:TRUJILLO - ZV:PEM822 -Llega:08:31" u="1"/>
        <s v="Cod:11703283 - Cli:Aredo Rafael, Hermes Ananias - Tel.:---917688271-924787218-966853933 -Dir:Aa.hh. Barrio 3a Sn - Dist.:EL PORVENIR - ZV:PEMD05 -Llega:09:42" u="1"/>
        <s v="Cod:10063930 - Cli:Ascon Serrano, Hugo Fernando - Tel.:261558-44261558---- -Dir:Ca. Bolognesi 842 - Dist.:TRUJILLO - ZV:PEM822 -Llega:08:56" u="1"/>
        <s v="Cod:11126798 - Cli:Rios Vda De Flores, Sofia - Dir:Ca. Los Jardines 016 - Dist.:CHOCOPE - Llega:09:30" u="1"/>
        <s v="Cod:11139679 - Cli:Juarez Gomez, Rumalda Leonor - Dir:Ca. 04 Mz F Lt 6A - Dist.:TRUJILLO - Llega:10:14" u="1"/>
        <s v="Cod:10060175 - Cli:Sandoval Vda De Paredes, Jovita Asu - Dir:Ca. Santa Rosa Mz 13 Lt 1 - Dist.:SANTIAGO DE CAO - Llega:09:36" u="1"/>
        <s v="11772200-Cabanillas Jara, Jose-Ca. Parra Del Riego 258-TRUJILLO" u="1"/>
        <s v="10060075-Holguin De Agreda, Margarita-Ca. 09 De Octubre 0010-MAGDALENA DE CAO" u="1"/>
        <s v="10060191-Santisteban Sanchez, Henry Eladio-Ca. Gran Via 0019-MAGDALENA DE CAO" u="1"/>
        <s v="10066937-Villar Hualtibamba, Esther Elena-Ca. Bolognesi 0680-MAGDALENA DE CAO" u="1"/>
        <s v="11730576-Rodriguez Chero, Wilfredo Eduardo-Pj. Pablo De Olavide 239-TRUJILLO" u="1"/>
        <s v="Cod:11053457 - Cli:Zare Lopez Vda De Robles, Ylena - Dir:Ca. Gran Via 30 - Dist.:CHICAMA - Llega:10:15" u="1"/>
        <s v="10065900-Principe Reaño, Mercedes Octavio-Ca. Peru 0072-CHICAMA" u="1"/>
        <s v="10067068-Torres Caballero, Rosa Dolores-Ca. Callao 0002-CHICAMA" u="1"/>
        <s v="Cod:11696337 - Cli:Merlo Saldaña, Segundo Flavio - Tel.:---976684369-- -Dir:Pj. Cruce El Gallo Mz Lt - Dist.:SALAVERRY - ZV:PEMC98 -Llega:07:48" u="1"/>
        <s v="Cod:10067362 - Cli:Anton Malon, Fernando Pablo - Tel.:---961975335-- -Dir:Ca. 22 De Febrero 1728 - Dist.:LA ESPERANZA - ZV:PEMD00 -Llega:07:40" u="1"/>
        <s v="Cod:10057796 - Cli:Aranguri Luciano, Carmen Gladys - Tel.:---960561417-922900728- -Dir:Ca. Jose Antonio De Sucre 1690 - Dist.:EL PORVENIR - ZV:PEM166 -Llega:08:13" u="1"/>
        <s v="Cod:10059331 - Cli:Ponce Lazaro, Pamela Roxana - Dir:Ca. Los Olivos Mz I Lt 4 - Dist.:HUANCHACO - Llega:12:01" u="1"/>
        <s v="Cod:10060169 - Cli:Martinez Ullauri, Carmen Rosa - Tel.:---978487905-980073991-969244814 -Dir:Ca. Fco Bolognesi 0368 - Dist.:MAGDALENA DE CAO - ZV:PEMC96 -Llega:08:03" u="1"/>
        <s v="Cod:10991104 - Cli:Acuña Bustos, Elena - Tel.:---968170825-- -Dir:Urb. Los Cedros Mz. A Lote 10 - Dist.:TRUJILLO - ZV:PEMD06 -Llega:11:20" u="1"/>
        <s v="Cod:11697783 - Cli:Grados Orbegozo, Villorida Emerita - Dir:Ca. 02 De Junio 415 - Dist.:FLORENCIA DE MORA - Llega:09:44" u="1"/>
        <s v="Cod:10054082 - Cli:Gallardo Diaz, Rosa Ysabel - Tel.:--44424083-949971639-946001324- -Dir:Ca. 24 De Abril 1529 - Dist.:FLORENCIA DE MORA - ZV:PEMD09 -Llega:07:24" u="1"/>
        <s v="Cod:10060052 - Cli:Torres Silva, Erica Araceli - Tel.:---961000402-- -Dir:Ca. Miguel Grau 274 - Dist.:MAGDALENA DE CAO - ZV:PEM113 -Llega:08:00" u="1"/>
        <s v="Cod:10066096 - Cli:Otiniano Rodriguez, Blanca - Tel.:---978905249-- -Dir:Urb. Libertad Mzn T Lote 016 - Dist.:TRUJILLO - ZV:PEM177 -Llega:08:00" u="1"/>
        <s v="11626154-Paredes Vargas, Walter Eduardo-Ca. San Lizardo 112-CHOCOPE" u="1"/>
        <s v="Cod:11697857 - Cli:Campos Castillo, Diandra Anali - Dir:Aa.Hh. Alto Trujillo Barrio 6 Mz Y - Dist.:EL PORVENIR - Llega:08:35" u="1"/>
        <s v="Cod:11147002 - Cli:Pino De Alayo, Maria - Tel.:---969295674-952342119-996245551 -Dir:Santa Catalina 920 - Dist.:MOCHE - ZV:PEM118 -Llega:09:25" u="1"/>
        <s v="Cod:11715545 - Cli:Diaz Castañeda, William Alejandro - Tel.:664136-44664136---- -Dir:Ca. Ortega Y Gasset 196 - Dist.:TRUJILLO - ZV:PEMD08 -Llega:09:15" u="1"/>
        <s v="Cod:10989326 - Cli:Distribuidora Mercurio S.A.C - Tel.:44250940----- -Dir:Jr. Manuel Segura 329 Int 6 - Dist.:TRUJILLO - ZV:PEM824 -Llega:09:00" u="1"/>
        <s v="Cod:11677885 - Cli:Ocas Saldaña, Dulce Nombre De Maria - Tel.:---945007249-994192703-955944309 -Dir:Ca. Jose Marti 2201 - Dist.:LA ESPERANZA - ZV:PEMD00 -Llega:07:15" u="1"/>
        <s v="Cod:11198422 - Cli:Garcia Castillo De Guzman, Julia Li - Tel.:---961000679-- -Dir:C.P. Cpm.Bello Horizonte Mz H Lt 2 - Dist.:LAREDO - ZV:PEMC98 -Llega:11:00" u="1"/>
        <s v="Cod:10062019 - Cli:Melon Sanchez, Aurora Victoria - Tel.:---920197389-- -Dir:Ca. Libertadores 0209 - Dist.:TRUJILLO - ZV:PEM171 -Llega:11:54" u="1"/>
        <s v="Cod:10973861 - Cli:Garcia Cabada, Dyna Elizabeth - Dir:Ca. Asencio Vergara 601 - Dist.:EL PORVENIR - Llega:08:07" u="1"/>
        <s v="12540942-Mega Inversiones Robles E.I.R.L.-Av. Pablo Casals Mz A Lt 4b-TRUJILLO" u="1"/>
        <s v="Cod:11485464 - Cli:Contreras De Polo, Leonor - Tel.:---973331309-996835517- -Dir:Ca. Lima 438 - Dist.:VIRU - ZV:PEMC99 -Llega:09:31" u="1"/>
        <s v="Cod:11638024 - Cli:Carranza Ramos, Nelida - Tel.:---950819125-- -Dir:Conj.Hab. Villa Marina Mz O-5 Lt 14 - Dist.:MOCHE - ZV:PEM118 -Llega:09:59" u="1"/>
        <s v="Cod:12529525 - Cli:Mendez Olivares, Hermes German - Tel.:---964979439-976216632- -Dir:Ca. Cajamarca 311 - Dist.:SIMBAL - ZV:PEM118 -Llega:08:47" u="1"/>
        <s v="Cod:12158903 - Cli:Villanueva Hilario, Cynthia Yesenia - Tel.:---945033313-- -Dir:Ca. Alto Trujillo Barrio 5 A Mz M L - Dist.:EL PORVENIR - ZV:PEMD00 -Llega:08:00" u="1"/>
        <s v="11684118-Grupo Don Pepe Sac-Jr. Manuel Asencio Segura 248-TRUJILLO" u="1"/>
        <s v="Cod:10527591 - Cli:Caballero De Laureano, Rosa - Dir:Carret. Panamericana Norte 600 - Dist.:CHOCOPE - Llega:08:54" u="1"/>
        <s v="Cod:11453285 - Cli:Baca De Reyes, Rosa Maria - Tel.:---924626208-949657257- -Dir:Pj. 2 De Mayo 156 - Dist.:TRUJILLO - ZV:PEM172 -Llega:10:17" u="1"/>
        <s v="Cod:11399316 - Cli:Romero Carrion, Jannette Esmilda - Tel.:44306999-44525425-4436999--- -Dir:Ca. Francisco Bolognesi 136 - Dist.:VIRU - ZV:PEMC99 -Llega:09:54" u="1"/>
        <s v="Cod:10062278 - Cli:Sanchez Velasquez, Vanessa Mirella - Dir:Ca. Pastaza 0183 - Dist.:TRUJILLO - Llega:08:35" u="1"/>
        <s v="Cod:12154824 - Cli:Anticona Calderon, Maximo Emiliano - Tel.:---992254392-- -Dir:C.P. Alto Trujillo Barrio 3A Mz Tlt - Dist.:EL PORVENIR - ZV:PEMD05 -Llega:09:33" u="1"/>
        <s v="11801979-Altamirano Torres, Litha Geovanni-Jr. Zela 551-TRUJILLO" u="1"/>
        <s v="Cod:11408824 - Cli:Quito Perez, Luis - Tel.:---920667298-- -Dir:Ca. Buenos Aires 311 - Dist.:PAIJAN - ZV:PEM114 -Llega:08:46" u="1"/>
        <s v="Cod:11132132 - Cli:Grupo Moreno E.I.R.L - Dir:Jr. M. Asencio Segura 247 - Dist.:TRUJILLO - Llega:11:13" u="1"/>
        <s v="11708453-Lizarraga Orbegoso, David Cornelio-Ca. Godofredo Garcia 555-TRUJILLO" u="1"/>
        <s v="Cod:10879525 - Cli:Leyva Rodriguez, Johnny Eduardo - Dir:Ca. Jose Castelli 900 - Dist.:LA ESPERANZA - Llega:09:51" u="1"/>
        <s v="11737072-Garcia Cuba, Frany Anita-Aa.Hh. Nuevo Horizonte De Wichanzao-LA ESPERANZA" u="1"/>
        <s v="10059331-Ponce Lazaro, Pamela Roxana-Ca. Los Olivos Mz I Lt 4-HUANCHACO" u="1"/>
        <s v="Cod:10061426 - Cli:Rodriguez Leon, Matilde Elisander - Dir:Ca. Chan Chan 0267 - Dist.:HUANCHACO - Llega:12:12" u="1"/>
        <s v="Cod:10054795 - Cli:Zavaleta De Romero, Ana Josefa - Dir:S/V Puente Veneno Mzn D Lote 001 - Dist.:LAREDO - Llega:07:41" u="1"/>
        <s v="Cod:12516541 - Cli:Mendocilla Shupingahua, Elena - Dir:Ca. Gabriel Aguilar 1384 - Dist.:EL PORVENIR - Llega:09:59" u="1"/>
        <s v="Cod:10058422 - Cli:Venturo Pinillos, Wilber Walter - Dir:Ca. Atahualpa 0691 - Dist.:EL PORVENIR - Llega:08:25" u="1"/>
        <s v="Cod:10061077 - Cli:Leon Vergara, Maria Del Rosario - Tel.:-214304-44214304-932438310-- -Dir:Ca. Socrates 0428 - Dist.:TRUJILLO - ZV:PEMD09 -Llega:07:59" u="1"/>
        <s v="Cod:11101170 - Cli:Comercializadora Y Distribuidora Ve - Tel.:---949706605-- -Dir:Ca. Ricardo Palma 101 - Dist.:POROTO - ZV:PEM118 -Llega:09:58" u="1"/>
        <s v="Cod:12116098 - Cli:Castillo Ortiz, Rosa Elena - Tel.:---930545113-964054076- -Dir:Urb. Los Portales 2Era Etapa Mz O L - Dist.:TRUJILLO - ZV:PEM401 -Llega:10:19" u="1"/>
        <s v="Cod:11386949 - Cli:Mudarra Garcia, Leyni Jhaniret - Dir:Ca. Huascar 655 - Dist.:EL PORVENIR - Llega:08:21" u="1"/>
        <s v="Cod:10056338 - Cli:Rios Ramos, Manuel Asuncion - Dir:Ca. Manuel Tejada 0689 - Dist.:TRUJILLO - Llega:10:58" u="1"/>
        <s v="Cod:11531453 - Cli:Rebaza Gavidia, Lissette Magaly - Tel.:---947014428-- -Dir:Ca. Las Turquezas Mz O Lt 9 - Dist.:TRUJILLO - ZV:PEM401 -Llega:10:24" u="1"/>
        <s v="Cod:10058726 - Cli:Salas Salas, Anibal - Tel.:---960725742-- -Dir:Av. 29 De Diciembre 0297 - Dist.:TRUJILLO - ZV:PEM822 -Llega:09:53" u="1"/>
        <s v="Cod:10055693 - Cli:Lujan Diestra, Rosa - Tel.:--44549621-952305610-969777682- -Dir:Ca. Cuarzo 0241 - Dist.:TRUJILLO - ZV:PEMD06 -Llega:11:10" u="1"/>
        <s v="Cod:10079190 - Cli:Supermercados Peruanos S.A. - Tel.:---949144217-- -Dir:Fdo.Las Casuarinas 181 Sub Lote Pre - Dist.:TRUJILLO - ZV:PEM332 -Llega:08:54" u="1"/>
        <s v="Cod:11168738 - Cli:Arias Saavedra, Rosa Magdalena - Tel.:500814-44500814----985549705 -Dir:Ca. Trujillo 68 - Dist.:CASA GRANDE - ZV:PEMC96 -Llega:08:54" u="1"/>
        <s v="Cod:11586538 - Cli:Hipolito Castillo, Milena Esperanza - Tel.:---976567102-978529577- -Dir:Ca. 30 De Marzo L 07 - Dist.:PAIJAN - ZV:PEMC96 -Llega:08:55" u="1"/>
        <s v="Cod:10478316 - Cli:Garcia Rodriguez, Saara - Tel.:---920881283-951492716- -Dir:El Sol Del Chacarero Mz A Lt 2 - Dist.:TRUJILLO - ZV:PEM176 -Llega:08:56" u="1"/>
        <s v="Cod:11754673 - Cli:Enriquez Polo, Agustin Jose - Dir:Ca. Bolivar 470 - Dist.:CHOCOPE - Llega:08:47" u="1"/>
        <s v="Cod:11261606 - Cli:Nieves Calderon, Elder Noemi - Dir:Ca. Libertad S/N - Dist.:CHICAMA - Llega:09:47" u="1"/>
        <s v="Cod:11649196 - Cli:Fernandez Valdivia, Norma Marisol - Dir:Aa.Hh. Armando Villanueva Del Campo - Dist.:EL PORVENIR - Llega:09:37" u="1"/>
        <s v="Cod:10990777 - Cli:Bacilio Silvestre, Mariela Ermiza - Tel.:---948010970-- -Dir:Barrio Seis Mz. J Lote 29 - Dist.:EL PORVENIR - ZV:PEM120 -Llega:08:39" u="1"/>
        <s v="Cod:10993758 - Cli:Rivera Hilario, Felipe Antenor - Tel.:---938674082-- -Dir:Ca. Santa Rosa Mz 19 Lt 19 - Dist.:MOCHE - ZV:PEM118 -Llega:09:34" u="1"/>
        <s v="Cod:10058754 - Cli:Galicia Orchez De Tirado, Mirza Eli - Tel.:-44588923--952740100--948861160 -Dir:Psje. Manuel Arevalo 0226 - Dist.:VIRU - ZV:PEMC99 -Llega:09:58" u="1"/>
        <s v="Cod:11198441 - Cli:Guevara Guarniz, Felicia Margarita - Tel.:-44529821-275354-948703068-- -Dir:Ca. Jose Artigas 1510 - Dist.:LA ESPERANZA - ZV:PEM120 -Llega:07:34" u="1"/>
        <s v="10054131-Cruzado Reyes, Rosa Iris-Ca. Inca Roca 1268-EL PORVENIR" u="1"/>
        <s v="Cod:10062975 - Cli:Rivera Lizarraga, Maritza - Tel.:---974491488-- -Dir:Urb. La Rinconada 2 Etapa Int V-27 - Dist.:TRUJILLO - ZV:PEM177 -Llega:07:55" u="1"/>
        <s v="Cod:10056642 - Cli:Zambrano Otero, Sofia Marisol - Tel.:44279668----- -Dir:Urb. M. Arevalo Ii E. Mzn B-46 Lote - Dist.:LA ESPERANZA - ZV:PEMD01 -Llega:11:11" u="1"/>
        <s v="Cod:11684118 - Cli:Grupo Don Pepe Sac - Dir:Jr. Manuel Asencio Segura 248 - Dist.:TRUJILLO - Llega:11:40" u="1"/>
        <s v="Cod:11593495 - Cli:Garcia Vasquez, Alex Neisser - Tel.:675078-44675078----948658061 -Dir:Ca. Portugal 1448 - Dist.:EL PORVENIR - ZV:PEMD01 -Llega:09:53" u="1"/>
        <s v="Cod:10991698 - Cli:Santisteban Santiago, Maria Nelly - Tel.:312181-44312181---- -Dir:Av. Panamericana 2165 - Dist.:PAIJAN - ZV:PEMC96 -Llega:08:16" u="1"/>
        <s v="Cod:10058073 - Cli:Perez Perez, Veronicka Mabel - Tel.:44282078-282078---- -Dir:Ca. El Palmar 0554 Mz C Lt 008 - Dist.:VICTOR LARCO HERRERA - ZV:PEM176 -Llega:12:16" u="1"/>
        <s v="Cod:10056064 - Cli:Lopez Pinedo, Yolanda - Tel.:-672315-44672315-947808998-- -Dir:Av. Mansiche 1622 Int G-104 - Dist.:TRUJILLO - ZV:PEM171 -Llega:09:57" u="1"/>
        <s v="Cod:10056724 - Cli:Portilla Quito, Lilia - Tel.:---954362049-949828499- -Dir:Ca. Bolivar 112 - Dist.:CASA GRANDE - ZV:PEM114 -Llega:09:00" u="1"/>
        <s v="Cod:11162664 - Cli:Cerna Arribasplata, Carmen Roxana - Tel.:---979375184-- -Dir:Ca. Manuel Seoane Mz 3 Lt 1 - Dist.:LA ESPERANZA - ZV:PEMD00 -Llega:07:23" u="1"/>
        <s v="Cod:11070259 - Cli:Murrugarra Rodriguez De Mendoza, Ma - Tel.:---998027863-- -Dir:H. Zacharias Mz E Lt 14 - Dist.:CHICAMA - ZV:PEMC96 -Llega:08:24" u="1"/>
        <s v="Cod:10058812 - Cli:Valles Zarate, Maria Felicita - Tel.:---937352691-925873267- -Dir:Ca. Manuel Arevalo Mz 003 Lt 030 - Dist.:EL PORVENIR - ZV:PEMD00 -Llega:09:10" u="1"/>
        <s v="10053950-Moncada Leon, Alejandrino-Ca. Alameda 0066-LAREDO" u="1"/>
        <s v="Cod:11794803 - Cli:Añorga Gonzalez, Lilia Raquel - Tel.:433913--44433913--945326254- -Dir:Urb. 03 De Octubre Mz K5 Lt 02 - Dist.:CASA GRANDE - ZV:PEMC96 -Llega:09:40" u="1"/>
        <s v="Cod:11638021 - Cli:Guzman Avila, Eliseth Alejandra - Tel.:---969368930-- -Dir:Ca. Los Laureles Mz D Lt 03 - Dist.:VIRU - ZV:PEMC98 -Llega:08:33" u="1"/>
        <s v="Cod:12540343 - Cli:Aguilar Mantilla, Silvana Victoria - Tel.:---958880833-- -Dir:Jr. Tchailkowsky 436 - Dist.:TRUJILLO - ZV:PEM814 -Llega:07:21" u="1"/>
        <s v="Cod:10062846 - Cli:Angeles Saavedra, Vitalia - Tel.:270615----947837701-973434040 -Dir:Ca. Tadeo Monagas 1342 - Dist.:LA ESPERANZA - ZV:PEM120 -Llega:07:45" u="1"/>
        <s v="Cod:10059194 - Cli:Briceño Roncal, Julia Maribel - Tel.:449579--44449579--932926505- -Dir:S/V Ps Peatonal B Mz 9 Lt 28 - Dist.:FLORENCIA DE MORA - ZV:PEMD01 -Llega:08:39" u="1"/>
        <s v="Cod:10990458 - Cli:Riveros Riveros, Otilia - Tel.:-44400536--920702312-- -Dir:Aa.Hh. Victor Raul Haya De La Torre - Dist.:EL PORVENIR - ZV:PEMD00 -Llega:08:50" u="1"/>
        <s v="10054034-Nuñez Calle Vda De Gonzalez, Sabina-Ca. Francisco De Zela 1343-EL PORVENIR" u="1"/>
        <s v="11701924-Rodriguez Ulloa, Dalila Paula-Aa.hh. Armando Villanueva Del Campo-EL PORVENIR" u="1"/>
        <s v="Cod:11729692 - Cli:Arias Arrigoni, Milagros Luisa - Tel.:---933023974-936780404- -Dir:Ca. Pacasmayo 185 - Dist.:SALAVERRY - ZV:PEMC98 -Llega:08:32" u="1"/>
        <s v="11033602-Carrasco Vera, Carlos Alberto-Av. Ejercito 1070 Int 10-TRUJILLO" u="1"/>
        <s v="11126774-Medina Ramirez, Reyna Evarista-Sector Santa Rosa Mz 9 Lt 11-SANTIAGO DE CAO" u="1"/>
        <s v="Cod:11478509 - Cli:Pelaez Paredes, Gladys Yolanda - Tel.:-201188-44201188-985364236-- -Dir:Urb. La Esmeralda Mz E Lt 23 - Dist.:TRUJILLO - ZV:PEM171 -Llega:09:50" u="1"/>
        <s v="10989292-Shiguiyama Diaz, Jose Luis-Ca. Cahuide 389-TRUJILLO" u="1"/>
        <s v="12529525-Mendez Olivares, Hermes German-Ca. Cajamarca 311-SIMBAL" u="1"/>
        <s v="10527591-Caballero De Laureano, Rosa-Carret. Panamericana Norte 600-CHOCOPE" u="1"/>
        <s v="Cod:12509060 - Cli:Rebaza Carbajal, Esther Emperatriz - Dir:Pj. Tacna Mz D Lt 04 - Dist.:LAREDO - Llega:08:48" u="1"/>
        <s v="Cod:10060937 - Cli:Ferrel Lopez De Lazaro, Tomasa Tere - Tel.:---954607241-- -Dir:Aa.hh. Alto Trujillo B-4 Mz F Lt 01 - Dist.:EL PORVENIR - ZV:PEM166 -Llega:07:45" u="1"/>
        <s v="Cod:10125576 - Cli:Venegas Mendez, Roxana Catalina - Dir:Ca. Titu Cusi Yupanqui 0561 - Dist.:EL PORVENIR - Llega:11:12" u="1"/>
        <s v="Cod:10054796 - Cli:Vilchez Berru, Victor Hugo - Dir:Ca. Industrias 0393 - Dist.:LAREDO - Llega:09:56" u="1"/>
        <s v="10061426-Rodriguez Leon, Matilde Elisander-Ca. Chan Chan 0267-HUANCHACO" u="1"/>
        <s v="Cod:11326277 - Cli:Repres. Y Distribuc. Zorisemh Eirl - Tel.:---954949030-- -Dir:Jr. Asencio Segura 291 - Dist.:TRUJILLO - ZV:PEMD08 -Llega:09:05" u="1"/>
        <s v="Cod:11438706 - Cli:Lopez Rodriguez, Maria Elena - Tel.:-44417407--995012778-- -Dir:Ca. Tomas Moscoso 1232 - Dist.:EL PORVENIR - ZV:PEM120 -Llega:08:31" u="1"/>
        <s v="Cod:10056980 - Cli:Rodriguez Rodriguez, Juan Roger - Dir:Av. America Norte 0460 - Dist.:TRUJILLO - Llega:07:31" u="1"/>
        <s v="Cod:10058600 - Cli:Benites Flores, Rosmery Elizabeth - Dir:Ca. Gabriel Aguilar 1634 - Dist.:EL PORVENIR - Llega:09:40" u="1"/>
        <s v="Cod:11599016 - Cli:Rivera Valdiviezo, Fernando - Tel.:---920676121-943102870- -Dir:C.P. Santo Domingo Mz C Lt 08 - Dist.:LAREDO - ZV:PEM116 -Llega:11:40" u="1"/>
        <s v="Cod:11637894 - Cli:Veneros Arteaga, Violeta Jenny - Dir:Carret. Carretera S/N - Dist.:LAREDO - Llega:10:22" u="1"/>
        <s v="Cod:12489075 - Cli:Demi Cafe Minimarket S.A.C. - Dir:Ca. Cecilio Cox Doray 199 - Dist.:TRUJILLO - Llega:07:24" u="1"/>
        <s v="Cod:11100853 - Cli:Montero Chigne, Chris Stephanie - Tel.:-44663080--949353826-- -Dir:Av. 9 De Octubre 459 - Dist.:TRUJILLO - ZV:PEM814 -Llega:07:43" u="1"/>
        <s v="Cod:12202304 - Cli:Campos Dominguez, Aquilina - Tel.:534749--44534749--924017949- -Dir:Ca. Cecilio Cox Doray 109 - Dist.:VICTOR LARCO HERRERA - ZV:PEMD08 -Llega:13:12" u="1"/>
        <s v="Cod:11164268 - Cli:Sanchez Muñoz, Jackson Stewart - Tel.:-44576150--948827376--973726258 -Dir:Ca. Cuzco 359 - Dist.:RAZURI - ZV:PEM113 -Llega:09:01" u="1"/>
        <s v="Cod:11740304 - Cli:Benites Aguilar, Elizabeth Joaquina - Tel.:---943696815-993827858- -Dir:Ca. Jose Olaya 3 - Dist.:LAREDO - ZV:PEMC99 -Llega:09:01" u="1"/>
        <s v="Cod:10056548 - Cli:Sanchez De Saona, Flor De Maria - Tel.:583878-44583878---- -Dir:Ca. Titu Cusi Yupanqui 1056 - Dist.:EL PORVENIR - ZV:PEM120 -Llega:08:41" u="1"/>
        <s v="Cod:10067049 - Cli:Asmad Pantoja, Carlos Alberto - Tel.:---947878886-- -Dir:Jr. Francisco Bolognesi 0414 - Dist.:MOCHE - ZV:PEM116 -Llega:08:56" u="1"/>
        <s v="Cod:10059435 - Cli:Custodio Alvarado, Griselda Aydee - Dir:Ca. Santiago De Chuco 0022 - Dist.:LAREDO - Llega:09:40" u="1"/>
        <s v="Cod:11669932 - Cli:Carranza Solano, Martha Noemi - Tel.:---949584085-- -Dir:Barrio Sector Alto Trujillo Barrio - Dist.:EL PORVENIR - ZV:PEM120 -Llega:08:42" u="1"/>
        <s v="Cod:10055380 - Cli:Pozo Pacheco, Jose Olmedo - Tel.:278204-44278204----973075102 -Dir:Ca. Sebastian Barranca 0465 - Dist.:TRUJILLO - ZV:PEM401 -Llega:08:43" u="1"/>
        <s v="Cod:11593739 - Cli:Timote De Lescano, Rosa Cristina - Tel.:544861-44544861---- -Dir:Ca. Jose Olaya 1509 - Dist.:PAIJAN - ZV:PEMC96 -Llega:09:56" u="1"/>
        <s v="Cod:10991695 - Cli:Gutierrez Limay, Felipe - Tel.:---935415684-- -Dir:Ca. Piura S/N - Dist.:PAIJAN - ZV:PEM114 -Llega:09:51" u="1"/>
        <s v="Cod:11210088 - Cli:Garcia Gonzales, Javier Elider - Dir:Alto Trujillo Barrio 5B Mz M Lt 2 - Dist.:EL PORVENIR - Llega:09:51" u="1"/>
        <s v="Cod:10059406 - Cli:Cueva Correa, Wigberto - Tel.:---964198263-964079178- -Dir:Calle Aviacion 0136 - Dist.:LA ESPERANZA - ZV:PEMD05 -Llega:07:20" u="1"/>
        <s v="11118962-Gonzales Romero, Sebastian-Ca. La Rivera 375 Int A-SALAVERRY" u="1"/>
        <s v="Cod:10058171 - Cli:Jimenez Coronado, Gilmer Orlando - Tel.:---982016597-947138540- -Dir:Av. San Diego De Ferrer 0546 - Dist.:MOCHE - ZV:PEM115 -Llega:08:48" u="1"/>
        <s v="12245930-Mercedes Nicasio, Artemia-C.p. Barrio Vi A Mz G Lt 12-EL PORVENIR" u="1"/>
        <s v="Cod:11649160 - Cli:Clemente Huaman, Rosa Edith - Tel.:---925393133-- -Dir:Ca. Sacramento Roman S/N - Dist.:VIRU - ZV:PEMC98 -Llega:08:03" u="1"/>
        <s v="10812654-Pi Aliaga, Claudia Rocio-Urb. Los Cedros Mz B Lt 05-TRUJILLO" u="1"/>
        <s v="Cod:11126798 - Cli:Rios Vda De Flores, Sofia - Tel.:---990463400-- -Dir:Ca. Los Jardines 016 - Dist.:CHOCOPE - ZV:PEMC95 -Llega:09:30" u="1"/>
        <s v="Cod:10994267 - Cli:Cruz Chavez, Norma Elizabeth - Tel.:638586-44638586----981162215 -Dir:Jr. Sanchez Carrion 207 - Dist.:VICTOR LARCO HERRERA - ZV:PEM175 -Llega:12:59" u="1"/>
        <s v="Cod:12131919 - Cli:Soles Gutierrez, Natividad - Tel.:---938273311-- -Dir:Ca. Ramon Castilla 465 - Dist.:VIRU - ZV:PEMC99 -Llega:09:50" u="1"/>
        <s v="Cod:11638275 - Cli:Alva Flores De Holguin, Lucia Petro - Tel.:-44343259--938130613-- -Dir:Pj. Lima 347 - Dist.:RAZURI - ZV:PEMC95 -Llega:09:43" u="1"/>
        <s v="Cod:12527210 - Cli:Ramos Flores, Mirko Edwin - Tel.:---969776830-- -Dir:Jr. Mariscal De Orbegoso 379 - Dist.:TRUJILLO - ZV:PEM814 -Llega:09:43" u="1"/>
        <s v="Cod:10054431 - Cli:Alva Iglesias, Wilman Concepcion - Tel.:434999-44434999----972825614 -Dir:Ca. Piura 0091 - Dist.:LAREDO - ZV:PEMC99 -Llega:07:36" u="1"/>
        <s v="Cod:10059891 - Cli:Baltazar De Rodriguez, Victoria - Tel.:---964812431-929263462-921083387 -Dir:Ca. Lambayeque 0052 - Dist.:CASA GRANDE - ZV:PEMC95 -Llega:10:00" u="1"/>
        <s v="Cod:10061477 - Cli:Sernaque Sanchez, Maria Ysabel - Tel.:-303654-44303654-936671585-- -Dir:Urb. Manuel Arevalo Ii Mz B32 Lt 19 - Dist.:TRUJILLO - ZV:PEMD00 -Llega:07:05" u="1"/>
        <s v="Cod:11679574 - Cli:Cerna Arqueros, Kevin Wagner - Tel.:---957815667-- -Dir:Ca. Tucume Mz F Lt 11 - Dist.:LAREDO - ZV:PEM169 -Llega:09:49" u="1"/>
        <s v="Cod:12295510 - Cli:Yupanqui Aliaga, Clariza - Dir:Av. Carlos Mariategui Mz M Lt 22 - Dist.:HUANCHACO - Llega:09:11" u="1"/>
        <s v="Cod:10580371 - Cli:Cabrera Seminario De Muñoz, Mavila - Tel.:44542649----947447827- -Dir:Urb. Campodonico Niño Mz E Lt 5 - Dist.:CHOCOPE - ZV:PEM114 -Llega:09:19" u="1"/>
        <s v="Cod:12150123 - Cli:Inversiones R &amp; At S.A.C - Tel.:---951343420-- -Dir:Jr. Cieza De Leon 275 Int A - Dist.:TRUJILLO - ZV:PEM824 -Llega:12:15" u="1"/>
        <s v="Cod:11681428 - Cli:Rosales Zavaleta, Rosita Maria - Tel.:---939118351-- -Dir:Ca. Leoncio Prado 170 - Dist.:MOCHE - ZV:PEMC98 -Llega:09:11" u="1"/>
        <s v="Cod:11285920 - Cli:Castillo Pando, Maria Leonila - Tel.:44449130-449130---- -Dir:Nueva Urbanizacion Calle 10 Mz H Lt - Dist.:CASA GRANDE - ZV:PEM113 -Llega:09:27" u="1"/>
        <s v="Cod:11628191 - Cli:Sanchez Castillo, Luz America - Tel.:---935415958-979238121- -Dir:C.P. La Arenita Mz 18 Lt 06 - Dist.:PAIJAN - ZV:PEMC96 -Llega:09:00" u="1"/>
        <s v="Cod:11701419 - Cli:Vasquez Sanchez, Briseña Briselina - Dir:C.p. Barrio 4 Sn - Dist.:EL PORVENIR - Llega:07:48" u="1"/>
        <s v="Cod:10066641 - Cli:Leon Ortiz, Miguel Angel - Dir:Av. Progreso 544 - Dist.:CHICAMA - Llega:07:39" u="1"/>
        <s v="Cod:10994221 - Cli:Lezama Rojas, Miriam Emperatriz - Tel.:---954911781-973470570- -Dir:Ca. Libertad 325 - Dist.:SIMBAL - ZV:PEM118 -Llega:08:43" u="1"/>
        <s v="Cod:11038277 - Cli:Coesti S.A. - Dir:Carret. Panamericana Norte Km. 556 - Dist.:MOCHE - Llega:11:43" u="1"/>
        <s v="Cod:11033602 - Cli:Carrasco Vera, Carlos Alberto - Dir:Av. Ejercito 1070 Int 10 - Dist.:TRUJILLO - Llega:07:20" u="1"/>
        <s v="Cod:11471642 - Cli:Gallardo Sanchez, Teonila - Tel.:44313904----971933724- -Dir:Ca. Jose Artigas 1973 - Dist.:LA ESPERANZA - ZV:PEM120 -Llega:07:12" u="1"/>
        <s v="Cod:12210290 - Cli:Ruiz Medina De Castillo, Doraliza - Tel.:---947449235-995219760- -Dir:Aa.hh. Progreso Mz A Lt 56 - Dist.:SANTIAGO DE CAO - ZV:PEMC96 -Llega:09:45" u="1"/>
        <s v="Cod:10054795 - Cli:Zavaleta De Romero, Ana Josefa - Tel.:---968744317-- -Dir:S/V Puente Veneno Mzn D Lote 001 - Dist.:LAREDO - ZV:PEMC99 -Llega:07:41" u="1"/>
        <s v="10065433-Cabellos Rodriguez, Sixtina-Aa.hh. Alto Trujillo B 3-B Mz J Lt-EL PORVENIR" u="1"/>
        <s v="10058525-Quiroz Alva, Carlos Simon-Caserio Salamanca Mz K Lt 006-MAGDALENA DE CAO" u="1"/>
        <s v="Cod:10059370 - Cli:Leiva Gonzales, Juana - Tel.:44544353----971026785- -Dir:Ca. Bolognesi 505 - Dist.:PAIJAN - ZV:PEMC95 -Llega:09:01" u="1"/>
        <s v="10055096-Zavaleta Olortegui, Felix Guillermo-Ca. Tito Cusi Yupanqui 1005-EL PORVENIR" u="1"/>
        <s v="10058415-Contreras Mendez, Jorge Luis-Ca. 15 Sector Barrio Iii A Mz G Lt-EL PORVENIR" u="1"/>
        <s v="Cod:10060937 - Cli:Ferrel Lopez De Lazaro, Tomasa Tere - Dir:Aa.hh. Alto Trujillo B-4 Mz F Lt 01 - Dist.:EL PORVENIR - Llega:07:45" u="1"/>
        <s v="10060430-Lucano Huingo, Jose Agustin-Av. Escolar 0009-CHOCOPE" u="1"/>
        <s v="Cod:10064449 - Cli:Esparza Gutierrez, Veronica Noemi - Dir:Ca. 22 De Febrero 2336 - Dist.:LA ESPERANZA - Llega:07:24" u="1"/>
        <s v="10060316-Calderon Valverde, Anselmo-Ca. Miraflores 0037-SANTIAGO DE CAO" u="1"/>
        <s v="Cod:11110415 - Cli:Comercial Gavy E.I.R.L. - Tel.:---944656804-976453365- -Dir:Av. Victor Raul 357 - Dist.:CHAO - ZV:PEM115 -Llega:09:08" u="1"/>
        <s v="Cod:10079188 - Cli:Coesti S.A. - Dir:Av. Nicolas De Pierola 1390 - Dist.:TRUJILLO - Llega:11:04" u="1"/>
        <s v="Cod:10061831 - Cli:Moran Castillo, Esther - Tel.:---981592779-948126788- -Dir:Ca. Francisco De Mattos 0581 - Dist.:TRUJILLO - ZV:PEMD09 -Llega:07:33" u="1"/>
        <s v="Cod:12150123 - Cli:Inversiones R &amp; At S.A.C - Dir:Jr. Cieza De Leon 275 Int A - Dist.:TRUJILLO - Llega:12:15" u="1"/>
        <s v="Cod:10161995 - Cli:Navarrete Chavez, Yasmi Rosario - Tel.:---948681466-931623750- -Dir:Pj. Tupac Amaru Mz K Lt 001 - Dist.:RAZURI - ZV:PEMC96 -Llega:08:28" u="1"/>
        <s v="Cod:10991732 - Cli:Concepcion Vasquez De Tirado, Rosa - Tel.:-44544088-544088-971462115-- -Dir:Ca. Camino Real S/N - Dist.:PAIJAN - ZV:PEMC95 -Llega:08:16" u="1"/>
        <s v="10057037-Leon Ventura, Flor Lizbeth-Ca. Piura 0042-POROTO" u="1"/>
        <s v="Cod:10989317 - Cli:Cuzco Saldaña De Carranza, Erla Jan - Tel.:---990505770-- -Dir:Av. 29 De Diciembre 119 - Dist.:TRUJILLO - ZV:PEM822 -Llega:09:00" u="1"/>
        <s v="Cod:10990832 - Cli:Chacon Vera, Santana - Tel.:---949669367-934988404- -Dir:Aa.hh. Antenor Orrego Mz A Lt 13B - Dist.:EL PORVENIR - ZV:PEM166 -Llega:08:04" u="1"/>
        <s v="Cod:11593495 - Cli:Garcia Vasquez, Alex Neisser - Dir:Ca. Portugal 1448 - Dist.:EL PORVENIR - Llega:09:53" u="1"/>
        <s v="Cod:10054866 - Cli:Espinola Castro, Griceria - Dir:Ca. 29 De Junio 0797 - Dist.:FLORENCIA DE MORA - Llega:07:49" u="1"/>
        <s v="Cod:11432148 - Cli:Risco Sempertegui, Andres Zarits - Tel.:---990971990-935448488-925254563 -Dir:Ca. Santa Clara 190 - Dist.:VIRU - ZV:PEM115 -Llega:09:04" u="1"/>
        <s v="12469656-Llanto Ramirez, Jeronimo-Ca. Santa Verónica 300-TRUJILLO" u="1"/>
        <s v="10066512-Zuniga De Chavez, Maria Angelica-Ca. Mariscal Caceres 0245-CHOCOPE" u="1"/>
        <s v="Cod:10059750 - Cli:Zuniga De Huaman, Marcela Bernabe - Tel.:790633--44790633--998585174- -Dir:Ca. La Madrid 169 - Dist.:CHOCOPE - ZV:PEM114 -Llega:09:11" u="1"/>
        <s v="10058865-Misahuaman Crespin, Luz Mery-S/V Teraplen A Mzn C Lote 013-CHOCOPE" u="1"/>
        <s v="Cod:11162652 - Cli:Arqueros Gamboa De Linares, Santos - Tel.:540626-44540626---- -Dir:A.H. 18 De Mayo Mz B Lt 5 - Dist.:CHICAMA - ZV:PEMC96 -Llega:09:31" u="1"/>
        <s v="Cod:11724568 - Cli:Velasquez Castro, Hemerson Yorvin - Dir:Prolong. A Vergara Sec Barrio V Snm - Dist.:EL PORVENIR - Llega:08:47" u="1"/>
        <s v="Cod:10055541 - Cli:Nurena De Palacios, Victoria - Tel.:232810--44232810--982634375- -Dir:Ca. Beethoven 0522 - Dist.:TRUJILLO - ZV:PEMD09 -Llega:07:29" u="1"/>
        <s v="Cod:10058475 - Cli:Huaman Rojas, Maria Arminda - Tel.:---944646425-- -Dir:Ca. 08 De Setiembre 0101 - Dist.:FLORENCIA DE MORA - ZV:PEM176 -Llega:07:45" u="1"/>
        <s v="Cod:11688094 - Cli:Sanchez Tantaquispe, Adela Marcela - Tel.:---959290113-927358589- -Dir:S/V Nuevo Barraza Mz D - Dist.:LAREDO - ZV:PEM823 -Llega:09:51" u="1"/>
        <s v="Cod:10053862 - Cli:Rodriguez Torres, Marcela Maria - Tel.:---940219822-- -Dir:Ca. Sanchez Carrion 0500 - Dist.:TRUJILLO - ZV:PEM814 -Llega:10:13" u="1"/>
        <s v="Cod:11182098 - Cli:Infantes Mora, Luz Angelica - Dir:Carret. A Quirihuac 43 - Dist.:LAREDO - Llega:11:18" u="1"/>
        <s v="10054087-Reyes Yparraguirre, Victor Edilbert-Ca. Los Tilos 0003-LAREDO" u="1"/>
        <s v="Cod:12239612 - Cli:Aguas Castillo, Karla Lucy - Tel.:---974134778-975810590- -Dir:Ca. Sanjon 1702 - Dist.:VIRU - ZV:PEMC98 -Llega:09:12" u="1"/>
        <s v="Cod:11308911 - Cli:Villanueva Lopez, Bertha Margarita - Tel.:---985885882-- -Dir:Sec. Las Palmeras De San Andres Mz - Dist.:VICTOR LARCO HERRERA - ZV:PEM401 -Llega:11:45" u="1"/>
        <s v="Cod:11653085 - Cli:Oliveros Nurena, Milagritos Araceli - Tel.:---963561520-954695315-944645667 -Dir:Carret. Panamericana 2509 - Dist.:PAIJAN - ZV:PEMC96 -Llega:09:25" u="1"/>
        <s v="11701594-Uriol Cerquin De Novoa, Susana Jac-Prolong. Bolognesi Mz D Lt 2-CHOCOPE" u="1"/>
        <s v="10064234-Quispitongo Tapia De Ascoy, Ana Ysa-Ca. 22 De Febrero 1163-LA ESPERANZA" u="1"/>
        <s v="Cod:10094753 - Cli:Rodriguez Cobian, Angela - Dir:Ca. Virgen De La Puerta 0001 - Dist.:SANTIAGO DE CAO - Llega:09:56" u="1"/>
        <s v="Cod:11126771 - Cli:Murga Vasquez, Jesus - Tel.:---955017644-- -Dir:Aa.hh. Alto Trujillo Barrio 5B Mz K - Dist.:EL PORVENIR - ZV:PEM120 -Llega:09:59" u="1"/>
        <s v="Cod:11118962 - Cli:Gonzales Romero, Sebastian - Dir:Ca. La Rivera 375 Int A - Dist.:SALAVERRY - Llega:11:07" u="1"/>
        <s v="Cod:10990869 - Cli:Reyes Mantilla, Erika Jackeline - Dir:Aa.Hh. Alto Trujillo Mz. P Lote 24 - Dist.:EL PORVENIR - Llega:10:04" u="1"/>
        <s v="Cod:11626161 - Cli:Urbina Nolasco, Beatriz Angela - Tel.:44419856----949023795- -Dir:Ca. 22 De Febrero 1653 - Dist.:LA ESPERANZA - ZV:PEMD00 -Llega:07:47" u="1"/>
        <s v="11132132-Grupo Moreno E.I.R.L-Jr. M. Asencio Segura 247-TRUJILLO" u="1"/>
        <s v="11139679-Juarez Gomez, Rumalda Leonor-Ca. 04 Mz F Lt 6A-TRUJILLO" u="1"/>
        <s v="Cod:10058422 - Cli:Venturo Pinillos, Wilber Walter - Tel.:314922-44314922---- -Dir:Ca. Atahualpa 0691 - Dist.:EL PORVENIR - ZV:PEM169 -Llega:08:25" u="1"/>
        <s v="Cod:11610442 - Cli:Castillo Quezada, Lucia Maria - Tel.:---942013780-- -Dir:Ca. 02 De Junio 812 - Dist.:FLORENCIA DE MORA - ZV:PEMD09 -Llega:08:25" u="1"/>
        <s v="Cod:12540364 - Cli:Trelles Vasquez, Jordy Ysaias - Tel.:---986781142-- -Dir:Pj. Sec Portada San Agustin Curva D - Dist.:MOCHE - ZV:PEM118 -Llega:10:29" u="1"/>
        <s v="Cod:11549968 - Cli:Luciano Gutierrez, Claudina Sara - Tel.:---949779330-- -Dir:Urb. Rosas Del Valle I Etapa Mz B - Dist.:TRUJILLO - ZV:PEM171 -Llega:09:12" u="1"/>
        <s v="Cod:12212343 - Cli:Julca Rodriguez, Alexander - Dir:Ca. Progreso 04 - Dist.:SANTIAGO DE CAO - Llega:09:52" u="1"/>
        <s v="Cod:10991415 - Cli:Guzman Kemper, Gilberto Julio - Tel.:540221-44540221---- -Dir:Ca. Progreso 52 - Dist.:CHICAMA - ZV:PEMC96 -Llega:09:12" u="1"/>
        <s v="Cod:10314873 - Cli:Rodriguez Torres De Villanueva, Pau - Tel.:---971055634-- -Dir:Ca. MACABI ALTO Mz I Lt 6 - Dist.:RAZURI - ZV:PEM113 -Llega:08:35" u="1"/>
        <s v="Cod:11685379 - Cli:Zuñiga Oblitas, Adela - Tel.:-376903-44376903-935323992-- -Dir:Ca. Hipolito Unuane 532 - Dist.:TRUJILLO - ZV:PEMD09 -Llega:08:35" u="1"/>
        <s v="Cod:12276622 - Cli:Lopez Cruzado, Sheyla Lysette - Tel.:---979348434-943749619-935748332 -Dir:Ca. Leoncio Prado 221 - Dist.:MOCHE - ZV:PEMC98 -Llega:09:00" u="1"/>
        <s v="Cod:10054447 - Cli:Sinche De Champa, Luzmila - Tel.:-44630418--984528855-- -Dir:Av. Panamericana Sur 0315 - Dist.:VIRU - ZV:PEMC98 -Llega:08:53" u="1"/>
        <s v="Cod:10991705 - Cli:Potosi Villarreal, Pilar Vanessa - Tel.:---949592988-- -Dir:Ca. Zarumilla 1702 - Dist.:PAIJAN - ZV:PEM114 -Llega:09:32" u="1"/>
        <s v="Cod:10067041 - Cli:Larraondo Evangelista, Devora Eliza - Tel.:427854--44427854--995413556- -Dir:Ca. 18 De Mayo 1538 - Dist.:FLORENCIA DE MORA - ZV:PEM174 -Llega:10:10" u="1"/>
        <s v="Cod:10065207 - Cli:Avila Rodriguez, Maria Elvia - Dir:Aa.hh. Alto Trujillo Barrio4 Mz V L - Dist.:EL PORVENIR - Llega:07:52" u="1"/>
        <s v="Cod:11612192 - Cli:Carranza Zavaleta, Rosa Consuelo - Tel.:---948999281-- -Dir:Urb. Vallesol Ii Etapa Mz W Lt 35 - Dist.:LAREDO - ZV:PEMD00 -Llega:09:42" u="1"/>
        <s v="Cod:12212343 - Cli:Julca Rodriguez, Alexander - Tel.:---949897963-- -Dir:Ca. Progreso 04 - Dist.:SANTIAGO DE CAO - ZV:PEMC96 -Llega:09:52" u="1"/>
        <s v="Cod:10994123 - Cli:Zavaleta Burgos, Erica Aguedita - Tel.:---952676517-- -Dir:Ca. Ricardo Palma Mz. H Lote 33 - Dist.:VIRU - ZV:PEM118 -Llega:09:35" u="1"/>
        <s v="10067090-Paredes Diaz, Luz Rosbelinda-Ca. Miraflores Mz G Lt 011-MAGDALENA DE CAO" u="1"/>
        <s v="Cod:10067305 - Cli:Deza Rodriguez, Rosa Elena - Tel.:---999686602-- -Dir:C.P. El Molino Cajanleque S/N - Dist.:CHOCOPE - ZV:PEMC96 -Llega:09:41" u="1"/>
        <s v="11531453-Rebaza Gavidia, Lissette Magaly-Ca. Las Turquezas Mz O Lt 9-TRUJILLO" u="1"/>
        <s v="Cod:11443161 - Cli:Alayo Rodriguez, Janett Elisa - Dir:S/V Mz. Jose Santos Chocano Mz 6 - Dist.:SANTIAGO DE CAO - Llega:10:06" u="1"/>
        <s v="Cod:10991406 - Cli:Gonzalez Llajaruna, Elmer Roger - Dir:Ca. Francia 11 - Dist.:CHICAMA - Llega:10:08" u="1"/>
        <s v="Cod:11411594 - Cli:Cencosud Retail Perú S.A. - Dir:Urb. La Merced Mz D Lt 1-B - Dist.:TRUJILLO - Llega:14:08" u="1"/>
        <s v="11799562-Ortiz De Valverde, Eliza Mariana-Ca. Jose Olaya 01-CHICAMA" u="1"/>
        <s v="11724568-Velasquez Castro, Hemerson Yorvin-Prolong. A Vergara Sec Barrio V Snm-EL PORVENIR" u="1"/>
        <s v="10989267-Laurente Blas, Sandra Estela-Av. Ricardo Palma 581 Int 01-TRUJILLO" u="1"/>
        <s v="Cod:11597351 - Cli:Shica Gavino, Daria Fagusta - Dir:Ca. John F. Kennedy 519 Int 101 Lt - Dist.:TRUJILLO - Llega:07:33" u="1"/>
        <s v="Cod:10067328 - Cli:Mendez Arteaga, Layla Raquel - Tel.:---927272350-- -Dir:Ca. Salaverry 0540 - Dist.:LAREDO - ZV:PEM116 -Llega:09:43" u="1"/>
        <s v="Cod:10926227 - Cli:Espinola Julian, Diana Veronika - Tel.:---932491599-963297713-940569872 -Dir:Ca. 08 De Octubre 1580 - Dist.:FLORENCIA DE MORA - ZV:PEMD09 -Llega:10:05" u="1"/>
        <s v="Cod:10058351 - Cli:Mariños Vargas, Isabel Asucena - Tel.:---977498528-977498582- -Dir:Aa.hh. Fraternidad I Mz 008 Lt 018 - Dist.:LA ESPERANZA - ZV:PEMD01 -Llega:07:23" u="1"/>
        <s v="Cod:10060316 - Cli:Calderon Valverde, Anselmo - Dir:Ca. Miraflores 0037 - Dist.:SANTIAGO DE CAO - Llega:08:46" u="1"/>
        <s v="Cod:10989326 - Cli:Distribuidora Mercurio S.A.C - Dir:Jr. Manuel Segura 329 Int 6 - Dist.:TRUJILLO - Llega:09:00" u="1"/>
        <s v="Cod:10054893 - Cli:Pereda Cueva, Bertila Beata - Tel.:531090-44531090---- -Dir:Ca. 18 De Mayo 0841 - Dist.:FLORENCIA DE MORA - ZV:PEM176 -Llega:07:59" u="1"/>
        <s v="Cod:11627335 - Cli:Sobrados Torrealva, Bernardita - Dir:Av. Sanchez Carrion 1648 - Dist.:EL PORVENIR - Llega:09:14" u="1"/>
        <s v="Cod:10059562 - Cli:Calderon Mendoza, Ulises Wilfredo - Tel.:380445-44380445---- -Dir:Urb. Libertad Mz A-1 Lt 28 - Dist.:TRUJILLO - ZV:PEMD08 -Llega:07:57" u="1"/>
        <s v="10838304-Comercial Dany S.A.C.-Ca. San Pedro 316-PAIJAN" u="1"/>
        <s v="Cod:12210290 - Cli:Ruiz Medina De Castillo, Doraliza - Dir:Aa.hh. Progreso Mz A Lt 56 - Dist.:SANTIAGO DE CAO - Llega:09:45" u="1"/>
        <s v="11766056-Lazaro Castro, Melda Zorayda-Aa.Hh. Calle 07 Mz Lt 11 9A-TRUJILLO" u="1"/>
        <s v="Cod:11205038 - Cli:Sanchez Benites, Elsa Victoria - Tel.:-44634948--975844306-- -Dir:Av. Las Palmeras 3 - Dist.:LAREDO - ZV:PEM116 -Llega:08:52" u="1"/>
        <s v="Cod:10060191 - Cli:Santisteban Sanchez, Henry Eladio - Tel.:---934901508-- -Dir:Ca. Gran Via 0019 - Dist.:MAGDALENA DE CAO - ZV:PEMC95 -Llega:10:33" u="1"/>
        <s v="Cod:10992035 - Cli:Alvarado Valdivia, Santos - Dir:Jr. Los Olivos 267 - Dist.:LA ESPERANZA - Llega:07:29" u="1"/>
        <s v="Cod:11701468 - Cli:Eustaquio Aredo, Elva Paca - Dir:Av. 05 De Abril Mz Q Lt 14 - Dist.:TRUJILLO - Llega:08:22" u="1"/>
        <s v="Cod:10067258 - Cli:Vasquez De Gamboa, Blanca - Tel.:637551-44637551-44389243--- -Dir:Urb. Vista Hermosa Mzn F Lote 0102 - Dist.:TRUJILLO - ZV:PEM401 -Llega:11:34" u="1"/>
        <s v="Cod:10058558 - Cli:Garcia Pereda De Rodriguez, Idalia - Tel.:---969936297-937525715- -Dir:S/V Sec. La Pascona Mz H Lt 13 - Dist.:CHICAMA - ZV:PEMC96 -Llega:07:52" u="1"/>
        <s v="Cod:10472113 - Cli:Quiliche Cuba, Shesteffane Felicita - Tel.:-44228671--951173329-- -Dir:Ca. 17 DE AGOSTO 601 - Dist.:FLORENCIA DE MORA - ZV:PEMD09 -Llega:07:52" u="1"/>
        <s v="Cod:10064449 - Cli:Esparza Gutierrez, Veronica Noemi - Tel.:---947716462-- -Dir:Ca. 22 De Febrero 2336 - Dist.:LA ESPERANZA - ZV:PEMD05 -Llega:07:24" u="1"/>
        <s v="10054758-Veneros De Carranza, Marcionila Gra-Ca. 20 De Junio 1273-FLORENCIA DE MORA" u="1"/>
        <s v="Cod:10989333 - Cli:Cayetano Chavarri, Yane Marilu - Dir:Av. Cesar Vallejo 158 - Dist.:TRUJILLO - Llega:10:31" u="1"/>
        <s v="Cod:11266341 - Cli:Coesti S.A. - Tel.:---974898619-942265723- -Dir:Av. Jose Gabriel De Condorcanqui 24 - Dist.:LA ESPERANZA - ZV:PEM326 -Llega:07:10" u="1"/>
        <s v="11134274-Supermercados Peruanos S.A.-Av. España 780-TRUJILLO" u="1"/>
        <s v="Cod:12271853 - Cli:Sanchez De Navarrete, Manuela Aurel - Tel.:---943313356-- -Dir:Ca. Portugal 1167 - Dist.:EL PORVENIR - ZV:PEMD05 -Llega:10:08" u="1"/>
        <s v="Cod:12039875 - Cli:Ucañan Gordillo, Jostein Steven - Dir:Av. La Marina 532 - Dist.:SALAVERRY - Llega:11:11" u="1"/>
        <s v="Cod:10056451 - Cli:Yupanqui Calderon, Freddy Eduardo - Tel.:206372----948934150-946256848 -Dir:Calle Cerro De Pasco 0583 - Dist.:TRUJILLO - ZV:PEOE56 -Llega:07:52" u="1"/>
        <s v="Cod:11445122 - Cli:Comercial Huaman E Hijos S.A.C. - Tel.:---993765169-950747795-948655279 -Dir:S/V Mercado La Hermelinda Mz C Lt 2 - Dist.:TRUJILLO - ZV:PEM814 -Llega:09:32" u="1"/>
        <s v="Cod:10060429 - Cli:Arevalo Barrantes De Arevalo, Car - Tel.:---939258887-- -Dir:Aa.hh. Terraplen Mz B Lt 019 - Dist.:CHOCOPE - ZV:PEMC95 -Llega:08:15" u="1"/>
        <s v="Cod:11762791 - Cli:Lopez Zavaleta, Jose Santos - Dir:Ca. Baca Flor 337 - Dist.:TRUJILLO - Llega:12:06" u="1"/>
        <s v="Cod:10054913 - Cli:Valles Escalante, Demostenes - Tel.:---938391190-- -Dir:Urb. Parque Industrial Mzn N Lote 0 - Dist.:LA ESPERANZA - ZV:PEMD01 -Llega:07:13" u="1"/>
        <s v="Cod:12534828 - Cli:Ruiz Leon, Cristina Magdalena - Dir:Ca. Jose Galvez 1140 - Dist.:TRUJILLO - Llega:12:52" u="1"/>
        <s v="Cod:10055021 - Cli:Carranza Salas, Maria Doris - Dir:Ca. Sinchi Roca 1052 - Dist.:EL PORVENIR - Llega:08:16" u="1"/>
        <s v="Cod:10058379 - Cli:Vilca Carranza, Estercila - Tel.:---947997745-- -Dir:Ca. Las Delicias - Dist.:LAREDO - ZV:PEM118 -Llega:08:22" u="1"/>
        <s v="Cod:11707131 - Cli:Tafur Lozano Vda De Lavado, Josefa - Dir:Urb. Parque Industrial Mz L Lt 20 - Dist.:LA ESPERANZA - Llega:07:10" u="1"/>
        <s v="Cod:10058556 - Cli:Bueno Santillan, Silvestre - Tel.:---949938904-998001917-961626298 -Dir:Urb. 08 De Setiembre Mzn 005 Lote 0 - Dist.:CASA GRANDE - ZV:PEMC96 -Llega:09:53" u="1"/>
        <s v="Cod:11209412 - Cli:Catalan Narva, Milagros Yessenia - Tel.:---995757362-- -Dir:Ca. Jose A. Galan 1763 - Dist.:LA ESPERANZA - ZV:PEMD05 -Llega:07:34" u="1"/>
        <s v="Cod:10053690 - Cli:Leon Alva, Antenor Eloy - Tel.:44380396----948618873- -Dir:Av. Federico Villarreal 0862 - Dist.:TRUJILLO - ZV:PEM402 -Llega:07:39" u="1"/>
        <s v="Cod:11121110 - Cli:Lujan Jaramillo, Limna Elena - Dir:Cpme Alto Trujillo Barrio 3 Mz W Lt - Dist.:EL PORVENIR - Llega:07:37" u="1"/>
        <s v="Cod:10064373 - Cli:Vasquez Cruz De Yopla, Alejandrina - Tel.:---943981411-- -Dir:Ca. Nueva Urbanizacion Mz C Lt 005 - Dist.:CASA GRANDE - ZV:PEM113 -Llega:10:11" u="1"/>
        <s v="Cod:10064742 - Cli:Guarniz Cotrina, Luis Teodolindo - Tel.:--44438270-985480004-979408644- -Dir:Ca. 18 De Febrero - Dist.:CHICAMA - ZV:PEMC95 -Llega:08:40" u="1"/>
        <s v="Cod:10838304 - Cli:Comercial Dany S.A.C. - Tel.:341210-44341210---- -Dir:Ca. San Pedro 316 - Dist.:PAIJAN - ZV:PEM114 -Llega:08:51" u="1"/>
        <s v="Cod:10058711 - Cli:Blanco Zavaleta, Jenny Soledad - Tel.:---968337464-930737261- -Dir:Ca. Libertad 0695 - Dist.:SIMBAL - ZV:PEM118 -Llega:08:51" u="1"/>
        <s v="Cod:10991009 - Cli:Arteaga Hermenegildo, Deisy Jobbana - Tel.:---979983660-- -Dir:Barrio 2b Mz. 5 Lote 1 - Dist.:EL PORVENIR - ZV:PEMD05 -Llega:08:41" u="1"/>
        <s v="Cod:10993943 - Cli:Flores Cerna, Elena - Tel.:287468--44287468--925235977- -Dir:S/V Sec. San Andres Bajo Mz C Lt 14 - Dist.:VICTOR LARCO HERRERA - ZV:PEM174 -Llega:13:06" u="1"/>
        <s v="Cod:10994105 - Cli:Soles Gutierrez, Manuela Trinidad - Tel.:-44371295--995044483-- -Dir:Ca. Bolognesi 132 - Dist.:VIRU - ZV:PEM116 -Llega:09:51" u="1"/>
        <s v="Cod:11749830 - Cli:Fernandez Asuncion, Teofilo Alejand - Tel.:---967980103-924454522-999335256 -Dir:Ca. Simon Bolivar 299 - Dist.:RAZURI - ZV:PEM113 -Llega:09:53" u="1"/>
        <s v="Cod:10055485 - Cli:Henostroza De Isidro, Corina - Tel.:44280377-280377---- -Dir:Aa.hh. Liberacion Social Mz L Lt 7 - Dist.:VICTOR LARCO HERRERA - ZV:PEM176 -Llega:12:06" u="1"/>
        <s v="Cod:10065900 - Cli:Principe Reaño, Mercedes Octavio - Dir:Ca. Peru 0072 - Dist.:CHICAMA - Llega:10:04" u="1"/>
        <s v="Cod:10991414 - Cli:Cerna Pereda, Clara Nimia - Tel.:504868-44504868---- -Dir:Ca. Trujillo 11 - Dist.:CHICAMA - ZV:PEMC96 -Llega:09:55" u="1"/>
        <s v="Cod:11701924 - Cli:Rodriguez Ulloa, Dalila Paula - Tel.:---976431205-- -Dir:Aa.hh. Armando Villanueva Del Campo - Dist.:EL PORVENIR - ZV:PEMD00 -Llega:09:13" u="1"/>
        <s v="10065207-Avila Rodriguez, Maria Elvia-Aa.hh. Alto Trujillo Barrio4 Mz V L-EL PORVENIR" u="1"/>
        <s v="11198422-Garcia Castillo De Guzman, Julia Li-C.P. Cpm.Bello Horizonte Mz H Lt 2-LAREDO" u="1"/>
        <s v="Cod:12183668 - Cli:Aznaran Cadenillas, Katerine Yubitz - Dir:S/V Terraplen B Mz 39 Lt 38 - Dist.:CHOCOPE - Llega:07:54" u="1"/>
        <s v="Cod:12557668 - Cli:Ramos Lujan, Armando Napoleon - Tel.:---997410610-- -Dir:Av. Antenor Orrego Mz W3 Lt 20 - Dist.:TRUJILLO - ZV:PEM401 -Llega:08:53" u="1"/>
        <s v="Cod:10064612 - Cli:Mauricio Medina, Elizabeth - Tel.:-44201140--941955517-- -Dir:Av. Ricardo Palma 223 - Dist.:TRUJILLO - ZV:PEM824 -Llega:11:11" u="1"/>
        <s v="Cod:10062108 - Cli:Cruz Yupanqui, Any Doris - Tel.:---970013014-- -Dir:Aa.hh. Los Laureles Mz G Lt 036 - Dist.:FLORENCIA DE MORA - ZV:PEMD05 -Llega:08:21" u="1"/>
        <s v="Cod:10062024 - Cli:Ramirez Namoc, Marcelino Felix - Dir:Urb. Huerta Bella Mzn F Lote 007 - Dist.:TRUJILLO - Llega:10:11" u="1"/>
        <s v="11593892-Gonzales Avila, Jhon Anthony-Ca. 29 De Junio 1042-FLORENCIA DE MORA" u="1"/>
        <s v="Cod:10152566 - Cli:Urbina Garcia, Roxana Maribel - Tel.:---953132671-973330639- -Dir:Ca. 25 De Diciembre 0728 - Dist.:FLORENCIA DE MORA - ZV:PEMD01 -Llega:07:30" u="1"/>
        <s v="10060169-Martinez Ullauri, Carmen Rosa-Ca. Fco Bolognesi 0368-MAGDALENA DE CAO" u="1"/>
        <s v="Cod:10066493 - Cli:Alvarado Rodriguez, Fronilda Ruddel - Dir:Jr. Jose Olaya 1587 - Dist.:EL PORVENIR - Llega:09:46" u="1"/>
        <s v="Cod:10062449 - Cli:Mudarra Rodriguez, Lidia - Tel.:---927264602-979991670- -Dir:Av. 05 De Abril Mz L Lt 003 - Dist.:TRUJILLO - ZV:PEMD08 -Llega:08:29" u="1"/>
        <s v="Cod:10059331 - Cli:Ponce Lazaro, Pamela Roxana - Tel.:---988705997-- -Dir:Ca. Los Olivos Mz I Lt 4 - Dist.:HUANCHACO - ZV:PEM171 -Llega:12:01" u="1"/>
        <s v="Cod:11650192 - Cli:Coronado Rivadeneira, Luisa Micaela - Tel.:-44437434--984544244-- -Dir:Jr. Gamarra 768 - Dist.:SALAVERRY - ZV:PEM115 -Llega:08:40" u="1"/>
        <s v="11443161-Alayo Rodriguez, Janett Elisa-S/V Mz. Jose Santos Chocano Mz 6-SANTIAGO DE CAO" u="1"/>
        <s v="Cod:11032880 - Cli:Alvino Miñano, Cristina Elvira - Tel.:---980501218-- -Dir:Ca. Progreso 15 - Dist.:CHICAMA - ZV:PEM114 -Llega:09:16" u="1"/>
        <s v="Cod:10058714 - Cli:Geronimo Barrantes, Esther Amelia - Dir:Ca. Tinin 0006 - Dist.:TRUJILLO - Llega:11:44" u="1"/>
        <s v="Cod:11692343 - Cli:Caballero Zegarra, Beatriz Aurelia - Tel.:---990965693-- -Dir:Ca. Tucume Mz L Lt 83 - Dist.:LAREDO - ZV:PEMD00 -Llega:09:54" u="1"/>
        <s v="Cod:11762791 - Cli:Lopez Zavaleta, Jose Santos - Tel.:--44250202-948471091-947174998- -Dir:Ca. Baca Flor 337 - Dist.:TRUJILLO - ZV:PEMD08 -Llega:12:06" u="1"/>
        <s v="Cod:12103340 - Cli:Davila Cerquera, Anita - Tel.:---948854677-949478272- -Dir:Av. Avenida C Mz W Lt 24 - Dist.:EL PORVENIR - ZV:PEM120 -Llega:08:57" u="1"/>
        <s v="11326277-Repres. Y Distribuc. Zorisemh Eirl-Jr. Asencio Segura 291-TRUJILLO" u="1"/>
        <s v="Cod:10060404 - Cli:Caspito Pariaquiliche, Rafael - Dir:Ca. Peru 0010 - Dist.:CHICAMA - Llega:10:11" u="1"/>
        <s v="Cod:10812654 - Cli:Pi Aliaga, Claudia Rocio - Tel.:---949022168-- -Dir:Urb. Los Cedros Mz B Lt 05 - Dist.:TRUJILLO - ZV:PEM172 -Llega:11:16" u="1"/>
        <s v="Cod:10056805 - Cli:Cruz Nieto, Efigenia - Tel.:---995510977-- -Dir:Av. Panamericana S/N - Dist.:PAIJAN - ZV:PEMC96 -Llega:08:42" u="1"/>
        <s v="Cod:11042651 - Cli:Rojas Calderon, Ysaura Lisett - Tel.:---940637305-973973234- -Dir:Aa.hh. Los Cedros Mz B Lt 02 - Dist.:PAIJAN - ZV:PEMC95 -Llega:08:23" u="1"/>
        <s v="10061000-Castillo Baca, Lucia-Aa.hh. Alto Trujillo B.5 Mz O Lt 03-EL PORVENIR" u="1"/>
        <s v="Cod:12106435 - Cli:Vega Negreros De Aranda, Ermelinda - Tel.:---937777910-988430400- -Dir:Ca. San Andres 368 - Dist.:MOCHE - ZV:PEM115 -Llega:09:57" u="1"/>
        <s v="Cod:11757865 - Cli:Castro Pelaes, Margarita Isolina - Dir:Av. Pucara Mz A Lt 23 - Dist.:FLORENCIA DE MORA - Llega:10:20" u="1"/>
        <s v="Cod:10054515 - Cli:Zuta Chavez, Wilfredo - Tel.:44425742-425742---- -Dir:Ca. Carlos Monge 0293 - Dist.:TRUJILLO - ZV:PEM401 -Llega:10:52" u="1"/>
        <s v="10991387-Caceres Castillo, Hilda Consuelo-Aa.hh. Campodonico Niño Mz E Lt 30-CHOCOPE" u="1"/>
        <s v="Cod:10066307 - Cli:Medina Paredes, Ana Victoria - Dir:Av. San Jose 0490 - Dist.:MOCHE - Llega:11:26" u="1"/>
        <s v="Cod:12274354 - Cli:Lagos Mora, Carlos Diego - Dir:Av. Pablo Casals Mz A Lt 03 - Dist.:TRUJILLO - Llega:11:24" u="1"/>
        <s v="Cod:10060306 - Cli:Aguilar Chavez, Manuela Santos - Tel.:544505--44544505--974372353- -Dir:Av. Panamericana 2129 - Dist.:PAIJAN - ZV:PEMC96 -Llega:09:16" u="1"/>
        <s v="Cod:10058770 - Cli:Julca Garcia, Eufemia - Tel.:400775-44400775---- -Dir:Ca. Atahualpa 1072 - Dist.:EL PORVENIR - ZV:PEMD01 -Llega:10:55" u="1"/>
        <s v="Cod:11167212 - Cli:Quispe Arenas, Bertha - Tel.:---948973439-973374950- -Dir:Cpme. Alto Trujillo Mz A Lt 15 - Dist.:EL PORVENIR - ZV:PEM169 -Llega:09:46" u="1"/>
        <s v="Cod:11743199 - Cli:Vasquez Zumaeta, Pablo Benjamin - Tel.:---949786894-- -Dir:Ca. Luis Alberto Sanchez Mz 72 Lt 1 - Dist.:MOCHE - ZV:PEMC99 -Llega:09:46" u="1"/>
        <s v="12295510-Yupanqui Aliaga, Clariza-Av. Carlos Mariategui Mz M Lt 22-HUANCHACO" u="1"/>
        <s v="Cod:11226677 - Cli:Bacilio Avalos, Roxana - Dir:S/V Conache Mz I Lt 20 - Dist.:LAREDO - Llega:11:56" u="1"/>
        <s v="Cod:11110415 - Cli:Comercial Gavy E.I.R.L. - Dir:Av. Victor Raul 357 - Dist.:CHAO - Llega:09:08" u="1"/>
        <s v="Cod:11518641 - Cli:Vela Melendez De Espejo, Cimith - Tel.:-585317-44585317-971333377-- -Dir:Aa.hh. Aurora Diaz Ii Mz G Lt 18 - Dist.:SALAVERRY - ZV:PEM118 -Llega:08:55" u="1"/>
        <s v="Cod:11715568 - Cli:Quispe Pereda, Cecilia Del Pilar - Tel.:--44698531-948659695-958427993- -Dir:Ca. Gamarra 01 - Dist.:LAREDO - ZV:PEMC99 -Llega:08:56" u="1"/>
        <s v="Cod:12119651 - Cli:Chavarry Escobedo, Violeta Del Rosa - Tel.:---968883856-- -Dir:Ca. Javier Heraud Mz H Lt 32 - Dist.:RAZURI - ZV:PEMC95 -Llega:08:56" u="1"/>
        <s v="Cod:10057037 - Cli:Leon Ventura, Flor Lizbeth - Dir:Ca. Piura 0042 - Dist.:POROTO - Llega:09:38" u="1"/>
        <s v="Cod:10060411 - Cli:Neira Castillo, Eduardo - Dir:Ca. Los Claveles K Int 07 - Dist.:CHOCOPE - Llega:09:55" u="1"/>
        <s v="Cod:10054699 - Cli:Quispe Garcia, Nancy Sofia - Tel.:-44292003--944423607-- -Dir:Av. Honorio Delgado 0705 - Dist.:TRUJILLO - ZV:PEM823 -Llega:08:21" u="1"/>
        <s v="10066879-Torres Acuña, Felicitas Amalia-Aa.hh. Alto Trujillo B-4 Mz O Lt 00-EL PORVENIR" u="1"/>
        <s v="Cod:10067368 - Cli:Verde Guevara, Ana Marixa - Tel.:613944-44613944-44772288--- -Dir:Urb. La Alameda Mzn D Lote 039 - Dist.:HUANCHACO - ZV:PEM171 -Llega:12:04" u="1"/>
        <s v="11649196-Fernandez Valdivia, Norma Marisol-Aa.Hh. Armando Villanueva Del Campo-EL PORVENIR" u="1"/>
        <s v="11744732-Chimbor Alvarado, Santos Filomena-Aa.Hh. Alto Trujillo- Barrio 4A Mzq-EL PORVENIR" u="1"/>
        <s v="Cod:12433619 - Cli:Velasquez Alva, Carla Vanessa - Tel.:---936633508-- -Dir:Av. Progreso 271 - Dist.:CHICAMA - ZV:PEMC96 -Llega:09:37" u="1"/>
        <s v="Cod:10060544 - Cli:Guzman Rodriguez, Johny - Tel.:---948602025-- -Dir:Av. Sanchez Carrion 1699 - Dist.:EL PORVENIR - ZV:PEM166 -Llega:10:38" u="1"/>
        <s v="Cod:10064766 - Cli:Terrones Lozano, Juan Gonzalo - Tel.:---951866919-- -Dir:Ca. Tarapaca 0187 - Dist.:RAZURI - ZV:PEM113 -Llega:09:47" u="1"/>
        <s v="Cod:10066512 - Cli:Zuniga De Chavez, Maria Angelica - Tel.:---956332932-- -Dir:Ca. Mariscal Caceres 0245 - Dist.:CHOCOPE - ZV:PEMC95 -Llega:09:06" u="1"/>
        <s v="Cod:11438706 - Cli:Lopez Rodriguez, Maria Elena - Dir:Ca. Tomas Moscoso 1232 - Dist.:EL PORVENIR - Llega:08:31" u="1"/>
        <s v="Cod:10060691 - Cli:Rodriguez Bacilio, Rosa Antonia - Dir:Ca. 29 De Agosto 1125 - Dist.:FLORENCIA DE MORA - Llega:07:45" u="1"/>
        <s v="Cod:10066307 - Cli:Medina Paredes, Ana Victoria - Tel.:-44465372--968720700-- -Dir:Av. San Jose 0490 - Dist.:MOCHE - ZV:PEM115 -Llega:11:26" u="1"/>
        <s v="Cod:11766056 - Cli:Lazaro Castro, Melda Zorayda - Tel.:---982254253-984309049- -Dir:Aa.Hh. Calle 07 Mz Lt 11 9A - Dist.:TRUJILLO - ZV:PEM177 -Llega:08:17" u="1"/>
        <s v="Cod:10054082 - Cli:Gallardo Diaz, Rosa Ysabel - Dir:Ca. 24 De Abril 1529 - Dist.:FLORENCIA DE MORA - Llega:07:24" u="1"/>
        <s v="Cod:10065570 - Cli:Castillo Cueva, Apolonia - Tel.:---912701583-929270580- -Dir:Aa.hh. Victor Raul Iii Mz 015 Lt 01 - Dist.:EL PORVENIR - ZV:PEM169 -Llega:09:20" u="1"/>
        <s v="Cod:10926227 - Cli:Espinola Julian, Diana Veronika - Dir:Ca. 08 De Octubre 1580 - Dist.:FLORENCIA DE MORA - Llega:10:05" u="1"/>
        <s v="Cod:10067305 - Cli:Deza Rodriguez, Rosa Elena - Dir:C.P. El Molino Cajanleque S/N - Dist.:CHOCOPE - Llega:09:41" u="1"/>
        <s v="Cod:11653047 - Cli:Rasco Rudas, Juan Rafael - Tel.:---977174616-948639968-923567961 -Dir:Ca. Tupac Amaru Mz 16 Lt 01 - Dist.:PAIJAN - ZV:PEM113 -Llega:09:44" u="1"/>
        <s v="Cod:11666206 - Cli:Plasencia Lopez De Vasquez, Rocio D - Tel.:---976265846-- -Dir:S/V Huaman Mz G Lt 3 - Dist.:VICTOR LARCO HERRERA - ZV:PEM177 -Llega:13:45" u="1"/>
        <s v="10060691-Rodriguez Bacilio, Rosa Antonia-Ca. 29 De Agosto 1125-FLORENCIA DE MORA" u="1"/>
        <s v="Cod:11768167 - Cli:Valdiviezo Montoya, Claudia Esther - Tel.:---912192245-965801699-948453834 -Dir:Ca. Tumbes 12 - Dist.:CASA GRANDE - ZV:PEMC95 -Llega:10:04" u="1"/>
        <s v="10991761-Miranda Caballero, Cesar Andres-C.P. Molino Cajanleque Mz. L Lote 1-CHOCOPE" u="1"/>
        <s v="12432269-Ventura Lujan, Segunda Araceli-Carret. Santa Rosa S/n-SIMBAL" u="1"/>
        <s v="Cod:10950156 - Cli:Camacho Ignacio, Ruben - Tel.:---936142855-- -Dir:Urb. Galeno I Mz C Lt 1 - Dist.:TRUJILLO - ZV:PEM177 -Llega:08:35" u="1"/>
        <s v="Cod:12544553 - Cli:Comercializadora Y Distribuidora De - Tel.:---927360231-- -Dir:Ca. Eucaliptos 147 - Dist.:CASA GRANDE - ZV:PEM114 -Llega:09:26" u="1"/>
        <s v="Cod:11593892 - Cli:Gonzales Avila, Jhon Anthony - Tel.:---957494341-- -Dir:Ca. 29 De Junio 1042 - Dist.:FLORENCIA DE MORA - ZV:PEM174 -Llega:07:34" u="1"/>
        <s v="Cod:10063721 - Cli:Ramirez Pariaquiliche De Monzon, Fl - Tel.:---972627601-975849045- -Dir:Ca. Jose De La Mar Mz I Lt 014 - Dist.:MOCHE - ZV:PEM118 -Llega:09:50" u="1"/>
        <s v="Cod:10057041 - Cli:Contreras Espinoza, Vilma - Tel.:---942266911-- -Dir:Aa.hh. Alto Trujillo B-3b Mz D Lt 0 - Dist.:EL PORVENIR - ZV:PEM169 -Llega:09:37" u="1"/>
        <s v="Cod:10991692 - Cli:Leon Saenz, Gilmer Bartolome - Tel.:---962508245-979119477- -Dir:Ca. Mocan Cdra. 2 - Dist.:PAIJAN - ZV:PEMC96 -Llega:10:02" u="1"/>
        <s v="Cod:10060583 - Cli:Flores Valladares, Victor Humberto - Tel.:---978347605-- -Dir:Ca. Puno 0307 - Dist.:TRUJILLO - ZV:PEM824 -Llega:10:16" u="1"/>
        <s v="Cod:10056319 - Cli:Cabrera Villareal, Carmencita Flor - Dir:Aa.hh. Alto Trujillo B-7 Mz I Lt 00 - Dist.:EL PORVENIR - Llega:08:31" u="1"/>
        <s v="Cod:10058009 - Cli:Vidal Castillo, Edwin Esneider - Tel.:464110--44464110--923034097- -Dir:Urb. El Tropico Mzn 003 Lote 002 - Dist.:HUANCHACO - ZV:PEM171 -Llega:09:21" u="1"/>
        <s v="Cod:11312975 - Cli:Valdez Aguilar, Roger Armando - Tel.:---959792393-979334198-936360550 -Dir:Aa.hh. Alberto Sanchez Mz F Lt 16-A - Dist.:SALAVERRY - ZV:PEMP12 -Llega:08:09" u="1"/>
        <s v="Cod:11144376 - Cli:Benites Cerna, Jose Wilfredo - Dir:Av. España 1401 - Dist.:TRUJILLO - Llega:14:31" u="1"/>
        <s v="Cod:11587404 - Cli:Herrera Villanueva, Luis Alberto - Dir:Ca. Tupac Amaru 905 - Dist.:EL PORVENIR - Llega:09:35" u="1"/>
        <s v="Cod:10065565 - Cli:Caballero Perez, Maria Beatriz - Tel.:545129-44545129---- -Dir:Ca. Los Rosales 1408 - Dist.:PAIJAN - ZV:PEM114 -Llega:09:39" u="1"/>
        <s v="Cod:10993941 - Cli:Sari Moya, Maria Esperanza - Tel.:---948631408-990012355-969800061 -Dir:Jr. Sanchez Carrion 274 - Dist.:VICTOR LARCO HERRERA - ZV:PEMD08 -Llega:13:02" u="1"/>
        <s v="Cod:10059117 - Cli:Alvarado Quispe, Dionicio - Dir:Ca. Los Cedros Mz 004 Lt 006 - Dist.:TRUJILLO - Llega:10:34" u="1"/>
        <s v="Cod:10060325 - Cli:Madalengoitia Valdivieso, Carmen - Tel.:--44449036-949905094-996419489- -Dir:Ca. Lima 0046 - Dist.:CASA GRANDE - ZV:PEMC95 -Llega:10:08" u="1"/>
        <s v="Cod:10989230 - Cli:Rodriguez Villena, Carlos Eduardo - Tel.:251731-44251731---- -Dir:Ca. Julia Codesido 881 - Dist.:TRUJILLO - ZV:PEM824 -Llega:09:31" u="1"/>
        <s v="Cod:10066693 - Cli:Cuba De Julca, Eloiza - Tel.:---953621505-990937800- -Dir:Ca. Bolivar 0168 - Dist.:PAIJAN - ZV:PEMC95 -Llega:09:48" u="1"/>
        <s v="Cod:10054758 - Cli:Veneros De Carranza, Marcionila Gra - Dir:Ca. 20 De Junio 1273 - Dist.:FLORENCIA DE MORA - Llega:07:30" u="1"/>
        <s v="10061544-Becerra Sanchez De Apolitano, Franc-Aa.hh. Wichanzao Ii S. Mz 060 Lt 03-LA ESPERANZA" u="1"/>
        <s v="Cod:10060203 - Cli:Cardenas Gil, Flor Susana - Tel.:---948842332-999160002- -Dir:Ca. Buenos Aires 3 - Dist.:SANTIAGO DE CAO - ZV:PEMC96 -Llega:08:59" u="1"/>
        <s v="Cod:11109500 - Cli:Avila Acevedo, Santos Ysabel - Tel.:---924885973-943410507- -Dir:Ca. 08 De Octubre 866 - Dist.:FLORENCIA DE MORA - ZV:PEMD01 -Llega:07:25" u="1"/>
        <s v="Cod:11147289 - Cli:Aguilar Neyra, Blanquita Yubani - Tel.:---942793518-912216610-978490676 -Dir:S/V Alto Trujillo Barrio 5A Mz T Lt - Dist.:EL PORVENIR - ZV:PEM120 -Llega:10:20" u="1"/>
        <s v="Cod:11266431 - Cli:Gutierrez Suyon, Ana Claudia - Dir:Jr. Francisco Bolognesi 4 - Dist.:POROTO - Llega:09:35" u="1"/>
        <s v="Cod:10060007 - Cli:Oliva Sebastian De Fernandez, Miria - Tel.:---920057200-969934461- -Dir:Carret. Panamericana S/N - Dist.:PAIJAN - ZV:PEM113 -Llega:10:17" u="1"/>
        <s v="Cod:10054482 - Cli:Rebaza Meza, Emelita Gumercinda - Tel.:415568-44415568-44774127--- -Dir:Ca. Jose Marti 1368 - Dist.:LA ESPERANZA - ZV:PEMD01 -Llega:07:55" u="1"/>
        <s v="Cod:10989292 - Cli:Shiguiyama Diaz, Jose Luis - Dir:Ca. Cahuide 389 - Dist.:TRUJILLO - Llega:13:56" u="1"/>
        <s v="Cod:10063784 - Cli:De La Cruz De Rodriguez, Grimaldina - Dir:Ca. Jose Olaya 1540 - Dist.:EL PORVENIR - Llega:09:49" u="1"/>
        <s v="Cod:12540335 - Cli:Silvestre De Moya, Angela - Dir:Ca. Los Pinos 671 - Dist.:TRUJILLO - Llega:07:46" u="1"/>
        <s v="Cod:10991387 - Cli:Caceres Castillo, Hilda Consuelo - Tel.:542674--44542674--943400872- -Dir:Aa.hh. Campodonico Niño Mz E Lt 30 - Dist.:CHOCOPE - ZV:PEM114 -Llega:09:15" u="1"/>
        <s v="Cod:11716397 - Cli:Atalaya Carrasco, Betsy Natalia - Dir:Jr. 6 De Enero 666 - Dist.:LA ESPERANZA - Llega:08:48" u="1"/>
        <s v="Cod:10058711 - Cli:Blanco Zavaleta, Jenny Soledad - Dir:Ca. Libertad 0695 - Dist.:SIMBAL - Llega:08:51" u="1"/>
        <s v="Cod:11147289 - Cli:Aguilar Neyra, Blanquita Yubani - Dir:S/V Alto Trujillo Barrio 5A Mz T Lt - Dist.:EL PORVENIR - Llega:10:20" u="1"/>
        <s v="Cod:10067041 - Cli:Larraondo Evangelista, Devora Eliza - Dir:Ca. 18 De Mayo 1538 - Dist.:FLORENCIA DE MORA - Llega:10:10" u="1"/>
        <s v="Cod:10991842 - Cli:Cueva Escobal, Maria Alcira - Tel.:---916093084-- -Dir:Ca. Delicias 49 - Dist.:CASA GRANDE - ZV:PEMC95 -Llega:08:53" u="1"/>
        <s v="Cod:11342655 - Cli:Marcelo Loyola, Lindsay Licet - Tel.:---979606401-942963455- -Dir:Ca. Sucre 220 - Dist.:SALAVERRY - ZV:PEMP12 -Llega:11:02" u="1"/>
        <s v="10067156-Carrion Cabanillas, Yannet Elizabet-Ca. Los Heroes 2-CHOCOPE" u="1"/>
        <s v="Cod:10067369 - Cli:Salas Martinez, Miguel Angel - Tel.:-44515401--961403740-- -Dir:Av. 28 De Julio 0288 - Dist.:TRUJILLO - ZV:PEM822 -Llega:10:00" u="1"/>
        <s v="Cod:10062159 - Cli:Paredes Paredes, Esteban - Tel.:---961336341-- -Dir:Av. Wichanzao Mz X Lt 004 - Dist.:FLORENCIA DE MORA - ZV:PEM166 -Llega:07:20" u="1"/>
        <s v="Cod:11721026 - Cli:Moreno Cuzco, Francisca - Tel.:-44315698--996426753-- -Dir:Urb. Santa Teresita D3 8 - Dist.:CASA GRANDE - ZV:PEM113 -Llega:08:32" u="1"/>
        <s v="10055021-Carranza Salas, Maria Doris-Ca. Sinchi Roca 1052-EL PORVENIR" u="1"/>
        <s v="Cod:12256198 - Cli:Castillo Yupanqui, Natividad - Tel.:---913234176-923248237- -Dir:Aa.Hh. Barrio 5 A Mz C2 Lt 16 - Dist.:EL PORVENIR - ZV:PEMD00 -Llega:10:24" u="1"/>
        <s v="Cod:12183668 - Cli:Aznaran Cadenillas, Katerine Yubitz - Tel.:---938971450-924097155- -Dir:S/V Terraplen B Mz 39 Lt 38 - Dist.:CHOCOPE - ZV:PEMC95 -Llega:07:54" u="1"/>
        <s v="Cod:10066739 - Cli:Ruiz Vasquez, Marina Celestina - Tel.:---917469214-967848303- -Dir:Aa.hh. Alto Trujillo Barrio 2a Mz D - Dist.:FLORENCIA DE MORA - ZV:PEM169 -Llega:08:35" u="1"/>
        <s v="Cod:11182098 - Cli:Infantes Mora, Luz Angelica - Tel.:---956189640-- -Dir:Carret. A Quirihuac 43 - Dist.:LAREDO - ZV:PEMC99 -Llega:11:18" u="1"/>
        <s v="Cod:11637894 - Cli:Veneros Arteaga, Violeta Jenny - Tel.:---954992396-- -Dir:Carret. Carretera S/N - Dist.:LAREDO - ZV:PEM118 -Llega:10:22" u="1"/>
        <s v="Cod:10991761 - Cli:Miranda Caballero, Cesar Andres - Tel.:---925328497-- -Dir:C.P. Molino Cajanleque Mz. L Lote 1 - Dist.:CHOCOPE - ZV:PEMC96 -Llega:10:04" u="1"/>
        <s v="Cod:10067129 - Cli:Bazan Diaz, Ana - Tel.:---972650807-976454365- -Dir:Ca. Jose Galvez 0637 - Dist.:TRUJILLO - ZV:PEM824 -Llega:09:19" u="1"/>
        <s v="Cod:10056846 - Cli:Meza Calderon, Santos Elizabeth - Dir:Ca. Leoncio Prado 12 - Dist.:SANTIAGO DE CAO - Llega:08:55" u="1"/>
        <s v="10067305-Deza Rodriguez, Rosa Elena-C.P. El Molino Cajanleque S/N-CHOCOPE" u="1"/>
        <s v="Cod:12568224 - Cli:Cacho Jara, Kattherynne Ghalyma - Tel.:----- -Dir:Ca. Tupac Amaru Mz 41 Lt 27 - Dist.:HUANCHACO - ZV:PEM120 -Llega:11:46" u="1"/>
        <s v="Cod:10065756 - Cli:Jesus Ramirez, Esther Evelina - Tel.:---943964071-- -Dir:Ca. Industrial Mz 67A Lt 004 - Dist.:TRUJILLO - ZV:PEM401 -Llega:10:40" u="1"/>
        <s v="Cod:11383866 - Cli:Haro Espinola, Yeny Maribel - Tel.:---928360344-927306837-951584733 -Dir:Cpme. Alto Trujillo Barrio 5B Mz P - Dist.:EL PORVENIR - ZV:PEMD00 -Llega:09:48" u="1"/>
        <s v="Cod:11328122 - Cli:Malaver Vega, Maria Haydee - Tel.:---959484198-998903518- -Dir:Av. Hospital Int 2 Mz X Lt 12 - Dist.:CASA GRANDE - ZV:PEM114 -Llega:09:45" u="1"/>
        <s v="Cod:10055158 - Cli:Alayo Obeso, Aparicia - Tel.:527859-44527859---- -Dir:Av. 5 De Abril Mz 6 Lt 10 - Dist.:TRUJILLO - ZV:PEM177 -Llega:07:35" u="1"/>
        <s v="Cod:11772946 - Cli:Dangelo Hyne, Martha Teresa - Dir:Ca. Caceres 12- 8Ba - Dist.:CHOCOPE - Llega:08:57" u="1"/>
        <s v="Cod:11764321 - Cli:Pulido Bernabe, Ysidora - Tel.:---948861160-- -Dir:Ca. Gonzales Prada S/N - Dist.:VIRU - ZV:PEMC99 -Llega:09:55" u="1"/>
        <s v="Cod:10993831 - Cli:Salinas Mendez, Gladys Elena - Dir:Ca. Huamachuco 4 - Dist.:LAREDO - Llega:09:26" u="1"/>
        <s v="Cod:10065911 - Cli:Anampa Quezada, Brigida - Tel.:413139-44413139----987083389 -Dir:Ca. Felix Aldao 1426 - Dist.:LA ESPERANZA - ZV:PEM120 -Llega:07:40" u="1"/>
        <s v="Cod:11443161 - Cli:Alayo Rodriguez, Janett Elisa - Tel.:---920401475-- -Dir:S/V Mz. Jose Santos Chocano Mz 6 - Dist.:SANTIAGO DE CAO - ZV:PEM113 -Llega:10:06" u="1"/>
        <s v="Cod:11513059 - Cli:Jimenez Pacherres, Cristina - Tel.:44519715----- -Dir:Av. Larco 2261-31 - Dist.:VICTOR LARCO HERRERA - ZV:PEM176 -Llega:12:12" u="1"/>
        <s v="10062278-Sanchez Velasquez, Vanessa Mirella-Ca. Pastaza 0183-TRUJILLO" u="1"/>
        <s v="Cod:10059175 - Cli:Avalos Vidal, Jose Roger - Dir:Av. San Ignacio 0471 - Dist.:LAREDO - Llega:09:46" u="1"/>
        <s v="Cod:10058183 - Cli:Sandoval Sanchez, Salustiana - Tel.:---948237984-- -Dir:Ca. Baltazar Villalonga 1815 - Dist.:EL PORVENIR - ZV:PEMD01 -Llega:10:49" u="1"/>
        <s v="Cod:12567756 - Cli:Hurtado Ibañez, Aldo Anibal - Tel.:----- -Dir:Ca. Diego Medina 563 - Dist.:TRUJILLO - ZV:PEM823 -Llega:08:27" u="1"/>
        <s v="10991915-Jara Paz, Lidia Baseliza-Ca. Bolivar 370-CHOCOPE" u="1"/>
        <s v="10993714-Argomedo Luis, Rocio Del Pilar-Ca. La Tranca S/N-POROTO" u="1"/>
        <s v="Cod:10061426 - Cli:Rodriguez Leon, Matilde Elisander - Tel.:---975142385-- -Dir:Ca. Chan Chan 0267 - Dist.:HUANCHACO - ZV:PEM171 -Llega:12:12" u="1"/>
        <s v="10058379-Vilca Carranza, Estercila-Ca. Las Delicias-LAREDO" u="1"/>
        <s v="Cod:11042652 - Cli:Delgado Alayo, Gricelda Ofelia - Tel.:---947015083-990734167- -Dir:Ca. Juan Velasco 423 - Dist.:PAIJAN - ZV:PEMC95 -Llega:09:51" u="1"/>
        <s v="Cod:12489212 - Cli:Corporacion Distribuidora Del Norte - Tel.:-44724280--955304956-- -Dir:Av. Mansiche 1154 - Dist.:TRUJILLO - ZV:PEM171 -Llega:09:39" u="1"/>
        <s v="Cod:10056116 - Cli:Cerna Villalobos, German Ramiro - Tel.:-44210421--975714679-- -Dir:Ca. Los Rubies Mz B Lt 004 - Dist.:TRUJILLO - ZV:PEM177 -Llega:10:24" u="1"/>
        <s v="Cod:11478488 - Cli:Bermudez Otiniano, Geraldin Aracely - Tel.:726917----993499546-948263089 -Dir:Ca. Lucio Seneca 539 - Dist.:TRUJILLO - ZV:PEMD09 -Llega:07:35" u="1"/>
        <s v="Cod:10062793 - Cli:Ventura Zare, Regina Elizabeth - Tel.:---968795495-- -Dir:Ca. Luis De La Puente Mz 010 Lt 003 - Dist.:TRUJILLO - ZV:PEMD09 -Llega:10:12" u="1"/>
        <s v="Cod:12439275 - Cli:Barriga Zavaleta, Maricielo - Tel.:--12483034-970000867-927008152- -Dir:Ca. Ancash 216 - Dist.:VICTOR LARCO HERRERA - ZV:PEMD08 -Llega:07:36" u="1"/>
        <s v="Cod:10989292 - Cli:Shiguiyama Diaz, Jose Luis - Tel.:---930342968-- -Dir:Ca. Cahuide 389 - Dist.:TRUJILLO - ZV:PEM822 -Llega:13:56" u="1"/>
        <s v="Cod:11701566 - Cli:Sanchez De Castrejon, Anita - Tel.:--44276597-972741984-972741974- -Dir:Ca. Tadeo Monagas 1491 - Dist.:LA ESPERANZA - ZV:PEMD01 -Llega:07:37" u="1"/>
        <s v="Cod:10065433 - Cli:Cabellos Rodriguez, Sixtina - Dir:Aa.hh. Alto Trujillo B 3-B Mz J Lt - Dist.:EL PORVENIR - Llega:07:19" u="1"/>
        <s v="Cod:10056846 - Cli:Meza Calderon, Santos Elizabeth - Tel.:---917405951-- -Dir:Ca. Leoncio Prado 12 - Dist.:SANTIAGO DE CAO - ZV:PEMC96 -Llega:08:55" u="1"/>
        <s v="Cod:11772200 - Cli:Cabanillas Jara, Jose - Tel.:-361992-44361992-925232094-- -Dir:Ca. Parra Del Riego 258 - Dist.:TRUJILLO - ZV:PEMD08 -Llega:08:55" u="1"/>
        <s v="Cod:10058525 - Cli:Quiroz Alva, Carlos Simon - Dir:Caserio Salamanca Mz K Lt 006 - Dist.:MAGDALENA DE CAO - Llega:10:24" u="1"/>
        <s v="Cod:11715345 - Cli:Gordillo Loloy, Miriam Rosa - Tel.:597639--44597639--942967350- -Dir:Av. Libertad 100 - Dist.:TRUJILLO - ZV:PEM171 -Llega:12:17" u="1"/>
        <s v="Cod:10061000 - Cli:Castillo Baca, Lucia - Tel.:---944572464-934572464- -Dir:Aa.hh. Alto Trujillo B.5 Mz O Lt 03 - Dist.:EL PORVENIR - ZV:PEM166 -Llega:07:56" u="1"/>
        <s v="Cod:10991817 - Cli:Vasquez Lynch, Sonia Rossana - Tel.:---985183820-944398631- -Dir:Ca. 06 De Marzo 89 - Dist.:CASA GRANDE - ZV:PEM114 -Llega:08:43" u="1"/>
        <s v="Cod:11366232 - Cli:Rodriguez Escamilo, Adriana Teudoci - Tel.:---954634920-920545132-969966206 -Dir:Sector Alto Moche Mz 8 Lt 25A - Dist.:MOCHE - ZV:PEM118 -Llega:09:39" u="1"/>
        <s v="Cod:11772946 - Cli:Dangelo Hyne, Martha Teresa - Tel.:---985605780-- -Dir:Ca. Caceres 12- 8Ba - Dist.:CHOCOPE - ZV:PEMC95 -Llega:08:57" u="1"/>
        <s v="Cod:10060543 - Cli:Balderrama De Julian, Eidaa - Tel.:386804-44386804---- -Dir:Av. Sanchez Carrion 2063 - Dist.:EL PORVENIR - ZV:PEMD00 -Llega:10:37" u="1"/>
        <s v="Cod:11144376 - Cli:Benites Cerna, Jose Wilfredo - Tel.:44505049----- -Dir:Av. España 1401 - Dist.:TRUJILLO - ZV:PEM814 -Llega:14:31" u="1"/>
        <s v="Cod:12505815 - Cli:Tacanga Salinas, Juan Carlos - Tel.:---934878668-- -Dir:Ca. Progreso 1200 - Dist.:EL PORVENIR - ZV:PEM176 -Llega:09:36" u="1"/>
        <s v="Cod:11221866 - Cli:Diaz Herrera, Teofila Liliana - Tel.:---992709290-942301221-970487542 -Dir:Av. Villalonga 2201 - Dist.:EL PORVENIR - ZV:PEM169 -Llega:10:32" u="1"/>
        <s v="11210088-Garcia Gonzales, Javier Elider-Alto Trujillo Barrio 5B Mz M Lt 2-EL PORVENIR" u="1"/>
        <s v="Cod:10991406 - Cli:Gonzalez Llajaruna, Elmer Roger - Tel.:504806-44504806---- -Dir:Ca. Francia 11 - Dist.:CHICAMA - ZV:PEM114 -Llega:10:08" u="1"/>
        <s v="Cod:10163700 - Cli:Blas Urcia De Chuso, Eloisa - Tel.:44588810----- -Dir:Ca. Iquitos S/N - Dist.:CHICAMA - ZV:PEMC95 -Llega:08:23" u="1"/>
        <s v="Cod:11660870 - Cli:Neyra Orbegoso, Noemi - Tel.:---933348746-- -Dir:Ca. Las Flores Mz 4 Lt 6 - Dist.:VICTOR LARCO HERRERA - ZV:PEM174 -Llega:12:33" u="1"/>
        <s v="11709416-Zavaleta Guevara, Ingrid Denisse-Aa.hh. Alto Trujillo Barrio 7 S/n-EL PORVENIR" u="1"/>
        <s v="Cod:10061900 - Cli:Salavarria Sarmiento, Jobita Hady - Tel.:---942385032-- -Dir:Ca. Caqueta 0243 - Dist.:TRUJILLO - ZV:PEM814 -Llega:10:24" u="1"/>
        <s v="Cod:11701419 - Cli:Vasquez Sanchez, Briseña Briselina - Tel.:---978383425-- -Dir:C.p. Barrio 4 Sn - Dist.:EL PORVENIR - ZV:PEMD05 -Llega:07:48" u="1"/>
        <s v="Cod:11687992 - Cli:Santos Mercedes, Silvana Jesenia - Tel.:540539--44540539--972300712- -Dir:Av. Arriaga 508 - Dist.:CHICAMA - ZV:PEMC96 -Llega:09:59" u="1"/>
        <s v="Cod:11707131 - Cli:Tafur Lozano Vda De Lavado, Josefa - Tel.:---994411197-934901244-931003004 -Dir:Urb. Parque Industrial Mz L Lt 20 - Dist.:LA ESPERANZA - ZV:PEMD01 -Llega:07:10" u="1"/>
        <s v="Cod:11230680 - Cli:Loyola Blas, Marcial Alberto - Dir:Av. Eguren Sur 162 - Dist.:TRUJILLO - Llega:10:43" u="1"/>
        <s v="Cod:10066221 - Cli:Milquiades De Paredes, Luz - Tel.:--44287892-948044687-961271854- -Dir:Ca. Los Cedros 0337 - Dist.:VICTOR LARCO HERRERA - ZV:PEM177 -Llega:13:42" u="1"/>
        <s v="Cod:11681359 - Cli:Alva Mendez, Luis Alexander - Tel.:---992525943-992266178-949377016 -Dir:Ca. Benjamin Franklin 286 - Dist.:TRUJILLO - ZV:PEM402 -Llega:07:16" u="1"/>
        <s v="10060910-Rodriguez Pretell, Jenny-Caserio Santa Rosa Km 23.5-LAREDO" u="1"/>
        <s v="Cod:10056678 - Cli:Aguedo Benites, Adolfo Antonio - Tel.:44220611----943339166- -Dir:Psje. Comercio 0135 - Dist.:TRUJILLO - ZV:PEM814 -Llega:15:18" u="1"/>
        <s v="Cod:11749835 - Cli:Camacho Huaman, Rocio - Tel.:---945639762-- -Dir:Ca. San Carlos 191 - Dist.:EL PORVENIR - ZV:PEMD01 -Llega:10:30" u="1"/>
        <s v="Cod:10054242 - Cli:Casas De Osorio, Rosa Delfina - Tel.:445268--44445268--948103240- -Dir:Ca. Santiago De Chuco 0020 - Dist.:LAREDO - ZV:PEM116 -Llega:09:36" u="1"/>
        <s v="Cod:12534160 - Cli:Azañero Matara, Maria Dianet - Dir:Av. Atahualpa S/n Interior 175 - Dist.:CASA GRANDE - Llega:11:58" u="1"/>
        <s v="Cod:10314939 - Cli:Segura Alayo, Estebeliana Emperita - Tel.:44400273----996592768-978689307 -Dir:Jr. Abancay 1867 - Dist.:EL PORVENIR - ZV:PEM166 -Llega:08:30" u="1"/>
        <s v="Cod:10053806 - Cli:Gutierrez Rojas, Eriberto Agapito - Tel.:404129-44404129---- -Dir:Ca. Barcelona 2178 - Dist.:EL PORVENIR - ZV:PEM169 -Llega:08:37" u="1"/>
        <s v="Cod:11684118 - Cli:Grupo Don Pepe Sac - Tel.:44205153----- -Dir:Jr. Manuel Asencio Segura 248 - Dist.:TRUJILLO - ZV:PEM824 -Llega:11:40" u="1"/>
        <s v="11721331-Chavez Aranda, Maria Elena-Ca. Genaro 002-SANTIAGO DE CAO" u="1"/>
        <s v="12534160-Azañero Matara, Maria Dianet-Av. Atahualpa S/n Interior 175-CASA GRANDE" u="1"/>
        <s v="Cod:10067302 - Cli:Negocios Y Servicios Generales Luch - Tel.:---953142406-935612453-959502437 -Dir:Av. La Marina Mz E Lt 012 - Dist.:RAZURI - ZV:PEM113 -Llega:08:51" u="1"/>
        <s v="10054515-Zuta Chavez, Wilfredo-Ca. Carlos Monge 0293-TRUJILLO" u="1"/>
        <s v="Cod:10064024 - Cli:Obeso Bacilio, Carlos Arturo - Tel.:214464-44214464----949507993 -Dir:Ca. 17 De Agosto 0776 - Dist.:FLORENCIA DE MORA - ZV:PEM176 -Llega:07:56" u="1"/>
        <s v="Cod:11411594 - Cli:Cencosud Retail Perú S.A. - Tel.:123546879----- -Dir:Urb. La Merced Mz D Lt 1-B - Dist.:TRUJILLO - ZV:PEM325 -Llega:09:50" u="1"/>
        <s v="Cod:10059041 - Cli:Fernandez Collantes, Maria Julia - Tel.:---966687593-971799858- -Dir:Ca. Francisco De Zela 1019 - Dist.:EL PORVENIR - ZV:PEMD05 -Llega:08:33" u="1"/>
        <s v="Cod:11435296 - Cli:Fernandez Diestra, Marisol Teofila - Tel.:---954505465-- -Dir:Av. Progreso 782 - Dist.:CHICAMA - ZV:PEMC96 -Llega:10:09" u="1"/>
        <s v="Cod:11139068 - Cli:Mendez Laureano, Santos Sabina - Tel.:540007-44540007----971821289 -Dir:Ca. Libertad 178 - Dist.:CHICAMA - ZV:PEM114 -Llega:10:26" u="1"/>
        <s v="Cod:10474412 - Cli:Castañeda Llaro De Castañeda, Diana - Dir:SECTOR 2 SEC SANTA VERONICA Mz 21 - Dist.:LA ESPERANZA - Llega:08:12" u="1"/>
        <s v="Cod:11766056 - Cli:Lazaro Castro, Melda Zorayda - Dir:Aa.Hh. Calle 07 Mz Lt 11 9A - Dist.:TRUJILLO - Llega:08:17" u="1"/>
        <s v="Cod:10063628 - Cli:Ynga De Garrampie, Magdalena - Tel.:---948249834-949025489-949145152 -Dir:Urb. Los Cedros Mzn C Lote 017 - Dist.:TRUJILLO - ZV:PEMD06 -Llega:11:33" u="1"/>
        <s v="Cod:11698931 - Cli:Iparraguirre Marcelo, Walter David - Dir:C.p. Alto Trujillo -barrio 7b Mz D - Dist.:EL PORVENIR - Llega:09:30" u="1"/>
        <s v="Cod:11699605 - Cli:Davila Lezama, Rocio Del Pilar - Tel.:622954-44622954---- -Dir:Urb. San Judas Tadeo Mz B3 Lt 26 - Dist.:TRUJILLO - ZV:PEMD08 -Llega:11:58" u="1"/>
        <s v="Cod:11750844 - Cli:De La Cruz Echevarria, Fiorella Del - Tel.:---975745360-- -Dir:Ca. San Martin 373 - Dist.:RAZURI - ZV:PEM113 -Llega:09:57" u="1"/>
        <s v="Cod:11638127 - Cli:Alamo Medina, Casilda - Tel.:---976242934-982705191- -Dir:U.C.V. Manzana Mz Q Int.01 Lt 01 - Dist.:VIRU - ZV:PEMC98 -Llega:08:42" u="1"/>
        <s v="Cod:10058865 - Cli:Misahuaman Crespin, Luz Mery - Tel.:542681--44542681--930722079- -Dir:S/V Teraplen A Mzn C Lote 013 - Dist.:CHOCOPE - ZV:PEMC95 -Llega:08:12" u="1"/>
        <s v="11121110-Lujan Jaramillo, Limna Elena-Cpme Alto Trujillo Barrio 3 Mz W Lt-EL PORVENIR" u="1"/>
        <s v="Cod:10058878 - Cli:De La Cruz Rodriguez, Simona Maria - Tel.:---977817792-- -Dir:Ca. Huamachuco 0048 - Dist.:LAREDO - ZV:PEM116 -Llega:09:30" u="1"/>
        <s v="Cod:10053703 - Cli:Zavaleta Valverde De Juarez, Rosa A - Tel.:44295840-44702301----945484804 -Dir:Urb. Natasha Alta Mzn E Lote 007 - Dist.:TRUJILLO - ZV:PEM172 -Llega:08:59" u="1"/>
        <s v="Cod:11599032 - Cli:Torres Gallardo, Karen Patricia - Tel.:---951805609-939277888- -Dir:Jr. Union 327 - Dist.:LAREDO - ZV:PEM116 -Llega:09:59" u="1"/>
        <s v="10060181-Reyes Urquiaga, Elsa Corina-Ca. Miraflores 61-SANTIAGO DE CAO" u="1"/>
        <s v="Cod:10989267 - Cli:Laurente Blas, Sandra Estela - Tel.:---978310701-- -Dir:Av. Ricardo Palma 581 Int 01 - Dist.:TRUJILLO - ZV:PEM824 -Llega:12:10" u="1"/>
        <s v="10990825-Gonzales Guerra, Robert Roger-Barrio Cinco Mz. X Lote 13-EL PORVENIR" u="1"/>
        <s v="Cod:11205038 - Cli:Sanchez Benites, Elsa Victoria - Dir:Av. Las Palmeras 3 - Dist.:LAREDO - Llega:08:52" u="1"/>
        <s v="Cod:11798073 - Cli:Marcos Evangelista, Jorge Luis - Tel.:---981801032-- -Dir:S/V Liberación Social Mz I Lt 22 - Dist.:VICTOR LARCO HERRERA - ZV:PEM176 -Llega:12:09" u="1"/>
        <s v="Cod:11145986 - Cli:Rubio De La Cruz, Maria Ines - Tel.:44341278----954001665- -Dir:Ca. Ayacucho 2924 - Dist.:PAIJAN - ZV:PEM114 -Llega:09:32" u="1"/>
        <s v="Cod:10991021 - Cli:Felix Villanueva, Orlando - Tel.:---943769315-- -Dir:Aa.Hh. Nuevo Jerusalen Mz. K Lote 2 - Dist.:LA ESPERANZA - ZV:PEMD05 -Llega:09:13" u="1"/>
        <s v="Cod:11801949 - Cli:Zavaleta Gutierrez, Angel Victor - Dir:Ca. Bolivar 17 - Dist.:CHOCOPE - Llega:09:14" u="1"/>
        <s v="Cod:10056252 - Cli:Alvarez Gorbalan, Santos Maria - Tel.:---947869399-- -Dir:Ca. Mama Ocllo 0716 - Dist.:EL PORVENIR - ZV:PEM169 -Llega:07:52" u="1"/>
        <s v="Cod:10060181 - Cli:Reyes Urquiaga, Elsa Corina - Dir:Ca. Miraflores 61 - Dist.:SANTIAGO DE CAO - Llega:08:36" u="1"/>
        <s v="Cod:11719707 - Cli:Aguirre Polo, Yhonson Essprit - Tel.:---969796744-998993198-933608057 -Dir:Ca. Independencia 885 A - Dist.:MOCHE - ZV:PEMC98 -Llega:09:27" u="1"/>
        <s v="Cod:10054758 - Cli:Veneros De Carranza, Marcionila Gra - Tel.:444069-44541799-44444069--- -Dir:Ca. 20 De Junio 1273 - Dist.:FLORENCIA DE MORA - ZV:PEM174 -Llega:07:30" u="1"/>
        <s v="Cod:11754664 - Cli:Arana Lopez, Julio Rangel - Tel.:--44329026-940190063-977154455- -Dir:Urb. Monserrate Etapa 5 Mz A2 Lt 14 - Dist.:TRUJILLO - ZV:PEM402 -Llega:08:42" u="1"/>
        <s v="12461618-Sanchez Cabrera, Karin Elizabeth-Ca. Cesar Vallejo 1076-FLORENCIA DE MORA" u="1"/>
        <s v="Cod:12277752 - Cli:Delicias &amp; Tentaciones S.A.C. - Dir:Ca. Joaquín Olmedo 253 Interior 103 - Dist.:TRUJILLO - Llega:09:39" u="1"/>
        <s v="Cod:10065913 - Cli:Rodriguez Valencia De Zavaleta, Edi - Dir:Ca. 09 De Octubre 1649 - Dist.:FLORENCIA DE MORA - Llega:09:58" u="1"/>
        <s v="Cod:11266431 - Cli:Gutierrez Suyon, Ana Claudia - Tel.:---949328068-- -Dir:Jr. Francisco Bolognesi 4 - Dist.:POROTO - ZV:PEM118 -Llega:09:35" u="1"/>
        <s v="Cod:11737081 - Cli:Diaz Ponce, Guillermo Jose - Tel.:---988195741-- -Dir:Ca. Tacna Mz 70 Lt 01 - Dist.:PAIJAN - ZV:PEM113 -Llega:09:23" u="1"/>
        <s v="Cod:10054866 - Cli:Espinola Castro, Griceria - Tel.:---999682565-912405570-970869357 -Dir:Ca. 29 De Junio 0797 - Dist.:FLORENCIA DE MORA - ZV:PEM174 -Llega:07:49" u="1"/>
        <s v="Cod:12534160 - Cli:Azañero Matara, Maria Dianet - Tel.:433033--44433033--984072928- -Dir:Av. Atahualpa S/n Interior 175 - Dist.:CASA GRANDE - ZV:PEM114 -Llega:11:58" u="1"/>
        <s v="10990869-Reyes Mantilla, Erika Jackeline-Aa.Hh. Alto Trujillo Mz. P Lote 24-EL PORVENIR" u="1"/>
        <s v="Cod:10059472 - Cli:Carbajal Velasquez, Luis Orlando - Tel.:---953990460-- -Dir:Psje. Fortunato Herrera 0544 - Dist.:TRUJILLO - ZV:PEM401 -Llega:10:43" u="1"/>
        <s v="11599016-Rivera Valdiviezo, Fernando-C.P. Santo Domingo Mz C Lt 08-LAREDO" u="1"/>
        <s v="10060429-Arevalo Barrantes De Arevalo, Car-Aa.hh. Terraplen Mz B Lt 019-CHOCOPE" u="1"/>
        <s v="11691460-Chalan Lescano, Roger Gustavo-Ca. Canal De Suez 913-LA ESPERANZA" u="1"/>
        <s v="Cod:12512941 - Cli:Ruiz Jara De Senmache, Maritza Nati - Tel.:---969800104-- -Dir:Ca. Baltazar Gavilan 679 - Dist.:TRUJILLO - ZV:PEM823 -Llega:09:40" u="1"/>
        <s v="Cod:10066566 - Cli:Villanueva Rabines, Luis Alberto - Dir:Av. Escolar Mz C Lt 12 - Dist.:CHOCOPE - Llega:08:02" u="1"/>
        <s v="11126771-Murga Vasquez, Jesus-Aa.hh. Alto Trujillo Barrio 5B Mz K-EL PORVENIR" u="1"/>
        <s v="10926227-Espinola Julian, Diana Veronika-Ca. 08 De Octubre 1580-FLORENCIA DE MORA" u="1"/>
        <s v="Cod:11502070 - Cli:New Kaizen E.I.R.L - Tel.:---983327012-- -Dir:Urb. San Isidro Ii Etapa Int 1 Pis - Dist.:TRUJILLO - ZV:PEM171 -Llega:08:42" u="1"/>
        <s v="Cod:10061900 - Cli:Salavarria Sarmiento, Jobita Hady - Dir:Ca. Caqueta 0243 - Dist.:TRUJILLO - Llega:14:45" u="1"/>
        <s v="11386949-Mudarra Garcia, Leyni Jhaniret-Ca. Huascar 655-EL PORVENIR" u="1"/>
        <s v="Cod:10991069 - Cli:Vasquez Vasquez, Vanessa Patricia - Tel.:---943804151-- -Dir:Ca. Santa Rosa Mz. 3 Lote 7 - Dist.:LA ESPERANZA - ZV:PEM166 -Llega:09:23" u="1"/>
        <s v="Cod:10065207 - Cli:Avila Rodriguez, Maria Elvia - Tel.:---967570834-- -Dir:Aa.hh. Alto Trujillo Barrio4 Mz V L - Dist.:EL PORVENIR - ZV:PEM166 -Llega:07:52" u="1"/>
        <s v="10055316-Ruiz Abanto Vda De Ubillus, Graciel-Ca. Santiago De Chuco 0076-LAREDO" u="1"/>
        <s v="Cod:11182282 - Cli:Malca Perez, Juana - Tel.:---971375539-- -Dir:Ca. 18 De Febrero S/N - Dist.:CASA GRANDE - ZV:PEMC95 -Llega:08:33" u="1"/>
        <s v="Cod:10991915 - Cli:Jara Paz, Lidia Baseliza - Tel.:542539--44542539--973998324- -Dir:Ca. Bolivar 370 - Dist.:CHOCOPE - ZV:PEMC95 -Llega:08:52" u="1"/>
        <s v="Cod:10054087 - Cli:Reyes Yparraguirre, Victor Edilbert - Tel.:---985561468-- -Dir:Ca. Los Tilos 0003 - Dist.:LAREDO - ZV:PEM116 -Llega:09:13" u="1"/>
        <s v="Cod:11166678 - Cli:Serrato Paz, Mariela - Tel.:---945764762-900582675-998924036 -Dir:Ca. Miraflores Mz F Lt 2 - Dist.:SIMBAL - ZV:PEMC98 -Llega:10:53" u="1"/>
        <s v="Cod:10993864 - Cli:Velasquez Chacon, Ana Maria - Dir:Ca. San Jose 264 - Dist.:LAREDO - Llega:09:51" u="1"/>
        <s v="Cod:11776318 - Cli:Reyes Amador, Juan Francisco - Dir:Aa.Hh. Santa Rosa Mz 11 Lt 15 - Dist.:SANTIAGO DE CAO - Llega:09:18" u="1"/>
        <s v="11218868-Rivera Jara, Kelly Ivonne-Cpme. Santo Dominguito Mz E Lt 13-LAREDO" u="1"/>
        <s v="Cod:10580371 - Cli:Cabrera Seminario De Muñoz, Mavila - Dir:Urb. Campodonico Niño Mz E Lt 5 - Dist.:CHOCOPE - Llega:09:19" u="1"/>
        <s v="Cod:10066566 - Cli:Villanueva Rabines, Luis Alberto - Tel.:---944658321-- -Dir:Av. Escolar Mz C Lt 12 - Dist.:CHOCOPE - ZV:PEM114 -Llega:08:02" u="1"/>
        <s v="Cod:11350384 - Cli:Romero Belledonne, Viviana Del Rosa - Tel.:-629528-44629528-927237981-- -Dir:Urb. San Isidro Mz B Lt 33 - Dist.:TRUJILLO - ZV:PEMD06 -Llega:08:27" u="1"/>
        <s v="Cod:10058270 - Cli:Rodriguez De Chaupe, Lucy Emilia - Tel.:---979669886-- -Dir:Mcdo. La Hermelinda - Dist.:TRUJILLO - ZV:PEM174 -Llega:09:15" u="1"/>
        <s v="Cod:11566441 - Cli:Armas Rodriguez, Gavi Luzmila - Dir:Av. Ricardo Palma 124 - Dist.:TRUJILLO - Llega:09:27" u="1"/>
        <s v="Cod:10056728 - Cli:Sanchez Mauricio, Santos - Tel.:---917440173-- -Dir:Ca. Girasoles 0017 - Dist.:CASA GRANDE - ZV:PEMC96 -Llega:09:41" u="1"/>
        <s v="Cod:10993714 - Cli:Argomedo Luis, Rocio Del Pilar - Tel.:---942372056-- -Dir:Ca. La Tranca S/N - Dist.:POROTO - ZV:PEMC98 -Llega:09:41" u="1"/>
        <s v="Cod:10064234 - Cli:Quispitongo Tapia De Ascoy, Ana Ysa - Tel.:---922867372-936020976- -Dir:Ca. 22 De Febrero 1163 - Dist.:LA ESPERANZA - ZV:PEMD01 -Llega:09:39" u="1"/>
        <s v="Cod:11722752 - Cli:Urbano Figueroa, Elida Dolores - Tel.:---935915377-973947752- -Dir:Ca. Ricardo Palma Sector Watanabe S - Dist.:VIRU - ZV:PEMC98 -Llega:09:39" u="1"/>
        <s v="Cod:10056008 - Cli:Soles Carnero, Trinidad - Tel.:---999775267-988541680- -Dir:Ca. Santa Clara 0117 - Dist.:VIRU - ZV:PEMC99 -Llega:09:08" u="1"/>
        <s v="Cod:11750563 - Cli:Ascate Chacon, Alberto - Tel.:571542-44571542----950858223 -Dir:Ca. Los Reyes 507 - Dist.:LA ESPERANZA - ZV:PEMD00 -Llega:08:44" u="1"/>
        <s v="11484020-Briceño Gomez, Santos Herlinda-S/V Cpmen. Alto Trujillo Bar. 4 Mz-EL PORVENIR" u="1"/>
        <s v="Cod:10094753 - Cli:Rodriguez Cobian, Angela - Tel.:---961557022-- -Dir:Ca. Virgen De La Puerta 0001 - Dist.:SANTIAGO DE CAO - ZV:PEM113 -Llega:09:56" u="1"/>
        <s v="Cod:11037021 - Cli:Villalobos Rocha De Arce, Gladys Ma - Tel.:---999740968-- -Dir:Ca. San Martin 801 - Dist.:RAZURI - ZV:PEMC95 -Llega:09:18" u="1"/>
        <s v="Cod:10991748 - Cli:Soto Quiroz, Esther Gladys - Tel.:-44770806--948424020-- -Dir:Ca. Libertad 320 - Dist.:PAIJAN - ZV:PEM113 -Llega:09:58" u="1"/>
        <s v="Cod:10060902 - Cli:Ramos Rodriguez, Rita Zulema - Tel.:418270-44418270---- -Dir:Ca. Independencia 0580 - Dist.:MOCHE - ZV:PEMC98 -Llega:09:32" u="1"/>
        <s v="Cod:11637913 - Cli:Rodriguez Sebastian, Emiliano Marci - Tel.:---947974363-935320727- -Dir:Av. Progreso 374 - Dist.:CHICAMA - ZV:PEMC96 -Llega:09:42" u="1"/>
        <s v="Cod:11685392 - Cli:Aguilar Campos, Herlinda Edith - Dir:Ca. Hermanos Angulo 720 - Dist.:EL PORVENIR - Llega:10:03" u="1"/>
        <s v="Cod:10061900 - Cli:Salavarria Sarmiento, Jobita Hady - Tel.:---942385032-- -Dir:Ca. Caqueta 0243 - Dist.:TRUJILLO - ZV:PEM814 -Llega:14:45" u="1"/>
        <s v="Cod:10060146 - Cli:Guerra Gonzalez, Dionicia - Tel.:305306-44305306----987327879 -Dir:Av. Larco S/N - Dist.:CHICAMA - ZV:PEM114 -Llega:09:19" u="1"/>
        <s v="Cod:10992051 - Cli:Cardenas Urbina, Mirtian Lourdes - Tel.:---954065257-- -Dir:Ca. Independencia 299 - Dist.:PAIJAN - ZV:PEM113 -Llega:09:19" u="1"/>
        <s v="Cod:12433614 - Cli:Jacobo Ponce De Saavedra, Gladys Ma - Tel.:---947963597-- -Dir:Ca. Pichis 12 - Dist.:CASA GRANDE - ZV:PEMC96 -Llega:09:19" u="1"/>
        <s v="Cod:11681407 - Cli:Cordova Lagos, Zoraida - Tel.:---985052827-990938122- -Dir:Av. Pumacahua 1308 - Dist.:EL PORVENIR - ZV:PEM176 -Llega:09:42" u="1"/>
        <s v="Cod:10991394 - Cli:Yturbe Martinez, Josue Segundo - Tel.:---968363224-914458491-971756831 -Dir:Ca. San Martin 29 - Dist.:CHOCOPE - ZV:PEMC95 -Llega:09:09" u="1"/>
        <s v="10991394-Yturbe Martinez, Josue Segundo-Ca. San Martin 29-CHOCOPE" u="1"/>
        <s v="Cod:10928023 - Cli:Hilario Guevara De Pastor, Amerida - Tel.:700090-44700090-44565355--- -Dir:San Jose Mz D Lt 12 - Dist.:TRUJILLO - ZV:PEM176 -Llega:08:51" u="1"/>
        <s v="10993831-Salinas Mendez, Gladys Elena-Ca. Huamachuco 4-LAREDO" u="1"/>
        <s v="Cod:11668084 - Cli:Cerna Garcia, Maria - Tel.:---982694879-939306323- -Dir:Aa.hh. Sector Ampliacion Laureles I - Dist.:FLORENCIA DE MORA - ZV:PEMD05 -Llega:08:10" u="1"/>
        <s v="Cod:10056252 - Cli:Alvarez Gorbalan, Santos Maria - Dir:Ca. Mama Ocllo 0716 - Dist.:EL PORVENIR - Llega:07:52" u="1"/>
        <s v="Cod:10060429 - Cli:Arevalo Barrantes De Arevalo, Car - Dir:Aa.hh. Terraplen Mz B Lt 019 - Dist.:CHOCOPE - Llega:08:15" u="1"/>
        <s v="Cod:11271232 - Cli:Garcia Zavala, Norma Mary - Tel.:214213--44214213--920429923- -Dir:Ca. Cuzco 281 - Dist.:TRUJILLO - ZV:PEM823 -Llega:09:52" u="1"/>
        <s v="10065861-Toribio Morilla, Violeta Zoraida-Av. Peru Mz 05 Lt 03-LA ESPERANZA" u="1"/>
        <s v="Cod:12196016 - Cli:Ñique Aguilar, Anita Estefania - Tel.:---966929633-- -Dir:Urb. Covicorti Mz E Lt 30 - Dist.:VICTOR LARCO HERRERA - ZV:PEM172 -Llega:09:08" u="1"/>
        <s v="Cod:10991761 - Cli:Miranda Caballero, Cesar Andres - Dir:C.P. Molino Cajanleque Mz. L Lote 1 - Dist.:CHOCOPE - Llega:10:04" u="1"/>
        <s v="Cod:12180046 - Cli:Soto Juarez, Sharon Esther - Tel.:---981878034-965802064- -Dir:Urb. Barrios Altos Mz I Lt 95 - Dist.:CASA GRANDE - ZV:PEM113 -Llega:09:18" u="1"/>
        <s v="Cod:10067090 - Cli:Paredes Diaz, Luz Rosbelinda - Dir:Ca. Miraflores Mz G Lt 011 - Dist.:MAGDALENA DE CAO - Llega:10:29" u="1"/>
        <s v="Cod:10058679 - Cli:Paredes Casamayor, Martha Flor - Tel.:389475-44389475---- -Dir:Ca. Cecilio Cox 0236 - Dist.:VICTOR LARCO HERRERA - ZV:PEM175 -Llega:13:19" u="1"/>
        <s v="Cod:10065104 - Cli:Villacorta De Garcia, Alejandrina - Dir:C.P. Bello Horizonte Mz F Lt 13 - Dist.:LAREDO - Llega:10:45" u="1"/>
        <s v="Cod:11517609 - Cli:Villa Garcia, Carlos Damian - Tel.:44702797--44543154--957169687- -Dir:Ca. 05 Mz 20A Lt 12 - Dist.:LA ESPERANZA - ZV:PEMD00 -Llega:07:17" u="1"/>
        <s v="Cod:10059347 - Cli:Guadalupe Del Castillo, Carloman - Tel.:516419-210717-44516419--- -Dir:Ca. Albert Einstein 413 - Dist.:TRUJILLO - ZV:PEM402 -Llega:08:59" u="1"/>
        <s v="Cod:10054158 - Cli:Tesen Quiroz, Marleny Elizabeth - Tel.:44410149----942663166-938548160 -Dir:Ca. Jose Antonio Sucre 1685 - Dist.:EL PORVENIR - ZV:PEM166 -Llega:08:16" u="1"/>
        <s v="Cod:11163590 - Cli:Trujillo Cangre, Olga Inocenta - Dir:Ca. España 10 - Dist.:CHICAMA - Llega:09:59" u="1"/>
        <s v="Cod:11599032 - Cli:Torres Gallardo, Karen Patricia - Dir:Jr. Union 327 - Dist.:LAREDO - Llega:09:59" u="1"/>
        <s v="Cod:10060206 - Cli:Andonaire Herrera, Ana Isabel - Tel.:545085-44545085---- -Dir:Ca. 28 De Julio - Dist.:PAIJAN - ZV:PEMC95 -Llega:09:55" u="1"/>
        <s v="Cod:10060411 - Cli:Neira Castillo, Eduardo - Tel.:---935214185-- -Dir:Ca. Los Claveles K Int 07 - Dist.:CHOCOPE - ZV:PEMC96 -Llega:09:55" u="1"/>
        <s v="Cod:10062705 - Cli:Gutierrez Zavaleta, Alicia - Tel.:211337-44211337---- -Dir:Ca. Huanuco 0340 - Dist.:TRUJILLO - ZV:PEM823 -Llega:09:56" u="1"/>
        <s v="Cod:11560226 - Cli:Arteta Villacorta, Adelina - Tel.:---948302485-- -Dir:Av. La Alameda 135 - Dist.:VIRU - ZV:PEM115 -Llega:10:06" u="1"/>
        <s v="Cod:10067368 - Cli:Verde Guevara, Ana Marixa - Dir:Urb. La Alameda Mzn D Lote 039 - Dist.:HUANCHACO - Llega:12:04" u="1"/>
        <s v="Cod:10473198 - Cli:Solano Sanchez, Odalis Leonela - Tel.:---969439240-949611902- -Dir:Sec. Quirihuac Mz D Lt 8 - Dist.:LAREDO - ZV:PEMC99 -Llega:11:07" u="1"/>
        <s v="Cod:12140308 - Cli:Delgado Avalos, Jessica Graciela - Tel.:---921548115-976266765- -Dir:Ca. Las Vegas S/n - Dist.:SANTIAGO DE CAO - ZV:PEMC96 -Llega:09:09" u="1"/>
        <s v="Cod:11498735 - Cli:Inversiones Agro-Ferreteras Elder E - Tel.:-44652766--996653500-- -Dir:Ca. Ricardo Palma S/N - Dist.:POROTO - ZV:PEM118 -Llega:10:02" u="1"/>
        <s v="Cod:10991052 - Cli:Aguirre Cruz, Pedro Alejandro - Tel.:---927338453-924313415-953879626 -Dir:C.P. Nuevo Jerusalem Etapa Ii Mz I - Dist.:LA ESPERANZA - ZV:PEM166 -Llega:08:59" u="1"/>
        <s v="11042962-Monzon Anticona, Maria Nely-Ca. Santa Ana 648-EL PORVENIR" u="1"/>
        <s v="Cod:10064234 - Cli:Quispitongo Tapia De Ascoy, Ana Ysa - Dir:Ca. 22 De Febrero 1163 - Dist.:LA ESPERANZA - Llega:09:39" u="1"/>
        <s v="11593495-Garcia Vasquez, Alex Neisser-Ca. Portugal 1448-EL PORVENIR" u="1"/>
        <s v="Cod:10991414 - Cli:Cerna Pereda, Clara Nimia - Dir:Ca. Trujillo 11 - Dist.:CHICAMA - Llega:09:55" u="1"/>
        <s v="Cod:11799562 - Cli:Ortiz De Valverde, Eliza Mariana - Tel.:---912629744-978307055-977298691 -Dir:Ca. Jose Olaya 01 - Dist.:CHICAMA - ZV:PEM114 -Llega:08:16" u="1"/>
        <s v="Cod:10062079 - Cli:Vicente De Gamboa, Estela - Tel.:---948272939-997731262- -Dir:Psje. Las Rodanitas 57-14a Mzn 053 - Dist.:TRUJILLO - ZV:PEM401 -Llega:10:29" u="1"/>
        <s v="Cod:12551742 - Cli:Mora Garcia, Vicente Gregor - Tel.:---910889522-- -Dir:Av. C Mz R Lt 07 - Dist.:EL PORVENIR - ZV:PEM120 -Llega:09:05" u="1"/>
        <s v="Cod:11772180 - Cli:Escobar Calderon, Haydee Yesenia - Tel.:---982750833-- -Dir:Ca. Francisco De Paula 148 - Dist.:FLORENCIA DE MORA - ZV:PEM175 -Llega:07:59" u="1"/>
        <s v="Cod:10059816 - Cli:Torres Castillo, Lilia Bertha - Tel.:---948436159-937444055- -Dir:Av. Panamericana Norte - Dist.:PAIJAN - ZV:PEM114 -Llega:08:52" u="1"/>
        <s v="Cod:10060028 - Cli:Lino Padilla, Silvia Jessica - Tel.:---923355982-942527791- -Dir:Ca. Grau S/N - Dist.:PAIJAN - ZV:PEM114 -Llega:09:13" u="1"/>
        <s v="Cod:12557417 - Cli:Juarez Salirrosas, Yovana Elizabet - Tel.:---939204135-- -Dir:Residen. San Francisco Mz N Lt 16 - Dist.:HUANCHACO - ZV:PEM172 -Llega:10:53" u="1"/>
        <s v="Cod:10058525 - Cli:Quiroz Alva, Carlos Simon - Tel.:---917453859-943011947- -Dir:Caserio Salamanca Mz K Lt 006 - Dist.:MAGDALENA DE CAO - ZV:PEMC95 -Llega:10:24" u="1"/>
        <s v="10054082-Gallardo Diaz, Rosa Ysabel-Ca. 24 De Abril 1529-FLORENCIA DE MORA" u="1"/>
        <s v="Cod:10053818 - Cli:Santos Valdez De Martell, Martha - Dir:Ca. Cochrane 1142 - Dist.:LA ESPERANZA - Llega:09:34" u="1"/>
        <s v="Cod:11478465 - Cli:Gonzales Urbina, Diana Carolina - Tel.:---947845243-- -Dir:Ca. Zarumilla Mz 13 Lt 01 - Dist.:PAIJAN - ZV:PEM114 -Llega:10:09" u="1"/>
        <s v="Cod:11679512 - Cli:Santos Bulnes, Cecilia Del Pilar - Tel.:---956565820-- -Dir:Ca. 28 De Julio 195 - Dist.:VIRU - ZV:PEMC99 -Llega:09:17" u="1"/>
        <s v="11697857-Campos Castillo, Diandra Anali-Aa.Hh. Alto Trujillo Barrio 6 Mz Y-EL PORVENIR" u="1"/>
        <s v="Cod:10062449 - Cli:Mudarra Rodriguez, Lidia - Dir:Av. 05 De Abril Mz L Lt 003 - Dist.:TRUJILLO - Llega:08:29" u="1"/>
        <s v="Cod:11237526 - Cli:Montero Chiroque, Jose De La Rosa - Tel.:---993390095-949355842- -Dir:Av. Mansiche 1439 - Dist.:TRUJILLO - ZV:PEM171 -Llega:09:46" u="1"/>
        <s v="Cod:10991867 - Cli:Olortiga Tirado, Julia Brigida - Tel.:---970934427-- -Dir:Pj. Santa Rosa Mz. 8 Lote 7 - Dist.:SANTIAGO DE CAO - ZV:PEMC96 -Llega:09:29" u="1"/>
        <s v="11196851-S &amp; S Store S.A.C.-Carret. Panamericana Norte Km. 556-MOCHE" u="1"/>
        <s v="11698931-Iparraguirre Marcelo, Walter David-C.p. Alto Trujillo -barrio 7b Mz D-EL PORVENIR" u="1"/>
        <s v="Cod:12515916 - Cli:Nieves Rubio, Blanca Roxana - Tel.:---945430083-- -Dir:Aa.hh. Armando Villanueva Del Campo - Dist.:EL PORVENIR - ZV:PEM120 -Llega:09:17" u="1"/>
        <s v="Cod:11502101 - Cli:Lazaro Otiniano, Martha Elvia - Tel.:---982177382-- -Dir:Av. España 1506 Int 1Er Piso - Dist.:TRUJILLO - ZV:PEM824 -Llega:10:42" u="1"/>
        <s v="12534828-Ruiz Leon, Cristina Magdalena-Ca. Jose Galvez 1140-TRUJILLO" u="1"/>
        <s v="Cod:10508874 - Cli:Guzman Avila, Juan Carlos - Dir:Ca. Manguitos 560 - Dist.:SIMBAL - Llega:08:57" u="1"/>
        <s v="Cod:10061785 - Cli:Cabrera Vasquez, Maria Elena - Tel.:---928239514-- -Dir:Ca. Felix Aldao 1180 - Dist.:LA ESPERANZA - ZV:PEMD01 -Llega:07:53" u="1"/>
        <s v="10056319-Cabrera Villareal, Carmencita Flor-Aa.hh. Alto Trujillo B-7 Mz I Lt 00-EL PORVENIR" u="1"/>
        <s v="Cod:10059340 - Cli:Velasquez Chavez De Esquivel, Ursul - Tel.:201665-44201665---- -Dir:Ca. Coovicorti Mz H Lt 010 - Dist.:TRUJILLO - ZV:PEM172 -Llega:09:14" u="1"/>
        <s v="10067368-Verde Guevara, Ana Marixa-Urb. La Alameda Mzn D Lote 039-HUANCHACO" u="1"/>
        <s v="Cod:11482642 - Cli:Angulo Matos, Carmen Leny - Tel.:-44577196--988177392-- -Dir:Jr. Trujillo 116 - Dist.:VICTOR LARCO HERRERA - ZV:PEM174 -Llega:07:41" u="1"/>
        <s v="Cod:11650067 - Cli:Gonzales Aguilar, Jakeline Elizabet - Tel.:---995377421-991591644- -Dir:Ca. Carlos Mariategui Mz 6a Lt 04 - Dist.:PAIJAN - ZV:PEM113 -Llega:10:01" u="1"/>
        <s v="Cod:11126786 - Cli:Laiza Tamayo De Casas, Violeta Gena - Tel.:---981862993-952086486-939229927 -Dir:Anexo Roma Mz C Lt 08 - Dist.:CASA GRANDE - ZV:PEMC95 -Llega:09:52" u="1"/>
        <s v="Cod:12276963 - Cli:Segura Arroyo, Lily Angelica - Tel.:---947937232-- -Dir:Av. La Marina 629 - Dist.:SALAVERRY - ZV:PEMP12 -Llega:08:13" u="1"/>
        <s v="Cod:10063298 - Cli:Vera Rodriguez De Pareja, Julia - Tel.:---957169760-960800569-959317951 -Dir:Ca. Victor Raul 0370 - Dist.:MOCHE - ZV:PEMC98 -Llega:09:18" u="1"/>
        <s v="Cod:11567649 - Cli:Villanueva Carranza, Isidoro - Tel.:---946565219-949766082- -Dir:Av. Progreso 958 - Dist.:CHICAMA - ZV:PEM114 -Llega:08:03" u="1"/>
        <s v="Cod:10066388 - Cli:Rodriguez Diaz, Angela Milagros - Tel.:44530226----- -Dir:Ca. Porras Barrenechea 0751 - Dist.:TRUJILLO - ZV:PEM823 -Llega:09:45" u="1"/>
        <s v="Cod:12535837 - Cli:Caciano Sarmiento, Nancy Dalila - Tel.:---944368276-- -Dir:Asoc. Sec Taquila Mz 11 Lt 12 - Dist.:MOCHE - ZV:PEM116 -Llega:09:45" u="1"/>
        <s v="10062024-Ramirez Namoc, Marcelino Felix-Urb. Huerta Bella Mzn F Lote 007-TRUJILLO" u="1"/>
        <s v="Cod:10055693 - Cli:Lujan Diestra, Rosa - Dir:Ca. Cuarzo 0241 - Dist.:TRUJILLO - Llega:11:10" u="1"/>
        <s v="Cod:11038277 - Cli:Coesti S.A. - Tel.:---988460059-977259234-955800403 -Dir:Carret. Panamericana Norte Km. 556 - Dist.:MOCHE - ZV:PEM326 -Llega:11:43" u="1"/>
        <s v="10879525-Leyva Rodriguez, Johnny Eduardo-Ca. Jose Castelli 900-LA ESPERANZA" u="1"/>
        <s v="Cod:10054242 - Cli:Casas De Osorio, Rosa Delfina - Dir:Ca. Santiago De Chuco 0020 - Dist.:LAREDO - Llega:09:36" u="1"/>
        <s v="Cod:10838304 - Cli:Comercial Dany S.A.C. - Dir:Ca. San Pedro 316 - Dist.:PAIJAN - Llega:10:55" u="1"/>
        <s v="Cod:10055316 - Cli:Ruiz Abanto Vda De Ubillus, Graciel - Dir:Ca. Santiago De Chuco 0076 - Dist.:LAREDO - Llega:09:33" u="1"/>
        <s v="Cod:11409244 - Cli:Caballero Benavides, Lucila - Tel.:---948488196-942921213- -Dir:Ca. 5 De Febrero 539 Mz B Lt 9 - Dist.:CHICAMA - ZV:PEMC96 -Llega:07:49" u="1"/>
        <s v="Cod:10061544 - Cli:Becerra Sanchez De Apolitano, Franc - Dir:Aa.hh. Wichanzao Ii S. Mz 060 Lt 03 - Dist.:LA ESPERANZA - Llega:10:39" u="1"/>
        <s v="Cod:12277752 - Cli:Delicias &amp; Tentaciones S.A.C. - Tel.:---947532153-- -Dir:Ca. Joaquín Olmedo 253 Interior 103 - Dist.:TRUJILLO - ZV:PEM824 -Llega:09:39" u="1"/>
        <s v="Cod:10058415 - Cli:Contreras Mendez, Jorge Luis - Tel.:---949214997-- -Dir:Ca. 15 Sector Barrio Iii A Mz G Lt - Dist.:EL PORVENIR - ZV:PEM166 -Llega:07:25" u="1"/>
        <s v="Cod:10063761 - Cli:Horna Arenas, Maxima Gloria - Tel.:-44314781--942303874-- -Dir:Ca. Nicolas De Alcazar 1046 - Dist.:EL PORVENIR - ZV:PEMD05 -Llega:08:37" u="1"/>
        <s v="Cod:10067156 - Cli:Carrion Cabanillas, Yannet Elizabet - Tel.:---990514185-988181127- -Dir:Ca. Los Heroes 2 - Dist.:CHOCOPE - ZV:PEMC95 -Llega:08:08" u="1"/>
        <s v="Cod:11126774 - Cli:Medina Ramirez, Reyna Evarista - Dir:Sector Santa Rosa Mz 9 Lt 11 - Dist.:SANTIAGO DE CAO - Llega:09:33" u="1"/>
        <s v="Cod:11635022 - Cli:Plasencia Rodriguez, Ney Martin - Tel.:-44415292--918463616-- -Dir:Jr. Castelli 1308 - Dist.:LA ESPERANZA - ZV:PEMD01 -Llega:07:56" u="1"/>
        <s v="10056845-Urquiaga Oliva, Liliana Teresa-Ca. Miraflores 16 Int A-SANTIAGO DE CAO" u="1"/>
        <s v="Cod:10058586 - Cli:Pacheco Paz De Amaya, Rosa Felicita - Tel.:---917435382-910096631- -Dir:C.P. Molino Cajanleque Mz N Lt 9 - Dist.:CHOCOPE - ZV:PEMC96 -Llega:10:09" u="1"/>
        <s v="Cod:11592363 - Cli:Garcia Morales, Nanci Rocio - Tel.:-44349330--955860837-- -Dir:Aa.hh. Victor Raul Haya De La Torre - Dist.:EL PORVENIR - ZV:PEM169 -Llega:10:08" u="1"/>
        <s v="Cod:11587404 - Cli:Herrera Villanueva, Luis Alberto - Tel.:319724-44319724---- -Dir:Ca. Tupac Amaru 905 - Dist.:EL PORVENIR - ZV:PEM115 -Llega:09:35" u="1"/>
        <s v="10094753-Rodriguez Cobian, Angela-Ca. Virgen De La Puerta 0001-SANTIAGO DE CAO" u="1"/>
        <s v="10061920-Garcia De Vargas, Flor Maria-Ca. Manuel Ubalde 0429-EL PORVENIR" u="1"/>
        <s v="Cod:11628179 - Cli:Varas Mantilla, Liliana Ysabel - Dir:Ca. 17 De Agosto 1244 - Dist.:TRUJILLO - Llega:07:53" u="1"/>
        <s v="10059350-Perez Loyaga, Ana Maria-Sintuco Mz N Lt 09-CHOCOPE" u="1"/>
        <s v="Cod:12444109 - Cli:Zavaleta Castañeda, Olga Eloisa - Tel.:---936004144-949070030- -Dir:S/v Alto Trujillo Mz Y Lt 04 - Dist.:EL PORVENIR - ZV:PEMD05 -Llega:08:53" u="1"/>
        <s v="Cod:11637893 - Cli:Cruzado Acosta, Mayra Ibet - Tel.:---966678557-- -Dir:C.P. Bello Horizonte Mz D Lt 5 D - Dist.:LAREDO - ZV:PEMC98 -Llega:10:49" u="1"/>
        <s v="Cod:11126771 - Cli:Murga Vasquez, Jesus - Dir:Aa.hh. Alto Trujillo Barrio 5B Mz K - Dist.:EL PORVENIR - Llega:09:59" u="1"/>
        <s v="Cod:11214196 - Cli:Mendocilla Haro, Edna Sara - Tel.:---938788921-- -Dir:Ca. Los Geranios Mz B2 Lt 6G - Dist.:TRUJILLO - ZV:PEM177 -Llega:10:07" u="1"/>
        <s v="Cod:10079200 - Cli:Supermercados Peruanos S.A. - Tel.:---987585694-- -Dir:Mzn Q Lote 1 Urb.Los Portales - Dist.:TRUJILLO - ZV:PEM332 -Llega:07:20" u="1"/>
        <s v="Cod:10474412 - Cli:Castañeda Llaro De Castañeda, Diana - Tel.:---949689366-- -Dir:SECTOR 2 SEC SANTA VERONICA Mz 21 - Dist.:LA ESPERANZA - ZV:PEMD05 -Llega:08:12" u="1"/>
        <s v="Cod:10989137 - Cli:Cabrera Vda De Arroyo, Elsa Luz - Tel.:666788--44666788--949268709- -Dir:Ca. 9 De Mayo 1017 - Dist.:FLORENCIA DE MORA - ZV:PEMD09 -Llega:08:12" u="1"/>
        <s v="Cod:10062981 - Cli:Ruiz De Alayo, Matilde - Tel.:-44598445--936720958-- -Dir:Ca. Baltazar Villalonga 1120 - Dist.:EL PORVENIR - ZV:PEMD01 -Llega:10:23" u="1"/>
        <s v="Cod:10065245 - Cli:Ruiz De Caja, Angela Petronila - Tel.:323139--44323139--979207700- -Dir:Ca. 06 De Enero 0465 - Dist.:LA ESPERANZA - ZV:PEM166 -Llega:11:00" u="1"/>
        <s v="11101170-Comercializadora Y Distribuidora Ve-Ca. Ricardo Palma 101-POROTO" u="1"/>
        <s v="Cod:10991865 - Cli:Ascoy Alvarado, Linda Emperatriz - Dir:S/V Sec. Santa Rosa Int A Mz 7 Lt 1 - Dist.:SANTIAGO DE CAO - Llega:09:26" u="1"/>
        <s v="Cod:10993831 - Cli:Salinas Mendez, Gladys Elena - Tel.:---949505356-- -Dir:Ca. Huamachuco 4 - Dist.:LAREDO - ZV:PEMC99 -Llega:09:26" u="1"/>
        <s v="Cod:11704432 - Cli:Barreto Ysla, Yvan Alfredo - Tel.:---956892555-- -Dir:Ca. Tarapaca 396 - Dist.:RAZURI - ZV:PEMC95 -Llega:09:38" u="1"/>
        <s v="Cod:11342655 - Cli:Marcelo Loyola, Lindsay Licet - Dir:Ca. Sucre 220 - Dist.:SALAVERRY - Llega:11:02" u="1"/>
        <s v="11266431-Gutierrez Suyon, Ana Claudia-Jr. Francisco Bolognesi 4-POROTO" u="1"/>
        <s v="10059914-Choton Polo, Maria Elena-Ca. Santa Rosa Int 2 Mz 6-SANTIAGO DE CAO" u="1"/>
        <s v="Cod:10065861 - Cli:Toribio Morilla, Violeta Zoraida - Tel.:316287-44316287---- -Dir:Av. Peru Mz 05 Lt 03 - Dist.:LA ESPERANZA - ZV:PEM169 -Llega:10:31" u="1"/>
        <s v="Cod:12438740 - Cli:Honorio Cruz, Carmen Del Rocio - Tel.:---920517346-- -Dir:Ca. España 890 - Dist.:VICTOR LARCO HERRERA - ZV:PEMD07 -Llega:07:50" u="1"/>
        <s v="Cod:10053740 - Cli:Villena Rita Vda De Escobar, Maria - Tel.:---997351445-954151364- -Dir:Ca. Las Casuarinas Mz 21A Lt 004 - Dist.:TRUJILLO - ZV:PEMD08 -Llega:07:30" u="1"/>
        <s v="11637894-Veneros Arteaga, Violeta Jenny-Carret. Carretera S/N-LAREDO" u="1"/>
        <s v="Cod:11147009 - Cli:Perez Risco, Luz Esperanza - Tel.:771929--44771929--957443380- -Dir:Urb. La Alameda De Razuri Mz F Lt 8 - Dist.:TRUJILLO - ZV:PEM177 -Llega:07:40" u="1"/>
        <s v="Cod:11567615 - Cli:Burgos Vasquez, Maria Maribel - Tel.:---948979700-967554438- -Dir:Ca. Ramiro Priale Mz 20 Lt A - Dist.:FLORENCIA DE MORA - ZV:PEMD09 -Llega:07:40" u="1"/>
        <s v="Cod:11691460 - Cli:Chalan Lescano, Roger Gustavo - Dir:Ca. Canal De Suez 913 - Dist.:LA ESPERANZA - Llega:08:52" u="1"/>
        <s v="Cod:10067156 - Cli:Carrion Cabanillas, Yannet Elizabet - Dir:Ca. Los Heroes 2 - Dist.:CHOCOPE - Llega:08:08" u="1"/>
        <s v="Cod:11214245 - Cli:Luna Melendez, Julia Victoria - Tel.:---947508900-- -Dir:Ca. Libertad 351 - Dist.:VIRU - ZV:PEMC99 -Llega:08:42" u="1"/>
        <s v="Cod:10053818 - Cli:Santos Valdez De Martell, Martha - Tel.:-44273029--987796741-- -Dir:Ca. Cochrane 1142 - Dist.:LA ESPERANZA - ZV:PEMD06 -Llega:09:34" u="1"/>
        <s v="Cod:12533807 - Cli:De La Cruz Bravo, Doraliza - Tel.:---929544718-- -Dir:Aa.hh. Fraternidad I Mz 5 Lt 04 - Dist.:LA ESPERANZA - ZV:PEM120 -Llega:09:34" u="1"/>
        <s v="Cod:11563522 - Cli:Rosario Sanchez, Jose Luis - Tel.:-44278879--978479246-- -Dir:S/V Sec. Alto Moche Mz E Lt 09 - Dist.:MOCHE - ZV:PEM118 -Llega:09:10" u="1"/>
        <s v="10061313-Gonzales Alvarez, Henry Alexander-Ca. Jose Crespo 1599-EL PORVENIR" u="1"/>
        <s v="Cod:10060910 - Cli:Rodriguez Pretell, Jenny - Dir:Caserio Santa Rosa Km 23.5 - Dist.:LAREDO - Llega:10:28" u="1"/>
        <s v="10053690-Leon Alva, Antenor Eloy-Av. Federico Villarreal 0862-TRUJILLO" u="1"/>
        <s v="10058270-Rodriguez De Chaupe, Lucy Emilia-Mcdo. La Hermelinda-TRUJILLO" u="1"/>
        <s v="11383866-Haro Espinola, Yeny Maribel-Cpme. Alto Trujillo Barrio 5B Mz P-EL PORVENIR" u="1"/>
        <s v="Cod:10057037 - Cli:Leon Ventura, Flor Lizbeth - Tel.:---930159300-- -Dir:Ca. Piura 0042 - Dist.:POROTO - ZV:PEMC98 -Llega:09:38" u="1"/>
        <s v="Cod:10061896 - Cli:Avalos Quiroz, Carmela Reinelda - Tel.:402121--44402121--928567135- -Dir:Ca. Ramon Castilla 0255 - Dist.:EL PORVENIR - ZV:PEMD08 -Llega:10:25" u="1"/>
        <s v="Cod:11653008 - Cli:Ñique Horna, Yessica Carin - Tel.:---968595219-947355805-958887635 -Dir:Ca. Francisco Grana 387 Mz L Lt 20 - Dist.:TRUJILLO - ZV:PEM176 -Llega:09:10" u="1"/>
        <s v="Cod:10879514 - Cli:Morales Liza, Laura Veronica - Dir:Ca. Francisco Bolognesi 420 - Dist.:MAGDALENA DE CAO - Llega:08:07" u="1"/>
        <s v="Cod:12489075 - Cli:Demi Cafe Minimarket S.A.C. - Tel.:---961853966-- -Dir:Ca. Cecilio Cox Doray 199 - Dist.:TRUJILLO - ZV:PEM823 -Llega:07:24" u="1"/>
        <s v="Cod:10065104 - Cli:Villacorta De Garcia, Alejandrina - Tel.:---948179063-939749247- -Dir:C.P. Bello Horizonte Mz F Lt 13 - Dist.:LAREDO - ZV:PEM118 -Llega:10:45" u="1"/>
        <s v="Cod:12507081 - Cli:Distribuidora Linares S.A.C. - Tel.:-44608990--949668097-- -Dir:Ca. Manuel Cedeño 659 - Dist.:HUAMACHUCO - ZV:PEOD81 -Llega:09:26" u="1"/>
        <s v="Cod:10990832 - Cli:Chacon Vera, Santana - Dir:Aa.hh. Antenor Orrego Mz A Lt 13B - Dist.:EL PORVENIR - Llega:08:04" u="1"/>
        <s v="Cod:11172218 - Cli:Julca Lozada, Floricela - Tel.:---948152860-- -Dir:Ca. Manco Capac 725 - Dist.:VICTOR LARCO HERRERA - ZV:PEM177 -Llega:13:29" u="1"/>
        <s v="Cod:11125752 - Cli:Marin Bustamante, Liliana Encarnaci - Tel.:---940528614-947532532- -Dir:Carret. Industrial Km. 3.5 Mz V Lt - Dist.:TRUJILLO - ZV:PEM823 -Llega:09:39" u="1"/>
        <s v="11801949-Zavaleta Gutierrez, Angel Victor-Ca. Bolivar 17-CHOCOPE" u="1"/>
        <s v="11669932-Carranza Solano, Martha Noemi-Barrio Sector Alto Trujillo Barrio-EL PORVENIR" u="1"/>
        <s v="Cod:11238597 - Cli:Velasquez Marchena, Julio Fortunato - Tel.:--44269625-933793858-985631246- -Dir:Ca. San Agustin 1729 - Dist.:EL PORVENIR - ZV:PEMD01 -Llega:08:10" u="1"/>
        <s v="Cod:10060181 - Cli:Reyes Urquiaga, Elsa Corina - Tel.:---979211093-949571288- -Dir:Ca. Miraflores 61 - Dist.:SANTIAGO DE CAO - ZV:PEM113 -Llega:08:36" u="1"/>
        <s v="Cod:11750803 - Cli:Ipanaque Costilla, Sandra Yajaira - Tel.:---947607884-984398231- -Dir:Ca. Leoncio Prado 726 - Dist.:MOCHE - ZV:PEMC98 -Llega:08:36" u="1"/>
        <s v="Cod:10060075 - Cli:Holguin De Agreda, Margarita - Dir:Ca. 09 De Octubre 0010 - Dist.:MAGDALENA DE CAO - Llega:10:21" u="1"/>
        <s v="Cod:11100889 - Cli:Guarniz Gonzales, Cesar Alberto - Tel.:---976854995-- -Dir:Av. Panamericana 2627 - Dist.:PAIJAN - ZV:PEM114 -Llega:08:19" u="1"/>
        <s v="Cod:12238206 - Cli:Loyola Viviano, Monica Esmeralta - Tel.:---925449512-- -Dir:Ca. Manuel Arevalo S/n - Dist.:VIRU - ZV:PEMC98 -Llega:08:19" u="1"/>
        <s v="Cod:11033599 - Cli:Alarcon Tejeda, Esther Evelyn - Dir:Av. España 870 - Dist.:TRUJILLO - Llega:15:05" u="1"/>
        <s v="11708489-Agurto Huertas, Marleny Jaqueline-Ca. 9 De Octubre Mz L Lt 6-FLORENCIA DE MORA" u="1"/>
        <s v="Cod:10991764 - Cli:Llontop Camacho, Vicente Roman - Tel.:---932813502-940810077- -Dir:Ca. Camino Real S/N - Dist.:PAIJAN - ZV:PEM113 -Llega:08:08" u="1"/>
        <s v="Cod:10061201 - Cli:Fernandez Paredes, Felicita - Tel.:-44412429--923253465-- -Dir:Ca. Barcelona 2151 - Dist.:EL PORVENIR - ZV:PEM169 -Llega:08:40" u="1"/>
        <s v="Cod:12148412 - Cli:Cerna Gomez, Leticia Merly - Tel.:---947471803-934180760- -Dir:C.P. Alto Trujillo Barrio 10 Mz Hlt - Dist.:EL PORVENIR - ZV:PEMD00 -Llega:10:17" u="1"/>
        <s v="Cod:12230217 - Cli:Martinez Muro, Victor Eduardo - Tel.:---949933054-- -Dir:Jr. Mejico 673 - Dist.:TRUJILLO - ZV:PEMD07 -Llega:08:00" u="1"/>
        <s v="10055613-Ruiz Perez Vda De Gomez, Maria Luci-Ca. Junin 313-TRUJILLO" u="1"/>
        <s v="Cod:10053950 - Cli:Moncada Leon, Alejandrino - Dir:Ca. Alameda 0066 - Dist.:LAREDO - Llega:10:15" u="1"/>
        <s v="Cod:11326277 - Cli:Repres. Y Distribuc. Zorisemh Eirl - Dir:Jr. Asencio Segura 291 - Dist.:TRUJILLO - Llega:09:05" u="1"/>
        <s v="Cod:10066512 - Cli:Zuniga De Chavez, Maria Angelica - Dir:Ca. Mariscal Caceres 0245 - Dist.:CHOCOPE - Llega:09:06" u="1"/>
        <s v="Cod:12039875 - Cli:Ucañan Gordillo, Jostein Steven - Tel.:---933992920-- -Dir:Av. La Marina 532 - Dist.:SALAVERRY - ZV:PEMP12 -Llega:11:11" u="1"/>
        <s v="Cod:12140308 - Cli:Delgado Avalos, Jessica Graciela - Dir:Ca. Las Vegas S/n - Dist.:SANTIAGO DE CAO - Llega:09:09" u="1"/>
        <s v="Cod:12529520 - Cli:Rodriguez Zavaleta, Flor - Tel.:---995724312-- -Dir:Carret. Car Simbal 23 - Dist.:SIMBAL - ZV:PEM118 -Llega:08:07" u="1"/>
        <s v="Cod:10056678 - Cli:Aguedo Benites, Adolfo Antonio - Dir:Psje. Comercio 0135 - Dist.:TRUJILLO - Llega:15:18" u="1"/>
        <s v="10580371-Cabrera Seminario De Muñoz, Mavila-Urb. Campodonico Niño Mz E Lt 5-CHOCOPE" u="1"/>
        <s v="Cod:10066776 - Cli:Alva Dominguez, Isabel Del Rocio - Tel.:---949281048-- -Dir:Aa.hh. Barrio 2 Mz W Lt 12 - Dist.:EL PORVENIR - ZV:PEM166 -Llega:08:26" u="1"/>
        <s v="Cod:10989032 - Cli:Mantilla Gamboa, Jennifer Massiel - Tel.:532399-44532399---- -Dir:Av. Santa 1144 - Dist.:TRUJILLO - ZV:PEMD07 -Llega:08:44" u="1"/>
        <s v="Cod:10056566 - Cli:Quito Cruz, Carlos Miguel - Tel.:---949557657-- -Dir:Psje. 09 De Octubre Mzn E Lote 015 - Dist.:TRUJILLO - ZV:PEM176 -Llega:09:00" u="1"/>
        <s v="Cod:11445128 - Cli:Mendez Moreno, Lucia Elizabeth - Dir:Jr. 18 De Mayo 1778 - Dist.:FLORENCIA DE MORA - Llega:10:15" u="1"/>
        <s v="Cod:11492310 - Cli:Haro Aguirre, Fiorella Lizzete - Tel.:---960790670-- -Dir:Pj. Fermin Tanguis 321 - Dist.:TRUJILLO - ZV:PEM402 -Llega:08:54" u="1"/>
        <s v="10066566-Villanueva Rabines, Luis Alberto-Av. Escolar Mz C Lt 12-CHOCOPE" u="1"/>
        <s v="Cod:12568793 - Cli:Orbegoso Siccha, Yury Jannett - Tel.:----- -Dir:Ca. 8 De Diciembre Mz E Lt 25 - Dist.:SALAVERRY - ZV:PEM116 -Llega:08:05" u="1"/>
        <s v="Cod:11593355 - Cli:Sandoval Santisteban, Yolanda - Tel.:44655921----962982314-927349672 -Dir:Urb. Alto San Isidro B 13 - Dist.:TRUJILLO - ZV:PEM172 -Llega:08:24" u="1"/>
        <s v="10125576-Venegas Mendez, Roxana Catalina-Ca. Titu Cusi Yupanqui 0561-EL PORVENIR" u="1"/>
        <s v="Cod:10152193 - Cli:Pineda Ruiz, Santos Catalino - Tel.:---948282232-- -Dir:Ca. DEAN SAAVEDRA Mz F Lt 004 - Dist.:TRUJILLO - ZV:PEM171 -Llega:08:46" u="1"/>
        <s v="Cod:11709463 - Cli:Lazaro Solano, Benilda - Tel.:44500079----934395212- -Dir:Aa.hh. Victor Raul Iii S/n - Dist.:EL PORVENIR - ZV:PEM169 -Llega:09:29" u="1"/>
        <s v="10062019-Melon Sanchez, Aurora Victoria-Ca. Libertadores 0209-TRUJILLO" u="1"/>
        <s v="10062449-Mudarra Rodriguez, Lidia-Av. 05 De Abril Mz L Lt 003-TRUJILLO" u="1"/>
        <s v="11701419-Vasquez Sanchez, Briseña Briselina-C.p. Barrio 4 Sn-EL PORVENIR" u="1"/>
        <s v="Cod:12557738 - Cli:Arroyo Grados, Teresa Del Pilar - Tel.:---937180506-910804872- -Dir:Ca. Ricardo Palma S/n - Dist.:RAZURI - ZV:PEM113 -Llega:09:15" u="1"/>
        <s v="Cod:12256198 - Cli:Castillo Yupanqui, Natividad - Dir:Aa.Hh. Barrio 5 A Mz C2 Lt 16 - Dist.:EL PORVENIR - Llega:10:24" u="1"/>
        <s v="Cod:11609797 - Cli:Valerio Flores, Yoshi Akeni - Tel.:---949530070-981051444- -Dir:Urb. Soliluz Mz I Lt 06 - Dist.:TRUJILLO - ZV:PEM171 -Llega:09:01" u="1"/>
        <s v="Cod:11201207 - Cli:Collantes Angulo, Magna Clara - Tel.:---999899324-- -Dir:Av. Viru 190 - Dist.:VIRU - ZV:PEM116 -Llega:09:40" u="1"/>
        <s v="10054431-Alva Iglesias, Wilman Concepcion-Ca. Piura 0091-LAREDO" u="1"/>
        <s v="Cod:11216849 - Cli:Parada Market Sac - Tel.:---955742624-- -Dir:Carret. Panamericana Km 556 S/N - Dist.:MOCHE - ZV:PEM826 -Llega:10:23" u="1"/>
        <s v="Cod:12290390 - Cli:Haro Alcantara, Katerin Estefani - Tel.:---950183184-975844305- -Dir:Aa.hh. Las Americas Ii Etapa Mz A L - Dist.:TRUJILLO - ZV:PEM174 -Llega:08:38" u="1"/>
        <s v="Cod:10989307 - Cli:Calipuy Marcos, Francisca Alodia - Dir:Jr. Asencio Segura 266 - Dist.:TRUJILLO - Llega:09:16" u="1"/>
        <s v="11715345-Gordillo Loloy, Miriam Rosa-Av. Libertad 100-TRUJILLO" u="1"/>
        <s v="Cod:10879514 - Cli:Morales Liza, Laura Veronica - Tel.:---988231158-971239765-998599877 -Dir:Ca. Francisco Bolognesi 420 - Dist.:MAGDALENA DE CAO - ZV:PEMC96 -Llega:08:07" u="1"/>
        <s v="10055551-Gutierrez Avalos, Rosa Angelica-Av. Gonzales Prada 0583-TRUJILLO" u="1"/>
        <s v="11147289-Aguilar Neyra, Blanquita Yubani-S/V Alto Trujillo Barrio 5A Mz T Lt-EL PORVENIR" u="1"/>
        <s v="Cod:10989307 - Cli:Calipuy Marcos, Francisca Alodia - Tel.:243007-44243007---- -Dir:Jr. Asencio Segura 266 - Dist.:TRUJILLO - ZV:PEM824 -Llega:09:16" u="1"/>
        <s v="Cod:11707127 - Cli:Cruz Orbegoso, Marita Beatriz - Tel.:---956124390-942026127-957598090 -Dir:Av. Los Laureles Aahh Nuevo Califor - Dist.:VIRU - ZV:PEMC98 -Llega:09:29" u="1"/>
        <s v="Cod:10055218 - Cli:Yugocorp S.A.C. - Tel.:44231861----948327357- -Dir:Av. Alcides Carrion 0209 - Dist.:TRUJILLO - ZV:PEMD07 -Llega:10:23" u="1"/>
        <s v="Cod:10991421 - Cli:Rodriguez Toribio, Lucina Esther - Tel.:540340-44540340---- -Dir:Av. Progreso 375 - Dist.:CHICAMA - ZV:PEM114 -Llega:09:54" u="1"/>
        <s v="Cod:10060191 - Cli:Santisteban Sanchez, Henry Eladio - Dir:Ca. Gran Via 0019 - Dist.:MAGDALENA DE CAO - Llega:10:33" u="1"/>
        <s v="Cod:10054375 - Cli:Cueva Salazar, Mercedes M - Tel.:---958936798-952386467-947646379 -Dir:Ca. Jose Artigas 1574 - Dist.:LA ESPERANZA - ZV:PEMD00 -Llega:07:30" u="1"/>
        <s v="Cod:10066879 - Cli:Torres Acuña, Felicitas Amalia - Tel.:---947041739-- -Dir:Aa.hh. Alto Trujillo B-4 Mz O Lt 00 - Dist.:EL PORVENIR - ZV:PEM166 -Llega:07:30" u="1"/>
        <s v="Cod:12109717 - Cli:Caballero Reyes, Americo Orlando - Tel.:---922948386-943355691- -Dir:Ca. O Donovan 306 - Dist.:PAIJAN - ZV:PEMC95 -Llega:09:08" u="1"/>
        <s v="Cod:10056156 - Cli:Revilla Correa, Eva Raquel - Tel.:---951483481-951478097- -Dir:Ca. Luis Albrecht 0669 - Dist.:TRUJILLO - ZV:PEM814 -Llega:07:38" u="1"/>
        <s v="Cod:12527295 - Cli:Chaupe Cruz, Susana Maria - Tel.:320716-44320716---- -Dir:Ca. Tacna 159 - Dist.:TRUJILLO - ZV:PEM823 -Llega:10:12" u="1"/>
        <s v="Cod:11566441 - Cli:Armas Rodriguez, Gavi Luzmila - Tel.:---949482194-- -Dir:Av. Ricardo Palma 124 - Dist.:TRUJILLO - ZV:PEM824 -Llega:09:27" u="1"/>
        <s v="Cod:10062079 - Cli:Vicente De Gamboa, Estela - Dir:Psje. Las Rodanitas 57-14a Mzn 053 - Dist.:TRUJILLO - Llega:10:29" u="1"/>
        <s v="Cod:12540942 - Cli:Mega Inversiones Robles E.I.R.L. - Dir:Av. Pablo Casals Mz A Lt 4b - Dist.:TRUJILLO - Llega:11:29" u="1"/>
        <s v="Cod:11530377 - Cli:Ruiz Quiroz, Maria Beatriz - Tel.:44281575--281575--986481425- -Dir:Ca. Cecilio Cox 169 - Dist.:VICTOR LARCO HERRERA - ZV:PEM175 -Llega:13:15" u="1"/>
        <s v="Cod:10056618 - Cli:Gamarra Leiva, Violeta Adriana - Tel.:--44628870-982514068-949708070- -Dir:C.V. Rosa De America GVI Mz A Lt 2 - Dist.:TRUJILLO - ZV:PEMD06 -Llega:09:07" u="1"/>
        <s v="Cod:10063881 - Cli:Ramos Agreda, Juan - Tel.:---948923609-- -Dir:Av. 05 De Abril Mz 004 Lt 032 - Dist.:TRUJILLO - ZV:PEMD08 -Llega:10:28" u="1"/>
        <s v="Cod:11730576 - Cli:Rodriguez Chero, Wilfredo Eduardo - Tel.:---930867593-- -Dir:Pj. Pablo De Olavide 239 - Dist.:TRUJILLO - ZV:PEMD09 -Llega:07:46" u="1"/>
        <s v="Cod:10059910 - Cli:Salinas Chavez De Urquiaga, Milagro - Tel.:---947316692-- -Dir:Av. Miraflores 0016 - Dist.:SANTIAGO DE CAO - ZV:PEM113 -Llega:08:50" u="1"/>
        <s v="Cod:10060352 - Cli:Medina Cuzco De Zambrano, Bertha El - Tel.:44443070----937586921- -Dir:Ca. Trujillo 80 - Dist.:CASA GRANDE - ZV:PEM114 -Llega:08:50" u="1"/>
        <s v="Cod:10060366 - Cli:Pirgo Vda De Muños, Graciela - Tel.:---920435255-949505273- -Dir:Ca. Avelino Caceres 0013 Int B - Dist.:PAIJAN - ZV:PEMC95 -Llega:10:09" u="1"/>
        <s v="Cod:10989267 - Cli:Laurente Blas, Sandra Estela - Dir:Av. Ricardo Palma 581 Int 01 - Dist.:TRUJILLO - Llega:12:10" u="1"/>
        <s v="Cod:12299375 - Cli:De La Cruz Tanta De Quiroz, Raquel - Tel.:---990848053-988389210- -Dir:Ca. Los Algarrobos Mz A Lt 05 - Dist.:CASA GRANDE - ZV:PEMC96 -Llega:09:30" u="1"/>
        <s v="Cod:11692334 - Cli:Nuñez Perez, Jomner Norbil - Dir:Urb. Manuel Arevalo Ii Mz A10 Lt 20 - Dist.:LA ESPERANZA - Llega:10:46" u="1"/>
        <s v="Cod:10055158 - Cli:Alayo Obeso, Aparicia - Dir:Av. 5 De Abril Mz 6 Lt 10 - Dist.:TRUJILLO - Llega:07:35" u="1"/>
        <s v="Cod:10994271 - Cli:Layza Gonzales, Angela - Tel.:---948407412-- -Dir:S/V Los Rosales De San Luis Mz. A L - Dist.:VICTOR LARCO HERRERA - ZV:PEM176 -Llega:07:27" u="1"/>
        <s v="10058600-Benites Flores, Rosmery Elizabeth-Ca. Gabriel Aguilar 1634-EL PORVENIR" u="1"/>
        <s v="Cod:10067352 - Cli:Saldaña Vasquez, Maria Elena - Tel.:---976717003-- -Dir:Ca. Jose De La Riva Aguero 0460 - Dist.:EL PORVENIR - ZV:PEMD05 -Llega:10:11" u="1"/>
        <s v="Cod:10054935 - Cli:Quintana De Marcelo, Lucia - Tel.:383570-44383570---- -Dir:Urb. San Andres 5 E. Mzn N Lote 036 - Dist.:VICTOR LARCO HERRERA - ZV:PEM174 -Llega:12:30" u="1"/>
        <s v="Cod:11708488 - Cli:Alayo Benitez, Gezel Yenne - Dir:Uni.vec. Manzana Mz B Lt 0008 - Dist.:TRUJILLO - Llega:07:42" u="1"/>
        <s v="Cod:11221808 - Cli:Chimbor Olivares, Esther - Tel.:---994503577-935251844- -Dir:Aa.hh. Kumamoto Mz F Lt 18 - Dist.:EL PORVENIR - ZV:PEM169 -Llega:10:13" u="1"/>
        <s v="Cod:12116288 - Cli:Romero Vera, Mercedes Josefa - Tel.:---957658806-- -Dir:Av. Los Laureles Mz K Quot Lt 03 - Dist.:FLORENCIA DE MORA - ZV:PEMD05 -Llega:08:15" u="1"/>
        <s v="11715568-Quispe Pereda, Cecilia Del Pilar-Ca. Gamarra 01-LAREDO" u="1"/>
        <s v="Cod:11634327 - Cli:Arteta Desposorio, Silvia Edith - Tel.:---955013526-924318887- -Dir:Av. La Alameda 127 - Dist.:VIRU - ZV:PEM115 -Llega:10:02" u="1"/>
        <s v="Cod:12533061 - Cli:Rodriguez Galvez, Cesar Jhonny - Tel.:---945217532-- -Dir:Ca. Grau 311 - Dist.:PAIJAN - ZV:PEM114 -Llega:09:05" u="1"/>
        <s v="Cod:10067162 - Cli:Pelaes Rodriguez, Olinda O - Tel.:---924672530-964680745- -Dir:Av. Sanchez Carrion 1146 - Dist.:EL PORVENIR - ZV:PEMD01 -Llega:10:19" u="1"/>
        <s v="Cod:11701572 - Cli:Loayza Flores, Ellis Franco - Dir:Ca. Progreso 201 Int A - Dist.:LAREDO - Llega:10:05" u="1"/>
        <s v="Cod:11226676 - Cli:Avalos Salvador, Lidia Irene - Dir:Cpme Conache Mz B Lt 1 - Dist.:LAREDO - Llega:12:01" u="1"/>
        <s v="Cod:10794615 - Cli:Ramirez Galarreta, Ruby Azucena - Tel.:---980160095-988484002-953167642 -Dir:Ca. Tacna 414 - Dist.:RAZURI - ZV:PEMC95 -Llega:09:32" u="1"/>
        <s v="10961649-Miñano Horna, Enriqueta Bienvenida-Jr. Union 1536-TRUJILLO" u="1"/>
        <s v="11226677-Bacilio Avalos, Roxana-S/V Conache Mz I Lt 20-LAREDO" u="1"/>
        <s v="Cod:10067068 - Cli:Torres Caballero, Rosa Dolores - Dir:Ca. Callao 0002 - Dist.:CHICAMA - Llega:08:11" u="1"/>
        <s v="11699065-Mendoza Burgos, Juan Carlos-Urb. Manuel Arevalo Mz 1 Lt 43-LA ESPERANZA" u="1"/>
        <s v="Cod:10061920 - Cli:Garcia De Vargas, Flor Maria - Dir:Ca. Manuel Ubalde 0429 - Dist.:EL PORVENIR - Llega:11:08" u="1"/>
        <s v="Cod:10058415 - Cli:Contreras Mendez, Jorge Luis - Dir:Ca. 15 Sector Barrio Iii A Mz G Lt - Dist.:EL PORVENIR - Llega:07:25" u="1"/>
        <s v="10062159-Paredes Paredes, Esteban-Av. Wichanzao Mz X Lt 004-FLORENCIA DE MORA" u="1"/>
        <s v="11599032-Torres Gallardo, Karen Patricia-Jr. Union 327-LAREDO" u="1"/>
        <s v="Cod:11220913 - Cli:Villanueva Chavarry, Jose Manuel - Tel.:---979911030-- -Dir:Av. La Marina 1208 - Dist.:TRUJILLO - ZV:PEM822 -Llega:08:13" u="1"/>
        <s v="Cod:10055560 - Cli:Herrera Flores, Carlos Enrique - Tel.:---948393572-949165381- -Dir:Ca. Salaverry 0300 - Dist.:TRUJILLO - ZV:PEM814 -Llega:10:28" u="1"/>
        <s v="Cod:11132132 - Cli:Grupo Moreno E.I.R.L - Tel.:--44202569-993749826-949000989- -Dir:Jr. M. Asencio Segura 247 - Dist.:TRUJILLO - ZV:PEM824 -Llega:11:13" u="1"/>
        <s v="10055317-Reyes De Chavarry, Isabel-Ca. La Merced 0470-LAREDO" u="1"/>
        <s v="12515916-Nieves Rubio, Blanca Roxana-Aa.hh. Armando Villanueva Del Campo-EL PORVENIR" u="1"/>
        <s v="Cod:11698742 - Cli:Flores Mozo, Jorge Luis - Tel.:---912068880-983097302-983051565 -Dir:Ca. Wiracocha 942 - Dist.:EL PORVENIR - ZV:PEMD00 -Llega:07:58" u="1"/>
        <s v="Cod:11567660 - Cli:Vasquez Ruiz, Monica Rocio - Tel.:44469190----948112311-942603197 -Dir:Prolong. Gonzales Prada 3 - Dist.:MOCHE - ZV:PEM177 -Llega:11:05" u="1"/>
        <s v="10062206-Rios De Aranda, Margarita-Av. Condorcanqui 1953-LA ESPERANZA" u="1"/>
        <s v="Cod:11226677 - Cli:Bacilio Avalos, Roxana - Tel.:---930502459-- -Dir:S/V Conache Mz I Lt 20 - Dist.:LAREDO - ZV:PEMC99 -Llega:11:56" u="1"/>
        <s v="Cod:11399227 - Cli:Sagastegui Guarniz, Wilmer Octavio - Tel.:637441-44637441----990904570 -Dir:Ca. Alexander Von Humboldt 386 - Dist.:TRUJILLO - ZV:PEM402 -Llega:09:04" u="1"/>
        <s v="Cod:10993936 - Cli:Saldaña Rodriguez, Flor Herlinda - Tel.:---942618020-- -Dir:S/V Las Palmeras De San Andres Mz. - Dist.:VICTOR LARCO HERRERA - ZV:PEM174 -Llega:12:46" u="1"/>
        <s v="Cod:11177080 - Cli:Dias Narcizo, Claudio - Tel.:---948149719-- -Dir:Ca. Lorenzo Farfan 170 - Dist.:EL PORVENIR - ZV:PEMD01 -Llega:10:49" u="1"/>
        <s v="Cod:10967600 - Cli:Garcia Gutierrez, Maria Elizabeth - Tel.:---948622097-- -Dir:Av. Santa 354 - Dist.:TRUJILLO - ZV:PEM814 -Llega:10:37" u="1"/>
        <s v="10991414-Cerna Pereda, Clara Nimia-Ca. Trujillo 11-CHICAMA" u="1"/>
        <s v="Cod:10059175 - Cli:Avalos Vidal, Jose Roger - Tel.:44435531----- -Dir:Av. San Ignacio 0471 - Dist.:LAREDO - ZV:PEM116 -Llega:09:46" u="1"/>
        <s v="Cod:12309951 - Cli:Distribuidora Don Jose Miramar E.I. - Tel.:---948607688-- -Dir:Ca. Santa Catalina 410 - Dist.:MOCHE - ZV:PEMC98 -Llega:10:01" u="1"/>
        <s v="Cod:10056319 - Cli:Cabrera Villareal, Carmencita Flor - Tel.:---980273937-- -Dir:Aa.hh. Alto Trujillo B-7 Mz I Lt 00 - Dist.:EL PORVENIR - ZV:PEM120 -Llega:08:31" u="1"/>
        <s v="Cod:10065913 - Cli:Rodriguez Valencia De Zavaleta, Edi - Tel.:---985070341-948837366- -Dir:Ca. 09 De Octubre 1649 - Dist.:FLORENCIA DE MORA - ZV:PEM174 -Llega:09:58" u="1"/>
        <s v="10063636-Ponce Aguirre, Adelmo Elias-Caserio Caserio De Cajamarca Lt 26-SIMBAL" u="1"/>
        <s v="12489075-Demi Cafe Minimarket S.A.C.-Ca. Cecilio Cox Doray 199-TRUJILLO" u="1"/>
        <s v="Cod:10055085 - Cli:Rengifo Saavedra De Rojas, Ana - Tel.:---994398393-- -Dir:Ca. Pallardelli 0250 - Dist.:TRUJILLO - ZV:PEM402 -Llega:07:23" u="1"/>
        <s v="Cod:10062278 - Cli:Sanchez Velasquez, Vanessa Mirella - Tel.:---993881468-- -Dir:Ca. Pastaza 0183 - Dist.:TRUJILLO - ZV:PEM823 -Llega:08:35" u="1"/>
        <s v="12210290-Ruiz Medina De Castillo, Doraliza-Aa.hh. Progreso Mz A Lt 56-SANTIAGO DE CAO" u="1"/>
        <s v="Cod:12551742 - Cli:Mora Garcia, Vicente Gregor - Dir:Av. C Mz R Lt 07 - Dist.:EL PORVENIR - Llega:09:05" u="1"/>
        <s v="Cod:11785140 - Cli:Ventura Alfaro, Flor - Tel.:-44739698--988177529-- -Dir:Av. 28 De Julio Mz B Lt 04 - Dist.:VIRU - ZV:PEM115 -Llega:09:23" u="1"/>
        <s v="11566441-Armas Rodriguez, Gavi Luzmila-Av. Ricardo Palma 124-TRUJILLO" u="1"/>
        <s v="12103340-Davila Cerquera, Anita-Av. Avenida C Mz W Lt 24-EL PORVENIR" u="1"/>
        <s v="Cod:10993851 - Cli:Gamboa Julca, Maria Esther - Tel.:-44608129--944935665-- -Dir:Caserio Huaman Mz. R Lote 6 - Dist.:VICTOR LARCO HERRERA - ZV:PEMD07 -Llega:13:49" u="1"/>
        <s v="Cod:12534143 - Cli:Zuta Diaz, Lucila Del Pilar - Tel.:44218024----949775059- -Dir:Ca. Sacope 205 - Dist.:TRUJILLO - ZV:PEM175 -Llega:07:41" u="1"/>
        <s v="Cod:11198422 - Cli:Garcia Castillo De Guzman, Julia Li - Dir:C.P. Cpm.Bello Horizonte Mz H Lt 2 - Dist.:LAREDO - Llega:11:00" u="1"/>
        <s v="Cod:10060150 - Cli:Duran Roncal De De La Cruz, Maguina - Dir:Ca. Escolar 302 - Dist.:CHOCOPE - Llega:07:58" u="1"/>
        <s v="Cod:11167224 - Cli:Lujan De Gutierrez, Martha G - Tel.:215332--44215332--954640585- -Dir:Urb. Los Naranjos Mz J Lt 7 - Dist.:TRUJILLO - ZV:PEM175 -Llega:07:47" u="1"/>
        <s v="10061054-Yslado Valerio, Bertha-Aa.hh. Alto Trujillo B-3 Mz K Lt 01-EL PORVENIR" u="1"/>
        <s v="Cod:10058009 - Cli:Vidal Castillo, Edwin Esneider - Dir:Urb. El Tropico Mzn 003 Lote 002 - Dist.:HUANCHACO - Llega:09:21" u="1"/>
        <s v="Cod:10053690 - Cli:Leon Alva, Antenor Eloy - Dir:Av. Federico Villarreal 0862 - Dist.:TRUJILLO - Llega:07:39" u="1"/>
        <s v="Cod:10064705 - Cli:Santos Ulloa, Juana - Tel.:---960543997-- -Dir:Ca. Jose Riva Aguero 972 - Dist.:EL PORVENIR - ZV:PEM166 -Llega:10:45" u="1"/>
        <s v="Cod:10059362 - Cli:Salazar Razuri, Rosa Elia - Tel.:---967973361-947986516- -Dir:Av. Panamericana 720 - Dist.:PAIJAN - ZV:PEM114 -Llega:08:35" u="1"/>
        <s v="Cod:11772200 - Cli:Cabanillas Jara, Jose - Dir:Ca. Parra Del Riego 258 - Dist.:TRUJILLO - Llega:08:55" u="1"/>
        <s v="Cod:12195082 - Cli:Aldana Torres, Luis Alberto - Dir:Av. Urb. El Valle Ii Etapa Mz M Lt0 - Dist.:TRUJILLO - Llega:11:40" u="1"/>
        <s v="Cod:10991387 - Cli:Caceres Castillo, Hilda Consuelo - Dir:Aa.hh. Campodonico Niño Mz E Lt 30 - Dist.:CHOCOPE - Llega:09:15" u="1"/>
        <s v="Cod:11592726 - Cli:Toledo Sanchez, Maura Ines - Tel.:---963971218-- -Dir:Ca. Husares De Junin Mz 15 Lt 6 A - Dist.:FLORENCIA DE MORA - ZV:PEMD01 -Llega:07:25" u="1"/>
        <s v="Cod:10067328 - Cli:Mendez Arteaga, Layla Raquel - Dir:Ca. Salaverry 0540 - Dist.:LAREDO - Llega:09:43" u="1"/>
        <s v="Cod:10062206 - Cli:Rios De Aranda, Margarita - Tel.:---949549164-- -Dir:Av. Condorcanqui 1953 - Dist.:LA ESPERANZA - ZV:PEMD05 -Llega:07:33" u="1"/>
        <s v="Cod:10994065 - Cli:Villajulca Vigo, Manuela - Tel.:---978742804-- -Dir:Ca. Nueva 195 - Dist.:VIRU - ZV:PEM115 -Llega:09:35" u="1"/>
        <s v="Cod:10057492 - Cli:Aranda Calderon, Teofilo - Dir:C.P. Grau 120 Lt 120 - Dist.:CHICAMA - Llega:07:43" u="1"/>
        <s v="Cod:10066879 - Cli:Torres Acuña, Felicitas Amalia - Dir:Aa.hh. Alto Trujillo B-4 Mz O Lt 00 - Dist.:EL PORVENIR - Llega:07:30" u="1"/>
        <s v="Cod:11474588 - Cli:Vasquez Corro, Santos Severina - Tel.:---999084543-949353525- -Dir:Urb. San Andres V Etapa Mz T Lt 35 - Dist.:VICTOR LARCO HERRERA - ZV:PEM174 -Llega:12:23" u="1"/>
        <s v="Cod:11484020 - Cli:Briceño Gomez, Santos Herlinda - Dir:S/V Cpmen. Alto Trujillo Bar. 4 Mz - Dist.:EL PORVENIR - Llega:10:11" u="1"/>
        <s v="Cod:11708488 - Cli:Alayo Benitez, Gezel Yenne - Tel.:---984928964-- -Dir:Uni.vec. Manzana Mz B Lt 0008 - Dist.:TRUJILLO - ZV:PEMD05 -Llega:07:42" u="1"/>
        <s v="Cod:11196851 - Cli:S &amp; S Store S.A.C. - Dir:Carret. Panamericana Norte Km. 556 - Dist.:MOCHE - Llega:07:47" u="1"/>
        <s v="Cod:11699065 - Cli:Mendoza Burgos, Juan Carlos - Dir:Urb. Manuel Arevalo Mz 1 Lt 43 - Dist.:LA ESPERANZA - Llega:10:50" u="1"/>
        <s v="11033599-Alarcon Tejeda, Esther Evelyn-Av. España 870-TRUJILLO" u="1"/>
        <s v="Cod:11139068 - Cli:Mendez Laureano, Santos Sabina - Dir:Ca. Libertad 178 - Dist.:CHICAMA - Llega:10:26" u="1"/>
        <s v="Cod:11196851 - Cli:S &amp; S Store S.A.C. - Tel.:---970006484-- -Dir:Carret. Panamericana Norte Km. 556 - Dist.:MOCHE - ZV:PEM826 -Llega:07:42" u="1"/>
        <s v="Cod:11747900 - Cli:Casamayor Mudarra, Maria Nelly - Tel.:---942493248-- -Dir:Av. Tito Jaime 239 - Dist.:FLORENCIA DE MORA - ZV:PEM169 -Llega:08:55" u="1"/>
        <s v="Cod:10064353 - Cli:Villar Cabrera, Augusto - Tel.:---973301521-- -Dir:Ca. Benito Juarez 1708 - Dist.:LA ESPERANZA - ZV:PEMD00 -Llega:07:50" u="1"/>
        <s v="Cod:11197918 - Cli:Flores De Uriol, Maria Elena - Tel.:-44411404--949214601--974837366 -Dir:Ca. Chacon Becerra 341 - Dist.:EL PORVENIR - ZV:PEM166 -Llega:10:41" u="1"/>
        <s v="11498735-Inversiones Agro-Ferreteras Elder E-Ca. Ricardo Palma S/N-POROTO" u="1"/>
        <s v="Cod:10055131 - Cli:Corcuera Varas, Juana Francisca - Tel.:---961566801-- -Dir:Prolong. Miraflores 2297 - Dist.:TRUJILLO - ZV:PEM175 -Llega:07:43" u="1"/>
        <s v="Cod:11588337 - Cli:Avila Valladares, Kely Rosalia - Tel.:---964026290-945988095- -Dir:Aa.hh. San Francisco De Asis Mz 14 - Dist.:TRUJILLO - ZV:PEM177 -Llega:10:00" u="1"/>
        <s v="12277752-Delicias &amp; Tentaciones S.A.C.-Ca. Joaquín Olmedo 253 Interior 103-TRUJILLO" u="1"/>
        <s v="Cod:12148505 - Cli:Cabrera Loyola, Diana Mily - Tel.:---949825814-- -Dir:Ca. 04 Mz E Lt 24 - Dist.:FLORENCIA DE MORA - ZV:PEM169 -Llega:09:25" u="1"/>
        <s v="Cod:12428531 - Cli:Vidal Mantilla, Cesar Ivan - Tel.:---950946580-- -Dir:Ca. Andres Avelino Caceres 100 Inte - Dist.:VICTOR LARCO HERRERA - ZV:PEMD07 -Llega:13:24" u="1"/>
        <s v="Cod:10059755 - Cli:Rodriguez Garcia, Leonardo - Tel.:544038-44544038---- -Dir:Ca. Ramon Castilla 2333 - Dist.:PAIJAN - ZV:PEMC96 -Llega:09:35" u="1"/>
        <s v="Cod:11179206 - Cli:Cruz Vasquez De Aquino, Olivia Ysab - Tel.:-449029-44449029-949578939-- -Dir:Prolong. Lima Mz B Lt 38 - Dist.:CASA GRANDE - ZV:PEMC95 -Llega:08:47" u="1"/>
        <s v="Cod:10056342 - Cli:Rios Alegria, Alejandrina - Tel.:---990902405-- -Dir:Bello Horizonte Mz O Lt 4 - Dist.:LAREDO - ZV:PEM118 -Llega:10:40" u="1"/>
        <s v="10054788-Solorzano Sarrin, Grimaldina Carida-Av. Superacion-SIMBAL" u="1"/>
        <s v="10990832-Chacon Vera, Santana-Aa.hh. Antenor Orrego Mz A Lt 13B-EL PORVENIR" u="1"/>
        <s v="Cod:10055096 - Cli:Zavaleta Olortegui, Felix Guillermo - Tel.:-44401884--961841118-- -Dir:Ca. Tito Cusi Yupanqui 1005 - Dist.:EL PORVENIR - ZV:PEM120 -Llega:10:59" u="1"/>
        <s v="10989333-Cayetano Chavarri, Yane Marilu-Av. Cesar Vallejo 158-TRUJILLO" u="1"/>
        <s v="Cod:10061555 - Cli:Rodriguez Marinos, Oswaldo - Tel.:44384002-384002----918511544 -Dir:Ca. Palmeras 0111 - Dist.:TRUJILLO - ZV:PEMD09 -Llega:07:39" u="1"/>
        <s v="11107623-Panaderia Y Pasteleria Napolitana S-Ca. Rimac 313-TRUJILLO" u="1"/>
        <s v="Cod:11721331 - Cli:Chavez Aranda, Maria Elena - Dir:Ca. Genaro 002 - Dist.:SANTIAGO DE CAO - Llega:08:33" u="1"/>
        <s v="Cod:10063401 - Cli:Gamero De Cano, Zeheyla - Tel.:218167-44218167---- -Dir:Psje. Renato Descartes 0490 - Dist.:TRUJILLO - ZV:PEMD09 -Llega:07:45" u="1"/>
        <s v="Cod:10061828 - Cli:Carbajal Espinoza, Juana Olga - Tel.:---962879876-- -Dir:Carret. Industrila Km 4 - Dist.:LAREDO - ZV:PEM823 -Llega:09:43" u="1"/>
        <s v="Cod:10067212 - Cli:Alvarado Castillo, Lucila Beatriz - Tel.:---948446599-- -Dir:Av. Condorcanqui 0573 - Dist.:EL PORVENIR - ZV:PEM169 -Llega:07:47" u="1"/>
      </sharedItems>
    </cacheField>
    <cacheField name="Actividad" numFmtId="0">
      <sharedItems count="1">
        <s v="3. Ent. PT"/>
      </sharedItems>
    </cacheField>
    <cacheField name="TipPos" numFmtId="0">
      <sharedItems count="2">
        <s v="4-Vta."/>
        <s v="5-Bon."/>
      </sharedItems>
    </cacheField>
    <cacheField name="ConPag" numFmtId="0">
      <sharedItems/>
    </cacheField>
    <cacheField name="Contado" numFmtId="0">
      <sharedItems containsMixedTypes="1" containsNumber="1" minValue="0.62" maxValue="4564.62"/>
    </cacheField>
    <cacheField name="Crédito" numFmtId="0">
      <sharedItems containsMixedTypes="1" containsNumber="1" minValue="1.23" maxValue="4309.03"/>
    </cacheField>
    <cacheField name="Cajas" numFmtId="0">
      <sharedItems containsMixedTypes="1" containsNumber="1" containsInteger="1" minValue="1" maxValue="669"/>
    </cacheField>
    <cacheField name="Un" numFmtId="0">
      <sharedItems containsMixedTypes="1" containsNumber="1" containsInteger="1" minValue="1" maxValue="180"/>
    </cacheField>
    <cacheField name="1er Línea" numFmtId="0">
      <sharedItems count="62">
        <s v="Transporte: 3401642334 - Reyes Ravello, Carlos Arturo"/>
        <s v="Transporte: 3401642344 - Leyton Gamboa, Nelson Yoel"/>
        <s v="Transporte: 3401642342 - Miranda Aguilar, Julio Cesar"/>
        <s v="Transporte: 3401642331 - Vera Graos, Segundo Francisco"/>
        <s v="Transporte: 3401642341 - Vergaray Agreda, Denis Jesus"/>
        <s v="Transporte: 3401642336 - Jaime Silva, Juan Jose Arturo"/>
        <s v="Transporte: 3401642345 - Garcia Aquino, Starkyn Alberto"/>
        <s v="Transporte: 3401642335 - Acevedo Nolasco, John Maicol"/>
        <s v="Transporte: 3401642338 - Leon Cruz, Victor William"/>
        <s v="Transporte: 3401642346 - Ulloa Gonzales, Gino Roger"/>
        <s v="Transporte: 3401642339 - Huamancondor Amasifen, Fidel Miguel"/>
        <s v="Transporte: 3401642332 - Leon Cruz, Luigui Hans"/>
        <s v="Transporte: 3401642337 - Rodriguez Orbegoso, Osvar Roman"/>
        <s v="Transporte: 3401642347 - Briones Colorado, Jose Tito"/>
        <s v="Transporte: 3401642333 - Villalobos Sosa, Leonidas"/>
        <s v="Transporte: 3401642343 - Paredes Perez, Victor Cesar"/>
        <s v="Transporte: 3401642330 - Fernandez Sanchez, Neiber"/>
        <s v="Transporte: 3401642340 - Rocha Ferrel, Segundo Walter"/>
        <s v="Transporte: 3401642030 - Rodriguez Orbegoso, Osvar Roman" u="1"/>
        <s v="Transporte: 3401641872 - Reyes Ravello, Carlos Arturo - 43928" u="1"/>
        <s v="Transporte: 3401641877 - Briones Colorado, Jose Tito - 43928" u="1"/>
        <s v="Transporte: 3401641875 - Leyton Gamboa, Nelson Yoel" u="1"/>
        <s v="Transporte: 3401642035 - Leyton Gamboa, Nelson Yoel" u="1"/>
        <s v="Transporte: 3401642126 - Garcia Aquino, Starkyn Alberto" u="1"/>
        <s v="Transporte: 3401641874 - Rocha Ferrel, Segundo Walter" u="1"/>
        <s v="Transporte: 3401642033 - Rocha Ferrel, Segundo Walter" u="1"/>
        <s v="Transporte: 3401642125 - Paredes Perez, Victor Cesar" u="1"/>
        <s v="Transporte: 3401641870 - Vera Graos, Segundo Francisco" u="1"/>
        <s v="Transporte: 3401642038 - Vera Graos, Segundo Francisco" u="1"/>
        <s v="Transporte: 3401642026 - Benites Chavez, Guillermo Benito" u="1"/>
        <s v="Transporte: 3401641878 - Huamancondor Amasifen, Fidel Miguel" u="1"/>
        <s v="Transporte: 3401642032 - Huamancondor Amasifen, Fidel Miguel" u="1"/>
        <s v="Transporte: 3401642034 - Ortiz Lescano, Santiago Juan" u="1"/>
        <s v="Transporte: 3401641873 - Leon Cruz, Victor William" u="1"/>
        <s v="Transporte: 3401642031 - Leon Cruz, Victor William" u="1"/>
        <s v="Transporte: 3401641878 - Huamancondor Amasifen, Fidel Miguel - 43928" u="1"/>
        <s v="Transporte: 3401641876 - Ulloa Gonzales, Gino Roger" u="1"/>
        <s v="Transporte: 3401642036 - Ulloa Gonzales, Gino Roger" u="1"/>
        <s v="Transporte: 3401642120 - Morillo Torres, Fran Ronal" u="1"/>
        <s v="Transporte: 3401641884 - Jaime Silva, Juan Jose Arturo" u="1"/>
        <s v="Transporte: 3401642029 - Jaime Silva, Juan Jose Arturo" u="1"/>
        <s v="Transporte: 3401641873 - Leon Cruz, Victor William - 43928" u="1"/>
        <s v="Transporte: 3401642124 - Miranda Aguilar, Julio Cesar" u="1"/>
        <s v="Transporte: 3401641877 - Briones Colorado, Jose Tito" u="1"/>
        <s v="Transporte: 3401642128 - Briones Colorado, Jose Tito" u="1"/>
        <s v="Transporte: 3401641869 - Fernandez Sanchez, Neiber - 43928" u="1"/>
        <s v="Transporte: 3401641875 - Leyton Gamboa, Nelson Yoel - 43928" u="1"/>
        <s v="Transporte: 3401641871 - Leon Cruz, Luigui Hans" u="1"/>
        <s v="Transporte: 3401642122 - Leon Cruz, Luigui Hans" u="1"/>
        <s v="Transporte: 3401641874 - Rocha Ferrel, Segundo Walter - 43928" u="1"/>
        <s v="Transporte: 3401642027 - Villalobos Sosa, Leonidas" u="1"/>
        <s v="Transporte: 3401642123 - Vergaray Agreda, Denis Jesus" u="1"/>
        <s v="Transporte: 3401642127 - Araujo Carrera, Regulo" u="1"/>
        <s v="Transporte: 3401641872 - Reyes Ravello, Carlos Arturo" u="1"/>
        <s v="Transporte: 3401642028 - Reyes Ravello, Carlos Arturo" u="1"/>
        <s v="Transporte: 3401642037 - Acevedo Nolasco, John Maicol" u="1"/>
        <s v="Transporte: 3401641870 - Vera Graos, Segundo Francisco - 43928" u="1"/>
        <s v="Transporte: 3401641884 - Jaime Silva, Juan Jose Arturo - 43928" u="1"/>
        <s v="Transporte: 3401641869 - Fernandez Sanchez, Neiber" u="1"/>
        <s v="Transporte: 3401642121 - Fernandez Sanchez, Neiber" u="1"/>
        <s v="Transporte: 3401641876 - Ulloa Gonzales, Gino Roger - 43928" u="1"/>
        <s v="Transporte: 3401641871 - Leon Cruz, Luigui Hans - 43928" u="1"/>
      </sharedItems>
    </cacheField>
    <cacheField name="Clientes" numFmtId="0">
      <sharedItems containsSemiMixedTypes="0" containsString="0" containsNumber="1" containsInteger="1" minValue="0" maxValue="1"/>
    </cacheField>
    <cacheField name="Km" numFmtId="0">
      <sharedItems containsMixedTypes="1" containsNumber="1" minValue="0" maxValue="75.3"/>
    </cacheField>
  </cacheFields>
  <extLst>
    <ext xmlns:x14="http://schemas.microsoft.com/office/spreadsheetml/2009/9/main" uri="{725AE2AE-9491-48be-B2B4-4EB974FC3084}">
      <x14:pivotCacheDefinition pivotCacheId="48409536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84">
  <r>
    <s v="1006688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694"/>
    <s v="FERT"/>
    <s v="4562"/>
    <s v="YD13"/>
    <x v="0"/>
    <s v="UN"/>
    <s v="J"/>
    <s v="3242572092"/>
    <s v="ZPP3"/>
    <s v=""/>
    <s v=""/>
    <s v=""/>
    <s v="10066887"/>
    <s v="Arenas Loayza, Jesus Apolonia"/>
    <s v="06"/>
    <s v="Jr. Inca Paulo 0366"/>
    <s v=""/>
    <s v="Santa Maria"/>
    <s v="TRUJILLO"/>
    <s v="TRUJILLO"/>
    <s v="00305"/>
    <s v="02"/>
    <s v=""/>
    <s v=""/>
    <s v=""/>
    <s v="0001"/>
    <s v="09-T492-00044194"/>
    <s v=""/>
    <x v="0"/>
    <n v="40.04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0"/>
    <s v="09:32"/>
    <s v="-537056-44537056-953262660--"/>
    <s v="PEM822"/>
    <x v="0"/>
    <x v="0"/>
    <x v="0"/>
    <s v="Contado"/>
    <n v="19.32"/>
    <s v=" "/>
    <n v="3"/>
    <s v=" "/>
    <x v="0"/>
    <n v="1"/>
    <n v="0.2"/>
  </r>
  <r>
    <s v="1006688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694"/>
    <s v="FERT"/>
    <s v="5454"/>
    <s v="YD13"/>
    <x v="1"/>
    <s v="UN"/>
    <s v="J"/>
    <s v="3242572092"/>
    <s v="ZPP3"/>
    <s v=""/>
    <s v=""/>
    <s v=""/>
    <s v="10066887"/>
    <s v="Arenas Loayza, Jesus Apolonia"/>
    <s v="06"/>
    <s v="Jr. Inca Paulo 0366"/>
    <s v=""/>
    <s v="Santa Maria"/>
    <s v="TRUJILLO"/>
    <s v="TRUJILLO"/>
    <s v="00305"/>
    <s v="02"/>
    <s v=""/>
    <s v=""/>
    <s v=""/>
    <s v="0001"/>
    <s v="09-T492-00044194"/>
    <s v=""/>
    <x v="0"/>
    <n v="40.04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0"/>
    <s v="09:32"/>
    <s v="-537056-44537056-953262660--"/>
    <s v="PEM822"/>
    <x v="0"/>
    <x v="0"/>
    <x v="0"/>
    <s v="Contado"/>
    <n v="15.89"/>
    <s v=" "/>
    <n v="1"/>
    <s v=" "/>
    <x v="0"/>
    <n v="0"/>
    <s v=""/>
  </r>
  <r>
    <s v="1006688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694"/>
    <s v="FERT"/>
    <s v="11112"/>
    <s v="YD13"/>
    <x v="2"/>
    <s v="UN"/>
    <s v="J"/>
    <s v="3242572092"/>
    <s v="ZPP3"/>
    <s v=""/>
    <s v=""/>
    <s v=""/>
    <s v="10066887"/>
    <s v="Arenas Loayza, Jesus Apolonia"/>
    <s v="06"/>
    <s v="Jr. Inca Paulo 0366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0"/>
    <s v="09:32"/>
    <s v="-537056-44537056-953262660--"/>
    <s v="PEM822"/>
    <x v="0"/>
    <x v="0"/>
    <x v="0"/>
    <s v="Contado"/>
    <n v="16.91"/>
    <s v=" "/>
    <n v="1"/>
    <s v=" "/>
    <x v="0"/>
    <n v="0"/>
    <s v=""/>
  </r>
  <r>
    <s v="1006688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694"/>
    <s v="FERT"/>
    <s v="11113"/>
    <s v="YD13"/>
    <x v="3"/>
    <s v="UN"/>
    <s v="J"/>
    <s v="3242572092"/>
    <s v="ZPP3"/>
    <s v=""/>
    <s v=""/>
    <s v=""/>
    <s v="10066887"/>
    <s v="Arenas Loayza, Jesus Apolonia"/>
    <s v="06"/>
    <s v="Jr. Inca Paulo 0366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0"/>
    <s v="09:32"/>
    <s v="-537056-44537056-953262660--"/>
    <s v="PEM822"/>
    <x v="0"/>
    <x v="0"/>
    <x v="0"/>
    <s v="Contado"/>
    <n v="7.39"/>
    <s v=" "/>
    <n v="1"/>
    <s v=" "/>
    <x v="0"/>
    <n v="0"/>
    <s v=""/>
  </r>
  <r>
    <s v="1006688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694"/>
    <s v="FERT"/>
    <s v="8758"/>
    <s v="YD13"/>
    <x v="4"/>
    <s v="UN"/>
    <s v="J"/>
    <s v="3242572092"/>
    <s v="ZPP3"/>
    <s v=""/>
    <s v=""/>
    <s v=""/>
    <s v="10066887"/>
    <s v="Arenas Loayza, Jesus Apolonia"/>
    <s v="06"/>
    <s v="Jr. Inca Paulo 0366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0"/>
    <s v="09:32"/>
    <s v="-537056-44537056-953262660--"/>
    <s v="PEM822"/>
    <x v="0"/>
    <x v="0"/>
    <x v="0"/>
    <s v="Contado"/>
    <n v="9.27"/>
    <s v=" "/>
    <n v="1"/>
    <s v=" "/>
    <x v="0"/>
    <n v="0"/>
    <s v=""/>
  </r>
  <r>
    <s v="1006688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694"/>
    <s v="FERT"/>
    <s v="8758"/>
    <s v="YZ13"/>
    <x v="4"/>
    <s v="UN"/>
    <s v="J"/>
    <s v="3242572092"/>
    <s v="ZPP3"/>
    <s v=""/>
    <s v=""/>
    <s v=""/>
    <s v="10066887"/>
    <s v="Arenas Loayza, Jesus Apolonia"/>
    <s v="06"/>
    <s v="Jr. Inca Paulo 0366"/>
    <s v=""/>
    <s v="Santa Maria"/>
    <s v="TRUJILLO"/>
    <s v="TRUJILLO"/>
    <s v="00306"/>
    <s v="02"/>
    <s v="E5"/>
    <s v=""/>
    <s v=""/>
    <s v="0001"/>
    <s v="09-T492-00044194"/>
    <s v="Cond. de Venta: Carg"/>
    <x v="0"/>
    <n v="40.0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0"/>
    <s v="09:32"/>
    <s v="-537056-44537056-953262660--"/>
    <s v="PEM822"/>
    <x v="0"/>
    <x v="0"/>
    <x v="1"/>
    <s v="Contado"/>
    <n v="0.62"/>
    <s v=" "/>
    <s v=""/>
    <n v="1"/>
    <x v="0"/>
    <n v="0"/>
    <s v=""/>
  </r>
  <r>
    <s v="1005633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725"/>
    <s v="FERT"/>
    <s v="11112"/>
    <s v="YD13"/>
    <x v="2"/>
    <s v="UN"/>
    <s v="J"/>
    <s v="3242573718"/>
    <s v="ZPP3"/>
    <s v=""/>
    <s v=""/>
    <s v=""/>
    <s v="10056335"/>
    <s v="Lozano Nuñez, Santos Juan"/>
    <s v="06"/>
    <s v="Ca. Titucusihualpa 0394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"/>
    <s v="09:24"/>
    <s v="-44251747--956090768--"/>
    <s v="PEM822"/>
    <x v="1"/>
    <x v="0"/>
    <x v="0"/>
    <s v="Contado"/>
    <n v="16.91"/>
    <s v=" "/>
    <n v="1"/>
    <s v=" "/>
    <x v="0"/>
    <n v="1"/>
    <n v="0.5"/>
  </r>
  <r>
    <s v="1005633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725"/>
    <s v="FERT"/>
    <s v="5454"/>
    <s v="YD13"/>
    <x v="1"/>
    <s v="UN"/>
    <s v="J"/>
    <s v="3242573718"/>
    <s v="ZPP3"/>
    <s v=""/>
    <s v=""/>
    <s v=""/>
    <s v="10056335"/>
    <s v="Lozano Nuñez, Santos Juan"/>
    <s v="06"/>
    <s v="Ca. Titucusihualpa 0394"/>
    <s v=""/>
    <s v="Santa Maria"/>
    <s v="TRUJILLO"/>
    <s v="TRUJILLO"/>
    <s v="00305"/>
    <s v="02"/>
    <s v=""/>
    <s v=""/>
    <s v=""/>
    <s v="0001"/>
    <s v="09-T492-00044194"/>
    <s v=""/>
    <x v="0"/>
    <n v="40.04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"/>
    <s v="09:24"/>
    <s v="-44251747--956090768--"/>
    <s v="PEM822"/>
    <x v="1"/>
    <x v="0"/>
    <x v="0"/>
    <s v="Contado"/>
    <n v="15.89"/>
    <s v=" "/>
    <n v="1"/>
    <s v=" "/>
    <x v="0"/>
    <n v="0"/>
    <s v=""/>
  </r>
  <r>
    <s v="1005633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725"/>
    <s v="FERT"/>
    <s v="11116"/>
    <s v="YD13"/>
    <x v="5"/>
    <s v="UN"/>
    <s v="J"/>
    <s v="3242573718"/>
    <s v="ZPP3"/>
    <s v=""/>
    <s v=""/>
    <s v=""/>
    <s v="10056335"/>
    <s v="Lozano Nuñez, Santos Juan"/>
    <s v="06"/>
    <s v="Ca. Titucusihualpa 0394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1"/>
    <s v="09:24"/>
    <s v="-44251747--956090768--"/>
    <s v="PEM822"/>
    <x v="1"/>
    <x v="0"/>
    <x v="0"/>
    <s v="Contado"/>
    <n v="11.08"/>
    <s v=" "/>
    <n v="1"/>
    <s v=" "/>
    <x v="0"/>
    <n v="0"/>
    <s v=""/>
  </r>
  <r>
    <s v="1006342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769"/>
    <s v="FERT"/>
    <s v="11118"/>
    <s v="YD13"/>
    <x v="6"/>
    <s v="UN"/>
    <s v="J"/>
    <s v="3242578656"/>
    <s v="ZPP3"/>
    <s v=""/>
    <s v=""/>
    <s v=""/>
    <s v="10063427"/>
    <s v="Silva De Garcia, Rogelia Modesta"/>
    <s v="06"/>
    <s v="Urb. Santa Maria Mzn C Lote 007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"/>
    <s v="09:14"/>
    <s v="294198-44294198----"/>
    <s v="PEMD07"/>
    <x v="2"/>
    <x v="0"/>
    <x v="0"/>
    <s v="Contado"/>
    <n v="27.71"/>
    <s v=" "/>
    <n v="2"/>
    <s v=" "/>
    <x v="0"/>
    <n v="1"/>
    <n v="0.2"/>
  </r>
  <r>
    <s v="1006342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769"/>
    <s v="FERT"/>
    <s v="11112"/>
    <s v="YD13"/>
    <x v="2"/>
    <s v="UN"/>
    <s v="J"/>
    <s v="3242578656"/>
    <s v="ZPP3"/>
    <s v=""/>
    <s v=""/>
    <s v=""/>
    <s v="10063427"/>
    <s v="Silva De Garcia, Rogelia Modesta"/>
    <s v="06"/>
    <s v="Urb. Santa Maria Mzn C Lote 007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"/>
    <s v="09:14"/>
    <s v="294198-44294198----"/>
    <s v="PEMD07"/>
    <x v="2"/>
    <x v="0"/>
    <x v="0"/>
    <s v="Contado"/>
    <n v="16.91"/>
    <s v=" "/>
    <n v="1"/>
    <s v=" "/>
    <x v="0"/>
    <n v="0"/>
    <s v=""/>
  </r>
  <r>
    <s v="1006342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769"/>
    <s v="FERT"/>
    <s v="4963"/>
    <s v="YD13"/>
    <x v="7"/>
    <s v="UN"/>
    <s v="J"/>
    <s v="3242578656"/>
    <s v="ZPP3"/>
    <s v=""/>
    <s v=""/>
    <s v=""/>
    <s v="10063427"/>
    <s v="Silva De Garcia, Rogelia Modesta"/>
    <s v="06"/>
    <s v="Urb. Santa Maria Mzn C Lote 007"/>
    <s v=""/>
    <s v="Santa Maria"/>
    <s v="TRUJILLO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"/>
    <s v="09:14"/>
    <s v="294198-44294198----"/>
    <s v="PEMD07"/>
    <x v="2"/>
    <x v="0"/>
    <x v="0"/>
    <s v="Contado"/>
    <n v="16.100000000000001"/>
    <s v=" "/>
    <n v="1"/>
    <s v=" "/>
    <x v="0"/>
    <n v="0"/>
    <s v=""/>
  </r>
  <r>
    <s v="12183321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777"/>
    <s v="FERT"/>
    <s v="4961"/>
    <s v="YD13"/>
    <x v="8"/>
    <s v="UN"/>
    <s v="J"/>
    <s v="3242579203"/>
    <s v="ZPP3"/>
    <s v=""/>
    <s v=""/>
    <s v=""/>
    <s v="12183321"/>
    <s v="Aniquin Asuncion, Julio"/>
    <s v="01"/>
    <s v="Ca. Tuti Cusi Hualpa Mz B Lt 21 2Pi"/>
    <s v="so"/>
    <s v="Urbanizacion Los Laureles"/>
    <s v="TRUJILLO"/>
    <s v="TRUJILLO"/>
    <s v="00305"/>
    <s v="02"/>
    <s v=""/>
    <s v=""/>
    <s v=""/>
    <s v="0001"/>
    <s v="09-T492-00044194"/>
    <s v=""/>
    <x v="0"/>
    <n v="40.04"/>
    <s v="KM"/>
    <n v="4"/>
    <s v="CA"/>
    <n v="15"/>
    <n v="4"/>
    <x v="0"/>
    <n v="12.93"/>
    <s v="PEN"/>
    <n v="64.41"/>
    <s v="PEN"/>
    <n v="0"/>
    <s v="PEN"/>
    <n v="-9.66"/>
    <s v="PEN"/>
    <n v="0"/>
    <s v="PEN"/>
    <n v="9.86"/>
    <s v="PEN"/>
    <n v="0"/>
    <s v="PEN"/>
    <n v="54.75"/>
    <s v="PEN"/>
    <n v="11.15"/>
    <s v="PEN"/>
    <x v="3"/>
    <s v="09:27"/>
    <s v="258419-44258419----"/>
    <s v="PEM822"/>
    <x v="3"/>
    <x v="0"/>
    <x v="0"/>
    <s v="Contado"/>
    <n v="64.41"/>
    <s v=" "/>
    <n v="4"/>
    <s v=" "/>
    <x v="0"/>
    <n v="1"/>
    <n v="0.1"/>
  </r>
  <r>
    <s v="1005554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792"/>
    <s v="FERT"/>
    <s v="11112"/>
    <s v="YD13"/>
    <x v="2"/>
    <s v="UN"/>
    <s v="J"/>
    <s v="3242579665"/>
    <s v="ZPP3"/>
    <s v=""/>
    <s v=""/>
    <s v=""/>
    <s v="10055545"/>
    <s v="Carranza Juarez, Julia Agripina"/>
    <s v="06"/>
    <s v="Urb. Las Casuarinas Mzn T Lote 005"/>
    <s v=""/>
    <s v="Las Casuarinas"/>
    <s v="TRUJILLO"/>
    <s v="TRUJILLO"/>
    <s v="00306"/>
    <s v="02"/>
    <s v=""/>
    <s v=""/>
    <s v=""/>
    <s v="0001"/>
    <s v="09-T492-00044194"/>
    <s v=""/>
    <x v="0"/>
    <n v="40.0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4"/>
    <s v="09:01"/>
    <s v="202278-44202278----949313369"/>
    <s v="PEM822"/>
    <x v="4"/>
    <x v="0"/>
    <x v="0"/>
    <s v="Contado"/>
    <n v="33.81"/>
    <s v=" "/>
    <n v="2"/>
    <s v=" "/>
    <x v="0"/>
    <n v="1"/>
    <n v="1.3"/>
  </r>
  <r>
    <s v="1005554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792"/>
    <s v="FERT"/>
    <s v="11113"/>
    <s v="YD13"/>
    <x v="3"/>
    <s v="UN"/>
    <s v="J"/>
    <s v="3242579665"/>
    <s v="ZPP3"/>
    <s v=""/>
    <s v=""/>
    <s v=""/>
    <s v="10055545"/>
    <s v="Carranza Juarez, Julia Agripina"/>
    <s v="06"/>
    <s v="Urb. Las Casuarinas Mzn T Lote 005"/>
    <s v=""/>
    <s v="Las Casuarinas"/>
    <s v="TRUJILLO"/>
    <s v="TRUJILLO"/>
    <s v="00306"/>
    <s v="02"/>
    <s v=""/>
    <s v=""/>
    <s v=""/>
    <s v="0001"/>
    <s v="09-T492-00044194"/>
    <s v=""/>
    <x v="0"/>
    <n v="40.04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4"/>
    <s v="09:01"/>
    <s v="202278-44202278----949313369"/>
    <s v="PEM822"/>
    <x v="4"/>
    <x v="0"/>
    <x v="0"/>
    <s v="Contado"/>
    <n v="7.39"/>
    <s v=" "/>
    <n v="1"/>
    <s v=" "/>
    <x v="0"/>
    <n v="0"/>
    <s v=""/>
  </r>
  <r>
    <s v="11238451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20"/>
    <s v="FERT"/>
    <s v="4963"/>
    <s v="YD13"/>
    <x v="7"/>
    <s v="UN"/>
    <s v="J"/>
    <s v="3242580134"/>
    <s v="ZPP3"/>
    <s v=""/>
    <s v=""/>
    <s v=""/>
    <s v="11238451"/>
    <s v="Mendoza Amaya, Ana Marina"/>
    <s v="06"/>
    <s v="Urb. Santa Maria Iv Mz D Lt 13"/>
    <s v=""/>
    <s v=""/>
    <s v="TRUJILLO"/>
    <s v="TRUJILLO"/>
    <s v="00305"/>
    <s v="02"/>
    <s v=""/>
    <s v=""/>
    <s v=""/>
    <s v="0001"/>
    <s v="09-T492-00044194"/>
    <s v=""/>
    <x v="0"/>
    <n v="40.04"/>
    <s v="KM"/>
    <n v="2"/>
    <s v="CA"/>
    <n v="15"/>
    <n v="2"/>
    <x v="0"/>
    <n v="6.56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5"/>
    <s v="09:09"/>
    <s v="---973438092-947712872-953135354"/>
    <s v="PEM822"/>
    <x v="5"/>
    <x v="0"/>
    <x v="0"/>
    <s v="Contado"/>
    <n v="32.200000000000003"/>
    <s v=" "/>
    <n v="2"/>
    <s v=" "/>
    <x v="0"/>
    <n v="1"/>
    <n v="0.4"/>
  </r>
  <r>
    <s v="11238451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20"/>
    <s v="FERT"/>
    <s v="11114"/>
    <s v="YD13"/>
    <x v="9"/>
    <s v="UN"/>
    <s v="J"/>
    <s v="3242580134"/>
    <s v="ZPP3"/>
    <s v=""/>
    <s v=""/>
    <s v=""/>
    <s v="11238451"/>
    <s v="Mendoza Amaya, Ana Marina"/>
    <s v="06"/>
    <s v="Urb. Santa Maria Iv Mz D Lt 13"/>
    <s v=""/>
    <s v=""/>
    <s v="TRUJILLO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5"/>
    <s v="09:09"/>
    <s v="---973438092-947712872-953135354"/>
    <s v="PEM822"/>
    <x v="5"/>
    <x v="0"/>
    <x v="0"/>
    <s v="Contado"/>
    <n v="9.24"/>
    <s v=" "/>
    <n v="1"/>
    <s v=" "/>
    <x v="0"/>
    <n v="0"/>
    <s v=""/>
  </r>
  <r>
    <s v="1006281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58"/>
    <s v="FERT"/>
    <s v="11118"/>
    <s v="YD13"/>
    <x v="6"/>
    <s v="UN"/>
    <s v="J"/>
    <s v="3242580892"/>
    <s v="ZPP3"/>
    <s v=""/>
    <s v=""/>
    <s v=""/>
    <s v="10062819"/>
    <s v="Yparraguirre Vargas, Maria Corina"/>
    <s v="06"/>
    <s v="Jr. Titu Cusihualpa 0157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6"/>
    <s v="09:36"/>
    <s v="290557-44290557----"/>
    <s v="PEM822"/>
    <x v="6"/>
    <x v="0"/>
    <x v="0"/>
    <s v="Contado"/>
    <n v="27.71"/>
    <s v=" "/>
    <n v="2"/>
    <s v=" "/>
    <x v="0"/>
    <n v="1"/>
    <n v="0.3"/>
  </r>
  <r>
    <s v="1006281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58"/>
    <s v="FERT"/>
    <s v="8758"/>
    <s v="YD13"/>
    <x v="4"/>
    <s v="UN"/>
    <s v="J"/>
    <s v="3242580892"/>
    <s v="ZPP3"/>
    <s v=""/>
    <s v=""/>
    <s v=""/>
    <s v="10062819"/>
    <s v="Yparraguirre Vargas, Maria Corina"/>
    <s v="06"/>
    <s v="Jr. Titu Cusihualpa 0157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6"/>
    <s v="09:36"/>
    <s v="290557-44290557----"/>
    <s v="PEM822"/>
    <x v="6"/>
    <x v="0"/>
    <x v="0"/>
    <s v="Contado"/>
    <n v="9.27"/>
    <s v=" "/>
    <n v="1"/>
    <s v=" "/>
    <x v="0"/>
    <n v="0"/>
    <s v=""/>
  </r>
  <r>
    <s v="1006281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58"/>
    <s v="FERT"/>
    <s v="11112"/>
    <s v="YD13"/>
    <x v="2"/>
    <s v="UN"/>
    <s v="J"/>
    <s v="3242580892"/>
    <s v="ZPP3"/>
    <s v=""/>
    <s v=""/>
    <s v=""/>
    <s v="10062819"/>
    <s v="Yparraguirre Vargas, Maria Corina"/>
    <s v="06"/>
    <s v="Jr. Titu Cusihualpa 0157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6"/>
    <s v="09:36"/>
    <s v="290557-44290557----"/>
    <s v="PEM822"/>
    <x v="6"/>
    <x v="0"/>
    <x v="0"/>
    <s v="Contado"/>
    <n v="33.81"/>
    <s v=" "/>
    <n v="2"/>
    <s v=" "/>
    <x v="0"/>
    <n v="0"/>
    <s v=""/>
  </r>
  <r>
    <s v="1006281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58"/>
    <s v="FERT"/>
    <s v="11113"/>
    <s v="YD13"/>
    <x v="3"/>
    <s v="UN"/>
    <s v="J"/>
    <s v="3242580892"/>
    <s v="ZPP3"/>
    <s v=""/>
    <s v=""/>
    <s v=""/>
    <s v="10062819"/>
    <s v="Yparraguirre Vargas, Maria Corina"/>
    <s v="06"/>
    <s v="Jr. Titu Cusihualpa 0157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6"/>
    <s v="09:36"/>
    <s v="290557-44290557----"/>
    <s v="PEM822"/>
    <x v="6"/>
    <x v="0"/>
    <x v="0"/>
    <s v="Contado"/>
    <n v="14.78"/>
    <s v=" "/>
    <n v="2"/>
    <s v=" "/>
    <x v="0"/>
    <n v="0"/>
    <s v=""/>
  </r>
  <r>
    <s v="1006281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58"/>
    <s v="FERT"/>
    <s v="8758"/>
    <s v="YZ13"/>
    <x v="4"/>
    <s v="UN"/>
    <s v="J"/>
    <s v="3242580892"/>
    <s v="ZPP3"/>
    <s v=""/>
    <s v=""/>
    <s v=""/>
    <s v="10062819"/>
    <s v="Yparraguirre Vargas, Maria Corina"/>
    <s v="06"/>
    <s v="Jr. Titu Cusihualpa 0157"/>
    <s v=""/>
    <s v="Santa Maria"/>
    <s v="TRUJILLO"/>
    <s v="TRUJILLO"/>
    <s v="00306"/>
    <s v="02"/>
    <s v="E5"/>
    <s v=""/>
    <s v=""/>
    <s v="0001"/>
    <s v="09-T492-00044194"/>
    <s v="Cond. de Venta: Carg"/>
    <x v="0"/>
    <n v="40.0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6"/>
    <s v="09:36"/>
    <s v="290557-44290557----"/>
    <s v="PEM822"/>
    <x v="6"/>
    <x v="0"/>
    <x v="1"/>
    <s v="Contado"/>
    <n v="0.62"/>
    <s v=" "/>
    <s v=""/>
    <n v="1"/>
    <x v="0"/>
    <n v="0"/>
    <s v=""/>
  </r>
  <r>
    <s v="12488583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72"/>
    <s v="FERT"/>
    <s v="4562"/>
    <s v="YD13"/>
    <x v="0"/>
    <s v="UN"/>
    <s v="J"/>
    <s v="3242581007"/>
    <s v="ZPP3"/>
    <s v=""/>
    <s v=""/>
    <s v=""/>
    <s v="12488583"/>
    <s v="Bribones Zavaleta, Liliana Teresmil"/>
    <s v="06"/>
    <s v="Urb. Las Palmas Mz Z Lt 01"/>
    <s v=""/>
    <s v="El Golf"/>
    <s v="VICTOR LARCO HERRERA"/>
    <s v="TRUJILLO"/>
    <s v="00305"/>
    <s v="02"/>
    <s v=""/>
    <s v=""/>
    <s v=""/>
    <s v="0001"/>
    <s v="09-T492-00044194"/>
    <s v=""/>
    <x v="0"/>
    <n v="40.04"/>
    <s v="KM"/>
    <n v="6"/>
    <s v="CA"/>
    <n v="1"/>
    <n v="6"/>
    <x v="0"/>
    <n v="17.3"/>
    <s v="PEN"/>
    <n v="38.65"/>
    <s v="PEN"/>
    <n v="0"/>
    <s v="PEN"/>
    <n v="0"/>
    <s v="PEN"/>
    <n v="0"/>
    <s v="PEN"/>
    <n v="6.96"/>
    <s v="PEN"/>
    <n v="0"/>
    <s v="PEN"/>
    <n v="38.65"/>
    <s v="PEN"/>
    <n v="7.87"/>
    <s v="PEN"/>
    <x v="7"/>
    <s v="10:03"/>
    <s v="---998992037--"/>
    <s v="PEM177"/>
    <x v="7"/>
    <x v="0"/>
    <x v="0"/>
    <s v="Contado"/>
    <n v="38.65"/>
    <s v=" "/>
    <n v="6"/>
    <s v=" "/>
    <x v="0"/>
    <n v="1"/>
    <n v="15.2"/>
  </r>
  <r>
    <s v="12488583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72"/>
    <s v="FERT"/>
    <s v="5454"/>
    <s v="YD13"/>
    <x v="1"/>
    <s v="UN"/>
    <s v="J"/>
    <s v="3242581007"/>
    <s v="ZPP3"/>
    <s v=""/>
    <s v=""/>
    <s v=""/>
    <s v="12488583"/>
    <s v="Bribones Zavaleta, Liliana Teresmil"/>
    <s v="06"/>
    <s v="Urb. Las Palmas Mz Z Lt 01"/>
    <s v=""/>
    <s v="El Golf"/>
    <s v="VICTOR LARCO HERRERA"/>
    <s v="TRUJILLO"/>
    <s v="00305"/>
    <s v="02"/>
    <s v=""/>
    <s v=""/>
    <s v=""/>
    <s v="0001"/>
    <s v="09-T492-00044194"/>
    <s v=""/>
    <x v="0"/>
    <n v="40.04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7"/>
    <s v="10:03"/>
    <s v="---998992037--"/>
    <s v="PEM177"/>
    <x v="7"/>
    <x v="0"/>
    <x v="0"/>
    <s v="Contado"/>
    <n v="47.67"/>
    <s v=" "/>
    <n v="3"/>
    <s v=" "/>
    <x v="0"/>
    <n v="0"/>
    <s v=""/>
  </r>
  <r>
    <s v="12488583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72"/>
    <s v="FERT"/>
    <s v="11118"/>
    <s v="YD13"/>
    <x v="6"/>
    <s v="UN"/>
    <s v="J"/>
    <s v="3242581007"/>
    <s v="ZPP3"/>
    <s v=""/>
    <s v=""/>
    <s v=""/>
    <s v="12488583"/>
    <s v="Bribones Zavaleta, Liliana Teresmil"/>
    <s v="06"/>
    <s v="Urb. Las Palmas Mz Z Lt 01"/>
    <s v=""/>
    <s v="El Golf"/>
    <s v="VICTOR LARCO HERRERA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7"/>
    <s v="10:03"/>
    <s v="---998992037--"/>
    <s v="PEM177"/>
    <x v="7"/>
    <x v="0"/>
    <x v="0"/>
    <s v="Contado"/>
    <n v="13.86"/>
    <s v=" "/>
    <n v="1"/>
    <s v=" "/>
    <x v="0"/>
    <n v="0"/>
    <s v=""/>
  </r>
  <r>
    <s v="12488583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72"/>
    <s v="FERT"/>
    <s v="4963"/>
    <s v="YD13"/>
    <x v="7"/>
    <s v="UN"/>
    <s v="J"/>
    <s v="3242581007"/>
    <s v="ZPP3"/>
    <s v=""/>
    <s v=""/>
    <s v=""/>
    <s v="12488583"/>
    <s v="Bribones Zavaleta, Liliana Teresmil"/>
    <s v="06"/>
    <s v="Urb. Las Palmas Mz Z Lt 01"/>
    <s v=""/>
    <s v="El Golf"/>
    <s v="VICTOR LARCO HERRERA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7"/>
    <s v="10:03"/>
    <s v="---998992037--"/>
    <s v="PEM177"/>
    <x v="7"/>
    <x v="0"/>
    <x v="0"/>
    <s v="Contado"/>
    <n v="16.100000000000001"/>
    <s v=" "/>
    <n v="1"/>
    <s v=" "/>
    <x v="0"/>
    <n v="0"/>
    <s v=""/>
  </r>
  <r>
    <s v="1005925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88"/>
    <s v="FERT"/>
    <s v="5454"/>
    <s v="YD13"/>
    <x v="1"/>
    <s v="UN"/>
    <s v="J"/>
    <s v="3242581243"/>
    <s v="ZPP3"/>
    <s v=""/>
    <s v=""/>
    <s v=""/>
    <s v="10059255"/>
    <s v="Sagastegui Guarniz, Adelisa Ayde"/>
    <s v="06"/>
    <s v="Urb. Las Casuarinas Mzn V Lote 009"/>
    <s v=""/>
    <s v="Las Casuarinas"/>
    <s v="TRUJILLO"/>
    <s v="TRUJILLO"/>
    <s v="00305"/>
    <s v="02"/>
    <s v=""/>
    <s v=""/>
    <s v=""/>
    <s v="0001"/>
    <s v="09-T492-00044194"/>
    <s v=""/>
    <x v="0"/>
    <n v="40.04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8"/>
    <s v="09:04"/>
    <s v="---957591008-993153333-"/>
    <s v="PEM822"/>
    <x v="8"/>
    <x v="0"/>
    <x v="0"/>
    <s v="Contado"/>
    <n v="47.67"/>
    <s v=" "/>
    <n v="3"/>
    <s v=" "/>
    <x v="0"/>
    <n v="1"/>
    <n v="0.1"/>
  </r>
  <r>
    <s v="1212165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93"/>
    <s v="FERT"/>
    <s v="4562"/>
    <s v="YD13"/>
    <x v="0"/>
    <s v="UN"/>
    <s v="J"/>
    <s v="3242581314"/>
    <s v="ZPP3"/>
    <s v=""/>
    <s v=""/>
    <s v=""/>
    <s v="12121656"/>
    <s v="Ubillus Salas, Nancy Journeth"/>
    <s v="06"/>
    <s v="Ca. Jose Inclan 396"/>
    <s v=""/>
    <s v="Trujillo"/>
    <s v="TRUJILLO"/>
    <s v="TRUJILLO"/>
    <s v="00305"/>
    <s v="02"/>
    <s v=""/>
    <s v=""/>
    <s v=""/>
    <s v="0001"/>
    <s v="09-T492-00044194"/>
    <s v=""/>
    <x v="0"/>
    <n v="40.04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9"/>
    <s v="09:19"/>
    <s v="---925249622--"/>
    <s v="PEM822"/>
    <x v="9"/>
    <x v="0"/>
    <x v="0"/>
    <s v="Contado"/>
    <n v="25.76"/>
    <s v=" "/>
    <n v="4"/>
    <s v=" "/>
    <x v="0"/>
    <n v="1"/>
    <n v="0.4"/>
  </r>
  <r>
    <s v="1212165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93"/>
    <s v="FERT"/>
    <s v="4961"/>
    <s v="YD13"/>
    <x v="8"/>
    <s v="UN"/>
    <s v="J"/>
    <s v="3242581314"/>
    <s v="ZPP3"/>
    <s v=""/>
    <s v=""/>
    <s v=""/>
    <s v="12121656"/>
    <s v="Ubillus Salas, Nancy Journeth"/>
    <s v="06"/>
    <s v="Ca. Jose Inclan 396"/>
    <s v=""/>
    <s v="Trujillo"/>
    <s v="TRUJILLO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3"/>
    <s v="PEN"/>
    <n v="16.100000000000001"/>
    <s v="PEN"/>
    <n v="0"/>
    <s v="PEN"/>
    <n v="-3.54"/>
    <s v="PEN"/>
    <n v="0"/>
    <s v="PEN"/>
    <n v="2.2599999999999998"/>
    <s v="PEN"/>
    <n v="0"/>
    <s v="PEN"/>
    <n v="12.56"/>
    <s v="PEN"/>
    <n v="2.56"/>
    <s v="PEN"/>
    <x v="9"/>
    <s v="09:19"/>
    <s v="---925249622--"/>
    <s v="PEM822"/>
    <x v="9"/>
    <x v="0"/>
    <x v="0"/>
    <s v="Contado"/>
    <n v="16.100000000000001"/>
    <s v=" "/>
    <n v="1"/>
    <s v=" "/>
    <x v="0"/>
    <n v="0"/>
    <s v=""/>
  </r>
  <r>
    <s v="1212165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93"/>
    <s v="FERT"/>
    <s v="4963"/>
    <s v="YD13"/>
    <x v="7"/>
    <s v="UN"/>
    <s v="J"/>
    <s v="3242581314"/>
    <s v="ZPP3"/>
    <s v=""/>
    <s v=""/>
    <s v=""/>
    <s v="12121656"/>
    <s v="Ubillus Salas, Nancy Journeth"/>
    <s v="06"/>
    <s v="Ca. Jose Inclan 396"/>
    <s v=""/>
    <s v="Trujillo"/>
    <s v="TRUJILLO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8"/>
    <s v="PEN"/>
    <n v="16.100000000000001"/>
    <s v="PEN"/>
    <n v="0"/>
    <s v="PEN"/>
    <n v="-3.54"/>
    <s v="PEN"/>
    <n v="0"/>
    <s v="PEN"/>
    <n v="2.2599999999999998"/>
    <s v="PEN"/>
    <n v="0"/>
    <s v="PEN"/>
    <n v="12.56"/>
    <s v="PEN"/>
    <n v="2.56"/>
    <s v="PEN"/>
    <x v="9"/>
    <s v="09:19"/>
    <s v="---925249622--"/>
    <s v="PEM822"/>
    <x v="9"/>
    <x v="0"/>
    <x v="0"/>
    <s v="Contado"/>
    <n v="16.100000000000001"/>
    <s v=" "/>
    <n v="1"/>
    <s v=" "/>
    <x v="0"/>
    <n v="0"/>
    <s v=""/>
  </r>
  <r>
    <s v="1212165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893"/>
    <s v="FERT"/>
    <s v="11112"/>
    <s v="YD13"/>
    <x v="2"/>
    <s v="UN"/>
    <s v="J"/>
    <s v="3242581314"/>
    <s v="ZPP3"/>
    <s v=""/>
    <s v=""/>
    <s v=""/>
    <s v="12121656"/>
    <s v="Ubillus Salas, Nancy Journeth"/>
    <s v="06"/>
    <s v="Ca. Jose Inclan 396"/>
    <s v=""/>
    <s v="Trujillo"/>
    <s v="TRUJILLO"/>
    <s v="TRUJILLO"/>
    <s v="00306"/>
    <s v="02"/>
    <s v=""/>
    <s v=""/>
    <s v=""/>
    <s v="0001"/>
    <s v="09-T492-00044194"/>
    <s v=""/>
    <x v="0"/>
    <n v="40.0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9"/>
    <s v="09:19"/>
    <s v="---925249622--"/>
    <s v="PEM822"/>
    <x v="9"/>
    <x v="0"/>
    <x v="0"/>
    <s v="Contado"/>
    <n v="16.91"/>
    <s v=" "/>
    <n v="1"/>
    <s v=" "/>
    <x v="0"/>
    <n v="0"/>
    <s v=""/>
  </r>
  <r>
    <s v="1171122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973"/>
    <s v="FERT"/>
    <s v="11112"/>
    <s v="YD13"/>
    <x v="2"/>
    <s v="UN"/>
    <s v="J"/>
    <s v="3242583360"/>
    <s v="ZPP3"/>
    <s v=""/>
    <s v=""/>
    <s v=""/>
    <s v="11711225"/>
    <s v="Olguin Solano, Monica Janet"/>
    <s v="06"/>
    <s v="Jr. Victor Fajardo 115"/>
    <s v=""/>
    <s v="Urb. Santa Maria 5 Etapa"/>
    <s v="TRUJILLO"/>
    <s v="TRUJILLO"/>
    <s v="00306"/>
    <s v="02"/>
    <s v=""/>
    <s v=""/>
    <s v=""/>
    <s v="0001"/>
    <s v="09-T492-00044194"/>
    <s v=""/>
    <x v="0"/>
    <n v="40.0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0"/>
    <s v="09:41"/>
    <s v="---931803346--"/>
    <s v="PEM822"/>
    <x v="10"/>
    <x v="0"/>
    <x v="0"/>
    <s v="Contado"/>
    <n v="33.81"/>
    <s v=" "/>
    <n v="2"/>
    <s v=" "/>
    <x v="0"/>
    <n v="1"/>
    <n v="0.4"/>
  </r>
  <r>
    <s v="1171122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973"/>
    <s v="FERT"/>
    <s v="9314"/>
    <s v="YD13"/>
    <x v="10"/>
    <s v="UN"/>
    <s v="J"/>
    <s v="3242583360"/>
    <s v="ZPP3"/>
    <s v=""/>
    <s v=""/>
    <s v=""/>
    <s v="11711225"/>
    <s v="Olguin Solano, Monica Janet"/>
    <s v="06"/>
    <s v="Jr. Victor Fajardo 115"/>
    <s v=""/>
    <s v="Urb. Santa Maria 5 Etapa"/>
    <s v="TRUJILLO"/>
    <s v="TRUJILLO"/>
    <s v="00302"/>
    <s v="02"/>
    <s v=""/>
    <s v=""/>
    <s v=""/>
    <s v="0001"/>
    <s v="09-T492-00044194"/>
    <s v=""/>
    <x v="0"/>
    <n v="40.0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0"/>
    <s v="09:41"/>
    <s v="---931803346--"/>
    <s v="PEM822"/>
    <x v="10"/>
    <x v="0"/>
    <x v="0"/>
    <s v="Contado"/>
    <n v="7.24"/>
    <s v=" "/>
    <n v="1"/>
    <s v=" "/>
    <x v="0"/>
    <n v="0"/>
    <s v=""/>
  </r>
  <r>
    <s v="10262604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977"/>
    <s v="FERT"/>
    <s v="11113"/>
    <s v="YD13"/>
    <x v="3"/>
    <s v="UN"/>
    <s v="J"/>
    <s v="3242583550"/>
    <s v="ZPP3"/>
    <s v=""/>
    <s v=""/>
    <s v=""/>
    <s v="10262604"/>
    <s v="De La Cruz De Azabache, Rosa Elvira"/>
    <s v="06"/>
    <s v="Curva De Sun Lt 056"/>
    <s v=""/>
    <s v="Curva De Sun"/>
    <s v="MOCHE"/>
    <s v="TRUJILLO"/>
    <s v="00306"/>
    <s v="02"/>
    <s v=""/>
    <s v=""/>
    <s v=""/>
    <s v="0001"/>
    <s v="09-T492-00044194"/>
    <s v=""/>
    <x v="0"/>
    <n v="40.04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11"/>
    <s v="08:35"/>
    <s v="---944255652--"/>
    <s v="PEM115"/>
    <x v="11"/>
    <x v="0"/>
    <x v="0"/>
    <s v="Contado"/>
    <n v="22.16"/>
    <s v=" "/>
    <n v="3"/>
    <s v=" "/>
    <x v="0"/>
    <n v="1"/>
    <n v="0.1"/>
  </r>
  <r>
    <s v="10062390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989"/>
    <s v="FERT"/>
    <s v="4562"/>
    <s v="YD13"/>
    <x v="0"/>
    <s v="UN"/>
    <s v="J"/>
    <s v="3242583746"/>
    <s v="ZPP3"/>
    <s v=""/>
    <s v=""/>
    <s v=""/>
    <s v="10062390"/>
    <s v="Garcia Mendoza, Santos"/>
    <s v="01"/>
    <s v="Ca. San Juan 0008"/>
    <s v=""/>
    <s v="Campiña De Moche"/>
    <s v="MOCHE"/>
    <s v="TRUJILLO"/>
    <s v="00305"/>
    <s v="02"/>
    <s v=""/>
    <s v=""/>
    <s v=""/>
    <s v="0001"/>
    <s v="09-T492-00044194"/>
    <s v=""/>
    <x v="0"/>
    <n v="40.04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12"/>
    <s v="08:23"/>
    <s v="---994614876--"/>
    <s v="PEM115"/>
    <x v="12"/>
    <x v="0"/>
    <x v="0"/>
    <s v="Contado"/>
    <n v="25.76"/>
    <s v=" "/>
    <n v="4"/>
    <s v=" "/>
    <x v="0"/>
    <n v="1"/>
    <n v="1.3"/>
  </r>
  <r>
    <s v="11217792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990"/>
    <s v="FERT"/>
    <s v="11112"/>
    <s v="YD13"/>
    <x v="2"/>
    <s v="UN"/>
    <s v="J"/>
    <s v="3242583750"/>
    <s v="ZPP3"/>
    <s v=""/>
    <s v=""/>
    <s v=""/>
    <s v="11217792"/>
    <s v="Ramirez Rodriguez, Yaned"/>
    <s v="01"/>
    <s v="Mcdo. Ascomapaat Int Ix-106 Mz A"/>
    <s v=""/>
    <s v=""/>
    <s v="TRUJILLO"/>
    <s v="TRUJILLO"/>
    <s v="00306"/>
    <s v="02"/>
    <s v=""/>
    <s v=""/>
    <s v=""/>
    <s v="0001"/>
    <s v="09-T492-00044194"/>
    <s v=""/>
    <x v="0"/>
    <n v="40.0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3"/>
    <s v="07:23"/>
    <s v="---913456665-985728518-920183814"/>
    <s v="PEM822"/>
    <x v="13"/>
    <x v="0"/>
    <x v="0"/>
    <s v="Contado"/>
    <n v="16.91"/>
    <s v=" "/>
    <n v="1"/>
    <s v=" "/>
    <x v="0"/>
    <n v="1"/>
    <n v="9.4"/>
  </r>
  <r>
    <s v="11217792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990"/>
    <s v="FERT"/>
    <s v="9313"/>
    <s v="YD13"/>
    <x v="11"/>
    <s v="UN"/>
    <s v="J"/>
    <s v="3242583750"/>
    <s v="ZPP3"/>
    <s v=""/>
    <s v=""/>
    <s v=""/>
    <s v="11217792"/>
    <s v="Ramirez Rodriguez, Yaned"/>
    <s v="01"/>
    <s v="Mcdo. Ascomapaat Int Ix-106 Mz A"/>
    <s v=""/>
    <s v=""/>
    <s v="TRUJILLO"/>
    <s v="TRUJILLO"/>
    <s v="00302"/>
    <s v="02"/>
    <s v=""/>
    <s v=""/>
    <s v=""/>
    <s v="0001"/>
    <s v="09-T492-00044194"/>
    <s v=""/>
    <x v="0"/>
    <n v="40.04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13"/>
    <s v="07:23"/>
    <s v="---913456665-985728518-920183814"/>
    <s v="PEM822"/>
    <x v="13"/>
    <x v="0"/>
    <x v="0"/>
    <s v="Contado"/>
    <n v="10.87"/>
    <s v=" "/>
    <n v="1"/>
    <s v=" "/>
    <x v="0"/>
    <n v="0"/>
    <s v=""/>
  </r>
  <r>
    <s v="11217792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990"/>
    <s v="FERT"/>
    <s v="4963"/>
    <s v="YD13"/>
    <x v="7"/>
    <s v="UN"/>
    <s v="J"/>
    <s v="3242583750"/>
    <s v="ZPP3"/>
    <s v=""/>
    <s v=""/>
    <s v=""/>
    <s v="11217792"/>
    <s v="Ramirez Rodriguez, Yaned"/>
    <s v="01"/>
    <s v="Mcdo. Ascomapaat Int Ix-106 Mz A"/>
    <s v=""/>
    <s v=""/>
    <s v="TRUJILLO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3"/>
    <s v="07:23"/>
    <s v="---913456665-985728518-920183814"/>
    <s v="PEM822"/>
    <x v="13"/>
    <x v="0"/>
    <x v="0"/>
    <s v="Contado"/>
    <n v="16.100000000000001"/>
    <s v=" "/>
    <n v="1"/>
    <s v=" "/>
    <x v="0"/>
    <n v="0"/>
    <s v=""/>
  </r>
  <r>
    <s v="11217792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0990"/>
    <s v="FERT"/>
    <s v="5454"/>
    <s v="YD13"/>
    <x v="1"/>
    <s v="UN"/>
    <s v="J"/>
    <s v="3242583750"/>
    <s v="ZPP3"/>
    <s v=""/>
    <s v=""/>
    <s v=""/>
    <s v="11217792"/>
    <s v="Ramirez Rodriguez, Yaned"/>
    <s v="01"/>
    <s v="Mcdo. Ascomapaat Int Ix-106 Mz A"/>
    <s v=""/>
    <s v=""/>
    <s v="TRUJILLO"/>
    <s v="TRUJILLO"/>
    <s v="00305"/>
    <s v="02"/>
    <s v=""/>
    <s v=""/>
    <s v=""/>
    <s v="0001"/>
    <s v="09-T492-00044194"/>
    <s v=""/>
    <x v="0"/>
    <n v="40.04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3"/>
    <s v="07:23"/>
    <s v="---913456665-985728518-920183814"/>
    <s v="PEM822"/>
    <x v="13"/>
    <x v="0"/>
    <x v="0"/>
    <s v="Contado"/>
    <n v="15.89"/>
    <s v=" "/>
    <n v="1"/>
    <s v=" "/>
    <x v="0"/>
    <n v="0"/>
    <s v=""/>
  </r>
  <r>
    <s v="1006544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09"/>
    <s v="FERT"/>
    <s v="11112"/>
    <s v="YD13"/>
    <x v="2"/>
    <s v="UN"/>
    <s v="J"/>
    <s v="3242584132"/>
    <s v="ZPP3"/>
    <s v=""/>
    <s v=""/>
    <s v=""/>
    <s v="10065446"/>
    <s v="Garcia Pantoja, Sandra Milagros"/>
    <s v="06"/>
    <s v="Rm Huaca El Sol S/N"/>
    <s v=""/>
    <s v="Sec. Huaca Del Sol (Campiña De Moche)"/>
    <s v="MOCHE"/>
    <s v="TRUJILLO"/>
    <s v="00306"/>
    <s v="02"/>
    <s v=""/>
    <s v=""/>
    <s v=""/>
    <s v="0001"/>
    <s v="09-T492-00044194"/>
    <s v=""/>
    <x v="0"/>
    <n v="40.0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4"/>
    <s v="08:00"/>
    <s v="---935032531-917181271-974680661"/>
    <s v="PEMC99"/>
    <x v="14"/>
    <x v="0"/>
    <x v="0"/>
    <s v="Contado"/>
    <n v="33.81"/>
    <s v=" "/>
    <n v="2"/>
    <s v=" "/>
    <x v="0"/>
    <n v="1"/>
    <n v="2.5"/>
  </r>
  <r>
    <s v="1006544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09"/>
    <s v="FERT"/>
    <s v="11116"/>
    <s v="YD13"/>
    <x v="5"/>
    <s v="UN"/>
    <s v="J"/>
    <s v="3242584132"/>
    <s v="ZPP3"/>
    <s v=""/>
    <s v=""/>
    <s v=""/>
    <s v="10065446"/>
    <s v="Garcia Pantoja, Sandra Milagros"/>
    <s v="06"/>
    <s v="Rm Huaca El Sol S/N"/>
    <s v=""/>
    <s v="Sec. Huaca Del Sol (Campiña De Moche)"/>
    <s v="MOCHE"/>
    <s v="TRUJILLO"/>
    <s v="00306"/>
    <s v="02"/>
    <s v=""/>
    <s v=""/>
    <s v=""/>
    <s v="0001"/>
    <s v="09-T492-00044194"/>
    <s v=""/>
    <x v="0"/>
    <n v="40.04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14"/>
    <s v="08:00"/>
    <s v="---935032531-917181271-974680661"/>
    <s v="PEMC99"/>
    <x v="14"/>
    <x v="0"/>
    <x v="0"/>
    <s v="Contado"/>
    <n v="11.08"/>
    <s v=" "/>
    <n v="1"/>
    <s v=" "/>
    <x v="0"/>
    <n v="0"/>
    <s v=""/>
  </r>
  <r>
    <s v="1006544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09"/>
    <s v="FERT"/>
    <s v="4963"/>
    <s v="YD13"/>
    <x v="7"/>
    <s v="UN"/>
    <s v="J"/>
    <s v="3242584132"/>
    <s v="ZPP3"/>
    <s v=""/>
    <s v=""/>
    <s v=""/>
    <s v="10065446"/>
    <s v="Garcia Pantoja, Sandra Milagros"/>
    <s v="06"/>
    <s v="Rm Huaca El Sol S/N"/>
    <s v=""/>
    <s v="Sec. Huaca Del Sol (Campiña De Moche)"/>
    <s v="MOCHE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8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14"/>
    <s v="08:00"/>
    <s v="---935032531-917181271-974680661"/>
    <s v="PEMC99"/>
    <x v="14"/>
    <x v="0"/>
    <x v="0"/>
    <s v="Contado"/>
    <n v="16.100000000000001"/>
    <s v=" "/>
    <n v="1"/>
    <s v=" "/>
    <x v="0"/>
    <n v="0"/>
    <s v=""/>
  </r>
  <r>
    <s v="1006219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35"/>
    <s v="FERT"/>
    <s v="4961"/>
    <s v="YD13"/>
    <x v="8"/>
    <s v="UN"/>
    <s v="J"/>
    <s v="3242584717"/>
    <s v="ZPP3"/>
    <s v=""/>
    <s v=""/>
    <s v=""/>
    <s v="10062199"/>
    <s v="Campos Ampuero, Maria Margarita"/>
    <s v="06"/>
    <s v="Covicont Mz O Lt 1"/>
    <s v=""/>
    <s v="Villa Del Contador"/>
    <s v="TRUJILLO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5"/>
    <s v="07:37"/>
    <s v="---942127612-957317499-974298568"/>
    <s v="PEM822"/>
    <x v="15"/>
    <x v="0"/>
    <x v="0"/>
    <s v="Contado"/>
    <n v="16.100000000000001"/>
    <s v=" "/>
    <n v="1"/>
    <s v=" "/>
    <x v="0"/>
    <n v="1"/>
    <n v="0.2"/>
  </r>
  <r>
    <s v="1006219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35"/>
    <s v="FERT"/>
    <s v="8758"/>
    <s v="YD13"/>
    <x v="4"/>
    <s v="UN"/>
    <s v="J"/>
    <s v="3242584717"/>
    <s v="ZPP3"/>
    <s v=""/>
    <s v=""/>
    <s v=""/>
    <s v="10062199"/>
    <s v="Campos Ampuero, Maria Margarita"/>
    <s v="06"/>
    <s v="Covicont Mz O Lt 1"/>
    <s v=""/>
    <s v="Villa Del Contador"/>
    <s v="TRUJILLO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5"/>
    <s v="07:37"/>
    <s v="---942127612-957317499-974298568"/>
    <s v="PEM822"/>
    <x v="15"/>
    <x v="0"/>
    <x v="0"/>
    <s v="Contado"/>
    <n v="9.27"/>
    <s v=" "/>
    <n v="1"/>
    <s v=" "/>
    <x v="0"/>
    <n v="0"/>
    <s v=""/>
  </r>
  <r>
    <s v="1006219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35"/>
    <s v="FERT"/>
    <s v="11112"/>
    <s v="YD13"/>
    <x v="2"/>
    <s v="UN"/>
    <s v="J"/>
    <s v="3242584717"/>
    <s v="ZPP3"/>
    <s v=""/>
    <s v=""/>
    <s v=""/>
    <s v="10062199"/>
    <s v="Campos Ampuero, Maria Margarita"/>
    <s v="06"/>
    <s v="Covicont Mz O Lt 1"/>
    <s v=""/>
    <s v="Villa Del Contador"/>
    <s v="TRUJILLO"/>
    <s v="TRUJILLO"/>
    <s v="00306"/>
    <s v="02"/>
    <s v=""/>
    <s v=""/>
    <s v=""/>
    <s v="0001"/>
    <s v="09-T492-00044194"/>
    <s v=""/>
    <x v="0"/>
    <n v="40.0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5"/>
    <s v="07:37"/>
    <s v="---942127612-957317499-974298568"/>
    <s v="PEM822"/>
    <x v="15"/>
    <x v="0"/>
    <x v="0"/>
    <s v="Contado"/>
    <n v="16.91"/>
    <s v=" "/>
    <n v="1"/>
    <s v=" "/>
    <x v="0"/>
    <n v="0"/>
    <s v=""/>
  </r>
  <r>
    <s v="1006219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35"/>
    <s v="FERT"/>
    <s v="4962"/>
    <s v="YD13"/>
    <x v="12"/>
    <s v="UN"/>
    <s v="J"/>
    <s v="3242584717"/>
    <s v="ZPP3"/>
    <s v=""/>
    <s v=""/>
    <s v=""/>
    <s v="10062199"/>
    <s v="Campos Ampuero, Maria Margarita"/>
    <s v="06"/>
    <s v="Covicont Mz O Lt 1"/>
    <s v=""/>
    <s v="Villa Del Contador"/>
    <s v="TRUJILLO"/>
    <s v="TRUJILLO"/>
    <s v="00305"/>
    <s v="02"/>
    <s v=""/>
    <s v=""/>
    <s v=""/>
    <s v="0001"/>
    <s v="09-T492-00044194"/>
    <s v=""/>
    <x v="0"/>
    <n v="40.04"/>
    <s v="KM"/>
    <n v="2"/>
    <s v="CA"/>
    <n v="15"/>
    <n v="2"/>
    <x v="0"/>
    <n v="5.87"/>
    <s v="PEN"/>
    <n v="20.34"/>
    <s v="PEN"/>
    <n v="0"/>
    <s v="PEN"/>
    <n v="0"/>
    <s v="PEN"/>
    <n v="0"/>
    <s v="PEN"/>
    <n v="3.66"/>
    <s v="PEN"/>
    <n v="0"/>
    <s v="PEN"/>
    <n v="20.34"/>
    <s v="PEN"/>
    <n v="4.1399999999999997"/>
    <s v="PEN"/>
    <x v="15"/>
    <s v="07:37"/>
    <s v="---942127612-957317499-974298568"/>
    <s v="PEM822"/>
    <x v="15"/>
    <x v="0"/>
    <x v="0"/>
    <s v="Contado"/>
    <n v="20.34"/>
    <s v=" "/>
    <n v="2"/>
    <s v=" "/>
    <x v="0"/>
    <n v="0"/>
    <s v=""/>
  </r>
  <r>
    <s v="1006219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35"/>
    <s v="FERT"/>
    <s v="8758"/>
    <s v="YZ13"/>
    <x v="4"/>
    <s v="UN"/>
    <s v="J"/>
    <s v="3242584717"/>
    <s v="ZPP3"/>
    <s v=""/>
    <s v=""/>
    <s v=""/>
    <s v="10062199"/>
    <s v="Campos Ampuero, Maria Margarita"/>
    <s v="06"/>
    <s v="Covicont Mz O Lt 1"/>
    <s v=""/>
    <s v="Villa Del Contador"/>
    <s v="TRUJILLO"/>
    <s v="TRUJILLO"/>
    <s v="00306"/>
    <s v="02"/>
    <s v="E5"/>
    <s v=""/>
    <s v=""/>
    <s v="0001"/>
    <s v="09-T492-00044194"/>
    <s v="Cond. de Venta: Carg"/>
    <x v="0"/>
    <n v="40.0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5"/>
    <s v="07:37"/>
    <s v="---942127612-957317499-974298568"/>
    <s v="PEM822"/>
    <x v="15"/>
    <x v="0"/>
    <x v="1"/>
    <s v="Contado"/>
    <n v="0.62"/>
    <s v=" "/>
    <s v=""/>
    <n v="1"/>
    <x v="0"/>
    <n v="0"/>
    <s v=""/>
  </r>
  <r>
    <s v="10063148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52"/>
    <s v="FERT"/>
    <s v="11112"/>
    <s v="YD13"/>
    <x v="2"/>
    <s v="UN"/>
    <s v="J"/>
    <s v="3242585000"/>
    <s v="ZPP3"/>
    <s v=""/>
    <s v=""/>
    <s v=""/>
    <s v="10063148"/>
    <s v="Cruz German, Jhony Rolando"/>
    <s v="06"/>
    <s v="Ca. Los Sauces Mz B Lt 18"/>
    <s v=""/>
    <s v="A.H. El Palmo"/>
    <s v="TRUJILLO"/>
    <s v="TRUJILLO"/>
    <s v="00306"/>
    <s v="02"/>
    <s v=""/>
    <s v=""/>
    <s v=""/>
    <s v="0001"/>
    <s v="09-T492-00044194"/>
    <s v=""/>
    <x v="0"/>
    <n v="40.0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6"/>
    <s v="08:55"/>
    <s v="---942327003-946448542-"/>
    <s v="PEM177"/>
    <x v="16"/>
    <x v="0"/>
    <x v="0"/>
    <s v="Contado"/>
    <n v="33.81"/>
    <s v=" "/>
    <n v="2"/>
    <s v=" "/>
    <x v="0"/>
    <n v="1"/>
    <n v="0.2"/>
  </r>
  <r>
    <s v="10063148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52"/>
    <s v="FERT"/>
    <s v="8758"/>
    <s v="YD13"/>
    <x v="4"/>
    <s v="UN"/>
    <s v="J"/>
    <s v="3242585000"/>
    <s v="ZPP3"/>
    <s v=""/>
    <s v=""/>
    <s v=""/>
    <s v="10063148"/>
    <s v="Cruz German, Jhony Rolando"/>
    <s v="06"/>
    <s v="Ca. Los Sauces Mz B Lt 18"/>
    <s v=""/>
    <s v="A.H. El Palmo"/>
    <s v="TRUJILLO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6"/>
    <s v="08:55"/>
    <s v="---942327003-946448542-"/>
    <s v="PEM177"/>
    <x v="16"/>
    <x v="0"/>
    <x v="0"/>
    <s v="Contado"/>
    <n v="9.27"/>
    <s v=" "/>
    <n v="1"/>
    <s v=" "/>
    <x v="0"/>
    <n v="0"/>
    <s v=""/>
  </r>
  <r>
    <s v="10063148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52"/>
    <s v="FERT"/>
    <s v="8758"/>
    <s v="YZ13"/>
    <x v="4"/>
    <s v="UN"/>
    <s v="J"/>
    <s v="3242585000"/>
    <s v="ZPP3"/>
    <s v=""/>
    <s v=""/>
    <s v=""/>
    <s v="10063148"/>
    <s v="Cruz German, Jhony Rolando"/>
    <s v="06"/>
    <s v="Ca. Los Sauces Mz B Lt 18"/>
    <s v=""/>
    <s v="A.H. El Palmo"/>
    <s v="TRUJILLO"/>
    <s v="TRUJILLO"/>
    <s v="00306"/>
    <s v="02"/>
    <s v="E5"/>
    <s v=""/>
    <s v=""/>
    <s v="0001"/>
    <s v="09-T492-00044194"/>
    <s v="Cond. de Venta: Carg"/>
    <x v="0"/>
    <n v="40.0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6"/>
    <s v="08:55"/>
    <s v="---942327003-946448542-"/>
    <s v="PEM177"/>
    <x v="16"/>
    <x v="0"/>
    <x v="1"/>
    <s v="Contado"/>
    <n v="0.62"/>
    <s v=" "/>
    <s v=""/>
    <n v="1"/>
    <x v="0"/>
    <n v="0"/>
    <s v=""/>
  </r>
  <r>
    <s v="10054880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54"/>
    <s v="FERT"/>
    <s v="5454"/>
    <s v="YD13"/>
    <x v="1"/>
    <s v="UN"/>
    <s v="J"/>
    <s v="3242585045"/>
    <s v="ZPP3"/>
    <s v=""/>
    <s v=""/>
    <s v=""/>
    <s v="10054880"/>
    <s v="Garcia Espiritu, Manuel Espiritusan"/>
    <s v="01"/>
    <s v="S/V Campiña De Moche"/>
    <s v=""/>
    <s v="Campiña De Moche"/>
    <s v="MOCHE"/>
    <s v="TRUJILLO"/>
    <s v="00305"/>
    <s v="02"/>
    <s v=""/>
    <s v=""/>
    <s v=""/>
    <s v="0001"/>
    <s v="09-T492-00044194"/>
    <s v=""/>
    <x v="0"/>
    <n v="40.04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17"/>
    <s v="08:16"/>
    <s v="---966157336--"/>
    <s v="PEMC99"/>
    <x v="17"/>
    <x v="0"/>
    <x v="0"/>
    <s v="Contado"/>
    <n v="31.78"/>
    <s v=" "/>
    <n v="2"/>
    <s v=" "/>
    <x v="0"/>
    <n v="1"/>
    <n v="0.5"/>
  </r>
  <r>
    <s v="10054880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54"/>
    <s v="FERT"/>
    <s v="11116"/>
    <s v="YD13"/>
    <x v="5"/>
    <s v="UN"/>
    <s v="J"/>
    <s v="3242585045"/>
    <s v="ZPP3"/>
    <s v=""/>
    <s v=""/>
    <s v=""/>
    <s v="10054880"/>
    <s v="Garcia Espiritu, Manuel Espiritusan"/>
    <s v="01"/>
    <s v="S/V Campiña De Moche"/>
    <s v=""/>
    <s v="Campiña De Moche"/>
    <s v="MOCHE"/>
    <s v="TRUJILLO"/>
    <s v="00306"/>
    <s v="02"/>
    <s v=""/>
    <s v=""/>
    <s v=""/>
    <s v="0001"/>
    <s v="09-T492-00044194"/>
    <s v=""/>
    <x v="0"/>
    <n v="40.04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17"/>
    <s v="08:16"/>
    <s v="---966157336--"/>
    <s v="PEMC99"/>
    <x v="17"/>
    <x v="0"/>
    <x v="0"/>
    <s v="Contado"/>
    <n v="11.08"/>
    <s v=" "/>
    <n v="1"/>
    <s v=" "/>
    <x v="0"/>
    <n v="0"/>
    <s v=""/>
  </r>
  <r>
    <s v="1005951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62"/>
    <s v="FERT"/>
    <s v="5454"/>
    <s v="YD13"/>
    <x v="1"/>
    <s v="UN"/>
    <s v="J"/>
    <s v="3242585301"/>
    <s v="ZPP3"/>
    <s v=""/>
    <s v=""/>
    <s v=""/>
    <s v="10059515"/>
    <s v="Diaz Piminchumo, Leonor Soledad"/>
    <s v="06"/>
    <s v="S/V Ramal Jusmape"/>
    <s v=""/>
    <s v="Campiña De Moche"/>
    <s v="MOCHE"/>
    <s v="TRUJILLO"/>
    <s v="00305"/>
    <s v="02"/>
    <s v=""/>
    <s v=""/>
    <s v=""/>
    <s v="0001"/>
    <s v="09-T492-00044194"/>
    <s v=""/>
    <x v="0"/>
    <n v="40.04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18"/>
    <s v="08:05"/>
    <s v="---941180708--"/>
    <s v="PEM115"/>
    <x v="18"/>
    <x v="0"/>
    <x v="0"/>
    <s v="Contado"/>
    <n v="31.78"/>
    <s v=" "/>
    <n v="2"/>
    <s v=" "/>
    <x v="0"/>
    <n v="1"/>
    <n v="0.2"/>
  </r>
  <r>
    <s v="1005951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62"/>
    <s v="FERT"/>
    <s v="4961"/>
    <s v="YD13"/>
    <x v="8"/>
    <s v="UN"/>
    <s v="J"/>
    <s v="3242585301"/>
    <s v="ZPP3"/>
    <s v=""/>
    <s v=""/>
    <s v=""/>
    <s v="10059515"/>
    <s v="Diaz Piminchumo, Leonor Soledad"/>
    <s v="06"/>
    <s v="S/V Ramal Jusmape"/>
    <s v=""/>
    <s v="Campiña De Moche"/>
    <s v="MOCHE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18"/>
    <s v="08:05"/>
    <s v="---941180708--"/>
    <s v="PEM115"/>
    <x v="18"/>
    <x v="0"/>
    <x v="0"/>
    <s v="Contado"/>
    <n v="16.100000000000001"/>
    <s v=" "/>
    <n v="1"/>
    <s v=" "/>
    <x v="0"/>
    <n v="0"/>
    <s v=""/>
  </r>
  <r>
    <s v="1005951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62"/>
    <s v="FERT"/>
    <s v="4963"/>
    <s v="YD13"/>
    <x v="7"/>
    <s v="UN"/>
    <s v="J"/>
    <s v="3242585301"/>
    <s v="ZPP3"/>
    <s v=""/>
    <s v=""/>
    <s v=""/>
    <s v="10059515"/>
    <s v="Diaz Piminchumo, Leonor Soledad"/>
    <s v="06"/>
    <s v="S/V Ramal Jusmape"/>
    <s v=""/>
    <s v="Campiña De Moche"/>
    <s v="MOCHE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18"/>
    <s v="08:05"/>
    <s v="---941180708--"/>
    <s v="PEM115"/>
    <x v="18"/>
    <x v="0"/>
    <x v="0"/>
    <s v="Contado"/>
    <n v="16.100000000000001"/>
    <s v=" "/>
    <n v="1"/>
    <s v=" "/>
    <x v="0"/>
    <n v="0"/>
    <s v=""/>
  </r>
  <r>
    <s v="1005951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62"/>
    <s v="FERT"/>
    <s v="4562"/>
    <s v="YD13"/>
    <x v="0"/>
    <s v="UN"/>
    <s v="J"/>
    <s v="3242585301"/>
    <s v="ZPP3"/>
    <s v=""/>
    <s v=""/>
    <s v=""/>
    <s v="10059515"/>
    <s v="Diaz Piminchumo, Leonor Soledad"/>
    <s v="06"/>
    <s v="S/V Ramal Jusmape"/>
    <s v=""/>
    <s v="Campiña De Moche"/>
    <s v="MOCHE"/>
    <s v="TRUJILLO"/>
    <s v="00305"/>
    <s v="02"/>
    <s v=""/>
    <s v=""/>
    <s v=""/>
    <s v="0001"/>
    <s v="09-T492-00044194"/>
    <s v=""/>
    <x v="0"/>
    <n v="40.04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18"/>
    <s v="08:05"/>
    <s v="---941180708--"/>
    <s v="PEM115"/>
    <x v="18"/>
    <x v="0"/>
    <x v="0"/>
    <s v="Contado"/>
    <n v="12.88"/>
    <s v=" "/>
    <n v="2"/>
    <s v=" "/>
    <x v="0"/>
    <n v="0"/>
    <s v=""/>
  </r>
  <r>
    <s v="1175382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63"/>
    <s v="FERT"/>
    <s v="11112"/>
    <s v="YD13"/>
    <x v="2"/>
    <s v="UN"/>
    <s v="J"/>
    <s v="3242585327"/>
    <s v="ZPP3"/>
    <s v=""/>
    <s v=""/>
    <s v=""/>
    <s v="11753827"/>
    <s v="Celis Rodriguez, Jose Antonio"/>
    <s v="01"/>
    <s v="Ca. Las Palmeras Mz A Lt 10"/>
    <s v=""/>
    <s v="Sector Nuevo Santa Rosa"/>
    <s v="TRUJILLO"/>
    <s v="TRUJILLO"/>
    <s v="00306"/>
    <s v="02"/>
    <s v=""/>
    <s v=""/>
    <s v=""/>
    <s v="0001"/>
    <s v="09-T492-00044194"/>
    <s v=""/>
    <x v="0"/>
    <n v="40.04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9"/>
    <s v="07:43"/>
    <s v="---913689165-967250384-"/>
    <s v="PEM822"/>
    <x v="19"/>
    <x v="0"/>
    <x v="0"/>
    <s v="Contado"/>
    <n v="50.72"/>
    <s v=" "/>
    <n v="3"/>
    <s v=" "/>
    <x v="0"/>
    <n v="1"/>
    <n v="0.4"/>
  </r>
  <r>
    <s v="1175382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63"/>
    <s v="FERT"/>
    <s v="4562"/>
    <s v="YD13"/>
    <x v="0"/>
    <s v="UN"/>
    <s v="J"/>
    <s v="3242585327"/>
    <s v="ZPP3"/>
    <s v=""/>
    <s v=""/>
    <s v=""/>
    <s v="11753827"/>
    <s v="Celis Rodriguez, Jose Antonio"/>
    <s v="01"/>
    <s v="Ca. Las Palmeras Mz A Lt 10"/>
    <s v=""/>
    <s v="Sector Nuevo Santa Rosa"/>
    <s v="TRUJILLO"/>
    <s v="TRUJILLO"/>
    <s v="00305"/>
    <s v="02"/>
    <s v=""/>
    <s v=""/>
    <s v=""/>
    <s v="0001"/>
    <s v="09-T492-00044194"/>
    <s v=""/>
    <x v="0"/>
    <n v="40.04"/>
    <s v="KM"/>
    <n v="6"/>
    <s v="CA"/>
    <n v="1"/>
    <n v="6"/>
    <x v="0"/>
    <n v="17.3"/>
    <s v="PEN"/>
    <n v="38.65"/>
    <s v="PEN"/>
    <n v="0"/>
    <s v="PEN"/>
    <n v="0"/>
    <s v="PEN"/>
    <n v="0"/>
    <s v="PEN"/>
    <n v="6.96"/>
    <s v="PEN"/>
    <n v="0"/>
    <s v="PEN"/>
    <n v="38.65"/>
    <s v="PEN"/>
    <n v="7.87"/>
    <s v="PEN"/>
    <x v="19"/>
    <s v="07:43"/>
    <s v="---913689165-967250384-"/>
    <s v="PEM822"/>
    <x v="19"/>
    <x v="0"/>
    <x v="0"/>
    <s v="Contado"/>
    <n v="38.65"/>
    <s v=" "/>
    <n v="6"/>
    <s v=" "/>
    <x v="0"/>
    <n v="0"/>
    <s v=""/>
  </r>
  <r>
    <s v="11753827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63"/>
    <s v="FERT"/>
    <s v="4963"/>
    <s v="YD13"/>
    <x v="7"/>
    <s v="UN"/>
    <s v="J"/>
    <s v="3242585327"/>
    <s v="ZPP3"/>
    <s v=""/>
    <s v=""/>
    <s v=""/>
    <s v="11753827"/>
    <s v="Celis Rodriguez, Jose Antonio"/>
    <s v="01"/>
    <s v="Ca. Las Palmeras Mz A Lt 10"/>
    <s v=""/>
    <s v="Sector Nuevo Santa Rosa"/>
    <s v="TRUJILLO"/>
    <s v="TRUJILLO"/>
    <s v="00305"/>
    <s v="02"/>
    <s v=""/>
    <s v=""/>
    <s v=""/>
    <s v="0001"/>
    <s v="09-T492-00044194"/>
    <s v=""/>
    <x v="0"/>
    <n v="40.04"/>
    <s v="KM"/>
    <n v="2"/>
    <s v="CA"/>
    <n v="15"/>
    <n v="2"/>
    <x v="0"/>
    <n v="6.56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19"/>
    <s v="07:43"/>
    <s v="---913689165-967250384-"/>
    <s v="PEM822"/>
    <x v="19"/>
    <x v="0"/>
    <x v="0"/>
    <s v="Contado"/>
    <n v="32.200000000000003"/>
    <s v=" "/>
    <n v="2"/>
    <s v=" "/>
    <x v="0"/>
    <n v="0"/>
    <s v=""/>
  </r>
  <r>
    <s v="1115597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91"/>
    <s v="FERT"/>
    <s v="8758"/>
    <s v="YD13"/>
    <x v="4"/>
    <s v="UN"/>
    <s v="J"/>
    <s v="3242585455"/>
    <s v="ZPP3"/>
    <s v=""/>
    <s v=""/>
    <s v=""/>
    <s v="11155979"/>
    <s v="Zambrano Rodriguez, Maria Elena"/>
    <s v="06"/>
    <s v="Av. Del Contador Mz L Lt 7"/>
    <s v=""/>
    <s v="Urb. Covicont"/>
    <s v="TRUJILLO"/>
    <s v="TRUJILLO"/>
    <s v="00306"/>
    <s v="02"/>
    <s v=""/>
    <s v=""/>
    <s v=""/>
    <s v="0001"/>
    <s v="09-T492-00044194"/>
    <s v=""/>
    <x v="0"/>
    <n v="40.04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20"/>
    <s v="07:31"/>
    <s v="---942138515--"/>
    <s v="PEMD07"/>
    <x v="20"/>
    <x v="0"/>
    <x v="0"/>
    <s v="Contado"/>
    <n v="18.54"/>
    <s v=" "/>
    <n v="2"/>
    <s v=" "/>
    <x v="0"/>
    <n v="1"/>
    <n v="1.3"/>
  </r>
  <r>
    <s v="1115597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91"/>
    <s v="FERT"/>
    <s v="11112"/>
    <s v="YD13"/>
    <x v="2"/>
    <s v="UN"/>
    <s v="J"/>
    <s v="3242585455"/>
    <s v="ZPP3"/>
    <s v=""/>
    <s v=""/>
    <s v=""/>
    <s v="11155979"/>
    <s v="Zambrano Rodriguez, Maria Elena"/>
    <s v="06"/>
    <s v="Av. Del Contador Mz L Lt 7"/>
    <s v=""/>
    <s v="Urb. Covicont"/>
    <s v="TRUJILLO"/>
    <s v="TRUJILLO"/>
    <s v="00306"/>
    <s v="02"/>
    <s v=""/>
    <s v=""/>
    <s v=""/>
    <s v="0001"/>
    <s v="09-T492-00044194"/>
    <s v=""/>
    <x v="0"/>
    <n v="40.0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0"/>
    <s v="07:31"/>
    <s v="---942138515--"/>
    <s v="PEMD07"/>
    <x v="20"/>
    <x v="0"/>
    <x v="0"/>
    <s v="Contado"/>
    <n v="16.91"/>
    <s v=" "/>
    <n v="1"/>
    <s v=" "/>
    <x v="0"/>
    <n v="0"/>
    <s v=""/>
  </r>
  <r>
    <s v="1115597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91"/>
    <s v="FERT"/>
    <s v="12464"/>
    <s v="YD13"/>
    <x v="13"/>
    <s v="UN"/>
    <s v="J"/>
    <s v="3242585455"/>
    <s v="ZPP3"/>
    <s v=""/>
    <s v=""/>
    <s v=""/>
    <s v="11155979"/>
    <s v="Zambrano Rodriguez, Maria Elena"/>
    <s v="06"/>
    <s v="Av. Del Contador Mz L Lt 7"/>
    <s v=""/>
    <s v="Urb. Covicont"/>
    <s v="TRUJILLO"/>
    <s v="TRUJILLO"/>
    <s v="00306"/>
    <s v="02"/>
    <s v=""/>
    <s v=""/>
    <s v=""/>
    <s v="0001"/>
    <s v="09-T492-00044194"/>
    <s v=""/>
    <x v="0"/>
    <n v="40.04"/>
    <s v="KM"/>
    <n v="1"/>
    <s v="CA"/>
    <n v="6"/>
    <n v="1"/>
    <x v="0"/>
    <n v="1.8"/>
    <s v="PEN"/>
    <n v="5.54"/>
    <s v="PEN"/>
    <n v="0"/>
    <s v="PEN"/>
    <n v="-0.65"/>
    <s v="PEN"/>
    <n v="0"/>
    <s v="PEN"/>
    <n v="1.03"/>
    <s v="PEN"/>
    <n v="0.83"/>
    <s v="PEN"/>
    <n v="4.8899999999999997"/>
    <s v="PEN"/>
    <n v="2"/>
    <s v="PEN"/>
    <x v="20"/>
    <s v="07:31"/>
    <s v="---942138515--"/>
    <s v="PEMD07"/>
    <x v="20"/>
    <x v="0"/>
    <x v="0"/>
    <s v="Contado"/>
    <n v="5.54"/>
    <s v=" "/>
    <n v="1"/>
    <s v=" "/>
    <x v="0"/>
    <n v="0"/>
    <s v=""/>
  </r>
  <r>
    <s v="1115597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91"/>
    <s v="FERT"/>
    <s v="9314"/>
    <s v="YD13"/>
    <x v="10"/>
    <s v="UN"/>
    <s v="J"/>
    <s v="3242585455"/>
    <s v="ZPP3"/>
    <s v=""/>
    <s v=""/>
    <s v=""/>
    <s v="11155979"/>
    <s v="Zambrano Rodriguez, Maria Elena"/>
    <s v="06"/>
    <s v="Av. Del Contador Mz L Lt 7"/>
    <s v=""/>
    <s v="Urb. Covicont"/>
    <s v="TRUJILLO"/>
    <s v="TRUJILLO"/>
    <s v="00302"/>
    <s v="02"/>
    <s v=""/>
    <s v=""/>
    <s v=""/>
    <s v="0001"/>
    <s v="09-T492-00044194"/>
    <s v=""/>
    <x v="0"/>
    <n v="40.0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0"/>
    <s v="07:31"/>
    <s v="---942138515--"/>
    <s v="PEMD07"/>
    <x v="20"/>
    <x v="0"/>
    <x v="0"/>
    <s v="Contado"/>
    <n v="7.24"/>
    <s v=" "/>
    <n v="1"/>
    <s v=" "/>
    <x v="0"/>
    <n v="0"/>
    <s v=""/>
  </r>
  <r>
    <s v="1115597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91"/>
    <s v="FERT"/>
    <s v="8758"/>
    <s v="YZ13"/>
    <x v="4"/>
    <s v="UN"/>
    <s v="J"/>
    <s v="3242585455"/>
    <s v="ZPP3"/>
    <s v=""/>
    <s v=""/>
    <s v=""/>
    <s v="11155979"/>
    <s v="Zambrano Rodriguez, Maria Elena"/>
    <s v="06"/>
    <s v="Av. Del Contador Mz L Lt 7"/>
    <s v=""/>
    <s v="Urb. Covicont"/>
    <s v="TRUJILLO"/>
    <s v="TRUJILLO"/>
    <s v="00306"/>
    <s v="02"/>
    <s v="E5"/>
    <s v=""/>
    <s v=""/>
    <s v="0001"/>
    <s v="09-T492-00044194"/>
    <s v="Cond. de Venta: Carg"/>
    <x v="0"/>
    <n v="40.04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20"/>
    <s v="07:31"/>
    <s v="---942138515--"/>
    <s v="PEMD07"/>
    <x v="20"/>
    <x v="0"/>
    <x v="1"/>
    <s v="Contado"/>
    <n v="1.23"/>
    <s v=" "/>
    <s v=""/>
    <n v="2"/>
    <x v="0"/>
    <n v="0"/>
    <s v=""/>
  </r>
  <r>
    <s v="1006406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97"/>
    <s v="FERT"/>
    <s v="11114"/>
    <s v="YD13"/>
    <x v="9"/>
    <s v="UN"/>
    <s v="J"/>
    <s v="3242585476"/>
    <s v="ZPP3"/>
    <s v=""/>
    <s v=""/>
    <s v=""/>
    <s v="10064066"/>
    <s v="Guerra Leiva, Rocio Elizabeth"/>
    <s v="06"/>
    <s v="Psje. Hidalgo 0385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21"/>
    <s v="09:44"/>
    <s v="---980467410--"/>
    <s v="PEMD07"/>
    <x v="21"/>
    <x v="0"/>
    <x v="0"/>
    <s v="Contado"/>
    <n v="18.47"/>
    <s v=" "/>
    <n v="2"/>
    <s v=" "/>
    <x v="0"/>
    <n v="1"/>
    <n v="0.3"/>
  </r>
  <r>
    <s v="1006406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97"/>
    <s v="FERT"/>
    <s v="9314"/>
    <s v="YD13"/>
    <x v="10"/>
    <s v="UN"/>
    <s v="J"/>
    <s v="3242585476"/>
    <s v="ZPP3"/>
    <s v=""/>
    <s v=""/>
    <s v=""/>
    <s v="10064066"/>
    <s v="Guerra Leiva, Rocio Elizabeth"/>
    <s v="06"/>
    <s v="Psje. Hidalgo 0385"/>
    <s v=""/>
    <s v="Santa Maria"/>
    <s v="TRUJILLO"/>
    <s v="TRUJILLO"/>
    <s v="00302"/>
    <s v="02"/>
    <s v=""/>
    <s v=""/>
    <s v=""/>
    <s v="0001"/>
    <s v="09-T492-00044194"/>
    <s v=""/>
    <x v="0"/>
    <n v="40.0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1"/>
    <s v="09:44"/>
    <s v="---980467410--"/>
    <s v="PEMD07"/>
    <x v="21"/>
    <x v="0"/>
    <x v="0"/>
    <s v="Contado"/>
    <n v="7.24"/>
    <s v=" "/>
    <n v="1"/>
    <s v=" "/>
    <x v="0"/>
    <n v="0"/>
    <s v=""/>
  </r>
  <r>
    <s v="1006406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97"/>
    <s v="FERT"/>
    <s v="4963"/>
    <s v="YD13"/>
    <x v="7"/>
    <s v="UN"/>
    <s v="J"/>
    <s v="3242585476"/>
    <s v="ZPP3"/>
    <s v=""/>
    <s v=""/>
    <s v=""/>
    <s v="10064066"/>
    <s v="Guerra Leiva, Rocio Elizabeth"/>
    <s v="06"/>
    <s v="Psje. Hidalgo 0385"/>
    <s v=""/>
    <s v="Santa Maria"/>
    <s v="TRUJILLO"/>
    <s v="TRUJILLO"/>
    <s v="00305"/>
    <s v="02"/>
    <s v=""/>
    <s v=""/>
    <s v=""/>
    <s v="0001"/>
    <s v="09-T492-00044194"/>
    <s v=""/>
    <x v="0"/>
    <n v="40.04"/>
    <s v="KM"/>
    <n v="2"/>
    <s v="CA"/>
    <n v="15"/>
    <n v="2"/>
    <x v="0"/>
    <n v="6.56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21"/>
    <s v="09:44"/>
    <s v="---980467410--"/>
    <s v="PEMD07"/>
    <x v="21"/>
    <x v="0"/>
    <x v="0"/>
    <s v="Contado"/>
    <n v="32.200000000000003"/>
    <s v=" "/>
    <n v="2"/>
    <s v=" "/>
    <x v="0"/>
    <n v="0"/>
    <s v=""/>
  </r>
  <r>
    <s v="1006406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97"/>
    <s v="FERT"/>
    <s v="8758"/>
    <s v="YD13"/>
    <x v="4"/>
    <s v="UN"/>
    <s v="J"/>
    <s v="3242585476"/>
    <s v="ZPP3"/>
    <s v=""/>
    <s v=""/>
    <s v=""/>
    <s v="10064066"/>
    <s v="Guerra Leiva, Rocio Elizabeth"/>
    <s v="06"/>
    <s v="Psje. Hidalgo 0385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1"/>
    <s v="09:44"/>
    <s v="---980467410--"/>
    <s v="PEMD07"/>
    <x v="21"/>
    <x v="0"/>
    <x v="0"/>
    <s v="Contado"/>
    <n v="9.27"/>
    <s v=" "/>
    <n v="1"/>
    <s v=" "/>
    <x v="0"/>
    <n v="0"/>
    <s v=""/>
  </r>
  <r>
    <s v="1006406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97"/>
    <s v="FERT"/>
    <s v="11112"/>
    <s v="YD13"/>
    <x v="2"/>
    <s v="UN"/>
    <s v="J"/>
    <s v="3242585476"/>
    <s v="ZPP3"/>
    <s v=""/>
    <s v=""/>
    <s v=""/>
    <s v="10064066"/>
    <s v="Guerra Leiva, Rocio Elizabeth"/>
    <s v="06"/>
    <s v="Psje. Hidalgo 0385"/>
    <s v=""/>
    <s v="Santa Maria"/>
    <s v="TRUJILLO"/>
    <s v="TRUJILLO"/>
    <s v="00306"/>
    <s v="02"/>
    <s v=""/>
    <s v=""/>
    <s v=""/>
    <s v="0001"/>
    <s v="09-T492-00044194"/>
    <s v=""/>
    <x v="0"/>
    <n v="40.0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1"/>
    <s v="09:44"/>
    <s v="---980467410--"/>
    <s v="PEMD07"/>
    <x v="21"/>
    <x v="0"/>
    <x v="0"/>
    <s v="Contado"/>
    <n v="16.91"/>
    <s v=" "/>
    <n v="1"/>
    <s v=" "/>
    <x v="0"/>
    <n v="0"/>
    <s v=""/>
  </r>
  <r>
    <s v="1006406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097"/>
    <s v="FERT"/>
    <s v="8758"/>
    <s v="YZ13"/>
    <x v="4"/>
    <s v="UN"/>
    <s v="J"/>
    <s v="3242585476"/>
    <s v="ZPP3"/>
    <s v=""/>
    <s v=""/>
    <s v=""/>
    <s v="10064066"/>
    <s v="Guerra Leiva, Rocio Elizabeth"/>
    <s v="06"/>
    <s v="Psje. Hidalgo 0385"/>
    <s v=""/>
    <s v="Santa Maria"/>
    <s v="TRUJILLO"/>
    <s v="TRUJILLO"/>
    <s v="00306"/>
    <s v="02"/>
    <s v="E5"/>
    <s v=""/>
    <s v=""/>
    <s v="0001"/>
    <s v="09-T492-00044194"/>
    <s v="Cond. de Venta: Carg"/>
    <x v="0"/>
    <n v="40.0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1"/>
    <s v="09:44"/>
    <s v="---980467410--"/>
    <s v="PEMD07"/>
    <x v="21"/>
    <x v="0"/>
    <x v="1"/>
    <s v="Contado"/>
    <n v="0.62"/>
    <s v=" "/>
    <s v=""/>
    <n v="1"/>
    <x v="0"/>
    <n v="0"/>
    <s v=""/>
  </r>
  <r>
    <s v="11754670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02"/>
    <s v="FERT"/>
    <s v="11114"/>
    <s v="YD13"/>
    <x v="9"/>
    <s v="UN"/>
    <s v="J"/>
    <s v="3242585488"/>
    <s v="ZPP3"/>
    <s v=""/>
    <s v=""/>
    <s v=""/>
    <s v="11754670"/>
    <s v="Bacilio Grados, Luis Bernaldo"/>
    <s v="01"/>
    <s v="Ca. Camino Real S/N"/>
    <s v=""/>
    <s v="Camino Real"/>
    <s v="TRUJILLO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2"/>
    <s v="09:51"/>
    <s v="---921278237-985395183-911278237"/>
    <s v="PEMD07"/>
    <x v="22"/>
    <x v="0"/>
    <x v="0"/>
    <s v="Contado"/>
    <n v="9.24"/>
    <s v=" "/>
    <n v="1"/>
    <s v=" "/>
    <x v="0"/>
    <n v="1"/>
    <n v="0.9"/>
  </r>
  <r>
    <s v="11754670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02"/>
    <s v="FERT"/>
    <s v="11118"/>
    <s v="YD13"/>
    <x v="6"/>
    <s v="UN"/>
    <s v="J"/>
    <s v="3242585488"/>
    <s v="ZPP3"/>
    <s v=""/>
    <s v=""/>
    <s v=""/>
    <s v="11754670"/>
    <s v="Bacilio Grados, Luis Bernaldo"/>
    <s v="01"/>
    <s v="Ca. Camino Real S/N"/>
    <s v=""/>
    <s v="Camino Real"/>
    <s v="TRUJILLO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2"/>
    <s v="09:51"/>
    <s v="---921278237-985395183-911278237"/>
    <s v="PEMD07"/>
    <x v="22"/>
    <x v="0"/>
    <x v="0"/>
    <s v="Contado"/>
    <n v="13.86"/>
    <s v=" "/>
    <n v="1"/>
    <s v=" "/>
    <x v="0"/>
    <n v="0"/>
    <s v=""/>
  </r>
  <r>
    <s v="11754670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02"/>
    <s v="FERT"/>
    <s v="11112"/>
    <s v="YD13"/>
    <x v="2"/>
    <s v="UN"/>
    <s v="J"/>
    <s v="3242585488"/>
    <s v="ZPP3"/>
    <s v=""/>
    <s v=""/>
    <s v=""/>
    <s v="11754670"/>
    <s v="Bacilio Grados, Luis Bernaldo"/>
    <s v="01"/>
    <s v="Ca. Camino Real S/N"/>
    <s v=""/>
    <s v="Camino Real"/>
    <s v="TRUJILLO"/>
    <s v="TRUJILLO"/>
    <s v="00306"/>
    <s v="02"/>
    <s v=""/>
    <s v=""/>
    <s v=""/>
    <s v="0001"/>
    <s v="09-T492-00044194"/>
    <s v=""/>
    <x v="0"/>
    <n v="40.0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2"/>
    <s v="09:51"/>
    <s v="---921278237-985395183-911278237"/>
    <s v="PEMD07"/>
    <x v="22"/>
    <x v="0"/>
    <x v="0"/>
    <s v="Contado"/>
    <n v="16.91"/>
    <s v=" "/>
    <n v="1"/>
    <s v=" "/>
    <x v="0"/>
    <n v="0"/>
    <s v=""/>
  </r>
  <r>
    <s v="10065751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12"/>
    <s v="FERT"/>
    <s v="5454"/>
    <s v="YD13"/>
    <x v="1"/>
    <s v="UN"/>
    <s v="J"/>
    <s v="3242585535"/>
    <s v="ZPP3"/>
    <s v=""/>
    <s v=""/>
    <s v=""/>
    <s v="10065751"/>
    <s v="Peña Nicolas, Tarcila Susana"/>
    <s v="06"/>
    <s v="Sec. Nuevo Santa Rosa Mz O Lt 12"/>
    <s v=""/>
    <s v="Cooperativa Santa Rosa"/>
    <s v="TRUJILLO"/>
    <s v="TRUJILLO"/>
    <s v="00305"/>
    <s v="02"/>
    <s v=""/>
    <s v=""/>
    <s v=""/>
    <s v="0001"/>
    <s v="09-T492-00044194"/>
    <s v=""/>
    <x v="0"/>
    <n v="40.04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23"/>
    <s v="07:49"/>
    <s v="44291365----963508622-948603923"/>
    <s v="PEM822"/>
    <x v="23"/>
    <x v="0"/>
    <x v="0"/>
    <s v="Contado"/>
    <n v="47.67"/>
    <s v=" "/>
    <n v="3"/>
    <s v=" "/>
    <x v="0"/>
    <n v="1"/>
    <n v="0.3"/>
  </r>
  <r>
    <s v="11685523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17"/>
    <s v="FERT"/>
    <s v="4963"/>
    <s v="YD13"/>
    <x v="7"/>
    <s v="UN"/>
    <s v="J"/>
    <s v="3242585570"/>
    <s v="ZPP3"/>
    <s v=""/>
    <s v=""/>
    <s v=""/>
    <s v="11685523"/>
    <s v="Asmat Asmat De Vega, Maria Jacinta"/>
    <s v="06"/>
    <s v="S/V Huaca Del Sol S/N"/>
    <s v=""/>
    <s v="Moche"/>
    <s v="MOCHE"/>
    <s v="TRUJILLO"/>
    <s v="00305"/>
    <s v="02"/>
    <s v=""/>
    <s v=""/>
    <s v=""/>
    <s v="0001"/>
    <s v="09-T492-00044194"/>
    <s v=""/>
    <x v="0"/>
    <n v="40.04"/>
    <s v="KM"/>
    <n v="2"/>
    <s v="CA"/>
    <n v="15"/>
    <n v="2"/>
    <x v="0"/>
    <n v="6.56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24"/>
    <s v="08:26"/>
    <s v="202019-44202019----"/>
    <s v="PEM115"/>
    <x v="24"/>
    <x v="0"/>
    <x v="0"/>
    <s v="Contado"/>
    <n v="32.200000000000003"/>
    <s v=" "/>
    <n v="2"/>
    <s v=" "/>
    <x v="0"/>
    <n v="1"/>
    <n v="0.1"/>
  </r>
  <r>
    <s v="11685523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17"/>
    <s v="FERT"/>
    <s v="11118"/>
    <s v="YD13"/>
    <x v="6"/>
    <s v="UN"/>
    <s v="J"/>
    <s v="3242585570"/>
    <s v="ZPP3"/>
    <s v=""/>
    <s v=""/>
    <s v=""/>
    <s v="11685523"/>
    <s v="Asmat Asmat De Vega, Maria Jacinta"/>
    <s v="06"/>
    <s v="S/V Huaca Del Sol S/N"/>
    <s v=""/>
    <s v="Moche"/>
    <s v="MOCHE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4"/>
    <s v="08:26"/>
    <s v="202019-44202019----"/>
    <s v="PEM115"/>
    <x v="24"/>
    <x v="0"/>
    <x v="0"/>
    <s v="Contado"/>
    <n v="13.86"/>
    <s v=" "/>
    <n v="1"/>
    <s v=" "/>
    <x v="0"/>
    <n v="0"/>
    <s v=""/>
  </r>
  <r>
    <s v="11210854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29"/>
    <s v="FERT"/>
    <s v="11118"/>
    <s v="YD13"/>
    <x v="6"/>
    <s v="UN"/>
    <s v="J"/>
    <s v="3242585607"/>
    <s v="ZPP3"/>
    <s v=""/>
    <s v=""/>
    <s v=""/>
    <s v="11210854"/>
    <s v="Azabache Yupanqui, Edita Marisol"/>
    <s v="06"/>
    <s v="Rm. Huaca El Sol 3"/>
    <s v=""/>
    <s v="Sec. Campiña De Moche"/>
    <s v="MOCHE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5"/>
    <s v="08:09"/>
    <s v="-44654295--972643233--"/>
    <s v="PEM115"/>
    <x v="25"/>
    <x v="0"/>
    <x v="0"/>
    <s v="Contado"/>
    <n v="13.86"/>
    <s v=" "/>
    <n v="1"/>
    <s v=" "/>
    <x v="0"/>
    <n v="1"/>
    <n v="0.1"/>
  </r>
  <r>
    <s v="11210854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29"/>
    <s v="FERT"/>
    <s v="4963"/>
    <s v="YD13"/>
    <x v="7"/>
    <s v="UN"/>
    <s v="J"/>
    <s v="3242585607"/>
    <s v="ZPP3"/>
    <s v=""/>
    <s v=""/>
    <s v=""/>
    <s v="11210854"/>
    <s v="Azabache Yupanqui, Edita Marisol"/>
    <s v="06"/>
    <s v="Rm. Huaca El Sol 3"/>
    <s v=""/>
    <s v="Sec. Campiña De Moche"/>
    <s v="MOCHE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5"/>
    <s v="08:09"/>
    <s v="-44654295--972643233--"/>
    <s v="PEM115"/>
    <x v="25"/>
    <x v="0"/>
    <x v="0"/>
    <s v="Contado"/>
    <n v="16.100000000000001"/>
    <s v=" "/>
    <n v="1"/>
    <s v=" "/>
    <x v="0"/>
    <n v="0"/>
    <s v=""/>
  </r>
  <r>
    <s v="11210854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29"/>
    <s v="FERT"/>
    <s v="4961"/>
    <s v="YD13"/>
    <x v="8"/>
    <s v="UN"/>
    <s v="J"/>
    <s v="3242585607"/>
    <s v="ZPP3"/>
    <s v=""/>
    <s v=""/>
    <s v=""/>
    <s v="11210854"/>
    <s v="Azabache Yupanqui, Edita Marisol"/>
    <s v="06"/>
    <s v="Rm. Huaca El Sol 3"/>
    <s v=""/>
    <s v="Sec. Campiña De Moche"/>
    <s v="MOCHE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5"/>
    <s v="08:09"/>
    <s v="-44654295--972643233--"/>
    <s v="PEM115"/>
    <x v="25"/>
    <x v="0"/>
    <x v="0"/>
    <s v="Contado"/>
    <n v="16.100000000000001"/>
    <s v=" "/>
    <n v="1"/>
    <s v=" "/>
    <x v="0"/>
    <n v="0"/>
    <s v=""/>
  </r>
  <r>
    <s v="11210854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29"/>
    <s v="FERT"/>
    <s v="11113"/>
    <s v="YD13"/>
    <x v="3"/>
    <s v="UN"/>
    <s v="J"/>
    <s v="3242585607"/>
    <s v="ZPP3"/>
    <s v=""/>
    <s v=""/>
    <s v=""/>
    <s v="11210854"/>
    <s v="Azabache Yupanqui, Edita Marisol"/>
    <s v="06"/>
    <s v="Rm. Huaca El Sol 3"/>
    <s v=""/>
    <s v="Sec. Campiña De Moche"/>
    <s v="MOCHE"/>
    <s v="TRUJILLO"/>
    <s v="00306"/>
    <s v="02"/>
    <s v=""/>
    <s v=""/>
    <s v=""/>
    <s v="0001"/>
    <s v="09-T492-00044194"/>
    <s v=""/>
    <x v="0"/>
    <n v="40.04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25"/>
    <s v="08:09"/>
    <s v="-44654295--972643233--"/>
    <s v="PEM115"/>
    <x v="25"/>
    <x v="0"/>
    <x v="0"/>
    <s v="Contado"/>
    <n v="14.78"/>
    <s v=" "/>
    <n v="2"/>
    <s v=" "/>
    <x v="0"/>
    <n v="0"/>
    <s v=""/>
  </r>
  <r>
    <s v="11210854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29"/>
    <s v="FERT"/>
    <s v="9314"/>
    <s v="YD13"/>
    <x v="10"/>
    <s v="UN"/>
    <s v="J"/>
    <s v="3242585607"/>
    <s v="ZPP3"/>
    <s v=""/>
    <s v=""/>
    <s v=""/>
    <s v="11210854"/>
    <s v="Azabache Yupanqui, Edita Marisol"/>
    <s v="06"/>
    <s v="Rm. Huaca El Sol 3"/>
    <s v=""/>
    <s v="Sec. Campiña De Moche"/>
    <s v="MOCHE"/>
    <s v="TRUJILLO"/>
    <s v="00302"/>
    <s v="02"/>
    <s v=""/>
    <s v=""/>
    <s v=""/>
    <s v="0001"/>
    <s v="09-T492-00044194"/>
    <s v=""/>
    <x v="0"/>
    <n v="40.0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5"/>
    <s v="08:09"/>
    <s v="-44654295--972643233--"/>
    <s v="PEM115"/>
    <x v="25"/>
    <x v="0"/>
    <x v="0"/>
    <s v="Contado"/>
    <n v="7.24"/>
    <s v=" "/>
    <n v="1"/>
    <s v=" "/>
    <x v="0"/>
    <n v="0"/>
    <s v=""/>
  </r>
  <r>
    <s v="11210854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29"/>
    <s v="FERT"/>
    <s v="11112"/>
    <s v="YD13"/>
    <x v="2"/>
    <s v="UN"/>
    <s v="J"/>
    <s v="3242585607"/>
    <s v="ZPP3"/>
    <s v=""/>
    <s v=""/>
    <s v=""/>
    <s v="11210854"/>
    <s v="Azabache Yupanqui, Edita Marisol"/>
    <s v="06"/>
    <s v="Rm. Huaca El Sol 3"/>
    <s v=""/>
    <s v="Sec. Campiña De Moche"/>
    <s v="MOCHE"/>
    <s v="TRUJILLO"/>
    <s v="00306"/>
    <s v="02"/>
    <s v=""/>
    <s v=""/>
    <s v=""/>
    <s v="0001"/>
    <s v="09-T492-00044194"/>
    <s v=""/>
    <x v="0"/>
    <n v="40.0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5"/>
    <s v="08:09"/>
    <s v="-44654295--972643233--"/>
    <s v="PEM115"/>
    <x v="25"/>
    <x v="0"/>
    <x v="0"/>
    <s v="Contado"/>
    <n v="16.91"/>
    <s v=" "/>
    <n v="1"/>
    <s v=" "/>
    <x v="0"/>
    <n v="0"/>
    <s v=""/>
  </r>
  <r>
    <s v="11210854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29"/>
    <s v="FERT"/>
    <s v="4562"/>
    <s v="YD13"/>
    <x v="0"/>
    <s v="UN"/>
    <s v="J"/>
    <s v="3242585607"/>
    <s v="ZPP3"/>
    <s v=""/>
    <s v=""/>
    <s v=""/>
    <s v="11210854"/>
    <s v="Azabache Yupanqui, Edita Marisol"/>
    <s v="06"/>
    <s v="Rm. Huaca El Sol 3"/>
    <s v=""/>
    <s v="Sec. Campiña De Moche"/>
    <s v="MOCHE"/>
    <s v="TRUJILLO"/>
    <s v="00305"/>
    <s v="02"/>
    <s v=""/>
    <s v=""/>
    <s v=""/>
    <s v="0001"/>
    <s v="09-T492-00044194"/>
    <s v=""/>
    <x v="0"/>
    <n v="40.04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25"/>
    <s v="08:09"/>
    <s v="-44654295--972643233--"/>
    <s v="PEM115"/>
    <x v="25"/>
    <x v="0"/>
    <x v="0"/>
    <s v="Contado"/>
    <n v="25.76"/>
    <s v=" "/>
    <n v="4"/>
    <s v=" "/>
    <x v="0"/>
    <n v="0"/>
    <s v=""/>
  </r>
  <r>
    <s v="1005647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52"/>
    <s v="FERT"/>
    <s v="11118"/>
    <s v="YD13"/>
    <x v="6"/>
    <s v="UN"/>
    <s v="J"/>
    <s v="3242585708"/>
    <s v="ZPP3"/>
    <s v=""/>
    <s v=""/>
    <s v=""/>
    <s v="10056476"/>
    <s v="Llerena De La Cruz, Erika Elizabeth"/>
    <s v="01"/>
    <s v="S/V Ramal Esperanza Lote 047"/>
    <s v=""/>
    <s v="Campiña De Moche"/>
    <s v="MOCHE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6"/>
    <s v="08:31"/>
    <s v="---990667454-996980637-946469143"/>
    <s v="PEMC99"/>
    <x v="26"/>
    <x v="0"/>
    <x v="0"/>
    <s v="Contado"/>
    <n v="13.86"/>
    <s v=" "/>
    <n v="1"/>
    <s v=" "/>
    <x v="0"/>
    <n v="1"/>
    <n v="0.9"/>
  </r>
  <r>
    <s v="1005647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52"/>
    <s v="FERT"/>
    <s v="5454"/>
    <s v="YD13"/>
    <x v="1"/>
    <s v="UN"/>
    <s v="J"/>
    <s v="3242585708"/>
    <s v="ZPP3"/>
    <s v=""/>
    <s v=""/>
    <s v=""/>
    <s v="10056476"/>
    <s v="Llerena De La Cruz, Erika Elizabeth"/>
    <s v="01"/>
    <s v="S/V Ramal Esperanza Lote 047"/>
    <s v=""/>
    <s v="Campiña De Moche"/>
    <s v="MOCHE"/>
    <s v="TRUJILLO"/>
    <s v="00305"/>
    <s v="02"/>
    <s v=""/>
    <s v=""/>
    <s v=""/>
    <s v="0001"/>
    <s v="09-T492-00044194"/>
    <s v=""/>
    <x v="0"/>
    <n v="40.04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6"/>
    <s v="08:31"/>
    <s v="---990667454-996980637-946469143"/>
    <s v="PEMC99"/>
    <x v="26"/>
    <x v="0"/>
    <x v="0"/>
    <s v="Contado"/>
    <n v="15.89"/>
    <s v=" "/>
    <n v="1"/>
    <s v=" "/>
    <x v="0"/>
    <n v="0"/>
    <s v=""/>
  </r>
  <r>
    <s v="1005647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52"/>
    <s v="FERT"/>
    <s v="8758"/>
    <s v="YD13"/>
    <x v="4"/>
    <s v="UN"/>
    <s v="J"/>
    <s v="3242585708"/>
    <s v="ZPP3"/>
    <s v=""/>
    <s v=""/>
    <s v=""/>
    <s v="10056476"/>
    <s v="Llerena De La Cruz, Erika Elizabeth"/>
    <s v="01"/>
    <s v="S/V Ramal Esperanza Lote 047"/>
    <s v=""/>
    <s v="Campiña De Moche"/>
    <s v="MOCHE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6"/>
    <s v="08:31"/>
    <s v="---990667454-996980637-946469143"/>
    <s v="PEMC99"/>
    <x v="26"/>
    <x v="0"/>
    <x v="0"/>
    <s v="Contado"/>
    <n v="9.27"/>
    <s v=" "/>
    <n v="1"/>
    <s v=" "/>
    <x v="0"/>
    <n v="0"/>
    <s v=""/>
  </r>
  <r>
    <s v="10056476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52"/>
    <s v="FERT"/>
    <s v="8758"/>
    <s v="YZ13"/>
    <x v="4"/>
    <s v="UN"/>
    <s v="J"/>
    <s v="3242585708"/>
    <s v="ZPP3"/>
    <s v=""/>
    <s v=""/>
    <s v=""/>
    <s v="10056476"/>
    <s v="Llerena De La Cruz, Erika Elizabeth"/>
    <s v="01"/>
    <s v="S/V Ramal Esperanza Lote 047"/>
    <s v=""/>
    <s v="Campiña De Moche"/>
    <s v="MOCHE"/>
    <s v="TRUJILLO"/>
    <s v="00306"/>
    <s v="02"/>
    <s v="E5"/>
    <s v=""/>
    <s v=""/>
    <s v="0001"/>
    <s v="09-T492-00044194"/>
    <s v="Cond. de Venta: Carg"/>
    <x v="0"/>
    <n v="40.0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6"/>
    <s v="08:31"/>
    <s v="---990667454-996980637-946469143"/>
    <s v="PEMC99"/>
    <x v="26"/>
    <x v="0"/>
    <x v="1"/>
    <s v="Contado"/>
    <n v="0.62"/>
    <s v=" "/>
    <s v=""/>
    <n v="1"/>
    <x v="0"/>
    <n v="0"/>
    <s v=""/>
  </r>
  <r>
    <s v="1144319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59"/>
    <s v="FERT"/>
    <s v="11118"/>
    <s v="YD13"/>
    <x v="6"/>
    <s v="UN"/>
    <s v="J"/>
    <s v="3242585754"/>
    <s v="ZPP3"/>
    <s v=""/>
    <s v=""/>
    <s v=""/>
    <s v="11443199"/>
    <s v="Garcia Rodriguez, Dionicia Celmira"/>
    <s v="06"/>
    <s v="Prolong. Gonzales Prada Km. 557 S/N"/>
    <s v=""/>
    <s v="Frente Alicorp Funfo Larrea"/>
    <s v="MOCHE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7"/>
    <s v="08:47"/>
    <s v="-232277-44232277-964722511--"/>
    <s v="PEMD07"/>
    <x v="27"/>
    <x v="0"/>
    <x v="0"/>
    <s v="Contado"/>
    <n v="13.86"/>
    <s v=" "/>
    <n v="1"/>
    <s v=" "/>
    <x v="0"/>
    <n v="1"/>
    <n v="0.1"/>
  </r>
  <r>
    <s v="1144319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59"/>
    <s v="FERT"/>
    <s v="11112"/>
    <s v="YD13"/>
    <x v="2"/>
    <s v="UN"/>
    <s v="J"/>
    <s v="3242585754"/>
    <s v="ZPP3"/>
    <s v=""/>
    <s v=""/>
    <s v=""/>
    <s v="11443199"/>
    <s v="Garcia Rodriguez, Dionicia Celmira"/>
    <s v="06"/>
    <s v="Prolong. Gonzales Prada Km. 557 S/N"/>
    <s v=""/>
    <s v="Frente Alicorp Funfo Larrea"/>
    <s v="MOCHE"/>
    <s v="TRUJILLO"/>
    <s v="00306"/>
    <s v="02"/>
    <s v=""/>
    <s v=""/>
    <s v=""/>
    <s v="0001"/>
    <s v="09-T492-00044194"/>
    <s v=""/>
    <x v="0"/>
    <n v="40.0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7"/>
    <s v="08:47"/>
    <s v="-232277-44232277-964722511--"/>
    <s v="PEMD07"/>
    <x v="27"/>
    <x v="0"/>
    <x v="0"/>
    <s v="Contado"/>
    <n v="16.91"/>
    <s v=" "/>
    <n v="1"/>
    <s v=" "/>
    <x v="0"/>
    <n v="0"/>
    <s v=""/>
  </r>
  <r>
    <s v="11443199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59"/>
    <s v="FERT"/>
    <s v="9314"/>
    <s v="YD13"/>
    <x v="10"/>
    <s v="UN"/>
    <s v="J"/>
    <s v="3242585754"/>
    <s v="ZPP3"/>
    <s v=""/>
    <s v=""/>
    <s v=""/>
    <s v="11443199"/>
    <s v="Garcia Rodriguez, Dionicia Celmira"/>
    <s v="06"/>
    <s v="Prolong. Gonzales Prada Km. 557 S/N"/>
    <s v=""/>
    <s v="Frente Alicorp Funfo Larrea"/>
    <s v="MOCHE"/>
    <s v="TRUJILLO"/>
    <s v="00302"/>
    <s v="02"/>
    <s v=""/>
    <s v=""/>
    <s v=""/>
    <s v="0001"/>
    <s v="09-T492-00044194"/>
    <s v=""/>
    <x v="0"/>
    <n v="40.0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7"/>
    <s v="08:47"/>
    <s v="-232277-44232277-964722511--"/>
    <s v="PEMD07"/>
    <x v="27"/>
    <x v="0"/>
    <x v="0"/>
    <s v="Contado"/>
    <n v="7.24"/>
    <s v=" "/>
    <n v="1"/>
    <s v=" "/>
    <x v="0"/>
    <n v="0"/>
    <s v=""/>
  </r>
  <r>
    <s v="10062802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64"/>
    <s v="FERT"/>
    <s v="4562"/>
    <s v="YD13"/>
    <x v="0"/>
    <s v="UN"/>
    <s v="J"/>
    <s v="3242585779"/>
    <s v="ZPP3"/>
    <s v=""/>
    <s v=""/>
    <s v=""/>
    <s v="10062802"/>
    <s v="Vera Carranza, Lucy Santos"/>
    <s v="01"/>
    <s v="S/V Fundo Larrea"/>
    <s v=""/>
    <s v="Campiña De Moche"/>
    <s v="MOCHE"/>
    <s v="TRUJILLO"/>
    <s v="00305"/>
    <s v="02"/>
    <s v=""/>
    <s v=""/>
    <s v=""/>
    <s v="0001"/>
    <s v="09-T492-00044194"/>
    <s v=""/>
    <x v="0"/>
    <n v="40.04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28"/>
    <s v="08:44"/>
    <s v="---954470654--"/>
    <s v="PEMD07"/>
    <x v="28"/>
    <x v="0"/>
    <x v="0"/>
    <s v="Contado"/>
    <n v="6.44"/>
    <s v=" "/>
    <n v="1"/>
    <s v=" "/>
    <x v="0"/>
    <n v="1"/>
    <n v="1.7"/>
  </r>
  <r>
    <s v="10062802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64"/>
    <s v="FERT"/>
    <s v="9314"/>
    <s v="YD13"/>
    <x v="10"/>
    <s v="UN"/>
    <s v="J"/>
    <s v="3242585779"/>
    <s v="ZPP3"/>
    <s v=""/>
    <s v=""/>
    <s v=""/>
    <s v="10062802"/>
    <s v="Vera Carranza, Lucy Santos"/>
    <s v="01"/>
    <s v="S/V Fundo Larrea"/>
    <s v=""/>
    <s v="Campiña De Moche"/>
    <s v="MOCHE"/>
    <s v="TRUJILLO"/>
    <s v="00302"/>
    <s v="02"/>
    <s v=""/>
    <s v=""/>
    <s v=""/>
    <s v="0001"/>
    <s v="09-T492-00044194"/>
    <s v=""/>
    <x v="0"/>
    <n v="40.0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8"/>
    <s v="08:44"/>
    <s v="---954470654--"/>
    <s v="PEMD07"/>
    <x v="28"/>
    <x v="0"/>
    <x v="0"/>
    <s v="Contado"/>
    <n v="7.24"/>
    <s v=" "/>
    <n v="1"/>
    <s v=" "/>
    <x v="0"/>
    <n v="0"/>
    <s v=""/>
  </r>
  <r>
    <s v="10062802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64"/>
    <s v="FERT"/>
    <s v="11118"/>
    <s v="YD13"/>
    <x v="6"/>
    <s v="UN"/>
    <s v="J"/>
    <s v="3242585779"/>
    <s v="ZPP3"/>
    <s v=""/>
    <s v=""/>
    <s v=""/>
    <s v="10062802"/>
    <s v="Vera Carranza, Lucy Santos"/>
    <s v="01"/>
    <s v="S/V Fundo Larrea"/>
    <s v=""/>
    <s v="Campiña De Moche"/>
    <s v="MOCHE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8"/>
    <s v="08:44"/>
    <s v="---954470654--"/>
    <s v="PEMD07"/>
    <x v="28"/>
    <x v="0"/>
    <x v="0"/>
    <s v="Contado"/>
    <n v="13.86"/>
    <s v=" "/>
    <n v="1"/>
    <s v=" "/>
    <x v="0"/>
    <n v="0"/>
    <s v=""/>
  </r>
  <r>
    <s v="1175455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86"/>
    <s v="FERT"/>
    <s v="4961"/>
    <s v="YD13"/>
    <x v="8"/>
    <s v="UN"/>
    <s v="J"/>
    <s v="3242585925"/>
    <s v="ZPP3"/>
    <s v=""/>
    <s v=""/>
    <s v=""/>
    <s v="11754555"/>
    <s v="Mariños Vasquez, Nora Alcira"/>
    <s v="01"/>
    <s v="Prolong. Gonzales Prada S/N Mz D Lt"/>
    <s v="05"/>
    <s v="Sector El Palmo"/>
    <s v="TRUJILLO"/>
    <s v="TRUJILLO"/>
    <s v="00305"/>
    <s v="02"/>
    <s v=""/>
    <s v=""/>
    <s v=""/>
    <s v="0001"/>
    <s v="09-T492-00044194"/>
    <s v=""/>
    <x v="0"/>
    <n v="40.04"/>
    <s v="KM"/>
    <n v="2"/>
    <s v="CA"/>
    <n v="15"/>
    <n v="2"/>
    <x v="0"/>
    <n v="6.47"/>
    <s v="PEN"/>
    <n v="32.200000000000003"/>
    <s v="PEN"/>
    <n v="0"/>
    <s v="PEN"/>
    <n v="-4.83"/>
    <s v="PEN"/>
    <n v="0"/>
    <s v="PEN"/>
    <n v="4.93"/>
    <s v="PEN"/>
    <n v="0"/>
    <s v="PEN"/>
    <n v="27.37"/>
    <s v="PEN"/>
    <n v="5.58"/>
    <s v="PEN"/>
    <x v="29"/>
    <s v="08:50"/>
    <s v="---922408652--"/>
    <s v="PEM177"/>
    <x v="29"/>
    <x v="0"/>
    <x v="0"/>
    <s v="Contado"/>
    <n v="32.200000000000003"/>
    <s v=" "/>
    <n v="2"/>
    <s v=" "/>
    <x v="0"/>
    <n v="1"/>
    <n v="0.3"/>
  </r>
  <r>
    <s v="1175455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86"/>
    <s v="FERT"/>
    <s v="4963"/>
    <s v="YD13"/>
    <x v="7"/>
    <s v="UN"/>
    <s v="J"/>
    <s v="3242585925"/>
    <s v="ZPP3"/>
    <s v=""/>
    <s v=""/>
    <s v=""/>
    <s v="11754555"/>
    <s v="Mariños Vasquez, Nora Alcira"/>
    <s v="01"/>
    <s v="Prolong. Gonzales Prada S/N Mz D Lt"/>
    <s v="05"/>
    <s v="Sector El Palmo"/>
    <s v="TRUJILLO"/>
    <s v="TRUJILLO"/>
    <s v="00305"/>
    <s v="02"/>
    <s v=""/>
    <s v=""/>
    <s v=""/>
    <s v="0001"/>
    <s v="09-T492-00044194"/>
    <s v=""/>
    <x v="0"/>
    <n v="40.04"/>
    <s v="KM"/>
    <n v="1"/>
    <s v="CA"/>
    <n v="15"/>
    <n v="1"/>
    <x v="0"/>
    <n v="3.28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29"/>
    <s v="08:50"/>
    <s v="---922408652--"/>
    <s v="PEM177"/>
    <x v="29"/>
    <x v="0"/>
    <x v="0"/>
    <s v="Contado"/>
    <n v="16.100000000000001"/>
    <s v=" "/>
    <n v="1"/>
    <s v=" "/>
    <x v="0"/>
    <n v="0"/>
    <s v=""/>
  </r>
  <r>
    <s v="1175455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86"/>
    <s v="FERT"/>
    <s v="8758"/>
    <s v="YD13"/>
    <x v="4"/>
    <s v="UN"/>
    <s v="J"/>
    <s v="3242585925"/>
    <s v="ZPP3"/>
    <s v=""/>
    <s v=""/>
    <s v=""/>
    <s v="11754555"/>
    <s v="Mariños Vasquez, Nora Alcira"/>
    <s v="01"/>
    <s v="Prolong. Gonzales Prada S/N Mz D Lt"/>
    <s v="05"/>
    <s v="Sector El Palmo"/>
    <s v="TRUJILLO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9"/>
    <s v="08:50"/>
    <s v="---922408652--"/>
    <s v="PEM177"/>
    <x v="29"/>
    <x v="0"/>
    <x v="0"/>
    <s v="Contado"/>
    <n v="9.27"/>
    <s v=" "/>
    <n v="1"/>
    <s v=" "/>
    <x v="0"/>
    <n v="0"/>
    <s v=""/>
  </r>
  <r>
    <s v="11754555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86"/>
    <s v="FERT"/>
    <s v="8758"/>
    <s v="YZ13"/>
    <x v="4"/>
    <s v="UN"/>
    <s v="J"/>
    <s v="3242585925"/>
    <s v="ZPP3"/>
    <s v=""/>
    <s v=""/>
    <s v=""/>
    <s v="11754555"/>
    <s v="Mariños Vasquez, Nora Alcira"/>
    <s v="01"/>
    <s v="Prolong. Gonzales Prada S/N Mz D Lt"/>
    <s v="05"/>
    <s v="Sector El Palmo"/>
    <s v="TRUJILLO"/>
    <s v="TRUJILLO"/>
    <s v="00306"/>
    <s v="02"/>
    <s v="E5"/>
    <s v=""/>
    <s v=""/>
    <s v="0001"/>
    <s v="09-T492-00044194"/>
    <s v="Cond. de Venta: Carg"/>
    <x v="0"/>
    <n v="40.0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9"/>
    <s v="08:50"/>
    <s v="---922408652--"/>
    <s v="PEM177"/>
    <x v="29"/>
    <x v="0"/>
    <x v="1"/>
    <s v="Contado"/>
    <n v="0.62"/>
    <s v=" "/>
    <s v=""/>
    <n v="1"/>
    <x v="0"/>
    <n v="0"/>
    <s v=""/>
  </r>
  <r>
    <s v="12279024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89"/>
    <s v="FERT"/>
    <s v="5454"/>
    <s v="YD13"/>
    <x v="1"/>
    <s v="UN"/>
    <s v="J"/>
    <s v="3242585959"/>
    <s v="ZPP3"/>
    <s v=""/>
    <s v=""/>
    <s v=""/>
    <s v="12279024"/>
    <s v="Camacho Campos, Santiago Alejandro"/>
    <s v="06"/>
    <s v="Carret. Curva De Sun S/n"/>
    <s v=""/>
    <s v="Moche"/>
    <s v="MOCHE"/>
    <s v="TRUJILLO"/>
    <s v="00305"/>
    <s v="02"/>
    <s v=""/>
    <s v=""/>
    <s v=""/>
    <s v="0001"/>
    <s v="09-T492-00044194"/>
    <s v=""/>
    <x v="0"/>
    <n v="40.04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30"/>
    <s v="08:38"/>
    <s v="44634645----968840032-965605951"/>
    <s v="PEMC99"/>
    <x v="30"/>
    <x v="0"/>
    <x v="0"/>
    <s v="Contado"/>
    <n v="15.89"/>
    <s v=" "/>
    <n v="1"/>
    <s v=" "/>
    <x v="0"/>
    <n v="1"/>
    <n v="0.4"/>
  </r>
  <r>
    <s v="12279024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89"/>
    <s v="FERT"/>
    <s v="11118"/>
    <s v="YD13"/>
    <x v="6"/>
    <s v="UN"/>
    <s v="J"/>
    <s v="3242585959"/>
    <s v="ZPP3"/>
    <s v=""/>
    <s v=""/>
    <s v=""/>
    <s v="12279024"/>
    <s v="Camacho Campos, Santiago Alejandro"/>
    <s v="06"/>
    <s v="Carret. Curva De Sun S/n"/>
    <s v=""/>
    <s v="Moche"/>
    <s v="MOCHE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0"/>
    <s v="08:38"/>
    <s v="44634645----968840032-965605951"/>
    <s v="PEMC99"/>
    <x v="30"/>
    <x v="0"/>
    <x v="0"/>
    <s v="Contado"/>
    <n v="13.86"/>
    <s v=" "/>
    <n v="1"/>
    <s v=" "/>
    <x v="0"/>
    <n v="0"/>
    <s v=""/>
  </r>
  <r>
    <s v="12279024"/>
    <s v="3401642334"/>
    <s v="ZDBE"/>
    <s v="BK49"/>
    <x v="0"/>
    <x v="0"/>
    <x v="0"/>
    <s v="1"/>
    <s v="445147"/>
    <x v="0"/>
    <s v="6032119"/>
    <s v=""/>
    <s v="PED7O-858"/>
    <s v="6032119"/>
    <s v="Reyes Ravello, Carlos Arturo"/>
    <s v="8"/>
    <s v="4092051189"/>
    <s v="FERT"/>
    <s v="11114"/>
    <s v="YD13"/>
    <x v="9"/>
    <s v="UN"/>
    <s v="J"/>
    <s v="3242585959"/>
    <s v="ZPP3"/>
    <s v=""/>
    <s v=""/>
    <s v=""/>
    <s v="12279024"/>
    <s v="Camacho Campos, Santiago Alejandro"/>
    <s v="06"/>
    <s v="Carret. Curva De Sun S/n"/>
    <s v=""/>
    <s v="Moche"/>
    <s v="MOCHE"/>
    <s v="TRUJILLO"/>
    <s v="00306"/>
    <s v="02"/>
    <s v=""/>
    <s v=""/>
    <s v=""/>
    <s v="0001"/>
    <s v="09-T492-00044194"/>
    <s v=""/>
    <x v="0"/>
    <n v="40.04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30"/>
    <s v="08:38"/>
    <s v="44634645----968840032-965605951"/>
    <s v="PEMC99"/>
    <x v="30"/>
    <x v="0"/>
    <x v="0"/>
    <s v="Contado"/>
    <n v="9.24"/>
    <s v=" "/>
    <n v="1"/>
    <s v=" "/>
    <x v="0"/>
    <n v="0"/>
    <s v="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680"/>
    <s v="FERT"/>
    <s v="11112"/>
    <s v="YD13"/>
    <x v="2"/>
    <s v="UN"/>
    <s v="J"/>
    <s v="3242552584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6"/>
    <s v="02"/>
    <s v=""/>
    <s v=""/>
    <s v=""/>
    <s v="0001"/>
    <s v="09-T492-00044202"/>
    <s v=""/>
    <x v="0"/>
    <n v="28.72"/>
    <s v="KM"/>
    <n v="146"/>
    <s v="CA"/>
    <n v="4"/>
    <n v="270"/>
    <x v="0"/>
    <n v="1146.97"/>
    <s v="PEN"/>
    <n v="4564.62"/>
    <s v="PEN"/>
    <n v="0"/>
    <s v="PEN"/>
    <n v="-536.79999999999995"/>
    <s v="PEN"/>
    <n v="0"/>
    <s v="PEN"/>
    <n v="848.26"/>
    <s v="PEN"/>
    <n v="684.73"/>
    <s v="PEN"/>
    <n v="4027.82"/>
    <s v="PEN"/>
    <n v="1644.21"/>
    <s v="PEN"/>
    <x v="13"/>
    <s v="07:12"/>
    <s v="-44608990--949668097--"/>
    <s v="PEOD81"/>
    <x v="31"/>
    <x v="0"/>
    <x v="0"/>
    <s v="Contado"/>
    <n v="4564.62"/>
    <s v=" "/>
    <n v="270"/>
    <s v=" "/>
    <x v="1"/>
    <n v="1"/>
    <n v="5.6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680"/>
    <s v="FERT"/>
    <s v="11112"/>
    <s v="YD13"/>
    <x v="2"/>
    <s v="UN"/>
    <s v="J"/>
    <s v="3242552584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6"/>
    <s v="02"/>
    <s v=""/>
    <s v=""/>
    <s v=""/>
    <s v="0001"/>
    <s v="09-T492-00044202"/>
    <s v=""/>
    <x v="0"/>
    <n v="28.72"/>
    <s v="KM"/>
    <n v="124"/>
    <s v="CA"/>
    <n v="4"/>
    <n v="270"/>
    <x v="0"/>
    <n v="1146.97"/>
    <s v="PEN"/>
    <n v="4564.62"/>
    <s v="PEN"/>
    <n v="0"/>
    <s v="PEN"/>
    <n v="-536.79999999999995"/>
    <s v="PEN"/>
    <n v="0"/>
    <s v="PEN"/>
    <n v="848.26"/>
    <s v="PEN"/>
    <n v="684.73"/>
    <s v="PEN"/>
    <n v="4027.82"/>
    <s v="PEN"/>
    <n v="1644.21"/>
    <s v="PEN"/>
    <x v="13"/>
    <s v="07:12"/>
    <s v="-44608990--949668097--"/>
    <s v="PEOD81"/>
    <x v="31"/>
    <x v="0"/>
    <x v="0"/>
    <s v="Contado"/>
    <n v="4564.62"/>
    <s v=" "/>
    <n v="270"/>
    <s v=" "/>
    <x v="1"/>
    <n v="0"/>
    <s v="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680"/>
    <s v="FERT"/>
    <s v="11114"/>
    <s v="YD13"/>
    <x v="9"/>
    <s v="UN"/>
    <s v="J"/>
    <s v="3242552584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6"/>
    <s v="02"/>
    <s v=""/>
    <s v=""/>
    <s v=""/>
    <s v="0001"/>
    <s v="09-T492-00044202"/>
    <s v=""/>
    <x v="0"/>
    <n v="28.72"/>
    <s v="KM"/>
    <n v="70"/>
    <s v="CA"/>
    <n v="15"/>
    <n v="70"/>
    <x v="0"/>
    <n v="226.85"/>
    <s v="PEN"/>
    <n v="646.45000000000005"/>
    <s v="PEN"/>
    <n v="0"/>
    <s v="PEN"/>
    <n v="-76.02"/>
    <s v="PEN"/>
    <n v="0"/>
    <s v="PEN"/>
    <n v="120.13"/>
    <s v="PEN"/>
    <n v="96.97"/>
    <s v="PEN"/>
    <n v="570.42999999999995"/>
    <s v="PEN"/>
    <n v="232.85"/>
    <s v="PEN"/>
    <x v="13"/>
    <s v="07:12"/>
    <s v="-44608990--949668097--"/>
    <s v="PEOD81"/>
    <x v="31"/>
    <x v="0"/>
    <x v="0"/>
    <s v="Contado"/>
    <n v="646.45000000000005"/>
    <s v=" "/>
    <n v="70"/>
    <s v=" "/>
    <x v="1"/>
    <n v="0"/>
    <s v="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680"/>
    <s v="FERT"/>
    <s v="11118"/>
    <s v="YD13"/>
    <x v="6"/>
    <s v="UN"/>
    <s v="J"/>
    <s v="3242552584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6"/>
    <s v="02"/>
    <s v=""/>
    <s v=""/>
    <s v=""/>
    <s v="0001"/>
    <s v="09-T492-00044202"/>
    <s v=""/>
    <x v="0"/>
    <n v="28.72"/>
    <s v="KM"/>
    <n v="100"/>
    <s v="CA"/>
    <n v="15"/>
    <n v="100"/>
    <x v="0"/>
    <n v="415.97"/>
    <s v="PEN"/>
    <n v="1385.6"/>
    <s v="PEN"/>
    <n v="0"/>
    <s v="PEN"/>
    <n v="-162.94999999999999"/>
    <s v="PEN"/>
    <n v="0"/>
    <s v="PEN"/>
    <n v="257.49"/>
    <s v="PEN"/>
    <n v="207.85"/>
    <s v="PEN"/>
    <n v="1222.6500000000001"/>
    <s v="PEN"/>
    <n v="499.1"/>
    <s v="PEN"/>
    <x v="13"/>
    <s v="07:12"/>
    <s v="-44608990--949668097--"/>
    <s v="PEOD81"/>
    <x v="31"/>
    <x v="0"/>
    <x v="0"/>
    <s v="Contado"/>
    <n v="1385.6"/>
    <s v=" "/>
    <n v="100"/>
    <s v=" "/>
    <x v="1"/>
    <n v="0"/>
    <s v="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680"/>
    <s v="FERT"/>
    <s v="11113"/>
    <s v="YD13"/>
    <x v="3"/>
    <s v="UN"/>
    <s v="J"/>
    <s v="3242552584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6"/>
    <s v="02"/>
    <s v=""/>
    <s v=""/>
    <s v=""/>
    <s v="0001"/>
    <s v="09-T492-00044202"/>
    <s v=""/>
    <x v="0"/>
    <n v="28.72"/>
    <s v="KM"/>
    <n v="80"/>
    <s v="CA"/>
    <n v="6"/>
    <n v="80"/>
    <x v="0"/>
    <n v="247.72"/>
    <s v="PEN"/>
    <n v="591.04"/>
    <s v="PEN"/>
    <n v="0"/>
    <s v="PEN"/>
    <n v="-69.510000000000005"/>
    <s v="PEN"/>
    <n v="0"/>
    <s v="PEN"/>
    <n v="109.83"/>
    <s v="PEN"/>
    <n v="88.66"/>
    <s v="PEN"/>
    <n v="521.53"/>
    <s v="PEN"/>
    <n v="212.89"/>
    <s v="PEN"/>
    <x v="13"/>
    <s v="07:12"/>
    <s v="-44608990--949668097--"/>
    <s v="PEOD81"/>
    <x v="31"/>
    <x v="0"/>
    <x v="0"/>
    <s v="Contado"/>
    <n v="591.04"/>
    <s v=" "/>
    <n v="80"/>
    <s v=" "/>
    <x v="1"/>
    <n v="0"/>
    <s v="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680"/>
    <s v="FERT"/>
    <s v="12464"/>
    <s v="YD13"/>
    <x v="13"/>
    <s v="UN"/>
    <s v="J"/>
    <s v="3242552584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6"/>
    <s v="02"/>
    <s v=""/>
    <s v=""/>
    <s v=""/>
    <s v="0001"/>
    <s v="09-T492-00044202"/>
    <s v=""/>
    <x v="0"/>
    <n v="28.72"/>
    <s v="KM"/>
    <n v="6"/>
    <s v="CA"/>
    <n v="6"/>
    <n v="6"/>
    <x v="0"/>
    <n v="10.79"/>
    <s v="PEN"/>
    <n v="33.25"/>
    <s v="PEN"/>
    <n v="0"/>
    <s v="PEN"/>
    <n v="-7.8"/>
    <s v="PEN"/>
    <n v="0"/>
    <s v="PEN"/>
    <n v="5.36"/>
    <s v="PEN"/>
    <n v="4.33"/>
    <s v="PEN"/>
    <n v="25.45"/>
    <s v="PEN"/>
    <n v="10.39"/>
    <s v="PEN"/>
    <x v="13"/>
    <s v="07:12"/>
    <s v="-44608990--949668097--"/>
    <s v="PEOD81"/>
    <x v="31"/>
    <x v="0"/>
    <x v="0"/>
    <s v="Contado"/>
    <n v="33.25"/>
    <s v=" "/>
    <n v="6"/>
    <s v=" "/>
    <x v="1"/>
    <n v="0"/>
    <s v=""/>
  </r>
  <r>
    <s v="11213144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684"/>
    <s v="FERT"/>
    <s v="4562"/>
    <s v="YD13"/>
    <x v="0"/>
    <s v="UN"/>
    <s v="J"/>
    <s v="3242571872"/>
    <s v="ZPP3"/>
    <s v=""/>
    <s v=""/>
    <s v=""/>
    <s v="11213144"/>
    <s v="Yparraguirre De Reyna, Diosidalia"/>
    <s v="01"/>
    <s v="Cpm. El Milagro Vii Mz S Lt 2"/>
    <s v=""/>
    <s v=""/>
    <s v="HUANCHACO"/>
    <s v="TRUJILLO"/>
    <s v="00305"/>
    <s v="02"/>
    <s v=""/>
    <s v=""/>
    <s v=""/>
    <s v="0001"/>
    <s v="09-T492-00044202"/>
    <s v=""/>
    <x v="0"/>
    <n v="28.72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0"/>
    <s v="11:54"/>
    <s v="---922670527-990822446-"/>
    <s v="PEM166"/>
    <x v="32"/>
    <x v="0"/>
    <x v="0"/>
    <s v="Contado"/>
    <n v="19.32"/>
    <s v=" "/>
    <n v="3"/>
    <s v=" "/>
    <x v="1"/>
    <n v="1"/>
    <n v="0.3"/>
  </r>
  <r>
    <s v="1137753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02"/>
    <s v="FERT"/>
    <s v="11118"/>
    <s v="YD13"/>
    <x v="6"/>
    <s v="UN"/>
    <s v="J"/>
    <s v="3242572297"/>
    <s v="ZPP3"/>
    <s v=""/>
    <s v=""/>
    <s v=""/>
    <s v="11377531"/>
    <s v="Rodriguez Vargas, Nori Elvith"/>
    <s v="01"/>
    <s v="C.P. El Milagro Vi-B Mz 12 Lt 7"/>
    <s v=""/>
    <s v="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9"/>
    <s v="11:32"/>
    <s v="---969954649-997875974-"/>
    <s v="PEM166"/>
    <x v="33"/>
    <x v="0"/>
    <x v="0"/>
    <s v="Contado"/>
    <n v="13.86"/>
    <s v=" "/>
    <n v="1"/>
    <s v=" "/>
    <x v="1"/>
    <n v="1"/>
    <n v="0.2"/>
  </r>
  <r>
    <s v="1137753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02"/>
    <s v="FERT"/>
    <s v="9314"/>
    <s v="YD13"/>
    <x v="10"/>
    <s v="UN"/>
    <s v="J"/>
    <s v="3242572297"/>
    <s v="ZPP3"/>
    <s v=""/>
    <s v=""/>
    <s v=""/>
    <s v="11377531"/>
    <s v="Rodriguez Vargas, Nori Elvith"/>
    <s v="01"/>
    <s v="C.P. El Milagro Vi-B Mz 12 Lt 7"/>
    <s v=""/>
    <s v=""/>
    <s v="HUANCHACO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9"/>
    <s v="11:32"/>
    <s v="---969954649-997875974-"/>
    <s v="PEM166"/>
    <x v="33"/>
    <x v="0"/>
    <x v="0"/>
    <s v="Contado"/>
    <n v="7.24"/>
    <s v=" "/>
    <n v="1"/>
    <s v=" "/>
    <x v="1"/>
    <n v="0"/>
    <s v=""/>
  </r>
  <r>
    <s v="1137753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02"/>
    <s v="FERT"/>
    <s v="4961"/>
    <s v="YD13"/>
    <x v="8"/>
    <s v="UN"/>
    <s v="J"/>
    <s v="3242572297"/>
    <s v="ZPP3"/>
    <s v=""/>
    <s v=""/>
    <s v=""/>
    <s v="11377531"/>
    <s v="Rodriguez Vargas, Nori Elvith"/>
    <s v="01"/>
    <s v="C.P. El Milagro Vi-B Mz 12 Lt 7"/>
    <s v=""/>
    <s v=""/>
    <s v="HUANCHACO"/>
    <s v="TRUJILLO"/>
    <s v="00305"/>
    <s v="02"/>
    <s v=""/>
    <s v=""/>
    <s v=""/>
    <s v="0001"/>
    <s v="09-T492-00044202"/>
    <s v=""/>
    <x v="0"/>
    <n v="28.72"/>
    <s v="KM"/>
    <n v="1"/>
    <s v="CA"/>
    <n v="15"/>
    <n v="1"/>
    <x v="0"/>
    <n v="3.23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9"/>
    <s v="11:32"/>
    <s v="---969954649-997875974-"/>
    <s v="PEM166"/>
    <x v="33"/>
    <x v="0"/>
    <x v="0"/>
    <s v="Contado"/>
    <n v="16.100000000000001"/>
    <s v=" "/>
    <n v="1"/>
    <s v=" "/>
    <x v="1"/>
    <n v="0"/>
    <s v=""/>
  </r>
  <r>
    <s v="10992045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15"/>
    <s v="FERT"/>
    <s v="11116"/>
    <s v="YD13"/>
    <x v="5"/>
    <s v="UN"/>
    <s v="J"/>
    <s v="3242572569"/>
    <s v="ZPP3"/>
    <s v=""/>
    <s v=""/>
    <s v=""/>
    <s v="10992045"/>
    <s v="Julian Barreto, Guisela Rosa"/>
    <s v="01"/>
    <s v="Av. Los Robles Mz. 6 Lote 9"/>
    <s v=""/>
    <s v="Los Huertos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15"/>
    <s v="09:51"/>
    <s v="---978480845--"/>
    <s v="PEMD00"/>
    <x v="34"/>
    <x v="0"/>
    <x v="0"/>
    <s v="Contado"/>
    <n v="11.08"/>
    <s v=" "/>
    <n v="1"/>
    <s v=" "/>
    <x v="1"/>
    <n v="1"/>
    <n v="0.8"/>
  </r>
  <r>
    <s v="10992045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15"/>
    <s v="FERT"/>
    <s v="11112"/>
    <s v="YD13"/>
    <x v="2"/>
    <s v="UN"/>
    <s v="J"/>
    <s v="3242572569"/>
    <s v="ZPP3"/>
    <s v=""/>
    <s v=""/>
    <s v=""/>
    <s v="10992045"/>
    <s v="Julian Barreto, Guisela Rosa"/>
    <s v="01"/>
    <s v="Av. Los Robles Mz. 6 Lote 9"/>
    <s v=""/>
    <s v="Los Huertos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5"/>
    <s v="09:51"/>
    <s v="---978480845--"/>
    <s v="PEMD00"/>
    <x v="34"/>
    <x v="0"/>
    <x v="0"/>
    <s v="Contado"/>
    <n v="33.81"/>
    <s v=" "/>
    <n v="2"/>
    <s v=" "/>
    <x v="1"/>
    <n v="0"/>
    <s v=""/>
  </r>
  <r>
    <s v="10992163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16"/>
    <s v="FERT"/>
    <s v="11118"/>
    <s v="YD13"/>
    <x v="6"/>
    <s v="UN"/>
    <s v="J"/>
    <s v="3242572572"/>
    <s v="ZPP3"/>
    <s v=""/>
    <s v=""/>
    <s v=""/>
    <s v="10992163"/>
    <s v="Gonzales Pedro, Elmer Augusto"/>
    <s v="01"/>
    <s v="Aa.Hh. Virgen Del Socorro Mz. Ñ Lot"/>
    <s v="e 21"/>
    <s v="Virgen Del Socorro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1"/>
    <s v="12:20"/>
    <s v="---915178818-920818354-"/>
    <s v="PEMD05"/>
    <x v="35"/>
    <x v="0"/>
    <x v="0"/>
    <s v="Contado"/>
    <n v="13.86"/>
    <s v=" "/>
    <n v="1"/>
    <s v=" "/>
    <x v="1"/>
    <n v="1"/>
    <n v="1.7"/>
  </r>
  <r>
    <s v="10992163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16"/>
    <s v="FERT"/>
    <s v="4961"/>
    <s v="YD13"/>
    <x v="8"/>
    <s v="UN"/>
    <s v="J"/>
    <s v="3242572572"/>
    <s v="ZPP3"/>
    <s v=""/>
    <s v=""/>
    <s v=""/>
    <s v="10992163"/>
    <s v="Gonzales Pedro, Elmer Augusto"/>
    <s v="01"/>
    <s v="Aa.Hh. Virgen Del Socorro Mz. Ñ Lot"/>
    <s v="e 21"/>
    <s v="Virgen Del Socorro"/>
    <s v="LA ESPERANZA"/>
    <s v="TRUJILLO"/>
    <s v="00305"/>
    <s v="02"/>
    <s v=""/>
    <s v=""/>
    <s v=""/>
    <s v="0001"/>
    <s v="09-T492-00044202"/>
    <s v=""/>
    <x v="0"/>
    <n v="28.72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31"/>
    <s v="12:20"/>
    <s v="---915178818-920818354-"/>
    <s v="PEMD05"/>
    <x v="35"/>
    <x v="0"/>
    <x v="0"/>
    <s v="Contado"/>
    <n v="16.100000000000001"/>
    <s v=" "/>
    <n v="1"/>
    <s v=" "/>
    <x v="1"/>
    <n v="0"/>
    <s v=""/>
  </r>
  <r>
    <s v="10992163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16"/>
    <s v="FERT"/>
    <s v="8758"/>
    <s v="YD13"/>
    <x v="4"/>
    <s v="UN"/>
    <s v="J"/>
    <s v="3242572572"/>
    <s v="ZPP3"/>
    <s v=""/>
    <s v=""/>
    <s v=""/>
    <s v="10992163"/>
    <s v="Gonzales Pedro, Elmer Augusto"/>
    <s v="01"/>
    <s v="Aa.Hh. Virgen Del Socorro Mz. Ñ Lot"/>
    <s v="e 21"/>
    <s v="Virgen Del Socorro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31"/>
    <s v="12:20"/>
    <s v="---915178818-920818354-"/>
    <s v="PEMD05"/>
    <x v="35"/>
    <x v="0"/>
    <x v="0"/>
    <s v="Contado"/>
    <n v="9.27"/>
    <s v=" "/>
    <n v="1"/>
    <s v=" "/>
    <x v="1"/>
    <n v="0"/>
    <s v=""/>
  </r>
  <r>
    <s v="10992163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16"/>
    <s v="FERT"/>
    <s v="9314"/>
    <s v="YD13"/>
    <x v="10"/>
    <s v="UN"/>
    <s v="J"/>
    <s v="3242572572"/>
    <s v="ZPP3"/>
    <s v=""/>
    <s v=""/>
    <s v=""/>
    <s v="10992163"/>
    <s v="Gonzales Pedro, Elmer Augusto"/>
    <s v="01"/>
    <s v="Aa.Hh. Virgen Del Socorro Mz. Ñ Lot"/>
    <s v="e 21"/>
    <s v="Virgen Del Socorro"/>
    <s v="LA ESPERANZA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31"/>
    <s v="12:20"/>
    <s v="---915178818-920818354-"/>
    <s v="PEMD05"/>
    <x v="35"/>
    <x v="0"/>
    <x v="0"/>
    <s v="Contado"/>
    <n v="7.24"/>
    <s v=" "/>
    <n v="1"/>
    <s v=" "/>
    <x v="1"/>
    <n v="0"/>
    <s v=""/>
  </r>
  <r>
    <s v="10992163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16"/>
    <s v="FERT"/>
    <s v="8758"/>
    <s v="YZ13"/>
    <x v="4"/>
    <s v="UN"/>
    <s v="J"/>
    <s v="3242572572"/>
    <s v="ZPP3"/>
    <s v=""/>
    <s v=""/>
    <s v=""/>
    <s v="10992163"/>
    <s v="Gonzales Pedro, Elmer Augusto"/>
    <s v="01"/>
    <s v="Aa.Hh. Virgen Del Socorro Mz. Ñ Lot"/>
    <s v="e 21"/>
    <s v="Virgen Del Socorro"/>
    <s v="LA ESPERANZA"/>
    <s v="TRUJILLO"/>
    <s v="00306"/>
    <s v="02"/>
    <s v="E5"/>
    <s v=""/>
    <s v=""/>
    <s v="0001"/>
    <s v="09-T492-00044202"/>
    <s v="Cond. de Venta: Carg"/>
    <x v="0"/>
    <n v="28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1"/>
    <s v="12:20"/>
    <s v="---915178818-920818354-"/>
    <s v="PEMD05"/>
    <x v="35"/>
    <x v="0"/>
    <x v="1"/>
    <s v="Contado"/>
    <n v="0.62"/>
    <s v=" "/>
    <s v=""/>
    <n v="1"/>
    <x v="1"/>
    <n v="0"/>
    <s v=""/>
  </r>
  <r>
    <s v="11696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35"/>
    <s v="FERT"/>
    <s v="4961"/>
    <s v="YD13"/>
    <x v="8"/>
    <s v="UN"/>
    <s v="J"/>
    <s v="3242574609"/>
    <s v="ZPP3"/>
    <s v=""/>
    <s v=""/>
    <s v=""/>
    <s v="11696081"/>
    <s v="Infantes Ruiz, Aristides Viter"/>
    <s v="06"/>
    <s v="C.p. El Milagro Vi C Mz A Lt 22"/>
    <s v=""/>
    <s v="El Milagro"/>
    <s v="HUANCHACO"/>
    <s v="TRUJILLO"/>
    <s v="00305"/>
    <s v="02"/>
    <s v=""/>
    <s v=""/>
    <s v=""/>
    <s v="0001"/>
    <s v="09-T492-00044202"/>
    <s v=""/>
    <x v="0"/>
    <n v="28.72"/>
    <s v="KM"/>
    <n v="1"/>
    <s v="CA"/>
    <n v="15"/>
    <n v="1"/>
    <x v="0"/>
    <n v="3.23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3"/>
    <s v="11:41"/>
    <s v="---948845215-975289942-999904232"/>
    <s v="PEM166"/>
    <x v="36"/>
    <x v="0"/>
    <x v="0"/>
    <s v="Contado"/>
    <n v="16.100000000000001"/>
    <s v=" "/>
    <n v="1"/>
    <s v=" "/>
    <x v="1"/>
    <n v="1"/>
    <n v="0.2"/>
  </r>
  <r>
    <s v="11696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35"/>
    <s v="FERT"/>
    <s v="9314"/>
    <s v="YD13"/>
    <x v="10"/>
    <s v="UN"/>
    <s v="J"/>
    <s v="3242574609"/>
    <s v="ZPP3"/>
    <s v=""/>
    <s v=""/>
    <s v=""/>
    <s v="11696081"/>
    <s v="Infantes Ruiz, Aristides Viter"/>
    <s v="06"/>
    <s v="C.p. El Milagro Vi C Mz A Lt 22"/>
    <s v=""/>
    <s v="El Milagro"/>
    <s v="HUANCHACO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3"/>
    <s v="11:41"/>
    <s v="---948845215-975289942-999904232"/>
    <s v="PEM166"/>
    <x v="36"/>
    <x v="0"/>
    <x v="0"/>
    <s v="Contado"/>
    <n v="7.24"/>
    <s v=" "/>
    <n v="1"/>
    <s v=" "/>
    <x v="1"/>
    <n v="0"/>
    <s v=""/>
  </r>
  <r>
    <s v="11696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35"/>
    <s v="FERT"/>
    <s v="11112"/>
    <s v="YD13"/>
    <x v="2"/>
    <s v="UN"/>
    <s v="J"/>
    <s v="3242574609"/>
    <s v="ZPP3"/>
    <s v=""/>
    <s v=""/>
    <s v=""/>
    <s v="11696081"/>
    <s v="Infantes Ruiz, Aristides Viter"/>
    <s v="06"/>
    <s v="C.p. El Milagro Vi C Mz A Lt 22"/>
    <s v=""/>
    <s v="El Milagr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3"/>
    <s v="11:41"/>
    <s v="---948845215-975289942-999904232"/>
    <s v="PEM166"/>
    <x v="36"/>
    <x v="0"/>
    <x v="0"/>
    <s v="Contado"/>
    <n v="16.91"/>
    <s v=" "/>
    <n v="1"/>
    <s v=" "/>
    <x v="1"/>
    <n v="0"/>
    <s v=""/>
  </r>
  <r>
    <s v="10054646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51"/>
    <s v="FERT"/>
    <s v="4562"/>
    <s v="YD13"/>
    <x v="0"/>
    <s v="UN"/>
    <s v="J"/>
    <s v="3242575784"/>
    <s v="ZPP3"/>
    <s v=""/>
    <s v=""/>
    <s v=""/>
    <s v="10054646"/>
    <s v="Amaya De Aniceto, Nidia"/>
    <s v="06"/>
    <s v="Aa.hh. El Milagro/Sector Uno Mz 013"/>
    <s v="Lt 005"/>
    <s v="El Milagro"/>
    <s v="LA ESPERANZA"/>
    <s v="TRUJILLO"/>
    <s v="00305"/>
    <s v="02"/>
    <s v=""/>
    <s v=""/>
    <s v=""/>
    <s v="0001"/>
    <s v="09-T492-00044202"/>
    <s v=""/>
    <x v="0"/>
    <n v="28.72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0"/>
    <s v="11:45"/>
    <s v="274572-44274572----"/>
    <s v="PEMD01"/>
    <x v="37"/>
    <x v="0"/>
    <x v="0"/>
    <s v="Contado"/>
    <n v="12.88"/>
    <s v=" "/>
    <n v="2"/>
    <s v=" "/>
    <x v="1"/>
    <n v="1"/>
    <n v="0.4"/>
  </r>
  <r>
    <s v="10054646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51"/>
    <s v="FERT"/>
    <s v="11112"/>
    <s v="YD13"/>
    <x v="2"/>
    <s v="UN"/>
    <s v="J"/>
    <s v="3242575784"/>
    <s v="ZPP3"/>
    <s v=""/>
    <s v=""/>
    <s v=""/>
    <s v="10054646"/>
    <s v="Amaya De Aniceto, Nidia"/>
    <s v="06"/>
    <s v="Aa.hh. El Milagro/Sector Uno Mz 013"/>
    <s v="Lt 005"/>
    <s v="El Milagro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0"/>
    <s v="11:45"/>
    <s v="274572-44274572----"/>
    <s v="PEMD01"/>
    <x v="37"/>
    <x v="0"/>
    <x v="0"/>
    <s v="Contado"/>
    <n v="33.81"/>
    <s v=" "/>
    <n v="2"/>
    <s v=" "/>
    <x v="1"/>
    <n v="0"/>
    <s v=""/>
  </r>
  <r>
    <s v="10054646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51"/>
    <s v="FERT"/>
    <s v="9314"/>
    <s v="YD13"/>
    <x v="10"/>
    <s v="UN"/>
    <s v="J"/>
    <s v="3242575784"/>
    <s v="ZPP3"/>
    <s v=""/>
    <s v=""/>
    <s v=""/>
    <s v="10054646"/>
    <s v="Amaya De Aniceto, Nidia"/>
    <s v="06"/>
    <s v="Aa.hh. El Milagro/Sector Uno Mz 013"/>
    <s v="Lt 005"/>
    <s v="El Milagro"/>
    <s v="LA ESPERANZA"/>
    <s v="TRUJILLO"/>
    <s v="00302"/>
    <s v="02"/>
    <s v=""/>
    <s v=""/>
    <s v=""/>
    <s v="0001"/>
    <s v="09-T492-00044202"/>
    <s v=""/>
    <x v="0"/>
    <n v="28.72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0"/>
    <s v="11:45"/>
    <s v="274572-44274572----"/>
    <s v="PEMD01"/>
    <x v="37"/>
    <x v="0"/>
    <x v="0"/>
    <s v="Contado"/>
    <n v="14.49"/>
    <s v=" "/>
    <n v="2"/>
    <s v=" "/>
    <x v="1"/>
    <n v="0"/>
    <s v=""/>
  </r>
  <r>
    <s v="1099146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62"/>
    <s v="FERT"/>
    <s v="11118"/>
    <s v="YD13"/>
    <x v="6"/>
    <s v="UN"/>
    <s v="J"/>
    <s v="3242578177"/>
    <s v="ZPP3"/>
    <s v=""/>
    <s v=""/>
    <s v=""/>
    <s v="10991468"/>
    <s v="Marreros Vasquez, Amalia Isabel"/>
    <s v="01"/>
    <s v="Pj. Santa Rosa Mz. A Lote 22"/>
    <s v=""/>
    <s v="El Milagro Sect 10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5"/>
    <s v="10:29"/>
    <s v="---977491047--"/>
    <s v="PEMD00"/>
    <x v="38"/>
    <x v="0"/>
    <x v="0"/>
    <s v="Contado"/>
    <n v="13.86"/>
    <s v=" "/>
    <n v="1"/>
    <s v=" "/>
    <x v="1"/>
    <n v="1"/>
    <n v="0.4"/>
  </r>
  <r>
    <s v="1099146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62"/>
    <s v="FERT"/>
    <s v="9314"/>
    <s v="YD13"/>
    <x v="10"/>
    <s v="UN"/>
    <s v="J"/>
    <s v="3242578177"/>
    <s v="ZPP3"/>
    <s v=""/>
    <s v=""/>
    <s v=""/>
    <s v="10991468"/>
    <s v="Marreros Vasquez, Amalia Isabel"/>
    <s v="01"/>
    <s v="Pj. Santa Rosa Mz. A Lote 22"/>
    <s v=""/>
    <s v="El Milagro Sect 10"/>
    <s v="HUANCHACO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5"/>
    <s v="10:29"/>
    <s v="---977491047--"/>
    <s v="PEMD00"/>
    <x v="38"/>
    <x v="0"/>
    <x v="0"/>
    <s v="Contado"/>
    <n v="7.24"/>
    <s v=" "/>
    <n v="1"/>
    <s v=" "/>
    <x v="1"/>
    <n v="0"/>
    <s v=""/>
  </r>
  <r>
    <s v="1099146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62"/>
    <s v="FERT"/>
    <s v="11113"/>
    <s v="YD13"/>
    <x v="3"/>
    <s v="UN"/>
    <s v="J"/>
    <s v="3242578177"/>
    <s v="ZPP3"/>
    <s v=""/>
    <s v=""/>
    <s v=""/>
    <s v="10991468"/>
    <s v="Marreros Vasquez, Amalia Isabel"/>
    <s v="01"/>
    <s v="Pj. Santa Rosa Mz. A Lote 22"/>
    <s v=""/>
    <s v="El Milagro Sect 10"/>
    <s v="HUANCHACO"/>
    <s v="TRUJILLO"/>
    <s v="00306"/>
    <s v="02"/>
    <s v=""/>
    <s v=""/>
    <s v=""/>
    <s v="0001"/>
    <s v="09-T492-00044202"/>
    <s v=""/>
    <x v="0"/>
    <n v="28.72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5"/>
    <s v="10:29"/>
    <s v="---977491047--"/>
    <s v="PEMD00"/>
    <x v="38"/>
    <x v="0"/>
    <x v="0"/>
    <s v="Contado"/>
    <n v="7.39"/>
    <s v=" "/>
    <n v="1"/>
    <s v=" "/>
    <x v="1"/>
    <n v="0"/>
    <s v=""/>
  </r>
  <r>
    <s v="1006217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66"/>
    <s v="FERT"/>
    <s v="11114"/>
    <s v="YD13"/>
    <x v="9"/>
    <s v="UN"/>
    <s v="J"/>
    <s v="3242578376"/>
    <s v="ZPP3"/>
    <s v=""/>
    <s v=""/>
    <s v=""/>
    <s v="10062172"/>
    <s v="Rodriguez Veloz, Antonio"/>
    <s v="01"/>
    <s v="Ca. San Martin Mz 15 Lt 4-B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15"/>
    <n v="2"/>
    <x v="0"/>
    <n v="6.48"/>
    <s v="PEN"/>
    <n v="18.47"/>
    <s v="PEN"/>
    <n v="0"/>
    <s v="PEN"/>
    <n v="-4.75"/>
    <s v="PEN"/>
    <n v="0"/>
    <s v="PEN"/>
    <n v="2.89"/>
    <s v="PEN"/>
    <n v="2.33"/>
    <s v="PEN"/>
    <n v="13.72"/>
    <s v="PEN"/>
    <n v="5.6"/>
    <s v="PEN"/>
    <x v="8"/>
    <s v="11:21"/>
    <s v="---948847973-949424710-"/>
    <s v="PEM166"/>
    <x v="39"/>
    <x v="0"/>
    <x v="0"/>
    <s v="Contado"/>
    <n v="18.47"/>
    <s v=" "/>
    <n v="2"/>
    <s v=" "/>
    <x v="1"/>
    <n v="1"/>
    <n v="0.2"/>
  </r>
  <r>
    <s v="1006217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66"/>
    <s v="FERT"/>
    <s v="9314"/>
    <s v="YD13"/>
    <x v="10"/>
    <s v="UN"/>
    <s v="J"/>
    <s v="3242578376"/>
    <s v="ZPP3"/>
    <s v=""/>
    <s v=""/>
    <s v=""/>
    <s v="10062172"/>
    <s v="Rodriguez Veloz, Antonio"/>
    <s v="01"/>
    <s v="Ca. San Martin Mz 15 Lt 4-B"/>
    <s v=""/>
    <s v="El Milagro"/>
    <s v="LA ESPERANZA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8"/>
    <s v="11:21"/>
    <s v="---948847973-949424710-"/>
    <s v="PEM166"/>
    <x v="39"/>
    <x v="0"/>
    <x v="0"/>
    <s v="Contado"/>
    <n v="7.24"/>
    <s v=" "/>
    <n v="1"/>
    <s v=" "/>
    <x v="1"/>
    <n v="0"/>
    <s v=""/>
  </r>
  <r>
    <s v="12402284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84"/>
    <s v="FERT"/>
    <s v="11114"/>
    <s v="YD13"/>
    <x v="9"/>
    <s v="UN"/>
    <s v="J"/>
    <s v="3242579522"/>
    <s v="ZPP3"/>
    <s v=""/>
    <s v=""/>
    <s v=""/>
    <s v="12402284"/>
    <s v="Cruzado Samana, Shirley Dalila"/>
    <s v="01"/>
    <s v="C.p. El Milagro Mz I Lt 06a"/>
    <s v="7"/>
    <s v="Huanchac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7"/>
    <s v="11:06"/>
    <s v="---978783827--"/>
    <s v="PEMD00"/>
    <x v="40"/>
    <x v="0"/>
    <x v="0"/>
    <s v="Contado"/>
    <n v="9.24"/>
    <s v=" "/>
    <n v="1"/>
    <s v=" "/>
    <x v="1"/>
    <n v="1"/>
    <n v="0.2"/>
  </r>
  <r>
    <s v="12402284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84"/>
    <s v="FERT"/>
    <s v="12464"/>
    <s v="YD13"/>
    <x v="13"/>
    <s v="UN"/>
    <s v="J"/>
    <s v="3242579522"/>
    <s v="ZPP3"/>
    <s v=""/>
    <s v=""/>
    <s v=""/>
    <s v="12402284"/>
    <s v="Cruzado Samana, Shirley Dalila"/>
    <s v="01"/>
    <s v="C.p. El Milagro Mz I Lt 06a"/>
    <s v="7"/>
    <s v="Huanchac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7"/>
    <s v="11:06"/>
    <s v="---978783827--"/>
    <s v="PEMD00"/>
    <x v="40"/>
    <x v="0"/>
    <x v="0"/>
    <s v="Contado"/>
    <n v="5.54"/>
    <s v=" "/>
    <n v="1"/>
    <s v=" "/>
    <x v="1"/>
    <n v="0"/>
    <s v=""/>
  </r>
  <r>
    <s v="12402284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84"/>
    <s v="FERT"/>
    <s v="11116"/>
    <s v="YD13"/>
    <x v="5"/>
    <s v="UN"/>
    <s v="J"/>
    <s v="3242579522"/>
    <s v="ZPP3"/>
    <s v=""/>
    <s v=""/>
    <s v=""/>
    <s v="12402284"/>
    <s v="Cruzado Samana, Shirley Dalila"/>
    <s v="01"/>
    <s v="C.p. El Milagro Mz I Lt 06a"/>
    <s v="7"/>
    <s v="Huanchac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27"/>
    <s v="11:06"/>
    <s v="---978783827--"/>
    <s v="PEMD00"/>
    <x v="40"/>
    <x v="0"/>
    <x v="0"/>
    <s v="Contado"/>
    <n v="11.08"/>
    <s v=" "/>
    <n v="1"/>
    <s v=" "/>
    <x v="1"/>
    <n v="0"/>
    <s v=""/>
  </r>
  <r>
    <s v="11567616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85"/>
    <s v="FERT"/>
    <s v="11112"/>
    <s v="YD13"/>
    <x v="2"/>
    <s v="UN"/>
    <s v="J"/>
    <s v="3242579534"/>
    <s v="ZPP3"/>
    <s v=""/>
    <s v=""/>
    <s v=""/>
    <s v="11567616"/>
    <s v="Echeverria Huaman, Oliva"/>
    <s v="01"/>
    <s v="Av. Manuel Scorza 2090"/>
    <s v=""/>
    <s v="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2"/>
    <s v="12:06"/>
    <s v="---982834180-942390475-"/>
    <s v="PEM169"/>
    <x v="41"/>
    <x v="0"/>
    <x v="0"/>
    <s v="Contado"/>
    <n v="33.81"/>
    <s v=" "/>
    <n v="2"/>
    <s v=" "/>
    <x v="1"/>
    <n v="1"/>
    <n v="0.8"/>
  </r>
  <r>
    <s v="11567616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85"/>
    <s v="FERT"/>
    <s v="11118"/>
    <s v="YD13"/>
    <x v="6"/>
    <s v="UN"/>
    <s v="J"/>
    <s v="3242579534"/>
    <s v="ZPP3"/>
    <s v=""/>
    <s v=""/>
    <s v=""/>
    <s v="11567616"/>
    <s v="Echeverria Huaman, Oliva"/>
    <s v="01"/>
    <s v="Av. Manuel Scorza 2090"/>
    <s v=""/>
    <s v="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2"/>
    <s v="12:06"/>
    <s v="---982834180-942390475-"/>
    <s v="PEM169"/>
    <x v="41"/>
    <x v="0"/>
    <x v="0"/>
    <s v="Contado"/>
    <n v="13.86"/>
    <s v=" "/>
    <n v="1"/>
    <s v=" "/>
    <x v="1"/>
    <n v="0"/>
    <s v=""/>
  </r>
  <r>
    <s v="11567616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85"/>
    <s v="FERT"/>
    <s v="9314"/>
    <s v="YD13"/>
    <x v="10"/>
    <s v="UN"/>
    <s v="J"/>
    <s v="3242579534"/>
    <s v="ZPP3"/>
    <s v=""/>
    <s v=""/>
    <s v=""/>
    <s v="11567616"/>
    <s v="Echeverria Huaman, Oliva"/>
    <s v="01"/>
    <s v="Av. Manuel Scorza 2090"/>
    <s v=""/>
    <s v=""/>
    <s v="LA ESPERANZA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2"/>
    <s v="12:06"/>
    <s v="---982834180-942390475-"/>
    <s v="PEM169"/>
    <x v="41"/>
    <x v="0"/>
    <x v="0"/>
    <s v="Contado"/>
    <n v="7.24"/>
    <s v=" "/>
    <n v="1"/>
    <s v=" "/>
    <x v="1"/>
    <n v="0"/>
    <s v=""/>
  </r>
  <r>
    <s v="1005541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94"/>
    <s v="FERT"/>
    <s v="11118"/>
    <s v="YD13"/>
    <x v="6"/>
    <s v="UN"/>
    <s v="J"/>
    <s v="3242579738"/>
    <s v="ZPP3"/>
    <s v=""/>
    <s v=""/>
    <s v=""/>
    <s v="10055418"/>
    <s v="Reyes Lozano, Juana"/>
    <s v="06"/>
    <s v="Av. Miguel Grau 1530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2"/>
    <s v="10:38"/>
    <s v="406578-44406578----"/>
    <s v="PEM120"/>
    <x v="42"/>
    <x v="0"/>
    <x v="0"/>
    <s v="Contado"/>
    <n v="27.71"/>
    <s v=" "/>
    <n v="2"/>
    <s v=" "/>
    <x v="1"/>
    <n v="1"/>
    <n v="0.7"/>
  </r>
  <r>
    <s v="1005541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94"/>
    <s v="FERT"/>
    <s v="11114"/>
    <s v="YD13"/>
    <x v="9"/>
    <s v="UN"/>
    <s v="J"/>
    <s v="3242579738"/>
    <s v="ZPP3"/>
    <s v=""/>
    <s v=""/>
    <s v=""/>
    <s v="10055418"/>
    <s v="Reyes Lozano, Juana"/>
    <s v="06"/>
    <s v="Av. Miguel Grau 1530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2"/>
    <s v="10:38"/>
    <s v="406578-44406578----"/>
    <s v="PEM120"/>
    <x v="42"/>
    <x v="0"/>
    <x v="0"/>
    <s v="Contado"/>
    <n v="9.24"/>
    <s v=" "/>
    <n v="1"/>
    <s v=" "/>
    <x v="1"/>
    <n v="0"/>
    <s v=""/>
  </r>
  <r>
    <s v="1005541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94"/>
    <s v="FERT"/>
    <s v="11112"/>
    <s v="YD13"/>
    <x v="2"/>
    <s v="UN"/>
    <s v="J"/>
    <s v="3242579738"/>
    <s v="ZPP3"/>
    <s v=""/>
    <s v=""/>
    <s v=""/>
    <s v="10055418"/>
    <s v="Reyes Lozano, Juana"/>
    <s v="06"/>
    <s v="Av. Miguel Grau 1530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2"/>
    <s v="10:38"/>
    <s v="406578-44406578----"/>
    <s v="PEM120"/>
    <x v="42"/>
    <x v="0"/>
    <x v="0"/>
    <s v="Contado"/>
    <n v="16.91"/>
    <s v=" "/>
    <n v="1"/>
    <s v=" "/>
    <x v="1"/>
    <n v="0"/>
    <s v=""/>
  </r>
  <r>
    <s v="10054497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97"/>
    <s v="FERT"/>
    <s v="11112"/>
    <s v="YD13"/>
    <x v="2"/>
    <s v="UN"/>
    <s v="J"/>
    <s v="3242579805"/>
    <s v="ZPP3"/>
    <s v=""/>
    <s v=""/>
    <s v=""/>
    <s v="10054497"/>
    <s v="Sanchez De Andrade, Graciela Felici"/>
    <s v="06"/>
    <s v="Ca. Ramon Castilla Mz 003 Lt 9-A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6"/>
    <s v="11:15"/>
    <s v="---918202098-941367050-"/>
    <s v="PEM166"/>
    <x v="43"/>
    <x v="0"/>
    <x v="0"/>
    <s v="Contado"/>
    <n v="33.81"/>
    <s v=" "/>
    <n v="2"/>
    <s v=" "/>
    <x v="1"/>
    <n v="1"/>
    <n v="0.4"/>
  </r>
  <r>
    <s v="10054497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97"/>
    <s v="FERT"/>
    <s v="8758"/>
    <s v="YD13"/>
    <x v="4"/>
    <s v="UN"/>
    <s v="J"/>
    <s v="3242579805"/>
    <s v="ZPP3"/>
    <s v=""/>
    <s v=""/>
    <s v=""/>
    <s v="10054497"/>
    <s v="Sanchez De Andrade, Graciela Felici"/>
    <s v="06"/>
    <s v="Ca. Ramon Castilla Mz 003 Lt 9-A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6"/>
    <s v="11:15"/>
    <s v="---918202098-941367050-"/>
    <s v="PEM166"/>
    <x v="43"/>
    <x v="0"/>
    <x v="0"/>
    <s v="Contado"/>
    <n v="9.27"/>
    <s v=" "/>
    <n v="1"/>
    <s v=" "/>
    <x v="1"/>
    <n v="0"/>
    <s v=""/>
  </r>
  <r>
    <s v="10054497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797"/>
    <s v="FERT"/>
    <s v="8758"/>
    <s v="YZ13"/>
    <x v="4"/>
    <s v="UN"/>
    <s v="J"/>
    <s v="3242579805"/>
    <s v="ZPP3"/>
    <s v=""/>
    <s v=""/>
    <s v=""/>
    <s v="10054497"/>
    <s v="Sanchez De Andrade, Graciela Felici"/>
    <s v="06"/>
    <s v="Ca. Ramon Castilla Mz 003 Lt 9-A"/>
    <s v=""/>
    <s v="El Milagro"/>
    <s v="LA ESPERANZA"/>
    <s v="TRUJILLO"/>
    <s v="00306"/>
    <s v="02"/>
    <s v="E5"/>
    <s v=""/>
    <s v=""/>
    <s v="0001"/>
    <s v="09-T492-00044202"/>
    <s v="Cond. de Venta: Carg"/>
    <x v="0"/>
    <n v="28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6"/>
    <s v="11:15"/>
    <s v="---918202098-941367050-"/>
    <s v="PEM166"/>
    <x v="43"/>
    <x v="0"/>
    <x v="1"/>
    <s v="Contado"/>
    <n v="0.62"/>
    <s v=" "/>
    <s v=""/>
    <n v="1"/>
    <x v="1"/>
    <n v="0"/>
    <s v=""/>
  </r>
  <r>
    <s v="1005701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02"/>
    <s v="FERT"/>
    <s v="11112"/>
    <s v="YD13"/>
    <x v="2"/>
    <s v="UN"/>
    <s v="J"/>
    <s v="3242579841"/>
    <s v="ZPP3"/>
    <s v=""/>
    <s v=""/>
    <s v=""/>
    <s v="10057012"/>
    <s v="Rodriguez Crespin, Teodora"/>
    <s v="01"/>
    <s v="Psje. E Sector 5 Mzn M Lote 019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30"/>
    <s v="10:58"/>
    <s v="---957529817-922815116-"/>
    <s v="PEMD00"/>
    <x v="44"/>
    <x v="0"/>
    <x v="0"/>
    <s v="Contado"/>
    <n v="16.91"/>
    <s v=" "/>
    <n v="1"/>
    <s v=" "/>
    <x v="1"/>
    <n v="1"/>
    <n v="0.4"/>
  </r>
  <r>
    <s v="1005701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02"/>
    <s v="FERT"/>
    <s v="4961"/>
    <s v="YD13"/>
    <x v="8"/>
    <s v="UN"/>
    <s v="J"/>
    <s v="3242579841"/>
    <s v="ZPP3"/>
    <s v=""/>
    <s v=""/>
    <s v=""/>
    <s v="10057012"/>
    <s v="Rodriguez Crespin, Teodora"/>
    <s v="01"/>
    <s v="Psje. E Sector 5 Mzn M Lote 019"/>
    <s v=""/>
    <s v="El Milagro"/>
    <s v="LA ESPERANZA"/>
    <s v="TRUJILLO"/>
    <s v="00305"/>
    <s v="02"/>
    <s v=""/>
    <s v=""/>
    <s v=""/>
    <s v="0001"/>
    <s v="09-T492-00044202"/>
    <s v=""/>
    <x v="0"/>
    <n v="28.72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30"/>
    <s v="10:58"/>
    <s v="---957529817-922815116-"/>
    <s v="PEMD00"/>
    <x v="44"/>
    <x v="0"/>
    <x v="0"/>
    <s v="Contado"/>
    <n v="16.100000000000001"/>
    <s v=" "/>
    <n v="1"/>
    <s v=" "/>
    <x v="1"/>
    <n v="0"/>
    <s v=""/>
  </r>
  <r>
    <s v="1005701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02"/>
    <s v="FERT"/>
    <s v="11116"/>
    <s v="YD13"/>
    <x v="5"/>
    <s v="UN"/>
    <s v="J"/>
    <s v="3242579841"/>
    <s v="ZPP3"/>
    <s v=""/>
    <s v=""/>
    <s v=""/>
    <s v="10057012"/>
    <s v="Rodriguez Crespin, Teodora"/>
    <s v="01"/>
    <s v="Psje. E Sector 5 Mzn M Lote 019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30"/>
    <s v="10:58"/>
    <s v="---957529817-922815116-"/>
    <s v="PEMD00"/>
    <x v="44"/>
    <x v="0"/>
    <x v="0"/>
    <s v="Contado"/>
    <n v="11.08"/>
    <s v=" "/>
    <n v="1"/>
    <s v=" "/>
    <x v="1"/>
    <n v="0"/>
    <s v=""/>
  </r>
  <r>
    <s v="1005731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05"/>
    <s v="FERT"/>
    <s v="11112"/>
    <s v="YD13"/>
    <x v="2"/>
    <s v="UN"/>
    <s v="J"/>
    <s v="3242579852"/>
    <s v="ZPP3"/>
    <s v=""/>
    <s v=""/>
    <s v=""/>
    <s v="10057312"/>
    <s v="Avalos Ramos, Felipa Feliciana"/>
    <s v="01"/>
    <s v="Aa.hh. Sol Naciente Mz Ll Lt 4"/>
    <s v=""/>
    <s v="Manuel Arevalo Ii Etapa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1"/>
    <s v="12:01"/>
    <s v="---971767486-942772651-"/>
    <s v="PEMD01"/>
    <x v="45"/>
    <x v="0"/>
    <x v="0"/>
    <s v="Contado"/>
    <n v="33.81"/>
    <s v=" "/>
    <n v="2"/>
    <s v=" "/>
    <x v="1"/>
    <n v="1"/>
    <n v="1"/>
  </r>
  <r>
    <s v="1005731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05"/>
    <s v="FERT"/>
    <s v="11116"/>
    <s v="YD13"/>
    <x v="5"/>
    <s v="UN"/>
    <s v="J"/>
    <s v="3242579852"/>
    <s v="ZPP3"/>
    <s v=""/>
    <s v=""/>
    <s v=""/>
    <s v="10057312"/>
    <s v="Avalos Ramos, Felipa Feliciana"/>
    <s v="01"/>
    <s v="Aa.hh. Sol Naciente Mz Ll Lt 4"/>
    <s v=""/>
    <s v="Manuel Arevalo Ii Etapa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21"/>
    <s v="12:01"/>
    <s v="---971767486-942772651-"/>
    <s v="PEMD01"/>
    <x v="45"/>
    <x v="0"/>
    <x v="0"/>
    <s v="Contado"/>
    <n v="11.08"/>
    <s v=" "/>
    <n v="1"/>
    <s v=" "/>
    <x v="1"/>
    <n v="0"/>
    <s v=""/>
  </r>
  <r>
    <s v="1005823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07"/>
    <s v="FERT"/>
    <s v="11118"/>
    <s v="YD13"/>
    <x v="6"/>
    <s v="UN"/>
    <s v="J"/>
    <s v="3242579896"/>
    <s v="ZPP3"/>
    <s v=""/>
    <s v=""/>
    <s v=""/>
    <s v="10058238"/>
    <s v="Jara Mendoza, Rosa"/>
    <s v="01"/>
    <s v="Psje. A Sector 6c Mzn K Lote 021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"/>
    <s v="11:37"/>
    <s v="---973705332-955043089-"/>
    <s v="PEMD01"/>
    <x v="46"/>
    <x v="0"/>
    <x v="0"/>
    <s v="Contado"/>
    <n v="27.71"/>
    <s v=" "/>
    <n v="2"/>
    <s v=" "/>
    <x v="1"/>
    <n v="1"/>
    <n v="0.3"/>
  </r>
  <r>
    <s v="1005823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07"/>
    <s v="FERT"/>
    <s v="8758"/>
    <s v="YD13"/>
    <x v="4"/>
    <s v="UN"/>
    <s v="J"/>
    <s v="3242579896"/>
    <s v="ZPP3"/>
    <s v=""/>
    <s v=""/>
    <s v=""/>
    <s v="10058238"/>
    <s v="Jara Mendoza, Rosa"/>
    <s v="01"/>
    <s v="Psje. A Sector 6c Mzn K Lote 021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"/>
    <s v="11:37"/>
    <s v="---973705332-955043089-"/>
    <s v="PEMD01"/>
    <x v="46"/>
    <x v="0"/>
    <x v="0"/>
    <s v="Contado"/>
    <n v="9.27"/>
    <s v=" "/>
    <n v="1"/>
    <s v=" "/>
    <x v="1"/>
    <n v="0"/>
    <s v=""/>
  </r>
  <r>
    <s v="1005823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07"/>
    <s v="FERT"/>
    <s v="8758"/>
    <s v="YZ13"/>
    <x v="4"/>
    <s v="UN"/>
    <s v="J"/>
    <s v="3242579896"/>
    <s v="ZPP3"/>
    <s v=""/>
    <s v=""/>
    <s v=""/>
    <s v="10058238"/>
    <s v="Jara Mendoza, Rosa"/>
    <s v="01"/>
    <s v="Psje. A Sector 6c Mzn K Lote 021"/>
    <s v=""/>
    <s v="El Milagro"/>
    <s v="LA ESPERANZA"/>
    <s v="TRUJILLO"/>
    <s v="00306"/>
    <s v="02"/>
    <s v="E5"/>
    <s v=""/>
    <s v=""/>
    <s v="0001"/>
    <s v="09-T492-00044202"/>
    <s v="Cond. de Venta: Carg"/>
    <x v="0"/>
    <n v="28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"/>
    <s v="11:37"/>
    <s v="---973705332-955043089-"/>
    <s v="PEMD01"/>
    <x v="46"/>
    <x v="0"/>
    <x v="1"/>
    <s v="Contado"/>
    <n v="0.62"/>
    <s v=" "/>
    <s v=""/>
    <n v="1"/>
    <x v="1"/>
    <n v="0"/>
    <s v=""/>
  </r>
  <r>
    <s v="12535754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3"/>
    <s v="FERT"/>
    <s v="11114"/>
    <s v="YD13"/>
    <x v="9"/>
    <s v="UN"/>
    <s v="J"/>
    <s v="3242579947"/>
    <s v="ZPP3"/>
    <s v=""/>
    <s v=""/>
    <s v=""/>
    <s v="12535754"/>
    <s v="Mercedes Rodriguez, Rosa Clementina"/>
    <s v="01"/>
    <s v="Barrio Cpme El Milagro 5ta Etapa Mz"/>
    <s v="K Lt 17"/>
    <s v="El Milagro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4"/>
    <s v="10:17"/>
    <s v="---941829456--"/>
    <s v="PEM120"/>
    <x v="47"/>
    <x v="0"/>
    <x v="0"/>
    <s v="Contado"/>
    <n v="9.24"/>
    <s v=" "/>
    <n v="1"/>
    <s v=" "/>
    <x v="1"/>
    <n v="1"/>
    <n v="1"/>
  </r>
  <r>
    <s v="12535754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3"/>
    <s v="FERT"/>
    <s v="11113"/>
    <s v="YD13"/>
    <x v="3"/>
    <s v="UN"/>
    <s v="J"/>
    <s v="3242579947"/>
    <s v="ZPP3"/>
    <s v=""/>
    <s v=""/>
    <s v=""/>
    <s v="12535754"/>
    <s v="Mercedes Rodriguez, Rosa Clementina"/>
    <s v="01"/>
    <s v="Barrio Cpme El Milagro 5ta Etapa Mz"/>
    <s v="K Lt 17"/>
    <s v="El Milagro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14"/>
    <s v="10:17"/>
    <s v="---941829456--"/>
    <s v="PEM120"/>
    <x v="47"/>
    <x v="0"/>
    <x v="0"/>
    <s v="Contado"/>
    <n v="14.78"/>
    <s v=" "/>
    <n v="2"/>
    <s v=" "/>
    <x v="1"/>
    <n v="0"/>
    <s v=""/>
  </r>
  <r>
    <s v="1099148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6"/>
    <s v="FERT"/>
    <s v="11112"/>
    <s v="YD13"/>
    <x v="2"/>
    <s v="UN"/>
    <s v="J"/>
    <s v="3242580102"/>
    <s v="ZPP3"/>
    <s v=""/>
    <s v=""/>
    <s v=""/>
    <s v="10991488"/>
    <s v="Cosme Flores, Florencia"/>
    <s v="01"/>
    <s v="Av. Industrial Mz. 13 Lote 19"/>
    <s v=""/>
    <s v="El Milagr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9"/>
    <s v="11:11"/>
    <s v="633903----965364374-962206965"/>
    <s v="PEM166"/>
    <x v="48"/>
    <x v="0"/>
    <x v="0"/>
    <s v="Contado"/>
    <n v="16.91"/>
    <s v=" "/>
    <n v="1"/>
    <s v=" "/>
    <x v="1"/>
    <n v="1"/>
    <n v="0.2"/>
  </r>
  <r>
    <s v="1099148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6"/>
    <s v="FERT"/>
    <s v="4961"/>
    <s v="YD13"/>
    <x v="8"/>
    <s v="UN"/>
    <s v="J"/>
    <s v="3242580102"/>
    <s v="ZPP3"/>
    <s v=""/>
    <s v=""/>
    <s v=""/>
    <s v="10991488"/>
    <s v="Cosme Flores, Florencia"/>
    <s v="01"/>
    <s v="Av. Industrial Mz. 13 Lote 19"/>
    <s v=""/>
    <s v="El Milagro"/>
    <s v="HUANCHACO"/>
    <s v="TRUJILLO"/>
    <s v="00305"/>
    <s v="02"/>
    <s v=""/>
    <s v=""/>
    <s v=""/>
    <s v="0001"/>
    <s v="09-T492-00044202"/>
    <s v=""/>
    <x v="0"/>
    <n v="28.72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9"/>
    <s v="11:11"/>
    <s v="633903----965364374-962206965"/>
    <s v="PEM166"/>
    <x v="48"/>
    <x v="0"/>
    <x v="0"/>
    <s v="Contado"/>
    <n v="16.100000000000001"/>
    <s v=" "/>
    <n v="1"/>
    <s v=" "/>
    <x v="1"/>
    <n v="0"/>
    <s v=""/>
  </r>
  <r>
    <s v="1099148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6"/>
    <s v="FERT"/>
    <s v="9314"/>
    <s v="YD13"/>
    <x v="10"/>
    <s v="UN"/>
    <s v="J"/>
    <s v="3242580102"/>
    <s v="ZPP3"/>
    <s v=""/>
    <s v=""/>
    <s v=""/>
    <s v="10991488"/>
    <s v="Cosme Flores, Florencia"/>
    <s v="01"/>
    <s v="Av. Industrial Mz. 13 Lote 19"/>
    <s v=""/>
    <s v="El Milagro"/>
    <s v="HUANCHACO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9"/>
    <s v="11:11"/>
    <s v="633903----965364374-962206965"/>
    <s v="PEM166"/>
    <x v="48"/>
    <x v="0"/>
    <x v="0"/>
    <s v="Contado"/>
    <n v="7.24"/>
    <s v=" "/>
    <n v="1"/>
    <s v=" "/>
    <x v="1"/>
    <n v="0"/>
    <s v=""/>
  </r>
  <r>
    <s v="1099148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6"/>
    <s v="FERT"/>
    <s v="12464"/>
    <s v="YD13"/>
    <x v="13"/>
    <s v="UN"/>
    <s v="J"/>
    <s v="3242580102"/>
    <s v="ZPP3"/>
    <s v=""/>
    <s v=""/>
    <s v=""/>
    <s v="10991488"/>
    <s v="Cosme Flores, Florencia"/>
    <s v="01"/>
    <s v="Av. Industrial Mz. 13 Lote 19"/>
    <s v=""/>
    <s v="El Milagr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9"/>
    <s v="11:11"/>
    <s v="633903----965364374-962206965"/>
    <s v="PEM166"/>
    <x v="48"/>
    <x v="0"/>
    <x v="0"/>
    <s v="Contado"/>
    <n v="5.54"/>
    <s v=" "/>
    <n v="1"/>
    <s v=" "/>
    <x v="1"/>
    <n v="0"/>
    <s v=""/>
  </r>
  <r>
    <s v="1099148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6"/>
    <s v="FERT"/>
    <s v="4963"/>
    <s v="YD13"/>
    <x v="7"/>
    <s v="UN"/>
    <s v="J"/>
    <s v="3242580102"/>
    <s v="ZPP3"/>
    <s v=""/>
    <s v=""/>
    <s v=""/>
    <s v="10991488"/>
    <s v="Cosme Flores, Florencia"/>
    <s v="01"/>
    <s v="Av. Industrial Mz. 13 Lote 19"/>
    <s v=""/>
    <s v="El Milagro"/>
    <s v="HUANCHACO"/>
    <s v="TRUJILLO"/>
    <s v="00305"/>
    <s v="02"/>
    <s v=""/>
    <s v=""/>
    <s v=""/>
    <s v="0001"/>
    <s v="09-T492-00044202"/>
    <s v=""/>
    <x v="0"/>
    <n v="28.72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9"/>
    <s v="11:11"/>
    <s v="633903----965364374-962206965"/>
    <s v="PEM166"/>
    <x v="48"/>
    <x v="0"/>
    <x v="0"/>
    <s v="Contado"/>
    <n v="16.100000000000001"/>
    <s v=" "/>
    <n v="1"/>
    <s v=" "/>
    <x v="1"/>
    <n v="0"/>
    <s v=""/>
  </r>
  <r>
    <s v="1094600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8"/>
    <s v="FERT"/>
    <s v="11112"/>
    <s v="YD13"/>
    <x v="2"/>
    <s v="UN"/>
    <s v="J"/>
    <s v="3242580109"/>
    <s v="ZPP3"/>
    <s v=""/>
    <s v=""/>
    <s v=""/>
    <s v="10946002"/>
    <s v="Reyes Chavez, Maria Virginia"/>
    <s v="01"/>
    <s v="Av. Manuel Scorza Mz P18 Lt 7"/>
    <s v=""/>
    <s v="Aa.Hh Virgen Del Socorro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7"/>
    <s v="12:11"/>
    <s v="---942206957--"/>
    <s v="PEM169"/>
    <x v="49"/>
    <x v="0"/>
    <x v="0"/>
    <s v="Contado"/>
    <n v="33.81"/>
    <s v=" "/>
    <n v="2"/>
    <s v=" "/>
    <x v="1"/>
    <n v="1"/>
    <n v="0.4"/>
  </r>
  <r>
    <s v="1094600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8"/>
    <s v="FERT"/>
    <s v="11118"/>
    <s v="YD13"/>
    <x v="6"/>
    <s v="UN"/>
    <s v="J"/>
    <s v="3242580109"/>
    <s v="ZPP3"/>
    <s v=""/>
    <s v=""/>
    <s v=""/>
    <s v="10946002"/>
    <s v="Reyes Chavez, Maria Virginia"/>
    <s v="01"/>
    <s v="Av. Manuel Scorza Mz P18 Lt 7"/>
    <s v=""/>
    <s v="Aa.Hh Virgen Del Socorro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7"/>
    <s v="12:11"/>
    <s v="---942206957--"/>
    <s v="PEM169"/>
    <x v="49"/>
    <x v="0"/>
    <x v="0"/>
    <s v="Contado"/>
    <n v="13.86"/>
    <s v=" "/>
    <n v="1"/>
    <s v=" "/>
    <x v="1"/>
    <n v="0"/>
    <s v=""/>
  </r>
  <r>
    <s v="1094600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8"/>
    <s v="FERT"/>
    <s v="5454"/>
    <s v="YD13"/>
    <x v="1"/>
    <s v="UN"/>
    <s v="J"/>
    <s v="3242580109"/>
    <s v="ZPP3"/>
    <s v=""/>
    <s v=""/>
    <s v=""/>
    <s v="10946002"/>
    <s v="Reyes Chavez, Maria Virginia"/>
    <s v="01"/>
    <s v="Av. Manuel Scorza Mz P18 Lt 7"/>
    <s v=""/>
    <s v="Aa.Hh Virgen Del Socorro"/>
    <s v="LA ESPERANZA"/>
    <s v="TRUJILLO"/>
    <s v="00305"/>
    <s v="02"/>
    <s v=""/>
    <s v=""/>
    <s v=""/>
    <s v="0001"/>
    <s v="09-T492-00044202"/>
    <s v=""/>
    <x v="0"/>
    <n v="28.72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7"/>
    <s v="12:11"/>
    <s v="---942206957--"/>
    <s v="PEM169"/>
    <x v="49"/>
    <x v="0"/>
    <x v="0"/>
    <s v="Contado"/>
    <n v="31.78"/>
    <s v=" "/>
    <n v="2"/>
    <s v=" "/>
    <x v="1"/>
    <n v="0"/>
    <s v=""/>
  </r>
  <r>
    <s v="1094600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8"/>
    <s v="FERT"/>
    <s v="4961"/>
    <s v="YD13"/>
    <x v="8"/>
    <s v="UN"/>
    <s v="J"/>
    <s v="3242580109"/>
    <s v="ZPP3"/>
    <s v=""/>
    <s v=""/>
    <s v=""/>
    <s v="10946002"/>
    <s v="Reyes Chavez, Maria Virginia"/>
    <s v="01"/>
    <s v="Av. Manuel Scorza Mz P18 Lt 7"/>
    <s v=""/>
    <s v="Aa.Hh Virgen Del Socorro"/>
    <s v="LA ESPERANZA"/>
    <s v="TRUJILLO"/>
    <s v="00305"/>
    <s v="02"/>
    <s v=""/>
    <s v=""/>
    <s v=""/>
    <s v="0001"/>
    <s v="09-T492-00044202"/>
    <s v=""/>
    <x v="0"/>
    <n v="28.72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7"/>
    <s v="12:11"/>
    <s v="---942206957--"/>
    <s v="PEM169"/>
    <x v="49"/>
    <x v="0"/>
    <x v="0"/>
    <s v="Contado"/>
    <n v="16.100000000000001"/>
    <s v=" "/>
    <n v="1"/>
    <s v=" "/>
    <x v="1"/>
    <n v="0"/>
    <s v=""/>
  </r>
  <r>
    <s v="1094600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8"/>
    <s v="FERT"/>
    <s v="8758"/>
    <s v="YD13"/>
    <x v="4"/>
    <s v="UN"/>
    <s v="J"/>
    <s v="3242580109"/>
    <s v="ZPP3"/>
    <s v=""/>
    <s v=""/>
    <s v=""/>
    <s v="10946002"/>
    <s v="Reyes Chavez, Maria Virginia"/>
    <s v="01"/>
    <s v="Av. Manuel Scorza Mz P18 Lt 7"/>
    <s v=""/>
    <s v="Aa.Hh Virgen Del Socorro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7"/>
    <s v="12:11"/>
    <s v="---942206957--"/>
    <s v="PEM169"/>
    <x v="49"/>
    <x v="0"/>
    <x v="0"/>
    <s v="Contado"/>
    <n v="9.27"/>
    <s v=" "/>
    <n v="1"/>
    <s v=" "/>
    <x v="1"/>
    <n v="0"/>
    <s v=""/>
  </r>
  <r>
    <s v="1094600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8"/>
    <s v="FERT"/>
    <s v="9314"/>
    <s v="YD13"/>
    <x v="10"/>
    <s v="UN"/>
    <s v="J"/>
    <s v="3242580109"/>
    <s v="ZPP3"/>
    <s v=""/>
    <s v=""/>
    <s v=""/>
    <s v="10946002"/>
    <s v="Reyes Chavez, Maria Virginia"/>
    <s v="01"/>
    <s v="Av. Manuel Scorza Mz P18 Lt 7"/>
    <s v=""/>
    <s v="Aa.Hh Virgen Del Socorro"/>
    <s v="LA ESPERANZA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7"/>
    <s v="12:11"/>
    <s v="---942206957--"/>
    <s v="PEM169"/>
    <x v="49"/>
    <x v="0"/>
    <x v="0"/>
    <s v="Contado"/>
    <n v="7.24"/>
    <s v=" "/>
    <n v="1"/>
    <s v=" "/>
    <x v="1"/>
    <n v="0"/>
    <s v=""/>
  </r>
  <r>
    <s v="1094600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18"/>
    <s v="FERT"/>
    <s v="8758"/>
    <s v="YZ13"/>
    <x v="4"/>
    <s v="UN"/>
    <s v="J"/>
    <s v="3242580109"/>
    <s v="ZPP3"/>
    <s v=""/>
    <s v=""/>
    <s v=""/>
    <s v="10946002"/>
    <s v="Reyes Chavez, Maria Virginia"/>
    <s v="01"/>
    <s v="Av. Manuel Scorza Mz P18 Lt 7"/>
    <s v=""/>
    <s v="Aa.Hh Virgen Del Socorro"/>
    <s v="LA ESPERANZA"/>
    <s v="TRUJILLO"/>
    <s v="00306"/>
    <s v="02"/>
    <s v="E5"/>
    <s v=""/>
    <s v=""/>
    <s v="0001"/>
    <s v="09-T492-00044202"/>
    <s v="Cond. de Venta: Carg"/>
    <x v="0"/>
    <n v="28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7"/>
    <s v="12:11"/>
    <s v="---942206957--"/>
    <s v="PEM169"/>
    <x v="49"/>
    <x v="0"/>
    <x v="1"/>
    <s v="Contado"/>
    <n v="0.62"/>
    <s v=" "/>
    <s v=""/>
    <n v="1"/>
    <x v="1"/>
    <n v="0"/>
    <s v=""/>
  </r>
  <r>
    <s v="1114193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0"/>
    <s v="FERT"/>
    <s v="11118"/>
    <s v="YD13"/>
    <x v="6"/>
    <s v="UN"/>
    <s v="J"/>
    <s v="3242580274"/>
    <s v="ZPP3"/>
    <s v=""/>
    <s v=""/>
    <s v=""/>
    <s v="11141932"/>
    <s v="Nestares Huzco, Maximo Valeriano"/>
    <s v="06"/>
    <s v="Ca. Bachero Rossi Mz 18 Lt 9"/>
    <s v=""/>
    <s v="P.J. El Milagro Sect 02"/>
    <s v="HUANCHACO"/>
    <s v="TRUJILLO"/>
    <s v="00306"/>
    <s v="02"/>
    <s v=""/>
    <s v=""/>
    <s v=""/>
    <s v="0001"/>
    <s v="09-T492-00044202"/>
    <s v=""/>
    <x v="0"/>
    <n v="28.72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6"/>
    <s v="10:48"/>
    <s v="---925827707--"/>
    <s v="PEM120"/>
    <x v="50"/>
    <x v="0"/>
    <x v="0"/>
    <s v="Contado"/>
    <n v="27.71"/>
    <s v=" "/>
    <n v="2"/>
    <s v=" "/>
    <x v="1"/>
    <n v="1"/>
    <n v="0.4"/>
  </r>
  <r>
    <s v="1114193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0"/>
    <s v="FERT"/>
    <s v="4963"/>
    <s v="YD13"/>
    <x v="7"/>
    <s v="UN"/>
    <s v="J"/>
    <s v="3242580274"/>
    <s v="ZPP3"/>
    <s v=""/>
    <s v=""/>
    <s v=""/>
    <s v="11141932"/>
    <s v="Nestares Huzco, Maximo Valeriano"/>
    <s v="06"/>
    <s v="Ca. Bachero Rossi Mz 18 Lt 9"/>
    <s v=""/>
    <s v="P.J. El Milagro Sect 02"/>
    <s v="HUANCHACO"/>
    <s v="TRUJILLO"/>
    <s v="00305"/>
    <s v="02"/>
    <s v=""/>
    <s v=""/>
    <s v=""/>
    <s v="0001"/>
    <s v="09-T492-00044202"/>
    <s v=""/>
    <x v="0"/>
    <n v="28.72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6"/>
    <s v="10:48"/>
    <s v="---925827707--"/>
    <s v="PEM120"/>
    <x v="50"/>
    <x v="0"/>
    <x v="0"/>
    <s v="Contado"/>
    <n v="16.100000000000001"/>
    <s v=" "/>
    <n v="1"/>
    <s v=" "/>
    <x v="1"/>
    <n v="0"/>
    <s v=""/>
  </r>
  <r>
    <s v="1114193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0"/>
    <s v="FERT"/>
    <s v="4961"/>
    <s v="YD13"/>
    <x v="8"/>
    <s v="UN"/>
    <s v="J"/>
    <s v="3242580274"/>
    <s v="ZPP3"/>
    <s v=""/>
    <s v=""/>
    <s v=""/>
    <s v="11141932"/>
    <s v="Nestares Huzco, Maximo Valeriano"/>
    <s v="06"/>
    <s v="Ca. Bachero Rossi Mz 18 Lt 9"/>
    <s v=""/>
    <s v="P.J. El Milagro Sect 02"/>
    <s v="HUANCHACO"/>
    <s v="TRUJILLO"/>
    <s v="00305"/>
    <s v="02"/>
    <s v=""/>
    <s v=""/>
    <s v=""/>
    <s v="0001"/>
    <s v="09-T492-00044202"/>
    <s v=""/>
    <x v="0"/>
    <n v="28.72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6"/>
    <s v="10:48"/>
    <s v="---925827707--"/>
    <s v="PEM120"/>
    <x v="50"/>
    <x v="0"/>
    <x v="0"/>
    <s v="Contado"/>
    <n v="16.100000000000001"/>
    <s v=" "/>
    <n v="1"/>
    <s v=" "/>
    <x v="1"/>
    <n v="0"/>
    <s v=""/>
  </r>
  <r>
    <s v="1015254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1"/>
    <s v="FERT"/>
    <s v="11112"/>
    <s v="YD13"/>
    <x v="2"/>
    <s v="UN"/>
    <s v="J"/>
    <s v="3242580289"/>
    <s v="ZPP3"/>
    <s v=""/>
    <s v=""/>
    <s v=""/>
    <s v="10152542"/>
    <s v="Garcia Sandoval, Bartolome"/>
    <s v="01"/>
    <s v="Urb. El Milagro Sector 6B Mz I Lt 0"/>
    <s v="10"/>
    <s v="La Esperanza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"/>
    <s v="11:28"/>
    <s v="-44272161--949965531--"/>
    <s v="PEMD01"/>
    <x v="51"/>
    <x v="0"/>
    <x v="0"/>
    <s v="Contado"/>
    <n v="16.91"/>
    <s v=" "/>
    <n v="1"/>
    <s v=" "/>
    <x v="1"/>
    <n v="1"/>
    <n v="0.3"/>
  </r>
  <r>
    <s v="1015254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1"/>
    <s v="FERT"/>
    <s v="4961"/>
    <s v="YD13"/>
    <x v="8"/>
    <s v="UN"/>
    <s v="J"/>
    <s v="3242580289"/>
    <s v="ZPP3"/>
    <s v=""/>
    <s v=""/>
    <s v=""/>
    <s v="10152542"/>
    <s v="Garcia Sandoval, Bartolome"/>
    <s v="01"/>
    <s v="Urb. El Milagro Sector 6B Mz I Lt 0"/>
    <s v="10"/>
    <s v="La Esperanza"/>
    <s v="LA ESPERANZA"/>
    <s v="TRUJILLO"/>
    <s v="00305"/>
    <s v="02"/>
    <s v=""/>
    <s v=""/>
    <s v=""/>
    <s v="0001"/>
    <s v="09-T492-00044202"/>
    <s v=""/>
    <x v="0"/>
    <n v="28.72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"/>
    <s v="11:28"/>
    <s v="-44272161--949965531--"/>
    <s v="PEMD01"/>
    <x v="51"/>
    <x v="0"/>
    <x v="0"/>
    <s v="Contado"/>
    <n v="16.100000000000001"/>
    <s v=" "/>
    <n v="1"/>
    <s v=" "/>
    <x v="1"/>
    <n v="0"/>
    <s v=""/>
  </r>
  <r>
    <s v="1015254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1"/>
    <s v="FERT"/>
    <s v="11118"/>
    <s v="YD13"/>
    <x v="6"/>
    <s v="UN"/>
    <s v="J"/>
    <s v="3242580289"/>
    <s v="ZPP3"/>
    <s v=""/>
    <s v=""/>
    <s v=""/>
    <s v="10152542"/>
    <s v="Garcia Sandoval, Bartolome"/>
    <s v="01"/>
    <s v="Urb. El Milagro Sector 6B Mz I Lt 0"/>
    <s v="10"/>
    <s v="La Esperanza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"/>
    <s v="11:28"/>
    <s v="-44272161--949965531--"/>
    <s v="PEMD01"/>
    <x v="51"/>
    <x v="0"/>
    <x v="0"/>
    <s v="Contado"/>
    <n v="27.71"/>
    <s v=" "/>
    <n v="2"/>
    <s v=" "/>
    <x v="1"/>
    <n v="0"/>
    <s v=""/>
  </r>
  <r>
    <s v="1006524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3"/>
    <s v="FERT"/>
    <s v="12464"/>
    <s v="YD13"/>
    <x v="13"/>
    <s v="UN"/>
    <s v="J"/>
    <s v="3242580326"/>
    <s v="ZPP3"/>
    <s v=""/>
    <s v=""/>
    <s v=""/>
    <s v="10065242"/>
    <s v="Villarreal Venegas De Romero, Rita"/>
    <s v="06"/>
    <s v="Ca. Nicolas De Pierola Mz D Lt 10"/>
    <s v=""/>
    <s v="P.J. El Milagro Sector 05"/>
    <s v="HUANCHACO"/>
    <s v="TRUJILLO"/>
    <s v="00306"/>
    <s v="02"/>
    <s v=""/>
    <s v=""/>
    <s v=""/>
    <s v="0001"/>
    <s v="09-T492-00044202"/>
    <s v=""/>
    <x v="0"/>
    <n v="28.72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1"/>
    <s v="10:52"/>
    <s v="---934564205--"/>
    <s v="PEMD00"/>
    <x v="52"/>
    <x v="0"/>
    <x v="0"/>
    <s v="Contado"/>
    <n v="5.54"/>
    <s v=" "/>
    <n v="1"/>
    <s v=" "/>
    <x v="1"/>
    <n v="1"/>
    <n v="0.2"/>
  </r>
  <r>
    <s v="1006524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3"/>
    <s v="FERT"/>
    <s v="11118"/>
    <s v="YD13"/>
    <x v="6"/>
    <s v="UN"/>
    <s v="J"/>
    <s v="3242580326"/>
    <s v="ZPP3"/>
    <s v=""/>
    <s v=""/>
    <s v=""/>
    <s v="10065242"/>
    <s v="Villarreal Venegas De Romero, Rita"/>
    <s v="06"/>
    <s v="Ca. Nicolas De Pierola Mz D Lt 10"/>
    <s v=""/>
    <s v="P.J. El Milagro Sector 05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1"/>
    <s v="10:52"/>
    <s v="---934564205--"/>
    <s v="PEMD00"/>
    <x v="52"/>
    <x v="0"/>
    <x v="0"/>
    <s v="Contado"/>
    <n v="13.86"/>
    <s v=" "/>
    <n v="1"/>
    <s v=" "/>
    <x v="1"/>
    <n v="0"/>
    <s v=""/>
  </r>
  <r>
    <s v="1006524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3"/>
    <s v="FERT"/>
    <s v="8758"/>
    <s v="YD13"/>
    <x v="4"/>
    <s v="UN"/>
    <s v="J"/>
    <s v="3242580326"/>
    <s v="ZPP3"/>
    <s v=""/>
    <s v=""/>
    <s v=""/>
    <s v="10065242"/>
    <s v="Villarreal Venegas De Romero, Rita"/>
    <s v="06"/>
    <s v="Ca. Nicolas De Pierola Mz D Lt 10"/>
    <s v=""/>
    <s v="P.J. El Milagro Sector 05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1"/>
    <s v="10:52"/>
    <s v="---934564205--"/>
    <s v="PEMD00"/>
    <x v="52"/>
    <x v="0"/>
    <x v="0"/>
    <s v="Contado"/>
    <n v="9.27"/>
    <s v=" "/>
    <n v="1"/>
    <s v=" "/>
    <x v="1"/>
    <n v="0"/>
    <s v=""/>
  </r>
  <r>
    <s v="1006524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3"/>
    <s v="FERT"/>
    <s v="8758"/>
    <s v="YZ13"/>
    <x v="4"/>
    <s v="UN"/>
    <s v="J"/>
    <s v="3242580326"/>
    <s v="ZPP3"/>
    <s v=""/>
    <s v=""/>
    <s v=""/>
    <s v="10065242"/>
    <s v="Villarreal Venegas De Romero, Rita"/>
    <s v="06"/>
    <s v="Ca. Nicolas De Pierola Mz D Lt 10"/>
    <s v=""/>
    <s v="P.J. El Milagro Sector 05"/>
    <s v="HUANCHACO"/>
    <s v="TRUJILLO"/>
    <s v="00306"/>
    <s v="02"/>
    <s v="E5"/>
    <s v=""/>
    <s v=""/>
    <s v="0001"/>
    <s v="09-T492-00044202"/>
    <s v="Cond. de Venta: Carg"/>
    <x v="0"/>
    <n v="28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1"/>
    <s v="10:52"/>
    <s v="---934564205--"/>
    <s v="PEMD00"/>
    <x v="52"/>
    <x v="0"/>
    <x v="1"/>
    <s v="Contado"/>
    <n v="0.62"/>
    <s v=" "/>
    <s v=""/>
    <n v="1"/>
    <x v="1"/>
    <n v="0"/>
    <s v=""/>
  </r>
  <r>
    <s v="10991535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4"/>
    <s v="FERT"/>
    <s v="11112"/>
    <s v="YD13"/>
    <x v="2"/>
    <s v="UN"/>
    <s v="J"/>
    <s v="3242580332"/>
    <s v="ZPP3"/>
    <s v=""/>
    <s v=""/>
    <s v=""/>
    <s v="10991535"/>
    <s v="Vasquez Mendoza Vda De Campos, Rosa"/>
    <s v="01"/>
    <s v="S/V El Milagro Iii Mz. 16 Lote 24"/>
    <s v=""/>
    <s v="El Milagro"/>
    <s v="HUANCHACO"/>
    <s v="TRUJILLO"/>
    <s v="00306"/>
    <s v="02"/>
    <s v=""/>
    <s v=""/>
    <s v=""/>
    <s v="0001"/>
    <s v="09-T492-00044202"/>
    <s v=""/>
    <x v="0"/>
    <n v="28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5"/>
    <s v="11:25"/>
    <s v="---953191367--"/>
    <s v="PEMD00"/>
    <x v="53"/>
    <x v="0"/>
    <x v="0"/>
    <s v="Contado"/>
    <n v="33.81"/>
    <s v=" "/>
    <n v="2"/>
    <s v=" "/>
    <x v="1"/>
    <n v="1"/>
    <n v="0.3"/>
  </r>
  <r>
    <s v="10991535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4"/>
    <s v="FERT"/>
    <s v="11118"/>
    <s v="YD13"/>
    <x v="6"/>
    <s v="UN"/>
    <s v="J"/>
    <s v="3242580332"/>
    <s v="ZPP3"/>
    <s v=""/>
    <s v=""/>
    <s v=""/>
    <s v="10991535"/>
    <s v="Vasquez Mendoza Vda De Campos, Rosa"/>
    <s v="01"/>
    <s v="S/V El Milagro Iii Mz. 16 Lote 24"/>
    <s v=""/>
    <s v="El Milagr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5"/>
    <s v="11:25"/>
    <s v="---953191367--"/>
    <s v="PEMD00"/>
    <x v="53"/>
    <x v="0"/>
    <x v="0"/>
    <s v="Contado"/>
    <n v="13.86"/>
    <s v=" "/>
    <n v="1"/>
    <s v=" "/>
    <x v="1"/>
    <n v="0"/>
    <s v=""/>
  </r>
  <r>
    <s v="10991535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34"/>
    <s v="FERT"/>
    <s v="9314"/>
    <s v="YD13"/>
    <x v="10"/>
    <s v="UN"/>
    <s v="J"/>
    <s v="3242580332"/>
    <s v="ZPP3"/>
    <s v=""/>
    <s v=""/>
    <s v=""/>
    <s v="10991535"/>
    <s v="Vasquez Mendoza Vda De Campos, Rosa"/>
    <s v="01"/>
    <s v="S/V El Milagro Iii Mz. 16 Lote 24"/>
    <s v=""/>
    <s v="El Milagro"/>
    <s v="HUANCHACO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5"/>
    <s v="11:25"/>
    <s v="---953191367--"/>
    <s v="PEMD00"/>
    <x v="53"/>
    <x v="0"/>
    <x v="0"/>
    <s v="Contado"/>
    <n v="7.24"/>
    <s v=" "/>
    <n v="1"/>
    <s v=" "/>
    <x v="1"/>
    <n v="0"/>
    <s v=""/>
  </r>
  <r>
    <s v="11049703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45"/>
    <s v="FERT"/>
    <s v="11114"/>
    <s v="YD13"/>
    <x v="9"/>
    <s v="UN"/>
    <s v="J"/>
    <s v="3242580732"/>
    <s v="ZPP3"/>
    <s v=""/>
    <s v=""/>
    <s v=""/>
    <s v="11049703"/>
    <s v="Saavedra Calle, Edelmira"/>
    <s v="01"/>
    <s v="Cpme El Milagro Sector Vi D Mz A Lt"/>
    <s v="4"/>
    <s v="El Milagr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3"/>
    <s v="10:12"/>
    <s v="---945863199-973797079-"/>
    <s v="PEMD01"/>
    <x v="54"/>
    <x v="0"/>
    <x v="0"/>
    <s v="Contado"/>
    <n v="9.24"/>
    <s v=" "/>
    <n v="1"/>
    <s v=" "/>
    <x v="1"/>
    <n v="1"/>
    <n v="3.7"/>
  </r>
  <r>
    <s v="11049703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45"/>
    <s v="FERT"/>
    <s v="11113"/>
    <s v="YD13"/>
    <x v="3"/>
    <s v="UN"/>
    <s v="J"/>
    <s v="3242580732"/>
    <s v="ZPP3"/>
    <s v=""/>
    <s v=""/>
    <s v=""/>
    <s v="11049703"/>
    <s v="Saavedra Calle, Edelmira"/>
    <s v="01"/>
    <s v="Cpme El Milagro Sector Vi D Mz A Lt"/>
    <s v="4"/>
    <s v="El Milagr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3"/>
    <s v="10:12"/>
    <s v="---945863199-973797079-"/>
    <s v="PEMD01"/>
    <x v="54"/>
    <x v="0"/>
    <x v="0"/>
    <s v="Contado"/>
    <n v="7.39"/>
    <s v=" "/>
    <n v="1"/>
    <s v=" "/>
    <x v="1"/>
    <n v="0"/>
    <s v=""/>
  </r>
  <r>
    <s v="11049703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45"/>
    <s v="FERT"/>
    <s v="9314"/>
    <s v="YD13"/>
    <x v="10"/>
    <s v="UN"/>
    <s v="J"/>
    <s v="3242580732"/>
    <s v="ZPP3"/>
    <s v=""/>
    <s v=""/>
    <s v=""/>
    <s v="11049703"/>
    <s v="Saavedra Calle, Edelmira"/>
    <s v="01"/>
    <s v="Cpme El Milagro Sector Vi D Mz A Lt"/>
    <s v="4"/>
    <s v="El Milagro"/>
    <s v="HUANCHACO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3"/>
    <s v="10:12"/>
    <s v="---945863199-973797079-"/>
    <s v="PEMD01"/>
    <x v="54"/>
    <x v="0"/>
    <x v="0"/>
    <s v="Contado"/>
    <n v="7.24"/>
    <s v=" "/>
    <n v="1"/>
    <s v=" "/>
    <x v="1"/>
    <n v="0"/>
    <s v=""/>
  </r>
  <r>
    <s v="1099216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56"/>
    <s v="FERT"/>
    <s v="11112"/>
    <s v="YD13"/>
    <x v="2"/>
    <s v="UN"/>
    <s v="J"/>
    <s v="3242580883"/>
    <s v="ZPP3"/>
    <s v=""/>
    <s v=""/>
    <s v=""/>
    <s v="10992162"/>
    <s v="Mendoza Pretel, Luz Amandy"/>
    <s v="06"/>
    <s v="Aa.Hh. Virgen Del Socorro Mz. Ñ-20"/>
    <s v="Lote 12"/>
    <s v="Virgen Del Socorro"/>
    <s v="LA ESPERANZA"/>
    <s v="TRUJILLO"/>
    <s v="00306"/>
    <s v="02"/>
    <s v=""/>
    <s v=""/>
    <s v=""/>
    <s v="0001"/>
    <s v="09-T492-00044202"/>
    <s v=""/>
    <x v="0"/>
    <n v="28.72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32"/>
    <s v="12:17"/>
    <s v="---990009524--"/>
    <s v="PEM169"/>
    <x v="55"/>
    <x v="0"/>
    <x v="0"/>
    <s v="Contado"/>
    <n v="50.72"/>
    <s v=" "/>
    <n v="3"/>
    <s v=" "/>
    <x v="1"/>
    <n v="1"/>
    <n v="0.5"/>
  </r>
  <r>
    <s v="12428506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62"/>
    <s v="FERT"/>
    <s v="11118"/>
    <s v="YD13"/>
    <x v="6"/>
    <s v="UN"/>
    <s v="J"/>
    <s v="3242580920"/>
    <s v="ZPP3"/>
    <s v=""/>
    <s v=""/>
    <s v=""/>
    <s v="12428506"/>
    <s v="Campos Benites, Raisa Flora"/>
    <s v="06"/>
    <s v="Ca. Garcilazo De La Vega Mz 08 Lt 2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3"/>
    <s v="CA"/>
    <n v="15"/>
    <n v="3"/>
    <x v="0"/>
    <n v="12.48"/>
    <s v="PEN"/>
    <n v="41.57"/>
    <s v="PEN"/>
    <n v="0"/>
    <s v="PEN"/>
    <n v="-7.3"/>
    <s v="PEN"/>
    <n v="0"/>
    <s v="PEN"/>
    <n v="7.22"/>
    <s v="PEN"/>
    <n v="5.83"/>
    <s v="PEN"/>
    <n v="34.270000000000003"/>
    <s v="PEN"/>
    <n v="14"/>
    <s v="PEN"/>
    <x v="4"/>
    <s v="11:18"/>
    <s v="---977256160-994104392-"/>
    <s v="PEMD00"/>
    <x v="56"/>
    <x v="0"/>
    <x v="0"/>
    <s v="Contado"/>
    <n v="41.57"/>
    <s v=" "/>
    <n v="3"/>
    <s v=" "/>
    <x v="1"/>
    <n v="1"/>
    <n v="0.2"/>
  </r>
  <r>
    <s v="12570240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90"/>
    <s v="FERT"/>
    <s v="11112"/>
    <s v="YD13"/>
    <x v="2"/>
    <s v="UN"/>
    <s v="J"/>
    <s v="3242581253"/>
    <s v="ZPP3"/>
    <s v=""/>
    <s v=""/>
    <s v=""/>
    <s v="12570240"/>
    <s v="Montol Honorio, Julia Susana"/>
    <s v="06"/>
    <s v="Av. C.p.m. El Milagro I Mz 55 Lt 12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4"/>
    <s v="10:42"/>
    <s v="-----"/>
    <s v="PEM120"/>
    <x v="57"/>
    <x v="0"/>
    <x v="0"/>
    <s v="Contado"/>
    <n v="50.72"/>
    <s v=" "/>
    <n v="3"/>
    <s v=" "/>
    <x v="1"/>
    <n v="1"/>
    <n v="0.1"/>
  </r>
  <r>
    <s v="12570240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90"/>
    <s v="FERT"/>
    <s v="11113"/>
    <s v="YD13"/>
    <x v="3"/>
    <s v="UN"/>
    <s v="J"/>
    <s v="3242581253"/>
    <s v="ZPP3"/>
    <s v=""/>
    <s v=""/>
    <s v=""/>
    <s v="12570240"/>
    <s v="Montol Honorio, Julia Susana"/>
    <s v="06"/>
    <s v="Av. C.p.m. El Milagro I Mz 55 Lt 12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24"/>
    <s v="10:42"/>
    <s v="-----"/>
    <s v="PEM120"/>
    <x v="57"/>
    <x v="0"/>
    <x v="0"/>
    <s v="Contado"/>
    <n v="22.16"/>
    <s v=" "/>
    <n v="3"/>
    <s v=" "/>
    <x v="1"/>
    <n v="0"/>
    <s v=""/>
  </r>
  <r>
    <s v="12570240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90"/>
    <s v="FERT"/>
    <s v="9314"/>
    <s v="YD13"/>
    <x v="10"/>
    <s v="UN"/>
    <s v="J"/>
    <s v="3242581253"/>
    <s v="ZPP3"/>
    <s v=""/>
    <s v=""/>
    <s v=""/>
    <s v="12570240"/>
    <s v="Montol Honorio, Julia Susana"/>
    <s v="06"/>
    <s v="Av. C.p.m. El Milagro I Mz 55 Lt 12"/>
    <s v=""/>
    <s v="El Milagro"/>
    <s v="LA ESPERANZA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4"/>
    <s v="10:42"/>
    <s v="-----"/>
    <s v="PEM120"/>
    <x v="57"/>
    <x v="0"/>
    <x v="0"/>
    <s v="Contado"/>
    <n v="7.24"/>
    <s v=" "/>
    <n v="1"/>
    <s v=" "/>
    <x v="1"/>
    <n v="0"/>
    <s v=""/>
  </r>
  <r>
    <s v="12570240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90"/>
    <s v="FERT"/>
    <s v="8758"/>
    <s v="YD13"/>
    <x v="4"/>
    <s v="UN"/>
    <s v="J"/>
    <s v="3242581253"/>
    <s v="ZPP3"/>
    <s v=""/>
    <s v=""/>
    <s v=""/>
    <s v="12570240"/>
    <s v="Montol Honorio, Julia Susana"/>
    <s v="06"/>
    <s v="Av. C.p.m. El Milagro I Mz 55 Lt 12"/>
    <s v=""/>
    <s v="El Milagro"/>
    <s v="LA ESPERANZA"/>
    <s v="TRUJILLO"/>
    <s v="00306"/>
    <s v="02"/>
    <s v=""/>
    <s v=""/>
    <s v=""/>
    <s v="0001"/>
    <s v="09-T492-00044202"/>
    <s v=""/>
    <x v="0"/>
    <n v="28.72"/>
    <s v="KM"/>
    <n v="3"/>
    <s v="CA"/>
    <n v="15"/>
    <n v="3"/>
    <x v="0"/>
    <n v="14.15"/>
    <s v="PEN"/>
    <n v="27.81"/>
    <s v="PEN"/>
    <n v="0"/>
    <s v="PEN"/>
    <n v="0"/>
    <s v="PEN"/>
    <n v="0"/>
    <s v="PEN"/>
    <n v="5.86"/>
    <s v="PEN"/>
    <n v="4.7300000000000004"/>
    <s v="PEN"/>
    <n v="27.81"/>
    <s v="PEN"/>
    <n v="11.36"/>
    <s v="PEN"/>
    <x v="24"/>
    <s v="10:42"/>
    <s v="-----"/>
    <s v="PEM120"/>
    <x v="57"/>
    <x v="0"/>
    <x v="0"/>
    <s v="Contado"/>
    <n v="27.81"/>
    <s v=" "/>
    <n v="3"/>
    <s v=" "/>
    <x v="1"/>
    <n v="0"/>
    <s v=""/>
  </r>
  <r>
    <s v="12570240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90"/>
    <s v="FERT"/>
    <s v="8758"/>
    <s v="YZ13"/>
    <x v="4"/>
    <s v="UN"/>
    <s v="J"/>
    <s v="3242581253"/>
    <s v="ZPP3"/>
    <s v=""/>
    <s v=""/>
    <s v=""/>
    <s v="12570240"/>
    <s v="Montol Honorio, Julia Susana"/>
    <s v="06"/>
    <s v="Av. C.p.m. El Milagro I Mz 55 Lt 12"/>
    <s v=""/>
    <s v="El Milagro"/>
    <s v="LA ESPERANZA"/>
    <s v="TRUJILLO"/>
    <s v="00306"/>
    <s v="02"/>
    <s v="E5"/>
    <s v=""/>
    <s v=""/>
    <s v="0001"/>
    <s v="09-T492-00044202"/>
    <s v="Cond. de Venta: Carg"/>
    <x v="0"/>
    <n v="28.72"/>
    <s v="KM"/>
    <n v="3"/>
    <s v="UN"/>
    <n v="15"/>
    <n v="3"/>
    <x v="1"/>
    <n v="0.94"/>
    <s v="PEN"/>
    <n v="1.85"/>
    <s v="PEN"/>
    <n v="0"/>
    <s v="PEN"/>
    <n v="0"/>
    <s v="PEN"/>
    <n v="0"/>
    <s v="PEN"/>
    <n v="0"/>
    <s v="PEN"/>
    <n v="0"/>
    <s v="PEN"/>
    <n v="0"/>
    <s v="PEN"/>
    <n v="0"/>
    <s v="PEN"/>
    <x v="24"/>
    <s v="10:42"/>
    <s v="-----"/>
    <s v="PEM120"/>
    <x v="57"/>
    <x v="0"/>
    <x v="1"/>
    <s v="Contado"/>
    <n v="1.85"/>
    <s v=" "/>
    <s v=""/>
    <n v="3"/>
    <x v="1"/>
    <n v="0"/>
    <s v=""/>
  </r>
  <r>
    <s v="1257591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94"/>
    <s v="FERT"/>
    <s v="11118"/>
    <s v="YD13"/>
    <x v="6"/>
    <s v="UN"/>
    <s v="J"/>
    <s v="3242581327"/>
    <s v="ZPP3"/>
    <s v=""/>
    <s v=""/>
    <s v=""/>
    <s v="12575918"/>
    <s v="Parimango Gil, Sandra Elizabeth"/>
    <s v="06"/>
    <s v="Aa.hh. C.p.m El Milagro Iv Mz 3 Lt"/>
    <s v="18"/>
    <s v="El Milagr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7"/>
    <s v="10:33"/>
    <e v="#N/A"/>
    <e v="#N/A"/>
    <x v="58"/>
    <x v="0"/>
    <x v="0"/>
    <s v="Contado"/>
    <n v="13.86"/>
    <s v=" "/>
    <n v="1"/>
    <s v=" "/>
    <x v="1"/>
    <n v="1"/>
    <n v="0.4"/>
  </r>
  <r>
    <s v="1257591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94"/>
    <s v="FERT"/>
    <s v="8758"/>
    <s v="YD13"/>
    <x v="4"/>
    <s v="UN"/>
    <s v="J"/>
    <s v="3242581327"/>
    <s v="ZPP3"/>
    <s v=""/>
    <s v=""/>
    <s v=""/>
    <s v="12575918"/>
    <s v="Parimango Gil, Sandra Elizabeth"/>
    <s v="06"/>
    <s v="Aa.hh. C.p.m El Milagro Iv Mz 3 Lt"/>
    <s v="18"/>
    <s v="El Milagr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7"/>
    <s v="10:33"/>
    <e v="#N/A"/>
    <e v="#N/A"/>
    <x v="58"/>
    <x v="0"/>
    <x v="0"/>
    <s v="Contado"/>
    <n v="9.27"/>
    <s v=" "/>
    <n v="1"/>
    <s v=" "/>
    <x v="1"/>
    <n v="0"/>
    <s v=""/>
  </r>
  <r>
    <s v="1257591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94"/>
    <s v="FERT"/>
    <s v="11114"/>
    <s v="YD13"/>
    <x v="9"/>
    <s v="UN"/>
    <s v="J"/>
    <s v="3242581327"/>
    <s v="ZPP3"/>
    <s v=""/>
    <s v=""/>
    <s v=""/>
    <s v="12575918"/>
    <s v="Parimango Gil, Sandra Elizabeth"/>
    <s v="06"/>
    <s v="Aa.hh. C.p.m El Milagro Iv Mz 3 Lt"/>
    <s v="18"/>
    <s v="El Milagr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7"/>
    <s v="10:33"/>
    <e v="#N/A"/>
    <e v="#N/A"/>
    <x v="58"/>
    <x v="0"/>
    <x v="0"/>
    <s v="Contado"/>
    <n v="9.24"/>
    <s v=" "/>
    <n v="1"/>
    <s v=" "/>
    <x v="1"/>
    <n v="0"/>
    <s v=""/>
  </r>
  <r>
    <s v="1257591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94"/>
    <s v="FERT"/>
    <s v="11113"/>
    <s v="YD13"/>
    <x v="3"/>
    <s v="UN"/>
    <s v="J"/>
    <s v="3242581327"/>
    <s v="ZPP3"/>
    <s v=""/>
    <s v=""/>
    <s v=""/>
    <s v="12575918"/>
    <s v="Parimango Gil, Sandra Elizabeth"/>
    <s v="06"/>
    <s v="Aa.hh. C.p.m El Milagro Iv Mz 3 Lt"/>
    <s v="18"/>
    <s v="El Milagro"/>
    <s v="HUANCHACO"/>
    <s v="TRUJILLO"/>
    <s v="00306"/>
    <s v="02"/>
    <s v=""/>
    <s v=""/>
    <s v=""/>
    <s v="0001"/>
    <s v="09-T492-00044202"/>
    <s v=""/>
    <x v="0"/>
    <n v="28.72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17"/>
    <s v="10:33"/>
    <e v="#N/A"/>
    <e v="#N/A"/>
    <x v="58"/>
    <x v="0"/>
    <x v="0"/>
    <s v="Contado"/>
    <n v="7.39"/>
    <s v=" "/>
    <n v="1"/>
    <s v=" "/>
    <x v="1"/>
    <n v="0"/>
    <s v=""/>
  </r>
  <r>
    <s v="12575918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894"/>
    <s v="FERT"/>
    <s v="8758"/>
    <s v="YZ13"/>
    <x v="4"/>
    <s v="UN"/>
    <s v="J"/>
    <s v="3242581327"/>
    <s v="ZPP3"/>
    <s v=""/>
    <s v=""/>
    <s v=""/>
    <s v="12575918"/>
    <s v="Parimango Gil, Sandra Elizabeth"/>
    <s v="06"/>
    <s v="Aa.hh. C.p.m El Milagro Iv Mz 3 Lt"/>
    <s v="18"/>
    <s v="El Milagro"/>
    <s v="HUANCHACO"/>
    <s v="TRUJILLO"/>
    <s v="00306"/>
    <s v="02"/>
    <s v="E5"/>
    <s v=""/>
    <s v=""/>
    <s v="0001"/>
    <s v="09-T492-00044202"/>
    <s v="Cond. de Venta: Carg"/>
    <x v="0"/>
    <n v="28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7"/>
    <s v="10:33"/>
    <e v="#N/A"/>
    <e v="#N/A"/>
    <x v="58"/>
    <x v="0"/>
    <x v="1"/>
    <s v="Contado"/>
    <n v="0.62"/>
    <s v=" "/>
    <s v=""/>
    <n v="1"/>
    <x v="1"/>
    <n v="0"/>
    <s v=""/>
  </r>
  <r>
    <s v="1099156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910"/>
    <s v="FERT"/>
    <s v="8758"/>
    <s v="YD13"/>
    <x v="4"/>
    <s v="UN"/>
    <s v="J"/>
    <s v="3242582062"/>
    <s v="ZPP3"/>
    <s v=""/>
    <s v=""/>
    <s v=""/>
    <s v="10991561"/>
    <s v="Eneque Samame, Ysabel Mercedes"/>
    <s v="01"/>
    <s v="S/V El Milagro Vii Mz. Ñ Lote 6"/>
    <s v=""/>
    <s v="Los Libertadores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6"/>
    <s v="11:49"/>
    <s v="---984597772--"/>
    <s v="PEMD01"/>
    <x v="59"/>
    <x v="0"/>
    <x v="0"/>
    <s v="Contado"/>
    <n v="9.27"/>
    <s v=" "/>
    <n v="1"/>
    <s v=" "/>
    <x v="1"/>
    <n v="1"/>
    <n v="0.4"/>
  </r>
  <r>
    <s v="1099156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910"/>
    <s v="FERT"/>
    <s v="9314"/>
    <s v="YD13"/>
    <x v="10"/>
    <s v="UN"/>
    <s v="J"/>
    <s v="3242582062"/>
    <s v="ZPP3"/>
    <s v=""/>
    <s v=""/>
    <s v=""/>
    <s v="10991561"/>
    <s v="Eneque Samame, Ysabel Mercedes"/>
    <s v="01"/>
    <s v="S/V El Milagro Vii Mz. Ñ Lote 6"/>
    <s v=""/>
    <s v="Los Libertadores"/>
    <s v="HUANCHACO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6"/>
    <s v="11:49"/>
    <s v="---984597772--"/>
    <s v="PEMD01"/>
    <x v="59"/>
    <x v="0"/>
    <x v="0"/>
    <s v="Contado"/>
    <n v="7.24"/>
    <s v=" "/>
    <n v="1"/>
    <s v=" "/>
    <x v="1"/>
    <n v="0"/>
    <s v=""/>
  </r>
  <r>
    <s v="1099156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910"/>
    <s v="FERT"/>
    <s v="11114"/>
    <s v="YD13"/>
    <x v="9"/>
    <s v="UN"/>
    <s v="J"/>
    <s v="3242582062"/>
    <s v="ZPP3"/>
    <s v=""/>
    <s v=""/>
    <s v=""/>
    <s v="10991561"/>
    <s v="Eneque Samame, Ysabel Mercedes"/>
    <s v="01"/>
    <s v="S/V El Milagro Vii Mz. Ñ Lote 6"/>
    <s v=""/>
    <s v="Los Libertadores"/>
    <s v="HUANCHACO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6"/>
    <s v="11:49"/>
    <s v="---984597772--"/>
    <s v="PEMD01"/>
    <x v="59"/>
    <x v="0"/>
    <x v="0"/>
    <s v="Contado"/>
    <n v="9.24"/>
    <s v=" "/>
    <n v="1"/>
    <s v=" "/>
    <x v="1"/>
    <n v="0"/>
    <s v=""/>
  </r>
  <r>
    <s v="1099156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910"/>
    <s v="FERT"/>
    <s v="8758"/>
    <s v="YZ13"/>
    <x v="4"/>
    <s v="UN"/>
    <s v="J"/>
    <s v="3242582062"/>
    <s v="ZPP3"/>
    <s v=""/>
    <s v=""/>
    <s v=""/>
    <s v="10991561"/>
    <s v="Eneque Samame, Ysabel Mercedes"/>
    <s v="01"/>
    <s v="S/V El Milagro Vii Mz. Ñ Lote 6"/>
    <s v=""/>
    <s v="Los Libertadores"/>
    <s v="HUANCHACO"/>
    <s v="TRUJILLO"/>
    <s v="00306"/>
    <s v="02"/>
    <s v="E5"/>
    <s v=""/>
    <s v=""/>
    <s v="0001"/>
    <s v="09-T492-00044202"/>
    <s v="Cond. de Venta: Carg"/>
    <x v="0"/>
    <n v="28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6"/>
    <s v="11:49"/>
    <s v="---984597772--"/>
    <s v="PEMD01"/>
    <x v="59"/>
    <x v="0"/>
    <x v="1"/>
    <s v="Contado"/>
    <n v="0.62"/>
    <s v=" "/>
    <s v=""/>
    <n v="1"/>
    <x v="1"/>
    <n v="0"/>
    <s v="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942"/>
    <s v="FERT"/>
    <s v="11114"/>
    <s v="YD13"/>
    <x v="9"/>
    <s v="UN"/>
    <s v="J"/>
    <s v="3242580998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6"/>
    <s v="02"/>
    <s v=""/>
    <s v=""/>
    <s v=""/>
    <s v="0001"/>
    <s v="09-T492-00044202"/>
    <s v=""/>
    <x v="0"/>
    <n v="28.72"/>
    <s v="KM"/>
    <n v="70"/>
    <s v="CA"/>
    <n v="15"/>
    <n v="70"/>
    <x v="0"/>
    <n v="226.85"/>
    <s v="PEN"/>
    <n v="646.45000000000005"/>
    <s v="PEN"/>
    <n v="0"/>
    <s v="PEN"/>
    <n v="-151.65"/>
    <s v="PEN"/>
    <n v="0"/>
    <s v="PEN"/>
    <n v="104.21"/>
    <s v="PEN"/>
    <n v="84.12"/>
    <s v="PEN"/>
    <n v="494.8"/>
    <s v="PEN"/>
    <n v="201.99"/>
    <s v="PEN"/>
    <x v="13"/>
    <s v="07:12"/>
    <s v="-44608990--949668097--"/>
    <s v="PEOD81"/>
    <x v="31"/>
    <x v="0"/>
    <x v="0"/>
    <s v="Contado"/>
    <n v="646.45000000000005"/>
    <s v=" "/>
    <n v="70"/>
    <s v=" "/>
    <x v="1"/>
    <n v="1"/>
    <n v="5.6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942"/>
    <s v="FERT"/>
    <s v="11118"/>
    <s v="YD13"/>
    <x v="6"/>
    <s v="UN"/>
    <s v="J"/>
    <s v="3242580998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6"/>
    <s v="02"/>
    <s v=""/>
    <s v=""/>
    <s v=""/>
    <s v="0001"/>
    <s v="09-T492-00044202"/>
    <s v=""/>
    <x v="0"/>
    <n v="28.72"/>
    <s v="KM"/>
    <n v="100"/>
    <s v="CA"/>
    <n v="15"/>
    <n v="100"/>
    <x v="0"/>
    <n v="415.97"/>
    <s v="PEN"/>
    <n v="1385.6"/>
    <s v="PEN"/>
    <n v="0"/>
    <s v="PEN"/>
    <n v="-325.07"/>
    <s v="PEN"/>
    <n v="0"/>
    <s v="PEN"/>
    <n v="223.35"/>
    <s v="PEN"/>
    <n v="180.29"/>
    <s v="PEN"/>
    <n v="1060.53"/>
    <s v="PEN"/>
    <n v="432.92"/>
    <s v="PEN"/>
    <x v="13"/>
    <s v="07:12"/>
    <s v="-44608990--949668097--"/>
    <s v="PEOD81"/>
    <x v="31"/>
    <x v="0"/>
    <x v="0"/>
    <s v="Contado"/>
    <n v="1385.6"/>
    <s v=" "/>
    <n v="100"/>
    <s v=" "/>
    <x v="1"/>
    <n v="0"/>
    <s v="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942"/>
    <s v="FERT"/>
    <s v="11112"/>
    <s v="YD13"/>
    <x v="2"/>
    <s v="UN"/>
    <s v="J"/>
    <s v="3242580998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6"/>
    <s v="02"/>
    <s v=""/>
    <s v=""/>
    <s v=""/>
    <s v="0001"/>
    <s v="09-T492-00044202"/>
    <s v=""/>
    <x v="0"/>
    <n v="28.72"/>
    <s v="KM"/>
    <n v="270"/>
    <s v="CA"/>
    <n v="4"/>
    <n v="270"/>
    <x v="0"/>
    <n v="1146.97"/>
    <s v="PEN"/>
    <n v="4564.62"/>
    <s v="PEN"/>
    <n v="0"/>
    <s v="PEN"/>
    <n v="-536.79999999999995"/>
    <s v="PEN"/>
    <n v="0"/>
    <s v="PEN"/>
    <n v="848.26"/>
    <s v="PEN"/>
    <n v="684.73"/>
    <s v="PEN"/>
    <n v="4027.82"/>
    <s v="PEN"/>
    <n v="1644.21"/>
    <s v="PEN"/>
    <x v="13"/>
    <s v="07:12"/>
    <s v="-44608990--949668097--"/>
    <s v="PEOD81"/>
    <x v="31"/>
    <x v="0"/>
    <x v="0"/>
    <s v="Contado"/>
    <n v="4564.62"/>
    <s v=" "/>
    <n v="270"/>
    <s v=" "/>
    <x v="1"/>
    <n v="0"/>
    <s v="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942"/>
    <s v="FERT"/>
    <s v="11113"/>
    <s v="YD13"/>
    <x v="3"/>
    <s v="UN"/>
    <s v="J"/>
    <s v="3242580998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6"/>
    <s v="02"/>
    <s v=""/>
    <s v=""/>
    <s v=""/>
    <s v="0001"/>
    <s v="09-T492-00044202"/>
    <s v=""/>
    <x v="0"/>
    <n v="28.72"/>
    <s v="KM"/>
    <n v="80"/>
    <s v="CA"/>
    <n v="6"/>
    <n v="80"/>
    <x v="0"/>
    <n v="247.72"/>
    <s v="PEN"/>
    <n v="591.04"/>
    <s v="PEN"/>
    <n v="0"/>
    <s v="PEN"/>
    <n v="-69.510000000000005"/>
    <s v="PEN"/>
    <n v="0"/>
    <s v="PEN"/>
    <n v="109.83"/>
    <s v="PEN"/>
    <n v="88.66"/>
    <s v="PEN"/>
    <n v="521.53"/>
    <s v="PEN"/>
    <n v="212.89"/>
    <s v="PEN"/>
    <x v="13"/>
    <s v="07:12"/>
    <s v="-44608990--949668097--"/>
    <s v="PEOD81"/>
    <x v="31"/>
    <x v="0"/>
    <x v="0"/>
    <s v="Contado"/>
    <n v="591.04"/>
    <s v=" "/>
    <n v="80"/>
    <s v=" "/>
    <x v="1"/>
    <n v="0"/>
    <s v="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942"/>
    <s v="FERT"/>
    <s v="9313"/>
    <s v="YD13"/>
    <x v="11"/>
    <s v="UN"/>
    <s v="J"/>
    <s v="3242580998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2"/>
    <s v="02"/>
    <s v=""/>
    <s v=""/>
    <s v=""/>
    <s v="0001"/>
    <s v="09-T492-00044202"/>
    <s v=""/>
    <x v="0"/>
    <n v="28.72"/>
    <s v="KM"/>
    <n v="10"/>
    <s v="CA"/>
    <n v="12"/>
    <n v="10"/>
    <x v="0"/>
    <n v="64.540000000000006"/>
    <s v="PEN"/>
    <n v="108.65"/>
    <s v="PEN"/>
    <n v="0"/>
    <s v="PEN"/>
    <n v="-12.78"/>
    <s v="PEN"/>
    <n v="0"/>
    <s v="PEN"/>
    <n v="20.190000000000001"/>
    <s v="PEN"/>
    <n v="16.3"/>
    <s v="PEN"/>
    <n v="95.87"/>
    <s v="PEN"/>
    <n v="36.49"/>
    <s v="PEN"/>
    <x v="13"/>
    <s v="07:12"/>
    <s v="-44608990--949668097--"/>
    <s v="PEOD81"/>
    <x v="31"/>
    <x v="0"/>
    <x v="0"/>
    <s v="Contado"/>
    <n v="108.65"/>
    <s v=" "/>
    <n v="10"/>
    <s v=" "/>
    <x v="1"/>
    <n v="0"/>
    <s v=""/>
  </r>
  <r>
    <s v="12507081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0942"/>
    <s v="FERT"/>
    <s v="8758"/>
    <s v="YD13"/>
    <x v="4"/>
    <s v="UN"/>
    <s v="J"/>
    <s v="3242580998"/>
    <s v="ZPP3"/>
    <s v=""/>
    <s v=""/>
    <s v=""/>
    <s v="12507081"/>
    <s v="Distribuidora Linares S.A.C."/>
    <s v="06"/>
    <s v="Ca. Manuel Cedeño 659"/>
    <s v=""/>
    <s v="Trujillo"/>
    <s v="HUAMACHUCO"/>
    <s v="SANCHEZ CARRION"/>
    <s v="00306"/>
    <s v="02"/>
    <s v=""/>
    <s v=""/>
    <s v=""/>
    <s v="0001"/>
    <s v="09-T492-00044202"/>
    <s v=""/>
    <x v="0"/>
    <n v="28.72"/>
    <s v="KM"/>
    <n v="10"/>
    <s v="CA"/>
    <n v="15"/>
    <n v="10"/>
    <x v="0"/>
    <n v="47.17"/>
    <s v="PEN"/>
    <n v="92.71"/>
    <s v="PEN"/>
    <n v="0"/>
    <s v="PEN"/>
    <n v="-10.9"/>
    <s v="PEN"/>
    <n v="0"/>
    <s v="PEN"/>
    <n v="17.23"/>
    <s v="PEN"/>
    <n v="13.91"/>
    <s v="PEN"/>
    <n v="81.81"/>
    <s v="PEN"/>
    <n v="33.4"/>
    <s v="PEN"/>
    <x v="13"/>
    <s v="07:12"/>
    <s v="-44608990--949668097--"/>
    <s v="PEOD81"/>
    <x v="31"/>
    <x v="0"/>
    <x v="0"/>
    <s v="Contado"/>
    <n v="92.71"/>
    <s v=" "/>
    <n v="10"/>
    <s v=" "/>
    <x v="1"/>
    <n v="0"/>
    <s v=""/>
  </r>
  <r>
    <s v="10992046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019"/>
    <s v="FERT"/>
    <s v="12464"/>
    <s v="YD13"/>
    <x v="13"/>
    <s v="UN"/>
    <s v="J"/>
    <s v="3242584458"/>
    <s v="ZPP3"/>
    <s v=""/>
    <s v=""/>
    <s v=""/>
    <s v="10992046"/>
    <s v="Quiroz Muguerza, Graciela Aide"/>
    <s v="01"/>
    <s v="Aa.Hh. Villa Judicial Mz. E Lote 7"/>
    <s v=""/>
    <s v="Villa Judicial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0"/>
    <s v="09:45"/>
    <s v="---959042596--"/>
    <s v="PEMD00"/>
    <x v="60"/>
    <x v="0"/>
    <x v="0"/>
    <s v="Contado"/>
    <n v="5.54"/>
    <s v=" "/>
    <n v="1"/>
    <s v=" "/>
    <x v="1"/>
    <n v="1"/>
    <n v="5.0999999999999996"/>
  </r>
  <r>
    <s v="10992046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019"/>
    <s v="FERT"/>
    <s v="9314"/>
    <s v="YD13"/>
    <x v="10"/>
    <s v="UN"/>
    <s v="J"/>
    <s v="3242584458"/>
    <s v="ZPP3"/>
    <s v=""/>
    <s v=""/>
    <s v=""/>
    <s v="10992046"/>
    <s v="Quiroz Muguerza, Graciela Aide"/>
    <s v="01"/>
    <s v="Aa.Hh. Villa Judicial Mz. E Lote 7"/>
    <s v=""/>
    <s v="Villa Judicial"/>
    <s v="LA ESPERANZA"/>
    <s v="TRUJILLO"/>
    <s v="00302"/>
    <s v="02"/>
    <s v=""/>
    <s v=""/>
    <s v=""/>
    <s v="0001"/>
    <s v="09-T492-00044202"/>
    <s v=""/>
    <x v="0"/>
    <n v="28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0"/>
    <s v="09:45"/>
    <s v="---959042596--"/>
    <s v="PEMD00"/>
    <x v="60"/>
    <x v="0"/>
    <x v="0"/>
    <s v="Contado"/>
    <n v="7.24"/>
    <s v=" "/>
    <n v="1"/>
    <s v=" "/>
    <x v="1"/>
    <n v="0"/>
    <s v=""/>
  </r>
  <r>
    <s v="10992046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019"/>
    <s v="FERT"/>
    <s v="4562"/>
    <s v="YD13"/>
    <x v="0"/>
    <s v="UN"/>
    <s v="J"/>
    <s v="3242584458"/>
    <s v="ZPP3"/>
    <s v=""/>
    <s v=""/>
    <s v=""/>
    <s v="10992046"/>
    <s v="Quiroz Muguerza, Graciela Aide"/>
    <s v="01"/>
    <s v="Aa.Hh. Villa Judicial Mz. E Lote 7"/>
    <s v=""/>
    <s v="Villa Judicial"/>
    <s v="LA ESPERANZA"/>
    <s v="TRUJILLO"/>
    <s v="00305"/>
    <s v="02"/>
    <s v=""/>
    <s v=""/>
    <s v=""/>
    <s v="0001"/>
    <s v="09-T492-00044202"/>
    <s v=""/>
    <x v="0"/>
    <n v="28.72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20"/>
    <s v="09:45"/>
    <s v="---959042596--"/>
    <s v="PEMD00"/>
    <x v="60"/>
    <x v="0"/>
    <x v="0"/>
    <s v="Contado"/>
    <n v="6.44"/>
    <s v=" "/>
    <n v="1"/>
    <s v=" "/>
    <x v="1"/>
    <n v="0"/>
    <s v=""/>
  </r>
  <r>
    <s v="12535755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5"/>
    <s v="FERT"/>
    <s v="9314"/>
    <s v="YD13"/>
    <x v="10"/>
    <s v="UN"/>
    <s v="J"/>
    <s v="3242586087"/>
    <s v="ZPP3"/>
    <s v=""/>
    <s v=""/>
    <s v=""/>
    <s v="12535755"/>
    <s v="Saldaña Perez, Guadalupe"/>
    <s v="01"/>
    <s v="Aa.hh. Cpmen El Milagro X-a Mz E Lt"/>
    <s v="15"/>
    <s v="El Milagro"/>
    <s v="HUANCHACO"/>
    <s v="TRUJILLO"/>
    <s v="00302"/>
    <s v="02"/>
    <s v=""/>
    <s v=""/>
    <s v=""/>
    <s v="0001"/>
    <s v="09-T492-00044202"/>
    <s v=""/>
    <x v="0"/>
    <n v="28.72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18"/>
    <s v="10:23"/>
    <s v="-73520381--938278861--"/>
    <s v="PEM120"/>
    <x v="61"/>
    <x v="0"/>
    <x v="0"/>
    <s v="Contado"/>
    <n v="14.49"/>
    <s v=" "/>
    <n v="2"/>
    <s v=" "/>
    <x v="1"/>
    <n v="1"/>
    <n v="1.3"/>
  </r>
  <r>
    <s v="12535755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5"/>
    <s v="FERT"/>
    <s v="8758"/>
    <s v="YD13"/>
    <x v="4"/>
    <s v="UN"/>
    <s v="J"/>
    <s v="3242586087"/>
    <s v="ZPP3"/>
    <s v=""/>
    <s v=""/>
    <s v=""/>
    <s v="12535755"/>
    <s v="Saldaña Perez, Guadalupe"/>
    <s v="01"/>
    <s v="Aa.hh. Cpmen El Milagro X-a Mz E Lt"/>
    <s v="15"/>
    <s v="El Milagro"/>
    <s v="HUANCHACO"/>
    <s v="TRUJILLO"/>
    <s v="00306"/>
    <s v="02"/>
    <s v=""/>
    <s v=""/>
    <s v=""/>
    <s v="0001"/>
    <s v="09-T492-00044202"/>
    <s v=""/>
    <x v="0"/>
    <n v="28.72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18"/>
    <s v="10:23"/>
    <s v="-73520381--938278861--"/>
    <s v="PEM120"/>
    <x v="61"/>
    <x v="0"/>
    <x v="0"/>
    <s v="Contado"/>
    <n v="18.54"/>
    <s v=" "/>
    <n v="2"/>
    <s v=" "/>
    <x v="1"/>
    <n v="0"/>
    <s v=""/>
  </r>
  <r>
    <s v="12535755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5"/>
    <s v="FERT"/>
    <s v="5454"/>
    <s v="YD13"/>
    <x v="1"/>
    <s v="UN"/>
    <s v="J"/>
    <s v="3242586087"/>
    <s v="ZPP3"/>
    <s v=""/>
    <s v=""/>
    <s v=""/>
    <s v="12535755"/>
    <s v="Saldaña Perez, Guadalupe"/>
    <s v="01"/>
    <s v="Aa.hh. Cpmen El Milagro X-a Mz E Lt"/>
    <s v="15"/>
    <s v="El Milagro"/>
    <s v="HUANCHACO"/>
    <s v="TRUJILLO"/>
    <s v="00305"/>
    <s v="02"/>
    <s v=""/>
    <s v=""/>
    <s v=""/>
    <s v="0001"/>
    <s v="09-T492-00044202"/>
    <s v=""/>
    <x v="0"/>
    <n v="28.72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8"/>
    <s v="10:23"/>
    <s v="-73520381--938278861--"/>
    <s v="PEM120"/>
    <x v="61"/>
    <x v="0"/>
    <x v="0"/>
    <s v="Contado"/>
    <n v="15.89"/>
    <s v=" "/>
    <n v="1"/>
    <s v=" "/>
    <x v="1"/>
    <n v="0"/>
    <s v=""/>
  </r>
  <r>
    <s v="12535755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5"/>
    <s v="FERT"/>
    <s v="4963"/>
    <s v="YD13"/>
    <x v="7"/>
    <s v="UN"/>
    <s v="J"/>
    <s v="3242586087"/>
    <s v="ZPP3"/>
    <s v=""/>
    <s v=""/>
    <s v=""/>
    <s v="12535755"/>
    <s v="Saldaña Perez, Guadalupe"/>
    <s v="01"/>
    <s v="Aa.hh. Cpmen El Milagro X-a Mz E Lt"/>
    <s v="15"/>
    <s v="El Milagro"/>
    <s v="HUANCHACO"/>
    <s v="TRUJILLO"/>
    <s v="00305"/>
    <s v="02"/>
    <s v=""/>
    <s v=""/>
    <s v=""/>
    <s v="0001"/>
    <s v="09-T492-00044202"/>
    <s v=""/>
    <x v="0"/>
    <n v="28.72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8"/>
    <s v="10:23"/>
    <s v="-73520381--938278861--"/>
    <s v="PEM120"/>
    <x v="61"/>
    <x v="0"/>
    <x v="0"/>
    <s v="Contado"/>
    <n v="16.100000000000001"/>
    <s v=" "/>
    <n v="1"/>
    <s v=" "/>
    <x v="1"/>
    <n v="0"/>
    <s v=""/>
  </r>
  <r>
    <s v="12535755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5"/>
    <s v="FERT"/>
    <s v="8758"/>
    <s v="YZ13"/>
    <x v="4"/>
    <s v="UN"/>
    <s v="J"/>
    <s v="3242586087"/>
    <s v="ZPP3"/>
    <s v=""/>
    <s v=""/>
    <s v=""/>
    <s v="12535755"/>
    <s v="Saldaña Perez, Guadalupe"/>
    <s v="01"/>
    <s v="Aa.hh. Cpmen El Milagro X-a Mz E Lt"/>
    <s v="15"/>
    <s v="El Milagro"/>
    <s v="HUANCHACO"/>
    <s v="TRUJILLO"/>
    <s v="00306"/>
    <s v="02"/>
    <s v="E5"/>
    <s v=""/>
    <s v=""/>
    <s v="0001"/>
    <s v="09-T492-00044202"/>
    <s v="Cond. de Venta: Carg"/>
    <x v="0"/>
    <n v="28.72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18"/>
    <s v="10:23"/>
    <s v="-73520381--938278861--"/>
    <s v="PEM120"/>
    <x v="61"/>
    <x v="0"/>
    <x v="1"/>
    <s v="Contado"/>
    <n v="1.23"/>
    <s v=" "/>
    <s v=""/>
    <n v="2"/>
    <x v="1"/>
    <n v="0"/>
    <s v=""/>
  </r>
  <r>
    <s v="12409627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6"/>
    <s v="FERT"/>
    <s v="11114"/>
    <s v="YD13"/>
    <x v="9"/>
    <s v="UN"/>
    <s v="J"/>
    <s v="3242586104"/>
    <s v="ZPP3"/>
    <s v=""/>
    <s v=""/>
    <s v=""/>
    <s v="12409627"/>
    <s v="Mantilla Huaman, Rosa Leonor"/>
    <s v="06"/>
    <s v="S/v El Milagro Mz 25 Lt 20a"/>
    <s v=""/>
    <s v="El Milagro"/>
    <s v="HUANCHACO"/>
    <s v="TRUJILLO"/>
    <s v="00306"/>
    <s v="02"/>
    <s v=""/>
    <s v=""/>
    <s v=""/>
    <s v="0001"/>
    <s v="09-T492-00044202"/>
    <s v=""/>
    <x v="0"/>
    <n v="28.72"/>
    <s v="KM"/>
    <n v="3"/>
    <s v="CA"/>
    <n v="15"/>
    <n v="3"/>
    <x v="0"/>
    <n v="9.7200000000000006"/>
    <s v="PEN"/>
    <n v="27.71"/>
    <s v="PEN"/>
    <n v="0"/>
    <s v="PEN"/>
    <n v="-4.8600000000000003"/>
    <s v="PEN"/>
    <n v="0"/>
    <s v="PEN"/>
    <n v="4.8099999999999996"/>
    <s v="PEN"/>
    <n v="3.88"/>
    <s v="PEN"/>
    <n v="22.85"/>
    <s v="PEN"/>
    <n v="9.32"/>
    <s v="PEN"/>
    <x v="28"/>
    <s v="11:01"/>
    <s v="---949034365--"/>
    <s v="PEMD00"/>
    <x v="62"/>
    <x v="0"/>
    <x v="0"/>
    <s v="Contado"/>
    <n v="27.71"/>
    <s v=" "/>
    <n v="3"/>
    <s v=" "/>
    <x v="1"/>
    <n v="1"/>
    <n v="0.2"/>
  </r>
  <r>
    <s v="12409627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6"/>
    <s v="FERT"/>
    <s v="8758"/>
    <s v="YD13"/>
    <x v="4"/>
    <s v="UN"/>
    <s v="J"/>
    <s v="3242586104"/>
    <s v="ZPP3"/>
    <s v=""/>
    <s v=""/>
    <s v=""/>
    <s v="12409627"/>
    <s v="Mantilla Huaman, Rosa Leonor"/>
    <s v="06"/>
    <s v="S/v El Milagro Mz 25 Lt 20a"/>
    <s v=""/>
    <s v="El Milagro"/>
    <s v="HUANCHACO"/>
    <s v="TRUJILLO"/>
    <s v="00306"/>
    <s v="02"/>
    <s v=""/>
    <s v=""/>
    <s v=""/>
    <s v="0001"/>
    <s v="09-T492-00044202"/>
    <s v=""/>
    <x v="0"/>
    <n v="28.72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28"/>
    <s v="11:01"/>
    <s v="---949034365--"/>
    <s v="PEMD00"/>
    <x v="62"/>
    <x v="0"/>
    <x v="0"/>
    <s v="Contado"/>
    <n v="18.54"/>
    <s v=" "/>
    <n v="2"/>
    <s v=" "/>
    <x v="1"/>
    <n v="0"/>
    <s v=""/>
  </r>
  <r>
    <s v="12409627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6"/>
    <s v="FERT"/>
    <s v="11118"/>
    <s v="YD13"/>
    <x v="6"/>
    <s v="UN"/>
    <s v="J"/>
    <s v="3242586104"/>
    <s v="ZPP3"/>
    <s v=""/>
    <s v=""/>
    <s v=""/>
    <s v="12409627"/>
    <s v="Mantilla Huaman, Rosa Leonor"/>
    <s v="06"/>
    <s v="S/v El Milagro Mz 25 Lt 20a"/>
    <s v=""/>
    <s v="El Milagro"/>
    <s v="HUANCHACO"/>
    <s v="TRUJILLO"/>
    <s v="00306"/>
    <s v="02"/>
    <s v=""/>
    <s v=""/>
    <s v=""/>
    <s v="0001"/>
    <s v="09-T492-00044202"/>
    <s v=""/>
    <x v="0"/>
    <n v="28.72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8"/>
    <s v="11:01"/>
    <s v="---949034365--"/>
    <s v="PEMD00"/>
    <x v="62"/>
    <x v="0"/>
    <x v="0"/>
    <s v="Contado"/>
    <n v="27.71"/>
    <s v=" "/>
    <n v="2"/>
    <s v=" "/>
    <x v="1"/>
    <n v="0"/>
    <s v=""/>
  </r>
  <r>
    <s v="12409627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6"/>
    <s v="FERT"/>
    <s v="8758"/>
    <s v="YZ13"/>
    <x v="4"/>
    <s v="UN"/>
    <s v="J"/>
    <s v="3242586104"/>
    <s v="ZPP3"/>
    <s v=""/>
    <s v=""/>
    <s v=""/>
    <s v="12409627"/>
    <s v="Mantilla Huaman, Rosa Leonor"/>
    <s v="06"/>
    <s v="S/v El Milagro Mz 25 Lt 20a"/>
    <s v=""/>
    <s v="El Milagro"/>
    <s v="HUANCHACO"/>
    <s v="TRUJILLO"/>
    <s v="00306"/>
    <s v="02"/>
    <s v="E5"/>
    <s v=""/>
    <s v=""/>
    <s v="0001"/>
    <s v="09-T492-00044202"/>
    <s v="Cond. de Venta: Carg"/>
    <x v="0"/>
    <n v="28.72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28"/>
    <s v="11:01"/>
    <s v="---949034365--"/>
    <s v="PEMD00"/>
    <x v="62"/>
    <x v="0"/>
    <x v="1"/>
    <s v="Contado"/>
    <n v="1.23"/>
    <s v=" "/>
    <s v=""/>
    <n v="2"/>
    <x v="1"/>
    <n v="0"/>
    <s v=""/>
  </r>
  <r>
    <s v="1177293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8"/>
    <s v="FERT"/>
    <s v="11118"/>
    <s v="YD13"/>
    <x v="6"/>
    <s v="UN"/>
    <s v="J"/>
    <s v="3242586130"/>
    <s v="ZPP3"/>
    <s v=""/>
    <s v=""/>
    <s v=""/>
    <s v="11772932"/>
    <s v="Vasquez Valverde, Santos Mareli"/>
    <s v="01"/>
    <s v="Aa.Hh. Virgen Del Socorro Mz O11 Lt"/>
    <s v="07"/>
    <s v=""/>
    <s v="LA ESPERANZA"/>
    <s v="TRUJILLO"/>
    <s v="00306"/>
    <s v="02"/>
    <s v=""/>
    <s v=""/>
    <s v=""/>
    <s v="0001"/>
    <s v="09-T492-00044202"/>
    <s v=""/>
    <x v="0"/>
    <n v="28.72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9"/>
    <s v="09:54"/>
    <s v="---942557286-975476100-"/>
    <s v="PEM169"/>
    <x v="63"/>
    <x v="0"/>
    <x v="0"/>
    <s v="Contado"/>
    <n v="27.71"/>
    <s v=" "/>
    <n v="2"/>
    <s v=" "/>
    <x v="1"/>
    <n v="1"/>
    <n v="0.3"/>
  </r>
  <r>
    <s v="1177293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8"/>
    <s v="FERT"/>
    <s v="8758"/>
    <s v="YD13"/>
    <x v="4"/>
    <s v="UN"/>
    <s v="J"/>
    <s v="3242586130"/>
    <s v="ZPP3"/>
    <s v=""/>
    <s v=""/>
    <s v=""/>
    <s v="11772932"/>
    <s v="Vasquez Valverde, Santos Mareli"/>
    <s v="01"/>
    <s v="Aa.Hh. Virgen Del Socorro Mz O11 Lt"/>
    <s v="07"/>
    <s v=""/>
    <s v="LA ESPERANZA"/>
    <s v="TRUJILLO"/>
    <s v="00306"/>
    <s v="02"/>
    <s v=""/>
    <s v=""/>
    <s v=""/>
    <s v="0001"/>
    <s v="09-T492-00044202"/>
    <s v=""/>
    <x v="0"/>
    <n v="28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9"/>
    <s v="09:54"/>
    <s v="---942557286-975476100-"/>
    <s v="PEM169"/>
    <x v="63"/>
    <x v="0"/>
    <x v="0"/>
    <s v="Contado"/>
    <n v="9.27"/>
    <s v=" "/>
    <n v="1"/>
    <s v=" "/>
    <x v="1"/>
    <n v="0"/>
    <s v=""/>
  </r>
  <r>
    <s v="11772932"/>
    <s v="3401642344"/>
    <s v="ZDBE"/>
    <s v="BK49"/>
    <x v="1"/>
    <x v="0"/>
    <x v="1"/>
    <s v="1"/>
    <s v="463859"/>
    <x v="1"/>
    <s v="6027603"/>
    <s v=""/>
    <s v="PED9V-797"/>
    <s v="6027603"/>
    <s v="Leyton Gamboa, Nelson Yoel"/>
    <s v="8"/>
    <s v="4092051198"/>
    <s v="FERT"/>
    <s v="8758"/>
    <s v="YZ13"/>
    <x v="4"/>
    <s v="UN"/>
    <s v="J"/>
    <s v="3242586130"/>
    <s v="ZPP3"/>
    <s v=""/>
    <s v=""/>
    <s v=""/>
    <s v="11772932"/>
    <s v="Vasquez Valverde, Santos Mareli"/>
    <s v="01"/>
    <s v="Aa.Hh. Virgen Del Socorro Mz O11 Lt"/>
    <s v="07"/>
    <s v=""/>
    <s v="LA ESPERANZA"/>
    <s v="TRUJILLO"/>
    <s v="00306"/>
    <s v="02"/>
    <s v="E5"/>
    <s v=""/>
    <s v=""/>
    <s v="0001"/>
    <s v="09-T492-00044202"/>
    <s v="Cond. de Venta: Carg"/>
    <x v="0"/>
    <n v="28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9"/>
    <s v="09:54"/>
    <s v="---942557286-975476100-"/>
    <s v="PEM169"/>
    <x v="63"/>
    <x v="0"/>
    <x v="1"/>
    <s v="Contado"/>
    <n v="0.62"/>
    <s v=" "/>
    <s v=""/>
    <n v="1"/>
    <x v="1"/>
    <n v="0"/>
    <s v=""/>
  </r>
  <r>
    <s v="1006137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22"/>
    <s v="FERT"/>
    <s v="5454"/>
    <s v="YD13"/>
    <x v="1"/>
    <s v="UN"/>
    <s v="J"/>
    <s v="3242584603"/>
    <s v="ZPP3"/>
    <s v=""/>
    <s v=""/>
    <s v=""/>
    <s v="10061379"/>
    <s v="Coronado Arce, Shirley Susan"/>
    <s v="01"/>
    <s v="Urb. Manuel Arévalo Iii Etapa Mz A"/>
    <s v="Lt 24"/>
    <s v="Trujillo"/>
    <s v="TRUJILLO"/>
    <s v="TRUJILLO"/>
    <s v="00305"/>
    <s v="02"/>
    <s v=""/>
    <s v=""/>
    <s v=""/>
    <s v="0001"/>
    <s v="09-T492-00044200"/>
    <s v=""/>
    <x v="0"/>
    <n v="15.4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33"/>
    <s v="09:45"/>
    <s v="---947198007--"/>
    <s v="PEMD00"/>
    <x v="64"/>
    <x v="0"/>
    <x v="0"/>
    <s v="Contado"/>
    <n v="15.89"/>
    <s v=" "/>
    <n v="1"/>
    <s v=" "/>
    <x v="2"/>
    <n v="1"/>
    <n v="0.2"/>
  </r>
  <r>
    <s v="1006137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22"/>
    <s v="FERT"/>
    <s v="8758"/>
    <s v="YD13"/>
    <x v="4"/>
    <s v="UN"/>
    <s v="J"/>
    <s v="3242584603"/>
    <s v="ZPP3"/>
    <s v=""/>
    <s v=""/>
    <s v=""/>
    <s v="10061379"/>
    <s v="Coronado Arce, Shirley Susan"/>
    <s v="01"/>
    <s v="Urb. Manuel Arévalo Iii Etapa Mz A"/>
    <s v="Lt 24"/>
    <s v="Trujillo"/>
    <s v="TRUJILLO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33"/>
    <s v="09:45"/>
    <s v="---947198007--"/>
    <s v="PEMD00"/>
    <x v="64"/>
    <x v="0"/>
    <x v="0"/>
    <s v="Contado"/>
    <n v="9.27"/>
    <s v=" "/>
    <n v="1"/>
    <s v=" "/>
    <x v="2"/>
    <n v="0"/>
    <s v=""/>
  </r>
  <r>
    <s v="1006137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22"/>
    <s v="FERT"/>
    <s v="11113"/>
    <s v="YD13"/>
    <x v="3"/>
    <s v="UN"/>
    <s v="J"/>
    <s v="3242584603"/>
    <s v="ZPP3"/>
    <s v=""/>
    <s v=""/>
    <s v=""/>
    <s v="10061379"/>
    <s v="Coronado Arce, Shirley Susan"/>
    <s v="01"/>
    <s v="Urb. Manuel Arévalo Iii Etapa Mz A"/>
    <s v="Lt 24"/>
    <s v="Trujillo"/>
    <s v="TRUJILLO"/>
    <s v="TRUJILLO"/>
    <s v="00306"/>
    <s v="02"/>
    <s v=""/>
    <s v=""/>
    <s v=""/>
    <s v="0001"/>
    <s v="09-T492-00044200"/>
    <s v=""/>
    <x v="0"/>
    <n v="15.4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33"/>
    <s v="09:45"/>
    <s v="---947198007--"/>
    <s v="PEMD00"/>
    <x v="64"/>
    <x v="0"/>
    <x v="0"/>
    <s v="Contado"/>
    <n v="7.39"/>
    <s v=" "/>
    <n v="1"/>
    <s v=" "/>
    <x v="2"/>
    <n v="0"/>
    <s v=""/>
  </r>
  <r>
    <s v="1006137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22"/>
    <s v="FERT"/>
    <s v="8758"/>
    <s v="YZ13"/>
    <x v="4"/>
    <s v="UN"/>
    <s v="J"/>
    <s v="3242584603"/>
    <s v="ZPP3"/>
    <s v=""/>
    <s v=""/>
    <s v=""/>
    <s v="10061379"/>
    <s v="Coronado Arce, Shirley Susan"/>
    <s v="01"/>
    <s v="Urb. Manuel Arévalo Iii Etapa Mz A"/>
    <s v="Lt 24"/>
    <s v="Trujillo"/>
    <s v="TRUJILLO"/>
    <s v="TRUJILLO"/>
    <s v="00306"/>
    <s v="02"/>
    <s v="E5"/>
    <s v=""/>
    <s v=""/>
    <s v="0001"/>
    <s v="09-T492-00044200"/>
    <s v="Cond. de Venta: Carg"/>
    <x v="0"/>
    <n v="15.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3"/>
    <s v="09:45"/>
    <s v="---947198007--"/>
    <s v="PEMD00"/>
    <x v="64"/>
    <x v="0"/>
    <x v="1"/>
    <s v="Contado"/>
    <n v="0.62"/>
    <s v=" "/>
    <s v=""/>
    <n v="1"/>
    <x v="2"/>
    <n v="0"/>
    <s v=""/>
  </r>
  <r>
    <s v="10066298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40"/>
    <s v="FERT"/>
    <s v="11112"/>
    <s v="YD13"/>
    <x v="2"/>
    <s v="UN"/>
    <s v="J"/>
    <s v="3242580434"/>
    <s v="ZPP3"/>
    <s v=""/>
    <s v=""/>
    <s v=""/>
    <s v="10066298"/>
    <s v="Multiservicios Centurion Eirl"/>
    <s v="06"/>
    <s v="Av. Cahuide Mz Q Lt 035"/>
    <s v=""/>
    <s v="Aa.Hh. Alan Garcia"/>
    <s v="LA ESPERANZA"/>
    <s v="TRUJILLO"/>
    <s v="00306"/>
    <s v="02"/>
    <s v=""/>
    <s v=""/>
    <s v=""/>
    <s v="0001"/>
    <s v="09-T492-00044200"/>
    <s v=""/>
    <x v="0"/>
    <n v="15.4"/>
    <s v="KM"/>
    <n v="24"/>
    <s v="CA"/>
    <n v="4"/>
    <n v="24"/>
    <x v="0"/>
    <n v="101.95"/>
    <s v="PEN"/>
    <n v="405.74"/>
    <s v="PEN"/>
    <n v="0"/>
    <s v="PEN"/>
    <n v="0"/>
    <s v="PEN"/>
    <n v="0"/>
    <s v="PEN"/>
    <n v="85.45"/>
    <s v="PEN"/>
    <n v="68.98"/>
    <s v="PEN"/>
    <n v="405.74"/>
    <s v="PEN"/>
    <n v="165.63"/>
    <s v="PEN"/>
    <x v="16"/>
    <s v="08:26"/>
    <s v="44274485----947417535-"/>
    <s v="PEM166"/>
    <x v="65"/>
    <x v="0"/>
    <x v="0"/>
    <s v="Contado"/>
    <n v="405.74"/>
    <s v=" "/>
    <n v="24"/>
    <s v=" "/>
    <x v="2"/>
    <n v="1"/>
    <n v="0.6"/>
  </r>
  <r>
    <s v="10066298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40"/>
    <s v="FERT"/>
    <s v="11118"/>
    <s v="YD13"/>
    <x v="6"/>
    <s v="UN"/>
    <s v="J"/>
    <s v="3242580434"/>
    <s v="ZPP3"/>
    <s v=""/>
    <s v=""/>
    <s v=""/>
    <s v="10066298"/>
    <s v="Multiservicios Centurion Eirl"/>
    <s v="06"/>
    <s v="Av. Cahuide Mz Q Lt 035"/>
    <s v=""/>
    <s v="Aa.Hh. Alan Garcia"/>
    <s v="LA ESPERANZA"/>
    <s v="TRUJILLO"/>
    <s v="00306"/>
    <s v="02"/>
    <s v=""/>
    <s v=""/>
    <s v=""/>
    <s v="0001"/>
    <s v="09-T492-00044200"/>
    <s v=""/>
    <x v="0"/>
    <n v="15.4"/>
    <s v="KM"/>
    <n v="30"/>
    <s v="CA"/>
    <n v="15"/>
    <n v="30"/>
    <x v="0"/>
    <n v="124.79"/>
    <s v="PEN"/>
    <n v="415.68"/>
    <s v="PEN"/>
    <n v="0"/>
    <s v="PEN"/>
    <n v="0"/>
    <s v="PEN"/>
    <n v="0"/>
    <s v="PEN"/>
    <n v="87.54"/>
    <s v="PEN"/>
    <n v="70.67"/>
    <s v="PEN"/>
    <n v="415.68"/>
    <s v="PEN"/>
    <n v="169.69"/>
    <s v="PEN"/>
    <x v="16"/>
    <s v="08:26"/>
    <s v="44274485----947417535-"/>
    <s v="PEM166"/>
    <x v="65"/>
    <x v="0"/>
    <x v="0"/>
    <s v="Contado"/>
    <n v="415.68"/>
    <s v=" "/>
    <n v="30"/>
    <s v=" "/>
    <x v="2"/>
    <n v="0"/>
    <s v=""/>
  </r>
  <r>
    <s v="10066298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40"/>
    <s v="FERT"/>
    <s v="11112"/>
    <s v="YZ13"/>
    <x v="2"/>
    <s v="UN"/>
    <s v="J"/>
    <s v="3242580434"/>
    <s v="ZPP3"/>
    <s v=""/>
    <s v=""/>
    <s v=""/>
    <s v="10066298"/>
    <s v="Multiservicios Centurion Eirl"/>
    <s v="06"/>
    <s v="Av. Cahuide Mz Q Lt 035"/>
    <s v=""/>
    <s v="Aa.Hh. Alan Garcia"/>
    <s v="LA ESPERANZA"/>
    <s v="TRUJILLO"/>
    <s v="00306"/>
    <s v="02"/>
    <s v="E5"/>
    <s v=""/>
    <s v=""/>
    <s v="0001"/>
    <s v="09-T492-00044200"/>
    <s v="Cond. de Venta: Carg"/>
    <x v="0"/>
    <n v="15.4"/>
    <s v="KM"/>
    <n v="24"/>
    <s v="UN"/>
    <n v="4"/>
    <n v="24"/>
    <x v="1"/>
    <n v="25.49"/>
    <s v="PEN"/>
    <n v="101.44"/>
    <s v="PEN"/>
    <n v="0"/>
    <s v="PEN"/>
    <n v="0"/>
    <s v="PEN"/>
    <n v="0"/>
    <s v="PEN"/>
    <n v="0"/>
    <s v="PEN"/>
    <n v="0"/>
    <s v="PEN"/>
    <n v="0"/>
    <s v="PEN"/>
    <n v="0"/>
    <s v="PEN"/>
    <x v="16"/>
    <s v="08:26"/>
    <s v="44274485----947417535-"/>
    <s v="PEM166"/>
    <x v="65"/>
    <x v="0"/>
    <x v="1"/>
    <s v="Contado"/>
    <n v="101.44"/>
    <s v=" "/>
    <s v=""/>
    <n v="24"/>
    <x v="2"/>
    <n v="0"/>
    <s v=""/>
  </r>
  <r>
    <s v="10066298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40"/>
    <s v="FERT"/>
    <s v="11118"/>
    <s v="YZ13"/>
    <x v="6"/>
    <s v="UN"/>
    <s v="J"/>
    <s v="3242580434"/>
    <s v="ZPP3"/>
    <s v=""/>
    <s v=""/>
    <s v=""/>
    <s v="10066298"/>
    <s v="Multiservicios Centurion Eirl"/>
    <s v="06"/>
    <s v="Av. Cahuide Mz Q Lt 035"/>
    <s v=""/>
    <s v="Aa.Hh. Alan Garcia"/>
    <s v="LA ESPERANZA"/>
    <s v="TRUJILLO"/>
    <s v="00306"/>
    <s v="02"/>
    <s v="E5"/>
    <s v=""/>
    <s v=""/>
    <s v="0001"/>
    <s v="09-T492-00044200"/>
    <s v="Cond. de Venta: Carg"/>
    <x v="0"/>
    <n v="15.4"/>
    <s v="KM"/>
    <n v="10"/>
    <s v="CA"/>
    <n v="15"/>
    <n v="10"/>
    <x v="0"/>
    <n v="41.6"/>
    <s v="PEN"/>
    <n v="138.56"/>
    <s v="PEN"/>
    <n v="0"/>
    <s v="PEN"/>
    <n v="0"/>
    <s v="PEN"/>
    <n v="0"/>
    <s v="PEN"/>
    <n v="0"/>
    <s v="PEN"/>
    <n v="0"/>
    <s v="PEN"/>
    <n v="0"/>
    <s v="PEN"/>
    <n v="0"/>
    <s v="PEN"/>
    <x v="16"/>
    <s v="08:26"/>
    <s v="44274485----947417535-"/>
    <s v="PEM166"/>
    <x v="65"/>
    <x v="0"/>
    <x v="1"/>
    <s v="Contado"/>
    <n v="138.56"/>
    <s v=" "/>
    <n v="10"/>
    <s v=" "/>
    <x v="2"/>
    <n v="0"/>
    <s v=""/>
  </r>
  <r>
    <s v="1047381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47"/>
    <s v="FERT"/>
    <s v="4562"/>
    <s v="YD13"/>
    <x v="0"/>
    <s v="UN"/>
    <s v="J"/>
    <s v="3242582889"/>
    <s v="ZPP3"/>
    <s v=""/>
    <s v=""/>
    <s v=""/>
    <s v="10473811"/>
    <s v="Otiniano Mattos De Castillo, Nancy"/>
    <s v="06"/>
    <s v="Urb. Manuel Arevalo III Etapa Mz A9"/>
    <s v="Lt 52"/>
    <s v=""/>
    <s v="LA ESPERANZA"/>
    <s v="TRUJILLO"/>
    <s v="00305"/>
    <s v="02"/>
    <s v=""/>
    <s v=""/>
    <s v=""/>
    <s v="0001"/>
    <s v="09-T492-00044200"/>
    <s v=""/>
    <x v="0"/>
    <n v="15.4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1"/>
    <s v="07:55"/>
    <s v="414345-44414345----949447687"/>
    <s v="PEMD00"/>
    <x v="66"/>
    <x v="0"/>
    <x v="0"/>
    <s v="Contado"/>
    <n v="19.32"/>
    <s v=" "/>
    <n v="3"/>
    <s v=" "/>
    <x v="2"/>
    <n v="1"/>
    <n v="0.2"/>
  </r>
  <r>
    <s v="10991203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48"/>
    <s v="FERT"/>
    <s v="4562"/>
    <s v="YD13"/>
    <x v="0"/>
    <s v="UN"/>
    <s v="J"/>
    <s v="3242582894"/>
    <s v="ZPP3"/>
    <s v=""/>
    <s v=""/>
    <s v=""/>
    <s v="10991203"/>
    <s v="Cardenas Acosta, Marianella Mabel"/>
    <s v="01"/>
    <s v="Urb. Manuel Arevalo Iii Etapa Mz. A"/>
    <s v="35 Lote 28"/>
    <s v="Manuel Arevalo Iii Etapa"/>
    <s v="LA ESPERANZA"/>
    <s v="TRUJILLO"/>
    <s v="00305"/>
    <s v="02"/>
    <s v=""/>
    <s v=""/>
    <s v=""/>
    <s v="0001"/>
    <s v="09-T492-00044200"/>
    <s v=""/>
    <x v="0"/>
    <n v="15.4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6"/>
    <s v="09:10"/>
    <s v="---987870248-948629320-"/>
    <s v="PEMD01"/>
    <x v="67"/>
    <x v="0"/>
    <x v="0"/>
    <s v="Contado"/>
    <n v="19.32"/>
    <s v=" "/>
    <n v="3"/>
    <s v=" "/>
    <x v="2"/>
    <n v="1"/>
    <n v="0.2"/>
  </r>
  <r>
    <s v="10991232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49"/>
    <s v="FERT"/>
    <s v="11112"/>
    <s v="YD13"/>
    <x v="2"/>
    <s v="UN"/>
    <s v="J"/>
    <s v="3242582915"/>
    <s v="ZPP3"/>
    <s v=""/>
    <s v=""/>
    <s v=""/>
    <s v="10991232"/>
    <s v="Alcantara Rodriguez, Virginia Nativ"/>
    <s v="01"/>
    <s v="Urb. Villa Huanchaco Mz. A Lote 03"/>
    <s v=""/>
    <s v="Villa Huanchaco"/>
    <s v="LA ESPERANZA"/>
    <s v="TRUJILLO"/>
    <s v="00306"/>
    <s v="02"/>
    <s v=""/>
    <s v=""/>
    <s v=""/>
    <s v="0001"/>
    <s v="09-T492-00044200"/>
    <s v=""/>
    <x v="0"/>
    <n v="15.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7"/>
    <s v="08:07"/>
    <s v="---922666025-926772193-"/>
    <s v="PEMD01"/>
    <x v="68"/>
    <x v="0"/>
    <x v="0"/>
    <s v="Contado"/>
    <n v="33.81"/>
    <s v=" "/>
    <n v="2"/>
    <s v=" "/>
    <x v="2"/>
    <n v="1"/>
    <n v="0.8"/>
  </r>
  <r>
    <s v="10991232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49"/>
    <s v="FERT"/>
    <s v="9313"/>
    <s v="YD13"/>
    <x v="11"/>
    <s v="UN"/>
    <s v="J"/>
    <s v="3242582915"/>
    <s v="ZPP3"/>
    <s v=""/>
    <s v=""/>
    <s v=""/>
    <s v="10991232"/>
    <s v="Alcantara Rodriguez, Virginia Nativ"/>
    <s v="01"/>
    <s v="Urb. Villa Huanchaco Mz. A Lote 03"/>
    <s v=""/>
    <s v="Villa Huanchaco"/>
    <s v="LA ESPERANZA"/>
    <s v="TRUJILLO"/>
    <s v="00302"/>
    <s v="02"/>
    <s v=""/>
    <s v=""/>
    <s v=""/>
    <s v="0001"/>
    <s v="09-T492-00044200"/>
    <s v=""/>
    <x v="0"/>
    <n v="15.4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27"/>
    <s v="08:07"/>
    <s v="---922666025-926772193-"/>
    <s v="PEMD01"/>
    <x v="68"/>
    <x v="0"/>
    <x v="0"/>
    <s v="Contado"/>
    <n v="10.87"/>
    <s v=" "/>
    <n v="1"/>
    <s v=" "/>
    <x v="2"/>
    <n v="0"/>
    <s v=""/>
  </r>
  <r>
    <s v="1092623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50"/>
    <s v="FERT"/>
    <s v="5454"/>
    <s v="YD13"/>
    <x v="1"/>
    <s v="UN"/>
    <s v="J"/>
    <s v="3242582939"/>
    <s v="ZPP3"/>
    <s v=""/>
    <s v=""/>
    <s v=""/>
    <s v="10926231"/>
    <s v="Rebaza Sanchez, Segundo Elmer"/>
    <s v="01"/>
    <s v="Ca. Micaela Bastidas Mz 98 Lt 4A"/>
    <s v=""/>
    <s v="A.H Victor Raul"/>
    <s v="LA ESPERANZA"/>
    <s v="TRUJILLO"/>
    <s v="00305"/>
    <s v="02"/>
    <s v=""/>
    <s v=""/>
    <s v=""/>
    <s v="0001"/>
    <s v="09-T492-00044200"/>
    <s v=""/>
    <x v="0"/>
    <n v="15.4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14"/>
    <s v="07:25"/>
    <s v="---957839677--"/>
    <s v="PEMD00"/>
    <x v="69"/>
    <x v="0"/>
    <x v="0"/>
    <s v="Contado"/>
    <n v="31.78"/>
    <s v=" "/>
    <n v="2"/>
    <s v=" "/>
    <x v="2"/>
    <n v="1"/>
    <n v="0.5"/>
  </r>
  <r>
    <s v="1092623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50"/>
    <s v="FERT"/>
    <s v="11114"/>
    <s v="YD13"/>
    <x v="9"/>
    <s v="UN"/>
    <s v="J"/>
    <s v="3242582939"/>
    <s v="ZPP3"/>
    <s v=""/>
    <s v=""/>
    <s v=""/>
    <s v="10926231"/>
    <s v="Rebaza Sanchez, Segundo Elmer"/>
    <s v="01"/>
    <s v="Ca. Micaela Bastidas Mz 98 Lt 4A"/>
    <s v=""/>
    <s v="A.H Victor Raul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4"/>
    <s v="07:25"/>
    <s v="---957839677--"/>
    <s v="PEMD00"/>
    <x v="69"/>
    <x v="0"/>
    <x v="0"/>
    <s v="Contado"/>
    <n v="9.24"/>
    <s v=" "/>
    <n v="1"/>
    <s v=" "/>
    <x v="2"/>
    <n v="0"/>
    <s v=""/>
  </r>
  <r>
    <s v="10947646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55"/>
    <s v="FERT"/>
    <s v="5454"/>
    <s v="YD13"/>
    <x v="1"/>
    <s v="UN"/>
    <s v="J"/>
    <s v="3242582990"/>
    <s v="ZPP3"/>
    <s v=""/>
    <s v=""/>
    <s v=""/>
    <s v="10947646"/>
    <s v="Ullilen Paredes, Segundo Isaac"/>
    <s v="01"/>
    <s v="Av. Cajabamba Mz 63 Lt 18"/>
    <s v=""/>
    <s v="Aa.Hh Victor Raul"/>
    <s v="LA ESPERANZA"/>
    <s v="TRUJILLO"/>
    <s v="00305"/>
    <s v="02"/>
    <s v=""/>
    <s v=""/>
    <s v=""/>
    <s v="0001"/>
    <s v="09-T492-00044200"/>
    <s v=""/>
    <x v="0"/>
    <n v="15.4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12"/>
    <s v="07:44"/>
    <s v="44416047----964945038-"/>
    <s v="PEMD00"/>
    <x v="70"/>
    <x v="0"/>
    <x v="0"/>
    <s v="Contado"/>
    <n v="47.67"/>
    <s v=" "/>
    <n v="3"/>
    <s v=" "/>
    <x v="2"/>
    <n v="1"/>
    <n v="0.7"/>
  </r>
  <r>
    <s v="10991584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63"/>
    <s v="FERT"/>
    <s v="9313"/>
    <s v="YD13"/>
    <x v="11"/>
    <s v="UN"/>
    <s v="J"/>
    <s v="3242583191"/>
    <s v="ZPP3"/>
    <s v=""/>
    <s v=""/>
    <s v=""/>
    <s v="10991584"/>
    <s v="Avila Acevedo, Segunda Francisca"/>
    <s v="01"/>
    <s v="Ca. Orquideas Mz. D Lote 32"/>
    <s v=""/>
    <s v="Villa Judicial"/>
    <s v="LA ESPERANZA"/>
    <s v="TRUJILLO"/>
    <s v="00302"/>
    <s v="02"/>
    <s v=""/>
    <s v=""/>
    <s v=""/>
    <s v="0001"/>
    <s v="09-T492-00044200"/>
    <s v=""/>
    <x v="0"/>
    <n v="15.4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17"/>
    <s v="07:36"/>
    <s v="--44541917-938417343-983613256-"/>
    <s v="PEMD00"/>
    <x v="71"/>
    <x v="0"/>
    <x v="0"/>
    <s v="Contado"/>
    <n v="10.87"/>
    <s v=" "/>
    <n v="1"/>
    <s v=" "/>
    <x v="2"/>
    <n v="1"/>
    <n v="0.6"/>
  </r>
  <r>
    <s v="10991584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63"/>
    <s v="FERT"/>
    <s v="11112"/>
    <s v="YD13"/>
    <x v="2"/>
    <s v="UN"/>
    <s v="J"/>
    <s v="3242583191"/>
    <s v="ZPP3"/>
    <s v=""/>
    <s v=""/>
    <s v=""/>
    <s v="10991584"/>
    <s v="Avila Acevedo, Segunda Francisca"/>
    <s v="01"/>
    <s v="Ca. Orquideas Mz. D Lote 32"/>
    <s v=""/>
    <s v="Villa Judicial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7"/>
    <s v="07:36"/>
    <s v="--44541917-938417343-983613256-"/>
    <s v="PEMD00"/>
    <x v="71"/>
    <x v="0"/>
    <x v="0"/>
    <s v="Contado"/>
    <n v="16.91"/>
    <s v=" "/>
    <n v="1"/>
    <s v=" "/>
    <x v="2"/>
    <n v="0"/>
    <s v=""/>
  </r>
  <r>
    <s v="10991584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63"/>
    <s v="FERT"/>
    <s v="11118"/>
    <s v="YD13"/>
    <x v="6"/>
    <s v="UN"/>
    <s v="J"/>
    <s v="3242583191"/>
    <s v="ZPP3"/>
    <s v=""/>
    <s v=""/>
    <s v=""/>
    <s v="10991584"/>
    <s v="Avila Acevedo, Segunda Francisca"/>
    <s v="01"/>
    <s v="Ca. Orquideas Mz. D Lote 32"/>
    <s v=""/>
    <s v="Villa Judicial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7"/>
    <s v="07:36"/>
    <s v="--44541917-938417343-983613256-"/>
    <s v="PEMD00"/>
    <x v="71"/>
    <x v="0"/>
    <x v="0"/>
    <s v="Contado"/>
    <n v="13.86"/>
    <s v=" "/>
    <n v="1"/>
    <s v=" "/>
    <x v="2"/>
    <n v="0"/>
    <s v=""/>
  </r>
  <r>
    <s v="10991584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63"/>
    <s v="FERT"/>
    <s v="12464"/>
    <s v="YD13"/>
    <x v="13"/>
    <s v="UN"/>
    <s v="J"/>
    <s v="3242583191"/>
    <s v="ZPP3"/>
    <s v=""/>
    <s v=""/>
    <s v=""/>
    <s v="10991584"/>
    <s v="Avila Acevedo, Segunda Francisca"/>
    <s v="01"/>
    <s v="Ca. Orquideas Mz. D Lote 32"/>
    <s v=""/>
    <s v="Villa Judicial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7"/>
    <s v="07:36"/>
    <s v="--44541917-938417343-983613256-"/>
    <s v="PEMD00"/>
    <x v="71"/>
    <x v="0"/>
    <x v="0"/>
    <s v="Contado"/>
    <n v="5.54"/>
    <s v=" "/>
    <n v="1"/>
    <s v=" "/>
    <x v="2"/>
    <n v="0"/>
    <s v=""/>
  </r>
  <r>
    <s v="1099163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64"/>
    <s v="FERT"/>
    <s v="11112"/>
    <s v="YD13"/>
    <x v="2"/>
    <s v="UN"/>
    <s v="J"/>
    <s v="3242583237"/>
    <s v="ZPP3"/>
    <s v=""/>
    <s v=""/>
    <s v=""/>
    <s v="10991631"/>
    <s v="Avila Cruz, Leonor"/>
    <s v="01"/>
    <s v="Ca. Chavin Mz. B Lote 18"/>
    <s v=""/>
    <s v="Los Eucaliptos"/>
    <s v="LA ESPERANZA"/>
    <s v="TRUJILLO"/>
    <s v="00306"/>
    <s v="02"/>
    <s v=""/>
    <s v=""/>
    <s v=""/>
    <s v="0001"/>
    <s v="09-T492-00044200"/>
    <s v=""/>
    <x v="0"/>
    <n v="15.4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3"/>
    <s v="07:04"/>
    <s v="---968577357--"/>
    <s v="PEMD00"/>
    <x v="72"/>
    <x v="0"/>
    <x v="0"/>
    <s v="Contado"/>
    <n v="50.72"/>
    <s v=" "/>
    <n v="3"/>
    <s v=" "/>
    <x v="2"/>
    <n v="1"/>
    <n v="1.2"/>
  </r>
  <r>
    <s v="12569422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68"/>
    <s v="FERT"/>
    <s v="4562"/>
    <s v="YD13"/>
    <x v="0"/>
    <s v="UN"/>
    <s v="J"/>
    <s v="3242583295"/>
    <s v="ZPP3"/>
    <s v=""/>
    <s v=""/>
    <s v=""/>
    <s v="12569422"/>
    <s v="Tantalean Salazar, Delia Gisell"/>
    <s v="06"/>
    <s v="Ca. San Lucas 305 - Interror B"/>
    <s v="E Piura - Chiclayo"/>
    <s v="La Esperanza"/>
    <s v="LA ESPERANZA"/>
    <s v="TRUJILLO"/>
    <s v="00305"/>
    <s v="02"/>
    <s v=""/>
    <s v=""/>
    <s v=""/>
    <s v="0001"/>
    <s v="09-T492-00044200"/>
    <s v=""/>
    <x v="0"/>
    <n v="15.4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"/>
    <s v="09:01"/>
    <s v="-----"/>
    <s v="PEM166"/>
    <x v="73"/>
    <x v="0"/>
    <x v="0"/>
    <s v="Contado"/>
    <n v="19.32"/>
    <s v=" "/>
    <n v="3"/>
    <s v=" "/>
    <x v="2"/>
    <n v="1"/>
    <n v="0.5"/>
  </r>
  <r>
    <s v="10066167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75"/>
    <s v="FERT"/>
    <s v="4963"/>
    <s v="YD13"/>
    <x v="7"/>
    <s v="UN"/>
    <s v="J"/>
    <s v="3242583411"/>
    <s v="ZPP3"/>
    <s v=""/>
    <s v=""/>
    <s v=""/>
    <s v="10066167"/>
    <s v="Mendez Lavado, Chabuca Alejandrina"/>
    <s v="01"/>
    <s v="Ca. San Lucas 0519"/>
    <s v=""/>
    <s v="Jerusalen"/>
    <s v="LA ESPERANZA"/>
    <s v="TRUJILLO"/>
    <s v="00305"/>
    <s v="02"/>
    <s v=""/>
    <s v=""/>
    <s v=""/>
    <s v="0001"/>
    <s v="09-T492-00044200"/>
    <s v=""/>
    <x v="0"/>
    <n v="15.4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7"/>
    <s v="09:28"/>
    <s v="---938987407-948069032-"/>
    <s v="PEMD00"/>
    <x v="74"/>
    <x v="0"/>
    <x v="0"/>
    <s v="Contado"/>
    <n v="16.100000000000001"/>
    <s v=" "/>
    <n v="1"/>
    <s v=" "/>
    <x v="2"/>
    <n v="1"/>
    <n v="0.5"/>
  </r>
  <r>
    <s v="10066167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75"/>
    <s v="FERT"/>
    <s v="12464"/>
    <s v="YD13"/>
    <x v="13"/>
    <s v="UN"/>
    <s v="J"/>
    <s v="3242583411"/>
    <s v="ZPP3"/>
    <s v=""/>
    <s v=""/>
    <s v=""/>
    <s v="10066167"/>
    <s v="Mendez Lavado, Chabuca Alejandrina"/>
    <s v="01"/>
    <s v="Ca. San Lucas 0519"/>
    <s v=""/>
    <s v="Jerusalen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7"/>
    <s v="09:28"/>
    <s v="---938987407-948069032-"/>
    <s v="PEMD00"/>
    <x v="74"/>
    <x v="0"/>
    <x v="0"/>
    <s v="Contado"/>
    <n v="5.54"/>
    <s v=" "/>
    <n v="1"/>
    <s v=" "/>
    <x v="2"/>
    <n v="0"/>
    <s v=""/>
  </r>
  <r>
    <s v="10066167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75"/>
    <s v="FERT"/>
    <s v="4562"/>
    <s v="YD13"/>
    <x v="0"/>
    <s v="UN"/>
    <s v="J"/>
    <s v="3242583411"/>
    <s v="ZPP3"/>
    <s v=""/>
    <s v=""/>
    <s v=""/>
    <s v="10066167"/>
    <s v="Mendez Lavado, Chabuca Alejandrina"/>
    <s v="01"/>
    <s v="Ca. San Lucas 0519"/>
    <s v=""/>
    <s v="Jerusalen"/>
    <s v="LA ESPERANZA"/>
    <s v="TRUJILLO"/>
    <s v="00305"/>
    <s v="02"/>
    <s v=""/>
    <s v=""/>
    <s v=""/>
    <s v="0001"/>
    <s v="09-T492-00044200"/>
    <s v=""/>
    <x v="0"/>
    <n v="15.4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7"/>
    <s v="09:28"/>
    <s v="---938987407-948069032-"/>
    <s v="PEMD00"/>
    <x v="74"/>
    <x v="0"/>
    <x v="0"/>
    <s v="Contado"/>
    <n v="6.44"/>
    <s v=" "/>
    <n v="1"/>
    <s v=" "/>
    <x v="2"/>
    <n v="0"/>
    <s v=""/>
  </r>
  <r>
    <s v="1094183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79"/>
    <s v="FERT"/>
    <s v="8758"/>
    <s v="YD13"/>
    <x v="4"/>
    <s v="UN"/>
    <s v="J"/>
    <s v="3242583613"/>
    <s v="ZPP3"/>
    <s v=""/>
    <s v=""/>
    <s v=""/>
    <s v="10941839"/>
    <s v="Calderon Novoa, Lidia Doris"/>
    <s v="06"/>
    <s v="Ca. 25 De Diciembre 116"/>
    <s v=""/>
    <s v="Sec. Jerusalem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5"/>
    <s v="08:49"/>
    <s v="---971840296-980099733-"/>
    <s v="PEMD05"/>
    <x v="75"/>
    <x v="0"/>
    <x v="0"/>
    <s v="Contado"/>
    <n v="9.27"/>
    <s v=" "/>
    <n v="1"/>
    <s v=" "/>
    <x v="2"/>
    <n v="1"/>
    <n v="0.2"/>
  </r>
  <r>
    <s v="1094183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79"/>
    <s v="FERT"/>
    <s v="11112"/>
    <s v="YD13"/>
    <x v="2"/>
    <s v="UN"/>
    <s v="J"/>
    <s v="3242583613"/>
    <s v="ZPP3"/>
    <s v=""/>
    <s v=""/>
    <s v=""/>
    <s v="10941839"/>
    <s v="Calderon Novoa, Lidia Doris"/>
    <s v="06"/>
    <s v="Ca. 25 De Diciembre 116"/>
    <s v=""/>
    <s v="Sec. Jerusalem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5"/>
    <s v="08:49"/>
    <s v="---971840296-980099733-"/>
    <s v="PEMD05"/>
    <x v="75"/>
    <x v="0"/>
    <x v="0"/>
    <s v="Contado"/>
    <n v="16.91"/>
    <s v=" "/>
    <n v="1"/>
    <s v=" "/>
    <x v="2"/>
    <n v="0"/>
    <s v=""/>
  </r>
  <r>
    <s v="1094183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79"/>
    <s v="FERT"/>
    <s v="12464"/>
    <s v="YD13"/>
    <x v="13"/>
    <s v="UN"/>
    <s v="J"/>
    <s v="3242583613"/>
    <s v="ZPP3"/>
    <s v=""/>
    <s v=""/>
    <s v=""/>
    <s v="10941839"/>
    <s v="Calderon Novoa, Lidia Doris"/>
    <s v="06"/>
    <s v="Ca. 25 De Diciembre 116"/>
    <s v=""/>
    <s v="Sec. Jerusalem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5"/>
    <s v="08:49"/>
    <s v="---971840296-980099733-"/>
    <s v="PEMD05"/>
    <x v="75"/>
    <x v="0"/>
    <x v="0"/>
    <s v="Contado"/>
    <n v="5.54"/>
    <s v=" "/>
    <n v="1"/>
    <s v=" "/>
    <x v="2"/>
    <n v="0"/>
    <s v=""/>
  </r>
  <r>
    <s v="1094183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79"/>
    <s v="FERT"/>
    <s v="8758"/>
    <s v="YZ13"/>
    <x v="4"/>
    <s v="UN"/>
    <s v="J"/>
    <s v="3242583613"/>
    <s v="ZPP3"/>
    <s v=""/>
    <s v=""/>
    <s v=""/>
    <s v="10941839"/>
    <s v="Calderon Novoa, Lidia Doris"/>
    <s v="06"/>
    <s v="Ca. 25 De Diciembre 116"/>
    <s v=""/>
    <s v="Sec. Jerusalem"/>
    <s v="LA ESPERANZA"/>
    <s v="TRUJILLO"/>
    <s v="00306"/>
    <s v="02"/>
    <s v="E5"/>
    <s v=""/>
    <s v=""/>
    <s v="0001"/>
    <s v="09-T492-00044200"/>
    <s v="Cond. de Venta: Carg"/>
    <x v="0"/>
    <n v="15.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5"/>
    <s v="08:49"/>
    <s v="---971840296-980099733-"/>
    <s v="PEMD05"/>
    <x v="75"/>
    <x v="0"/>
    <x v="1"/>
    <s v="Contado"/>
    <n v="0.62"/>
    <s v=" "/>
    <s v=""/>
    <n v="1"/>
    <x v="2"/>
    <n v="0"/>
    <s v=""/>
  </r>
  <r>
    <s v="12221368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80"/>
    <s v="FERT"/>
    <s v="9314"/>
    <s v="YD13"/>
    <x v="10"/>
    <s v="UN"/>
    <s v="J"/>
    <s v="3242583629"/>
    <s v="ZPP3"/>
    <s v=""/>
    <s v=""/>
    <s v=""/>
    <s v="12221368"/>
    <s v="Villanueva Enriquez, Santos Marilu"/>
    <s v="01"/>
    <s v="Urb. Manuel Arevalo Iii Mz A-52 Lt"/>
    <s v="36"/>
    <s v="Puente Puedra"/>
    <s v="LA ESPERANZA"/>
    <s v="TRUJILLO"/>
    <s v="00302"/>
    <s v="02"/>
    <s v=""/>
    <s v=""/>
    <s v=""/>
    <s v="0001"/>
    <s v="09-T492-00044200"/>
    <s v=""/>
    <x v="0"/>
    <n v="15.4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10"/>
    <s v="09:13"/>
    <s v="---975083529--"/>
    <s v="PEMD01"/>
    <x v="76"/>
    <x v="0"/>
    <x v="0"/>
    <s v="Contado"/>
    <n v="14.49"/>
    <s v=" "/>
    <n v="2"/>
    <s v=" "/>
    <x v="2"/>
    <n v="1"/>
    <n v="0.2"/>
  </r>
  <r>
    <s v="12221368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80"/>
    <s v="FERT"/>
    <s v="11112"/>
    <s v="YD13"/>
    <x v="2"/>
    <s v="UN"/>
    <s v="J"/>
    <s v="3242583629"/>
    <s v="ZPP3"/>
    <s v=""/>
    <s v=""/>
    <s v=""/>
    <s v="12221368"/>
    <s v="Villanueva Enriquez, Santos Marilu"/>
    <s v="01"/>
    <s v="Urb. Manuel Arevalo Iii Mz A-52 Lt"/>
    <s v="36"/>
    <s v="Puente Puedr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0"/>
    <s v="09:13"/>
    <s v="---975083529--"/>
    <s v="PEMD01"/>
    <x v="76"/>
    <x v="0"/>
    <x v="0"/>
    <s v="Contado"/>
    <n v="16.91"/>
    <s v=" "/>
    <n v="1"/>
    <s v=" "/>
    <x v="2"/>
    <n v="0"/>
    <s v=""/>
  </r>
  <r>
    <s v="12256322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82"/>
    <s v="FERT"/>
    <s v="11112"/>
    <s v="YD13"/>
    <x v="2"/>
    <s v="UN"/>
    <s v="J"/>
    <s v="3242583668"/>
    <s v="ZPP3"/>
    <s v=""/>
    <s v=""/>
    <s v=""/>
    <s v="12256322"/>
    <s v="Galvez Pacheco, Peter Anyeluer"/>
    <s v="06"/>
    <s v="S/V Urb. Manuel Arevalo Mz B-42 Lt5"/>
    <s v="5"/>
    <s v="Urb. Mamuel Arevalo"/>
    <s v="LA ESPERANZA"/>
    <s v="TRUJILLO"/>
    <s v="00306"/>
    <s v="02"/>
    <s v=""/>
    <s v=""/>
    <s v=""/>
    <s v="0001"/>
    <s v="09-T492-00044200"/>
    <s v=""/>
    <x v="0"/>
    <n v="15.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2"/>
    <s v="09:22"/>
    <s v="-44695004--930949097--"/>
    <s v="PEMD01"/>
    <x v="77"/>
    <x v="0"/>
    <x v="0"/>
    <s v="Contado"/>
    <n v="33.81"/>
    <s v=" "/>
    <n v="2"/>
    <s v=" "/>
    <x v="2"/>
    <n v="1"/>
    <n v="0.5"/>
  </r>
  <r>
    <s v="12256322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82"/>
    <s v="FERT"/>
    <s v="8758"/>
    <s v="YD13"/>
    <x v="4"/>
    <s v="UN"/>
    <s v="J"/>
    <s v="3242583668"/>
    <s v="ZPP3"/>
    <s v=""/>
    <s v=""/>
    <s v=""/>
    <s v="12256322"/>
    <s v="Galvez Pacheco, Peter Anyeluer"/>
    <s v="06"/>
    <s v="S/V Urb. Manuel Arevalo Mz B-42 Lt5"/>
    <s v="5"/>
    <s v="Urb. Mamuel Arevalo"/>
    <s v="LA ESPERANZA"/>
    <s v="TRUJILLO"/>
    <s v="00306"/>
    <s v="02"/>
    <s v=""/>
    <s v=""/>
    <s v=""/>
    <s v="0001"/>
    <s v="09-T492-00044200"/>
    <s v=""/>
    <x v="0"/>
    <n v="15.4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22"/>
    <s v="09:22"/>
    <s v="-44695004--930949097--"/>
    <s v="PEMD01"/>
    <x v="77"/>
    <x v="0"/>
    <x v="0"/>
    <s v="Contado"/>
    <n v="18.54"/>
    <s v=" "/>
    <n v="2"/>
    <s v=" "/>
    <x v="2"/>
    <n v="0"/>
    <s v=""/>
  </r>
  <r>
    <s v="12256322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82"/>
    <s v="FERT"/>
    <s v="8758"/>
    <s v="YZ13"/>
    <x v="4"/>
    <s v="UN"/>
    <s v="J"/>
    <s v="3242583668"/>
    <s v="ZPP3"/>
    <s v=""/>
    <s v=""/>
    <s v=""/>
    <s v="12256322"/>
    <s v="Galvez Pacheco, Peter Anyeluer"/>
    <s v="06"/>
    <s v="S/V Urb. Manuel Arevalo Mz B-42 Lt5"/>
    <s v="5"/>
    <s v="Urb. Mamuel Arevalo"/>
    <s v="LA ESPERANZA"/>
    <s v="TRUJILLO"/>
    <s v="00306"/>
    <s v="02"/>
    <s v="E5"/>
    <s v=""/>
    <s v=""/>
    <s v="0001"/>
    <s v="09-T492-00044200"/>
    <s v="Cond. de Venta: Carg"/>
    <x v="0"/>
    <n v="15.4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22"/>
    <s v="09:22"/>
    <s v="-44695004--930949097--"/>
    <s v="PEMD01"/>
    <x v="77"/>
    <x v="0"/>
    <x v="1"/>
    <s v="Contado"/>
    <n v="1.23"/>
    <s v=" "/>
    <s v=""/>
    <n v="2"/>
    <x v="2"/>
    <n v="0"/>
    <s v=""/>
  </r>
  <r>
    <s v="1006391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91"/>
    <s v="FERT"/>
    <s v="11112"/>
    <s v="YD13"/>
    <x v="2"/>
    <s v="UN"/>
    <s v="J"/>
    <s v="3242583756"/>
    <s v="ZPP3"/>
    <s v=""/>
    <s v=""/>
    <s v=""/>
    <s v="10063911"/>
    <s v="Inca Atiquipa, Gualberto"/>
    <s v="06"/>
    <s v="Urb. M. Arevalo Iii E. Mzn C37 Lote"/>
    <s v="020"/>
    <s v="La Esperanza"/>
    <s v="LA ESPERANZA"/>
    <s v="TRUJILLO"/>
    <s v="00306"/>
    <s v="02"/>
    <s v=""/>
    <s v=""/>
    <s v=""/>
    <s v="0001"/>
    <s v="09-T492-00044200"/>
    <s v=""/>
    <x v="0"/>
    <n v="15.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9"/>
    <s v="07:17"/>
    <s v="44276040--44414237--983105566-"/>
    <s v="PEM120"/>
    <x v="78"/>
    <x v="0"/>
    <x v="0"/>
    <s v="Contado"/>
    <n v="33.81"/>
    <s v=" "/>
    <n v="2"/>
    <s v=" "/>
    <x v="2"/>
    <n v="1"/>
    <n v="0.4"/>
  </r>
  <r>
    <s v="1006391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91"/>
    <s v="FERT"/>
    <s v="11118"/>
    <s v="YD13"/>
    <x v="6"/>
    <s v="UN"/>
    <s v="J"/>
    <s v="3242583756"/>
    <s v="ZPP3"/>
    <s v=""/>
    <s v=""/>
    <s v=""/>
    <s v="10063911"/>
    <s v="Inca Atiquipa, Gualberto"/>
    <s v="06"/>
    <s v="Urb. M. Arevalo Iii E. Mzn C37 Lote"/>
    <s v="020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19"/>
    <s v="07:17"/>
    <s v="44276040--44414237--983105566-"/>
    <s v="PEM120"/>
    <x v="78"/>
    <x v="0"/>
    <x v="0"/>
    <s v="Contado"/>
    <n v="13.86"/>
    <s v=" "/>
    <n v="1"/>
    <s v=" "/>
    <x v="2"/>
    <n v="0"/>
    <s v=""/>
  </r>
  <r>
    <s v="1006391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91"/>
    <s v="FERT"/>
    <s v="4562"/>
    <s v="YD13"/>
    <x v="0"/>
    <s v="UN"/>
    <s v="J"/>
    <s v="3242583756"/>
    <s v="ZPP3"/>
    <s v=""/>
    <s v=""/>
    <s v=""/>
    <s v="10063911"/>
    <s v="Inca Atiquipa, Gualberto"/>
    <s v="06"/>
    <s v="Urb. M. Arevalo Iii E. Mzn C37 Lote"/>
    <s v="020"/>
    <s v="La Esperanza"/>
    <s v="LA ESPERANZA"/>
    <s v="TRUJILLO"/>
    <s v="00305"/>
    <s v="02"/>
    <s v=""/>
    <s v=""/>
    <s v=""/>
    <s v="0001"/>
    <s v="09-T492-00044200"/>
    <s v=""/>
    <x v="0"/>
    <n v="15.4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19"/>
    <s v="07:17"/>
    <s v="44276040--44414237--983105566-"/>
    <s v="PEM120"/>
    <x v="78"/>
    <x v="0"/>
    <x v="0"/>
    <s v="Contado"/>
    <n v="25.76"/>
    <s v=" "/>
    <n v="4"/>
    <s v=" "/>
    <x v="2"/>
    <n v="0"/>
    <s v=""/>
  </r>
  <r>
    <s v="1006391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91"/>
    <s v="FERT"/>
    <s v="5454"/>
    <s v="YD13"/>
    <x v="1"/>
    <s v="UN"/>
    <s v="J"/>
    <s v="3242583756"/>
    <s v="ZPP3"/>
    <s v=""/>
    <s v=""/>
    <s v=""/>
    <s v="10063911"/>
    <s v="Inca Atiquipa, Gualberto"/>
    <s v="06"/>
    <s v="Urb. M. Arevalo Iii E. Mzn C37 Lote"/>
    <s v="020"/>
    <s v="La Esperanza"/>
    <s v="LA ESPERANZA"/>
    <s v="TRUJILLO"/>
    <s v="00305"/>
    <s v="02"/>
    <s v=""/>
    <s v=""/>
    <s v=""/>
    <s v="0001"/>
    <s v="09-T492-00044200"/>
    <s v=""/>
    <x v="0"/>
    <n v="15.4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19"/>
    <s v="07:17"/>
    <s v="44276040--44414237--983105566-"/>
    <s v="PEM120"/>
    <x v="78"/>
    <x v="0"/>
    <x v="0"/>
    <s v="Contado"/>
    <n v="47.67"/>
    <s v=" "/>
    <n v="3"/>
    <s v=" "/>
    <x v="2"/>
    <n v="0"/>
    <s v=""/>
  </r>
  <r>
    <s v="11372836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92"/>
    <s v="FERT"/>
    <s v="11112"/>
    <s v="YD13"/>
    <x v="2"/>
    <s v="UN"/>
    <s v="J"/>
    <s v="3242583786"/>
    <s v="ZPP3"/>
    <s v=""/>
    <s v=""/>
    <s v=""/>
    <s v="11372836"/>
    <s v="Inca Mecola, Martha Gladis"/>
    <s v="06"/>
    <s v="Ca. San Pablo 559A"/>
    <s v=""/>
    <s v="Sec. Jerusalen"/>
    <s v="LA ESPERANZA"/>
    <s v="TRUJILLO"/>
    <s v="00306"/>
    <s v="02"/>
    <s v=""/>
    <s v=""/>
    <s v=""/>
    <s v="0001"/>
    <s v="09-T492-00044200"/>
    <s v=""/>
    <x v="0"/>
    <n v="15.4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32"/>
    <s v="09:32"/>
    <s v="---984500743-933360553-936522577"/>
    <s v="PEM166"/>
    <x v="79"/>
    <x v="0"/>
    <x v="0"/>
    <s v="Contado"/>
    <n v="50.72"/>
    <s v=" "/>
    <n v="3"/>
    <s v=" "/>
    <x v="2"/>
    <n v="1"/>
    <n v="0.2"/>
  </r>
  <r>
    <s v="11372836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92"/>
    <s v="FERT"/>
    <s v="11114"/>
    <s v="YD13"/>
    <x v="9"/>
    <s v="UN"/>
    <s v="J"/>
    <s v="3242583786"/>
    <s v="ZPP3"/>
    <s v=""/>
    <s v=""/>
    <s v=""/>
    <s v="11372836"/>
    <s v="Inca Mecola, Martha Gladis"/>
    <s v="06"/>
    <s v="Ca. San Pablo 559A"/>
    <s v=""/>
    <s v="Sec. Jerusalen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3.24"/>
    <s v="PEN"/>
    <n v="9.24"/>
    <s v="PEN"/>
    <n v="0"/>
    <s v="PEN"/>
    <n v="-1.62"/>
    <s v="PEN"/>
    <n v="0"/>
    <s v="PEN"/>
    <n v="1.61"/>
    <s v="PEN"/>
    <n v="1.3"/>
    <s v="PEN"/>
    <n v="7.62"/>
    <s v="PEN"/>
    <n v="3.12"/>
    <s v="PEN"/>
    <x v="32"/>
    <s v="09:32"/>
    <s v="---984500743-933360553-936522577"/>
    <s v="PEM166"/>
    <x v="79"/>
    <x v="0"/>
    <x v="0"/>
    <s v="Contado"/>
    <n v="9.24"/>
    <s v=" "/>
    <n v="1"/>
    <s v=" "/>
    <x v="2"/>
    <n v="0"/>
    <s v=""/>
  </r>
  <r>
    <s v="11372836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92"/>
    <s v="FERT"/>
    <s v="9314"/>
    <s v="YD13"/>
    <x v="10"/>
    <s v="UN"/>
    <s v="J"/>
    <s v="3242583786"/>
    <s v="ZPP3"/>
    <s v=""/>
    <s v=""/>
    <s v=""/>
    <s v="11372836"/>
    <s v="Inca Mecola, Martha Gladis"/>
    <s v="06"/>
    <s v="Ca. San Pablo 559A"/>
    <s v=""/>
    <s v="Sec. Jerusalen"/>
    <s v="LA ESPERANZA"/>
    <s v="TRUJILLO"/>
    <s v="00302"/>
    <s v="02"/>
    <s v=""/>
    <s v=""/>
    <s v=""/>
    <s v="0001"/>
    <s v="09-T492-00044200"/>
    <s v=""/>
    <x v="0"/>
    <n v="15.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32"/>
    <s v="09:32"/>
    <s v="---984500743-933360553-936522577"/>
    <s v="PEM166"/>
    <x v="79"/>
    <x v="0"/>
    <x v="0"/>
    <s v="Contado"/>
    <n v="7.24"/>
    <s v=" "/>
    <n v="1"/>
    <s v=" "/>
    <x v="2"/>
    <n v="0"/>
    <s v=""/>
  </r>
  <r>
    <s v="11372836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0992"/>
    <s v="FERT"/>
    <s v="11118"/>
    <s v="YD13"/>
    <x v="6"/>
    <s v="UN"/>
    <s v="J"/>
    <s v="3242583786"/>
    <s v="ZPP3"/>
    <s v=""/>
    <s v=""/>
    <s v=""/>
    <s v="11372836"/>
    <s v="Inca Mecola, Martha Gladis"/>
    <s v="06"/>
    <s v="Ca. San Pablo 559A"/>
    <s v=""/>
    <s v="Sec. Jerusalen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32"/>
    <s v="09:32"/>
    <s v="---984500743-933360553-936522577"/>
    <s v="PEM166"/>
    <x v="79"/>
    <x v="0"/>
    <x v="0"/>
    <s v="Contado"/>
    <n v="13.86"/>
    <s v=" "/>
    <n v="1"/>
    <s v=" "/>
    <x v="2"/>
    <n v="0"/>
    <s v=""/>
  </r>
  <r>
    <s v="12148602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02"/>
    <s v="FERT"/>
    <s v="11118"/>
    <s v="YD13"/>
    <x v="6"/>
    <s v="UN"/>
    <s v="J"/>
    <s v="3242583944"/>
    <s v="ZPP3"/>
    <s v=""/>
    <s v=""/>
    <s v=""/>
    <s v="12148602"/>
    <s v="Fiestas Fiestas, Pamela Katherine"/>
    <s v="06"/>
    <s v="S/V Manuel Arevalo Iiii Etapa Mz A5"/>
    <s v="4 Lt 15"/>
    <s v="La Esperanza"/>
    <s v="LA ESPERANZA"/>
    <s v="TRUJILLO"/>
    <s v="00306"/>
    <s v="02"/>
    <s v=""/>
    <s v=""/>
    <s v=""/>
    <s v="0001"/>
    <s v="09-T492-00044200"/>
    <s v=""/>
    <x v="0"/>
    <n v="15.4"/>
    <s v="KM"/>
    <n v="2"/>
    <s v="CA"/>
    <n v="15"/>
    <n v="2"/>
    <x v="0"/>
    <n v="8.32"/>
    <s v="PEN"/>
    <n v="27.71"/>
    <s v="PEN"/>
    <n v="0"/>
    <s v="PEN"/>
    <n v="-7.13"/>
    <s v="PEN"/>
    <n v="0"/>
    <s v="PEN"/>
    <n v="4.33"/>
    <s v="PEN"/>
    <n v="3.5"/>
    <s v="PEN"/>
    <n v="20.58"/>
    <s v="PEN"/>
    <n v="8.4"/>
    <s v="PEN"/>
    <x v="21"/>
    <s v="09:17"/>
    <s v="-44663528--934675707--"/>
    <s v="PEM166"/>
    <x v="80"/>
    <x v="0"/>
    <x v="0"/>
    <s v="Contado"/>
    <n v="27.71"/>
    <s v=" "/>
    <n v="2"/>
    <s v=" "/>
    <x v="2"/>
    <n v="1"/>
    <n v="0.2"/>
  </r>
  <r>
    <s v="12148602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02"/>
    <s v="FERT"/>
    <s v="9314"/>
    <s v="YD13"/>
    <x v="10"/>
    <s v="UN"/>
    <s v="J"/>
    <s v="3242583944"/>
    <s v="ZPP3"/>
    <s v=""/>
    <s v=""/>
    <s v=""/>
    <s v="12148602"/>
    <s v="Fiestas Fiestas, Pamela Katherine"/>
    <s v="06"/>
    <s v="S/V Manuel Arevalo Iiii Etapa Mz A5"/>
    <s v="4 Lt 15"/>
    <s v="La Esperanza"/>
    <s v="LA ESPERANZA"/>
    <s v="TRUJILLO"/>
    <s v="00302"/>
    <s v="02"/>
    <s v=""/>
    <s v=""/>
    <s v=""/>
    <s v="0001"/>
    <s v="09-T492-00044200"/>
    <s v=""/>
    <x v="0"/>
    <n v="15.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1"/>
    <s v="09:17"/>
    <s v="-44663528--934675707--"/>
    <s v="PEM166"/>
    <x v="80"/>
    <x v="0"/>
    <x v="0"/>
    <s v="Contado"/>
    <n v="7.24"/>
    <s v=" "/>
    <n v="1"/>
    <s v=" "/>
    <x v="2"/>
    <n v="0"/>
    <s v=""/>
  </r>
  <r>
    <s v="12148602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02"/>
    <s v="FERT"/>
    <s v="11113"/>
    <s v="YD13"/>
    <x v="3"/>
    <s v="UN"/>
    <s v="J"/>
    <s v="3242583944"/>
    <s v="ZPP3"/>
    <s v=""/>
    <s v=""/>
    <s v=""/>
    <s v="12148602"/>
    <s v="Fiestas Fiestas, Pamela Katherine"/>
    <s v="06"/>
    <s v="S/V Manuel Arevalo Iiii Etapa Mz A5"/>
    <s v="4 Lt 15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1"/>
    <s v="09:17"/>
    <s v="-44663528--934675707--"/>
    <s v="PEM166"/>
    <x v="80"/>
    <x v="0"/>
    <x v="0"/>
    <s v="Contado"/>
    <n v="7.39"/>
    <s v=" "/>
    <n v="1"/>
    <s v=" "/>
    <x v="2"/>
    <n v="0"/>
    <s v=""/>
  </r>
  <r>
    <s v="10057306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04"/>
    <s v="FERT"/>
    <s v="11113"/>
    <s v="YD13"/>
    <x v="3"/>
    <s v="UN"/>
    <s v="J"/>
    <s v="3242584045"/>
    <s v="ZPP3"/>
    <s v=""/>
    <s v=""/>
    <s v=""/>
    <s v="10057306"/>
    <s v="Reyes Ramos, Antolina Teofila"/>
    <s v="06"/>
    <s v="Aa.hh. Villa Judicial Mz E Lt 008"/>
    <s v=""/>
    <s v="Villa Judicial"/>
    <s v="LA ESPERANZA"/>
    <s v="TRUJILLO"/>
    <s v="00306"/>
    <s v="02"/>
    <s v=""/>
    <s v=""/>
    <s v=""/>
    <s v="0001"/>
    <s v="09-T492-00044200"/>
    <s v=""/>
    <x v="0"/>
    <n v="15.4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25"/>
    <s v="07:32"/>
    <s v="---990490371-997941766-989465641"/>
    <s v="PEM120"/>
    <x v="81"/>
    <x v="0"/>
    <x v="0"/>
    <s v="Contado"/>
    <n v="22.16"/>
    <s v=" "/>
    <n v="3"/>
    <s v=" "/>
    <x v="2"/>
    <n v="1"/>
    <n v="0.1"/>
  </r>
  <r>
    <s v="11771273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05"/>
    <s v="FERT"/>
    <s v="8758"/>
    <s v="YD13"/>
    <x v="4"/>
    <s v="UN"/>
    <s v="J"/>
    <s v="3242584064"/>
    <s v="ZPP3"/>
    <s v=""/>
    <s v=""/>
    <s v=""/>
    <s v="11771273"/>
    <s v="Ortiz De Cerna, Gloria"/>
    <s v="01"/>
    <s v="Urb. Manuel Arevalo Iii Etapa Mz C1"/>
    <s v="4 Lt 50"/>
    <s v="La Esperanza"/>
    <s v="LA ESPERANZA"/>
    <s v="TRUJILLO"/>
    <s v="00306"/>
    <s v="02"/>
    <s v=""/>
    <s v=""/>
    <s v=""/>
    <s v="0001"/>
    <s v="09-T492-00044200"/>
    <s v=""/>
    <x v="0"/>
    <n v="15.4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15"/>
    <s v="07:12"/>
    <s v="---949775279-954310993-937439997"/>
    <s v="PEMD00"/>
    <x v="82"/>
    <x v="0"/>
    <x v="0"/>
    <s v="Contado"/>
    <n v="18.54"/>
    <s v=" "/>
    <n v="2"/>
    <s v=" "/>
    <x v="2"/>
    <n v="1"/>
    <n v="0.2"/>
  </r>
  <r>
    <s v="11771273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05"/>
    <s v="FERT"/>
    <s v="11112"/>
    <s v="YD13"/>
    <x v="2"/>
    <s v="UN"/>
    <s v="J"/>
    <s v="3242584064"/>
    <s v="ZPP3"/>
    <s v=""/>
    <s v=""/>
    <s v=""/>
    <s v="11771273"/>
    <s v="Ortiz De Cerna, Gloria"/>
    <s v="01"/>
    <s v="Urb. Manuel Arevalo Iii Etapa Mz C1"/>
    <s v="4 Lt 50"/>
    <s v="La Esperanza"/>
    <s v="LA ESPERANZA"/>
    <s v="TRUJILLO"/>
    <s v="00306"/>
    <s v="02"/>
    <s v=""/>
    <s v=""/>
    <s v=""/>
    <s v="0001"/>
    <s v="09-T492-00044200"/>
    <s v=""/>
    <x v="0"/>
    <n v="15.4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5"/>
    <s v="07:12"/>
    <s v="---949775279-954310993-937439997"/>
    <s v="PEMD00"/>
    <x v="82"/>
    <x v="0"/>
    <x v="0"/>
    <s v="Contado"/>
    <n v="50.72"/>
    <s v=" "/>
    <n v="3"/>
    <s v=" "/>
    <x v="2"/>
    <n v="0"/>
    <s v=""/>
  </r>
  <r>
    <s v="11771273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05"/>
    <s v="FERT"/>
    <s v="8758"/>
    <s v="YZ13"/>
    <x v="4"/>
    <s v="UN"/>
    <s v="J"/>
    <s v="3242584064"/>
    <s v="ZPP3"/>
    <s v=""/>
    <s v=""/>
    <s v=""/>
    <s v="11771273"/>
    <s v="Ortiz De Cerna, Gloria"/>
    <s v="01"/>
    <s v="Urb. Manuel Arevalo Iii Etapa Mz C1"/>
    <s v="4 Lt 50"/>
    <s v="La Esperanza"/>
    <s v="LA ESPERANZA"/>
    <s v="TRUJILLO"/>
    <s v="00306"/>
    <s v="02"/>
    <s v="E5"/>
    <s v=""/>
    <s v=""/>
    <s v="0001"/>
    <s v="09-T492-00044200"/>
    <s v="Cond. de Venta: Carg"/>
    <x v="0"/>
    <n v="15.4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15"/>
    <s v="07:12"/>
    <s v="---949775279-954310993-937439997"/>
    <s v="PEMD00"/>
    <x v="82"/>
    <x v="0"/>
    <x v="1"/>
    <s v="Contado"/>
    <n v="1.23"/>
    <s v=" "/>
    <s v=""/>
    <n v="2"/>
    <x v="2"/>
    <n v="0"/>
    <s v=""/>
  </r>
  <r>
    <s v="1006594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12"/>
    <s v="FERT"/>
    <s v="11112"/>
    <s v="YD13"/>
    <x v="2"/>
    <s v="UN"/>
    <s v="J"/>
    <s v="3242584155"/>
    <s v="ZPP3"/>
    <s v=""/>
    <s v=""/>
    <s v=""/>
    <s v="10065940"/>
    <s v="Leyton De Serrato, Olinda Balvina"/>
    <s v="06"/>
    <s v="Jr. Natividad 0329"/>
    <s v=""/>
    <s v="Jerusalen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9"/>
    <s v="08:58"/>
    <s v="-44414353--926149590--"/>
    <s v="PEMD00"/>
    <x v="83"/>
    <x v="0"/>
    <x v="0"/>
    <s v="Contado"/>
    <n v="16.91"/>
    <s v=" "/>
    <n v="1"/>
    <s v=" "/>
    <x v="2"/>
    <n v="1"/>
    <n v="0.1"/>
  </r>
  <r>
    <s v="1006594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12"/>
    <s v="FERT"/>
    <s v="11118"/>
    <s v="YD13"/>
    <x v="6"/>
    <s v="UN"/>
    <s v="J"/>
    <s v="3242584155"/>
    <s v="ZPP3"/>
    <s v=""/>
    <s v=""/>
    <s v=""/>
    <s v="10065940"/>
    <s v="Leyton De Serrato, Olinda Balvina"/>
    <s v="06"/>
    <s v="Jr. Natividad 0329"/>
    <s v=""/>
    <s v="Jerusalen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9"/>
    <s v="08:58"/>
    <s v="-44414353--926149590--"/>
    <s v="PEMD00"/>
    <x v="83"/>
    <x v="0"/>
    <x v="0"/>
    <s v="Contado"/>
    <n v="13.86"/>
    <s v=" "/>
    <n v="1"/>
    <s v=" "/>
    <x v="2"/>
    <n v="0"/>
    <s v=""/>
  </r>
  <r>
    <s v="1006594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12"/>
    <s v="FERT"/>
    <s v="12464"/>
    <s v="YD13"/>
    <x v="13"/>
    <s v="UN"/>
    <s v="J"/>
    <s v="3242584155"/>
    <s v="ZPP3"/>
    <s v=""/>
    <s v=""/>
    <s v=""/>
    <s v="10065940"/>
    <s v="Leyton De Serrato, Olinda Balvina"/>
    <s v="06"/>
    <s v="Jr. Natividad 0329"/>
    <s v=""/>
    <s v="Jerusalen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9"/>
    <s v="08:58"/>
    <s v="-44414353--926149590--"/>
    <s v="PEMD00"/>
    <x v="83"/>
    <x v="0"/>
    <x v="0"/>
    <s v="Contado"/>
    <n v="5.54"/>
    <s v=" "/>
    <n v="1"/>
    <s v=" "/>
    <x v="2"/>
    <n v="0"/>
    <s v=""/>
  </r>
  <r>
    <s v="1005505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17"/>
    <s v="FERT"/>
    <s v="8758"/>
    <s v="YD13"/>
    <x v="4"/>
    <s v="UN"/>
    <s v="J"/>
    <s v="3242584429"/>
    <s v="ZPP3"/>
    <s v=""/>
    <s v=""/>
    <s v=""/>
    <s v="10055050"/>
    <s v="Chuman Arenas, Luisa Esperanza"/>
    <s v="01"/>
    <s v="Aa.hh. Alan Garcia Mz Z Lt 011"/>
    <s v="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31"/>
    <s v="09:38"/>
    <s v="---945622654-950939015-"/>
    <s v="PEMD00"/>
    <x v="84"/>
    <x v="0"/>
    <x v="0"/>
    <s v="Contado"/>
    <n v="9.27"/>
    <s v=" "/>
    <n v="1"/>
    <s v=" "/>
    <x v="2"/>
    <n v="1"/>
    <n v="0.5"/>
  </r>
  <r>
    <s v="1005505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17"/>
    <s v="FERT"/>
    <s v="11112"/>
    <s v="YD13"/>
    <x v="2"/>
    <s v="UN"/>
    <s v="J"/>
    <s v="3242584429"/>
    <s v="ZPP3"/>
    <s v=""/>
    <s v=""/>
    <s v=""/>
    <s v="10055050"/>
    <s v="Chuman Arenas, Luisa Esperanza"/>
    <s v="01"/>
    <s v="Aa.hh. Alan Garcia Mz Z Lt 011"/>
    <s v="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31"/>
    <s v="09:38"/>
    <s v="---945622654-950939015-"/>
    <s v="PEMD00"/>
    <x v="84"/>
    <x v="0"/>
    <x v="0"/>
    <s v="Contado"/>
    <n v="16.91"/>
    <s v=" "/>
    <n v="1"/>
    <s v=" "/>
    <x v="2"/>
    <n v="0"/>
    <s v=""/>
  </r>
  <r>
    <s v="1005505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17"/>
    <s v="FERT"/>
    <s v="9314"/>
    <s v="YD13"/>
    <x v="10"/>
    <s v="UN"/>
    <s v="J"/>
    <s v="3242584429"/>
    <s v="ZPP3"/>
    <s v=""/>
    <s v=""/>
    <s v=""/>
    <s v="10055050"/>
    <s v="Chuman Arenas, Luisa Esperanza"/>
    <s v="01"/>
    <s v="Aa.hh. Alan Garcia Mz Z Lt 011"/>
    <s v=""/>
    <s v="La Esperanza"/>
    <s v="LA ESPERANZA"/>
    <s v="TRUJILLO"/>
    <s v="00302"/>
    <s v="02"/>
    <s v=""/>
    <s v=""/>
    <s v=""/>
    <s v="0001"/>
    <s v="09-T492-00044200"/>
    <s v=""/>
    <x v="0"/>
    <n v="15.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31"/>
    <s v="09:38"/>
    <s v="---945622654-950939015-"/>
    <s v="PEMD00"/>
    <x v="84"/>
    <x v="0"/>
    <x v="0"/>
    <s v="Contado"/>
    <n v="7.24"/>
    <s v=" "/>
    <n v="1"/>
    <s v=" "/>
    <x v="2"/>
    <n v="0"/>
    <s v=""/>
  </r>
  <r>
    <s v="1005505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17"/>
    <s v="FERT"/>
    <s v="11114"/>
    <s v="YD13"/>
    <x v="9"/>
    <s v="UN"/>
    <s v="J"/>
    <s v="3242584429"/>
    <s v="ZPP3"/>
    <s v=""/>
    <s v=""/>
    <s v=""/>
    <s v="10055050"/>
    <s v="Chuman Arenas, Luisa Esperanza"/>
    <s v="01"/>
    <s v="Aa.hh. Alan Garcia Mz Z Lt 011"/>
    <s v="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31"/>
    <s v="09:38"/>
    <s v="---945622654-950939015-"/>
    <s v="PEMD00"/>
    <x v="84"/>
    <x v="0"/>
    <x v="0"/>
    <s v="Contado"/>
    <n v="9.24"/>
    <s v=" "/>
    <n v="1"/>
    <s v=" "/>
    <x v="2"/>
    <n v="0"/>
    <s v=""/>
  </r>
  <r>
    <s v="1005505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17"/>
    <s v="FERT"/>
    <s v="8758"/>
    <s v="YZ13"/>
    <x v="4"/>
    <s v="UN"/>
    <s v="J"/>
    <s v="3242584429"/>
    <s v="ZPP3"/>
    <s v=""/>
    <s v=""/>
    <s v=""/>
    <s v="10055050"/>
    <s v="Chuman Arenas, Luisa Esperanza"/>
    <s v="01"/>
    <s v="Aa.hh. Alan Garcia Mz Z Lt 011"/>
    <s v=""/>
    <s v="La Esperanza"/>
    <s v="LA ESPERANZA"/>
    <s v="TRUJILLO"/>
    <s v="00306"/>
    <s v="02"/>
    <s v="E5"/>
    <s v=""/>
    <s v=""/>
    <s v="0001"/>
    <s v="09-T492-00044200"/>
    <s v="Cond. de Venta: Carg"/>
    <x v="0"/>
    <n v="15.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1"/>
    <s v="09:38"/>
    <s v="---945622654-950939015-"/>
    <s v="PEMD00"/>
    <x v="84"/>
    <x v="0"/>
    <x v="1"/>
    <s v="Contado"/>
    <n v="0.62"/>
    <s v=" "/>
    <s v=""/>
    <n v="1"/>
    <x v="2"/>
    <n v="0"/>
    <s v=""/>
  </r>
  <r>
    <s v="1005581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20"/>
    <s v="FERT"/>
    <s v="11114"/>
    <s v="YD13"/>
    <x v="9"/>
    <s v="UN"/>
    <s v="J"/>
    <s v="3242584491"/>
    <s v="ZPP3"/>
    <s v=""/>
    <s v=""/>
    <s v=""/>
    <s v="10055819"/>
    <s v="Gamboa Torres, Angela Juana"/>
    <s v="01"/>
    <s v="Urb. M. Arevalo Iii E. Mzn A Lote 0"/>
    <s v="11"/>
    <s v="La Esperanza Baj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34"/>
    <s v="09:42"/>
    <s v="---949046433-948895648-"/>
    <s v="PEMD00"/>
    <x v="85"/>
    <x v="0"/>
    <x v="0"/>
    <s v="Contado"/>
    <n v="9.24"/>
    <s v=" "/>
    <n v="1"/>
    <s v=" "/>
    <x v="2"/>
    <n v="1"/>
    <n v="0.3"/>
  </r>
  <r>
    <s v="1005581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20"/>
    <s v="FERT"/>
    <s v="11112"/>
    <s v="YD13"/>
    <x v="2"/>
    <s v="UN"/>
    <s v="J"/>
    <s v="3242584491"/>
    <s v="ZPP3"/>
    <s v=""/>
    <s v=""/>
    <s v=""/>
    <s v="10055819"/>
    <s v="Gamboa Torres, Angela Juana"/>
    <s v="01"/>
    <s v="Urb. M. Arevalo Iii E. Mzn A Lote 0"/>
    <s v="11"/>
    <s v="La Esperanza Baj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34"/>
    <s v="09:42"/>
    <s v="---949046433-948895648-"/>
    <s v="PEMD00"/>
    <x v="85"/>
    <x v="0"/>
    <x v="0"/>
    <s v="Contado"/>
    <n v="16.91"/>
    <s v=" "/>
    <n v="1"/>
    <s v=" "/>
    <x v="2"/>
    <n v="0"/>
    <s v=""/>
  </r>
  <r>
    <s v="1005581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20"/>
    <s v="FERT"/>
    <s v="11118"/>
    <s v="YD13"/>
    <x v="6"/>
    <s v="UN"/>
    <s v="J"/>
    <s v="3242584491"/>
    <s v="ZPP3"/>
    <s v=""/>
    <s v=""/>
    <s v=""/>
    <s v="10055819"/>
    <s v="Gamboa Torres, Angela Juana"/>
    <s v="01"/>
    <s v="Urb. M. Arevalo Iii E. Mzn A Lote 0"/>
    <s v="11"/>
    <s v="La Esperanza Baj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4"/>
    <s v="09:42"/>
    <s v="---949046433-948895648-"/>
    <s v="PEMD00"/>
    <x v="85"/>
    <x v="0"/>
    <x v="0"/>
    <s v="Contado"/>
    <n v="13.86"/>
    <s v=" "/>
    <n v="1"/>
    <s v=" "/>
    <x v="2"/>
    <n v="0"/>
    <s v=""/>
  </r>
  <r>
    <s v="1047396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23"/>
    <s v="FERT"/>
    <s v="11112"/>
    <s v="YD13"/>
    <x v="2"/>
    <s v="UN"/>
    <s v="J"/>
    <s v="3242584529"/>
    <s v="ZPP3"/>
    <s v=""/>
    <s v=""/>
    <s v=""/>
    <s v="10473961"/>
    <s v="Baron Angulo, Yeni Soledad"/>
    <s v="06"/>
    <s v="Jr. Santa Magdalena 386"/>
    <s v=""/>
    <s v="Jerusalem"/>
    <s v="LA ESPERANZA"/>
    <s v="TRUJILLO"/>
    <s v="00306"/>
    <s v="02"/>
    <s v=""/>
    <s v=""/>
    <s v=""/>
    <s v="0001"/>
    <s v="09-T492-00044200"/>
    <s v=""/>
    <x v="0"/>
    <n v="15.4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2"/>
    <s v="08:55"/>
    <s v="44272665----998686049-"/>
    <s v="PEMD00"/>
    <x v="86"/>
    <x v="0"/>
    <x v="0"/>
    <s v="Contado"/>
    <n v="67.62"/>
    <s v=" "/>
    <n v="4"/>
    <s v=" "/>
    <x v="2"/>
    <n v="1"/>
    <n v="0.4"/>
  </r>
  <r>
    <s v="1006157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26"/>
    <s v="FERT"/>
    <s v="11112"/>
    <s v="YD13"/>
    <x v="2"/>
    <s v="UN"/>
    <s v="J"/>
    <s v="3242584635"/>
    <s v="ZPP3"/>
    <s v=""/>
    <s v=""/>
    <s v=""/>
    <s v="10061570"/>
    <s v="Julca De Gutierrez, Edith Marlene"/>
    <s v="06"/>
    <s v="Urb. Manuel Arevalo Iii Etapa Mz B2"/>
    <s v="0 Lt 57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0"/>
    <s v="09:07"/>
    <s v="---967748688--"/>
    <s v="PEMD01"/>
    <x v="87"/>
    <x v="0"/>
    <x v="0"/>
    <s v="Contado"/>
    <n v="16.91"/>
    <s v=" "/>
    <n v="1"/>
    <s v=" "/>
    <x v="2"/>
    <n v="1"/>
    <n v="0.2"/>
  </r>
  <r>
    <s v="1006157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26"/>
    <s v="FERT"/>
    <s v="4961"/>
    <s v="YD13"/>
    <x v="8"/>
    <s v="UN"/>
    <s v="J"/>
    <s v="3242584635"/>
    <s v="ZPP3"/>
    <s v=""/>
    <s v=""/>
    <s v=""/>
    <s v="10061570"/>
    <s v="Julca De Gutierrez, Edith Marlene"/>
    <s v="06"/>
    <s v="Urb. Manuel Arevalo Iii Etapa Mz B2"/>
    <s v="0 Lt 57"/>
    <s v="La Esperanza"/>
    <s v="LA ESPERANZA"/>
    <s v="TRUJILLO"/>
    <s v="00305"/>
    <s v="02"/>
    <s v=""/>
    <s v=""/>
    <s v=""/>
    <s v="0001"/>
    <s v="09-T492-00044200"/>
    <s v=""/>
    <x v="0"/>
    <n v="15.4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0"/>
    <s v="09:07"/>
    <s v="---967748688--"/>
    <s v="PEMD01"/>
    <x v="87"/>
    <x v="0"/>
    <x v="0"/>
    <s v="Contado"/>
    <n v="16.100000000000001"/>
    <s v=" "/>
    <n v="1"/>
    <s v=" "/>
    <x v="2"/>
    <n v="0"/>
    <s v=""/>
  </r>
  <r>
    <s v="1006157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26"/>
    <s v="FERT"/>
    <s v="11118"/>
    <s v="YD13"/>
    <x v="6"/>
    <s v="UN"/>
    <s v="J"/>
    <s v="3242584635"/>
    <s v="ZPP3"/>
    <s v=""/>
    <s v=""/>
    <s v=""/>
    <s v="10061570"/>
    <s v="Julca De Gutierrez, Edith Marlene"/>
    <s v="06"/>
    <s v="Urb. Manuel Arevalo Iii Etapa Mz B2"/>
    <s v="0 Lt 57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0"/>
    <s v="09:07"/>
    <s v="---967748688--"/>
    <s v="PEMD01"/>
    <x v="87"/>
    <x v="0"/>
    <x v="0"/>
    <s v="Contado"/>
    <n v="13.86"/>
    <s v=" "/>
    <n v="1"/>
    <s v=" "/>
    <x v="2"/>
    <n v="0"/>
    <s v=""/>
  </r>
  <r>
    <s v="10152567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48"/>
    <s v="FERT"/>
    <s v="11112"/>
    <s v="YD13"/>
    <x v="2"/>
    <s v="UN"/>
    <s v="J"/>
    <s v="3242584952"/>
    <s v="ZPP3"/>
    <s v=""/>
    <s v=""/>
    <s v=""/>
    <s v="10152567"/>
    <s v="Jimenez Alva, Lupe Del Carmen"/>
    <s v="06"/>
    <s v="Urb. M. Arevalo III E. Mz C45 Lt 02"/>
    <s v="6"/>
    <s v="La Esperanza"/>
    <s v="LA ESPERANZA"/>
    <s v="TRUJILLO"/>
    <s v="00306"/>
    <s v="02"/>
    <s v=""/>
    <s v=""/>
    <s v=""/>
    <s v="0001"/>
    <s v="09-T492-00044200"/>
    <s v=""/>
    <x v="0"/>
    <n v="15.4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8"/>
    <s v="08:02"/>
    <s v="---959382916--"/>
    <s v="PEMD00"/>
    <x v="88"/>
    <x v="0"/>
    <x v="0"/>
    <s v="Contado"/>
    <n v="50.72"/>
    <s v=" "/>
    <n v="3"/>
    <s v=" "/>
    <x v="2"/>
    <n v="1"/>
    <n v="0.1"/>
  </r>
  <r>
    <s v="1006414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53"/>
    <s v="FERT"/>
    <s v="11118"/>
    <s v="YD13"/>
    <x v="6"/>
    <s v="UN"/>
    <s v="J"/>
    <s v="3242585015"/>
    <s v="ZPP3"/>
    <s v=""/>
    <s v=""/>
    <s v=""/>
    <s v="10064140"/>
    <s v="Rugel Saavedra, Ivonne Adelaida"/>
    <s v="06"/>
    <s v="Urb. M. Arevalo Iii E. Mzn A10 Lote"/>
    <s v="034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6"/>
    <s v="07:51"/>
    <s v="---948482511--"/>
    <s v="PEM120"/>
    <x v="89"/>
    <x v="0"/>
    <x v="0"/>
    <s v="Contado"/>
    <n v="13.86"/>
    <s v=" "/>
    <n v="1"/>
    <s v=" "/>
    <x v="2"/>
    <n v="1"/>
    <n v="0.5"/>
  </r>
  <r>
    <s v="1006414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53"/>
    <s v="FERT"/>
    <s v="11112"/>
    <s v="YD13"/>
    <x v="2"/>
    <s v="UN"/>
    <s v="J"/>
    <s v="3242585015"/>
    <s v="ZPP3"/>
    <s v=""/>
    <s v=""/>
    <s v=""/>
    <s v="10064140"/>
    <s v="Rugel Saavedra, Ivonne Adelaida"/>
    <s v="06"/>
    <s v="Urb. M. Arevalo Iii E. Mzn A10 Lote"/>
    <s v="034"/>
    <s v="La Esperanza"/>
    <s v="LA ESPERANZA"/>
    <s v="TRUJILLO"/>
    <s v="00306"/>
    <s v="02"/>
    <s v=""/>
    <s v=""/>
    <s v=""/>
    <s v="0001"/>
    <s v="09-T492-00044200"/>
    <s v=""/>
    <x v="0"/>
    <n v="15.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6"/>
    <s v="07:51"/>
    <s v="---948482511--"/>
    <s v="PEM120"/>
    <x v="89"/>
    <x v="0"/>
    <x v="0"/>
    <s v="Contado"/>
    <n v="33.81"/>
    <s v=" "/>
    <n v="2"/>
    <s v=" "/>
    <x v="2"/>
    <n v="0"/>
    <s v=""/>
  </r>
  <r>
    <s v="1006414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53"/>
    <s v="FERT"/>
    <s v="8758"/>
    <s v="YD13"/>
    <x v="4"/>
    <s v="UN"/>
    <s v="J"/>
    <s v="3242585015"/>
    <s v="ZPP3"/>
    <s v=""/>
    <s v=""/>
    <s v=""/>
    <s v="10064140"/>
    <s v="Rugel Saavedra, Ivonne Adelaida"/>
    <s v="06"/>
    <s v="Urb. M. Arevalo Iii E. Mzn A10 Lote"/>
    <s v="034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6"/>
    <s v="07:51"/>
    <s v="---948482511--"/>
    <s v="PEM120"/>
    <x v="89"/>
    <x v="0"/>
    <x v="0"/>
    <s v="Contado"/>
    <n v="9.27"/>
    <s v=" "/>
    <n v="1"/>
    <s v=" "/>
    <x v="2"/>
    <n v="0"/>
    <s v=""/>
  </r>
  <r>
    <s v="10064140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53"/>
    <s v="FERT"/>
    <s v="8758"/>
    <s v="YZ13"/>
    <x v="4"/>
    <s v="UN"/>
    <s v="J"/>
    <s v="3242585015"/>
    <s v="ZPP3"/>
    <s v=""/>
    <s v=""/>
    <s v=""/>
    <s v="10064140"/>
    <s v="Rugel Saavedra, Ivonne Adelaida"/>
    <s v="06"/>
    <s v="Urb. M. Arevalo Iii E. Mzn A10 Lote"/>
    <s v="034"/>
    <s v="La Esperanza"/>
    <s v="LA ESPERANZA"/>
    <s v="TRUJILLO"/>
    <s v="00306"/>
    <s v="02"/>
    <s v="E5"/>
    <s v=""/>
    <s v=""/>
    <s v="0001"/>
    <s v="09-T492-00044200"/>
    <s v="Cond. de Venta: Carg"/>
    <x v="0"/>
    <n v="15.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6"/>
    <s v="07:51"/>
    <s v="---948482511--"/>
    <s v="PEM120"/>
    <x v="89"/>
    <x v="0"/>
    <x v="1"/>
    <s v="Contado"/>
    <n v="0.62"/>
    <s v=" "/>
    <s v=""/>
    <n v="1"/>
    <x v="2"/>
    <n v="0"/>
    <s v=""/>
  </r>
  <r>
    <s v="10055833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80"/>
    <s v="FERT"/>
    <s v="9314"/>
    <s v="YD13"/>
    <x v="10"/>
    <s v="UN"/>
    <s v="J"/>
    <s v="3242585407"/>
    <s v="ZPP3"/>
    <s v=""/>
    <s v=""/>
    <s v=""/>
    <s v="10055833"/>
    <s v="Rosario Guevara, Clemencia Monserra"/>
    <s v="06"/>
    <s v="Urb. M. Arevalo Iii E. Mzn C33 Lote"/>
    <s v="055"/>
    <s v="La Esperanza"/>
    <s v="LA ESPERANZA"/>
    <s v="TRUJILLO"/>
    <s v="00302"/>
    <s v="02"/>
    <s v=""/>
    <s v=""/>
    <s v=""/>
    <s v="0001"/>
    <s v="09-T492-00044200"/>
    <s v=""/>
    <x v="0"/>
    <n v="15.4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30"/>
    <s v="07:59"/>
    <s v="415902--44415902--966924826-"/>
    <s v="PEMD00"/>
    <x v="90"/>
    <x v="0"/>
    <x v="0"/>
    <s v="Contado"/>
    <n v="14.49"/>
    <s v=" "/>
    <n v="2"/>
    <s v=" "/>
    <x v="2"/>
    <n v="1"/>
    <n v="0.3"/>
  </r>
  <r>
    <s v="10055833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080"/>
    <s v="FERT"/>
    <s v="11118"/>
    <s v="YD13"/>
    <x v="6"/>
    <s v="UN"/>
    <s v="J"/>
    <s v="3242585407"/>
    <s v="ZPP3"/>
    <s v=""/>
    <s v=""/>
    <s v=""/>
    <s v="10055833"/>
    <s v="Rosario Guevara, Clemencia Monserra"/>
    <s v="06"/>
    <s v="Urb. M. Arevalo Iii E. Mzn C33 Lote"/>
    <s v="055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0"/>
    <s v="07:59"/>
    <s v="415902--44415902--966924826-"/>
    <s v="PEMD00"/>
    <x v="90"/>
    <x v="0"/>
    <x v="0"/>
    <s v="Contado"/>
    <n v="13.86"/>
    <s v=" "/>
    <n v="1"/>
    <s v=" "/>
    <x v="2"/>
    <n v="0"/>
    <s v=""/>
  </r>
  <r>
    <s v="10060585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00"/>
    <s v="FERT"/>
    <s v="11112"/>
    <s v="YD13"/>
    <x v="2"/>
    <s v="UN"/>
    <s v="J"/>
    <s v="3242585484"/>
    <s v="ZPP3"/>
    <s v=""/>
    <s v=""/>
    <s v=""/>
    <s v="10060585"/>
    <s v="Saldaña Heras, Julia"/>
    <s v="01"/>
    <s v="Urb. M. Arevalo Iii E. Mzn C12 Lote"/>
    <s v="023"/>
    <s v="La Esperanza"/>
    <s v="LA ESPERANZA"/>
    <s v="TRUJILLO"/>
    <s v="00306"/>
    <s v="02"/>
    <s v=""/>
    <s v=""/>
    <s v=""/>
    <s v="0001"/>
    <s v="09-T492-00044200"/>
    <s v=""/>
    <x v="0"/>
    <n v="15.4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0"/>
    <s v="07:08"/>
    <s v="-44584050--996969311--"/>
    <s v="PEMD00"/>
    <x v="91"/>
    <x v="0"/>
    <x v="0"/>
    <s v="Contado"/>
    <n v="50.72"/>
    <s v=" "/>
    <n v="3"/>
    <s v=" "/>
    <x v="2"/>
    <n v="1"/>
    <n v="0.3"/>
  </r>
  <r>
    <s v="10060585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00"/>
    <s v="FERT"/>
    <s v="11118"/>
    <s v="YD13"/>
    <x v="6"/>
    <s v="UN"/>
    <s v="J"/>
    <s v="3242585484"/>
    <s v="ZPP3"/>
    <s v=""/>
    <s v=""/>
    <s v=""/>
    <s v="10060585"/>
    <s v="Saldaña Heras, Julia"/>
    <s v="01"/>
    <s v="Urb. M. Arevalo Iii E. Mzn C12 Lote"/>
    <s v="023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0"/>
    <s v="07:08"/>
    <s v="-44584050--996969311--"/>
    <s v="PEMD00"/>
    <x v="91"/>
    <x v="0"/>
    <x v="0"/>
    <s v="Contado"/>
    <n v="13.86"/>
    <s v=" "/>
    <n v="1"/>
    <s v=" "/>
    <x v="2"/>
    <n v="0"/>
    <s v=""/>
  </r>
  <r>
    <s v="1172987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10"/>
    <s v="FERT"/>
    <s v="11118"/>
    <s v="YD13"/>
    <x v="6"/>
    <s v="UN"/>
    <s v="J"/>
    <s v="3242585526"/>
    <s v="ZPP3"/>
    <s v=""/>
    <s v=""/>
    <s v=""/>
    <s v="11729871"/>
    <s v="Torres Egoavil, Maria Isabel"/>
    <s v="06"/>
    <s v="Urb. Villa Hermosa Mz N Lt 15"/>
    <s v="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9"/>
    <s v="08:20"/>
    <s v="373251--44373251--953640025-"/>
    <s v="PEMD01"/>
    <x v="92"/>
    <x v="0"/>
    <x v="0"/>
    <s v="Contado"/>
    <n v="13.86"/>
    <s v=" "/>
    <n v="1"/>
    <s v=" "/>
    <x v="2"/>
    <n v="1"/>
    <n v="0.9"/>
  </r>
  <r>
    <s v="1172987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10"/>
    <s v="FERT"/>
    <s v="9314"/>
    <s v="YD13"/>
    <x v="10"/>
    <s v="UN"/>
    <s v="J"/>
    <s v="3242585526"/>
    <s v="ZPP3"/>
    <s v=""/>
    <s v=""/>
    <s v=""/>
    <s v="11729871"/>
    <s v="Torres Egoavil, Maria Isabel"/>
    <s v="06"/>
    <s v="Urb. Villa Hermosa Mz N Lt 15"/>
    <s v=""/>
    <s v="La Esperanza"/>
    <s v="LA ESPERANZA"/>
    <s v="TRUJILLO"/>
    <s v="00302"/>
    <s v="02"/>
    <s v=""/>
    <s v=""/>
    <s v=""/>
    <s v="0001"/>
    <s v="09-T492-00044200"/>
    <s v=""/>
    <x v="0"/>
    <n v="15.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9"/>
    <s v="08:20"/>
    <s v="373251--44373251--953640025-"/>
    <s v="PEMD01"/>
    <x v="92"/>
    <x v="0"/>
    <x v="0"/>
    <s v="Contado"/>
    <n v="7.24"/>
    <s v=" "/>
    <n v="1"/>
    <s v=" "/>
    <x v="2"/>
    <n v="0"/>
    <s v=""/>
  </r>
  <r>
    <s v="1172987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10"/>
    <s v="FERT"/>
    <s v="4963"/>
    <s v="YD13"/>
    <x v="7"/>
    <s v="UN"/>
    <s v="J"/>
    <s v="3242585526"/>
    <s v="ZPP3"/>
    <s v=""/>
    <s v=""/>
    <s v=""/>
    <s v="11729871"/>
    <s v="Torres Egoavil, Maria Isabel"/>
    <s v="06"/>
    <s v="Urb. Villa Hermosa Mz N Lt 15"/>
    <s v=""/>
    <s v="La Esperanza"/>
    <s v="LA ESPERANZA"/>
    <s v="TRUJILLO"/>
    <s v="00305"/>
    <s v="02"/>
    <s v=""/>
    <s v=""/>
    <s v=""/>
    <s v="0001"/>
    <s v="09-T492-00044200"/>
    <s v=""/>
    <x v="0"/>
    <n v="15.4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9"/>
    <s v="08:20"/>
    <s v="373251--44373251--953640025-"/>
    <s v="PEMD01"/>
    <x v="92"/>
    <x v="0"/>
    <x v="0"/>
    <s v="Contado"/>
    <n v="16.100000000000001"/>
    <s v=" "/>
    <n v="1"/>
    <s v=" "/>
    <x v="2"/>
    <n v="0"/>
    <s v=""/>
  </r>
  <r>
    <s v="1006201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13"/>
    <s v="FERT"/>
    <s v="4562"/>
    <s v="YD13"/>
    <x v="0"/>
    <s v="UN"/>
    <s v="J"/>
    <s v="3242585543"/>
    <s v="ZPP3"/>
    <s v=""/>
    <s v=""/>
    <s v=""/>
    <s v="10062011"/>
    <s v="Terrones Medina, Salustina"/>
    <s v="06"/>
    <s v="Urb. M. Arevalo Iii E. Mzn C-1 Lote"/>
    <s v="034"/>
    <s v="La Esperanza"/>
    <s v="LA ESPERANZA"/>
    <s v="TRUJILLO"/>
    <s v="00305"/>
    <s v="02"/>
    <s v=""/>
    <s v=""/>
    <s v=""/>
    <s v="0001"/>
    <s v="09-T492-00044200"/>
    <s v=""/>
    <x v="0"/>
    <n v="15.4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35"/>
    <s v="09:50"/>
    <s v="---972608705-972608750-972658705"/>
    <s v="PEM166"/>
    <x v="93"/>
    <x v="0"/>
    <x v="0"/>
    <s v="Contado"/>
    <n v="19.32"/>
    <s v=" "/>
    <n v="3"/>
    <s v=" "/>
    <x v="2"/>
    <n v="1"/>
    <n v="1.8"/>
  </r>
  <r>
    <s v="1006046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18"/>
    <s v="FERT"/>
    <s v="11114"/>
    <s v="YD13"/>
    <x v="9"/>
    <s v="UN"/>
    <s v="J"/>
    <s v="3242585572"/>
    <s v="ZPP3"/>
    <s v=""/>
    <s v=""/>
    <s v=""/>
    <s v="10060469"/>
    <s v="Alayo De Noriega, Maria Evita"/>
    <s v="06"/>
    <s v="Av. 06 De Enero 0165"/>
    <s v=""/>
    <s v="La Esperanza"/>
    <s v="LA ESPERANZA"/>
    <s v="TRUJILLO"/>
    <s v="00306"/>
    <s v="02"/>
    <s v=""/>
    <s v=""/>
    <s v=""/>
    <s v="0001"/>
    <s v="09-T492-00044200"/>
    <s v=""/>
    <x v="0"/>
    <n v="15.4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8"/>
    <s v="08:45"/>
    <s v="-44414219--937685455--969835725"/>
    <s v="PEMD05"/>
    <x v="94"/>
    <x v="0"/>
    <x v="0"/>
    <s v="Contado"/>
    <n v="18.47"/>
    <s v=" "/>
    <n v="2"/>
    <s v=" "/>
    <x v="2"/>
    <n v="1"/>
    <n v="0.4"/>
  </r>
  <r>
    <s v="1006046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18"/>
    <s v="FERT"/>
    <s v="11118"/>
    <s v="YD13"/>
    <x v="6"/>
    <s v="UN"/>
    <s v="J"/>
    <s v="3242585572"/>
    <s v="ZPP3"/>
    <s v=""/>
    <s v=""/>
    <s v=""/>
    <s v="10060469"/>
    <s v="Alayo De Noriega, Maria Evita"/>
    <s v="06"/>
    <s v="Av. 06 De Enero 0165"/>
    <s v=""/>
    <s v="La Esperanza"/>
    <s v="LA ESPERANZA"/>
    <s v="TRUJILLO"/>
    <s v="00306"/>
    <s v="02"/>
    <s v=""/>
    <s v=""/>
    <s v=""/>
    <s v="0001"/>
    <s v="09-T492-00044200"/>
    <s v=""/>
    <x v="0"/>
    <n v="15.4"/>
    <s v="KM"/>
    <n v="3"/>
    <s v="CA"/>
    <n v="15"/>
    <n v="3"/>
    <x v="0"/>
    <n v="12.48"/>
    <s v="PEN"/>
    <n v="41.57"/>
    <s v="PEN"/>
    <n v="0"/>
    <s v="PEN"/>
    <n v="-7.3"/>
    <s v="PEN"/>
    <n v="0"/>
    <s v="PEN"/>
    <n v="7.22"/>
    <s v="PEN"/>
    <n v="5.83"/>
    <s v="PEN"/>
    <n v="34.270000000000003"/>
    <s v="PEN"/>
    <n v="14"/>
    <s v="PEN"/>
    <x v="8"/>
    <s v="08:45"/>
    <s v="-44414219--937685455--969835725"/>
    <s v="PEMD05"/>
    <x v="94"/>
    <x v="0"/>
    <x v="0"/>
    <s v="Contado"/>
    <n v="41.57"/>
    <s v=" "/>
    <n v="3"/>
    <s v=" "/>
    <x v="2"/>
    <n v="0"/>
    <s v=""/>
  </r>
  <r>
    <s v="1006046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18"/>
    <s v="FERT"/>
    <s v="11112"/>
    <s v="YD13"/>
    <x v="2"/>
    <s v="UN"/>
    <s v="J"/>
    <s v="3242585572"/>
    <s v="ZPP3"/>
    <s v=""/>
    <s v=""/>
    <s v=""/>
    <s v="10060469"/>
    <s v="Alayo De Noriega, Maria Evita"/>
    <s v="06"/>
    <s v="Av. 06 De Enero 0165"/>
    <s v="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8"/>
    <s v="08:45"/>
    <s v="-44414219--937685455--969835725"/>
    <s v="PEMD05"/>
    <x v="94"/>
    <x v="0"/>
    <x v="0"/>
    <s v="Contado"/>
    <n v="16.91"/>
    <s v=" "/>
    <n v="1"/>
    <s v=" "/>
    <x v="2"/>
    <n v="0"/>
    <s v=""/>
  </r>
  <r>
    <s v="10055437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24"/>
    <s v="FERT"/>
    <s v="11112"/>
    <s v="YD13"/>
    <x v="2"/>
    <s v="UN"/>
    <s v="J"/>
    <s v="3242585592"/>
    <s v="ZPP3"/>
    <s v=""/>
    <s v=""/>
    <s v=""/>
    <s v="10055437"/>
    <s v="Reyes Vasquez, Silviana"/>
    <s v="01"/>
    <s v="Aa.hh. Alan Garcia Mz X Lt 001"/>
    <s v="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3"/>
    <s v="09:04"/>
    <s v="---990699916--"/>
    <s v="PEM166"/>
    <x v="95"/>
    <x v="0"/>
    <x v="0"/>
    <s v="Contado"/>
    <n v="16.91"/>
    <s v=" "/>
    <n v="1"/>
    <s v=" "/>
    <x v="2"/>
    <n v="1"/>
    <n v="0.3"/>
  </r>
  <r>
    <s v="10055437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24"/>
    <s v="FERT"/>
    <s v="4562"/>
    <s v="YD13"/>
    <x v="0"/>
    <s v="UN"/>
    <s v="J"/>
    <s v="3242585592"/>
    <s v="ZPP3"/>
    <s v=""/>
    <s v=""/>
    <s v=""/>
    <s v="10055437"/>
    <s v="Reyes Vasquez, Silviana"/>
    <s v="01"/>
    <s v="Aa.hh. Alan Garcia Mz X Lt 001"/>
    <s v=""/>
    <s v="La Esperanza"/>
    <s v="LA ESPERANZA"/>
    <s v="TRUJILLO"/>
    <s v="00305"/>
    <s v="02"/>
    <s v=""/>
    <s v=""/>
    <s v=""/>
    <s v="0001"/>
    <s v="09-T492-00044200"/>
    <s v=""/>
    <x v="0"/>
    <n v="15.4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3"/>
    <s v="09:04"/>
    <s v="---990699916--"/>
    <s v="PEM166"/>
    <x v="95"/>
    <x v="0"/>
    <x v="0"/>
    <s v="Contado"/>
    <n v="6.44"/>
    <s v=" "/>
    <n v="1"/>
    <s v=" "/>
    <x v="2"/>
    <n v="0"/>
    <s v=""/>
  </r>
  <r>
    <s v="10055437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24"/>
    <s v="FERT"/>
    <s v="11114"/>
    <s v="YD13"/>
    <x v="9"/>
    <s v="UN"/>
    <s v="J"/>
    <s v="3242585592"/>
    <s v="ZPP3"/>
    <s v=""/>
    <s v=""/>
    <s v=""/>
    <s v="10055437"/>
    <s v="Reyes Vasquez, Silviana"/>
    <s v="01"/>
    <s v="Aa.hh. Alan Garcia Mz X Lt 001"/>
    <s v=""/>
    <s v="La Esperanza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3"/>
    <s v="09:04"/>
    <s v="---990699916--"/>
    <s v="PEM166"/>
    <x v="95"/>
    <x v="0"/>
    <x v="0"/>
    <s v="Contado"/>
    <n v="9.24"/>
    <s v=" "/>
    <n v="1"/>
    <s v=" "/>
    <x v="2"/>
    <n v="0"/>
    <s v=""/>
  </r>
  <r>
    <s v="12498018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28"/>
    <s v="FERT"/>
    <s v="11112"/>
    <s v="YD13"/>
    <x v="2"/>
    <s v="UN"/>
    <s v="J"/>
    <s v="3242585604"/>
    <s v="ZPP3"/>
    <s v=""/>
    <s v=""/>
    <s v=""/>
    <s v="12498018"/>
    <s v="Lizarraga Machuca, Handerson Brayan"/>
    <s v="06"/>
    <s v="Ca. San Pablo 119"/>
    <s v=""/>
    <s v="La Esperanza"/>
    <s v="LA ESPERANZA"/>
    <s v="TRUJILLO"/>
    <s v="00306"/>
    <s v="02"/>
    <s v=""/>
    <s v=""/>
    <s v=""/>
    <s v="0001"/>
    <s v="09-T492-00044200"/>
    <s v=""/>
    <x v="0"/>
    <n v="15.4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4"/>
    <s v="08:41"/>
    <s v="---990785154--"/>
    <s v="PEM166"/>
    <x v="96"/>
    <x v="0"/>
    <x v="0"/>
    <s v="Contado"/>
    <n v="50.72"/>
    <s v=" "/>
    <n v="3"/>
    <s v=" "/>
    <x v="2"/>
    <n v="1"/>
    <n v="0.2"/>
  </r>
  <r>
    <s v="1176839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37"/>
    <s v="FERT"/>
    <s v="9313"/>
    <s v="YD13"/>
    <x v="11"/>
    <s v="UN"/>
    <s v="J"/>
    <s v="3242585649"/>
    <s v="ZPP3"/>
    <s v=""/>
    <s v=""/>
    <s v=""/>
    <s v="11768391"/>
    <s v="Chinchay Peña, Lorenzo"/>
    <s v="01"/>
    <s v="Aa.Hh. Victor Raul Haya De La Torre"/>
    <s v="mz 96 Lt 05"/>
    <s v="Huanchaco"/>
    <s v="LA ESPERANZA"/>
    <s v="TRUJILLO"/>
    <s v="00302"/>
    <s v="02"/>
    <s v=""/>
    <s v=""/>
    <s v=""/>
    <s v="0001"/>
    <s v="09-T492-00044200"/>
    <s v=""/>
    <x v="0"/>
    <n v="15.4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18"/>
    <s v="07:29"/>
    <s v="---949504404-983934595-985568447"/>
    <s v="PEMD00"/>
    <x v="97"/>
    <x v="0"/>
    <x v="0"/>
    <s v="Contado"/>
    <n v="10.87"/>
    <s v=" "/>
    <n v="1"/>
    <s v=" "/>
    <x v="2"/>
    <n v="1"/>
    <n v="0.4"/>
  </r>
  <r>
    <s v="11768391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37"/>
    <s v="FERT"/>
    <s v="4562"/>
    <s v="YD13"/>
    <x v="0"/>
    <s v="UN"/>
    <s v="J"/>
    <s v="3242585649"/>
    <s v="ZPP3"/>
    <s v=""/>
    <s v=""/>
    <s v=""/>
    <s v="11768391"/>
    <s v="Chinchay Peña, Lorenzo"/>
    <s v="01"/>
    <s v="Aa.Hh. Victor Raul Haya De La Torre"/>
    <s v="mz 96 Lt 05"/>
    <s v="Huanchaco"/>
    <s v="LA ESPERANZA"/>
    <s v="TRUJILLO"/>
    <s v="00305"/>
    <s v="02"/>
    <s v=""/>
    <s v=""/>
    <s v=""/>
    <s v="0001"/>
    <s v="09-T492-00044200"/>
    <s v=""/>
    <x v="0"/>
    <n v="15.4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18"/>
    <s v="07:29"/>
    <s v="---949504404-983934595-985568447"/>
    <s v="PEMD00"/>
    <x v="97"/>
    <x v="0"/>
    <x v="0"/>
    <s v="Contado"/>
    <n v="12.88"/>
    <s v=" "/>
    <n v="2"/>
    <s v=" "/>
    <x v="2"/>
    <n v="0"/>
    <s v=""/>
  </r>
  <r>
    <s v="11737079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41"/>
    <s v="FERT"/>
    <s v="11114"/>
    <s v="YD13"/>
    <x v="9"/>
    <s v="UN"/>
    <s v="J"/>
    <s v="3242585666"/>
    <s v="ZPP3"/>
    <s v=""/>
    <s v=""/>
    <s v=""/>
    <s v="11737079"/>
    <s v="Mendez De Alayo, Catalina Rosa"/>
    <s v="01"/>
    <s v="Urb. Manuel Arevalo Etapa Mz C20 L"/>
    <s v="t 59"/>
    <s v="La Esperanza"/>
    <s v="TRUJILLO"/>
    <s v="TRUJILLO"/>
    <s v="00306"/>
    <s v="02"/>
    <s v=""/>
    <s v=""/>
    <s v=""/>
    <s v="0001"/>
    <s v="09-T492-00044200"/>
    <s v=""/>
    <x v="0"/>
    <n v="15.4"/>
    <s v="KM"/>
    <n v="3"/>
    <s v="CA"/>
    <n v="15"/>
    <n v="3"/>
    <x v="0"/>
    <n v="9.7200000000000006"/>
    <s v="PEN"/>
    <n v="27.71"/>
    <s v="PEN"/>
    <n v="0"/>
    <s v="PEN"/>
    <n v="-4.8600000000000003"/>
    <s v="PEN"/>
    <n v="0"/>
    <s v="PEN"/>
    <n v="4.8099999999999996"/>
    <s v="PEN"/>
    <n v="3.88"/>
    <s v="PEN"/>
    <n v="22.85"/>
    <s v="PEN"/>
    <n v="9.32"/>
    <s v="PEN"/>
    <x v="23"/>
    <s v="07:21"/>
    <s v="--44376719-948234231-956124028-"/>
    <s v="PEMD00"/>
    <x v="98"/>
    <x v="0"/>
    <x v="0"/>
    <s v="Contado"/>
    <n v="27.71"/>
    <s v=" "/>
    <n v="3"/>
    <s v=" "/>
    <x v="2"/>
    <n v="1"/>
    <n v="0.2"/>
  </r>
  <r>
    <s v="11593908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75"/>
    <s v="FERT"/>
    <s v="9314"/>
    <s v="YD13"/>
    <x v="10"/>
    <s v="UN"/>
    <s v="J"/>
    <s v="3242585837"/>
    <s v="ZPP3"/>
    <s v=""/>
    <s v=""/>
    <s v=""/>
    <s v="11593908"/>
    <s v="Atanacio Vasquez, Wualter David"/>
    <s v="06"/>
    <s v="S/V Manuel Arevalo Iii Etapa Mz A4"/>
    <s v="Lt 5"/>
    <s v=""/>
    <s v="LA ESPERANZA"/>
    <s v="TRUJILLO"/>
    <s v="00302"/>
    <s v="02"/>
    <s v=""/>
    <s v=""/>
    <s v=""/>
    <s v="0001"/>
    <s v="09-T492-00044200"/>
    <s v=""/>
    <x v="0"/>
    <n v="15.4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24"/>
    <s v="07:47"/>
    <s v="--44578876-969538803-990825110-"/>
    <s v="PEMD00"/>
    <x v="99"/>
    <x v="0"/>
    <x v="0"/>
    <s v="Contado"/>
    <n v="14.49"/>
    <s v=" "/>
    <n v="2"/>
    <s v=" "/>
    <x v="2"/>
    <n v="1"/>
    <n v="0.2"/>
  </r>
  <r>
    <s v="11593908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75"/>
    <s v="FERT"/>
    <s v="11112"/>
    <s v="YD13"/>
    <x v="2"/>
    <s v="UN"/>
    <s v="J"/>
    <s v="3242585837"/>
    <s v="ZPP3"/>
    <s v=""/>
    <s v=""/>
    <s v=""/>
    <s v="11593908"/>
    <s v="Atanacio Vasquez, Wualter David"/>
    <s v="06"/>
    <s v="S/V Manuel Arevalo Iii Etapa Mz A4"/>
    <s v="Lt 5"/>
    <s v="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4"/>
    <s v="07:47"/>
    <s v="--44578876-969538803-990825110-"/>
    <s v="PEMD00"/>
    <x v="99"/>
    <x v="0"/>
    <x v="0"/>
    <s v="Contado"/>
    <n v="16.91"/>
    <s v=" "/>
    <n v="1"/>
    <s v=" "/>
    <x v="2"/>
    <n v="0"/>
    <s v=""/>
  </r>
  <r>
    <s v="11593908"/>
    <s v="3401642342"/>
    <s v="ZDBE"/>
    <s v="BK49"/>
    <x v="2"/>
    <x v="0"/>
    <x v="2"/>
    <s v="1"/>
    <s v="445147"/>
    <x v="0"/>
    <s v="6000913"/>
    <s v="6000967"/>
    <s v="PED8Z-734"/>
    <s v="6000913"/>
    <s v="Miranda Aguilar, Julio Cesar"/>
    <s v="8"/>
    <s v="4092051175"/>
    <s v="FERT"/>
    <s v="11118"/>
    <s v="YD13"/>
    <x v="6"/>
    <s v="UN"/>
    <s v="J"/>
    <s v="3242585837"/>
    <s v="ZPP3"/>
    <s v=""/>
    <s v=""/>
    <s v=""/>
    <s v="11593908"/>
    <s v="Atanacio Vasquez, Wualter David"/>
    <s v="06"/>
    <s v="S/V Manuel Arevalo Iii Etapa Mz A4"/>
    <s v="Lt 5"/>
    <s v=""/>
    <s v="LA ESPERANZA"/>
    <s v="TRUJILLO"/>
    <s v="00306"/>
    <s v="02"/>
    <s v=""/>
    <s v=""/>
    <s v=""/>
    <s v="0001"/>
    <s v="09-T492-00044200"/>
    <s v=""/>
    <x v="0"/>
    <n v="15.4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24"/>
    <s v="07:47"/>
    <s v="--44578876-969538803-990825110-"/>
    <s v="PEMD00"/>
    <x v="99"/>
    <x v="0"/>
    <x v="0"/>
    <s v="Contado"/>
    <n v="13.86"/>
    <s v=" "/>
    <n v="1"/>
    <s v=" "/>
    <x v="2"/>
    <n v="0"/>
    <s v=""/>
  </r>
  <r>
    <s v="10473200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14"/>
    <s v="FERT"/>
    <s v="11118"/>
    <s v="YD13"/>
    <x v="6"/>
    <s v="UN"/>
    <s v="J"/>
    <s v="3242582881"/>
    <s v="ZPP3"/>
    <s v=""/>
    <s v=""/>
    <s v=""/>
    <s v="10473200"/>
    <s v="Pastor Cerin, Maximina"/>
    <s v="06"/>
    <s v="Aa.hh. Victor R. H. De La Torre Mz"/>
    <s v="9 Lt 2"/>
    <s v="Aa.Hh. Victor Raul Haya De La Torre"/>
    <s v="LAREDO"/>
    <s v="TRUJILLO"/>
    <s v="00306"/>
    <s v="02"/>
    <s v=""/>
    <s v=""/>
    <s v=""/>
    <s v="0001"/>
    <s v="09-T492-00044191"/>
    <s v=""/>
    <x v="0"/>
    <n v="38.09000000000000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3"/>
    <s v="07:35"/>
    <s v="445703--44445703--971659049-"/>
    <s v="PEM116"/>
    <x v="100"/>
    <x v="0"/>
    <x v="0"/>
    <s v="Contado"/>
    <n v="27.71"/>
    <s v=" "/>
    <n v="2"/>
    <s v=" "/>
    <x v="3"/>
    <n v="1"/>
    <n v="14"/>
  </r>
  <r>
    <s v="10473200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14"/>
    <s v="FERT"/>
    <s v="8758"/>
    <s v="YD13"/>
    <x v="4"/>
    <s v="UN"/>
    <s v="J"/>
    <s v="3242582881"/>
    <s v="ZPP3"/>
    <s v=""/>
    <s v=""/>
    <s v=""/>
    <s v="10473200"/>
    <s v="Pastor Cerin, Maximina"/>
    <s v="06"/>
    <s v="Aa.hh. Victor R. H. De La Torre Mz"/>
    <s v="9 Lt 2"/>
    <s v="Aa.Hh. Victor Raul Haya De La Torre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3"/>
    <s v="07:35"/>
    <s v="445703--44445703--971659049-"/>
    <s v="PEM116"/>
    <x v="100"/>
    <x v="0"/>
    <x v="0"/>
    <s v="Contado"/>
    <n v="9.27"/>
    <s v=" "/>
    <n v="1"/>
    <s v=" "/>
    <x v="3"/>
    <n v="0"/>
    <s v=""/>
  </r>
  <r>
    <s v="10473200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14"/>
    <s v="FERT"/>
    <s v="8758"/>
    <s v="YZ13"/>
    <x v="4"/>
    <s v="UN"/>
    <s v="J"/>
    <s v="3242582881"/>
    <s v="ZPP3"/>
    <s v=""/>
    <s v=""/>
    <s v=""/>
    <s v="10473200"/>
    <s v="Pastor Cerin, Maximina"/>
    <s v="06"/>
    <s v="Aa.hh. Victor R. H. De La Torre Mz"/>
    <s v="9 Lt 2"/>
    <s v="Aa.Hh. Victor Raul Haya De La Torre"/>
    <s v="LAREDO"/>
    <s v="TRUJILLO"/>
    <s v="00306"/>
    <s v="02"/>
    <s v="E5"/>
    <s v=""/>
    <s v=""/>
    <s v="0001"/>
    <s v="09-T492-00044191"/>
    <s v="Cond. de Venta: Carg"/>
    <x v="0"/>
    <n v="38.09000000000000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3"/>
    <s v="07:35"/>
    <s v="445703--44445703--971659049-"/>
    <s v="PEM116"/>
    <x v="100"/>
    <x v="0"/>
    <x v="1"/>
    <s v="Contado"/>
    <n v="0.62"/>
    <s v=" "/>
    <s v=""/>
    <n v="1"/>
    <x v="3"/>
    <n v="0"/>
    <s v=""/>
  </r>
  <r>
    <s v="10058981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57"/>
    <s v="FERT"/>
    <s v="11112"/>
    <s v="YD13"/>
    <x v="2"/>
    <s v="UN"/>
    <s v="J"/>
    <s v="3242583074"/>
    <s v="ZPP3"/>
    <s v=""/>
    <s v=""/>
    <s v=""/>
    <s v="10058981"/>
    <s v="Rodriguez Garcia, Yanira Edith"/>
    <s v="06"/>
    <s v="Ca. Francisco De Zela 1784"/>
    <s v=""/>
    <s v="El Porvenir"/>
    <s v="EL PORVENIR"/>
    <s v="TRUJILLO"/>
    <s v="00306"/>
    <s v="02"/>
    <s v=""/>
    <s v=""/>
    <s v=""/>
    <s v="0001"/>
    <s v="09-T492-00044191"/>
    <s v=""/>
    <x v="0"/>
    <n v="38.09000000000000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6"/>
    <s v="10:08"/>
    <s v="-44403406-44403798-949610656--"/>
    <s v="PEM116"/>
    <x v="101"/>
    <x v="0"/>
    <x v="0"/>
    <s v="Contado"/>
    <n v="50.72"/>
    <s v=" "/>
    <n v="3"/>
    <s v=" "/>
    <x v="3"/>
    <n v="1"/>
    <n v="0.5"/>
  </r>
  <r>
    <s v="1127541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62"/>
    <s v="FERT"/>
    <s v="11112"/>
    <s v="YD13"/>
    <x v="2"/>
    <s v="UN"/>
    <s v="J"/>
    <s v="3242583092"/>
    <s v="ZPP3"/>
    <s v=""/>
    <s v=""/>
    <s v=""/>
    <s v="11275414"/>
    <s v="Inversiones Aguirre &amp; Laureano S.R."/>
    <s v="06"/>
    <s v="Pj. Independencia 451 Int B"/>
    <s v=""/>
    <s v="Urb. 22 De Febrero"/>
    <s v="LAREDO"/>
    <s v="TRUJILLO"/>
    <s v="00306"/>
    <s v="02"/>
    <s v=""/>
    <s v=""/>
    <s v=""/>
    <s v="0001"/>
    <s v="09-T492-00044191"/>
    <s v=""/>
    <x v="0"/>
    <n v="38.090000000000003"/>
    <s v="KM"/>
    <n v="20"/>
    <s v="CA"/>
    <n v="4"/>
    <n v="20"/>
    <x v="0"/>
    <n v="84.96"/>
    <s v="PEN"/>
    <n v="338.12"/>
    <s v="PEN"/>
    <n v="0"/>
    <s v="PEN"/>
    <n v="0"/>
    <s v="PEN"/>
    <n v="0"/>
    <s v="PEN"/>
    <n v="71.209999999999994"/>
    <s v="PEN"/>
    <n v="57.48"/>
    <s v="PEN"/>
    <n v="338.12"/>
    <s v="PEN"/>
    <n v="138.03"/>
    <s v="PEN"/>
    <x v="29"/>
    <s v="09:03"/>
    <s v="-44655705--955516995--"/>
    <s v="PEM116"/>
    <x v="102"/>
    <x v="0"/>
    <x v="0"/>
    <s v="Contado"/>
    <n v="338.12"/>
    <s v=" "/>
    <n v="20"/>
    <s v=" "/>
    <x v="3"/>
    <n v="1"/>
    <n v="0.2"/>
  </r>
  <r>
    <s v="1127541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62"/>
    <s v="FERT"/>
    <s v="11112"/>
    <s v="YZ13"/>
    <x v="2"/>
    <s v="UN"/>
    <s v="J"/>
    <s v="3242583092"/>
    <s v="ZPP3"/>
    <s v=""/>
    <s v=""/>
    <s v=""/>
    <s v="11275414"/>
    <s v="Inversiones Aguirre &amp; Laureano S.R."/>
    <s v="06"/>
    <s v="Pj. Independencia 451 Int B"/>
    <s v=""/>
    <s v="Urb. 22 De Febrero"/>
    <s v="LAREDO"/>
    <s v="TRUJILLO"/>
    <s v="00306"/>
    <s v="02"/>
    <s v="E5"/>
    <s v=""/>
    <s v=""/>
    <s v="0001"/>
    <s v="09-T492-00044191"/>
    <s v="Cond. de Venta: Carg"/>
    <x v="0"/>
    <n v="38.090000000000003"/>
    <s v="KM"/>
    <n v="20"/>
    <s v="UN"/>
    <n v="4"/>
    <n v="20"/>
    <x v="1"/>
    <n v="21.24"/>
    <s v="PEN"/>
    <n v="84.53"/>
    <s v="PEN"/>
    <n v="0"/>
    <s v="PEN"/>
    <n v="0"/>
    <s v="PEN"/>
    <n v="0"/>
    <s v="PEN"/>
    <n v="0"/>
    <s v="PEN"/>
    <n v="0"/>
    <s v="PEN"/>
    <n v="0"/>
    <s v="PEN"/>
    <n v="0"/>
    <s v="PEN"/>
    <x v="29"/>
    <s v="09:03"/>
    <s v="-44655705--955516995--"/>
    <s v="PEM116"/>
    <x v="102"/>
    <x v="0"/>
    <x v="1"/>
    <s v="Contado"/>
    <n v="84.53"/>
    <s v=" "/>
    <s v=""/>
    <n v="20"/>
    <x v="3"/>
    <n v="0"/>
    <s v=""/>
  </r>
  <r>
    <s v="1006339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65"/>
    <s v="FERT"/>
    <s v="11114"/>
    <s v="YD13"/>
    <x v="9"/>
    <s v="UN"/>
    <s v="J"/>
    <s v="3242583269"/>
    <s v="ZPP3"/>
    <s v=""/>
    <s v=""/>
    <s v=""/>
    <s v="10063395"/>
    <s v="Ramos Valverde, Ana Maria"/>
    <s v="06"/>
    <s v="Av. Condemarin Mz C Lt 002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20"/>
    <s v="07:40"/>
    <s v="-44342019--965741223--"/>
    <s v="PEM116"/>
    <x v="103"/>
    <x v="0"/>
    <x v="0"/>
    <s v="Contado"/>
    <n v="18.47"/>
    <s v=" "/>
    <n v="2"/>
    <s v=" "/>
    <x v="3"/>
    <n v="1"/>
    <n v="0.3"/>
  </r>
  <r>
    <s v="1006339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65"/>
    <s v="FERT"/>
    <s v="11118"/>
    <s v="YD13"/>
    <x v="6"/>
    <s v="UN"/>
    <s v="J"/>
    <s v="3242583269"/>
    <s v="ZPP3"/>
    <s v=""/>
    <s v=""/>
    <s v=""/>
    <s v="10063395"/>
    <s v="Ramos Valverde, Ana Maria"/>
    <s v="06"/>
    <s v="Av. Condemarin Mz C Lt 002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0"/>
    <s v="07:40"/>
    <s v="-44342019--965741223--"/>
    <s v="PEM116"/>
    <x v="103"/>
    <x v="0"/>
    <x v="0"/>
    <s v="Contado"/>
    <n v="13.86"/>
    <s v=" "/>
    <n v="1"/>
    <s v=" "/>
    <x v="3"/>
    <n v="0"/>
    <s v=""/>
  </r>
  <r>
    <s v="1006363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72"/>
    <s v="FERT"/>
    <s v="9314"/>
    <s v="YD13"/>
    <x v="10"/>
    <s v="UN"/>
    <s v="J"/>
    <s v="3242583351"/>
    <s v="ZPP3"/>
    <s v=""/>
    <s v=""/>
    <s v=""/>
    <s v="10063634"/>
    <s v="Delgado Ramirez, Vilma"/>
    <s v="06"/>
    <s v="Cpm. La Merced Iii Mz A Lt 24"/>
    <s v=""/>
    <s v="Laredo"/>
    <s v="LAREDO"/>
    <s v="TRUJILLO"/>
    <s v="00302"/>
    <s v="02"/>
    <s v=""/>
    <s v=""/>
    <s v=""/>
    <s v="0001"/>
    <s v="09-T492-00044191"/>
    <s v=""/>
    <x v="0"/>
    <n v="38.09000000000000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7"/>
    <s v="08:13"/>
    <s v="44435331----949447489-"/>
    <s v="PEM118"/>
    <x v="104"/>
    <x v="0"/>
    <x v="0"/>
    <s v="Contado"/>
    <n v="7.24"/>
    <s v=" "/>
    <n v="1"/>
    <s v=" "/>
    <x v="3"/>
    <n v="1"/>
    <n v="0.2"/>
  </r>
  <r>
    <s v="1006363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72"/>
    <s v="FERT"/>
    <s v="11118"/>
    <s v="YD13"/>
    <x v="6"/>
    <s v="UN"/>
    <s v="J"/>
    <s v="3242583351"/>
    <s v="ZPP3"/>
    <s v=""/>
    <s v=""/>
    <s v=""/>
    <s v="10063634"/>
    <s v="Delgado Ramirez, Vilma"/>
    <s v="06"/>
    <s v="Cpm. La Merced Iii Mz A Lt 24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7"/>
    <s v="08:13"/>
    <s v="44435331----949447489-"/>
    <s v="PEM118"/>
    <x v="104"/>
    <x v="0"/>
    <x v="0"/>
    <s v="Contado"/>
    <n v="27.71"/>
    <s v=" "/>
    <n v="2"/>
    <s v=" "/>
    <x v="3"/>
    <n v="0"/>
    <s v=""/>
  </r>
  <r>
    <s v="1006363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72"/>
    <s v="FERT"/>
    <s v="4961"/>
    <s v="YD13"/>
    <x v="8"/>
    <s v="UN"/>
    <s v="J"/>
    <s v="3242583351"/>
    <s v="ZPP3"/>
    <s v=""/>
    <s v=""/>
    <s v=""/>
    <s v="10063634"/>
    <s v="Delgado Ramirez, Vilma"/>
    <s v="06"/>
    <s v="Cpm. La Merced Iii Mz A Lt 24"/>
    <s v=""/>
    <s v="Laredo"/>
    <s v="LAREDO"/>
    <s v="TRUJILLO"/>
    <s v="00305"/>
    <s v="02"/>
    <s v=""/>
    <s v=""/>
    <s v=""/>
    <s v="0001"/>
    <s v="09-T492-00044191"/>
    <s v=""/>
    <x v="0"/>
    <n v="38.090000000000003"/>
    <s v="KM"/>
    <n v="2"/>
    <s v="CA"/>
    <n v="15"/>
    <n v="2"/>
    <x v="0"/>
    <n v="6.47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17"/>
    <s v="08:13"/>
    <s v="44435331----949447489-"/>
    <s v="PEM118"/>
    <x v="104"/>
    <x v="0"/>
    <x v="0"/>
    <s v="Contado"/>
    <n v="32.200000000000003"/>
    <s v=" "/>
    <n v="2"/>
    <s v=" "/>
    <x v="3"/>
    <n v="0"/>
    <s v=""/>
  </r>
  <r>
    <s v="1006363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72"/>
    <s v="FERT"/>
    <s v="11112"/>
    <s v="YD13"/>
    <x v="2"/>
    <s v="UN"/>
    <s v="J"/>
    <s v="3242583351"/>
    <s v="ZPP3"/>
    <s v=""/>
    <s v=""/>
    <s v=""/>
    <s v="10063634"/>
    <s v="Delgado Ramirez, Vilma"/>
    <s v="06"/>
    <s v="Cpm. La Merced Iii Mz A Lt 24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7"/>
    <s v="08:13"/>
    <s v="44435331----949447489-"/>
    <s v="PEM118"/>
    <x v="104"/>
    <x v="0"/>
    <x v="0"/>
    <s v="Contado"/>
    <n v="16.91"/>
    <s v=" "/>
    <n v="1"/>
    <s v=" "/>
    <x v="3"/>
    <n v="0"/>
    <s v=""/>
  </r>
  <r>
    <s v="1006363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72"/>
    <s v="FERT"/>
    <s v="5454"/>
    <s v="YD13"/>
    <x v="1"/>
    <s v="UN"/>
    <s v="J"/>
    <s v="3242583351"/>
    <s v="ZPP3"/>
    <s v=""/>
    <s v=""/>
    <s v=""/>
    <s v="10063634"/>
    <s v="Delgado Ramirez, Vilma"/>
    <s v="06"/>
    <s v="Cpm. La Merced Iii Mz A Lt 24"/>
    <s v=""/>
    <s v="Laredo"/>
    <s v="LAREDO"/>
    <s v="TRUJILLO"/>
    <s v="00305"/>
    <s v="02"/>
    <s v=""/>
    <s v=""/>
    <s v=""/>
    <s v="0001"/>
    <s v="09-T492-00044191"/>
    <s v=""/>
    <x v="0"/>
    <n v="38.090000000000003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17"/>
    <s v="08:13"/>
    <s v="44435331----949447489-"/>
    <s v="PEM118"/>
    <x v="104"/>
    <x v="0"/>
    <x v="0"/>
    <s v="Contado"/>
    <n v="31.78"/>
    <s v=" "/>
    <n v="2"/>
    <s v=" "/>
    <x v="3"/>
    <n v="0"/>
    <s v=""/>
  </r>
  <r>
    <s v="1006363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72"/>
    <s v="FERT"/>
    <s v="8758"/>
    <s v="YD13"/>
    <x v="4"/>
    <s v="UN"/>
    <s v="J"/>
    <s v="3242583351"/>
    <s v="ZPP3"/>
    <s v=""/>
    <s v=""/>
    <s v=""/>
    <s v="10063634"/>
    <s v="Delgado Ramirez, Vilma"/>
    <s v="06"/>
    <s v="Cpm. La Merced Iii Mz A Lt 24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7"/>
    <s v="08:13"/>
    <s v="44435331----949447489-"/>
    <s v="PEM118"/>
    <x v="104"/>
    <x v="0"/>
    <x v="0"/>
    <s v="Contado"/>
    <n v="9.27"/>
    <s v=" "/>
    <n v="1"/>
    <s v=" "/>
    <x v="3"/>
    <n v="0"/>
    <s v=""/>
  </r>
  <r>
    <s v="1006363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72"/>
    <s v="FERT"/>
    <s v="12464"/>
    <s v="YD13"/>
    <x v="13"/>
    <s v="UN"/>
    <s v="J"/>
    <s v="3242583351"/>
    <s v="ZPP3"/>
    <s v=""/>
    <s v=""/>
    <s v=""/>
    <s v="10063634"/>
    <s v="Delgado Ramirez, Vilma"/>
    <s v="06"/>
    <s v="Cpm. La Merced Iii Mz A Lt 24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7"/>
    <s v="08:13"/>
    <s v="44435331----949447489-"/>
    <s v="PEM118"/>
    <x v="104"/>
    <x v="0"/>
    <x v="0"/>
    <s v="Contado"/>
    <n v="5.54"/>
    <s v=" "/>
    <n v="1"/>
    <s v=" "/>
    <x v="3"/>
    <n v="0"/>
    <s v=""/>
  </r>
  <r>
    <s v="1006363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72"/>
    <s v="FERT"/>
    <s v="8758"/>
    <s v="YZ13"/>
    <x v="4"/>
    <s v="UN"/>
    <s v="J"/>
    <s v="3242583351"/>
    <s v="ZPP3"/>
    <s v=""/>
    <s v=""/>
    <s v=""/>
    <s v="10063634"/>
    <s v="Delgado Ramirez, Vilma"/>
    <s v="06"/>
    <s v="Cpm. La Merced Iii Mz A Lt 24"/>
    <s v=""/>
    <s v="Laredo"/>
    <s v="LAREDO"/>
    <s v="TRUJILLO"/>
    <s v="00306"/>
    <s v="02"/>
    <s v="E5"/>
    <s v=""/>
    <s v=""/>
    <s v="0001"/>
    <s v="09-T492-00044191"/>
    <s v="Cond. de Venta: Carg"/>
    <x v="0"/>
    <n v="38.09000000000000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7"/>
    <s v="08:13"/>
    <s v="44435331----949447489-"/>
    <s v="PEM118"/>
    <x v="104"/>
    <x v="0"/>
    <x v="1"/>
    <s v="Contado"/>
    <n v="0.62"/>
    <s v=" "/>
    <s v=""/>
    <n v="1"/>
    <x v="3"/>
    <n v="0"/>
    <s v=""/>
  </r>
  <r>
    <s v="1006230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88"/>
    <s v="FERT"/>
    <s v="11112"/>
    <s v="YD13"/>
    <x v="2"/>
    <s v="UN"/>
    <s v="J"/>
    <s v="3242583741"/>
    <s v="ZPP3"/>
    <s v=""/>
    <s v=""/>
    <s v=""/>
    <s v="10062308"/>
    <s v="Rodriguez Herrera, Paola Del Rocio"/>
    <s v="01"/>
    <s v="Aa.Hh. 30 De Noviembre Mzn 008 Lote"/>
    <s v="031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4"/>
    <s v="08:35"/>
    <s v="---972846650--"/>
    <s v="PEM118"/>
    <x v="105"/>
    <x v="0"/>
    <x v="0"/>
    <s v="Contado"/>
    <n v="16.91"/>
    <s v=" "/>
    <n v="1"/>
    <s v=" "/>
    <x v="3"/>
    <n v="1"/>
    <n v="1.9"/>
  </r>
  <r>
    <s v="1006230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88"/>
    <s v="FERT"/>
    <s v="5454"/>
    <s v="YD13"/>
    <x v="1"/>
    <s v="UN"/>
    <s v="J"/>
    <s v="3242583741"/>
    <s v="ZPP3"/>
    <s v=""/>
    <s v=""/>
    <s v=""/>
    <s v="10062308"/>
    <s v="Rodriguez Herrera, Paola Del Rocio"/>
    <s v="01"/>
    <s v="Aa.Hh. 30 De Noviembre Mzn 008 Lote"/>
    <s v="031"/>
    <s v="Laredo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4"/>
    <s v="08:35"/>
    <s v="---972846650--"/>
    <s v="PEM118"/>
    <x v="105"/>
    <x v="0"/>
    <x v="0"/>
    <s v="Contado"/>
    <n v="15.89"/>
    <s v=" "/>
    <n v="1"/>
    <s v=" "/>
    <x v="3"/>
    <n v="0"/>
    <s v=""/>
  </r>
  <r>
    <s v="1006230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88"/>
    <s v="FERT"/>
    <s v="4562"/>
    <s v="YD13"/>
    <x v="0"/>
    <s v="UN"/>
    <s v="J"/>
    <s v="3242583741"/>
    <s v="ZPP3"/>
    <s v=""/>
    <s v=""/>
    <s v=""/>
    <s v="10062308"/>
    <s v="Rodriguez Herrera, Paola Del Rocio"/>
    <s v="01"/>
    <s v="Aa.Hh. 30 De Noviembre Mzn 008 Lote"/>
    <s v="031"/>
    <s v="Laredo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24"/>
    <s v="08:35"/>
    <s v="---972846650--"/>
    <s v="PEM118"/>
    <x v="105"/>
    <x v="0"/>
    <x v="0"/>
    <s v="Contado"/>
    <n v="6.44"/>
    <s v=" "/>
    <n v="1"/>
    <s v=" "/>
    <x v="3"/>
    <n v="0"/>
    <s v=""/>
  </r>
  <r>
    <s v="10941833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0999"/>
    <s v="FERT"/>
    <s v="4562"/>
    <s v="YD13"/>
    <x v="0"/>
    <s v="UN"/>
    <s v="J"/>
    <s v="3242583839"/>
    <s v="ZPP3"/>
    <s v=""/>
    <s v=""/>
    <s v=""/>
    <s v="10941833"/>
    <s v="Lopez Mercado, Janet Yoni"/>
    <s v="01"/>
    <s v="Ca. Andres Avelino Caceres 177"/>
    <s v=""/>
    <s v="Pp.Jj. El Porvenir"/>
    <s v="EL PORVENIR"/>
    <s v="TRUJILLO"/>
    <s v="00305"/>
    <s v="02"/>
    <s v=""/>
    <s v=""/>
    <s v=""/>
    <s v="0001"/>
    <s v="09-T492-00044191"/>
    <s v=""/>
    <x v="0"/>
    <n v="38.090000000000003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0"/>
    <s v="10:02"/>
    <s v="44401746-----"/>
    <s v="PEM116"/>
    <x v="106"/>
    <x v="0"/>
    <x v="0"/>
    <s v="Contado"/>
    <n v="19.32"/>
    <s v=" "/>
    <n v="3"/>
    <s v=" "/>
    <x v="3"/>
    <n v="1"/>
    <n v="0.2"/>
  </r>
  <r>
    <s v="11457330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11"/>
    <s v="FERT"/>
    <s v="11118"/>
    <s v="YD13"/>
    <x v="6"/>
    <s v="UN"/>
    <s v="J"/>
    <s v="3242584152"/>
    <s v="ZPP3"/>
    <s v=""/>
    <s v=""/>
    <s v=""/>
    <s v="11457330"/>
    <s v="Varela Lezama, Jorge Luis"/>
    <s v="06"/>
    <s v="Av. Pumacahua 1725"/>
    <s v=""/>
    <s v=""/>
    <s v="EL PORVENIR"/>
    <s v="TRUJILLO"/>
    <s v="00306"/>
    <s v="02"/>
    <s v=""/>
    <s v=""/>
    <s v=""/>
    <s v="0001"/>
    <s v="09-T492-00044191"/>
    <s v=""/>
    <x v="0"/>
    <n v="38.090000000000003"/>
    <s v="KM"/>
    <n v="3"/>
    <s v="CA"/>
    <n v="15"/>
    <n v="3"/>
    <x v="0"/>
    <n v="12.48"/>
    <s v="PEN"/>
    <n v="41.57"/>
    <s v="PEN"/>
    <n v="0"/>
    <s v="PEN"/>
    <n v="-12.16"/>
    <s v="PEN"/>
    <n v="0"/>
    <s v="PEN"/>
    <n v="6.19"/>
    <s v="PEN"/>
    <n v="5"/>
    <s v="PEN"/>
    <n v="29.41"/>
    <s v="PEN"/>
    <n v="12"/>
    <s v="PEN"/>
    <x v="10"/>
    <s v="10:13"/>
    <s v="---990011250-988068198-948179032"/>
    <s v="PEM116"/>
    <x v="107"/>
    <x v="0"/>
    <x v="0"/>
    <s v="Contado"/>
    <n v="41.57"/>
    <s v=" "/>
    <n v="3"/>
    <s v=" "/>
    <x v="3"/>
    <n v="1"/>
    <n v="9.6"/>
  </r>
  <r>
    <s v="11193671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36"/>
    <s v="FERT"/>
    <s v="11113"/>
    <s v="YD13"/>
    <x v="3"/>
    <s v="UN"/>
    <s v="J"/>
    <s v="3242584726"/>
    <s v="ZPP3"/>
    <s v=""/>
    <s v=""/>
    <s v=""/>
    <s v="11193671"/>
    <s v="Ferrel Bardales, Miriam Teotista"/>
    <s v="06"/>
    <s v="Aa.hh. Centenario Mz B Lt 1"/>
    <s v=""/>
    <s v="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15"/>
    <s v="07:44"/>
    <s v="---934746956-960800940-"/>
    <s v="PEM118"/>
    <x v="108"/>
    <x v="0"/>
    <x v="0"/>
    <s v="Contado"/>
    <n v="7.39"/>
    <s v=" "/>
    <n v="1"/>
    <s v=" "/>
    <x v="3"/>
    <n v="1"/>
    <n v="0.3"/>
  </r>
  <r>
    <s v="11193671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36"/>
    <s v="FERT"/>
    <s v="12464"/>
    <s v="YD13"/>
    <x v="13"/>
    <s v="UN"/>
    <s v="J"/>
    <s v="3242584726"/>
    <s v="ZPP3"/>
    <s v=""/>
    <s v=""/>
    <s v=""/>
    <s v="11193671"/>
    <s v="Ferrel Bardales, Miriam Teotista"/>
    <s v="06"/>
    <s v="Aa.hh. Centenario Mz B Lt 1"/>
    <s v=""/>
    <s v=""/>
    <s v="LAREDO"/>
    <s v="TRUJILLO"/>
    <s v="00306"/>
    <s v="02"/>
    <s v=""/>
    <s v=""/>
    <s v=""/>
    <s v="0001"/>
    <s v="09-T492-00044191"/>
    <s v=""/>
    <x v="0"/>
    <n v="38.090000000000003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15"/>
    <s v="07:44"/>
    <s v="---934746956-960800940-"/>
    <s v="PEM118"/>
    <x v="108"/>
    <x v="0"/>
    <x v="0"/>
    <s v="Contado"/>
    <n v="11.08"/>
    <s v=" "/>
    <n v="2"/>
    <s v=" "/>
    <x v="3"/>
    <n v="0"/>
    <s v=""/>
  </r>
  <r>
    <s v="10053949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41"/>
    <s v="FERT"/>
    <s v="11113"/>
    <s v="YD13"/>
    <x v="3"/>
    <s v="UN"/>
    <s v="J"/>
    <s v="3242584854"/>
    <s v="ZPP3"/>
    <s v=""/>
    <s v=""/>
    <s v=""/>
    <s v="10053949"/>
    <s v="Talledo Aguilar De Murga, Teresa Fa"/>
    <s v="01"/>
    <s v="Ca. Carbonell 0105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6"/>
    <s v="08:39"/>
    <s v="-44446445--981729148--"/>
    <s v="PEMC99"/>
    <x v="109"/>
    <x v="0"/>
    <x v="0"/>
    <s v="Contado"/>
    <n v="7.39"/>
    <s v=" "/>
    <n v="1"/>
    <s v=" "/>
    <x v="3"/>
    <n v="1"/>
    <n v="0.3"/>
  </r>
  <r>
    <s v="10053949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41"/>
    <s v="FERT"/>
    <s v="11118"/>
    <s v="YD13"/>
    <x v="6"/>
    <s v="UN"/>
    <s v="J"/>
    <s v="3242584854"/>
    <s v="ZPP3"/>
    <s v=""/>
    <s v=""/>
    <s v=""/>
    <s v="10053949"/>
    <s v="Talledo Aguilar De Murga, Teresa Fa"/>
    <s v="01"/>
    <s v="Ca. Carbonell 0105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6"/>
    <s v="08:39"/>
    <s v="-44446445--981729148--"/>
    <s v="PEMC99"/>
    <x v="109"/>
    <x v="0"/>
    <x v="0"/>
    <s v="Contado"/>
    <n v="13.86"/>
    <s v=" "/>
    <n v="1"/>
    <s v=" "/>
    <x v="3"/>
    <n v="0"/>
    <s v=""/>
  </r>
  <r>
    <s v="10053949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41"/>
    <s v="FERT"/>
    <s v="4961"/>
    <s v="YD13"/>
    <x v="8"/>
    <s v="UN"/>
    <s v="J"/>
    <s v="3242584854"/>
    <s v="ZPP3"/>
    <s v=""/>
    <s v=""/>
    <s v=""/>
    <s v="10053949"/>
    <s v="Talledo Aguilar De Murga, Teresa Fa"/>
    <s v="01"/>
    <s v="Ca. Carbonell 0105"/>
    <s v=""/>
    <s v="Laredo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6"/>
    <s v="08:39"/>
    <s v="-44446445--981729148--"/>
    <s v="PEMC99"/>
    <x v="109"/>
    <x v="0"/>
    <x v="0"/>
    <s v="Contado"/>
    <n v="16.100000000000001"/>
    <s v=" "/>
    <n v="1"/>
    <s v=" "/>
    <x v="3"/>
    <n v="0"/>
    <s v=""/>
  </r>
  <r>
    <s v="1153455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59"/>
    <s v="FERT"/>
    <s v="4562"/>
    <s v="YD13"/>
    <x v="0"/>
    <s v="UN"/>
    <s v="J"/>
    <s v="3242585267"/>
    <s v="ZPP3"/>
    <s v=""/>
    <s v=""/>
    <s v=""/>
    <s v="11534555"/>
    <s v="Flores Morillas Vda De Loayza, Mari"/>
    <s v="06"/>
    <s v="S/V Maura Alcantara Mz C Lt 12"/>
    <s v=""/>
    <s v=""/>
    <s v="LAREDO"/>
    <s v="TRUJILLO"/>
    <s v="00305"/>
    <s v="02"/>
    <s v=""/>
    <s v=""/>
    <s v=""/>
    <s v="0001"/>
    <s v="09-T492-00044191"/>
    <s v=""/>
    <x v="0"/>
    <n v="38.090000000000003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6"/>
    <s v="09:11"/>
    <s v="---962001864--"/>
    <s v="PEM116"/>
    <x v="110"/>
    <x v="0"/>
    <x v="0"/>
    <s v="Contado"/>
    <n v="19.32"/>
    <s v=" "/>
    <n v="3"/>
    <s v=" "/>
    <x v="3"/>
    <n v="1"/>
    <n v="0.3"/>
  </r>
  <r>
    <s v="1153455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59"/>
    <s v="FERT"/>
    <s v="12464"/>
    <s v="YD13"/>
    <x v="13"/>
    <s v="UN"/>
    <s v="J"/>
    <s v="3242585267"/>
    <s v="ZPP3"/>
    <s v=""/>
    <s v=""/>
    <s v=""/>
    <s v="11534555"/>
    <s v="Flores Morillas Vda De Loayza, Mari"/>
    <s v="06"/>
    <s v="S/V Maura Alcantara Mz C Lt 12"/>
    <s v=""/>
    <s v=""/>
    <s v="LAREDO"/>
    <s v="TRUJILLO"/>
    <s v="00306"/>
    <s v="02"/>
    <s v=""/>
    <s v=""/>
    <s v=""/>
    <s v="0001"/>
    <s v="09-T492-00044191"/>
    <s v=""/>
    <x v="0"/>
    <n v="38.090000000000003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16"/>
    <s v="09:11"/>
    <s v="---962001864--"/>
    <s v="PEM116"/>
    <x v="110"/>
    <x v="0"/>
    <x v="0"/>
    <s v="Contado"/>
    <n v="11.08"/>
    <s v=" "/>
    <n v="2"/>
    <s v=" "/>
    <x v="3"/>
    <n v="0"/>
    <s v=""/>
  </r>
  <r>
    <s v="10063560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60"/>
    <s v="FERT"/>
    <s v="11112"/>
    <s v="YD13"/>
    <x v="2"/>
    <s v="UN"/>
    <s v="J"/>
    <s v="3242585291"/>
    <s v="ZPP3"/>
    <s v=""/>
    <s v=""/>
    <s v=""/>
    <s v="10063560"/>
    <s v="Perez Rodriguez, Juana Rosa"/>
    <s v="01"/>
    <s v="Aa.hh. Martires Del 32 Mz LL Lt 010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5"/>
    <s v="09:24"/>
    <s v="341931-44341931----"/>
    <s v="PEM116"/>
    <x v="111"/>
    <x v="0"/>
    <x v="0"/>
    <s v="Contado"/>
    <n v="33.81"/>
    <s v=" "/>
    <n v="2"/>
    <s v=" "/>
    <x v="3"/>
    <n v="1"/>
    <n v="0.3"/>
  </r>
  <r>
    <s v="10063560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60"/>
    <s v="FERT"/>
    <s v="8758"/>
    <s v="YD13"/>
    <x v="4"/>
    <s v="UN"/>
    <s v="J"/>
    <s v="3242585291"/>
    <s v="ZPP3"/>
    <s v=""/>
    <s v=""/>
    <s v=""/>
    <s v="10063560"/>
    <s v="Perez Rodriguez, Juana Rosa"/>
    <s v="01"/>
    <s v="Aa.hh. Martires Del 32 Mz LL Lt 010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5"/>
    <s v="09:24"/>
    <s v="341931-44341931----"/>
    <s v="PEM116"/>
    <x v="111"/>
    <x v="0"/>
    <x v="0"/>
    <s v="Contado"/>
    <n v="9.27"/>
    <s v=" "/>
    <n v="1"/>
    <s v=" "/>
    <x v="3"/>
    <n v="0"/>
    <s v=""/>
  </r>
  <r>
    <s v="10063560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60"/>
    <s v="FERT"/>
    <s v="8758"/>
    <s v="YZ13"/>
    <x v="4"/>
    <s v="UN"/>
    <s v="J"/>
    <s v="3242585291"/>
    <s v="ZPP3"/>
    <s v=""/>
    <s v=""/>
    <s v=""/>
    <s v="10063560"/>
    <s v="Perez Rodriguez, Juana Rosa"/>
    <s v="01"/>
    <s v="Aa.hh. Martires Del 32 Mz LL Lt 010"/>
    <s v=""/>
    <s v="Laredo"/>
    <s v="LAREDO"/>
    <s v="TRUJILLO"/>
    <s v="00306"/>
    <s v="02"/>
    <s v="E5"/>
    <s v=""/>
    <s v=""/>
    <s v="0001"/>
    <s v="09-T492-00044191"/>
    <s v="Cond. de Venta: Carg"/>
    <x v="0"/>
    <n v="38.09000000000000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5"/>
    <s v="09:24"/>
    <s v="341931-44341931----"/>
    <s v="PEM116"/>
    <x v="111"/>
    <x v="0"/>
    <x v="1"/>
    <s v="Contado"/>
    <n v="0.62"/>
    <s v=" "/>
    <s v=""/>
    <n v="1"/>
    <x v="3"/>
    <n v="0"/>
    <s v=""/>
  </r>
  <r>
    <s v="11747796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2"/>
    <s v="FERT"/>
    <s v="5454"/>
    <s v="YD13"/>
    <x v="1"/>
    <s v="UN"/>
    <s v="J"/>
    <s v="3242585357"/>
    <s v="ZPP3"/>
    <s v=""/>
    <s v=""/>
    <s v=""/>
    <s v="11747796"/>
    <s v="Azabache Moreno De Diaz, Gladyz Ama"/>
    <s v="06"/>
    <s v="Jr. San Martin 20"/>
    <s v=""/>
    <s v="Laredo"/>
    <s v="LAREDO"/>
    <s v="TRUJILLO"/>
    <s v="00305"/>
    <s v="02"/>
    <s v=""/>
    <s v=""/>
    <s v=""/>
    <s v="0001"/>
    <s v="09-T492-00044191"/>
    <s v=""/>
    <x v="0"/>
    <n v="38.090000000000003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4"/>
    <s v="09:16"/>
    <s v="---960199657-986002370-"/>
    <s v="PEMD08"/>
    <x v="112"/>
    <x v="0"/>
    <x v="0"/>
    <s v="Contado"/>
    <n v="31.78"/>
    <s v=" "/>
    <n v="2"/>
    <s v=" "/>
    <x v="3"/>
    <n v="1"/>
    <n v="0.3"/>
  </r>
  <r>
    <s v="11747796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2"/>
    <s v="FERT"/>
    <s v="11112"/>
    <s v="YD13"/>
    <x v="2"/>
    <s v="UN"/>
    <s v="J"/>
    <s v="3242585357"/>
    <s v="ZPP3"/>
    <s v=""/>
    <s v=""/>
    <s v=""/>
    <s v="11747796"/>
    <s v="Azabache Moreno De Diaz, Gladyz Ama"/>
    <s v="06"/>
    <s v="Jr. San Martin 20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4"/>
    <s v="09:16"/>
    <s v="---960199657-986002370-"/>
    <s v="PEMD08"/>
    <x v="112"/>
    <x v="0"/>
    <x v="0"/>
    <s v="Contado"/>
    <n v="16.91"/>
    <s v=" "/>
    <n v="1"/>
    <s v=" "/>
    <x v="3"/>
    <n v="0"/>
    <s v=""/>
  </r>
  <r>
    <s v="1159077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5"/>
    <s v="FERT"/>
    <s v="11112"/>
    <s v="YD13"/>
    <x v="2"/>
    <s v="UN"/>
    <s v="J"/>
    <s v="3242585380"/>
    <s v="ZPP3"/>
    <s v=""/>
    <s v=""/>
    <s v=""/>
    <s v="11590778"/>
    <s v="Quispe Rodriguez, Elizabeth"/>
    <s v="01"/>
    <s v="S/V Campiña La Merced Mz E Lt 8"/>
    <s v=""/>
    <s v="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"/>
    <s v="09:34"/>
    <s v="---965973800--"/>
    <s v="PEMD08"/>
    <x v="113"/>
    <x v="0"/>
    <x v="0"/>
    <s v="Contado"/>
    <n v="16.91"/>
    <s v=" "/>
    <n v="1"/>
    <s v=" "/>
    <x v="3"/>
    <n v="1"/>
    <n v="1.9"/>
  </r>
  <r>
    <s v="1159077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5"/>
    <s v="FERT"/>
    <s v="11118"/>
    <s v="YD13"/>
    <x v="6"/>
    <s v="UN"/>
    <s v="J"/>
    <s v="3242585380"/>
    <s v="ZPP3"/>
    <s v=""/>
    <s v=""/>
    <s v=""/>
    <s v="11590778"/>
    <s v="Quispe Rodriguez, Elizabeth"/>
    <s v="01"/>
    <s v="S/V Campiña La Merced Mz E Lt 8"/>
    <s v=""/>
    <s v=""/>
    <s v="LAREDO"/>
    <s v="TRUJILLO"/>
    <s v="00306"/>
    <s v="02"/>
    <s v=""/>
    <s v=""/>
    <s v=""/>
    <s v="0001"/>
    <s v="09-T492-00044191"/>
    <s v=""/>
    <x v="0"/>
    <n v="38.09000000000000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"/>
    <s v="09:34"/>
    <s v="---965973800--"/>
    <s v="PEMD08"/>
    <x v="113"/>
    <x v="0"/>
    <x v="0"/>
    <s v="Contado"/>
    <n v="27.71"/>
    <s v=" "/>
    <n v="2"/>
    <s v=" "/>
    <x v="3"/>
    <n v="0"/>
    <s v=""/>
  </r>
  <r>
    <s v="1159077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5"/>
    <s v="FERT"/>
    <s v="4562"/>
    <s v="YD13"/>
    <x v="0"/>
    <s v="UN"/>
    <s v="J"/>
    <s v="3242585380"/>
    <s v="ZPP3"/>
    <s v=""/>
    <s v=""/>
    <s v=""/>
    <s v="11590778"/>
    <s v="Quispe Rodriguez, Elizabeth"/>
    <s v="01"/>
    <s v="S/V Campiña La Merced Mz E Lt 8"/>
    <s v=""/>
    <s v=""/>
    <s v="LAREDO"/>
    <s v="TRUJILLO"/>
    <s v="00305"/>
    <s v="02"/>
    <s v=""/>
    <s v=""/>
    <s v=""/>
    <s v="0001"/>
    <s v="09-T492-00044191"/>
    <s v=""/>
    <x v="0"/>
    <n v="38.090000000000003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"/>
    <s v="09:34"/>
    <s v="---965973800--"/>
    <s v="PEMD08"/>
    <x v="113"/>
    <x v="0"/>
    <x v="0"/>
    <s v="Contado"/>
    <n v="12.88"/>
    <s v=" "/>
    <n v="2"/>
    <s v=" "/>
    <x v="3"/>
    <n v="0"/>
    <s v=""/>
  </r>
  <r>
    <s v="1159077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5"/>
    <s v="FERT"/>
    <s v="4961"/>
    <s v="YD13"/>
    <x v="8"/>
    <s v="UN"/>
    <s v="J"/>
    <s v="3242585380"/>
    <s v="ZPP3"/>
    <s v=""/>
    <s v=""/>
    <s v=""/>
    <s v="11590778"/>
    <s v="Quispe Rodriguez, Elizabeth"/>
    <s v="01"/>
    <s v="S/V Campiña La Merced Mz E Lt 8"/>
    <s v=""/>
    <s v=""/>
    <s v="LAREDO"/>
    <s v="TRUJILLO"/>
    <s v="00305"/>
    <s v="02"/>
    <s v=""/>
    <s v=""/>
    <s v=""/>
    <s v="0001"/>
    <s v="09-T492-00044191"/>
    <s v=""/>
    <x v="0"/>
    <n v="38.090000000000003"/>
    <s v="KM"/>
    <n v="2"/>
    <s v="CA"/>
    <n v="15"/>
    <n v="2"/>
    <x v="0"/>
    <n v="6.47"/>
    <s v="PEN"/>
    <n v="32.200000000000003"/>
    <s v="PEN"/>
    <n v="0"/>
    <s v="PEN"/>
    <n v="-4.83"/>
    <s v="PEN"/>
    <n v="0"/>
    <s v="PEN"/>
    <n v="4.93"/>
    <s v="PEN"/>
    <n v="0"/>
    <s v="PEN"/>
    <n v="27.37"/>
    <s v="PEN"/>
    <n v="5.58"/>
    <s v="PEN"/>
    <x v="2"/>
    <s v="09:34"/>
    <s v="---965973800--"/>
    <s v="PEMD08"/>
    <x v="113"/>
    <x v="0"/>
    <x v="0"/>
    <s v="Contado"/>
    <n v="32.200000000000003"/>
    <s v=" "/>
    <n v="2"/>
    <s v=" "/>
    <x v="3"/>
    <n v="0"/>
    <s v=""/>
  </r>
  <r>
    <s v="1159077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5"/>
    <s v="FERT"/>
    <s v="5454"/>
    <s v="YD13"/>
    <x v="1"/>
    <s v="UN"/>
    <s v="J"/>
    <s v="3242585380"/>
    <s v="ZPP3"/>
    <s v=""/>
    <s v=""/>
    <s v=""/>
    <s v="11590778"/>
    <s v="Quispe Rodriguez, Elizabeth"/>
    <s v="01"/>
    <s v="S/V Campiña La Merced Mz E Lt 8"/>
    <s v=""/>
    <s v="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"/>
    <s v="09:34"/>
    <s v="---965973800--"/>
    <s v="PEMD08"/>
    <x v="113"/>
    <x v="0"/>
    <x v="0"/>
    <s v="Contado"/>
    <n v="15.89"/>
    <s v=" "/>
    <n v="1"/>
    <s v=" "/>
    <x v="3"/>
    <n v="0"/>
    <s v=""/>
  </r>
  <r>
    <s v="1159077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5"/>
    <s v="FERT"/>
    <s v="4963"/>
    <s v="YD13"/>
    <x v="7"/>
    <s v="UN"/>
    <s v="J"/>
    <s v="3242585380"/>
    <s v="ZPP3"/>
    <s v=""/>
    <s v=""/>
    <s v=""/>
    <s v="11590778"/>
    <s v="Quispe Rodriguez, Elizabeth"/>
    <s v="01"/>
    <s v="S/V Campiña La Merced Mz E Lt 8"/>
    <s v=""/>
    <s v="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15"/>
    <n v="1"/>
    <x v="0"/>
    <n v="3.28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2"/>
    <s v="09:34"/>
    <s v="---965973800--"/>
    <s v="PEMD08"/>
    <x v="113"/>
    <x v="0"/>
    <x v="0"/>
    <s v="Contado"/>
    <n v="16.100000000000001"/>
    <s v=" "/>
    <n v="1"/>
    <s v=" "/>
    <x v="3"/>
    <n v="0"/>
    <s v=""/>
  </r>
  <r>
    <s v="1159077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5"/>
    <s v="FERT"/>
    <s v="9314"/>
    <s v="YD13"/>
    <x v="10"/>
    <s v="UN"/>
    <s v="J"/>
    <s v="3242585380"/>
    <s v="ZPP3"/>
    <s v=""/>
    <s v=""/>
    <s v=""/>
    <s v="11590778"/>
    <s v="Quispe Rodriguez, Elizabeth"/>
    <s v="01"/>
    <s v="S/V Campiña La Merced Mz E Lt 8"/>
    <s v=""/>
    <s v=""/>
    <s v="LAREDO"/>
    <s v="TRUJILLO"/>
    <s v="00302"/>
    <s v="02"/>
    <s v=""/>
    <s v=""/>
    <s v=""/>
    <s v="0001"/>
    <s v="09-T492-00044191"/>
    <s v=""/>
    <x v="0"/>
    <n v="38.090000000000003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2"/>
    <s v="09:34"/>
    <s v="---965973800--"/>
    <s v="PEMD08"/>
    <x v="113"/>
    <x v="0"/>
    <x v="0"/>
    <s v="Contado"/>
    <n v="14.49"/>
    <s v=" "/>
    <n v="2"/>
    <s v=" "/>
    <x v="3"/>
    <n v="0"/>
    <s v=""/>
  </r>
  <r>
    <s v="1122092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6"/>
    <s v="FERT"/>
    <s v="11112"/>
    <s v="YD13"/>
    <x v="2"/>
    <s v="UN"/>
    <s v="J"/>
    <s v="3242585387"/>
    <s v="ZPP3"/>
    <s v=""/>
    <s v=""/>
    <s v=""/>
    <s v="11220925"/>
    <s v="Bailon Garcia, Maria Isabel"/>
    <s v="01"/>
    <s v="S/V C.P.M. La Merced Iii Etapa Mz Y"/>
    <s v="Lt 8"/>
    <s v="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5"/>
    <s v="08:08"/>
    <s v="445429--44445429--991105848-"/>
    <s v="PEMC99"/>
    <x v="114"/>
    <x v="0"/>
    <x v="0"/>
    <s v="Contado"/>
    <n v="16.91"/>
    <s v=" "/>
    <n v="1"/>
    <s v=" "/>
    <x v="3"/>
    <n v="1"/>
    <n v="0.4"/>
  </r>
  <r>
    <s v="1122092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6"/>
    <s v="FERT"/>
    <s v="11114"/>
    <s v="YD13"/>
    <x v="9"/>
    <s v="UN"/>
    <s v="J"/>
    <s v="3242585387"/>
    <s v="ZPP3"/>
    <s v=""/>
    <s v=""/>
    <s v=""/>
    <s v="11220925"/>
    <s v="Bailon Garcia, Maria Isabel"/>
    <s v="01"/>
    <s v="S/V C.P.M. La Merced Iii Etapa Mz Y"/>
    <s v="Lt 8"/>
    <s v="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5"/>
    <s v="08:08"/>
    <s v="445429--44445429--991105848-"/>
    <s v="PEMC99"/>
    <x v="114"/>
    <x v="0"/>
    <x v="0"/>
    <s v="Contado"/>
    <n v="9.24"/>
    <s v=" "/>
    <n v="1"/>
    <s v=" "/>
    <x v="3"/>
    <n v="0"/>
    <s v=""/>
  </r>
  <r>
    <s v="1122092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6"/>
    <s v="FERT"/>
    <s v="8758"/>
    <s v="YD13"/>
    <x v="4"/>
    <s v="UN"/>
    <s v="J"/>
    <s v="3242585387"/>
    <s v="ZPP3"/>
    <s v=""/>
    <s v=""/>
    <s v=""/>
    <s v="11220925"/>
    <s v="Bailon Garcia, Maria Isabel"/>
    <s v="01"/>
    <s v="S/V C.P.M. La Merced Iii Etapa Mz Y"/>
    <s v="Lt 8"/>
    <s v="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5"/>
    <s v="08:08"/>
    <s v="445429--44445429--991105848-"/>
    <s v="PEMC99"/>
    <x v="114"/>
    <x v="0"/>
    <x v="0"/>
    <s v="Contado"/>
    <n v="9.27"/>
    <s v=" "/>
    <n v="1"/>
    <s v=" "/>
    <x v="3"/>
    <n v="0"/>
    <s v=""/>
  </r>
  <r>
    <s v="1122092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6"/>
    <s v="FERT"/>
    <s v="8758"/>
    <s v="YZ13"/>
    <x v="4"/>
    <s v="UN"/>
    <s v="J"/>
    <s v="3242585387"/>
    <s v="ZPP3"/>
    <s v=""/>
    <s v=""/>
    <s v=""/>
    <s v="11220925"/>
    <s v="Bailon Garcia, Maria Isabel"/>
    <s v="01"/>
    <s v="S/V C.P.M. La Merced Iii Etapa Mz Y"/>
    <s v="Lt 8"/>
    <s v=""/>
    <s v="LAREDO"/>
    <s v="TRUJILLO"/>
    <s v="00306"/>
    <s v="02"/>
    <s v="E5"/>
    <s v=""/>
    <s v=""/>
    <s v="0001"/>
    <s v="09-T492-00044191"/>
    <s v="Cond. de Venta: Carg"/>
    <x v="0"/>
    <n v="38.09000000000000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5"/>
    <s v="08:08"/>
    <s v="445429--44445429--991105848-"/>
    <s v="PEMC99"/>
    <x v="114"/>
    <x v="0"/>
    <x v="1"/>
    <s v="Contado"/>
    <n v="0.62"/>
    <s v=" "/>
    <s v=""/>
    <n v="1"/>
    <x v="3"/>
    <n v="0"/>
    <s v=""/>
  </r>
  <r>
    <s v="1118267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7"/>
    <s v="FERT"/>
    <s v="4961"/>
    <s v="YD13"/>
    <x v="8"/>
    <s v="UN"/>
    <s v="J"/>
    <s v="3242585397"/>
    <s v="ZPP3"/>
    <s v=""/>
    <s v=""/>
    <s v=""/>
    <s v="11182674"/>
    <s v="Ruiz Mora, Lydia Mabel"/>
    <s v="06"/>
    <s v="Ca. Las Margaritas 301"/>
    <s v=""/>
    <s v="Urb. 22 De Febrero"/>
    <s v="LAREDO"/>
    <s v="TRUJILLO"/>
    <s v="00305"/>
    <s v="02"/>
    <s v=""/>
    <s v=""/>
    <s v=""/>
    <s v="0001"/>
    <s v="09-T492-00044191"/>
    <s v=""/>
    <x v="0"/>
    <n v="38.090000000000003"/>
    <s v="KM"/>
    <n v="2"/>
    <s v="CA"/>
    <n v="15"/>
    <n v="2"/>
    <x v="0"/>
    <n v="6.47"/>
    <s v="PEN"/>
    <n v="32.200000000000003"/>
    <s v="PEN"/>
    <n v="0"/>
    <s v="PEN"/>
    <n v="-4.83"/>
    <s v="PEN"/>
    <n v="0"/>
    <s v="PEN"/>
    <n v="4.93"/>
    <s v="PEN"/>
    <n v="0"/>
    <s v="PEN"/>
    <n v="27.37"/>
    <s v="PEN"/>
    <n v="5.58"/>
    <s v="PEN"/>
    <x v="11"/>
    <s v="08:44"/>
    <s v="342813-44342813----"/>
    <s v="PEMC99"/>
    <x v="115"/>
    <x v="0"/>
    <x v="0"/>
    <s v="Contado"/>
    <n v="32.200000000000003"/>
    <s v=" "/>
    <n v="2"/>
    <s v=" "/>
    <x v="3"/>
    <n v="1"/>
    <n v="0.4"/>
  </r>
  <r>
    <s v="1118267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7"/>
    <s v="FERT"/>
    <s v="11118"/>
    <s v="YD13"/>
    <x v="6"/>
    <s v="UN"/>
    <s v="J"/>
    <s v="3242585397"/>
    <s v="ZPP3"/>
    <s v=""/>
    <s v=""/>
    <s v=""/>
    <s v="11182674"/>
    <s v="Ruiz Mora, Lydia Mabel"/>
    <s v="06"/>
    <s v="Ca. Las Margaritas 301"/>
    <s v=""/>
    <s v="Urb. 22 De Febrer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1"/>
    <s v="08:44"/>
    <s v="342813-44342813----"/>
    <s v="PEMC99"/>
    <x v="115"/>
    <x v="0"/>
    <x v="0"/>
    <s v="Contado"/>
    <n v="13.86"/>
    <s v=" "/>
    <n v="1"/>
    <s v=" "/>
    <x v="3"/>
    <n v="0"/>
    <s v=""/>
  </r>
  <r>
    <s v="1118267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7"/>
    <s v="FERT"/>
    <s v="4963"/>
    <s v="YD13"/>
    <x v="7"/>
    <s v="UN"/>
    <s v="J"/>
    <s v="3242585397"/>
    <s v="ZPP3"/>
    <s v=""/>
    <s v=""/>
    <s v=""/>
    <s v="11182674"/>
    <s v="Ruiz Mora, Lydia Mabel"/>
    <s v="06"/>
    <s v="Ca. Las Margaritas 301"/>
    <s v=""/>
    <s v="Urb. 22 De Febrero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15"/>
    <n v="1"/>
    <x v="0"/>
    <n v="3.28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11"/>
    <s v="08:44"/>
    <s v="342813-44342813----"/>
    <s v="PEMC99"/>
    <x v="115"/>
    <x v="0"/>
    <x v="0"/>
    <s v="Contado"/>
    <n v="16.100000000000001"/>
    <s v=" "/>
    <n v="1"/>
    <s v=" "/>
    <x v="3"/>
    <n v="0"/>
    <s v=""/>
  </r>
  <r>
    <s v="10066830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9"/>
    <s v="FERT"/>
    <s v="4961"/>
    <s v="YD13"/>
    <x v="8"/>
    <s v="UN"/>
    <s v="J"/>
    <s v="3242585402"/>
    <s v="ZPP3"/>
    <s v=""/>
    <s v=""/>
    <s v=""/>
    <s v="10066830"/>
    <s v="Amoros Hiraita, Segunda Antonia"/>
    <s v="06"/>
    <s v="Centenario Iii Etapa Mz D Lt 45"/>
    <s v=""/>
    <s v="La Merced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14"/>
    <s v="07:58"/>
    <s v="44435505----941854189-"/>
    <s v="PEMC99"/>
    <x v="116"/>
    <x v="0"/>
    <x v="0"/>
    <s v="Contado"/>
    <n v="16.100000000000001"/>
    <s v=" "/>
    <n v="1"/>
    <s v=" "/>
    <x v="3"/>
    <n v="1"/>
    <n v="0.2"/>
  </r>
  <r>
    <s v="10066830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9"/>
    <s v="FERT"/>
    <s v="4963"/>
    <s v="YD13"/>
    <x v="7"/>
    <s v="UN"/>
    <s v="J"/>
    <s v="3242585402"/>
    <s v="ZPP3"/>
    <s v=""/>
    <s v=""/>
    <s v=""/>
    <s v="10066830"/>
    <s v="Amoros Hiraita, Segunda Antonia"/>
    <s v="06"/>
    <s v="Centenario Iii Etapa Mz D Lt 45"/>
    <s v=""/>
    <s v="La Merced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14"/>
    <s v="07:58"/>
    <s v="44435505----941854189-"/>
    <s v="PEMC99"/>
    <x v="116"/>
    <x v="0"/>
    <x v="0"/>
    <s v="Contado"/>
    <n v="16.100000000000001"/>
    <s v=" "/>
    <n v="1"/>
    <s v=" "/>
    <x v="3"/>
    <n v="0"/>
    <s v=""/>
  </r>
  <r>
    <s v="10066830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79"/>
    <s v="FERT"/>
    <s v="9314"/>
    <s v="YD13"/>
    <x v="10"/>
    <s v="UN"/>
    <s v="J"/>
    <s v="3242585402"/>
    <s v="ZPP3"/>
    <s v=""/>
    <s v=""/>
    <s v=""/>
    <s v="10066830"/>
    <s v="Amoros Hiraita, Segunda Antonia"/>
    <s v="06"/>
    <s v="Centenario Iii Etapa Mz D Lt 45"/>
    <s v=""/>
    <s v="La Merced"/>
    <s v="LAREDO"/>
    <s v="TRUJILLO"/>
    <s v="00302"/>
    <s v="02"/>
    <s v=""/>
    <s v=""/>
    <s v=""/>
    <s v="0001"/>
    <s v="09-T492-00044191"/>
    <s v=""/>
    <x v="0"/>
    <n v="38.09000000000000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4"/>
    <s v="07:58"/>
    <s v="44435505----941854189-"/>
    <s v="PEMC99"/>
    <x v="116"/>
    <x v="0"/>
    <x v="0"/>
    <s v="Contado"/>
    <n v="7.24"/>
    <s v=" "/>
    <n v="1"/>
    <s v=" "/>
    <x v="3"/>
    <n v="0"/>
    <s v=""/>
  </r>
  <r>
    <s v="10060696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81"/>
    <s v="FERT"/>
    <s v="4961"/>
    <s v="YD13"/>
    <x v="8"/>
    <s v="UN"/>
    <s v="J"/>
    <s v="3242585410"/>
    <s v="ZPP3"/>
    <s v=""/>
    <s v=""/>
    <s v=""/>
    <s v="10060696"/>
    <s v="Cruzado Monsefu, Yrma Bereniz"/>
    <s v="01"/>
    <s v="S/V La Merced Mzn B Lote 003"/>
    <s v=""/>
    <s v="Laredo"/>
    <s v="LAREDO"/>
    <s v="TRUJILLO"/>
    <s v="00305"/>
    <s v="02"/>
    <s v=""/>
    <s v=""/>
    <s v=""/>
    <s v="0001"/>
    <s v="09-T492-00044191"/>
    <s v=""/>
    <x v="0"/>
    <n v="38.090000000000003"/>
    <s v="KM"/>
    <n v="2"/>
    <s v="CA"/>
    <n v="15"/>
    <n v="2"/>
    <x v="0"/>
    <n v="6.47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18"/>
    <s v="08:02"/>
    <s v="---972676454--"/>
    <s v="PEM118"/>
    <x v="117"/>
    <x v="0"/>
    <x v="0"/>
    <s v="Contado"/>
    <n v="32.200000000000003"/>
    <s v=" "/>
    <n v="2"/>
    <s v=" "/>
    <x v="3"/>
    <n v="1"/>
    <n v="0.2"/>
  </r>
  <r>
    <s v="10060696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81"/>
    <s v="FERT"/>
    <s v="11118"/>
    <s v="YD13"/>
    <x v="6"/>
    <s v="UN"/>
    <s v="J"/>
    <s v="3242585410"/>
    <s v="ZPP3"/>
    <s v=""/>
    <s v=""/>
    <s v=""/>
    <s v="10060696"/>
    <s v="Cruzado Monsefu, Yrma Bereniz"/>
    <s v="01"/>
    <s v="S/V La Merced Mzn B Lote 003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8"/>
    <s v="08:02"/>
    <s v="---972676454--"/>
    <s v="PEM118"/>
    <x v="117"/>
    <x v="0"/>
    <x v="0"/>
    <s v="Contado"/>
    <n v="13.86"/>
    <s v=" "/>
    <n v="1"/>
    <s v=" "/>
    <x v="3"/>
    <n v="0"/>
    <s v=""/>
  </r>
  <r>
    <s v="10065337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87"/>
    <s v="FERT"/>
    <s v="5454"/>
    <s v="YD13"/>
    <x v="1"/>
    <s v="UN"/>
    <s v="J"/>
    <s v="3242585434"/>
    <s v="ZPP3"/>
    <s v=""/>
    <s v=""/>
    <s v=""/>
    <s v="10065337"/>
    <s v="Rodriguez Villalobos, Amada Elizabe"/>
    <s v="06"/>
    <s v="Urb. Libertad Mzn D Lote 029"/>
    <s v=""/>
    <s v="Libertad"/>
    <s v="TRUJILLO"/>
    <s v="TRUJILLO"/>
    <s v="00305"/>
    <s v="02"/>
    <s v=""/>
    <s v=""/>
    <s v=""/>
    <s v="0001"/>
    <s v="09-T492-00044191"/>
    <s v=""/>
    <x v="0"/>
    <n v="38.090000000000003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1"/>
    <s v="09:52"/>
    <s v="507856-44507856----"/>
    <s v="PEMD08"/>
    <x v="118"/>
    <x v="0"/>
    <x v="0"/>
    <s v="Contado"/>
    <n v="47.67"/>
    <s v=" "/>
    <n v="3"/>
    <s v=" "/>
    <x v="3"/>
    <n v="1"/>
    <n v="0.7"/>
  </r>
  <r>
    <s v="1227279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94"/>
    <s v="FERT"/>
    <s v="4962"/>
    <s v="YD13"/>
    <x v="12"/>
    <s v="UN"/>
    <s v="J"/>
    <s v="3242585468"/>
    <s v="ZPP3"/>
    <s v=""/>
    <s v=""/>
    <s v=""/>
    <s v="12272794"/>
    <s v="Atoche Ramirez, Luz Marieta"/>
    <s v="06"/>
    <s v="Av. Cap. Laredo Mz E Lt 09"/>
    <s v=""/>
    <s v="Laredo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15"/>
    <n v="1"/>
    <x v="0"/>
    <n v="2.93"/>
    <s v="PEN"/>
    <n v="10.17"/>
    <s v="PEN"/>
    <n v="0"/>
    <s v="PEN"/>
    <n v="0"/>
    <s v="PEN"/>
    <n v="0"/>
    <s v="PEN"/>
    <n v="1.83"/>
    <s v="PEN"/>
    <n v="0"/>
    <s v="PEN"/>
    <n v="10.17"/>
    <s v="PEN"/>
    <n v="2.0699999999999998"/>
    <s v="PEN"/>
    <x v="19"/>
    <s v="07:48"/>
    <s v="---930539916--"/>
    <s v="PEMC99"/>
    <x v="119"/>
    <x v="0"/>
    <x v="0"/>
    <s v="Contado"/>
    <n v="10.17"/>
    <s v=" "/>
    <n v="1"/>
    <s v=" "/>
    <x v="3"/>
    <n v="1"/>
    <n v="0.2"/>
  </r>
  <r>
    <s v="1227279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94"/>
    <s v="FERT"/>
    <s v="4961"/>
    <s v="YD13"/>
    <x v="8"/>
    <s v="UN"/>
    <s v="J"/>
    <s v="3242585468"/>
    <s v="ZPP3"/>
    <s v=""/>
    <s v=""/>
    <s v=""/>
    <s v="12272794"/>
    <s v="Atoche Ramirez, Luz Marieta"/>
    <s v="06"/>
    <s v="Av. Cap. Laredo Mz E Lt 09"/>
    <s v=""/>
    <s v="Laredo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9"/>
    <s v="07:48"/>
    <s v="---930539916--"/>
    <s v="PEMC99"/>
    <x v="119"/>
    <x v="0"/>
    <x v="0"/>
    <s v="Contado"/>
    <n v="16.100000000000001"/>
    <s v=" "/>
    <n v="1"/>
    <s v=" "/>
    <x v="3"/>
    <n v="0"/>
    <s v=""/>
  </r>
  <r>
    <s v="1227279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94"/>
    <s v="FERT"/>
    <s v="11114"/>
    <s v="YD13"/>
    <x v="9"/>
    <s v="UN"/>
    <s v="J"/>
    <s v="3242585468"/>
    <s v="ZPP3"/>
    <s v=""/>
    <s v=""/>
    <s v=""/>
    <s v="12272794"/>
    <s v="Atoche Ramirez, Luz Marieta"/>
    <s v="06"/>
    <s v="Av. Cap. Laredo Mz E Lt 09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9"/>
    <s v="07:48"/>
    <s v="---930539916--"/>
    <s v="PEMC99"/>
    <x v="119"/>
    <x v="0"/>
    <x v="0"/>
    <s v="Contado"/>
    <n v="9.24"/>
    <s v=" "/>
    <n v="1"/>
    <s v=" "/>
    <x v="3"/>
    <n v="0"/>
    <s v=""/>
  </r>
  <r>
    <s v="1227279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94"/>
    <s v="FERT"/>
    <s v="11118"/>
    <s v="YD13"/>
    <x v="6"/>
    <s v="UN"/>
    <s v="J"/>
    <s v="3242585468"/>
    <s v="ZPP3"/>
    <s v=""/>
    <s v=""/>
    <s v=""/>
    <s v="12272794"/>
    <s v="Atoche Ramirez, Luz Marieta"/>
    <s v="06"/>
    <s v="Av. Cap. Laredo Mz E Lt 09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9"/>
    <s v="07:48"/>
    <s v="---930539916--"/>
    <s v="PEMC99"/>
    <x v="119"/>
    <x v="0"/>
    <x v="0"/>
    <s v="Contado"/>
    <n v="13.86"/>
    <s v=" "/>
    <n v="1"/>
    <s v=" "/>
    <x v="3"/>
    <n v="0"/>
    <s v=""/>
  </r>
  <r>
    <s v="1227279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94"/>
    <s v="FERT"/>
    <s v="8758"/>
    <s v="YD13"/>
    <x v="4"/>
    <s v="UN"/>
    <s v="J"/>
    <s v="3242585468"/>
    <s v="ZPP3"/>
    <s v=""/>
    <s v=""/>
    <s v=""/>
    <s v="12272794"/>
    <s v="Atoche Ramirez, Luz Marieta"/>
    <s v="06"/>
    <s v="Av. Cap. Laredo Mz E Lt 09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9"/>
    <s v="07:48"/>
    <s v="---930539916--"/>
    <s v="PEMC99"/>
    <x v="119"/>
    <x v="0"/>
    <x v="0"/>
    <s v="Contado"/>
    <n v="9.27"/>
    <s v=" "/>
    <n v="1"/>
    <s v=" "/>
    <x v="3"/>
    <n v="0"/>
    <s v=""/>
  </r>
  <r>
    <s v="12272794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094"/>
    <s v="FERT"/>
    <s v="8758"/>
    <s v="YZ13"/>
    <x v="4"/>
    <s v="UN"/>
    <s v="J"/>
    <s v="3242585468"/>
    <s v="ZPP3"/>
    <s v=""/>
    <s v=""/>
    <s v=""/>
    <s v="12272794"/>
    <s v="Atoche Ramirez, Luz Marieta"/>
    <s v="06"/>
    <s v="Av. Cap. Laredo Mz E Lt 09"/>
    <s v=""/>
    <s v="Laredo"/>
    <s v="LAREDO"/>
    <s v="TRUJILLO"/>
    <s v="00306"/>
    <s v="02"/>
    <s v="E5"/>
    <s v=""/>
    <s v=""/>
    <s v="0001"/>
    <s v="09-T492-00044191"/>
    <s v="Cond. de Venta: Carg"/>
    <x v="0"/>
    <n v="38.09000000000000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9"/>
    <s v="07:48"/>
    <s v="---930539916--"/>
    <s v="PEMC99"/>
    <x v="119"/>
    <x v="0"/>
    <x v="1"/>
    <s v="Contado"/>
    <n v="0.62"/>
    <s v=" "/>
    <s v=""/>
    <n v="1"/>
    <x v="3"/>
    <n v="0"/>
    <s v=""/>
  </r>
  <r>
    <s v="11705329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06"/>
    <s v="FERT"/>
    <s v="11112"/>
    <s v="YD13"/>
    <x v="2"/>
    <s v="UN"/>
    <s v="J"/>
    <s v="3242585502"/>
    <s v="ZPP3"/>
    <s v=""/>
    <s v=""/>
    <s v=""/>
    <s v="11705329"/>
    <s v="Justiniano Solar, Irma Luz"/>
    <s v="01"/>
    <s v="Aa.hh. Victor Raul Haya De La Torre"/>
    <s v="Mz 25 Lt 8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8"/>
    <s v="09:21"/>
    <s v="44342091----962906193-"/>
    <s v="PEM116"/>
    <x v="120"/>
    <x v="0"/>
    <x v="0"/>
    <s v="Contado"/>
    <n v="16.91"/>
    <s v=" "/>
    <n v="1"/>
    <s v=" "/>
    <x v="3"/>
    <n v="1"/>
    <n v="0.4"/>
  </r>
  <r>
    <s v="11705329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06"/>
    <s v="FERT"/>
    <s v="11114"/>
    <s v="YD13"/>
    <x v="9"/>
    <s v="UN"/>
    <s v="J"/>
    <s v="3242585502"/>
    <s v="ZPP3"/>
    <s v=""/>
    <s v=""/>
    <s v=""/>
    <s v="11705329"/>
    <s v="Justiniano Solar, Irma Luz"/>
    <s v="01"/>
    <s v="Aa.hh. Victor Raul Haya De La Torre"/>
    <s v="Mz 25 Lt 8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8"/>
    <s v="09:21"/>
    <s v="44342091----962906193-"/>
    <s v="PEM116"/>
    <x v="120"/>
    <x v="0"/>
    <x v="0"/>
    <s v="Contado"/>
    <n v="9.24"/>
    <s v=" "/>
    <n v="1"/>
    <s v=" "/>
    <x v="3"/>
    <n v="0"/>
    <s v=""/>
  </r>
  <r>
    <s v="11705329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06"/>
    <s v="FERT"/>
    <s v="4961"/>
    <s v="YD13"/>
    <x v="8"/>
    <s v="UN"/>
    <s v="J"/>
    <s v="3242585502"/>
    <s v="ZPP3"/>
    <s v=""/>
    <s v=""/>
    <s v=""/>
    <s v="11705329"/>
    <s v="Justiniano Solar, Irma Luz"/>
    <s v="01"/>
    <s v="Aa.hh. Victor Raul Haya De La Torre"/>
    <s v="Mz 25 Lt 8"/>
    <s v="Laredo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8"/>
    <s v="09:21"/>
    <s v="44342091----962906193-"/>
    <s v="PEM116"/>
    <x v="120"/>
    <x v="0"/>
    <x v="0"/>
    <s v="Contado"/>
    <n v="16.100000000000001"/>
    <s v=" "/>
    <n v="1"/>
    <s v=" "/>
    <x v="3"/>
    <n v="0"/>
    <s v=""/>
  </r>
  <r>
    <s v="1006149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16"/>
    <s v="FERT"/>
    <s v="4961"/>
    <s v="YD13"/>
    <x v="8"/>
    <s v="UN"/>
    <s v="J"/>
    <s v="3242585553"/>
    <s v="ZPP3"/>
    <s v=""/>
    <s v=""/>
    <s v=""/>
    <s v="10061495"/>
    <s v="Berru De Julca, Mery Fortunata"/>
    <s v="06"/>
    <s v="Ca. Margaritas 0181"/>
    <s v=""/>
    <s v="Laredo"/>
    <s v="LAREDO"/>
    <s v="TRUJILLO"/>
    <s v="00305"/>
    <s v="02"/>
    <s v=""/>
    <s v=""/>
    <s v=""/>
    <s v="0001"/>
    <s v="09-T492-00044191"/>
    <s v=""/>
    <x v="0"/>
    <n v="38.090000000000003"/>
    <s v="KM"/>
    <n v="2"/>
    <s v="CA"/>
    <n v="15"/>
    <n v="2"/>
    <x v="0"/>
    <n v="6.47"/>
    <s v="PEN"/>
    <n v="32.200000000000003"/>
    <s v="PEN"/>
    <n v="0"/>
    <s v="PEN"/>
    <n v="-4.83"/>
    <s v="PEN"/>
    <n v="0"/>
    <s v="PEN"/>
    <n v="4.93"/>
    <s v="PEN"/>
    <n v="0"/>
    <s v="PEN"/>
    <n v="27.37"/>
    <s v="PEN"/>
    <n v="5.58"/>
    <s v="PEN"/>
    <x v="30"/>
    <s v="08:49"/>
    <s v="435114-44435114----"/>
    <s v="PEM118"/>
    <x v="121"/>
    <x v="0"/>
    <x v="0"/>
    <s v="Contado"/>
    <n v="32.200000000000003"/>
    <s v=" "/>
    <n v="2"/>
    <s v=" "/>
    <x v="3"/>
    <n v="1"/>
    <n v="0.2"/>
  </r>
  <r>
    <s v="1006149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16"/>
    <s v="FERT"/>
    <s v="4963"/>
    <s v="YD13"/>
    <x v="7"/>
    <s v="UN"/>
    <s v="J"/>
    <s v="3242585553"/>
    <s v="ZPP3"/>
    <s v=""/>
    <s v=""/>
    <s v=""/>
    <s v="10061495"/>
    <s v="Berru De Julca, Mery Fortunata"/>
    <s v="06"/>
    <s v="Ca. Margaritas 0181"/>
    <s v=""/>
    <s v="Laredo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15"/>
    <n v="1"/>
    <x v="0"/>
    <n v="3.28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30"/>
    <s v="08:49"/>
    <s v="435114-44435114----"/>
    <s v="PEM118"/>
    <x v="121"/>
    <x v="0"/>
    <x v="0"/>
    <s v="Contado"/>
    <n v="16.100000000000001"/>
    <s v=" "/>
    <n v="1"/>
    <s v=" "/>
    <x v="3"/>
    <n v="0"/>
    <s v=""/>
  </r>
  <r>
    <s v="1252086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27"/>
    <s v="FERT"/>
    <s v="11118"/>
    <s v="YD13"/>
    <x v="6"/>
    <s v="UN"/>
    <s v="J"/>
    <s v="3242585601"/>
    <s v="ZPP3"/>
    <s v=""/>
    <s v=""/>
    <s v=""/>
    <s v="12520868"/>
    <s v="Blanco Ramirez, Hilda Margarita"/>
    <s v="06"/>
    <s v="Ca. San Antonio 339"/>
    <s v="T 07"/>
    <s v="Sector Los Héroes 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2"/>
    <s v="08:25"/>
    <s v="---986694597--"/>
    <s v="PEM116"/>
    <x v="122"/>
    <x v="0"/>
    <x v="0"/>
    <s v="Contado"/>
    <n v="13.86"/>
    <s v=" "/>
    <n v="1"/>
    <s v=" "/>
    <x v="3"/>
    <n v="1"/>
    <n v="2.2000000000000002"/>
  </r>
  <r>
    <s v="1252086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27"/>
    <s v="FERT"/>
    <s v="11112"/>
    <s v="YD13"/>
    <x v="2"/>
    <s v="UN"/>
    <s v="J"/>
    <s v="3242585601"/>
    <s v="ZPP3"/>
    <s v=""/>
    <s v=""/>
    <s v=""/>
    <s v="12520868"/>
    <s v="Blanco Ramirez, Hilda Margarita"/>
    <s v="06"/>
    <s v="Ca. San Antonio 339"/>
    <s v="T 07"/>
    <s v="Sector Los Héroes 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2"/>
    <s v="08:25"/>
    <s v="---986694597--"/>
    <s v="PEM116"/>
    <x v="122"/>
    <x v="0"/>
    <x v="0"/>
    <s v="Contado"/>
    <n v="16.91"/>
    <s v=" "/>
    <n v="1"/>
    <s v=" "/>
    <x v="3"/>
    <n v="0"/>
    <s v=""/>
  </r>
  <r>
    <s v="12520868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27"/>
    <s v="FERT"/>
    <s v="4963"/>
    <s v="YD13"/>
    <x v="7"/>
    <s v="UN"/>
    <s v="J"/>
    <s v="3242585601"/>
    <s v="ZPP3"/>
    <s v=""/>
    <s v=""/>
    <s v=""/>
    <s v="12520868"/>
    <s v="Blanco Ramirez, Hilda Margarita"/>
    <s v="06"/>
    <s v="Ca. San Antonio 339"/>
    <s v="T 07"/>
    <s v="Sector Los Héroes Laredo"/>
    <s v="LAREDO"/>
    <s v="TRUJILLO"/>
    <s v="00305"/>
    <s v="02"/>
    <s v=""/>
    <s v=""/>
    <s v=""/>
    <s v="0001"/>
    <s v="09-T492-00044191"/>
    <s v=""/>
    <x v="0"/>
    <n v="38.090000000000003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2"/>
    <s v="08:25"/>
    <s v="---986694597--"/>
    <s v="PEM116"/>
    <x v="122"/>
    <x v="0"/>
    <x v="0"/>
    <s v="Contado"/>
    <n v="16.100000000000001"/>
    <s v=" "/>
    <n v="1"/>
    <s v=" "/>
    <x v="3"/>
    <n v="0"/>
    <s v=""/>
  </r>
  <r>
    <s v="12222906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34"/>
    <s v="FERT"/>
    <s v="4562"/>
    <s v="YD13"/>
    <x v="0"/>
    <s v="UN"/>
    <s v="J"/>
    <s v="3242585635"/>
    <s v="ZPP3"/>
    <s v=""/>
    <s v=""/>
    <s v=""/>
    <s v="12222906"/>
    <s v="Gonzalez Rodriguez, Amelia"/>
    <s v="06"/>
    <s v="C.p. La Merced 3ra Etapa Mz E Lt 32"/>
    <s v=""/>
    <s v="Laredo"/>
    <s v="LAREDO"/>
    <s v="TRUJILLO"/>
    <s v="00305"/>
    <s v="02"/>
    <s v=""/>
    <s v=""/>
    <s v=""/>
    <s v="0001"/>
    <s v="09-T492-00044191"/>
    <s v=""/>
    <x v="0"/>
    <n v="38.090000000000003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3"/>
    <s v="07:54"/>
    <s v="---930513560-955401243-"/>
    <s v="PEMC99"/>
    <x v="123"/>
    <x v="0"/>
    <x v="0"/>
    <s v="Contado"/>
    <n v="12.88"/>
    <s v=" "/>
    <n v="2"/>
    <s v=" "/>
    <x v="3"/>
    <n v="1"/>
    <n v="0.7"/>
  </r>
  <r>
    <s v="12222906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34"/>
    <s v="FERT"/>
    <s v="11114"/>
    <s v="YD13"/>
    <x v="9"/>
    <s v="UN"/>
    <s v="J"/>
    <s v="3242585635"/>
    <s v="ZPP3"/>
    <s v=""/>
    <s v=""/>
    <s v=""/>
    <s v="12222906"/>
    <s v="Gonzalez Rodriguez, Amelia"/>
    <s v="06"/>
    <s v="C.p. La Merced 3ra Etapa Mz E Lt 32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3"/>
    <s v="07:54"/>
    <s v="---930513560-955401243-"/>
    <s v="PEMC99"/>
    <x v="123"/>
    <x v="0"/>
    <x v="0"/>
    <s v="Contado"/>
    <n v="9.24"/>
    <s v=" "/>
    <n v="1"/>
    <s v=" "/>
    <x v="3"/>
    <n v="0"/>
    <s v=""/>
  </r>
  <r>
    <s v="11606309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44"/>
    <s v="FERT"/>
    <s v="11112"/>
    <s v="YD13"/>
    <x v="2"/>
    <s v="UN"/>
    <s v="J"/>
    <s v="3242585686"/>
    <s v="ZPP3"/>
    <s v=""/>
    <s v=""/>
    <s v=""/>
    <s v="11606309"/>
    <s v="New Bigot S S.R.L."/>
    <s v="06"/>
    <s v="Pj. Pj. Fray Martin 04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9"/>
    <s v="CA"/>
    <n v="4"/>
    <n v="9"/>
    <x v="0"/>
    <n v="38.229999999999997"/>
    <s v="PEN"/>
    <n v="152.15"/>
    <s v="PEN"/>
    <n v="0"/>
    <s v="PEN"/>
    <n v="0"/>
    <s v="PEN"/>
    <n v="0"/>
    <s v="PEN"/>
    <n v="32.04"/>
    <s v="PEN"/>
    <n v="25.87"/>
    <s v="PEN"/>
    <n v="152.15"/>
    <s v="PEN"/>
    <n v="62.11"/>
    <s v="PEN"/>
    <x v="27"/>
    <s v="08:58"/>
    <s v="446270--44446270--969613194-"/>
    <s v="PEMC99"/>
    <x v="124"/>
    <x v="0"/>
    <x v="0"/>
    <s v="Contado"/>
    <n v="152.15"/>
    <s v=" "/>
    <n v="9"/>
    <s v=" "/>
    <x v="3"/>
    <n v="1"/>
    <n v="0.2"/>
  </r>
  <r>
    <s v="11606309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44"/>
    <s v="FERT"/>
    <s v="11112"/>
    <s v="YZ13"/>
    <x v="2"/>
    <s v="UN"/>
    <s v="J"/>
    <s v="3242585686"/>
    <s v="ZPP3"/>
    <s v=""/>
    <s v=""/>
    <s v=""/>
    <s v="11606309"/>
    <s v="New Bigot S S.R.L."/>
    <s v="06"/>
    <s v="Pj. Pj. Fray Martin 04"/>
    <s v=""/>
    <s v="Laredo"/>
    <s v="LAREDO"/>
    <s v="TRUJILLO"/>
    <s v="00306"/>
    <s v="02"/>
    <s v="E5"/>
    <s v=""/>
    <s v=""/>
    <s v="0001"/>
    <s v="09-T492-00044191"/>
    <s v="Cond. de Venta: Carg"/>
    <x v="0"/>
    <n v="38.090000000000003"/>
    <s v="KM"/>
    <n v="9"/>
    <s v="UN"/>
    <n v="4"/>
    <n v="9"/>
    <x v="1"/>
    <n v="9.56"/>
    <s v="PEN"/>
    <n v="38.04"/>
    <s v="PEN"/>
    <n v="0"/>
    <s v="PEN"/>
    <n v="0"/>
    <s v="PEN"/>
    <n v="0"/>
    <s v="PEN"/>
    <n v="0"/>
    <s v="PEN"/>
    <n v="0"/>
    <s v="PEN"/>
    <n v="0"/>
    <s v="PEN"/>
    <n v="0"/>
    <s v="PEN"/>
    <x v="27"/>
    <s v="08:58"/>
    <s v="446270--44446270--969613194-"/>
    <s v="PEMC99"/>
    <x v="124"/>
    <x v="0"/>
    <x v="1"/>
    <s v="Contado"/>
    <n v="38.04"/>
    <s v=" "/>
    <s v=""/>
    <n v="9"/>
    <x v="3"/>
    <n v="0"/>
    <s v=""/>
  </r>
  <r>
    <s v="10063557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49"/>
    <s v="FERT"/>
    <s v="11112"/>
    <s v="YD13"/>
    <x v="2"/>
    <s v="UN"/>
    <s v="J"/>
    <s v="3242585700"/>
    <s v="ZPP3"/>
    <s v=""/>
    <s v=""/>
    <s v=""/>
    <s v="10063557"/>
    <s v="Garcia Crespin, Anastacia Victoria"/>
    <s v="01"/>
    <s v="Av. Pumacahua 2346"/>
    <s v=""/>
    <s v="El Porvenir"/>
    <s v="EL PORVENIR"/>
    <s v="TRUJILLO"/>
    <s v="00306"/>
    <s v="02"/>
    <s v=""/>
    <s v=""/>
    <s v=""/>
    <s v="0001"/>
    <s v="09-T492-00044191"/>
    <s v=""/>
    <x v="0"/>
    <n v="38.09000000000000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9"/>
    <s v="09:46"/>
    <s v="---954620793--"/>
    <s v="PEM116"/>
    <x v="125"/>
    <x v="0"/>
    <x v="0"/>
    <s v="Contado"/>
    <n v="50.72"/>
    <s v=" "/>
    <n v="3"/>
    <s v=" "/>
    <x v="3"/>
    <n v="1"/>
    <n v="1.6"/>
  </r>
  <r>
    <s v="11059230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71"/>
    <s v="FERT"/>
    <s v="11112"/>
    <s v="YD13"/>
    <x v="2"/>
    <s v="UN"/>
    <s v="J"/>
    <s v="3242585819"/>
    <s v="ZPP3"/>
    <s v=""/>
    <s v=""/>
    <s v=""/>
    <s v="11059230"/>
    <s v="Cerna Gavidia, Fany Marisol"/>
    <s v="06"/>
    <s v="Ca. Pumacahua 2186"/>
    <s v=""/>
    <s v="P.J. El Porvenir"/>
    <s v="EL PORVENIR"/>
    <s v="TRUJILLO"/>
    <s v="00306"/>
    <s v="02"/>
    <s v=""/>
    <s v=""/>
    <s v=""/>
    <s v="0001"/>
    <s v="09-T492-00044191"/>
    <s v=""/>
    <x v="0"/>
    <n v="38.09000000000000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3"/>
    <s v="09:57"/>
    <s v="---929351318--"/>
    <s v="PEM116"/>
    <x v="126"/>
    <x v="0"/>
    <x v="0"/>
    <s v="Contado"/>
    <n v="50.72"/>
    <s v=" "/>
    <n v="3"/>
    <s v=" "/>
    <x v="3"/>
    <n v="1"/>
    <n v="0.3"/>
  </r>
  <r>
    <s v="1006364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92"/>
    <s v="FERT"/>
    <s v="11118"/>
    <s v="YD13"/>
    <x v="6"/>
    <s v="UN"/>
    <s v="J"/>
    <s v="3242585979"/>
    <s v="ZPP3"/>
    <s v=""/>
    <s v=""/>
    <s v=""/>
    <s v="10063645"/>
    <s v="Rodriguez De Diaz, Santos Blanca"/>
    <s v="01"/>
    <s v="Ca. Las Gardenias 0121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8"/>
    <s v="08:54"/>
    <s v="-44657857-44502368-968428884--"/>
    <s v="PEMC99"/>
    <x v="127"/>
    <x v="0"/>
    <x v="0"/>
    <s v="Contado"/>
    <n v="27.71"/>
    <s v=" "/>
    <n v="2"/>
    <s v=" "/>
    <x v="3"/>
    <n v="1"/>
    <n v="0.2"/>
  </r>
  <r>
    <s v="10063645"/>
    <s v="3401642331"/>
    <s v="ZDBE"/>
    <s v="BK49"/>
    <x v="3"/>
    <x v="0"/>
    <x v="3"/>
    <s v="1"/>
    <s v="473129"/>
    <x v="2"/>
    <s v="6008422"/>
    <s v="6002451"/>
    <s v="PEC9J-886"/>
    <s v="6008422"/>
    <s v="Vera Graos, Segundo Francisco"/>
    <s v="8"/>
    <s v="4092051192"/>
    <s v="FERT"/>
    <s v="11114"/>
    <s v="YD13"/>
    <x v="9"/>
    <s v="UN"/>
    <s v="J"/>
    <s v="3242585979"/>
    <s v="ZPP3"/>
    <s v=""/>
    <s v=""/>
    <s v=""/>
    <s v="10063645"/>
    <s v="Rodriguez De Diaz, Santos Blanca"/>
    <s v="01"/>
    <s v="Ca. Las Gardenias 0121"/>
    <s v=""/>
    <s v="Laredo"/>
    <s v="LAREDO"/>
    <s v="TRUJILLO"/>
    <s v="00306"/>
    <s v="02"/>
    <s v=""/>
    <s v=""/>
    <s v=""/>
    <s v="0001"/>
    <s v="09-T492-00044191"/>
    <s v=""/>
    <x v="0"/>
    <n v="38.09000000000000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8"/>
    <s v="08:54"/>
    <s v="-44657857-44502368-968428884--"/>
    <s v="PEMC99"/>
    <x v="127"/>
    <x v="0"/>
    <x v="0"/>
    <s v="Contado"/>
    <n v="9.24"/>
    <s v=" "/>
    <n v="1"/>
    <s v=" "/>
    <x v="3"/>
    <n v="0"/>
    <s v=""/>
  </r>
  <r>
    <s v="11709321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692"/>
    <s v="FERT"/>
    <s v="11112"/>
    <s v="YD13"/>
    <x v="2"/>
    <s v="UN"/>
    <s v="J"/>
    <s v="3242572059"/>
    <s v="ZPP3"/>
    <s v=""/>
    <s v=""/>
    <s v=""/>
    <s v="11709321"/>
    <s v="Altamirano Honorio Arroyo, Ana Ceci"/>
    <s v="06"/>
    <s v="Urb. Vista Hermosa Mz K Lt 25"/>
    <s v=""/>
    <s v=""/>
    <s v="TRUJILLO"/>
    <s v="TRUJILLO"/>
    <s v="00306"/>
    <s v="02"/>
    <s v=""/>
    <s v=""/>
    <s v=""/>
    <s v="0001"/>
    <s v="09-T492-00044199"/>
    <s v=""/>
    <x v="0"/>
    <n v="31.1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9"/>
    <s v="09:02"/>
    <s v="---940173262--"/>
    <s v="PEMD08"/>
    <x v="128"/>
    <x v="0"/>
    <x v="0"/>
    <s v="Contado"/>
    <n v="16.91"/>
    <s v=" "/>
    <n v="1"/>
    <s v=" "/>
    <x v="4"/>
    <n v="1"/>
    <n v="0.2"/>
  </r>
  <r>
    <s v="11709321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692"/>
    <s v="FERT"/>
    <s v="11116"/>
    <s v="YD13"/>
    <x v="5"/>
    <s v="UN"/>
    <s v="J"/>
    <s v="3242572059"/>
    <s v="ZPP3"/>
    <s v=""/>
    <s v=""/>
    <s v=""/>
    <s v="11709321"/>
    <s v="Altamirano Honorio Arroyo, Ana Ceci"/>
    <s v="06"/>
    <s v="Urb. Vista Hermosa Mz K Lt 25"/>
    <s v=""/>
    <s v=""/>
    <s v="TRUJILLO"/>
    <s v="TRUJILLO"/>
    <s v="00306"/>
    <s v="02"/>
    <s v=""/>
    <s v=""/>
    <s v=""/>
    <s v="0001"/>
    <s v="09-T492-00044199"/>
    <s v=""/>
    <x v="0"/>
    <n v="31.14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29"/>
    <s v="09:02"/>
    <s v="---940173262--"/>
    <s v="PEMD08"/>
    <x v="128"/>
    <x v="0"/>
    <x v="0"/>
    <s v="Contado"/>
    <n v="11.08"/>
    <s v=" "/>
    <n v="1"/>
    <s v=" "/>
    <x v="4"/>
    <n v="0"/>
    <s v=""/>
  </r>
  <r>
    <s v="11709321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692"/>
    <s v="FERT"/>
    <s v="11113"/>
    <s v="YD13"/>
    <x v="3"/>
    <s v="UN"/>
    <s v="J"/>
    <s v="3242572059"/>
    <s v="ZPP3"/>
    <s v=""/>
    <s v=""/>
    <s v=""/>
    <s v="11709321"/>
    <s v="Altamirano Honorio Arroyo, Ana Ceci"/>
    <s v="06"/>
    <s v="Urb. Vista Hermosa Mz K Lt 25"/>
    <s v=""/>
    <s v=""/>
    <s v="TRUJILLO"/>
    <s v="TRUJILLO"/>
    <s v="00306"/>
    <s v="02"/>
    <s v=""/>
    <s v=""/>
    <s v=""/>
    <s v="0001"/>
    <s v="09-T492-00044199"/>
    <s v=""/>
    <x v="0"/>
    <n v="31.14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29"/>
    <s v="09:02"/>
    <s v="---940173262--"/>
    <s v="PEMD08"/>
    <x v="128"/>
    <x v="0"/>
    <x v="0"/>
    <s v="Contado"/>
    <n v="14.78"/>
    <s v=" "/>
    <n v="2"/>
    <s v=" "/>
    <x v="4"/>
    <n v="0"/>
    <s v=""/>
  </r>
  <r>
    <s v="1113967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24"/>
    <s v="FERT"/>
    <s v="11116"/>
    <s v="YD13"/>
    <x v="5"/>
    <s v="UN"/>
    <s v="J"/>
    <s v="3242573240"/>
    <s v="ZPP3"/>
    <s v=""/>
    <s v=""/>
    <s v=""/>
    <s v="11139673"/>
    <s v="Arias Mendoza, Rocio Del Pilar"/>
    <s v="06"/>
    <s v="Ca. Paraguay 443"/>
    <s v=""/>
    <s v="Urb. El Recreo I"/>
    <s v="TRUJILLO"/>
    <s v="TRUJILLO"/>
    <s v="00306"/>
    <s v="02"/>
    <s v=""/>
    <s v=""/>
    <s v=""/>
    <s v="0001"/>
    <s v="09-T492-00044199"/>
    <s v=""/>
    <x v="0"/>
    <n v="31.14"/>
    <s v="KM"/>
    <n v="2"/>
    <s v="CA"/>
    <n v="6"/>
    <n v="2"/>
    <x v="0"/>
    <n v="5.66"/>
    <s v="PEN"/>
    <n v="22.16"/>
    <s v="PEN"/>
    <n v="0"/>
    <s v="PEN"/>
    <n v="-2.59"/>
    <s v="PEN"/>
    <n v="0"/>
    <s v="PEN"/>
    <n v="4.12"/>
    <s v="PEN"/>
    <n v="3.33"/>
    <s v="PEN"/>
    <n v="19.57"/>
    <s v="PEN"/>
    <n v="7.99"/>
    <s v="PEN"/>
    <x v="23"/>
    <s v="07:43"/>
    <s v="44205764-44201511----"/>
    <s v="PEM402"/>
    <x v="129"/>
    <x v="0"/>
    <x v="0"/>
    <s v="Contado"/>
    <n v="22.16"/>
    <s v=" "/>
    <n v="2"/>
    <s v=" "/>
    <x v="4"/>
    <n v="1"/>
    <n v="0.5"/>
  </r>
  <r>
    <s v="1113967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24"/>
    <s v="FERT"/>
    <s v="9314"/>
    <s v="YD13"/>
    <x v="10"/>
    <s v="UN"/>
    <s v="J"/>
    <s v="3242573240"/>
    <s v="ZPP3"/>
    <s v=""/>
    <s v=""/>
    <s v=""/>
    <s v="11139673"/>
    <s v="Arias Mendoza, Rocio Del Pilar"/>
    <s v="06"/>
    <s v="Ca. Paraguay 443"/>
    <s v=""/>
    <s v="Urb. El Recreo I"/>
    <s v="TRUJILLO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3"/>
    <s v="07:43"/>
    <s v="44205764-44201511----"/>
    <s v="PEM402"/>
    <x v="129"/>
    <x v="0"/>
    <x v="0"/>
    <s v="Contado"/>
    <n v="7.24"/>
    <s v=" "/>
    <n v="1"/>
    <s v=" "/>
    <x v="4"/>
    <n v="0"/>
    <s v=""/>
  </r>
  <r>
    <s v="1006412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54"/>
    <s v="FERT"/>
    <s v="5454"/>
    <s v="YD13"/>
    <x v="1"/>
    <s v="UN"/>
    <s v="J"/>
    <s v="3242576473"/>
    <s v="ZPP3"/>
    <s v=""/>
    <s v=""/>
    <s v=""/>
    <s v="10064126"/>
    <s v="Palmer Zuloeta De Kanno, Ana Maria"/>
    <s v="06"/>
    <s v="Urb. Los Rosales De San Andres P-5"/>
    <s v="Int 14"/>
    <s v="San Andres"/>
    <s v="TRUJILLO"/>
    <s v="TRUJILLO"/>
    <s v="00305"/>
    <s v="02"/>
    <s v=""/>
    <s v=""/>
    <s v=""/>
    <s v="0001"/>
    <s v="09-T492-00044199"/>
    <s v=""/>
    <x v="0"/>
    <n v="31.14"/>
    <s v="KM"/>
    <n v="4"/>
    <s v="CA"/>
    <n v="6"/>
    <n v="4"/>
    <x v="0"/>
    <n v="11.9"/>
    <s v="PEN"/>
    <n v="63.56"/>
    <s v="PEN"/>
    <n v="0"/>
    <s v="PEN"/>
    <n v="-9.5299999999999994"/>
    <s v="PEN"/>
    <n v="0"/>
    <s v="PEN"/>
    <n v="9.73"/>
    <s v="PEN"/>
    <n v="0"/>
    <s v="PEN"/>
    <n v="54.03"/>
    <s v="PEN"/>
    <n v="11.01"/>
    <s v="PEN"/>
    <x v="27"/>
    <s v="08:57"/>
    <s v="44286470-----"/>
    <s v="PEM401"/>
    <x v="130"/>
    <x v="0"/>
    <x v="0"/>
    <s v="Contado"/>
    <n v="63.56"/>
    <s v=" "/>
    <n v="4"/>
    <s v=" "/>
    <x v="4"/>
    <n v="1"/>
    <n v="0.6"/>
  </r>
  <r>
    <s v="1006412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54"/>
    <s v="FERT"/>
    <s v="4961"/>
    <s v="YD13"/>
    <x v="8"/>
    <s v="UN"/>
    <s v="J"/>
    <s v="3242576473"/>
    <s v="ZPP3"/>
    <s v=""/>
    <s v=""/>
    <s v=""/>
    <s v="10064126"/>
    <s v="Palmer Zuloeta De Kanno, Ana Maria"/>
    <s v="06"/>
    <s v="Urb. Los Rosales De San Andres P-5"/>
    <s v="Int 14"/>
    <s v="San Andres"/>
    <s v="TRUJILLO"/>
    <s v="TRUJILLO"/>
    <s v="00305"/>
    <s v="02"/>
    <s v=""/>
    <s v=""/>
    <s v=""/>
    <s v="0001"/>
    <s v="09-T492-00044199"/>
    <s v=""/>
    <x v="0"/>
    <n v="31.14"/>
    <s v="KM"/>
    <n v="2"/>
    <s v="CA"/>
    <n v="15"/>
    <n v="2"/>
    <x v="0"/>
    <n v="6.47"/>
    <s v="PEN"/>
    <n v="32.200000000000003"/>
    <s v="PEN"/>
    <n v="0"/>
    <s v="PEN"/>
    <n v="-8.0500000000000007"/>
    <s v="PEN"/>
    <n v="0"/>
    <s v="PEN"/>
    <n v="4.3499999999999996"/>
    <s v="PEN"/>
    <n v="0"/>
    <s v="PEN"/>
    <n v="24.15"/>
    <s v="PEN"/>
    <n v="4.92"/>
    <s v="PEN"/>
    <x v="27"/>
    <s v="08:57"/>
    <s v="44286470-----"/>
    <s v="PEM401"/>
    <x v="130"/>
    <x v="0"/>
    <x v="0"/>
    <s v="Contado"/>
    <n v="32.200000000000003"/>
    <s v=" "/>
    <n v="2"/>
    <s v=" "/>
    <x v="4"/>
    <n v="0"/>
    <s v=""/>
  </r>
  <r>
    <s v="1006412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54"/>
    <s v="FERT"/>
    <s v="4963"/>
    <s v="YD13"/>
    <x v="7"/>
    <s v="UN"/>
    <s v="J"/>
    <s v="3242576473"/>
    <s v="ZPP3"/>
    <s v=""/>
    <s v=""/>
    <s v=""/>
    <s v="10064126"/>
    <s v="Palmer Zuloeta De Kanno, Ana Maria"/>
    <s v="06"/>
    <s v="Urb. Los Rosales De San Andres P-5"/>
    <s v="Int 14"/>
    <s v="San Andres"/>
    <s v="TRUJILLO"/>
    <s v="TRUJILLO"/>
    <s v="00305"/>
    <s v="02"/>
    <s v=""/>
    <s v=""/>
    <s v=""/>
    <s v="0001"/>
    <s v="09-T492-00044199"/>
    <s v=""/>
    <x v="0"/>
    <n v="31.14"/>
    <s v="KM"/>
    <n v="1"/>
    <s v="CA"/>
    <n v="15"/>
    <n v="1"/>
    <x v="0"/>
    <n v="3.28"/>
    <s v="PEN"/>
    <n v="16.100000000000001"/>
    <s v="PEN"/>
    <n v="0"/>
    <s v="PEN"/>
    <n v="-4.03"/>
    <s v="PEN"/>
    <n v="0"/>
    <s v="PEN"/>
    <n v="2.17"/>
    <s v="PEN"/>
    <n v="0"/>
    <s v="PEN"/>
    <n v="12.07"/>
    <s v="PEN"/>
    <n v="2.4500000000000002"/>
    <s v="PEN"/>
    <x v="27"/>
    <s v="08:57"/>
    <s v="44286470-----"/>
    <s v="PEM401"/>
    <x v="130"/>
    <x v="0"/>
    <x v="0"/>
    <s v="Contado"/>
    <n v="16.100000000000001"/>
    <s v=" "/>
    <n v="1"/>
    <s v=" "/>
    <x v="4"/>
    <n v="0"/>
    <s v=""/>
  </r>
  <r>
    <s v="12560175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58"/>
    <s v="FERT"/>
    <s v="11118"/>
    <s v="YD13"/>
    <x v="6"/>
    <s v="UN"/>
    <s v="J"/>
    <s v="3242577330"/>
    <s v="ZPP3"/>
    <s v=""/>
    <s v=""/>
    <s v=""/>
    <s v="12560175"/>
    <s v="Inversiones Doraelena S.A.C"/>
    <s v="06"/>
    <s v="Ca. San Martín De Porres 187 Depart"/>
    <s v="Amento 401 Interior 4 Piso"/>
    <s v="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4"/>
    <s v="09:10"/>
    <s v="---964050110--"/>
    <s v="PEM401"/>
    <x v="131"/>
    <x v="0"/>
    <x v="0"/>
    <s v="Contado"/>
    <n v="13.86"/>
    <s v=" "/>
    <n v="1"/>
    <s v=" "/>
    <x v="4"/>
    <n v="1"/>
    <n v="0.5"/>
  </r>
  <r>
    <s v="12560175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58"/>
    <s v="FERT"/>
    <s v="9313"/>
    <s v="YD13"/>
    <x v="11"/>
    <s v="UN"/>
    <s v="J"/>
    <s v="3242577330"/>
    <s v="ZPP3"/>
    <s v=""/>
    <s v=""/>
    <s v=""/>
    <s v="12560175"/>
    <s v="Inversiones Doraelena S.A.C"/>
    <s v="06"/>
    <s v="Ca. San Martín De Porres 187 Depart"/>
    <s v="Amento 401 Interior 4 Piso"/>
    <s v=""/>
    <s v="TRUJILLO"/>
    <s v="TRUJILLO"/>
    <s v="00302"/>
    <s v="02"/>
    <s v=""/>
    <s v=""/>
    <s v=""/>
    <s v="0001"/>
    <s v="09-T492-00044199"/>
    <s v=""/>
    <x v="0"/>
    <n v="31.14"/>
    <s v="KM"/>
    <n v="2"/>
    <s v="CA"/>
    <n v="12"/>
    <n v="2"/>
    <x v="0"/>
    <n v="12.91"/>
    <s v="PEN"/>
    <n v="21.73"/>
    <s v="PEN"/>
    <n v="0"/>
    <s v="PEN"/>
    <n v="0"/>
    <s v="PEN"/>
    <n v="0"/>
    <s v="PEN"/>
    <n v="4.58"/>
    <s v="PEN"/>
    <n v="3.69"/>
    <s v="PEN"/>
    <n v="21.73"/>
    <s v="PEN"/>
    <n v="8.27"/>
    <s v="PEN"/>
    <x v="4"/>
    <s v="09:10"/>
    <s v="---964050110--"/>
    <s v="PEM401"/>
    <x v="131"/>
    <x v="0"/>
    <x v="0"/>
    <s v="Contado"/>
    <n v="21.73"/>
    <s v=" "/>
    <n v="2"/>
    <s v=" "/>
    <x v="4"/>
    <n v="0"/>
    <s v=""/>
  </r>
  <r>
    <s v="1005524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61"/>
    <s v="FERT"/>
    <s v="11113"/>
    <s v="YD13"/>
    <x v="3"/>
    <s v="UN"/>
    <s v="J"/>
    <s v="3242577516"/>
    <s v="ZPP3"/>
    <s v=""/>
    <s v=""/>
    <s v=""/>
    <s v="10055246"/>
    <s v="Coronel Ortecho, Enma Margarita"/>
    <s v="06"/>
    <s v="Ca. San Benito 0325"/>
    <s v=""/>
    <s v="San Andres"/>
    <s v="TRUJILLO"/>
    <s v="TRUJILLO"/>
    <s v="00306"/>
    <s v="02"/>
    <s v=""/>
    <s v=""/>
    <s v=""/>
    <s v="0001"/>
    <s v="09-T492-00044199"/>
    <s v=""/>
    <x v="0"/>
    <n v="31.14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16"/>
    <s v="09:06"/>
    <s v="287522-44287522----"/>
    <s v="PEM401"/>
    <x v="132"/>
    <x v="0"/>
    <x v="0"/>
    <s v="Contado"/>
    <n v="7.39"/>
    <s v=" "/>
    <n v="1"/>
    <s v=" "/>
    <x v="4"/>
    <n v="1"/>
    <n v="0.4"/>
  </r>
  <r>
    <s v="1005524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61"/>
    <s v="FERT"/>
    <s v="9314"/>
    <s v="YD13"/>
    <x v="10"/>
    <s v="UN"/>
    <s v="J"/>
    <s v="3242577516"/>
    <s v="ZPP3"/>
    <s v=""/>
    <s v=""/>
    <s v=""/>
    <s v="10055246"/>
    <s v="Coronel Ortecho, Enma Margarita"/>
    <s v="06"/>
    <s v="Ca. San Benito 0325"/>
    <s v=""/>
    <s v="San Andres"/>
    <s v="TRUJILLO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6"/>
    <s v="09:06"/>
    <s v="287522-44287522----"/>
    <s v="PEM401"/>
    <x v="132"/>
    <x v="0"/>
    <x v="0"/>
    <s v="Contado"/>
    <n v="7.24"/>
    <s v=" "/>
    <n v="1"/>
    <s v=" "/>
    <x v="4"/>
    <n v="0"/>
    <s v=""/>
  </r>
  <r>
    <s v="1005524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61"/>
    <s v="FERT"/>
    <s v="12464"/>
    <s v="YD13"/>
    <x v="13"/>
    <s v="UN"/>
    <s v="J"/>
    <s v="3242577516"/>
    <s v="ZPP3"/>
    <s v=""/>
    <s v=""/>
    <s v=""/>
    <s v="10055246"/>
    <s v="Coronel Ortecho, Enma Margarita"/>
    <s v="06"/>
    <s v="Ca. San Benito 0325"/>
    <s v=""/>
    <s v="San Andres"/>
    <s v="TRUJILLO"/>
    <s v="TRUJILLO"/>
    <s v="00306"/>
    <s v="02"/>
    <s v=""/>
    <s v=""/>
    <s v=""/>
    <s v="0001"/>
    <s v="09-T492-00044199"/>
    <s v=""/>
    <x v="0"/>
    <n v="31.14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6"/>
    <s v="09:06"/>
    <s v="287522-44287522----"/>
    <s v="PEM401"/>
    <x v="132"/>
    <x v="0"/>
    <x v="0"/>
    <s v="Contado"/>
    <n v="5.54"/>
    <s v=" "/>
    <n v="1"/>
    <s v=" "/>
    <x v="4"/>
    <n v="0"/>
    <s v=""/>
  </r>
  <r>
    <s v="1246449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76"/>
    <s v="FERT"/>
    <s v="11118"/>
    <s v="YD13"/>
    <x v="6"/>
    <s v="UN"/>
    <s v="J"/>
    <s v="3242579119"/>
    <s v="ZPP3"/>
    <s v=""/>
    <s v=""/>
    <s v=""/>
    <s v="12464498"/>
    <s v="Mini Market El Lirio S.R.L."/>
    <s v="06"/>
    <s v="Av. Victor Larco 375"/>
    <s v=""/>
    <s v="La Merced - Trujillo"/>
    <s v="TRUJILLO"/>
    <s v="TRUJILLO"/>
    <s v="00306"/>
    <s v="02"/>
    <s v=""/>
    <s v=""/>
    <s v=""/>
    <s v="0001"/>
    <s v="09-T492-00044199"/>
    <s v=""/>
    <x v="0"/>
    <n v="31.14"/>
    <s v="KM"/>
    <n v="6"/>
    <s v="CA"/>
    <n v="15"/>
    <n v="6"/>
    <x v="0"/>
    <n v="24.96"/>
    <s v="PEN"/>
    <n v="83.14"/>
    <s v="PEN"/>
    <n v="0"/>
    <s v="PEN"/>
    <n v="0"/>
    <s v="PEN"/>
    <n v="0"/>
    <s v="PEN"/>
    <n v="17.510000000000002"/>
    <s v="PEN"/>
    <n v="14.13"/>
    <s v="PEN"/>
    <n v="83.14"/>
    <s v="PEN"/>
    <n v="33.94"/>
    <s v="PEN"/>
    <x v="7"/>
    <s v="10:20"/>
    <s v="---945952000--"/>
    <s v="PEM401"/>
    <x v="133"/>
    <x v="0"/>
    <x v="0"/>
    <s v="Contado"/>
    <n v="83.14"/>
    <s v=" "/>
    <n v="6"/>
    <s v=" "/>
    <x v="4"/>
    <n v="1"/>
    <n v="0.6"/>
  </r>
  <r>
    <s v="1246449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76"/>
    <s v="FERT"/>
    <s v="4961"/>
    <s v="YD13"/>
    <x v="8"/>
    <s v="UN"/>
    <s v="J"/>
    <s v="3242579119"/>
    <s v="ZPP3"/>
    <s v=""/>
    <s v=""/>
    <s v=""/>
    <s v="12464498"/>
    <s v="Mini Market El Lirio S.R.L."/>
    <s v="06"/>
    <s v="Av. Victor Larco 375"/>
    <s v=""/>
    <s v="La Merced - Trujillo"/>
    <s v="TRUJILLO"/>
    <s v="TRUJILLO"/>
    <s v="00305"/>
    <s v="02"/>
    <s v=""/>
    <s v=""/>
    <s v=""/>
    <s v="0001"/>
    <s v="09-T492-00044199"/>
    <s v=""/>
    <x v="0"/>
    <n v="31.14"/>
    <s v="KM"/>
    <n v="5"/>
    <s v="CA"/>
    <n v="15"/>
    <n v="5"/>
    <x v="0"/>
    <n v="16.16"/>
    <s v="PEN"/>
    <n v="67.8"/>
    <s v="PEN"/>
    <n v="0"/>
    <s v="PEN"/>
    <n v="0"/>
    <s v="PEN"/>
    <n v="0"/>
    <s v="PEN"/>
    <n v="12.2"/>
    <s v="PEN"/>
    <n v="0"/>
    <s v="PEN"/>
    <n v="67.8"/>
    <s v="PEN"/>
    <n v="13.8"/>
    <s v="PEN"/>
    <x v="7"/>
    <s v="10:20"/>
    <s v="---945952000--"/>
    <s v="PEM401"/>
    <x v="133"/>
    <x v="0"/>
    <x v="0"/>
    <s v="Contado"/>
    <n v="67.8"/>
    <s v=" "/>
    <n v="5"/>
    <s v=" "/>
    <x v="4"/>
    <n v="0"/>
    <s v=""/>
  </r>
  <r>
    <s v="1246449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76"/>
    <s v="FERT"/>
    <s v="5454"/>
    <s v="YD13"/>
    <x v="1"/>
    <s v="UN"/>
    <s v="J"/>
    <s v="3242579119"/>
    <s v="ZPP3"/>
    <s v=""/>
    <s v=""/>
    <s v=""/>
    <s v="12464498"/>
    <s v="Mini Market El Lirio S.R.L."/>
    <s v="06"/>
    <s v="Av. Victor Larco 375"/>
    <s v=""/>
    <s v="La Merced - Trujillo"/>
    <s v="TRUJILLO"/>
    <s v="TRUJILLO"/>
    <s v="00305"/>
    <s v="02"/>
    <s v=""/>
    <s v=""/>
    <s v=""/>
    <s v="0001"/>
    <s v="09-T492-00044199"/>
    <s v=""/>
    <x v="0"/>
    <n v="31.14"/>
    <s v="KM"/>
    <n v="5"/>
    <s v="CA"/>
    <n v="6"/>
    <n v="5"/>
    <x v="0"/>
    <n v="14.87"/>
    <s v="PEN"/>
    <n v="79.45"/>
    <s v="PEN"/>
    <n v="0"/>
    <s v="PEN"/>
    <n v="0"/>
    <s v="PEN"/>
    <n v="0"/>
    <s v="PEN"/>
    <n v="14.3"/>
    <s v="PEN"/>
    <n v="0"/>
    <s v="PEN"/>
    <n v="79.45"/>
    <s v="PEN"/>
    <n v="16.18"/>
    <s v="PEN"/>
    <x v="7"/>
    <s v="10:20"/>
    <s v="---945952000--"/>
    <s v="PEM401"/>
    <x v="133"/>
    <x v="0"/>
    <x v="0"/>
    <s v="Contado"/>
    <n v="79.45"/>
    <s v=" "/>
    <n v="5"/>
    <s v=" "/>
    <x v="4"/>
    <n v="0"/>
    <s v=""/>
  </r>
  <r>
    <s v="1246449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76"/>
    <s v="FERT"/>
    <s v="11113"/>
    <s v="YD13"/>
    <x v="3"/>
    <s v="UN"/>
    <s v="J"/>
    <s v="3242579119"/>
    <s v="ZPP3"/>
    <s v=""/>
    <s v=""/>
    <s v=""/>
    <s v="12464498"/>
    <s v="Mini Market El Lirio S.R.L."/>
    <s v="06"/>
    <s v="Av. Victor Larco 375"/>
    <s v=""/>
    <s v="La Merced - Trujillo"/>
    <s v="TRUJILLO"/>
    <s v="TRUJILLO"/>
    <s v="00306"/>
    <s v="02"/>
    <s v=""/>
    <s v=""/>
    <s v=""/>
    <s v="0001"/>
    <s v="09-T492-00044199"/>
    <s v=""/>
    <x v="0"/>
    <n v="31.14"/>
    <s v="KM"/>
    <n v="8"/>
    <s v="CA"/>
    <n v="6"/>
    <n v="8"/>
    <x v="0"/>
    <n v="24.77"/>
    <s v="PEN"/>
    <n v="59.1"/>
    <s v="PEN"/>
    <n v="0"/>
    <s v="PEN"/>
    <n v="0"/>
    <s v="PEN"/>
    <n v="0"/>
    <s v="PEN"/>
    <n v="12.45"/>
    <s v="PEN"/>
    <n v="10.050000000000001"/>
    <s v="PEN"/>
    <n v="59.1"/>
    <s v="PEN"/>
    <n v="24.13"/>
    <s v="PEN"/>
    <x v="7"/>
    <s v="10:20"/>
    <s v="---945952000--"/>
    <s v="PEM401"/>
    <x v="133"/>
    <x v="0"/>
    <x v="0"/>
    <s v="Contado"/>
    <n v="59.1"/>
    <s v=" "/>
    <n v="8"/>
    <s v=" "/>
    <x v="4"/>
    <n v="0"/>
    <s v=""/>
  </r>
  <r>
    <s v="12187754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80"/>
    <s v="FERT"/>
    <s v="11116"/>
    <s v="YD13"/>
    <x v="5"/>
    <s v="UN"/>
    <s v="J"/>
    <s v="3242579259"/>
    <s v="ZPP3"/>
    <s v=""/>
    <s v=""/>
    <s v=""/>
    <s v="12187754"/>
    <s v="Byc Market E.I.R.L"/>
    <s v="06"/>
    <s v="Ca. Dinamarca 145"/>
    <s v=""/>
    <s v="Urb. Monserrate"/>
    <s v="TRUJILLO"/>
    <s v="TRUJILLO"/>
    <s v="00306"/>
    <s v="02"/>
    <s v=""/>
    <s v=""/>
    <s v=""/>
    <s v="0001"/>
    <s v="09-T492-00044199"/>
    <s v=""/>
    <x v="0"/>
    <n v="31.14"/>
    <s v="KM"/>
    <n v="2"/>
    <s v="CA"/>
    <n v="6"/>
    <n v="2"/>
    <x v="0"/>
    <n v="5.66"/>
    <s v="PEN"/>
    <n v="22.16"/>
    <s v="PEN"/>
    <n v="0"/>
    <s v="PEN"/>
    <n v="-2.59"/>
    <s v="PEN"/>
    <n v="0"/>
    <s v="PEN"/>
    <n v="4.12"/>
    <s v="PEN"/>
    <n v="3.33"/>
    <s v="PEN"/>
    <n v="19.57"/>
    <s v="PEN"/>
    <n v="7.99"/>
    <s v="PEN"/>
    <x v="18"/>
    <s v="07:50"/>
    <s v="--44669567-979991799-994256822-"/>
    <s v="PEM402"/>
    <x v="134"/>
    <x v="0"/>
    <x v="0"/>
    <s v="Contado"/>
    <n v="22.16"/>
    <s v=" "/>
    <n v="2"/>
    <s v=" "/>
    <x v="4"/>
    <n v="1"/>
    <n v="0.3"/>
  </r>
  <r>
    <s v="12187754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80"/>
    <s v="FERT"/>
    <s v="11112"/>
    <s v="YD13"/>
    <x v="2"/>
    <s v="UN"/>
    <s v="J"/>
    <s v="3242579259"/>
    <s v="ZPP3"/>
    <s v=""/>
    <s v=""/>
    <s v=""/>
    <s v="12187754"/>
    <s v="Byc Market E.I.R.L"/>
    <s v="06"/>
    <s v="Ca. Dinamarca 145"/>
    <s v=""/>
    <s v="Urb. Monserrate"/>
    <s v="TRUJILLO"/>
    <s v="TRUJILLO"/>
    <s v="00306"/>
    <s v="02"/>
    <s v=""/>
    <s v=""/>
    <s v=""/>
    <s v="0001"/>
    <s v="09-T492-00044199"/>
    <s v=""/>
    <x v="0"/>
    <n v="31.1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8"/>
    <s v="07:50"/>
    <s v="--44669567-979991799-994256822-"/>
    <s v="PEM402"/>
    <x v="134"/>
    <x v="0"/>
    <x v="0"/>
    <s v="Contado"/>
    <n v="16.91"/>
    <s v=" "/>
    <n v="1"/>
    <s v=" "/>
    <x v="4"/>
    <n v="0"/>
    <s v=""/>
  </r>
  <r>
    <s v="12187754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80"/>
    <s v="FERT"/>
    <s v="12464"/>
    <s v="YD13"/>
    <x v="13"/>
    <s v="UN"/>
    <s v="J"/>
    <s v="3242579259"/>
    <s v="ZPP3"/>
    <s v=""/>
    <s v=""/>
    <s v=""/>
    <s v="12187754"/>
    <s v="Byc Market E.I.R.L"/>
    <s v="06"/>
    <s v="Ca. Dinamarca 145"/>
    <s v=""/>
    <s v="Urb. Monserrate"/>
    <s v="TRUJILLO"/>
    <s v="TRUJILLO"/>
    <s v="00306"/>
    <s v="02"/>
    <s v=""/>
    <s v=""/>
    <s v=""/>
    <s v="0001"/>
    <s v="09-T492-00044199"/>
    <s v=""/>
    <x v="0"/>
    <n v="31.14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8"/>
    <s v="07:50"/>
    <s v="--44669567-979991799-994256822-"/>
    <s v="PEM402"/>
    <x v="134"/>
    <x v="0"/>
    <x v="0"/>
    <s v="Contado"/>
    <n v="5.54"/>
    <s v=" "/>
    <n v="1"/>
    <s v=" "/>
    <x v="4"/>
    <n v="0"/>
    <s v=""/>
  </r>
  <r>
    <s v="1108868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96"/>
    <s v="FERT"/>
    <s v="11118"/>
    <s v="YD13"/>
    <x v="6"/>
    <s v="UN"/>
    <s v="J"/>
    <s v="3242579798"/>
    <s v="ZPP3"/>
    <s v=""/>
    <s v=""/>
    <s v=""/>
    <s v="11088682"/>
    <s v="Huaccha Cahuana, Rocio Del Pilar"/>
    <s v="06"/>
    <s v="Pj. Las Alondras Mz B5 Lt 10"/>
    <s v=""/>
    <s v="Urb. Alameda De San Andres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28"/>
    <s v="08:52"/>
    <s v="---949313086--"/>
    <s v="PEM176"/>
    <x v="135"/>
    <x v="0"/>
    <x v="0"/>
    <s v="Contado"/>
    <n v="13.86"/>
    <s v=" "/>
    <n v="1"/>
    <s v=" "/>
    <x v="4"/>
    <n v="1"/>
    <n v="0.2"/>
  </r>
  <r>
    <s v="1108868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796"/>
    <s v="FERT"/>
    <s v="11112"/>
    <s v="YD13"/>
    <x v="2"/>
    <s v="UN"/>
    <s v="J"/>
    <s v="3242579798"/>
    <s v="ZPP3"/>
    <s v=""/>
    <s v=""/>
    <s v=""/>
    <s v="11088682"/>
    <s v="Huaccha Cahuana, Rocio Del Pilar"/>
    <s v="06"/>
    <s v="Pj. Las Alondras Mz B5 Lt 10"/>
    <s v=""/>
    <s v="Urb. Alameda De San Andres"/>
    <s v="TRUJILLO"/>
    <s v="TRUJILLO"/>
    <s v="00306"/>
    <s v="02"/>
    <s v=""/>
    <s v=""/>
    <s v=""/>
    <s v="0001"/>
    <s v="09-T492-00044199"/>
    <s v=""/>
    <x v="0"/>
    <n v="31.1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8"/>
    <s v="08:52"/>
    <s v="---949313086--"/>
    <s v="PEM176"/>
    <x v="135"/>
    <x v="0"/>
    <x v="0"/>
    <s v="Contado"/>
    <n v="33.81"/>
    <s v=" "/>
    <n v="2"/>
    <s v=" "/>
    <x v="4"/>
    <n v="0"/>
    <s v=""/>
  </r>
  <r>
    <s v="11685365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40"/>
    <s v="FERT"/>
    <s v="4562"/>
    <s v="YD13"/>
    <x v="0"/>
    <s v="UN"/>
    <s v="J"/>
    <s v="3242580561"/>
    <s v="ZPP3"/>
    <s v=""/>
    <s v=""/>
    <s v=""/>
    <s v="11685365"/>
    <s v="Meza Rodriguez, Darwin Carlos"/>
    <s v="06"/>
    <s v="Urb. Las Flores Mz B Lt 11 Int 102"/>
    <s v=""/>
    <s v=""/>
    <s v="VICTOR LARCO HERRERA"/>
    <s v="TRUJILLO"/>
    <s v="00305"/>
    <s v="02"/>
    <s v=""/>
    <s v=""/>
    <s v=""/>
    <s v="0001"/>
    <s v="09-T492-00044199"/>
    <s v=""/>
    <x v="0"/>
    <n v="31.14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11"/>
    <s v="08:43"/>
    <s v="---932242083-923813114-"/>
    <s v="PEM176"/>
    <x v="136"/>
    <x v="0"/>
    <x v="0"/>
    <s v="Contado"/>
    <n v="64.41"/>
    <s v=" "/>
    <n v="10"/>
    <s v=" "/>
    <x v="4"/>
    <n v="1"/>
    <n v="0.7"/>
  </r>
  <r>
    <s v="11685365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40"/>
    <s v="FERT"/>
    <s v="11112"/>
    <s v="YD13"/>
    <x v="2"/>
    <s v="UN"/>
    <s v="J"/>
    <s v="3242580561"/>
    <s v="ZPP3"/>
    <s v=""/>
    <s v=""/>
    <s v=""/>
    <s v="11685365"/>
    <s v="Meza Rodriguez, Darwin Carlos"/>
    <s v="06"/>
    <s v="Urb. Las Flores Mz B Lt 11 Int 102"/>
    <s v=""/>
    <s v=""/>
    <s v="VICTOR LARCO HERRERA"/>
    <s v="TRUJILLO"/>
    <s v="00306"/>
    <s v="02"/>
    <s v=""/>
    <s v=""/>
    <s v=""/>
    <s v="0001"/>
    <s v="09-T492-00044199"/>
    <s v=""/>
    <x v="0"/>
    <n v="31.1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1"/>
    <s v="08:43"/>
    <s v="---932242083-923813114-"/>
    <s v="PEM176"/>
    <x v="136"/>
    <x v="0"/>
    <x v="0"/>
    <s v="Contado"/>
    <n v="33.81"/>
    <s v=" "/>
    <n v="2"/>
    <s v=" "/>
    <x v="4"/>
    <n v="0"/>
    <s v=""/>
  </r>
  <r>
    <s v="11685365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40"/>
    <s v="FERT"/>
    <s v="11118"/>
    <s v="YD13"/>
    <x v="6"/>
    <s v="UN"/>
    <s v="J"/>
    <s v="3242580561"/>
    <s v="ZPP3"/>
    <s v=""/>
    <s v=""/>
    <s v=""/>
    <s v="11685365"/>
    <s v="Meza Rodriguez, Darwin Carlos"/>
    <s v="06"/>
    <s v="Urb. Las Flores Mz B Lt 11 Int 102"/>
    <s v=""/>
    <s v=""/>
    <s v="VICTOR LARCO HERRERA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11"/>
    <s v="08:43"/>
    <s v="---932242083-923813114-"/>
    <s v="PEM176"/>
    <x v="136"/>
    <x v="0"/>
    <x v="0"/>
    <s v="Contado"/>
    <n v="13.86"/>
    <s v=" "/>
    <n v="1"/>
    <s v=" "/>
    <x v="4"/>
    <n v="0"/>
    <s v=""/>
  </r>
  <r>
    <s v="11685365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40"/>
    <s v="FERT"/>
    <s v="11113"/>
    <s v="YD13"/>
    <x v="3"/>
    <s v="UN"/>
    <s v="J"/>
    <s v="3242580561"/>
    <s v="ZPP3"/>
    <s v=""/>
    <s v=""/>
    <s v=""/>
    <s v="11685365"/>
    <s v="Meza Rodriguez, Darwin Carlos"/>
    <s v="06"/>
    <s v="Urb. Las Flores Mz B Lt 11 Int 102"/>
    <s v=""/>
    <s v=""/>
    <s v="VICTOR LARCO HERRERA"/>
    <s v="TRUJILLO"/>
    <s v="00306"/>
    <s v="02"/>
    <s v=""/>
    <s v=""/>
    <s v=""/>
    <s v="0001"/>
    <s v="09-T492-00044199"/>
    <s v=""/>
    <x v="0"/>
    <n v="31.14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11"/>
    <s v="08:43"/>
    <s v="---932242083-923813114-"/>
    <s v="PEM176"/>
    <x v="136"/>
    <x v="0"/>
    <x v="0"/>
    <s v="Contado"/>
    <n v="14.78"/>
    <s v=" "/>
    <n v="2"/>
    <s v=" "/>
    <x v="4"/>
    <n v="0"/>
    <s v=""/>
  </r>
  <r>
    <s v="1006278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59"/>
    <s v="FERT"/>
    <s v="4562"/>
    <s v="YD13"/>
    <x v="0"/>
    <s v="UN"/>
    <s v="J"/>
    <s v="3242580902"/>
    <s v="ZPP3"/>
    <s v=""/>
    <s v=""/>
    <s v=""/>
    <s v="10062788"/>
    <s v="Ugarte Garcia, Leny Fiorella"/>
    <s v="06"/>
    <s v="Psje. Monterrico Mzn I-5 Lote 020"/>
    <s v=""/>
    <s v="Alameda San Andres"/>
    <s v="TRUJILLO"/>
    <s v="TRUJILLO"/>
    <s v="00305"/>
    <s v="02"/>
    <s v=""/>
    <s v=""/>
    <s v=""/>
    <s v="0001"/>
    <s v="09-T492-00044199"/>
    <s v=""/>
    <x v="0"/>
    <n v="31.14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30"/>
    <s v="08:49"/>
    <s v="618318-44618318----"/>
    <s v="PEM176"/>
    <x v="137"/>
    <x v="0"/>
    <x v="0"/>
    <s v="Contado"/>
    <n v="12.88"/>
    <s v=" "/>
    <n v="2"/>
    <s v=" "/>
    <x v="4"/>
    <n v="1"/>
    <n v="0.4"/>
  </r>
  <r>
    <s v="1006278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59"/>
    <s v="FERT"/>
    <s v="11118"/>
    <s v="YD13"/>
    <x v="6"/>
    <s v="UN"/>
    <s v="J"/>
    <s v="3242580902"/>
    <s v="ZPP3"/>
    <s v=""/>
    <s v=""/>
    <s v=""/>
    <s v="10062788"/>
    <s v="Ugarte Garcia, Leny Fiorella"/>
    <s v="06"/>
    <s v="Psje. Monterrico Mzn I-5 Lote 020"/>
    <s v=""/>
    <s v="Alameda San Andres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0"/>
    <s v="08:49"/>
    <s v="618318-44618318----"/>
    <s v="PEM176"/>
    <x v="137"/>
    <x v="0"/>
    <x v="0"/>
    <s v="Contado"/>
    <n v="13.86"/>
    <s v=" "/>
    <n v="1"/>
    <s v=" "/>
    <x v="4"/>
    <n v="0"/>
    <s v=""/>
  </r>
  <r>
    <s v="1006278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59"/>
    <s v="FERT"/>
    <s v="9314"/>
    <s v="YD13"/>
    <x v="10"/>
    <s v="UN"/>
    <s v="J"/>
    <s v="3242580902"/>
    <s v="ZPP3"/>
    <s v=""/>
    <s v=""/>
    <s v=""/>
    <s v="10062788"/>
    <s v="Ugarte Garcia, Leny Fiorella"/>
    <s v="06"/>
    <s v="Psje. Monterrico Mzn I-5 Lote 020"/>
    <s v=""/>
    <s v="Alameda San Andres"/>
    <s v="TRUJILLO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30"/>
    <s v="08:49"/>
    <s v="618318-44618318----"/>
    <s v="PEM176"/>
    <x v="137"/>
    <x v="0"/>
    <x v="0"/>
    <s v="Contado"/>
    <n v="7.24"/>
    <s v=" "/>
    <n v="1"/>
    <s v=" "/>
    <x v="4"/>
    <n v="0"/>
    <s v=""/>
  </r>
  <r>
    <s v="100664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92"/>
    <s v="FERT"/>
    <s v="4562"/>
    <s v="YD13"/>
    <x v="0"/>
    <s v="UN"/>
    <s v="J"/>
    <s v="3242581277"/>
    <s v="ZPP3"/>
    <s v=""/>
    <s v=""/>
    <s v=""/>
    <s v="10066462"/>
    <s v="Hipolito Leon De Capristan, Carmen"/>
    <s v="06"/>
    <s v="Ca. El Golf Mz A Lt 01"/>
    <s v=""/>
    <s v="Urb. Las Flores Del Golf"/>
    <s v="VICTOR LARCO HERRERA"/>
    <s v="TRUJILLO"/>
    <s v="00305"/>
    <s v="02"/>
    <s v=""/>
    <s v=""/>
    <s v=""/>
    <s v="0001"/>
    <s v="09-T492-00044199"/>
    <s v=""/>
    <x v="0"/>
    <n v="31.14"/>
    <s v="KM"/>
    <n v="8"/>
    <s v="CA"/>
    <n v="1"/>
    <n v="8"/>
    <x v="0"/>
    <n v="23.06"/>
    <s v="PEN"/>
    <n v="51.53"/>
    <s v="PEN"/>
    <n v="0"/>
    <s v="PEN"/>
    <n v="0"/>
    <s v="PEN"/>
    <n v="0"/>
    <s v="PEN"/>
    <n v="9.2799999999999994"/>
    <s v="PEN"/>
    <n v="0"/>
    <s v="PEN"/>
    <n v="51.53"/>
    <s v="PEN"/>
    <n v="10.5"/>
    <s v="PEN"/>
    <x v="17"/>
    <s v="08:07"/>
    <s v="---910560732-913459519-"/>
    <s v="PEM177"/>
    <x v="138"/>
    <x v="0"/>
    <x v="0"/>
    <s v="Contado"/>
    <n v="51.53"/>
    <s v=" "/>
    <n v="8"/>
    <s v=" "/>
    <x v="4"/>
    <n v="1"/>
    <n v="1.4"/>
  </r>
  <r>
    <s v="100664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92"/>
    <s v="FERT"/>
    <s v="4963"/>
    <s v="YD13"/>
    <x v="7"/>
    <s v="UN"/>
    <s v="J"/>
    <s v="3242581277"/>
    <s v="ZPP3"/>
    <s v=""/>
    <s v=""/>
    <s v=""/>
    <s v="10066462"/>
    <s v="Hipolito Leon De Capristan, Carmen"/>
    <s v="06"/>
    <s v="Ca. El Golf Mz A Lt 01"/>
    <s v=""/>
    <s v="Urb. Las Flores Del Golf"/>
    <s v="VICTOR LARCO HERRERA"/>
    <s v="TRUJILLO"/>
    <s v="00305"/>
    <s v="02"/>
    <s v=""/>
    <s v=""/>
    <s v=""/>
    <s v="0001"/>
    <s v="09-T492-00044199"/>
    <s v=""/>
    <x v="0"/>
    <n v="31.14"/>
    <s v="KM"/>
    <n v="2"/>
    <s v="CA"/>
    <n v="15"/>
    <n v="2"/>
    <x v="0"/>
    <n v="6.56"/>
    <s v="PEN"/>
    <n v="32.200000000000003"/>
    <s v="PEN"/>
    <n v="0"/>
    <s v="PEN"/>
    <n v="-7.08"/>
    <s v="PEN"/>
    <n v="0"/>
    <s v="PEN"/>
    <n v="4.5199999999999996"/>
    <s v="PEN"/>
    <n v="0"/>
    <s v="PEN"/>
    <n v="25.12"/>
    <s v="PEN"/>
    <n v="5.1100000000000003"/>
    <s v="PEN"/>
    <x v="17"/>
    <s v="08:07"/>
    <s v="---910560732-913459519-"/>
    <s v="PEM177"/>
    <x v="138"/>
    <x v="0"/>
    <x v="0"/>
    <s v="Contado"/>
    <n v="32.200000000000003"/>
    <s v=" "/>
    <n v="2"/>
    <s v=" "/>
    <x v="4"/>
    <n v="0"/>
    <s v=""/>
  </r>
  <r>
    <s v="100664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92"/>
    <s v="FERT"/>
    <s v="8758"/>
    <s v="YD13"/>
    <x v="4"/>
    <s v="UN"/>
    <s v="J"/>
    <s v="3242581277"/>
    <s v="ZPP3"/>
    <s v=""/>
    <s v=""/>
    <s v=""/>
    <s v="10066462"/>
    <s v="Hipolito Leon De Capristan, Carmen"/>
    <s v="06"/>
    <s v="Ca. El Golf Mz A Lt 01"/>
    <s v=""/>
    <s v="Urb. Las Flores Del Golf"/>
    <s v="VICTOR LARCO HERRERA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72"/>
    <s v="PEN"/>
    <n v="9.27"/>
    <s v="PEN"/>
    <n v="0"/>
    <s v="PEN"/>
    <n v="-1.08"/>
    <s v="PEN"/>
    <n v="0"/>
    <s v="PEN"/>
    <n v="1.72"/>
    <s v="PEN"/>
    <n v="1.39"/>
    <s v="PEN"/>
    <n v="8.19"/>
    <s v="PEN"/>
    <n v="3.34"/>
    <s v="PEN"/>
    <x v="17"/>
    <s v="08:07"/>
    <s v="---910560732-913459519-"/>
    <s v="PEM177"/>
    <x v="138"/>
    <x v="0"/>
    <x v="0"/>
    <s v="Contado"/>
    <n v="9.27"/>
    <s v=" "/>
    <n v="1"/>
    <s v=" "/>
    <x v="4"/>
    <n v="0"/>
    <s v=""/>
  </r>
  <r>
    <s v="100664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92"/>
    <s v="FERT"/>
    <s v="11118"/>
    <s v="YD13"/>
    <x v="6"/>
    <s v="UN"/>
    <s v="J"/>
    <s v="3242581277"/>
    <s v="ZPP3"/>
    <s v=""/>
    <s v=""/>
    <s v=""/>
    <s v="10066462"/>
    <s v="Hipolito Leon De Capristan, Carmen"/>
    <s v="06"/>
    <s v="Ca. El Golf Mz A Lt 01"/>
    <s v=""/>
    <s v="Urb. Las Flores Del Golf"/>
    <s v="VICTOR LARCO HERRERA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17"/>
    <s v="08:07"/>
    <s v="---910560732-913459519-"/>
    <s v="PEM177"/>
    <x v="138"/>
    <x v="0"/>
    <x v="0"/>
    <s v="Contado"/>
    <n v="13.86"/>
    <s v=" "/>
    <n v="1"/>
    <s v=" "/>
    <x v="4"/>
    <n v="0"/>
    <s v=""/>
  </r>
  <r>
    <s v="100664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92"/>
    <s v="FERT"/>
    <s v="12464"/>
    <s v="YD13"/>
    <x v="13"/>
    <s v="UN"/>
    <s v="J"/>
    <s v="3242581277"/>
    <s v="ZPP3"/>
    <s v=""/>
    <s v=""/>
    <s v=""/>
    <s v="10066462"/>
    <s v="Hipolito Leon De Capristan, Carmen"/>
    <s v="06"/>
    <s v="Ca. El Golf Mz A Lt 01"/>
    <s v=""/>
    <s v="Urb. Las Flores Del Golf"/>
    <s v="VICTOR LARCO HERRERA"/>
    <s v="TRUJILLO"/>
    <s v="00306"/>
    <s v="02"/>
    <s v=""/>
    <s v=""/>
    <s v=""/>
    <s v="0001"/>
    <s v="09-T492-00044199"/>
    <s v=""/>
    <x v="0"/>
    <n v="31.14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7"/>
    <s v="08:07"/>
    <s v="---910560732-913459519-"/>
    <s v="PEM177"/>
    <x v="138"/>
    <x v="0"/>
    <x v="0"/>
    <s v="Contado"/>
    <n v="5.54"/>
    <s v=" "/>
    <n v="1"/>
    <s v=" "/>
    <x v="4"/>
    <n v="0"/>
    <s v=""/>
  </r>
  <r>
    <s v="100664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92"/>
    <s v="FERT"/>
    <s v="9314"/>
    <s v="YD13"/>
    <x v="10"/>
    <s v="UN"/>
    <s v="J"/>
    <s v="3242581277"/>
    <s v="ZPP3"/>
    <s v=""/>
    <s v=""/>
    <s v=""/>
    <s v="10066462"/>
    <s v="Hipolito Leon De Capristan, Carmen"/>
    <s v="06"/>
    <s v="Ca. El Golf Mz A Lt 01"/>
    <s v=""/>
    <s v="Urb. Las Flores Del Golf"/>
    <s v="VICTOR LARCO HERRERA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7"/>
    <s v="08:07"/>
    <s v="---910560732-913459519-"/>
    <s v="PEM177"/>
    <x v="138"/>
    <x v="0"/>
    <x v="0"/>
    <s v="Contado"/>
    <n v="7.24"/>
    <s v=" "/>
    <n v="1"/>
    <s v=" "/>
    <x v="4"/>
    <n v="0"/>
    <s v=""/>
  </r>
  <r>
    <s v="100664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92"/>
    <s v="FERT"/>
    <s v="11112"/>
    <s v="YD13"/>
    <x v="2"/>
    <s v="UN"/>
    <s v="J"/>
    <s v="3242581277"/>
    <s v="ZPP3"/>
    <s v=""/>
    <s v=""/>
    <s v=""/>
    <s v="10066462"/>
    <s v="Hipolito Leon De Capristan, Carmen"/>
    <s v="06"/>
    <s v="Ca. El Golf Mz A Lt 01"/>
    <s v=""/>
    <s v="Urb. Las Flores Del Golf"/>
    <s v="VICTOR LARCO HERRERA"/>
    <s v="TRUJILLO"/>
    <s v="00306"/>
    <s v="02"/>
    <s v=""/>
    <s v=""/>
    <s v=""/>
    <s v="0001"/>
    <s v="09-T492-00044199"/>
    <s v=""/>
    <x v="0"/>
    <n v="31.1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7"/>
    <s v="08:07"/>
    <s v="---910560732-913459519-"/>
    <s v="PEM177"/>
    <x v="138"/>
    <x v="0"/>
    <x v="0"/>
    <s v="Contado"/>
    <n v="16.91"/>
    <s v=" "/>
    <n v="1"/>
    <s v=" "/>
    <x v="4"/>
    <n v="0"/>
    <s v=""/>
  </r>
  <r>
    <s v="100664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892"/>
    <s v="FERT"/>
    <s v="8758"/>
    <s v="YZ13"/>
    <x v="4"/>
    <s v="UN"/>
    <s v="J"/>
    <s v="3242581277"/>
    <s v="ZPP3"/>
    <s v=""/>
    <s v=""/>
    <s v=""/>
    <s v="10066462"/>
    <s v="Hipolito Leon De Capristan, Carmen"/>
    <s v="06"/>
    <s v="Ca. El Golf Mz A Lt 01"/>
    <s v=""/>
    <s v="Urb. Las Flores Del Golf"/>
    <s v="VICTOR LARCO HERRERA"/>
    <s v="TRUJILLO"/>
    <s v="00306"/>
    <s v="02"/>
    <s v="E5"/>
    <s v=""/>
    <s v=""/>
    <s v="0001"/>
    <s v="09-T492-00044199"/>
    <s v="Cond. de Venta: Carg"/>
    <x v="0"/>
    <n v="31.1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7"/>
    <s v="08:07"/>
    <s v="---910560732-913459519-"/>
    <s v="PEM177"/>
    <x v="138"/>
    <x v="0"/>
    <x v="1"/>
    <s v="Contado"/>
    <n v="0.62"/>
    <s v=" "/>
    <s v=""/>
    <n v="1"/>
    <x v="4"/>
    <n v="0"/>
    <s v=""/>
  </r>
  <r>
    <s v="100571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56"/>
    <s v="FERT"/>
    <s v="11112"/>
    <s v="YD13"/>
    <x v="2"/>
    <s v="UN"/>
    <s v="J"/>
    <s v="3242583053"/>
    <s v="ZPP3"/>
    <s v=""/>
    <s v=""/>
    <s v=""/>
    <s v="10057162"/>
    <s v="Bazan Mendez, Margarita Erodita"/>
    <s v="01"/>
    <s v="Av. 28 De Julio 0294"/>
    <s v=""/>
    <s v="Torres Araujo"/>
    <s v="TRUJILLO"/>
    <s v="TRUJILLO"/>
    <s v="00306"/>
    <s v="02"/>
    <s v=""/>
    <s v=""/>
    <s v=""/>
    <s v="0001"/>
    <s v="09-T492-00044199"/>
    <s v=""/>
    <x v="0"/>
    <n v="31.1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5"/>
    <s v="07:33"/>
    <s v="207010-44207010----948608175"/>
    <s v="PEM402"/>
    <x v="139"/>
    <x v="0"/>
    <x v="0"/>
    <s v="Contado"/>
    <n v="16.91"/>
    <s v=" "/>
    <n v="1"/>
    <s v=" "/>
    <x v="4"/>
    <n v="1"/>
    <n v="0.7"/>
  </r>
  <r>
    <s v="100571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56"/>
    <s v="FERT"/>
    <s v="11116"/>
    <s v="YD13"/>
    <x v="5"/>
    <s v="UN"/>
    <s v="J"/>
    <s v="3242583053"/>
    <s v="ZPP3"/>
    <s v=""/>
    <s v=""/>
    <s v=""/>
    <s v="10057162"/>
    <s v="Bazan Mendez, Margarita Erodita"/>
    <s v="01"/>
    <s v="Av. 28 De Julio 0294"/>
    <s v=""/>
    <s v="Torres Araujo"/>
    <s v="TRUJILLO"/>
    <s v="TRUJILLO"/>
    <s v="00306"/>
    <s v="02"/>
    <s v=""/>
    <s v=""/>
    <s v=""/>
    <s v="0001"/>
    <s v="09-T492-00044199"/>
    <s v=""/>
    <x v="0"/>
    <n v="31.14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15"/>
    <s v="07:33"/>
    <s v="207010-44207010----948608175"/>
    <s v="PEM402"/>
    <x v="139"/>
    <x v="0"/>
    <x v="0"/>
    <s v="Contado"/>
    <n v="11.08"/>
    <s v=" "/>
    <n v="1"/>
    <s v=" "/>
    <x v="4"/>
    <n v="0"/>
    <s v=""/>
  </r>
  <r>
    <s v="100571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56"/>
    <s v="FERT"/>
    <s v="4562"/>
    <s v="YD13"/>
    <x v="0"/>
    <s v="UN"/>
    <s v="J"/>
    <s v="3242583053"/>
    <s v="ZPP3"/>
    <s v=""/>
    <s v=""/>
    <s v=""/>
    <s v="10057162"/>
    <s v="Bazan Mendez, Margarita Erodita"/>
    <s v="01"/>
    <s v="Av. 28 De Julio 0294"/>
    <s v=""/>
    <s v="Torres Araujo"/>
    <s v="TRUJILLO"/>
    <s v="TRUJILLO"/>
    <s v="00305"/>
    <s v="02"/>
    <s v=""/>
    <s v=""/>
    <s v=""/>
    <s v="0001"/>
    <s v="09-T492-00044199"/>
    <s v=""/>
    <x v="0"/>
    <n v="31.14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5"/>
    <s v="07:33"/>
    <s v="207010-44207010----948608175"/>
    <s v="PEM402"/>
    <x v="139"/>
    <x v="0"/>
    <x v="0"/>
    <s v="Contado"/>
    <n v="19.32"/>
    <s v=" "/>
    <n v="3"/>
    <s v=" "/>
    <x v="4"/>
    <n v="0"/>
    <s v=""/>
  </r>
  <r>
    <s v="1005716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56"/>
    <s v="FERT"/>
    <s v="11114"/>
    <s v="YD13"/>
    <x v="9"/>
    <s v="UN"/>
    <s v="J"/>
    <s v="3242583053"/>
    <s v="ZPP3"/>
    <s v=""/>
    <s v=""/>
    <s v=""/>
    <s v="10057162"/>
    <s v="Bazan Mendez, Margarita Erodita"/>
    <s v="01"/>
    <s v="Av. 28 De Julio 0294"/>
    <s v=""/>
    <s v="Torres Araujo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3.24"/>
    <s v="PEN"/>
    <n v="9.24"/>
    <s v="PEN"/>
    <n v="0"/>
    <s v="PEN"/>
    <n v="-1.62"/>
    <s v="PEN"/>
    <n v="0"/>
    <s v="PEN"/>
    <n v="1.61"/>
    <s v="PEN"/>
    <n v="1.3"/>
    <s v="PEN"/>
    <n v="7.62"/>
    <s v="PEN"/>
    <n v="3.12"/>
    <s v="PEN"/>
    <x v="15"/>
    <s v="07:33"/>
    <s v="207010-44207010----948608175"/>
    <s v="PEM402"/>
    <x v="139"/>
    <x v="0"/>
    <x v="0"/>
    <s v="Contado"/>
    <n v="9.24"/>
    <s v=" "/>
    <n v="1"/>
    <s v=" "/>
    <x v="4"/>
    <n v="0"/>
    <s v=""/>
  </r>
  <r>
    <s v="1154554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69"/>
    <s v="FERT"/>
    <s v="4562"/>
    <s v="YD13"/>
    <x v="0"/>
    <s v="UN"/>
    <s v="J"/>
    <s v="3242583298"/>
    <s v="ZPP3"/>
    <s v=""/>
    <s v=""/>
    <s v=""/>
    <s v="11545543"/>
    <s v="Angulo Leyva, Sara Patricia"/>
    <s v="06"/>
    <s v="Ca. Los Claveles 118"/>
    <s v=""/>
    <s v="Urb. California"/>
    <s v="VICTOR LARCO HERRERA"/>
    <s v="TRUJILLO"/>
    <s v="00305"/>
    <s v="02"/>
    <s v=""/>
    <s v=""/>
    <s v=""/>
    <s v="0001"/>
    <s v="09-T492-00044199"/>
    <s v=""/>
    <x v="0"/>
    <n v="31.14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12"/>
    <s v="08:19"/>
    <s v="---987033447-941325934-"/>
    <s v="PEM176"/>
    <x v="140"/>
    <x v="0"/>
    <x v="0"/>
    <s v="Contado"/>
    <n v="64.41"/>
    <s v=" "/>
    <n v="10"/>
    <s v=" "/>
    <x v="4"/>
    <n v="1"/>
    <n v="0.8"/>
  </r>
  <r>
    <s v="1154554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69"/>
    <s v="FERT"/>
    <s v="11113"/>
    <s v="YD13"/>
    <x v="3"/>
    <s v="UN"/>
    <s v="J"/>
    <s v="3242583298"/>
    <s v="ZPP3"/>
    <s v=""/>
    <s v=""/>
    <s v=""/>
    <s v="11545543"/>
    <s v="Angulo Leyva, Sara Patricia"/>
    <s v="06"/>
    <s v="Ca. Los Claveles 118"/>
    <s v=""/>
    <s v="Urb. California"/>
    <s v="VICTOR LARCO HERRERA"/>
    <s v="TRUJILLO"/>
    <s v="00306"/>
    <s v="02"/>
    <s v=""/>
    <s v=""/>
    <s v=""/>
    <s v="0001"/>
    <s v="09-T492-00044199"/>
    <s v=""/>
    <x v="0"/>
    <n v="31.14"/>
    <s v="KM"/>
    <n v="4"/>
    <s v="CA"/>
    <n v="6"/>
    <n v="4"/>
    <x v="0"/>
    <n v="12.39"/>
    <s v="PEN"/>
    <n v="29.55"/>
    <s v="PEN"/>
    <n v="0"/>
    <s v="PEN"/>
    <n v="0"/>
    <s v="PEN"/>
    <n v="0"/>
    <s v="PEN"/>
    <n v="6.22"/>
    <s v="PEN"/>
    <n v="5.0199999999999996"/>
    <s v="PEN"/>
    <n v="29.55"/>
    <s v="PEN"/>
    <n v="12.06"/>
    <s v="PEN"/>
    <x v="12"/>
    <s v="08:19"/>
    <s v="---987033447-941325934-"/>
    <s v="PEM176"/>
    <x v="140"/>
    <x v="0"/>
    <x v="0"/>
    <s v="Contado"/>
    <n v="29.55"/>
    <s v=" "/>
    <n v="4"/>
    <s v=" "/>
    <x v="4"/>
    <n v="0"/>
    <s v=""/>
  </r>
  <r>
    <s v="1154554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69"/>
    <s v="FERT"/>
    <s v="8758"/>
    <s v="YD13"/>
    <x v="4"/>
    <s v="UN"/>
    <s v="J"/>
    <s v="3242583298"/>
    <s v="ZPP3"/>
    <s v=""/>
    <s v=""/>
    <s v=""/>
    <s v="11545543"/>
    <s v="Angulo Leyva, Sara Patricia"/>
    <s v="06"/>
    <s v="Ca. Los Claveles 118"/>
    <s v=""/>
    <s v="Urb. California"/>
    <s v="VICTOR LARCO HERRERA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2"/>
    <s v="08:19"/>
    <s v="---987033447-941325934-"/>
    <s v="PEM176"/>
    <x v="140"/>
    <x v="0"/>
    <x v="0"/>
    <s v="Contado"/>
    <n v="9.27"/>
    <s v=" "/>
    <n v="1"/>
    <s v=" "/>
    <x v="4"/>
    <n v="0"/>
    <s v=""/>
  </r>
  <r>
    <s v="1154554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69"/>
    <s v="FERT"/>
    <s v="8758"/>
    <s v="YZ13"/>
    <x v="4"/>
    <s v="UN"/>
    <s v="J"/>
    <s v="3242583298"/>
    <s v="ZPP3"/>
    <s v=""/>
    <s v=""/>
    <s v=""/>
    <s v="11545543"/>
    <s v="Angulo Leyva, Sara Patricia"/>
    <s v="06"/>
    <s v="Ca. Los Claveles 118"/>
    <s v=""/>
    <s v="Urb. California"/>
    <s v="VICTOR LARCO HERRERA"/>
    <s v="TRUJILLO"/>
    <s v="00306"/>
    <s v="02"/>
    <s v="E5"/>
    <s v=""/>
    <s v=""/>
    <s v="0001"/>
    <s v="09-T492-00044199"/>
    <s v="Cond. de Venta: Carg"/>
    <x v="0"/>
    <n v="31.1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2"/>
    <s v="08:19"/>
    <s v="---987033447-941325934-"/>
    <s v="PEM176"/>
    <x v="140"/>
    <x v="0"/>
    <x v="1"/>
    <s v="Contado"/>
    <n v="0.62"/>
    <s v=" "/>
    <s v=""/>
    <n v="1"/>
    <x v="4"/>
    <n v="0"/>
    <s v=""/>
  </r>
  <r>
    <s v="12276750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4"/>
    <s v="FERT"/>
    <s v="4562"/>
    <s v="YD13"/>
    <x v="0"/>
    <s v="UN"/>
    <s v="J"/>
    <s v="3242583811"/>
    <s v="ZPP3"/>
    <s v=""/>
    <s v=""/>
    <s v=""/>
    <s v="12276750"/>
    <s v="Inversiones Cibo Peru E.I.R.L."/>
    <s v="06"/>
    <s v="Ca. Hortencias 417"/>
    <s v=""/>
    <s v="Trujillo"/>
    <s v="VICTOR LARCO HERRERA"/>
    <s v="TRUJILLO"/>
    <s v="00305"/>
    <s v="02"/>
    <s v=""/>
    <s v=""/>
    <s v=""/>
    <s v="0001"/>
    <s v="09-T492-00044199"/>
    <s v=""/>
    <x v="0"/>
    <n v="31.14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24"/>
    <s v="08:25"/>
    <s v="---949275699--"/>
    <s v="PEM176"/>
    <x v="141"/>
    <x v="0"/>
    <x v="0"/>
    <s v="Contado"/>
    <n v="64.41"/>
    <s v=" "/>
    <n v="10"/>
    <s v=" "/>
    <x v="4"/>
    <n v="1"/>
    <n v="0.5"/>
  </r>
  <r>
    <s v="12276750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4"/>
    <s v="FERT"/>
    <s v="5454"/>
    <s v="YD13"/>
    <x v="1"/>
    <s v="UN"/>
    <s v="J"/>
    <s v="3242583811"/>
    <s v="ZPP3"/>
    <s v=""/>
    <s v=""/>
    <s v=""/>
    <s v="12276750"/>
    <s v="Inversiones Cibo Peru E.I.R.L."/>
    <s v="06"/>
    <s v="Ca. Hortencias 417"/>
    <s v=""/>
    <s v="Trujillo"/>
    <s v="VICTOR LARCO HERRERA"/>
    <s v="TRUJILLO"/>
    <s v="00305"/>
    <s v="02"/>
    <s v=""/>
    <s v=""/>
    <s v=""/>
    <s v="0001"/>
    <s v="09-T492-00044199"/>
    <s v=""/>
    <x v="0"/>
    <n v="31.14"/>
    <s v="KM"/>
    <n v="5"/>
    <s v="CA"/>
    <n v="6"/>
    <n v="5"/>
    <x v="0"/>
    <n v="14.87"/>
    <s v="PEN"/>
    <n v="79.45"/>
    <s v="PEN"/>
    <n v="0"/>
    <s v="PEN"/>
    <n v="0"/>
    <s v="PEN"/>
    <n v="0"/>
    <s v="PEN"/>
    <n v="14.3"/>
    <s v="PEN"/>
    <n v="0"/>
    <s v="PEN"/>
    <n v="79.45"/>
    <s v="PEN"/>
    <n v="16.18"/>
    <s v="PEN"/>
    <x v="24"/>
    <s v="08:25"/>
    <s v="---949275699--"/>
    <s v="PEM176"/>
    <x v="141"/>
    <x v="0"/>
    <x v="0"/>
    <s v="Contado"/>
    <n v="79.45"/>
    <s v=" "/>
    <n v="5"/>
    <s v=" "/>
    <x v="4"/>
    <n v="0"/>
    <s v=""/>
  </r>
  <r>
    <s v="12276750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4"/>
    <s v="FERT"/>
    <s v="4961"/>
    <s v="YD13"/>
    <x v="8"/>
    <s v="UN"/>
    <s v="J"/>
    <s v="3242583811"/>
    <s v="ZPP3"/>
    <s v=""/>
    <s v=""/>
    <s v=""/>
    <s v="12276750"/>
    <s v="Inversiones Cibo Peru E.I.R.L."/>
    <s v="06"/>
    <s v="Ca. Hortencias 417"/>
    <s v=""/>
    <s v="Trujillo"/>
    <s v="VICTOR LARCO HERRERA"/>
    <s v="TRUJILLO"/>
    <s v="00305"/>
    <s v="02"/>
    <s v=""/>
    <s v=""/>
    <s v=""/>
    <s v="0001"/>
    <s v="09-T492-00044199"/>
    <s v=""/>
    <x v="0"/>
    <n v="31.14"/>
    <s v="KM"/>
    <n v="3"/>
    <s v="CA"/>
    <n v="15"/>
    <n v="3"/>
    <x v="0"/>
    <n v="9.6999999999999993"/>
    <s v="PEN"/>
    <n v="40.68"/>
    <s v="PEN"/>
    <n v="0"/>
    <s v="PEN"/>
    <n v="0"/>
    <s v="PEN"/>
    <n v="0"/>
    <s v="PEN"/>
    <n v="7.32"/>
    <s v="PEN"/>
    <n v="0"/>
    <s v="PEN"/>
    <n v="40.68"/>
    <s v="PEN"/>
    <n v="8.2799999999999994"/>
    <s v="PEN"/>
    <x v="24"/>
    <s v="08:25"/>
    <s v="---949275699--"/>
    <s v="PEM176"/>
    <x v="141"/>
    <x v="0"/>
    <x v="0"/>
    <s v="Contado"/>
    <n v="40.68"/>
    <s v=" "/>
    <n v="3"/>
    <s v=" "/>
    <x v="4"/>
    <n v="0"/>
    <s v=""/>
  </r>
  <r>
    <s v="12276750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4"/>
    <s v="FERT"/>
    <s v="4963"/>
    <s v="YD13"/>
    <x v="7"/>
    <s v="UN"/>
    <s v="J"/>
    <s v="3242583811"/>
    <s v="ZPP3"/>
    <s v=""/>
    <s v=""/>
    <s v=""/>
    <s v="12276750"/>
    <s v="Inversiones Cibo Peru E.I.R.L."/>
    <s v="06"/>
    <s v="Ca. Hortencias 417"/>
    <s v=""/>
    <s v="Trujillo"/>
    <s v="VICTOR LARCO HERRERA"/>
    <s v="TRUJILLO"/>
    <s v="00305"/>
    <s v="02"/>
    <s v=""/>
    <s v=""/>
    <s v=""/>
    <s v="0001"/>
    <s v="09-T492-00044199"/>
    <s v=""/>
    <x v="0"/>
    <n v="31.14"/>
    <s v="KM"/>
    <n v="3"/>
    <s v="CA"/>
    <n v="15"/>
    <n v="3"/>
    <x v="0"/>
    <n v="9.84"/>
    <s v="PEN"/>
    <n v="40.68"/>
    <s v="PEN"/>
    <n v="0"/>
    <s v="PEN"/>
    <n v="0"/>
    <s v="PEN"/>
    <n v="0"/>
    <s v="PEN"/>
    <n v="7.32"/>
    <s v="PEN"/>
    <n v="0"/>
    <s v="PEN"/>
    <n v="40.68"/>
    <s v="PEN"/>
    <n v="8.2799999999999994"/>
    <s v="PEN"/>
    <x v="24"/>
    <s v="08:25"/>
    <s v="---949275699--"/>
    <s v="PEM176"/>
    <x v="141"/>
    <x v="0"/>
    <x v="0"/>
    <s v="Contado"/>
    <n v="40.68"/>
    <s v=" "/>
    <n v="3"/>
    <s v=" "/>
    <x v="4"/>
    <n v="0"/>
    <s v=""/>
  </r>
  <r>
    <s v="12276750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4"/>
    <s v="FERT"/>
    <s v="11114"/>
    <s v="YD13"/>
    <x v="9"/>
    <s v="UN"/>
    <s v="J"/>
    <s v="3242583811"/>
    <s v="ZPP3"/>
    <s v=""/>
    <s v=""/>
    <s v=""/>
    <s v="12276750"/>
    <s v="Inversiones Cibo Peru E.I.R.L."/>
    <s v="06"/>
    <s v="Ca. Hortencias 417"/>
    <s v=""/>
    <s v="Trujillo"/>
    <s v="VICTOR LARCO HERRERA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3.24"/>
    <s v="PEN"/>
    <n v="9.24"/>
    <s v="PEN"/>
    <n v="0"/>
    <s v="PEN"/>
    <n v="0"/>
    <s v="PEN"/>
    <n v="0"/>
    <s v="PEN"/>
    <n v="1.95"/>
    <s v="PEN"/>
    <n v="1.57"/>
    <s v="PEN"/>
    <n v="9.24"/>
    <s v="PEN"/>
    <n v="3.78"/>
    <s v="PEN"/>
    <x v="24"/>
    <s v="08:25"/>
    <s v="---949275699--"/>
    <s v="PEM176"/>
    <x v="141"/>
    <x v="0"/>
    <x v="0"/>
    <s v="Contado"/>
    <n v="9.24"/>
    <s v=" "/>
    <n v="1"/>
    <s v=" "/>
    <x v="4"/>
    <n v="0"/>
    <s v=""/>
  </r>
  <r>
    <s v="12276750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4"/>
    <s v="FERT"/>
    <s v="11118"/>
    <s v="YD13"/>
    <x v="6"/>
    <s v="UN"/>
    <s v="J"/>
    <s v="3242583811"/>
    <s v="ZPP3"/>
    <s v=""/>
    <s v=""/>
    <s v=""/>
    <s v="12276750"/>
    <s v="Inversiones Cibo Peru E.I.R.L."/>
    <s v="06"/>
    <s v="Ca. Hortencias 417"/>
    <s v=""/>
    <s v="Trujillo"/>
    <s v="VICTOR LARCO HERRERA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16"/>
    <s v="PEN"/>
    <n v="13.86"/>
    <s v="PEN"/>
    <n v="0"/>
    <s v="PEN"/>
    <n v="0"/>
    <s v="PEN"/>
    <n v="0"/>
    <s v="PEN"/>
    <n v="2.92"/>
    <s v="PEN"/>
    <n v="2.36"/>
    <s v="PEN"/>
    <n v="13.86"/>
    <s v="PEN"/>
    <n v="5.66"/>
    <s v="PEN"/>
    <x v="24"/>
    <s v="08:25"/>
    <s v="---949275699--"/>
    <s v="PEM176"/>
    <x v="141"/>
    <x v="0"/>
    <x v="0"/>
    <s v="Contado"/>
    <n v="13.86"/>
    <s v=" "/>
    <n v="1"/>
    <s v=" "/>
    <x v="4"/>
    <n v="0"/>
    <s v=""/>
  </r>
  <r>
    <s v="12276750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4"/>
    <s v="FERT"/>
    <s v="11114"/>
    <s v="YZ13"/>
    <x v="9"/>
    <s v="UN"/>
    <s v="J"/>
    <s v="3242583811"/>
    <s v="ZPP3"/>
    <s v=""/>
    <s v=""/>
    <s v=""/>
    <s v="12276750"/>
    <s v="Inversiones Cibo Peru E.I.R.L."/>
    <s v="06"/>
    <s v="Ca. Hortencias 417"/>
    <s v=""/>
    <s v="Trujillo"/>
    <s v="VICTOR LARCO HERRERA"/>
    <s v="TRUJILLO"/>
    <s v="00306"/>
    <s v="02"/>
    <s v="E5"/>
    <s v=""/>
    <s v=""/>
    <s v="0001"/>
    <s v="09-T492-00044199"/>
    <s v="Cond. de Venta: Carg"/>
    <x v="0"/>
    <n v="31.14"/>
    <s v="KM"/>
    <n v="1"/>
    <s v="UN"/>
    <n v="15"/>
    <n v="1"/>
    <x v="1"/>
    <n v="0.22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4"/>
    <s v="08:25"/>
    <s v="---949275699--"/>
    <s v="PEM176"/>
    <x v="141"/>
    <x v="0"/>
    <x v="1"/>
    <s v="Contado"/>
    <n v="0.62"/>
    <s v=" "/>
    <s v=""/>
    <n v="1"/>
    <x v="4"/>
    <n v="0"/>
    <s v=""/>
  </r>
  <r>
    <s v="12276750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4"/>
    <s v="FERT"/>
    <s v="4961"/>
    <s v="YZ13"/>
    <x v="8"/>
    <s v="UN"/>
    <s v="J"/>
    <s v="3242583811"/>
    <s v="ZPP3"/>
    <s v=""/>
    <s v=""/>
    <s v=""/>
    <s v="12276750"/>
    <s v="Inversiones Cibo Peru E.I.R.L."/>
    <s v="06"/>
    <s v="Ca. Hortencias 417"/>
    <s v=""/>
    <s v="Trujillo"/>
    <s v="VICTOR LARCO HERRERA"/>
    <s v="TRUJILLO"/>
    <s v="00305"/>
    <s v="02"/>
    <s v="E5"/>
    <s v=""/>
    <s v=""/>
    <s v="0001"/>
    <s v="09-T492-00044199"/>
    <s v="Cond. de Venta: Carg"/>
    <x v="0"/>
    <n v="31.14"/>
    <s v="KM"/>
    <n v="10"/>
    <s v="UN"/>
    <n v="15"/>
    <n v="10"/>
    <x v="1"/>
    <n v="2.16"/>
    <s v="PEN"/>
    <n v="9.0399999999999991"/>
    <s v="PEN"/>
    <n v="0"/>
    <s v="PEN"/>
    <n v="0"/>
    <s v="PEN"/>
    <n v="0"/>
    <s v="PEN"/>
    <n v="0"/>
    <s v="PEN"/>
    <n v="0"/>
    <s v="PEN"/>
    <n v="0"/>
    <s v="PEN"/>
    <n v="0"/>
    <s v="PEN"/>
    <x v="24"/>
    <s v="08:25"/>
    <s v="---949275699--"/>
    <s v="PEM176"/>
    <x v="141"/>
    <x v="0"/>
    <x v="1"/>
    <s v="Contado"/>
    <n v="9.0399999999999991"/>
    <s v=" "/>
    <s v=""/>
    <n v="10"/>
    <x v="4"/>
    <n v="0"/>
    <s v=""/>
  </r>
  <r>
    <s v="10067087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6"/>
    <s v="FERT"/>
    <s v="5454"/>
    <s v="YD13"/>
    <x v="1"/>
    <s v="UN"/>
    <s v="J"/>
    <s v="3242583819"/>
    <s v="ZPP3"/>
    <s v=""/>
    <s v=""/>
    <s v=""/>
    <s v="10067087"/>
    <s v="Lopez Pintado, Rosa"/>
    <s v="06"/>
    <s v="Urb. Luis Albretch Mzn L Lote 101"/>
    <s v=""/>
    <s v="Luis Albretch"/>
    <s v="TRUJILLO"/>
    <s v="TRUJILLO"/>
    <s v="00305"/>
    <s v="02"/>
    <s v=""/>
    <s v=""/>
    <s v=""/>
    <s v="0001"/>
    <s v="09-T492-00044199"/>
    <s v=""/>
    <x v="0"/>
    <n v="31.14"/>
    <s v="KM"/>
    <n v="4"/>
    <s v="CA"/>
    <n v="6"/>
    <n v="4"/>
    <x v="0"/>
    <n v="11.9"/>
    <s v="PEN"/>
    <n v="63.56"/>
    <s v="PEN"/>
    <n v="0"/>
    <s v="PEN"/>
    <n v="-9.5299999999999994"/>
    <s v="PEN"/>
    <n v="0"/>
    <s v="PEN"/>
    <n v="9.73"/>
    <s v="PEN"/>
    <n v="0"/>
    <s v="PEN"/>
    <n v="54.03"/>
    <s v="PEN"/>
    <n v="11.01"/>
    <s v="PEN"/>
    <x v="33"/>
    <s v="10:48"/>
    <s v="---947242993-949742993-"/>
    <s v="PEM402"/>
    <x v="142"/>
    <x v="0"/>
    <x v="0"/>
    <s v="Contado"/>
    <n v="63.56"/>
    <s v=" "/>
    <n v="4"/>
    <s v=" "/>
    <x v="4"/>
    <n v="1"/>
    <n v="8.1999999999999993"/>
  </r>
  <r>
    <s v="10067087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6"/>
    <s v="FERT"/>
    <s v="11112"/>
    <s v="YD13"/>
    <x v="2"/>
    <s v="UN"/>
    <s v="J"/>
    <s v="3242583819"/>
    <s v="ZPP3"/>
    <s v=""/>
    <s v=""/>
    <s v=""/>
    <s v="10067087"/>
    <s v="Lopez Pintado, Rosa"/>
    <s v="06"/>
    <s v="Urb. Luis Albretch Mzn L Lote 101"/>
    <s v=""/>
    <s v="Luis Albretch"/>
    <s v="TRUJILLO"/>
    <s v="TRUJILLO"/>
    <s v="00306"/>
    <s v="02"/>
    <s v=""/>
    <s v=""/>
    <s v=""/>
    <s v="0001"/>
    <s v="09-T492-00044199"/>
    <s v=""/>
    <x v="0"/>
    <n v="31.1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33"/>
    <s v="10:48"/>
    <s v="---947242993-949742993-"/>
    <s v="PEM402"/>
    <x v="142"/>
    <x v="0"/>
    <x v="0"/>
    <s v="Contado"/>
    <n v="33.81"/>
    <s v=" "/>
    <n v="2"/>
    <s v=" "/>
    <x v="4"/>
    <n v="0"/>
    <s v=""/>
  </r>
  <r>
    <s v="12565757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7"/>
    <s v="FERT"/>
    <s v="12464"/>
    <s v="YD13"/>
    <x v="13"/>
    <s v="UN"/>
    <s v="J"/>
    <s v="3242583824"/>
    <s v="ZPP3"/>
    <s v=""/>
    <s v=""/>
    <s v=""/>
    <s v="12565757"/>
    <s v="Arroyo Reque, Susana Francceska"/>
    <s v="06"/>
    <s v="Pj. 22 Mz F Lt 35"/>
    <s v=""/>
    <s v="Monserrate"/>
    <s v="TRUJILLO"/>
    <s v="TRUJILLO"/>
    <s v="00306"/>
    <s v="02"/>
    <s v=""/>
    <s v=""/>
    <s v=""/>
    <s v="0001"/>
    <s v="09-T492-00044199"/>
    <s v=""/>
    <x v="0"/>
    <n v="31.14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6"/>
    <s v="09:49"/>
    <s v="---923639442--"/>
    <s v="PEM401"/>
    <x v="143"/>
    <x v="0"/>
    <x v="0"/>
    <s v="Contado"/>
    <n v="11.08"/>
    <s v=" "/>
    <n v="2"/>
    <s v=" "/>
    <x v="4"/>
    <n v="1"/>
    <n v="0.1"/>
  </r>
  <r>
    <s v="12565757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7"/>
    <s v="FERT"/>
    <s v="11112"/>
    <s v="YD13"/>
    <x v="2"/>
    <s v="UN"/>
    <s v="J"/>
    <s v="3242583824"/>
    <s v="ZPP3"/>
    <s v=""/>
    <s v=""/>
    <s v=""/>
    <s v="12565757"/>
    <s v="Arroyo Reque, Susana Francceska"/>
    <s v="06"/>
    <s v="Pj. 22 Mz F Lt 35"/>
    <s v=""/>
    <s v="Monserrate"/>
    <s v="TRUJILLO"/>
    <s v="TRUJILLO"/>
    <s v="00306"/>
    <s v="02"/>
    <s v=""/>
    <s v=""/>
    <s v=""/>
    <s v="0001"/>
    <s v="09-T492-00044199"/>
    <s v=""/>
    <x v="0"/>
    <n v="31.1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6"/>
    <s v="09:49"/>
    <s v="---923639442--"/>
    <s v="PEM401"/>
    <x v="143"/>
    <x v="0"/>
    <x v="0"/>
    <s v="Contado"/>
    <n v="16.91"/>
    <s v=" "/>
    <n v="1"/>
    <s v=" "/>
    <x v="4"/>
    <n v="0"/>
    <s v=""/>
  </r>
  <r>
    <s v="12565757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0997"/>
    <s v="FERT"/>
    <s v="9314"/>
    <s v="YD13"/>
    <x v="10"/>
    <s v="UN"/>
    <s v="J"/>
    <s v="3242583824"/>
    <s v="ZPP3"/>
    <s v=""/>
    <s v=""/>
    <s v=""/>
    <s v="12565757"/>
    <s v="Arroyo Reque, Susana Francceska"/>
    <s v="06"/>
    <s v="Pj. 22 Mz F Lt 35"/>
    <s v=""/>
    <s v="Monserrate"/>
    <s v="TRUJILLO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6"/>
    <s v="09:49"/>
    <s v="---923639442--"/>
    <s v="PEM401"/>
    <x v="143"/>
    <x v="0"/>
    <x v="0"/>
    <s v="Contado"/>
    <n v="7.24"/>
    <s v=" "/>
    <n v="1"/>
    <s v=" "/>
    <x v="4"/>
    <n v="0"/>
    <s v=""/>
  </r>
  <r>
    <s v="1211792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00"/>
    <s v="FERT"/>
    <s v="4961"/>
    <s v="YD13"/>
    <x v="8"/>
    <s v="UN"/>
    <s v="J"/>
    <s v="3242583857"/>
    <s v="ZPP3"/>
    <s v=""/>
    <s v=""/>
    <s v=""/>
    <s v="12117923"/>
    <s v="Villanueva Velasco, Jessenia Evelin"/>
    <s v="06"/>
    <s v="Av. Bolivia 211"/>
    <s v=""/>
    <s v=""/>
    <s v="TRUJILLO"/>
    <s v="TRUJILLO"/>
    <s v="00305"/>
    <s v="02"/>
    <s v=""/>
    <s v=""/>
    <s v=""/>
    <s v="0001"/>
    <s v="09-T492-00044199"/>
    <s v=""/>
    <x v="0"/>
    <n v="31.14"/>
    <s v="KM"/>
    <n v="8"/>
    <s v="CA"/>
    <n v="15"/>
    <n v="8"/>
    <x v="0"/>
    <n v="25.86"/>
    <s v="PEN"/>
    <n v="128.82"/>
    <s v="PEN"/>
    <n v="0"/>
    <s v="PEN"/>
    <n v="-38.64"/>
    <s v="PEN"/>
    <n v="0"/>
    <s v="PEN"/>
    <n v="16.23"/>
    <s v="PEN"/>
    <n v="0"/>
    <s v="PEN"/>
    <n v="90.18"/>
    <s v="PEN"/>
    <n v="18.36"/>
    <s v="PEN"/>
    <x v="22"/>
    <s v="10:08"/>
    <s v="---935970438-926599975-967782679"/>
    <s v="PEM402"/>
    <x v="144"/>
    <x v="0"/>
    <x v="0"/>
    <s v="Contado"/>
    <n v="128.82"/>
    <s v=" "/>
    <n v="8"/>
    <s v=" "/>
    <x v="4"/>
    <n v="1"/>
    <n v="0.3"/>
  </r>
  <r>
    <s v="1211792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00"/>
    <s v="FERT"/>
    <s v="11118"/>
    <s v="YD13"/>
    <x v="6"/>
    <s v="UN"/>
    <s v="J"/>
    <s v="3242583857"/>
    <s v="ZPP3"/>
    <s v=""/>
    <s v=""/>
    <s v=""/>
    <s v="12117923"/>
    <s v="Villanueva Velasco, Jessenia Evelin"/>
    <s v="06"/>
    <s v="Av. Bolivia 211"/>
    <s v=""/>
    <s v=""/>
    <s v="TRUJILLO"/>
    <s v="TRUJILLO"/>
    <s v="00306"/>
    <s v="02"/>
    <s v=""/>
    <s v=""/>
    <s v=""/>
    <s v="0001"/>
    <s v="09-T492-00044199"/>
    <s v=""/>
    <x v="0"/>
    <n v="31.14"/>
    <s v="KM"/>
    <n v="10"/>
    <s v="CA"/>
    <n v="15"/>
    <n v="10"/>
    <x v="0"/>
    <n v="41.6"/>
    <s v="PEN"/>
    <n v="138.56"/>
    <s v="PEN"/>
    <n v="0"/>
    <s v="PEN"/>
    <n v="-48.63"/>
    <s v="PEN"/>
    <n v="0"/>
    <s v="PEN"/>
    <n v="18.940000000000001"/>
    <s v="PEN"/>
    <n v="15.29"/>
    <s v="PEN"/>
    <n v="89.93"/>
    <s v="PEN"/>
    <n v="36.71"/>
    <s v="PEN"/>
    <x v="22"/>
    <s v="10:08"/>
    <s v="---935970438-926599975-967782679"/>
    <s v="PEM402"/>
    <x v="144"/>
    <x v="0"/>
    <x v="0"/>
    <s v="Contado"/>
    <n v="138.56"/>
    <s v=" "/>
    <n v="10"/>
    <s v=" "/>
    <x v="4"/>
    <n v="0"/>
    <s v=""/>
  </r>
  <r>
    <s v="1211792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00"/>
    <s v="FERT"/>
    <s v="4963"/>
    <s v="YD13"/>
    <x v="7"/>
    <s v="UN"/>
    <s v="J"/>
    <s v="3242583857"/>
    <s v="ZPP3"/>
    <s v=""/>
    <s v=""/>
    <s v=""/>
    <s v="12117923"/>
    <s v="Villanueva Velasco, Jessenia Evelin"/>
    <s v="06"/>
    <s v="Av. Bolivia 211"/>
    <s v=""/>
    <s v=""/>
    <s v="TRUJILLO"/>
    <s v="TRUJILLO"/>
    <s v="00305"/>
    <s v="02"/>
    <s v=""/>
    <s v=""/>
    <s v=""/>
    <s v="0001"/>
    <s v="09-T492-00044199"/>
    <s v=""/>
    <x v="0"/>
    <n v="31.14"/>
    <s v="KM"/>
    <n v="2"/>
    <s v="CA"/>
    <n v="15"/>
    <n v="2"/>
    <x v="0"/>
    <n v="6.56"/>
    <s v="PEN"/>
    <n v="32.200000000000003"/>
    <s v="PEN"/>
    <n v="0"/>
    <s v="PEN"/>
    <n v="-9.66"/>
    <s v="PEN"/>
    <n v="0"/>
    <s v="PEN"/>
    <n v="4.0599999999999996"/>
    <s v="PEN"/>
    <n v="0"/>
    <s v="PEN"/>
    <n v="22.54"/>
    <s v="PEN"/>
    <n v="4.59"/>
    <s v="PEN"/>
    <x v="22"/>
    <s v="10:08"/>
    <s v="---935970438-926599975-967782679"/>
    <s v="PEM402"/>
    <x v="144"/>
    <x v="0"/>
    <x v="0"/>
    <s v="Contado"/>
    <n v="32.200000000000003"/>
    <s v=" "/>
    <n v="2"/>
    <s v=" "/>
    <x v="4"/>
    <n v="0"/>
    <s v=""/>
  </r>
  <r>
    <s v="11498725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08"/>
    <s v="FERT"/>
    <s v="11118"/>
    <s v="YD13"/>
    <x v="6"/>
    <s v="UN"/>
    <s v="J"/>
    <s v="3242584123"/>
    <s v="ZPP3"/>
    <s v=""/>
    <s v=""/>
    <s v=""/>
    <s v="11498725"/>
    <s v="Cruz Garcia, Samuel Eligio"/>
    <s v="06"/>
    <s v="Pj. Gran Chimu Mz H Lt 03"/>
    <s v=""/>
    <s v="Monserrate I"/>
    <s v="TRUJILLO"/>
    <s v="TRUJILLO"/>
    <s v="00306"/>
    <s v="02"/>
    <s v=""/>
    <s v=""/>
    <s v=""/>
    <s v="0001"/>
    <s v="09-T492-00044199"/>
    <s v=""/>
    <x v="0"/>
    <n v="31.14"/>
    <s v="KM"/>
    <n v="3"/>
    <s v="CA"/>
    <n v="15"/>
    <n v="3"/>
    <x v="0"/>
    <n v="12.48"/>
    <s v="PEN"/>
    <n v="41.57"/>
    <s v="PEN"/>
    <n v="0"/>
    <s v="PEN"/>
    <n v="-12.16"/>
    <s v="PEN"/>
    <n v="0"/>
    <s v="PEN"/>
    <n v="6.19"/>
    <s v="PEN"/>
    <n v="5"/>
    <s v="PEN"/>
    <n v="29.41"/>
    <s v="PEN"/>
    <n v="12"/>
    <s v="PEN"/>
    <x v="0"/>
    <s v="09:45"/>
    <s v="---948239284-937521697-"/>
    <s v="PEM401"/>
    <x v="145"/>
    <x v="0"/>
    <x v="0"/>
    <s v="Contado"/>
    <n v="41.57"/>
    <s v=" "/>
    <n v="3"/>
    <s v=" "/>
    <x v="4"/>
    <n v="1"/>
    <n v="0.2"/>
  </r>
  <r>
    <s v="11498725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08"/>
    <s v="FERT"/>
    <s v="11114"/>
    <s v="YD13"/>
    <x v="9"/>
    <s v="UN"/>
    <s v="J"/>
    <s v="3242584123"/>
    <s v="ZPP3"/>
    <s v=""/>
    <s v=""/>
    <s v=""/>
    <s v="11498725"/>
    <s v="Cruz Garcia, Samuel Eligio"/>
    <s v="06"/>
    <s v="Pj. Gran Chimu Mz H Lt 03"/>
    <s v=""/>
    <s v="Monserrate I"/>
    <s v="TRUJILLO"/>
    <s v="TRUJILLO"/>
    <s v="00306"/>
    <s v="02"/>
    <s v=""/>
    <s v=""/>
    <s v=""/>
    <s v="0001"/>
    <s v="09-T492-00044199"/>
    <s v=""/>
    <x v="0"/>
    <n v="31.14"/>
    <s v="KM"/>
    <n v="2"/>
    <s v="CA"/>
    <n v="15"/>
    <n v="2"/>
    <x v="0"/>
    <n v="6.48"/>
    <s v="PEN"/>
    <n v="18.47"/>
    <s v="PEN"/>
    <n v="0"/>
    <s v="PEN"/>
    <n v="-4.75"/>
    <s v="PEN"/>
    <n v="0"/>
    <s v="PEN"/>
    <n v="2.89"/>
    <s v="PEN"/>
    <n v="2.33"/>
    <s v="PEN"/>
    <n v="13.72"/>
    <s v="PEN"/>
    <n v="5.6"/>
    <s v="PEN"/>
    <x v="0"/>
    <s v="09:45"/>
    <s v="---948239284-937521697-"/>
    <s v="PEM401"/>
    <x v="145"/>
    <x v="0"/>
    <x v="0"/>
    <s v="Contado"/>
    <n v="18.47"/>
    <s v=" "/>
    <n v="2"/>
    <s v=" "/>
    <x v="4"/>
    <n v="0"/>
    <s v=""/>
  </r>
  <r>
    <s v="1153454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0"/>
    <s v="FERT"/>
    <s v="11112"/>
    <s v="YD13"/>
    <x v="2"/>
    <s v="UN"/>
    <s v="J"/>
    <s v="3242584134"/>
    <s v="ZPP3"/>
    <s v=""/>
    <s v=""/>
    <s v=""/>
    <s v="11534548"/>
    <s v="Vilca Flores, Walter"/>
    <s v="06"/>
    <s v="Ca. Dean Saavedra 256"/>
    <s v=""/>
    <s v="Urb. San Andres I Etapa"/>
    <s v="TRUJILLO"/>
    <s v="TRUJILLO"/>
    <s v="00306"/>
    <s v="02"/>
    <s v=""/>
    <s v=""/>
    <s v=""/>
    <s v="0001"/>
    <s v="09-T492-00044199"/>
    <s v=""/>
    <x v="0"/>
    <n v="31.14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31"/>
    <s v="10:38"/>
    <s v="---967310916--"/>
    <s v="PEM402"/>
    <x v="146"/>
    <x v="0"/>
    <x v="0"/>
    <s v="Contado"/>
    <n v="50.72"/>
    <s v=" "/>
    <n v="3"/>
    <s v=" "/>
    <x v="4"/>
    <n v="1"/>
    <n v="0.3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4562"/>
    <s v="YD13"/>
    <x v="0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5"/>
    <s v="02"/>
    <s v=""/>
    <s v=""/>
    <s v=""/>
    <s v="0001"/>
    <s v="09-T492-00044199"/>
    <s v=""/>
    <x v="0"/>
    <n v="31.14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1"/>
    <s v="09:30"/>
    <s v="---949275699--"/>
    <s v="PEM401"/>
    <x v="147"/>
    <x v="0"/>
    <x v="0"/>
    <s v="Contado"/>
    <n v="64.41"/>
    <s v=" "/>
    <n v="10"/>
    <s v=" "/>
    <x v="4"/>
    <n v="1"/>
    <n v="0.1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5454"/>
    <s v="YD13"/>
    <x v="1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5"/>
    <s v="02"/>
    <s v=""/>
    <s v=""/>
    <s v=""/>
    <s v="0001"/>
    <s v="09-T492-00044199"/>
    <s v=""/>
    <x v="0"/>
    <n v="31.14"/>
    <s v="KM"/>
    <n v="5"/>
    <s v="CA"/>
    <n v="6"/>
    <n v="5"/>
    <x v="0"/>
    <n v="14.87"/>
    <s v="PEN"/>
    <n v="79.45"/>
    <s v="PEN"/>
    <n v="0"/>
    <s v="PEN"/>
    <n v="0"/>
    <s v="PEN"/>
    <n v="0"/>
    <s v="PEN"/>
    <n v="14.3"/>
    <s v="PEN"/>
    <n v="0"/>
    <s v="PEN"/>
    <n v="79.45"/>
    <s v="PEN"/>
    <n v="16.18"/>
    <s v="PEN"/>
    <x v="1"/>
    <s v="09:30"/>
    <s v="---949275699--"/>
    <s v="PEM401"/>
    <x v="147"/>
    <x v="0"/>
    <x v="0"/>
    <s v="Contado"/>
    <n v="79.45"/>
    <s v=" "/>
    <n v="5"/>
    <s v=" 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4961"/>
    <s v="YD13"/>
    <x v="8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5"/>
    <s v="02"/>
    <s v=""/>
    <s v=""/>
    <s v=""/>
    <s v="0001"/>
    <s v="09-T492-00044199"/>
    <s v=""/>
    <x v="0"/>
    <n v="31.14"/>
    <s v="KM"/>
    <n v="4"/>
    <s v="CA"/>
    <n v="15"/>
    <n v="4"/>
    <x v="0"/>
    <n v="12.93"/>
    <s v="PEN"/>
    <n v="54.24"/>
    <s v="PEN"/>
    <n v="0"/>
    <s v="PEN"/>
    <n v="0"/>
    <s v="PEN"/>
    <n v="0"/>
    <s v="PEN"/>
    <n v="9.76"/>
    <s v="PEN"/>
    <n v="0"/>
    <s v="PEN"/>
    <n v="54.24"/>
    <s v="PEN"/>
    <n v="11.04"/>
    <s v="PEN"/>
    <x v="1"/>
    <s v="09:30"/>
    <s v="---949275699--"/>
    <s v="PEM401"/>
    <x v="147"/>
    <x v="0"/>
    <x v="0"/>
    <s v="Contado"/>
    <n v="54.24"/>
    <s v=" "/>
    <n v="4"/>
    <s v=" 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4963"/>
    <s v="YD13"/>
    <x v="7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5"/>
    <s v="02"/>
    <s v=""/>
    <s v=""/>
    <s v=""/>
    <s v="0001"/>
    <s v="09-T492-00044199"/>
    <s v=""/>
    <x v="0"/>
    <n v="31.14"/>
    <s v="KM"/>
    <n v="3"/>
    <s v="CA"/>
    <n v="15"/>
    <n v="3"/>
    <x v="0"/>
    <n v="9.84"/>
    <s v="PEN"/>
    <n v="40.68"/>
    <s v="PEN"/>
    <n v="0"/>
    <s v="PEN"/>
    <n v="0"/>
    <s v="PEN"/>
    <n v="0"/>
    <s v="PEN"/>
    <n v="7.32"/>
    <s v="PEN"/>
    <n v="0"/>
    <s v="PEN"/>
    <n v="40.68"/>
    <s v="PEN"/>
    <n v="8.2799999999999994"/>
    <s v="PEN"/>
    <x v="1"/>
    <s v="09:30"/>
    <s v="---949275699--"/>
    <s v="PEM401"/>
    <x v="147"/>
    <x v="0"/>
    <x v="0"/>
    <s v="Contado"/>
    <n v="40.68"/>
    <s v=" "/>
    <n v="3"/>
    <s v=" 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11114"/>
    <s v="YD13"/>
    <x v="9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6"/>
    <s v="02"/>
    <s v=""/>
    <s v=""/>
    <s v=""/>
    <s v="0001"/>
    <s v="09-T492-00044199"/>
    <s v=""/>
    <x v="0"/>
    <n v="31.14"/>
    <s v="KM"/>
    <n v="2"/>
    <s v="CA"/>
    <n v="15"/>
    <n v="2"/>
    <x v="0"/>
    <n v="6.48"/>
    <s v="PEN"/>
    <n v="18.47"/>
    <s v="PEN"/>
    <n v="0"/>
    <s v="PEN"/>
    <n v="0"/>
    <s v="PEN"/>
    <n v="0"/>
    <s v="PEN"/>
    <n v="3.89"/>
    <s v="PEN"/>
    <n v="3.14"/>
    <s v="PEN"/>
    <n v="18.47"/>
    <s v="PEN"/>
    <n v="7.54"/>
    <s v="PEN"/>
    <x v="1"/>
    <s v="09:30"/>
    <s v="---949275699--"/>
    <s v="PEM401"/>
    <x v="147"/>
    <x v="0"/>
    <x v="0"/>
    <s v="Contado"/>
    <n v="18.47"/>
    <s v=" "/>
    <n v="2"/>
    <s v=" 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11118"/>
    <s v="YD13"/>
    <x v="6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6"/>
    <s v="02"/>
    <s v=""/>
    <s v=""/>
    <s v=""/>
    <s v="0001"/>
    <s v="09-T492-00044199"/>
    <s v=""/>
    <x v="0"/>
    <n v="31.14"/>
    <s v="KM"/>
    <n v="2"/>
    <s v="CA"/>
    <n v="15"/>
    <n v="2"/>
    <x v="0"/>
    <n v="8.32"/>
    <s v="PEN"/>
    <n v="27.71"/>
    <s v="PEN"/>
    <n v="0"/>
    <s v="PEN"/>
    <n v="0"/>
    <s v="PEN"/>
    <n v="0"/>
    <s v="PEN"/>
    <n v="5.84"/>
    <s v="PEN"/>
    <n v="4.71"/>
    <s v="PEN"/>
    <n v="27.71"/>
    <s v="PEN"/>
    <n v="11.32"/>
    <s v="PEN"/>
    <x v="1"/>
    <s v="09:30"/>
    <s v="---949275699--"/>
    <s v="PEM401"/>
    <x v="147"/>
    <x v="0"/>
    <x v="0"/>
    <s v="Contado"/>
    <n v="27.71"/>
    <s v=" "/>
    <n v="2"/>
    <s v=" 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11112"/>
    <s v="YD13"/>
    <x v="2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6"/>
    <s v="02"/>
    <s v=""/>
    <s v=""/>
    <s v=""/>
    <s v="0001"/>
    <s v="09-T492-00044199"/>
    <s v=""/>
    <x v="0"/>
    <n v="31.14"/>
    <s v="KM"/>
    <n v="2"/>
    <s v="CA"/>
    <n v="4"/>
    <n v="2"/>
    <x v="0"/>
    <n v="8.5"/>
    <s v="PEN"/>
    <n v="33.81"/>
    <s v="PEN"/>
    <n v="0"/>
    <s v="PEN"/>
    <n v="0"/>
    <s v="PEN"/>
    <n v="0"/>
    <s v="PEN"/>
    <n v="7.12"/>
    <s v="PEN"/>
    <n v="5.75"/>
    <s v="PEN"/>
    <n v="33.81"/>
    <s v="PEN"/>
    <n v="13.8"/>
    <s v="PEN"/>
    <x v="1"/>
    <s v="09:30"/>
    <s v="---949275699--"/>
    <s v="PEM401"/>
    <x v="147"/>
    <x v="0"/>
    <x v="0"/>
    <s v="Contado"/>
    <n v="33.81"/>
    <s v=" "/>
    <n v="2"/>
    <s v=" 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9314"/>
    <s v="YD13"/>
    <x v="10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2"/>
    <s v="02"/>
    <s v=""/>
    <s v=""/>
    <s v=""/>
    <s v="0001"/>
    <s v="09-T492-00044199"/>
    <s v=""/>
    <x v="0"/>
    <n v="31.14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1"/>
    <s v="09:30"/>
    <s v="---949275699--"/>
    <s v="PEM401"/>
    <x v="147"/>
    <x v="0"/>
    <x v="0"/>
    <s v="Contado"/>
    <n v="14.49"/>
    <s v=" "/>
    <n v="2"/>
    <s v=" 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9313"/>
    <s v="YD13"/>
    <x v="11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1"/>
    <s v="09:30"/>
    <s v="---949275699--"/>
    <s v="PEM401"/>
    <x v="147"/>
    <x v="0"/>
    <x v="0"/>
    <s v="Contado"/>
    <n v="10.87"/>
    <s v=" "/>
    <n v="1"/>
    <s v=" 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8758"/>
    <s v="YD13"/>
    <x v="4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"/>
    <s v="09:30"/>
    <s v="---949275699--"/>
    <s v="PEM401"/>
    <x v="147"/>
    <x v="0"/>
    <x v="0"/>
    <s v="Contado"/>
    <n v="9.27"/>
    <s v=" "/>
    <n v="1"/>
    <s v=" 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11114"/>
    <s v="YZ13"/>
    <x v="9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6"/>
    <s v="02"/>
    <s v="E5"/>
    <s v=""/>
    <s v=""/>
    <s v="0001"/>
    <s v="09-T492-00044199"/>
    <s v="Cond. de Venta: Carg"/>
    <x v="0"/>
    <n v="31.14"/>
    <s v="KM"/>
    <n v="2"/>
    <s v="UN"/>
    <n v="15"/>
    <n v="2"/>
    <x v="1"/>
    <n v="0.4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1"/>
    <s v="09:30"/>
    <s v="---949275699--"/>
    <s v="PEM401"/>
    <x v="147"/>
    <x v="0"/>
    <x v="1"/>
    <s v="Contado"/>
    <n v="1.23"/>
    <s v=" "/>
    <s v=""/>
    <n v="2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11118"/>
    <s v="YZ13"/>
    <x v="6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6"/>
    <s v="02"/>
    <s v="E5"/>
    <s v=""/>
    <s v=""/>
    <s v="0001"/>
    <s v="09-T492-00044199"/>
    <s v="Cond. de Venta: Carg"/>
    <x v="0"/>
    <n v="31.14"/>
    <s v="KM"/>
    <n v="2"/>
    <s v="UN"/>
    <n v="15"/>
    <n v="2"/>
    <x v="1"/>
    <n v="0.55000000000000004"/>
    <s v="PEN"/>
    <n v="1.84"/>
    <s v="PEN"/>
    <n v="0"/>
    <s v="PEN"/>
    <n v="0"/>
    <s v="PEN"/>
    <n v="0"/>
    <s v="PEN"/>
    <n v="0"/>
    <s v="PEN"/>
    <n v="0"/>
    <s v="PEN"/>
    <n v="0"/>
    <s v="PEN"/>
    <n v="0"/>
    <s v="PEN"/>
    <x v="1"/>
    <s v="09:30"/>
    <s v="---949275699--"/>
    <s v="PEM401"/>
    <x v="147"/>
    <x v="0"/>
    <x v="1"/>
    <s v="Contado"/>
    <n v="1.84"/>
    <s v=" "/>
    <s v=""/>
    <n v="2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4961"/>
    <s v="YZ13"/>
    <x v="8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5"/>
    <s v="02"/>
    <s v="E5"/>
    <s v=""/>
    <s v=""/>
    <s v="0001"/>
    <s v="09-T492-00044199"/>
    <s v="Cond. de Venta: Carg"/>
    <x v="0"/>
    <n v="31.14"/>
    <s v="KM"/>
    <n v="10"/>
    <s v="UN"/>
    <n v="15"/>
    <n v="10"/>
    <x v="1"/>
    <n v="2.16"/>
    <s v="PEN"/>
    <n v="9.0399999999999991"/>
    <s v="PEN"/>
    <n v="0"/>
    <s v="PEN"/>
    <n v="0"/>
    <s v="PEN"/>
    <n v="0"/>
    <s v="PEN"/>
    <n v="0"/>
    <s v="PEN"/>
    <n v="0"/>
    <s v="PEN"/>
    <n v="0"/>
    <s v="PEN"/>
    <n v="0"/>
    <s v="PEN"/>
    <x v="1"/>
    <s v="09:30"/>
    <s v="---949275699--"/>
    <s v="PEM401"/>
    <x v="147"/>
    <x v="0"/>
    <x v="1"/>
    <s v="Contado"/>
    <n v="9.0399999999999991"/>
    <s v=" "/>
    <s v=""/>
    <n v="10"/>
    <x v="4"/>
    <n v="0"/>
    <s v=""/>
  </r>
  <r>
    <s v="1172273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3"/>
    <s v="FERT"/>
    <s v="8758"/>
    <s v="YZ13"/>
    <x v="4"/>
    <s v="UN"/>
    <s v="J"/>
    <s v="3242584162"/>
    <s v="ZPP3"/>
    <s v=""/>
    <s v=""/>
    <s v=""/>
    <s v="11722738"/>
    <s v="Mini Market Monserrate E.I.R.L."/>
    <s v="06"/>
    <s v="Av. Santa Teresa De Jesús A 03"/>
    <s v=""/>
    <s v="Urbanizacion Monserrate"/>
    <s v="TRUJILLO"/>
    <s v="TRUJILLO"/>
    <s v="00306"/>
    <s v="02"/>
    <s v="E5"/>
    <s v=""/>
    <s v=""/>
    <s v="0001"/>
    <s v="09-T492-00044199"/>
    <s v="Cond. de Venta: Carg"/>
    <x v="0"/>
    <n v="31.1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"/>
    <s v="09:30"/>
    <s v="---949275699--"/>
    <s v="PEM401"/>
    <x v="147"/>
    <x v="0"/>
    <x v="1"/>
    <s v="Contado"/>
    <n v="0.62"/>
    <s v=" "/>
    <s v=""/>
    <n v="1"/>
    <x v="4"/>
    <n v="0"/>
    <s v=""/>
  </r>
  <r>
    <s v="1015256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5"/>
    <s v="FERT"/>
    <s v="11118"/>
    <s v="YD13"/>
    <x v="6"/>
    <s v="UN"/>
    <s v="J"/>
    <s v="3242584275"/>
    <s v="ZPP3"/>
    <s v=""/>
    <s v=""/>
    <s v=""/>
    <s v="10152568"/>
    <s v="Lazaro Reyes, Maura Amable"/>
    <s v="06"/>
    <s v="Av. Santa Teresa De Jesús C 0 12"/>
    <s v="12"/>
    <s v="Monserrate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8"/>
    <s v="09:13"/>
    <s v="-44533984--942967043--"/>
    <s v="PEM401"/>
    <x v="148"/>
    <x v="0"/>
    <x v="0"/>
    <s v="Contado"/>
    <n v="13.86"/>
    <s v=" "/>
    <n v="1"/>
    <s v=" "/>
    <x v="4"/>
    <n v="1"/>
    <n v="0.4"/>
  </r>
  <r>
    <s v="1015256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5"/>
    <s v="FERT"/>
    <s v="11112"/>
    <s v="YD13"/>
    <x v="2"/>
    <s v="UN"/>
    <s v="J"/>
    <s v="3242584275"/>
    <s v="ZPP3"/>
    <s v=""/>
    <s v=""/>
    <s v=""/>
    <s v="10152568"/>
    <s v="Lazaro Reyes, Maura Amable"/>
    <s v="06"/>
    <s v="Av. Santa Teresa De Jesús C 0 12"/>
    <s v="12"/>
    <s v="Monserrate"/>
    <s v="TRUJILLO"/>
    <s v="TRUJILLO"/>
    <s v="00306"/>
    <s v="02"/>
    <s v=""/>
    <s v=""/>
    <s v=""/>
    <s v="0001"/>
    <s v="09-T492-00044199"/>
    <s v=""/>
    <x v="0"/>
    <n v="31.1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8"/>
    <s v="09:13"/>
    <s v="-44533984--942967043--"/>
    <s v="PEM401"/>
    <x v="148"/>
    <x v="0"/>
    <x v="0"/>
    <s v="Contado"/>
    <n v="16.91"/>
    <s v=" "/>
    <n v="1"/>
    <s v=" "/>
    <x v="4"/>
    <n v="0"/>
    <s v=""/>
  </r>
  <r>
    <s v="1015256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5"/>
    <s v="FERT"/>
    <s v="9314"/>
    <s v="YD13"/>
    <x v="10"/>
    <s v="UN"/>
    <s v="J"/>
    <s v="3242584275"/>
    <s v="ZPP3"/>
    <s v=""/>
    <s v=""/>
    <s v=""/>
    <s v="10152568"/>
    <s v="Lazaro Reyes, Maura Amable"/>
    <s v="06"/>
    <s v="Av. Santa Teresa De Jesús C 0 12"/>
    <s v="12"/>
    <s v="Monserrate"/>
    <s v="TRUJILLO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8"/>
    <s v="09:13"/>
    <s v="-44533984--942967043--"/>
    <s v="PEM401"/>
    <x v="148"/>
    <x v="0"/>
    <x v="0"/>
    <s v="Contado"/>
    <n v="7.24"/>
    <s v=" "/>
    <n v="1"/>
    <s v=" "/>
    <x v="4"/>
    <n v="0"/>
    <s v=""/>
  </r>
  <r>
    <s v="1015256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15"/>
    <s v="FERT"/>
    <s v="9313"/>
    <s v="YD13"/>
    <x v="11"/>
    <s v="UN"/>
    <s v="J"/>
    <s v="3242584275"/>
    <s v="ZPP3"/>
    <s v=""/>
    <s v=""/>
    <s v=""/>
    <s v="10152568"/>
    <s v="Lazaro Reyes, Maura Amable"/>
    <s v="06"/>
    <s v="Av. Santa Teresa De Jesús C 0 12"/>
    <s v="12"/>
    <s v="Monserrate"/>
    <s v="TRUJILLO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8"/>
    <s v="09:13"/>
    <s v="-44533984--942967043--"/>
    <s v="PEM401"/>
    <x v="148"/>
    <x v="0"/>
    <x v="0"/>
    <s v="Contado"/>
    <n v="10.87"/>
    <s v=" "/>
    <n v="1"/>
    <s v=" "/>
    <x v="4"/>
    <n v="0"/>
    <s v=""/>
  </r>
  <r>
    <s v="1111976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22"/>
    <s v="FERT"/>
    <s v="11112"/>
    <s v="YD13"/>
    <x v="2"/>
    <s v="UN"/>
    <s v="J"/>
    <s v="3242584511"/>
    <s v="ZPP3"/>
    <s v=""/>
    <s v=""/>
    <s v=""/>
    <s v="11119768"/>
    <s v="Garrido Sanchez, Purificacion"/>
    <s v="01"/>
    <s v="Aa.hh. Santa Rosa De Monserrate Mz"/>
    <s v="D Lt 7"/>
    <s v=""/>
    <s v="TRUJILLO"/>
    <s v="TRUJILLO"/>
    <s v="00306"/>
    <s v="02"/>
    <s v=""/>
    <s v=""/>
    <s v=""/>
    <s v="0001"/>
    <s v="09-T492-00044199"/>
    <s v=""/>
    <x v="0"/>
    <n v="31.1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3"/>
    <s v="09:42"/>
    <s v="---920226249-949335159-"/>
    <s v="PEMD07"/>
    <x v="149"/>
    <x v="0"/>
    <x v="0"/>
    <s v="Contado"/>
    <n v="33.81"/>
    <s v=" "/>
    <n v="2"/>
    <s v=" "/>
    <x v="4"/>
    <n v="1"/>
    <n v="0.2"/>
  </r>
  <r>
    <s v="1111976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22"/>
    <s v="FERT"/>
    <s v="11118"/>
    <s v="YD13"/>
    <x v="6"/>
    <s v="UN"/>
    <s v="J"/>
    <s v="3242584511"/>
    <s v="ZPP3"/>
    <s v=""/>
    <s v=""/>
    <s v=""/>
    <s v="11119768"/>
    <s v="Garrido Sanchez, Purificacion"/>
    <s v="01"/>
    <s v="Aa.hh. Santa Rosa De Monserrate Mz"/>
    <s v="D Lt 7"/>
    <s v=""/>
    <s v="TRUJILLO"/>
    <s v="TRUJILLO"/>
    <s v="00306"/>
    <s v="02"/>
    <s v=""/>
    <s v=""/>
    <s v=""/>
    <s v="0001"/>
    <s v="09-T492-00044199"/>
    <s v=""/>
    <x v="0"/>
    <n v="31.14"/>
    <s v="KM"/>
    <n v="2"/>
    <s v="CA"/>
    <n v="15"/>
    <n v="2"/>
    <x v="0"/>
    <n v="8.32"/>
    <s v="PEN"/>
    <n v="27.71"/>
    <s v="PEN"/>
    <n v="0"/>
    <s v="PEN"/>
    <n v="-7.13"/>
    <s v="PEN"/>
    <n v="0"/>
    <s v="PEN"/>
    <n v="4.33"/>
    <s v="PEN"/>
    <n v="3.5"/>
    <s v="PEN"/>
    <n v="20.58"/>
    <s v="PEN"/>
    <n v="8.4"/>
    <s v="PEN"/>
    <x v="3"/>
    <s v="09:42"/>
    <s v="---920226249-949335159-"/>
    <s v="PEMD07"/>
    <x v="149"/>
    <x v="0"/>
    <x v="0"/>
    <s v="Contado"/>
    <n v="27.71"/>
    <s v=" "/>
    <n v="2"/>
    <s v=" "/>
    <x v="4"/>
    <n v="0"/>
    <s v=""/>
  </r>
  <r>
    <s v="1006379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30"/>
    <s v="FERT"/>
    <s v="8756"/>
    <s v="YD13"/>
    <x v="14"/>
    <s v="UN"/>
    <s v="J"/>
    <s v="3242584690"/>
    <s v="ZPP3"/>
    <s v=""/>
    <s v=""/>
    <s v=""/>
    <s v="10063792"/>
    <s v="Cruzado Rabanal De Zuñiga, Martha"/>
    <s v="06"/>
    <s v="Ca. Martinez De Compagñon 0363"/>
    <s v=""/>
    <s v="San Andres"/>
    <s v="TRUJILLO"/>
    <s v="TRUJILLO"/>
    <s v="00306"/>
    <s v="02"/>
    <s v=""/>
    <s v=""/>
    <s v=""/>
    <s v="0001"/>
    <s v="09-T492-00044199"/>
    <s v=""/>
    <x v="0"/>
    <n v="31.14"/>
    <s v="KM"/>
    <n v="3"/>
    <s v="CA"/>
    <n v="15"/>
    <n v="3"/>
    <x v="0"/>
    <n v="10.84"/>
    <s v="PEN"/>
    <n v="43.43"/>
    <s v="PEN"/>
    <n v="0"/>
    <s v="PEN"/>
    <n v="-7.62"/>
    <s v="PEN"/>
    <n v="0"/>
    <s v="PEN"/>
    <n v="7.22"/>
    <s v="PEN"/>
    <n v="4.3"/>
    <s v="PEN"/>
    <n v="35.81"/>
    <s v="PEN"/>
    <n v="12.47"/>
    <s v="PEN"/>
    <x v="32"/>
    <s v="10:34"/>
    <s v="---956654995--"/>
    <s v="PEM401"/>
    <x v="150"/>
    <x v="0"/>
    <x v="0"/>
    <s v="Contado"/>
    <n v="43.43"/>
    <s v=" "/>
    <n v="3"/>
    <s v=" "/>
    <x v="4"/>
    <n v="1"/>
    <n v="0.9"/>
  </r>
  <r>
    <s v="10161564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45"/>
    <s v="FERT"/>
    <s v="9314"/>
    <s v="YD13"/>
    <x v="10"/>
    <s v="UN"/>
    <s v="J"/>
    <s v="3242584923"/>
    <s v="ZPP3"/>
    <s v=""/>
    <s v=""/>
    <s v=""/>
    <s v="10161564"/>
    <s v="Quevedo Pelaez, Carmen Natali"/>
    <s v="06"/>
    <s v="Pj. Gran Chimu H 5"/>
    <s v="005"/>
    <s v="Monserrate"/>
    <s v="TRUJILLO"/>
    <s v="TRUJILLO"/>
    <s v="00302"/>
    <s v="02"/>
    <s v=""/>
    <s v=""/>
    <s v=""/>
    <s v="0001"/>
    <s v="09-T492-00044199"/>
    <s v=""/>
    <x v="0"/>
    <n v="31.14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2"/>
    <s v="09:21"/>
    <s v="44651983----959818770-"/>
    <s v="PEM401"/>
    <x v="151"/>
    <x v="0"/>
    <x v="0"/>
    <s v="Contado"/>
    <n v="14.49"/>
    <s v=" "/>
    <n v="2"/>
    <s v=" "/>
    <x v="4"/>
    <n v="1"/>
    <n v="0"/>
  </r>
  <r>
    <s v="10161564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45"/>
    <s v="FERT"/>
    <s v="11114"/>
    <s v="YD13"/>
    <x v="9"/>
    <s v="UN"/>
    <s v="J"/>
    <s v="3242584923"/>
    <s v="ZPP3"/>
    <s v=""/>
    <s v=""/>
    <s v=""/>
    <s v="10161564"/>
    <s v="Quevedo Pelaez, Carmen Natali"/>
    <s v="06"/>
    <s v="Pj. Gran Chimu H 5"/>
    <s v="005"/>
    <s v="Monserrate"/>
    <s v="TRUJILLO"/>
    <s v="TRUJILLO"/>
    <s v="00306"/>
    <s v="02"/>
    <s v=""/>
    <s v=""/>
    <s v=""/>
    <s v="0001"/>
    <s v="09-T492-00044199"/>
    <s v=""/>
    <x v="0"/>
    <n v="31.14"/>
    <s v="KM"/>
    <n v="2"/>
    <s v="CA"/>
    <n v="15"/>
    <n v="2"/>
    <x v="0"/>
    <n v="6.48"/>
    <s v="PEN"/>
    <n v="18.47"/>
    <s v="PEN"/>
    <n v="0"/>
    <s v="PEN"/>
    <n v="-4.75"/>
    <s v="PEN"/>
    <n v="0"/>
    <s v="PEN"/>
    <n v="2.89"/>
    <s v="PEN"/>
    <n v="2.33"/>
    <s v="PEN"/>
    <n v="13.72"/>
    <s v="PEN"/>
    <n v="5.6"/>
    <s v="PEN"/>
    <x v="2"/>
    <s v="09:21"/>
    <s v="44651983----959818770-"/>
    <s v="PEM401"/>
    <x v="151"/>
    <x v="0"/>
    <x v="0"/>
    <s v="Contado"/>
    <n v="18.47"/>
    <s v=" "/>
    <n v="2"/>
    <s v=" "/>
    <x v="4"/>
    <n v="0"/>
    <s v=""/>
  </r>
  <r>
    <s v="10161564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45"/>
    <s v="FERT"/>
    <s v="11112"/>
    <s v="YD13"/>
    <x v="2"/>
    <s v="UN"/>
    <s v="J"/>
    <s v="3242584923"/>
    <s v="ZPP3"/>
    <s v=""/>
    <s v=""/>
    <s v=""/>
    <s v="10161564"/>
    <s v="Quevedo Pelaez, Carmen Natali"/>
    <s v="06"/>
    <s v="Pj. Gran Chimu H 5"/>
    <s v="005"/>
    <s v="Monserrate"/>
    <s v="TRUJILLO"/>
    <s v="TRUJILLO"/>
    <s v="00306"/>
    <s v="02"/>
    <s v=""/>
    <s v=""/>
    <s v=""/>
    <s v="0001"/>
    <s v="09-T492-00044199"/>
    <s v=""/>
    <x v="0"/>
    <n v="31.14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"/>
    <s v="09:21"/>
    <s v="44651983----959818770-"/>
    <s v="PEM401"/>
    <x v="151"/>
    <x v="0"/>
    <x v="0"/>
    <s v="Contado"/>
    <n v="33.81"/>
    <s v=" "/>
    <n v="2"/>
    <s v=" "/>
    <x v="4"/>
    <n v="0"/>
    <s v=""/>
  </r>
  <r>
    <s v="10161564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45"/>
    <s v="FERT"/>
    <s v="12464"/>
    <s v="YD13"/>
    <x v="13"/>
    <s v="UN"/>
    <s v="J"/>
    <s v="3242584923"/>
    <s v="ZPP3"/>
    <s v=""/>
    <s v=""/>
    <s v=""/>
    <s v="10161564"/>
    <s v="Quevedo Pelaez, Carmen Natali"/>
    <s v="06"/>
    <s v="Pj. Gran Chimu H 5"/>
    <s v="005"/>
    <s v="Monserrate"/>
    <s v="TRUJILLO"/>
    <s v="TRUJILLO"/>
    <s v="00306"/>
    <s v="02"/>
    <s v=""/>
    <s v=""/>
    <s v=""/>
    <s v="0001"/>
    <s v="09-T492-00044199"/>
    <s v=""/>
    <x v="0"/>
    <n v="31.14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2"/>
    <s v="09:21"/>
    <s v="44651983----959818770-"/>
    <s v="PEM401"/>
    <x v="151"/>
    <x v="0"/>
    <x v="0"/>
    <s v="Contado"/>
    <n v="11.08"/>
    <s v=" "/>
    <n v="2"/>
    <s v=" "/>
    <x v="4"/>
    <n v="0"/>
    <s v=""/>
  </r>
  <r>
    <s v="12520837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49"/>
    <s v="FERT"/>
    <s v="11114"/>
    <s v="YD13"/>
    <x v="9"/>
    <s v="UN"/>
    <s v="J"/>
    <s v="3242584962"/>
    <s v="ZPP3"/>
    <s v=""/>
    <s v=""/>
    <s v=""/>
    <s v="12520837"/>
    <s v="Paredes Ballena, Guillermo Tomas"/>
    <s v="06"/>
    <s v="Ca. Marcelo Corne 0230 Mz Lt 01"/>
    <s v=""/>
    <s v="San Andres I Etapa"/>
    <s v="TRUJILLO"/>
    <s v="TRUJILLO"/>
    <s v="00306"/>
    <s v="02"/>
    <s v=""/>
    <s v=""/>
    <s v=""/>
    <s v="0001"/>
    <s v="09-T492-00044199"/>
    <s v=""/>
    <x v="0"/>
    <n v="31.14"/>
    <s v="KM"/>
    <n v="3"/>
    <s v="CA"/>
    <n v="15"/>
    <n v="3"/>
    <x v="0"/>
    <n v="9.7200000000000006"/>
    <s v="PEN"/>
    <n v="27.71"/>
    <s v="PEN"/>
    <n v="0"/>
    <s v="PEN"/>
    <n v="-4.8600000000000003"/>
    <s v="PEN"/>
    <n v="0"/>
    <s v="PEN"/>
    <n v="4.8099999999999996"/>
    <s v="PEN"/>
    <n v="3.88"/>
    <s v="PEN"/>
    <n v="22.85"/>
    <s v="PEN"/>
    <n v="9.32"/>
    <s v="PEN"/>
    <x v="34"/>
    <s v="10:42"/>
    <s v="---993242972--"/>
    <s v="PEM402"/>
    <x v="152"/>
    <x v="0"/>
    <x v="0"/>
    <s v="Contado"/>
    <n v="27.71"/>
    <s v=" "/>
    <n v="3"/>
    <s v=" "/>
    <x v="4"/>
    <n v="1"/>
    <n v="0.3"/>
  </r>
  <r>
    <s v="12520837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49"/>
    <s v="FERT"/>
    <s v="11118"/>
    <s v="YD13"/>
    <x v="6"/>
    <s v="UN"/>
    <s v="J"/>
    <s v="3242584962"/>
    <s v="ZPP3"/>
    <s v=""/>
    <s v=""/>
    <s v=""/>
    <s v="12520837"/>
    <s v="Paredes Ballena, Guillermo Tomas"/>
    <s v="06"/>
    <s v="Ca. Marcelo Corne 0230 Mz Lt 01"/>
    <s v=""/>
    <s v="San Andres I Etapa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4"/>
    <s v="10:42"/>
    <s v="---993242972--"/>
    <s v="PEM402"/>
    <x v="152"/>
    <x v="0"/>
    <x v="0"/>
    <s v="Contado"/>
    <n v="13.86"/>
    <s v=" "/>
    <n v="1"/>
    <s v=" "/>
    <x v="4"/>
    <n v="0"/>
    <s v=""/>
  </r>
  <r>
    <s v="12520837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49"/>
    <s v="FERT"/>
    <s v="8758"/>
    <s v="YD13"/>
    <x v="4"/>
    <s v="UN"/>
    <s v="J"/>
    <s v="3242584962"/>
    <s v="ZPP3"/>
    <s v=""/>
    <s v=""/>
    <s v=""/>
    <s v="12520837"/>
    <s v="Paredes Ballena, Guillermo Tomas"/>
    <s v="06"/>
    <s v="Ca. Marcelo Corne 0230 Mz Lt 01"/>
    <s v=""/>
    <s v="San Andres I Etapa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34"/>
    <s v="10:42"/>
    <s v="---993242972--"/>
    <s v="PEM402"/>
    <x v="152"/>
    <x v="0"/>
    <x v="0"/>
    <s v="Contado"/>
    <n v="9.27"/>
    <s v=" "/>
    <n v="1"/>
    <s v=" "/>
    <x v="4"/>
    <n v="0"/>
    <s v=""/>
  </r>
  <r>
    <s v="12520837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49"/>
    <s v="FERT"/>
    <s v="8758"/>
    <s v="YZ13"/>
    <x v="4"/>
    <s v="UN"/>
    <s v="J"/>
    <s v="3242584962"/>
    <s v="ZPP3"/>
    <s v=""/>
    <s v=""/>
    <s v=""/>
    <s v="12520837"/>
    <s v="Paredes Ballena, Guillermo Tomas"/>
    <s v="06"/>
    <s v="Ca. Marcelo Corne 0230 Mz Lt 01"/>
    <s v=""/>
    <s v="San Andres I Etapa"/>
    <s v="TRUJILLO"/>
    <s v="TRUJILLO"/>
    <s v="00306"/>
    <s v="02"/>
    <s v="E5"/>
    <s v=""/>
    <s v=""/>
    <s v="0001"/>
    <s v="09-T492-00044199"/>
    <s v="Cond. de Venta: Carg"/>
    <x v="0"/>
    <n v="31.1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4"/>
    <s v="10:42"/>
    <s v="---993242972--"/>
    <s v="PEM402"/>
    <x v="152"/>
    <x v="0"/>
    <x v="1"/>
    <s v="Contado"/>
    <n v="0.62"/>
    <s v=" "/>
    <s v=""/>
    <n v="1"/>
    <x v="4"/>
    <n v="0"/>
    <s v=""/>
  </r>
  <r>
    <s v="1178885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56"/>
    <s v="FERT"/>
    <s v="4961"/>
    <s v="YD13"/>
    <x v="8"/>
    <s v="UN"/>
    <s v="J"/>
    <s v="3242585121"/>
    <s v="ZPP3"/>
    <s v=""/>
    <s v=""/>
    <s v=""/>
    <s v="11788856"/>
    <s v="Olivares Vera, Jorge Luis"/>
    <s v="06"/>
    <s v="Jr. Bobadilla 290 B"/>
    <s v=""/>
    <s v="Urbanización El Recreo"/>
    <s v="TRUJILLO"/>
    <s v="TRUJILLO"/>
    <s v="00305"/>
    <s v="02"/>
    <s v=""/>
    <s v=""/>
    <s v=""/>
    <s v="0001"/>
    <s v="09-T492-00044199"/>
    <s v=""/>
    <x v="0"/>
    <n v="31.14"/>
    <s v="KM"/>
    <n v="3"/>
    <s v="CA"/>
    <n v="15"/>
    <n v="3"/>
    <x v="0"/>
    <n v="9.6999999999999993"/>
    <s v="PEN"/>
    <n v="48.31"/>
    <s v="PEN"/>
    <n v="0"/>
    <s v="PEN"/>
    <n v="-12.08"/>
    <s v="PEN"/>
    <n v="0"/>
    <s v="PEN"/>
    <n v="6.52"/>
    <s v="PEN"/>
    <n v="0"/>
    <s v="PEN"/>
    <n v="36.229999999999997"/>
    <s v="PEN"/>
    <n v="7.38"/>
    <s v="PEN"/>
    <x v="21"/>
    <s v="09:58"/>
    <s v="---989875068-951990519-"/>
    <s v="PEM401"/>
    <x v="153"/>
    <x v="0"/>
    <x v="0"/>
    <s v="Contado"/>
    <n v="48.31"/>
    <s v=" "/>
    <n v="3"/>
    <s v=" "/>
    <x v="4"/>
    <n v="1"/>
    <n v="0.2"/>
  </r>
  <r>
    <s v="1178885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56"/>
    <s v="FERT"/>
    <s v="5454"/>
    <s v="YD13"/>
    <x v="1"/>
    <s v="UN"/>
    <s v="J"/>
    <s v="3242585121"/>
    <s v="ZPP3"/>
    <s v=""/>
    <s v=""/>
    <s v=""/>
    <s v="11788856"/>
    <s v="Olivares Vera, Jorge Luis"/>
    <s v="06"/>
    <s v="Jr. Bobadilla 290 B"/>
    <s v=""/>
    <s v="Urbanización El Recreo"/>
    <s v="TRUJILLO"/>
    <s v="TRUJILLO"/>
    <s v="00305"/>
    <s v="02"/>
    <s v=""/>
    <s v=""/>
    <s v=""/>
    <s v="0001"/>
    <s v="09-T492-00044199"/>
    <s v=""/>
    <x v="0"/>
    <n v="31.14"/>
    <s v="KM"/>
    <n v="5"/>
    <s v="CA"/>
    <n v="6"/>
    <n v="5"/>
    <x v="0"/>
    <n v="14.87"/>
    <s v="PEN"/>
    <n v="79.45"/>
    <s v="PEN"/>
    <n v="0"/>
    <s v="PEN"/>
    <n v="-15.89"/>
    <s v="PEN"/>
    <n v="0"/>
    <s v="PEN"/>
    <n v="11.44"/>
    <s v="PEN"/>
    <n v="0"/>
    <s v="PEN"/>
    <n v="63.56"/>
    <s v="PEN"/>
    <n v="12.94"/>
    <s v="PEN"/>
    <x v="21"/>
    <s v="09:58"/>
    <s v="---989875068-951990519-"/>
    <s v="PEM401"/>
    <x v="153"/>
    <x v="0"/>
    <x v="0"/>
    <s v="Contado"/>
    <n v="79.45"/>
    <s v=" "/>
    <n v="5"/>
    <s v=" "/>
    <x v="4"/>
    <n v="0"/>
    <s v=""/>
  </r>
  <r>
    <s v="1178885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56"/>
    <s v="FERT"/>
    <s v="4562"/>
    <s v="YD13"/>
    <x v="0"/>
    <s v="UN"/>
    <s v="J"/>
    <s v="3242585121"/>
    <s v="ZPP3"/>
    <s v=""/>
    <s v=""/>
    <s v=""/>
    <s v="11788856"/>
    <s v="Olivares Vera, Jorge Luis"/>
    <s v="06"/>
    <s v="Jr. Bobadilla 290 B"/>
    <s v=""/>
    <s v="Urbanización El Recreo"/>
    <s v="TRUJILLO"/>
    <s v="TRUJILLO"/>
    <s v="00305"/>
    <s v="02"/>
    <s v=""/>
    <s v=""/>
    <s v=""/>
    <s v="0001"/>
    <s v="09-T492-00044199"/>
    <s v=""/>
    <x v="0"/>
    <n v="31.14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21"/>
    <s v="09:58"/>
    <s v="---989875068-951990519-"/>
    <s v="PEM401"/>
    <x v="153"/>
    <x v="0"/>
    <x v="0"/>
    <s v="Contado"/>
    <n v="64.41"/>
    <s v=" "/>
    <n v="10"/>
    <s v=" "/>
    <x v="4"/>
    <n v="0"/>
    <s v=""/>
  </r>
  <r>
    <s v="1178885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56"/>
    <s v="FERT"/>
    <s v="11114"/>
    <s v="YD13"/>
    <x v="9"/>
    <s v="UN"/>
    <s v="J"/>
    <s v="3242585121"/>
    <s v="ZPP3"/>
    <s v=""/>
    <s v=""/>
    <s v=""/>
    <s v="11788856"/>
    <s v="Olivares Vera, Jorge Luis"/>
    <s v="06"/>
    <s v="Jr. Bobadilla 290 B"/>
    <s v=""/>
    <s v="Urbanización El Recreo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3.24"/>
    <s v="PEN"/>
    <n v="9.24"/>
    <s v="PEN"/>
    <n v="0"/>
    <s v="PEN"/>
    <n v="-1.62"/>
    <s v="PEN"/>
    <n v="0"/>
    <s v="PEN"/>
    <n v="1.61"/>
    <s v="PEN"/>
    <n v="1.3"/>
    <s v="PEN"/>
    <n v="7.62"/>
    <s v="PEN"/>
    <n v="3.12"/>
    <s v="PEN"/>
    <x v="21"/>
    <s v="09:58"/>
    <s v="---989875068-951990519-"/>
    <s v="PEM401"/>
    <x v="153"/>
    <x v="0"/>
    <x v="0"/>
    <s v="Contado"/>
    <n v="9.24"/>
    <s v=" "/>
    <n v="1"/>
    <s v=" "/>
    <x v="4"/>
    <n v="0"/>
    <s v=""/>
  </r>
  <r>
    <s v="1178885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56"/>
    <s v="FERT"/>
    <s v="11118"/>
    <s v="YD13"/>
    <x v="6"/>
    <s v="UN"/>
    <s v="J"/>
    <s v="3242585121"/>
    <s v="ZPP3"/>
    <s v=""/>
    <s v=""/>
    <s v=""/>
    <s v="11788856"/>
    <s v="Olivares Vera, Jorge Luis"/>
    <s v="06"/>
    <s v="Jr. Bobadilla 290 B"/>
    <s v=""/>
    <s v="Urbanización El Recreo"/>
    <s v="TRUJILLO"/>
    <s v="TRUJILLO"/>
    <s v="00306"/>
    <s v="02"/>
    <s v=""/>
    <s v=""/>
    <s v=""/>
    <s v="0001"/>
    <s v="09-T492-00044199"/>
    <s v=""/>
    <x v="0"/>
    <n v="31.14"/>
    <s v="KM"/>
    <n v="2"/>
    <s v="CA"/>
    <n v="15"/>
    <n v="2"/>
    <x v="0"/>
    <n v="8.32"/>
    <s v="PEN"/>
    <n v="27.71"/>
    <s v="PEN"/>
    <n v="0"/>
    <s v="PEN"/>
    <n v="-7.13"/>
    <s v="PEN"/>
    <n v="0"/>
    <s v="PEN"/>
    <n v="4.33"/>
    <s v="PEN"/>
    <n v="3.5"/>
    <s v="PEN"/>
    <n v="20.58"/>
    <s v="PEN"/>
    <n v="8.4"/>
    <s v="PEN"/>
    <x v="21"/>
    <s v="09:58"/>
    <s v="---989875068-951990519-"/>
    <s v="PEM401"/>
    <x v="153"/>
    <x v="0"/>
    <x v="0"/>
    <s v="Contado"/>
    <n v="27.71"/>
    <s v=" "/>
    <n v="2"/>
    <s v=" "/>
    <x v="4"/>
    <n v="0"/>
    <s v=""/>
  </r>
  <r>
    <s v="1178885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56"/>
    <s v="FERT"/>
    <s v="12464"/>
    <s v="YD13"/>
    <x v="13"/>
    <s v="UN"/>
    <s v="J"/>
    <s v="3242585121"/>
    <s v="ZPP3"/>
    <s v=""/>
    <s v=""/>
    <s v=""/>
    <s v="11788856"/>
    <s v="Olivares Vera, Jorge Luis"/>
    <s v="06"/>
    <s v="Jr. Bobadilla 290 B"/>
    <s v=""/>
    <s v="Urbanización El Recreo"/>
    <s v="TRUJILLO"/>
    <s v="TRUJILLO"/>
    <s v="00306"/>
    <s v="02"/>
    <s v=""/>
    <s v=""/>
    <s v=""/>
    <s v="0001"/>
    <s v="09-T492-00044199"/>
    <s v=""/>
    <x v="0"/>
    <n v="31.14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21"/>
    <s v="09:58"/>
    <s v="---989875068-951990519-"/>
    <s v="PEM401"/>
    <x v="153"/>
    <x v="0"/>
    <x v="0"/>
    <s v="Contado"/>
    <n v="11.08"/>
    <s v=" "/>
    <n v="2"/>
    <s v=" "/>
    <x v="4"/>
    <n v="0"/>
    <s v=""/>
  </r>
  <r>
    <s v="1178885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56"/>
    <s v="FERT"/>
    <s v="8758"/>
    <s v="YD13"/>
    <x v="4"/>
    <s v="UN"/>
    <s v="J"/>
    <s v="3242585121"/>
    <s v="ZPP3"/>
    <s v=""/>
    <s v=""/>
    <s v=""/>
    <s v="11788856"/>
    <s v="Olivares Vera, Jorge Luis"/>
    <s v="06"/>
    <s v="Jr. Bobadilla 290 B"/>
    <s v=""/>
    <s v="Urbanización El Recreo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72"/>
    <s v="PEN"/>
    <n v="9.27"/>
    <s v="PEN"/>
    <n v="0"/>
    <s v="PEN"/>
    <n v="-1.08"/>
    <s v="PEN"/>
    <n v="0"/>
    <s v="PEN"/>
    <n v="1.72"/>
    <s v="PEN"/>
    <n v="1.39"/>
    <s v="PEN"/>
    <n v="8.19"/>
    <s v="PEN"/>
    <n v="3.34"/>
    <s v="PEN"/>
    <x v="21"/>
    <s v="09:58"/>
    <s v="---989875068-951990519-"/>
    <s v="PEM401"/>
    <x v="153"/>
    <x v="0"/>
    <x v="0"/>
    <s v="Contado"/>
    <n v="9.27"/>
    <s v=" "/>
    <n v="1"/>
    <s v=" "/>
    <x v="4"/>
    <n v="0"/>
    <s v=""/>
  </r>
  <r>
    <s v="1178885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56"/>
    <s v="FERT"/>
    <s v="9313"/>
    <s v="YD13"/>
    <x v="11"/>
    <s v="UN"/>
    <s v="J"/>
    <s v="3242585121"/>
    <s v="ZPP3"/>
    <s v=""/>
    <s v=""/>
    <s v=""/>
    <s v="11788856"/>
    <s v="Olivares Vera, Jorge Luis"/>
    <s v="06"/>
    <s v="Jr. Bobadilla 290 B"/>
    <s v=""/>
    <s v="Urbanización El Recreo"/>
    <s v="TRUJILLO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21"/>
    <s v="09:58"/>
    <s v="---989875068-951990519-"/>
    <s v="PEM401"/>
    <x v="153"/>
    <x v="0"/>
    <x v="0"/>
    <s v="Contado"/>
    <n v="10.87"/>
    <s v=" "/>
    <n v="1"/>
    <s v=" "/>
    <x v="4"/>
    <n v="0"/>
    <s v=""/>
  </r>
  <r>
    <s v="1178885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56"/>
    <s v="FERT"/>
    <s v="9314"/>
    <s v="YD13"/>
    <x v="10"/>
    <s v="UN"/>
    <s v="J"/>
    <s v="3242585121"/>
    <s v="ZPP3"/>
    <s v=""/>
    <s v=""/>
    <s v=""/>
    <s v="11788856"/>
    <s v="Olivares Vera, Jorge Luis"/>
    <s v="06"/>
    <s v="Jr. Bobadilla 290 B"/>
    <s v=""/>
    <s v="Urbanización El Recreo"/>
    <s v="TRUJILLO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1"/>
    <s v="09:58"/>
    <s v="---989875068-951990519-"/>
    <s v="PEM401"/>
    <x v="153"/>
    <x v="0"/>
    <x v="0"/>
    <s v="Contado"/>
    <n v="7.24"/>
    <s v=" "/>
    <n v="1"/>
    <s v=" "/>
    <x v="4"/>
    <n v="0"/>
    <s v=""/>
  </r>
  <r>
    <s v="1178885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56"/>
    <s v="FERT"/>
    <s v="8758"/>
    <s v="YZ13"/>
    <x v="4"/>
    <s v="UN"/>
    <s v="J"/>
    <s v="3242585121"/>
    <s v="ZPP3"/>
    <s v=""/>
    <s v=""/>
    <s v=""/>
    <s v="11788856"/>
    <s v="Olivares Vera, Jorge Luis"/>
    <s v="06"/>
    <s v="Jr. Bobadilla 290 B"/>
    <s v=""/>
    <s v="Urbanización El Recreo"/>
    <s v="TRUJILLO"/>
    <s v="TRUJILLO"/>
    <s v="00306"/>
    <s v="02"/>
    <s v="E5"/>
    <s v=""/>
    <s v=""/>
    <s v="0001"/>
    <s v="09-T492-00044199"/>
    <s v="Cond. de Venta: Carg"/>
    <x v="0"/>
    <n v="31.1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1"/>
    <s v="09:58"/>
    <s v="---989875068-951990519-"/>
    <s v="PEM401"/>
    <x v="153"/>
    <x v="0"/>
    <x v="1"/>
    <s v="Contado"/>
    <n v="0.62"/>
    <s v=" "/>
    <s v=""/>
    <n v="1"/>
    <x v="4"/>
    <n v="0"/>
    <s v=""/>
  </r>
  <r>
    <s v="11734055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73"/>
    <s v="FERT"/>
    <s v="11114"/>
    <s v="YD13"/>
    <x v="9"/>
    <s v="UN"/>
    <s v="J"/>
    <s v="3242585364"/>
    <s v="ZPP3"/>
    <s v=""/>
    <s v=""/>
    <s v=""/>
    <s v="11734055"/>
    <s v="Huaman De La Cruz, Julia Rosa"/>
    <s v="06"/>
    <s v="Aa.Hh. S/V S/N Mz F Lt 19"/>
    <s v=""/>
    <s v="Santa Rosa De Monserrate"/>
    <s v="TRUJILLO"/>
    <s v="TRUJILLO"/>
    <s v="00306"/>
    <s v="02"/>
    <s v=""/>
    <s v=""/>
    <s v=""/>
    <s v="0001"/>
    <s v="09-T492-00044199"/>
    <s v=""/>
    <x v="0"/>
    <n v="31.14"/>
    <s v="KM"/>
    <n v="3"/>
    <s v="CA"/>
    <n v="15"/>
    <n v="3"/>
    <x v="0"/>
    <n v="9.7200000000000006"/>
    <s v="PEN"/>
    <n v="27.71"/>
    <s v="PEN"/>
    <n v="0"/>
    <s v="PEN"/>
    <n v="-4.8600000000000003"/>
    <s v="PEN"/>
    <n v="0"/>
    <s v="PEN"/>
    <n v="4.8099999999999996"/>
    <s v="PEN"/>
    <n v="3.88"/>
    <s v="PEN"/>
    <n v="22.85"/>
    <s v="PEN"/>
    <n v="9.32"/>
    <s v="PEN"/>
    <x v="9"/>
    <s v="09:26"/>
    <s v="322639-44322639----"/>
    <s v="PEMD07"/>
    <x v="154"/>
    <x v="0"/>
    <x v="0"/>
    <s v="Contado"/>
    <n v="27.71"/>
    <s v=" "/>
    <n v="3"/>
    <s v=" "/>
    <x v="4"/>
    <n v="1"/>
    <n v="0.2"/>
  </r>
  <r>
    <s v="11734055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73"/>
    <s v="FERT"/>
    <s v="11113"/>
    <s v="YD13"/>
    <x v="3"/>
    <s v="UN"/>
    <s v="J"/>
    <s v="3242585364"/>
    <s v="ZPP3"/>
    <s v=""/>
    <s v=""/>
    <s v=""/>
    <s v="11734055"/>
    <s v="Huaman De La Cruz, Julia Rosa"/>
    <s v="06"/>
    <s v="Aa.Hh. S/V S/N Mz F Lt 19"/>
    <s v=""/>
    <s v="Santa Rosa De Monserrate"/>
    <s v="TRUJILLO"/>
    <s v="TRUJILLO"/>
    <s v="00306"/>
    <s v="02"/>
    <s v=""/>
    <s v=""/>
    <s v=""/>
    <s v="0001"/>
    <s v="09-T492-00044199"/>
    <s v=""/>
    <x v="0"/>
    <n v="31.14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9"/>
    <s v="09:26"/>
    <s v="322639-44322639----"/>
    <s v="PEMD07"/>
    <x v="154"/>
    <x v="0"/>
    <x v="0"/>
    <s v="Contado"/>
    <n v="14.78"/>
    <s v=" "/>
    <n v="2"/>
    <s v=" "/>
    <x v="4"/>
    <n v="0"/>
    <s v=""/>
  </r>
  <r>
    <s v="11070231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92"/>
    <s v="FERT"/>
    <s v="11114"/>
    <s v="YD13"/>
    <x v="9"/>
    <s v="UN"/>
    <s v="J"/>
    <s v="3242585458"/>
    <s v="ZPP3"/>
    <s v=""/>
    <s v=""/>
    <s v=""/>
    <s v="11070231"/>
    <s v="Barbaran Zapata, Stella Maris"/>
    <s v="06"/>
    <s v="Ca. Moscu 331"/>
    <s v=""/>
    <s v="Urb. San Nicolas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3"/>
    <s v="07:21"/>
    <s v="623269--44623269--988385440-"/>
    <s v="PEMD06"/>
    <x v="155"/>
    <x v="0"/>
    <x v="0"/>
    <s v="Contado"/>
    <n v="9.24"/>
    <s v=" "/>
    <n v="1"/>
    <s v=" "/>
    <x v="4"/>
    <n v="1"/>
    <n v="7.5"/>
  </r>
  <r>
    <s v="11070231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92"/>
    <s v="FERT"/>
    <s v="8758"/>
    <s v="YD13"/>
    <x v="4"/>
    <s v="UN"/>
    <s v="J"/>
    <s v="3242585458"/>
    <s v="ZPP3"/>
    <s v=""/>
    <s v=""/>
    <s v=""/>
    <s v="11070231"/>
    <s v="Barbaran Zapata, Stella Maris"/>
    <s v="06"/>
    <s v="Ca. Moscu 331"/>
    <s v=""/>
    <s v="Urb. San Nicolas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3"/>
    <s v="07:21"/>
    <s v="623269--44623269--988385440-"/>
    <s v="PEMD06"/>
    <x v="155"/>
    <x v="0"/>
    <x v="0"/>
    <s v="Contado"/>
    <n v="9.27"/>
    <s v=" "/>
    <n v="1"/>
    <s v=" "/>
    <x v="4"/>
    <n v="0"/>
    <s v=""/>
  </r>
  <r>
    <s v="11070231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92"/>
    <s v="FERT"/>
    <s v="11118"/>
    <s v="YD13"/>
    <x v="6"/>
    <s v="UN"/>
    <s v="J"/>
    <s v="3242585458"/>
    <s v="ZPP3"/>
    <s v=""/>
    <s v=""/>
    <s v=""/>
    <s v="11070231"/>
    <s v="Barbaran Zapata, Stella Maris"/>
    <s v="06"/>
    <s v="Ca. Moscu 331"/>
    <s v=""/>
    <s v="Urb. San Nicolas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3"/>
    <s v="07:21"/>
    <s v="623269--44623269--988385440-"/>
    <s v="PEMD06"/>
    <x v="155"/>
    <x v="0"/>
    <x v="0"/>
    <s v="Contado"/>
    <n v="13.86"/>
    <s v=" "/>
    <n v="1"/>
    <s v=" "/>
    <x v="4"/>
    <n v="0"/>
    <s v=""/>
  </r>
  <r>
    <s v="11070231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92"/>
    <s v="FERT"/>
    <s v="4961"/>
    <s v="YD13"/>
    <x v="8"/>
    <s v="UN"/>
    <s v="J"/>
    <s v="3242585458"/>
    <s v="ZPP3"/>
    <s v=""/>
    <s v=""/>
    <s v=""/>
    <s v="11070231"/>
    <s v="Barbaran Zapata, Stella Maris"/>
    <s v="06"/>
    <s v="Ca. Moscu 331"/>
    <s v=""/>
    <s v="Urb. San Nicolas"/>
    <s v="TRUJILLO"/>
    <s v="TRUJILLO"/>
    <s v="00305"/>
    <s v="02"/>
    <s v=""/>
    <s v=""/>
    <s v=""/>
    <s v="0001"/>
    <s v="09-T492-00044199"/>
    <s v=""/>
    <x v="0"/>
    <n v="31.14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3"/>
    <s v="07:21"/>
    <s v="623269--44623269--988385440-"/>
    <s v="PEMD06"/>
    <x v="155"/>
    <x v="0"/>
    <x v="0"/>
    <s v="Contado"/>
    <n v="16.100000000000001"/>
    <s v=" "/>
    <n v="1"/>
    <s v=" "/>
    <x v="4"/>
    <n v="0"/>
    <s v=""/>
  </r>
  <r>
    <s v="11070231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092"/>
    <s v="FERT"/>
    <s v="8758"/>
    <s v="YZ13"/>
    <x v="4"/>
    <s v="UN"/>
    <s v="J"/>
    <s v="3242585458"/>
    <s v="ZPP3"/>
    <s v=""/>
    <s v=""/>
    <s v=""/>
    <s v="11070231"/>
    <s v="Barbaran Zapata, Stella Maris"/>
    <s v="06"/>
    <s v="Ca. Moscu 331"/>
    <s v=""/>
    <s v="Urb. San Nicolas"/>
    <s v="TRUJILLO"/>
    <s v="TRUJILLO"/>
    <s v="00306"/>
    <s v="02"/>
    <s v="E5"/>
    <s v=""/>
    <s v=""/>
    <s v="0001"/>
    <s v="09-T492-00044199"/>
    <s v="Cond. de Venta: Carg"/>
    <x v="0"/>
    <n v="31.1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3"/>
    <s v="07:21"/>
    <s v="623269--44623269--988385440-"/>
    <s v="PEMD06"/>
    <x v="155"/>
    <x v="0"/>
    <x v="1"/>
    <s v="Contado"/>
    <n v="0.62"/>
    <s v=" "/>
    <s v=""/>
    <n v="1"/>
    <x v="4"/>
    <n v="0"/>
    <s v=""/>
  </r>
  <r>
    <s v="1252440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04"/>
    <s v="FERT"/>
    <s v="11112"/>
    <s v="YD13"/>
    <x v="2"/>
    <s v="UN"/>
    <s v="J"/>
    <s v="3242585493"/>
    <s v="ZPP3"/>
    <s v=""/>
    <s v=""/>
    <s v=""/>
    <s v="12524408"/>
    <s v="Tineo Lopez, Pedro David"/>
    <s v="06"/>
    <s v="Ca. Las Chiras 280 Inter 2"/>
    <s v="S N B"/>
    <s v=""/>
    <s v="VICTOR LARCO HERRERA"/>
    <s v="TRUJILLO"/>
    <s v="00306"/>
    <s v="02"/>
    <s v=""/>
    <s v=""/>
    <s v=""/>
    <s v="0001"/>
    <s v="09-T492-00044199"/>
    <s v=""/>
    <x v="0"/>
    <n v="31.1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6"/>
    <s v="08:38"/>
    <s v="---979133100--"/>
    <s v="PEM176"/>
    <x v="156"/>
    <x v="0"/>
    <x v="0"/>
    <s v="Contado"/>
    <n v="16.91"/>
    <s v=" "/>
    <n v="1"/>
    <s v=" "/>
    <x v="4"/>
    <n v="1"/>
    <n v="0.6"/>
  </r>
  <r>
    <s v="1252440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04"/>
    <s v="FERT"/>
    <s v="5454"/>
    <s v="YD13"/>
    <x v="1"/>
    <s v="UN"/>
    <s v="J"/>
    <s v="3242585493"/>
    <s v="ZPP3"/>
    <s v=""/>
    <s v=""/>
    <s v=""/>
    <s v="12524408"/>
    <s v="Tineo Lopez, Pedro David"/>
    <s v="06"/>
    <s v="Ca. Las Chiras 280 Inter 2"/>
    <s v="S N B"/>
    <s v=""/>
    <s v="VICTOR LARCO HERRERA"/>
    <s v="TRUJILLO"/>
    <s v="00305"/>
    <s v="02"/>
    <s v=""/>
    <s v=""/>
    <s v=""/>
    <s v="0001"/>
    <s v="09-T492-00044199"/>
    <s v=""/>
    <x v="0"/>
    <n v="31.14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6"/>
    <s v="08:38"/>
    <s v="---979133100--"/>
    <s v="PEM176"/>
    <x v="156"/>
    <x v="0"/>
    <x v="0"/>
    <s v="Contado"/>
    <n v="15.89"/>
    <s v=" "/>
    <n v="1"/>
    <s v=" "/>
    <x v="4"/>
    <n v="0"/>
    <s v=""/>
  </r>
  <r>
    <s v="12524408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04"/>
    <s v="FERT"/>
    <s v="4961"/>
    <s v="YD13"/>
    <x v="8"/>
    <s v="UN"/>
    <s v="J"/>
    <s v="3242585493"/>
    <s v="ZPP3"/>
    <s v=""/>
    <s v=""/>
    <s v=""/>
    <s v="12524408"/>
    <s v="Tineo Lopez, Pedro David"/>
    <s v="06"/>
    <s v="Ca. Las Chiras 280 Inter 2"/>
    <s v="S N B"/>
    <s v=""/>
    <s v="VICTOR LARCO HERRERA"/>
    <s v="TRUJILLO"/>
    <s v="00305"/>
    <s v="02"/>
    <s v=""/>
    <s v=""/>
    <s v=""/>
    <s v="0001"/>
    <s v="09-T492-00044199"/>
    <s v=""/>
    <x v="0"/>
    <n v="31.14"/>
    <s v="KM"/>
    <n v="1"/>
    <s v="CA"/>
    <n v="15"/>
    <n v="1"/>
    <x v="0"/>
    <n v="3.23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26"/>
    <s v="08:38"/>
    <s v="---979133100--"/>
    <s v="PEM176"/>
    <x v="156"/>
    <x v="0"/>
    <x v="0"/>
    <s v="Contado"/>
    <n v="16.100000000000001"/>
    <s v=" "/>
    <n v="1"/>
    <s v=" "/>
    <x v="4"/>
    <n v="0"/>
    <s v=""/>
  </r>
  <r>
    <s v="11628919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15"/>
    <s v="FERT"/>
    <s v="11112"/>
    <s v="YD13"/>
    <x v="2"/>
    <s v="UN"/>
    <s v="J"/>
    <s v="3242585552"/>
    <s v="ZPP3"/>
    <s v=""/>
    <s v=""/>
    <s v=""/>
    <s v="11628919"/>
    <s v="Vargas Teran, Santos Elena"/>
    <s v="06"/>
    <s v="Ca. Irlanda Y quot 3"/>
    <s v=""/>
    <s v="Monzerrate"/>
    <s v="TRUJILLO"/>
    <s v="TRUJILLO"/>
    <s v="00306"/>
    <s v="02"/>
    <s v=""/>
    <s v=""/>
    <s v=""/>
    <s v="0001"/>
    <s v="09-T492-00044199"/>
    <s v=""/>
    <x v="0"/>
    <n v="31.14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4"/>
    <s v="07:46"/>
    <s v="607568-44607568----"/>
    <s v="PEMD07"/>
    <x v="157"/>
    <x v="0"/>
    <x v="0"/>
    <s v="Contado"/>
    <n v="16.91"/>
    <s v=" "/>
    <n v="1"/>
    <s v=" "/>
    <x v="4"/>
    <n v="1"/>
    <n v="0.3"/>
  </r>
  <r>
    <s v="11628919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15"/>
    <s v="FERT"/>
    <s v="9314"/>
    <s v="YD13"/>
    <x v="10"/>
    <s v="UN"/>
    <s v="J"/>
    <s v="3242585552"/>
    <s v="ZPP3"/>
    <s v=""/>
    <s v=""/>
    <s v=""/>
    <s v="11628919"/>
    <s v="Vargas Teran, Santos Elena"/>
    <s v="06"/>
    <s v="Ca. Irlanda Y quot 3"/>
    <s v=""/>
    <s v="Monzerrate"/>
    <s v="TRUJILLO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4"/>
    <s v="07:46"/>
    <s v="607568-44607568----"/>
    <s v="PEMD07"/>
    <x v="157"/>
    <x v="0"/>
    <x v="0"/>
    <s v="Contado"/>
    <n v="7.24"/>
    <s v=" "/>
    <n v="1"/>
    <s v=" "/>
    <x v="4"/>
    <n v="0"/>
    <s v=""/>
  </r>
  <r>
    <s v="11628919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15"/>
    <s v="FERT"/>
    <s v="8758"/>
    <s v="YD13"/>
    <x v="4"/>
    <s v="UN"/>
    <s v="J"/>
    <s v="3242585552"/>
    <s v="ZPP3"/>
    <s v=""/>
    <s v=""/>
    <s v=""/>
    <s v="11628919"/>
    <s v="Vargas Teran, Santos Elena"/>
    <s v="06"/>
    <s v="Ca. Irlanda Y quot 3"/>
    <s v=""/>
    <s v="Monzerrate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4"/>
    <s v="07:46"/>
    <s v="607568-44607568----"/>
    <s v="PEMD07"/>
    <x v="157"/>
    <x v="0"/>
    <x v="0"/>
    <s v="Contado"/>
    <n v="9.27"/>
    <s v=" "/>
    <n v="1"/>
    <s v=" "/>
    <x v="4"/>
    <n v="0"/>
    <s v=""/>
  </r>
  <r>
    <s v="11628919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15"/>
    <s v="FERT"/>
    <s v="8758"/>
    <s v="YZ13"/>
    <x v="4"/>
    <s v="UN"/>
    <s v="J"/>
    <s v="3242585552"/>
    <s v="ZPP3"/>
    <s v=""/>
    <s v=""/>
    <s v=""/>
    <s v="11628919"/>
    <s v="Vargas Teran, Santos Elena"/>
    <s v="06"/>
    <s v="Ca. Irlanda Y quot 3"/>
    <s v=""/>
    <s v="Monzerrate"/>
    <s v="TRUJILLO"/>
    <s v="TRUJILLO"/>
    <s v="00306"/>
    <s v="02"/>
    <s v="E5"/>
    <s v=""/>
    <s v=""/>
    <s v="0001"/>
    <s v="09-T492-00044199"/>
    <s v="Cond. de Venta: Carg"/>
    <x v="0"/>
    <n v="31.14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4"/>
    <s v="07:46"/>
    <s v="607568-44607568----"/>
    <s v="PEMD07"/>
    <x v="157"/>
    <x v="0"/>
    <x v="1"/>
    <s v="Contado"/>
    <n v="0.62"/>
    <s v=" "/>
    <s v=""/>
    <n v="1"/>
    <x v="4"/>
    <n v="0"/>
    <s v=""/>
  </r>
  <r>
    <s v="10054929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23"/>
    <s v="FERT"/>
    <s v="11118"/>
    <s v="YD13"/>
    <x v="6"/>
    <s v="UN"/>
    <s v="J"/>
    <s v="3242585588"/>
    <s v="ZPP3"/>
    <s v=""/>
    <s v=""/>
    <s v=""/>
    <s v="10054929"/>
    <s v="Albujar De Barrionuevo, Genoveva"/>
    <s v="01"/>
    <s v="Jr. Pizarro 0171 Int 006"/>
    <s v=""/>
    <s v="Centro Civico"/>
    <s v="TRUJILLO"/>
    <s v="TRUJILLO"/>
    <s v="00306"/>
    <s v="02"/>
    <s v=""/>
    <s v=""/>
    <s v=""/>
    <s v="0001"/>
    <s v="09-T492-00044199"/>
    <s v=""/>
    <x v="0"/>
    <n v="31.14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0"/>
    <s v="07:28"/>
    <s v="246392--44246392--971017687-"/>
    <s v="PEM402"/>
    <x v="158"/>
    <x v="0"/>
    <x v="0"/>
    <s v="Contado"/>
    <n v="27.71"/>
    <s v=" "/>
    <n v="2"/>
    <s v=" "/>
    <x v="4"/>
    <n v="1"/>
    <n v="1.1000000000000001"/>
  </r>
  <r>
    <s v="10054929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23"/>
    <s v="FERT"/>
    <s v="4961"/>
    <s v="YD13"/>
    <x v="8"/>
    <s v="UN"/>
    <s v="J"/>
    <s v="3242585588"/>
    <s v="ZPP3"/>
    <s v=""/>
    <s v=""/>
    <s v=""/>
    <s v="10054929"/>
    <s v="Albujar De Barrionuevo, Genoveva"/>
    <s v="01"/>
    <s v="Jr. Pizarro 0171 Int 006"/>
    <s v=""/>
    <s v="Centro Civico"/>
    <s v="TRUJILLO"/>
    <s v="TRUJILLO"/>
    <s v="00305"/>
    <s v="02"/>
    <s v=""/>
    <s v=""/>
    <s v=""/>
    <s v="0001"/>
    <s v="09-T492-00044199"/>
    <s v=""/>
    <x v="0"/>
    <n v="31.14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0"/>
    <s v="07:28"/>
    <s v="246392--44246392--971017687-"/>
    <s v="PEM402"/>
    <x v="158"/>
    <x v="0"/>
    <x v="0"/>
    <s v="Contado"/>
    <n v="16.100000000000001"/>
    <s v=" "/>
    <n v="1"/>
    <s v=" "/>
    <x v="4"/>
    <n v="0"/>
    <s v=""/>
  </r>
  <r>
    <s v="10054929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23"/>
    <s v="FERT"/>
    <s v="5454"/>
    <s v="YD13"/>
    <x v="1"/>
    <s v="UN"/>
    <s v="J"/>
    <s v="3242585588"/>
    <s v="ZPP3"/>
    <s v=""/>
    <s v=""/>
    <s v=""/>
    <s v="10054929"/>
    <s v="Albujar De Barrionuevo, Genoveva"/>
    <s v="01"/>
    <s v="Jr. Pizarro 0171 Int 006"/>
    <s v=""/>
    <s v="Centro Civico"/>
    <s v="TRUJILLO"/>
    <s v="TRUJILLO"/>
    <s v="00305"/>
    <s v="02"/>
    <s v=""/>
    <s v=""/>
    <s v=""/>
    <s v="0001"/>
    <s v="09-T492-00044199"/>
    <s v=""/>
    <x v="0"/>
    <n v="31.14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0"/>
    <s v="07:28"/>
    <s v="246392--44246392--971017687-"/>
    <s v="PEM402"/>
    <x v="158"/>
    <x v="0"/>
    <x v="0"/>
    <s v="Contado"/>
    <n v="15.89"/>
    <s v=" "/>
    <n v="1"/>
    <s v=" "/>
    <x v="4"/>
    <n v="0"/>
    <s v=""/>
  </r>
  <r>
    <s v="1005470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53"/>
    <s v="FERT"/>
    <s v="11112"/>
    <s v="YD13"/>
    <x v="2"/>
    <s v="UN"/>
    <s v="J"/>
    <s v="3242585716"/>
    <s v="ZPP3"/>
    <s v=""/>
    <s v=""/>
    <s v=""/>
    <s v="10054703"/>
    <s v="Alcantara Vasquez, Maria Ysabel"/>
    <s v="06"/>
    <s v="Psje. Bolivia Mzn A Lote 018"/>
    <s v=""/>
    <s v="Monserrate"/>
    <s v="TRUJILLO"/>
    <s v="TRUJILLO"/>
    <s v="00306"/>
    <s v="02"/>
    <s v=""/>
    <s v=""/>
    <s v=""/>
    <s v="0001"/>
    <s v="09-T492-00044199"/>
    <s v=""/>
    <x v="0"/>
    <n v="31.14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5"/>
    <s v="09:16"/>
    <s v="-44282211--971669849--"/>
    <s v="PEM401"/>
    <x v="159"/>
    <x v="0"/>
    <x v="0"/>
    <s v="Contado"/>
    <n v="50.72"/>
    <s v=" "/>
    <n v="3"/>
    <s v=" "/>
    <x v="4"/>
    <n v="1"/>
    <n v="0.2"/>
  </r>
  <r>
    <s v="1005470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53"/>
    <s v="FERT"/>
    <s v="8758"/>
    <s v="YD13"/>
    <x v="4"/>
    <s v="UN"/>
    <s v="J"/>
    <s v="3242585716"/>
    <s v="ZPP3"/>
    <s v=""/>
    <s v=""/>
    <s v=""/>
    <s v="10054703"/>
    <s v="Alcantara Vasquez, Maria Ysabel"/>
    <s v="06"/>
    <s v="Psje. Bolivia Mzn A Lote 018"/>
    <s v=""/>
    <s v="Monserrate"/>
    <s v="TRUJILLO"/>
    <s v="TRUJILLO"/>
    <s v="00306"/>
    <s v="02"/>
    <s v=""/>
    <s v=""/>
    <s v=""/>
    <s v="0001"/>
    <s v="09-T492-00044199"/>
    <s v=""/>
    <x v="0"/>
    <n v="31.14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5"/>
    <s v="09:16"/>
    <s v="-44282211--971669849--"/>
    <s v="PEM401"/>
    <x v="159"/>
    <x v="0"/>
    <x v="0"/>
    <s v="Contado"/>
    <n v="18.54"/>
    <s v=" "/>
    <n v="2"/>
    <s v=" "/>
    <x v="4"/>
    <n v="0"/>
    <s v=""/>
  </r>
  <r>
    <s v="1005470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53"/>
    <s v="FERT"/>
    <s v="4963"/>
    <s v="YD13"/>
    <x v="7"/>
    <s v="UN"/>
    <s v="J"/>
    <s v="3242585716"/>
    <s v="ZPP3"/>
    <s v=""/>
    <s v=""/>
    <s v=""/>
    <s v="10054703"/>
    <s v="Alcantara Vasquez, Maria Ysabel"/>
    <s v="06"/>
    <s v="Psje. Bolivia Mzn A Lote 018"/>
    <s v=""/>
    <s v="Monserrate"/>
    <s v="TRUJILLO"/>
    <s v="TRUJILLO"/>
    <s v="00305"/>
    <s v="02"/>
    <s v=""/>
    <s v=""/>
    <s v=""/>
    <s v="0001"/>
    <s v="09-T492-00044199"/>
    <s v=""/>
    <x v="0"/>
    <n v="31.14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5"/>
    <s v="09:16"/>
    <s v="-44282211--971669849--"/>
    <s v="PEM401"/>
    <x v="159"/>
    <x v="0"/>
    <x v="0"/>
    <s v="Contado"/>
    <n v="16.100000000000001"/>
    <s v=" "/>
    <n v="1"/>
    <s v=" "/>
    <x v="4"/>
    <n v="0"/>
    <s v=""/>
  </r>
  <r>
    <s v="10054703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53"/>
    <s v="FERT"/>
    <s v="8758"/>
    <s v="YZ13"/>
    <x v="4"/>
    <s v="UN"/>
    <s v="J"/>
    <s v="3242585716"/>
    <s v="ZPP3"/>
    <s v=""/>
    <s v=""/>
    <s v=""/>
    <s v="10054703"/>
    <s v="Alcantara Vasquez, Maria Ysabel"/>
    <s v="06"/>
    <s v="Psje. Bolivia Mzn A Lote 018"/>
    <s v=""/>
    <s v="Monserrate"/>
    <s v="TRUJILLO"/>
    <s v="TRUJILLO"/>
    <s v="00306"/>
    <s v="02"/>
    <s v="E5"/>
    <s v=""/>
    <s v=""/>
    <s v="0001"/>
    <s v="09-T492-00044199"/>
    <s v="Cond. de Venta: Carg"/>
    <x v="0"/>
    <n v="31.14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5"/>
    <s v="09:16"/>
    <s v="-44282211--971669849--"/>
    <s v="PEM401"/>
    <x v="159"/>
    <x v="0"/>
    <x v="1"/>
    <s v="Contado"/>
    <n v="1.23"/>
    <s v=" "/>
    <s v=""/>
    <n v="2"/>
    <x v="4"/>
    <n v="0"/>
    <s v=""/>
  </r>
  <r>
    <s v="10067001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63"/>
    <s v="FERT"/>
    <s v="5454"/>
    <s v="YD13"/>
    <x v="1"/>
    <s v="UN"/>
    <s v="J"/>
    <s v="3242585776"/>
    <s v="ZPP3"/>
    <s v=""/>
    <s v=""/>
    <s v=""/>
    <s v="10067001"/>
    <s v="Gutierrez Montañes, Gladis Ysabel"/>
    <s v="06"/>
    <s v="Psje. Oruro Mzn H Lote 013"/>
    <s v=""/>
    <s v="Pp.Jj Monserrate"/>
    <s v="TRUJILLO"/>
    <s v="TRUJILLO"/>
    <s v="00305"/>
    <s v="02"/>
    <s v=""/>
    <s v=""/>
    <s v=""/>
    <s v="0001"/>
    <s v="09-T492-00044199"/>
    <s v=""/>
    <x v="0"/>
    <n v="31.14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10"/>
    <s v="09:53"/>
    <s v="---961718968--"/>
    <s v="PEMD07"/>
    <x v="160"/>
    <x v="0"/>
    <x v="0"/>
    <s v="Contado"/>
    <n v="47.67"/>
    <s v=" "/>
    <n v="3"/>
    <s v=" "/>
    <x v="4"/>
    <n v="1"/>
    <n v="0.1"/>
  </r>
  <r>
    <s v="1006164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68"/>
    <s v="FERT"/>
    <s v="8758"/>
    <s v="YD13"/>
    <x v="4"/>
    <s v="UN"/>
    <s v="J"/>
    <s v="3242585794"/>
    <s v="ZPP3"/>
    <s v=""/>
    <s v=""/>
    <s v=""/>
    <s v="10061642"/>
    <s v="Melendez Arias, Isolina Maria"/>
    <s v="06"/>
    <s v="Ca. El Palmar Mz R Lt 1"/>
    <s v=""/>
    <s v="Sector La Encalada"/>
    <s v="VICTOR LARCO HERRERA"/>
    <s v="TRUJILLO"/>
    <s v="00306"/>
    <s v="02"/>
    <s v=""/>
    <s v=""/>
    <s v=""/>
    <s v="Z058"/>
    <s v="09-T492-00044199"/>
    <s v=""/>
    <x v="0"/>
    <n v="31.14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25"/>
    <s v="07:58"/>
    <s v="---945323186-945323786-"/>
    <s v="PEMD07"/>
    <x v="161"/>
    <x v="0"/>
    <x v="0"/>
    <s v="Crédito"/>
    <s v=" "/>
    <n v="18.54"/>
    <n v="2"/>
    <s v=" "/>
    <x v="4"/>
    <n v="1"/>
    <n v="1.9"/>
  </r>
  <r>
    <s v="1006164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68"/>
    <s v="FERT"/>
    <s v="4961"/>
    <s v="YD13"/>
    <x v="8"/>
    <s v="UN"/>
    <s v="J"/>
    <s v="3242585794"/>
    <s v="ZPP3"/>
    <s v=""/>
    <s v=""/>
    <s v=""/>
    <s v="10061642"/>
    <s v="Melendez Arias, Isolina Maria"/>
    <s v="06"/>
    <s v="Ca. El Palmar Mz R Lt 1"/>
    <s v=""/>
    <s v="Sector La Encalada"/>
    <s v="VICTOR LARCO HERRERA"/>
    <s v="TRUJILLO"/>
    <s v="00305"/>
    <s v="02"/>
    <s v=""/>
    <s v=""/>
    <s v=""/>
    <s v="Z058"/>
    <s v="09-T492-00044199"/>
    <s v=""/>
    <x v="0"/>
    <n v="31.14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5"/>
    <s v="07:58"/>
    <s v="---945323186-945323786-"/>
    <s v="PEMD07"/>
    <x v="161"/>
    <x v="0"/>
    <x v="0"/>
    <s v="Crédito"/>
    <s v=" "/>
    <n v="16.100000000000001"/>
    <n v="1"/>
    <s v=" "/>
    <x v="4"/>
    <n v="0"/>
    <s v=""/>
  </r>
  <r>
    <s v="1006164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68"/>
    <s v="FERT"/>
    <s v="11113"/>
    <s v="YD13"/>
    <x v="3"/>
    <s v="UN"/>
    <s v="J"/>
    <s v="3242585794"/>
    <s v="ZPP3"/>
    <s v=""/>
    <s v=""/>
    <s v=""/>
    <s v="10061642"/>
    <s v="Melendez Arias, Isolina Maria"/>
    <s v="06"/>
    <s v="Ca. El Palmar Mz R Lt 1"/>
    <s v=""/>
    <s v="Sector La Encalada"/>
    <s v="VICTOR LARCO HERRERA"/>
    <s v="TRUJILLO"/>
    <s v="00306"/>
    <s v="02"/>
    <s v=""/>
    <s v=""/>
    <s v=""/>
    <s v="Z058"/>
    <s v="09-T492-00044199"/>
    <s v=""/>
    <x v="0"/>
    <n v="31.14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25"/>
    <s v="07:58"/>
    <s v="---945323186-945323786-"/>
    <s v="PEMD07"/>
    <x v="161"/>
    <x v="0"/>
    <x v="0"/>
    <s v="Crédito"/>
    <s v=" "/>
    <n v="14.78"/>
    <n v="2"/>
    <s v=" "/>
    <x v="4"/>
    <n v="0"/>
    <s v=""/>
  </r>
  <r>
    <s v="1006164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68"/>
    <s v="FERT"/>
    <s v="11118"/>
    <s v="YD13"/>
    <x v="6"/>
    <s v="UN"/>
    <s v="J"/>
    <s v="3242585794"/>
    <s v="ZPP3"/>
    <s v=""/>
    <s v=""/>
    <s v=""/>
    <s v="10061642"/>
    <s v="Melendez Arias, Isolina Maria"/>
    <s v="06"/>
    <s v="Ca. El Palmar Mz R Lt 1"/>
    <s v=""/>
    <s v="Sector La Encalada"/>
    <s v="VICTOR LARCO HERRERA"/>
    <s v="TRUJILLO"/>
    <s v="00306"/>
    <s v="02"/>
    <s v=""/>
    <s v=""/>
    <s v=""/>
    <s v="Z058"/>
    <s v="09-T492-00044199"/>
    <s v=""/>
    <x v="0"/>
    <n v="31.14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5"/>
    <s v="07:58"/>
    <s v="---945323186-945323786-"/>
    <s v="PEMD07"/>
    <x v="161"/>
    <x v="0"/>
    <x v="0"/>
    <s v="Crédito"/>
    <s v=" "/>
    <n v="13.86"/>
    <n v="1"/>
    <s v=" "/>
    <x v="4"/>
    <n v="0"/>
    <s v=""/>
  </r>
  <r>
    <s v="10061642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68"/>
    <s v="FERT"/>
    <s v="8758"/>
    <s v="YZ13"/>
    <x v="4"/>
    <s v="UN"/>
    <s v="J"/>
    <s v="3242585794"/>
    <s v="ZPP3"/>
    <s v=""/>
    <s v=""/>
    <s v=""/>
    <s v="10061642"/>
    <s v="Melendez Arias, Isolina Maria"/>
    <s v="06"/>
    <s v="Ca. El Palmar Mz R Lt 1"/>
    <s v=""/>
    <s v="Sector La Encalada"/>
    <s v="VICTOR LARCO HERRERA"/>
    <s v="TRUJILLO"/>
    <s v="00306"/>
    <s v="02"/>
    <s v="E5"/>
    <s v=""/>
    <s v=""/>
    <s v="Z058"/>
    <s v="09-T492-00044199"/>
    <s v="Cond. de Venta: Carg"/>
    <x v="0"/>
    <n v="31.14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25"/>
    <s v="07:58"/>
    <s v="---945323186-945323786-"/>
    <s v="PEMD07"/>
    <x v="161"/>
    <x v="0"/>
    <x v="1"/>
    <s v="Crédito"/>
    <s v=" "/>
    <n v="1.23"/>
    <s v=""/>
    <n v="2"/>
    <x v="4"/>
    <n v="0"/>
    <s v=""/>
  </r>
  <r>
    <s v="1254180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82"/>
    <s v="FERT"/>
    <s v="4963"/>
    <s v="YD13"/>
    <x v="7"/>
    <s v="UN"/>
    <s v="J"/>
    <s v="3242585893"/>
    <s v="ZPP3"/>
    <s v=""/>
    <s v=""/>
    <s v=""/>
    <s v="12541806"/>
    <s v="De La Cruz Monzon, Brigida Pelaya"/>
    <s v="06"/>
    <s v="Ca. Costa Rica 246"/>
    <s v=""/>
    <s v="Urb Torres Araujo"/>
    <s v="TRUJILLO"/>
    <s v="TRUJILLO"/>
    <s v="00305"/>
    <s v="02"/>
    <s v=""/>
    <s v=""/>
    <s v=""/>
    <s v="0001"/>
    <s v="09-T492-00044199"/>
    <s v=""/>
    <x v="0"/>
    <n v="31.14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9"/>
    <s v="07:37"/>
    <s v="---961882530-993150361-977169874"/>
    <s v="PEM402"/>
    <x v="162"/>
    <x v="0"/>
    <x v="0"/>
    <s v="Contado"/>
    <n v="16.100000000000001"/>
    <s v=" "/>
    <n v="1"/>
    <s v=" "/>
    <x v="4"/>
    <n v="1"/>
    <n v="0.3"/>
  </r>
  <r>
    <s v="1254180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82"/>
    <s v="FERT"/>
    <s v="9314"/>
    <s v="YD13"/>
    <x v="10"/>
    <s v="UN"/>
    <s v="J"/>
    <s v="3242585893"/>
    <s v="ZPP3"/>
    <s v=""/>
    <s v=""/>
    <s v=""/>
    <s v="12541806"/>
    <s v="De La Cruz Monzon, Brigida Pelaya"/>
    <s v="06"/>
    <s v="Ca. Costa Rica 246"/>
    <s v=""/>
    <s v="Urb Torres Araujo"/>
    <s v="TRUJILLO"/>
    <s v="TRUJILLO"/>
    <s v="00302"/>
    <s v="02"/>
    <s v=""/>
    <s v=""/>
    <s v=""/>
    <s v="0001"/>
    <s v="09-T492-00044199"/>
    <s v=""/>
    <x v="0"/>
    <n v="31.14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9"/>
    <s v="07:37"/>
    <s v="---961882530-993150361-977169874"/>
    <s v="PEM402"/>
    <x v="162"/>
    <x v="0"/>
    <x v="0"/>
    <s v="Contado"/>
    <n v="7.24"/>
    <s v=" "/>
    <n v="1"/>
    <s v=" "/>
    <x v="4"/>
    <n v="0"/>
    <s v=""/>
  </r>
  <r>
    <s v="1254180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82"/>
    <s v="FERT"/>
    <s v="11114"/>
    <s v="YD13"/>
    <x v="9"/>
    <s v="UN"/>
    <s v="J"/>
    <s v="3242585893"/>
    <s v="ZPP3"/>
    <s v=""/>
    <s v=""/>
    <s v=""/>
    <s v="12541806"/>
    <s v="De La Cruz Monzon, Brigida Pelaya"/>
    <s v="06"/>
    <s v="Ca. Costa Rica 246"/>
    <s v=""/>
    <s v="Urb Torres Araujo"/>
    <s v="TRUJILLO"/>
    <s v="TRUJILLO"/>
    <s v="00306"/>
    <s v="02"/>
    <s v=""/>
    <s v=""/>
    <s v=""/>
    <s v="0001"/>
    <s v="09-T492-00044199"/>
    <s v=""/>
    <x v="0"/>
    <n v="31.14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9"/>
    <s v="07:37"/>
    <s v="---961882530-993150361-977169874"/>
    <s v="PEM402"/>
    <x v="162"/>
    <x v="0"/>
    <x v="0"/>
    <s v="Contado"/>
    <n v="9.24"/>
    <s v=" "/>
    <n v="1"/>
    <s v=" "/>
    <x v="4"/>
    <n v="0"/>
    <s v=""/>
  </r>
  <r>
    <s v="12541806"/>
    <s v="3401642341"/>
    <s v="ZDBE"/>
    <s v="BK49"/>
    <x v="4"/>
    <x v="0"/>
    <x v="4"/>
    <s v="1"/>
    <s v="463859"/>
    <x v="1"/>
    <s v="6032114"/>
    <s v=""/>
    <s v="PED8W-924"/>
    <s v="6032114"/>
    <s v="Vergaray Agreda, Denis Jesus"/>
    <s v="8"/>
    <s v="4092051182"/>
    <s v="FERT"/>
    <s v="11113"/>
    <s v="YD13"/>
    <x v="3"/>
    <s v="UN"/>
    <s v="J"/>
    <s v="3242585893"/>
    <s v="ZPP3"/>
    <s v=""/>
    <s v=""/>
    <s v=""/>
    <s v="12541806"/>
    <s v="De La Cruz Monzon, Brigida Pelaya"/>
    <s v="06"/>
    <s v="Ca. Costa Rica 246"/>
    <s v=""/>
    <s v="Urb Torres Araujo"/>
    <s v="TRUJILLO"/>
    <s v="TRUJILLO"/>
    <s v="00306"/>
    <s v="02"/>
    <s v=""/>
    <s v=""/>
    <s v=""/>
    <s v="0001"/>
    <s v="09-T492-00044199"/>
    <s v=""/>
    <x v="0"/>
    <n v="31.14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19"/>
    <s v="07:37"/>
    <s v="---961882530-993150361-977169874"/>
    <s v="PEM402"/>
    <x v="162"/>
    <x v="0"/>
    <x v="0"/>
    <s v="Contado"/>
    <n v="7.39"/>
    <s v=" "/>
    <n v="1"/>
    <s v=" "/>
    <x v="4"/>
    <n v="0"/>
    <s v=""/>
  </r>
  <r>
    <s v="12039662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81"/>
    <s v="FERT"/>
    <s v="8758"/>
    <s v="YD13"/>
    <x v="4"/>
    <s v="UN"/>
    <s v="J"/>
    <s v="3242562914"/>
    <s v="ZPP3"/>
    <s v="B2BPE001477868"/>
    <s v=""/>
    <s v=""/>
    <s v="12039662"/>
    <s v="Yomond Alva, Dariela Andrea"/>
    <s v="06"/>
    <s v="Ca. Francisco De Zela 1Er Piso 360"/>
    <s v=""/>
    <s v="Urb Chicago La Libertad Trujillo Trujill"/>
    <s v="TRUJILLO"/>
    <s v="TRUJILLO"/>
    <s v="00306"/>
    <s v="02"/>
    <s v=""/>
    <s v=""/>
    <s v=""/>
    <s v="0001"/>
    <s v="09-T492-00044195"/>
    <s v=""/>
    <x v="0"/>
    <n v="29.79"/>
    <s v="KM"/>
    <n v="10"/>
    <s v="CA"/>
    <n v="15"/>
    <n v="10"/>
    <x v="0"/>
    <n v="47.17"/>
    <s v="PEN"/>
    <n v="92.71"/>
    <s v="PEN"/>
    <n v="0"/>
    <s v="PEN"/>
    <n v="-10.85"/>
    <s v="PEN"/>
    <n v="0"/>
    <s v="PEN"/>
    <n v="17.239999999999998"/>
    <s v="PEN"/>
    <n v="13.92"/>
    <s v="PEN"/>
    <n v="81.86"/>
    <s v="PEN"/>
    <n v="33.42"/>
    <s v="PEN"/>
    <x v="34"/>
    <s v="10:22"/>
    <s v="-44377306--979213886--"/>
    <s v="PEMD09"/>
    <x v="163"/>
    <x v="0"/>
    <x v="0"/>
    <s v="Contado"/>
    <n v="92.71"/>
    <s v=" "/>
    <n v="10"/>
    <s v=" "/>
    <x v="5"/>
    <n v="1"/>
    <n v="2.1"/>
  </r>
  <r>
    <s v="12039662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81"/>
    <s v="FERT"/>
    <s v="11113"/>
    <s v="YD13"/>
    <x v="3"/>
    <s v="UN"/>
    <s v="J"/>
    <s v="3242562914"/>
    <s v="ZPP3"/>
    <s v="B2BPE001477868"/>
    <s v=""/>
    <s v=""/>
    <s v="12039662"/>
    <s v="Yomond Alva, Dariela Andrea"/>
    <s v="06"/>
    <s v="Ca. Francisco De Zela 1Er Piso 360"/>
    <s v=""/>
    <s v="Urb Chicago La Libertad Trujillo Trujill"/>
    <s v="TRUJILLO"/>
    <s v="TRUJILLO"/>
    <s v="00306"/>
    <s v="02"/>
    <s v=""/>
    <s v=""/>
    <s v=""/>
    <s v="0001"/>
    <s v="09-T492-00044195"/>
    <s v=""/>
    <x v="0"/>
    <n v="29.79"/>
    <s v="KM"/>
    <n v="4"/>
    <s v="CA"/>
    <n v="6"/>
    <n v="4"/>
    <x v="0"/>
    <n v="12.39"/>
    <s v="PEN"/>
    <n v="29.55"/>
    <s v="PEN"/>
    <n v="0"/>
    <s v="PEN"/>
    <n v="0"/>
    <s v="PEN"/>
    <n v="0"/>
    <s v="PEN"/>
    <n v="6.22"/>
    <s v="PEN"/>
    <n v="5.0199999999999996"/>
    <s v="PEN"/>
    <n v="29.55"/>
    <s v="PEN"/>
    <n v="12.06"/>
    <s v="PEN"/>
    <x v="34"/>
    <s v="10:22"/>
    <s v="-44377306--979213886--"/>
    <s v="PEMD09"/>
    <x v="163"/>
    <x v="0"/>
    <x v="0"/>
    <s v="Contado"/>
    <n v="29.55"/>
    <s v=" "/>
    <n v="4"/>
    <s v=" "/>
    <x v="5"/>
    <n v="0"/>
    <s v=""/>
  </r>
  <r>
    <s v="12039662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81"/>
    <s v="FERT"/>
    <s v="11114"/>
    <s v="YD13"/>
    <x v="9"/>
    <s v="UN"/>
    <s v="J"/>
    <s v="3242562914"/>
    <s v="ZPP3"/>
    <s v="B2BPE001477868"/>
    <s v=""/>
    <s v=""/>
    <s v="12039662"/>
    <s v="Yomond Alva, Dariela Andrea"/>
    <s v="06"/>
    <s v="Ca. Francisco De Zela 1Er Piso 360"/>
    <s v=""/>
    <s v="Urb Chicago La Libertad Trujillo Trujill"/>
    <s v="TRUJILLO"/>
    <s v="TRUJILLO"/>
    <s v="00306"/>
    <s v="02"/>
    <s v=""/>
    <s v=""/>
    <s v=""/>
    <s v="0001"/>
    <s v="09-T492-00044195"/>
    <s v=""/>
    <x v="0"/>
    <n v="29.79"/>
    <s v="KM"/>
    <n v="5"/>
    <s v="CA"/>
    <n v="15"/>
    <n v="5"/>
    <x v="0"/>
    <n v="16.2"/>
    <s v="PEN"/>
    <n v="46.18"/>
    <s v="PEN"/>
    <n v="0"/>
    <s v="PEN"/>
    <n v="-16.21"/>
    <s v="PEN"/>
    <n v="0"/>
    <s v="PEN"/>
    <n v="6.31"/>
    <s v="PEN"/>
    <n v="5.09"/>
    <s v="PEN"/>
    <n v="29.97"/>
    <s v="PEN"/>
    <n v="12.23"/>
    <s v="PEN"/>
    <x v="34"/>
    <s v="10:22"/>
    <s v="-44377306--979213886--"/>
    <s v="PEMD09"/>
    <x v="163"/>
    <x v="0"/>
    <x v="0"/>
    <s v="Contado"/>
    <n v="46.18"/>
    <s v=" "/>
    <n v="5"/>
    <s v=" "/>
    <x v="5"/>
    <n v="0"/>
    <s v=""/>
  </r>
  <r>
    <s v="12039662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81"/>
    <s v="FERT"/>
    <s v="8758"/>
    <s v="YZ13"/>
    <x v="4"/>
    <s v="UN"/>
    <s v="J"/>
    <s v="3242562914"/>
    <s v="ZPP3"/>
    <s v="B2BPE001477868"/>
    <s v=""/>
    <s v=""/>
    <s v="12039662"/>
    <s v="Yomond Alva, Dariela Andrea"/>
    <s v="06"/>
    <s v="Ca. Francisco De Zela 1Er Piso 360"/>
    <s v=""/>
    <s v="Urb Chicago La Libertad Trujillo Trujill"/>
    <s v="TRUJILLO"/>
    <s v="TRUJILLO"/>
    <s v="00306"/>
    <s v="02"/>
    <s v="E5"/>
    <s v=""/>
    <s v=""/>
    <s v="0001"/>
    <s v="09-T492-00044195"/>
    <s v="Cond. de Venta: Carg"/>
    <x v="0"/>
    <n v="29.79"/>
    <s v="KM"/>
    <n v="10"/>
    <s v="UN"/>
    <n v="15"/>
    <n v="10"/>
    <x v="1"/>
    <n v="3.14"/>
    <s v="PEN"/>
    <n v="6.18"/>
    <s v="PEN"/>
    <n v="0"/>
    <s v="PEN"/>
    <n v="0"/>
    <s v="PEN"/>
    <n v="0"/>
    <s v="PEN"/>
    <n v="0"/>
    <s v="PEN"/>
    <n v="0"/>
    <s v="PEN"/>
    <n v="0"/>
    <s v="PEN"/>
    <n v="0"/>
    <s v="PEN"/>
    <x v="34"/>
    <s v="10:22"/>
    <s v="-44377306--979213886--"/>
    <s v="PEMD09"/>
    <x v="163"/>
    <x v="0"/>
    <x v="1"/>
    <s v="Contado"/>
    <n v="6.18"/>
    <s v=" "/>
    <s v=""/>
    <n v="10"/>
    <x v="5"/>
    <n v="0"/>
    <s v=""/>
  </r>
  <r>
    <s v="1122874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86"/>
    <s v="FERT"/>
    <s v="11112"/>
    <s v="YD13"/>
    <x v="2"/>
    <s v="UN"/>
    <s v="J"/>
    <s v="3242571879"/>
    <s v="ZPP3"/>
    <s v=""/>
    <s v=""/>
    <s v=""/>
    <s v="11228749"/>
    <s v="Burgos Tandaipan, Ana Alicia"/>
    <s v="06"/>
    <s v="Ca. Diego De Medina Mz N Lt 19"/>
    <s v=""/>
    <s v="Urb. El Bosque"/>
    <s v="TRUJILLO"/>
    <s v="TRUJILLO"/>
    <s v="00306"/>
    <s v="02"/>
    <s v=""/>
    <s v=""/>
    <s v=""/>
    <s v="0001"/>
    <s v="09-T492-00044195"/>
    <s v=""/>
    <x v="0"/>
    <n v="29.79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1"/>
    <s v="09:58"/>
    <s v="203337-44203337----"/>
    <s v="PEM823"/>
    <x v="164"/>
    <x v="0"/>
    <x v="0"/>
    <s v="Contado"/>
    <n v="33.81"/>
    <s v=" "/>
    <n v="2"/>
    <s v=" "/>
    <x v="5"/>
    <n v="1"/>
    <n v="0.5"/>
  </r>
  <r>
    <s v="1122874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86"/>
    <s v="FERT"/>
    <s v="11113"/>
    <s v="YD13"/>
    <x v="3"/>
    <s v="UN"/>
    <s v="J"/>
    <s v="3242571879"/>
    <s v="ZPP3"/>
    <s v=""/>
    <s v=""/>
    <s v=""/>
    <s v="11228749"/>
    <s v="Burgos Tandaipan, Ana Alicia"/>
    <s v="06"/>
    <s v="Ca. Diego De Medina Mz N Lt 19"/>
    <s v=""/>
    <s v="Urb. El Bosque"/>
    <s v="TRUJILLO"/>
    <s v="TRUJILLO"/>
    <s v="00306"/>
    <s v="02"/>
    <s v=""/>
    <s v=""/>
    <s v=""/>
    <s v="0001"/>
    <s v="09-T492-00044195"/>
    <s v=""/>
    <x v="0"/>
    <n v="29.79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1"/>
    <s v="09:58"/>
    <s v="203337-44203337----"/>
    <s v="PEM823"/>
    <x v="164"/>
    <x v="0"/>
    <x v="0"/>
    <s v="Contado"/>
    <n v="7.39"/>
    <s v=" "/>
    <n v="1"/>
    <s v=" "/>
    <x v="5"/>
    <n v="0"/>
    <s v=""/>
  </r>
  <r>
    <s v="1006530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93"/>
    <s v="FERT"/>
    <s v="11116"/>
    <s v="YD13"/>
    <x v="5"/>
    <s v="UN"/>
    <s v="J"/>
    <s v="3242572088"/>
    <s v="ZPP3"/>
    <s v=""/>
    <s v=""/>
    <s v=""/>
    <s v="10065303"/>
    <s v="Risco Bocanegra, Maria Asuncion"/>
    <s v="06"/>
    <s v="Av. Tupac Amaru 0407"/>
    <s v=""/>
    <s v="Las Quintanas"/>
    <s v="TRUJILLO"/>
    <s v="TRUJILLO"/>
    <s v="00306"/>
    <s v="02"/>
    <s v=""/>
    <s v=""/>
    <s v=""/>
    <s v="0001"/>
    <s v="09-T492-00044195"/>
    <s v=""/>
    <x v="0"/>
    <n v="29.79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12"/>
    <s v="08:28"/>
    <s v="44251979-----"/>
    <s v="PEM814"/>
    <x v="165"/>
    <x v="0"/>
    <x v="0"/>
    <s v="Contado"/>
    <n v="11.08"/>
    <s v=" "/>
    <n v="1"/>
    <s v=" "/>
    <x v="5"/>
    <n v="1"/>
    <n v="0.6"/>
  </r>
  <r>
    <s v="1006530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93"/>
    <s v="FERT"/>
    <s v="11112"/>
    <s v="YD13"/>
    <x v="2"/>
    <s v="UN"/>
    <s v="J"/>
    <s v="3242572088"/>
    <s v="ZPP3"/>
    <s v=""/>
    <s v=""/>
    <s v=""/>
    <s v="10065303"/>
    <s v="Risco Bocanegra, Maria Asuncion"/>
    <s v="06"/>
    <s v="Av. Tupac Amaru 0407"/>
    <s v=""/>
    <s v="Las Quintanas"/>
    <s v="TRUJILLO"/>
    <s v="TRUJILLO"/>
    <s v="00306"/>
    <s v="02"/>
    <s v=""/>
    <s v=""/>
    <s v=""/>
    <s v="0001"/>
    <s v="09-T492-00044195"/>
    <s v=""/>
    <x v="0"/>
    <n v="29.7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2"/>
    <s v="08:28"/>
    <s v="44251979-----"/>
    <s v="PEM814"/>
    <x v="165"/>
    <x v="0"/>
    <x v="0"/>
    <s v="Contado"/>
    <n v="16.91"/>
    <s v=" "/>
    <n v="1"/>
    <s v=" "/>
    <x v="5"/>
    <n v="0"/>
    <s v=""/>
  </r>
  <r>
    <s v="1006530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93"/>
    <s v="FERT"/>
    <s v="11118"/>
    <s v="YD13"/>
    <x v="6"/>
    <s v="UN"/>
    <s v="J"/>
    <s v="3242572088"/>
    <s v="ZPP3"/>
    <s v=""/>
    <s v=""/>
    <s v=""/>
    <s v="10065303"/>
    <s v="Risco Bocanegra, Maria Asuncion"/>
    <s v="06"/>
    <s v="Av. Tupac Amaru 0407"/>
    <s v=""/>
    <s v="Las Quintanas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2"/>
    <s v="08:28"/>
    <s v="44251979-----"/>
    <s v="PEM814"/>
    <x v="165"/>
    <x v="0"/>
    <x v="0"/>
    <s v="Contado"/>
    <n v="13.86"/>
    <s v=" "/>
    <n v="1"/>
    <s v=" "/>
    <x v="5"/>
    <n v="0"/>
    <s v=""/>
  </r>
  <r>
    <s v="1006530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93"/>
    <s v="FERT"/>
    <s v="12464"/>
    <s v="YD13"/>
    <x v="13"/>
    <s v="UN"/>
    <s v="J"/>
    <s v="3242572088"/>
    <s v="ZPP3"/>
    <s v=""/>
    <s v=""/>
    <s v=""/>
    <s v="10065303"/>
    <s v="Risco Bocanegra, Maria Asuncion"/>
    <s v="06"/>
    <s v="Av. Tupac Amaru 0407"/>
    <s v=""/>
    <s v="Las Quintanas"/>
    <s v="TRUJILLO"/>
    <s v="TRUJILLO"/>
    <s v="00306"/>
    <s v="02"/>
    <s v=""/>
    <s v=""/>
    <s v=""/>
    <s v="0001"/>
    <s v="09-T492-00044195"/>
    <s v=""/>
    <x v="0"/>
    <n v="29.79"/>
    <s v="KM"/>
    <n v="1"/>
    <s v="CA"/>
    <n v="6"/>
    <n v="1"/>
    <x v="0"/>
    <n v="1.8"/>
    <s v="PEN"/>
    <n v="5.54"/>
    <s v="PEN"/>
    <n v="0"/>
    <s v="PEN"/>
    <n v="-0.65"/>
    <s v="PEN"/>
    <n v="0"/>
    <s v="PEN"/>
    <n v="1.03"/>
    <s v="PEN"/>
    <n v="0.83"/>
    <s v="PEN"/>
    <n v="4.8899999999999997"/>
    <s v="PEN"/>
    <n v="2"/>
    <s v="PEN"/>
    <x v="12"/>
    <s v="08:28"/>
    <s v="44251979-----"/>
    <s v="PEM814"/>
    <x v="165"/>
    <x v="0"/>
    <x v="0"/>
    <s v="Contado"/>
    <n v="5.54"/>
    <s v=" "/>
    <n v="1"/>
    <s v=" "/>
    <x v="5"/>
    <n v="0"/>
    <s v=""/>
  </r>
  <r>
    <s v="1006530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93"/>
    <s v="FERT"/>
    <s v="4963"/>
    <s v="YD13"/>
    <x v="7"/>
    <s v="UN"/>
    <s v="J"/>
    <s v="3242572088"/>
    <s v="ZPP3"/>
    <s v=""/>
    <s v=""/>
    <s v=""/>
    <s v="10065303"/>
    <s v="Risco Bocanegra, Maria Asuncion"/>
    <s v="06"/>
    <s v="Av. Tupac Amaru 0407"/>
    <s v=""/>
    <s v="Las Quintanas"/>
    <s v="TRUJILLO"/>
    <s v="TRUJILLO"/>
    <s v="00305"/>
    <s v="02"/>
    <s v=""/>
    <s v=""/>
    <s v=""/>
    <s v="0001"/>
    <s v="09-T492-00044195"/>
    <s v=""/>
    <x v="0"/>
    <n v="29.79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2"/>
    <s v="08:28"/>
    <s v="44251979-----"/>
    <s v="PEM814"/>
    <x v="165"/>
    <x v="0"/>
    <x v="0"/>
    <s v="Contado"/>
    <n v="16.100000000000001"/>
    <s v=" "/>
    <n v="1"/>
    <s v=" "/>
    <x v="5"/>
    <n v="0"/>
    <s v=""/>
  </r>
  <r>
    <s v="1006530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93"/>
    <s v="FERT"/>
    <s v="2960"/>
    <s v="YD13"/>
    <x v="15"/>
    <s v="UN"/>
    <s v="J"/>
    <s v="3242572088"/>
    <s v="ZPP3"/>
    <s v=""/>
    <s v=""/>
    <s v=""/>
    <s v="10065303"/>
    <s v="Risco Bocanegra, Maria Asuncion"/>
    <s v="06"/>
    <s v="Av. Tupac Amaru 0407"/>
    <s v=""/>
    <s v="Las Quintanas"/>
    <s v="TRUJILLO"/>
    <s v="TRUJILLO"/>
    <s v="00306"/>
    <s v="02"/>
    <s v=""/>
    <s v=""/>
    <s v=""/>
    <s v="0001"/>
    <s v="09-T492-00044195"/>
    <s v=""/>
    <x v="0"/>
    <n v="29.79"/>
    <s v="KM"/>
    <n v="1"/>
    <s v="CA"/>
    <n v="4"/>
    <n v="1"/>
    <x v="0"/>
    <n v="5.2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12"/>
    <s v="08:28"/>
    <s v="44251979-----"/>
    <s v="PEM814"/>
    <x v="165"/>
    <x v="0"/>
    <x v="0"/>
    <s v="Contado"/>
    <n v="14.78"/>
    <s v=" "/>
    <n v="1"/>
    <s v=" "/>
    <x v="5"/>
    <n v="0"/>
    <s v=""/>
  </r>
  <r>
    <s v="1006530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693"/>
    <s v="FERT"/>
    <s v="8758"/>
    <s v="YZ13"/>
    <x v="4"/>
    <s v="UN"/>
    <s v="J"/>
    <s v="3242572088"/>
    <s v="ZPP3"/>
    <s v=""/>
    <s v=""/>
    <s v=""/>
    <s v="10065303"/>
    <s v="Risco Bocanegra, Maria Asuncion"/>
    <s v="06"/>
    <s v="Av. Tupac Amaru 0407"/>
    <s v=""/>
    <s v="Las Quintanas"/>
    <s v="TRUJILLO"/>
    <s v="TRUJILLO"/>
    <s v="00306"/>
    <s v="02"/>
    <s v="E5"/>
    <s v=""/>
    <s v=""/>
    <s v="0001"/>
    <s v="09-T492-00044195"/>
    <s v="Cond. de Venta: Carg"/>
    <x v="0"/>
    <n v="29.79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2"/>
    <s v="08:28"/>
    <s v="44251979-----"/>
    <s v="PEM814"/>
    <x v="165"/>
    <x v="0"/>
    <x v="1"/>
    <s v="Contado"/>
    <n v="0.62"/>
    <s v=" "/>
    <s v=""/>
    <n v="1"/>
    <x v="5"/>
    <n v="0"/>
    <s v=""/>
  </r>
  <r>
    <s v="1149162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06"/>
    <s v="FERT"/>
    <s v="11112"/>
    <s v="YD13"/>
    <x v="2"/>
    <s v="UN"/>
    <s v="J"/>
    <s v="3242572343"/>
    <s v="ZPP3"/>
    <s v=""/>
    <s v=""/>
    <s v=""/>
    <s v="11491626"/>
    <s v="Lozano Rodriguez, Roberto Rafael"/>
    <s v="06"/>
    <s v="Jr. Miguel Angel 561"/>
    <s v=""/>
    <s v="Urb. Santo Dominguito"/>
    <s v="TRUJILLO"/>
    <s v="TRUJILLO"/>
    <s v="00306"/>
    <s v="02"/>
    <s v=""/>
    <s v=""/>
    <s v=""/>
    <s v="0001"/>
    <s v="09-T492-00044195"/>
    <s v=""/>
    <x v="0"/>
    <n v="29.79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"/>
    <s v="09:33"/>
    <s v="---979114522--"/>
    <s v="PEM823"/>
    <x v="166"/>
    <x v="0"/>
    <x v="0"/>
    <s v="Contado"/>
    <n v="33.81"/>
    <s v=" "/>
    <n v="2"/>
    <s v=" "/>
    <x v="5"/>
    <n v="1"/>
    <n v="0.3"/>
  </r>
  <r>
    <s v="1149162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06"/>
    <s v="FERT"/>
    <s v="11114"/>
    <s v="YD13"/>
    <x v="9"/>
    <s v="UN"/>
    <s v="J"/>
    <s v="3242572343"/>
    <s v="ZPP3"/>
    <s v=""/>
    <s v=""/>
    <s v=""/>
    <s v="11491626"/>
    <s v="Lozano Rodriguez, Roberto Rafael"/>
    <s v="06"/>
    <s v="Jr. Miguel Angel 561"/>
    <s v=""/>
    <s v="Urb. Santo Dominguito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3.24"/>
    <s v="PEN"/>
    <n v="9.24"/>
    <s v="PEN"/>
    <n v="0"/>
    <s v="PEN"/>
    <n v="-1.62"/>
    <s v="PEN"/>
    <n v="0"/>
    <s v="PEN"/>
    <n v="1.61"/>
    <s v="PEN"/>
    <n v="1.3"/>
    <s v="PEN"/>
    <n v="7.62"/>
    <s v="PEN"/>
    <n v="3.12"/>
    <s v="PEN"/>
    <x v="1"/>
    <s v="09:33"/>
    <s v="---979114522--"/>
    <s v="PEM823"/>
    <x v="166"/>
    <x v="0"/>
    <x v="0"/>
    <s v="Contado"/>
    <n v="9.24"/>
    <s v=" "/>
    <n v="1"/>
    <s v=" "/>
    <x v="5"/>
    <n v="0"/>
    <s v=""/>
  </r>
  <r>
    <s v="1149162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06"/>
    <s v="FERT"/>
    <s v="11118"/>
    <s v="YD13"/>
    <x v="6"/>
    <s v="UN"/>
    <s v="J"/>
    <s v="3242572343"/>
    <s v="ZPP3"/>
    <s v=""/>
    <s v=""/>
    <s v=""/>
    <s v="11491626"/>
    <s v="Lozano Rodriguez, Roberto Rafael"/>
    <s v="06"/>
    <s v="Jr. Miguel Angel 561"/>
    <s v=""/>
    <s v="Urb. Santo Dominguito"/>
    <s v="TRUJILLO"/>
    <s v="TRUJILLO"/>
    <s v="00306"/>
    <s v="02"/>
    <s v=""/>
    <s v=""/>
    <s v=""/>
    <s v="0001"/>
    <s v="09-T492-00044195"/>
    <s v=""/>
    <x v="0"/>
    <n v="29.79"/>
    <s v="KM"/>
    <n v="2"/>
    <s v="CA"/>
    <n v="15"/>
    <n v="2"/>
    <x v="0"/>
    <n v="8.32"/>
    <s v="PEN"/>
    <n v="27.71"/>
    <s v="PEN"/>
    <n v="0"/>
    <s v="PEN"/>
    <n v="-7.13"/>
    <s v="PEN"/>
    <n v="0"/>
    <s v="PEN"/>
    <n v="4.33"/>
    <s v="PEN"/>
    <n v="3.5"/>
    <s v="PEN"/>
    <n v="20.58"/>
    <s v="PEN"/>
    <n v="8.4"/>
    <s v="PEN"/>
    <x v="1"/>
    <s v="09:33"/>
    <s v="---979114522--"/>
    <s v="PEM823"/>
    <x v="166"/>
    <x v="0"/>
    <x v="0"/>
    <s v="Contado"/>
    <n v="27.71"/>
    <s v=" "/>
    <n v="2"/>
    <s v=" "/>
    <x v="5"/>
    <n v="0"/>
    <s v=""/>
  </r>
  <r>
    <s v="1149162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06"/>
    <s v="FERT"/>
    <s v="11113"/>
    <s v="YD13"/>
    <x v="3"/>
    <s v="UN"/>
    <s v="J"/>
    <s v="3242572343"/>
    <s v="ZPP3"/>
    <s v=""/>
    <s v=""/>
    <s v=""/>
    <s v="11491626"/>
    <s v="Lozano Rodriguez, Roberto Rafael"/>
    <s v="06"/>
    <s v="Jr. Miguel Angel 561"/>
    <s v=""/>
    <s v="Urb. Santo Dominguito"/>
    <s v="TRUJILLO"/>
    <s v="TRUJILLO"/>
    <s v="00306"/>
    <s v="02"/>
    <s v=""/>
    <s v=""/>
    <s v=""/>
    <s v="0001"/>
    <s v="09-T492-00044195"/>
    <s v=""/>
    <x v="0"/>
    <n v="29.79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1"/>
    <s v="09:33"/>
    <s v="---979114522--"/>
    <s v="PEM823"/>
    <x v="166"/>
    <x v="0"/>
    <x v="0"/>
    <s v="Contado"/>
    <n v="14.78"/>
    <s v=" "/>
    <n v="2"/>
    <s v=" "/>
    <x v="5"/>
    <n v="0"/>
    <s v=""/>
  </r>
  <r>
    <s v="11632305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17"/>
    <s v="FERT"/>
    <s v="11116"/>
    <s v="YD13"/>
    <x v="5"/>
    <s v="UN"/>
    <s v="J"/>
    <s v="3242572780"/>
    <s v="ZPP3"/>
    <s v=""/>
    <s v=""/>
    <s v=""/>
    <s v="11632305"/>
    <s v="Abanto Pastor, Jacinto Alejandro"/>
    <s v="06"/>
    <s v="Ca. Mariano Melgar 543"/>
    <s v=""/>
    <s v="Santo Dominguito"/>
    <s v="TRUJILLO"/>
    <s v="TRUJILLO"/>
    <s v="00306"/>
    <s v="02"/>
    <s v=""/>
    <s v=""/>
    <s v=""/>
    <s v="0001"/>
    <s v="09-T492-00044195"/>
    <s v=""/>
    <x v="0"/>
    <n v="29.79"/>
    <s v="KM"/>
    <n v="2"/>
    <s v="CA"/>
    <n v="6"/>
    <n v="2"/>
    <x v="0"/>
    <n v="5.66"/>
    <s v="PEN"/>
    <n v="22.16"/>
    <s v="PEN"/>
    <n v="0"/>
    <s v="PEN"/>
    <n v="-2.59"/>
    <s v="PEN"/>
    <n v="0"/>
    <s v="PEN"/>
    <n v="4.12"/>
    <s v="PEN"/>
    <n v="3.33"/>
    <s v="PEN"/>
    <n v="19.57"/>
    <s v="PEN"/>
    <n v="7.99"/>
    <s v="PEN"/>
    <x v="2"/>
    <s v="09:27"/>
    <s v="44242490----948029636-"/>
    <s v="PEM823"/>
    <x v="167"/>
    <x v="0"/>
    <x v="0"/>
    <s v="Contado"/>
    <n v="22.16"/>
    <s v=" "/>
    <n v="2"/>
    <s v=" "/>
    <x v="5"/>
    <n v="1"/>
    <n v="0.5"/>
  </r>
  <r>
    <s v="11632305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17"/>
    <s v="FERT"/>
    <s v="11118"/>
    <s v="YD13"/>
    <x v="6"/>
    <s v="UN"/>
    <s v="J"/>
    <s v="3242572780"/>
    <s v="ZPP3"/>
    <s v=""/>
    <s v=""/>
    <s v=""/>
    <s v="11632305"/>
    <s v="Abanto Pastor, Jacinto Alejandro"/>
    <s v="06"/>
    <s v="Ca. Mariano Melgar 543"/>
    <s v=""/>
    <s v="Santo Dominguito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"/>
    <s v="09:27"/>
    <s v="44242490----948029636-"/>
    <s v="PEM823"/>
    <x v="167"/>
    <x v="0"/>
    <x v="0"/>
    <s v="Contado"/>
    <n v="13.86"/>
    <s v=" "/>
    <n v="1"/>
    <s v=" "/>
    <x v="5"/>
    <n v="0"/>
    <s v=""/>
  </r>
  <r>
    <s v="11681372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18"/>
    <s v="FERT"/>
    <s v="11114"/>
    <s v="YD13"/>
    <x v="9"/>
    <s v="UN"/>
    <s v="J"/>
    <s v="3242572923"/>
    <s v="ZPP3"/>
    <s v=""/>
    <s v=""/>
    <s v=""/>
    <s v="11681372"/>
    <s v="Esquivel Amasifen, Elena Del Pilar"/>
    <s v="06"/>
    <s v="Av. Miraflores 762"/>
    <s v=""/>
    <s v="Trujillo"/>
    <s v="TRUJILLO"/>
    <s v="TRUJILLO"/>
    <s v="00306"/>
    <s v="02"/>
    <s v=""/>
    <s v=""/>
    <s v=""/>
    <s v="0001"/>
    <s v="09-T492-00044195"/>
    <s v=""/>
    <x v="0"/>
    <n v="29.79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11"/>
    <s v="08:42"/>
    <s v="-44667083--948311894--"/>
    <s v="PEMD07"/>
    <x v="168"/>
    <x v="0"/>
    <x v="0"/>
    <s v="Contado"/>
    <n v="18.47"/>
    <s v=" "/>
    <n v="2"/>
    <s v=" "/>
    <x v="5"/>
    <n v="1"/>
    <n v="0.8"/>
  </r>
  <r>
    <s v="11681372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18"/>
    <s v="FERT"/>
    <s v="5454"/>
    <s v="YD13"/>
    <x v="1"/>
    <s v="UN"/>
    <s v="J"/>
    <s v="3242572923"/>
    <s v="ZPP3"/>
    <s v=""/>
    <s v=""/>
    <s v=""/>
    <s v="11681372"/>
    <s v="Esquivel Amasifen, Elena Del Pilar"/>
    <s v="06"/>
    <s v="Av. Miraflores 762"/>
    <s v=""/>
    <s v="Trujillo"/>
    <s v="TRUJILLO"/>
    <s v="TRUJILLO"/>
    <s v="00305"/>
    <s v="02"/>
    <s v=""/>
    <s v=""/>
    <s v=""/>
    <s v="0001"/>
    <s v="09-T492-00044195"/>
    <s v=""/>
    <x v="0"/>
    <n v="29.79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1"/>
    <s v="08:42"/>
    <s v="-44667083--948311894--"/>
    <s v="PEMD07"/>
    <x v="168"/>
    <x v="0"/>
    <x v="0"/>
    <s v="Contado"/>
    <n v="15.89"/>
    <s v=" "/>
    <n v="1"/>
    <s v=" "/>
    <x v="5"/>
    <n v="0"/>
    <s v=""/>
  </r>
  <r>
    <s v="1246314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42"/>
    <s v="FERT"/>
    <s v="11114"/>
    <s v="YD13"/>
    <x v="9"/>
    <s v="UN"/>
    <s v="J"/>
    <s v="3242575121"/>
    <s v="ZPP3"/>
    <s v=""/>
    <s v=""/>
    <s v=""/>
    <s v="12463149"/>
    <s v="Gutierrez Montes, Ceferino Salomon"/>
    <s v="06"/>
    <s v="Ca. Elvira Garcia Y Garcia 434"/>
    <s v=""/>
    <s v="Trujillo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7"/>
    <s v="08:22"/>
    <s v="206868--44206868--972647950-"/>
    <s v="PEM814"/>
    <x v="169"/>
    <x v="0"/>
    <x v="0"/>
    <s v="Contado"/>
    <n v="9.24"/>
    <s v=" "/>
    <n v="1"/>
    <s v=" "/>
    <x v="5"/>
    <n v="1"/>
    <n v="0.4"/>
  </r>
  <r>
    <s v="1246314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42"/>
    <s v="FERT"/>
    <s v="11113"/>
    <s v="YD13"/>
    <x v="3"/>
    <s v="UN"/>
    <s v="J"/>
    <s v="3242575121"/>
    <s v="ZPP3"/>
    <s v=""/>
    <s v=""/>
    <s v=""/>
    <s v="12463149"/>
    <s v="Gutierrez Montes, Ceferino Salomon"/>
    <s v="06"/>
    <s v="Ca. Elvira Garcia Y Garcia 434"/>
    <s v=""/>
    <s v="Trujillo"/>
    <s v="TRUJILLO"/>
    <s v="TRUJILLO"/>
    <s v="00306"/>
    <s v="02"/>
    <s v=""/>
    <s v=""/>
    <s v=""/>
    <s v="0001"/>
    <s v="09-T492-00044195"/>
    <s v=""/>
    <x v="0"/>
    <n v="29.79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17"/>
    <s v="08:22"/>
    <s v="206868--44206868--972647950-"/>
    <s v="PEM814"/>
    <x v="169"/>
    <x v="0"/>
    <x v="0"/>
    <s v="Contado"/>
    <n v="7.39"/>
    <s v=" "/>
    <n v="1"/>
    <s v=" "/>
    <x v="5"/>
    <n v="0"/>
    <s v=""/>
  </r>
  <r>
    <s v="1246314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42"/>
    <s v="FERT"/>
    <s v="4562"/>
    <s v="YD13"/>
    <x v="0"/>
    <s v="UN"/>
    <s v="J"/>
    <s v="3242575121"/>
    <s v="ZPP3"/>
    <s v=""/>
    <s v=""/>
    <s v=""/>
    <s v="12463149"/>
    <s v="Gutierrez Montes, Ceferino Salomon"/>
    <s v="06"/>
    <s v="Ca. Elvira Garcia Y Garcia 434"/>
    <s v=""/>
    <s v="Trujillo"/>
    <s v="TRUJILLO"/>
    <s v="TRUJILLO"/>
    <s v="00305"/>
    <s v="02"/>
    <s v=""/>
    <s v=""/>
    <s v=""/>
    <s v="0001"/>
    <s v="09-T492-00044195"/>
    <s v=""/>
    <x v="0"/>
    <n v="29.79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17"/>
    <s v="08:22"/>
    <s v="206868--44206868--972647950-"/>
    <s v="PEM814"/>
    <x v="169"/>
    <x v="0"/>
    <x v="0"/>
    <s v="Contado"/>
    <n v="64.41"/>
    <s v=" "/>
    <n v="10"/>
    <s v=" "/>
    <x v="5"/>
    <n v="0"/>
    <s v=""/>
  </r>
  <r>
    <s v="1246314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42"/>
    <s v="FERT"/>
    <s v="11118"/>
    <s v="YD13"/>
    <x v="6"/>
    <s v="UN"/>
    <s v="J"/>
    <s v="3242575121"/>
    <s v="ZPP3"/>
    <s v=""/>
    <s v=""/>
    <s v=""/>
    <s v="12463149"/>
    <s v="Gutierrez Montes, Ceferino Salomon"/>
    <s v="06"/>
    <s v="Ca. Elvira Garcia Y Garcia 434"/>
    <s v=""/>
    <s v="Trujillo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7"/>
    <s v="08:22"/>
    <s v="206868--44206868--972647950-"/>
    <s v="PEM814"/>
    <x v="169"/>
    <x v="0"/>
    <x v="0"/>
    <s v="Contado"/>
    <n v="13.86"/>
    <s v=" "/>
    <n v="1"/>
    <s v=" "/>
    <x v="5"/>
    <n v="0"/>
    <s v=""/>
  </r>
  <r>
    <s v="1006388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72"/>
    <s v="FERT"/>
    <s v="11112"/>
    <s v="YD13"/>
    <x v="2"/>
    <s v="UN"/>
    <s v="J"/>
    <s v="3242578822"/>
    <s v="ZPP3"/>
    <s v=""/>
    <s v=""/>
    <s v=""/>
    <s v="10063880"/>
    <s v="Alvarez Macedo, Yrene Senovia"/>
    <s v="06"/>
    <s v="Ca. Lopez Albujar 0588"/>
    <s v=""/>
    <s v="Huerta Grande"/>
    <s v="TRUJILLO"/>
    <s v="TRUJILLO"/>
    <s v="00306"/>
    <s v="02"/>
    <s v=""/>
    <s v=""/>
    <s v=""/>
    <s v="0001"/>
    <s v="09-T492-00044195"/>
    <s v=""/>
    <x v="0"/>
    <n v="29.7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4"/>
    <s v="08:32"/>
    <s v="-232033-44232033-971002114--"/>
    <s v="PEMD09"/>
    <x v="170"/>
    <x v="0"/>
    <x v="0"/>
    <s v="Contado"/>
    <n v="16.91"/>
    <s v=" "/>
    <n v="1"/>
    <s v=" "/>
    <x v="5"/>
    <n v="1"/>
    <n v="0.1"/>
  </r>
  <r>
    <s v="1006388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72"/>
    <s v="FERT"/>
    <s v="8758"/>
    <s v="YD13"/>
    <x v="4"/>
    <s v="UN"/>
    <s v="J"/>
    <s v="3242578822"/>
    <s v="ZPP3"/>
    <s v=""/>
    <s v=""/>
    <s v=""/>
    <s v="10063880"/>
    <s v="Alvarez Macedo, Yrene Senovia"/>
    <s v="06"/>
    <s v="Ca. Lopez Albujar 0588"/>
    <s v=""/>
    <s v="Huerta Grande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4"/>
    <s v="08:32"/>
    <s v="-232033-44232033-971002114--"/>
    <s v="PEMD09"/>
    <x v="170"/>
    <x v="0"/>
    <x v="0"/>
    <s v="Contado"/>
    <n v="9.27"/>
    <s v=" "/>
    <n v="1"/>
    <s v=" "/>
    <x v="5"/>
    <n v="0"/>
    <s v=""/>
  </r>
  <r>
    <s v="1006388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72"/>
    <s v="FERT"/>
    <s v="11116"/>
    <s v="YD13"/>
    <x v="5"/>
    <s v="UN"/>
    <s v="J"/>
    <s v="3242578822"/>
    <s v="ZPP3"/>
    <s v=""/>
    <s v=""/>
    <s v=""/>
    <s v="10063880"/>
    <s v="Alvarez Macedo, Yrene Senovia"/>
    <s v="06"/>
    <s v="Ca. Lopez Albujar 0588"/>
    <s v=""/>
    <s v="Huerta Grande"/>
    <s v="TRUJILLO"/>
    <s v="TRUJILLO"/>
    <s v="00306"/>
    <s v="02"/>
    <s v=""/>
    <s v=""/>
    <s v=""/>
    <s v="0001"/>
    <s v="09-T492-00044195"/>
    <s v=""/>
    <x v="0"/>
    <n v="29.79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24"/>
    <s v="08:32"/>
    <s v="-232033-44232033-971002114--"/>
    <s v="PEMD09"/>
    <x v="170"/>
    <x v="0"/>
    <x v="0"/>
    <s v="Contado"/>
    <n v="11.08"/>
    <s v=" "/>
    <n v="1"/>
    <s v=" "/>
    <x v="5"/>
    <n v="0"/>
    <s v=""/>
  </r>
  <r>
    <s v="1006388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72"/>
    <s v="FERT"/>
    <s v="8758"/>
    <s v="YZ13"/>
    <x v="4"/>
    <s v="UN"/>
    <s v="J"/>
    <s v="3242578822"/>
    <s v="ZPP3"/>
    <s v=""/>
    <s v=""/>
    <s v=""/>
    <s v="10063880"/>
    <s v="Alvarez Macedo, Yrene Senovia"/>
    <s v="06"/>
    <s v="Ca. Lopez Albujar 0588"/>
    <s v=""/>
    <s v="Huerta Grande"/>
    <s v="TRUJILLO"/>
    <s v="TRUJILLO"/>
    <s v="00306"/>
    <s v="02"/>
    <s v="E5"/>
    <s v=""/>
    <s v=""/>
    <s v="0001"/>
    <s v="09-T492-00044195"/>
    <s v="Cond. de Venta: Carg"/>
    <x v="0"/>
    <n v="29.79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4"/>
    <s v="08:32"/>
    <s v="-232033-44232033-971002114--"/>
    <s v="PEMD09"/>
    <x v="170"/>
    <x v="0"/>
    <x v="1"/>
    <s v="Contado"/>
    <n v="0.62"/>
    <s v=" "/>
    <s v=""/>
    <n v="1"/>
    <x v="5"/>
    <n v="0"/>
    <s v=""/>
  </r>
  <r>
    <s v="10057848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91"/>
    <s v="FERT"/>
    <s v="4562"/>
    <s v="YD13"/>
    <x v="0"/>
    <s v="UN"/>
    <s v="J"/>
    <s v="3242579652"/>
    <s v="ZPP3"/>
    <s v=""/>
    <s v=""/>
    <s v=""/>
    <s v="10057848"/>
    <s v="Cabrera Villena, Yessenia Sugey"/>
    <s v="06"/>
    <s v="Av. Ricardo Palma 1245"/>
    <s v=""/>
    <s v="El Bosque"/>
    <s v="TRUJILLO"/>
    <s v="TRUJILLO"/>
    <s v="00305"/>
    <s v="02"/>
    <s v=""/>
    <s v=""/>
    <s v=""/>
    <s v="0001"/>
    <s v="09-T492-00044195"/>
    <s v=""/>
    <x v="0"/>
    <n v="29.79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32"/>
    <s v="10:09"/>
    <s v="231816----970088072-920016830"/>
    <s v="PEM824"/>
    <x v="171"/>
    <x v="0"/>
    <x v="0"/>
    <s v="Contado"/>
    <n v="6.44"/>
    <s v=" "/>
    <n v="1"/>
    <s v=" "/>
    <x v="5"/>
    <n v="1"/>
    <n v="0.2"/>
  </r>
  <r>
    <s v="10057848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91"/>
    <s v="FERT"/>
    <s v="9314"/>
    <s v="YD13"/>
    <x v="10"/>
    <s v="UN"/>
    <s v="J"/>
    <s v="3242579652"/>
    <s v="ZPP3"/>
    <s v=""/>
    <s v=""/>
    <s v=""/>
    <s v="10057848"/>
    <s v="Cabrera Villena, Yessenia Sugey"/>
    <s v="06"/>
    <s v="Av. Ricardo Palma 1245"/>
    <s v=""/>
    <s v="El Bosque"/>
    <s v="TRUJILLO"/>
    <s v="TRUJILLO"/>
    <s v="00302"/>
    <s v="02"/>
    <s v=""/>
    <s v=""/>
    <s v=""/>
    <s v="0001"/>
    <s v="09-T492-00044195"/>
    <s v=""/>
    <x v="0"/>
    <n v="29.7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32"/>
    <s v="10:09"/>
    <s v="231816----970088072-920016830"/>
    <s v="PEM824"/>
    <x v="171"/>
    <x v="0"/>
    <x v="0"/>
    <s v="Contado"/>
    <n v="7.24"/>
    <s v=" "/>
    <n v="1"/>
    <s v=" "/>
    <x v="5"/>
    <n v="0"/>
    <s v=""/>
  </r>
  <r>
    <s v="10057848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791"/>
    <s v="FERT"/>
    <s v="11118"/>
    <s v="YD13"/>
    <x v="6"/>
    <s v="UN"/>
    <s v="J"/>
    <s v="3242579652"/>
    <s v="ZPP3"/>
    <s v=""/>
    <s v=""/>
    <s v=""/>
    <s v="10057848"/>
    <s v="Cabrera Villena, Yessenia Sugey"/>
    <s v="06"/>
    <s v="Av. Ricardo Palma 1245"/>
    <s v=""/>
    <s v="El Bosque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2"/>
    <s v="10:09"/>
    <s v="231816----970088072-920016830"/>
    <s v="PEM824"/>
    <x v="171"/>
    <x v="0"/>
    <x v="0"/>
    <s v="Contado"/>
    <n v="13.86"/>
    <s v=" "/>
    <n v="1"/>
    <s v=" "/>
    <x v="5"/>
    <n v="0"/>
    <s v=""/>
  </r>
  <r>
    <s v="12557404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19"/>
    <s v="FERT"/>
    <s v="11113"/>
    <s v="YD13"/>
    <x v="3"/>
    <s v="UN"/>
    <s v="J"/>
    <s v="3242580114"/>
    <s v="ZPP3"/>
    <s v=""/>
    <s v=""/>
    <s v=""/>
    <s v="12557404"/>
    <s v="Aguilar Cabrera, Claudia Lisbeth"/>
    <s v="06"/>
    <s v="Urb. El Bosque Mz C Lt 01"/>
    <s v=""/>
    <s v="El Bosque"/>
    <s v="TRUJILLO"/>
    <s v="TRUJILLO"/>
    <s v="00306"/>
    <s v="02"/>
    <s v=""/>
    <s v=""/>
    <s v=""/>
    <s v="0001"/>
    <s v="09-T492-00044195"/>
    <s v=""/>
    <x v="0"/>
    <n v="29.79"/>
    <s v="KM"/>
    <n v="4"/>
    <s v="CA"/>
    <n v="6"/>
    <n v="4"/>
    <x v="0"/>
    <n v="12.39"/>
    <s v="PEN"/>
    <n v="29.55"/>
    <s v="PEN"/>
    <n v="0"/>
    <s v="PEN"/>
    <n v="0"/>
    <s v="PEN"/>
    <n v="0"/>
    <s v="PEN"/>
    <n v="6.22"/>
    <s v="PEN"/>
    <n v="5.0199999999999996"/>
    <s v="PEN"/>
    <n v="29.55"/>
    <s v="PEN"/>
    <n v="12.06"/>
    <s v="PEN"/>
    <x v="7"/>
    <s v="10:05"/>
    <s v="---985967741--"/>
    <s v="PEM824"/>
    <x v="172"/>
    <x v="0"/>
    <x v="0"/>
    <s v="Contado"/>
    <n v="29.55"/>
    <s v=" "/>
    <n v="4"/>
    <s v=" "/>
    <x v="5"/>
    <n v="1"/>
    <n v="0.3"/>
  </r>
  <r>
    <s v="12557404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19"/>
    <s v="FERT"/>
    <s v="4562"/>
    <s v="YD13"/>
    <x v="0"/>
    <s v="UN"/>
    <s v="J"/>
    <s v="3242580114"/>
    <s v="ZPP3"/>
    <s v=""/>
    <s v=""/>
    <s v=""/>
    <s v="12557404"/>
    <s v="Aguilar Cabrera, Claudia Lisbeth"/>
    <s v="06"/>
    <s v="Urb. El Bosque Mz C Lt 01"/>
    <s v=""/>
    <s v="El Bosque"/>
    <s v="TRUJILLO"/>
    <s v="TRUJILLO"/>
    <s v="00305"/>
    <s v="02"/>
    <s v=""/>
    <s v=""/>
    <s v=""/>
    <s v="0001"/>
    <s v="09-T492-00044195"/>
    <s v=""/>
    <x v="0"/>
    <n v="29.79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7"/>
    <s v="10:05"/>
    <s v="---985967741--"/>
    <s v="PEM824"/>
    <x v="172"/>
    <x v="0"/>
    <x v="0"/>
    <s v="Contado"/>
    <n v="25.76"/>
    <s v=" "/>
    <n v="4"/>
    <s v=" "/>
    <x v="5"/>
    <n v="0"/>
    <s v=""/>
  </r>
  <r>
    <s v="1006303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57"/>
    <s v="FERT"/>
    <s v="11118"/>
    <s v="YD13"/>
    <x v="6"/>
    <s v="UN"/>
    <s v="J"/>
    <s v="3242580887"/>
    <s v="ZPP3"/>
    <s v=""/>
    <s v=""/>
    <s v=""/>
    <s v="10063039"/>
    <s v="Moran Durand, Rodolfo"/>
    <s v="06"/>
    <s v="Ca. David Lozano 0806"/>
    <s v=""/>
    <s v="El Bosque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1"/>
    <s v="10:14"/>
    <s v="225115-44225115----"/>
    <s v="PEM823"/>
    <x v="173"/>
    <x v="0"/>
    <x v="0"/>
    <s v="Contado"/>
    <n v="13.86"/>
    <s v=" "/>
    <n v="1"/>
    <s v=" "/>
    <x v="5"/>
    <n v="1"/>
    <n v="0.4"/>
  </r>
  <r>
    <s v="1006303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57"/>
    <s v="FERT"/>
    <s v="5454"/>
    <s v="YD13"/>
    <x v="1"/>
    <s v="UN"/>
    <s v="J"/>
    <s v="3242580887"/>
    <s v="ZPP3"/>
    <s v=""/>
    <s v=""/>
    <s v=""/>
    <s v="10063039"/>
    <s v="Moran Durand, Rodolfo"/>
    <s v="06"/>
    <s v="Ca. David Lozano 0806"/>
    <s v=""/>
    <s v="El Bosque"/>
    <s v="TRUJILLO"/>
    <s v="TRUJILLO"/>
    <s v="00305"/>
    <s v="02"/>
    <s v=""/>
    <s v=""/>
    <s v=""/>
    <s v="0001"/>
    <s v="09-T492-00044195"/>
    <s v=""/>
    <x v="0"/>
    <n v="29.79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31"/>
    <s v="10:14"/>
    <s v="225115-44225115----"/>
    <s v="PEM823"/>
    <x v="173"/>
    <x v="0"/>
    <x v="0"/>
    <s v="Contado"/>
    <n v="15.89"/>
    <s v=" "/>
    <n v="1"/>
    <s v=" "/>
    <x v="5"/>
    <n v="0"/>
    <s v=""/>
  </r>
  <r>
    <s v="1006303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57"/>
    <s v="FERT"/>
    <s v="4963"/>
    <s v="YD13"/>
    <x v="7"/>
    <s v="UN"/>
    <s v="J"/>
    <s v="3242580887"/>
    <s v="ZPP3"/>
    <s v=""/>
    <s v=""/>
    <s v=""/>
    <s v="10063039"/>
    <s v="Moran Durand, Rodolfo"/>
    <s v="06"/>
    <s v="Ca. David Lozano 0806"/>
    <s v=""/>
    <s v="El Bosque"/>
    <s v="TRUJILLO"/>
    <s v="TRUJILLO"/>
    <s v="00305"/>
    <s v="02"/>
    <s v=""/>
    <s v=""/>
    <s v=""/>
    <s v="0001"/>
    <s v="09-T492-00044195"/>
    <s v=""/>
    <x v="0"/>
    <n v="29.79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31"/>
    <s v="10:14"/>
    <s v="225115-44225115----"/>
    <s v="PEM823"/>
    <x v="173"/>
    <x v="0"/>
    <x v="0"/>
    <s v="Contado"/>
    <n v="16.100000000000001"/>
    <s v=" "/>
    <n v="1"/>
    <s v=" "/>
    <x v="5"/>
    <n v="0"/>
    <s v=""/>
  </r>
  <r>
    <s v="12276591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66"/>
    <s v="FERT"/>
    <s v="11112"/>
    <s v="YD13"/>
    <x v="2"/>
    <s v="UN"/>
    <s v="J"/>
    <s v="3242580958"/>
    <s v="ZPP3"/>
    <s v=""/>
    <s v=""/>
    <s v=""/>
    <s v="12276591"/>
    <s v="Rosario Armas, Felix Edmundo"/>
    <s v="06"/>
    <s v="Av. Del Ejercito 560"/>
    <s v=""/>
    <s v="Urb El Molino"/>
    <s v="TRUJILLO"/>
    <s v="TRUJILLO"/>
    <s v="00306"/>
    <s v="02"/>
    <s v=""/>
    <s v=""/>
    <s v=""/>
    <s v="0001"/>
    <s v="09-T492-00044195"/>
    <s v=""/>
    <x v="0"/>
    <n v="29.79"/>
    <s v="KM"/>
    <n v="1"/>
    <s v="CA"/>
    <n v="4"/>
    <n v="1"/>
    <x v="0"/>
    <n v="4.25"/>
    <s v="PEN"/>
    <n v="16.91"/>
    <s v="PEN"/>
    <n v="0"/>
    <s v="PEN"/>
    <n v="0"/>
    <s v="PEN"/>
    <n v="0"/>
    <s v="PEN"/>
    <n v="3.56"/>
    <s v="PEN"/>
    <n v="2.87"/>
    <s v="PEN"/>
    <n v="16.91"/>
    <s v="PEN"/>
    <n v="6.9"/>
    <s v="PEN"/>
    <x v="30"/>
    <s v="08:45"/>
    <s v="-44608144--999797026--"/>
    <s v="PEM814"/>
    <x v="174"/>
    <x v="0"/>
    <x v="0"/>
    <s v="Contado"/>
    <n v="16.91"/>
    <s v=" "/>
    <n v="1"/>
    <s v=" "/>
    <x v="5"/>
    <n v="1"/>
    <n v="0.4"/>
  </r>
  <r>
    <s v="12276591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66"/>
    <s v="FERT"/>
    <s v="11113"/>
    <s v="YD13"/>
    <x v="3"/>
    <s v="UN"/>
    <s v="J"/>
    <s v="3242580958"/>
    <s v="ZPP3"/>
    <s v=""/>
    <s v=""/>
    <s v=""/>
    <s v="12276591"/>
    <s v="Rosario Armas, Felix Edmundo"/>
    <s v="06"/>
    <s v="Av. Del Ejercito 560"/>
    <s v=""/>
    <s v="Urb El Molino"/>
    <s v="TRUJILLO"/>
    <s v="TRUJILLO"/>
    <s v="00306"/>
    <s v="02"/>
    <s v=""/>
    <s v=""/>
    <s v=""/>
    <s v="0001"/>
    <s v="09-T492-00044195"/>
    <s v=""/>
    <x v="0"/>
    <n v="29.79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30"/>
    <s v="08:45"/>
    <s v="-44608144--999797026--"/>
    <s v="PEM814"/>
    <x v="174"/>
    <x v="0"/>
    <x v="0"/>
    <s v="Contado"/>
    <n v="14.78"/>
    <s v=" "/>
    <n v="2"/>
    <s v=" "/>
    <x v="5"/>
    <n v="0"/>
    <s v=""/>
  </r>
  <r>
    <s v="12276591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66"/>
    <s v="FERT"/>
    <s v="11118"/>
    <s v="YZ13"/>
    <x v="6"/>
    <s v="UN"/>
    <s v="J"/>
    <s v="3242580958"/>
    <s v="ZPP3"/>
    <s v=""/>
    <s v=""/>
    <s v=""/>
    <s v="12276591"/>
    <s v="Rosario Armas, Felix Edmundo"/>
    <s v="06"/>
    <s v="Av. Del Ejercito 560"/>
    <s v=""/>
    <s v="Urb El Molino"/>
    <s v="TRUJILLO"/>
    <s v="TRUJILLO"/>
    <s v="00306"/>
    <s v="02"/>
    <s v="E5"/>
    <s v=""/>
    <s v=""/>
    <s v="0001"/>
    <s v="09-T492-00044195"/>
    <s v="Cond. de Venta: Carg"/>
    <x v="0"/>
    <n v="29.79"/>
    <s v="KM"/>
    <n v="1"/>
    <s v="UN"/>
    <n v="15"/>
    <n v="1"/>
    <x v="1"/>
    <n v="0.28000000000000003"/>
    <s v="PEN"/>
    <n v="0.93"/>
    <s v="PEN"/>
    <n v="0"/>
    <s v="PEN"/>
    <n v="0"/>
    <s v="PEN"/>
    <n v="0"/>
    <s v="PEN"/>
    <n v="0"/>
    <s v="PEN"/>
    <n v="0"/>
    <s v="PEN"/>
    <n v="0"/>
    <s v="PEN"/>
    <n v="0"/>
    <s v="PEN"/>
    <x v="30"/>
    <s v="08:45"/>
    <s v="-44608144--999797026--"/>
    <s v="PEM814"/>
    <x v="174"/>
    <x v="0"/>
    <x v="1"/>
    <s v="Contado"/>
    <n v="0.93"/>
    <s v=" "/>
    <s v=""/>
    <n v="1"/>
    <x v="5"/>
    <n v="0"/>
    <s v=""/>
  </r>
  <r>
    <s v="1151277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71"/>
    <s v="FERT"/>
    <s v="11112"/>
    <s v="YD13"/>
    <x v="2"/>
    <s v="UN"/>
    <s v="J"/>
    <s v="3242580996"/>
    <s v="ZPP3"/>
    <s v=""/>
    <s v=""/>
    <s v=""/>
    <s v="11512776"/>
    <s v="Meza Alayo, Flor Margarita"/>
    <s v="06"/>
    <s v="Ca. Juan Zapata 919"/>
    <s v=""/>
    <s v="Urb. El Bosque"/>
    <s v="TRUJILLO"/>
    <s v="TRUJILLO"/>
    <s v="00306"/>
    <s v="02"/>
    <s v=""/>
    <s v=""/>
    <s v=""/>
    <s v="0001"/>
    <s v="09-T492-00044195"/>
    <s v=""/>
    <x v="0"/>
    <n v="29.79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2"/>
    <s v="10:01"/>
    <s v="---943650615--"/>
    <s v="PEM823"/>
    <x v="175"/>
    <x v="0"/>
    <x v="0"/>
    <s v="Contado"/>
    <n v="33.81"/>
    <s v=" "/>
    <n v="2"/>
    <s v=" "/>
    <x v="5"/>
    <n v="1"/>
    <n v="0.1"/>
  </r>
  <r>
    <s v="1151277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71"/>
    <s v="FERT"/>
    <s v="4562"/>
    <s v="YD13"/>
    <x v="0"/>
    <s v="UN"/>
    <s v="J"/>
    <s v="3242580996"/>
    <s v="ZPP3"/>
    <s v=""/>
    <s v=""/>
    <s v=""/>
    <s v="11512776"/>
    <s v="Meza Alayo, Flor Margarita"/>
    <s v="06"/>
    <s v="Ca. Juan Zapata 919"/>
    <s v=""/>
    <s v="Urb. El Bosque"/>
    <s v="TRUJILLO"/>
    <s v="TRUJILLO"/>
    <s v="00305"/>
    <s v="02"/>
    <s v=""/>
    <s v=""/>
    <s v=""/>
    <s v="0001"/>
    <s v="09-T492-00044195"/>
    <s v=""/>
    <x v="0"/>
    <n v="29.79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22"/>
    <s v="10:01"/>
    <s v="---943650615--"/>
    <s v="PEM823"/>
    <x v="175"/>
    <x v="0"/>
    <x v="0"/>
    <s v="Contado"/>
    <n v="25.76"/>
    <s v=" "/>
    <n v="4"/>
    <s v=" "/>
    <x v="5"/>
    <n v="0"/>
    <s v=""/>
  </r>
  <r>
    <s v="1005605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73"/>
    <s v="FERT"/>
    <s v="11118"/>
    <s v="YD13"/>
    <x v="6"/>
    <s v="UN"/>
    <s v="J"/>
    <s v="3242581016"/>
    <s v="ZPP3"/>
    <s v=""/>
    <s v=""/>
    <s v=""/>
    <s v="10056050"/>
    <s v="Minimarket San Marcos S.A.C."/>
    <s v="06"/>
    <s v="Av. Del Ejercito 0865"/>
    <s v=""/>
    <s v="El Molino"/>
    <s v="TRUJILLO"/>
    <s v="TRUJILLO"/>
    <s v="00306"/>
    <s v="02"/>
    <s v=""/>
    <s v=""/>
    <s v=""/>
    <s v="0001"/>
    <s v="09-T492-00044195"/>
    <s v=""/>
    <x v="0"/>
    <n v="29.79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33"/>
    <s v="11:18"/>
    <s v="---948260904-977122894-"/>
    <s v="PEM814"/>
    <x v="176"/>
    <x v="0"/>
    <x v="0"/>
    <s v="Contado"/>
    <n v="27.71"/>
    <s v=" "/>
    <n v="2"/>
    <s v=" "/>
    <x v="5"/>
    <n v="1"/>
    <n v="9.4"/>
  </r>
  <r>
    <s v="1005605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73"/>
    <s v="FERT"/>
    <s v="11112"/>
    <s v="YD13"/>
    <x v="2"/>
    <s v="UN"/>
    <s v="J"/>
    <s v="3242581016"/>
    <s v="ZPP3"/>
    <s v=""/>
    <s v=""/>
    <s v=""/>
    <s v="10056050"/>
    <s v="Minimarket San Marcos S.A.C."/>
    <s v="06"/>
    <s v="Av. Del Ejercito 0865"/>
    <s v=""/>
    <s v="El Molino"/>
    <s v="TRUJILLO"/>
    <s v="TRUJILLO"/>
    <s v="00306"/>
    <s v="02"/>
    <s v=""/>
    <s v=""/>
    <s v=""/>
    <s v="0001"/>
    <s v="09-T492-00044195"/>
    <s v=""/>
    <x v="0"/>
    <n v="29.79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33"/>
    <s v="11:18"/>
    <s v="---948260904-977122894-"/>
    <s v="PEM814"/>
    <x v="176"/>
    <x v="0"/>
    <x v="0"/>
    <s v="Contado"/>
    <n v="33.81"/>
    <s v=" "/>
    <n v="2"/>
    <s v=" "/>
    <x v="5"/>
    <n v="0"/>
    <s v=""/>
  </r>
  <r>
    <s v="1005605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73"/>
    <s v="FERT"/>
    <s v="4562"/>
    <s v="YD13"/>
    <x v="0"/>
    <s v="UN"/>
    <s v="J"/>
    <s v="3242581016"/>
    <s v="ZPP3"/>
    <s v=""/>
    <s v=""/>
    <s v=""/>
    <s v="10056050"/>
    <s v="Minimarket San Marcos S.A.C."/>
    <s v="06"/>
    <s v="Av. Del Ejercito 0865"/>
    <s v=""/>
    <s v="El Molino"/>
    <s v="TRUJILLO"/>
    <s v="TRUJILLO"/>
    <s v="00305"/>
    <s v="02"/>
    <s v=""/>
    <s v=""/>
    <s v=""/>
    <s v="0001"/>
    <s v="09-T492-00044195"/>
    <s v=""/>
    <x v="0"/>
    <n v="29.79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33"/>
    <s v="11:18"/>
    <s v="---948260904-977122894-"/>
    <s v="PEM814"/>
    <x v="176"/>
    <x v="0"/>
    <x v="0"/>
    <s v="Contado"/>
    <n v="12.88"/>
    <s v=" "/>
    <n v="2"/>
    <s v=" "/>
    <x v="5"/>
    <n v="0"/>
    <s v=""/>
  </r>
  <r>
    <s v="10055277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76"/>
    <s v="FERT"/>
    <s v="8758"/>
    <s v="YD13"/>
    <x v="4"/>
    <s v="UN"/>
    <s v="J"/>
    <s v="3242581033"/>
    <s v="ZPP3"/>
    <s v=""/>
    <s v=""/>
    <s v=""/>
    <s v="10055277"/>
    <s v="Tolentino Ruiz, Elena"/>
    <s v="06"/>
    <s v="Ca. Comercio Mz L Lt 06A"/>
    <s v=""/>
    <s v="Huerta Grande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6"/>
    <s v="08:36"/>
    <s v="-664358--948211456--935488614"/>
    <s v="PEM814"/>
    <x v="177"/>
    <x v="0"/>
    <x v="0"/>
    <s v="Contado"/>
    <n v="9.27"/>
    <s v=" "/>
    <n v="1"/>
    <s v=" "/>
    <x v="5"/>
    <n v="1"/>
    <n v="0.3"/>
  </r>
  <r>
    <s v="10055277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76"/>
    <s v="FERT"/>
    <s v="11114"/>
    <s v="YD13"/>
    <x v="9"/>
    <s v="UN"/>
    <s v="J"/>
    <s v="3242581033"/>
    <s v="ZPP3"/>
    <s v=""/>
    <s v=""/>
    <s v=""/>
    <s v="10055277"/>
    <s v="Tolentino Ruiz, Elena"/>
    <s v="06"/>
    <s v="Ca. Comercio Mz L Lt 06A"/>
    <s v=""/>
    <s v="Huerta Grande"/>
    <s v="TRUJILLO"/>
    <s v="TRUJILLO"/>
    <s v="00306"/>
    <s v="02"/>
    <s v=""/>
    <s v=""/>
    <s v=""/>
    <s v="0001"/>
    <s v="09-T492-00044195"/>
    <s v=""/>
    <x v="0"/>
    <n v="29.79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26"/>
    <s v="08:36"/>
    <s v="-664358--948211456--935488614"/>
    <s v="PEM814"/>
    <x v="177"/>
    <x v="0"/>
    <x v="0"/>
    <s v="Contado"/>
    <n v="18.47"/>
    <s v=" "/>
    <n v="2"/>
    <s v=" "/>
    <x v="5"/>
    <n v="0"/>
    <s v=""/>
  </r>
  <r>
    <s v="10055277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76"/>
    <s v="FERT"/>
    <s v="8758"/>
    <s v="YZ13"/>
    <x v="4"/>
    <s v="UN"/>
    <s v="J"/>
    <s v="3242581033"/>
    <s v="ZPP3"/>
    <s v=""/>
    <s v=""/>
    <s v=""/>
    <s v="10055277"/>
    <s v="Tolentino Ruiz, Elena"/>
    <s v="06"/>
    <s v="Ca. Comercio Mz L Lt 06A"/>
    <s v=""/>
    <s v="Huerta Grande"/>
    <s v="TRUJILLO"/>
    <s v="TRUJILLO"/>
    <s v="00306"/>
    <s v="02"/>
    <s v="E5"/>
    <s v=""/>
    <s v=""/>
    <s v="0001"/>
    <s v="09-T492-00044195"/>
    <s v="Cond. de Venta: Carg"/>
    <x v="0"/>
    <n v="29.79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6"/>
    <s v="08:36"/>
    <s v="-664358--948211456--935488614"/>
    <s v="PEM814"/>
    <x v="177"/>
    <x v="0"/>
    <x v="1"/>
    <s v="Contado"/>
    <n v="0.62"/>
    <s v=" "/>
    <s v=""/>
    <n v="1"/>
    <x v="5"/>
    <n v="0"/>
    <s v=""/>
  </r>
  <r>
    <s v="1015148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895"/>
    <s v="FERT"/>
    <s v="11118"/>
    <s v="YD13"/>
    <x v="6"/>
    <s v="UN"/>
    <s v="J"/>
    <s v="3242581339"/>
    <s v="ZPP3"/>
    <s v=""/>
    <s v=""/>
    <s v=""/>
    <s v="10151483"/>
    <s v="Guevara Rengifo, Victor Edgardo"/>
    <s v="06"/>
    <s v="Ca. MIGUEL ANGEL 0531"/>
    <s v=""/>
    <s v="Santo Dominguito"/>
    <s v="TRUJILLO"/>
    <s v="TRUJILLO"/>
    <s v="00306"/>
    <s v="02"/>
    <s v=""/>
    <s v=""/>
    <s v=""/>
    <s v="0001"/>
    <s v="09-T492-00044195"/>
    <s v=""/>
    <x v="0"/>
    <n v="29.79"/>
    <s v="KM"/>
    <n v="3"/>
    <s v="CA"/>
    <n v="15"/>
    <n v="3"/>
    <x v="0"/>
    <n v="12.48"/>
    <s v="PEN"/>
    <n v="41.57"/>
    <s v="PEN"/>
    <n v="0"/>
    <s v="PEN"/>
    <n v="-7.3"/>
    <s v="PEN"/>
    <n v="0"/>
    <s v="PEN"/>
    <n v="7.22"/>
    <s v="PEN"/>
    <n v="5.83"/>
    <s v="PEN"/>
    <n v="34.270000000000003"/>
    <s v="PEN"/>
    <n v="14"/>
    <s v="PEN"/>
    <x v="3"/>
    <s v="09:37"/>
    <s v="297909-44723058----"/>
    <s v="PEM823"/>
    <x v="178"/>
    <x v="0"/>
    <x v="0"/>
    <s v="Contado"/>
    <n v="41.57"/>
    <s v=" "/>
    <n v="3"/>
    <s v=" "/>
    <x v="5"/>
    <n v="1"/>
    <n v="0.1"/>
  </r>
  <r>
    <s v="1006363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13"/>
    <s v="FERT"/>
    <s v="5454"/>
    <s v="YD13"/>
    <x v="1"/>
    <s v="UN"/>
    <s v="J"/>
    <s v="3242582811"/>
    <s v="ZPP3"/>
    <s v=""/>
    <s v=""/>
    <s v=""/>
    <s v="10063639"/>
    <s v="Holguin Aldave, Esther Yolanda"/>
    <s v="06"/>
    <s v="Ca. El Tunante 0369"/>
    <s v=""/>
    <s v="Palermo"/>
    <s v="TRUJILLO"/>
    <s v="TRUJILLO"/>
    <s v="00305"/>
    <s v="02"/>
    <s v=""/>
    <s v=""/>
    <s v=""/>
    <s v="0001"/>
    <s v="09-T492-00044195"/>
    <s v=""/>
    <x v="0"/>
    <n v="29.79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29"/>
    <s v="08:58"/>
    <s v="653665-44653665----"/>
    <s v="PEM824"/>
    <x v="179"/>
    <x v="0"/>
    <x v="0"/>
    <s v="Contado"/>
    <n v="31.78"/>
    <s v=" "/>
    <n v="2"/>
    <s v=" "/>
    <x v="5"/>
    <n v="1"/>
    <n v="0.4"/>
  </r>
  <r>
    <s v="1006363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13"/>
    <s v="FERT"/>
    <s v="11112"/>
    <s v="YD13"/>
    <x v="2"/>
    <s v="UN"/>
    <s v="J"/>
    <s v="3242582811"/>
    <s v="ZPP3"/>
    <s v=""/>
    <s v=""/>
    <s v=""/>
    <s v="10063639"/>
    <s v="Holguin Aldave, Esther Yolanda"/>
    <s v="06"/>
    <s v="Ca. El Tunante 0369"/>
    <s v=""/>
    <s v="Palermo"/>
    <s v="TRUJILLO"/>
    <s v="TRUJILLO"/>
    <s v="00306"/>
    <s v="02"/>
    <s v=""/>
    <s v=""/>
    <s v=""/>
    <s v="0001"/>
    <s v="09-T492-00044195"/>
    <s v=""/>
    <x v="0"/>
    <n v="29.7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9"/>
    <s v="08:58"/>
    <s v="653665-44653665----"/>
    <s v="PEM824"/>
    <x v="179"/>
    <x v="0"/>
    <x v="0"/>
    <s v="Contado"/>
    <n v="16.91"/>
    <s v=" "/>
    <n v="1"/>
    <s v=" "/>
    <x v="5"/>
    <n v="0"/>
    <s v=""/>
  </r>
  <r>
    <s v="1006363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13"/>
    <s v="FERT"/>
    <s v="11113"/>
    <s v="YD13"/>
    <x v="3"/>
    <s v="UN"/>
    <s v="J"/>
    <s v="3242582811"/>
    <s v="ZPP3"/>
    <s v=""/>
    <s v=""/>
    <s v=""/>
    <s v="10063639"/>
    <s v="Holguin Aldave, Esther Yolanda"/>
    <s v="06"/>
    <s v="Ca. El Tunante 0369"/>
    <s v=""/>
    <s v="Palermo"/>
    <s v="TRUJILLO"/>
    <s v="TRUJILLO"/>
    <s v="00306"/>
    <s v="02"/>
    <s v=""/>
    <s v=""/>
    <s v=""/>
    <s v="0001"/>
    <s v="09-T492-00044195"/>
    <s v=""/>
    <x v="0"/>
    <n v="29.79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9"/>
    <s v="08:58"/>
    <s v="653665-44653665----"/>
    <s v="PEM824"/>
    <x v="179"/>
    <x v="0"/>
    <x v="0"/>
    <s v="Contado"/>
    <n v="7.39"/>
    <s v=" "/>
    <n v="1"/>
    <s v=" "/>
    <x v="5"/>
    <n v="0"/>
    <s v=""/>
  </r>
  <r>
    <s v="10641542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23"/>
    <s v="FERT"/>
    <s v="11113"/>
    <s v="YD13"/>
    <x v="3"/>
    <s v="UN"/>
    <s v="J"/>
    <s v="3242584664"/>
    <s v="ZPP3"/>
    <s v=""/>
    <s v=""/>
    <s v=""/>
    <s v="10641542"/>
    <s v="Leyva Salazar, Roxana Elizabeth"/>
    <s v="06"/>
    <s v="Jr. V. A. Belaunde 1Er Piso 679 Int"/>
    <s v="1 Pi"/>
    <s v="Urb. Santo Dominguito"/>
    <s v="TRUJILLO"/>
    <s v="TRUJILLO"/>
    <s v="00306"/>
    <s v="02"/>
    <s v=""/>
    <s v=""/>
    <s v=""/>
    <s v="0001"/>
    <s v="09-T492-00044195"/>
    <s v=""/>
    <x v="0"/>
    <n v="29.79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10"/>
    <s v="09:53"/>
    <s v="---946277774-942403363-"/>
    <s v="PEM823"/>
    <x v="180"/>
    <x v="0"/>
    <x v="0"/>
    <s v="Contado"/>
    <n v="22.16"/>
    <s v=" "/>
    <n v="3"/>
    <s v=" "/>
    <x v="5"/>
    <n v="1"/>
    <n v="0.4"/>
  </r>
  <r>
    <s v="10641542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23"/>
    <s v="FERT"/>
    <s v="9314"/>
    <s v="YD13"/>
    <x v="10"/>
    <s v="UN"/>
    <s v="J"/>
    <s v="3242584664"/>
    <s v="ZPP3"/>
    <s v=""/>
    <s v=""/>
    <s v=""/>
    <s v="10641542"/>
    <s v="Leyva Salazar, Roxana Elizabeth"/>
    <s v="06"/>
    <s v="Jr. V. A. Belaunde 1Er Piso 679 Int"/>
    <s v="1 Pi"/>
    <s v="Urb. Santo Dominguito"/>
    <s v="TRUJILLO"/>
    <s v="TRUJILLO"/>
    <s v="00302"/>
    <s v="02"/>
    <s v=""/>
    <s v=""/>
    <s v=""/>
    <s v="0001"/>
    <s v="09-T492-00044195"/>
    <s v=""/>
    <x v="0"/>
    <n v="29.7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0"/>
    <s v="09:53"/>
    <s v="---946277774-942403363-"/>
    <s v="PEM823"/>
    <x v="180"/>
    <x v="0"/>
    <x v="0"/>
    <s v="Contado"/>
    <n v="7.24"/>
    <s v=" "/>
    <n v="1"/>
    <s v=" "/>
    <x v="5"/>
    <n v="0"/>
    <s v=""/>
  </r>
  <r>
    <s v="1219116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25"/>
    <s v="FERT"/>
    <s v="11112"/>
    <s v="YD13"/>
    <x v="2"/>
    <s v="UN"/>
    <s v="J"/>
    <s v="3242585385"/>
    <s v="ZPP3"/>
    <s v=""/>
    <s v=""/>
    <s v=""/>
    <s v="12191166"/>
    <s v="Olaya Zapata, Mariana Concepcion"/>
    <s v="06"/>
    <s v="Ca. Wilfredo Torres Ortega Mz S Lt1"/>
    <s v="6"/>
    <s v="Urb Miraflores"/>
    <s v="TRUJILLO"/>
    <s v="TRUJILLO"/>
    <s v="00306"/>
    <s v="02"/>
    <s v=""/>
    <s v=""/>
    <s v=""/>
    <s v="0001"/>
    <s v="09-T492-00044195"/>
    <s v=""/>
    <x v="0"/>
    <n v="29.79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8"/>
    <s v="08:12"/>
    <s v="44560307----982495532-"/>
    <s v="PEMD07"/>
    <x v="181"/>
    <x v="0"/>
    <x v="0"/>
    <s v="Contado"/>
    <n v="50.72"/>
    <s v=" "/>
    <n v="3"/>
    <s v=" "/>
    <x v="5"/>
    <n v="1"/>
    <n v="0.3"/>
  </r>
  <r>
    <s v="1171121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29"/>
    <s v="FERT"/>
    <s v="11112"/>
    <s v="YD13"/>
    <x v="2"/>
    <s v="UN"/>
    <s v="J"/>
    <s v="3242585991"/>
    <s v="ZPP3"/>
    <s v=""/>
    <s v=""/>
    <s v=""/>
    <s v="11711213"/>
    <s v="Bernuy Sifuentes, Juana"/>
    <s v="06"/>
    <s v="Ca. Baltazar Gavilan 669"/>
    <s v=""/>
    <s v=""/>
    <s v="TRUJILLO"/>
    <s v="TRUJILLO"/>
    <s v="00306"/>
    <s v="02"/>
    <s v=""/>
    <s v=""/>
    <s v=""/>
    <s v="0001"/>
    <s v="09-T492-00044195"/>
    <s v=""/>
    <x v="0"/>
    <n v="29.7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9"/>
    <s v="09:30"/>
    <s v="---948490872-948219068-"/>
    <s v="PEM823"/>
    <x v="182"/>
    <x v="0"/>
    <x v="0"/>
    <s v="Contado"/>
    <n v="16.91"/>
    <s v=" "/>
    <n v="1"/>
    <s v=" "/>
    <x v="5"/>
    <n v="1"/>
    <n v="0.2"/>
  </r>
  <r>
    <s v="1171121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29"/>
    <s v="FERT"/>
    <s v="11118"/>
    <s v="YD13"/>
    <x v="6"/>
    <s v="UN"/>
    <s v="J"/>
    <s v="3242585991"/>
    <s v="ZPP3"/>
    <s v=""/>
    <s v=""/>
    <s v=""/>
    <s v="11711213"/>
    <s v="Bernuy Sifuentes, Juana"/>
    <s v="06"/>
    <s v="Ca. Baltazar Gavilan 669"/>
    <s v=""/>
    <s v="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9"/>
    <s v="09:30"/>
    <s v="---948490872-948219068-"/>
    <s v="PEM823"/>
    <x v="182"/>
    <x v="0"/>
    <x v="0"/>
    <s v="Contado"/>
    <n v="13.86"/>
    <s v=" "/>
    <n v="1"/>
    <s v=" "/>
    <x v="5"/>
    <n v="0"/>
    <s v=""/>
  </r>
  <r>
    <s v="1171121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29"/>
    <s v="FERT"/>
    <s v="9314"/>
    <s v="YD13"/>
    <x v="10"/>
    <s v="UN"/>
    <s v="J"/>
    <s v="3242585991"/>
    <s v="ZPP3"/>
    <s v=""/>
    <s v=""/>
    <s v=""/>
    <s v="11711213"/>
    <s v="Bernuy Sifuentes, Juana"/>
    <s v="06"/>
    <s v="Ca. Baltazar Gavilan 669"/>
    <s v=""/>
    <s v=""/>
    <s v="TRUJILLO"/>
    <s v="TRUJILLO"/>
    <s v="00302"/>
    <s v="02"/>
    <s v=""/>
    <s v=""/>
    <s v=""/>
    <s v="0001"/>
    <s v="09-T492-00044195"/>
    <s v=""/>
    <x v="0"/>
    <n v="29.7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9"/>
    <s v="09:30"/>
    <s v="---948490872-948219068-"/>
    <s v="PEM823"/>
    <x v="182"/>
    <x v="0"/>
    <x v="0"/>
    <s v="Contado"/>
    <n v="7.24"/>
    <s v=" "/>
    <n v="1"/>
    <s v=" "/>
    <x v="5"/>
    <n v="0"/>
    <s v=""/>
  </r>
  <r>
    <s v="12491585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54"/>
    <s v="FERT"/>
    <s v="5454"/>
    <s v="YD13"/>
    <x v="1"/>
    <s v="UN"/>
    <s v="J"/>
    <s v="3242582973"/>
    <s v="ZPP3"/>
    <s v=""/>
    <s v=""/>
    <s v=""/>
    <s v="12491585"/>
    <s v="Miñano Oliva, Leonor"/>
    <s v="01"/>
    <s v="Av. La Unidad Sin Número"/>
    <s v="127"/>
    <s v="Mercado La Hermelinda"/>
    <s v="TRUJILLO"/>
    <s v="TRUJILLO"/>
    <s v="00305"/>
    <s v="02"/>
    <s v=""/>
    <s v=""/>
    <s v=""/>
    <s v="0001"/>
    <s v="09-T492-00044195"/>
    <s v=""/>
    <x v="0"/>
    <n v="29.79"/>
    <s v="KM"/>
    <n v="4"/>
    <s v="CA"/>
    <n v="6"/>
    <n v="4"/>
    <x v="0"/>
    <n v="11.9"/>
    <s v="PEN"/>
    <n v="63.56"/>
    <s v="PEN"/>
    <n v="0"/>
    <s v="PEN"/>
    <n v="-9.5299999999999994"/>
    <s v="PEN"/>
    <n v="0"/>
    <s v="PEN"/>
    <n v="9.73"/>
    <s v="PEN"/>
    <n v="0"/>
    <s v="PEN"/>
    <n v="54.03"/>
    <s v="PEN"/>
    <n v="11.01"/>
    <s v="PEN"/>
    <x v="20"/>
    <s v="07:20"/>
    <s v="---948979906--"/>
    <s v="PEM174"/>
    <x v="183"/>
    <x v="0"/>
    <x v="0"/>
    <s v="Contado"/>
    <n v="63.56"/>
    <s v=" "/>
    <n v="4"/>
    <s v=" "/>
    <x v="5"/>
    <n v="1"/>
    <n v="0.3"/>
  </r>
  <r>
    <s v="12491585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54"/>
    <s v="FERT"/>
    <s v="11113"/>
    <s v="YD13"/>
    <x v="3"/>
    <s v="UN"/>
    <s v="J"/>
    <s v="3242582973"/>
    <s v="ZPP3"/>
    <s v=""/>
    <s v=""/>
    <s v=""/>
    <s v="12491585"/>
    <s v="Miñano Oliva, Leonor"/>
    <s v="01"/>
    <s v="Av. La Unidad Sin Número"/>
    <s v="127"/>
    <s v="Mercado La Hermelinda"/>
    <s v="TRUJILLO"/>
    <s v="TRUJILLO"/>
    <s v="00306"/>
    <s v="02"/>
    <s v=""/>
    <s v=""/>
    <s v=""/>
    <s v="0001"/>
    <s v="09-T492-00044195"/>
    <s v=""/>
    <x v="0"/>
    <n v="29.79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0"/>
    <s v="07:20"/>
    <s v="---948979906--"/>
    <s v="PEM174"/>
    <x v="183"/>
    <x v="0"/>
    <x v="0"/>
    <s v="Contado"/>
    <n v="7.39"/>
    <s v=" "/>
    <n v="1"/>
    <s v=" "/>
    <x v="5"/>
    <n v="0"/>
    <s v=""/>
  </r>
  <r>
    <s v="10064452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59"/>
    <s v="FERT"/>
    <s v="4562"/>
    <s v="YD13"/>
    <x v="0"/>
    <s v="UN"/>
    <s v="J"/>
    <s v="3242583079"/>
    <s v="ZPP3"/>
    <s v=""/>
    <s v=""/>
    <s v=""/>
    <s v="10064452"/>
    <s v="Jara Flores, Esther"/>
    <s v="06"/>
    <s v="Ca. Teresa De Faning 1293 Mz N Lt 0"/>
    <s v="01"/>
    <s v="Los Jardines"/>
    <s v="TRUJILLO"/>
    <s v="TRUJILLO"/>
    <s v="00305"/>
    <s v="02"/>
    <s v=""/>
    <s v=""/>
    <s v=""/>
    <s v="0001"/>
    <s v="09-T492-00044195"/>
    <s v=""/>
    <x v="0"/>
    <n v="29.79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4"/>
    <s v="08:09"/>
    <s v="---949459660--"/>
    <s v="PEMD09"/>
    <x v="184"/>
    <x v="0"/>
    <x v="0"/>
    <s v="Contado"/>
    <n v="19.32"/>
    <s v=" "/>
    <n v="3"/>
    <s v=" "/>
    <x v="5"/>
    <n v="1"/>
    <n v="0.8"/>
  </r>
  <r>
    <s v="11474595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78"/>
    <s v="FERT"/>
    <s v="11112"/>
    <s v="YD13"/>
    <x v="2"/>
    <s v="UN"/>
    <s v="J"/>
    <s v="3242583562"/>
    <s v="ZPP3"/>
    <s v=""/>
    <s v=""/>
    <s v=""/>
    <s v="11474595"/>
    <s v="Inversiones Y Transportes Vanessa E"/>
    <s v="06"/>
    <s v="S/V Sec. Semirustica Manpuesto Mz E"/>
    <s v="2 Lt 9"/>
    <s v=""/>
    <s v="TRUJILLO"/>
    <s v="TRUJILLO"/>
    <s v="00306"/>
    <s v="02"/>
    <s v=""/>
    <s v=""/>
    <s v=""/>
    <s v="0001"/>
    <s v="09-T492-00044195"/>
    <s v=""/>
    <x v="0"/>
    <n v="29.79"/>
    <s v="KM"/>
    <n v="20"/>
    <s v="CA"/>
    <n v="4"/>
    <n v="20"/>
    <x v="0"/>
    <n v="84.96"/>
    <s v="PEN"/>
    <n v="338.12"/>
    <s v="PEN"/>
    <n v="0"/>
    <s v="PEN"/>
    <n v="0"/>
    <s v="PEN"/>
    <n v="0"/>
    <s v="PEN"/>
    <n v="71.209999999999994"/>
    <s v="PEN"/>
    <n v="57.48"/>
    <s v="PEN"/>
    <n v="338.12"/>
    <s v="PEN"/>
    <n v="138.03"/>
    <s v="PEN"/>
    <x v="19"/>
    <s v="07:54"/>
    <s v="--44217684-947482417-957444923-"/>
    <s v="PEM175"/>
    <x v="185"/>
    <x v="0"/>
    <x v="0"/>
    <s v="Contado"/>
    <n v="338.12"/>
    <s v=" "/>
    <n v="20"/>
    <s v=" "/>
    <x v="5"/>
    <n v="1"/>
    <n v="0"/>
  </r>
  <r>
    <s v="11474595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78"/>
    <s v="FERT"/>
    <s v="4562"/>
    <s v="YD13"/>
    <x v="0"/>
    <s v="UN"/>
    <s v="J"/>
    <s v="3242583562"/>
    <s v="ZPP3"/>
    <s v=""/>
    <s v=""/>
    <s v=""/>
    <s v="11474595"/>
    <s v="Inversiones Y Transportes Vanessa E"/>
    <s v="06"/>
    <s v="S/V Sec. Semirustica Manpuesto Mz E"/>
    <s v="2 Lt 9"/>
    <s v=""/>
    <s v="TRUJILLO"/>
    <s v="TRUJILLO"/>
    <s v="00305"/>
    <s v="02"/>
    <s v=""/>
    <s v=""/>
    <s v=""/>
    <s v="0001"/>
    <s v="09-T492-00044195"/>
    <s v=""/>
    <x v="0"/>
    <n v="29.79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9"/>
    <s v="07:54"/>
    <s v="--44217684-947482417-957444923-"/>
    <s v="PEM175"/>
    <x v="185"/>
    <x v="0"/>
    <x v="0"/>
    <s v="Contado"/>
    <n v="19.32"/>
    <s v=" "/>
    <n v="3"/>
    <s v=" "/>
    <x v="5"/>
    <n v="0"/>
    <s v=""/>
  </r>
  <r>
    <s v="11474595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78"/>
    <s v="FERT"/>
    <s v="11112"/>
    <s v="YZ13"/>
    <x v="2"/>
    <s v="UN"/>
    <s v="J"/>
    <s v="3242583562"/>
    <s v="ZPP3"/>
    <s v=""/>
    <s v=""/>
    <s v=""/>
    <s v="11474595"/>
    <s v="Inversiones Y Transportes Vanessa E"/>
    <s v="06"/>
    <s v="S/V Sec. Semirustica Manpuesto Mz E"/>
    <s v="2 Lt 9"/>
    <s v=""/>
    <s v="TRUJILLO"/>
    <s v="TRUJILLO"/>
    <s v="00306"/>
    <s v="02"/>
    <s v="E5"/>
    <s v=""/>
    <s v=""/>
    <s v="0001"/>
    <s v="09-T492-00044195"/>
    <s v="Cond. de Venta: Carg"/>
    <x v="0"/>
    <n v="29.79"/>
    <s v="KM"/>
    <n v="20"/>
    <s v="UN"/>
    <n v="4"/>
    <n v="20"/>
    <x v="1"/>
    <n v="21.24"/>
    <s v="PEN"/>
    <n v="84.53"/>
    <s v="PEN"/>
    <n v="0"/>
    <s v="PEN"/>
    <n v="0"/>
    <s v="PEN"/>
    <n v="0"/>
    <s v="PEN"/>
    <n v="0"/>
    <s v="PEN"/>
    <n v="0"/>
    <s v="PEN"/>
    <n v="0"/>
    <s v="PEN"/>
    <n v="0"/>
    <s v="PEN"/>
    <x v="19"/>
    <s v="07:54"/>
    <s v="--44217684-947482417-957444923-"/>
    <s v="PEM175"/>
    <x v="185"/>
    <x v="0"/>
    <x v="1"/>
    <s v="Contado"/>
    <n v="84.53"/>
    <s v=" "/>
    <s v=""/>
    <n v="20"/>
    <x v="5"/>
    <n v="0"/>
    <s v=""/>
  </r>
  <r>
    <s v="1097569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81"/>
    <s v="FERT"/>
    <s v="11112"/>
    <s v="YD13"/>
    <x v="2"/>
    <s v="UN"/>
    <s v="J"/>
    <s v="3242583651"/>
    <s v="ZPP3"/>
    <s v=""/>
    <s v=""/>
    <s v=""/>
    <s v="10975690"/>
    <s v="Negocios J &amp; M Hermanos S.A.C."/>
    <s v="06"/>
    <s v="S/V Sec. Semirustica Mampuesto Mz E"/>
    <s v="2 Lt 9"/>
    <s v="Semi Rustica Mampuesto"/>
    <s v="TRUJILLO"/>
    <s v="TRUJILLO"/>
    <s v="00306"/>
    <s v="02"/>
    <s v=""/>
    <s v=""/>
    <s v=""/>
    <s v="0001"/>
    <s v="09-T492-00044195"/>
    <s v=""/>
    <x v="0"/>
    <n v="29.79"/>
    <s v="KM"/>
    <n v="180"/>
    <s v="CA"/>
    <n v="4"/>
    <n v="180"/>
    <x v="0"/>
    <n v="764.64"/>
    <s v="PEN"/>
    <n v="3043.08"/>
    <s v="PEN"/>
    <n v="0"/>
    <s v="PEN"/>
    <n v="0"/>
    <s v="PEN"/>
    <n v="0"/>
    <s v="PEN"/>
    <n v="640.87"/>
    <s v="PEN"/>
    <n v="517.32000000000005"/>
    <s v="PEN"/>
    <n v="3043.08"/>
    <s v="PEN"/>
    <n v="1242.22"/>
    <s v="PEN"/>
    <x v="15"/>
    <s v="07:27"/>
    <s v="---949449192-949371480-"/>
    <s v="PEM814"/>
    <x v="186"/>
    <x v="0"/>
    <x v="0"/>
    <s v="Contado"/>
    <n v="3043.08"/>
    <s v=" "/>
    <n v="180"/>
    <s v=" "/>
    <x v="5"/>
    <n v="1"/>
    <n v="0.5"/>
  </r>
  <r>
    <s v="1097569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81"/>
    <s v="FERT"/>
    <s v="11112"/>
    <s v="YZ13"/>
    <x v="2"/>
    <s v="UN"/>
    <s v="J"/>
    <s v="3242583651"/>
    <s v="ZPP3"/>
    <s v=""/>
    <s v=""/>
    <s v=""/>
    <s v="10975690"/>
    <s v="Negocios J &amp; M Hermanos S.A.C."/>
    <s v="06"/>
    <s v="S/V Sec. Semirustica Mampuesto Mz E"/>
    <s v="2 Lt 9"/>
    <s v="Semi Rustica Mampuesto"/>
    <s v="TRUJILLO"/>
    <s v="TRUJILLO"/>
    <s v="00306"/>
    <s v="02"/>
    <s v="E5"/>
    <s v=""/>
    <s v=""/>
    <s v="0001"/>
    <s v="09-T492-00044195"/>
    <s v="Cond. de Venta: Carg"/>
    <x v="0"/>
    <n v="29.79"/>
    <s v="KM"/>
    <n v="180"/>
    <s v="UN"/>
    <n v="4"/>
    <n v="180"/>
    <x v="1"/>
    <n v="191.16"/>
    <s v="PEN"/>
    <n v="760.77"/>
    <s v="PEN"/>
    <n v="0"/>
    <s v="PEN"/>
    <n v="0"/>
    <s v="PEN"/>
    <n v="0"/>
    <s v="PEN"/>
    <n v="0"/>
    <s v="PEN"/>
    <n v="0"/>
    <s v="PEN"/>
    <n v="0"/>
    <s v="PEN"/>
    <n v="0"/>
    <s v="PEN"/>
    <x v="15"/>
    <s v="07:27"/>
    <s v="---949449192-949371480-"/>
    <s v="PEM814"/>
    <x v="186"/>
    <x v="0"/>
    <x v="1"/>
    <s v="Contado"/>
    <n v="760.77"/>
    <s v=" "/>
    <s v=""/>
    <n v="180"/>
    <x v="5"/>
    <n v="0"/>
    <s v=""/>
  </r>
  <r>
    <s v="1136815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98"/>
    <s v="FERT"/>
    <s v="4562"/>
    <s v="YD13"/>
    <x v="0"/>
    <s v="UN"/>
    <s v="J"/>
    <s v="3242583833"/>
    <s v="ZPP3"/>
    <s v=""/>
    <s v=""/>
    <s v=""/>
    <s v="11368150"/>
    <s v="Rubio Ruiz, Lidia"/>
    <s v="06"/>
    <s v="Ca. Francisco Sandoval 153"/>
    <s v=""/>
    <s v="Urb. Palermo"/>
    <s v="TRUJILLO"/>
    <s v="TRUJILLO"/>
    <s v="00305"/>
    <s v="02"/>
    <s v=""/>
    <s v=""/>
    <s v=""/>
    <s v="0001"/>
    <s v="09-T492-00044195"/>
    <s v=""/>
    <x v="0"/>
    <n v="29.79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4"/>
    <s v="09:12"/>
    <s v="---948886416--"/>
    <s v="PEM824"/>
    <x v="187"/>
    <x v="0"/>
    <x v="0"/>
    <s v="Contado"/>
    <n v="19.32"/>
    <s v=" "/>
    <n v="3"/>
    <s v=" "/>
    <x v="5"/>
    <n v="1"/>
    <n v="0.1"/>
  </r>
  <r>
    <s v="1136815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98"/>
    <s v="FERT"/>
    <s v="9314"/>
    <s v="YD13"/>
    <x v="10"/>
    <s v="UN"/>
    <s v="J"/>
    <s v="3242583833"/>
    <s v="ZPP3"/>
    <s v=""/>
    <s v=""/>
    <s v=""/>
    <s v="11368150"/>
    <s v="Rubio Ruiz, Lidia"/>
    <s v="06"/>
    <s v="Ca. Francisco Sandoval 153"/>
    <s v=""/>
    <s v="Urb. Palermo"/>
    <s v="TRUJILLO"/>
    <s v="TRUJILLO"/>
    <s v="00302"/>
    <s v="02"/>
    <s v=""/>
    <s v=""/>
    <s v=""/>
    <s v="0001"/>
    <s v="09-T492-00044195"/>
    <s v=""/>
    <x v="0"/>
    <n v="29.7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4"/>
    <s v="09:12"/>
    <s v="---948886416--"/>
    <s v="PEM824"/>
    <x v="187"/>
    <x v="0"/>
    <x v="0"/>
    <s v="Contado"/>
    <n v="7.24"/>
    <s v=" "/>
    <n v="1"/>
    <s v=" "/>
    <x v="5"/>
    <n v="0"/>
    <s v=""/>
  </r>
  <r>
    <s v="11368150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0998"/>
    <s v="FERT"/>
    <s v="11112"/>
    <s v="YD13"/>
    <x v="2"/>
    <s v="UN"/>
    <s v="J"/>
    <s v="3242583833"/>
    <s v="ZPP3"/>
    <s v=""/>
    <s v=""/>
    <s v=""/>
    <s v="11368150"/>
    <s v="Rubio Ruiz, Lidia"/>
    <s v="06"/>
    <s v="Ca. Francisco Sandoval 153"/>
    <s v=""/>
    <s v="Urb. Palermo"/>
    <s v="TRUJILLO"/>
    <s v="TRUJILLO"/>
    <s v="00306"/>
    <s v="02"/>
    <s v=""/>
    <s v=""/>
    <s v=""/>
    <s v="0001"/>
    <s v="09-T492-00044195"/>
    <s v=""/>
    <x v="0"/>
    <n v="29.7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4"/>
    <s v="09:12"/>
    <s v="---948886416--"/>
    <s v="PEM824"/>
    <x v="187"/>
    <x v="0"/>
    <x v="0"/>
    <s v="Contado"/>
    <n v="16.91"/>
    <s v=" "/>
    <n v="1"/>
    <s v=" "/>
    <x v="5"/>
    <n v="0"/>
    <s v=""/>
  </r>
  <r>
    <s v="1118210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21"/>
    <s v="FERT"/>
    <s v="11114"/>
    <s v="YD13"/>
    <x v="9"/>
    <s v="UN"/>
    <s v="J"/>
    <s v="3242584495"/>
    <s v="ZPP3"/>
    <s v=""/>
    <s v=""/>
    <s v=""/>
    <s v="11182106"/>
    <s v="Rodriguez Huaman, Yakelin Yolanda"/>
    <s v="01"/>
    <s v="Jr. Grau Mz 0B Lt 11"/>
    <s v=""/>
    <s v="Urbanizacion Santa Teresa De Avila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3"/>
    <s v="08:03"/>
    <s v="-44214535--948539789--"/>
    <s v="PEMD09"/>
    <x v="188"/>
    <x v="0"/>
    <x v="0"/>
    <s v="Contado"/>
    <n v="9.24"/>
    <s v=" "/>
    <n v="1"/>
    <s v=" "/>
    <x v="5"/>
    <n v="1"/>
    <n v="0.8"/>
  </r>
  <r>
    <s v="1118210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21"/>
    <s v="FERT"/>
    <s v="4562"/>
    <s v="YD13"/>
    <x v="0"/>
    <s v="UN"/>
    <s v="J"/>
    <s v="3242584495"/>
    <s v="ZPP3"/>
    <s v=""/>
    <s v=""/>
    <s v=""/>
    <s v="11182106"/>
    <s v="Rodriguez Huaman, Yakelin Yolanda"/>
    <s v="01"/>
    <s v="Jr. Grau Mz 0B Lt 11"/>
    <s v=""/>
    <s v="Urbanizacion Santa Teresa De Avila"/>
    <s v="TRUJILLO"/>
    <s v="TRUJILLO"/>
    <s v="00305"/>
    <s v="02"/>
    <s v=""/>
    <s v=""/>
    <s v=""/>
    <s v="0001"/>
    <s v="09-T492-00044195"/>
    <s v=""/>
    <x v="0"/>
    <n v="29.79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23"/>
    <s v="08:03"/>
    <s v="-44214535--948539789--"/>
    <s v="PEMD09"/>
    <x v="188"/>
    <x v="0"/>
    <x v="0"/>
    <s v="Contado"/>
    <n v="6.44"/>
    <s v=" "/>
    <n v="1"/>
    <s v=" "/>
    <x v="5"/>
    <n v="0"/>
    <s v=""/>
  </r>
  <r>
    <s v="1118210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21"/>
    <s v="FERT"/>
    <s v="11118"/>
    <s v="YD13"/>
    <x v="6"/>
    <s v="UN"/>
    <s v="J"/>
    <s v="3242584495"/>
    <s v="ZPP3"/>
    <s v=""/>
    <s v=""/>
    <s v=""/>
    <s v="11182106"/>
    <s v="Rodriguez Huaman, Yakelin Yolanda"/>
    <s v="01"/>
    <s v="Jr. Grau Mz 0B Lt 11"/>
    <s v=""/>
    <s v="Urbanizacion Santa Teresa De Avila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3"/>
    <s v="08:03"/>
    <s v="-44214535--948539789--"/>
    <s v="PEMD09"/>
    <x v="188"/>
    <x v="0"/>
    <x v="0"/>
    <s v="Contado"/>
    <n v="13.86"/>
    <s v=" "/>
    <n v="1"/>
    <s v=" "/>
    <x v="5"/>
    <n v="0"/>
    <s v=""/>
  </r>
  <r>
    <s v="1139922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25"/>
    <s v="FERT"/>
    <s v="4963"/>
    <s v="YD13"/>
    <x v="7"/>
    <s v="UN"/>
    <s v="J"/>
    <s v="3242584559"/>
    <s v="ZPP3"/>
    <s v=""/>
    <s v=""/>
    <s v=""/>
    <s v="11399226"/>
    <s v="Linares Cruzado, Cyntia Paola"/>
    <s v="06"/>
    <s v="Ca. Guzman Barron 658 Int 2"/>
    <s v=""/>
    <s v="Urb. Santo Dominguito"/>
    <s v="TRUJILLO"/>
    <s v="TRUJILLO"/>
    <s v="00305"/>
    <s v="02"/>
    <s v=""/>
    <s v=""/>
    <s v=""/>
    <s v="0001"/>
    <s v="09-T492-00044195"/>
    <s v=""/>
    <x v="0"/>
    <n v="29.79"/>
    <s v="KM"/>
    <n v="1"/>
    <s v="CA"/>
    <n v="15"/>
    <n v="1"/>
    <x v="0"/>
    <n v="3.28"/>
    <s v="PEN"/>
    <n v="16.100000000000001"/>
    <s v="PEN"/>
    <n v="0"/>
    <s v="PEN"/>
    <n v="-3.54"/>
    <s v="PEN"/>
    <n v="0"/>
    <s v="PEN"/>
    <n v="2.2599999999999998"/>
    <s v="PEN"/>
    <n v="0"/>
    <s v="PEN"/>
    <n v="12.56"/>
    <s v="PEN"/>
    <n v="2.56"/>
    <s v="PEN"/>
    <x v="6"/>
    <s v="09:46"/>
    <s v="---937240332-970286642-"/>
    <s v="PEM823"/>
    <x v="189"/>
    <x v="0"/>
    <x v="0"/>
    <s v="Contado"/>
    <n v="16.100000000000001"/>
    <s v=" "/>
    <n v="1"/>
    <s v=" "/>
    <x v="5"/>
    <n v="1"/>
    <n v="0.3"/>
  </r>
  <r>
    <s v="1139922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25"/>
    <s v="FERT"/>
    <s v="4961"/>
    <s v="YD13"/>
    <x v="8"/>
    <s v="UN"/>
    <s v="J"/>
    <s v="3242584559"/>
    <s v="ZPP3"/>
    <s v=""/>
    <s v=""/>
    <s v=""/>
    <s v="11399226"/>
    <s v="Linares Cruzado, Cyntia Paola"/>
    <s v="06"/>
    <s v="Ca. Guzman Barron 658 Int 2"/>
    <s v=""/>
    <s v="Urb. Santo Dominguito"/>
    <s v="TRUJILLO"/>
    <s v="TRUJILLO"/>
    <s v="00305"/>
    <s v="02"/>
    <s v=""/>
    <s v=""/>
    <s v=""/>
    <s v="0001"/>
    <s v="09-T492-00044195"/>
    <s v=""/>
    <x v="0"/>
    <n v="29.79"/>
    <s v="KM"/>
    <n v="1"/>
    <s v="CA"/>
    <n v="15"/>
    <n v="1"/>
    <x v="0"/>
    <n v="3.23"/>
    <s v="PEN"/>
    <n v="16.100000000000001"/>
    <s v="PEN"/>
    <n v="0"/>
    <s v="PEN"/>
    <n v="-3.54"/>
    <s v="PEN"/>
    <n v="0"/>
    <s v="PEN"/>
    <n v="2.2599999999999998"/>
    <s v="PEN"/>
    <n v="0"/>
    <s v="PEN"/>
    <n v="12.56"/>
    <s v="PEN"/>
    <n v="2.56"/>
    <s v="PEN"/>
    <x v="6"/>
    <s v="09:46"/>
    <s v="---937240332-970286642-"/>
    <s v="PEM823"/>
    <x v="189"/>
    <x v="0"/>
    <x v="0"/>
    <s v="Contado"/>
    <n v="16.100000000000001"/>
    <s v=" "/>
    <n v="1"/>
    <s v=" "/>
    <x v="5"/>
    <n v="0"/>
    <s v=""/>
  </r>
  <r>
    <s v="1139922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25"/>
    <s v="FERT"/>
    <s v="11112"/>
    <s v="YD13"/>
    <x v="2"/>
    <s v="UN"/>
    <s v="J"/>
    <s v="3242584559"/>
    <s v="ZPP3"/>
    <s v=""/>
    <s v=""/>
    <s v=""/>
    <s v="11399226"/>
    <s v="Linares Cruzado, Cyntia Paola"/>
    <s v="06"/>
    <s v="Ca. Guzman Barron 658 Int 2"/>
    <s v=""/>
    <s v="Urb. Santo Dominguito"/>
    <s v="TRUJILLO"/>
    <s v="TRUJILLO"/>
    <s v="00306"/>
    <s v="02"/>
    <s v=""/>
    <s v=""/>
    <s v=""/>
    <s v="0001"/>
    <s v="09-T492-00044195"/>
    <s v=""/>
    <x v="0"/>
    <n v="29.79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6"/>
    <s v="09:46"/>
    <s v="---937240332-970286642-"/>
    <s v="PEM823"/>
    <x v="189"/>
    <x v="0"/>
    <x v="0"/>
    <s v="Contado"/>
    <n v="33.81"/>
    <s v=" "/>
    <n v="2"/>
    <s v=" "/>
    <x v="5"/>
    <n v="0"/>
    <s v=""/>
  </r>
  <r>
    <s v="1139922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25"/>
    <s v="FERT"/>
    <s v="11113"/>
    <s v="YD13"/>
    <x v="3"/>
    <s v="UN"/>
    <s v="J"/>
    <s v="3242584559"/>
    <s v="ZPP3"/>
    <s v=""/>
    <s v=""/>
    <s v=""/>
    <s v="11399226"/>
    <s v="Linares Cruzado, Cyntia Paola"/>
    <s v="06"/>
    <s v="Ca. Guzman Barron 658 Int 2"/>
    <s v=""/>
    <s v="Urb. Santo Dominguito"/>
    <s v="TRUJILLO"/>
    <s v="TRUJILLO"/>
    <s v="00306"/>
    <s v="02"/>
    <s v=""/>
    <s v=""/>
    <s v=""/>
    <s v="0001"/>
    <s v="09-T492-00044195"/>
    <s v=""/>
    <x v="0"/>
    <n v="29.79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6"/>
    <s v="09:46"/>
    <s v="---937240332-970286642-"/>
    <s v="PEM823"/>
    <x v="189"/>
    <x v="0"/>
    <x v="0"/>
    <s v="Contado"/>
    <n v="7.39"/>
    <s v=" "/>
    <n v="1"/>
    <s v=" "/>
    <x v="5"/>
    <n v="0"/>
    <s v=""/>
  </r>
  <r>
    <s v="1139922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25"/>
    <s v="FERT"/>
    <s v="12464"/>
    <s v="YD13"/>
    <x v="13"/>
    <s v="UN"/>
    <s v="J"/>
    <s v="3242584559"/>
    <s v="ZPP3"/>
    <s v=""/>
    <s v=""/>
    <s v=""/>
    <s v="11399226"/>
    <s v="Linares Cruzado, Cyntia Paola"/>
    <s v="06"/>
    <s v="Ca. Guzman Barron 658 Int 2"/>
    <s v=""/>
    <s v="Urb. Santo Dominguito"/>
    <s v="TRUJILLO"/>
    <s v="TRUJILLO"/>
    <s v="00306"/>
    <s v="02"/>
    <s v=""/>
    <s v=""/>
    <s v=""/>
    <s v="0001"/>
    <s v="09-T492-00044195"/>
    <s v=""/>
    <x v="0"/>
    <n v="29.79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6"/>
    <s v="09:46"/>
    <s v="---937240332-970286642-"/>
    <s v="PEM823"/>
    <x v="189"/>
    <x v="0"/>
    <x v="0"/>
    <s v="Contado"/>
    <n v="5.54"/>
    <s v=" "/>
    <n v="1"/>
    <s v=" "/>
    <x v="5"/>
    <n v="0"/>
    <s v=""/>
  </r>
  <r>
    <s v="1139922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25"/>
    <s v="FERT"/>
    <s v="9314"/>
    <s v="YD13"/>
    <x v="10"/>
    <s v="UN"/>
    <s v="J"/>
    <s v="3242584559"/>
    <s v="ZPP3"/>
    <s v=""/>
    <s v=""/>
    <s v=""/>
    <s v="11399226"/>
    <s v="Linares Cruzado, Cyntia Paola"/>
    <s v="06"/>
    <s v="Ca. Guzman Barron 658 Int 2"/>
    <s v=""/>
    <s v="Urb. Santo Dominguito"/>
    <s v="TRUJILLO"/>
    <s v="TRUJILLO"/>
    <s v="00302"/>
    <s v="02"/>
    <s v=""/>
    <s v=""/>
    <s v=""/>
    <s v="0001"/>
    <s v="09-T492-00044195"/>
    <s v=""/>
    <x v="0"/>
    <n v="29.7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6"/>
    <s v="09:46"/>
    <s v="---937240332-970286642-"/>
    <s v="PEM823"/>
    <x v="189"/>
    <x v="0"/>
    <x v="0"/>
    <s v="Contado"/>
    <n v="7.24"/>
    <s v=" "/>
    <n v="1"/>
    <s v=" "/>
    <x v="5"/>
    <n v="0"/>
    <s v=""/>
  </r>
  <r>
    <s v="1139922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25"/>
    <s v="FERT"/>
    <s v="9313"/>
    <s v="YD13"/>
    <x v="11"/>
    <s v="UN"/>
    <s v="J"/>
    <s v="3242584559"/>
    <s v="ZPP3"/>
    <s v=""/>
    <s v=""/>
    <s v=""/>
    <s v="11399226"/>
    <s v="Linares Cruzado, Cyntia Paola"/>
    <s v="06"/>
    <s v="Ca. Guzman Barron 658 Int 2"/>
    <s v=""/>
    <s v="Urb. Santo Dominguito"/>
    <s v="TRUJILLO"/>
    <s v="TRUJILLO"/>
    <s v="00302"/>
    <s v="02"/>
    <s v=""/>
    <s v=""/>
    <s v=""/>
    <s v="0001"/>
    <s v="09-T492-00044195"/>
    <s v=""/>
    <x v="0"/>
    <n v="29.79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6"/>
    <s v="09:46"/>
    <s v="---937240332-970286642-"/>
    <s v="PEM823"/>
    <x v="189"/>
    <x v="0"/>
    <x v="0"/>
    <s v="Contado"/>
    <n v="10.87"/>
    <s v=" "/>
    <n v="1"/>
    <s v=" "/>
    <x v="5"/>
    <n v="0"/>
    <s v=""/>
  </r>
  <r>
    <s v="10054287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27"/>
    <s v="FERT"/>
    <s v="4562"/>
    <s v="YD13"/>
    <x v="0"/>
    <s v="UN"/>
    <s v="J"/>
    <s v="3242584672"/>
    <s v="ZPP3"/>
    <s v=""/>
    <s v=""/>
    <s v=""/>
    <s v="10054287"/>
    <s v="Soplin Vda. De Lau, Delfina"/>
    <s v="06"/>
    <s v="Ca. Francisco Xandoval 0197"/>
    <s v=""/>
    <s v="Palermo"/>
    <s v="TRUJILLO"/>
    <s v="TRUJILLO"/>
    <s v="00305"/>
    <s v="02"/>
    <s v=""/>
    <s v=""/>
    <s v=""/>
    <s v="0001"/>
    <s v="09-T492-00044195"/>
    <s v=""/>
    <x v="0"/>
    <n v="29.79"/>
    <s v="KM"/>
    <n v="5"/>
    <s v="CA"/>
    <n v="1"/>
    <n v="5"/>
    <x v="0"/>
    <n v="14.41"/>
    <s v="PEN"/>
    <n v="32.21"/>
    <s v="PEN"/>
    <n v="0"/>
    <s v="PEN"/>
    <n v="0"/>
    <s v="PEN"/>
    <n v="0"/>
    <s v="PEN"/>
    <n v="5.8"/>
    <s v="PEN"/>
    <n v="0"/>
    <s v="PEN"/>
    <n v="32.21"/>
    <s v="PEN"/>
    <n v="6.56"/>
    <s v="PEN"/>
    <x v="16"/>
    <s v="09:02"/>
    <s v="44299545-299545----"/>
    <s v="PEM824"/>
    <x v="190"/>
    <x v="0"/>
    <x v="0"/>
    <s v="Contado"/>
    <n v="32.21"/>
    <s v=" "/>
    <n v="5"/>
    <s v=" "/>
    <x v="5"/>
    <n v="1"/>
    <n v="0.2"/>
  </r>
  <r>
    <s v="1108866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34"/>
    <s v="FERT"/>
    <s v="4961"/>
    <s v="YD13"/>
    <x v="8"/>
    <s v="UN"/>
    <s v="J"/>
    <s v="3242584716"/>
    <s v="ZPP3"/>
    <s v=""/>
    <s v=""/>
    <s v=""/>
    <s v="11088669"/>
    <s v="Cajan Del Castillo, Michael Erick B"/>
    <s v="06"/>
    <s v="Ca. Ignacio Merino 758"/>
    <s v=""/>
    <s v="Urb. Palermo"/>
    <s v="TRUJILLO"/>
    <s v="TRUJILLO"/>
    <s v="00305"/>
    <s v="02"/>
    <s v=""/>
    <s v=""/>
    <s v=""/>
    <s v="0001"/>
    <s v="09-T492-00044195"/>
    <s v=""/>
    <x v="0"/>
    <n v="29.79"/>
    <s v="KM"/>
    <n v="1"/>
    <s v="CA"/>
    <n v="15"/>
    <n v="1"/>
    <x v="0"/>
    <n v="3.23"/>
    <s v="PEN"/>
    <n v="16.100000000000001"/>
    <s v="PEN"/>
    <n v="0"/>
    <s v="PEN"/>
    <n v="-3.54"/>
    <s v="PEN"/>
    <n v="0"/>
    <s v="PEN"/>
    <n v="2.2599999999999998"/>
    <s v="PEN"/>
    <n v="0"/>
    <s v="PEN"/>
    <n v="12.56"/>
    <s v="PEN"/>
    <n v="2.56"/>
    <s v="PEN"/>
    <x v="5"/>
    <s v="09:20"/>
    <s v="44429485----983098472-"/>
    <s v="PEM823"/>
    <x v="191"/>
    <x v="0"/>
    <x v="0"/>
    <s v="Contado"/>
    <n v="16.100000000000001"/>
    <s v=" "/>
    <n v="1"/>
    <s v=" "/>
    <x v="5"/>
    <n v="1"/>
    <n v="0.4"/>
  </r>
  <r>
    <s v="1108866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34"/>
    <s v="FERT"/>
    <s v="4963"/>
    <s v="YD13"/>
    <x v="7"/>
    <s v="UN"/>
    <s v="J"/>
    <s v="3242584716"/>
    <s v="ZPP3"/>
    <s v=""/>
    <s v=""/>
    <s v=""/>
    <s v="11088669"/>
    <s v="Cajan Del Castillo, Michael Erick B"/>
    <s v="06"/>
    <s v="Ca. Ignacio Merino 758"/>
    <s v=""/>
    <s v="Urb. Palermo"/>
    <s v="TRUJILLO"/>
    <s v="TRUJILLO"/>
    <s v="00305"/>
    <s v="02"/>
    <s v=""/>
    <s v=""/>
    <s v=""/>
    <s v="0001"/>
    <s v="09-T492-00044195"/>
    <s v=""/>
    <x v="0"/>
    <n v="29.79"/>
    <s v="KM"/>
    <n v="1"/>
    <s v="CA"/>
    <n v="15"/>
    <n v="1"/>
    <x v="0"/>
    <n v="3.28"/>
    <s v="PEN"/>
    <n v="16.100000000000001"/>
    <s v="PEN"/>
    <n v="0"/>
    <s v="PEN"/>
    <n v="-3.54"/>
    <s v="PEN"/>
    <n v="0"/>
    <s v="PEN"/>
    <n v="2.2599999999999998"/>
    <s v="PEN"/>
    <n v="0"/>
    <s v="PEN"/>
    <n v="12.56"/>
    <s v="PEN"/>
    <n v="2.56"/>
    <s v="PEN"/>
    <x v="5"/>
    <s v="09:20"/>
    <s v="44429485----983098472-"/>
    <s v="PEM823"/>
    <x v="191"/>
    <x v="0"/>
    <x v="0"/>
    <s v="Contado"/>
    <n v="16.100000000000001"/>
    <s v=" "/>
    <n v="1"/>
    <s v=" "/>
    <x v="5"/>
    <n v="0"/>
    <s v=""/>
  </r>
  <r>
    <s v="1108866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34"/>
    <s v="FERT"/>
    <s v="5454"/>
    <s v="YD13"/>
    <x v="1"/>
    <s v="UN"/>
    <s v="J"/>
    <s v="3242584716"/>
    <s v="ZPP3"/>
    <s v=""/>
    <s v=""/>
    <s v=""/>
    <s v="11088669"/>
    <s v="Cajan Del Castillo, Michael Erick B"/>
    <s v="06"/>
    <s v="Ca. Ignacio Merino 758"/>
    <s v=""/>
    <s v="Urb. Palermo"/>
    <s v="TRUJILLO"/>
    <s v="TRUJILLO"/>
    <s v="00305"/>
    <s v="02"/>
    <s v=""/>
    <s v=""/>
    <s v=""/>
    <s v="0001"/>
    <s v="09-T492-00044195"/>
    <s v=""/>
    <x v="0"/>
    <n v="29.79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5"/>
    <s v="09:20"/>
    <s v="44429485----983098472-"/>
    <s v="PEM823"/>
    <x v="191"/>
    <x v="0"/>
    <x v="0"/>
    <s v="Contado"/>
    <n v="15.89"/>
    <s v=" "/>
    <n v="1"/>
    <s v=" "/>
    <x v="5"/>
    <n v="0"/>
    <s v=""/>
  </r>
  <r>
    <s v="1157637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42"/>
    <s v="FERT"/>
    <s v="11118"/>
    <s v="YD13"/>
    <x v="6"/>
    <s v="UN"/>
    <s v="J"/>
    <s v="3242584865"/>
    <s v="ZPP3"/>
    <s v=""/>
    <s v=""/>
    <s v=""/>
    <s v="11576376"/>
    <s v="Mantilla Juarez, Delia Yaqueline"/>
    <s v="01"/>
    <s v="Av. Pucara Mz A Lt 273"/>
    <s v=""/>
    <s v="Mercado El Progreso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3"/>
    <s v="07:16"/>
    <s v="---950446702-937354593-"/>
    <s v="PEMD09"/>
    <x v="192"/>
    <x v="0"/>
    <x v="0"/>
    <s v="Contado"/>
    <n v="13.86"/>
    <s v=" "/>
    <n v="1"/>
    <s v=" "/>
    <x v="5"/>
    <n v="1"/>
    <n v="6.3"/>
  </r>
  <r>
    <s v="1157637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42"/>
    <s v="FERT"/>
    <s v="11114"/>
    <s v="YD13"/>
    <x v="9"/>
    <s v="UN"/>
    <s v="J"/>
    <s v="3242584865"/>
    <s v="ZPP3"/>
    <s v=""/>
    <s v=""/>
    <s v=""/>
    <s v="11576376"/>
    <s v="Mantilla Juarez, Delia Yaqueline"/>
    <s v="01"/>
    <s v="Av. Pucara Mz A Lt 273"/>
    <s v=""/>
    <s v="Mercado El Progreso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3"/>
    <s v="07:16"/>
    <s v="---950446702-937354593-"/>
    <s v="PEMD09"/>
    <x v="192"/>
    <x v="0"/>
    <x v="0"/>
    <s v="Contado"/>
    <n v="9.24"/>
    <s v=" "/>
    <n v="1"/>
    <s v=" "/>
    <x v="5"/>
    <n v="0"/>
    <s v=""/>
  </r>
  <r>
    <s v="1157637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042"/>
    <s v="FERT"/>
    <s v="11112"/>
    <s v="YD13"/>
    <x v="2"/>
    <s v="UN"/>
    <s v="J"/>
    <s v="3242584865"/>
    <s v="ZPP3"/>
    <s v=""/>
    <s v=""/>
    <s v=""/>
    <s v="11576376"/>
    <s v="Mantilla Juarez, Delia Yaqueline"/>
    <s v="01"/>
    <s v="Av. Pucara Mz A Lt 273"/>
    <s v=""/>
    <s v="Mercado El Progreso"/>
    <s v="TRUJILLO"/>
    <s v="TRUJILLO"/>
    <s v="00306"/>
    <s v="02"/>
    <s v=""/>
    <s v=""/>
    <s v=""/>
    <s v="0001"/>
    <s v="09-T492-00044195"/>
    <s v=""/>
    <x v="0"/>
    <n v="29.7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3"/>
    <s v="07:16"/>
    <s v="---950446702-937354593-"/>
    <s v="PEMD09"/>
    <x v="192"/>
    <x v="0"/>
    <x v="0"/>
    <s v="Contado"/>
    <n v="16.91"/>
    <s v=" "/>
    <n v="1"/>
    <s v=" "/>
    <x v="5"/>
    <n v="0"/>
    <s v=""/>
  </r>
  <r>
    <s v="10055095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33"/>
    <s v="FERT"/>
    <s v="9313"/>
    <s v="YD13"/>
    <x v="11"/>
    <s v="UN"/>
    <s v="J"/>
    <s v="3242585630"/>
    <s v="ZPP3"/>
    <s v=""/>
    <s v=""/>
    <s v=""/>
    <s v="10055095"/>
    <s v="Diaz De Zevallos, Rafaela"/>
    <s v="06"/>
    <s v="Prolong. Huallaga 0306"/>
    <s v=""/>
    <s v="Palermo"/>
    <s v="TRUJILLO"/>
    <s v="TRUJILLO"/>
    <s v="00302"/>
    <s v="02"/>
    <s v=""/>
    <s v=""/>
    <s v=""/>
    <s v="0001"/>
    <s v="09-T492-00044195"/>
    <s v=""/>
    <x v="0"/>
    <n v="29.79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28"/>
    <s v="08:50"/>
    <s v="44203456-203456----"/>
    <s v="PEM824"/>
    <x v="193"/>
    <x v="0"/>
    <x v="0"/>
    <s v="Contado"/>
    <n v="10.87"/>
    <s v=" "/>
    <n v="1"/>
    <s v=" "/>
    <x v="5"/>
    <n v="1"/>
    <n v="0.8"/>
  </r>
  <r>
    <s v="10055095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33"/>
    <s v="FERT"/>
    <s v="11118"/>
    <s v="YD13"/>
    <x v="6"/>
    <s v="UN"/>
    <s v="J"/>
    <s v="3242585630"/>
    <s v="ZPP3"/>
    <s v=""/>
    <s v=""/>
    <s v=""/>
    <s v="10055095"/>
    <s v="Diaz De Zevallos, Rafaela"/>
    <s v="06"/>
    <s v="Prolong. Huallaga 0306"/>
    <s v=""/>
    <s v="Palermo"/>
    <s v="TRUJILLO"/>
    <s v="TRUJILLO"/>
    <s v="00306"/>
    <s v="02"/>
    <s v=""/>
    <s v=""/>
    <s v=""/>
    <s v="0001"/>
    <s v="09-T492-00044195"/>
    <s v=""/>
    <x v="0"/>
    <n v="29.7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8"/>
    <s v="08:50"/>
    <s v="44203456-203456----"/>
    <s v="PEM824"/>
    <x v="193"/>
    <x v="0"/>
    <x v="0"/>
    <s v="Contado"/>
    <n v="13.86"/>
    <s v=" "/>
    <n v="1"/>
    <s v=" "/>
    <x v="5"/>
    <n v="0"/>
    <s v=""/>
  </r>
  <r>
    <s v="10055095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33"/>
    <s v="FERT"/>
    <s v="4961"/>
    <s v="YD13"/>
    <x v="8"/>
    <s v="UN"/>
    <s v="J"/>
    <s v="3242585630"/>
    <s v="ZPP3"/>
    <s v=""/>
    <s v=""/>
    <s v=""/>
    <s v="10055095"/>
    <s v="Diaz De Zevallos, Rafaela"/>
    <s v="06"/>
    <s v="Prolong. Huallaga 0306"/>
    <s v=""/>
    <s v="Palermo"/>
    <s v="TRUJILLO"/>
    <s v="TRUJILLO"/>
    <s v="00305"/>
    <s v="02"/>
    <s v=""/>
    <s v=""/>
    <s v=""/>
    <s v="0001"/>
    <s v="09-T492-00044195"/>
    <s v=""/>
    <x v="0"/>
    <n v="29.79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8"/>
    <s v="08:50"/>
    <s v="44203456-203456----"/>
    <s v="PEM824"/>
    <x v="193"/>
    <x v="0"/>
    <x v="0"/>
    <s v="Contado"/>
    <n v="16.100000000000001"/>
    <s v=" "/>
    <n v="1"/>
    <s v=" "/>
    <x v="5"/>
    <n v="0"/>
    <s v=""/>
  </r>
  <r>
    <s v="10059241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36"/>
    <s v="FERT"/>
    <s v="11118"/>
    <s v="YD13"/>
    <x v="6"/>
    <s v="UN"/>
    <s v="J"/>
    <s v="3242585644"/>
    <s v="ZPP3"/>
    <s v=""/>
    <s v=""/>
    <s v=""/>
    <s v="10059241"/>
    <s v="Alva Neyra, Milagritos Del Carmen"/>
    <s v="06"/>
    <s v="Ca. Hermilio Valdizan 1310"/>
    <s v=""/>
    <s v="Los Jardines"/>
    <s v="TRUJILLO"/>
    <s v="TRUJILLO"/>
    <s v="00306"/>
    <s v="02"/>
    <s v=""/>
    <s v=""/>
    <s v=""/>
    <s v="0001"/>
    <s v="09-T492-00044195"/>
    <s v=""/>
    <x v="0"/>
    <n v="29.79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5"/>
    <s v="08:16"/>
    <s v="221705-44221705----"/>
    <s v="PEMD09"/>
    <x v="194"/>
    <x v="0"/>
    <x v="0"/>
    <s v="Contado"/>
    <n v="27.71"/>
    <s v=" "/>
    <n v="2"/>
    <s v=" "/>
    <x v="5"/>
    <n v="1"/>
    <n v="0.4"/>
  </r>
  <r>
    <s v="10059241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36"/>
    <s v="FERT"/>
    <s v="4963"/>
    <s v="YD13"/>
    <x v="7"/>
    <s v="UN"/>
    <s v="J"/>
    <s v="3242585644"/>
    <s v="ZPP3"/>
    <s v=""/>
    <s v=""/>
    <s v=""/>
    <s v="10059241"/>
    <s v="Alva Neyra, Milagritos Del Carmen"/>
    <s v="06"/>
    <s v="Ca. Hermilio Valdizan 1310"/>
    <s v=""/>
    <s v="Los Jardines"/>
    <s v="TRUJILLO"/>
    <s v="TRUJILLO"/>
    <s v="00305"/>
    <s v="02"/>
    <s v=""/>
    <s v=""/>
    <s v=""/>
    <s v="0001"/>
    <s v="09-T492-00044195"/>
    <s v=""/>
    <x v="0"/>
    <n v="29.79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5"/>
    <s v="08:16"/>
    <s v="221705-44221705----"/>
    <s v="PEMD09"/>
    <x v="194"/>
    <x v="0"/>
    <x v="0"/>
    <s v="Contado"/>
    <n v="16.100000000000001"/>
    <s v=" "/>
    <n v="1"/>
    <s v=" "/>
    <x v="5"/>
    <n v="0"/>
    <s v=""/>
  </r>
  <r>
    <s v="1176833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38"/>
    <s v="FERT"/>
    <s v="11114"/>
    <s v="YD13"/>
    <x v="9"/>
    <s v="UN"/>
    <s v="J"/>
    <s v="3242585655"/>
    <s v="ZPP3"/>
    <s v=""/>
    <s v=""/>
    <s v=""/>
    <s v="11768336"/>
    <s v="Vallejos Mogollon De Cubas, Rosa Es"/>
    <s v="06"/>
    <s v="Ca. Arequipa 304"/>
    <s v=""/>
    <s v=""/>
    <s v="TRUJILLO"/>
    <s v="TRUJILLO"/>
    <s v="00306"/>
    <s v="02"/>
    <s v=""/>
    <s v=""/>
    <s v=""/>
    <s v="0001"/>
    <s v="09-T492-00044195"/>
    <s v=""/>
    <x v="0"/>
    <n v="29.79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27"/>
    <s v="08:54"/>
    <s v="---996272525--"/>
    <s v="PEMD07"/>
    <x v="195"/>
    <x v="0"/>
    <x v="0"/>
    <s v="Contado"/>
    <n v="18.47"/>
    <s v=" "/>
    <n v="2"/>
    <s v=" "/>
    <x v="5"/>
    <n v="1"/>
    <n v="0.2"/>
  </r>
  <r>
    <s v="11768336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38"/>
    <s v="FERT"/>
    <s v="4562"/>
    <s v="YD13"/>
    <x v="0"/>
    <s v="UN"/>
    <s v="J"/>
    <s v="3242585655"/>
    <s v="ZPP3"/>
    <s v=""/>
    <s v=""/>
    <s v=""/>
    <s v="11768336"/>
    <s v="Vallejos Mogollon De Cubas, Rosa Es"/>
    <s v="06"/>
    <s v="Ca. Arequipa 304"/>
    <s v=""/>
    <s v=""/>
    <s v="TRUJILLO"/>
    <s v="TRUJILLO"/>
    <s v="00305"/>
    <s v="02"/>
    <s v=""/>
    <s v=""/>
    <s v=""/>
    <s v="0001"/>
    <s v="09-T492-00044195"/>
    <s v=""/>
    <x v="0"/>
    <n v="29.79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27"/>
    <s v="08:54"/>
    <s v="---996272525--"/>
    <s v="PEMD07"/>
    <x v="195"/>
    <x v="0"/>
    <x v="0"/>
    <s v="Contado"/>
    <n v="6.44"/>
    <s v=" "/>
    <n v="1"/>
    <s v=" "/>
    <x v="5"/>
    <n v="0"/>
    <s v=""/>
  </r>
  <r>
    <s v="1158957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58"/>
    <s v="FERT"/>
    <s v="9314"/>
    <s v="YD13"/>
    <x v="10"/>
    <s v="UN"/>
    <s v="J"/>
    <s v="3242585747"/>
    <s v="ZPP3"/>
    <s v=""/>
    <s v=""/>
    <s v=""/>
    <s v="11589573"/>
    <s v="Varas Rodriguez, Margarita Ymelda"/>
    <s v="06"/>
    <s v="Ca. Mariano Cornejo 123"/>
    <s v=""/>
    <s v="Urb. Santa Rosalia"/>
    <s v="TRUJILLO"/>
    <s v="TRUJILLO"/>
    <s v="00302"/>
    <s v="02"/>
    <s v=""/>
    <s v=""/>
    <s v=""/>
    <s v="0001"/>
    <s v="09-T492-00044195"/>
    <s v=""/>
    <x v="0"/>
    <n v="29.7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0"/>
    <s v="09:43"/>
    <s v="---977549731-971655787-"/>
    <s v="PEMD08"/>
    <x v="196"/>
    <x v="0"/>
    <x v="0"/>
    <s v="Contado"/>
    <n v="7.24"/>
    <s v=" "/>
    <n v="1"/>
    <s v=" "/>
    <x v="5"/>
    <n v="1"/>
    <n v="0.6"/>
  </r>
  <r>
    <s v="1158957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58"/>
    <s v="FERT"/>
    <s v="11113"/>
    <s v="YD13"/>
    <x v="3"/>
    <s v="UN"/>
    <s v="J"/>
    <s v="3242585747"/>
    <s v="ZPP3"/>
    <s v=""/>
    <s v=""/>
    <s v=""/>
    <s v="11589573"/>
    <s v="Varas Rodriguez, Margarita Ymelda"/>
    <s v="06"/>
    <s v="Ca. Mariano Cornejo 123"/>
    <s v=""/>
    <s v="Urb. Santa Rosalia"/>
    <s v="TRUJILLO"/>
    <s v="TRUJILLO"/>
    <s v="00306"/>
    <s v="02"/>
    <s v=""/>
    <s v=""/>
    <s v=""/>
    <s v="0001"/>
    <s v="09-T492-00044195"/>
    <s v=""/>
    <x v="0"/>
    <n v="29.79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0"/>
    <s v="09:43"/>
    <s v="---977549731-971655787-"/>
    <s v="PEMD08"/>
    <x v="196"/>
    <x v="0"/>
    <x v="0"/>
    <s v="Contado"/>
    <n v="7.39"/>
    <s v=" "/>
    <n v="1"/>
    <s v=" "/>
    <x v="5"/>
    <n v="0"/>
    <s v=""/>
  </r>
  <r>
    <s v="11589573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58"/>
    <s v="FERT"/>
    <s v="9313"/>
    <s v="YD13"/>
    <x v="11"/>
    <s v="UN"/>
    <s v="J"/>
    <s v="3242585747"/>
    <s v="ZPP3"/>
    <s v=""/>
    <s v=""/>
    <s v=""/>
    <s v="11589573"/>
    <s v="Varas Rodriguez, Margarita Ymelda"/>
    <s v="06"/>
    <s v="Ca. Mariano Cornejo 123"/>
    <s v=""/>
    <s v="Urb. Santa Rosalia"/>
    <s v="TRUJILLO"/>
    <s v="TRUJILLO"/>
    <s v="00302"/>
    <s v="02"/>
    <s v=""/>
    <s v=""/>
    <s v=""/>
    <s v="0001"/>
    <s v="09-T492-00044195"/>
    <s v=""/>
    <x v="0"/>
    <n v="29.79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0"/>
    <s v="09:43"/>
    <s v="---977549731-971655787-"/>
    <s v="PEMD08"/>
    <x v="196"/>
    <x v="0"/>
    <x v="0"/>
    <s v="Contado"/>
    <n v="10.87"/>
    <s v=" "/>
    <n v="1"/>
    <s v=" "/>
    <x v="5"/>
    <n v="0"/>
    <s v=""/>
  </r>
  <r>
    <s v="1211794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85"/>
    <s v="FERT"/>
    <s v="11113"/>
    <s v="YD13"/>
    <x v="3"/>
    <s v="UN"/>
    <s v="J"/>
    <s v="3242585916"/>
    <s v="ZPP3"/>
    <s v=""/>
    <s v=""/>
    <s v=""/>
    <s v="12117949"/>
    <s v="Figueroa Velasquez, Gladis Esmelda"/>
    <s v="06"/>
    <s v="Av. Cesar Vallejo 730"/>
    <s v=""/>
    <s v="Trujillo"/>
    <s v="TRUJILLO"/>
    <s v="TRUJILLO"/>
    <s v="00306"/>
    <s v="02"/>
    <s v=""/>
    <s v=""/>
    <s v=""/>
    <s v="0001"/>
    <s v="09-T492-00044195"/>
    <s v=""/>
    <x v="0"/>
    <n v="29.79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8"/>
    <s v="09:15"/>
    <s v="---991208720-980654701-"/>
    <s v="PEM824"/>
    <x v="197"/>
    <x v="0"/>
    <x v="0"/>
    <s v="Contado"/>
    <n v="22.16"/>
    <s v=" "/>
    <n v="3"/>
    <s v=" "/>
    <x v="5"/>
    <n v="1"/>
    <n v="0.4"/>
  </r>
  <r>
    <s v="1211794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85"/>
    <s v="FERT"/>
    <s v="11112"/>
    <s v="YD13"/>
    <x v="2"/>
    <s v="UN"/>
    <s v="J"/>
    <s v="3242585916"/>
    <s v="ZPP3"/>
    <s v=""/>
    <s v=""/>
    <s v=""/>
    <s v="12117949"/>
    <s v="Figueroa Velasquez, Gladis Esmelda"/>
    <s v="06"/>
    <s v="Av. Cesar Vallejo 730"/>
    <s v=""/>
    <s v="Trujillo"/>
    <s v="TRUJILLO"/>
    <s v="TRUJILLO"/>
    <s v="00306"/>
    <s v="02"/>
    <s v=""/>
    <s v=""/>
    <s v=""/>
    <s v="0001"/>
    <s v="09-T492-00044195"/>
    <s v=""/>
    <x v="0"/>
    <n v="29.79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8"/>
    <s v="09:15"/>
    <s v="---991208720-980654701-"/>
    <s v="PEM824"/>
    <x v="197"/>
    <x v="0"/>
    <x v="0"/>
    <s v="Contado"/>
    <n v="50.72"/>
    <s v=" "/>
    <n v="3"/>
    <s v=" "/>
    <x v="5"/>
    <n v="0"/>
    <s v=""/>
  </r>
  <r>
    <s v="12117949"/>
    <s v="3401642336"/>
    <s v="ZDBE"/>
    <s v="BK49"/>
    <x v="5"/>
    <x v="0"/>
    <x v="5"/>
    <s v="1"/>
    <s v="463859"/>
    <x v="1"/>
    <s v="6015532"/>
    <s v="6002456"/>
    <s v="PED7O-864"/>
    <s v="6015532"/>
    <s v="Jaime Silva, Juan Jose Arturo"/>
    <s v="8"/>
    <s v="4092051185"/>
    <s v="FERT"/>
    <s v="5454"/>
    <s v="YD13"/>
    <x v="1"/>
    <s v="UN"/>
    <s v="J"/>
    <s v="3242585916"/>
    <s v="ZPP3"/>
    <s v=""/>
    <s v=""/>
    <s v=""/>
    <s v="12117949"/>
    <s v="Figueroa Velasquez, Gladis Esmelda"/>
    <s v="06"/>
    <s v="Av. Cesar Vallejo 730"/>
    <s v=""/>
    <s v="Trujillo"/>
    <s v="TRUJILLO"/>
    <s v="TRUJILLO"/>
    <s v="00305"/>
    <s v="02"/>
    <s v=""/>
    <s v=""/>
    <s v=""/>
    <s v="0001"/>
    <s v="09-T492-00044195"/>
    <s v=""/>
    <x v="0"/>
    <n v="29.79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8"/>
    <s v="09:15"/>
    <s v="---991208720-980654701-"/>
    <s v="PEM824"/>
    <x v="197"/>
    <x v="0"/>
    <x v="0"/>
    <s v="Contado"/>
    <n v="31.78"/>
    <s v=" "/>
    <n v="2"/>
    <s v=" "/>
    <x v="5"/>
    <n v="0"/>
    <s v=""/>
  </r>
  <r>
    <s v="1006654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683"/>
    <s v="FERT"/>
    <s v="2960"/>
    <s v="YD13"/>
    <x v="15"/>
    <s v="UN"/>
    <s v="J"/>
    <s v="3242571482"/>
    <s v="ZPP3"/>
    <s v="B2BPE001478206"/>
    <s v=""/>
    <s v=""/>
    <s v="10066545"/>
    <s v="Vargas Valera, Erlita Del Pilar"/>
    <s v="06"/>
    <s v="Urb. Miguel Grau Mz J Lote 12"/>
    <s v="lll Etapa"/>
    <s v="Casa Grande"/>
    <s v="ASCOPE"/>
    <s v="ASCOPE"/>
    <s v="00306"/>
    <s v="02"/>
    <s v=""/>
    <s v=""/>
    <s v=""/>
    <s v="0001"/>
    <s v="09-T492-00044188"/>
    <s v=""/>
    <x v="0"/>
    <n v="89.33"/>
    <s v="KM"/>
    <n v="1"/>
    <s v="CA"/>
    <n v="4"/>
    <n v="1"/>
    <x v="0"/>
    <n v="5.2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27"/>
    <s v="09:03"/>
    <s v="-44433879--948986785--"/>
    <s v="PEM114"/>
    <x v="198"/>
    <x v="0"/>
    <x v="0"/>
    <s v="Contado"/>
    <n v="14.78"/>
    <s v=" "/>
    <n v="1"/>
    <s v=" "/>
    <x v="6"/>
    <n v="1"/>
    <n v="0.2"/>
  </r>
  <r>
    <s v="1006654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683"/>
    <s v="FERT"/>
    <s v="4962"/>
    <s v="YD13"/>
    <x v="12"/>
    <s v="UN"/>
    <s v="J"/>
    <s v="3242571482"/>
    <s v="ZPP3"/>
    <s v="B2BPE001478206"/>
    <s v=""/>
    <s v=""/>
    <s v="10066545"/>
    <s v="Vargas Valera, Erlita Del Pilar"/>
    <s v="06"/>
    <s v="Urb. Miguel Grau Mz J Lote 12"/>
    <s v="lll Etapa"/>
    <s v="Casa Grande"/>
    <s v="ASCOPE"/>
    <s v="ASCOPE"/>
    <s v="00305"/>
    <s v="02"/>
    <s v=""/>
    <s v=""/>
    <s v=""/>
    <s v="0001"/>
    <s v="09-T492-00044188"/>
    <s v=""/>
    <x v="0"/>
    <n v="89.33"/>
    <s v="KM"/>
    <n v="1"/>
    <s v="CA"/>
    <n v="15"/>
    <n v="1"/>
    <x v="0"/>
    <n v="2.93"/>
    <s v="PEN"/>
    <n v="10.17"/>
    <s v="PEN"/>
    <n v="0"/>
    <s v="PEN"/>
    <n v="-1.02"/>
    <s v="PEN"/>
    <n v="0"/>
    <s v="PEN"/>
    <n v="1.65"/>
    <s v="PEN"/>
    <n v="0"/>
    <s v="PEN"/>
    <n v="9.15"/>
    <s v="PEN"/>
    <n v="1.87"/>
    <s v="PEN"/>
    <x v="27"/>
    <s v="09:03"/>
    <s v="-44433879--948986785--"/>
    <s v="PEM114"/>
    <x v="198"/>
    <x v="0"/>
    <x v="0"/>
    <s v="Contado"/>
    <n v="10.17"/>
    <s v=" "/>
    <n v="1"/>
    <s v=" "/>
    <x v="6"/>
    <n v="0"/>
    <s v=""/>
  </r>
  <r>
    <s v="1006654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683"/>
    <s v="FERT"/>
    <s v="5454"/>
    <s v="YD13"/>
    <x v="1"/>
    <s v="UN"/>
    <s v="J"/>
    <s v="3242571482"/>
    <s v="ZPP3"/>
    <s v="B2BPE001478206"/>
    <s v=""/>
    <s v=""/>
    <s v="10066545"/>
    <s v="Vargas Valera, Erlita Del Pilar"/>
    <s v="06"/>
    <s v="Urb. Miguel Grau Mz J Lote 12"/>
    <s v="lll Etapa"/>
    <s v="Casa Grande"/>
    <s v="ASCOPE"/>
    <s v="ASCOPE"/>
    <s v="00305"/>
    <s v="02"/>
    <s v=""/>
    <s v=""/>
    <s v=""/>
    <s v="0001"/>
    <s v="09-T492-00044188"/>
    <s v=""/>
    <x v="0"/>
    <n v="89.33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27"/>
    <s v="09:03"/>
    <s v="-44433879--948986785--"/>
    <s v="PEM114"/>
    <x v="198"/>
    <x v="0"/>
    <x v="0"/>
    <s v="Contado"/>
    <n v="47.67"/>
    <s v=" "/>
    <n v="3"/>
    <s v=" "/>
    <x v="6"/>
    <n v="0"/>
    <s v=""/>
  </r>
  <r>
    <s v="1006654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683"/>
    <s v="FERT"/>
    <s v="8758"/>
    <s v="YZ13"/>
    <x v="4"/>
    <s v="UN"/>
    <s v="J"/>
    <s v="3242571482"/>
    <s v="ZPP3"/>
    <s v="B2BPE001478206"/>
    <s v=""/>
    <s v=""/>
    <s v="10066545"/>
    <s v="Vargas Valera, Erlita Del Pilar"/>
    <s v="06"/>
    <s v="Urb. Miguel Grau Mz J Lote 12"/>
    <s v="lll Etapa"/>
    <s v="Casa Grande"/>
    <s v="ASCOPE"/>
    <s v="ASCOPE"/>
    <s v="00306"/>
    <s v="02"/>
    <s v="E5"/>
    <s v=""/>
    <s v=""/>
    <s v="0001"/>
    <s v="09-T492-00044188"/>
    <s v="Cond. de Venta: Carg"/>
    <x v="0"/>
    <n v="89.3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7"/>
    <s v="09:03"/>
    <s v="-44433879--948986785--"/>
    <s v="PEM114"/>
    <x v="198"/>
    <x v="0"/>
    <x v="1"/>
    <s v="Contado"/>
    <n v="0.62"/>
    <s v=" "/>
    <s v=""/>
    <n v="1"/>
    <x v="6"/>
    <n v="0"/>
    <s v=""/>
  </r>
  <r>
    <s v="10059783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685"/>
    <s v="FERT"/>
    <s v="11114"/>
    <s v="YD13"/>
    <x v="9"/>
    <s v="UN"/>
    <s v="J"/>
    <s v="3242571878"/>
    <s v="ZPP3"/>
    <s v=""/>
    <s v=""/>
    <s v=""/>
    <s v="10059783"/>
    <s v="Cavero Avila, Marisol Previteria"/>
    <s v="06"/>
    <s v="Urb. Miguel Grau 1 Etapa Mzn B Lote"/>
    <s v="005"/>
    <s v="Casa Grande"/>
    <s v="CASA GRANDE"/>
    <s v="ASCOPE"/>
    <s v="00306"/>
    <s v="02"/>
    <s v=""/>
    <s v=""/>
    <s v=""/>
    <s v="0001"/>
    <s v="09-T492-00044188"/>
    <s v=""/>
    <x v="0"/>
    <n v="89.33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14"/>
    <s v="08:24"/>
    <s v="443029----955669666-"/>
    <s v="PEMC96"/>
    <x v="199"/>
    <x v="0"/>
    <x v="0"/>
    <s v="Contado"/>
    <n v="18.47"/>
    <s v=" "/>
    <n v="2"/>
    <s v=" "/>
    <x v="6"/>
    <n v="1"/>
    <n v="0.2"/>
  </r>
  <r>
    <s v="10059783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685"/>
    <s v="FERT"/>
    <s v="11118"/>
    <s v="YD13"/>
    <x v="6"/>
    <s v="UN"/>
    <s v="J"/>
    <s v="3242571878"/>
    <s v="ZPP3"/>
    <s v=""/>
    <s v=""/>
    <s v=""/>
    <s v="10059783"/>
    <s v="Cavero Avila, Marisol Previteria"/>
    <s v="06"/>
    <s v="Urb. Miguel Grau 1 Etapa Mzn B Lote"/>
    <s v="005"/>
    <s v="Casa Grande"/>
    <s v="CASA GRANDE"/>
    <s v="ASCOPE"/>
    <s v="00306"/>
    <s v="02"/>
    <s v=""/>
    <s v=""/>
    <s v=""/>
    <s v="0001"/>
    <s v="09-T492-00044188"/>
    <s v=""/>
    <x v="0"/>
    <n v="89.3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4"/>
    <s v="08:24"/>
    <s v="443029----955669666-"/>
    <s v="PEMC96"/>
    <x v="199"/>
    <x v="0"/>
    <x v="0"/>
    <s v="Contado"/>
    <n v="27.71"/>
    <s v=" "/>
    <n v="2"/>
    <s v=" "/>
    <x v="6"/>
    <n v="0"/>
    <s v=""/>
  </r>
  <r>
    <s v="1006444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19"/>
    <s v="FERT"/>
    <s v="11114"/>
    <s v="YD13"/>
    <x v="9"/>
    <s v="UN"/>
    <s v="J"/>
    <s v="3242572937"/>
    <s v="ZPP3"/>
    <s v=""/>
    <s v=""/>
    <s v=""/>
    <s v="10064445"/>
    <s v="Tello De Garcia, Matilde"/>
    <s v="06"/>
    <s v="Ca. Baltazar Paredes 0164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5"/>
    <s v="CA"/>
    <n v="15"/>
    <n v="5"/>
    <x v="0"/>
    <n v="16.2"/>
    <s v="PEN"/>
    <n v="46.18"/>
    <s v="PEN"/>
    <n v="0"/>
    <s v="PEN"/>
    <n v="-10.81"/>
    <s v="PEN"/>
    <n v="0"/>
    <s v="PEN"/>
    <n v="7.45"/>
    <s v="PEN"/>
    <n v="6.01"/>
    <s v="PEN"/>
    <n v="35.369999999999997"/>
    <s v="PEN"/>
    <n v="14.44"/>
    <s v="PEN"/>
    <x v="5"/>
    <s v="09:30"/>
    <s v="634798-44634798----"/>
    <s v="PEMC96"/>
    <x v="200"/>
    <x v="0"/>
    <x v="0"/>
    <s v="Contado"/>
    <n v="46.18"/>
    <s v=" "/>
    <n v="5"/>
    <s v=" "/>
    <x v="6"/>
    <n v="1"/>
    <n v="0.1"/>
  </r>
  <r>
    <s v="1006444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19"/>
    <s v="FERT"/>
    <s v="5454"/>
    <s v="YD13"/>
    <x v="1"/>
    <s v="UN"/>
    <s v="J"/>
    <s v="3242572937"/>
    <s v="ZPP3"/>
    <s v=""/>
    <s v=""/>
    <s v=""/>
    <s v="10064445"/>
    <s v="Tello De Garcia, Matilde"/>
    <s v="06"/>
    <s v="Ca. Baltazar Paredes 0164"/>
    <s v=""/>
    <s v="Casa Grande"/>
    <s v="CASA GRANDE"/>
    <s v="ASCOPE"/>
    <s v="00305"/>
    <s v="02"/>
    <s v=""/>
    <s v=""/>
    <s v=""/>
    <s v="0001"/>
    <s v="09-T492-00044188"/>
    <s v=""/>
    <x v="0"/>
    <n v="89.33"/>
    <s v="KM"/>
    <n v="5"/>
    <s v="CA"/>
    <n v="6"/>
    <n v="5"/>
    <x v="0"/>
    <n v="14.87"/>
    <s v="PEN"/>
    <n v="79.45"/>
    <s v="PEN"/>
    <n v="0"/>
    <s v="PEN"/>
    <n v="-15.89"/>
    <s v="PEN"/>
    <n v="0"/>
    <s v="PEN"/>
    <n v="11.44"/>
    <s v="PEN"/>
    <n v="0"/>
    <s v="PEN"/>
    <n v="63.56"/>
    <s v="PEN"/>
    <n v="12.94"/>
    <s v="PEN"/>
    <x v="5"/>
    <s v="09:30"/>
    <s v="634798-44634798----"/>
    <s v="PEMC96"/>
    <x v="200"/>
    <x v="0"/>
    <x v="0"/>
    <s v="Contado"/>
    <n v="79.45"/>
    <s v=" "/>
    <n v="5"/>
    <s v=" "/>
    <x v="6"/>
    <n v="0"/>
    <s v=""/>
  </r>
  <r>
    <s v="1006444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19"/>
    <s v="FERT"/>
    <s v="11112"/>
    <s v="YD13"/>
    <x v="2"/>
    <s v="UN"/>
    <s v="J"/>
    <s v="3242572937"/>
    <s v="ZPP3"/>
    <s v=""/>
    <s v=""/>
    <s v=""/>
    <s v="10064445"/>
    <s v="Tello De Garcia, Matilde"/>
    <s v="06"/>
    <s v="Ca. Baltazar Paredes 0164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5"/>
    <s v="09:30"/>
    <s v="634798-44634798----"/>
    <s v="PEMC96"/>
    <x v="200"/>
    <x v="0"/>
    <x v="0"/>
    <s v="Contado"/>
    <n v="33.81"/>
    <s v=" "/>
    <n v="2"/>
    <s v=" "/>
    <x v="6"/>
    <n v="0"/>
    <s v=""/>
  </r>
  <r>
    <s v="1160935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20"/>
    <s v="FERT"/>
    <s v="4562"/>
    <s v="YD13"/>
    <x v="0"/>
    <s v="UN"/>
    <s v="J"/>
    <s v="3242572943"/>
    <s v="ZPP3"/>
    <s v=""/>
    <s v=""/>
    <s v=""/>
    <s v="11609355"/>
    <s v="Cosanatan Chunga, Jose Nicanor"/>
    <s v="06"/>
    <s v="Ca. Urubamba 62"/>
    <s v=""/>
    <s v=""/>
    <s v="CASA GRANDE"/>
    <s v="ASCOPE"/>
    <s v="00305"/>
    <s v="02"/>
    <s v=""/>
    <s v=""/>
    <s v=""/>
    <s v="0001"/>
    <s v="09-T492-00044188"/>
    <s v=""/>
    <x v="0"/>
    <n v="89.33"/>
    <s v="KM"/>
    <n v="20"/>
    <s v="CA"/>
    <n v="1"/>
    <n v="20"/>
    <x v="0"/>
    <n v="57.66"/>
    <s v="PEN"/>
    <n v="128.82"/>
    <s v="PEN"/>
    <n v="0"/>
    <s v="PEN"/>
    <n v="0"/>
    <s v="PEN"/>
    <n v="0"/>
    <s v="PEN"/>
    <n v="23.19"/>
    <s v="PEN"/>
    <n v="0"/>
    <s v="PEN"/>
    <n v="128.82"/>
    <s v="PEN"/>
    <n v="26.23"/>
    <s v="PEN"/>
    <x v="9"/>
    <s v="09:43"/>
    <s v="443383-44443383----988959036"/>
    <s v="PEMC96"/>
    <x v="201"/>
    <x v="0"/>
    <x v="0"/>
    <s v="Contado"/>
    <n v="128.82"/>
    <s v=" "/>
    <n v="20"/>
    <s v=" "/>
    <x v="6"/>
    <n v="1"/>
    <n v="0.4"/>
  </r>
  <r>
    <s v="1160935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20"/>
    <s v="FERT"/>
    <s v="11113"/>
    <s v="YD13"/>
    <x v="3"/>
    <s v="UN"/>
    <s v="J"/>
    <s v="3242572943"/>
    <s v="ZPP3"/>
    <s v=""/>
    <s v=""/>
    <s v=""/>
    <s v="11609355"/>
    <s v="Cosanatan Chunga, Jose Nicanor"/>
    <s v="06"/>
    <s v="Ca. Urubamba 62"/>
    <s v=""/>
    <s v=""/>
    <s v="CASA GRANDE"/>
    <s v="ASCOPE"/>
    <s v="00306"/>
    <s v="02"/>
    <s v=""/>
    <s v=""/>
    <s v=""/>
    <s v="0001"/>
    <s v="09-T492-00044188"/>
    <s v=""/>
    <x v="0"/>
    <n v="89.33"/>
    <s v="KM"/>
    <n v="5"/>
    <s v="CA"/>
    <n v="6"/>
    <n v="5"/>
    <x v="0"/>
    <n v="15.48"/>
    <s v="PEN"/>
    <n v="36.94"/>
    <s v="PEN"/>
    <n v="0"/>
    <s v="PEN"/>
    <n v="0"/>
    <s v="PEN"/>
    <n v="0"/>
    <s v="PEN"/>
    <n v="7.78"/>
    <s v="PEN"/>
    <n v="6.28"/>
    <s v="PEN"/>
    <n v="36.94"/>
    <s v="PEN"/>
    <n v="15.08"/>
    <s v="PEN"/>
    <x v="9"/>
    <s v="09:43"/>
    <s v="443383-44443383----988959036"/>
    <s v="PEMC96"/>
    <x v="201"/>
    <x v="0"/>
    <x v="0"/>
    <s v="Contado"/>
    <n v="36.94"/>
    <s v=" "/>
    <n v="5"/>
    <s v=" "/>
    <x v="6"/>
    <n v="0"/>
    <s v=""/>
  </r>
  <r>
    <s v="1160935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20"/>
    <s v="FERT"/>
    <s v="4961"/>
    <s v="YD13"/>
    <x v="8"/>
    <s v="UN"/>
    <s v="J"/>
    <s v="3242572943"/>
    <s v="ZPP3"/>
    <s v=""/>
    <s v=""/>
    <s v=""/>
    <s v="11609355"/>
    <s v="Cosanatan Chunga, Jose Nicanor"/>
    <s v="06"/>
    <s v="Ca. Urubamba 62"/>
    <s v=""/>
    <s v=""/>
    <s v="CASA GRANDE"/>
    <s v="ASCOPE"/>
    <s v="00305"/>
    <s v="02"/>
    <s v=""/>
    <s v=""/>
    <s v=""/>
    <s v="0001"/>
    <s v="09-T492-00044188"/>
    <s v=""/>
    <x v="0"/>
    <n v="89.33"/>
    <s v="KM"/>
    <n v="2"/>
    <s v="CA"/>
    <n v="15"/>
    <n v="2"/>
    <x v="0"/>
    <n v="6.47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9"/>
    <s v="09:43"/>
    <s v="443383-44443383----988959036"/>
    <s v="PEMC96"/>
    <x v="201"/>
    <x v="0"/>
    <x v="0"/>
    <s v="Contado"/>
    <n v="32.200000000000003"/>
    <s v=" "/>
    <n v="2"/>
    <s v=" "/>
    <x v="6"/>
    <n v="0"/>
    <s v=""/>
  </r>
  <r>
    <s v="1099206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32"/>
    <s v="FERT"/>
    <s v="5454"/>
    <s v="YD13"/>
    <x v="1"/>
    <s v="UN"/>
    <s v="J"/>
    <s v="3242574342"/>
    <s v="ZPP3"/>
    <s v=""/>
    <s v=""/>
    <s v=""/>
    <s v="10992065"/>
    <s v="Plasencia Albitres, Carlos Francisc"/>
    <s v="01"/>
    <s v="Ca. Urubamba 58"/>
    <s v=""/>
    <s v="Sector Parte Alta"/>
    <s v="CASA GRANDE"/>
    <s v="ASCOPE"/>
    <s v="00305"/>
    <s v="02"/>
    <s v=""/>
    <s v=""/>
    <s v=""/>
    <s v="0001"/>
    <s v="09-T492-00044188"/>
    <s v=""/>
    <x v="0"/>
    <n v="89.33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1"/>
    <s v="09:50"/>
    <s v="44439437-439437----"/>
    <s v="PEMC96"/>
    <x v="202"/>
    <x v="0"/>
    <x v="0"/>
    <s v="Contado"/>
    <n v="31.78"/>
    <s v=" "/>
    <n v="2"/>
    <s v=" "/>
    <x v="6"/>
    <n v="1"/>
    <n v="0.1"/>
  </r>
  <r>
    <s v="1099206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32"/>
    <s v="FERT"/>
    <s v="9314"/>
    <s v="YD13"/>
    <x v="10"/>
    <s v="UN"/>
    <s v="J"/>
    <s v="3242574342"/>
    <s v="ZPP3"/>
    <s v=""/>
    <s v=""/>
    <s v=""/>
    <s v="10992065"/>
    <s v="Plasencia Albitres, Carlos Francisc"/>
    <s v="01"/>
    <s v="Ca. Urubamba 58"/>
    <s v=""/>
    <s v="Sector Parte Alta"/>
    <s v="CASA GRANDE"/>
    <s v="ASCOPE"/>
    <s v="00302"/>
    <s v="02"/>
    <s v=""/>
    <s v=""/>
    <s v=""/>
    <s v="0001"/>
    <s v="09-T492-00044188"/>
    <s v=""/>
    <x v="0"/>
    <n v="89.3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"/>
    <s v="09:50"/>
    <s v="44439437-439437----"/>
    <s v="PEMC96"/>
    <x v="202"/>
    <x v="0"/>
    <x v="0"/>
    <s v="Contado"/>
    <n v="7.24"/>
    <s v=" "/>
    <n v="1"/>
    <s v=" "/>
    <x v="6"/>
    <n v="0"/>
    <s v=""/>
  </r>
  <r>
    <s v="1117987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47"/>
    <s v="FERT"/>
    <s v="11112"/>
    <s v="YD13"/>
    <x v="2"/>
    <s v="UN"/>
    <s v="J"/>
    <s v="3242575618"/>
    <s v="ZPP3"/>
    <s v=""/>
    <s v=""/>
    <s v=""/>
    <s v="11179872"/>
    <s v="Ramirez Castillo, Eduardo Jesus"/>
    <s v="06"/>
    <s v="Ca. Baltazar Paredes 235"/>
    <s v=""/>
    <s v="Sec. Parte Alta"/>
    <s v="CASA GRANDE"/>
    <s v="ASCOPE"/>
    <s v="00306"/>
    <s v="02"/>
    <s v=""/>
    <s v=""/>
    <s v=""/>
    <s v="0001"/>
    <s v="09-T492-00044188"/>
    <s v=""/>
    <x v="0"/>
    <n v="89.3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8"/>
    <s v="09:27"/>
    <s v="---945420318--"/>
    <s v="PEMC96"/>
    <x v="203"/>
    <x v="0"/>
    <x v="0"/>
    <s v="Contado"/>
    <n v="16.91"/>
    <s v=" "/>
    <n v="1"/>
    <s v=" "/>
    <x v="6"/>
    <n v="1"/>
    <n v="0.1"/>
  </r>
  <r>
    <s v="1117987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47"/>
    <s v="FERT"/>
    <s v="8758"/>
    <s v="YD13"/>
    <x v="4"/>
    <s v="UN"/>
    <s v="J"/>
    <s v="3242575618"/>
    <s v="ZPP3"/>
    <s v=""/>
    <s v=""/>
    <s v=""/>
    <s v="11179872"/>
    <s v="Ramirez Castillo, Eduardo Jesus"/>
    <s v="06"/>
    <s v="Ca. Baltazar Paredes 235"/>
    <s v=""/>
    <s v="Sec. Parte Alta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8"/>
    <s v="09:27"/>
    <s v="---945420318--"/>
    <s v="PEMC96"/>
    <x v="203"/>
    <x v="0"/>
    <x v="0"/>
    <s v="Contado"/>
    <n v="9.27"/>
    <s v=" "/>
    <n v="1"/>
    <s v=" "/>
    <x v="6"/>
    <n v="0"/>
    <s v=""/>
  </r>
  <r>
    <s v="1117987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47"/>
    <s v="FERT"/>
    <s v="4562"/>
    <s v="YD13"/>
    <x v="0"/>
    <s v="UN"/>
    <s v="J"/>
    <s v="3242575618"/>
    <s v="ZPP3"/>
    <s v=""/>
    <s v=""/>
    <s v=""/>
    <s v="11179872"/>
    <s v="Ramirez Castillo, Eduardo Jesus"/>
    <s v="06"/>
    <s v="Ca. Baltazar Paredes 235"/>
    <s v=""/>
    <s v="Sec. Parte Alta"/>
    <s v="CASA GRANDE"/>
    <s v="ASCOPE"/>
    <s v="00305"/>
    <s v="02"/>
    <s v=""/>
    <s v=""/>
    <s v=""/>
    <s v="0001"/>
    <s v="09-T492-00044188"/>
    <s v=""/>
    <x v="0"/>
    <n v="89.33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8"/>
    <s v="09:27"/>
    <s v="---945420318--"/>
    <s v="PEMC96"/>
    <x v="203"/>
    <x v="0"/>
    <x v="0"/>
    <s v="Contado"/>
    <n v="12.88"/>
    <s v=" "/>
    <n v="2"/>
    <s v=" "/>
    <x v="6"/>
    <n v="0"/>
    <s v=""/>
  </r>
  <r>
    <s v="1117987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47"/>
    <s v="FERT"/>
    <s v="8758"/>
    <s v="YZ13"/>
    <x v="4"/>
    <s v="UN"/>
    <s v="J"/>
    <s v="3242575618"/>
    <s v="ZPP3"/>
    <s v=""/>
    <s v=""/>
    <s v=""/>
    <s v="11179872"/>
    <s v="Ramirez Castillo, Eduardo Jesus"/>
    <s v="06"/>
    <s v="Ca. Baltazar Paredes 235"/>
    <s v=""/>
    <s v="Sec. Parte Alta"/>
    <s v="CASA GRANDE"/>
    <s v="ASCOPE"/>
    <s v="00306"/>
    <s v="02"/>
    <s v="E5"/>
    <s v=""/>
    <s v=""/>
    <s v="0001"/>
    <s v="09-T492-00044188"/>
    <s v="Cond. de Venta: Carg"/>
    <x v="0"/>
    <n v="89.3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8"/>
    <s v="09:27"/>
    <s v="---945420318--"/>
    <s v="PEMC96"/>
    <x v="203"/>
    <x v="0"/>
    <x v="1"/>
    <s v="Contado"/>
    <n v="0.62"/>
    <s v=" "/>
    <s v=""/>
    <n v="1"/>
    <x v="6"/>
    <n v="0"/>
    <s v=""/>
  </r>
  <r>
    <s v="1120942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48"/>
    <s v="FERT"/>
    <s v="11112"/>
    <s v="YD13"/>
    <x v="2"/>
    <s v="UN"/>
    <s v="J"/>
    <s v="3242575737"/>
    <s v="ZPP3"/>
    <s v=""/>
    <s v=""/>
    <s v=""/>
    <s v="11209425"/>
    <s v="De Los Santos Alcantara, Ross Mary"/>
    <s v="06"/>
    <s v="Ca. Putumayo 42"/>
    <s v=""/>
    <s v="Sec. Parte Alta"/>
    <s v="CASA GRANDE"/>
    <s v="ASCOPE"/>
    <s v="00306"/>
    <s v="02"/>
    <s v=""/>
    <s v=""/>
    <s v=""/>
    <s v="0001"/>
    <s v="09-T492-00044188"/>
    <s v=""/>
    <x v="0"/>
    <n v="89.3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6"/>
    <s v="09:19"/>
    <s v="---950770936-983985476-"/>
    <s v="PEMC96"/>
    <x v="204"/>
    <x v="0"/>
    <x v="0"/>
    <s v="Contado"/>
    <n v="16.91"/>
    <s v=" "/>
    <n v="1"/>
    <s v=" "/>
    <x v="6"/>
    <n v="1"/>
    <n v="0.4"/>
  </r>
  <r>
    <s v="1120942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48"/>
    <s v="FERT"/>
    <s v="11118"/>
    <s v="YD13"/>
    <x v="6"/>
    <s v="UN"/>
    <s v="J"/>
    <s v="3242575737"/>
    <s v="ZPP3"/>
    <s v=""/>
    <s v=""/>
    <s v=""/>
    <s v="11209425"/>
    <s v="De Los Santos Alcantara, Ross Mary"/>
    <s v="06"/>
    <s v="Ca. Putumayo 42"/>
    <s v=""/>
    <s v="Sec. Parte Alta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6"/>
    <s v="09:19"/>
    <s v="---950770936-983985476-"/>
    <s v="PEMC96"/>
    <x v="204"/>
    <x v="0"/>
    <x v="0"/>
    <s v="Contado"/>
    <n v="13.86"/>
    <s v=" "/>
    <n v="1"/>
    <s v=" "/>
    <x v="6"/>
    <n v="0"/>
    <s v=""/>
  </r>
  <r>
    <s v="1120942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48"/>
    <s v="FERT"/>
    <s v="12464"/>
    <s v="YD13"/>
    <x v="13"/>
    <s v="UN"/>
    <s v="J"/>
    <s v="3242575737"/>
    <s v="ZPP3"/>
    <s v=""/>
    <s v=""/>
    <s v=""/>
    <s v="11209425"/>
    <s v="De Los Santos Alcantara, Ross Mary"/>
    <s v="06"/>
    <s v="Ca. Putumayo 42"/>
    <s v=""/>
    <s v="Sec. Parte Alta"/>
    <s v="CASA GRANDE"/>
    <s v="ASCOPE"/>
    <s v="00306"/>
    <s v="02"/>
    <s v=""/>
    <s v=""/>
    <s v=""/>
    <s v="0001"/>
    <s v="09-T492-00044188"/>
    <s v=""/>
    <x v="0"/>
    <n v="89.33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6"/>
    <s v="09:19"/>
    <s v="---950770936-983985476-"/>
    <s v="PEMC96"/>
    <x v="204"/>
    <x v="0"/>
    <x v="0"/>
    <s v="Contado"/>
    <n v="5.54"/>
    <s v=" "/>
    <n v="1"/>
    <s v=" "/>
    <x v="6"/>
    <n v="0"/>
    <s v=""/>
  </r>
  <r>
    <s v="11209425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48"/>
    <s v="FERT"/>
    <s v="9314"/>
    <s v="YD13"/>
    <x v="10"/>
    <s v="UN"/>
    <s v="J"/>
    <s v="3242575737"/>
    <s v="ZPP3"/>
    <s v=""/>
    <s v=""/>
    <s v=""/>
    <s v="11209425"/>
    <s v="De Los Santos Alcantara, Ross Mary"/>
    <s v="06"/>
    <s v="Ca. Putumayo 42"/>
    <s v=""/>
    <s v="Sec. Parte Alta"/>
    <s v="CASA GRANDE"/>
    <s v="ASCOPE"/>
    <s v="00302"/>
    <s v="02"/>
    <s v=""/>
    <s v=""/>
    <s v=""/>
    <s v="0001"/>
    <s v="09-T492-00044188"/>
    <s v=""/>
    <x v="0"/>
    <n v="89.3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6"/>
    <s v="09:19"/>
    <s v="---950770936-983985476-"/>
    <s v="PEMC96"/>
    <x v="204"/>
    <x v="0"/>
    <x v="0"/>
    <s v="Contado"/>
    <n v="7.24"/>
    <s v=" "/>
    <n v="1"/>
    <s v=" "/>
    <x v="6"/>
    <n v="0"/>
    <s v=""/>
  </r>
  <r>
    <s v="1123842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50"/>
    <s v="FERT"/>
    <s v="11112"/>
    <s v="YD13"/>
    <x v="2"/>
    <s v="UN"/>
    <s v="J"/>
    <s v="3242575783"/>
    <s v="ZPP3"/>
    <s v=""/>
    <s v=""/>
    <s v=""/>
    <s v="11238422"/>
    <s v="Sanchez Ruiz, Alindor"/>
    <s v="06"/>
    <s v="Ca. Retamas 109"/>
    <s v=""/>
    <s v="Urb. Jardin"/>
    <s v="CASA GRANDE"/>
    <s v="ASCOPE"/>
    <s v="00306"/>
    <s v="02"/>
    <s v=""/>
    <s v=""/>
    <s v=""/>
    <s v="0001"/>
    <s v="09-T492-00044188"/>
    <s v=""/>
    <x v="0"/>
    <n v="89.3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"/>
    <s v="09:37"/>
    <s v="500740-44500740----949925094"/>
    <s v="PEMC96"/>
    <x v="205"/>
    <x v="0"/>
    <x v="0"/>
    <s v="Contado"/>
    <n v="33.81"/>
    <s v=" "/>
    <n v="2"/>
    <s v=" "/>
    <x v="6"/>
    <n v="1"/>
    <n v="0.2"/>
  </r>
  <r>
    <s v="1123842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50"/>
    <s v="FERT"/>
    <s v="4963"/>
    <s v="YD13"/>
    <x v="7"/>
    <s v="UN"/>
    <s v="J"/>
    <s v="3242575783"/>
    <s v="ZPP3"/>
    <s v=""/>
    <s v=""/>
    <s v=""/>
    <s v="11238422"/>
    <s v="Sanchez Ruiz, Alindor"/>
    <s v="06"/>
    <s v="Ca. Retamas 109"/>
    <s v=""/>
    <s v="Urb. Jardin"/>
    <s v="CASA GRANDE"/>
    <s v="ASCOPE"/>
    <s v="00305"/>
    <s v="02"/>
    <s v=""/>
    <s v=""/>
    <s v=""/>
    <s v="0001"/>
    <s v="09-T492-00044188"/>
    <s v=""/>
    <x v="0"/>
    <n v="89.33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"/>
    <s v="09:37"/>
    <s v="500740-44500740----949925094"/>
    <s v="PEMC96"/>
    <x v="205"/>
    <x v="0"/>
    <x v="0"/>
    <s v="Contado"/>
    <n v="16.100000000000001"/>
    <s v=" "/>
    <n v="1"/>
    <s v=" "/>
    <x v="6"/>
    <n v="0"/>
    <s v=""/>
  </r>
  <r>
    <s v="1123842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50"/>
    <s v="FERT"/>
    <s v="4961"/>
    <s v="YD13"/>
    <x v="8"/>
    <s v="UN"/>
    <s v="J"/>
    <s v="3242575783"/>
    <s v="ZPP3"/>
    <s v=""/>
    <s v=""/>
    <s v=""/>
    <s v="11238422"/>
    <s v="Sanchez Ruiz, Alindor"/>
    <s v="06"/>
    <s v="Ca. Retamas 109"/>
    <s v=""/>
    <s v="Urb. Jardin"/>
    <s v="CASA GRANDE"/>
    <s v="ASCOPE"/>
    <s v="00305"/>
    <s v="02"/>
    <s v=""/>
    <s v=""/>
    <s v=""/>
    <s v="0001"/>
    <s v="09-T492-00044188"/>
    <s v=""/>
    <x v="0"/>
    <n v="89.33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"/>
    <s v="09:37"/>
    <s v="500740-44500740----949925094"/>
    <s v="PEMC96"/>
    <x v="205"/>
    <x v="0"/>
    <x v="0"/>
    <s v="Contado"/>
    <n v="16.100000000000001"/>
    <s v=" "/>
    <n v="1"/>
    <s v=" "/>
    <x v="6"/>
    <n v="0"/>
    <s v=""/>
  </r>
  <r>
    <s v="11613936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53"/>
    <s v="FERT"/>
    <s v="4961"/>
    <s v="YD13"/>
    <x v="8"/>
    <s v="UN"/>
    <s v="J"/>
    <s v="3242576256"/>
    <s v="ZPP3"/>
    <s v=""/>
    <s v=""/>
    <s v=""/>
    <s v="11613936"/>
    <s v="Leyva Altamirano, Marcos Antonio"/>
    <s v="06"/>
    <s v="Aa.hh. 17 De Marzo - Sector 6 Mz A"/>
    <s v="Lt 03"/>
    <s v="Casa Grande - Ascope"/>
    <s v="CASA GRANDE"/>
    <s v="ASCOPE"/>
    <s v="00305"/>
    <s v="02"/>
    <s v=""/>
    <s v=""/>
    <s v=""/>
    <s v="0001"/>
    <s v="09-T492-00044188"/>
    <s v=""/>
    <x v="0"/>
    <n v="89.33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1"/>
    <s v="08:51"/>
    <s v="---920217349--"/>
    <s v="PEMC96"/>
    <x v="206"/>
    <x v="0"/>
    <x v="0"/>
    <s v="Contado"/>
    <n v="16.100000000000001"/>
    <s v=" "/>
    <n v="1"/>
    <s v=" "/>
    <x v="6"/>
    <n v="1"/>
    <n v="0.1"/>
  </r>
  <r>
    <s v="11613936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53"/>
    <s v="FERT"/>
    <s v="11118"/>
    <s v="YD13"/>
    <x v="6"/>
    <s v="UN"/>
    <s v="J"/>
    <s v="3242576256"/>
    <s v="ZPP3"/>
    <s v=""/>
    <s v=""/>
    <s v=""/>
    <s v="11613936"/>
    <s v="Leyva Altamirano, Marcos Antonio"/>
    <s v="06"/>
    <s v="Aa.hh. 17 De Marzo - Sector 6 Mz A"/>
    <s v="Lt 03"/>
    <s v="Casa Grande - Ascop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1"/>
    <s v="08:51"/>
    <s v="---920217349--"/>
    <s v="PEMC96"/>
    <x v="206"/>
    <x v="0"/>
    <x v="0"/>
    <s v="Contado"/>
    <n v="13.86"/>
    <s v=" "/>
    <n v="1"/>
    <s v=" "/>
    <x v="6"/>
    <n v="0"/>
    <s v=""/>
  </r>
  <r>
    <s v="11613936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53"/>
    <s v="FERT"/>
    <s v="11113"/>
    <s v="YD13"/>
    <x v="3"/>
    <s v="UN"/>
    <s v="J"/>
    <s v="3242576256"/>
    <s v="ZPP3"/>
    <s v=""/>
    <s v=""/>
    <s v=""/>
    <s v="11613936"/>
    <s v="Leyva Altamirano, Marcos Antonio"/>
    <s v="06"/>
    <s v="Aa.hh. 17 De Marzo - Sector 6 Mz A"/>
    <s v="Lt 03"/>
    <s v="Casa Grande - Ascope"/>
    <s v="CASA GRANDE"/>
    <s v="ASCOPE"/>
    <s v="00306"/>
    <s v="02"/>
    <s v=""/>
    <s v=""/>
    <s v=""/>
    <s v="0001"/>
    <s v="09-T492-00044188"/>
    <s v=""/>
    <x v="0"/>
    <n v="89.33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11"/>
    <s v="08:51"/>
    <s v="---920217349--"/>
    <s v="PEMC96"/>
    <x v="206"/>
    <x v="0"/>
    <x v="0"/>
    <s v="Contado"/>
    <n v="14.78"/>
    <s v=" "/>
    <n v="2"/>
    <s v=" "/>
    <x v="6"/>
    <n v="0"/>
    <s v=""/>
  </r>
  <r>
    <s v="1170932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78"/>
    <s v="FERT"/>
    <s v="11118"/>
    <s v="YD13"/>
    <x v="6"/>
    <s v="UN"/>
    <s v="J"/>
    <s v="3242579209"/>
    <s v="ZPP3"/>
    <s v=""/>
    <s v=""/>
    <s v=""/>
    <s v="11709320"/>
    <s v="Salazar Broytman, Maria Matilde"/>
    <s v="06"/>
    <s v="Urb. Mariscal Castilla Mz M Lt 05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9"/>
    <s v="08:15"/>
    <s v="---949402320--"/>
    <s v="PEMC95"/>
    <x v="207"/>
    <x v="0"/>
    <x v="0"/>
    <s v="Contado"/>
    <n v="13.86"/>
    <s v=" "/>
    <n v="1"/>
    <s v=" "/>
    <x v="6"/>
    <n v="1"/>
    <n v="0.1"/>
  </r>
  <r>
    <s v="1170932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78"/>
    <s v="FERT"/>
    <s v="11112"/>
    <s v="YD13"/>
    <x v="2"/>
    <s v="UN"/>
    <s v="J"/>
    <s v="3242579209"/>
    <s v="ZPP3"/>
    <s v=""/>
    <s v=""/>
    <s v=""/>
    <s v="11709320"/>
    <s v="Salazar Broytman, Maria Matilde"/>
    <s v="06"/>
    <s v="Urb. Mariscal Castilla Mz M Lt 05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9"/>
    <s v="08:15"/>
    <s v="---949402320--"/>
    <s v="PEMC95"/>
    <x v="207"/>
    <x v="0"/>
    <x v="0"/>
    <s v="Contado"/>
    <n v="16.91"/>
    <s v=" "/>
    <n v="1"/>
    <s v=" "/>
    <x v="6"/>
    <n v="0"/>
    <s v=""/>
  </r>
  <r>
    <s v="1170932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78"/>
    <s v="FERT"/>
    <s v="8758"/>
    <s v="YD13"/>
    <x v="4"/>
    <s v="UN"/>
    <s v="J"/>
    <s v="3242579209"/>
    <s v="ZPP3"/>
    <s v=""/>
    <s v=""/>
    <s v=""/>
    <s v="11709320"/>
    <s v="Salazar Broytman, Maria Matilde"/>
    <s v="06"/>
    <s v="Urb. Mariscal Castilla Mz M Lt 05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9"/>
    <s v="08:15"/>
    <s v="---949402320--"/>
    <s v="PEMC95"/>
    <x v="207"/>
    <x v="0"/>
    <x v="0"/>
    <s v="Contado"/>
    <n v="9.27"/>
    <s v=" "/>
    <n v="1"/>
    <s v=" "/>
    <x v="6"/>
    <n v="0"/>
    <s v=""/>
  </r>
  <r>
    <s v="1170932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78"/>
    <s v="FERT"/>
    <s v="8758"/>
    <s v="YZ13"/>
    <x v="4"/>
    <s v="UN"/>
    <s v="J"/>
    <s v="3242579209"/>
    <s v="ZPP3"/>
    <s v=""/>
    <s v=""/>
    <s v=""/>
    <s v="11709320"/>
    <s v="Salazar Broytman, Maria Matilde"/>
    <s v="06"/>
    <s v="Urb. Mariscal Castilla Mz M Lt 05"/>
    <s v=""/>
    <s v="Casa Grande"/>
    <s v="CASA GRANDE"/>
    <s v="ASCOPE"/>
    <s v="00306"/>
    <s v="02"/>
    <s v="E5"/>
    <s v=""/>
    <s v=""/>
    <s v="0001"/>
    <s v="09-T492-00044188"/>
    <s v="Cond. de Venta: Carg"/>
    <x v="0"/>
    <n v="89.3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9"/>
    <s v="08:15"/>
    <s v="---949402320--"/>
    <s v="PEMC95"/>
    <x v="207"/>
    <x v="0"/>
    <x v="1"/>
    <s v="Contado"/>
    <n v="0.62"/>
    <s v=" "/>
    <s v=""/>
    <n v="1"/>
    <x v="6"/>
    <n v="0"/>
    <s v=""/>
  </r>
  <r>
    <s v="11730664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83"/>
    <s v="FERT"/>
    <s v="11114"/>
    <s v="YD13"/>
    <x v="9"/>
    <s v="UN"/>
    <s v="J"/>
    <s v="3242579409"/>
    <s v="ZPP3"/>
    <s v=""/>
    <s v=""/>
    <s v=""/>
    <s v="11730664"/>
    <s v="Pretell Gomez, Gandy Cesar"/>
    <s v="01"/>
    <s v="Aa.Hh. 17 De Marzo - Sector 1 Mz Al"/>
    <s v="t 15"/>
    <s v="Casa Grande"/>
    <s v="CASA GRANDE"/>
    <s v="ASCOPE"/>
    <s v="00306"/>
    <s v="02"/>
    <s v=""/>
    <s v=""/>
    <s v=""/>
    <s v="0001"/>
    <s v="09-T492-00044188"/>
    <s v=""/>
    <x v="0"/>
    <n v="89.33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17"/>
    <s v="08:35"/>
    <s v="---999672165-948686087-"/>
    <s v="PEMC96"/>
    <x v="208"/>
    <x v="0"/>
    <x v="0"/>
    <s v="Contado"/>
    <n v="18.47"/>
    <s v=" "/>
    <n v="2"/>
    <s v=" "/>
    <x v="6"/>
    <n v="1"/>
    <n v="0.1"/>
  </r>
  <r>
    <s v="11730664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83"/>
    <s v="FERT"/>
    <s v="11112"/>
    <s v="YD13"/>
    <x v="2"/>
    <s v="UN"/>
    <s v="J"/>
    <s v="3242579409"/>
    <s v="ZPP3"/>
    <s v=""/>
    <s v=""/>
    <s v=""/>
    <s v="11730664"/>
    <s v="Pretell Gomez, Gandy Cesar"/>
    <s v="01"/>
    <s v="Aa.Hh. 17 De Marzo - Sector 1 Mz Al"/>
    <s v="t 15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7"/>
    <s v="08:35"/>
    <s v="---999672165-948686087-"/>
    <s v="PEMC96"/>
    <x v="208"/>
    <x v="0"/>
    <x v="0"/>
    <s v="Contado"/>
    <n v="16.91"/>
    <s v=" "/>
    <n v="1"/>
    <s v=" "/>
    <x v="6"/>
    <n v="0"/>
    <s v=""/>
  </r>
  <r>
    <s v="1173067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86"/>
    <s v="FERT"/>
    <s v="4562"/>
    <s v="YD13"/>
    <x v="0"/>
    <s v="UN"/>
    <s v="J"/>
    <s v="3242579538"/>
    <s v="ZPP3"/>
    <s v=""/>
    <s v=""/>
    <s v=""/>
    <s v="11730670"/>
    <s v="Lucano Terrones, Luz Soledad"/>
    <s v="01"/>
    <s v="Aa.Hh. 17 De Marzo - Sector 2 Mz Bl"/>
    <s v="t 02"/>
    <s v="Casa Grande"/>
    <s v="CASA GRANDE"/>
    <s v="ASCOPE"/>
    <s v="00305"/>
    <s v="02"/>
    <s v=""/>
    <s v=""/>
    <s v=""/>
    <s v="0001"/>
    <s v="09-T492-00044188"/>
    <s v=""/>
    <x v="0"/>
    <n v="89.33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12"/>
    <s v="08:38"/>
    <s v="---938230349-956966236-"/>
    <s v="PEMC96"/>
    <x v="209"/>
    <x v="0"/>
    <x v="0"/>
    <s v="Contado"/>
    <n v="12.88"/>
    <s v=" "/>
    <n v="2"/>
    <s v=" "/>
    <x v="6"/>
    <n v="1"/>
    <n v="0.1"/>
  </r>
  <r>
    <s v="1173067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86"/>
    <s v="FERT"/>
    <s v="11112"/>
    <s v="YD13"/>
    <x v="2"/>
    <s v="UN"/>
    <s v="J"/>
    <s v="3242579538"/>
    <s v="ZPP3"/>
    <s v=""/>
    <s v=""/>
    <s v=""/>
    <s v="11730670"/>
    <s v="Lucano Terrones, Luz Soledad"/>
    <s v="01"/>
    <s v="Aa.Hh. 17 De Marzo - Sector 2 Mz Bl"/>
    <s v="t 02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2"/>
    <s v="08:38"/>
    <s v="---938230349-956966236-"/>
    <s v="PEMC96"/>
    <x v="209"/>
    <x v="0"/>
    <x v="0"/>
    <s v="Contado"/>
    <n v="16.91"/>
    <s v=" "/>
    <n v="1"/>
    <s v=" "/>
    <x v="6"/>
    <n v="0"/>
    <s v=""/>
  </r>
  <r>
    <s v="1006028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90"/>
    <s v="FERT"/>
    <s v="11112"/>
    <s v="YD13"/>
    <x v="2"/>
    <s v="UN"/>
    <s v="J"/>
    <s v="3242579604"/>
    <s v="ZPP3"/>
    <s v=""/>
    <s v=""/>
    <s v=""/>
    <s v="10060280"/>
    <s v="Alvarado Lescano De Acuña, America"/>
    <s v="06"/>
    <s v="Urb. Miguel Grau I Etapa Mz E Lt 10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8"/>
    <s v="08:29"/>
    <s v="304970--44304970--947004118-"/>
    <s v="PEM114"/>
    <x v="210"/>
    <x v="0"/>
    <x v="0"/>
    <s v="Contado"/>
    <n v="33.81"/>
    <s v=" "/>
    <n v="2"/>
    <s v=" "/>
    <x v="6"/>
    <n v="1"/>
    <n v="0.3"/>
  </r>
  <r>
    <s v="1006028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790"/>
    <s v="FERT"/>
    <s v="11118"/>
    <s v="YD13"/>
    <x v="6"/>
    <s v="UN"/>
    <s v="J"/>
    <s v="3242579604"/>
    <s v="ZPP3"/>
    <s v=""/>
    <s v=""/>
    <s v=""/>
    <s v="10060280"/>
    <s v="Alvarado Lescano De Acuña, America"/>
    <s v="06"/>
    <s v="Urb. Miguel Grau I Etapa Mz E Lt 10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8"/>
    <s v="08:29"/>
    <s v="304970--44304970--947004118-"/>
    <s v="PEM114"/>
    <x v="210"/>
    <x v="0"/>
    <x v="0"/>
    <s v="Contado"/>
    <n v="13.86"/>
    <s v=" "/>
    <n v="1"/>
    <s v=" "/>
    <x v="6"/>
    <n v="0"/>
    <s v=""/>
  </r>
  <r>
    <s v="11301911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06"/>
    <s v="FERT"/>
    <s v="11118"/>
    <s v="YD13"/>
    <x v="6"/>
    <s v="UN"/>
    <s v="J"/>
    <s v="3242579856"/>
    <s v="ZPP3"/>
    <s v=""/>
    <s v=""/>
    <s v=""/>
    <s v="11301911"/>
    <s v="Pretell Castillo, Marco Antonio"/>
    <s v="06"/>
    <s v="Ca. Cajamarca 58"/>
    <s v=""/>
    <s v="Sec. Pte Alta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4"/>
    <s v="09:23"/>
    <s v="-44439293-44793488-954311851--"/>
    <s v="PEM114"/>
    <x v="211"/>
    <x v="0"/>
    <x v="0"/>
    <s v="Contado"/>
    <n v="13.86"/>
    <s v=" "/>
    <n v="1"/>
    <s v=" "/>
    <x v="6"/>
    <n v="1"/>
    <n v="0.1"/>
  </r>
  <r>
    <s v="11301911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06"/>
    <s v="FERT"/>
    <s v="12464"/>
    <s v="YD13"/>
    <x v="13"/>
    <s v="UN"/>
    <s v="J"/>
    <s v="3242579856"/>
    <s v="ZPP3"/>
    <s v=""/>
    <s v=""/>
    <s v=""/>
    <s v="11301911"/>
    <s v="Pretell Castillo, Marco Antonio"/>
    <s v="06"/>
    <s v="Ca. Cajamarca 58"/>
    <s v=""/>
    <s v="Sec. Pte Alta"/>
    <s v="CASA GRANDE"/>
    <s v="ASCOPE"/>
    <s v="00306"/>
    <s v="02"/>
    <s v=""/>
    <s v=""/>
    <s v=""/>
    <s v="0001"/>
    <s v="09-T492-00044188"/>
    <s v=""/>
    <x v="0"/>
    <n v="89.33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4"/>
    <s v="09:23"/>
    <s v="-44439293-44793488-954311851--"/>
    <s v="PEM114"/>
    <x v="211"/>
    <x v="0"/>
    <x v="0"/>
    <s v="Contado"/>
    <n v="5.54"/>
    <s v=" "/>
    <n v="1"/>
    <s v=" "/>
    <x v="6"/>
    <n v="0"/>
    <s v=""/>
  </r>
  <r>
    <s v="11301911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06"/>
    <s v="FERT"/>
    <s v="11116"/>
    <s v="YD13"/>
    <x v="5"/>
    <s v="UN"/>
    <s v="J"/>
    <s v="3242579856"/>
    <s v="ZPP3"/>
    <s v=""/>
    <s v=""/>
    <s v=""/>
    <s v="11301911"/>
    <s v="Pretell Castillo, Marco Antonio"/>
    <s v="06"/>
    <s v="Ca. Cajamarca 58"/>
    <s v=""/>
    <s v="Sec. Pte Alta"/>
    <s v="CASA GRANDE"/>
    <s v="ASCOPE"/>
    <s v="00306"/>
    <s v="02"/>
    <s v=""/>
    <s v=""/>
    <s v=""/>
    <s v="0001"/>
    <s v="09-T492-00044188"/>
    <s v=""/>
    <x v="0"/>
    <n v="89.33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4"/>
    <s v="09:23"/>
    <s v="-44439293-44793488-954311851--"/>
    <s v="PEM114"/>
    <x v="211"/>
    <x v="0"/>
    <x v="0"/>
    <s v="Contado"/>
    <n v="11.08"/>
    <s v=" "/>
    <n v="1"/>
    <s v=" "/>
    <x v="6"/>
    <n v="0"/>
    <s v=""/>
  </r>
  <r>
    <s v="11301911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06"/>
    <s v="FERT"/>
    <s v="8758"/>
    <s v="YD13"/>
    <x v="4"/>
    <s v="UN"/>
    <s v="J"/>
    <s v="3242579856"/>
    <s v="ZPP3"/>
    <s v=""/>
    <s v=""/>
    <s v=""/>
    <s v="11301911"/>
    <s v="Pretell Castillo, Marco Antonio"/>
    <s v="06"/>
    <s v="Ca. Cajamarca 58"/>
    <s v=""/>
    <s v="Sec. Pte Alta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4.72"/>
    <s v="PEN"/>
    <n v="9.27"/>
    <s v="PEN"/>
    <n v="0"/>
    <s v="PEN"/>
    <n v="-1.08"/>
    <s v="PEN"/>
    <n v="0"/>
    <s v="PEN"/>
    <n v="1.72"/>
    <s v="PEN"/>
    <n v="1.39"/>
    <s v="PEN"/>
    <n v="8.19"/>
    <s v="PEN"/>
    <n v="3.34"/>
    <s v="PEN"/>
    <x v="4"/>
    <s v="09:23"/>
    <s v="-44439293-44793488-954311851--"/>
    <s v="PEM114"/>
    <x v="211"/>
    <x v="0"/>
    <x v="0"/>
    <s v="Contado"/>
    <n v="9.27"/>
    <s v=" "/>
    <n v="1"/>
    <s v=" "/>
    <x v="6"/>
    <n v="0"/>
    <s v=""/>
  </r>
  <r>
    <s v="11301911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06"/>
    <s v="FERT"/>
    <s v="4562"/>
    <s v="YD13"/>
    <x v="0"/>
    <s v="UN"/>
    <s v="J"/>
    <s v="3242579856"/>
    <s v="ZPP3"/>
    <s v=""/>
    <s v=""/>
    <s v=""/>
    <s v="11301911"/>
    <s v="Pretell Castillo, Marco Antonio"/>
    <s v="06"/>
    <s v="Ca. Cajamarca 58"/>
    <s v=""/>
    <s v="Sec. Pte Alta"/>
    <s v="CASA GRANDE"/>
    <s v="ASCOPE"/>
    <s v="00305"/>
    <s v="02"/>
    <s v=""/>
    <s v=""/>
    <s v=""/>
    <s v="0001"/>
    <s v="09-T492-00044188"/>
    <s v=""/>
    <x v="0"/>
    <n v="89.33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4"/>
    <s v="09:23"/>
    <s v="-44439293-44793488-954311851--"/>
    <s v="PEM114"/>
    <x v="211"/>
    <x v="0"/>
    <x v="0"/>
    <s v="Contado"/>
    <n v="6.44"/>
    <s v=" "/>
    <n v="1"/>
    <s v=" "/>
    <x v="6"/>
    <n v="0"/>
    <s v=""/>
  </r>
  <r>
    <s v="11301911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06"/>
    <s v="FERT"/>
    <s v="8758"/>
    <s v="YZ13"/>
    <x v="4"/>
    <s v="UN"/>
    <s v="J"/>
    <s v="3242579856"/>
    <s v="ZPP3"/>
    <s v=""/>
    <s v=""/>
    <s v=""/>
    <s v="11301911"/>
    <s v="Pretell Castillo, Marco Antonio"/>
    <s v="06"/>
    <s v="Ca. Cajamarca 58"/>
    <s v=""/>
    <s v="Sec. Pte Alta"/>
    <s v="CASA GRANDE"/>
    <s v="ASCOPE"/>
    <s v="00306"/>
    <s v="02"/>
    <s v="E5"/>
    <s v=""/>
    <s v=""/>
    <s v="0001"/>
    <s v="09-T492-00044188"/>
    <s v="Cond. de Venta: Carg"/>
    <x v="0"/>
    <n v="89.3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4"/>
    <s v="09:23"/>
    <s v="-44439293-44793488-954311851--"/>
    <s v="PEM114"/>
    <x v="211"/>
    <x v="0"/>
    <x v="1"/>
    <s v="Contado"/>
    <n v="0.62"/>
    <s v=" "/>
    <s v=""/>
    <n v="1"/>
    <x v="6"/>
    <n v="0"/>
    <s v=""/>
  </r>
  <r>
    <s v="1223010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10"/>
    <s v="FERT"/>
    <s v="4562"/>
    <s v="YD13"/>
    <x v="0"/>
    <s v="UN"/>
    <s v="J"/>
    <s v="3242579935"/>
    <s v="ZPP3"/>
    <s v=""/>
    <s v=""/>
    <s v=""/>
    <s v="12230102"/>
    <s v="Condor Usquiza, Heveling Janet"/>
    <s v="01"/>
    <s v="Aa.hh. 17 De Marzo Sector 6 Mz E Lt"/>
    <s v="06"/>
    <s v="Casagrande"/>
    <s v="CASA GRANDE"/>
    <s v="ASCOPE"/>
    <s v="00305"/>
    <s v="02"/>
    <s v=""/>
    <s v=""/>
    <s v=""/>
    <s v="0001"/>
    <s v="09-T492-00044188"/>
    <s v=""/>
    <x v="0"/>
    <n v="89.33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24"/>
    <s v="08:45"/>
    <s v="---950969109--"/>
    <s v="PEMC96"/>
    <x v="212"/>
    <x v="0"/>
    <x v="0"/>
    <s v="Contado"/>
    <n v="19.32"/>
    <s v=" "/>
    <n v="3"/>
    <s v=" "/>
    <x v="6"/>
    <n v="1"/>
    <n v="0.6"/>
  </r>
  <r>
    <s v="1006033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25"/>
    <s v="FERT"/>
    <s v="11112"/>
    <s v="YD13"/>
    <x v="2"/>
    <s v="UN"/>
    <s v="J"/>
    <s v="3242580212"/>
    <s v="ZPP3"/>
    <s v=""/>
    <s v=""/>
    <s v=""/>
    <s v="10060332"/>
    <s v="Cordova Azañero De Cortez, Wilma Id"/>
    <s v="06"/>
    <s v="Urb. Victor Raul Mz 06 Lt 02"/>
    <s v=""/>
    <s v=""/>
    <s v="CASA GRANDE"/>
    <s v="ASCOPE"/>
    <s v="00306"/>
    <s v="02"/>
    <s v=""/>
    <s v=""/>
    <s v=""/>
    <s v="0001"/>
    <s v="09-T492-00044188"/>
    <s v=""/>
    <x v="0"/>
    <n v="89.3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0"/>
    <s v="08:06"/>
    <s v="---990469706--"/>
    <s v="PEMC95"/>
    <x v="213"/>
    <x v="0"/>
    <x v="0"/>
    <s v="Contado"/>
    <n v="33.81"/>
    <s v=" "/>
    <n v="2"/>
    <s v=" "/>
    <x v="6"/>
    <n v="1"/>
    <n v="0.1"/>
  </r>
  <r>
    <s v="1006033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25"/>
    <s v="FERT"/>
    <s v="11118"/>
    <s v="YD13"/>
    <x v="6"/>
    <s v="UN"/>
    <s v="J"/>
    <s v="3242580212"/>
    <s v="ZPP3"/>
    <s v=""/>
    <s v=""/>
    <s v=""/>
    <s v="10060332"/>
    <s v="Cordova Azañero De Cortez, Wilma Id"/>
    <s v="06"/>
    <s v="Urb. Victor Raul Mz 06 Lt 02"/>
    <s v=""/>
    <s v="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0"/>
    <s v="08:06"/>
    <s v="---990469706--"/>
    <s v="PEMC95"/>
    <x v="213"/>
    <x v="0"/>
    <x v="0"/>
    <s v="Contado"/>
    <n v="13.86"/>
    <s v=" "/>
    <n v="1"/>
    <s v=" "/>
    <x v="6"/>
    <n v="0"/>
    <s v=""/>
  </r>
  <r>
    <s v="1006033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25"/>
    <s v="FERT"/>
    <s v="12464"/>
    <s v="YD13"/>
    <x v="13"/>
    <s v="UN"/>
    <s v="J"/>
    <s v="3242580212"/>
    <s v="ZPP3"/>
    <s v=""/>
    <s v=""/>
    <s v=""/>
    <s v="10060332"/>
    <s v="Cordova Azañero De Cortez, Wilma Id"/>
    <s v="06"/>
    <s v="Urb. Victor Raul Mz 06 Lt 02"/>
    <s v=""/>
    <s v=""/>
    <s v="CASA GRANDE"/>
    <s v="ASCOPE"/>
    <s v="00306"/>
    <s v="02"/>
    <s v=""/>
    <s v=""/>
    <s v=""/>
    <s v="0001"/>
    <s v="09-T492-00044188"/>
    <s v=""/>
    <x v="0"/>
    <n v="89.33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0"/>
    <s v="08:06"/>
    <s v="---990469706--"/>
    <s v="PEMC95"/>
    <x v="213"/>
    <x v="0"/>
    <x v="0"/>
    <s v="Contado"/>
    <n v="5.54"/>
    <s v=" "/>
    <n v="1"/>
    <s v=" "/>
    <x v="6"/>
    <n v="0"/>
    <s v=""/>
  </r>
  <r>
    <s v="1006033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25"/>
    <s v="FERT"/>
    <s v="4961"/>
    <s v="YD13"/>
    <x v="8"/>
    <s v="UN"/>
    <s v="J"/>
    <s v="3242580212"/>
    <s v="ZPP3"/>
    <s v=""/>
    <s v=""/>
    <s v=""/>
    <s v="10060332"/>
    <s v="Cordova Azañero De Cortez, Wilma Id"/>
    <s v="06"/>
    <s v="Urb. Victor Raul Mz 06 Lt 02"/>
    <s v=""/>
    <s v=""/>
    <s v="CASA GRANDE"/>
    <s v="ASCOPE"/>
    <s v="00305"/>
    <s v="02"/>
    <s v=""/>
    <s v=""/>
    <s v=""/>
    <s v="0001"/>
    <s v="09-T492-00044188"/>
    <s v=""/>
    <x v="0"/>
    <n v="89.33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0"/>
    <s v="08:06"/>
    <s v="---990469706--"/>
    <s v="PEMC95"/>
    <x v="213"/>
    <x v="0"/>
    <x v="0"/>
    <s v="Contado"/>
    <n v="16.100000000000001"/>
    <s v=" "/>
    <n v="1"/>
    <s v=" "/>
    <x v="6"/>
    <n v="0"/>
    <s v=""/>
  </r>
  <r>
    <s v="12403703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36"/>
    <s v="FERT"/>
    <s v="11112"/>
    <s v="YD13"/>
    <x v="2"/>
    <s v="UN"/>
    <s v="J"/>
    <s v="3242580441"/>
    <s v="ZPP3"/>
    <s v=""/>
    <s v=""/>
    <s v=""/>
    <s v="12403703"/>
    <s v="Montes Varillas, Ruth Maribel"/>
    <s v="06"/>
    <s v="Urb. Victor Raul S/n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3"/>
    <s v="08:20"/>
    <s v="---900606290-929882890-962146554"/>
    <s v="PEMC96"/>
    <x v="214"/>
    <x v="0"/>
    <x v="0"/>
    <s v="Contado"/>
    <n v="33.81"/>
    <s v=" "/>
    <n v="2"/>
    <s v=" "/>
    <x v="6"/>
    <n v="1"/>
    <n v="0.3"/>
  </r>
  <r>
    <s v="12403703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36"/>
    <s v="FERT"/>
    <s v="11114"/>
    <s v="YD13"/>
    <x v="9"/>
    <s v="UN"/>
    <s v="J"/>
    <s v="3242580441"/>
    <s v="ZPP3"/>
    <s v=""/>
    <s v=""/>
    <s v=""/>
    <s v="12403703"/>
    <s v="Montes Varillas, Ruth Maribel"/>
    <s v="06"/>
    <s v="Urb. Victor Raul S/n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3"/>
    <s v="08:20"/>
    <s v="---900606290-929882890-962146554"/>
    <s v="PEMC96"/>
    <x v="214"/>
    <x v="0"/>
    <x v="0"/>
    <s v="Contado"/>
    <n v="9.24"/>
    <s v=" "/>
    <n v="1"/>
    <s v=" "/>
    <x v="6"/>
    <n v="0"/>
    <s v=""/>
  </r>
  <r>
    <s v="12403703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36"/>
    <s v="FERT"/>
    <s v="11118"/>
    <s v="YD13"/>
    <x v="6"/>
    <s v="UN"/>
    <s v="J"/>
    <s v="3242580441"/>
    <s v="ZPP3"/>
    <s v=""/>
    <s v=""/>
    <s v=""/>
    <s v="12403703"/>
    <s v="Montes Varillas, Ruth Maribel"/>
    <s v="06"/>
    <s v="Urb. Victor Raul S/n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3"/>
    <s v="08:20"/>
    <s v="---900606290-929882890-962146554"/>
    <s v="PEMC96"/>
    <x v="214"/>
    <x v="0"/>
    <x v="0"/>
    <s v="Contado"/>
    <n v="13.86"/>
    <s v=" "/>
    <n v="1"/>
    <s v=" "/>
    <x v="6"/>
    <n v="0"/>
    <s v=""/>
  </r>
  <r>
    <s v="1134940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49"/>
    <s v="FERT"/>
    <s v="11112"/>
    <s v="YD13"/>
    <x v="2"/>
    <s v="UN"/>
    <s v="J"/>
    <s v="3242580789"/>
    <s v="ZPP3"/>
    <s v=""/>
    <s v=""/>
    <s v=""/>
    <s v="11349402"/>
    <s v="Izquierdo De Ocas, Maria Orfelinda"/>
    <s v="06"/>
    <s v="Urb. Victor Raul Mz 6 Lt 7"/>
    <s v=""/>
    <s v=""/>
    <s v="CASA GRANDE"/>
    <s v="ASCOPE"/>
    <s v="00306"/>
    <s v="02"/>
    <s v=""/>
    <s v=""/>
    <s v=""/>
    <s v="0001"/>
    <s v="09-T492-00044188"/>
    <s v=""/>
    <x v="0"/>
    <n v="89.3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3"/>
    <s v="08:03"/>
    <s v="---943885647--"/>
    <s v="PEM113"/>
    <x v="215"/>
    <x v="0"/>
    <x v="0"/>
    <s v="Contado"/>
    <n v="50.72"/>
    <s v=" "/>
    <n v="3"/>
    <s v=" "/>
    <x v="6"/>
    <n v="1"/>
    <n v="42.4"/>
  </r>
  <r>
    <s v="11349402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49"/>
    <s v="FERT"/>
    <s v="11114"/>
    <s v="YD13"/>
    <x v="9"/>
    <s v="UN"/>
    <s v="J"/>
    <s v="3242580789"/>
    <s v="ZPP3"/>
    <s v=""/>
    <s v=""/>
    <s v=""/>
    <s v="11349402"/>
    <s v="Izquierdo De Ocas, Maria Orfelinda"/>
    <s v="06"/>
    <s v="Urb. Victor Raul Mz 6 Lt 7"/>
    <s v=""/>
    <s v="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3"/>
    <s v="08:03"/>
    <s v="---943885647--"/>
    <s v="PEM113"/>
    <x v="215"/>
    <x v="0"/>
    <x v="0"/>
    <s v="Contado"/>
    <n v="9.24"/>
    <s v=" "/>
    <n v="1"/>
    <s v=" "/>
    <x v="6"/>
    <n v="0"/>
    <s v=""/>
  </r>
  <r>
    <s v="11342664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50"/>
    <s v="FERT"/>
    <s v="11112"/>
    <s v="YD13"/>
    <x v="2"/>
    <s v="UN"/>
    <s v="J"/>
    <s v="3242580794"/>
    <s v="ZPP3"/>
    <s v=""/>
    <s v=""/>
    <s v=""/>
    <s v="11342664"/>
    <s v="Pastor De Uriol, Irma Ysabel"/>
    <s v="06"/>
    <s v="Ca. Putumayo 14"/>
    <s v=""/>
    <s v="Sec. Parte Alta"/>
    <s v="CASA GRANDE"/>
    <s v="ASCOPE"/>
    <s v="00306"/>
    <s v="02"/>
    <s v=""/>
    <s v=""/>
    <s v=""/>
    <s v="0001"/>
    <s v="09-T492-00044188"/>
    <s v=""/>
    <x v="0"/>
    <n v="89.3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3"/>
    <s v="09:54"/>
    <s v="---925468198-975843123-"/>
    <s v="PEM114"/>
    <x v="216"/>
    <x v="0"/>
    <x v="0"/>
    <s v="Contado"/>
    <n v="50.72"/>
    <s v=" "/>
    <n v="3"/>
    <s v=" "/>
    <x v="6"/>
    <n v="1"/>
    <n v="41.9"/>
  </r>
  <r>
    <s v="11517616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54"/>
    <s v="FERT"/>
    <s v="11112"/>
    <s v="YD13"/>
    <x v="2"/>
    <s v="UN"/>
    <s v="J"/>
    <s v="3242580871"/>
    <s v="ZPP3"/>
    <s v=""/>
    <s v=""/>
    <s v=""/>
    <s v="11517616"/>
    <s v="Raico Cerquin, Sebastiana"/>
    <s v="06"/>
    <s v="Aa.hh. 07 De Marzo Sector 6 Mz C L"/>
    <s v="t 30"/>
    <s v=""/>
    <s v="CASA GRANDE"/>
    <s v="ASCOPE"/>
    <s v="00306"/>
    <s v="02"/>
    <s v=""/>
    <s v=""/>
    <s v=""/>
    <s v="0001"/>
    <s v="09-T492-00044188"/>
    <s v=""/>
    <x v="0"/>
    <n v="89.3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6"/>
    <s v="08:48"/>
    <s v="---900587441-949691308-953190055"/>
    <s v="PEMC96"/>
    <x v="217"/>
    <x v="0"/>
    <x v="0"/>
    <s v="Contado"/>
    <n v="33.81"/>
    <s v=" "/>
    <n v="2"/>
    <s v=" "/>
    <x v="6"/>
    <n v="1"/>
    <n v="0.1"/>
  </r>
  <r>
    <s v="11517616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54"/>
    <s v="FERT"/>
    <s v="11114"/>
    <s v="YD13"/>
    <x v="9"/>
    <s v="UN"/>
    <s v="J"/>
    <s v="3242580871"/>
    <s v="ZPP3"/>
    <s v=""/>
    <s v=""/>
    <s v=""/>
    <s v="11517616"/>
    <s v="Raico Cerquin, Sebastiana"/>
    <s v="06"/>
    <s v="Aa.hh. 07 De Marzo Sector 6 Mz C L"/>
    <s v="t 30"/>
    <s v="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6"/>
    <s v="08:48"/>
    <s v="---900587441-949691308-953190055"/>
    <s v="PEMC96"/>
    <x v="217"/>
    <x v="0"/>
    <x v="0"/>
    <s v="Contado"/>
    <n v="9.24"/>
    <s v=" "/>
    <n v="1"/>
    <s v=" "/>
    <x v="6"/>
    <n v="0"/>
    <s v=""/>
  </r>
  <r>
    <s v="1221035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68"/>
    <s v="FERT"/>
    <s v="11112"/>
    <s v="YD13"/>
    <x v="2"/>
    <s v="UN"/>
    <s v="J"/>
    <s v="3242580966"/>
    <s v="ZPP3"/>
    <s v=""/>
    <s v=""/>
    <s v=""/>
    <s v="12210350"/>
    <s v="Mantilla Martinez, Jenifer Janet"/>
    <s v="06"/>
    <s v="Aa.hh. 17 De Marzo Sector 5 Mz D Lt"/>
    <s v="02"/>
    <s v="Casagrande"/>
    <s v="CASA GRANDE"/>
    <s v="ASCOPE"/>
    <s v="00306"/>
    <s v="02"/>
    <s v=""/>
    <s v=""/>
    <s v=""/>
    <s v="0001"/>
    <s v="09-T492-00044188"/>
    <s v=""/>
    <x v="0"/>
    <n v="89.3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30"/>
    <s v="08:55"/>
    <s v="---988294431-999486676-"/>
    <s v="PEMC96"/>
    <x v="218"/>
    <x v="0"/>
    <x v="0"/>
    <s v="Contado"/>
    <n v="33.81"/>
    <s v=" "/>
    <n v="2"/>
    <s v=" "/>
    <x v="6"/>
    <n v="1"/>
    <n v="0.2"/>
  </r>
  <r>
    <s v="1221035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68"/>
    <s v="FERT"/>
    <s v="11116"/>
    <s v="YD13"/>
    <x v="5"/>
    <s v="UN"/>
    <s v="J"/>
    <s v="3242580966"/>
    <s v="ZPP3"/>
    <s v=""/>
    <s v=""/>
    <s v=""/>
    <s v="12210350"/>
    <s v="Mantilla Martinez, Jenifer Janet"/>
    <s v="06"/>
    <s v="Aa.hh. 17 De Marzo Sector 5 Mz D Lt"/>
    <s v="02"/>
    <s v="Casa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30"/>
    <s v="08:55"/>
    <s v="---988294431-999486676-"/>
    <s v="PEMC96"/>
    <x v="218"/>
    <x v="0"/>
    <x v="0"/>
    <s v="Contado"/>
    <n v="11.08"/>
    <s v=" "/>
    <n v="1"/>
    <s v=" "/>
    <x v="6"/>
    <n v="0"/>
    <s v=""/>
  </r>
  <r>
    <s v="1221035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68"/>
    <s v="FERT"/>
    <s v="11113"/>
    <s v="YD13"/>
    <x v="3"/>
    <s v="UN"/>
    <s v="J"/>
    <s v="3242580966"/>
    <s v="ZPP3"/>
    <s v=""/>
    <s v=""/>
    <s v=""/>
    <s v="12210350"/>
    <s v="Mantilla Martinez, Jenifer Janet"/>
    <s v="06"/>
    <s v="Aa.hh. 17 De Marzo Sector 5 Mz D Lt"/>
    <s v="02"/>
    <s v="Casa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30"/>
    <s v="08:55"/>
    <s v="---988294431-999486676-"/>
    <s v="PEMC96"/>
    <x v="218"/>
    <x v="0"/>
    <x v="0"/>
    <s v="Contado"/>
    <n v="7.39"/>
    <s v=" "/>
    <n v="1"/>
    <s v=" "/>
    <x v="6"/>
    <n v="0"/>
    <s v=""/>
  </r>
  <r>
    <s v="1221035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68"/>
    <s v="FERT"/>
    <s v="12464"/>
    <s v="YD13"/>
    <x v="13"/>
    <s v="UN"/>
    <s v="J"/>
    <s v="3242580966"/>
    <s v="ZPP3"/>
    <s v=""/>
    <s v=""/>
    <s v=""/>
    <s v="12210350"/>
    <s v="Mantilla Martinez, Jenifer Janet"/>
    <s v="06"/>
    <s v="Aa.hh. 17 De Marzo Sector 5 Mz D Lt"/>
    <s v="02"/>
    <s v="Casa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30"/>
    <s v="08:55"/>
    <s v="---988294431-999486676-"/>
    <s v="PEMC96"/>
    <x v="218"/>
    <x v="0"/>
    <x v="0"/>
    <s v="Contado"/>
    <n v="5.54"/>
    <s v=" "/>
    <n v="1"/>
    <s v=" "/>
    <x v="6"/>
    <n v="0"/>
    <s v=""/>
  </r>
  <r>
    <s v="1221035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68"/>
    <s v="FERT"/>
    <s v="2960"/>
    <s v="YD13"/>
    <x v="15"/>
    <s v="UN"/>
    <s v="J"/>
    <s v="3242580966"/>
    <s v="ZPP3"/>
    <s v=""/>
    <s v=""/>
    <s v=""/>
    <s v="12210350"/>
    <s v="Mantilla Martinez, Jenifer Janet"/>
    <s v="06"/>
    <s v="Aa.hh. 17 De Marzo Sector 5 Mz D Lt"/>
    <s v="02"/>
    <s v="Casa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4"/>
    <n v="1"/>
    <x v="0"/>
    <n v="5.2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30"/>
    <s v="08:55"/>
    <s v="---988294431-999486676-"/>
    <s v="PEMC96"/>
    <x v="218"/>
    <x v="0"/>
    <x v="0"/>
    <s v="Contado"/>
    <n v="14.78"/>
    <s v=" "/>
    <n v="1"/>
    <s v=" "/>
    <x v="6"/>
    <n v="0"/>
    <s v=""/>
  </r>
  <r>
    <s v="1221035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68"/>
    <s v="FERT"/>
    <s v="8758"/>
    <s v="YD13"/>
    <x v="4"/>
    <s v="UN"/>
    <s v="J"/>
    <s v="3242580966"/>
    <s v="ZPP3"/>
    <s v=""/>
    <s v=""/>
    <s v=""/>
    <s v="12210350"/>
    <s v="Mantilla Martinez, Jenifer Janet"/>
    <s v="06"/>
    <s v="Aa.hh. 17 De Marzo Sector 5 Mz D Lt"/>
    <s v="02"/>
    <s v="Casa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30"/>
    <s v="08:55"/>
    <s v="---988294431-999486676-"/>
    <s v="PEMC96"/>
    <x v="218"/>
    <x v="0"/>
    <x v="0"/>
    <s v="Contado"/>
    <n v="9.27"/>
    <s v=" "/>
    <n v="1"/>
    <s v=" "/>
    <x v="6"/>
    <n v="0"/>
    <s v=""/>
  </r>
  <r>
    <s v="1221035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68"/>
    <s v="FERT"/>
    <s v="8758"/>
    <s v="YZ13"/>
    <x v="4"/>
    <s v="UN"/>
    <s v="J"/>
    <s v="3242580966"/>
    <s v="ZPP3"/>
    <s v=""/>
    <s v=""/>
    <s v=""/>
    <s v="12210350"/>
    <s v="Mantilla Martinez, Jenifer Janet"/>
    <s v="06"/>
    <s v="Aa.hh. 17 De Marzo Sector 5 Mz D Lt"/>
    <s v="02"/>
    <s v="Casagrande"/>
    <s v="CASA GRANDE"/>
    <s v="ASCOPE"/>
    <s v="00306"/>
    <s v="02"/>
    <s v="E5"/>
    <s v=""/>
    <s v=""/>
    <s v="0001"/>
    <s v="09-T492-00044188"/>
    <s v="Cond. de Venta: Carg"/>
    <x v="0"/>
    <n v="89.3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0"/>
    <s v="08:55"/>
    <s v="---988294431-999486676-"/>
    <s v="PEMC96"/>
    <x v="218"/>
    <x v="0"/>
    <x v="1"/>
    <s v="Contado"/>
    <n v="0.62"/>
    <s v=" "/>
    <s v=""/>
    <n v="1"/>
    <x v="6"/>
    <n v="0"/>
    <s v=""/>
  </r>
  <r>
    <s v="12210350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68"/>
    <s v="FERT"/>
    <s v="8758"/>
    <s v="YZ13"/>
    <x v="4"/>
    <s v="UN"/>
    <s v="J"/>
    <s v="3242580966"/>
    <s v="ZPP3"/>
    <s v=""/>
    <s v=""/>
    <s v=""/>
    <s v="12210350"/>
    <s v="Mantilla Martinez, Jenifer Janet"/>
    <s v="06"/>
    <s v="Aa.hh. 17 De Marzo Sector 5 Mz D Lt"/>
    <s v="02"/>
    <s v="Casagrande"/>
    <s v="CASA GRANDE"/>
    <s v="ASCOPE"/>
    <s v="00306"/>
    <s v="02"/>
    <s v="E5"/>
    <s v=""/>
    <s v=""/>
    <s v="0001"/>
    <s v="09-T492-00044188"/>
    <s v="Cond. de Venta: Carg"/>
    <x v="0"/>
    <n v="89.3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0"/>
    <s v="08:55"/>
    <s v="---988294431-999486676-"/>
    <s v="PEMC96"/>
    <x v="218"/>
    <x v="0"/>
    <x v="1"/>
    <s v="Contado"/>
    <n v="0.62"/>
    <s v=" "/>
    <s v=""/>
    <n v="1"/>
    <x v="6"/>
    <n v="0"/>
    <s v=""/>
  </r>
  <r>
    <s v="12541169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75"/>
    <s v="FERT"/>
    <s v="11112"/>
    <s v="YD13"/>
    <x v="2"/>
    <s v="UN"/>
    <s v="J"/>
    <s v="3242581029"/>
    <s v="ZPP3"/>
    <s v=""/>
    <s v=""/>
    <s v=""/>
    <s v="12541169"/>
    <s v="Gonzales Terrones, Arlita"/>
    <s v="06"/>
    <s v="Urb. Miguel Grau Iii Etapa Mz K Lt"/>
    <s v="07"/>
    <s v="Casa Grande"/>
    <s v="CASA GRANDE"/>
    <s v="ASCOPE"/>
    <s v="00306"/>
    <s v="02"/>
    <s v=""/>
    <s v=""/>
    <s v=""/>
    <s v="0001"/>
    <s v="09-T492-00044188"/>
    <s v=""/>
    <x v="0"/>
    <n v="89.3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9"/>
    <s v="09:13"/>
    <s v="-474279-44474279-968711851--"/>
    <s v="PEM114"/>
    <x v="219"/>
    <x v="0"/>
    <x v="0"/>
    <s v="Contado"/>
    <n v="33.81"/>
    <s v=" "/>
    <n v="2"/>
    <s v=" "/>
    <x v="6"/>
    <n v="1"/>
    <n v="0.1"/>
  </r>
  <r>
    <s v="12541169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75"/>
    <s v="FERT"/>
    <s v="11114"/>
    <s v="YD13"/>
    <x v="9"/>
    <s v="UN"/>
    <s v="J"/>
    <s v="3242581029"/>
    <s v="ZPP3"/>
    <s v=""/>
    <s v=""/>
    <s v=""/>
    <s v="12541169"/>
    <s v="Gonzales Terrones, Arlita"/>
    <s v="06"/>
    <s v="Urb. Miguel Grau Iii Etapa Mz K Lt"/>
    <s v="07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15"/>
    <n v="1"/>
    <x v="0"/>
    <n v="3.24"/>
    <s v="PEN"/>
    <n v="9.24"/>
    <s v="PEN"/>
    <n v="0"/>
    <s v="PEN"/>
    <n v="-1.62"/>
    <s v="PEN"/>
    <n v="0"/>
    <s v="PEN"/>
    <n v="1.61"/>
    <s v="PEN"/>
    <n v="1.3"/>
    <s v="PEN"/>
    <n v="7.62"/>
    <s v="PEN"/>
    <n v="3.12"/>
    <s v="PEN"/>
    <x v="29"/>
    <s v="09:13"/>
    <s v="-474279-44474279-968711851--"/>
    <s v="PEM114"/>
    <x v="219"/>
    <x v="0"/>
    <x v="0"/>
    <s v="Contado"/>
    <n v="9.24"/>
    <s v=" "/>
    <n v="1"/>
    <s v=" "/>
    <x v="6"/>
    <n v="0"/>
    <s v=""/>
  </r>
  <r>
    <s v="12541169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75"/>
    <s v="FERT"/>
    <s v="11113"/>
    <s v="YD13"/>
    <x v="3"/>
    <s v="UN"/>
    <s v="J"/>
    <s v="3242581029"/>
    <s v="ZPP3"/>
    <s v=""/>
    <s v=""/>
    <s v=""/>
    <s v="12541169"/>
    <s v="Gonzales Terrones, Arlita"/>
    <s v="06"/>
    <s v="Urb. Miguel Grau Iii Etapa Mz K Lt"/>
    <s v="07"/>
    <s v="Casa Grande"/>
    <s v="CASA GRANDE"/>
    <s v="ASCOPE"/>
    <s v="00306"/>
    <s v="02"/>
    <s v=""/>
    <s v=""/>
    <s v=""/>
    <s v="0001"/>
    <s v="09-T492-00044188"/>
    <s v=""/>
    <x v="0"/>
    <n v="89.33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29"/>
    <s v="09:13"/>
    <s v="-474279-44474279-968711851--"/>
    <s v="PEM114"/>
    <x v="219"/>
    <x v="0"/>
    <x v="0"/>
    <s v="Contado"/>
    <n v="14.78"/>
    <s v=" "/>
    <n v="2"/>
    <s v=" "/>
    <x v="6"/>
    <n v="0"/>
    <s v=""/>
  </r>
  <r>
    <s v="12541169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75"/>
    <s v="FERT"/>
    <s v="9314"/>
    <s v="YD13"/>
    <x v="10"/>
    <s v="UN"/>
    <s v="J"/>
    <s v="3242581029"/>
    <s v="ZPP3"/>
    <s v=""/>
    <s v=""/>
    <s v=""/>
    <s v="12541169"/>
    <s v="Gonzales Terrones, Arlita"/>
    <s v="06"/>
    <s v="Urb. Miguel Grau Iii Etapa Mz K Lt"/>
    <s v="07"/>
    <s v="Casa Grande"/>
    <s v="CASA GRANDE"/>
    <s v="ASCOPE"/>
    <s v="00302"/>
    <s v="02"/>
    <s v=""/>
    <s v=""/>
    <s v=""/>
    <s v="0001"/>
    <s v="09-T492-00044188"/>
    <s v=""/>
    <x v="0"/>
    <n v="89.3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9"/>
    <s v="09:13"/>
    <s v="-474279-44474279-968711851--"/>
    <s v="PEM114"/>
    <x v="219"/>
    <x v="0"/>
    <x v="0"/>
    <s v="Contado"/>
    <n v="7.24"/>
    <s v=" "/>
    <n v="1"/>
    <s v=" "/>
    <x v="6"/>
    <n v="0"/>
    <s v=""/>
  </r>
  <r>
    <s v="12541169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75"/>
    <s v="FERT"/>
    <s v="4963"/>
    <s v="YD13"/>
    <x v="7"/>
    <s v="UN"/>
    <s v="J"/>
    <s v="3242581029"/>
    <s v="ZPP3"/>
    <s v=""/>
    <s v=""/>
    <s v=""/>
    <s v="12541169"/>
    <s v="Gonzales Terrones, Arlita"/>
    <s v="06"/>
    <s v="Urb. Miguel Grau Iii Etapa Mz K Lt"/>
    <s v="07"/>
    <s v="Casa Grande"/>
    <s v="CASA GRANDE"/>
    <s v="ASCOPE"/>
    <s v="00305"/>
    <s v="02"/>
    <s v=""/>
    <s v=""/>
    <s v=""/>
    <s v="0001"/>
    <s v="09-T492-00044188"/>
    <s v=""/>
    <x v="0"/>
    <n v="89.33"/>
    <s v="KM"/>
    <n v="1"/>
    <s v="CA"/>
    <n v="15"/>
    <n v="1"/>
    <x v="0"/>
    <n v="3.28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29"/>
    <s v="09:13"/>
    <s v="-474279-44474279-968711851--"/>
    <s v="PEM114"/>
    <x v="219"/>
    <x v="0"/>
    <x v="0"/>
    <s v="Contado"/>
    <n v="16.100000000000001"/>
    <s v=" "/>
    <n v="1"/>
    <s v=" "/>
    <x v="6"/>
    <n v="0"/>
    <s v=""/>
  </r>
  <r>
    <s v="10056706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98"/>
    <s v="FERT"/>
    <s v="11112"/>
    <s v="YD13"/>
    <x v="2"/>
    <s v="UN"/>
    <s v="J"/>
    <s v="3242581356"/>
    <s v="ZPP3"/>
    <s v=""/>
    <s v=""/>
    <s v=""/>
    <s v="10056706"/>
    <s v="Sanchez De Muñoz, Maria Yolanda"/>
    <s v="01"/>
    <s v="Urb. Miguel Grau 1era Etapa Mzn L"/>
    <s v="Lote 025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5"/>
    <s v="08:32"/>
    <s v="433101-44433101----"/>
    <s v="PEMC96"/>
    <x v="220"/>
    <x v="0"/>
    <x v="0"/>
    <s v="Contado"/>
    <n v="16.91"/>
    <s v=" "/>
    <n v="1"/>
    <s v=" "/>
    <x v="6"/>
    <n v="1"/>
    <n v="0.3"/>
  </r>
  <r>
    <s v="10056706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898"/>
    <s v="FERT"/>
    <s v="4562"/>
    <s v="YD13"/>
    <x v="0"/>
    <s v="UN"/>
    <s v="J"/>
    <s v="3242581356"/>
    <s v="ZPP3"/>
    <s v=""/>
    <s v=""/>
    <s v=""/>
    <s v="10056706"/>
    <s v="Sanchez De Muñoz, Maria Yolanda"/>
    <s v="01"/>
    <s v="Urb. Miguel Grau 1era Etapa Mzn L"/>
    <s v="Lote 025"/>
    <s v="Casa Grande"/>
    <s v="CASA GRANDE"/>
    <s v="ASCOPE"/>
    <s v="00305"/>
    <s v="02"/>
    <s v=""/>
    <s v=""/>
    <s v=""/>
    <s v="0001"/>
    <s v="09-T492-00044188"/>
    <s v=""/>
    <x v="0"/>
    <n v="89.33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25"/>
    <s v="08:32"/>
    <s v="433101-44433101----"/>
    <s v="PEMC96"/>
    <x v="220"/>
    <x v="0"/>
    <x v="0"/>
    <s v="Contado"/>
    <n v="19.32"/>
    <s v=" "/>
    <n v="3"/>
    <s v=" "/>
    <x v="6"/>
    <n v="0"/>
    <s v=""/>
  </r>
  <r>
    <s v="11699087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945"/>
    <s v="FERT"/>
    <s v="9313"/>
    <s v="YD13"/>
    <x v="11"/>
    <s v="UN"/>
    <s v="J"/>
    <s v="3242582292"/>
    <s v="ZPP3"/>
    <s v=""/>
    <s v=""/>
    <s v=""/>
    <s v="11699087"/>
    <s v="Briceño Ortiz, Diana"/>
    <s v="06"/>
    <s v="Urb. Mariscal Castilla Mz K Lt 12"/>
    <s v=""/>
    <s v="Casa Grande"/>
    <s v="CASA GRANDE"/>
    <s v="ASCOPE"/>
    <s v="00302"/>
    <s v="02"/>
    <s v=""/>
    <s v=""/>
    <s v=""/>
    <s v="0001"/>
    <s v="09-T492-00044188"/>
    <s v=""/>
    <x v="0"/>
    <n v="89.33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15"/>
    <s v="08:11"/>
    <s v="---945216455-945316455-"/>
    <s v="PEM113"/>
    <x v="221"/>
    <x v="0"/>
    <x v="0"/>
    <s v="Contado"/>
    <n v="10.87"/>
    <s v=" "/>
    <n v="1"/>
    <s v=" "/>
    <x v="6"/>
    <n v="1"/>
    <n v="0.3"/>
  </r>
  <r>
    <s v="11699087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945"/>
    <s v="FERT"/>
    <s v="9314"/>
    <s v="YD13"/>
    <x v="10"/>
    <s v="UN"/>
    <s v="J"/>
    <s v="3242582292"/>
    <s v="ZPP3"/>
    <s v=""/>
    <s v=""/>
    <s v=""/>
    <s v="11699087"/>
    <s v="Briceño Ortiz, Diana"/>
    <s v="06"/>
    <s v="Urb. Mariscal Castilla Mz K Lt 12"/>
    <s v=""/>
    <s v="Casa Grande"/>
    <s v="CASA GRANDE"/>
    <s v="ASCOPE"/>
    <s v="00302"/>
    <s v="02"/>
    <s v=""/>
    <s v=""/>
    <s v=""/>
    <s v="0001"/>
    <s v="09-T492-00044188"/>
    <s v=""/>
    <x v="0"/>
    <n v="89.33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15"/>
    <s v="08:11"/>
    <s v="---945216455-945316455-"/>
    <s v="PEM113"/>
    <x v="221"/>
    <x v="0"/>
    <x v="0"/>
    <s v="Contado"/>
    <n v="14.49"/>
    <s v=" "/>
    <n v="2"/>
    <s v=" "/>
    <x v="6"/>
    <n v="0"/>
    <s v=""/>
  </r>
  <r>
    <s v="11699087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945"/>
    <s v="FERT"/>
    <s v="12464"/>
    <s v="YD13"/>
    <x v="13"/>
    <s v="UN"/>
    <s v="J"/>
    <s v="3242582292"/>
    <s v="ZPP3"/>
    <s v=""/>
    <s v=""/>
    <s v=""/>
    <s v="11699087"/>
    <s v="Briceño Ortiz, Diana"/>
    <s v="06"/>
    <s v="Urb. Mariscal Castilla Mz K Lt 12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6"/>
    <n v="1"/>
    <x v="0"/>
    <n v="1.8"/>
    <s v="PEN"/>
    <n v="5.54"/>
    <s v="PEN"/>
    <n v="0"/>
    <s v="PEN"/>
    <n v="-0.65"/>
    <s v="PEN"/>
    <n v="0"/>
    <s v="PEN"/>
    <n v="1.03"/>
    <s v="PEN"/>
    <n v="0.83"/>
    <s v="PEN"/>
    <n v="4.8899999999999997"/>
    <s v="PEN"/>
    <n v="2"/>
    <s v="PEN"/>
    <x v="15"/>
    <s v="08:11"/>
    <s v="---945216455-945316455-"/>
    <s v="PEM113"/>
    <x v="221"/>
    <x v="0"/>
    <x v="0"/>
    <s v="Contado"/>
    <n v="5.54"/>
    <s v=" "/>
    <n v="1"/>
    <s v=" "/>
    <x v="6"/>
    <n v="0"/>
    <s v=""/>
  </r>
  <r>
    <s v="11699087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0945"/>
    <s v="FERT"/>
    <s v="11112"/>
    <s v="YD13"/>
    <x v="2"/>
    <s v="UN"/>
    <s v="J"/>
    <s v="3242582292"/>
    <s v="ZPP3"/>
    <s v=""/>
    <s v=""/>
    <s v=""/>
    <s v="11699087"/>
    <s v="Briceño Ortiz, Diana"/>
    <s v="06"/>
    <s v="Urb. Mariscal Castilla Mz K Lt 12"/>
    <s v=""/>
    <s v="Casa Grande"/>
    <s v="CASA GRANDE"/>
    <s v="ASCOPE"/>
    <s v="00306"/>
    <s v="02"/>
    <s v=""/>
    <s v=""/>
    <s v=""/>
    <s v="0001"/>
    <s v="09-T492-00044188"/>
    <s v=""/>
    <x v="0"/>
    <n v="89.3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5"/>
    <s v="08:11"/>
    <s v="---945216455-945316455-"/>
    <s v="PEM113"/>
    <x v="221"/>
    <x v="0"/>
    <x v="0"/>
    <s v="Contado"/>
    <n v="16.91"/>
    <s v=" "/>
    <n v="1"/>
    <s v=" "/>
    <x v="6"/>
    <n v="0"/>
    <s v=""/>
  </r>
  <r>
    <s v="10059766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1199"/>
    <s v="FERT"/>
    <s v="11112"/>
    <s v="YD13"/>
    <x v="2"/>
    <s v="UN"/>
    <s v="J"/>
    <s v="3242586149"/>
    <s v="ZPP3"/>
    <s v=""/>
    <s v=""/>
    <s v=""/>
    <s v="10059766"/>
    <s v="Jara Quispe, Carlos Enrique"/>
    <s v="06"/>
    <s v="Urb. Miguel Grau 2 E. Mzn C Lote 00"/>
    <s v="6"/>
    <s v="Casa Grande"/>
    <s v="CASA GRANDE"/>
    <s v="ASCOPE"/>
    <s v="00306"/>
    <s v="02"/>
    <s v=""/>
    <s v=""/>
    <s v=""/>
    <s v="Z058"/>
    <s v="09-T492-00044188"/>
    <s v=""/>
    <x v="0"/>
    <n v="89.3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8"/>
    <s v="09:00"/>
    <s v="---995897731--"/>
    <s v="PEM114"/>
    <x v="222"/>
    <x v="0"/>
    <x v="0"/>
    <s v="Crédito"/>
    <s v=" "/>
    <n v="33.81"/>
    <n v="2"/>
    <s v=" "/>
    <x v="6"/>
    <n v="1"/>
    <n v="0.3"/>
  </r>
  <r>
    <s v="10059766"/>
    <s v="3401642345"/>
    <s v="ZDBE"/>
    <s v="BK49"/>
    <x v="6"/>
    <x v="0"/>
    <x v="6"/>
    <s v="1"/>
    <s v="463859"/>
    <x v="1"/>
    <s v="6015517"/>
    <s v="6026677"/>
    <s v="PED9V-801"/>
    <s v="6015517"/>
    <s v="Garcia Aquino, Starkyn Alberto"/>
    <s v="8"/>
    <s v="4092051199"/>
    <s v="FERT"/>
    <s v="5454"/>
    <s v="YD13"/>
    <x v="1"/>
    <s v="UN"/>
    <s v="J"/>
    <s v="3242586149"/>
    <s v="ZPP3"/>
    <s v=""/>
    <s v=""/>
    <s v=""/>
    <s v="10059766"/>
    <s v="Jara Quispe, Carlos Enrique"/>
    <s v="06"/>
    <s v="Urb. Miguel Grau 2 E. Mzn C Lote 00"/>
    <s v="6"/>
    <s v="Casa Grande"/>
    <s v="CASA GRANDE"/>
    <s v="ASCOPE"/>
    <s v="00305"/>
    <s v="02"/>
    <s v=""/>
    <s v=""/>
    <s v=""/>
    <s v="Z058"/>
    <s v="09-T492-00044188"/>
    <s v=""/>
    <x v="0"/>
    <n v="89.33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28"/>
    <s v="09:00"/>
    <s v="---995897731--"/>
    <s v="PEM114"/>
    <x v="222"/>
    <x v="0"/>
    <x v="0"/>
    <s v="Crédito"/>
    <s v=" "/>
    <n v="31.78"/>
    <n v="2"/>
    <s v=" "/>
    <x v="6"/>
    <n v="0"/>
    <s v=""/>
  </r>
  <r>
    <s v="11754542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0"/>
    <s v="FERT"/>
    <s v="11114"/>
    <s v="YD13"/>
    <x v="9"/>
    <s v="UN"/>
    <s v="J"/>
    <s v="3242572264"/>
    <s v="ZPP3"/>
    <s v=""/>
    <s v=""/>
    <s v=""/>
    <s v="11754542"/>
    <s v="Castillo Rodriguez, Elva Araceli"/>
    <s v="01"/>
    <s v="Av. 28 De Julio Mz 07 Lt 04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6"/>
    <s v="10:41"/>
    <s v="---959306093-936086831-"/>
    <s v="PEMC99"/>
    <x v="223"/>
    <x v="0"/>
    <x v="0"/>
    <s v="Contado"/>
    <n v="9.24"/>
    <s v=" "/>
    <n v="1"/>
    <s v=" "/>
    <x v="7"/>
    <n v="1"/>
    <n v="0.2"/>
  </r>
  <r>
    <s v="11754542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0"/>
    <s v="FERT"/>
    <s v="11118"/>
    <s v="YD13"/>
    <x v="6"/>
    <s v="UN"/>
    <s v="J"/>
    <s v="3242572264"/>
    <s v="ZPP3"/>
    <s v=""/>
    <s v=""/>
    <s v=""/>
    <s v="11754542"/>
    <s v="Castillo Rodriguez, Elva Araceli"/>
    <s v="01"/>
    <s v="Av. 28 De Julio Mz 07 Lt 04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6"/>
    <s v="10:41"/>
    <s v="---959306093-936086831-"/>
    <s v="PEMC99"/>
    <x v="223"/>
    <x v="0"/>
    <x v="0"/>
    <s v="Contado"/>
    <n v="13.86"/>
    <s v=" "/>
    <n v="1"/>
    <s v=" "/>
    <x v="7"/>
    <n v="0"/>
    <s v=""/>
  </r>
  <r>
    <s v="11754542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0"/>
    <s v="FERT"/>
    <s v="4961"/>
    <s v="YD13"/>
    <x v="8"/>
    <s v="UN"/>
    <s v="J"/>
    <s v="3242572264"/>
    <s v="ZPP3"/>
    <s v=""/>
    <s v=""/>
    <s v=""/>
    <s v="11754542"/>
    <s v="Castillo Rodriguez, Elva Araceli"/>
    <s v="01"/>
    <s v="Av. 28 De Julio Mz 07 Lt 04"/>
    <s v=""/>
    <s v="Chao"/>
    <s v="CHAO"/>
    <s v="VIRU"/>
    <s v="00305"/>
    <s v="02"/>
    <s v=""/>
    <s v=""/>
    <s v=""/>
    <s v="0001"/>
    <s v="09-T492-00044189"/>
    <s v=""/>
    <x v="0"/>
    <n v="171.36"/>
    <s v="KM"/>
    <n v="2"/>
    <s v="CA"/>
    <n v="15"/>
    <n v="2"/>
    <x v="0"/>
    <n v="6.47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16"/>
    <s v="10:41"/>
    <s v="---959306093-936086831-"/>
    <s v="PEMC99"/>
    <x v="223"/>
    <x v="0"/>
    <x v="0"/>
    <s v="Contado"/>
    <n v="32.200000000000003"/>
    <s v=" "/>
    <n v="2"/>
    <s v=" "/>
    <x v="7"/>
    <n v="0"/>
    <s v=""/>
  </r>
  <r>
    <s v="11754542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0"/>
    <s v="FERT"/>
    <s v="11112"/>
    <s v="YD13"/>
    <x v="2"/>
    <s v="UN"/>
    <s v="J"/>
    <s v="3242572264"/>
    <s v="ZPP3"/>
    <s v=""/>
    <s v=""/>
    <s v=""/>
    <s v="11754542"/>
    <s v="Castillo Rodriguez, Elva Araceli"/>
    <s v="01"/>
    <s v="Av. 28 De Julio Mz 07 Lt 04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6"/>
    <s v="10:41"/>
    <s v="---959306093-936086831-"/>
    <s v="PEMC99"/>
    <x v="223"/>
    <x v="0"/>
    <x v="0"/>
    <s v="Contado"/>
    <n v="16.91"/>
    <s v=" "/>
    <n v="1"/>
    <s v=" "/>
    <x v="7"/>
    <n v="0"/>
    <s v=""/>
  </r>
  <r>
    <s v="11762046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3"/>
    <s v="FERT"/>
    <s v="11112"/>
    <s v="YD13"/>
    <x v="2"/>
    <s v="UN"/>
    <s v="J"/>
    <s v="3242572303"/>
    <s v="ZPP3"/>
    <s v=""/>
    <s v=""/>
    <s v=""/>
    <s v="11762046"/>
    <s v="Gomez Sotelo, Mauro Julio"/>
    <s v="01"/>
    <s v="S/V Palermo S/N"/>
    <s v=""/>
    <s v="Buena Vista"/>
    <s v="CHAO"/>
    <s v="VIRU"/>
    <s v="00306"/>
    <s v="02"/>
    <s v=""/>
    <s v=""/>
    <s v=""/>
    <s v="0001"/>
    <s v="09-T492-00044189"/>
    <s v=""/>
    <x v="0"/>
    <n v="171.36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6"/>
    <s v="11:50"/>
    <s v="---982583018--"/>
    <s v="PEM116"/>
    <x v="224"/>
    <x v="0"/>
    <x v="0"/>
    <s v="Contado"/>
    <n v="67.62"/>
    <s v=" "/>
    <n v="4"/>
    <s v=" "/>
    <x v="7"/>
    <n v="1"/>
    <n v="12.2"/>
  </r>
  <r>
    <s v="11762046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3"/>
    <s v="FERT"/>
    <s v="11114"/>
    <s v="YD13"/>
    <x v="9"/>
    <s v="UN"/>
    <s v="J"/>
    <s v="3242572303"/>
    <s v="ZPP3"/>
    <s v=""/>
    <s v=""/>
    <s v=""/>
    <s v="11762046"/>
    <s v="Gomez Sotelo, Mauro Julio"/>
    <s v="01"/>
    <s v="S/V Palermo S/N"/>
    <s v=""/>
    <s v="Buena Vista"/>
    <s v="CHAO"/>
    <s v="VIRU"/>
    <s v="00306"/>
    <s v="02"/>
    <s v=""/>
    <s v=""/>
    <s v=""/>
    <s v="0001"/>
    <s v="09-T492-00044189"/>
    <s v=""/>
    <x v="0"/>
    <n v="171.36"/>
    <s v="KM"/>
    <n v="4"/>
    <s v="CA"/>
    <n v="15"/>
    <n v="4"/>
    <x v="0"/>
    <n v="12.96"/>
    <s v="PEN"/>
    <n v="36.94"/>
    <s v="PEN"/>
    <n v="0"/>
    <s v="PEN"/>
    <n v="-6.48"/>
    <s v="PEN"/>
    <n v="0"/>
    <s v="PEN"/>
    <n v="6.42"/>
    <s v="PEN"/>
    <n v="5.18"/>
    <s v="PEN"/>
    <n v="30.46"/>
    <s v="PEN"/>
    <n v="12.44"/>
    <s v="PEN"/>
    <x v="6"/>
    <s v="11:50"/>
    <s v="---982583018--"/>
    <s v="PEM116"/>
    <x v="224"/>
    <x v="0"/>
    <x v="0"/>
    <s v="Contado"/>
    <n v="36.94"/>
    <s v=" "/>
    <n v="4"/>
    <s v=" "/>
    <x v="7"/>
    <n v="0"/>
    <s v=""/>
  </r>
  <r>
    <s v="11762046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3"/>
    <s v="FERT"/>
    <s v="9314"/>
    <s v="YD13"/>
    <x v="10"/>
    <s v="UN"/>
    <s v="J"/>
    <s v="3242572303"/>
    <s v="ZPP3"/>
    <s v=""/>
    <s v=""/>
    <s v=""/>
    <s v="11762046"/>
    <s v="Gomez Sotelo, Mauro Julio"/>
    <s v="01"/>
    <s v="S/V Palermo S/N"/>
    <s v=""/>
    <s v="Buena Vista"/>
    <s v="CHAO"/>
    <s v="VIRU"/>
    <s v="00302"/>
    <s v="02"/>
    <s v=""/>
    <s v=""/>
    <s v=""/>
    <s v="0001"/>
    <s v="09-T492-00044189"/>
    <s v=""/>
    <x v="0"/>
    <n v="171.36"/>
    <s v="KM"/>
    <n v="4"/>
    <s v="CA"/>
    <n v="12"/>
    <n v="4"/>
    <x v="0"/>
    <n v="17.02"/>
    <s v="PEN"/>
    <n v="28.97"/>
    <s v="PEN"/>
    <n v="0"/>
    <s v="PEN"/>
    <n v="0"/>
    <s v="PEN"/>
    <n v="0"/>
    <s v="PEN"/>
    <n v="6.1"/>
    <s v="PEN"/>
    <n v="4.92"/>
    <s v="PEN"/>
    <n v="28.97"/>
    <s v="PEN"/>
    <n v="11.02"/>
    <s v="PEN"/>
    <x v="6"/>
    <s v="11:50"/>
    <s v="---982583018--"/>
    <s v="PEM116"/>
    <x v="224"/>
    <x v="0"/>
    <x v="0"/>
    <s v="Contado"/>
    <n v="28.97"/>
    <s v=" "/>
    <n v="4"/>
    <s v=" "/>
    <x v="7"/>
    <n v="0"/>
    <s v=""/>
  </r>
  <r>
    <s v="11762046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3"/>
    <s v="FERT"/>
    <s v="11113"/>
    <s v="YD13"/>
    <x v="3"/>
    <s v="UN"/>
    <s v="J"/>
    <s v="3242572303"/>
    <s v="ZPP3"/>
    <s v=""/>
    <s v=""/>
    <s v=""/>
    <s v="11762046"/>
    <s v="Gomez Sotelo, Mauro Julio"/>
    <s v="01"/>
    <s v="S/V Palermo S/N"/>
    <s v=""/>
    <s v="Buena Vista"/>
    <s v="CHAO"/>
    <s v="VIRU"/>
    <s v="00306"/>
    <s v="02"/>
    <s v=""/>
    <s v=""/>
    <s v=""/>
    <s v="0001"/>
    <s v="09-T492-00044189"/>
    <s v=""/>
    <x v="0"/>
    <n v="171.36"/>
    <s v="KM"/>
    <n v="4"/>
    <s v="CA"/>
    <n v="6"/>
    <n v="4"/>
    <x v="0"/>
    <n v="12.39"/>
    <s v="PEN"/>
    <n v="29.55"/>
    <s v="PEN"/>
    <n v="0"/>
    <s v="PEN"/>
    <n v="0"/>
    <s v="PEN"/>
    <n v="0"/>
    <s v="PEN"/>
    <n v="6.22"/>
    <s v="PEN"/>
    <n v="5.0199999999999996"/>
    <s v="PEN"/>
    <n v="29.55"/>
    <s v="PEN"/>
    <n v="12.06"/>
    <s v="PEN"/>
    <x v="6"/>
    <s v="11:50"/>
    <s v="---982583018--"/>
    <s v="PEM116"/>
    <x v="224"/>
    <x v="0"/>
    <x v="0"/>
    <s v="Contado"/>
    <n v="29.55"/>
    <s v=" "/>
    <n v="4"/>
    <s v=" "/>
    <x v="7"/>
    <n v="0"/>
    <s v=""/>
  </r>
  <r>
    <s v="11762046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3"/>
    <s v="FERT"/>
    <s v="11118"/>
    <s v="YD13"/>
    <x v="6"/>
    <s v="UN"/>
    <s v="J"/>
    <s v="3242572303"/>
    <s v="ZPP3"/>
    <s v=""/>
    <s v=""/>
    <s v=""/>
    <s v="11762046"/>
    <s v="Gomez Sotelo, Mauro Julio"/>
    <s v="01"/>
    <s v="S/V Palermo S/N"/>
    <s v=""/>
    <s v="Buena Vista"/>
    <s v="CHAO"/>
    <s v="VIRU"/>
    <s v="00306"/>
    <s v="02"/>
    <s v=""/>
    <s v=""/>
    <s v=""/>
    <s v="0001"/>
    <s v="09-T492-00044189"/>
    <s v=""/>
    <x v="0"/>
    <n v="171.36"/>
    <s v="KM"/>
    <n v="3"/>
    <s v="CA"/>
    <n v="15"/>
    <n v="3"/>
    <x v="0"/>
    <n v="12.48"/>
    <s v="PEN"/>
    <n v="41.57"/>
    <s v="PEN"/>
    <n v="0"/>
    <s v="PEN"/>
    <n v="-7.3"/>
    <s v="PEN"/>
    <n v="0"/>
    <s v="PEN"/>
    <n v="7.22"/>
    <s v="PEN"/>
    <n v="5.83"/>
    <s v="PEN"/>
    <n v="34.270000000000003"/>
    <s v="PEN"/>
    <n v="14"/>
    <s v="PEN"/>
    <x v="6"/>
    <s v="11:50"/>
    <s v="---982583018--"/>
    <s v="PEM116"/>
    <x v="224"/>
    <x v="0"/>
    <x v="0"/>
    <s v="Contado"/>
    <n v="41.57"/>
    <s v=" "/>
    <n v="3"/>
    <s v=" "/>
    <x v="7"/>
    <n v="0"/>
    <s v=""/>
  </r>
  <r>
    <s v="11762046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3"/>
    <s v="FERT"/>
    <s v="4961"/>
    <s v="YD13"/>
    <x v="8"/>
    <s v="UN"/>
    <s v="J"/>
    <s v="3242572303"/>
    <s v="ZPP3"/>
    <s v=""/>
    <s v=""/>
    <s v=""/>
    <s v="11762046"/>
    <s v="Gomez Sotelo, Mauro Julio"/>
    <s v="01"/>
    <s v="S/V Palermo S/N"/>
    <s v=""/>
    <s v="Buena Vista"/>
    <s v="CHAO"/>
    <s v="VIRU"/>
    <s v="00305"/>
    <s v="02"/>
    <s v=""/>
    <s v=""/>
    <s v=""/>
    <s v="0001"/>
    <s v="09-T492-00044189"/>
    <s v=""/>
    <x v="0"/>
    <n v="171.36"/>
    <s v="KM"/>
    <n v="3"/>
    <s v="CA"/>
    <n v="15"/>
    <n v="3"/>
    <x v="0"/>
    <n v="9.6999999999999993"/>
    <s v="PEN"/>
    <n v="48.31"/>
    <s v="PEN"/>
    <n v="0"/>
    <s v="PEN"/>
    <n v="-7.25"/>
    <s v="PEN"/>
    <n v="0"/>
    <s v="PEN"/>
    <n v="7.39"/>
    <s v="PEN"/>
    <n v="0"/>
    <s v="PEN"/>
    <n v="41.06"/>
    <s v="PEN"/>
    <n v="8.36"/>
    <s v="PEN"/>
    <x v="6"/>
    <s v="11:50"/>
    <s v="---982583018--"/>
    <s v="PEM116"/>
    <x v="224"/>
    <x v="0"/>
    <x v="0"/>
    <s v="Contado"/>
    <n v="48.31"/>
    <s v=" "/>
    <n v="3"/>
    <s v=" "/>
    <x v="7"/>
    <n v="0"/>
    <s v=""/>
  </r>
  <r>
    <s v="1170935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7"/>
    <s v="FERT"/>
    <s v="5454"/>
    <s v="YD13"/>
    <x v="1"/>
    <s v="UN"/>
    <s v="J"/>
    <s v="3242572371"/>
    <s v="ZPP3"/>
    <s v=""/>
    <s v=""/>
    <s v=""/>
    <s v="11709359"/>
    <s v="Guerrero Diaz, Elita"/>
    <s v="01"/>
    <s v="Ca. Las Delicias S/n"/>
    <s v=""/>
    <s v="Chao"/>
    <s v="CHAO"/>
    <s v="VIRU"/>
    <s v="00305"/>
    <s v="02"/>
    <s v=""/>
    <s v=""/>
    <s v=""/>
    <s v="0001"/>
    <s v="09-T492-00044189"/>
    <s v=""/>
    <x v="0"/>
    <n v="171.36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3"/>
    <s v="08:50"/>
    <s v="---918374961--"/>
    <s v="PEMC99"/>
    <x v="225"/>
    <x v="0"/>
    <x v="0"/>
    <s v="Contado"/>
    <n v="15.89"/>
    <s v=" "/>
    <n v="1"/>
    <s v=" "/>
    <x v="7"/>
    <n v="1"/>
    <n v="73.7"/>
  </r>
  <r>
    <s v="1170935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7"/>
    <s v="FERT"/>
    <s v="2960"/>
    <s v="YD13"/>
    <x v="15"/>
    <s v="UN"/>
    <s v="J"/>
    <s v="3242572371"/>
    <s v="ZPP3"/>
    <s v=""/>
    <s v=""/>
    <s v=""/>
    <s v="11709359"/>
    <s v="Guerrero Diaz, Elita"/>
    <s v="01"/>
    <s v="Ca. Las Delicias S/n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4"/>
    <n v="1"/>
    <x v="0"/>
    <n v="5.2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13"/>
    <s v="08:50"/>
    <s v="---918374961--"/>
    <s v="PEMC99"/>
    <x v="225"/>
    <x v="0"/>
    <x v="0"/>
    <s v="Contado"/>
    <n v="14.78"/>
    <s v=" "/>
    <n v="1"/>
    <s v=" "/>
    <x v="7"/>
    <n v="0"/>
    <s v=""/>
  </r>
  <r>
    <s v="1170935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7"/>
    <s v="FERT"/>
    <s v="11112"/>
    <s v="YD13"/>
    <x v="2"/>
    <s v="UN"/>
    <s v="J"/>
    <s v="3242572371"/>
    <s v="ZPP3"/>
    <s v=""/>
    <s v=""/>
    <s v=""/>
    <s v="11709359"/>
    <s v="Guerrero Diaz, Elita"/>
    <s v="01"/>
    <s v="Ca. Las Delicias S/n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3"/>
    <s v="08:50"/>
    <s v="---918374961--"/>
    <s v="PEMC99"/>
    <x v="225"/>
    <x v="0"/>
    <x v="0"/>
    <s v="Contado"/>
    <n v="16.91"/>
    <s v=" "/>
    <n v="1"/>
    <s v=" "/>
    <x v="7"/>
    <n v="0"/>
    <s v=""/>
  </r>
  <r>
    <s v="1170935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7"/>
    <s v="FERT"/>
    <s v="8758"/>
    <s v="YD13"/>
    <x v="4"/>
    <s v="UN"/>
    <s v="J"/>
    <s v="3242572371"/>
    <s v="ZPP3"/>
    <s v=""/>
    <s v=""/>
    <s v=""/>
    <s v="11709359"/>
    <s v="Guerrero Diaz, Elita"/>
    <s v="01"/>
    <s v="Ca. Las Delicias S/n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3"/>
    <s v="08:50"/>
    <s v="---918374961--"/>
    <s v="PEMC99"/>
    <x v="225"/>
    <x v="0"/>
    <x v="0"/>
    <s v="Contado"/>
    <n v="9.27"/>
    <s v=" "/>
    <n v="1"/>
    <s v=" "/>
    <x v="7"/>
    <n v="0"/>
    <s v=""/>
  </r>
  <r>
    <s v="1170935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7"/>
    <s v="FERT"/>
    <s v="8758"/>
    <s v="YZ13"/>
    <x v="4"/>
    <s v="UN"/>
    <s v="J"/>
    <s v="3242572371"/>
    <s v="ZPP3"/>
    <s v=""/>
    <s v=""/>
    <s v=""/>
    <s v="11709359"/>
    <s v="Guerrero Diaz, Elita"/>
    <s v="01"/>
    <s v="Ca. Las Delicias S/n"/>
    <s v=""/>
    <s v="Chao"/>
    <s v="CHAO"/>
    <s v="VIRU"/>
    <s v="00306"/>
    <s v="02"/>
    <s v="E5"/>
    <s v=""/>
    <s v=""/>
    <s v="0001"/>
    <s v="09-T492-00044189"/>
    <s v="Cond. de Venta: Carg"/>
    <x v="0"/>
    <n v="171.3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3"/>
    <s v="08:50"/>
    <s v="---918374961--"/>
    <s v="PEMC99"/>
    <x v="225"/>
    <x v="0"/>
    <x v="1"/>
    <s v="Contado"/>
    <n v="0.62"/>
    <s v=" "/>
    <s v=""/>
    <n v="1"/>
    <x v="7"/>
    <n v="0"/>
    <s v=""/>
  </r>
  <r>
    <s v="1170935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07"/>
    <s v="FERT"/>
    <s v="8758"/>
    <s v="YZ13"/>
    <x v="4"/>
    <s v="UN"/>
    <s v="J"/>
    <s v="3242572371"/>
    <s v="ZPP3"/>
    <s v=""/>
    <s v=""/>
    <s v=""/>
    <s v="11709359"/>
    <s v="Guerrero Diaz, Elita"/>
    <s v="01"/>
    <s v="Ca. Las Delicias S/n"/>
    <s v=""/>
    <s v="Chao"/>
    <s v="CHAO"/>
    <s v="VIRU"/>
    <s v="00306"/>
    <s v="02"/>
    <s v="E5"/>
    <s v=""/>
    <s v=""/>
    <s v="0001"/>
    <s v="09-T492-00044189"/>
    <s v="Cond. de Venta: Carg"/>
    <x v="0"/>
    <n v="171.3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3"/>
    <s v="08:50"/>
    <s v="---918374961--"/>
    <s v="PEMC99"/>
    <x v="225"/>
    <x v="0"/>
    <x v="1"/>
    <s v="Contado"/>
    <n v="0.62"/>
    <s v=" "/>
    <s v=""/>
    <n v="1"/>
    <x v="7"/>
    <n v="0"/>
    <s v=""/>
  </r>
  <r>
    <s v="1168544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23"/>
    <s v="FERT"/>
    <s v="5454"/>
    <s v="YD13"/>
    <x v="1"/>
    <s v="UN"/>
    <s v="J"/>
    <s v="3242573171"/>
    <s v="ZPP3"/>
    <s v=""/>
    <s v=""/>
    <s v=""/>
    <s v="11685449"/>
    <s v="Horna Floreano, Celestina Leonor"/>
    <s v="06"/>
    <s v="Av. Victor Raul Mz 6 Lt 12-A"/>
    <s v=""/>
    <s v="Chao"/>
    <s v="CHAO"/>
    <s v="VIRU"/>
    <s v="00305"/>
    <s v="02"/>
    <s v=""/>
    <s v=""/>
    <s v=""/>
    <s v="0001"/>
    <s v="09-T492-00044189"/>
    <s v=""/>
    <x v="0"/>
    <n v="171.36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24"/>
    <s v="09:48"/>
    <s v="---968705622--"/>
    <s v="PEM115"/>
    <x v="226"/>
    <x v="0"/>
    <x v="0"/>
    <s v="Contado"/>
    <n v="31.78"/>
    <s v=" "/>
    <n v="2"/>
    <s v=" "/>
    <x v="7"/>
    <n v="1"/>
    <n v="0.2"/>
  </r>
  <r>
    <s v="1168544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23"/>
    <s v="FERT"/>
    <s v="11113"/>
    <s v="YD13"/>
    <x v="3"/>
    <s v="UN"/>
    <s v="J"/>
    <s v="3242573171"/>
    <s v="ZPP3"/>
    <s v=""/>
    <s v=""/>
    <s v=""/>
    <s v="11685449"/>
    <s v="Horna Floreano, Celestina Leonor"/>
    <s v="06"/>
    <s v="Av. Victor Raul Mz 6 Lt 12-A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4"/>
    <s v="09:48"/>
    <s v="---968705622--"/>
    <s v="PEM115"/>
    <x v="226"/>
    <x v="0"/>
    <x v="0"/>
    <s v="Contado"/>
    <n v="7.39"/>
    <s v=" "/>
    <n v="1"/>
    <s v=" "/>
    <x v="7"/>
    <n v="0"/>
    <s v=""/>
  </r>
  <r>
    <s v="1158739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31"/>
    <s v="FERT"/>
    <s v="11112"/>
    <s v="YD13"/>
    <x v="2"/>
    <s v="UN"/>
    <s v="J"/>
    <s v="3242574239"/>
    <s v="ZPP3"/>
    <s v=""/>
    <s v=""/>
    <s v=""/>
    <s v="11587399"/>
    <s v="Yzaguirre Sabino, Reynalda"/>
    <s v="06"/>
    <s v="S/V Sec. Juan Velasco Alvarado S/N"/>
    <s v=""/>
    <s v="Chao"/>
    <s v="VIRU"/>
    <s v="VIRU"/>
    <s v="00306"/>
    <s v="02"/>
    <s v=""/>
    <s v=""/>
    <s v=""/>
    <s v="0001"/>
    <s v="09-T492-00044189"/>
    <s v=""/>
    <x v="0"/>
    <n v="171.3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1"/>
    <s v="10:16"/>
    <s v="---950223145--"/>
    <s v="PEM115"/>
    <x v="227"/>
    <x v="0"/>
    <x v="0"/>
    <s v="Contado"/>
    <n v="16.91"/>
    <s v=" "/>
    <n v="1"/>
    <s v=" "/>
    <x v="7"/>
    <n v="1"/>
    <n v="0.6"/>
  </r>
  <r>
    <s v="1158739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31"/>
    <s v="FERT"/>
    <s v="11118"/>
    <s v="YD13"/>
    <x v="6"/>
    <s v="UN"/>
    <s v="J"/>
    <s v="3242574239"/>
    <s v="ZPP3"/>
    <s v=""/>
    <s v=""/>
    <s v=""/>
    <s v="11587399"/>
    <s v="Yzaguirre Sabino, Reynalda"/>
    <s v="06"/>
    <s v="S/V Sec. Juan Velasco Alvarado S/N"/>
    <s v=""/>
    <s v="Chao"/>
    <s v="VIRU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11"/>
    <s v="10:16"/>
    <s v="---950223145--"/>
    <s v="PEM115"/>
    <x v="227"/>
    <x v="0"/>
    <x v="0"/>
    <s v="Contado"/>
    <n v="13.86"/>
    <s v=" "/>
    <n v="1"/>
    <s v=" "/>
    <x v="7"/>
    <n v="0"/>
    <s v=""/>
  </r>
  <r>
    <s v="1158739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31"/>
    <s v="FERT"/>
    <s v="9314"/>
    <s v="YD13"/>
    <x v="10"/>
    <s v="UN"/>
    <s v="J"/>
    <s v="3242574239"/>
    <s v="ZPP3"/>
    <s v=""/>
    <s v=""/>
    <s v=""/>
    <s v="11587399"/>
    <s v="Yzaguirre Sabino, Reynalda"/>
    <s v="06"/>
    <s v="S/V Sec. Juan Velasco Alvarado S/N"/>
    <s v=""/>
    <s v="Chao"/>
    <s v="VIRU"/>
    <s v="VIRU"/>
    <s v="00302"/>
    <s v="02"/>
    <s v=""/>
    <s v=""/>
    <s v=""/>
    <s v="0001"/>
    <s v="09-T492-00044189"/>
    <s v=""/>
    <x v="0"/>
    <n v="171.3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1"/>
    <s v="10:16"/>
    <s v="---950223145--"/>
    <s v="PEM115"/>
    <x v="227"/>
    <x v="0"/>
    <x v="0"/>
    <s v="Contado"/>
    <n v="7.24"/>
    <s v=" "/>
    <n v="1"/>
    <s v=" "/>
    <x v="7"/>
    <n v="0"/>
    <s v=""/>
  </r>
  <r>
    <s v="1158739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31"/>
    <s v="FERT"/>
    <s v="5454"/>
    <s v="YD13"/>
    <x v="1"/>
    <s v="UN"/>
    <s v="J"/>
    <s v="3242574239"/>
    <s v="ZPP3"/>
    <s v=""/>
    <s v=""/>
    <s v=""/>
    <s v="11587399"/>
    <s v="Yzaguirre Sabino, Reynalda"/>
    <s v="06"/>
    <s v="S/V Sec. Juan Velasco Alvarado S/N"/>
    <s v=""/>
    <s v="Chao"/>
    <s v="VIRU"/>
    <s v="VIRU"/>
    <s v="00305"/>
    <s v="02"/>
    <s v=""/>
    <s v=""/>
    <s v=""/>
    <s v="0001"/>
    <s v="09-T492-00044189"/>
    <s v=""/>
    <x v="0"/>
    <n v="171.36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1"/>
    <s v="10:16"/>
    <s v="---950223145--"/>
    <s v="PEM115"/>
    <x v="227"/>
    <x v="0"/>
    <x v="0"/>
    <s v="Contado"/>
    <n v="15.89"/>
    <s v=" "/>
    <n v="1"/>
    <s v=" "/>
    <x v="7"/>
    <n v="0"/>
    <s v=""/>
  </r>
  <r>
    <s v="1158739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31"/>
    <s v="FERT"/>
    <s v="4961"/>
    <s v="YD13"/>
    <x v="8"/>
    <s v="UN"/>
    <s v="J"/>
    <s v="3242574239"/>
    <s v="ZPP3"/>
    <s v=""/>
    <s v=""/>
    <s v=""/>
    <s v="11587399"/>
    <s v="Yzaguirre Sabino, Reynalda"/>
    <s v="06"/>
    <s v="S/V Sec. Juan Velasco Alvarado S/N"/>
    <s v=""/>
    <s v="Chao"/>
    <s v="VIRU"/>
    <s v="VIRU"/>
    <s v="00305"/>
    <s v="02"/>
    <s v=""/>
    <s v=""/>
    <s v=""/>
    <s v="0001"/>
    <s v="09-T492-00044189"/>
    <s v=""/>
    <x v="0"/>
    <n v="171.36"/>
    <s v="KM"/>
    <n v="1"/>
    <s v="CA"/>
    <n v="15"/>
    <n v="1"/>
    <x v="0"/>
    <n v="3.23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11"/>
    <s v="10:16"/>
    <s v="---950223145--"/>
    <s v="PEM115"/>
    <x v="227"/>
    <x v="0"/>
    <x v="0"/>
    <s v="Contado"/>
    <n v="16.100000000000001"/>
    <s v=" "/>
    <n v="1"/>
    <s v=" "/>
    <x v="7"/>
    <n v="0"/>
    <s v=""/>
  </r>
  <r>
    <s v="1158739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31"/>
    <s v="FERT"/>
    <s v="11113"/>
    <s v="YD13"/>
    <x v="3"/>
    <s v="UN"/>
    <s v="J"/>
    <s v="3242574239"/>
    <s v="ZPP3"/>
    <s v=""/>
    <s v=""/>
    <s v=""/>
    <s v="11587399"/>
    <s v="Yzaguirre Sabino, Reynalda"/>
    <s v="06"/>
    <s v="S/V Sec. Juan Velasco Alvarado S/N"/>
    <s v=""/>
    <s v="Chao"/>
    <s v="VIRU"/>
    <s v="VIRU"/>
    <s v="00306"/>
    <s v="02"/>
    <s v=""/>
    <s v=""/>
    <s v=""/>
    <s v="0001"/>
    <s v="09-T492-00044189"/>
    <s v=""/>
    <x v="0"/>
    <n v="171.36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11"/>
    <s v="10:16"/>
    <s v="---950223145--"/>
    <s v="PEM115"/>
    <x v="227"/>
    <x v="0"/>
    <x v="0"/>
    <s v="Contado"/>
    <n v="7.39"/>
    <s v=" "/>
    <n v="1"/>
    <s v=" "/>
    <x v="7"/>
    <n v="0"/>
    <s v=""/>
  </r>
  <r>
    <s v="1145594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43"/>
    <s v="FERT"/>
    <s v="11114"/>
    <s v="YD13"/>
    <x v="9"/>
    <s v="UN"/>
    <s v="J"/>
    <s v="3242575205"/>
    <s v="ZPP3"/>
    <s v=""/>
    <s v=""/>
    <s v=""/>
    <s v="11455940"/>
    <s v="Benites Quispe, Juana"/>
    <s v="06"/>
    <s v="S/V Los Incas 332"/>
    <s v=""/>
    <s v=""/>
    <s v="CHAO"/>
    <s v="VIRU"/>
    <s v="00306"/>
    <s v="02"/>
    <s v=""/>
    <s v=""/>
    <s v=""/>
    <s v="0001"/>
    <s v="09-T492-00044189"/>
    <s v=""/>
    <x v="0"/>
    <n v="171.36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20"/>
    <s v="08:54"/>
    <s v="---963408255--"/>
    <s v="PEMC99"/>
    <x v="228"/>
    <x v="0"/>
    <x v="0"/>
    <s v="Contado"/>
    <n v="18.47"/>
    <s v=" "/>
    <n v="2"/>
    <s v=" "/>
    <x v="7"/>
    <n v="1"/>
    <n v="0.5"/>
  </r>
  <r>
    <s v="1145594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43"/>
    <s v="FERT"/>
    <s v="11116"/>
    <s v="YD13"/>
    <x v="5"/>
    <s v="UN"/>
    <s v="J"/>
    <s v="3242575205"/>
    <s v="ZPP3"/>
    <s v=""/>
    <s v=""/>
    <s v=""/>
    <s v="11455940"/>
    <s v="Benites Quispe, Juana"/>
    <s v="06"/>
    <s v="S/V Los Incas 332"/>
    <s v=""/>
    <s v=""/>
    <s v="CHAO"/>
    <s v="VIRU"/>
    <s v="00306"/>
    <s v="02"/>
    <s v=""/>
    <s v=""/>
    <s v=""/>
    <s v="0001"/>
    <s v="09-T492-00044189"/>
    <s v=""/>
    <x v="0"/>
    <n v="171.36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20"/>
    <s v="08:54"/>
    <s v="---963408255--"/>
    <s v="PEMC99"/>
    <x v="228"/>
    <x v="0"/>
    <x v="0"/>
    <s v="Contado"/>
    <n v="11.08"/>
    <s v=" "/>
    <n v="1"/>
    <s v=" "/>
    <x v="7"/>
    <n v="0"/>
    <s v=""/>
  </r>
  <r>
    <s v="10994194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46"/>
    <s v="FERT"/>
    <s v="11118"/>
    <s v="YD13"/>
    <x v="6"/>
    <s v="UN"/>
    <s v="J"/>
    <s v="3242575477"/>
    <s v="ZPP3"/>
    <s v=""/>
    <s v=""/>
    <s v=""/>
    <s v="10994194"/>
    <s v="Galoc Gomez, Nelly Esperanza"/>
    <s v="06"/>
    <s v="Av. Juan Velasco S/N"/>
    <s v=""/>
    <s v="Chao"/>
    <s v="CHAO"/>
    <s v="VIRU"/>
    <s v="00306"/>
    <s v="02"/>
    <s v=""/>
    <s v=""/>
    <s v=""/>
    <s v="0001"/>
    <s v="09-T492-00044189"/>
    <s v=""/>
    <x v="0"/>
    <n v="171.36"/>
    <s v="KM"/>
    <n v="3"/>
    <s v="CA"/>
    <n v="15"/>
    <n v="3"/>
    <x v="0"/>
    <n v="12.48"/>
    <s v="PEN"/>
    <n v="41.57"/>
    <s v="PEN"/>
    <n v="0"/>
    <s v="PEN"/>
    <n v="-7.3"/>
    <s v="PEN"/>
    <n v="0"/>
    <s v="PEN"/>
    <n v="7.22"/>
    <s v="PEN"/>
    <n v="5.83"/>
    <s v="PEN"/>
    <n v="34.270000000000003"/>
    <s v="PEN"/>
    <n v="14"/>
    <s v="PEN"/>
    <x v="30"/>
    <s v="10:21"/>
    <s v="---973721722-991308305-947942522"/>
    <s v="PEMC99"/>
    <x v="229"/>
    <x v="0"/>
    <x v="0"/>
    <s v="Contado"/>
    <n v="41.57"/>
    <s v=" "/>
    <n v="3"/>
    <s v=" "/>
    <x v="7"/>
    <n v="1"/>
    <n v="0.3"/>
  </r>
  <r>
    <s v="10994194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46"/>
    <s v="FERT"/>
    <s v="11112"/>
    <s v="YD13"/>
    <x v="2"/>
    <s v="UN"/>
    <s v="J"/>
    <s v="3242575477"/>
    <s v="ZPP3"/>
    <s v=""/>
    <s v=""/>
    <s v=""/>
    <s v="10994194"/>
    <s v="Galoc Gomez, Nelly Esperanza"/>
    <s v="06"/>
    <s v="Av. Juan Velasco S/N"/>
    <s v=""/>
    <s v="Chao"/>
    <s v="CHAO"/>
    <s v="VIRU"/>
    <s v="00306"/>
    <s v="02"/>
    <s v=""/>
    <s v=""/>
    <s v=""/>
    <s v="0001"/>
    <s v="09-T492-00044189"/>
    <s v=""/>
    <x v="0"/>
    <n v="171.36"/>
    <s v="KM"/>
    <n v="2"/>
    <s v="CA"/>
    <n v="4"/>
    <n v="2"/>
    <x v="0"/>
    <n v="8.5"/>
    <s v="PEN"/>
    <n v="33.81"/>
    <s v="PEN"/>
    <n v="0"/>
    <s v="PEN"/>
    <n v="-5.93"/>
    <s v="PEN"/>
    <n v="0"/>
    <s v="PEN"/>
    <n v="5.87"/>
    <s v="PEN"/>
    <n v="4.74"/>
    <s v="PEN"/>
    <n v="27.88"/>
    <s v="PEN"/>
    <n v="11.38"/>
    <s v="PEN"/>
    <x v="30"/>
    <s v="10:21"/>
    <s v="---973721722-991308305-947942522"/>
    <s v="PEMC99"/>
    <x v="229"/>
    <x v="0"/>
    <x v="0"/>
    <s v="Contado"/>
    <n v="33.81"/>
    <s v=" "/>
    <n v="2"/>
    <s v=" "/>
    <x v="7"/>
    <n v="0"/>
    <s v=""/>
  </r>
  <r>
    <s v="10994194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46"/>
    <s v="FERT"/>
    <s v="8758"/>
    <s v="YD13"/>
    <x v="4"/>
    <s v="UN"/>
    <s v="J"/>
    <s v="3242575477"/>
    <s v="ZPP3"/>
    <s v=""/>
    <s v=""/>
    <s v=""/>
    <s v="10994194"/>
    <s v="Galoc Gomez, Nelly Esperanza"/>
    <s v="06"/>
    <s v="Av. Juan Velasco S/N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30"/>
    <s v="10:21"/>
    <s v="---973721722-991308305-947942522"/>
    <s v="PEMC99"/>
    <x v="229"/>
    <x v="0"/>
    <x v="0"/>
    <s v="Contado"/>
    <n v="9.27"/>
    <s v=" "/>
    <n v="1"/>
    <s v=" "/>
    <x v="7"/>
    <n v="0"/>
    <s v=""/>
  </r>
  <r>
    <s v="10994194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46"/>
    <s v="FERT"/>
    <s v="11112"/>
    <s v="YD13"/>
    <x v="2"/>
    <s v="UN"/>
    <s v="J"/>
    <s v="3242575477"/>
    <s v="ZPP3"/>
    <s v=""/>
    <s v=""/>
    <s v=""/>
    <s v="10994194"/>
    <s v="Galoc Gomez, Nelly Esperanza"/>
    <s v="06"/>
    <s v="Av. Juan Velasco S/N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4"/>
    <n v="1"/>
    <x v="0"/>
    <n v="4.25"/>
    <s v="PEN"/>
    <n v="16.91"/>
    <s v="PEN"/>
    <n v="0"/>
    <s v="PEN"/>
    <n v="-2.97"/>
    <s v="PEN"/>
    <n v="0"/>
    <s v="PEN"/>
    <n v="2.94"/>
    <s v="PEN"/>
    <n v="2.37"/>
    <s v="PEN"/>
    <n v="13.94"/>
    <s v="PEN"/>
    <n v="5.7"/>
    <s v="PEN"/>
    <x v="30"/>
    <s v="10:21"/>
    <s v="---973721722-991308305-947942522"/>
    <s v="PEMC99"/>
    <x v="229"/>
    <x v="0"/>
    <x v="0"/>
    <s v="Contado"/>
    <n v="16.91"/>
    <s v=" "/>
    <n v="1"/>
    <s v=" "/>
    <x v="7"/>
    <n v="0"/>
    <s v=""/>
  </r>
  <r>
    <s v="10994194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46"/>
    <s v="FERT"/>
    <s v="4961"/>
    <s v="YD13"/>
    <x v="8"/>
    <s v="UN"/>
    <s v="J"/>
    <s v="3242575477"/>
    <s v="ZPP3"/>
    <s v=""/>
    <s v=""/>
    <s v=""/>
    <s v="10994194"/>
    <s v="Galoc Gomez, Nelly Esperanza"/>
    <s v="06"/>
    <s v="Av. Juan Velasco S/N"/>
    <s v=""/>
    <s v="Chao"/>
    <s v="CHAO"/>
    <s v="VIRU"/>
    <s v="00305"/>
    <s v="02"/>
    <s v=""/>
    <s v=""/>
    <s v=""/>
    <s v="0001"/>
    <s v="09-T492-00044189"/>
    <s v=""/>
    <x v="0"/>
    <n v="171.36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30"/>
    <s v="10:21"/>
    <s v="---973721722-991308305-947942522"/>
    <s v="PEMC99"/>
    <x v="229"/>
    <x v="0"/>
    <x v="0"/>
    <s v="Contado"/>
    <n v="16.100000000000001"/>
    <s v=" "/>
    <n v="1"/>
    <s v=" "/>
    <x v="7"/>
    <n v="0"/>
    <s v=""/>
  </r>
  <r>
    <s v="10994194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46"/>
    <s v="FERT"/>
    <s v="4963"/>
    <s v="YD13"/>
    <x v="7"/>
    <s v="UN"/>
    <s v="J"/>
    <s v="3242575477"/>
    <s v="ZPP3"/>
    <s v=""/>
    <s v=""/>
    <s v=""/>
    <s v="10994194"/>
    <s v="Galoc Gomez, Nelly Esperanza"/>
    <s v="06"/>
    <s v="Av. Juan Velasco S/N"/>
    <s v=""/>
    <s v="Chao"/>
    <s v="CHAO"/>
    <s v="VIRU"/>
    <s v="00305"/>
    <s v="02"/>
    <s v=""/>
    <s v=""/>
    <s v=""/>
    <s v="0001"/>
    <s v="09-T492-00044189"/>
    <s v=""/>
    <x v="0"/>
    <n v="171.36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30"/>
    <s v="10:21"/>
    <s v="---973721722-991308305-947942522"/>
    <s v="PEMC99"/>
    <x v="229"/>
    <x v="0"/>
    <x v="0"/>
    <s v="Contado"/>
    <n v="16.100000000000001"/>
    <s v=" "/>
    <n v="1"/>
    <s v=" "/>
    <x v="7"/>
    <n v="0"/>
    <s v=""/>
  </r>
  <r>
    <s v="10994194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46"/>
    <s v="FERT"/>
    <s v="8758"/>
    <s v="YZ13"/>
    <x v="4"/>
    <s v="UN"/>
    <s v="J"/>
    <s v="3242575477"/>
    <s v="ZPP3"/>
    <s v=""/>
    <s v=""/>
    <s v=""/>
    <s v="10994194"/>
    <s v="Galoc Gomez, Nelly Esperanza"/>
    <s v="06"/>
    <s v="Av. Juan Velasco S/N"/>
    <s v=""/>
    <s v="Chao"/>
    <s v="CHAO"/>
    <s v="VIRU"/>
    <s v="00306"/>
    <s v="02"/>
    <s v="E5"/>
    <s v=""/>
    <s v=""/>
    <s v="0001"/>
    <s v="09-T492-00044189"/>
    <s v="Cond. de Venta: Carg"/>
    <x v="0"/>
    <n v="171.3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0"/>
    <s v="10:21"/>
    <s v="---973721722-991308305-947942522"/>
    <s v="PEMC99"/>
    <x v="229"/>
    <x v="0"/>
    <x v="1"/>
    <s v="Contado"/>
    <n v="0.62"/>
    <s v=" "/>
    <s v=""/>
    <n v="1"/>
    <x v="7"/>
    <n v="0"/>
    <s v=""/>
  </r>
  <r>
    <s v="1005508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57"/>
    <s v="FERT"/>
    <s v="11118"/>
    <s v="YD13"/>
    <x v="6"/>
    <s v="UN"/>
    <s v="J"/>
    <s v="3242577209"/>
    <s v="ZPP3"/>
    <s v=""/>
    <s v=""/>
    <s v=""/>
    <s v="10055089"/>
    <s v="Vilchez Gutierrez, Olga Santos"/>
    <s v="06"/>
    <s v="Av. Cesar Vallejo 0329"/>
    <s v=""/>
    <s v="Pueblo Cha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"/>
    <s v="10:58"/>
    <s v="---968333918--"/>
    <s v="PEMC99"/>
    <x v="230"/>
    <x v="0"/>
    <x v="0"/>
    <s v="Contado"/>
    <n v="13.86"/>
    <s v=" "/>
    <n v="1"/>
    <s v=" "/>
    <x v="7"/>
    <n v="1"/>
    <n v="0.3"/>
  </r>
  <r>
    <s v="1005508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57"/>
    <s v="FERT"/>
    <s v="4963"/>
    <s v="YD13"/>
    <x v="7"/>
    <s v="UN"/>
    <s v="J"/>
    <s v="3242577209"/>
    <s v="ZPP3"/>
    <s v=""/>
    <s v=""/>
    <s v=""/>
    <s v="10055089"/>
    <s v="Vilchez Gutierrez, Olga Santos"/>
    <s v="06"/>
    <s v="Av. Cesar Vallejo 0329"/>
    <s v=""/>
    <s v="Pueblo Chao"/>
    <s v="CHAO"/>
    <s v="VIRU"/>
    <s v="00305"/>
    <s v="02"/>
    <s v=""/>
    <s v=""/>
    <s v=""/>
    <s v="0001"/>
    <s v="09-T492-00044189"/>
    <s v=""/>
    <x v="0"/>
    <n v="171.36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"/>
    <s v="10:58"/>
    <s v="---968333918--"/>
    <s v="PEMC99"/>
    <x v="230"/>
    <x v="0"/>
    <x v="0"/>
    <s v="Contado"/>
    <n v="16.100000000000001"/>
    <s v=" "/>
    <n v="1"/>
    <s v=" "/>
    <x v="7"/>
    <n v="0"/>
    <s v=""/>
  </r>
  <r>
    <s v="1005508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57"/>
    <s v="FERT"/>
    <s v="4961"/>
    <s v="YD13"/>
    <x v="8"/>
    <s v="UN"/>
    <s v="J"/>
    <s v="3242577209"/>
    <s v="ZPP3"/>
    <s v=""/>
    <s v=""/>
    <s v=""/>
    <s v="10055089"/>
    <s v="Vilchez Gutierrez, Olga Santos"/>
    <s v="06"/>
    <s v="Av. Cesar Vallejo 0329"/>
    <s v=""/>
    <s v="Pueblo Chao"/>
    <s v="CHAO"/>
    <s v="VIRU"/>
    <s v="00305"/>
    <s v="02"/>
    <s v=""/>
    <s v=""/>
    <s v=""/>
    <s v="0001"/>
    <s v="09-T492-00044189"/>
    <s v=""/>
    <x v="0"/>
    <n v="171.36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"/>
    <s v="10:58"/>
    <s v="---968333918--"/>
    <s v="PEMC99"/>
    <x v="230"/>
    <x v="0"/>
    <x v="0"/>
    <s v="Contado"/>
    <n v="16.100000000000001"/>
    <s v=" "/>
    <n v="1"/>
    <s v=" "/>
    <x v="7"/>
    <n v="0"/>
    <s v=""/>
  </r>
  <r>
    <s v="1099400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68"/>
    <s v="FERT"/>
    <s v="11118"/>
    <s v="YD13"/>
    <x v="6"/>
    <s v="UN"/>
    <s v="J"/>
    <s v="3242578536"/>
    <s v="ZPP3"/>
    <s v=""/>
    <s v=""/>
    <s v=""/>
    <s v="10994003"/>
    <s v="Verde Lavado, Maria Elsa"/>
    <s v="01"/>
    <s v="Av. Industrial 498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8"/>
    <s v="09:19"/>
    <s v="---975925614--"/>
    <s v="PEMC99"/>
    <x v="231"/>
    <x v="0"/>
    <x v="0"/>
    <s v="Contado"/>
    <n v="13.86"/>
    <s v=" "/>
    <n v="1"/>
    <s v=" "/>
    <x v="7"/>
    <n v="1"/>
    <n v="0.2"/>
  </r>
  <r>
    <s v="1099400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68"/>
    <s v="FERT"/>
    <s v="11113"/>
    <s v="YD13"/>
    <x v="3"/>
    <s v="UN"/>
    <s v="J"/>
    <s v="3242578536"/>
    <s v="ZPP3"/>
    <s v=""/>
    <s v=""/>
    <s v=""/>
    <s v="10994003"/>
    <s v="Verde Lavado, Maria Elsa"/>
    <s v="01"/>
    <s v="Av. Industrial 498"/>
    <s v=""/>
    <s v="Chao"/>
    <s v="CHAO"/>
    <s v="VIRU"/>
    <s v="00306"/>
    <s v="02"/>
    <s v=""/>
    <s v=""/>
    <s v=""/>
    <s v="0001"/>
    <s v="09-T492-00044189"/>
    <s v=""/>
    <x v="0"/>
    <n v="171.36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18"/>
    <s v="09:19"/>
    <s v="---975925614--"/>
    <s v="PEMC99"/>
    <x v="231"/>
    <x v="0"/>
    <x v="0"/>
    <s v="Contado"/>
    <n v="22.16"/>
    <s v=" "/>
    <n v="3"/>
    <s v=" "/>
    <x v="7"/>
    <n v="0"/>
    <s v=""/>
  </r>
  <r>
    <s v="10061347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87"/>
    <s v="FERT"/>
    <s v="4562"/>
    <s v="YD13"/>
    <x v="0"/>
    <s v="UN"/>
    <s v="J"/>
    <s v="3242579549"/>
    <s v="ZPP3"/>
    <s v=""/>
    <s v=""/>
    <s v=""/>
    <s v="10061347"/>
    <s v="Machuca Tirado, Maria"/>
    <s v="06"/>
    <s v="Av. Cesar Vallejo 0211"/>
    <s v=""/>
    <s v="Pueblo Chao"/>
    <s v="CHAO"/>
    <s v="VIRU"/>
    <s v="00305"/>
    <s v="02"/>
    <s v=""/>
    <s v=""/>
    <s v=""/>
    <s v="0001"/>
    <s v="09-T492-00044189"/>
    <s v=""/>
    <x v="0"/>
    <n v="171.36"/>
    <s v="KM"/>
    <n v="6"/>
    <s v="CA"/>
    <n v="1"/>
    <n v="6"/>
    <x v="0"/>
    <n v="17.3"/>
    <s v="PEN"/>
    <n v="38.65"/>
    <s v="PEN"/>
    <n v="0"/>
    <s v="PEN"/>
    <n v="0"/>
    <s v="PEN"/>
    <n v="0"/>
    <s v="PEN"/>
    <n v="6.96"/>
    <s v="PEN"/>
    <n v="0"/>
    <s v="PEN"/>
    <n v="38.65"/>
    <s v="PEN"/>
    <n v="7.87"/>
    <s v="PEN"/>
    <x v="25"/>
    <s v="09:22"/>
    <s v="---979701290-949120387-"/>
    <s v="PEM115"/>
    <x v="232"/>
    <x v="0"/>
    <x v="0"/>
    <s v="Contado"/>
    <n v="38.65"/>
    <s v=" "/>
    <n v="6"/>
    <s v=" "/>
    <x v="7"/>
    <n v="1"/>
    <n v="0.4"/>
  </r>
  <r>
    <s v="10061347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87"/>
    <s v="FERT"/>
    <s v="11112"/>
    <s v="YD13"/>
    <x v="2"/>
    <s v="UN"/>
    <s v="J"/>
    <s v="3242579549"/>
    <s v="ZPP3"/>
    <s v=""/>
    <s v=""/>
    <s v=""/>
    <s v="10061347"/>
    <s v="Machuca Tirado, Maria"/>
    <s v="06"/>
    <s v="Av. Cesar Vallejo 0211"/>
    <s v=""/>
    <s v="Pueblo Chao"/>
    <s v="CHAO"/>
    <s v="VIRU"/>
    <s v="00306"/>
    <s v="02"/>
    <s v=""/>
    <s v=""/>
    <s v=""/>
    <s v="0001"/>
    <s v="09-T492-00044189"/>
    <s v=""/>
    <x v="0"/>
    <n v="171.3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5"/>
    <s v="09:22"/>
    <s v="---979701290-949120387-"/>
    <s v="PEM115"/>
    <x v="232"/>
    <x v="0"/>
    <x v="0"/>
    <s v="Contado"/>
    <n v="16.91"/>
    <s v=" "/>
    <n v="1"/>
    <s v=" "/>
    <x v="7"/>
    <n v="0"/>
    <s v=""/>
  </r>
  <r>
    <s v="1174031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93"/>
    <s v="FERT"/>
    <s v="11112"/>
    <s v="YD13"/>
    <x v="2"/>
    <s v="UN"/>
    <s v="J"/>
    <s v="3242579672"/>
    <s v="ZPP3"/>
    <s v=""/>
    <s v=""/>
    <s v=""/>
    <s v="11740318"/>
    <s v="Ybañez Reyes, Kelly Lorgia"/>
    <s v="01"/>
    <s v="S/V Palermo"/>
    <s v=""/>
    <s v="Palermo Buena Vista"/>
    <s v="CHAO"/>
    <s v="VIRU"/>
    <s v="00306"/>
    <s v="02"/>
    <s v=""/>
    <s v=""/>
    <s v=""/>
    <s v="0001"/>
    <s v="09-T492-00044189"/>
    <s v=""/>
    <x v="0"/>
    <n v="171.3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1"/>
    <s v="12:04"/>
    <s v="---963568626-920667087-"/>
    <s v="PEMC98"/>
    <x v="233"/>
    <x v="0"/>
    <x v="0"/>
    <s v="Contado"/>
    <n v="50.72"/>
    <s v=" "/>
    <n v="3"/>
    <s v=" "/>
    <x v="7"/>
    <n v="1"/>
    <n v="75.3"/>
  </r>
  <r>
    <s v="1174031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93"/>
    <s v="FERT"/>
    <s v="8758"/>
    <s v="YD13"/>
    <x v="4"/>
    <s v="UN"/>
    <s v="J"/>
    <s v="3242579672"/>
    <s v="ZPP3"/>
    <s v=""/>
    <s v=""/>
    <s v=""/>
    <s v="11740318"/>
    <s v="Ybañez Reyes, Kelly Lorgia"/>
    <s v="01"/>
    <s v="S/V Palermo"/>
    <s v=""/>
    <s v="Palermo Buena Vista"/>
    <s v="CHAO"/>
    <s v="VIRU"/>
    <s v="00306"/>
    <s v="02"/>
    <s v=""/>
    <s v=""/>
    <s v=""/>
    <s v="0001"/>
    <s v="09-T492-00044189"/>
    <s v=""/>
    <x v="0"/>
    <n v="171.36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21"/>
    <s v="12:04"/>
    <s v="---963568626-920667087-"/>
    <s v="PEMC98"/>
    <x v="233"/>
    <x v="0"/>
    <x v="0"/>
    <s v="Contado"/>
    <n v="18.54"/>
    <s v=" "/>
    <n v="2"/>
    <s v=" "/>
    <x v="7"/>
    <n v="0"/>
    <s v=""/>
  </r>
  <r>
    <s v="1174031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93"/>
    <s v="FERT"/>
    <s v="11114"/>
    <s v="YD13"/>
    <x v="9"/>
    <s v="UN"/>
    <s v="J"/>
    <s v="3242579672"/>
    <s v="ZPP3"/>
    <s v=""/>
    <s v=""/>
    <s v=""/>
    <s v="11740318"/>
    <s v="Ybañez Reyes, Kelly Lorgia"/>
    <s v="01"/>
    <s v="S/V Palermo"/>
    <s v=""/>
    <s v="Palermo Buena Vista"/>
    <s v="CHAO"/>
    <s v="VIRU"/>
    <s v="00306"/>
    <s v="02"/>
    <s v=""/>
    <s v=""/>
    <s v=""/>
    <s v="0001"/>
    <s v="09-T492-00044189"/>
    <s v=""/>
    <x v="0"/>
    <n v="171.36"/>
    <s v="KM"/>
    <n v="3"/>
    <s v="CA"/>
    <n v="15"/>
    <n v="3"/>
    <x v="0"/>
    <n v="9.7200000000000006"/>
    <s v="PEN"/>
    <n v="27.71"/>
    <s v="PEN"/>
    <n v="0"/>
    <s v="PEN"/>
    <n v="-4.8600000000000003"/>
    <s v="PEN"/>
    <n v="0"/>
    <s v="PEN"/>
    <n v="4.8099999999999996"/>
    <s v="PEN"/>
    <n v="3.88"/>
    <s v="PEN"/>
    <n v="22.85"/>
    <s v="PEN"/>
    <n v="9.32"/>
    <s v="PEN"/>
    <x v="21"/>
    <s v="12:04"/>
    <s v="---963568626-920667087-"/>
    <s v="PEMC98"/>
    <x v="233"/>
    <x v="0"/>
    <x v="0"/>
    <s v="Contado"/>
    <n v="27.71"/>
    <s v=" "/>
    <n v="3"/>
    <s v=" "/>
    <x v="7"/>
    <n v="0"/>
    <s v=""/>
  </r>
  <r>
    <s v="1174031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93"/>
    <s v="FERT"/>
    <s v="11118"/>
    <s v="YD13"/>
    <x v="6"/>
    <s v="UN"/>
    <s v="J"/>
    <s v="3242579672"/>
    <s v="ZPP3"/>
    <s v=""/>
    <s v=""/>
    <s v=""/>
    <s v="11740318"/>
    <s v="Ybañez Reyes, Kelly Lorgia"/>
    <s v="01"/>
    <s v="S/V Palermo"/>
    <s v=""/>
    <s v="Palermo Buena Vista"/>
    <s v="CHAO"/>
    <s v="VIRU"/>
    <s v="00306"/>
    <s v="02"/>
    <s v=""/>
    <s v=""/>
    <s v=""/>
    <s v="0001"/>
    <s v="09-T492-00044189"/>
    <s v=""/>
    <x v="0"/>
    <n v="171.36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1"/>
    <s v="12:04"/>
    <s v="---963568626-920667087-"/>
    <s v="PEMC98"/>
    <x v="233"/>
    <x v="0"/>
    <x v="0"/>
    <s v="Contado"/>
    <n v="27.71"/>
    <s v=" "/>
    <n v="2"/>
    <s v=" "/>
    <x v="7"/>
    <n v="0"/>
    <s v=""/>
  </r>
  <r>
    <s v="1174031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93"/>
    <s v="FERT"/>
    <s v="9314"/>
    <s v="YD13"/>
    <x v="10"/>
    <s v="UN"/>
    <s v="J"/>
    <s v="3242579672"/>
    <s v="ZPP3"/>
    <s v=""/>
    <s v=""/>
    <s v=""/>
    <s v="11740318"/>
    <s v="Ybañez Reyes, Kelly Lorgia"/>
    <s v="01"/>
    <s v="S/V Palermo"/>
    <s v=""/>
    <s v="Palermo Buena Vista"/>
    <s v="CHAO"/>
    <s v="VIRU"/>
    <s v="00302"/>
    <s v="02"/>
    <s v=""/>
    <s v=""/>
    <s v=""/>
    <s v="0001"/>
    <s v="09-T492-00044189"/>
    <s v=""/>
    <x v="0"/>
    <n v="171.36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21"/>
    <s v="12:04"/>
    <s v="---963568626-920667087-"/>
    <s v="PEMC98"/>
    <x v="233"/>
    <x v="0"/>
    <x v="0"/>
    <s v="Contado"/>
    <n v="14.49"/>
    <s v=" "/>
    <n v="2"/>
    <s v=" "/>
    <x v="7"/>
    <n v="0"/>
    <s v=""/>
  </r>
  <r>
    <s v="1174031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93"/>
    <s v="FERT"/>
    <s v="4961"/>
    <s v="YD13"/>
    <x v="8"/>
    <s v="UN"/>
    <s v="J"/>
    <s v="3242579672"/>
    <s v="ZPP3"/>
    <s v=""/>
    <s v=""/>
    <s v=""/>
    <s v="11740318"/>
    <s v="Ybañez Reyes, Kelly Lorgia"/>
    <s v="01"/>
    <s v="S/V Palermo"/>
    <s v=""/>
    <s v="Palermo Buena Vista"/>
    <s v="CHAO"/>
    <s v="VIRU"/>
    <s v="00305"/>
    <s v="02"/>
    <s v=""/>
    <s v=""/>
    <s v=""/>
    <s v="0001"/>
    <s v="09-T492-00044189"/>
    <s v=""/>
    <x v="0"/>
    <n v="171.36"/>
    <s v="KM"/>
    <n v="2"/>
    <s v="CA"/>
    <n v="15"/>
    <n v="2"/>
    <x v="0"/>
    <n v="6.47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21"/>
    <s v="12:04"/>
    <s v="---963568626-920667087-"/>
    <s v="PEMC98"/>
    <x v="233"/>
    <x v="0"/>
    <x v="0"/>
    <s v="Contado"/>
    <n v="32.200000000000003"/>
    <s v=" "/>
    <n v="2"/>
    <s v=" "/>
    <x v="7"/>
    <n v="0"/>
    <s v=""/>
  </r>
  <r>
    <s v="1174031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793"/>
    <s v="FERT"/>
    <s v="8758"/>
    <s v="YZ13"/>
    <x v="4"/>
    <s v="UN"/>
    <s v="J"/>
    <s v="3242579672"/>
    <s v="ZPP3"/>
    <s v=""/>
    <s v=""/>
    <s v=""/>
    <s v="11740318"/>
    <s v="Ybañez Reyes, Kelly Lorgia"/>
    <s v="01"/>
    <s v="S/V Palermo"/>
    <s v=""/>
    <s v="Palermo Buena Vista"/>
    <s v="CHAO"/>
    <s v="VIRU"/>
    <s v="00306"/>
    <s v="02"/>
    <s v="E5"/>
    <s v=""/>
    <s v=""/>
    <s v="0001"/>
    <s v="09-T492-00044189"/>
    <s v="Cond. de Venta: Carg"/>
    <x v="0"/>
    <n v="171.36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21"/>
    <s v="12:04"/>
    <s v="---963568626-920667087-"/>
    <s v="PEMC98"/>
    <x v="233"/>
    <x v="0"/>
    <x v="1"/>
    <s v="Contado"/>
    <n v="1.23"/>
    <s v=" "/>
    <s v=""/>
    <n v="2"/>
    <x v="7"/>
    <n v="0"/>
    <s v=""/>
  </r>
  <r>
    <s v="1211960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04"/>
    <s v="FERT"/>
    <s v="11112"/>
    <s v="YD13"/>
    <x v="2"/>
    <s v="UN"/>
    <s v="J"/>
    <s v="3242579851"/>
    <s v="ZPP3"/>
    <s v=""/>
    <s v=""/>
    <s v=""/>
    <s v="12119600"/>
    <s v="Ruiz Torres, Maria Magdalena"/>
    <s v="06"/>
    <s v="Ca. Carlos Wiesse 516"/>
    <s v="2"/>
    <s v="Chao"/>
    <s v="CHAO"/>
    <s v="VIRU"/>
    <s v="00306"/>
    <s v="02"/>
    <s v=""/>
    <s v=""/>
    <s v=""/>
    <s v="0001"/>
    <s v="09-T492-00044189"/>
    <s v=""/>
    <x v="0"/>
    <n v="171.3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4"/>
    <s v="09:13"/>
    <s v="310160--44739147--925633299-"/>
    <s v="PEM115"/>
    <x v="234"/>
    <x v="0"/>
    <x v="0"/>
    <s v="Contado"/>
    <n v="33.81"/>
    <s v=" "/>
    <n v="2"/>
    <s v=" "/>
    <x v="7"/>
    <n v="1"/>
    <n v="0.4"/>
  </r>
  <r>
    <s v="1211960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04"/>
    <s v="FERT"/>
    <s v="11118"/>
    <s v="YD13"/>
    <x v="6"/>
    <s v="UN"/>
    <s v="J"/>
    <s v="3242579851"/>
    <s v="ZPP3"/>
    <s v=""/>
    <s v=""/>
    <s v=""/>
    <s v="12119600"/>
    <s v="Ruiz Torres, Maria Magdalena"/>
    <s v="06"/>
    <s v="Ca. Carlos Wiesse 516"/>
    <s v="2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4"/>
    <s v="09:13"/>
    <s v="310160--44739147--925633299-"/>
    <s v="PEM115"/>
    <x v="234"/>
    <x v="0"/>
    <x v="0"/>
    <s v="Contado"/>
    <n v="13.86"/>
    <s v=" "/>
    <n v="1"/>
    <s v=" "/>
    <x v="7"/>
    <n v="0"/>
    <s v=""/>
  </r>
  <r>
    <s v="1211960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04"/>
    <s v="FERT"/>
    <s v="11114"/>
    <s v="YD13"/>
    <x v="9"/>
    <s v="UN"/>
    <s v="J"/>
    <s v="3242579851"/>
    <s v="ZPP3"/>
    <s v=""/>
    <s v=""/>
    <s v=""/>
    <s v="12119600"/>
    <s v="Ruiz Torres, Maria Magdalena"/>
    <s v="06"/>
    <s v="Ca. Carlos Wiesse 516"/>
    <s v="2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4"/>
    <s v="09:13"/>
    <s v="310160--44739147--925633299-"/>
    <s v="PEM115"/>
    <x v="234"/>
    <x v="0"/>
    <x v="0"/>
    <s v="Contado"/>
    <n v="9.24"/>
    <s v=" "/>
    <n v="1"/>
    <s v=" "/>
    <x v="7"/>
    <n v="0"/>
    <s v=""/>
  </r>
  <r>
    <s v="1211960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04"/>
    <s v="FERT"/>
    <s v="8758"/>
    <s v="YD13"/>
    <x v="4"/>
    <s v="UN"/>
    <s v="J"/>
    <s v="3242579851"/>
    <s v="ZPP3"/>
    <s v=""/>
    <s v=""/>
    <s v=""/>
    <s v="12119600"/>
    <s v="Ruiz Torres, Maria Magdalena"/>
    <s v="06"/>
    <s v="Ca. Carlos Wiesse 516"/>
    <s v="2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4"/>
    <s v="09:13"/>
    <s v="310160--44739147--925633299-"/>
    <s v="PEM115"/>
    <x v="234"/>
    <x v="0"/>
    <x v="0"/>
    <s v="Contado"/>
    <n v="9.27"/>
    <s v=" "/>
    <n v="1"/>
    <s v=" "/>
    <x v="7"/>
    <n v="0"/>
    <s v=""/>
  </r>
  <r>
    <s v="1211960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04"/>
    <s v="FERT"/>
    <s v="8758"/>
    <s v="YZ13"/>
    <x v="4"/>
    <s v="UN"/>
    <s v="J"/>
    <s v="3242579851"/>
    <s v="ZPP3"/>
    <s v=""/>
    <s v=""/>
    <s v=""/>
    <s v="12119600"/>
    <s v="Ruiz Torres, Maria Magdalena"/>
    <s v="06"/>
    <s v="Ca. Carlos Wiesse 516"/>
    <s v="2"/>
    <s v="Chao"/>
    <s v="CHAO"/>
    <s v="VIRU"/>
    <s v="00306"/>
    <s v="02"/>
    <s v="E5"/>
    <s v=""/>
    <s v=""/>
    <s v="0001"/>
    <s v="09-T492-00044189"/>
    <s v="Cond. de Venta: Carg"/>
    <x v="0"/>
    <n v="171.3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4"/>
    <s v="09:13"/>
    <s v="310160--44739147--925633299-"/>
    <s v="PEM115"/>
    <x v="234"/>
    <x v="0"/>
    <x v="1"/>
    <s v="Contado"/>
    <n v="0.62"/>
    <s v=" "/>
    <s v=""/>
    <n v="1"/>
    <x v="7"/>
    <n v="0"/>
    <s v=""/>
  </r>
  <r>
    <s v="1174327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11"/>
    <s v="FERT"/>
    <s v="8758"/>
    <s v="YD13"/>
    <x v="4"/>
    <s v="UN"/>
    <s v="J"/>
    <s v="3242579941"/>
    <s v="ZPP3"/>
    <s v=""/>
    <s v=""/>
    <s v=""/>
    <s v="11743278"/>
    <s v="Sanchez Rebaza, Jacinto Leoncio"/>
    <s v="01"/>
    <s v="Pj. Sinchi Roca 171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5"/>
    <s v="08:58"/>
    <s v="---902736625-945864848-"/>
    <s v="PEM115"/>
    <x v="235"/>
    <x v="0"/>
    <x v="0"/>
    <s v="Contado"/>
    <n v="9.27"/>
    <s v=" "/>
    <n v="1"/>
    <s v=" "/>
    <x v="7"/>
    <n v="1"/>
    <n v="0.2"/>
  </r>
  <r>
    <s v="1174327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11"/>
    <s v="FERT"/>
    <s v="4961"/>
    <s v="YD13"/>
    <x v="8"/>
    <s v="UN"/>
    <s v="J"/>
    <s v="3242579941"/>
    <s v="ZPP3"/>
    <s v=""/>
    <s v=""/>
    <s v=""/>
    <s v="11743278"/>
    <s v="Sanchez Rebaza, Jacinto Leoncio"/>
    <s v="01"/>
    <s v="Pj. Sinchi Roca 171"/>
    <s v=""/>
    <s v="Chao"/>
    <s v="CHAO"/>
    <s v="VIRU"/>
    <s v="00305"/>
    <s v="02"/>
    <s v=""/>
    <s v=""/>
    <s v=""/>
    <s v="0001"/>
    <s v="09-T492-00044189"/>
    <s v=""/>
    <x v="0"/>
    <n v="171.36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5"/>
    <s v="08:58"/>
    <s v="---902736625-945864848-"/>
    <s v="PEM115"/>
    <x v="235"/>
    <x v="0"/>
    <x v="0"/>
    <s v="Contado"/>
    <n v="16.100000000000001"/>
    <s v=" "/>
    <n v="1"/>
    <s v=" "/>
    <x v="7"/>
    <n v="0"/>
    <s v=""/>
  </r>
  <r>
    <s v="1174327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11"/>
    <s v="FERT"/>
    <s v="12464"/>
    <s v="YD13"/>
    <x v="13"/>
    <s v="UN"/>
    <s v="J"/>
    <s v="3242579941"/>
    <s v="ZPP3"/>
    <s v=""/>
    <s v=""/>
    <s v=""/>
    <s v="11743278"/>
    <s v="Sanchez Rebaza, Jacinto Leoncio"/>
    <s v="01"/>
    <s v="Pj. Sinchi Roca 171"/>
    <s v=""/>
    <s v="Chao"/>
    <s v="CHAO"/>
    <s v="VIRU"/>
    <s v="00306"/>
    <s v="02"/>
    <s v=""/>
    <s v=""/>
    <s v=""/>
    <s v="0001"/>
    <s v="09-T492-00044189"/>
    <s v=""/>
    <x v="0"/>
    <n v="171.36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5"/>
    <s v="08:58"/>
    <s v="---902736625-945864848-"/>
    <s v="PEM115"/>
    <x v="235"/>
    <x v="0"/>
    <x v="0"/>
    <s v="Contado"/>
    <n v="5.54"/>
    <s v=" "/>
    <n v="1"/>
    <s v=" "/>
    <x v="7"/>
    <n v="0"/>
    <s v=""/>
  </r>
  <r>
    <s v="1174327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11"/>
    <s v="FERT"/>
    <s v="8758"/>
    <s v="YZ13"/>
    <x v="4"/>
    <s v="UN"/>
    <s v="J"/>
    <s v="3242579941"/>
    <s v="ZPP3"/>
    <s v=""/>
    <s v=""/>
    <s v=""/>
    <s v="11743278"/>
    <s v="Sanchez Rebaza, Jacinto Leoncio"/>
    <s v="01"/>
    <s v="Pj. Sinchi Roca 171"/>
    <s v=""/>
    <s v="Chao"/>
    <s v="CHAO"/>
    <s v="VIRU"/>
    <s v="00306"/>
    <s v="02"/>
    <s v="E5"/>
    <s v=""/>
    <s v=""/>
    <s v="0001"/>
    <s v="09-T492-00044189"/>
    <s v="Cond. de Venta: Carg"/>
    <x v="0"/>
    <n v="171.3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5"/>
    <s v="08:58"/>
    <s v="---902736625-945864848-"/>
    <s v="PEM115"/>
    <x v="235"/>
    <x v="0"/>
    <x v="1"/>
    <s v="Contado"/>
    <n v="0.62"/>
    <s v=" "/>
    <s v=""/>
    <n v="1"/>
    <x v="7"/>
    <n v="0"/>
    <s v=""/>
  </r>
  <r>
    <s v="1174327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11"/>
    <s v="FERT"/>
    <s v="8758"/>
    <s v="YZ13"/>
    <x v="4"/>
    <s v="UN"/>
    <s v="J"/>
    <s v="3242579941"/>
    <s v="ZPP3"/>
    <s v=""/>
    <s v=""/>
    <s v=""/>
    <s v="11743278"/>
    <s v="Sanchez Rebaza, Jacinto Leoncio"/>
    <s v="01"/>
    <s v="Pj. Sinchi Roca 171"/>
    <s v=""/>
    <s v="Chao"/>
    <s v="CHAO"/>
    <s v="VIRU"/>
    <s v="00306"/>
    <s v="02"/>
    <s v="E5"/>
    <s v=""/>
    <s v=""/>
    <s v="0001"/>
    <s v="09-T492-00044189"/>
    <s v="Cond. de Venta: Carg"/>
    <x v="0"/>
    <n v="171.36"/>
    <s v="KM"/>
    <n v="4"/>
    <s v="UN"/>
    <n v="15"/>
    <n v="4"/>
    <x v="1"/>
    <n v="1.26"/>
    <s v="PEN"/>
    <n v="2.48"/>
    <s v="PEN"/>
    <n v="0"/>
    <s v="PEN"/>
    <n v="0"/>
    <s v="PEN"/>
    <n v="0"/>
    <s v="PEN"/>
    <n v="0"/>
    <s v="PEN"/>
    <n v="0"/>
    <s v="PEN"/>
    <n v="0"/>
    <s v="PEN"/>
    <n v="0"/>
    <s v="PEN"/>
    <x v="15"/>
    <s v="08:58"/>
    <s v="---902736625-945864848-"/>
    <s v="PEM115"/>
    <x v="235"/>
    <x v="0"/>
    <x v="1"/>
    <s v="Contado"/>
    <n v="2.48"/>
    <s v=" "/>
    <s v=""/>
    <n v="4"/>
    <x v="7"/>
    <n v="0"/>
    <s v=""/>
  </r>
  <r>
    <s v="1174166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17"/>
    <s v="FERT"/>
    <s v="11112"/>
    <s v="YD13"/>
    <x v="2"/>
    <s v="UN"/>
    <s v="J"/>
    <s v="3242580103"/>
    <s v="ZPP3"/>
    <s v=""/>
    <s v=""/>
    <s v=""/>
    <s v="11741668"/>
    <s v="Rojas Loayza, Cecilia Felicita"/>
    <s v="01"/>
    <s v="S/V Palermo 3"/>
    <s v=""/>
    <s v="Palermo Buena Vista"/>
    <s v="CHAO"/>
    <s v="VIRU"/>
    <s v="00306"/>
    <s v="02"/>
    <s v=""/>
    <s v=""/>
    <s v=""/>
    <s v="0001"/>
    <s v="09-T492-00044189"/>
    <s v=""/>
    <x v="0"/>
    <n v="171.3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0"/>
    <s v="12:00"/>
    <s v="---913199565--"/>
    <s v="PEMC98"/>
    <x v="236"/>
    <x v="0"/>
    <x v="0"/>
    <s v="Contado"/>
    <n v="16.91"/>
    <s v=" "/>
    <n v="1"/>
    <s v=" "/>
    <x v="7"/>
    <n v="1"/>
    <n v="0.3"/>
  </r>
  <r>
    <s v="1174166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17"/>
    <s v="FERT"/>
    <s v="11118"/>
    <s v="YD13"/>
    <x v="6"/>
    <s v="UN"/>
    <s v="J"/>
    <s v="3242580103"/>
    <s v="ZPP3"/>
    <s v=""/>
    <s v=""/>
    <s v=""/>
    <s v="11741668"/>
    <s v="Rojas Loayza, Cecilia Felicita"/>
    <s v="01"/>
    <s v="S/V Palermo 3"/>
    <s v=""/>
    <s v="Palermo Buena Vista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0"/>
    <s v="12:00"/>
    <s v="---913199565--"/>
    <s v="PEMC98"/>
    <x v="236"/>
    <x v="0"/>
    <x v="0"/>
    <s v="Contado"/>
    <n v="13.86"/>
    <s v=" "/>
    <n v="1"/>
    <s v=" "/>
    <x v="7"/>
    <n v="0"/>
    <s v=""/>
  </r>
  <r>
    <s v="1174166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17"/>
    <s v="FERT"/>
    <s v="11114"/>
    <s v="YD13"/>
    <x v="9"/>
    <s v="UN"/>
    <s v="J"/>
    <s v="3242580103"/>
    <s v="ZPP3"/>
    <s v=""/>
    <s v=""/>
    <s v=""/>
    <s v="11741668"/>
    <s v="Rojas Loayza, Cecilia Felicita"/>
    <s v="01"/>
    <s v="S/V Palermo 3"/>
    <s v=""/>
    <s v="Palermo Buena Vista"/>
    <s v="CHAO"/>
    <s v="VIRU"/>
    <s v="00306"/>
    <s v="02"/>
    <s v=""/>
    <s v=""/>
    <s v=""/>
    <s v="0001"/>
    <s v="09-T492-00044189"/>
    <s v=""/>
    <x v="0"/>
    <n v="171.36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10"/>
    <s v="12:00"/>
    <s v="---913199565--"/>
    <s v="PEMC98"/>
    <x v="236"/>
    <x v="0"/>
    <x v="0"/>
    <s v="Contado"/>
    <n v="18.47"/>
    <s v=" "/>
    <n v="2"/>
    <s v=" "/>
    <x v="7"/>
    <n v="0"/>
    <s v=""/>
  </r>
  <r>
    <s v="1174166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17"/>
    <s v="FERT"/>
    <s v="9314"/>
    <s v="YD13"/>
    <x v="10"/>
    <s v="UN"/>
    <s v="J"/>
    <s v="3242580103"/>
    <s v="ZPP3"/>
    <s v=""/>
    <s v=""/>
    <s v=""/>
    <s v="11741668"/>
    <s v="Rojas Loayza, Cecilia Felicita"/>
    <s v="01"/>
    <s v="S/V Palermo 3"/>
    <s v=""/>
    <s v="Palermo Buena Vista"/>
    <s v="CHAO"/>
    <s v="VIRU"/>
    <s v="00302"/>
    <s v="02"/>
    <s v=""/>
    <s v=""/>
    <s v=""/>
    <s v="0001"/>
    <s v="09-T492-00044189"/>
    <s v=""/>
    <x v="0"/>
    <n v="171.3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0"/>
    <s v="12:00"/>
    <s v="---913199565--"/>
    <s v="PEMC98"/>
    <x v="236"/>
    <x v="0"/>
    <x v="0"/>
    <s v="Contado"/>
    <n v="7.24"/>
    <s v=" "/>
    <n v="1"/>
    <s v=" "/>
    <x v="7"/>
    <n v="0"/>
    <s v=""/>
  </r>
  <r>
    <s v="1006266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22"/>
    <s v="FERT"/>
    <s v="11112"/>
    <s v="YD13"/>
    <x v="2"/>
    <s v="UN"/>
    <s v="J"/>
    <s v="3242580197"/>
    <s v="ZPP3"/>
    <s v=""/>
    <s v=""/>
    <s v=""/>
    <s v="10062663"/>
    <s v="Silva Lopez, Martiniano"/>
    <s v="06"/>
    <s v="Pj. Bolivar S/N Int 05"/>
    <s v=""/>
    <s v="Pueblo Chao"/>
    <s v="CHAO"/>
    <s v="VIRU"/>
    <s v="00306"/>
    <s v="02"/>
    <s v=""/>
    <s v=""/>
    <s v=""/>
    <s v="0001"/>
    <s v="09-T492-00044189"/>
    <s v=""/>
    <x v="0"/>
    <n v="171.3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2"/>
    <s v="09:44"/>
    <s v="---966712586--"/>
    <s v="PEMC99"/>
    <x v="237"/>
    <x v="0"/>
    <x v="0"/>
    <s v="Contado"/>
    <n v="33.81"/>
    <s v=" "/>
    <n v="2"/>
    <s v=" "/>
    <x v="7"/>
    <n v="1"/>
    <n v="0.1"/>
  </r>
  <r>
    <s v="1006266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22"/>
    <s v="FERT"/>
    <s v="4562"/>
    <s v="YD13"/>
    <x v="0"/>
    <s v="UN"/>
    <s v="J"/>
    <s v="3242580197"/>
    <s v="ZPP3"/>
    <s v=""/>
    <s v=""/>
    <s v=""/>
    <s v="10062663"/>
    <s v="Silva Lopez, Martiniano"/>
    <s v="06"/>
    <s v="Pj. Bolivar S/N Int 05"/>
    <s v=""/>
    <s v="Pueblo Chao"/>
    <s v="CHAO"/>
    <s v="VIRU"/>
    <s v="00305"/>
    <s v="02"/>
    <s v=""/>
    <s v=""/>
    <s v=""/>
    <s v="0001"/>
    <s v="09-T492-00044189"/>
    <s v=""/>
    <x v="0"/>
    <n v="171.36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12"/>
    <s v="09:44"/>
    <s v="---966712586--"/>
    <s v="PEMC99"/>
    <x v="237"/>
    <x v="0"/>
    <x v="0"/>
    <s v="Contado"/>
    <n v="25.76"/>
    <s v=" "/>
    <n v="4"/>
    <s v=" "/>
    <x v="7"/>
    <n v="0"/>
    <s v=""/>
  </r>
  <r>
    <s v="1006266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22"/>
    <s v="FERT"/>
    <s v="8758"/>
    <s v="YZ13"/>
    <x v="4"/>
    <s v="UN"/>
    <s v="J"/>
    <s v="3242580197"/>
    <s v="ZPP3"/>
    <s v=""/>
    <s v=""/>
    <s v=""/>
    <s v="10062663"/>
    <s v="Silva Lopez, Martiniano"/>
    <s v="06"/>
    <s v="Pj. Bolivar S/N Int 05"/>
    <s v=""/>
    <s v="Pueblo Chao"/>
    <s v="CHAO"/>
    <s v="VIRU"/>
    <s v="00306"/>
    <s v="02"/>
    <s v="E5"/>
    <s v=""/>
    <s v=""/>
    <s v="0001"/>
    <s v="09-T492-00044189"/>
    <s v="Cond. de Venta: Carg"/>
    <x v="0"/>
    <n v="171.36"/>
    <s v="KM"/>
    <n v="4"/>
    <s v="UN"/>
    <n v="15"/>
    <n v="4"/>
    <x v="1"/>
    <n v="1.26"/>
    <s v="PEN"/>
    <n v="2.48"/>
    <s v="PEN"/>
    <n v="0"/>
    <s v="PEN"/>
    <n v="0"/>
    <s v="PEN"/>
    <n v="0"/>
    <s v="PEN"/>
    <n v="0"/>
    <s v="PEN"/>
    <n v="0"/>
    <s v="PEN"/>
    <n v="0"/>
    <s v="PEN"/>
    <n v="0"/>
    <s v="PEN"/>
    <x v="12"/>
    <s v="09:44"/>
    <s v="---966712586--"/>
    <s v="PEMC99"/>
    <x v="237"/>
    <x v="0"/>
    <x v="1"/>
    <s v="Contado"/>
    <n v="2.48"/>
    <s v=" "/>
    <s v=""/>
    <n v="4"/>
    <x v="7"/>
    <n v="0"/>
    <s v=""/>
  </r>
  <r>
    <s v="10993992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23"/>
    <s v="FERT"/>
    <s v="11112"/>
    <s v="YD13"/>
    <x v="2"/>
    <s v="UN"/>
    <s v="J"/>
    <s v="3242580201"/>
    <s v="ZPP3"/>
    <s v=""/>
    <s v=""/>
    <s v=""/>
    <s v="10993992"/>
    <s v="Lazaro Aredo, Andrea Marcianila"/>
    <s v="01"/>
    <s v="Ca. Cahuide Mz. 05 Lote 09"/>
    <s v=""/>
    <s v="28 De Julio"/>
    <s v="CHAO"/>
    <s v="VIRU"/>
    <s v="00306"/>
    <s v="02"/>
    <s v=""/>
    <s v=""/>
    <s v=""/>
    <s v="0001"/>
    <s v="09-T492-00044189"/>
    <s v=""/>
    <x v="0"/>
    <n v="171.3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4"/>
    <s v="10:45"/>
    <s v="---974071718-968805886-"/>
    <s v="PEMC99"/>
    <x v="238"/>
    <x v="0"/>
    <x v="0"/>
    <s v="Contado"/>
    <n v="16.91"/>
    <s v=" "/>
    <n v="1"/>
    <s v=" "/>
    <x v="7"/>
    <n v="1"/>
    <n v="0.2"/>
  </r>
  <r>
    <s v="10993992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23"/>
    <s v="FERT"/>
    <s v="11118"/>
    <s v="YD13"/>
    <x v="6"/>
    <s v="UN"/>
    <s v="J"/>
    <s v="3242580201"/>
    <s v="ZPP3"/>
    <s v=""/>
    <s v=""/>
    <s v=""/>
    <s v="10993992"/>
    <s v="Lazaro Aredo, Andrea Marcianila"/>
    <s v="01"/>
    <s v="Ca. Cahuide Mz. 05 Lote 09"/>
    <s v=""/>
    <s v="28 De Juli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4"/>
    <s v="10:45"/>
    <s v="---974071718-968805886-"/>
    <s v="PEMC99"/>
    <x v="238"/>
    <x v="0"/>
    <x v="0"/>
    <s v="Contado"/>
    <n v="13.86"/>
    <s v=" "/>
    <n v="1"/>
    <s v=" "/>
    <x v="7"/>
    <n v="0"/>
    <s v=""/>
  </r>
  <r>
    <s v="10993992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23"/>
    <s v="FERT"/>
    <s v="5454"/>
    <s v="YD13"/>
    <x v="1"/>
    <s v="UN"/>
    <s v="J"/>
    <s v="3242580201"/>
    <s v="ZPP3"/>
    <s v=""/>
    <s v=""/>
    <s v=""/>
    <s v="10993992"/>
    <s v="Lazaro Aredo, Andrea Marcianila"/>
    <s v="01"/>
    <s v="Ca. Cahuide Mz. 05 Lote 09"/>
    <s v=""/>
    <s v="28 De Julio"/>
    <s v="CHAO"/>
    <s v="VIRU"/>
    <s v="00305"/>
    <s v="02"/>
    <s v=""/>
    <s v=""/>
    <s v=""/>
    <s v="0001"/>
    <s v="09-T492-00044189"/>
    <s v=""/>
    <x v="0"/>
    <n v="171.36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4"/>
    <s v="10:45"/>
    <s v="---974071718-968805886-"/>
    <s v="PEMC99"/>
    <x v="238"/>
    <x v="0"/>
    <x v="0"/>
    <s v="Contado"/>
    <n v="15.89"/>
    <s v=" "/>
    <n v="1"/>
    <s v=" "/>
    <x v="7"/>
    <n v="0"/>
    <s v=""/>
  </r>
  <r>
    <s v="10993992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23"/>
    <s v="FERT"/>
    <s v="8758"/>
    <s v="YD13"/>
    <x v="4"/>
    <s v="UN"/>
    <s v="J"/>
    <s v="3242580201"/>
    <s v="ZPP3"/>
    <s v=""/>
    <s v=""/>
    <s v=""/>
    <s v="10993992"/>
    <s v="Lazaro Aredo, Andrea Marcianila"/>
    <s v="01"/>
    <s v="Ca. Cahuide Mz. 05 Lote 09"/>
    <s v=""/>
    <s v="28 De Juli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4"/>
    <s v="10:45"/>
    <s v="---974071718-968805886-"/>
    <s v="PEMC99"/>
    <x v="238"/>
    <x v="0"/>
    <x v="0"/>
    <s v="Contado"/>
    <n v="9.27"/>
    <s v=" "/>
    <n v="1"/>
    <s v=" "/>
    <x v="7"/>
    <n v="0"/>
    <s v=""/>
  </r>
  <r>
    <s v="10993992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23"/>
    <s v="FERT"/>
    <s v="8758"/>
    <s v="YZ13"/>
    <x v="4"/>
    <s v="UN"/>
    <s v="J"/>
    <s v="3242580201"/>
    <s v="ZPP3"/>
    <s v=""/>
    <s v=""/>
    <s v=""/>
    <s v="10993992"/>
    <s v="Lazaro Aredo, Andrea Marcianila"/>
    <s v="01"/>
    <s v="Ca. Cahuide Mz. 05 Lote 09"/>
    <s v=""/>
    <s v="28 De Julio"/>
    <s v="CHAO"/>
    <s v="VIRU"/>
    <s v="00306"/>
    <s v="02"/>
    <s v="E5"/>
    <s v=""/>
    <s v=""/>
    <s v="0001"/>
    <s v="09-T492-00044189"/>
    <s v="Cond. de Venta: Carg"/>
    <x v="0"/>
    <n v="171.3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4"/>
    <s v="10:45"/>
    <s v="---974071718-968805886-"/>
    <s v="PEMC99"/>
    <x v="238"/>
    <x v="0"/>
    <x v="1"/>
    <s v="Contado"/>
    <n v="0.62"/>
    <s v=" "/>
    <s v=""/>
    <n v="1"/>
    <x v="7"/>
    <n v="0"/>
    <s v=""/>
  </r>
  <r>
    <s v="1006169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27"/>
    <s v="FERT"/>
    <s v="4562"/>
    <s v="YD13"/>
    <x v="0"/>
    <s v="UN"/>
    <s v="J"/>
    <s v="3242580259"/>
    <s v="ZPP3"/>
    <s v=""/>
    <s v=""/>
    <s v=""/>
    <s v="10061698"/>
    <s v="Cerna Garro De Soles, Iris Yolanda"/>
    <s v="06"/>
    <s v="Ca. Maria Arguedas Mz 007 Lt 022"/>
    <s v=""/>
    <s v="Pueblo Chao"/>
    <s v="CHAO"/>
    <s v="VIRU"/>
    <s v="00305"/>
    <s v="02"/>
    <s v=""/>
    <s v=""/>
    <s v=""/>
    <s v="0001"/>
    <s v="09-T492-00044189"/>
    <s v=""/>
    <x v="0"/>
    <n v="171.36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8"/>
    <s v="10:49"/>
    <s v="---949259681--"/>
    <s v="PEMC99"/>
    <x v="239"/>
    <x v="0"/>
    <x v="0"/>
    <s v="Contado"/>
    <n v="19.32"/>
    <s v=" "/>
    <n v="3"/>
    <s v=" "/>
    <x v="7"/>
    <n v="1"/>
    <n v="0"/>
  </r>
  <r>
    <s v="10994011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37"/>
    <s v="FERT"/>
    <s v="11112"/>
    <s v="YD13"/>
    <x v="2"/>
    <s v="UN"/>
    <s v="J"/>
    <s v="3242580494"/>
    <s v="ZPP3"/>
    <s v=""/>
    <s v=""/>
    <s v=""/>
    <s v="10994011"/>
    <s v="Velasquez Gutierrez, Juana Lucia"/>
    <s v="01"/>
    <s v="Av. Alan Garcia 892"/>
    <s v=""/>
    <s v="Alan Garcia"/>
    <s v="CHAO"/>
    <s v="VIRU"/>
    <s v="00306"/>
    <s v="02"/>
    <s v=""/>
    <s v=""/>
    <s v=""/>
    <s v="0001"/>
    <s v="09-T492-00044189"/>
    <s v=""/>
    <x v="0"/>
    <n v="171.3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9"/>
    <s v="09:02"/>
    <s v="---937714725--"/>
    <s v="PEMC99"/>
    <x v="240"/>
    <x v="0"/>
    <x v="0"/>
    <s v="Contado"/>
    <n v="33.81"/>
    <s v=" "/>
    <n v="2"/>
    <s v=" "/>
    <x v="7"/>
    <n v="1"/>
    <n v="0.1"/>
  </r>
  <r>
    <s v="10994011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37"/>
    <s v="FERT"/>
    <s v="8758"/>
    <s v="YD13"/>
    <x v="4"/>
    <s v="UN"/>
    <s v="J"/>
    <s v="3242580494"/>
    <s v="ZPP3"/>
    <s v=""/>
    <s v=""/>
    <s v=""/>
    <s v="10994011"/>
    <s v="Velasquez Gutierrez, Juana Lucia"/>
    <s v="01"/>
    <s v="Av. Alan Garcia 892"/>
    <s v=""/>
    <s v="Alan Garcia"/>
    <s v="CHAO"/>
    <s v="VIRU"/>
    <s v="00306"/>
    <s v="02"/>
    <s v=""/>
    <s v=""/>
    <s v=""/>
    <s v="0001"/>
    <s v="09-T492-00044189"/>
    <s v=""/>
    <x v="0"/>
    <n v="171.36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19"/>
    <s v="09:02"/>
    <s v="---937714725--"/>
    <s v="PEMC99"/>
    <x v="240"/>
    <x v="0"/>
    <x v="0"/>
    <s v="Contado"/>
    <n v="18.54"/>
    <s v=" "/>
    <n v="2"/>
    <s v=" "/>
    <x v="7"/>
    <n v="0"/>
    <s v=""/>
  </r>
  <r>
    <s v="10994011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37"/>
    <s v="FERT"/>
    <s v="11118"/>
    <s v="YD13"/>
    <x v="6"/>
    <s v="UN"/>
    <s v="J"/>
    <s v="3242580494"/>
    <s v="ZPP3"/>
    <s v=""/>
    <s v=""/>
    <s v=""/>
    <s v="10994011"/>
    <s v="Velasquez Gutierrez, Juana Lucia"/>
    <s v="01"/>
    <s v="Av. Alan Garcia 892"/>
    <s v=""/>
    <s v="Alan Garcia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9"/>
    <s v="09:02"/>
    <s v="---937714725--"/>
    <s v="PEMC99"/>
    <x v="240"/>
    <x v="0"/>
    <x v="0"/>
    <s v="Contado"/>
    <n v="13.86"/>
    <s v=" "/>
    <n v="1"/>
    <s v=" "/>
    <x v="7"/>
    <n v="0"/>
    <s v=""/>
  </r>
  <r>
    <s v="10994011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37"/>
    <s v="FERT"/>
    <s v="5454"/>
    <s v="YD13"/>
    <x v="1"/>
    <s v="UN"/>
    <s v="J"/>
    <s v="3242580494"/>
    <s v="ZPP3"/>
    <s v=""/>
    <s v=""/>
    <s v=""/>
    <s v="10994011"/>
    <s v="Velasquez Gutierrez, Juana Lucia"/>
    <s v="01"/>
    <s v="Av. Alan Garcia 892"/>
    <s v=""/>
    <s v="Alan Garcia"/>
    <s v="CHAO"/>
    <s v="VIRU"/>
    <s v="00305"/>
    <s v="02"/>
    <s v=""/>
    <s v=""/>
    <s v=""/>
    <s v="0001"/>
    <s v="09-T492-00044189"/>
    <s v=""/>
    <x v="0"/>
    <n v="171.36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9"/>
    <s v="09:02"/>
    <s v="---937714725--"/>
    <s v="PEMC99"/>
    <x v="240"/>
    <x v="0"/>
    <x v="0"/>
    <s v="Contado"/>
    <n v="15.89"/>
    <s v=" "/>
    <n v="1"/>
    <s v=" "/>
    <x v="7"/>
    <n v="0"/>
    <s v=""/>
  </r>
  <r>
    <s v="10994011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37"/>
    <s v="FERT"/>
    <s v="9314"/>
    <s v="YD13"/>
    <x v="10"/>
    <s v="UN"/>
    <s v="J"/>
    <s v="3242580494"/>
    <s v="ZPP3"/>
    <s v=""/>
    <s v=""/>
    <s v=""/>
    <s v="10994011"/>
    <s v="Velasquez Gutierrez, Juana Lucia"/>
    <s v="01"/>
    <s v="Av. Alan Garcia 892"/>
    <s v=""/>
    <s v="Alan Garcia"/>
    <s v="CHAO"/>
    <s v="VIRU"/>
    <s v="00302"/>
    <s v="02"/>
    <s v=""/>
    <s v=""/>
    <s v=""/>
    <s v="0001"/>
    <s v="09-T492-00044189"/>
    <s v=""/>
    <x v="0"/>
    <n v="171.3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9"/>
    <s v="09:02"/>
    <s v="---937714725--"/>
    <s v="PEMC99"/>
    <x v="240"/>
    <x v="0"/>
    <x v="0"/>
    <s v="Contado"/>
    <n v="7.24"/>
    <s v=" "/>
    <n v="1"/>
    <s v=" "/>
    <x v="7"/>
    <n v="0"/>
    <s v=""/>
  </r>
  <r>
    <s v="10994011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37"/>
    <s v="FERT"/>
    <s v="8758"/>
    <s v="YZ13"/>
    <x v="4"/>
    <s v="UN"/>
    <s v="J"/>
    <s v="3242580494"/>
    <s v="ZPP3"/>
    <s v=""/>
    <s v=""/>
    <s v=""/>
    <s v="10994011"/>
    <s v="Velasquez Gutierrez, Juana Lucia"/>
    <s v="01"/>
    <s v="Av. Alan Garcia 892"/>
    <s v=""/>
    <s v="Alan Garcia"/>
    <s v="CHAO"/>
    <s v="VIRU"/>
    <s v="00306"/>
    <s v="02"/>
    <s v="E5"/>
    <s v=""/>
    <s v=""/>
    <s v="0001"/>
    <s v="09-T492-00044189"/>
    <s v="Cond. de Venta: Carg"/>
    <x v="0"/>
    <n v="171.36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19"/>
    <s v="09:02"/>
    <s v="---937714725--"/>
    <s v="PEMC99"/>
    <x v="240"/>
    <x v="0"/>
    <x v="1"/>
    <s v="Contado"/>
    <n v="1.23"/>
    <s v=" "/>
    <s v=""/>
    <n v="2"/>
    <x v="7"/>
    <n v="0"/>
    <s v=""/>
  </r>
  <r>
    <s v="1099399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55"/>
    <s v="FERT"/>
    <s v="11112"/>
    <s v="YD13"/>
    <x v="2"/>
    <s v="UN"/>
    <s v="J"/>
    <s v="3242580878"/>
    <s v="ZPP3"/>
    <s v=""/>
    <s v=""/>
    <s v=""/>
    <s v="10993993"/>
    <s v="Gastañeduy Medina, Iris Violeta"/>
    <s v="01"/>
    <s v="Ca. Los Angeles 160"/>
    <s v=""/>
    <s v="Sector Los Angeles"/>
    <s v="CHAO"/>
    <s v="VIRU"/>
    <s v="00306"/>
    <s v="02"/>
    <s v=""/>
    <s v=""/>
    <s v=""/>
    <s v="0001"/>
    <s v="09-T492-00044189"/>
    <s v=""/>
    <x v="0"/>
    <n v="171.3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8"/>
    <s v="10:26"/>
    <s v="---983321491--"/>
    <s v="PEM115"/>
    <x v="241"/>
    <x v="0"/>
    <x v="0"/>
    <s v="Contado"/>
    <n v="50.72"/>
    <s v=" "/>
    <n v="3"/>
    <s v=" "/>
    <x v="7"/>
    <n v="1"/>
    <n v="0.3"/>
  </r>
  <r>
    <s v="1099399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55"/>
    <s v="FERT"/>
    <s v="11114"/>
    <s v="YD13"/>
    <x v="9"/>
    <s v="UN"/>
    <s v="J"/>
    <s v="3242580878"/>
    <s v="ZPP3"/>
    <s v=""/>
    <s v=""/>
    <s v=""/>
    <s v="10993993"/>
    <s v="Gastañeduy Medina, Iris Violeta"/>
    <s v="01"/>
    <s v="Ca. Los Angeles 160"/>
    <s v=""/>
    <s v="Sector Los Angeles"/>
    <s v="CHAO"/>
    <s v="VIRU"/>
    <s v="00306"/>
    <s v="02"/>
    <s v=""/>
    <s v=""/>
    <s v=""/>
    <s v="0001"/>
    <s v="09-T492-00044189"/>
    <s v=""/>
    <x v="0"/>
    <n v="171.36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28"/>
    <s v="10:26"/>
    <s v="---983321491--"/>
    <s v="PEM115"/>
    <x v="241"/>
    <x v="0"/>
    <x v="0"/>
    <s v="Contado"/>
    <n v="18.47"/>
    <s v=" "/>
    <n v="2"/>
    <s v=" "/>
    <x v="7"/>
    <n v="0"/>
    <s v=""/>
  </r>
  <r>
    <s v="1099399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55"/>
    <s v="FERT"/>
    <s v="11118"/>
    <s v="YD13"/>
    <x v="6"/>
    <s v="UN"/>
    <s v="J"/>
    <s v="3242580878"/>
    <s v="ZPP3"/>
    <s v=""/>
    <s v=""/>
    <s v=""/>
    <s v="10993993"/>
    <s v="Gastañeduy Medina, Iris Violeta"/>
    <s v="01"/>
    <s v="Ca. Los Angeles 160"/>
    <s v=""/>
    <s v="Sector Los Angeles"/>
    <s v="CHAO"/>
    <s v="VIRU"/>
    <s v="00306"/>
    <s v="02"/>
    <s v=""/>
    <s v=""/>
    <s v=""/>
    <s v="0001"/>
    <s v="09-T492-00044189"/>
    <s v=""/>
    <x v="0"/>
    <n v="171.36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8"/>
    <s v="10:26"/>
    <s v="---983321491--"/>
    <s v="PEM115"/>
    <x v="241"/>
    <x v="0"/>
    <x v="0"/>
    <s v="Contado"/>
    <n v="27.71"/>
    <s v=" "/>
    <n v="2"/>
    <s v=" "/>
    <x v="7"/>
    <n v="0"/>
    <s v=""/>
  </r>
  <r>
    <s v="1099399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55"/>
    <s v="FERT"/>
    <s v="11116"/>
    <s v="YD13"/>
    <x v="5"/>
    <s v="UN"/>
    <s v="J"/>
    <s v="3242580878"/>
    <s v="ZPP3"/>
    <s v=""/>
    <s v=""/>
    <s v=""/>
    <s v="10993993"/>
    <s v="Gastañeduy Medina, Iris Violeta"/>
    <s v="01"/>
    <s v="Ca. Los Angeles 160"/>
    <s v=""/>
    <s v="Sector Los Angeles"/>
    <s v="CHAO"/>
    <s v="VIRU"/>
    <s v="00306"/>
    <s v="02"/>
    <s v=""/>
    <s v=""/>
    <s v=""/>
    <s v="0001"/>
    <s v="09-T492-00044189"/>
    <s v=""/>
    <x v="0"/>
    <n v="171.36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28"/>
    <s v="10:26"/>
    <s v="---983321491--"/>
    <s v="PEM115"/>
    <x v="241"/>
    <x v="0"/>
    <x v="0"/>
    <s v="Contado"/>
    <n v="11.08"/>
    <s v=" "/>
    <n v="1"/>
    <s v=" "/>
    <x v="7"/>
    <n v="0"/>
    <s v=""/>
  </r>
  <r>
    <s v="1099399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55"/>
    <s v="FERT"/>
    <s v="5454"/>
    <s v="YD13"/>
    <x v="1"/>
    <s v="UN"/>
    <s v="J"/>
    <s v="3242580878"/>
    <s v="ZPP3"/>
    <s v=""/>
    <s v=""/>
    <s v=""/>
    <s v="10993993"/>
    <s v="Gastañeduy Medina, Iris Violeta"/>
    <s v="01"/>
    <s v="Ca. Los Angeles 160"/>
    <s v=""/>
    <s v="Sector Los Angeles"/>
    <s v="CHAO"/>
    <s v="VIRU"/>
    <s v="00305"/>
    <s v="02"/>
    <s v=""/>
    <s v=""/>
    <s v=""/>
    <s v="0001"/>
    <s v="09-T492-00044189"/>
    <s v=""/>
    <x v="0"/>
    <n v="171.36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8"/>
    <s v="10:26"/>
    <s v="---983321491--"/>
    <s v="PEM115"/>
    <x v="241"/>
    <x v="0"/>
    <x v="0"/>
    <s v="Contado"/>
    <n v="15.89"/>
    <s v=" "/>
    <n v="1"/>
    <s v=" "/>
    <x v="7"/>
    <n v="0"/>
    <s v=""/>
  </r>
  <r>
    <s v="1099399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55"/>
    <s v="FERT"/>
    <s v="2960"/>
    <s v="YD13"/>
    <x v="15"/>
    <s v="UN"/>
    <s v="J"/>
    <s v="3242580878"/>
    <s v="ZPP3"/>
    <s v=""/>
    <s v=""/>
    <s v=""/>
    <s v="10993993"/>
    <s v="Gastañeduy Medina, Iris Violeta"/>
    <s v="01"/>
    <s v="Ca. Los Angeles 160"/>
    <s v=""/>
    <s v="Sector Los Angeles"/>
    <s v="CHAO"/>
    <s v="VIRU"/>
    <s v="00306"/>
    <s v="02"/>
    <s v=""/>
    <s v=""/>
    <s v=""/>
    <s v="0001"/>
    <s v="09-T492-00044189"/>
    <s v=""/>
    <x v="0"/>
    <n v="171.36"/>
    <s v="KM"/>
    <n v="1"/>
    <s v="CA"/>
    <n v="4"/>
    <n v="1"/>
    <x v="0"/>
    <n v="5.2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28"/>
    <s v="10:26"/>
    <s v="---983321491--"/>
    <s v="PEM115"/>
    <x v="241"/>
    <x v="0"/>
    <x v="0"/>
    <s v="Contado"/>
    <n v="14.78"/>
    <s v=" "/>
    <n v="1"/>
    <s v=" "/>
    <x v="7"/>
    <n v="0"/>
    <s v=""/>
  </r>
  <r>
    <s v="10993993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55"/>
    <s v="FERT"/>
    <s v="8758"/>
    <s v="YZ13"/>
    <x v="4"/>
    <s v="UN"/>
    <s v="J"/>
    <s v="3242580878"/>
    <s v="ZPP3"/>
    <s v=""/>
    <s v=""/>
    <s v=""/>
    <s v="10993993"/>
    <s v="Gastañeduy Medina, Iris Violeta"/>
    <s v="01"/>
    <s v="Ca. Los Angeles 160"/>
    <s v=""/>
    <s v="Sector Los Angeles"/>
    <s v="CHAO"/>
    <s v="VIRU"/>
    <s v="00306"/>
    <s v="02"/>
    <s v="E5"/>
    <s v=""/>
    <s v=""/>
    <s v="0001"/>
    <s v="09-T492-00044189"/>
    <s v="Cond. de Venta: Carg"/>
    <x v="0"/>
    <n v="171.3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8"/>
    <s v="10:26"/>
    <s v="---983321491--"/>
    <s v="PEM115"/>
    <x v="241"/>
    <x v="0"/>
    <x v="1"/>
    <s v="Contado"/>
    <n v="0.62"/>
    <s v=" "/>
    <s v=""/>
    <n v="1"/>
    <x v="7"/>
    <n v="0"/>
    <s v=""/>
  </r>
  <r>
    <s v="11583312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67"/>
    <s v="FERT"/>
    <s v="11112"/>
    <s v="YD13"/>
    <x v="2"/>
    <s v="UN"/>
    <s v="J"/>
    <s v="3242580961"/>
    <s v="ZPP3"/>
    <s v=""/>
    <s v=""/>
    <s v=""/>
    <s v="11583312"/>
    <s v="Vasquez Huamanchumo, Julisa Tatiana"/>
    <s v="01"/>
    <s v="Ca. Huascar 281"/>
    <s v=""/>
    <s v="Chao"/>
    <s v="CHAO"/>
    <s v="VIRU"/>
    <s v="00306"/>
    <s v="02"/>
    <s v=""/>
    <s v=""/>
    <s v=""/>
    <s v="0001"/>
    <s v="09-T492-00044189"/>
    <s v=""/>
    <x v="0"/>
    <n v="171.3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3"/>
    <s v="09:08"/>
    <s v="633639----988580990-"/>
    <s v="PEMC99"/>
    <x v="242"/>
    <x v="0"/>
    <x v="0"/>
    <s v="Contado"/>
    <n v="50.72"/>
    <s v=" "/>
    <n v="3"/>
    <s v=" "/>
    <x v="7"/>
    <n v="1"/>
    <n v="0.3"/>
  </r>
  <r>
    <s v="10993994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74"/>
    <s v="FERT"/>
    <s v="11112"/>
    <s v="YD13"/>
    <x v="2"/>
    <s v="UN"/>
    <s v="J"/>
    <s v="3242581028"/>
    <s v="ZPP3"/>
    <s v=""/>
    <s v=""/>
    <s v=""/>
    <s v="10993994"/>
    <s v="Barrantes Rojales, Maria Paula"/>
    <s v="06"/>
    <s v="M. Pumacahua Mz 20 Lt 6"/>
    <s v=""/>
    <s v="Fujimori"/>
    <s v="CHAO"/>
    <s v="VIRU"/>
    <s v="00306"/>
    <s v="02"/>
    <s v=""/>
    <s v=""/>
    <s v=""/>
    <s v="0001"/>
    <s v="09-T492-00044189"/>
    <s v=""/>
    <x v="0"/>
    <n v="171.3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7"/>
    <s v="10:32"/>
    <s v="---990716321-948787767-"/>
    <s v="PEMC99"/>
    <x v="243"/>
    <x v="0"/>
    <x v="0"/>
    <s v="Contado"/>
    <n v="16.91"/>
    <s v=" "/>
    <n v="1"/>
    <s v=" "/>
    <x v="7"/>
    <n v="1"/>
    <n v="0.4"/>
  </r>
  <r>
    <s v="10993994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74"/>
    <s v="FERT"/>
    <s v="11114"/>
    <s v="YD13"/>
    <x v="9"/>
    <s v="UN"/>
    <s v="J"/>
    <s v="3242581028"/>
    <s v="ZPP3"/>
    <s v=""/>
    <s v=""/>
    <s v=""/>
    <s v="10993994"/>
    <s v="Barrantes Rojales, Maria Paula"/>
    <s v="06"/>
    <s v="M. Pumacahua Mz 20 Lt 6"/>
    <s v=""/>
    <s v="Fujimori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7"/>
    <s v="10:32"/>
    <s v="---990716321-948787767-"/>
    <s v="PEMC99"/>
    <x v="243"/>
    <x v="0"/>
    <x v="0"/>
    <s v="Contado"/>
    <n v="9.24"/>
    <s v=" "/>
    <n v="1"/>
    <s v=" "/>
    <x v="7"/>
    <n v="0"/>
    <s v=""/>
  </r>
  <r>
    <s v="10993994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74"/>
    <s v="FERT"/>
    <s v="5454"/>
    <s v="YD13"/>
    <x v="1"/>
    <s v="UN"/>
    <s v="J"/>
    <s v="3242581028"/>
    <s v="ZPP3"/>
    <s v=""/>
    <s v=""/>
    <s v=""/>
    <s v="10993994"/>
    <s v="Barrantes Rojales, Maria Paula"/>
    <s v="06"/>
    <s v="M. Pumacahua Mz 20 Lt 6"/>
    <s v=""/>
    <s v="Fujimori"/>
    <s v="CHAO"/>
    <s v="VIRU"/>
    <s v="00305"/>
    <s v="02"/>
    <s v=""/>
    <s v=""/>
    <s v=""/>
    <s v="0001"/>
    <s v="09-T492-00044189"/>
    <s v=""/>
    <x v="0"/>
    <n v="171.36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7"/>
    <s v="10:32"/>
    <s v="---990716321-948787767-"/>
    <s v="PEMC99"/>
    <x v="243"/>
    <x v="0"/>
    <x v="0"/>
    <s v="Contado"/>
    <n v="15.89"/>
    <s v=" "/>
    <n v="1"/>
    <s v=" "/>
    <x v="7"/>
    <n v="0"/>
    <s v=""/>
  </r>
  <r>
    <s v="10054667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78"/>
    <s v="FERT"/>
    <s v="11112"/>
    <s v="YD13"/>
    <x v="2"/>
    <s v="UN"/>
    <s v="J"/>
    <s v="3242581044"/>
    <s v="ZPP3"/>
    <s v=""/>
    <s v=""/>
    <s v=""/>
    <s v="10054667"/>
    <s v="Gonzales Sare, Carmela Ines"/>
    <s v="06"/>
    <s v="S/V Nuevo Chao Mz A Lt 03"/>
    <s v=""/>
    <s v="Nuevo Chao"/>
    <s v="CHAO"/>
    <s v="VIRU"/>
    <s v="00306"/>
    <s v="02"/>
    <s v=""/>
    <s v=""/>
    <s v=""/>
    <s v="0001"/>
    <s v="09-T492-00044189"/>
    <s v=""/>
    <x v="0"/>
    <n v="171.3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9"/>
    <s v="11:11"/>
    <s v="654187----961899995-982030758"/>
    <s v="PEM116"/>
    <x v="244"/>
    <x v="0"/>
    <x v="0"/>
    <s v="Contado"/>
    <n v="50.72"/>
    <s v=" "/>
    <n v="3"/>
    <s v=" "/>
    <x v="7"/>
    <n v="1"/>
    <n v="3.5"/>
  </r>
  <r>
    <s v="10054667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78"/>
    <s v="FERT"/>
    <s v="4961"/>
    <s v="YD13"/>
    <x v="8"/>
    <s v="UN"/>
    <s v="J"/>
    <s v="3242581044"/>
    <s v="ZPP3"/>
    <s v=""/>
    <s v=""/>
    <s v=""/>
    <s v="10054667"/>
    <s v="Gonzales Sare, Carmela Ines"/>
    <s v="06"/>
    <s v="S/V Nuevo Chao Mz A Lt 03"/>
    <s v=""/>
    <s v="Nuevo Chao"/>
    <s v="CHAO"/>
    <s v="VIRU"/>
    <s v="00305"/>
    <s v="02"/>
    <s v=""/>
    <s v=""/>
    <s v=""/>
    <s v="0001"/>
    <s v="09-T492-00044189"/>
    <s v=""/>
    <x v="0"/>
    <n v="171.36"/>
    <s v="KM"/>
    <n v="4"/>
    <s v="CA"/>
    <n v="15"/>
    <n v="4"/>
    <x v="0"/>
    <n v="12.93"/>
    <s v="PEN"/>
    <n v="64.41"/>
    <s v="PEN"/>
    <n v="0"/>
    <s v="PEN"/>
    <n v="-12.88"/>
    <s v="PEN"/>
    <n v="0"/>
    <s v="PEN"/>
    <n v="9.2799999999999994"/>
    <s v="PEN"/>
    <n v="0"/>
    <s v="PEN"/>
    <n v="51.53"/>
    <s v="PEN"/>
    <n v="10.5"/>
    <s v="PEN"/>
    <x v="9"/>
    <s v="11:11"/>
    <s v="654187----961899995-982030758"/>
    <s v="PEM116"/>
    <x v="244"/>
    <x v="0"/>
    <x v="0"/>
    <s v="Contado"/>
    <n v="64.41"/>
    <s v=" "/>
    <n v="4"/>
    <s v=" "/>
    <x v="7"/>
    <n v="0"/>
    <s v=""/>
  </r>
  <r>
    <s v="10054667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78"/>
    <s v="FERT"/>
    <s v="5454"/>
    <s v="YD13"/>
    <x v="1"/>
    <s v="UN"/>
    <s v="J"/>
    <s v="3242581044"/>
    <s v="ZPP3"/>
    <s v=""/>
    <s v=""/>
    <s v=""/>
    <s v="10054667"/>
    <s v="Gonzales Sare, Carmela Ines"/>
    <s v="06"/>
    <s v="S/V Nuevo Chao Mz A Lt 03"/>
    <s v=""/>
    <s v="Nuevo Chao"/>
    <s v="CHAO"/>
    <s v="VIRU"/>
    <s v="00305"/>
    <s v="02"/>
    <s v=""/>
    <s v=""/>
    <s v=""/>
    <s v="0001"/>
    <s v="09-T492-00044189"/>
    <s v=""/>
    <x v="0"/>
    <n v="171.36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9"/>
    <s v="11:11"/>
    <s v="654187----961899995-982030758"/>
    <s v="PEM116"/>
    <x v="244"/>
    <x v="0"/>
    <x v="0"/>
    <s v="Contado"/>
    <n v="47.67"/>
    <s v=" "/>
    <n v="3"/>
    <s v=" "/>
    <x v="7"/>
    <n v="0"/>
    <s v=""/>
  </r>
  <r>
    <s v="10054667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78"/>
    <s v="FERT"/>
    <s v="4963"/>
    <s v="YD13"/>
    <x v="7"/>
    <s v="UN"/>
    <s v="J"/>
    <s v="3242581044"/>
    <s v="ZPP3"/>
    <s v=""/>
    <s v=""/>
    <s v=""/>
    <s v="10054667"/>
    <s v="Gonzales Sare, Carmela Ines"/>
    <s v="06"/>
    <s v="S/V Nuevo Chao Mz A Lt 03"/>
    <s v=""/>
    <s v="Nuevo Chao"/>
    <s v="CHAO"/>
    <s v="VIRU"/>
    <s v="00305"/>
    <s v="02"/>
    <s v=""/>
    <s v=""/>
    <s v=""/>
    <s v="0001"/>
    <s v="09-T492-00044189"/>
    <s v=""/>
    <x v="0"/>
    <n v="171.36"/>
    <s v="KM"/>
    <n v="1"/>
    <s v="CA"/>
    <n v="15"/>
    <n v="1"/>
    <x v="0"/>
    <n v="3.28"/>
    <s v="PEN"/>
    <n v="16.100000000000001"/>
    <s v="PEN"/>
    <n v="0"/>
    <s v="PEN"/>
    <n v="-3.22"/>
    <s v="PEN"/>
    <n v="0"/>
    <s v="PEN"/>
    <n v="2.3199999999999998"/>
    <s v="PEN"/>
    <n v="0"/>
    <s v="PEN"/>
    <n v="12.88"/>
    <s v="PEN"/>
    <n v="2.62"/>
    <s v="PEN"/>
    <x v="9"/>
    <s v="11:11"/>
    <s v="654187----961899995-982030758"/>
    <s v="PEM116"/>
    <x v="244"/>
    <x v="0"/>
    <x v="0"/>
    <s v="Contado"/>
    <n v="16.100000000000001"/>
    <s v=" "/>
    <n v="1"/>
    <s v=" "/>
    <x v="7"/>
    <n v="0"/>
    <s v=""/>
  </r>
  <r>
    <s v="10054667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78"/>
    <s v="FERT"/>
    <s v="11113"/>
    <s v="YD13"/>
    <x v="3"/>
    <s v="UN"/>
    <s v="J"/>
    <s v="3242581044"/>
    <s v="ZPP3"/>
    <s v=""/>
    <s v=""/>
    <s v=""/>
    <s v="10054667"/>
    <s v="Gonzales Sare, Carmela Ines"/>
    <s v="06"/>
    <s v="S/V Nuevo Chao Mz A Lt 03"/>
    <s v=""/>
    <s v="Nuevo Chao"/>
    <s v="CHAO"/>
    <s v="VIRU"/>
    <s v="00306"/>
    <s v="02"/>
    <s v=""/>
    <s v=""/>
    <s v=""/>
    <s v="0001"/>
    <s v="09-T492-00044189"/>
    <s v=""/>
    <x v="0"/>
    <n v="171.36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9"/>
    <s v="11:11"/>
    <s v="654187----961899995-982030758"/>
    <s v="PEM116"/>
    <x v="244"/>
    <x v="0"/>
    <x v="0"/>
    <s v="Contado"/>
    <n v="14.78"/>
    <s v=" "/>
    <n v="2"/>
    <s v=" "/>
    <x v="7"/>
    <n v="0"/>
    <s v=""/>
  </r>
  <r>
    <s v="10054667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78"/>
    <s v="FERT"/>
    <s v="8758"/>
    <s v="YD13"/>
    <x v="4"/>
    <s v="UN"/>
    <s v="J"/>
    <s v="3242581044"/>
    <s v="ZPP3"/>
    <s v=""/>
    <s v=""/>
    <s v=""/>
    <s v="10054667"/>
    <s v="Gonzales Sare, Carmela Ines"/>
    <s v="06"/>
    <s v="S/V Nuevo Chao Mz A Lt 03"/>
    <s v=""/>
    <s v="Nuevo Chao"/>
    <s v="CHAO"/>
    <s v="VIRU"/>
    <s v="00306"/>
    <s v="02"/>
    <s v=""/>
    <s v=""/>
    <s v=""/>
    <s v="0001"/>
    <s v="09-T492-00044189"/>
    <s v=""/>
    <x v="0"/>
    <n v="171.36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9"/>
    <s v="11:11"/>
    <s v="654187----961899995-982030758"/>
    <s v="PEM116"/>
    <x v="244"/>
    <x v="0"/>
    <x v="0"/>
    <s v="Contado"/>
    <n v="18.54"/>
    <s v=" "/>
    <n v="2"/>
    <s v=" "/>
    <x v="7"/>
    <n v="0"/>
    <s v=""/>
  </r>
  <r>
    <s v="10054667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78"/>
    <s v="FERT"/>
    <s v="8758"/>
    <s v="YZ13"/>
    <x v="4"/>
    <s v="UN"/>
    <s v="J"/>
    <s v="3242581044"/>
    <s v="ZPP3"/>
    <s v=""/>
    <s v=""/>
    <s v=""/>
    <s v="10054667"/>
    <s v="Gonzales Sare, Carmela Ines"/>
    <s v="06"/>
    <s v="S/V Nuevo Chao Mz A Lt 03"/>
    <s v=""/>
    <s v="Nuevo Chao"/>
    <s v="CHAO"/>
    <s v="VIRU"/>
    <s v="00306"/>
    <s v="02"/>
    <s v="E5"/>
    <s v=""/>
    <s v=""/>
    <s v="0001"/>
    <s v="09-T492-00044189"/>
    <s v="Cond. de Venta: Carg"/>
    <x v="0"/>
    <n v="171.36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9"/>
    <s v="11:11"/>
    <s v="654187----961899995-982030758"/>
    <s v="PEM116"/>
    <x v="244"/>
    <x v="0"/>
    <x v="1"/>
    <s v="Contado"/>
    <n v="1.23"/>
    <s v=" "/>
    <s v=""/>
    <n v="2"/>
    <x v="7"/>
    <n v="0"/>
    <s v=""/>
  </r>
  <r>
    <s v="11285941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84"/>
    <s v="FERT"/>
    <s v="11112"/>
    <s v="YD13"/>
    <x v="2"/>
    <s v="UN"/>
    <s v="J"/>
    <s v="3242581071"/>
    <s v="ZPP3"/>
    <s v=""/>
    <s v=""/>
    <s v=""/>
    <s v="11285941"/>
    <s v="Quiroz Ponce, Elia"/>
    <s v="01"/>
    <s v="Las Palmeras Mz I-1 Lt 04"/>
    <s v=""/>
    <s v="Nuevo Chao"/>
    <s v="CHAO"/>
    <s v="VIRU"/>
    <s v="00306"/>
    <s v="02"/>
    <s v=""/>
    <s v=""/>
    <s v=""/>
    <s v="0001"/>
    <s v="09-T492-00044189"/>
    <s v=""/>
    <x v="0"/>
    <n v="171.3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0"/>
    <s v="11:30"/>
    <s v="---933842529--"/>
    <s v="PEMC99"/>
    <x v="245"/>
    <x v="0"/>
    <x v="0"/>
    <s v="Contado"/>
    <n v="16.91"/>
    <s v=" "/>
    <n v="1"/>
    <s v=" "/>
    <x v="7"/>
    <n v="1"/>
    <n v="0.4"/>
  </r>
  <r>
    <s v="11285941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84"/>
    <s v="FERT"/>
    <s v="9314"/>
    <s v="YD13"/>
    <x v="10"/>
    <s v="UN"/>
    <s v="J"/>
    <s v="3242581071"/>
    <s v="ZPP3"/>
    <s v=""/>
    <s v=""/>
    <s v=""/>
    <s v="11285941"/>
    <s v="Quiroz Ponce, Elia"/>
    <s v="01"/>
    <s v="Las Palmeras Mz I-1 Lt 04"/>
    <s v=""/>
    <s v="Nuevo Chao"/>
    <s v="CHAO"/>
    <s v="VIRU"/>
    <s v="00302"/>
    <s v="02"/>
    <s v=""/>
    <s v=""/>
    <s v=""/>
    <s v="0001"/>
    <s v="09-T492-00044189"/>
    <s v=""/>
    <x v="0"/>
    <n v="171.3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0"/>
    <s v="11:30"/>
    <s v="---933842529--"/>
    <s v="PEMC99"/>
    <x v="245"/>
    <x v="0"/>
    <x v="0"/>
    <s v="Contado"/>
    <n v="7.24"/>
    <s v=" "/>
    <n v="1"/>
    <s v=" "/>
    <x v="7"/>
    <n v="0"/>
    <s v=""/>
  </r>
  <r>
    <s v="11285941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84"/>
    <s v="FERT"/>
    <s v="8758"/>
    <s v="YD13"/>
    <x v="4"/>
    <s v="UN"/>
    <s v="J"/>
    <s v="3242581071"/>
    <s v="ZPP3"/>
    <s v=""/>
    <s v=""/>
    <s v=""/>
    <s v="11285941"/>
    <s v="Quiroz Ponce, Elia"/>
    <s v="01"/>
    <s v="Las Palmeras Mz I-1 Lt 04"/>
    <s v=""/>
    <s v="Nuevo Chao"/>
    <s v="CHAO"/>
    <s v="VIRU"/>
    <s v="00306"/>
    <s v="02"/>
    <s v=""/>
    <s v=""/>
    <s v=""/>
    <s v="0001"/>
    <s v="09-T492-00044189"/>
    <s v=""/>
    <x v="0"/>
    <n v="171.3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0"/>
    <s v="11:30"/>
    <s v="---933842529--"/>
    <s v="PEMC99"/>
    <x v="245"/>
    <x v="0"/>
    <x v="0"/>
    <s v="Contado"/>
    <n v="9.27"/>
    <s v=" "/>
    <n v="1"/>
    <s v=" "/>
    <x v="7"/>
    <n v="0"/>
    <s v=""/>
  </r>
  <r>
    <s v="11285941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84"/>
    <s v="FERT"/>
    <s v="8758"/>
    <s v="YZ13"/>
    <x v="4"/>
    <s v="UN"/>
    <s v="J"/>
    <s v="3242581071"/>
    <s v="ZPP3"/>
    <s v=""/>
    <s v=""/>
    <s v=""/>
    <s v="11285941"/>
    <s v="Quiroz Ponce, Elia"/>
    <s v="01"/>
    <s v="Las Palmeras Mz I-1 Lt 04"/>
    <s v=""/>
    <s v="Nuevo Chao"/>
    <s v="CHAO"/>
    <s v="VIRU"/>
    <s v="00306"/>
    <s v="02"/>
    <s v="E5"/>
    <s v=""/>
    <s v=""/>
    <s v="0001"/>
    <s v="09-T492-00044189"/>
    <s v="Cond. de Venta: Carg"/>
    <x v="0"/>
    <n v="171.3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0"/>
    <s v="11:30"/>
    <s v="---933842529--"/>
    <s v="PEMC99"/>
    <x v="245"/>
    <x v="0"/>
    <x v="1"/>
    <s v="Contado"/>
    <n v="0.62"/>
    <s v=" "/>
    <s v=""/>
    <n v="1"/>
    <x v="7"/>
    <n v="0"/>
    <s v=""/>
  </r>
  <r>
    <s v="11117636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99"/>
    <s v="FERT"/>
    <s v="9314"/>
    <s v="YD13"/>
    <x v="10"/>
    <s v="UN"/>
    <s v="J"/>
    <s v="3242581358"/>
    <s v="ZPP3"/>
    <s v=""/>
    <s v=""/>
    <s v=""/>
    <s v="11117636"/>
    <s v="Hilario Lazaro, Erika Norma"/>
    <s v="06"/>
    <s v="Av. Ayacucho Mz 14 Lt 11"/>
    <s v=""/>
    <s v="Chao"/>
    <s v="CHAO"/>
    <s v="VIRU"/>
    <s v="00302"/>
    <s v="02"/>
    <s v=""/>
    <s v=""/>
    <s v=""/>
    <s v="0001"/>
    <s v="09-T492-00044189"/>
    <s v=""/>
    <x v="0"/>
    <n v="171.36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29"/>
    <s v="10:37"/>
    <s v="---949403634--"/>
    <s v="PEMC99"/>
    <x v="246"/>
    <x v="0"/>
    <x v="0"/>
    <s v="Contado"/>
    <n v="14.49"/>
    <s v=" "/>
    <n v="2"/>
    <s v=" "/>
    <x v="7"/>
    <n v="1"/>
    <n v="0.4"/>
  </r>
  <r>
    <s v="11117636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99"/>
    <s v="FERT"/>
    <s v="11118"/>
    <s v="YD13"/>
    <x v="6"/>
    <s v="UN"/>
    <s v="J"/>
    <s v="3242581358"/>
    <s v="ZPP3"/>
    <s v=""/>
    <s v=""/>
    <s v=""/>
    <s v="11117636"/>
    <s v="Hilario Lazaro, Erika Norma"/>
    <s v="06"/>
    <s v="Av. Ayacucho Mz 14 Lt 11"/>
    <s v=""/>
    <s v="Chao"/>
    <s v="CHAO"/>
    <s v="VIRU"/>
    <s v="00306"/>
    <s v="02"/>
    <s v=""/>
    <s v=""/>
    <s v=""/>
    <s v="0001"/>
    <s v="09-T492-00044189"/>
    <s v=""/>
    <x v="0"/>
    <n v="171.36"/>
    <s v="KM"/>
    <n v="2"/>
    <s v="CA"/>
    <n v="15"/>
    <n v="2"/>
    <x v="0"/>
    <n v="8.32"/>
    <s v="PEN"/>
    <n v="27.71"/>
    <s v="PEN"/>
    <n v="0"/>
    <s v="PEN"/>
    <n v="-7.13"/>
    <s v="PEN"/>
    <n v="0"/>
    <s v="PEN"/>
    <n v="4.33"/>
    <s v="PEN"/>
    <n v="3.5"/>
    <s v="PEN"/>
    <n v="20.58"/>
    <s v="PEN"/>
    <n v="8.4"/>
    <s v="PEN"/>
    <x v="29"/>
    <s v="10:37"/>
    <s v="---949403634--"/>
    <s v="PEMC99"/>
    <x v="246"/>
    <x v="0"/>
    <x v="0"/>
    <s v="Contado"/>
    <n v="27.71"/>
    <s v=" "/>
    <n v="2"/>
    <s v=" "/>
    <x v="7"/>
    <n v="0"/>
    <s v=""/>
  </r>
  <r>
    <s v="11117636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899"/>
    <s v="FERT"/>
    <s v="4963"/>
    <s v="YD13"/>
    <x v="7"/>
    <s v="UN"/>
    <s v="J"/>
    <s v="3242581358"/>
    <s v="ZPP3"/>
    <s v=""/>
    <s v=""/>
    <s v=""/>
    <s v="11117636"/>
    <s v="Hilario Lazaro, Erika Norma"/>
    <s v="06"/>
    <s v="Av. Ayacucho Mz 14 Lt 11"/>
    <s v=""/>
    <s v="Chao"/>
    <s v="CHAO"/>
    <s v="VIRU"/>
    <s v="00305"/>
    <s v="02"/>
    <s v=""/>
    <s v=""/>
    <s v=""/>
    <s v="0001"/>
    <s v="09-T492-00044189"/>
    <s v=""/>
    <x v="0"/>
    <n v="171.36"/>
    <s v="KM"/>
    <n v="1"/>
    <s v="CA"/>
    <n v="15"/>
    <n v="1"/>
    <x v="0"/>
    <n v="3.28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29"/>
    <s v="10:37"/>
    <s v="---949403634--"/>
    <s v="PEMC99"/>
    <x v="246"/>
    <x v="0"/>
    <x v="0"/>
    <s v="Contado"/>
    <n v="16.100000000000001"/>
    <s v=" "/>
    <n v="1"/>
    <s v=" "/>
    <x v="7"/>
    <n v="0"/>
    <s v=""/>
  </r>
  <r>
    <s v="11110415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04"/>
    <s v="FERT"/>
    <s v="11112"/>
    <s v="YD13"/>
    <x v="2"/>
    <s v="UN"/>
    <s v="J"/>
    <s v="3242581412"/>
    <s v="ZPP3"/>
    <s v=""/>
    <s v=""/>
    <s v=""/>
    <s v="11110415"/>
    <s v="Comercial Gavy E.I.R.L."/>
    <s v="06"/>
    <s v="Av. Victor Raul 357"/>
    <s v=""/>
    <s v="Cerca Al Mercado Santa Rosa"/>
    <s v="CHAO"/>
    <s v="VIRU"/>
    <s v="00306"/>
    <s v="02"/>
    <s v=""/>
    <s v=""/>
    <s v=""/>
    <s v="0001"/>
    <s v="09-T492-00044189"/>
    <s v=""/>
    <x v="0"/>
    <n v="171.36"/>
    <s v="KM"/>
    <n v="100"/>
    <s v="CA"/>
    <n v="4"/>
    <n v="100"/>
    <x v="0"/>
    <n v="424.8"/>
    <s v="PEN"/>
    <n v="1690.6"/>
    <s v="PEN"/>
    <n v="0"/>
    <s v="PEN"/>
    <n v="0"/>
    <s v="PEN"/>
    <n v="0"/>
    <s v="PEN"/>
    <n v="356.04"/>
    <s v="PEN"/>
    <n v="287.39999999999998"/>
    <s v="PEN"/>
    <n v="1690.6"/>
    <s v="PEN"/>
    <n v="690.12"/>
    <s v="PEN"/>
    <x v="26"/>
    <s v="09:51"/>
    <s v="---944656804-976453365-"/>
    <s v="PEM115"/>
    <x v="247"/>
    <x v="0"/>
    <x v="0"/>
    <s v="Contado"/>
    <n v="1690.6"/>
    <s v=" "/>
    <n v="100"/>
    <s v=" "/>
    <x v="7"/>
    <n v="1"/>
    <n v="0.1"/>
  </r>
  <r>
    <s v="11110415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04"/>
    <s v="FERT"/>
    <s v="11113"/>
    <s v="YD13"/>
    <x v="3"/>
    <s v="UN"/>
    <s v="J"/>
    <s v="3242581412"/>
    <s v="ZPP3"/>
    <s v=""/>
    <s v=""/>
    <s v=""/>
    <s v="11110415"/>
    <s v="Comercial Gavy E.I.R.L."/>
    <s v="06"/>
    <s v="Av. Victor Raul 357"/>
    <s v=""/>
    <s v="Cerca Al Mercado Santa Rosa"/>
    <s v="CHAO"/>
    <s v="VIRU"/>
    <s v="00306"/>
    <s v="02"/>
    <s v=""/>
    <s v=""/>
    <s v=""/>
    <s v="0001"/>
    <s v="09-T492-00044189"/>
    <s v=""/>
    <x v="0"/>
    <n v="171.36"/>
    <s v="KM"/>
    <n v="10"/>
    <s v="CA"/>
    <n v="6"/>
    <n v="10"/>
    <x v="0"/>
    <n v="30.96"/>
    <s v="PEN"/>
    <n v="73.88"/>
    <s v="PEN"/>
    <n v="0"/>
    <s v="PEN"/>
    <n v="0"/>
    <s v="PEN"/>
    <n v="0"/>
    <s v="PEN"/>
    <n v="15.56"/>
    <s v="PEN"/>
    <n v="12.56"/>
    <s v="PEN"/>
    <n v="73.88"/>
    <s v="PEN"/>
    <n v="30.16"/>
    <s v="PEN"/>
    <x v="26"/>
    <s v="09:51"/>
    <s v="---944656804-976453365-"/>
    <s v="PEM115"/>
    <x v="247"/>
    <x v="0"/>
    <x v="0"/>
    <s v="Contado"/>
    <n v="73.88"/>
    <s v=" "/>
    <n v="10"/>
    <s v=" "/>
    <x v="7"/>
    <n v="0"/>
    <s v=""/>
  </r>
  <r>
    <s v="11110415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04"/>
    <s v="FERT"/>
    <s v="4961"/>
    <s v="YD13"/>
    <x v="8"/>
    <s v="UN"/>
    <s v="J"/>
    <s v="3242581412"/>
    <s v="ZPP3"/>
    <s v=""/>
    <s v=""/>
    <s v=""/>
    <s v="11110415"/>
    <s v="Comercial Gavy E.I.R.L."/>
    <s v="06"/>
    <s v="Av. Victor Raul 357"/>
    <s v=""/>
    <s v="Cerca Al Mercado Santa Rosa"/>
    <s v="CHAO"/>
    <s v="VIRU"/>
    <s v="00305"/>
    <s v="02"/>
    <s v=""/>
    <s v=""/>
    <s v=""/>
    <s v="0001"/>
    <s v="09-T492-00044189"/>
    <s v=""/>
    <x v="0"/>
    <n v="171.36"/>
    <s v="KM"/>
    <n v="10"/>
    <s v="CA"/>
    <n v="15"/>
    <n v="10"/>
    <x v="0"/>
    <n v="32.33"/>
    <s v="PEN"/>
    <n v="161.02000000000001"/>
    <s v="PEN"/>
    <n v="0"/>
    <s v="PEN"/>
    <n v="-48.3"/>
    <s v="PEN"/>
    <n v="0"/>
    <s v="PEN"/>
    <n v="20.29"/>
    <s v="PEN"/>
    <n v="0"/>
    <s v="PEN"/>
    <n v="112.72"/>
    <s v="PEN"/>
    <n v="22.95"/>
    <s v="PEN"/>
    <x v="26"/>
    <s v="09:51"/>
    <s v="---944656804-976453365-"/>
    <s v="PEM115"/>
    <x v="247"/>
    <x v="0"/>
    <x v="0"/>
    <s v="Contado"/>
    <n v="161.02000000000001"/>
    <s v=" "/>
    <n v="10"/>
    <s v=" "/>
    <x v="7"/>
    <n v="0"/>
    <s v=""/>
  </r>
  <r>
    <s v="11110415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04"/>
    <s v="FERT"/>
    <s v="5454"/>
    <s v="YD13"/>
    <x v="1"/>
    <s v="UN"/>
    <s v="J"/>
    <s v="3242581412"/>
    <s v="ZPP3"/>
    <s v=""/>
    <s v=""/>
    <s v=""/>
    <s v="11110415"/>
    <s v="Comercial Gavy E.I.R.L."/>
    <s v="06"/>
    <s v="Av. Victor Raul 357"/>
    <s v=""/>
    <s v="Cerca Al Mercado Santa Rosa"/>
    <s v="CHAO"/>
    <s v="VIRU"/>
    <s v="00305"/>
    <s v="02"/>
    <s v=""/>
    <s v=""/>
    <s v=""/>
    <s v="0001"/>
    <s v="09-T492-00044189"/>
    <s v=""/>
    <x v="0"/>
    <n v="171.36"/>
    <s v="KM"/>
    <n v="10"/>
    <s v="CA"/>
    <n v="6"/>
    <n v="10"/>
    <x v="0"/>
    <n v="29.75"/>
    <s v="PEN"/>
    <n v="158.9"/>
    <s v="PEN"/>
    <n v="0"/>
    <s v="PEN"/>
    <n v="-31.78"/>
    <s v="PEN"/>
    <n v="0"/>
    <s v="PEN"/>
    <n v="22.88"/>
    <s v="PEN"/>
    <n v="0"/>
    <s v="PEN"/>
    <n v="127.12"/>
    <s v="PEN"/>
    <n v="25.88"/>
    <s v="PEN"/>
    <x v="26"/>
    <s v="09:51"/>
    <s v="---944656804-976453365-"/>
    <s v="PEM115"/>
    <x v="247"/>
    <x v="0"/>
    <x v="0"/>
    <s v="Contado"/>
    <n v="158.9"/>
    <s v=" "/>
    <n v="10"/>
    <s v=" "/>
    <x v="7"/>
    <n v="0"/>
    <s v=""/>
  </r>
  <r>
    <s v="11110415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04"/>
    <s v="FERT"/>
    <s v="11112"/>
    <s v="YZ13"/>
    <x v="2"/>
    <s v="UN"/>
    <s v="J"/>
    <s v="3242581412"/>
    <s v="ZPP3"/>
    <s v=""/>
    <s v=""/>
    <s v=""/>
    <s v="11110415"/>
    <s v="Comercial Gavy E.I.R.L."/>
    <s v="06"/>
    <s v="Av. Victor Raul 357"/>
    <s v=""/>
    <s v="Cerca Al Mercado Santa Rosa"/>
    <s v="CHAO"/>
    <s v="VIRU"/>
    <s v="00306"/>
    <s v="02"/>
    <s v="E5"/>
    <s v=""/>
    <s v=""/>
    <s v="0001"/>
    <s v="09-T492-00044189"/>
    <s v="Cond. de Venta: Carg"/>
    <x v="0"/>
    <n v="171.36"/>
    <s v="KM"/>
    <n v="100"/>
    <s v="UN"/>
    <n v="4"/>
    <n v="100"/>
    <x v="1"/>
    <n v="106.2"/>
    <s v="PEN"/>
    <n v="422.65"/>
    <s v="PEN"/>
    <n v="0"/>
    <s v="PEN"/>
    <n v="0"/>
    <s v="PEN"/>
    <n v="0"/>
    <s v="PEN"/>
    <n v="0"/>
    <s v="PEN"/>
    <n v="0"/>
    <s v="PEN"/>
    <n v="0"/>
    <s v="PEN"/>
    <n v="0"/>
    <s v="PEN"/>
    <x v="26"/>
    <s v="09:51"/>
    <s v="---944656804-976453365-"/>
    <s v="PEM115"/>
    <x v="247"/>
    <x v="0"/>
    <x v="1"/>
    <s v="Contado"/>
    <n v="422.65"/>
    <s v=" "/>
    <s v=""/>
    <n v="100"/>
    <x v="7"/>
    <n v="0"/>
    <s v=""/>
  </r>
  <r>
    <s v="1099402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08"/>
    <s v="FERT"/>
    <s v="11112"/>
    <s v="YD13"/>
    <x v="2"/>
    <s v="UN"/>
    <s v="J"/>
    <s v="3242581982"/>
    <s v="ZPP3"/>
    <s v=""/>
    <s v=""/>
    <s v=""/>
    <s v="10994029"/>
    <s v="Contreras Villanueva, Grabiela Dora"/>
    <s v="01"/>
    <s v="Pj. Nuevo Chao Mz. D Lote 24"/>
    <s v=""/>
    <s v="Nuevo Chimbote"/>
    <s v="CHAO"/>
    <s v="VIRU"/>
    <s v="00306"/>
    <s v="02"/>
    <s v=""/>
    <s v=""/>
    <s v=""/>
    <s v="0001"/>
    <s v="09-T492-00044189"/>
    <s v=""/>
    <x v="0"/>
    <n v="171.3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"/>
    <s v="11:19"/>
    <s v="---948341877--"/>
    <s v="PEMC99"/>
    <x v="248"/>
    <x v="0"/>
    <x v="0"/>
    <s v="Contado"/>
    <n v="50.72"/>
    <s v=" "/>
    <n v="3"/>
    <s v=" "/>
    <x v="7"/>
    <n v="1"/>
    <n v="0.2"/>
  </r>
  <r>
    <s v="1099402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08"/>
    <s v="FERT"/>
    <s v="11118"/>
    <s v="YD13"/>
    <x v="6"/>
    <s v="UN"/>
    <s v="J"/>
    <s v="3242581982"/>
    <s v="ZPP3"/>
    <s v=""/>
    <s v=""/>
    <s v=""/>
    <s v="10994029"/>
    <s v="Contreras Villanueva, Grabiela Dora"/>
    <s v="01"/>
    <s v="Pj. Nuevo Chao Mz. D Lote 24"/>
    <s v=""/>
    <s v="Nuevo Chimbote"/>
    <s v="CHAO"/>
    <s v="VIRU"/>
    <s v="00306"/>
    <s v="02"/>
    <s v=""/>
    <s v=""/>
    <s v=""/>
    <s v="0001"/>
    <s v="09-T492-00044189"/>
    <s v=""/>
    <x v="0"/>
    <n v="171.36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"/>
    <s v="11:19"/>
    <s v="---948341877--"/>
    <s v="PEMC99"/>
    <x v="248"/>
    <x v="0"/>
    <x v="0"/>
    <s v="Contado"/>
    <n v="27.71"/>
    <s v=" "/>
    <n v="2"/>
    <s v=" "/>
    <x v="7"/>
    <n v="0"/>
    <s v=""/>
  </r>
  <r>
    <s v="1099402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08"/>
    <s v="FERT"/>
    <s v="9313"/>
    <s v="YD13"/>
    <x v="11"/>
    <s v="UN"/>
    <s v="J"/>
    <s v="3242581982"/>
    <s v="ZPP3"/>
    <s v=""/>
    <s v=""/>
    <s v=""/>
    <s v="10994029"/>
    <s v="Contreras Villanueva, Grabiela Dora"/>
    <s v="01"/>
    <s v="Pj. Nuevo Chao Mz. D Lote 24"/>
    <s v=""/>
    <s v="Nuevo Chimbote"/>
    <s v="CHAO"/>
    <s v="VIRU"/>
    <s v="00302"/>
    <s v="02"/>
    <s v=""/>
    <s v=""/>
    <s v=""/>
    <s v="0001"/>
    <s v="09-T492-00044189"/>
    <s v=""/>
    <x v="0"/>
    <n v="171.36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1"/>
    <s v="11:19"/>
    <s v="---948341877--"/>
    <s v="PEMC99"/>
    <x v="248"/>
    <x v="0"/>
    <x v="0"/>
    <s v="Contado"/>
    <n v="10.87"/>
    <s v=" "/>
    <n v="1"/>
    <s v=" "/>
    <x v="7"/>
    <n v="0"/>
    <s v=""/>
  </r>
  <r>
    <s v="1099402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08"/>
    <s v="FERT"/>
    <s v="9314"/>
    <s v="YD13"/>
    <x v="10"/>
    <s v="UN"/>
    <s v="J"/>
    <s v="3242581982"/>
    <s v="ZPP3"/>
    <s v=""/>
    <s v=""/>
    <s v=""/>
    <s v="10994029"/>
    <s v="Contreras Villanueva, Grabiela Dora"/>
    <s v="01"/>
    <s v="Pj. Nuevo Chao Mz. D Lote 24"/>
    <s v=""/>
    <s v="Nuevo Chimbote"/>
    <s v="CHAO"/>
    <s v="VIRU"/>
    <s v="00302"/>
    <s v="02"/>
    <s v=""/>
    <s v=""/>
    <s v=""/>
    <s v="0001"/>
    <s v="09-T492-00044189"/>
    <s v=""/>
    <x v="0"/>
    <n v="171.3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"/>
    <s v="11:19"/>
    <s v="---948341877--"/>
    <s v="PEMC99"/>
    <x v="248"/>
    <x v="0"/>
    <x v="0"/>
    <s v="Contado"/>
    <n v="7.24"/>
    <s v=" "/>
    <n v="1"/>
    <s v=" "/>
    <x v="7"/>
    <n v="0"/>
    <s v=""/>
  </r>
  <r>
    <s v="1099403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09"/>
    <s v="FERT"/>
    <s v="4962"/>
    <s v="YD13"/>
    <x v="12"/>
    <s v="UN"/>
    <s v="J"/>
    <s v="3242582008"/>
    <s v="ZPP3"/>
    <s v=""/>
    <s v=""/>
    <s v=""/>
    <s v="10994038"/>
    <s v="Polo Agreda, Genoveva"/>
    <s v="01"/>
    <s v="Pj. Nuevo Chao Mz. C2 Lote 07"/>
    <s v=""/>
    <s v="Nuevo Chao"/>
    <s v="CHAO"/>
    <s v="VIRU"/>
    <s v="00305"/>
    <s v="02"/>
    <s v=""/>
    <s v=""/>
    <s v=""/>
    <s v="0001"/>
    <s v="09-T492-00044189"/>
    <s v=""/>
    <x v="0"/>
    <n v="171.36"/>
    <s v="KM"/>
    <n v="4"/>
    <s v="CA"/>
    <n v="15"/>
    <n v="4"/>
    <x v="0"/>
    <n v="11.73"/>
    <s v="PEN"/>
    <n v="40.68"/>
    <s v="PEN"/>
    <n v="0"/>
    <s v="PEN"/>
    <n v="0"/>
    <s v="PEN"/>
    <n v="0"/>
    <s v="PEN"/>
    <n v="7.32"/>
    <s v="PEN"/>
    <n v="0"/>
    <s v="PEN"/>
    <n v="40.68"/>
    <s v="PEN"/>
    <n v="8.2799999999999994"/>
    <s v="PEN"/>
    <x v="3"/>
    <s v="11:23"/>
    <s v="---992537831-968395299-976872710"/>
    <s v="PEMC99"/>
    <x v="249"/>
    <x v="0"/>
    <x v="0"/>
    <s v="Contado"/>
    <n v="40.68"/>
    <s v=" "/>
    <n v="4"/>
    <s v=" "/>
    <x v="7"/>
    <n v="1"/>
    <n v="0.3"/>
  </r>
  <r>
    <s v="10994038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09"/>
    <s v="FERT"/>
    <s v="12464"/>
    <s v="YD13"/>
    <x v="13"/>
    <s v="UN"/>
    <s v="J"/>
    <s v="3242582008"/>
    <s v="ZPP3"/>
    <s v=""/>
    <s v=""/>
    <s v=""/>
    <s v="10994038"/>
    <s v="Polo Agreda, Genoveva"/>
    <s v="01"/>
    <s v="Pj. Nuevo Chao Mz. C2 Lote 07"/>
    <s v=""/>
    <s v="Nuevo Chao"/>
    <s v="CHAO"/>
    <s v="VIRU"/>
    <s v="00306"/>
    <s v="02"/>
    <s v=""/>
    <s v=""/>
    <s v=""/>
    <s v="0001"/>
    <s v="09-T492-00044189"/>
    <s v=""/>
    <x v="0"/>
    <n v="171.36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3"/>
    <s v="11:23"/>
    <s v="---992537831-968395299-976872710"/>
    <s v="PEMC99"/>
    <x v="249"/>
    <x v="0"/>
    <x v="0"/>
    <s v="Contado"/>
    <n v="11.08"/>
    <s v=" "/>
    <n v="2"/>
    <s v=" "/>
    <x v="7"/>
    <n v="0"/>
    <s v=""/>
  </r>
  <r>
    <s v="1138817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43"/>
    <s v="FERT"/>
    <s v="11112"/>
    <s v="YD13"/>
    <x v="2"/>
    <s v="UN"/>
    <s v="J"/>
    <s v="3242582114"/>
    <s v="ZPP3"/>
    <s v=""/>
    <s v=""/>
    <s v=""/>
    <s v="11388170"/>
    <s v="Alaya Llanos, Isaias"/>
    <s v="06"/>
    <s v="Av. Cesar Vallejo S/N"/>
    <s v=""/>
    <s v=""/>
    <s v="CHAO"/>
    <s v="VIRU"/>
    <s v="00306"/>
    <s v="02"/>
    <s v=""/>
    <s v=""/>
    <s v=""/>
    <s v="0001"/>
    <s v="09-T492-00044189"/>
    <s v=""/>
    <x v="0"/>
    <n v="171.36"/>
    <s v="KM"/>
    <n v="30"/>
    <s v="CA"/>
    <n v="4"/>
    <n v="30"/>
    <x v="0"/>
    <n v="127.44"/>
    <s v="PEN"/>
    <n v="507.18"/>
    <s v="PEN"/>
    <n v="0"/>
    <s v="PEN"/>
    <n v="0"/>
    <s v="PEN"/>
    <n v="0"/>
    <s v="PEN"/>
    <n v="106.81"/>
    <s v="PEN"/>
    <n v="86.22"/>
    <s v="PEN"/>
    <n v="507.18"/>
    <s v="PEN"/>
    <n v="207.03"/>
    <s v="PEN"/>
    <x v="17"/>
    <s v="09:26"/>
    <s v="---921255227-974075646-916118931"/>
    <s v="PEMC99"/>
    <x v="250"/>
    <x v="0"/>
    <x v="0"/>
    <s v="Contado"/>
    <n v="507.18"/>
    <s v=" "/>
    <n v="30"/>
    <s v=" "/>
    <x v="7"/>
    <n v="1"/>
    <n v="0.2"/>
  </r>
  <r>
    <s v="1138817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43"/>
    <s v="FERT"/>
    <s v="11118"/>
    <s v="YD13"/>
    <x v="6"/>
    <s v="UN"/>
    <s v="J"/>
    <s v="3242582114"/>
    <s v="ZPP3"/>
    <s v=""/>
    <s v=""/>
    <s v=""/>
    <s v="11388170"/>
    <s v="Alaya Llanos, Isaias"/>
    <s v="06"/>
    <s v="Av. Cesar Vallejo S/N"/>
    <s v=""/>
    <s v=""/>
    <s v="CHAO"/>
    <s v="VIRU"/>
    <s v="00306"/>
    <s v="02"/>
    <s v=""/>
    <s v=""/>
    <s v=""/>
    <s v="0001"/>
    <s v="09-T492-00044189"/>
    <s v=""/>
    <x v="0"/>
    <n v="171.36"/>
    <s v="KM"/>
    <n v="20"/>
    <s v="CA"/>
    <n v="15"/>
    <n v="20"/>
    <x v="0"/>
    <n v="83.19"/>
    <s v="PEN"/>
    <n v="277.12"/>
    <s v="PEN"/>
    <n v="0"/>
    <s v="PEN"/>
    <n v="0"/>
    <s v="PEN"/>
    <n v="0"/>
    <s v="PEN"/>
    <n v="58.36"/>
    <s v="PEN"/>
    <n v="47.11"/>
    <s v="PEN"/>
    <n v="277.12"/>
    <s v="PEN"/>
    <n v="113.12"/>
    <s v="PEN"/>
    <x v="17"/>
    <s v="09:26"/>
    <s v="---921255227-974075646-916118931"/>
    <s v="PEMC99"/>
    <x v="250"/>
    <x v="0"/>
    <x v="0"/>
    <s v="Contado"/>
    <n v="277.12"/>
    <s v=" "/>
    <n v="20"/>
    <s v=" "/>
    <x v="7"/>
    <n v="0"/>
    <s v=""/>
  </r>
  <r>
    <s v="1138817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43"/>
    <s v="FERT"/>
    <s v="9314"/>
    <s v="YD13"/>
    <x v="10"/>
    <s v="UN"/>
    <s v="J"/>
    <s v="3242582114"/>
    <s v="ZPP3"/>
    <s v=""/>
    <s v=""/>
    <s v=""/>
    <s v="11388170"/>
    <s v="Alaya Llanos, Isaias"/>
    <s v="06"/>
    <s v="Av. Cesar Vallejo S/N"/>
    <s v=""/>
    <s v=""/>
    <s v="CHAO"/>
    <s v="VIRU"/>
    <s v="00302"/>
    <s v="02"/>
    <s v=""/>
    <s v=""/>
    <s v=""/>
    <s v="0001"/>
    <s v="09-T492-00044189"/>
    <s v=""/>
    <x v="0"/>
    <n v="171.36"/>
    <s v="KM"/>
    <n v="30"/>
    <s v="CA"/>
    <n v="12"/>
    <n v="30"/>
    <x v="0"/>
    <n v="127.64"/>
    <s v="PEN"/>
    <n v="217.29"/>
    <s v="PEN"/>
    <n v="0"/>
    <s v="PEN"/>
    <n v="0"/>
    <s v="PEN"/>
    <n v="0"/>
    <s v="PEN"/>
    <n v="45.76"/>
    <s v="PEN"/>
    <n v="36.94"/>
    <s v="PEN"/>
    <n v="217.29"/>
    <s v="PEN"/>
    <n v="82.7"/>
    <s v="PEN"/>
    <x v="17"/>
    <s v="09:26"/>
    <s v="---921255227-974075646-916118931"/>
    <s v="PEMC99"/>
    <x v="250"/>
    <x v="0"/>
    <x v="0"/>
    <s v="Contado"/>
    <n v="217.29"/>
    <s v=" "/>
    <n v="30"/>
    <s v=" "/>
    <x v="7"/>
    <n v="0"/>
    <s v=""/>
  </r>
  <r>
    <s v="1138817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43"/>
    <s v="FERT"/>
    <s v="11112"/>
    <s v="YZ13"/>
    <x v="2"/>
    <s v="UN"/>
    <s v="J"/>
    <s v="3242582114"/>
    <s v="ZPP3"/>
    <s v=""/>
    <s v=""/>
    <s v=""/>
    <s v="11388170"/>
    <s v="Alaya Llanos, Isaias"/>
    <s v="06"/>
    <s v="Av. Cesar Vallejo S/N"/>
    <s v=""/>
    <s v=""/>
    <s v="CHAO"/>
    <s v="VIRU"/>
    <s v="00306"/>
    <s v="02"/>
    <s v="E5"/>
    <s v=""/>
    <s v=""/>
    <s v="0001"/>
    <s v="09-T492-00044189"/>
    <s v="Cond. de Venta: Carg"/>
    <x v="0"/>
    <n v="171.36"/>
    <s v="KM"/>
    <n v="30"/>
    <s v="UN"/>
    <n v="4"/>
    <n v="30"/>
    <x v="1"/>
    <n v="31.86"/>
    <s v="PEN"/>
    <n v="126.8"/>
    <s v="PEN"/>
    <n v="0"/>
    <s v="PEN"/>
    <n v="0"/>
    <s v="PEN"/>
    <n v="0"/>
    <s v="PEN"/>
    <n v="0"/>
    <s v="PEN"/>
    <n v="0"/>
    <s v="PEN"/>
    <n v="0"/>
    <s v="PEN"/>
    <n v="0"/>
    <s v="PEN"/>
    <x v="17"/>
    <s v="09:26"/>
    <s v="---921255227-974075646-916118931"/>
    <s v="PEMC99"/>
    <x v="250"/>
    <x v="0"/>
    <x v="1"/>
    <s v="Contado"/>
    <n v="126.8"/>
    <s v=" "/>
    <s v=""/>
    <n v="30"/>
    <x v="7"/>
    <n v="0"/>
    <s v=""/>
  </r>
  <r>
    <s v="11388170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0943"/>
    <s v="FERT"/>
    <s v="11118"/>
    <s v="YZ13"/>
    <x v="6"/>
    <s v="UN"/>
    <s v="J"/>
    <s v="3242582114"/>
    <s v="ZPP3"/>
    <s v=""/>
    <s v=""/>
    <s v=""/>
    <s v="11388170"/>
    <s v="Alaya Llanos, Isaias"/>
    <s v="06"/>
    <s v="Av. Cesar Vallejo S/N"/>
    <s v=""/>
    <s v=""/>
    <s v="CHAO"/>
    <s v="VIRU"/>
    <s v="00306"/>
    <s v="02"/>
    <s v="E5"/>
    <s v=""/>
    <s v=""/>
    <s v="0001"/>
    <s v="09-T492-00044189"/>
    <s v="Cond. de Venta: Carg"/>
    <x v="0"/>
    <n v="171.36"/>
    <s v="KM"/>
    <n v="6"/>
    <s v="CA"/>
    <n v="15"/>
    <n v="6"/>
    <x v="0"/>
    <n v="24.96"/>
    <s v="PEN"/>
    <n v="83.14"/>
    <s v="PEN"/>
    <n v="0"/>
    <s v="PEN"/>
    <n v="0"/>
    <s v="PEN"/>
    <n v="0"/>
    <s v="PEN"/>
    <n v="0"/>
    <s v="PEN"/>
    <n v="0"/>
    <s v="PEN"/>
    <n v="0"/>
    <s v="PEN"/>
    <n v="0"/>
    <s v="PEN"/>
    <x v="17"/>
    <s v="09:26"/>
    <s v="---921255227-974075646-916118931"/>
    <s v="PEMC99"/>
    <x v="250"/>
    <x v="0"/>
    <x v="1"/>
    <s v="Contado"/>
    <n v="83.14"/>
    <s v=" "/>
    <n v="6"/>
    <s v=" "/>
    <x v="7"/>
    <n v="0"/>
    <s v=""/>
  </r>
  <r>
    <s v="1139231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1151"/>
    <s v="FERT"/>
    <s v="9314"/>
    <s v="YD13"/>
    <x v="10"/>
    <s v="UN"/>
    <s v="J"/>
    <s v="3242585704"/>
    <s v="ZPP3"/>
    <s v="B2BPE001478554"/>
    <s v=""/>
    <s v=""/>
    <s v="11392319"/>
    <s v="Toledo Toledo, Ada Isabel"/>
    <s v="06"/>
    <s v="Av. Victor Raul 322"/>
    <s v=""/>
    <s v="Chao"/>
    <s v="CHAO"/>
    <s v="VIRU"/>
    <s v="00302"/>
    <s v="02"/>
    <s v=""/>
    <s v=""/>
    <s v=""/>
    <s v="0001"/>
    <s v="09-T492-00044189"/>
    <s v=""/>
    <x v="0"/>
    <n v="171.36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5"/>
    <s v="10:53"/>
    <s v="---943570025-983025286-"/>
    <s v="PEM115"/>
    <x v="251"/>
    <x v="0"/>
    <x v="0"/>
    <s v="Contado"/>
    <n v="14.49"/>
    <s v=" "/>
    <n v="2"/>
    <s v=" "/>
    <x v="7"/>
    <n v="1"/>
    <n v="0.3"/>
  </r>
  <r>
    <s v="1139231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1151"/>
    <s v="FERT"/>
    <s v="11113"/>
    <s v="YD13"/>
    <x v="3"/>
    <s v="UN"/>
    <s v="J"/>
    <s v="3242585704"/>
    <s v="ZPP3"/>
    <s v="B2BPE001478554"/>
    <s v=""/>
    <s v=""/>
    <s v="11392319"/>
    <s v="Toledo Toledo, Ada Isabel"/>
    <s v="06"/>
    <s v="Av. Victor Raul 322"/>
    <s v=""/>
    <s v="Chao"/>
    <s v="CHAO"/>
    <s v="VIRU"/>
    <s v="00306"/>
    <s v="02"/>
    <s v=""/>
    <s v=""/>
    <s v=""/>
    <s v="0001"/>
    <s v="09-T492-00044189"/>
    <s v=""/>
    <x v="0"/>
    <n v="171.36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5"/>
    <s v="10:53"/>
    <s v="---943570025-983025286-"/>
    <s v="PEM115"/>
    <x v="251"/>
    <x v="0"/>
    <x v="0"/>
    <s v="Contado"/>
    <n v="14.78"/>
    <s v=" "/>
    <n v="2"/>
    <s v=" "/>
    <x v="7"/>
    <n v="0"/>
    <s v=""/>
  </r>
  <r>
    <s v="11392319"/>
    <s v="3401642335"/>
    <s v="ZDBE"/>
    <s v="BK49"/>
    <x v="7"/>
    <x v="0"/>
    <x v="7"/>
    <s v="1"/>
    <s v="473129"/>
    <x v="2"/>
    <s v="6032326"/>
    <s v="6013027"/>
    <s v="PED7O-860"/>
    <s v="6032326"/>
    <s v="Acevedo Nolasco, John Maicol"/>
    <s v="8"/>
    <s v="4092051151"/>
    <s v="FERT"/>
    <s v="11118"/>
    <s v="YD13"/>
    <x v="6"/>
    <s v="UN"/>
    <s v="J"/>
    <s v="3242585704"/>
    <s v="ZPP3"/>
    <s v="B2BPE001478554"/>
    <s v=""/>
    <s v=""/>
    <s v="11392319"/>
    <s v="Toledo Toledo, Ada Isabel"/>
    <s v="06"/>
    <s v="Av. Victor Raul 322"/>
    <s v=""/>
    <s v="Chao"/>
    <s v="CHAO"/>
    <s v="VIRU"/>
    <s v="00306"/>
    <s v="02"/>
    <s v=""/>
    <s v=""/>
    <s v=""/>
    <s v="0001"/>
    <s v="09-T492-00044189"/>
    <s v=""/>
    <x v="0"/>
    <n v="171.36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5"/>
    <s v="10:53"/>
    <s v="---943570025-983025286-"/>
    <s v="PEM115"/>
    <x v="251"/>
    <x v="0"/>
    <x v="0"/>
    <s v="Contado"/>
    <n v="27.71"/>
    <s v=" "/>
    <n v="2"/>
    <s v=" "/>
    <x v="7"/>
    <n v="0"/>
    <s v=""/>
  </r>
  <r>
    <s v="11544422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0967"/>
    <s v="FERT"/>
    <s v="4562"/>
    <s v="YD13"/>
    <x v="0"/>
    <s v="UN"/>
    <s v="J"/>
    <s v="3242583294"/>
    <s v="ZPP3"/>
    <s v=""/>
    <s v=""/>
    <s v=""/>
    <s v="11544422"/>
    <s v="Delgado Briceño, Yolanda Gladys"/>
    <s v="06"/>
    <s v="Av. Hector Cespedes Mz G4 Lt 02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5"/>
    <s v="CA"/>
    <n v="1"/>
    <n v="5"/>
    <x v="0"/>
    <n v="14.41"/>
    <s v="PEN"/>
    <n v="32.21"/>
    <s v="PEN"/>
    <n v="0"/>
    <s v="PEN"/>
    <n v="0"/>
    <s v="PEN"/>
    <n v="0"/>
    <s v="PEN"/>
    <n v="5.8"/>
    <s v="PEN"/>
    <n v="0"/>
    <s v="PEN"/>
    <n v="32.21"/>
    <s v="PEN"/>
    <n v="6.56"/>
    <s v="PEN"/>
    <x v="15"/>
    <s v="08:00"/>
    <s v="-44307598--945296257--"/>
    <s v="PEM113"/>
    <x v="252"/>
    <x v="0"/>
    <x v="0"/>
    <s v="Contado"/>
    <n v="32.21"/>
    <s v=" "/>
    <n v="5"/>
    <s v=" "/>
    <x v="8"/>
    <n v="1"/>
    <n v="0.2"/>
  </r>
  <r>
    <s v="11544422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0967"/>
    <s v="FERT"/>
    <s v="11112"/>
    <s v="YD13"/>
    <x v="2"/>
    <s v="UN"/>
    <s v="J"/>
    <s v="3242583294"/>
    <s v="ZPP3"/>
    <s v=""/>
    <s v=""/>
    <s v=""/>
    <s v="11544422"/>
    <s v="Delgado Briceño, Yolanda Gladys"/>
    <s v="06"/>
    <s v="Av. Hector Cespedes Mz G4 Lt 02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15"/>
    <s v="08:00"/>
    <s v="-44307598--945296257--"/>
    <s v="PEM113"/>
    <x v="252"/>
    <x v="0"/>
    <x v="0"/>
    <s v="Contado"/>
    <n v="67.62"/>
    <s v=" "/>
    <n v="4"/>
    <s v=" "/>
    <x v="8"/>
    <n v="0"/>
    <s v=""/>
  </r>
  <r>
    <s v="11140347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0983"/>
    <s v="FERT"/>
    <s v="11118"/>
    <s v="YD13"/>
    <x v="6"/>
    <s v="UN"/>
    <s v="J"/>
    <s v="3242583679"/>
    <s v="ZPP3"/>
    <s v=""/>
    <s v=""/>
    <s v=""/>
    <s v="11140347"/>
    <s v="Gutierrez Arias, Santos Oreli"/>
    <s v="06"/>
    <s v="Jr. Proaño 11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6"/>
    <s v="08:50"/>
    <s v="---938976345--"/>
    <s v="PEM114"/>
    <x v="253"/>
    <x v="0"/>
    <x v="0"/>
    <s v="Contado"/>
    <n v="27.71"/>
    <s v=" "/>
    <n v="2"/>
    <s v=" "/>
    <x v="8"/>
    <n v="1"/>
    <n v="0.2"/>
  </r>
  <r>
    <s v="11140347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0983"/>
    <s v="FERT"/>
    <s v="4562"/>
    <s v="YD13"/>
    <x v="0"/>
    <s v="UN"/>
    <s v="J"/>
    <s v="3242583679"/>
    <s v="ZPP3"/>
    <s v=""/>
    <s v=""/>
    <s v=""/>
    <s v="11140347"/>
    <s v="Gutierrez Arias, Santos Oreli"/>
    <s v="06"/>
    <s v="Jr. Proaño 11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26"/>
    <s v="08:50"/>
    <s v="---938976345--"/>
    <s v="PEM114"/>
    <x v="253"/>
    <x v="0"/>
    <x v="0"/>
    <s v="Contado"/>
    <n v="19.32"/>
    <s v=" "/>
    <n v="3"/>
    <s v=" "/>
    <x v="8"/>
    <n v="0"/>
    <s v=""/>
  </r>
  <r>
    <s v="11683962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24"/>
    <s v="FERT"/>
    <s v="11112"/>
    <s v="YD13"/>
    <x v="2"/>
    <s v="UN"/>
    <s v="J"/>
    <s v="3242584533"/>
    <s v="ZPP3"/>
    <s v=""/>
    <s v=""/>
    <s v=""/>
    <s v="11683962"/>
    <s v="Esquivel Ruiz, Fidel Fernando"/>
    <s v="06"/>
    <s v="Av. Santa Elena Mz F Lt 31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0"/>
    <s v="07:57"/>
    <s v="---952627940-915943649-"/>
    <s v="PEM113"/>
    <x v="254"/>
    <x v="0"/>
    <x v="0"/>
    <s v="Contado"/>
    <n v="16.91"/>
    <s v=" "/>
    <n v="1"/>
    <s v=" "/>
    <x v="8"/>
    <n v="1"/>
    <n v="0.3"/>
  </r>
  <r>
    <s v="11683962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24"/>
    <s v="FERT"/>
    <s v="11118"/>
    <s v="YD13"/>
    <x v="6"/>
    <s v="UN"/>
    <s v="J"/>
    <s v="3242584533"/>
    <s v="ZPP3"/>
    <s v=""/>
    <s v=""/>
    <s v=""/>
    <s v="11683962"/>
    <s v="Esquivel Ruiz, Fidel Fernando"/>
    <s v="06"/>
    <s v="Av. Santa Elena Mz F Lt 31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0"/>
    <s v="07:57"/>
    <s v="---952627940-915943649-"/>
    <s v="PEM113"/>
    <x v="254"/>
    <x v="0"/>
    <x v="0"/>
    <s v="Contado"/>
    <n v="13.86"/>
    <s v=" "/>
    <n v="1"/>
    <s v=" "/>
    <x v="8"/>
    <n v="0"/>
    <s v=""/>
  </r>
  <r>
    <s v="11683962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24"/>
    <s v="FERT"/>
    <s v="5454"/>
    <s v="YD13"/>
    <x v="1"/>
    <s v="UN"/>
    <s v="J"/>
    <s v="3242584533"/>
    <s v="ZPP3"/>
    <s v=""/>
    <s v=""/>
    <s v=""/>
    <s v="11683962"/>
    <s v="Esquivel Ruiz, Fidel Fernando"/>
    <s v="06"/>
    <s v="Av. Santa Elena Mz F Lt 31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20"/>
    <s v="07:57"/>
    <s v="---952627940-915943649-"/>
    <s v="PEM113"/>
    <x v="254"/>
    <x v="0"/>
    <x v="0"/>
    <s v="Contado"/>
    <n v="31.78"/>
    <s v=" "/>
    <n v="2"/>
    <s v=" "/>
    <x v="8"/>
    <n v="0"/>
    <s v=""/>
  </r>
  <r>
    <s v="11546020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40"/>
    <s v="FERT"/>
    <s v="11112"/>
    <s v="YD13"/>
    <x v="2"/>
    <s v="UN"/>
    <s v="J"/>
    <s v="3242584818"/>
    <s v="ZPP3"/>
    <s v=""/>
    <s v=""/>
    <s v=""/>
    <s v="11546020"/>
    <s v="Garcia Vargas, Judith Vanessa"/>
    <s v="01"/>
    <s v="Urb. Las Gardenias Mz M Lt 40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3"/>
    <s v="07:52"/>
    <s v="---954042138--"/>
    <s v="PEMC96"/>
    <x v="255"/>
    <x v="0"/>
    <x v="0"/>
    <s v="Contado"/>
    <n v="33.81"/>
    <s v=" "/>
    <n v="2"/>
    <s v=" "/>
    <x v="8"/>
    <n v="1"/>
    <n v="34.700000000000003"/>
  </r>
  <r>
    <s v="11546020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40"/>
    <s v="FERT"/>
    <s v="11118"/>
    <s v="YD13"/>
    <x v="6"/>
    <s v="UN"/>
    <s v="J"/>
    <s v="3242584818"/>
    <s v="ZPP3"/>
    <s v=""/>
    <s v=""/>
    <s v=""/>
    <s v="11546020"/>
    <s v="Garcia Vargas, Judith Vanessa"/>
    <s v="01"/>
    <s v="Urb. Las Gardenias Mz M Lt 40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3"/>
    <s v="07:52"/>
    <s v="---954042138--"/>
    <s v="PEMC96"/>
    <x v="255"/>
    <x v="0"/>
    <x v="0"/>
    <s v="Contado"/>
    <n v="27.71"/>
    <s v=" "/>
    <n v="2"/>
    <s v=" "/>
    <x v="8"/>
    <n v="0"/>
    <s v=""/>
  </r>
  <r>
    <s v="11546020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40"/>
    <s v="FERT"/>
    <s v="9314"/>
    <s v="YD13"/>
    <x v="10"/>
    <s v="UN"/>
    <s v="J"/>
    <s v="3242584818"/>
    <s v="ZPP3"/>
    <s v=""/>
    <s v=""/>
    <s v=""/>
    <s v="11546020"/>
    <s v="Garcia Vargas, Judith Vanessa"/>
    <s v="01"/>
    <s v="Urb. Las Gardenias Mz M Lt 40"/>
    <s v=""/>
    <s v="Cartavio"/>
    <s v="SANTIAGO DE CAO"/>
    <s v="ASCOPE"/>
    <s v="00302"/>
    <s v="02"/>
    <s v=""/>
    <s v=""/>
    <s v=""/>
    <s v="0001"/>
    <s v="09-T492-00044197"/>
    <s v=""/>
    <x v="0"/>
    <n v="79.81999999999999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3"/>
    <s v="07:52"/>
    <s v="---954042138--"/>
    <s v="PEMC96"/>
    <x v="255"/>
    <x v="0"/>
    <x v="0"/>
    <s v="Contado"/>
    <n v="7.24"/>
    <s v=" "/>
    <n v="1"/>
    <s v=" "/>
    <x v="8"/>
    <n v="0"/>
    <s v=""/>
  </r>
  <r>
    <s v="11546020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40"/>
    <s v="FERT"/>
    <s v="4562"/>
    <s v="YD13"/>
    <x v="0"/>
    <s v="UN"/>
    <s v="J"/>
    <s v="3242584818"/>
    <s v="ZPP3"/>
    <s v=""/>
    <s v=""/>
    <s v=""/>
    <s v="11546020"/>
    <s v="Garcia Vargas, Judith Vanessa"/>
    <s v="01"/>
    <s v="Urb. Las Gardenias Mz M Lt 40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13"/>
    <s v="07:52"/>
    <s v="---954042138--"/>
    <s v="PEMC96"/>
    <x v="255"/>
    <x v="0"/>
    <x v="0"/>
    <s v="Contado"/>
    <n v="6.44"/>
    <s v=" "/>
    <n v="1"/>
    <s v=" "/>
    <x v="8"/>
    <n v="0"/>
    <s v=""/>
  </r>
  <r>
    <s v="1006009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61"/>
    <s v="FERT"/>
    <s v="11118"/>
    <s v="YD13"/>
    <x v="6"/>
    <s v="UN"/>
    <s v="J"/>
    <s v="3242585296"/>
    <s v="ZPP3"/>
    <s v=""/>
    <s v=""/>
    <s v=""/>
    <s v="10060091"/>
    <s v="Aznaran Asencio, Hector"/>
    <s v="06"/>
    <s v="Ca. Ferrocarril 10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1"/>
    <s v="08:54"/>
    <s v="-44432213--938227056--947883700"/>
    <s v="PEM114"/>
    <x v="256"/>
    <x v="0"/>
    <x v="0"/>
    <s v="Contado"/>
    <n v="13.86"/>
    <s v=" "/>
    <n v="1"/>
    <s v=" "/>
    <x v="8"/>
    <n v="1"/>
    <n v="0.1"/>
  </r>
  <r>
    <s v="1006009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61"/>
    <s v="FERT"/>
    <s v="11112"/>
    <s v="YD13"/>
    <x v="2"/>
    <s v="UN"/>
    <s v="J"/>
    <s v="3242585296"/>
    <s v="ZPP3"/>
    <s v=""/>
    <s v=""/>
    <s v=""/>
    <s v="10060091"/>
    <s v="Aznaran Asencio, Hector"/>
    <s v="06"/>
    <s v="Ca. Ferrocarril 10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1"/>
    <s v="08:54"/>
    <s v="-44432213--938227056--947883700"/>
    <s v="PEM114"/>
    <x v="256"/>
    <x v="0"/>
    <x v="0"/>
    <s v="Contado"/>
    <n v="16.91"/>
    <s v=" "/>
    <n v="1"/>
    <s v=" "/>
    <x v="8"/>
    <n v="0"/>
    <s v=""/>
  </r>
  <r>
    <s v="1006009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61"/>
    <s v="FERT"/>
    <s v="8758"/>
    <s v="YD13"/>
    <x v="4"/>
    <s v="UN"/>
    <s v="J"/>
    <s v="3242585296"/>
    <s v="ZPP3"/>
    <s v=""/>
    <s v=""/>
    <s v=""/>
    <s v="10060091"/>
    <s v="Aznaran Asencio, Hector"/>
    <s v="06"/>
    <s v="Ca. Ferrocarril 10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1"/>
    <s v="08:54"/>
    <s v="-44432213--938227056--947883700"/>
    <s v="PEM114"/>
    <x v="256"/>
    <x v="0"/>
    <x v="0"/>
    <s v="Contado"/>
    <n v="9.27"/>
    <s v=" "/>
    <n v="1"/>
    <s v=" "/>
    <x v="8"/>
    <n v="0"/>
    <s v=""/>
  </r>
  <r>
    <s v="1006009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61"/>
    <s v="FERT"/>
    <s v="5454"/>
    <s v="YD13"/>
    <x v="1"/>
    <s v="UN"/>
    <s v="J"/>
    <s v="3242585296"/>
    <s v="ZPP3"/>
    <s v=""/>
    <s v=""/>
    <s v=""/>
    <s v="10060091"/>
    <s v="Aznaran Asencio, Hector"/>
    <s v="06"/>
    <s v="Ca. Ferrocarril 10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1"/>
    <s v="08:54"/>
    <s v="-44432213--938227056--947883700"/>
    <s v="PEM114"/>
    <x v="256"/>
    <x v="0"/>
    <x v="0"/>
    <s v="Contado"/>
    <n v="15.89"/>
    <s v=" "/>
    <n v="1"/>
    <s v=" "/>
    <x v="8"/>
    <n v="0"/>
    <s v=""/>
  </r>
  <r>
    <s v="1006009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61"/>
    <s v="FERT"/>
    <s v="8758"/>
    <s v="YZ13"/>
    <x v="4"/>
    <s v="UN"/>
    <s v="J"/>
    <s v="3242585296"/>
    <s v="ZPP3"/>
    <s v=""/>
    <s v=""/>
    <s v=""/>
    <s v="10060091"/>
    <s v="Aznaran Asencio, Hector"/>
    <s v="06"/>
    <s v="Ca. Ferrocarril 10"/>
    <s v=""/>
    <s v="Cartavio"/>
    <s v="SANTIAGO DE CAO"/>
    <s v="ASCOPE"/>
    <s v="00306"/>
    <s v="02"/>
    <s v="E5"/>
    <s v=""/>
    <s v=""/>
    <s v="0001"/>
    <s v="09-T492-00044197"/>
    <s v="Cond. de Venta: Carg"/>
    <x v="0"/>
    <n v="79.81999999999999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1"/>
    <s v="08:54"/>
    <s v="-44432213--938227056--947883700"/>
    <s v="PEM114"/>
    <x v="256"/>
    <x v="0"/>
    <x v="1"/>
    <s v="Contado"/>
    <n v="0.62"/>
    <s v=" "/>
    <s v=""/>
    <n v="1"/>
    <x v="8"/>
    <n v="0"/>
    <s v=""/>
  </r>
  <r>
    <s v="12267714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78"/>
    <s v="FERT"/>
    <s v="4562"/>
    <s v="YD13"/>
    <x v="0"/>
    <s v="UN"/>
    <s v="J"/>
    <s v="3242585398"/>
    <s v="ZPP3"/>
    <s v=""/>
    <s v=""/>
    <s v=""/>
    <s v="12267714"/>
    <s v="Atoche Zavaleta, Carmen Rosa"/>
    <s v="01"/>
    <s v="Av. Santa Elena Mz A Lt 40"/>
    <s v="6 Lt 06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"/>
    <s v="09:33"/>
    <s v="---996059455--"/>
    <s v="PEMC96"/>
    <x v="257"/>
    <x v="0"/>
    <x v="0"/>
    <s v="Contado"/>
    <n v="12.88"/>
    <s v=" "/>
    <n v="2"/>
    <s v=" "/>
    <x v="8"/>
    <n v="1"/>
    <n v="0.1"/>
  </r>
  <r>
    <s v="12267714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78"/>
    <s v="FERT"/>
    <s v="11112"/>
    <s v="YD13"/>
    <x v="2"/>
    <s v="UN"/>
    <s v="J"/>
    <s v="3242585398"/>
    <s v="ZPP3"/>
    <s v=""/>
    <s v=""/>
    <s v=""/>
    <s v="12267714"/>
    <s v="Atoche Zavaleta, Carmen Rosa"/>
    <s v="01"/>
    <s v="Av. Santa Elena Mz A Lt 40"/>
    <s v="6 Lt 06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"/>
    <s v="09:33"/>
    <s v="---996059455--"/>
    <s v="PEMC96"/>
    <x v="257"/>
    <x v="0"/>
    <x v="0"/>
    <s v="Contado"/>
    <n v="33.81"/>
    <s v=" "/>
    <n v="2"/>
    <s v=" "/>
    <x v="8"/>
    <n v="0"/>
    <s v=""/>
  </r>
  <r>
    <s v="12267714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78"/>
    <s v="FERT"/>
    <s v="11113"/>
    <s v="YD13"/>
    <x v="3"/>
    <s v="UN"/>
    <s v="J"/>
    <s v="3242585398"/>
    <s v="ZPP3"/>
    <s v=""/>
    <s v=""/>
    <s v=""/>
    <s v="12267714"/>
    <s v="Atoche Zavaleta, Carmen Rosa"/>
    <s v="01"/>
    <s v="Av. Santa Elena Mz A Lt 40"/>
    <s v="6 Lt 06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"/>
    <s v="09:33"/>
    <s v="---996059455--"/>
    <s v="PEMC96"/>
    <x v="257"/>
    <x v="0"/>
    <x v="0"/>
    <s v="Contado"/>
    <n v="7.39"/>
    <s v=" "/>
    <n v="1"/>
    <s v=" "/>
    <x v="8"/>
    <n v="0"/>
    <s v=""/>
  </r>
  <r>
    <s v="12267714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78"/>
    <s v="FERT"/>
    <s v="11118"/>
    <s v="YD13"/>
    <x v="6"/>
    <s v="UN"/>
    <s v="J"/>
    <s v="3242585398"/>
    <s v="ZPP3"/>
    <s v=""/>
    <s v=""/>
    <s v=""/>
    <s v="12267714"/>
    <s v="Atoche Zavaleta, Carmen Rosa"/>
    <s v="01"/>
    <s v="Av. Santa Elena Mz A Lt 40"/>
    <s v="6 Lt 06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"/>
    <s v="09:33"/>
    <s v="---996059455--"/>
    <s v="PEMC96"/>
    <x v="257"/>
    <x v="0"/>
    <x v="0"/>
    <s v="Contado"/>
    <n v="13.86"/>
    <s v=" "/>
    <n v="1"/>
    <s v=" "/>
    <x v="8"/>
    <n v="0"/>
    <s v=""/>
  </r>
  <r>
    <s v="10065758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86"/>
    <s v="FERT"/>
    <s v="4562"/>
    <s v="YD13"/>
    <x v="0"/>
    <s v="UN"/>
    <s v="J"/>
    <s v="3242585427"/>
    <s v="ZPP3"/>
    <s v=""/>
    <s v=""/>
    <s v=""/>
    <s v="10065758"/>
    <s v="Agreda De Magan, Rosa Mercedes"/>
    <s v="06"/>
    <s v="Ca. Jose Santos Chocano 0007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8"/>
    <s v="09:23"/>
    <s v="---949560150-959918312-"/>
    <s v="PEMC96"/>
    <x v="258"/>
    <x v="0"/>
    <x v="0"/>
    <s v="Contado"/>
    <n v="19.32"/>
    <s v=" "/>
    <n v="3"/>
    <s v=" "/>
    <x v="8"/>
    <n v="1"/>
    <n v="0.4"/>
  </r>
  <r>
    <s v="1103361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98"/>
    <s v="FERT"/>
    <s v="11112"/>
    <s v="YD13"/>
    <x v="2"/>
    <s v="UN"/>
    <s v="J"/>
    <s v="3242585477"/>
    <s v="ZPP3"/>
    <s v=""/>
    <s v=""/>
    <s v=""/>
    <s v="11033611"/>
    <s v="Bada Calderon, Lizbeth Ileana"/>
    <s v="06"/>
    <s v="Cartavio Sec. 4 Sector 4 Mz G5 Lt"/>
    <s v="3"/>
    <s v="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4"/>
    <n v="2"/>
    <x v="0"/>
    <n v="8.5"/>
    <s v="PEN"/>
    <n v="33.81"/>
    <s v="PEN"/>
    <n v="0"/>
    <s v="PEN"/>
    <n v="0"/>
    <s v="PEN"/>
    <n v="0"/>
    <s v="PEN"/>
    <n v="7.12"/>
    <s v="PEN"/>
    <n v="5.75"/>
    <s v="PEN"/>
    <n v="33.81"/>
    <s v="PEN"/>
    <n v="13.8"/>
    <s v="PEN"/>
    <x v="19"/>
    <s v="08:06"/>
    <s v="---999108290--"/>
    <s v="PEM113"/>
    <x v="259"/>
    <x v="0"/>
    <x v="0"/>
    <s v="Contado"/>
    <n v="33.81"/>
    <s v=" "/>
    <n v="2"/>
    <s v=" "/>
    <x v="8"/>
    <n v="1"/>
    <n v="0.3"/>
  </r>
  <r>
    <s v="1103361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98"/>
    <s v="FERT"/>
    <s v="11113"/>
    <s v="YD13"/>
    <x v="3"/>
    <s v="UN"/>
    <s v="J"/>
    <s v="3242585477"/>
    <s v="ZPP3"/>
    <s v=""/>
    <s v=""/>
    <s v=""/>
    <s v="11033611"/>
    <s v="Bada Calderon, Lizbeth Ileana"/>
    <s v="06"/>
    <s v="Cartavio Sec. 4 Sector 4 Mz G5 Lt"/>
    <s v="3"/>
    <s v=""/>
    <s v="SANTIAGO DE CAO"/>
    <s v="ASCOPE"/>
    <s v="00306"/>
    <s v="02"/>
    <s v=""/>
    <s v=""/>
    <s v=""/>
    <s v="0001"/>
    <s v="09-T492-00044197"/>
    <s v=""/>
    <x v="0"/>
    <n v="79.819999999999993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19"/>
    <s v="08:06"/>
    <s v="---999108290--"/>
    <s v="PEM113"/>
    <x v="259"/>
    <x v="0"/>
    <x v="0"/>
    <s v="Contado"/>
    <n v="22.16"/>
    <s v=" "/>
    <n v="3"/>
    <s v=" "/>
    <x v="8"/>
    <n v="0"/>
    <s v=""/>
  </r>
  <r>
    <s v="1103361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98"/>
    <s v="FERT"/>
    <s v="11118"/>
    <s v="YD13"/>
    <x v="6"/>
    <s v="UN"/>
    <s v="J"/>
    <s v="3242585477"/>
    <s v="ZPP3"/>
    <s v=""/>
    <s v=""/>
    <s v=""/>
    <s v="11033611"/>
    <s v="Bada Calderon, Lizbeth Ileana"/>
    <s v="06"/>
    <s v="Cartavio Sec. 4 Sector 4 Mz G5 Lt"/>
    <s v="3"/>
    <s v="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15"/>
    <n v="2"/>
    <x v="0"/>
    <n v="8.32"/>
    <s v="PEN"/>
    <n v="27.71"/>
    <s v="PEN"/>
    <n v="0"/>
    <s v="PEN"/>
    <n v="0"/>
    <s v="PEN"/>
    <n v="0"/>
    <s v="PEN"/>
    <n v="5.84"/>
    <s v="PEN"/>
    <n v="4.71"/>
    <s v="PEN"/>
    <n v="27.71"/>
    <s v="PEN"/>
    <n v="11.32"/>
    <s v="PEN"/>
    <x v="19"/>
    <s v="08:06"/>
    <s v="---999108290--"/>
    <s v="PEM113"/>
    <x v="259"/>
    <x v="0"/>
    <x v="0"/>
    <s v="Contado"/>
    <n v="27.71"/>
    <s v=" "/>
    <n v="2"/>
    <s v=" "/>
    <x v="8"/>
    <n v="0"/>
    <s v=""/>
  </r>
  <r>
    <s v="1103361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98"/>
    <s v="FERT"/>
    <s v="5454"/>
    <s v="YD13"/>
    <x v="1"/>
    <s v="UN"/>
    <s v="J"/>
    <s v="3242585477"/>
    <s v="ZPP3"/>
    <s v=""/>
    <s v=""/>
    <s v=""/>
    <s v="11033611"/>
    <s v="Bada Calderon, Lizbeth Ileana"/>
    <s v="06"/>
    <s v="Cartavio Sec. 4 Sector 4 Mz G5 Lt"/>
    <s v="3"/>
    <s v=""/>
    <s v="SANTIAGO DE CAO"/>
    <s v="ASCOPE"/>
    <s v="00305"/>
    <s v="02"/>
    <s v=""/>
    <s v=""/>
    <s v=""/>
    <s v="0001"/>
    <s v="09-T492-00044197"/>
    <s v=""/>
    <x v="0"/>
    <n v="79.819999999999993"/>
    <s v="KM"/>
    <n v="3"/>
    <s v="CA"/>
    <n v="6"/>
    <n v="3"/>
    <x v="0"/>
    <n v="8.92"/>
    <s v="PEN"/>
    <n v="47.67"/>
    <s v="PEN"/>
    <n v="0"/>
    <s v="PEN"/>
    <n v="0"/>
    <s v="PEN"/>
    <n v="0"/>
    <s v="PEN"/>
    <n v="8.58"/>
    <s v="PEN"/>
    <n v="0"/>
    <s v="PEN"/>
    <n v="47.67"/>
    <s v="PEN"/>
    <n v="9.7100000000000009"/>
    <s v="PEN"/>
    <x v="19"/>
    <s v="08:06"/>
    <s v="---999108290--"/>
    <s v="PEM113"/>
    <x v="259"/>
    <x v="0"/>
    <x v="0"/>
    <s v="Contado"/>
    <n v="47.67"/>
    <s v=" "/>
    <n v="3"/>
    <s v=" "/>
    <x v="8"/>
    <n v="0"/>
    <s v=""/>
  </r>
  <r>
    <s v="1103361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98"/>
    <s v="FERT"/>
    <s v="4961"/>
    <s v="YD13"/>
    <x v="8"/>
    <s v="UN"/>
    <s v="J"/>
    <s v="3242585477"/>
    <s v="ZPP3"/>
    <s v=""/>
    <s v=""/>
    <s v=""/>
    <s v="11033611"/>
    <s v="Bada Calderon, Lizbeth Ileana"/>
    <s v="06"/>
    <s v="Cartavio Sec. 4 Sector 4 Mz G5 Lt"/>
    <s v="3"/>
    <s v=""/>
    <s v="SANTIAGO DE CAO"/>
    <s v="ASCOPE"/>
    <s v="00305"/>
    <s v="02"/>
    <s v=""/>
    <s v=""/>
    <s v=""/>
    <s v="0001"/>
    <s v="09-T492-00044197"/>
    <s v=""/>
    <x v="0"/>
    <n v="79.819999999999993"/>
    <s v="KM"/>
    <n v="1"/>
    <s v="CA"/>
    <n v="15"/>
    <n v="1"/>
    <x v="0"/>
    <n v="3.23"/>
    <s v="PEN"/>
    <n v="13.56"/>
    <s v="PEN"/>
    <n v="0"/>
    <s v="PEN"/>
    <n v="0"/>
    <s v="PEN"/>
    <n v="0"/>
    <s v="PEN"/>
    <n v="2.44"/>
    <s v="PEN"/>
    <n v="0"/>
    <s v="PEN"/>
    <n v="13.56"/>
    <s v="PEN"/>
    <n v="2.76"/>
    <s v="PEN"/>
    <x v="19"/>
    <s v="08:06"/>
    <s v="---999108290--"/>
    <s v="PEM113"/>
    <x v="259"/>
    <x v="0"/>
    <x v="0"/>
    <s v="Contado"/>
    <n v="13.56"/>
    <s v=" "/>
    <n v="1"/>
    <s v=" "/>
    <x v="8"/>
    <n v="0"/>
    <s v=""/>
  </r>
  <r>
    <s v="1103361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98"/>
    <s v="FERT"/>
    <s v="4963"/>
    <s v="YD13"/>
    <x v="7"/>
    <s v="UN"/>
    <s v="J"/>
    <s v="3242585477"/>
    <s v="ZPP3"/>
    <s v=""/>
    <s v=""/>
    <s v=""/>
    <s v="11033611"/>
    <s v="Bada Calderon, Lizbeth Ileana"/>
    <s v="06"/>
    <s v="Cartavio Sec. 4 Sector 4 Mz G5 Lt"/>
    <s v="3"/>
    <s v=""/>
    <s v="SANTIAGO DE CAO"/>
    <s v="ASCOPE"/>
    <s v="00305"/>
    <s v="02"/>
    <s v=""/>
    <s v=""/>
    <s v=""/>
    <s v="0001"/>
    <s v="09-T492-00044197"/>
    <s v=""/>
    <x v="0"/>
    <n v="79.819999999999993"/>
    <s v="KM"/>
    <n v="1"/>
    <s v="CA"/>
    <n v="15"/>
    <n v="1"/>
    <x v="0"/>
    <n v="3.28"/>
    <s v="PEN"/>
    <n v="13.56"/>
    <s v="PEN"/>
    <n v="0"/>
    <s v="PEN"/>
    <n v="0"/>
    <s v="PEN"/>
    <n v="0"/>
    <s v="PEN"/>
    <n v="2.44"/>
    <s v="PEN"/>
    <n v="0"/>
    <s v="PEN"/>
    <n v="13.56"/>
    <s v="PEN"/>
    <n v="2.76"/>
    <s v="PEN"/>
    <x v="19"/>
    <s v="08:06"/>
    <s v="---999108290--"/>
    <s v="PEM113"/>
    <x v="259"/>
    <x v="0"/>
    <x v="0"/>
    <s v="Contado"/>
    <n v="13.56"/>
    <s v=" "/>
    <n v="1"/>
    <s v=" "/>
    <x v="8"/>
    <n v="0"/>
    <s v=""/>
  </r>
  <r>
    <s v="1103361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98"/>
    <s v="FERT"/>
    <s v="11118"/>
    <s v="YZ13"/>
    <x v="6"/>
    <s v="UN"/>
    <s v="J"/>
    <s v="3242585477"/>
    <s v="ZPP3"/>
    <s v=""/>
    <s v=""/>
    <s v=""/>
    <s v="11033611"/>
    <s v="Bada Calderon, Lizbeth Ileana"/>
    <s v="06"/>
    <s v="Cartavio Sec. 4 Sector 4 Mz G5 Lt"/>
    <s v="3"/>
    <s v=""/>
    <s v="SANTIAGO DE CAO"/>
    <s v="ASCOPE"/>
    <s v="00306"/>
    <s v="02"/>
    <s v="E5"/>
    <s v=""/>
    <s v=""/>
    <s v="0001"/>
    <s v="09-T492-00044197"/>
    <s v="Cond. de Venta: Carg"/>
    <x v="0"/>
    <n v="79.819999999999993"/>
    <s v="KM"/>
    <n v="2"/>
    <s v="UN"/>
    <n v="15"/>
    <n v="2"/>
    <x v="1"/>
    <n v="0.55000000000000004"/>
    <s v="PEN"/>
    <n v="1.84"/>
    <s v="PEN"/>
    <n v="0"/>
    <s v="PEN"/>
    <n v="0"/>
    <s v="PEN"/>
    <n v="0"/>
    <s v="PEN"/>
    <n v="0"/>
    <s v="PEN"/>
    <n v="0"/>
    <s v="PEN"/>
    <n v="0"/>
    <s v="PEN"/>
    <n v="0"/>
    <s v="PEN"/>
    <x v="19"/>
    <s v="08:06"/>
    <s v="---999108290--"/>
    <s v="PEM113"/>
    <x v="259"/>
    <x v="0"/>
    <x v="1"/>
    <s v="Contado"/>
    <n v="1.84"/>
    <s v=" "/>
    <s v=""/>
    <n v="2"/>
    <x v="8"/>
    <n v="0"/>
    <s v=""/>
  </r>
  <r>
    <s v="1103361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98"/>
    <s v="FERT"/>
    <s v="4961"/>
    <s v="YZ13"/>
    <x v="8"/>
    <s v="UN"/>
    <s v="J"/>
    <s v="3242585477"/>
    <s v="ZPP3"/>
    <s v=""/>
    <s v=""/>
    <s v=""/>
    <s v="11033611"/>
    <s v="Bada Calderon, Lizbeth Ileana"/>
    <s v="06"/>
    <s v="Cartavio Sec. 4 Sector 4 Mz G5 Lt"/>
    <s v="3"/>
    <s v=""/>
    <s v="SANTIAGO DE CAO"/>
    <s v="ASCOPE"/>
    <s v="00305"/>
    <s v="02"/>
    <s v="E5"/>
    <s v=""/>
    <s v=""/>
    <s v="0001"/>
    <s v="09-T492-00044197"/>
    <s v="Cond. de Venta: Carg"/>
    <x v="0"/>
    <n v="79.819999999999993"/>
    <s v="KM"/>
    <n v="6"/>
    <s v="UN"/>
    <n v="15"/>
    <n v="6"/>
    <x v="1"/>
    <n v="1.29"/>
    <s v="PEN"/>
    <n v="5.42"/>
    <s v="PEN"/>
    <n v="0"/>
    <s v="PEN"/>
    <n v="0"/>
    <s v="PEN"/>
    <n v="0"/>
    <s v="PEN"/>
    <n v="0"/>
    <s v="PEN"/>
    <n v="0"/>
    <s v="PEN"/>
    <n v="0"/>
    <s v="PEN"/>
    <n v="0"/>
    <s v="PEN"/>
    <x v="19"/>
    <s v="08:06"/>
    <s v="---999108290--"/>
    <s v="PEM113"/>
    <x v="259"/>
    <x v="0"/>
    <x v="1"/>
    <s v="Contado"/>
    <n v="5.42"/>
    <s v=" "/>
    <s v=""/>
    <n v="6"/>
    <x v="8"/>
    <n v="0"/>
    <s v=""/>
  </r>
  <r>
    <s v="10060116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99"/>
    <s v="FERT"/>
    <s v="4562"/>
    <s v="YD13"/>
    <x v="0"/>
    <s v="UN"/>
    <s v="J"/>
    <s v="3242585481"/>
    <s v="ZPP3"/>
    <s v=""/>
    <s v=""/>
    <s v=""/>
    <s v="10060116"/>
    <s v="Vergara Florentino, Teofila Agustin"/>
    <s v="06"/>
    <s v="Ca. Real 75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12"/>
    <s v="08:41"/>
    <s v="---975986414--"/>
    <s v="PEM114"/>
    <x v="260"/>
    <x v="0"/>
    <x v="0"/>
    <s v="Contado"/>
    <n v="64.41"/>
    <s v=" "/>
    <n v="10"/>
    <s v=" "/>
    <x v="8"/>
    <n v="1"/>
    <n v="0.2"/>
  </r>
  <r>
    <s v="10060116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99"/>
    <s v="FERT"/>
    <s v="11118"/>
    <s v="YD13"/>
    <x v="6"/>
    <s v="UN"/>
    <s v="J"/>
    <s v="3242585481"/>
    <s v="ZPP3"/>
    <s v=""/>
    <s v=""/>
    <s v=""/>
    <s v="10060116"/>
    <s v="Vergara Florentino, Teofila Agustin"/>
    <s v="06"/>
    <s v="Ca. Real 75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2"/>
    <s v="08:41"/>
    <s v="---975986414--"/>
    <s v="PEM114"/>
    <x v="260"/>
    <x v="0"/>
    <x v="0"/>
    <s v="Contado"/>
    <n v="13.86"/>
    <s v=" "/>
    <n v="1"/>
    <s v=" "/>
    <x v="8"/>
    <n v="0"/>
    <s v=""/>
  </r>
  <r>
    <s v="10060116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099"/>
    <s v="FERT"/>
    <s v="11112"/>
    <s v="YD13"/>
    <x v="2"/>
    <s v="UN"/>
    <s v="J"/>
    <s v="3242585481"/>
    <s v="ZPP3"/>
    <s v=""/>
    <s v=""/>
    <s v=""/>
    <s v="10060116"/>
    <s v="Vergara Florentino, Teofila Agustin"/>
    <s v="06"/>
    <s v="Ca. Real 75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2"/>
    <s v="08:41"/>
    <s v="---975986414--"/>
    <s v="PEM114"/>
    <x v="260"/>
    <x v="0"/>
    <x v="0"/>
    <s v="Contado"/>
    <n v="33.81"/>
    <s v=" "/>
    <n v="2"/>
    <s v=" "/>
    <x v="8"/>
    <n v="0"/>
    <s v=""/>
  </r>
  <r>
    <s v="10059726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01"/>
    <s v="FERT"/>
    <s v="11118"/>
    <s v="YD13"/>
    <x v="6"/>
    <s v="UN"/>
    <s v="J"/>
    <s v="3242585485"/>
    <s v="ZPP3"/>
    <s v=""/>
    <s v=""/>
    <s v=""/>
    <s v="10059726"/>
    <s v="Aguirre Bazan, Liliana Elizabeth"/>
    <s v="06"/>
    <s v="Ca. Real 0018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7"/>
    <s v="09:07"/>
    <s v="---996364967--"/>
    <s v="PEMC96"/>
    <x v="261"/>
    <x v="0"/>
    <x v="0"/>
    <s v="Contado"/>
    <n v="13.86"/>
    <s v=" "/>
    <n v="1"/>
    <s v=" "/>
    <x v="8"/>
    <n v="1"/>
    <n v="0.1"/>
  </r>
  <r>
    <s v="10059726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01"/>
    <s v="FERT"/>
    <s v="4562"/>
    <s v="YD13"/>
    <x v="0"/>
    <s v="UN"/>
    <s v="J"/>
    <s v="3242585485"/>
    <s v="ZPP3"/>
    <s v=""/>
    <s v=""/>
    <s v=""/>
    <s v="10059726"/>
    <s v="Aguirre Bazan, Liliana Elizabeth"/>
    <s v="06"/>
    <s v="Ca. Real 0018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7"/>
    <s v="09:07"/>
    <s v="---996364967--"/>
    <s v="PEMC96"/>
    <x v="261"/>
    <x v="0"/>
    <x v="0"/>
    <s v="Contado"/>
    <n v="12.88"/>
    <s v=" "/>
    <n v="2"/>
    <s v=" "/>
    <x v="8"/>
    <n v="0"/>
    <s v=""/>
  </r>
  <r>
    <s v="10059726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01"/>
    <s v="FERT"/>
    <s v="9314"/>
    <s v="YD13"/>
    <x v="10"/>
    <s v="UN"/>
    <s v="J"/>
    <s v="3242585485"/>
    <s v="ZPP3"/>
    <s v=""/>
    <s v=""/>
    <s v=""/>
    <s v="10059726"/>
    <s v="Aguirre Bazan, Liliana Elizabeth"/>
    <s v="06"/>
    <s v="Ca. Real 0018"/>
    <s v=""/>
    <s v="Cartavio"/>
    <s v="SANTIAGO DE CAO"/>
    <s v="ASCOPE"/>
    <s v="00302"/>
    <s v="02"/>
    <s v=""/>
    <s v=""/>
    <s v=""/>
    <s v="0001"/>
    <s v="09-T492-00044197"/>
    <s v=""/>
    <x v="0"/>
    <n v="79.81999999999999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7"/>
    <s v="09:07"/>
    <s v="---996364967--"/>
    <s v="PEMC96"/>
    <x v="261"/>
    <x v="0"/>
    <x v="0"/>
    <s v="Contado"/>
    <n v="7.24"/>
    <s v=" "/>
    <n v="1"/>
    <s v=" "/>
    <x v="8"/>
    <n v="0"/>
    <s v=""/>
  </r>
  <r>
    <s v="10059706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03"/>
    <s v="FERT"/>
    <s v="11112"/>
    <s v="YD13"/>
    <x v="2"/>
    <s v="UN"/>
    <s v="J"/>
    <s v="3242585489"/>
    <s v="ZPP3"/>
    <s v=""/>
    <s v=""/>
    <s v=""/>
    <s v="10059706"/>
    <s v="Araujo Gutierrez De Gutierrez, Nanc"/>
    <s v="01"/>
    <s v="Psje. Rimac 0005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4"/>
    <s v="09:18"/>
    <s v="432171-44432171----"/>
    <s v="PEMC96"/>
    <x v="262"/>
    <x v="0"/>
    <x v="0"/>
    <s v="Contado"/>
    <n v="33.81"/>
    <s v=" "/>
    <n v="2"/>
    <s v=" "/>
    <x v="8"/>
    <n v="1"/>
    <n v="0.3"/>
  </r>
  <r>
    <s v="10059706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03"/>
    <s v="FERT"/>
    <s v="4562"/>
    <s v="YD13"/>
    <x v="0"/>
    <s v="UN"/>
    <s v="J"/>
    <s v="3242585489"/>
    <s v="ZPP3"/>
    <s v=""/>
    <s v=""/>
    <s v=""/>
    <s v="10059706"/>
    <s v="Araujo Gutierrez De Gutierrez, Nanc"/>
    <s v="01"/>
    <s v="Psje. Rimac 0005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4"/>
    <s v="09:18"/>
    <s v="432171-44432171----"/>
    <s v="PEMC96"/>
    <x v="262"/>
    <x v="0"/>
    <x v="0"/>
    <s v="Contado"/>
    <n v="19.32"/>
    <s v=" "/>
    <n v="3"/>
    <s v=" "/>
    <x v="8"/>
    <n v="0"/>
    <s v=""/>
  </r>
  <r>
    <s v="10059706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03"/>
    <s v="FERT"/>
    <s v="5454"/>
    <s v="YD13"/>
    <x v="1"/>
    <s v="UN"/>
    <s v="J"/>
    <s v="3242585489"/>
    <s v="ZPP3"/>
    <s v=""/>
    <s v=""/>
    <s v=""/>
    <s v="10059706"/>
    <s v="Araujo Gutierrez De Gutierrez, Nanc"/>
    <s v="01"/>
    <s v="Psje. Rimac 0005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4"/>
    <s v="09:18"/>
    <s v="432171-44432171----"/>
    <s v="PEMC96"/>
    <x v="262"/>
    <x v="0"/>
    <x v="0"/>
    <s v="Contado"/>
    <n v="15.89"/>
    <s v=" "/>
    <n v="1"/>
    <s v=" "/>
    <x v="8"/>
    <n v="0"/>
    <s v=""/>
  </r>
  <r>
    <s v="10059706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03"/>
    <s v="FERT"/>
    <s v="4961"/>
    <s v="YD13"/>
    <x v="8"/>
    <s v="UN"/>
    <s v="J"/>
    <s v="3242585489"/>
    <s v="ZPP3"/>
    <s v=""/>
    <s v=""/>
    <s v=""/>
    <s v="10059706"/>
    <s v="Araujo Gutierrez De Gutierrez, Nanc"/>
    <s v="01"/>
    <s v="Psje. Rimac 0005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1"/>
    <s v="CA"/>
    <n v="15"/>
    <n v="1"/>
    <x v="0"/>
    <n v="3.23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4"/>
    <s v="09:18"/>
    <s v="432171-44432171----"/>
    <s v="PEMC96"/>
    <x v="262"/>
    <x v="0"/>
    <x v="0"/>
    <s v="Contado"/>
    <n v="16.100000000000001"/>
    <s v=" "/>
    <n v="1"/>
    <s v=" "/>
    <x v="8"/>
    <n v="0"/>
    <s v=""/>
  </r>
  <r>
    <s v="11792257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35"/>
    <s v="FERT"/>
    <s v="4562"/>
    <s v="YD13"/>
    <x v="0"/>
    <s v="UN"/>
    <s v="J"/>
    <s v="3242585639"/>
    <s v="ZPP3"/>
    <s v=""/>
    <s v=""/>
    <s v=""/>
    <s v="11792257"/>
    <s v="Chunga Chavez, Leonor"/>
    <s v="06"/>
    <s v="Jr. Real 100 Int 1"/>
    <s v=""/>
    <s v=""/>
    <s v="SANTIAGO DE CAO"/>
    <s v="ASCOPE"/>
    <s v="00305"/>
    <s v="02"/>
    <s v=""/>
    <s v=""/>
    <s v=""/>
    <s v="0001"/>
    <s v="09-T492-00044197"/>
    <s v=""/>
    <x v="0"/>
    <n v="79.819999999999993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24"/>
    <s v="08:45"/>
    <s v="---979427530--"/>
    <s v="PEMC96"/>
    <x v="263"/>
    <x v="0"/>
    <x v="0"/>
    <s v="Contado"/>
    <n v="25.76"/>
    <s v=" "/>
    <n v="4"/>
    <s v=" "/>
    <x v="8"/>
    <n v="1"/>
    <n v="0.1"/>
  </r>
  <r>
    <s v="11792257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35"/>
    <s v="FERT"/>
    <s v="9314"/>
    <s v="YD13"/>
    <x v="10"/>
    <s v="UN"/>
    <s v="J"/>
    <s v="3242585639"/>
    <s v="ZPP3"/>
    <s v=""/>
    <s v=""/>
    <s v=""/>
    <s v="11792257"/>
    <s v="Chunga Chavez, Leonor"/>
    <s v="06"/>
    <s v="Jr. Real 100 Int 1"/>
    <s v=""/>
    <s v=""/>
    <s v="SANTIAGO DE CAO"/>
    <s v="ASCOPE"/>
    <s v="00302"/>
    <s v="02"/>
    <s v=""/>
    <s v=""/>
    <s v=""/>
    <s v="0001"/>
    <s v="09-T492-00044197"/>
    <s v=""/>
    <x v="0"/>
    <n v="79.81999999999999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4"/>
    <s v="08:45"/>
    <s v="---979427530--"/>
    <s v="PEMC96"/>
    <x v="263"/>
    <x v="0"/>
    <x v="0"/>
    <s v="Contado"/>
    <n v="7.24"/>
    <s v=" "/>
    <n v="1"/>
    <s v=" "/>
    <x v="8"/>
    <n v="0"/>
    <s v=""/>
  </r>
  <r>
    <s v="11792257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35"/>
    <s v="FERT"/>
    <s v="12464"/>
    <s v="YD13"/>
    <x v="13"/>
    <s v="UN"/>
    <s v="J"/>
    <s v="3242585639"/>
    <s v="ZPP3"/>
    <s v=""/>
    <s v=""/>
    <s v=""/>
    <s v="11792257"/>
    <s v="Chunga Chavez, Leonor"/>
    <s v="06"/>
    <s v="Jr. Real 100 Int 1"/>
    <s v=""/>
    <s v="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4"/>
    <s v="08:45"/>
    <s v="---979427530--"/>
    <s v="PEMC96"/>
    <x v="263"/>
    <x v="0"/>
    <x v="0"/>
    <s v="Contado"/>
    <n v="5.54"/>
    <s v=" "/>
    <n v="1"/>
    <s v=" "/>
    <x v="8"/>
    <n v="0"/>
    <s v=""/>
  </r>
  <r>
    <s v="10058564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42"/>
    <s v="FERT"/>
    <s v="11112"/>
    <s v="YD13"/>
    <x v="2"/>
    <s v="UN"/>
    <s v="J"/>
    <s v="3242585667"/>
    <s v="ZPP3"/>
    <s v=""/>
    <s v=""/>
    <s v=""/>
    <s v="10058564"/>
    <s v="Ramirez Amaya, Lilia"/>
    <s v="06"/>
    <s v="Ca. 3 De Octubre 003"/>
    <s v=""/>
    <s v="Coo. Cartavio"/>
    <s v="SANTIAGO DE CAO"/>
    <s v="ASCOPE"/>
    <s v="00306"/>
    <s v="02"/>
    <s v=""/>
    <s v=""/>
    <s v=""/>
    <s v="0001"/>
    <s v="09-T492-00044197"/>
    <s v=""/>
    <x v="0"/>
    <n v="79.81999999999999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6"/>
    <s v="09:14"/>
    <s v="44442577----949414323-"/>
    <s v="PEMC96"/>
    <x v="264"/>
    <x v="0"/>
    <x v="0"/>
    <s v="Contado"/>
    <n v="50.72"/>
    <s v=" "/>
    <n v="3"/>
    <s v=" "/>
    <x v="8"/>
    <n v="1"/>
    <n v="0.2"/>
  </r>
  <r>
    <s v="10059803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43"/>
    <s v="FERT"/>
    <s v="11112"/>
    <s v="YD13"/>
    <x v="2"/>
    <s v="UN"/>
    <s v="J"/>
    <s v="3242585681"/>
    <s v="ZPP3"/>
    <s v=""/>
    <s v=""/>
    <s v=""/>
    <s v="10059803"/>
    <s v="Salcedo Diaz, Rocio Elvira"/>
    <s v="01"/>
    <s v="Ca. Atahualpa 0028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7"/>
    <s v="08:37"/>
    <s v="432885-44432885----"/>
    <s v="PEMC96"/>
    <x v="265"/>
    <x v="0"/>
    <x v="0"/>
    <s v="Contado"/>
    <n v="33.81"/>
    <s v=" "/>
    <n v="2"/>
    <s v=" "/>
    <x v="8"/>
    <n v="1"/>
    <n v="0.1"/>
  </r>
  <r>
    <s v="10059803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43"/>
    <s v="FERT"/>
    <s v="4961"/>
    <s v="YD13"/>
    <x v="8"/>
    <s v="UN"/>
    <s v="J"/>
    <s v="3242585681"/>
    <s v="ZPP3"/>
    <s v=""/>
    <s v=""/>
    <s v=""/>
    <s v="10059803"/>
    <s v="Salcedo Diaz, Rocio Elvira"/>
    <s v="01"/>
    <s v="Ca. Atahualpa 0028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7"/>
    <s v="08:37"/>
    <s v="432885-44432885----"/>
    <s v="PEMC96"/>
    <x v="265"/>
    <x v="0"/>
    <x v="0"/>
    <s v="Contado"/>
    <n v="16.100000000000001"/>
    <s v=" "/>
    <n v="1"/>
    <s v=" "/>
    <x v="8"/>
    <n v="0"/>
    <s v=""/>
  </r>
  <r>
    <s v="10991849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50"/>
    <s v="FERT"/>
    <s v="11112"/>
    <s v="YD13"/>
    <x v="2"/>
    <s v="UN"/>
    <s v="J"/>
    <s v="3242585702"/>
    <s v="ZPP3"/>
    <s v=""/>
    <s v=""/>
    <s v=""/>
    <s v="10991849"/>
    <s v="Rios Vda.De Cabel, Luisa"/>
    <s v="06"/>
    <s v="Jr. Manco Capac 30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5"/>
    <s v="08:34"/>
    <s v="---932961162--"/>
    <s v="PEMC96"/>
    <x v="266"/>
    <x v="0"/>
    <x v="0"/>
    <s v="Contado"/>
    <n v="16.91"/>
    <s v=" "/>
    <n v="1"/>
    <s v=" "/>
    <x v="8"/>
    <n v="1"/>
    <n v="0.2"/>
  </r>
  <r>
    <s v="10991849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50"/>
    <s v="FERT"/>
    <s v="4562"/>
    <s v="YD13"/>
    <x v="0"/>
    <s v="UN"/>
    <s v="J"/>
    <s v="3242585702"/>
    <s v="ZPP3"/>
    <s v=""/>
    <s v=""/>
    <s v=""/>
    <s v="10991849"/>
    <s v="Rios Vda.De Cabel, Luisa"/>
    <s v="06"/>
    <s v="Jr. Manco Capac 30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5"/>
    <s v="08:34"/>
    <s v="---932961162--"/>
    <s v="PEMC96"/>
    <x v="266"/>
    <x v="0"/>
    <x v="0"/>
    <s v="Contado"/>
    <n v="12.88"/>
    <s v=" "/>
    <n v="2"/>
    <s v=" "/>
    <x v="8"/>
    <n v="0"/>
    <s v=""/>
  </r>
  <r>
    <s v="10991849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50"/>
    <s v="FERT"/>
    <s v="11118"/>
    <s v="YD13"/>
    <x v="6"/>
    <s v="UN"/>
    <s v="J"/>
    <s v="3242585702"/>
    <s v="ZPP3"/>
    <s v=""/>
    <s v=""/>
    <s v=""/>
    <s v="10991849"/>
    <s v="Rios Vda.De Cabel, Luisa"/>
    <s v="06"/>
    <s v="Jr. Manco Capac 30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5"/>
    <s v="08:34"/>
    <s v="---932961162--"/>
    <s v="PEMC96"/>
    <x v="266"/>
    <x v="0"/>
    <x v="0"/>
    <s v="Contado"/>
    <n v="13.86"/>
    <s v=" "/>
    <n v="1"/>
    <s v=" "/>
    <x v="8"/>
    <n v="0"/>
    <s v=""/>
  </r>
  <r>
    <s v="1161173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60"/>
    <s v="FERT"/>
    <s v="11112"/>
    <s v="YD13"/>
    <x v="2"/>
    <s v="UN"/>
    <s v="J"/>
    <s v="3242585756"/>
    <s v="ZPP3"/>
    <s v=""/>
    <s v=""/>
    <s v=""/>
    <s v="11611731"/>
    <s v="Carbajal Romero De Paredes, Teofila"/>
    <s v="06"/>
    <s v="Urb. Las Gardenias Lt 2"/>
    <s v=""/>
    <s v="Casa Grande"/>
    <s v="SANTIAGO DE CAO"/>
    <s v="ASCOPE"/>
    <s v="00306"/>
    <s v="02"/>
    <s v=""/>
    <s v=""/>
    <s v=""/>
    <s v="0001"/>
    <s v="09-T492-00044197"/>
    <s v=""/>
    <x v="0"/>
    <n v="79.81999999999999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9"/>
    <s v="09:38"/>
    <s v="---949453800--"/>
    <s v="PEMC96"/>
    <x v="267"/>
    <x v="0"/>
    <x v="0"/>
    <s v="Contado"/>
    <n v="50.72"/>
    <s v=" "/>
    <n v="3"/>
    <s v=" "/>
    <x v="8"/>
    <n v="1"/>
    <n v="0.2"/>
  </r>
  <r>
    <s v="11723779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67"/>
    <s v="FERT"/>
    <s v="11112"/>
    <s v="YD13"/>
    <x v="2"/>
    <s v="UN"/>
    <s v="J"/>
    <s v="3242585793"/>
    <s v="ZPP3"/>
    <s v=""/>
    <s v=""/>
    <s v=""/>
    <s v="11723779"/>
    <s v="Medina De Solorzano, Julia"/>
    <s v="06"/>
    <s v="Ca. Octavio Espinoza 2"/>
    <s v="39"/>
    <s v="Cartavio"/>
    <s v="ASCOPE"/>
    <s v="ASCOPE"/>
    <s v="00306"/>
    <s v="02"/>
    <s v=""/>
    <s v=""/>
    <s v=""/>
    <s v="0001"/>
    <s v="09-T492-00044197"/>
    <s v=""/>
    <x v="0"/>
    <n v="79.81999999999999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30"/>
    <s v="08:58"/>
    <s v="-44442349--943010655--"/>
    <s v="PEMC96"/>
    <x v="268"/>
    <x v="0"/>
    <x v="0"/>
    <s v="Contado"/>
    <n v="16.91"/>
    <s v=" "/>
    <n v="1"/>
    <s v=" "/>
    <x v="8"/>
    <n v="1"/>
    <n v="0.1"/>
  </r>
  <r>
    <s v="11723779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67"/>
    <s v="FERT"/>
    <s v="8758"/>
    <s v="YD13"/>
    <x v="4"/>
    <s v="UN"/>
    <s v="J"/>
    <s v="3242585793"/>
    <s v="ZPP3"/>
    <s v=""/>
    <s v=""/>
    <s v=""/>
    <s v="11723779"/>
    <s v="Medina De Solorzano, Julia"/>
    <s v="06"/>
    <s v="Ca. Octavio Espinoza 2"/>
    <s v="39"/>
    <s v="Cartavio"/>
    <s v="ASCOPE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30"/>
    <s v="08:58"/>
    <s v="-44442349--943010655--"/>
    <s v="PEMC96"/>
    <x v="268"/>
    <x v="0"/>
    <x v="0"/>
    <s v="Contado"/>
    <n v="9.27"/>
    <s v=" "/>
    <n v="1"/>
    <s v=" "/>
    <x v="8"/>
    <n v="0"/>
    <s v=""/>
  </r>
  <r>
    <s v="11723779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67"/>
    <s v="FERT"/>
    <s v="12464"/>
    <s v="YD13"/>
    <x v="13"/>
    <s v="UN"/>
    <s v="J"/>
    <s v="3242585793"/>
    <s v="ZPP3"/>
    <s v=""/>
    <s v=""/>
    <s v=""/>
    <s v="11723779"/>
    <s v="Medina De Solorzano, Julia"/>
    <s v="06"/>
    <s v="Ca. Octavio Espinoza 2"/>
    <s v="39"/>
    <s v="Cartavio"/>
    <s v="ASCOPE"/>
    <s v="ASCOPE"/>
    <s v="00306"/>
    <s v="02"/>
    <s v=""/>
    <s v=""/>
    <s v=""/>
    <s v="0001"/>
    <s v="09-T492-00044197"/>
    <s v=""/>
    <x v="0"/>
    <n v="79.819999999999993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30"/>
    <s v="08:58"/>
    <s v="-44442349--943010655--"/>
    <s v="PEMC96"/>
    <x v="268"/>
    <x v="0"/>
    <x v="0"/>
    <s v="Contado"/>
    <n v="5.54"/>
    <s v=" "/>
    <n v="1"/>
    <s v=" "/>
    <x v="8"/>
    <n v="0"/>
    <s v=""/>
  </r>
  <r>
    <s v="11723779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67"/>
    <s v="FERT"/>
    <s v="8758"/>
    <s v="YZ13"/>
    <x v="4"/>
    <s v="UN"/>
    <s v="J"/>
    <s v="3242585793"/>
    <s v="ZPP3"/>
    <s v=""/>
    <s v=""/>
    <s v=""/>
    <s v="11723779"/>
    <s v="Medina De Solorzano, Julia"/>
    <s v="06"/>
    <s v="Ca. Octavio Espinoza 2"/>
    <s v="39"/>
    <s v="Cartavio"/>
    <s v="ASCOPE"/>
    <s v="ASCOPE"/>
    <s v="00306"/>
    <s v="02"/>
    <s v="E5"/>
    <s v=""/>
    <s v=""/>
    <s v="0001"/>
    <s v="09-T492-00044197"/>
    <s v="Cond. de Venta: Carg"/>
    <x v="0"/>
    <n v="79.81999999999999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0"/>
    <s v="08:58"/>
    <s v="-44442349--943010655--"/>
    <s v="PEMC96"/>
    <x v="268"/>
    <x v="0"/>
    <x v="1"/>
    <s v="Contado"/>
    <n v="0.62"/>
    <s v=" "/>
    <s v=""/>
    <n v="1"/>
    <x v="8"/>
    <n v="0"/>
    <s v=""/>
  </r>
  <r>
    <s v="10059402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69"/>
    <s v="FERT"/>
    <s v="11114"/>
    <s v="YD13"/>
    <x v="9"/>
    <s v="UN"/>
    <s v="J"/>
    <s v="3242585802"/>
    <s v="ZPP3"/>
    <s v=""/>
    <s v=""/>
    <s v=""/>
    <s v="10059402"/>
    <s v="Cherres Ramirez, Eva Fireley"/>
    <s v="01"/>
    <s v="Ca. Mz-Cuzco 3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4"/>
    <s v="08:17"/>
    <s v="---949498483--"/>
    <s v="PEMC96"/>
    <x v="269"/>
    <x v="0"/>
    <x v="0"/>
    <s v="Contado"/>
    <n v="9.24"/>
    <s v=" "/>
    <n v="1"/>
    <s v=" "/>
    <x v="8"/>
    <n v="1"/>
    <n v="0.1"/>
  </r>
  <r>
    <s v="10059402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69"/>
    <s v="FERT"/>
    <s v="11112"/>
    <s v="YD13"/>
    <x v="2"/>
    <s v="UN"/>
    <s v="J"/>
    <s v="3242585802"/>
    <s v="ZPP3"/>
    <s v=""/>
    <s v=""/>
    <s v=""/>
    <s v="10059402"/>
    <s v="Cherres Ramirez, Eva Fireley"/>
    <s v="01"/>
    <s v="Ca. Mz-Cuzco 3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4"/>
    <s v="08:17"/>
    <s v="---949498483--"/>
    <s v="PEMC96"/>
    <x v="269"/>
    <x v="0"/>
    <x v="0"/>
    <s v="Contado"/>
    <n v="33.81"/>
    <s v=" "/>
    <n v="2"/>
    <s v=" "/>
    <x v="8"/>
    <n v="0"/>
    <s v=""/>
  </r>
  <r>
    <s v="12039740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3"/>
    <s v="FERT"/>
    <s v="11112"/>
    <s v="YD13"/>
    <x v="2"/>
    <s v="UN"/>
    <s v="J"/>
    <s v="3242585824"/>
    <s v="ZPP3"/>
    <s v=""/>
    <s v=""/>
    <s v=""/>
    <s v="12039740"/>
    <s v="Ninatanta Aldana, Vanessa Judith"/>
    <s v="06"/>
    <s v="Jr. Real 38"/>
    <s v=""/>
    <s v="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8"/>
    <s v="09:04"/>
    <s v="-44371789--988793060--"/>
    <s v="PEMC96"/>
    <x v="270"/>
    <x v="0"/>
    <x v="0"/>
    <s v="Contado"/>
    <n v="16.91"/>
    <s v=" "/>
    <n v="1"/>
    <s v=" "/>
    <x v="8"/>
    <n v="1"/>
    <n v="0.2"/>
  </r>
  <r>
    <s v="12039740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3"/>
    <s v="FERT"/>
    <s v="9314"/>
    <s v="YD13"/>
    <x v="10"/>
    <s v="UN"/>
    <s v="J"/>
    <s v="3242585824"/>
    <s v="ZPP3"/>
    <s v=""/>
    <s v=""/>
    <s v=""/>
    <s v="12039740"/>
    <s v="Ninatanta Aldana, Vanessa Judith"/>
    <s v="06"/>
    <s v="Jr. Real 38"/>
    <s v=""/>
    <s v=""/>
    <s v="SANTIAGO DE CAO"/>
    <s v="ASCOPE"/>
    <s v="00302"/>
    <s v="02"/>
    <s v=""/>
    <s v=""/>
    <s v=""/>
    <s v="0001"/>
    <s v="09-T492-00044197"/>
    <s v=""/>
    <x v="0"/>
    <n v="79.81999999999999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8"/>
    <s v="09:04"/>
    <s v="-44371789--988793060--"/>
    <s v="PEMC96"/>
    <x v="270"/>
    <x v="0"/>
    <x v="0"/>
    <s v="Contado"/>
    <n v="7.24"/>
    <s v=" "/>
    <n v="1"/>
    <s v=" "/>
    <x v="8"/>
    <n v="0"/>
    <s v=""/>
  </r>
  <r>
    <s v="12039740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3"/>
    <s v="FERT"/>
    <s v="8758"/>
    <s v="YD13"/>
    <x v="4"/>
    <s v="UN"/>
    <s v="J"/>
    <s v="3242585824"/>
    <s v="ZPP3"/>
    <s v=""/>
    <s v=""/>
    <s v=""/>
    <s v="12039740"/>
    <s v="Ninatanta Aldana, Vanessa Judith"/>
    <s v="06"/>
    <s v="Jr. Real 38"/>
    <s v=""/>
    <s v="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8"/>
    <s v="09:04"/>
    <s v="-44371789--988793060--"/>
    <s v="PEMC96"/>
    <x v="270"/>
    <x v="0"/>
    <x v="0"/>
    <s v="Contado"/>
    <n v="9.27"/>
    <s v=" "/>
    <n v="1"/>
    <s v=" "/>
    <x v="8"/>
    <n v="0"/>
    <s v=""/>
  </r>
  <r>
    <s v="12039740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3"/>
    <s v="FERT"/>
    <s v="8758"/>
    <s v="YZ13"/>
    <x v="4"/>
    <s v="UN"/>
    <s v="J"/>
    <s v="3242585824"/>
    <s v="ZPP3"/>
    <s v=""/>
    <s v=""/>
    <s v=""/>
    <s v="12039740"/>
    <s v="Ninatanta Aldana, Vanessa Judith"/>
    <s v="06"/>
    <s v="Jr. Real 38"/>
    <s v=""/>
    <s v=""/>
    <s v="SANTIAGO DE CAO"/>
    <s v="ASCOPE"/>
    <s v="00306"/>
    <s v="02"/>
    <s v="E5"/>
    <s v=""/>
    <s v=""/>
    <s v="0001"/>
    <s v="09-T492-00044197"/>
    <s v="Cond. de Venta: Carg"/>
    <x v="0"/>
    <n v="79.81999999999999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8"/>
    <s v="09:04"/>
    <s v="-44371789--988793060--"/>
    <s v="PEMC96"/>
    <x v="270"/>
    <x v="0"/>
    <x v="1"/>
    <s v="Contado"/>
    <n v="0.62"/>
    <s v=" "/>
    <s v=""/>
    <n v="1"/>
    <x v="8"/>
    <n v="0"/>
    <s v=""/>
  </r>
  <r>
    <s v="1221722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6"/>
    <s v="FERT"/>
    <s v="12464"/>
    <s v="YD13"/>
    <x v="13"/>
    <s v="UN"/>
    <s v="J"/>
    <s v="3242585844"/>
    <s v="ZPP3"/>
    <s v=""/>
    <s v=""/>
    <s v=""/>
    <s v="12217221"/>
    <s v="Rodriguez Ticlia, Fiorella Nataly"/>
    <s v="06"/>
    <s v="Ca. Pasco Mz Lt 11"/>
    <s v=""/>
    <s v="Sector San Martin- Casagrande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23"/>
    <s v="08:13"/>
    <s v="---934805995--"/>
    <s v="PEMC96"/>
    <x v="271"/>
    <x v="0"/>
    <x v="0"/>
    <s v="Contado"/>
    <n v="11.08"/>
    <s v=" "/>
    <n v="2"/>
    <s v=" "/>
    <x v="8"/>
    <n v="1"/>
    <n v="0.3"/>
  </r>
  <r>
    <s v="1221722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6"/>
    <s v="FERT"/>
    <s v="4562"/>
    <s v="YD13"/>
    <x v="0"/>
    <s v="UN"/>
    <s v="J"/>
    <s v="3242585844"/>
    <s v="ZPP3"/>
    <s v=""/>
    <s v=""/>
    <s v=""/>
    <s v="12217221"/>
    <s v="Rodriguez Ticlia, Fiorella Nataly"/>
    <s v="06"/>
    <s v="Ca. Pasco Mz Lt 11"/>
    <s v=""/>
    <s v="Sector San Martin- Casagrande"/>
    <s v="SANTIAGO DE CAO"/>
    <s v="ASCOPE"/>
    <s v="00305"/>
    <s v="02"/>
    <s v=""/>
    <s v=""/>
    <s v=""/>
    <s v="0001"/>
    <s v="09-T492-00044197"/>
    <s v=""/>
    <x v="0"/>
    <n v="79.819999999999993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3"/>
    <s v="08:13"/>
    <s v="---934805995--"/>
    <s v="PEMC96"/>
    <x v="271"/>
    <x v="0"/>
    <x v="0"/>
    <s v="Contado"/>
    <n v="12.88"/>
    <s v=" "/>
    <n v="2"/>
    <s v=" "/>
    <x v="8"/>
    <n v="0"/>
    <s v=""/>
  </r>
  <r>
    <s v="12217221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6"/>
    <s v="FERT"/>
    <s v="9314"/>
    <s v="YD13"/>
    <x v="10"/>
    <s v="UN"/>
    <s v="J"/>
    <s v="3242585844"/>
    <s v="ZPP3"/>
    <s v=""/>
    <s v=""/>
    <s v=""/>
    <s v="12217221"/>
    <s v="Rodriguez Ticlia, Fiorella Nataly"/>
    <s v="06"/>
    <s v="Ca. Pasco Mz Lt 11"/>
    <s v=""/>
    <s v="Sector San Martin- Casagrande"/>
    <s v="SANTIAGO DE CAO"/>
    <s v="ASCOPE"/>
    <s v="00302"/>
    <s v="02"/>
    <s v=""/>
    <s v=""/>
    <s v=""/>
    <s v="0001"/>
    <s v="09-T492-00044197"/>
    <s v=""/>
    <x v="0"/>
    <n v="79.819999999999993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23"/>
    <s v="08:13"/>
    <s v="---934805995--"/>
    <s v="PEMC96"/>
    <x v="271"/>
    <x v="0"/>
    <x v="0"/>
    <s v="Contado"/>
    <n v="14.49"/>
    <s v=" "/>
    <n v="2"/>
    <s v=" "/>
    <x v="8"/>
    <n v="0"/>
    <s v=""/>
  </r>
  <r>
    <s v="11714404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7"/>
    <s v="FERT"/>
    <s v="11112"/>
    <s v="YD13"/>
    <x v="2"/>
    <s v="UN"/>
    <s v="J"/>
    <s v="3242585845"/>
    <s v="ZPP3"/>
    <s v=""/>
    <s v=""/>
    <s v=""/>
    <s v="11714404"/>
    <s v="Portales Cabel, Liliana Graciela"/>
    <s v="01"/>
    <s v="Av. Santa Elena Mz A Lt 16"/>
    <s v=""/>
    <s v="La Libertad Ascope Santiago De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5"/>
    <s v="09:28"/>
    <s v="---977120319-977103871-"/>
    <s v="PEM113"/>
    <x v="272"/>
    <x v="0"/>
    <x v="0"/>
    <s v="Contado"/>
    <n v="16.91"/>
    <s v=" "/>
    <n v="1"/>
    <s v=" "/>
    <x v="8"/>
    <n v="1"/>
    <n v="0.4"/>
  </r>
  <r>
    <s v="11714404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7"/>
    <s v="FERT"/>
    <s v="11118"/>
    <s v="YD13"/>
    <x v="6"/>
    <s v="UN"/>
    <s v="J"/>
    <s v="3242585845"/>
    <s v="ZPP3"/>
    <s v=""/>
    <s v=""/>
    <s v=""/>
    <s v="11714404"/>
    <s v="Portales Cabel, Liliana Graciela"/>
    <s v="01"/>
    <s v="Av. Santa Elena Mz A Lt 16"/>
    <s v=""/>
    <s v="La Libertad Ascope Santiago De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5"/>
    <s v="09:28"/>
    <s v="---977120319-977103871-"/>
    <s v="PEM113"/>
    <x v="272"/>
    <x v="0"/>
    <x v="0"/>
    <s v="Contado"/>
    <n v="13.86"/>
    <s v=" "/>
    <n v="1"/>
    <s v=" "/>
    <x v="8"/>
    <n v="0"/>
    <s v=""/>
  </r>
  <r>
    <s v="11714404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7"/>
    <s v="FERT"/>
    <s v="11114"/>
    <s v="YD13"/>
    <x v="9"/>
    <s v="UN"/>
    <s v="J"/>
    <s v="3242585845"/>
    <s v="ZPP3"/>
    <s v=""/>
    <s v=""/>
    <s v=""/>
    <s v="11714404"/>
    <s v="Portales Cabel, Liliana Graciela"/>
    <s v="01"/>
    <s v="Av. Santa Elena Mz A Lt 16"/>
    <s v=""/>
    <s v="La Libertad Ascope Santiago De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5"/>
    <s v="09:28"/>
    <s v="---977120319-977103871-"/>
    <s v="PEM113"/>
    <x v="272"/>
    <x v="0"/>
    <x v="0"/>
    <s v="Contado"/>
    <n v="9.24"/>
    <s v=" "/>
    <n v="1"/>
    <s v=" "/>
    <x v="8"/>
    <n v="0"/>
    <s v=""/>
  </r>
  <r>
    <s v="11714404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7"/>
    <s v="FERT"/>
    <s v="4562"/>
    <s v="YD13"/>
    <x v="0"/>
    <s v="UN"/>
    <s v="J"/>
    <s v="3242585845"/>
    <s v="ZPP3"/>
    <s v=""/>
    <s v=""/>
    <s v=""/>
    <s v="11714404"/>
    <s v="Portales Cabel, Liliana Graciela"/>
    <s v="01"/>
    <s v="Av. Santa Elena Mz A Lt 16"/>
    <s v=""/>
    <s v="La Libertad Ascope Santiago De"/>
    <s v="SANTIAGO DE CAO"/>
    <s v="ASCOPE"/>
    <s v="00305"/>
    <s v="02"/>
    <s v=""/>
    <s v=""/>
    <s v=""/>
    <s v="0001"/>
    <s v="09-T492-00044197"/>
    <s v=""/>
    <x v="0"/>
    <n v="79.819999999999993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5"/>
    <s v="09:28"/>
    <s v="---977120319-977103871-"/>
    <s v="PEM113"/>
    <x v="272"/>
    <x v="0"/>
    <x v="0"/>
    <s v="Contado"/>
    <n v="6.44"/>
    <s v=" "/>
    <n v="1"/>
    <s v=" "/>
    <x v="8"/>
    <n v="0"/>
    <s v=""/>
  </r>
  <r>
    <s v="11714404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7"/>
    <s v="FERT"/>
    <s v="12464"/>
    <s v="YD13"/>
    <x v="13"/>
    <s v="UN"/>
    <s v="J"/>
    <s v="3242585845"/>
    <s v="ZPP3"/>
    <s v=""/>
    <s v=""/>
    <s v=""/>
    <s v="11714404"/>
    <s v="Portales Cabel, Liliana Graciela"/>
    <s v="01"/>
    <s v="Av. Santa Elena Mz A Lt 16"/>
    <s v=""/>
    <s v="La Libertad Ascope Santiago De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5"/>
    <s v="09:28"/>
    <s v="---977120319-977103871-"/>
    <s v="PEM113"/>
    <x v="272"/>
    <x v="0"/>
    <x v="0"/>
    <s v="Contado"/>
    <n v="11.08"/>
    <s v=" "/>
    <n v="2"/>
    <s v=" "/>
    <x v="8"/>
    <n v="0"/>
    <s v=""/>
  </r>
  <r>
    <s v="11714404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7"/>
    <s v="FERT"/>
    <s v="4963"/>
    <s v="YD13"/>
    <x v="7"/>
    <s v="UN"/>
    <s v="J"/>
    <s v="3242585845"/>
    <s v="ZPP3"/>
    <s v=""/>
    <s v=""/>
    <s v=""/>
    <s v="11714404"/>
    <s v="Portales Cabel, Liliana Graciela"/>
    <s v="01"/>
    <s v="Av. Santa Elena Mz A Lt 16"/>
    <s v=""/>
    <s v="La Libertad Ascope Santiago De"/>
    <s v="SANTIAGO DE CAO"/>
    <s v="ASCOPE"/>
    <s v="00305"/>
    <s v="02"/>
    <s v=""/>
    <s v=""/>
    <s v=""/>
    <s v="0001"/>
    <s v="09-T492-00044197"/>
    <s v=""/>
    <x v="0"/>
    <n v="79.819999999999993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5"/>
    <s v="09:28"/>
    <s v="---977120319-977103871-"/>
    <s v="PEM113"/>
    <x v="272"/>
    <x v="0"/>
    <x v="0"/>
    <s v="Contado"/>
    <n v="16.100000000000001"/>
    <s v=" "/>
    <n v="1"/>
    <s v=" "/>
    <x v="8"/>
    <n v="0"/>
    <s v=""/>
  </r>
  <r>
    <s v="12112613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8"/>
    <s v="FERT"/>
    <s v="4562"/>
    <s v="YD13"/>
    <x v="0"/>
    <s v="UN"/>
    <s v="J"/>
    <s v="3242585848"/>
    <s v="ZPP3"/>
    <s v=""/>
    <s v=""/>
    <s v=""/>
    <s v="12112613"/>
    <s v="Vigo Miranda, Margarita Isabel"/>
    <s v="01"/>
    <s v="Ca. San Martin 4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1"/>
    <s v="09:45"/>
    <s v="---922334239-948845818-"/>
    <s v="PEMC96"/>
    <x v="273"/>
    <x v="0"/>
    <x v="0"/>
    <s v="Contado"/>
    <n v="12.88"/>
    <s v=" "/>
    <n v="2"/>
    <s v=" "/>
    <x v="8"/>
    <n v="1"/>
    <n v="40.200000000000003"/>
  </r>
  <r>
    <s v="12112613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8"/>
    <s v="FERT"/>
    <s v="11112"/>
    <s v="YD13"/>
    <x v="2"/>
    <s v="UN"/>
    <s v="J"/>
    <s v="3242585848"/>
    <s v="ZPP3"/>
    <s v=""/>
    <s v=""/>
    <s v=""/>
    <s v="12112613"/>
    <s v="Vigo Miranda, Margarita Isabel"/>
    <s v="01"/>
    <s v="Ca. San Martin 4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"/>
    <s v="09:45"/>
    <s v="---922334239-948845818-"/>
    <s v="PEMC96"/>
    <x v="273"/>
    <x v="0"/>
    <x v="0"/>
    <s v="Contado"/>
    <n v="50.72"/>
    <s v=" "/>
    <n v="3"/>
    <s v=" "/>
    <x v="8"/>
    <n v="0"/>
    <s v=""/>
  </r>
  <r>
    <s v="12112613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78"/>
    <s v="FERT"/>
    <s v="12464"/>
    <s v="YD13"/>
    <x v="13"/>
    <s v="UN"/>
    <s v="J"/>
    <s v="3242585848"/>
    <s v="ZPP3"/>
    <s v=""/>
    <s v=""/>
    <s v=""/>
    <s v="12112613"/>
    <s v="Vigo Miranda, Margarita Isabel"/>
    <s v="01"/>
    <s v="Ca. San Martin 4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1"/>
    <s v="09:45"/>
    <s v="---922334239-948845818-"/>
    <s v="PEMC96"/>
    <x v="273"/>
    <x v="0"/>
    <x v="0"/>
    <s v="Contado"/>
    <n v="11.08"/>
    <s v=" "/>
    <n v="2"/>
    <s v=" "/>
    <x v="8"/>
    <n v="0"/>
    <s v=""/>
  </r>
  <r>
    <s v="10056835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84"/>
    <s v="FERT"/>
    <s v="11112"/>
    <s v="YD13"/>
    <x v="2"/>
    <s v="UN"/>
    <s v="J"/>
    <s v="3242585903"/>
    <s v="ZPP3"/>
    <s v=""/>
    <s v=""/>
    <s v=""/>
    <s v="10056835"/>
    <s v="Pereda Altamirano, Andres Victor"/>
    <s v="01"/>
    <s v="Ca. Grau 40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9"/>
    <s v="09:11"/>
    <s v="--442487-949502137-935939117-"/>
    <s v="PEM114"/>
    <x v="274"/>
    <x v="0"/>
    <x v="0"/>
    <s v="Contado"/>
    <n v="33.81"/>
    <s v=" "/>
    <n v="2"/>
    <s v=" "/>
    <x v="8"/>
    <n v="1"/>
    <n v="0.3"/>
  </r>
  <r>
    <s v="10056835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84"/>
    <s v="FERT"/>
    <s v="11118"/>
    <s v="YD13"/>
    <x v="6"/>
    <s v="UN"/>
    <s v="J"/>
    <s v="3242585903"/>
    <s v="ZPP3"/>
    <s v=""/>
    <s v=""/>
    <s v=""/>
    <s v="10056835"/>
    <s v="Pereda Altamirano, Andres Victor"/>
    <s v="01"/>
    <s v="Ca. Grau 40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9"/>
    <s v="09:11"/>
    <s v="--442487-949502137-935939117-"/>
    <s v="PEM114"/>
    <x v="274"/>
    <x v="0"/>
    <x v="0"/>
    <s v="Contado"/>
    <n v="13.86"/>
    <s v=" "/>
    <n v="1"/>
    <s v=" "/>
    <x v="8"/>
    <n v="0"/>
    <s v=""/>
  </r>
  <r>
    <s v="12104799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93"/>
    <s v="FERT"/>
    <s v="4961"/>
    <s v="YD13"/>
    <x v="8"/>
    <s v="UN"/>
    <s v="J"/>
    <s v="3242586026"/>
    <s v="ZPP3"/>
    <s v=""/>
    <s v=""/>
    <s v=""/>
    <s v="12104799"/>
    <s v="Coca Joaquin De Ruiz, Sthefany Marc"/>
    <s v="06"/>
    <s v="Ca. Independencia 8"/>
    <s v=""/>
    <s v="Cartavio"/>
    <s v="SANTIAGO DE CAO"/>
    <s v="ASCOPE"/>
    <s v="00305"/>
    <s v="02"/>
    <s v=""/>
    <s v=""/>
    <s v=""/>
    <s v="0001"/>
    <s v="09-T492-00044197"/>
    <s v=""/>
    <x v="0"/>
    <n v="79.819999999999993"/>
    <s v="KM"/>
    <n v="2"/>
    <s v="CA"/>
    <n v="15"/>
    <n v="2"/>
    <x v="0"/>
    <n v="6.47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18"/>
    <s v="08:29"/>
    <s v="---976397673--"/>
    <s v="PEMC96"/>
    <x v="275"/>
    <x v="0"/>
    <x v="0"/>
    <s v="Contado"/>
    <n v="32.200000000000003"/>
    <s v=" "/>
    <n v="2"/>
    <s v=" "/>
    <x v="8"/>
    <n v="1"/>
    <n v="0.3"/>
  </r>
  <r>
    <s v="12104799"/>
    <s v="3401642338"/>
    <s v="ZDBE"/>
    <s v="BK49"/>
    <x v="8"/>
    <x v="0"/>
    <x v="8"/>
    <s v="1"/>
    <s v="463859"/>
    <x v="1"/>
    <s v="6014681"/>
    <s v=""/>
    <s v="PED7T-736"/>
    <s v="6014681"/>
    <s v="Leon Cruz, Victor William"/>
    <s v="8"/>
    <s v="4092051193"/>
    <s v="FERT"/>
    <s v="11114"/>
    <s v="YD13"/>
    <x v="9"/>
    <s v="UN"/>
    <s v="J"/>
    <s v="3242586026"/>
    <s v="ZPP3"/>
    <s v=""/>
    <s v=""/>
    <s v=""/>
    <s v="12104799"/>
    <s v="Coca Joaquin De Ruiz, Sthefany Marc"/>
    <s v="06"/>
    <s v="Ca. Independencia 8"/>
    <s v=""/>
    <s v="Cartavio"/>
    <s v="SANTIAGO DE CAO"/>
    <s v="ASCOPE"/>
    <s v="00306"/>
    <s v="02"/>
    <s v=""/>
    <s v=""/>
    <s v=""/>
    <s v="0001"/>
    <s v="09-T492-00044197"/>
    <s v=""/>
    <x v="0"/>
    <n v="79.81999999999999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8"/>
    <s v="08:29"/>
    <s v="---976397673--"/>
    <s v="PEMC96"/>
    <x v="275"/>
    <x v="0"/>
    <x v="0"/>
    <s v="Contado"/>
    <n v="9.24"/>
    <s v=" "/>
    <n v="1"/>
    <s v=" "/>
    <x v="8"/>
    <n v="0"/>
    <s v=""/>
  </r>
  <r>
    <s v="11585590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696"/>
    <s v="FERT"/>
    <s v="4562"/>
    <s v="YD13"/>
    <x v="0"/>
    <s v="UN"/>
    <s v="J"/>
    <s v="3242572110"/>
    <s v="ZPP3"/>
    <s v=""/>
    <s v=""/>
    <s v=""/>
    <s v="11585590"/>
    <s v="Hilario Gonzalez, Yanet Ruht"/>
    <s v="06"/>
    <s v="Av. Las Begonias Mz A Lt 6"/>
    <s v=""/>
    <s v="Las Torres Nuevo Chao"/>
    <s v="CHAO"/>
    <s v="VIRU"/>
    <s v="00305"/>
    <s v="02"/>
    <s v=""/>
    <s v=""/>
    <s v=""/>
    <s v="0001"/>
    <s v="09-T492-00044203"/>
    <s v=""/>
    <x v="0"/>
    <n v="147.13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14"/>
    <s v="09:14"/>
    <s v="---920010356-948720999-"/>
    <s v="PEMC98"/>
    <x v="276"/>
    <x v="0"/>
    <x v="0"/>
    <s v="Contado"/>
    <n v="12.88"/>
    <s v=" "/>
    <n v="2"/>
    <s v=" "/>
    <x v="9"/>
    <n v="1"/>
    <n v="0.4"/>
  </r>
  <r>
    <s v="11585590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696"/>
    <s v="FERT"/>
    <s v="11114"/>
    <s v="YD13"/>
    <x v="9"/>
    <s v="UN"/>
    <s v="J"/>
    <s v="3242572110"/>
    <s v="ZPP3"/>
    <s v=""/>
    <s v=""/>
    <s v=""/>
    <s v="11585590"/>
    <s v="Hilario Gonzalez, Yanet Ruht"/>
    <s v="06"/>
    <s v="Av. Las Begonias Mz A Lt 6"/>
    <s v=""/>
    <s v="Las Torres Nuevo Chao"/>
    <s v="CHAO"/>
    <s v="VIRU"/>
    <s v="00306"/>
    <s v="02"/>
    <s v=""/>
    <s v=""/>
    <s v=""/>
    <s v="0001"/>
    <s v="09-T492-00044203"/>
    <s v=""/>
    <x v="0"/>
    <n v="147.1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4"/>
    <s v="09:14"/>
    <s v="---920010356-948720999-"/>
    <s v="PEMC98"/>
    <x v="276"/>
    <x v="0"/>
    <x v="0"/>
    <s v="Contado"/>
    <n v="9.24"/>
    <s v=" "/>
    <n v="1"/>
    <s v=" "/>
    <x v="9"/>
    <n v="0"/>
    <s v=""/>
  </r>
  <r>
    <s v="11585590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696"/>
    <s v="FERT"/>
    <s v="9314"/>
    <s v="YD13"/>
    <x v="10"/>
    <s v="UN"/>
    <s v="J"/>
    <s v="3242572110"/>
    <s v="ZPP3"/>
    <s v=""/>
    <s v=""/>
    <s v=""/>
    <s v="11585590"/>
    <s v="Hilario Gonzalez, Yanet Ruht"/>
    <s v="06"/>
    <s v="Av. Las Begonias Mz A Lt 6"/>
    <s v=""/>
    <s v="Las Torres Nuevo Chao"/>
    <s v="CHAO"/>
    <s v="VIRU"/>
    <s v="00302"/>
    <s v="02"/>
    <s v=""/>
    <s v=""/>
    <s v=""/>
    <s v="0001"/>
    <s v="09-T492-00044203"/>
    <s v=""/>
    <x v="0"/>
    <n v="1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4"/>
    <s v="09:14"/>
    <s v="---920010356-948720999-"/>
    <s v="PEMC98"/>
    <x v="276"/>
    <x v="0"/>
    <x v="0"/>
    <s v="Contado"/>
    <n v="7.24"/>
    <s v=" "/>
    <n v="1"/>
    <s v=" "/>
    <x v="9"/>
    <n v="0"/>
    <s v=""/>
  </r>
  <r>
    <s v="1172111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08"/>
    <s v="FERT"/>
    <s v="11112"/>
    <s v="YD13"/>
    <x v="2"/>
    <s v="UN"/>
    <s v="J"/>
    <s v="3242572374"/>
    <s v="ZPP3"/>
    <s v=""/>
    <s v=""/>
    <s v=""/>
    <s v="11721112"/>
    <s v="Rodriguez Benites, Senir Sever"/>
    <s v="06"/>
    <s v="Av. Las Flores Sn"/>
    <s v=""/>
    <s v="La Libertad - Viru - Chao"/>
    <s v="CHAO"/>
    <s v="VIRU"/>
    <s v="00306"/>
    <s v="02"/>
    <s v=""/>
    <s v=""/>
    <s v=""/>
    <s v="0001"/>
    <s v="09-T492-00044203"/>
    <s v=""/>
    <x v="0"/>
    <n v="1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7"/>
    <s v="09:28"/>
    <s v="---978062656-959045482-"/>
    <s v="PEMC99"/>
    <x v="277"/>
    <x v="0"/>
    <x v="0"/>
    <s v="Contado"/>
    <n v="33.81"/>
    <s v=" "/>
    <n v="2"/>
    <s v=" "/>
    <x v="9"/>
    <n v="1"/>
    <n v="0.2"/>
  </r>
  <r>
    <s v="1172111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08"/>
    <s v="FERT"/>
    <s v="4963"/>
    <s v="YD13"/>
    <x v="7"/>
    <s v="UN"/>
    <s v="J"/>
    <s v="3242572374"/>
    <s v="ZPP3"/>
    <s v=""/>
    <s v=""/>
    <s v=""/>
    <s v="11721112"/>
    <s v="Rodriguez Benites, Senir Sever"/>
    <s v="06"/>
    <s v="Av. Las Flores Sn"/>
    <s v=""/>
    <s v="La Libertad - Viru - Chao"/>
    <s v="CHAO"/>
    <s v="VIRU"/>
    <s v="00305"/>
    <s v="02"/>
    <s v=""/>
    <s v=""/>
    <s v=""/>
    <s v="0001"/>
    <s v="09-T492-00044203"/>
    <s v=""/>
    <x v="0"/>
    <n v="147.13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7"/>
    <s v="09:28"/>
    <s v="---978062656-959045482-"/>
    <s v="PEMC99"/>
    <x v="277"/>
    <x v="0"/>
    <x v="0"/>
    <s v="Contado"/>
    <n v="16.100000000000001"/>
    <s v=" "/>
    <n v="1"/>
    <s v=" "/>
    <x v="9"/>
    <n v="0"/>
    <s v=""/>
  </r>
  <r>
    <s v="1172111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08"/>
    <s v="FERT"/>
    <s v="11113"/>
    <s v="YD13"/>
    <x v="3"/>
    <s v="UN"/>
    <s v="J"/>
    <s v="3242572374"/>
    <s v="ZPP3"/>
    <s v=""/>
    <s v=""/>
    <s v=""/>
    <s v="11721112"/>
    <s v="Rodriguez Benites, Senir Sever"/>
    <s v="06"/>
    <s v="Av. Las Flores Sn"/>
    <s v=""/>
    <s v="La Libertad - Viru - Chao"/>
    <s v="CHAO"/>
    <s v="VIRU"/>
    <s v="00306"/>
    <s v="02"/>
    <s v=""/>
    <s v=""/>
    <s v=""/>
    <s v="0001"/>
    <s v="09-T492-00044203"/>
    <s v=""/>
    <x v="0"/>
    <n v="147.13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17"/>
    <s v="09:28"/>
    <s v="---978062656-959045482-"/>
    <s v="PEMC99"/>
    <x v="277"/>
    <x v="0"/>
    <x v="0"/>
    <s v="Contado"/>
    <n v="22.16"/>
    <s v=" "/>
    <n v="3"/>
    <s v=" "/>
    <x v="9"/>
    <n v="0"/>
    <s v=""/>
  </r>
  <r>
    <s v="1172468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10"/>
    <s v="FERT"/>
    <s v="11112"/>
    <s v="YD13"/>
    <x v="2"/>
    <s v="UN"/>
    <s v="J"/>
    <s v="3242572387"/>
    <s v="ZPP3"/>
    <s v=""/>
    <s v=""/>
    <s v=""/>
    <s v="11724687"/>
    <s v="Melon Ponce, Rosa Lisset"/>
    <s v="01"/>
    <s v="Carret. Panamericana Norte - C.P.Mp"/>
    <s v="ue S/N"/>
    <s v="Viru"/>
    <s v="VIRU"/>
    <s v="VIRU"/>
    <s v="00306"/>
    <s v="02"/>
    <s v=""/>
    <s v=""/>
    <s v=""/>
    <s v="0001"/>
    <s v="09-T492-00044203"/>
    <s v=""/>
    <x v="0"/>
    <n v="147.13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1"/>
    <s v="10:58"/>
    <s v="---964095733--"/>
    <s v="PEMC98"/>
    <x v="278"/>
    <x v="0"/>
    <x v="0"/>
    <s v="Contado"/>
    <n v="67.62"/>
    <s v=" "/>
    <n v="4"/>
    <s v=" "/>
    <x v="9"/>
    <n v="1"/>
    <n v="0.3"/>
  </r>
  <r>
    <s v="1172468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10"/>
    <s v="FERT"/>
    <s v="8758"/>
    <s v="YD13"/>
    <x v="4"/>
    <s v="UN"/>
    <s v="J"/>
    <s v="3242572387"/>
    <s v="ZPP3"/>
    <s v=""/>
    <s v=""/>
    <s v=""/>
    <s v="11724687"/>
    <s v="Melon Ponce, Rosa Lisset"/>
    <s v="01"/>
    <s v="Carret. Panamericana Norte - C.P.Mp"/>
    <s v="ue S/N"/>
    <s v="Viru"/>
    <s v="VIRU"/>
    <s v="VIRU"/>
    <s v="00306"/>
    <s v="02"/>
    <s v=""/>
    <s v=""/>
    <s v=""/>
    <s v="0001"/>
    <s v="09-T492-00044203"/>
    <s v=""/>
    <x v="0"/>
    <n v="147.13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1"/>
    <s v="10:58"/>
    <s v="---964095733--"/>
    <s v="PEMC98"/>
    <x v="278"/>
    <x v="0"/>
    <x v="0"/>
    <s v="Contado"/>
    <n v="18.54"/>
    <s v=" "/>
    <n v="2"/>
    <s v=" "/>
    <x v="9"/>
    <n v="0"/>
    <s v=""/>
  </r>
  <r>
    <s v="1172468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10"/>
    <s v="FERT"/>
    <s v="8758"/>
    <s v="YZ13"/>
    <x v="4"/>
    <s v="UN"/>
    <s v="J"/>
    <s v="3242572387"/>
    <s v="ZPP3"/>
    <s v=""/>
    <s v=""/>
    <s v=""/>
    <s v="11724687"/>
    <s v="Melon Ponce, Rosa Lisset"/>
    <s v="01"/>
    <s v="Carret. Panamericana Norte - C.P.Mp"/>
    <s v="ue S/N"/>
    <s v="Viru"/>
    <s v="VIRU"/>
    <s v="VIRU"/>
    <s v="00306"/>
    <s v="02"/>
    <s v="E5"/>
    <s v=""/>
    <s v=""/>
    <s v="0001"/>
    <s v="09-T492-00044203"/>
    <s v="Cond. de Venta: Carg"/>
    <x v="0"/>
    <n v="147.13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1"/>
    <s v="10:58"/>
    <s v="---964095733--"/>
    <s v="PEMC98"/>
    <x v="278"/>
    <x v="0"/>
    <x v="1"/>
    <s v="Contado"/>
    <n v="1.23"/>
    <s v=" "/>
    <s v=""/>
    <n v="2"/>
    <x v="9"/>
    <n v="0"/>
    <s v=""/>
  </r>
  <r>
    <s v="1243451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36"/>
    <s v="FERT"/>
    <s v="11113"/>
    <s v="YD13"/>
    <x v="3"/>
    <s v="UN"/>
    <s v="J"/>
    <s v="3242574697"/>
    <s v="ZPP3"/>
    <s v=""/>
    <s v=""/>
    <s v=""/>
    <s v="12434518"/>
    <s v="Chavez Gonzales, Tomas Confesor"/>
    <s v="06"/>
    <s v="Av. Maria Caridad 328"/>
    <s v=""/>
    <s v="Viru"/>
    <s v="VIRU"/>
    <s v="VIRU"/>
    <s v="00306"/>
    <s v="02"/>
    <s v=""/>
    <s v=""/>
    <s v=""/>
    <s v="0001"/>
    <s v="09-T492-00044203"/>
    <s v=""/>
    <x v="0"/>
    <n v="147.13"/>
    <s v="KM"/>
    <n v="5"/>
    <s v="CA"/>
    <n v="6"/>
    <n v="5"/>
    <x v="0"/>
    <n v="15.48"/>
    <s v="PEN"/>
    <n v="36.94"/>
    <s v="PEN"/>
    <n v="0"/>
    <s v="PEN"/>
    <n v="0"/>
    <s v="PEN"/>
    <n v="0"/>
    <s v="PEN"/>
    <n v="7.78"/>
    <s v="PEN"/>
    <n v="6.28"/>
    <s v="PEN"/>
    <n v="36.94"/>
    <s v="PEN"/>
    <n v="15.08"/>
    <s v="PEN"/>
    <x v="21"/>
    <s v="11:24"/>
    <s v="---948945928--"/>
    <s v="PEM118"/>
    <x v="279"/>
    <x v="0"/>
    <x v="0"/>
    <s v="Contado"/>
    <n v="36.94"/>
    <s v=" "/>
    <n v="5"/>
    <s v=" "/>
    <x v="9"/>
    <n v="1"/>
    <n v="0.5"/>
  </r>
  <r>
    <s v="1243451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36"/>
    <s v="FERT"/>
    <s v="11112"/>
    <s v="YD13"/>
    <x v="2"/>
    <s v="UN"/>
    <s v="J"/>
    <s v="3242574697"/>
    <s v="ZPP3"/>
    <s v=""/>
    <s v=""/>
    <s v=""/>
    <s v="12434518"/>
    <s v="Chavez Gonzales, Tomas Confesor"/>
    <s v="06"/>
    <s v="Av. Maria Caridad 328"/>
    <s v=""/>
    <s v="Viru"/>
    <s v="VIRU"/>
    <s v="VIRU"/>
    <s v="00306"/>
    <s v="02"/>
    <s v=""/>
    <s v=""/>
    <s v=""/>
    <s v="0001"/>
    <s v="09-T492-00044203"/>
    <s v=""/>
    <x v="0"/>
    <n v="1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1"/>
    <s v="11:24"/>
    <s v="---948945928--"/>
    <s v="PEM118"/>
    <x v="279"/>
    <x v="0"/>
    <x v="0"/>
    <s v="Contado"/>
    <n v="33.81"/>
    <s v=" "/>
    <n v="2"/>
    <s v=" "/>
    <x v="9"/>
    <n v="0"/>
    <s v=""/>
  </r>
  <r>
    <s v="1243451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36"/>
    <s v="FERT"/>
    <s v="5454"/>
    <s v="YD13"/>
    <x v="1"/>
    <s v="UN"/>
    <s v="J"/>
    <s v="3242574697"/>
    <s v="ZPP3"/>
    <s v=""/>
    <s v=""/>
    <s v=""/>
    <s v="12434518"/>
    <s v="Chavez Gonzales, Tomas Confesor"/>
    <s v="06"/>
    <s v="Av. Maria Caridad 328"/>
    <s v=""/>
    <s v="Viru"/>
    <s v="VIRU"/>
    <s v="VIRU"/>
    <s v="00305"/>
    <s v="02"/>
    <s v=""/>
    <s v=""/>
    <s v=""/>
    <s v="0001"/>
    <s v="09-T492-00044203"/>
    <s v=""/>
    <x v="0"/>
    <n v="147.13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1"/>
    <s v="11:24"/>
    <s v="---948945928--"/>
    <s v="PEM118"/>
    <x v="279"/>
    <x v="0"/>
    <x v="0"/>
    <s v="Contado"/>
    <n v="15.89"/>
    <s v=" "/>
    <n v="1"/>
    <s v=" "/>
    <x v="9"/>
    <n v="0"/>
    <s v=""/>
  </r>
  <r>
    <s v="1243451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36"/>
    <s v="FERT"/>
    <s v="4961"/>
    <s v="YD13"/>
    <x v="8"/>
    <s v="UN"/>
    <s v="J"/>
    <s v="3242574697"/>
    <s v="ZPP3"/>
    <s v=""/>
    <s v=""/>
    <s v=""/>
    <s v="12434518"/>
    <s v="Chavez Gonzales, Tomas Confesor"/>
    <s v="06"/>
    <s v="Av. Maria Caridad 328"/>
    <s v=""/>
    <s v="Viru"/>
    <s v="VIRU"/>
    <s v="VIRU"/>
    <s v="00305"/>
    <s v="02"/>
    <s v=""/>
    <s v=""/>
    <s v=""/>
    <s v="0001"/>
    <s v="09-T492-00044203"/>
    <s v=""/>
    <x v="0"/>
    <n v="147.13"/>
    <s v="KM"/>
    <n v="3"/>
    <s v="CA"/>
    <n v="15"/>
    <n v="3"/>
    <x v="0"/>
    <n v="9.6999999999999993"/>
    <s v="PEN"/>
    <n v="48.31"/>
    <s v="PEN"/>
    <n v="0"/>
    <s v="PEN"/>
    <n v="-7.25"/>
    <s v="PEN"/>
    <n v="0"/>
    <s v="PEN"/>
    <n v="7.39"/>
    <s v="PEN"/>
    <n v="0"/>
    <s v="PEN"/>
    <n v="41.06"/>
    <s v="PEN"/>
    <n v="8.36"/>
    <s v="PEN"/>
    <x v="21"/>
    <s v="11:24"/>
    <s v="---948945928--"/>
    <s v="PEM118"/>
    <x v="279"/>
    <x v="0"/>
    <x v="0"/>
    <s v="Contado"/>
    <n v="48.31"/>
    <s v=" "/>
    <n v="3"/>
    <s v=" "/>
    <x v="9"/>
    <n v="0"/>
    <s v=""/>
  </r>
  <r>
    <s v="1256020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60"/>
    <s v="FERT"/>
    <s v="11112"/>
    <s v="YD13"/>
    <x v="2"/>
    <s v="UN"/>
    <s v="J"/>
    <s v="3242577468"/>
    <s v="ZPP3"/>
    <s v=""/>
    <s v=""/>
    <s v=""/>
    <s v="12560201"/>
    <s v="Jesus Velasquez, Oscar Ivan"/>
    <s v="06"/>
    <s v="Ca. Los Heroes Mz 47 Lt 28"/>
    <s v=""/>
    <s v="Nuevo Chao"/>
    <s v="CHAO"/>
    <s v="VIRU"/>
    <s v="00306"/>
    <s v="02"/>
    <s v=""/>
    <s v=""/>
    <s v=""/>
    <s v="0001"/>
    <s v="09-T492-00044203"/>
    <s v=""/>
    <x v="0"/>
    <n v="1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5"/>
    <s v="08:53"/>
    <s v="---960141806--"/>
    <s v="PEM116"/>
    <x v="280"/>
    <x v="0"/>
    <x v="0"/>
    <s v="Contado"/>
    <n v="16.91"/>
    <s v=" "/>
    <n v="1"/>
    <s v=" "/>
    <x v="9"/>
    <n v="1"/>
    <n v="14.6"/>
  </r>
  <r>
    <s v="1256020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60"/>
    <s v="FERT"/>
    <s v="12464"/>
    <s v="YD13"/>
    <x v="13"/>
    <s v="UN"/>
    <s v="J"/>
    <s v="3242577468"/>
    <s v="ZPP3"/>
    <s v=""/>
    <s v=""/>
    <s v=""/>
    <s v="12560201"/>
    <s v="Jesus Velasquez, Oscar Ivan"/>
    <s v="06"/>
    <s v="Ca. Los Heroes Mz 47 Lt 28"/>
    <s v=""/>
    <s v="Nuevo Chao"/>
    <s v="CHAO"/>
    <s v="VIRU"/>
    <s v="00306"/>
    <s v="02"/>
    <s v=""/>
    <s v=""/>
    <s v=""/>
    <s v="0001"/>
    <s v="09-T492-00044203"/>
    <s v=""/>
    <x v="0"/>
    <n v="147.13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15"/>
    <s v="08:53"/>
    <s v="---960141806--"/>
    <s v="PEM116"/>
    <x v="280"/>
    <x v="0"/>
    <x v="0"/>
    <s v="Contado"/>
    <n v="11.08"/>
    <s v=" "/>
    <n v="2"/>
    <s v=" "/>
    <x v="9"/>
    <n v="0"/>
    <s v=""/>
  </r>
  <r>
    <s v="1099409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82"/>
    <s v="FERT"/>
    <s v="11118"/>
    <s v="YD13"/>
    <x v="6"/>
    <s v="UN"/>
    <s v="J"/>
    <s v="3242579383"/>
    <s v="ZPP3"/>
    <s v=""/>
    <s v=""/>
    <s v=""/>
    <s v="10994092"/>
    <s v="Nazario Reyes, Margarita Del Pilar"/>
    <s v="06"/>
    <s v="Av. Rep. Peru Mz G Lt 1"/>
    <s v=""/>
    <s v="San Jose"/>
    <s v="CHAO"/>
    <s v="VIRU"/>
    <s v="00306"/>
    <s v="02"/>
    <s v=""/>
    <s v=""/>
    <s v=""/>
    <s v="0001"/>
    <s v="09-T492-00044203"/>
    <s v=""/>
    <x v="0"/>
    <n v="147.13"/>
    <s v="KM"/>
    <n v="3"/>
    <s v="CA"/>
    <n v="15"/>
    <n v="3"/>
    <x v="0"/>
    <n v="12.48"/>
    <s v="PEN"/>
    <n v="41.57"/>
    <s v="PEN"/>
    <n v="0"/>
    <s v="PEN"/>
    <n v="-12.16"/>
    <s v="PEN"/>
    <n v="0"/>
    <s v="PEN"/>
    <n v="6.19"/>
    <s v="PEN"/>
    <n v="5"/>
    <s v="PEN"/>
    <n v="29.41"/>
    <s v="PEN"/>
    <n v="12"/>
    <s v="PEN"/>
    <x v="16"/>
    <s v="10:22"/>
    <s v="---959918163-957203828-"/>
    <s v="PEM118"/>
    <x v="281"/>
    <x v="0"/>
    <x v="0"/>
    <s v="Contado"/>
    <n v="41.57"/>
    <s v=" "/>
    <n v="3"/>
    <s v=" "/>
    <x v="9"/>
    <n v="1"/>
    <n v="0.4"/>
  </r>
  <r>
    <s v="1099409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82"/>
    <s v="FERT"/>
    <s v="11112"/>
    <s v="YD13"/>
    <x v="2"/>
    <s v="UN"/>
    <s v="J"/>
    <s v="3242579383"/>
    <s v="ZPP3"/>
    <s v=""/>
    <s v=""/>
    <s v=""/>
    <s v="10994092"/>
    <s v="Nazario Reyes, Margarita Del Pilar"/>
    <s v="06"/>
    <s v="Av. Rep. Peru Mz G Lt 1"/>
    <s v=""/>
    <s v="San Jose"/>
    <s v="CHAO"/>
    <s v="VIRU"/>
    <s v="00306"/>
    <s v="02"/>
    <s v=""/>
    <s v=""/>
    <s v=""/>
    <s v="0001"/>
    <s v="09-T492-00044203"/>
    <s v=""/>
    <x v="0"/>
    <n v="1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6"/>
    <s v="10:22"/>
    <s v="---959918163-957203828-"/>
    <s v="PEM118"/>
    <x v="281"/>
    <x v="0"/>
    <x v="0"/>
    <s v="Contado"/>
    <n v="33.81"/>
    <s v=" "/>
    <n v="2"/>
    <s v=" "/>
    <x v="9"/>
    <n v="0"/>
    <s v=""/>
  </r>
  <r>
    <s v="1099409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82"/>
    <s v="FERT"/>
    <s v="11116"/>
    <s v="YD13"/>
    <x v="5"/>
    <s v="UN"/>
    <s v="J"/>
    <s v="3242579383"/>
    <s v="ZPP3"/>
    <s v=""/>
    <s v=""/>
    <s v=""/>
    <s v="10994092"/>
    <s v="Nazario Reyes, Margarita Del Pilar"/>
    <s v="06"/>
    <s v="Av. Rep. Peru Mz G Lt 1"/>
    <s v=""/>
    <s v="San Jose"/>
    <s v="CHAO"/>
    <s v="VIRU"/>
    <s v="00306"/>
    <s v="02"/>
    <s v=""/>
    <s v=""/>
    <s v=""/>
    <s v="0001"/>
    <s v="09-T492-00044203"/>
    <s v=""/>
    <x v="0"/>
    <n v="147.13"/>
    <s v="KM"/>
    <n v="2"/>
    <s v="CA"/>
    <n v="6"/>
    <n v="2"/>
    <x v="0"/>
    <n v="5.66"/>
    <s v="PEN"/>
    <n v="22.16"/>
    <s v="PEN"/>
    <n v="0"/>
    <s v="PEN"/>
    <n v="-2.59"/>
    <s v="PEN"/>
    <n v="0"/>
    <s v="PEN"/>
    <n v="4.12"/>
    <s v="PEN"/>
    <n v="3.33"/>
    <s v="PEN"/>
    <n v="19.57"/>
    <s v="PEN"/>
    <n v="7.99"/>
    <s v="PEN"/>
    <x v="16"/>
    <s v="10:22"/>
    <s v="---959918163-957203828-"/>
    <s v="PEM118"/>
    <x v="281"/>
    <x v="0"/>
    <x v="0"/>
    <s v="Contado"/>
    <n v="22.16"/>
    <s v=" "/>
    <n v="2"/>
    <s v=" "/>
    <x v="9"/>
    <n v="0"/>
    <s v=""/>
  </r>
  <r>
    <s v="1099409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82"/>
    <s v="FERT"/>
    <s v="5454"/>
    <s v="YD13"/>
    <x v="1"/>
    <s v="UN"/>
    <s v="J"/>
    <s v="3242579383"/>
    <s v="ZPP3"/>
    <s v=""/>
    <s v=""/>
    <s v=""/>
    <s v="10994092"/>
    <s v="Nazario Reyes, Margarita Del Pilar"/>
    <s v="06"/>
    <s v="Av. Rep. Peru Mz G Lt 1"/>
    <s v=""/>
    <s v="San Jose"/>
    <s v="CHAO"/>
    <s v="VIRU"/>
    <s v="00305"/>
    <s v="02"/>
    <s v=""/>
    <s v=""/>
    <s v=""/>
    <s v="0001"/>
    <s v="09-T492-00044203"/>
    <s v=""/>
    <x v="0"/>
    <n v="147.13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16"/>
    <s v="10:22"/>
    <s v="---959918163-957203828-"/>
    <s v="PEM118"/>
    <x v="281"/>
    <x v="0"/>
    <x v="0"/>
    <s v="Contado"/>
    <n v="47.67"/>
    <s v=" "/>
    <n v="3"/>
    <s v=" "/>
    <x v="9"/>
    <n v="0"/>
    <s v=""/>
  </r>
  <r>
    <s v="1099409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82"/>
    <s v="FERT"/>
    <s v="12464"/>
    <s v="YD13"/>
    <x v="13"/>
    <s v="UN"/>
    <s v="J"/>
    <s v="3242579383"/>
    <s v="ZPP3"/>
    <s v=""/>
    <s v=""/>
    <s v=""/>
    <s v="10994092"/>
    <s v="Nazario Reyes, Margarita Del Pilar"/>
    <s v="06"/>
    <s v="Av. Rep. Peru Mz G Lt 1"/>
    <s v=""/>
    <s v="San Jose"/>
    <s v="CHAO"/>
    <s v="VIRU"/>
    <s v="00306"/>
    <s v="02"/>
    <s v=""/>
    <s v=""/>
    <s v=""/>
    <s v="0001"/>
    <s v="09-T492-00044203"/>
    <s v=""/>
    <x v="0"/>
    <n v="147.13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6"/>
    <s v="10:22"/>
    <s v="---959918163-957203828-"/>
    <s v="PEM118"/>
    <x v="281"/>
    <x v="0"/>
    <x v="0"/>
    <s v="Contado"/>
    <n v="5.54"/>
    <s v=" "/>
    <n v="1"/>
    <s v=" "/>
    <x v="9"/>
    <n v="0"/>
    <s v=""/>
  </r>
  <r>
    <s v="1005486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95"/>
    <s v="FERT"/>
    <s v="11113"/>
    <s v="YD13"/>
    <x v="3"/>
    <s v="UN"/>
    <s v="J"/>
    <s v="3242579797"/>
    <s v="ZPP3"/>
    <s v=""/>
    <s v=""/>
    <s v=""/>
    <s v="10054867"/>
    <s v="Flores Alvarado De Zuñiga, Maria Ju"/>
    <s v="06"/>
    <s v="Ca. 03 De Diciembre 0200"/>
    <s v=""/>
    <s v="Puente Viru"/>
    <s v="VIRU"/>
    <s v="VIRU"/>
    <s v="00306"/>
    <s v="02"/>
    <s v=""/>
    <s v=""/>
    <s v=""/>
    <s v="0001"/>
    <s v="09-T492-00044203"/>
    <s v=""/>
    <x v="0"/>
    <n v="147.13"/>
    <s v="KM"/>
    <n v="6"/>
    <s v="CA"/>
    <n v="6"/>
    <n v="6"/>
    <x v="0"/>
    <n v="18.579999999999998"/>
    <s v="PEN"/>
    <n v="44.33"/>
    <s v="PEN"/>
    <n v="0"/>
    <s v="PEN"/>
    <n v="0"/>
    <s v="PEN"/>
    <n v="0"/>
    <s v="PEN"/>
    <n v="9.34"/>
    <s v="PEN"/>
    <n v="7.54"/>
    <s v="PEN"/>
    <n v="44.33"/>
    <s v="PEN"/>
    <n v="18.100000000000001"/>
    <s v="PEN"/>
    <x v="22"/>
    <s v="11:30"/>
    <s v="---938222278-985689750-"/>
    <s v="PEM118"/>
    <x v="282"/>
    <x v="0"/>
    <x v="0"/>
    <s v="Contado"/>
    <n v="44.33"/>
    <s v=" "/>
    <n v="6"/>
    <s v=" "/>
    <x v="9"/>
    <n v="1"/>
    <n v="55.2"/>
  </r>
  <r>
    <s v="1005486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95"/>
    <s v="FERT"/>
    <s v="11112"/>
    <s v="YD13"/>
    <x v="2"/>
    <s v="UN"/>
    <s v="J"/>
    <s v="3242579797"/>
    <s v="ZPP3"/>
    <s v=""/>
    <s v=""/>
    <s v=""/>
    <s v="10054867"/>
    <s v="Flores Alvarado De Zuñiga, Maria Ju"/>
    <s v="06"/>
    <s v="Ca. 03 De Diciembre 0200"/>
    <s v=""/>
    <s v="Puente Viru"/>
    <s v="VIRU"/>
    <s v="VIRU"/>
    <s v="00306"/>
    <s v="02"/>
    <s v=""/>
    <s v=""/>
    <s v=""/>
    <s v="0001"/>
    <s v="09-T492-00044203"/>
    <s v=""/>
    <x v="0"/>
    <n v="147.13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22"/>
    <s v="11:30"/>
    <s v="---938222278-985689750-"/>
    <s v="PEM118"/>
    <x v="282"/>
    <x v="0"/>
    <x v="0"/>
    <s v="Contado"/>
    <n v="67.62"/>
    <s v=" "/>
    <n v="4"/>
    <s v=" "/>
    <x v="9"/>
    <n v="0"/>
    <s v=""/>
  </r>
  <r>
    <s v="1005486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795"/>
    <s v="FERT"/>
    <s v="9314"/>
    <s v="YD13"/>
    <x v="10"/>
    <s v="UN"/>
    <s v="J"/>
    <s v="3242579797"/>
    <s v="ZPP3"/>
    <s v=""/>
    <s v=""/>
    <s v=""/>
    <s v="10054867"/>
    <s v="Flores Alvarado De Zuñiga, Maria Ju"/>
    <s v="06"/>
    <s v="Ca. 03 De Diciembre 0200"/>
    <s v=""/>
    <s v="Puente Viru"/>
    <s v="VIRU"/>
    <s v="VIRU"/>
    <s v="00302"/>
    <s v="02"/>
    <s v=""/>
    <s v=""/>
    <s v=""/>
    <s v="0001"/>
    <s v="09-T492-00044203"/>
    <s v=""/>
    <x v="0"/>
    <n v="147.13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22"/>
    <s v="11:30"/>
    <s v="---938222278-985689750-"/>
    <s v="PEM118"/>
    <x v="282"/>
    <x v="0"/>
    <x v="0"/>
    <s v="Contado"/>
    <n v="14.49"/>
    <s v=" "/>
    <n v="2"/>
    <s v=" "/>
    <x v="9"/>
    <n v="0"/>
    <s v=""/>
  </r>
  <r>
    <s v="1172452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14"/>
    <s v="FERT"/>
    <s v="4963"/>
    <s v="YD13"/>
    <x v="7"/>
    <s v="UN"/>
    <s v="J"/>
    <s v="3242579948"/>
    <s v="ZPP3"/>
    <s v=""/>
    <s v=""/>
    <s v=""/>
    <s v="11724528"/>
    <s v="Ninahuanca Alanya, Marsella Mary"/>
    <s v="01"/>
    <s v="Av. Republica Chile S/N Mz C Lt 21A"/>
    <s v=""/>
    <s v="San Jose"/>
    <s v="VIRU"/>
    <s v="VIRU"/>
    <s v="00305"/>
    <s v="02"/>
    <s v=""/>
    <s v=""/>
    <s v=""/>
    <s v="0001"/>
    <s v="09-T492-00044203"/>
    <s v=""/>
    <x v="0"/>
    <n v="147.13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7"/>
    <s v="10:12"/>
    <s v="---958661983-957999846-"/>
    <s v="PEM116"/>
    <x v="283"/>
    <x v="0"/>
    <x v="0"/>
    <s v="Contado"/>
    <n v="16.100000000000001"/>
    <s v=" "/>
    <n v="1"/>
    <s v=" "/>
    <x v="9"/>
    <n v="1"/>
    <n v="0.5"/>
  </r>
  <r>
    <s v="1172452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14"/>
    <s v="FERT"/>
    <s v="11114"/>
    <s v="YD13"/>
    <x v="9"/>
    <s v="UN"/>
    <s v="J"/>
    <s v="3242579948"/>
    <s v="ZPP3"/>
    <s v=""/>
    <s v=""/>
    <s v=""/>
    <s v="11724528"/>
    <s v="Ninahuanca Alanya, Marsella Mary"/>
    <s v="01"/>
    <s v="Av. Republica Chile S/N Mz C Lt 21A"/>
    <s v=""/>
    <s v="San Jose"/>
    <s v="VIRU"/>
    <s v="VIRU"/>
    <s v="00306"/>
    <s v="02"/>
    <s v=""/>
    <s v=""/>
    <s v=""/>
    <s v="0001"/>
    <s v="09-T492-00044203"/>
    <s v=""/>
    <x v="0"/>
    <n v="147.1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7"/>
    <s v="10:12"/>
    <s v="---958661983-957999846-"/>
    <s v="PEM116"/>
    <x v="283"/>
    <x v="0"/>
    <x v="0"/>
    <s v="Contado"/>
    <n v="9.24"/>
    <s v=" "/>
    <n v="1"/>
    <s v=" "/>
    <x v="9"/>
    <n v="0"/>
    <s v=""/>
  </r>
  <r>
    <s v="1172452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14"/>
    <s v="FERT"/>
    <s v="11112"/>
    <s v="YD13"/>
    <x v="2"/>
    <s v="UN"/>
    <s v="J"/>
    <s v="3242579948"/>
    <s v="ZPP3"/>
    <s v=""/>
    <s v=""/>
    <s v=""/>
    <s v="11724528"/>
    <s v="Ninahuanca Alanya, Marsella Mary"/>
    <s v="01"/>
    <s v="Av. Republica Chile S/N Mz C Lt 21A"/>
    <s v=""/>
    <s v="San Jose"/>
    <s v="VIRU"/>
    <s v="VIRU"/>
    <s v="00306"/>
    <s v="02"/>
    <s v=""/>
    <s v=""/>
    <s v=""/>
    <s v="0001"/>
    <s v="09-T492-00044203"/>
    <s v=""/>
    <x v="0"/>
    <n v="1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7"/>
    <s v="10:12"/>
    <s v="---958661983-957999846-"/>
    <s v="PEM116"/>
    <x v="283"/>
    <x v="0"/>
    <x v="0"/>
    <s v="Contado"/>
    <n v="16.91"/>
    <s v=" "/>
    <n v="1"/>
    <s v=" "/>
    <x v="9"/>
    <n v="0"/>
    <s v=""/>
  </r>
  <r>
    <s v="1161305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15"/>
    <s v="FERT"/>
    <s v="2960"/>
    <s v="YD13"/>
    <x v="15"/>
    <s v="UN"/>
    <s v="J"/>
    <s v="3242580009"/>
    <s v="ZPP3"/>
    <s v=""/>
    <s v=""/>
    <s v=""/>
    <s v="11613051"/>
    <s v="Carranza Reyes, Santos Elvia"/>
    <s v="01"/>
    <s v="Ca. Los Claveles Mz 36 Lt 2"/>
    <s v=""/>
    <s v="Nuevo Chao Ii"/>
    <s v="CHAO"/>
    <s v="VIRU"/>
    <s v="00306"/>
    <s v="02"/>
    <s v=""/>
    <s v=""/>
    <s v=""/>
    <s v="0001"/>
    <s v="09-T492-00044203"/>
    <s v=""/>
    <x v="0"/>
    <n v="147.13"/>
    <s v="KM"/>
    <n v="1"/>
    <s v="CA"/>
    <n v="4"/>
    <n v="1"/>
    <x v="0"/>
    <n v="5.2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24"/>
    <s v="09:40"/>
    <s v="---995355788--"/>
    <s v="PEM116"/>
    <x v="284"/>
    <x v="0"/>
    <x v="0"/>
    <s v="Contado"/>
    <n v="14.78"/>
    <s v=" "/>
    <n v="1"/>
    <s v=" "/>
    <x v="9"/>
    <n v="1"/>
    <n v="0.7"/>
  </r>
  <r>
    <s v="1161305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15"/>
    <s v="FERT"/>
    <s v="11112"/>
    <s v="YD13"/>
    <x v="2"/>
    <s v="UN"/>
    <s v="J"/>
    <s v="3242580009"/>
    <s v="ZPP3"/>
    <s v=""/>
    <s v=""/>
    <s v=""/>
    <s v="11613051"/>
    <s v="Carranza Reyes, Santos Elvia"/>
    <s v="01"/>
    <s v="Ca. Los Claveles Mz 36 Lt 2"/>
    <s v=""/>
    <s v="Nuevo Chao Ii"/>
    <s v="CHAO"/>
    <s v="VIRU"/>
    <s v="00306"/>
    <s v="02"/>
    <s v=""/>
    <s v=""/>
    <s v=""/>
    <s v="0001"/>
    <s v="09-T492-00044203"/>
    <s v=""/>
    <x v="0"/>
    <n v="1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4"/>
    <s v="09:40"/>
    <s v="---995355788--"/>
    <s v="PEM116"/>
    <x v="284"/>
    <x v="0"/>
    <x v="0"/>
    <s v="Contado"/>
    <n v="16.91"/>
    <s v=" "/>
    <n v="1"/>
    <s v=" "/>
    <x v="9"/>
    <n v="0"/>
    <s v=""/>
  </r>
  <r>
    <s v="1161305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15"/>
    <s v="FERT"/>
    <s v="11118"/>
    <s v="YD13"/>
    <x v="6"/>
    <s v="UN"/>
    <s v="J"/>
    <s v="3242580009"/>
    <s v="ZPP3"/>
    <s v=""/>
    <s v=""/>
    <s v=""/>
    <s v="11613051"/>
    <s v="Carranza Reyes, Santos Elvia"/>
    <s v="01"/>
    <s v="Ca. Los Claveles Mz 36 Lt 2"/>
    <s v=""/>
    <s v="Nuevo Chao Ii"/>
    <s v="CHAO"/>
    <s v="VIRU"/>
    <s v="00306"/>
    <s v="02"/>
    <s v=""/>
    <s v=""/>
    <s v=""/>
    <s v="0001"/>
    <s v="09-T492-00044203"/>
    <s v=""/>
    <x v="0"/>
    <n v="147.1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4"/>
    <s v="09:40"/>
    <s v="---995355788--"/>
    <s v="PEM116"/>
    <x v="284"/>
    <x v="0"/>
    <x v="0"/>
    <s v="Contado"/>
    <n v="27.71"/>
    <s v=" "/>
    <n v="2"/>
    <s v=" "/>
    <x v="9"/>
    <n v="0"/>
    <s v=""/>
  </r>
  <r>
    <s v="1161305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15"/>
    <s v="FERT"/>
    <s v="9314"/>
    <s v="YD13"/>
    <x v="10"/>
    <s v="UN"/>
    <s v="J"/>
    <s v="3242580009"/>
    <s v="ZPP3"/>
    <s v=""/>
    <s v=""/>
    <s v=""/>
    <s v="11613051"/>
    <s v="Carranza Reyes, Santos Elvia"/>
    <s v="01"/>
    <s v="Ca. Los Claveles Mz 36 Lt 2"/>
    <s v=""/>
    <s v="Nuevo Chao Ii"/>
    <s v="CHAO"/>
    <s v="VIRU"/>
    <s v="00302"/>
    <s v="02"/>
    <s v=""/>
    <s v=""/>
    <s v=""/>
    <s v="0001"/>
    <s v="09-T492-00044203"/>
    <s v=""/>
    <x v="0"/>
    <n v="147.13"/>
    <s v="KM"/>
    <n v="3"/>
    <s v="CA"/>
    <n v="12"/>
    <n v="3"/>
    <x v="0"/>
    <n v="12.76"/>
    <s v="PEN"/>
    <n v="21.73"/>
    <s v="PEN"/>
    <n v="0"/>
    <s v="PEN"/>
    <n v="0"/>
    <s v="PEN"/>
    <n v="0"/>
    <s v="PEN"/>
    <n v="4.58"/>
    <s v="PEN"/>
    <n v="3.69"/>
    <s v="PEN"/>
    <n v="21.73"/>
    <s v="PEN"/>
    <n v="8.27"/>
    <s v="PEN"/>
    <x v="24"/>
    <s v="09:40"/>
    <s v="---995355788--"/>
    <s v="PEM116"/>
    <x v="284"/>
    <x v="0"/>
    <x v="0"/>
    <s v="Contado"/>
    <n v="21.73"/>
    <s v=" "/>
    <n v="3"/>
    <s v=" "/>
    <x v="9"/>
    <n v="0"/>
    <s v=""/>
  </r>
  <r>
    <s v="1161305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15"/>
    <s v="FERT"/>
    <s v="9313"/>
    <s v="YD13"/>
    <x v="11"/>
    <s v="UN"/>
    <s v="J"/>
    <s v="3242580009"/>
    <s v="ZPP3"/>
    <s v=""/>
    <s v=""/>
    <s v=""/>
    <s v="11613051"/>
    <s v="Carranza Reyes, Santos Elvia"/>
    <s v="01"/>
    <s v="Ca. Los Claveles Mz 36 Lt 2"/>
    <s v=""/>
    <s v="Nuevo Chao Ii"/>
    <s v="CHAO"/>
    <s v="VIRU"/>
    <s v="00302"/>
    <s v="02"/>
    <s v=""/>
    <s v=""/>
    <s v=""/>
    <s v="0001"/>
    <s v="09-T492-00044203"/>
    <s v=""/>
    <x v="0"/>
    <n v="147.13"/>
    <s v="KM"/>
    <n v="2"/>
    <s v="CA"/>
    <n v="12"/>
    <n v="2"/>
    <x v="0"/>
    <n v="12.91"/>
    <s v="PEN"/>
    <n v="21.73"/>
    <s v="PEN"/>
    <n v="0"/>
    <s v="PEN"/>
    <n v="0"/>
    <s v="PEN"/>
    <n v="0"/>
    <s v="PEN"/>
    <n v="4.58"/>
    <s v="PEN"/>
    <n v="3.69"/>
    <s v="PEN"/>
    <n v="21.73"/>
    <s v="PEN"/>
    <n v="8.27"/>
    <s v="PEN"/>
    <x v="24"/>
    <s v="09:40"/>
    <s v="---995355788--"/>
    <s v="PEM116"/>
    <x v="284"/>
    <x v="0"/>
    <x v="0"/>
    <s v="Contado"/>
    <n v="21.73"/>
    <s v=" "/>
    <n v="2"/>
    <s v=" "/>
    <x v="9"/>
    <n v="0"/>
    <s v=""/>
  </r>
  <r>
    <s v="1161305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15"/>
    <s v="FERT"/>
    <s v="11113"/>
    <s v="YD13"/>
    <x v="3"/>
    <s v="UN"/>
    <s v="J"/>
    <s v="3242580009"/>
    <s v="ZPP3"/>
    <s v=""/>
    <s v=""/>
    <s v=""/>
    <s v="11613051"/>
    <s v="Carranza Reyes, Santos Elvia"/>
    <s v="01"/>
    <s v="Ca. Los Claveles Mz 36 Lt 2"/>
    <s v=""/>
    <s v="Nuevo Chao Ii"/>
    <s v="CHAO"/>
    <s v="VIRU"/>
    <s v="00306"/>
    <s v="02"/>
    <s v=""/>
    <s v=""/>
    <s v=""/>
    <s v="0001"/>
    <s v="09-T492-00044203"/>
    <s v=""/>
    <x v="0"/>
    <n v="147.13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24"/>
    <s v="09:40"/>
    <s v="---995355788--"/>
    <s v="PEM116"/>
    <x v="284"/>
    <x v="0"/>
    <x v="0"/>
    <s v="Contado"/>
    <n v="14.78"/>
    <s v=" "/>
    <n v="2"/>
    <s v=" "/>
    <x v="9"/>
    <n v="0"/>
    <s v=""/>
  </r>
  <r>
    <s v="1161305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15"/>
    <s v="FERT"/>
    <s v="11114"/>
    <s v="YD13"/>
    <x v="9"/>
    <s v="UN"/>
    <s v="J"/>
    <s v="3242580009"/>
    <s v="ZPP3"/>
    <s v=""/>
    <s v=""/>
    <s v=""/>
    <s v="11613051"/>
    <s v="Carranza Reyes, Santos Elvia"/>
    <s v="01"/>
    <s v="Ca. Los Claveles Mz 36 Lt 2"/>
    <s v=""/>
    <s v="Nuevo Chao Ii"/>
    <s v="CHAO"/>
    <s v="VIRU"/>
    <s v="00306"/>
    <s v="02"/>
    <s v=""/>
    <s v=""/>
    <s v=""/>
    <s v="0001"/>
    <s v="09-T492-00044203"/>
    <s v=""/>
    <x v="0"/>
    <n v="147.13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24"/>
    <s v="09:40"/>
    <s v="---995355788--"/>
    <s v="PEM116"/>
    <x v="284"/>
    <x v="0"/>
    <x v="0"/>
    <s v="Contado"/>
    <n v="18.47"/>
    <s v=" "/>
    <n v="2"/>
    <s v=" "/>
    <x v="9"/>
    <n v="0"/>
    <s v=""/>
  </r>
  <r>
    <s v="1161305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15"/>
    <s v="FERT"/>
    <s v="8758"/>
    <s v="YZ13"/>
    <x v="4"/>
    <s v="UN"/>
    <s v="J"/>
    <s v="3242580009"/>
    <s v="ZPP3"/>
    <s v=""/>
    <s v=""/>
    <s v=""/>
    <s v="11613051"/>
    <s v="Carranza Reyes, Santos Elvia"/>
    <s v="01"/>
    <s v="Ca. Los Claveles Mz 36 Lt 2"/>
    <s v=""/>
    <s v="Nuevo Chao Ii"/>
    <s v="CHAO"/>
    <s v="VIRU"/>
    <s v="00306"/>
    <s v="02"/>
    <s v="E5"/>
    <s v=""/>
    <s v=""/>
    <s v="0001"/>
    <s v="09-T492-00044203"/>
    <s v="Cond. de Venta: Carg"/>
    <x v="0"/>
    <n v="147.1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4"/>
    <s v="09:40"/>
    <s v="---995355788--"/>
    <s v="PEM116"/>
    <x v="284"/>
    <x v="0"/>
    <x v="1"/>
    <s v="Contado"/>
    <n v="0.62"/>
    <s v=" "/>
    <s v=""/>
    <n v="1"/>
    <x v="9"/>
    <n v="0"/>
    <s v=""/>
  </r>
  <r>
    <s v="11598093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42"/>
    <s v="FERT"/>
    <s v="11112"/>
    <s v="YD13"/>
    <x v="2"/>
    <s v="UN"/>
    <s v="J"/>
    <s v="3242580629"/>
    <s v="ZPP3"/>
    <s v=""/>
    <s v=""/>
    <s v=""/>
    <s v="11598093"/>
    <s v="Verde Morales, Pablo Pedro"/>
    <s v="06"/>
    <s v="Av. Rep. Brasil Mz A Lt 13"/>
    <s v=""/>
    <s v="San Jose"/>
    <s v="CHAO"/>
    <s v="VIRU"/>
    <s v="00306"/>
    <s v="02"/>
    <s v=""/>
    <s v=""/>
    <s v=""/>
    <s v="0001"/>
    <s v="09-T492-00044203"/>
    <s v=""/>
    <x v="0"/>
    <n v="1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8"/>
    <s v="10:33"/>
    <s v="---914629797--"/>
    <s v="PEMC98"/>
    <x v="285"/>
    <x v="0"/>
    <x v="0"/>
    <s v="Contado"/>
    <n v="33.81"/>
    <s v=" "/>
    <n v="2"/>
    <s v=" "/>
    <x v="9"/>
    <n v="1"/>
    <n v="0.2"/>
  </r>
  <r>
    <s v="11598093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42"/>
    <s v="FERT"/>
    <s v="11118"/>
    <s v="YD13"/>
    <x v="6"/>
    <s v="UN"/>
    <s v="J"/>
    <s v="3242580629"/>
    <s v="ZPP3"/>
    <s v=""/>
    <s v=""/>
    <s v=""/>
    <s v="11598093"/>
    <s v="Verde Morales, Pablo Pedro"/>
    <s v="06"/>
    <s v="Av. Rep. Brasil Mz A Lt 13"/>
    <s v=""/>
    <s v="San Jose"/>
    <s v="CHAO"/>
    <s v="VIRU"/>
    <s v="00306"/>
    <s v="02"/>
    <s v=""/>
    <s v=""/>
    <s v=""/>
    <s v="0001"/>
    <s v="09-T492-00044203"/>
    <s v=""/>
    <x v="0"/>
    <n v="1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8"/>
    <s v="10:33"/>
    <s v="---914629797--"/>
    <s v="PEMC98"/>
    <x v="285"/>
    <x v="0"/>
    <x v="0"/>
    <s v="Contado"/>
    <n v="13.86"/>
    <s v=" "/>
    <n v="1"/>
    <s v=" "/>
    <x v="9"/>
    <n v="0"/>
    <s v=""/>
  </r>
  <r>
    <s v="11484416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47"/>
    <s v="FERT"/>
    <s v="11112"/>
    <s v="YD13"/>
    <x v="2"/>
    <s v="UN"/>
    <s v="J"/>
    <s v="3242580783"/>
    <s v="ZPP3"/>
    <s v=""/>
    <s v=""/>
    <s v=""/>
    <s v="11484416"/>
    <s v="Reategui Arevalo, Mayra Estefania"/>
    <s v="06"/>
    <s v="Ca. Cajamarca Mz 52 Lt 01"/>
    <s v=""/>
    <s v="Nuevo Chao Ii"/>
    <s v="CHAO"/>
    <s v="VIRU"/>
    <s v="00306"/>
    <s v="02"/>
    <s v=""/>
    <s v=""/>
    <s v=""/>
    <s v="0001"/>
    <s v="09-T492-00044203"/>
    <s v=""/>
    <x v="0"/>
    <n v="147.1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6"/>
    <s v="09:47"/>
    <s v="---927603834--"/>
    <s v="PEM116"/>
    <x v="286"/>
    <x v="0"/>
    <x v="0"/>
    <s v="Contado"/>
    <n v="50.72"/>
    <s v=" "/>
    <n v="3"/>
    <s v=" "/>
    <x v="9"/>
    <n v="1"/>
    <n v="0.3"/>
  </r>
  <r>
    <s v="11699715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48"/>
    <s v="FERT"/>
    <s v="9314"/>
    <s v="YD13"/>
    <x v="10"/>
    <s v="UN"/>
    <s v="J"/>
    <s v="3242580788"/>
    <s v="ZPP3"/>
    <s v=""/>
    <s v=""/>
    <s v=""/>
    <s v="11699715"/>
    <s v="Rengifo Miñano, Juana Isabel"/>
    <s v="06"/>
    <s v="Av. Los Jardines Mz 26 Lt 16"/>
    <s v=""/>
    <s v="Nuevo Chao"/>
    <s v="CHAO"/>
    <s v="VIRU"/>
    <s v="00302"/>
    <s v="02"/>
    <s v=""/>
    <s v=""/>
    <s v=""/>
    <s v="0001"/>
    <s v="09-T492-00044203"/>
    <s v=""/>
    <x v="0"/>
    <n v="147.13"/>
    <s v="KM"/>
    <n v="3"/>
    <s v="CA"/>
    <n v="12"/>
    <n v="3"/>
    <x v="0"/>
    <n v="12.76"/>
    <s v="PEN"/>
    <n v="21.73"/>
    <s v="PEN"/>
    <n v="0"/>
    <s v="PEN"/>
    <n v="0"/>
    <s v="PEN"/>
    <n v="0"/>
    <s v="PEN"/>
    <n v="4.58"/>
    <s v="PEN"/>
    <n v="3.69"/>
    <s v="PEN"/>
    <n v="21.73"/>
    <s v="PEN"/>
    <n v="8.27"/>
    <s v="PEN"/>
    <x v="12"/>
    <s v="09:33"/>
    <s v="---930491099-929903023-"/>
    <s v="PEMC99"/>
    <x v="287"/>
    <x v="0"/>
    <x v="0"/>
    <s v="Contado"/>
    <n v="21.73"/>
    <s v=" "/>
    <n v="3"/>
    <s v=" "/>
    <x v="9"/>
    <n v="1"/>
    <n v="0.3"/>
  </r>
  <r>
    <s v="11699715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48"/>
    <s v="FERT"/>
    <s v="11118"/>
    <s v="YD13"/>
    <x v="6"/>
    <s v="UN"/>
    <s v="J"/>
    <s v="3242580788"/>
    <s v="ZPP3"/>
    <s v=""/>
    <s v=""/>
    <s v=""/>
    <s v="11699715"/>
    <s v="Rengifo Miñano, Juana Isabel"/>
    <s v="06"/>
    <s v="Av. Los Jardines Mz 26 Lt 16"/>
    <s v=""/>
    <s v="Nuevo Chao"/>
    <s v="CHAO"/>
    <s v="VIRU"/>
    <s v="00306"/>
    <s v="02"/>
    <s v=""/>
    <s v=""/>
    <s v=""/>
    <s v="0001"/>
    <s v="09-T492-00044203"/>
    <s v=""/>
    <x v="0"/>
    <n v="147.13"/>
    <s v="KM"/>
    <n v="4"/>
    <s v="CA"/>
    <n v="15"/>
    <n v="4"/>
    <x v="0"/>
    <n v="16.64"/>
    <s v="PEN"/>
    <n v="55.42"/>
    <s v="PEN"/>
    <n v="0"/>
    <s v="PEN"/>
    <n v="-16.21"/>
    <s v="PEN"/>
    <n v="0"/>
    <s v="PEN"/>
    <n v="8.26"/>
    <s v="PEN"/>
    <n v="6.67"/>
    <s v="PEN"/>
    <n v="39.21"/>
    <s v="PEN"/>
    <n v="16.010000000000002"/>
    <s v="PEN"/>
    <x v="12"/>
    <s v="09:33"/>
    <s v="---930491099-929903023-"/>
    <s v="PEMC99"/>
    <x v="287"/>
    <x v="0"/>
    <x v="0"/>
    <s v="Contado"/>
    <n v="55.42"/>
    <s v=" "/>
    <n v="4"/>
    <s v=" "/>
    <x v="9"/>
    <n v="0"/>
    <s v=""/>
  </r>
  <r>
    <s v="1149701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51"/>
    <s v="FERT"/>
    <s v="11112"/>
    <s v="YD13"/>
    <x v="2"/>
    <s v="UN"/>
    <s v="J"/>
    <s v="3242580796"/>
    <s v="ZPP3"/>
    <s v=""/>
    <s v=""/>
    <s v=""/>
    <s v="11497014"/>
    <s v="Reyes Escobedo, Maria Julia"/>
    <s v="06"/>
    <s v="Carret. Panamericana Norte S/N"/>
    <s v=""/>
    <s v="C.P.M. Puente Viru"/>
    <s v="VIRU"/>
    <s v="VIRU"/>
    <s v="00306"/>
    <s v="02"/>
    <s v=""/>
    <s v=""/>
    <s v=""/>
    <s v="0001"/>
    <s v="09-T492-00044203"/>
    <s v=""/>
    <x v="0"/>
    <n v="1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0"/>
    <s v="11:07"/>
    <s v="---947439725-952821151-"/>
    <s v="PEMC98"/>
    <x v="288"/>
    <x v="0"/>
    <x v="0"/>
    <s v="Contado"/>
    <n v="16.91"/>
    <s v=" "/>
    <n v="1"/>
    <s v=" "/>
    <x v="9"/>
    <n v="1"/>
    <n v="0.1"/>
  </r>
  <r>
    <s v="1149701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51"/>
    <s v="FERT"/>
    <s v="11118"/>
    <s v="YD13"/>
    <x v="6"/>
    <s v="UN"/>
    <s v="J"/>
    <s v="3242580796"/>
    <s v="ZPP3"/>
    <s v=""/>
    <s v=""/>
    <s v=""/>
    <s v="11497014"/>
    <s v="Reyes Escobedo, Maria Julia"/>
    <s v="06"/>
    <s v="Carret. Panamericana Norte S/N"/>
    <s v=""/>
    <s v="C.P.M. Puente Viru"/>
    <s v="VIRU"/>
    <s v="VIRU"/>
    <s v="00306"/>
    <s v="02"/>
    <s v=""/>
    <s v=""/>
    <s v=""/>
    <s v="0001"/>
    <s v="09-T492-00044203"/>
    <s v=""/>
    <x v="0"/>
    <n v="147.1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0"/>
    <s v="11:07"/>
    <s v="---947439725-952821151-"/>
    <s v="PEMC98"/>
    <x v="288"/>
    <x v="0"/>
    <x v="0"/>
    <s v="Contado"/>
    <n v="27.71"/>
    <s v=" "/>
    <n v="2"/>
    <s v=" "/>
    <x v="9"/>
    <n v="0"/>
    <s v=""/>
  </r>
  <r>
    <s v="1248857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52"/>
    <s v="FERT"/>
    <s v="11112"/>
    <s v="YD13"/>
    <x v="2"/>
    <s v="UN"/>
    <s v="J"/>
    <s v="3242580815"/>
    <s v="ZPP3"/>
    <s v=""/>
    <s v=""/>
    <s v=""/>
    <s v="12488578"/>
    <s v="Perez Vasquez, Doris Yobana"/>
    <s v="01"/>
    <s v="Ca. Jerusalen Mz 94 Lt 19"/>
    <s v=""/>
    <s v="Nuevo Chau Ii"/>
    <s v="CHAO"/>
    <s v="VIRU"/>
    <s v="00306"/>
    <s v="02"/>
    <s v=""/>
    <s v=""/>
    <s v=""/>
    <s v="0001"/>
    <s v="09-T492-00044203"/>
    <s v=""/>
    <x v="0"/>
    <n v="1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30"/>
    <s v="09:55"/>
    <s v="3231110----927367153-952630712"/>
    <s v="PEM116"/>
    <x v="289"/>
    <x v="0"/>
    <x v="0"/>
    <s v="Contado"/>
    <n v="33.81"/>
    <s v=" "/>
    <n v="2"/>
    <s v=" "/>
    <x v="9"/>
    <n v="1"/>
    <n v="0.4"/>
  </r>
  <r>
    <s v="1248857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52"/>
    <s v="FERT"/>
    <s v="11116"/>
    <s v="YD13"/>
    <x v="5"/>
    <s v="UN"/>
    <s v="J"/>
    <s v="3242580815"/>
    <s v="ZPP3"/>
    <s v=""/>
    <s v=""/>
    <s v=""/>
    <s v="12488578"/>
    <s v="Perez Vasquez, Doris Yobana"/>
    <s v="01"/>
    <s v="Ca. Jerusalen Mz 94 Lt 19"/>
    <s v=""/>
    <s v="Nuevo Chau Ii"/>
    <s v="CHAO"/>
    <s v="VIRU"/>
    <s v="00306"/>
    <s v="02"/>
    <s v=""/>
    <s v=""/>
    <s v=""/>
    <s v="0001"/>
    <s v="09-T492-00044203"/>
    <s v=""/>
    <x v="0"/>
    <n v="147.13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30"/>
    <s v="09:55"/>
    <s v="3231110----927367153-952630712"/>
    <s v="PEM116"/>
    <x v="289"/>
    <x v="0"/>
    <x v="0"/>
    <s v="Contado"/>
    <n v="11.08"/>
    <s v=" "/>
    <n v="1"/>
    <s v=" "/>
    <x v="9"/>
    <n v="0"/>
    <s v=""/>
  </r>
  <r>
    <s v="1248857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52"/>
    <s v="FERT"/>
    <s v="11113"/>
    <s v="YD13"/>
    <x v="3"/>
    <s v="UN"/>
    <s v="J"/>
    <s v="3242580815"/>
    <s v="ZPP3"/>
    <s v=""/>
    <s v=""/>
    <s v=""/>
    <s v="12488578"/>
    <s v="Perez Vasquez, Doris Yobana"/>
    <s v="01"/>
    <s v="Ca. Jerusalen Mz 94 Lt 19"/>
    <s v=""/>
    <s v="Nuevo Chau Ii"/>
    <s v="CHAO"/>
    <s v="VIRU"/>
    <s v="00306"/>
    <s v="02"/>
    <s v=""/>
    <s v=""/>
    <s v=""/>
    <s v="0001"/>
    <s v="09-T492-00044203"/>
    <s v=""/>
    <x v="0"/>
    <n v="147.13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30"/>
    <s v="09:55"/>
    <s v="3231110----927367153-952630712"/>
    <s v="PEM116"/>
    <x v="289"/>
    <x v="0"/>
    <x v="0"/>
    <s v="Contado"/>
    <n v="14.78"/>
    <s v=" "/>
    <n v="2"/>
    <s v=" "/>
    <x v="9"/>
    <n v="0"/>
    <s v=""/>
  </r>
  <r>
    <s v="10994086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53"/>
    <s v="FERT"/>
    <s v="11112"/>
    <s v="YD13"/>
    <x v="2"/>
    <s v="UN"/>
    <s v="J"/>
    <s v="3242580820"/>
    <s v="ZPP3"/>
    <s v=""/>
    <s v=""/>
    <s v=""/>
    <s v="10994086"/>
    <s v="Bernabe Morales, Maria Natalia"/>
    <s v="01"/>
    <s v="Carret. Panamericana Norte 1190"/>
    <s v=""/>
    <s v="Portada De Huancaco"/>
    <s v="VIRU"/>
    <s v="VIRU"/>
    <s v="00306"/>
    <s v="02"/>
    <s v=""/>
    <s v=""/>
    <s v=""/>
    <s v="0001"/>
    <s v="09-T492-00044203"/>
    <s v=""/>
    <x v="0"/>
    <n v="147.13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9"/>
    <s v="10:54"/>
    <s v="---965821166--"/>
    <s v="PEM118"/>
    <x v="290"/>
    <x v="0"/>
    <x v="0"/>
    <s v="Contado"/>
    <n v="67.62"/>
    <s v=" "/>
    <n v="4"/>
    <s v=" "/>
    <x v="9"/>
    <n v="1"/>
    <n v="0.4"/>
  </r>
  <r>
    <s v="10994086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53"/>
    <s v="FERT"/>
    <s v="4963"/>
    <s v="YD13"/>
    <x v="7"/>
    <s v="UN"/>
    <s v="J"/>
    <s v="3242580820"/>
    <s v="ZPP3"/>
    <s v=""/>
    <s v=""/>
    <s v=""/>
    <s v="10994086"/>
    <s v="Bernabe Morales, Maria Natalia"/>
    <s v="01"/>
    <s v="Carret. Panamericana Norte 1190"/>
    <s v=""/>
    <s v="Portada De Huancaco"/>
    <s v="VIRU"/>
    <s v="VIRU"/>
    <s v="00305"/>
    <s v="02"/>
    <s v=""/>
    <s v=""/>
    <s v=""/>
    <s v="0001"/>
    <s v="09-T492-00044203"/>
    <s v=""/>
    <x v="0"/>
    <n v="147.13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9"/>
    <s v="10:54"/>
    <s v="---965821166--"/>
    <s v="PEM118"/>
    <x v="290"/>
    <x v="0"/>
    <x v="0"/>
    <s v="Contado"/>
    <n v="16.100000000000001"/>
    <s v=" "/>
    <n v="1"/>
    <s v=" "/>
    <x v="9"/>
    <n v="0"/>
    <s v=""/>
  </r>
  <r>
    <s v="1221074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65"/>
    <s v="FERT"/>
    <s v="11112"/>
    <s v="YD13"/>
    <x v="2"/>
    <s v="UN"/>
    <s v="J"/>
    <s v="3242580957"/>
    <s v="ZPP3"/>
    <s v=""/>
    <s v=""/>
    <s v=""/>
    <s v="12210744"/>
    <s v="Flores Quispe, Concepcion"/>
    <s v="01"/>
    <s v="Av. Los Naranjos Mz 87 Lt 43"/>
    <s v="1"/>
    <s v="Nuevo Chaoii"/>
    <s v="CHAO"/>
    <s v="VIRU"/>
    <s v="00306"/>
    <s v="02"/>
    <s v=""/>
    <s v=""/>
    <s v=""/>
    <s v="0001"/>
    <s v="09-T492-00044203"/>
    <s v=""/>
    <x v="0"/>
    <n v="1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1"/>
    <s v="09:50"/>
    <s v="---964715724-913070207-994185351"/>
    <s v="PEMC98"/>
    <x v="291"/>
    <x v="0"/>
    <x v="0"/>
    <s v="Contado"/>
    <n v="16.91"/>
    <s v=" "/>
    <n v="1"/>
    <s v=" "/>
    <x v="9"/>
    <n v="1"/>
    <n v="0.3"/>
  </r>
  <r>
    <s v="1221074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65"/>
    <s v="FERT"/>
    <s v="11118"/>
    <s v="YD13"/>
    <x v="6"/>
    <s v="UN"/>
    <s v="J"/>
    <s v="3242580957"/>
    <s v="ZPP3"/>
    <s v=""/>
    <s v=""/>
    <s v=""/>
    <s v="12210744"/>
    <s v="Flores Quispe, Concepcion"/>
    <s v="01"/>
    <s v="Av. Los Naranjos Mz 87 Lt 43"/>
    <s v="1"/>
    <s v="Nuevo Chaoii"/>
    <s v="CHAO"/>
    <s v="VIRU"/>
    <s v="00306"/>
    <s v="02"/>
    <s v=""/>
    <s v=""/>
    <s v=""/>
    <s v="0001"/>
    <s v="09-T492-00044203"/>
    <s v=""/>
    <x v="0"/>
    <n v="1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1"/>
    <s v="09:50"/>
    <s v="---964715724-913070207-994185351"/>
    <s v="PEMC98"/>
    <x v="291"/>
    <x v="0"/>
    <x v="0"/>
    <s v="Contado"/>
    <n v="13.86"/>
    <s v=" "/>
    <n v="1"/>
    <s v=" "/>
    <x v="9"/>
    <n v="0"/>
    <s v=""/>
  </r>
  <r>
    <s v="1221074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65"/>
    <s v="FERT"/>
    <s v="9314"/>
    <s v="YD13"/>
    <x v="10"/>
    <s v="UN"/>
    <s v="J"/>
    <s v="3242580957"/>
    <s v="ZPP3"/>
    <s v=""/>
    <s v=""/>
    <s v=""/>
    <s v="12210744"/>
    <s v="Flores Quispe, Concepcion"/>
    <s v="01"/>
    <s v="Av. Los Naranjos Mz 87 Lt 43"/>
    <s v="1"/>
    <s v="Nuevo Chaoii"/>
    <s v="CHAO"/>
    <s v="VIRU"/>
    <s v="00302"/>
    <s v="02"/>
    <s v=""/>
    <s v=""/>
    <s v=""/>
    <s v="0001"/>
    <s v="09-T492-00044203"/>
    <s v=""/>
    <x v="0"/>
    <n v="1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1"/>
    <s v="09:50"/>
    <s v="---964715724-913070207-994185351"/>
    <s v="PEMC98"/>
    <x v="291"/>
    <x v="0"/>
    <x v="0"/>
    <s v="Contado"/>
    <n v="7.24"/>
    <s v=" "/>
    <n v="1"/>
    <s v=" "/>
    <x v="9"/>
    <n v="0"/>
    <s v=""/>
  </r>
  <r>
    <s v="10061825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79"/>
    <s v="FERT"/>
    <s v="12464"/>
    <s v="YD13"/>
    <x v="13"/>
    <s v="UN"/>
    <s v="J"/>
    <s v="3242581052"/>
    <s v="ZPP3"/>
    <s v=""/>
    <s v=""/>
    <s v=""/>
    <s v="10061825"/>
    <s v="Fernandez De Pinillos, Zoraida Ines"/>
    <s v="06"/>
    <s v="San Martin 205"/>
    <s v=""/>
    <s v="Puente Viru"/>
    <s v="VIRU"/>
    <s v="VIRU"/>
    <s v="00306"/>
    <s v="02"/>
    <s v=""/>
    <s v=""/>
    <s v=""/>
    <s v="0001"/>
    <s v="09-T492-00044203"/>
    <s v=""/>
    <x v="0"/>
    <n v="147.13"/>
    <s v="KM"/>
    <n v="1"/>
    <s v="CA"/>
    <n v="6"/>
    <n v="1"/>
    <x v="0"/>
    <n v="1.8"/>
    <s v="PEN"/>
    <n v="5.54"/>
    <s v="PEN"/>
    <n v="0"/>
    <s v="PEN"/>
    <n v="-0.65"/>
    <s v="PEN"/>
    <n v="0"/>
    <s v="PEN"/>
    <n v="1.03"/>
    <s v="PEN"/>
    <n v="0.83"/>
    <s v="PEN"/>
    <n v="4.8899999999999997"/>
    <s v="PEN"/>
    <n v="2"/>
    <s v="PEN"/>
    <x v="13"/>
    <s v="08:16"/>
    <s v="---947424865--"/>
    <s v="PEMC98"/>
    <x v="292"/>
    <x v="0"/>
    <x v="0"/>
    <s v="Contado"/>
    <n v="5.54"/>
    <s v=" "/>
    <n v="1"/>
    <s v=" "/>
    <x v="9"/>
    <n v="1"/>
    <n v="55.3"/>
  </r>
  <r>
    <s v="10061825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79"/>
    <s v="FERT"/>
    <s v="8758"/>
    <s v="YD13"/>
    <x v="4"/>
    <s v="UN"/>
    <s v="J"/>
    <s v="3242581052"/>
    <s v="ZPP3"/>
    <s v=""/>
    <s v=""/>
    <s v=""/>
    <s v="10061825"/>
    <s v="Fernandez De Pinillos, Zoraida Ines"/>
    <s v="06"/>
    <s v="San Martin 205"/>
    <s v=""/>
    <s v="Puente Viru"/>
    <s v="VIRU"/>
    <s v="VIRU"/>
    <s v="00306"/>
    <s v="02"/>
    <s v=""/>
    <s v=""/>
    <s v=""/>
    <s v="0001"/>
    <s v="09-T492-00044203"/>
    <s v=""/>
    <x v="0"/>
    <n v="147.1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3"/>
    <s v="08:16"/>
    <s v="---947424865--"/>
    <s v="PEMC98"/>
    <x v="292"/>
    <x v="0"/>
    <x v="0"/>
    <s v="Contado"/>
    <n v="9.27"/>
    <s v=" "/>
    <n v="1"/>
    <s v=" "/>
    <x v="9"/>
    <n v="0"/>
    <s v=""/>
  </r>
  <r>
    <s v="10061825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79"/>
    <s v="FERT"/>
    <s v="9314"/>
    <s v="YD13"/>
    <x v="10"/>
    <s v="UN"/>
    <s v="J"/>
    <s v="3242581052"/>
    <s v="ZPP3"/>
    <s v=""/>
    <s v=""/>
    <s v=""/>
    <s v="10061825"/>
    <s v="Fernandez De Pinillos, Zoraida Ines"/>
    <s v="06"/>
    <s v="San Martin 205"/>
    <s v=""/>
    <s v="Puente Viru"/>
    <s v="VIRU"/>
    <s v="VIRU"/>
    <s v="00302"/>
    <s v="02"/>
    <s v=""/>
    <s v=""/>
    <s v=""/>
    <s v="0001"/>
    <s v="09-T492-00044203"/>
    <s v=""/>
    <x v="0"/>
    <n v="1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3"/>
    <s v="08:16"/>
    <s v="---947424865--"/>
    <s v="PEMC98"/>
    <x v="292"/>
    <x v="0"/>
    <x v="0"/>
    <s v="Contado"/>
    <n v="7.24"/>
    <s v=" "/>
    <n v="1"/>
    <s v=" "/>
    <x v="9"/>
    <n v="0"/>
    <s v=""/>
  </r>
  <r>
    <s v="10061825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79"/>
    <s v="FERT"/>
    <s v="8758"/>
    <s v="YZ13"/>
    <x v="4"/>
    <s v="UN"/>
    <s v="J"/>
    <s v="3242581052"/>
    <s v="ZPP3"/>
    <s v=""/>
    <s v=""/>
    <s v=""/>
    <s v="10061825"/>
    <s v="Fernandez De Pinillos, Zoraida Ines"/>
    <s v="06"/>
    <s v="San Martin 205"/>
    <s v=""/>
    <s v="Puente Viru"/>
    <s v="VIRU"/>
    <s v="VIRU"/>
    <s v="00306"/>
    <s v="02"/>
    <s v="E5"/>
    <s v=""/>
    <s v=""/>
    <s v="0001"/>
    <s v="09-T492-00044203"/>
    <s v="Cond. de Venta: Carg"/>
    <x v="0"/>
    <n v="147.1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3"/>
    <s v="08:16"/>
    <s v="---947424865--"/>
    <s v="PEMC98"/>
    <x v="292"/>
    <x v="0"/>
    <x v="1"/>
    <s v="Contado"/>
    <n v="0.62"/>
    <s v=" "/>
    <s v=""/>
    <n v="1"/>
    <x v="9"/>
    <n v="0"/>
    <s v=""/>
  </r>
  <r>
    <s v="10064459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83"/>
    <s v="FERT"/>
    <s v="11112"/>
    <s v="YD13"/>
    <x v="2"/>
    <s v="UN"/>
    <s v="J"/>
    <s v="3242581070"/>
    <s v="ZPP3"/>
    <s v=""/>
    <s v=""/>
    <s v=""/>
    <s v="10064459"/>
    <s v="Muñoz Vargas, Jose Joaquin"/>
    <s v="01"/>
    <s v="Carret. Panamericana Norte S/N"/>
    <s v=""/>
    <s v="Puente Viru"/>
    <s v="VIRU"/>
    <s v="VIRU"/>
    <s v="00306"/>
    <s v="02"/>
    <s v=""/>
    <s v=""/>
    <s v=""/>
    <s v="0001"/>
    <s v="09-T492-00044203"/>
    <s v=""/>
    <x v="0"/>
    <n v="1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"/>
    <s v="10:48"/>
    <s v="---978137408-988137408-942975727"/>
    <s v="PEM118"/>
    <x v="293"/>
    <x v="0"/>
    <x v="0"/>
    <s v="Contado"/>
    <n v="16.91"/>
    <s v=" "/>
    <n v="1"/>
    <s v=" "/>
    <x v="9"/>
    <n v="1"/>
    <n v="0.5"/>
  </r>
  <r>
    <s v="10064459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83"/>
    <s v="FERT"/>
    <s v="4961"/>
    <s v="YD13"/>
    <x v="8"/>
    <s v="UN"/>
    <s v="J"/>
    <s v="3242581070"/>
    <s v="ZPP3"/>
    <s v=""/>
    <s v=""/>
    <s v=""/>
    <s v="10064459"/>
    <s v="Muñoz Vargas, Jose Joaquin"/>
    <s v="01"/>
    <s v="Carret. Panamericana Norte S/N"/>
    <s v=""/>
    <s v="Puente Viru"/>
    <s v="VIRU"/>
    <s v="VIRU"/>
    <s v="00305"/>
    <s v="02"/>
    <s v=""/>
    <s v=""/>
    <s v=""/>
    <s v="0001"/>
    <s v="09-T492-00044203"/>
    <s v=""/>
    <x v="0"/>
    <n v="147.13"/>
    <s v="KM"/>
    <n v="2"/>
    <s v="CA"/>
    <n v="15"/>
    <n v="2"/>
    <x v="0"/>
    <n v="6.47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2"/>
    <s v="10:48"/>
    <s v="---978137408-988137408-942975727"/>
    <s v="PEM118"/>
    <x v="293"/>
    <x v="0"/>
    <x v="0"/>
    <s v="Contado"/>
    <n v="32.200000000000003"/>
    <s v=" "/>
    <n v="2"/>
    <s v=" "/>
    <x v="9"/>
    <n v="0"/>
    <s v=""/>
  </r>
  <r>
    <s v="1005454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86"/>
    <s v="FERT"/>
    <s v="9314"/>
    <s v="YD13"/>
    <x v="10"/>
    <s v="UN"/>
    <s v="J"/>
    <s v="3242581081"/>
    <s v="ZPP3"/>
    <s v=""/>
    <s v=""/>
    <s v=""/>
    <s v="10054544"/>
    <s v="Ulloa Rodriguez, Edy Wilson"/>
    <s v="06"/>
    <s v="Carret. Panamericana Norte 921"/>
    <s v=""/>
    <s v="C.P.M. Puente Viru"/>
    <s v="VIRU"/>
    <s v="VIRU"/>
    <s v="00302"/>
    <s v="02"/>
    <s v=""/>
    <s v=""/>
    <s v=""/>
    <s v="0001"/>
    <s v="09-T492-00044203"/>
    <s v=""/>
    <x v="0"/>
    <n v="147.13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3"/>
    <s v="11:02"/>
    <s v="---970394935--"/>
    <s v="PEM118"/>
    <x v="294"/>
    <x v="0"/>
    <x v="0"/>
    <s v="Contado"/>
    <n v="14.49"/>
    <s v=" "/>
    <n v="2"/>
    <s v=" "/>
    <x v="9"/>
    <n v="1"/>
    <n v="0.1"/>
  </r>
  <r>
    <s v="1005454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86"/>
    <s v="FERT"/>
    <s v="8758"/>
    <s v="YD13"/>
    <x v="4"/>
    <s v="UN"/>
    <s v="J"/>
    <s v="3242581081"/>
    <s v="ZPP3"/>
    <s v=""/>
    <s v=""/>
    <s v=""/>
    <s v="10054544"/>
    <s v="Ulloa Rodriguez, Edy Wilson"/>
    <s v="06"/>
    <s v="Carret. Panamericana Norte 921"/>
    <s v=""/>
    <s v="C.P.M. Puente Viru"/>
    <s v="VIRU"/>
    <s v="VIRU"/>
    <s v="00306"/>
    <s v="02"/>
    <s v=""/>
    <s v=""/>
    <s v=""/>
    <s v="0001"/>
    <s v="09-T492-00044203"/>
    <s v=""/>
    <x v="0"/>
    <n v="147.13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3"/>
    <s v="11:02"/>
    <s v="---970394935--"/>
    <s v="PEM118"/>
    <x v="294"/>
    <x v="0"/>
    <x v="0"/>
    <s v="Contado"/>
    <n v="18.54"/>
    <s v=" "/>
    <n v="2"/>
    <s v=" "/>
    <x v="9"/>
    <n v="0"/>
    <s v=""/>
  </r>
  <r>
    <s v="1005454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86"/>
    <s v="FERT"/>
    <s v="11114"/>
    <s v="YD13"/>
    <x v="9"/>
    <s v="UN"/>
    <s v="J"/>
    <s v="3242581081"/>
    <s v="ZPP3"/>
    <s v=""/>
    <s v=""/>
    <s v=""/>
    <s v="10054544"/>
    <s v="Ulloa Rodriguez, Edy Wilson"/>
    <s v="06"/>
    <s v="Carret. Panamericana Norte 921"/>
    <s v=""/>
    <s v="C.P.M. Puente Viru"/>
    <s v="VIRU"/>
    <s v="VIRU"/>
    <s v="00306"/>
    <s v="02"/>
    <s v=""/>
    <s v=""/>
    <s v=""/>
    <s v="0001"/>
    <s v="09-T492-00044203"/>
    <s v=""/>
    <x v="0"/>
    <n v="147.13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3"/>
    <s v="11:02"/>
    <s v="---970394935--"/>
    <s v="PEM118"/>
    <x v="294"/>
    <x v="0"/>
    <x v="0"/>
    <s v="Contado"/>
    <n v="18.47"/>
    <s v=" "/>
    <n v="2"/>
    <s v=" "/>
    <x v="9"/>
    <n v="0"/>
    <s v=""/>
  </r>
  <r>
    <s v="1005454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886"/>
    <s v="FERT"/>
    <s v="8758"/>
    <s v="YZ13"/>
    <x v="4"/>
    <s v="UN"/>
    <s v="J"/>
    <s v="3242581081"/>
    <s v="ZPP3"/>
    <s v=""/>
    <s v=""/>
    <s v=""/>
    <s v="10054544"/>
    <s v="Ulloa Rodriguez, Edy Wilson"/>
    <s v="06"/>
    <s v="Carret. Panamericana Norte 921"/>
    <s v=""/>
    <s v="C.P.M. Puente Viru"/>
    <s v="VIRU"/>
    <s v="VIRU"/>
    <s v="00306"/>
    <s v="02"/>
    <s v="E5"/>
    <s v=""/>
    <s v=""/>
    <s v="0001"/>
    <s v="09-T492-00044203"/>
    <s v="Cond. de Venta: Carg"/>
    <x v="0"/>
    <n v="147.13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3"/>
    <s v="11:02"/>
    <s v="---970394935--"/>
    <s v="PEM118"/>
    <x v="294"/>
    <x v="0"/>
    <x v="1"/>
    <s v="Contado"/>
    <n v="1.23"/>
    <s v=" "/>
    <s v=""/>
    <n v="2"/>
    <x v="9"/>
    <n v="0"/>
    <s v=""/>
  </r>
  <r>
    <s v="1005470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0"/>
    <s v="FERT"/>
    <s v="11112"/>
    <s v="YD13"/>
    <x v="2"/>
    <s v="UN"/>
    <s v="J"/>
    <s v="3242581368"/>
    <s v="ZPP3"/>
    <s v=""/>
    <s v=""/>
    <s v=""/>
    <s v="10054701"/>
    <s v="Gonzales Sare, Adriana Paulina"/>
    <s v="01"/>
    <s v="Aa.hh. Nuevo Chao Mz A Lt 020"/>
    <s v=""/>
    <s v="Nuevo Chao"/>
    <s v="CHAO"/>
    <s v="VIRU"/>
    <s v="00306"/>
    <s v="02"/>
    <s v=""/>
    <s v=""/>
    <s v=""/>
    <s v="0001"/>
    <s v="09-T492-00044203"/>
    <s v=""/>
    <x v="0"/>
    <n v="1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8"/>
    <s v="09:19"/>
    <s v="---968747274--"/>
    <s v="PEM116"/>
    <x v="295"/>
    <x v="0"/>
    <x v="0"/>
    <s v="Contado"/>
    <n v="16.91"/>
    <s v=" "/>
    <n v="1"/>
    <s v=" "/>
    <x v="9"/>
    <n v="1"/>
    <n v="0.5"/>
  </r>
  <r>
    <s v="1005470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0"/>
    <s v="FERT"/>
    <s v="8758"/>
    <s v="YD13"/>
    <x v="4"/>
    <s v="UN"/>
    <s v="J"/>
    <s v="3242581368"/>
    <s v="ZPP3"/>
    <s v=""/>
    <s v=""/>
    <s v=""/>
    <s v="10054701"/>
    <s v="Gonzales Sare, Adriana Paulina"/>
    <s v="01"/>
    <s v="Aa.hh. Nuevo Chao Mz A Lt 020"/>
    <s v=""/>
    <s v="Nuevo Chao"/>
    <s v="CHAO"/>
    <s v="VIRU"/>
    <s v="00306"/>
    <s v="02"/>
    <s v=""/>
    <s v=""/>
    <s v=""/>
    <s v="0001"/>
    <s v="09-T492-00044203"/>
    <s v=""/>
    <x v="0"/>
    <n v="147.1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8"/>
    <s v="09:19"/>
    <s v="---968747274--"/>
    <s v="PEM116"/>
    <x v="295"/>
    <x v="0"/>
    <x v="0"/>
    <s v="Contado"/>
    <n v="9.27"/>
    <s v=" "/>
    <n v="1"/>
    <s v=" "/>
    <x v="9"/>
    <n v="0"/>
    <s v=""/>
  </r>
  <r>
    <s v="1005470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0"/>
    <s v="FERT"/>
    <s v="4562"/>
    <s v="YD13"/>
    <x v="0"/>
    <s v="UN"/>
    <s v="J"/>
    <s v="3242581368"/>
    <s v="ZPP3"/>
    <s v=""/>
    <s v=""/>
    <s v=""/>
    <s v="10054701"/>
    <s v="Gonzales Sare, Adriana Paulina"/>
    <s v="01"/>
    <s v="Aa.hh. Nuevo Chao Mz A Lt 020"/>
    <s v=""/>
    <s v="Nuevo Chao"/>
    <s v="CHAO"/>
    <s v="VIRU"/>
    <s v="00305"/>
    <s v="02"/>
    <s v=""/>
    <s v=""/>
    <s v=""/>
    <s v="0001"/>
    <s v="09-T492-00044203"/>
    <s v=""/>
    <x v="0"/>
    <n v="147.13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18"/>
    <s v="09:19"/>
    <s v="---968747274--"/>
    <s v="PEM116"/>
    <x v="295"/>
    <x v="0"/>
    <x v="0"/>
    <s v="Contado"/>
    <n v="6.44"/>
    <s v=" "/>
    <n v="1"/>
    <s v=" "/>
    <x v="9"/>
    <n v="0"/>
    <s v=""/>
  </r>
  <r>
    <s v="1005470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0"/>
    <s v="FERT"/>
    <s v="8758"/>
    <s v="YZ13"/>
    <x v="4"/>
    <s v="UN"/>
    <s v="J"/>
    <s v="3242581368"/>
    <s v="ZPP3"/>
    <s v=""/>
    <s v=""/>
    <s v=""/>
    <s v="10054701"/>
    <s v="Gonzales Sare, Adriana Paulina"/>
    <s v="01"/>
    <s v="Aa.hh. Nuevo Chao Mz A Lt 020"/>
    <s v=""/>
    <s v="Nuevo Chao"/>
    <s v="CHAO"/>
    <s v="VIRU"/>
    <s v="00306"/>
    <s v="02"/>
    <s v="E5"/>
    <s v=""/>
    <s v=""/>
    <s v="0001"/>
    <s v="09-T492-00044203"/>
    <s v="Cond. de Venta: Carg"/>
    <x v="0"/>
    <n v="147.1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8"/>
    <s v="09:19"/>
    <s v="---968747274--"/>
    <s v="PEM116"/>
    <x v="295"/>
    <x v="0"/>
    <x v="1"/>
    <s v="Contado"/>
    <n v="0.62"/>
    <s v=" "/>
    <s v=""/>
    <n v="1"/>
    <x v="9"/>
    <n v="0"/>
    <s v=""/>
  </r>
  <r>
    <s v="1005460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1"/>
    <s v="FERT"/>
    <s v="4562"/>
    <s v="YD13"/>
    <x v="0"/>
    <s v="UN"/>
    <s v="J"/>
    <s v="3242581376"/>
    <s v="ZPP3"/>
    <s v=""/>
    <s v=""/>
    <s v=""/>
    <s v="10054601"/>
    <s v="Torres Mendocilla De Medina, Rosa O"/>
    <s v="06"/>
    <s v="Av. Panamericana Sur"/>
    <s v=""/>
    <s v="Puente Viru"/>
    <s v="VIRU"/>
    <s v="VIRU"/>
    <s v="00305"/>
    <s v="02"/>
    <s v=""/>
    <s v=""/>
    <s v=""/>
    <s v="0001"/>
    <s v="09-T492-00044203"/>
    <s v=""/>
    <x v="0"/>
    <n v="147.13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20"/>
    <s v="08:22"/>
    <s v="---920194958-920128149-"/>
    <s v="PEM118"/>
    <x v="296"/>
    <x v="0"/>
    <x v="0"/>
    <s v="Contado"/>
    <n v="19.32"/>
    <s v=" "/>
    <n v="3"/>
    <s v=" "/>
    <x v="9"/>
    <n v="1"/>
    <n v="0.7"/>
  </r>
  <r>
    <s v="1096164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2"/>
    <s v="FERT"/>
    <s v="11112"/>
    <s v="YD13"/>
    <x v="2"/>
    <s v="UN"/>
    <s v="J"/>
    <s v="3242581384"/>
    <s v="ZPP3"/>
    <s v=""/>
    <s v=""/>
    <s v=""/>
    <s v="10961647"/>
    <s v="Abanto Machuca, Angela Petronila"/>
    <s v="01"/>
    <s v="Ca. Republica Peru Mz G Lt 13"/>
    <s v=""/>
    <s v="San Jose"/>
    <s v="VIRU"/>
    <s v="VIRU"/>
    <s v="00306"/>
    <s v="02"/>
    <s v=""/>
    <s v=""/>
    <s v=""/>
    <s v="0001"/>
    <s v="09-T492-00044203"/>
    <s v=""/>
    <x v="0"/>
    <n v="147.1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4"/>
    <s v="10:29"/>
    <s v="---982510555-959284739-"/>
    <s v="PEM118"/>
    <x v="297"/>
    <x v="0"/>
    <x v="0"/>
    <s v="Contado"/>
    <n v="50.72"/>
    <s v=" "/>
    <n v="3"/>
    <s v=" "/>
    <x v="9"/>
    <n v="1"/>
    <n v="0.2"/>
  </r>
  <r>
    <s v="1096164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2"/>
    <s v="FERT"/>
    <s v="8758"/>
    <s v="YD13"/>
    <x v="4"/>
    <s v="UN"/>
    <s v="J"/>
    <s v="3242581384"/>
    <s v="ZPP3"/>
    <s v=""/>
    <s v=""/>
    <s v=""/>
    <s v="10961647"/>
    <s v="Abanto Machuca, Angela Petronila"/>
    <s v="01"/>
    <s v="Ca. Republica Peru Mz G Lt 13"/>
    <s v=""/>
    <s v="San Jose"/>
    <s v="VIRU"/>
    <s v="VIRU"/>
    <s v="00306"/>
    <s v="02"/>
    <s v=""/>
    <s v=""/>
    <s v=""/>
    <s v="0001"/>
    <s v="09-T492-00044203"/>
    <s v=""/>
    <x v="0"/>
    <n v="147.13"/>
    <s v="KM"/>
    <n v="1"/>
    <s v="CA"/>
    <n v="15"/>
    <n v="1"/>
    <x v="0"/>
    <n v="4.72"/>
    <s v="PEN"/>
    <n v="9.27"/>
    <s v="PEN"/>
    <n v="0"/>
    <s v="PEN"/>
    <n v="-1.08"/>
    <s v="PEN"/>
    <n v="0"/>
    <s v="PEN"/>
    <n v="1.72"/>
    <s v="PEN"/>
    <n v="1.39"/>
    <s v="PEN"/>
    <n v="8.19"/>
    <s v="PEN"/>
    <n v="3.34"/>
    <s v="PEN"/>
    <x v="4"/>
    <s v="10:29"/>
    <s v="---982510555-959284739-"/>
    <s v="PEM118"/>
    <x v="297"/>
    <x v="0"/>
    <x v="0"/>
    <s v="Contado"/>
    <n v="9.27"/>
    <s v=" "/>
    <n v="1"/>
    <s v=" "/>
    <x v="9"/>
    <n v="0"/>
    <s v=""/>
  </r>
  <r>
    <s v="1096164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2"/>
    <s v="FERT"/>
    <s v="8758"/>
    <s v="YZ13"/>
    <x v="4"/>
    <s v="UN"/>
    <s v="J"/>
    <s v="3242581384"/>
    <s v="ZPP3"/>
    <s v=""/>
    <s v=""/>
    <s v=""/>
    <s v="10961647"/>
    <s v="Abanto Machuca, Angela Petronila"/>
    <s v="01"/>
    <s v="Ca. Republica Peru Mz G Lt 13"/>
    <s v=""/>
    <s v="San Jose"/>
    <s v="VIRU"/>
    <s v="VIRU"/>
    <s v="00306"/>
    <s v="02"/>
    <s v="E5"/>
    <s v=""/>
    <s v=""/>
    <s v="0001"/>
    <s v="09-T492-00044203"/>
    <s v="Cond. de Venta: Carg"/>
    <x v="0"/>
    <n v="147.1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4"/>
    <s v="10:29"/>
    <s v="---982510555-959284739-"/>
    <s v="PEM118"/>
    <x v="297"/>
    <x v="0"/>
    <x v="1"/>
    <s v="Contado"/>
    <n v="0.62"/>
    <s v=" "/>
    <s v=""/>
    <n v="1"/>
    <x v="9"/>
    <n v="0"/>
    <s v=""/>
  </r>
  <r>
    <s v="1214026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3"/>
    <s v="FERT"/>
    <s v="8758"/>
    <s v="YD13"/>
    <x v="4"/>
    <s v="UN"/>
    <s v="J"/>
    <s v="3242581399"/>
    <s v="ZPP3"/>
    <s v="B2BPE001478426"/>
    <s v=""/>
    <s v=""/>
    <s v="12140268"/>
    <s v="Avalos Garcia, Rusbel Italo"/>
    <s v="06"/>
    <s v="Av. Los Heroes Mz 30 Lt 24"/>
    <s v="B"/>
    <s v="Nuevo Chao Ii"/>
    <s v="CHAO"/>
    <s v="VIRU"/>
    <s v="00306"/>
    <s v="02"/>
    <s v=""/>
    <s v=""/>
    <s v=""/>
    <s v="0001"/>
    <s v="09-T492-00044203"/>
    <s v=""/>
    <x v="0"/>
    <n v="147.13"/>
    <s v="KM"/>
    <n v="2"/>
    <s v="CA"/>
    <n v="15"/>
    <n v="2"/>
    <x v="0"/>
    <n v="9.43"/>
    <s v="PEN"/>
    <n v="18.54"/>
    <s v="PEN"/>
    <n v="0"/>
    <s v="PEN"/>
    <n v="-2.17"/>
    <s v="PEN"/>
    <n v="0"/>
    <s v="PEN"/>
    <n v="3.45"/>
    <s v="PEN"/>
    <n v="2.78"/>
    <s v="PEN"/>
    <n v="16.37"/>
    <s v="PEN"/>
    <n v="6.68"/>
    <s v="PEN"/>
    <x v="19"/>
    <s v="08:59"/>
    <s v="---957977676--"/>
    <s v="PEM116"/>
    <x v="298"/>
    <x v="0"/>
    <x v="0"/>
    <s v="Contado"/>
    <n v="18.54"/>
    <s v=" "/>
    <n v="2"/>
    <s v=" "/>
    <x v="9"/>
    <n v="1"/>
    <n v="0.4"/>
  </r>
  <r>
    <s v="1214026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3"/>
    <s v="FERT"/>
    <s v="9314"/>
    <s v="YD13"/>
    <x v="10"/>
    <s v="UN"/>
    <s v="J"/>
    <s v="3242581399"/>
    <s v="ZPP3"/>
    <s v="B2BPE001478426"/>
    <s v=""/>
    <s v=""/>
    <s v="12140268"/>
    <s v="Avalos Garcia, Rusbel Italo"/>
    <s v="06"/>
    <s v="Av. Los Heroes Mz 30 Lt 24"/>
    <s v="B"/>
    <s v="Nuevo Chao Ii"/>
    <s v="CHAO"/>
    <s v="VIRU"/>
    <s v="00302"/>
    <s v="02"/>
    <s v=""/>
    <s v=""/>
    <s v=""/>
    <s v="0001"/>
    <s v="09-T492-00044203"/>
    <s v=""/>
    <x v="0"/>
    <n v="147.13"/>
    <s v="KM"/>
    <n v="6"/>
    <s v="CA"/>
    <n v="12"/>
    <n v="6"/>
    <x v="0"/>
    <n v="25.53"/>
    <s v="PEN"/>
    <n v="43.46"/>
    <s v="PEN"/>
    <n v="0"/>
    <s v="PEN"/>
    <n v="0"/>
    <s v="PEN"/>
    <n v="0"/>
    <s v="PEN"/>
    <n v="9.15"/>
    <s v="PEN"/>
    <n v="7.39"/>
    <s v="PEN"/>
    <n v="43.46"/>
    <s v="PEN"/>
    <n v="16.54"/>
    <s v="PEN"/>
    <x v="19"/>
    <s v="08:59"/>
    <s v="---957977676--"/>
    <s v="PEM116"/>
    <x v="298"/>
    <x v="0"/>
    <x v="0"/>
    <s v="Contado"/>
    <n v="43.46"/>
    <s v=" "/>
    <n v="6"/>
    <s v=" "/>
    <x v="9"/>
    <n v="0"/>
    <s v=""/>
  </r>
  <r>
    <s v="1214026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3"/>
    <s v="FERT"/>
    <s v="11118"/>
    <s v="YD13"/>
    <x v="6"/>
    <s v="UN"/>
    <s v="J"/>
    <s v="3242581399"/>
    <s v="ZPP3"/>
    <s v="B2BPE001478426"/>
    <s v=""/>
    <s v=""/>
    <s v="12140268"/>
    <s v="Avalos Garcia, Rusbel Italo"/>
    <s v="06"/>
    <s v="Av. Los Heroes Mz 30 Lt 24"/>
    <s v="B"/>
    <s v="Nuevo Chao Ii"/>
    <s v="CHAO"/>
    <s v="VIRU"/>
    <s v="00306"/>
    <s v="02"/>
    <s v=""/>
    <s v=""/>
    <s v=""/>
    <s v="0001"/>
    <s v="09-T492-00044203"/>
    <s v=""/>
    <x v="0"/>
    <n v="147.13"/>
    <s v="KM"/>
    <n v="8"/>
    <s v="CA"/>
    <n v="15"/>
    <n v="8"/>
    <x v="0"/>
    <n v="33.28"/>
    <s v="PEN"/>
    <n v="110.85"/>
    <s v="PEN"/>
    <n v="0"/>
    <s v="PEN"/>
    <n v="-38.909999999999997"/>
    <s v="PEN"/>
    <n v="0"/>
    <s v="PEN"/>
    <n v="15.15"/>
    <s v="PEN"/>
    <n v="12.23"/>
    <s v="PEN"/>
    <n v="71.94"/>
    <s v="PEN"/>
    <n v="29.37"/>
    <s v="PEN"/>
    <x v="19"/>
    <s v="08:59"/>
    <s v="---957977676--"/>
    <s v="PEM116"/>
    <x v="298"/>
    <x v="0"/>
    <x v="0"/>
    <s v="Contado"/>
    <n v="110.85"/>
    <s v=" "/>
    <n v="8"/>
    <s v=" "/>
    <x v="9"/>
    <n v="0"/>
    <s v=""/>
  </r>
  <r>
    <s v="12140268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3"/>
    <s v="FERT"/>
    <s v="8758"/>
    <s v="YZ13"/>
    <x v="4"/>
    <s v="UN"/>
    <s v="J"/>
    <s v="3242581399"/>
    <s v="ZPP3"/>
    <s v="B2BPE001478426"/>
    <s v=""/>
    <s v=""/>
    <s v="12140268"/>
    <s v="Avalos Garcia, Rusbel Italo"/>
    <s v="06"/>
    <s v="Av. Los Heroes Mz 30 Lt 24"/>
    <s v="B"/>
    <s v="Nuevo Chao Ii"/>
    <s v="CHAO"/>
    <s v="VIRU"/>
    <s v="00306"/>
    <s v="02"/>
    <s v="E5"/>
    <s v=""/>
    <s v=""/>
    <s v="0001"/>
    <s v="09-T492-00044203"/>
    <s v="Cond. de Venta: Carg"/>
    <x v="0"/>
    <n v="147.13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19"/>
    <s v="08:59"/>
    <s v="---957977676--"/>
    <s v="PEM116"/>
    <x v="298"/>
    <x v="0"/>
    <x v="1"/>
    <s v="Contado"/>
    <n v="1.23"/>
    <s v=" "/>
    <s v=""/>
    <n v="2"/>
    <x v="9"/>
    <n v="0"/>
    <s v=""/>
  </r>
  <r>
    <s v="10994083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5"/>
    <s v="FERT"/>
    <s v="11112"/>
    <s v="YD13"/>
    <x v="2"/>
    <s v="UN"/>
    <s v="J"/>
    <s v="3242581827"/>
    <s v="ZPP3"/>
    <s v=""/>
    <s v=""/>
    <s v=""/>
    <s v="10994083"/>
    <s v="Laiza Vasquez, Sonia Abigail"/>
    <s v="01"/>
    <s v="Ca. Las Flores S/N"/>
    <s v=""/>
    <s v="Puente Viru"/>
    <s v="VIRU"/>
    <s v="VIRU"/>
    <s v="00306"/>
    <s v="02"/>
    <s v=""/>
    <s v=""/>
    <s v=""/>
    <s v="0001"/>
    <s v="09-T492-00044203"/>
    <s v=""/>
    <x v="0"/>
    <n v="1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0"/>
    <s v="11:14"/>
    <s v="---952025439--"/>
    <s v="PEMC98"/>
    <x v="299"/>
    <x v="0"/>
    <x v="0"/>
    <s v="Contado"/>
    <n v="33.81"/>
    <s v=" "/>
    <n v="2"/>
    <s v=" "/>
    <x v="9"/>
    <n v="1"/>
    <n v="0.1"/>
  </r>
  <r>
    <s v="10994083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5"/>
    <s v="FERT"/>
    <s v="11118"/>
    <s v="YD13"/>
    <x v="6"/>
    <s v="UN"/>
    <s v="J"/>
    <s v="3242581827"/>
    <s v="ZPP3"/>
    <s v=""/>
    <s v=""/>
    <s v=""/>
    <s v="10994083"/>
    <s v="Laiza Vasquez, Sonia Abigail"/>
    <s v="01"/>
    <s v="Ca. Las Flores S/N"/>
    <s v=""/>
    <s v="Puente Viru"/>
    <s v="VIRU"/>
    <s v="VIRU"/>
    <s v="00306"/>
    <s v="02"/>
    <s v=""/>
    <s v=""/>
    <s v=""/>
    <s v="0001"/>
    <s v="09-T492-00044203"/>
    <s v=""/>
    <x v="0"/>
    <n v="147.1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0"/>
    <s v="11:14"/>
    <s v="---952025439--"/>
    <s v="PEMC98"/>
    <x v="299"/>
    <x v="0"/>
    <x v="0"/>
    <s v="Contado"/>
    <n v="27.71"/>
    <s v=" "/>
    <n v="2"/>
    <s v=" "/>
    <x v="9"/>
    <n v="0"/>
    <s v=""/>
  </r>
  <r>
    <s v="10994083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5"/>
    <s v="FERT"/>
    <s v="9314"/>
    <s v="YD13"/>
    <x v="10"/>
    <s v="UN"/>
    <s v="J"/>
    <s v="3242581827"/>
    <s v="ZPP3"/>
    <s v=""/>
    <s v=""/>
    <s v=""/>
    <s v="10994083"/>
    <s v="Laiza Vasquez, Sonia Abigail"/>
    <s v="01"/>
    <s v="Ca. Las Flores S/N"/>
    <s v=""/>
    <s v="Puente Viru"/>
    <s v="VIRU"/>
    <s v="VIRU"/>
    <s v="00302"/>
    <s v="02"/>
    <s v=""/>
    <s v=""/>
    <s v=""/>
    <s v="0001"/>
    <s v="09-T492-00044203"/>
    <s v=""/>
    <x v="0"/>
    <n v="147.13"/>
    <s v="KM"/>
    <n v="3"/>
    <s v="CA"/>
    <n v="12"/>
    <n v="3"/>
    <x v="0"/>
    <n v="12.76"/>
    <s v="PEN"/>
    <n v="21.73"/>
    <s v="PEN"/>
    <n v="0"/>
    <s v="PEN"/>
    <n v="0"/>
    <s v="PEN"/>
    <n v="0"/>
    <s v="PEN"/>
    <n v="4.58"/>
    <s v="PEN"/>
    <n v="3.69"/>
    <s v="PEN"/>
    <n v="21.73"/>
    <s v="PEN"/>
    <n v="8.27"/>
    <s v="PEN"/>
    <x v="10"/>
    <s v="11:14"/>
    <s v="---952025439--"/>
    <s v="PEMC98"/>
    <x v="299"/>
    <x v="0"/>
    <x v="0"/>
    <s v="Contado"/>
    <n v="21.73"/>
    <s v=" "/>
    <n v="3"/>
    <s v=" "/>
    <x v="9"/>
    <n v="0"/>
    <s v=""/>
  </r>
  <r>
    <s v="10994083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5"/>
    <s v="FERT"/>
    <s v="9313"/>
    <s v="YD13"/>
    <x v="11"/>
    <s v="UN"/>
    <s v="J"/>
    <s v="3242581827"/>
    <s v="ZPP3"/>
    <s v=""/>
    <s v=""/>
    <s v=""/>
    <s v="10994083"/>
    <s v="Laiza Vasquez, Sonia Abigail"/>
    <s v="01"/>
    <s v="Ca. Las Flores S/N"/>
    <s v=""/>
    <s v="Puente Viru"/>
    <s v="VIRU"/>
    <s v="VIRU"/>
    <s v="00302"/>
    <s v="02"/>
    <s v=""/>
    <s v=""/>
    <s v=""/>
    <s v="0001"/>
    <s v="09-T492-00044203"/>
    <s v=""/>
    <x v="0"/>
    <n v="147.13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10"/>
    <s v="11:14"/>
    <s v="---952025439--"/>
    <s v="PEMC98"/>
    <x v="299"/>
    <x v="0"/>
    <x v="0"/>
    <s v="Contado"/>
    <n v="10.87"/>
    <s v=" "/>
    <n v="1"/>
    <s v=" "/>
    <x v="9"/>
    <n v="0"/>
    <s v=""/>
  </r>
  <r>
    <s v="10994083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5"/>
    <s v="FERT"/>
    <s v="11113"/>
    <s v="YD13"/>
    <x v="3"/>
    <s v="UN"/>
    <s v="J"/>
    <s v="3242581827"/>
    <s v="ZPP3"/>
    <s v=""/>
    <s v=""/>
    <s v=""/>
    <s v="10994083"/>
    <s v="Laiza Vasquez, Sonia Abigail"/>
    <s v="01"/>
    <s v="Ca. Las Flores S/N"/>
    <s v=""/>
    <s v="Puente Viru"/>
    <s v="VIRU"/>
    <s v="VIRU"/>
    <s v="00306"/>
    <s v="02"/>
    <s v=""/>
    <s v=""/>
    <s v=""/>
    <s v="0001"/>
    <s v="09-T492-00044203"/>
    <s v=""/>
    <x v="0"/>
    <n v="147.13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10"/>
    <s v="11:14"/>
    <s v="---952025439--"/>
    <s v="PEMC98"/>
    <x v="299"/>
    <x v="0"/>
    <x v="0"/>
    <s v="Contado"/>
    <n v="14.78"/>
    <s v=" "/>
    <n v="2"/>
    <s v=" "/>
    <x v="9"/>
    <n v="0"/>
    <s v=""/>
  </r>
  <r>
    <s v="10994083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5"/>
    <s v="FERT"/>
    <s v="11114"/>
    <s v="YD13"/>
    <x v="9"/>
    <s v="UN"/>
    <s v="J"/>
    <s v="3242581827"/>
    <s v="ZPP3"/>
    <s v=""/>
    <s v=""/>
    <s v=""/>
    <s v="10994083"/>
    <s v="Laiza Vasquez, Sonia Abigail"/>
    <s v="01"/>
    <s v="Ca. Las Flores S/N"/>
    <s v=""/>
    <s v="Puente Viru"/>
    <s v="VIRU"/>
    <s v="VIRU"/>
    <s v="00306"/>
    <s v="02"/>
    <s v=""/>
    <s v=""/>
    <s v=""/>
    <s v="0001"/>
    <s v="09-T492-00044203"/>
    <s v=""/>
    <x v="0"/>
    <n v="147.13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10"/>
    <s v="11:14"/>
    <s v="---952025439--"/>
    <s v="PEMC98"/>
    <x v="299"/>
    <x v="0"/>
    <x v="0"/>
    <s v="Contado"/>
    <n v="18.47"/>
    <s v=" "/>
    <n v="2"/>
    <s v=" "/>
    <x v="9"/>
    <n v="0"/>
    <s v=""/>
  </r>
  <r>
    <s v="10994083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5"/>
    <s v="FERT"/>
    <s v="5454"/>
    <s v="YD13"/>
    <x v="1"/>
    <s v="UN"/>
    <s v="J"/>
    <s v="3242581827"/>
    <s v="ZPP3"/>
    <s v=""/>
    <s v=""/>
    <s v=""/>
    <s v="10994083"/>
    <s v="Laiza Vasquez, Sonia Abigail"/>
    <s v="01"/>
    <s v="Ca. Las Flores S/N"/>
    <s v=""/>
    <s v="Puente Viru"/>
    <s v="VIRU"/>
    <s v="VIRU"/>
    <s v="00305"/>
    <s v="02"/>
    <s v=""/>
    <s v=""/>
    <s v=""/>
    <s v="0001"/>
    <s v="09-T492-00044203"/>
    <s v=""/>
    <x v="0"/>
    <n v="147.13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0"/>
    <s v="11:14"/>
    <s v="---952025439--"/>
    <s v="PEMC98"/>
    <x v="299"/>
    <x v="0"/>
    <x v="0"/>
    <s v="Contado"/>
    <n v="15.89"/>
    <s v=" "/>
    <n v="1"/>
    <s v=" "/>
    <x v="9"/>
    <n v="0"/>
    <s v=""/>
  </r>
  <r>
    <s v="10994083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5"/>
    <s v="FERT"/>
    <s v="4961"/>
    <s v="YD13"/>
    <x v="8"/>
    <s v="UN"/>
    <s v="J"/>
    <s v="3242581827"/>
    <s v="ZPP3"/>
    <s v=""/>
    <s v=""/>
    <s v=""/>
    <s v="10994083"/>
    <s v="Laiza Vasquez, Sonia Abigail"/>
    <s v="01"/>
    <s v="Ca. Las Flores S/N"/>
    <s v=""/>
    <s v="Puente Viru"/>
    <s v="VIRU"/>
    <s v="VIRU"/>
    <s v="00305"/>
    <s v="02"/>
    <s v=""/>
    <s v=""/>
    <s v=""/>
    <s v="0001"/>
    <s v="09-T492-00044203"/>
    <s v=""/>
    <x v="0"/>
    <n v="147.13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0"/>
    <s v="11:14"/>
    <s v="---952025439--"/>
    <s v="PEMC98"/>
    <x v="299"/>
    <x v="0"/>
    <x v="0"/>
    <s v="Contado"/>
    <n v="16.100000000000001"/>
    <s v=" "/>
    <n v="1"/>
    <s v=" "/>
    <x v="9"/>
    <n v="0"/>
    <s v=""/>
  </r>
  <r>
    <s v="10994083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5"/>
    <s v="FERT"/>
    <s v="12464"/>
    <s v="YD13"/>
    <x v="13"/>
    <s v="UN"/>
    <s v="J"/>
    <s v="3242581827"/>
    <s v="ZPP3"/>
    <s v=""/>
    <s v=""/>
    <s v=""/>
    <s v="10994083"/>
    <s v="Laiza Vasquez, Sonia Abigail"/>
    <s v="01"/>
    <s v="Ca. Las Flores S/N"/>
    <s v=""/>
    <s v="Puente Viru"/>
    <s v="VIRU"/>
    <s v="VIRU"/>
    <s v="00306"/>
    <s v="02"/>
    <s v=""/>
    <s v=""/>
    <s v=""/>
    <s v="0001"/>
    <s v="09-T492-00044203"/>
    <s v=""/>
    <x v="0"/>
    <n v="147.13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10"/>
    <s v="11:14"/>
    <s v="---952025439--"/>
    <s v="PEMC98"/>
    <x v="299"/>
    <x v="0"/>
    <x v="0"/>
    <s v="Contado"/>
    <n v="11.08"/>
    <s v=" "/>
    <n v="2"/>
    <s v=" "/>
    <x v="9"/>
    <n v="0"/>
    <s v=""/>
  </r>
  <r>
    <s v="10994055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6"/>
    <s v="FERT"/>
    <s v="11114"/>
    <s v="YD13"/>
    <x v="9"/>
    <s v="UN"/>
    <s v="J"/>
    <s v="3242581858"/>
    <s v="ZPP3"/>
    <s v=""/>
    <s v=""/>
    <s v=""/>
    <s v="10994055"/>
    <s v="Chavez Cueva, Miriam"/>
    <s v="01"/>
    <s v="Av. Republica De Chile Mz. I Lote 2"/>
    <s v="1"/>
    <s v="San Jose"/>
    <s v="VIRU"/>
    <s v="VIRU"/>
    <s v="00306"/>
    <s v="02"/>
    <s v=""/>
    <s v=""/>
    <s v=""/>
    <s v="0001"/>
    <s v="09-T492-00044203"/>
    <s v=""/>
    <x v="0"/>
    <n v="147.1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9"/>
    <s v="10:17"/>
    <s v="---918306297-935011837-"/>
    <s v="PEMC98"/>
    <x v="300"/>
    <x v="0"/>
    <x v="0"/>
    <s v="Contado"/>
    <n v="9.24"/>
    <s v=" "/>
    <n v="1"/>
    <s v=" "/>
    <x v="9"/>
    <n v="1"/>
    <n v="0.4"/>
  </r>
  <r>
    <s v="10994055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6"/>
    <s v="FERT"/>
    <s v="9314"/>
    <s v="YD13"/>
    <x v="10"/>
    <s v="UN"/>
    <s v="J"/>
    <s v="3242581858"/>
    <s v="ZPP3"/>
    <s v=""/>
    <s v=""/>
    <s v=""/>
    <s v="10994055"/>
    <s v="Chavez Cueva, Miriam"/>
    <s v="01"/>
    <s v="Av. Republica De Chile Mz. I Lote 2"/>
    <s v="1"/>
    <s v="San Jose"/>
    <s v="VIRU"/>
    <s v="VIRU"/>
    <s v="00302"/>
    <s v="02"/>
    <s v=""/>
    <s v=""/>
    <s v=""/>
    <s v="0001"/>
    <s v="09-T492-00044203"/>
    <s v=""/>
    <x v="0"/>
    <n v="1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9"/>
    <s v="10:17"/>
    <s v="---918306297-935011837-"/>
    <s v="PEMC98"/>
    <x v="300"/>
    <x v="0"/>
    <x v="0"/>
    <s v="Contado"/>
    <n v="7.24"/>
    <s v=" "/>
    <n v="1"/>
    <s v=" "/>
    <x v="9"/>
    <n v="0"/>
    <s v=""/>
  </r>
  <r>
    <s v="10994055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6"/>
    <s v="FERT"/>
    <s v="11112"/>
    <s v="YD13"/>
    <x v="2"/>
    <s v="UN"/>
    <s v="J"/>
    <s v="3242581858"/>
    <s v="ZPP3"/>
    <s v=""/>
    <s v=""/>
    <s v=""/>
    <s v="10994055"/>
    <s v="Chavez Cueva, Miriam"/>
    <s v="01"/>
    <s v="Av. Republica De Chile Mz. I Lote 2"/>
    <s v="1"/>
    <s v="San Jose"/>
    <s v="VIRU"/>
    <s v="VIRU"/>
    <s v="00306"/>
    <s v="02"/>
    <s v=""/>
    <s v=""/>
    <s v=""/>
    <s v="0001"/>
    <s v="09-T492-00044203"/>
    <s v=""/>
    <x v="0"/>
    <n v="1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9"/>
    <s v="10:17"/>
    <s v="---918306297-935011837-"/>
    <s v="PEMC98"/>
    <x v="300"/>
    <x v="0"/>
    <x v="0"/>
    <s v="Contado"/>
    <n v="16.91"/>
    <s v=" "/>
    <n v="1"/>
    <s v=" "/>
    <x v="9"/>
    <n v="0"/>
    <s v=""/>
  </r>
  <r>
    <s v="1099404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7"/>
    <s v="FERT"/>
    <s v="11112"/>
    <s v="YD13"/>
    <x v="2"/>
    <s v="UN"/>
    <s v="J"/>
    <s v="3242581980"/>
    <s v="ZPP3"/>
    <s v=""/>
    <s v=""/>
    <s v=""/>
    <s v="10994047"/>
    <s v="Rodriguez Sanchez, Valentina"/>
    <s v="01"/>
    <s v="Ca. Venezuela Mz. C Lote 21"/>
    <s v=""/>
    <s v="San Jose"/>
    <s v="VIRU"/>
    <s v="VIRU"/>
    <s v="00306"/>
    <s v="02"/>
    <s v=""/>
    <s v=""/>
    <s v=""/>
    <s v="0001"/>
    <s v="09-T492-00044203"/>
    <s v=""/>
    <x v="0"/>
    <n v="1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8"/>
    <s v="10:08"/>
    <s v="---939309786-975110069-"/>
    <s v="PEMC98"/>
    <x v="301"/>
    <x v="0"/>
    <x v="0"/>
    <s v="Contado"/>
    <n v="16.91"/>
    <s v=" "/>
    <n v="1"/>
    <s v=" "/>
    <x v="9"/>
    <n v="1"/>
    <n v="9.5"/>
  </r>
  <r>
    <s v="1099404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7"/>
    <s v="FERT"/>
    <s v="9314"/>
    <s v="YD13"/>
    <x v="10"/>
    <s v="UN"/>
    <s v="J"/>
    <s v="3242581980"/>
    <s v="ZPP3"/>
    <s v=""/>
    <s v=""/>
    <s v=""/>
    <s v="10994047"/>
    <s v="Rodriguez Sanchez, Valentina"/>
    <s v="01"/>
    <s v="Ca. Venezuela Mz. C Lote 21"/>
    <s v=""/>
    <s v="San Jose"/>
    <s v="VIRU"/>
    <s v="VIRU"/>
    <s v="00302"/>
    <s v="02"/>
    <s v=""/>
    <s v=""/>
    <s v=""/>
    <s v="0001"/>
    <s v="09-T492-00044203"/>
    <s v=""/>
    <x v="0"/>
    <n v="1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8"/>
    <s v="10:08"/>
    <s v="---939309786-975110069-"/>
    <s v="PEMC98"/>
    <x v="301"/>
    <x v="0"/>
    <x v="0"/>
    <s v="Contado"/>
    <n v="7.24"/>
    <s v=" "/>
    <n v="1"/>
    <s v=" "/>
    <x v="9"/>
    <n v="0"/>
    <s v=""/>
  </r>
  <r>
    <s v="1099404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7"/>
    <s v="FERT"/>
    <s v="11118"/>
    <s v="YD13"/>
    <x v="6"/>
    <s v="UN"/>
    <s v="J"/>
    <s v="3242581980"/>
    <s v="ZPP3"/>
    <s v=""/>
    <s v=""/>
    <s v=""/>
    <s v="10994047"/>
    <s v="Rodriguez Sanchez, Valentina"/>
    <s v="01"/>
    <s v="Ca. Venezuela Mz. C Lote 21"/>
    <s v=""/>
    <s v="San Jose"/>
    <s v="VIRU"/>
    <s v="VIRU"/>
    <s v="00306"/>
    <s v="02"/>
    <s v=""/>
    <s v=""/>
    <s v=""/>
    <s v="0001"/>
    <s v="09-T492-00044203"/>
    <s v=""/>
    <x v="0"/>
    <n v="1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8"/>
    <s v="10:08"/>
    <s v="---939309786-975110069-"/>
    <s v="PEMC98"/>
    <x v="301"/>
    <x v="0"/>
    <x v="0"/>
    <s v="Contado"/>
    <n v="13.86"/>
    <s v=" "/>
    <n v="1"/>
    <s v=" "/>
    <x v="9"/>
    <n v="0"/>
    <s v=""/>
  </r>
  <r>
    <s v="10994047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07"/>
    <s v="FERT"/>
    <s v="9313"/>
    <s v="YD13"/>
    <x v="11"/>
    <s v="UN"/>
    <s v="J"/>
    <s v="3242581980"/>
    <s v="ZPP3"/>
    <s v=""/>
    <s v=""/>
    <s v=""/>
    <s v="10994047"/>
    <s v="Rodriguez Sanchez, Valentina"/>
    <s v="01"/>
    <s v="Ca. Venezuela Mz. C Lote 21"/>
    <s v=""/>
    <s v="San Jose"/>
    <s v="VIRU"/>
    <s v="VIRU"/>
    <s v="00302"/>
    <s v="02"/>
    <s v=""/>
    <s v=""/>
    <s v=""/>
    <s v="0001"/>
    <s v="09-T492-00044203"/>
    <s v=""/>
    <x v="0"/>
    <n v="147.13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28"/>
    <s v="10:08"/>
    <s v="---939309786-975110069-"/>
    <s v="PEMC98"/>
    <x v="301"/>
    <x v="0"/>
    <x v="0"/>
    <s v="Contado"/>
    <n v="10.87"/>
    <s v=" "/>
    <n v="1"/>
    <s v=" "/>
    <x v="9"/>
    <n v="0"/>
    <s v=""/>
  </r>
  <r>
    <s v="1097643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11"/>
    <s v="FERT"/>
    <s v="11112"/>
    <s v="YD13"/>
    <x v="2"/>
    <s v="UN"/>
    <s v="J"/>
    <s v="3242582112"/>
    <s v="ZPP3"/>
    <s v=""/>
    <s v=""/>
    <s v=""/>
    <s v="10976431"/>
    <s v="Blas Sanchez, Miguel Angel"/>
    <s v="06"/>
    <s v="Av. Panamericana 837"/>
    <s v=""/>
    <s v="Puente Viru"/>
    <s v="VIRU"/>
    <s v="VIRU"/>
    <s v="00306"/>
    <s v="02"/>
    <s v=""/>
    <s v=""/>
    <s v=""/>
    <s v="0001"/>
    <s v="09-T492-00044203"/>
    <s v=""/>
    <x v="0"/>
    <n v="147.1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6"/>
    <s v="11:10"/>
    <s v="-312765--948484267--976448561"/>
    <s v="PEMC98"/>
    <x v="302"/>
    <x v="0"/>
    <x v="0"/>
    <s v="Contado"/>
    <n v="50.72"/>
    <s v=" "/>
    <n v="3"/>
    <s v=" "/>
    <x v="9"/>
    <n v="1"/>
    <n v="0.2"/>
  </r>
  <r>
    <s v="1097643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11"/>
    <s v="FERT"/>
    <s v="9314"/>
    <s v="YD13"/>
    <x v="10"/>
    <s v="UN"/>
    <s v="J"/>
    <s v="3242582112"/>
    <s v="ZPP3"/>
    <s v=""/>
    <s v=""/>
    <s v=""/>
    <s v="10976431"/>
    <s v="Blas Sanchez, Miguel Angel"/>
    <s v="06"/>
    <s v="Av. Panamericana 837"/>
    <s v=""/>
    <s v="Puente Viru"/>
    <s v="VIRU"/>
    <s v="VIRU"/>
    <s v="00302"/>
    <s v="02"/>
    <s v=""/>
    <s v=""/>
    <s v=""/>
    <s v="0001"/>
    <s v="09-T492-00044203"/>
    <s v=""/>
    <x v="0"/>
    <n v="1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6"/>
    <s v="11:10"/>
    <s v="-312765--948484267--976448561"/>
    <s v="PEMC98"/>
    <x v="302"/>
    <x v="0"/>
    <x v="0"/>
    <s v="Contado"/>
    <n v="7.24"/>
    <s v=" "/>
    <n v="1"/>
    <s v=" "/>
    <x v="9"/>
    <n v="0"/>
    <s v=""/>
  </r>
  <r>
    <s v="10976431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11"/>
    <s v="FERT"/>
    <s v="4961"/>
    <s v="YD13"/>
    <x v="8"/>
    <s v="UN"/>
    <s v="J"/>
    <s v="3242582112"/>
    <s v="ZPP3"/>
    <s v=""/>
    <s v=""/>
    <s v=""/>
    <s v="10976431"/>
    <s v="Blas Sanchez, Miguel Angel"/>
    <s v="06"/>
    <s v="Av. Panamericana 837"/>
    <s v=""/>
    <s v="Puente Viru"/>
    <s v="VIRU"/>
    <s v="VIRU"/>
    <s v="00305"/>
    <s v="02"/>
    <s v=""/>
    <s v=""/>
    <s v=""/>
    <s v="0001"/>
    <s v="09-T492-00044203"/>
    <s v=""/>
    <x v="0"/>
    <n v="147.13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6"/>
    <s v="11:10"/>
    <s v="-312765--948484267--976448561"/>
    <s v="PEMC98"/>
    <x v="302"/>
    <x v="0"/>
    <x v="0"/>
    <s v="Contado"/>
    <n v="16.100000000000001"/>
    <s v=" "/>
    <n v="1"/>
    <s v=" "/>
    <x v="9"/>
    <n v="0"/>
    <s v=""/>
  </r>
  <r>
    <s v="1006708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27"/>
    <s v="FERT"/>
    <s v="11112"/>
    <s v="YD13"/>
    <x v="2"/>
    <s v="UN"/>
    <s v="J"/>
    <s v="3242585523"/>
    <s v="ZPP3"/>
    <s v=""/>
    <s v=""/>
    <s v=""/>
    <s v="10067082"/>
    <s v="Reyes Gamarra, Donato Angel"/>
    <s v="01"/>
    <s v="Ca. Nuevo Chao Mz F Lt 001"/>
    <s v=""/>
    <s v="Nuevo Chao"/>
    <s v="CHAO"/>
    <s v="VIRU"/>
    <s v="00306"/>
    <s v="02"/>
    <s v=""/>
    <s v=""/>
    <s v=""/>
    <s v="0001"/>
    <s v="09-T492-00044203"/>
    <s v=""/>
    <x v="0"/>
    <n v="1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5"/>
    <s v="09:23"/>
    <s v="---979525072--"/>
    <s v="PEMC99"/>
    <x v="303"/>
    <x v="0"/>
    <x v="0"/>
    <s v="Contado"/>
    <n v="33.81"/>
    <s v=" "/>
    <n v="2"/>
    <s v=" "/>
    <x v="9"/>
    <n v="1"/>
    <n v="0.2"/>
  </r>
  <r>
    <s v="1006708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27"/>
    <s v="FERT"/>
    <s v="11118"/>
    <s v="YD13"/>
    <x v="6"/>
    <s v="UN"/>
    <s v="J"/>
    <s v="3242585523"/>
    <s v="ZPP3"/>
    <s v=""/>
    <s v=""/>
    <s v=""/>
    <s v="10067082"/>
    <s v="Reyes Gamarra, Donato Angel"/>
    <s v="01"/>
    <s v="Ca. Nuevo Chao Mz F Lt 001"/>
    <s v=""/>
    <s v="Nuevo Chao"/>
    <s v="CHAO"/>
    <s v="VIRU"/>
    <s v="00306"/>
    <s v="02"/>
    <s v=""/>
    <s v=""/>
    <s v=""/>
    <s v="0001"/>
    <s v="09-T492-00044203"/>
    <s v=""/>
    <x v="0"/>
    <n v="147.1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5"/>
    <s v="09:23"/>
    <s v="---979525072--"/>
    <s v="PEMC99"/>
    <x v="303"/>
    <x v="0"/>
    <x v="0"/>
    <s v="Contado"/>
    <n v="27.71"/>
    <s v=" "/>
    <n v="2"/>
    <s v=" "/>
    <x v="9"/>
    <n v="0"/>
    <s v=""/>
  </r>
  <r>
    <s v="1006708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27"/>
    <s v="FERT"/>
    <s v="8758"/>
    <s v="YD13"/>
    <x v="4"/>
    <s v="UN"/>
    <s v="J"/>
    <s v="3242585523"/>
    <s v="ZPP3"/>
    <s v=""/>
    <s v=""/>
    <s v=""/>
    <s v="10067082"/>
    <s v="Reyes Gamarra, Donato Angel"/>
    <s v="01"/>
    <s v="Ca. Nuevo Chao Mz F Lt 001"/>
    <s v=""/>
    <s v="Nuevo Chao"/>
    <s v="CHAO"/>
    <s v="VIRU"/>
    <s v="00306"/>
    <s v="02"/>
    <s v=""/>
    <s v=""/>
    <s v=""/>
    <s v="0001"/>
    <s v="09-T492-00044203"/>
    <s v=""/>
    <x v="0"/>
    <n v="147.13"/>
    <s v="KM"/>
    <n v="3"/>
    <s v="CA"/>
    <n v="15"/>
    <n v="3"/>
    <x v="0"/>
    <n v="14.15"/>
    <s v="PEN"/>
    <n v="27.81"/>
    <s v="PEN"/>
    <n v="0"/>
    <s v="PEN"/>
    <n v="0"/>
    <s v="PEN"/>
    <n v="0"/>
    <s v="PEN"/>
    <n v="5.86"/>
    <s v="PEN"/>
    <n v="4.7300000000000004"/>
    <s v="PEN"/>
    <n v="27.81"/>
    <s v="PEN"/>
    <n v="11.36"/>
    <s v="PEN"/>
    <x v="25"/>
    <s v="09:23"/>
    <s v="---979525072--"/>
    <s v="PEMC99"/>
    <x v="303"/>
    <x v="0"/>
    <x v="0"/>
    <s v="Contado"/>
    <n v="27.81"/>
    <s v=" "/>
    <n v="3"/>
    <s v=" "/>
    <x v="9"/>
    <n v="0"/>
    <s v=""/>
  </r>
  <r>
    <s v="10067082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0927"/>
    <s v="FERT"/>
    <s v="8758"/>
    <s v="YZ13"/>
    <x v="4"/>
    <s v="UN"/>
    <s v="J"/>
    <s v="3242585523"/>
    <s v="ZPP3"/>
    <s v=""/>
    <s v=""/>
    <s v=""/>
    <s v="10067082"/>
    <s v="Reyes Gamarra, Donato Angel"/>
    <s v="01"/>
    <s v="Ca. Nuevo Chao Mz F Lt 001"/>
    <s v=""/>
    <s v="Nuevo Chao"/>
    <s v="CHAO"/>
    <s v="VIRU"/>
    <s v="00306"/>
    <s v="02"/>
    <s v="E5"/>
    <s v=""/>
    <s v=""/>
    <s v="0001"/>
    <s v="09-T492-00044203"/>
    <s v="Cond. de Venta: Carg"/>
    <x v="0"/>
    <n v="147.13"/>
    <s v="KM"/>
    <n v="3"/>
    <s v="UN"/>
    <n v="15"/>
    <n v="3"/>
    <x v="1"/>
    <n v="0.94"/>
    <s v="PEN"/>
    <n v="1.85"/>
    <s v="PEN"/>
    <n v="0"/>
    <s v="PEN"/>
    <n v="0"/>
    <s v="PEN"/>
    <n v="0"/>
    <s v="PEN"/>
    <n v="0"/>
    <s v="PEN"/>
    <n v="0"/>
    <s v="PEN"/>
    <n v="0"/>
    <s v="PEN"/>
    <n v="0"/>
    <s v="PEN"/>
    <x v="25"/>
    <s v="09:23"/>
    <s v="---979525072--"/>
    <s v="PEMC99"/>
    <x v="303"/>
    <x v="0"/>
    <x v="1"/>
    <s v="Contado"/>
    <n v="1.85"/>
    <s v=" "/>
    <s v=""/>
    <n v="3"/>
    <x v="9"/>
    <n v="0"/>
    <s v=""/>
  </r>
  <r>
    <s v="1006644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1111"/>
    <s v="FERT"/>
    <s v="9314"/>
    <s v="YD13"/>
    <x v="10"/>
    <s v="UN"/>
    <s v="J"/>
    <s v="3242585533"/>
    <s v="ZPP3"/>
    <s v=""/>
    <s v=""/>
    <s v=""/>
    <s v="10066444"/>
    <s v="Vargas Calderon, Isabel Emerita"/>
    <s v="01"/>
    <s v="Ca. Progreso 0139"/>
    <s v=""/>
    <s v="Puente Viru"/>
    <s v="VIRU"/>
    <s v="VIRU"/>
    <s v="00302"/>
    <s v="02"/>
    <s v=""/>
    <s v=""/>
    <s v=""/>
    <s v="0001"/>
    <s v="09-T492-00044203"/>
    <s v=""/>
    <x v="0"/>
    <n v="147.13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5"/>
    <s v="10:43"/>
    <s v="---953687247-981044457-927698891"/>
    <s v="PEM118"/>
    <x v="304"/>
    <x v="0"/>
    <x v="0"/>
    <s v="Contado"/>
    <n v="14.49"/>
    <s v=" "/>
    <n v="2"/>
    <s v=" "/>
    <x v="9"/>
    <n v="1"/>
    <n v="4.0999999999999996"/>
  </r>
  <r>
    <s v="1006644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1111"/>
    <s v="FERT"/>
    <s v="11118"/>
    <s v="YD13"/>
    <x v="6"/>
    <s v="UN"/>
    <s v="J"/>
    <s v="3242585533"/>
    <s v="ZPP3"/>
    <s v=""/>
    <s v=""/>
    <s v=""/>
    <s v="10066444"/>
    <s v="Vargas Calderon, Isabel Emerita"/>
    <s v="01"/>
    <s v="Ca. Progreso 0139"/>
    <s v=""/>
    <s v="Puente Viru"/>
    <s v="VIRU"/>
    <s v="VIRU"/>
    <s v="00306"/>
    <s v="02"/>
    <s v=""/>
    <s v=""/>
    <s v=""/>
    <s v="0001"/>
    <s v="09-T492-00044203"/>
    <s v=""/>
    <x v="0"/>
    <n v="1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5"/>
    <s v="10:43"/>
    <s v="---953687247-981044457-927698891"/>
    <s v="PEM118"/>
    <x v="304"/>
    <x v="0"/>
    <x v="0"/>
    <s v="Contado"/>
    <n v="13.86"/>
    <s v=" "/>
    <n v="1"/>
    <s v=" "/>
    <x v="9"/>
    <n v="0"/>
    <s v=""/>
  </r>
  <r>
    <s v="10066444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1111"/>
    <s v="FERT"/>
    <s v="11112"/>
    <s v="YD13"/>
    <x v="2"/>
    <s v="UN"/>
    <s v="J"/>
    <s v="3242585533"/>
    <s v="ZPP3"/>
    <s v=""/>
    <s v=""/>
    <s v=""/>
    <s v="10066444"/>
    <s v="Vargas Calderon, Isabel Emerita"/>
    <s v="01"/>
    <s v="Ca. Progreso 0139"/>
    <s v=""/>
    <s v="Puente Viru"/>
    <s v="VIRU"/>
    <s v="VIRU"/>
    <s v="00306"/>
    <s v="02"/>
    <s v=""/>
    <s v=""/>
    <s v=""/>
    <s v="0001"/>
    <s v="09-T492-00044203"/>
    <s v=""/>
    <x v="0"/>
    <n v="1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5"/>
    <s v="10:43"/>
    <s v="---953687247-981044457-927698891"/>
    <s v="PEM118"/>
    <x v="304"/>
    <x v="0"/>
    <x v="0"/>
    <s v="Contado"/>
    <n v="16.91"/>
    <s v=" "/>
    <n v="1"/>
    <s v=" "/>
    <x v="9"/>
    <n v="0"/>
    <s v=""/>
  </r>
  <r>
    <s v="11344159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1194"/>
    <s v="FERT"/>
    <s v="4562"/>
    <s v="YD13"/>
    <x v="0"/>
    <s v="UN"/>
    <s v="J"/>
    <s v="3242586055"/>
    <s v="ZPP3"/>
    <s v=""/>
    <s v=""/>
    <s v=""/>
    <s v="11344159"/>
    <s v="Cabrera Flores, Santos Fermin"/>
    <s v="01"/>
    <s v="Av. Las Palmeras Mz 08 Lt 08"/>
    <s v=""/>
    <s v="Valle De Dios"/>
    <s v="CHAO"/>
    <s v="VIRU"/>
    <s v="00305"/>
    <s v="02"/>
    <s v=""/>
    <s v=""/>
    <s v=""/>
    <s v="0001"/>
    <s v="09-T492-00044203"/>
    <s v=""/>
    <x v="0"/>
    <n v="147.13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3"/>
    <s v="09:09"/>
    <s v="---963504083--"/>
    <s v="PEM116"/>
    <x v="305"/>
    <x v="0"/>
    <x v="0"/>
    <s v="Contado"/>
    <n v="12.88"/>
    <s v=" "/>
    <n v="2"/>
    <s v=" "/>
    <x v="9"/>
    <n v="1"/>
    <n v="0.4"/>
  </r>
  <r>
    <s v="11344159"/>
    <s v="3401642346"/>
    <s v="ZDBE"/>
    <s v="BK49"/>
    <x v="9"/>
    <x v="0"/>
    <x v="9"/>
    <s v="1"/>
    <s v="463859"/>
    <x v="1"/>
    <s v="6026653"/>
    <s v="6026679"/>
    <s v="PED9V-871"/>
    <s v="6026653"/>
    <s v="Ulloa Gonzales, Gino Roger"/>
    <s v="8"/>
    <s v="4092051194"/>
    <s v="FERT"/>
    <s v="4961"/>
    <s v="YD13"/>
    <x v="8"/>
    <s v="UN"/>
    <s v="J"/>
    <s v="3242586055"/>
    <s v="ZPP3"/>
    <s v=""/>
    <s v=""/>
    <s v=""/>
    <s v="11344159"/>
    <s v="Cabrera Flores, Santos Fermin"/>
    <s v="01"/>
    <s v="Av. Las Palmeras Mz 08 Lt 08"/>
    <s v=""/>
    <s v="Valle De Dios"/>
    <s v="CHAO"/>
    <s v="VIRU"/>
    <s v="00305"/>
    <s v="02"/>
    <s v=""/>
    <s v=""/>
    <s v=""/>
    <s v="0001"/>
    <s v="09-T492-00044203"/>
    <s v=""/>
    <x v="0"/>
    <n v="147.13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3"/>
    <s v="09:09"/>
    <s v="---963504083--"/>
    <s v="PEM116"/>
    <x v="305"/>
    <x v="0"/>
    <x v="0"/>
    <s v="Contado"/>
    <n v="16.100000000000001"/>
    <s v=" "/>
    <n v="1"/>
    <s v=" "/>
    <x v="9"/>
    <n v="0"/>
    <s v=""/>
  </r>
  <r>
    <s v="11171774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682"/>
    <s v="FERT"/>
    <s v="11118"/>
    <s v="YD13"/>
    <x v="6"/>
    <s v="UN"/>
    <s v="J"/>
    <s v="3242563364"/>
    <s v="ZPP3"/>
    <s v=""/>
    <s v=""/>
    <s v=""/>
    <s v="11171774"/>
    <s v="Garcia Aguilar, Ivanov Pavel"/>
    <s v="06"/>
    <s v="Av. Manuel Seoane 1046"/>
    <s v=""/>
    <s v="Urb. Vista Alegre"/>
    <s v="VICTOR LARCO HERRERA"/>
    <s v="TRUJILLO"/>
    <s v="00306"/>
    <s v="02"/>
    <s v=""/>
    <s v=""/>
    <s v=""/>
    <s v="0001"/>
    <s v="09-T492-00044198"/>
    <s v=""/>
    <x v="0"/>
    <n v="35.96"/>
    <s v="KM"/>
    <n v="5"/>
    <s v="CA"/>
    <n v="15"/>
    <n v="5"/>
    <x v="0"/>
    <n v="20.8"/>
    <s v="PEN"/>
    <n v="69.28"/>
    <s v="PEN"/>
    <n v="0"/>
    <s v="PEN"/>
    <n v="-16.21"/>
    <s v="PEN"/>
    <n v="0"/>
    <s v="PEN"/>
    <n v="11.18"/>
    <s v="PEN"/>
    <n v="9.02"/>
    <s v="PEN"/>
    <n v="53.07"/>
    <s v="PEN"/>
    <n v="21.67"/>
    <s v="PEN"/>
    <x v="23"/>
    <s v="07:54"/>
    <s v="---917200500--"/>
    <s v="PEMD07"/>
    <x v="306"/>
    <x v="0"/>
    <x v="0"/>
    <s v="Contado"/>
    <n v="69.28"/>
    <s v=" "/>
    <n v="5"/>
    <s v=" "/>
    <x v="10"/>
    <n v="1"/>
    <n v="0.4"/>
  </r>
  <r>
    <s v="11721106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695"/>
    <s v="FERT"/>
    <s v="11112"/>
    <s v="YD13"/>
    <x v="2"/>
    <s v="UN"/>
    <s v="J"/>
    <s v="3242572099"/>
    <s v="ZPP3"/>
    <s v=""/>
    <s v=""/>
    <s v=""/>
    <s v="11721106"/>
    <s v="Morales Castillo, Mercedes Elizabet"/>
    <s v="06"/>
    <s v="Av. Bolivia 519"/>
    <s v="TRUJILLO"/>
    <s v="La Libertad - Trujillo - Victo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"/>
    <s v="09:16"/>
    <s v="---976631937--"/>
    <s v="PEMD08"/>
    <x v="307"/>
    <x v="0"/>
    <x v="0"/>
    <s v="Contado"/>
    <n v="33.81"/>
    <s v=" "/>
    <n v="2"/>
    <s v=" "/>
    <x v="10"/>
    <n v="1"/>
    <n v="0.4"/>
  </r>
  <r>
    <s v="11721106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695"/>
    <s v="FERT"/>
    <s v="11118"/>
    <s v="YD13"/>
    <x v="6"/>
    <s v="UN"/>
    <s v="J"/>
    <s v="3242572099"/>
    <s v="ZPP3"/>
    <s v=""/>
    <s v=""/>
    <s v=""/>
    <s v="11721106"/>
    <s v="Morales Castillo, Mercedes Elizabet"/>
    <s v="06"/>
    <s v="Av. Bolivia 519"/>
    <s v="TRUJILLO"/>
    <s v="La Libertad - Trujillo - Victo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"/>
    <s v="09:16"/>
    <s v="---976631937--"/>
    <s v="PEMD08"/>
    <x v="307"/>
    <x v="0"/>
    <x v="0"/>
    <s v="Contado"/>
    <n v="13.86"/>
    <s v=" "/>
    <n v="1"/>
    <s v=" "/>
    <x v="10"/>
    <n v="0"/>
    <s v=""/>
  </r>
  <r>
    <s v="11721106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695"/>
    <s v="FERT"/>
    <s v="5454"/>
    <s v="YD13"/>
    <x v="1"/>
    <s v="UN"/>
    <s v="J"/>
    <s v="3242572099"/>
    <s v="ZPP3"/>
    <s v=""/>
    <s v=""/>
    <s v=""/>
    <s v="11721106"/>
    <s v="Morales Castillo, Mercedes Elizabet"/>
    <s v="06"/>
    <s v="Av. Bolivia 519"/>
    <s v="TRUJILLO"/>
    <s v="La Libertad - Trujillo - Victo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"/>
    <s v="09:16"/>
    <s v="---976631937--"/>
    <s v="PEMD08"/>
    <x v="307"/>
    <x v="0"/>
    <x v="0"/>
    <s v="Contado"/>
    <n v="15.89"/>
    <s v=" "/>
    <n v="1"/>
    <s v=" "/>
    <x v="10"/>
    <n v="0"/>
    <s v=""/>
  </r>
  <r>
    <s v="1254024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13"/>
    <s v="FERT"/>
    <s v="11118"/>
    <s v="YD13"/>
    <x v="6"/>
    <s v="UN"/>
    <s v="J"/>
    <s v="3242572534"/>
    <s v="ZPP3"/>
    <s v=""/>
    <s v=""/>
    <s v=""/>
    <s v="12540243"/>
    <s v="Hilario Ruiz, Cesar Enrique"/>
    <s v="06"/>
    <s v="Jr. Pedro Herrera 431 Interior B"/>
    <s v=""/>
    <s v="Victor Larco Herrera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8"/>
    <s v="09:06"/>
    <s v="---963249652--"/>
    <s v="PEM174"/>
    <x v="308"/>
    <x v="0"/>
    <x v="0"/>
    <s v="Contado"/>
    <n v="13.86"/>
    <s v=" "/>
    <n v="1"/>
    <s v=" "/>
    <x v="10"/>
    <n v="1"/>
    <n v="0.3"/>
  </r>
  <r>
    <s v="1254024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13"/>
    <s v="FERT"/>
    <s v="8758"/>
    <s v="YD13"/>
    <x v="4"/>
    <s v="UN"/>
    <s v="J"/>
    <s v="3242572534"/>
    <s v="ZPP3"/>
    <s v=""/>
    <s v=""/>
    <s v=""/>
    <s v="12540243"/>
    <s v="Hilario Ruiz, Cesar Enrique"/>
    <s v="06"/>
    <s v="Jr. Pedro Herrera 431 Interior B"/>
    <s v=""/>
    <s v="Victor Larco Herrera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8"/>
    <s v="09:06"/>
    <s v="---963249652--"/>
    <s v="PEM174"/>
    <x v="308"/>
    <x v="0"/>
    <x v="0"/>
    <s v="Contado"/>
    <n v="9.27"/>
    <s v=" "/>
    <n v="1"/>
    <s v=" "/>
    <x v="10"/>
    <n v="0"/>
    <s v=""/>
  </r>
  <r>
    <s v="1254024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13"/>
    <s v="FERT"/>
    <s v="4961"/>
    <s v="YD13"/>
    <x v="8"/>
    <s v="UN"/>
    <s v="J"/>
    <s v="3242572534"/>
    <s v="ZPP3"/>
    <s v=""/>
    <s v=""/>
    <s v=""/>
    <s v="12540243"/>
    <s v="Hilario Ruiz, Cesar Enrique"/>
    <s v="06"/>
    <s v="Jr. Pedro Herrera 431 Interior B"/>
    <s v=""/>
    <s v="Victor Larco Herrera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8"/>
    <s v="09:06"/>
    <s v="---963249652--"/>
    <s v="PEM174"/>
    <x v="308"/>
    <x v="0"/>
    <x v="0"/>
    <s v="Contado"/>
    <n v="16.100000000000001"/>
    <s v=" "/>
    <n v="1"/>
    <s v=" "/>
    <x v="10"/>
    <n v="0"/>
    <s v=""/>
  </r>
  <r>
    <s v="1254024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13"/>
    <s v="FERT"/>
    <s v="8758"/>
    <s v="YZ13"/>
    <x v="4"/>
    <s v="UN"/>
    <s v="J"/>
    <s v="3242572534"/>
    <s v="ZPP3"/>
    <s v=""/>
    <s v=""/>
    <s v=""/>
    <s v="12540243"/>
    <s v="Hilario Ruiz, Cesar Enrique"/>
    <s v="06"/>
    <s v="Jr. Pedro Herrera 431 Interior B"/>
    <s v=""/>
    <s v="Victor Larco Herrera"/>
    <s v="VICTOR LARCO HERRERA"/>
    <s v="TRUJILLO"/>
    <s v="00306"/>
    <s v="02"/>
    <s v="E5"/>
    <s v=""/>
    <s v=""/>
    <s v="0001"/>
    <s v="09-T492-00044198"/>
    <s v="Cond. de Venta: Carg"/>
    <x v="0"/>
    <n v="35.9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8"/>
    <s v="09:06"/>
    <s v="---963249652--"/>
    <s v="PEM174"/>
    <x v="308"/>
    <x v="0"/>
    <x v="1"/>
    <s v="Contado"/>
    <n v="0.62"/>
    <s v=" "/>
    <s v=""/>
    <n v="1"/>
    <x v="10"/>
    <n v="0"/>
    <s v=""/>
  </r>
  <r>
    <s v="11656894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22"/>
    <s v="FERT"/>
    <s v="5454"/>
    <s v="YD13"/>
    <x v="1"/>
    <s v="UN"/>
    <s v="J"/>
    <s v="3242573101"/>
    <s v="ZPP3"/>
    <s v=""/>
    <s v=""/>
    <s v=""/>
    <s v="11656894"/>
    <s v="Galvez Agurto, Gladis"/>
    <s v="06"/>
    <s v="Av. España 898"/>
    <s v=""/>
    <s v="Buenos Aires Sur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4"/>
    <s v="08:23"/>
    <s v="---969090155--"/>
    <s v="PEMD07"/>
    <x v="309"/>
    <x v="0"/>
    <x v="0"/>
    <s v="Contado"/>
    <n v="15.89"/>
    <s v=" "/>
    <n v="1"/>
    <s v=" "/>
    <x v="10"/>
    <n v="1"/>
    <n v="0.2"/>
  </r>
  <r>
    <s v="11656894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22"/>
    <s v="FERT"/>
    <s v="11114"/>
    <s v="YD13"/>
    <x v="9"/>
    <s v="UN"/>
    <s v="J"/>
    <s v="3242573101"/>
    <s v="ZPP3"/>
    <s v=""/>
    <s v=""/>
    <s v=""/>
    <s v="11656894"/>
    <s v="Galvez Agurto, Gladis"/>
    <s v="06"/>
    <s v="Av. España 898"/>
    <s v=""/>
    <s v="Buenos Aires Sur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4"/>
    <s v="08:23"/>
    <s v="---969090155--"/>
    <s v="PEMD07"/>
    <x v="309"/>
    <x v="0"/>
    <x v="0"/>
    <s v="Contado"/>
    <n v="9.24"/>
    <s v=" "/>
    <n v="1"/>
    <s v=" "/>
    <x v="10"/>
    <n v="0"/>
    <s v=""/>
  </r>
  <r>
    <s v="11656894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22"/>
    <s v="FERT"/>
    <s v="11118"/>
    <s v="YD13"/>
    <x v="6"/>
    <s v="UN"/>
    <s v="J"/>
    <s v="3242573101"/>
    <s v="ZPP3"/>
    <s v=""/>
    <s v=""/>
    <s v=""/>
    <s v="11656894"/>
    <s v="Galvez Agurto, Gladis"/>
    <s v="06"/>
    <s v="Av. España 898"/>
    <s v=""/>
    <s v="Buenos Aires Sur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4"/>
    <s v="08:23"/>
    <s v="---969090155--"/>
    <s v="PEMD07"/>
    <x v="309"/>
    <x v="0"/>
    <x v="0"/>
    <s v="Contado"/>
    <n v="27.71"/>
    <s v=" "/>
    <n v="2"/>
    <s v=" "/>
    <x v="10"/>
    <n v="0"/>
    <s v=""/>
  </r>
  <r>
    <s v="10065088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39"/>
    <s v="FERT"/>
    <s v="8758"/>
    <s v="YD13"/>
    <x v="4"/>
    <s v="UN"/>
    <s v="J"/>
    <s v="3242574870"/>
    <s v="ZPP3"/>
    <s v=""/>
    <s v=""/>
    <s v=""/>
    <s v="10065088"/>
    <s v="Piminchumo Rodriguez, Eva Arceli"/>
    <s v="06"/>
    <s v="Urb. Los Rosales De San Luis Mzn D"/>
    <s v="Lote 005"/>
    <s v="Victor Larco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72"/>
    <s v="PEN"/>
    <n v="9.27"/>
    <s v="PEN"/>
    <n v="0"/>
    <s v="PEN"/>
    <n v="-1.08"/>
    <s v="PEN"/>
    <n v="0"/>
    <s v="PEN"/>
    <n v="1.72"/>
    <s v="PEN"/>
    <n v="1.39"/>
    <s v="PEN"/>
    <n v="8.19"/>
    <s v="PEN"/>
    <n v="3.34"/>
    <s v="PEN"/>
    <x v="22"/>
    <s v="09:58"/>
    <s v="-44328511--949730544--"/>
    <s v="PEM176"/>
    <x v="310"/>
    <x v="0"/>
    <x v="0"/>
    <s v="Contado"/>
    <n v="9.27"/>
    <s v=" "/>
    <n v="1"/>
    <s v=" "/>
    <x v="10"/>
    <n v="1"/>
    <n v="1.6"/>
  </r>
  <r>
    <s v="10065088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39"/>
    <s v="FERT"/>
    <s v="11118"/>
    <s v="YD13"/>
    <x v="6"/>
    <s v="UN"/>
    <s v="J"/>
    <s v="3242574870"/>
    <s v="ZPP3"/>
    <s v=""/>
    <s v=""/>
    <s v=""/>
    <s v="10065088"/>
    <s v="Piminchumo Rodriguez, Eva Arceli"/>
    <s v="06"/>
    <s v="Urb. Los Rosales De San Luis Mzn D"/>
    <s v="Lote 005"/>
    <s v="Victor Larco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22"/>
    <s v="09:58"/>
    <s v="-44328511--949730544--"/>
    <s v="PEM176"/>
    <x v="310"/>
    <x v="0"/>
    <x v="0"/>
    <s v="Contado"/>
    <n v="13.86"/>
    <s v=" "/>
    <n v="1"/>
    <s v=" "/>
    <x v="10"/>
    <n v="0"/>
    <s v=""/>
  </r>
  <r>
    <s v="10065088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39"/>
    <s v="FERT"/>
    <s v="11113"/>
    <s v="YD13"/>
    <x v="3"/>
    <s v="UN"/>
    <s v="J"/>
    <s v="3242574870"/>
    <s v="ZPP3"/>
    <s v=""/>
    <s v=""/>
    <s v=""/>
    <s v="10065088"/>
    <s v="Piminchumo Rodriguez, Eva Arceli"/>
    <s v="06"/>
    <s v="Urb. Los Rosales De San Luis Mzn D"/>
    <s v="Lote 005"/>
    <s v="Victor Larco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22"/>
    <s v="09:58"/>
    <s v="-44328511--949730544--"/>
    <s v="PEM176"/>
    <x v="310"/>
    <x v="0"/>
    <x v="0"/>
    <s v="Contado"/>
    <n v="14.78"/>
    <s v=" "/>
    <n v="2"/>
    <s v=" "/>
    <x v="10"/>
    <n v="0"/>
    <s v=""/>
  </r>
  <r>
    <s v="10065088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39"/>
    <s v="FERT"/>
    <s v="4961"/>
    <s v="YD13"/>
    <x v="8"/>
    <s v="UN"/>
    <s v="J"/>
    <s v="3242574870"/>
    <s v="ZPP3"/>
    <s v=""/>
    <s v=""/>
    <s v=""/>
    <s v="10065088"/>
    <s v="Piminchumo Rodriguez, Eva Arceli"/>
    <s v="06"/>
    <s v="Urb. Los Rosales De San Luis Mzn D"/>
    <s v="Lote 005"/>
    <s v="Victor Larco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3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22"/>
    <s v="09:58"/>
    <s v="-44328511--949730544--"/>
    <s v="PEM176"/>
    <x v="310"/>
    <x v="0"/>
    <x v="0"/>
    <s v="Contado"/>
    <n v="16.100000000000001"/>
    <s v=" "/>
    <n v="1"/>
    <s v=" "/>
    <x v="10"/>
    <n v="0"/>
    <s v=""/>
  </r>
  <r>
    <s v="1005512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56"/>
    <s v="FERT"/>
    <s v="4963"/>
    <s v="YD13"/>
    <x v="7"/>
    <s v="UN"/>
    <s v="J"/>
    <s v="3242576545"/>
    <s v="ZPP3"/>
    <s v=""/>
    <s v=""/>
    <s v=""/>
    <s v="10055123"/>
    <s v="Otiniano Rodriguez, Santos Yrene"/>
    <s v="01"/>
    <s v="Av. Manuel Seoane 0290"/>
    <s v=""/>
    <s v="Buenos Aires"/>
    <s v="VICTOR LARCO HERRERA"/>
    <s v="TRUJILLO"/>
    <s v="00305"/>
    <s v="02"/>
    <s v=""/>
    <s v=""/>
    <s v=""/>
    <s v="0001"/>
    <s v="09-T492-00044198"/>
    <s v=""/>
    <x v="0"/>
    <n v="35.96"/>
    <s v="KM"/>
    <n v="2"/>
    <s v="CA"/>
    <n v="15"/>
    <n v="2"/>
    <x v="0"/>
    <n v="6.56"/>
    <s v="PEN"/>
    <n v="32.200000000000003"/>
    <s v="PEN"/>
    <n v="0"/>
    <s v="PEN"/>
    <n v="-4.83"/>
    <s v="PEN"/>
    <n v="0"/>
    <s v="PEN"/>
    <n v="4.93"/>
    <s v="PEN"/>
    <n v="0"/>
    <s v="PEN"/>
    <n v="27.37"/>
    <s v="PEN"/>
    <n v="5.58"/>
    <s v="PEN"/>
    <x v="27"/>
    <s v="08:45"/>
    <s v="282225-44282225----980661905"/>
    <s v="PEM175"/>
    <x v="311"/>
    <x v="0"/>
    <x v="0"/>
    <s v="Contado"/>
    <n v="32.200000000000003"/>
    <s v=" "/>
    <n v="2"/>
    <s v=" "/>
    <x v="10"/>
    <n v="1"/>
    <n v="0.2"/>
  </r>
  <r>
    <s v="1005512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56"/>
    <s v="FERT"/>
    <s v="11112"/>
    <s v="YD13"/>
    <x v="2"/>
    <s v="UN"/>
    <s v="J"/>
    <s v="3242576545"/>
    <s v="ZPP3"/>
    <s v=""/>
    <s v=""/>
    <s v=""/>
    <s v="10055123"/>
    <s v="Otiniano Rodriguez, Santos Yrene"/>
    <s v="01"/>
    <s v="Av. Manuel Seoane 0290"/>
    <s v=""/>
    <s v="Buenos Aires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7"/>
    <s v="08:45"/>
    <s v="282225-44282225----980661905"/>
    <s v="PEM175"/>
    <x v="311"/>
    <x v="0"/>
    <x v="0"/>
    <s v="Contado"/>
    <n v="16.91"/>
    <s v=" "/>
    <n v="1"/>
    <s v=" "/>
    <x v="10"/>
    <n v="0"/>
    <s v=""/>
  </r>
  <r>
    <s v="1005512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56"/>
    <s v="FERT"/>
    <s v="4961"/>
    <s v="YD13"/>
    <x v="8"/>
    <s v="UN"/>
    <s v="J"/>
    <s v="3242576545"/>
    <s v="ZPP3"/>
    <s v=""/>
    <s v=""/>
    <s v=""/>
    <s v="10055123"/>
    <s v="Otiniano Rodriguez, Santos Yrene"/>
    <s v="01"/>
    <s v="Av. Manuel Seoane 0290"/>
    <s v=""/>
    <s v="Buenos Aires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3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27"/>
    <s v="08:45"/>
    <s v="282225-44282225----980661905"/>
    <s v="PEM175"/>
    <x v="311"/>
    <x v="0"/>
    <x v="0"/>
    <s v="Contado"/>
    <n v="16.100000000000001"/>
    <s v=" "/>
    <n v="1"/>
    <s v=" "/>
    <x v="10"/>
    <n v="0"/>
    <s v=""/>
  </r>
  <r>
    <s v="1099389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67"/>
    <s v="FERT"/>
    <s v="11112"/>
    <s v="YD13"/>
    <x v="2"/>
    <s v="UN"/>
    <s v="J"/>
    <s v="3242578523"/>
    <s v="ZPP3"/>
    <s v=""/>
    <s v=""/>
    <s v=""/>
    <s v="10993890"/>
    <s v="Cavero Rodriguez De Jamal, Martha G"/>
    <s v="01"/>
    <s v="Ca. Antonio Mathey 440"/>
    <s v=""/>
    <s v="Bal. Buenos Aires Sur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9"/>
    <s v="08:49"/>
    <s v="---980254033-947190149-"/>
    <s v="PEM175"/>
    <x v="312"/>
    <x v="0"/>
    <x v="0"/>
    <s v="Contado"/>
    <n v="16.91"/>
    <s v=" "/>
    <n v="1"/>
    <s v=" "/>
    <x v="10"/>
    <n v="1"/>
    <n v="0.3"/>
  </r>
  <r>
    <s v="1099389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67"/>
    <s v="FERT"/>
    <s v="4961"/>
    <s v="YD13"/>
    <x v="8"/>
    <s v="UN"/>
    <s v="J"/>
    <s v="3242578523"/>
    <s v="ZPP3"/>
    <s v=""/>
    <s v=""/>
    <s v=""/>
    <s v="10993890"/>
    <s v="Cavero Rodriguez De Jamal, Martha G"/>
    <s v="01"/>
    <s v="Ca. Antonio Mathey 440"/>
    <s v=""/>
    <s v="Bal. Buenos Aires Sur"/>
    <s v="VICTOR LARCO HERRERA"/>
    <s v="TRUJILLO"/>
    <s v="00305"/>
    <s v="02"/>
    <s v=""/>
    <s v=""/>
    <s v=""/>
    <s v="0001"/>
    <s v="09-T492-00044198"/>
    <s v=""/>
    <x v="0"/>
    <n v="35.96"/>
    <s v="KM"/>
    <n v="2"/>
    <s v="CA"/>
    <n v="15"/>
    <n v="2"/>
    <x v="0"/>
    <n v="6.47"/>
    <s v="PEN"/>
    <n v="32.200000000000003"/>
    <s v="PEN"/>
    <n v="0"/>
    <s v="PEN"/>
    <n v="-8.0500000000000007"/>
    <s v="PEN"/>
    <n v="0"/>
    <s v="PEN"/>
    <n v="4.3499999999999996"/>
    <s v="PEN"/>
    <n v="0"/>
    <s v="PEN"/>
    <n v="24.15"/>
    <s v="PEN"/>
    <n v="4.92"/>
    <s v="PEN"/>
    <x v="29"/>
    <s v="08:49"/>
    <s v="---980254033-947190149-"/>
    <s v="PEM175"/>
    <x v="312"/>
    <x v="0"/>
    <x v="0"/>
    <s v="Contado"/>
    <n v="32.200000000000003"/>
    <s v=" "/>
    <n v="2"/>
    <s v=" "/>
    <x v="10"/>
    <n v="0"/>
    <s v=""/>
  </r>
  <r>
    <s v="1099389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67"/>
    <s v="FERT"/>
    <s v="4963"/>
    <s v="YD13"/>
    <x v="7"/>
    <s v="UN"/>
    <s v="J"/>
    <s v="3242578523"/>
    <s v="ZPP3"/>
    <s v=""/>
    <s v=""/>
    <s v=""/>
    <s v="10993890"/>
    <s v="Cavero Rodriguez De Jamal, Martha G"/>
    <s v="01"/>
    <s v="Ca. Antonio Mathey 440"/>
    <s v=""/>
    <s v="Bal. Buenos Aires Sur"/>
    <s v="VICTOR LARCO HERRERA"/>
    <s v="TRUJILLO"/>
    <s v="00305"/>
    <s v="02"/>
    <s v=""/>
    <s v=""/>
    <s v=""/>
    <s v="0001"/>
    <s v="09-T492-00044198"/>
    <s v=""/>
    <x v="0"/>
    <n v="35.96"/>
    <s v="KM"/>
    <n v="2"/>
    <s v="CA"/>
    <n v="15"/>
    <n v="2"/>
    <x v="0"/>
    <n v="6.56"/>
    <s v="PEN"/>
    <n v="32.200000000000003"/>
    <s v="PEN"/>
    <n v="0"/>
    <s v="PEN"/>
    <n v="-8.0500000000000007"/>
    <s v="PEN"/>
    <n v="0"/>
    <s v="PEN"/>
    <n v="4.3499999999999996"/>
    <s v="PEN"/>
    <n v="0"/>
    <s v="PEN"/>
    <n v="24.15"/>
    <s v="PEN"/>
    <n v="4.92"/>
    <s v="PEN"/>
    <x v="29"/>
    <s v="08:49"/>
    <s v="---980254033-947190149-"/>
    <s v="PEM175"/>
    <x v="312"/>
    <x v="0"/>
    <x v="0"/>
    <s v="Contado"/>
    <n v="32.200000000000003"/>
    <s v=" "/>
    <n v="2"/>
    <s v=" "/>
    <x v="10"/>
    <n v="0"/>
    <s v=""/>
  </r>
  <r>
    <s v="1099389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67"/>
    <s v="FERT"/>
    <s v="9314"/>
    <s v="YD13"/>
    <x v="10"/>
    <s v="UN"/>
    <s v="J"/>
    <s v="3242578523"/>
    <s v="ZPP3"/>
    <s v=""/>
    <s v=""/>
    <s v=""/>
    <s v="10993890"/>
    <s v="Cavero Rodriguez De Jamal, Martha G"/>
    <s v="01"/>
    <s v="Ca. Antonio Mathey 440"/>
    <s v=""/>
    <s v="Bal. Buenos Aires Sur"/>
    <s v="VICTOR LARCO HERRERA"/>
    <s v="TRUJILLO"/>
    <s v="00302"/>
    <s v="02"/>
    <s v=""/>
    <s v=""/>
    <s v=""/>
    <s v="0001"/>
    <s v="09-T492-00044198"/>
    <s v=""/>
    <x v="0"/>
    <n v="35.9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9"/>
    <s v="08:49"/>
    <s v="---980254033-947190149-"/>
    <s v="PEM175"/>
    <x v="312"/>
    <x v="0"/>
    <x v="0"/>
    <s v="Contado"/>
    <n v="7.24"/>
    <s v=" "/>
    <n v="1"/>
    <s v=" "/>
    <x v="10"/>
    <n v="0"/>
    <s v=""/>
  </r>
  <r>
    <s v="11193731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70"/>
    <s v="FERT"/>
    <s v="12464"/>
    <s v="YD13"/>
    <x v="13"/>
    <s v="UN"/>
    <s v="J"/>
    <s v="3242578657"/>
    <s v="ZPP3"/>
    <s v=""/>
    <s v=""/>
    <s v=""/>
    <s v="11193731"/>
    <s v="Martinez Reyes, Susan Katherin"/>
    <s v="06"/>
    <s v="Ca. Manuel Seoane 480"/>
    <s v=""/>
    <s v="Buenos Aires Sur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6"/>
    <s v="08:29"/>
    <s v="286876-44286876----"/>
    <s v="PEMD07"/>
    <x v="313"/>
    <x v="0"/>
    <x v="0"/>
    <s v="Contado"/>
    <n v="5.54"/>
    <s v=" "/>
    <n v="1"/>
    <s v=" "/>
    <x v="10"/>
    <n v="1"/>
    <n v="0.7"/>
  </r>
  <r>
    <s v="11193731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70"/>
    <s v="FERT"/>
    <s v="11114"/>
    <s v="YD13"/>
    <x v="9"/>
    <s v="UN"/>
    <s v="J"/>
    <s v="3242578657"/>
    <s v="ZPP3"/>
    <s v=""/>
    <s v=""/>
    <s v=""/>
    <s v="11193731"/>
    <s v="Martinez Reyes, Susan Katherin"/>
    <s v="06"/>
    <s v="Ca. Manuel Seoane 480"/>
    <s v=""/>
    <s v="Buenos Aires Sur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6"/>
    <s v="08:29"/>
    <s v="286876-44286876----"/>
    <s v="PEMD07"/>
    <x v="313"/>
    <x v="0"/>
    <x v="0"/>
    <s v="Contado"/>
    <n v="9.24"/>
    <s v=" "/>
    <n v="1"/>
    <s v=" "/>
    <x v="10"/>
    <n v="0"/>
    <s v=""/>
  </r>
  <r>
    <s v="11193731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70"/>
    <s v="FERT"/>
    <s v="9314"/>
    <s v="YD13"/>
    <x v="10"/>
    <s v="UN"/>
    <s v="J"/>
    <s v="3242578657"/>
    <s v="ZPP3"/>
    <s v=""/>
    <s v=""/>
    <s v=""/>
    <s v="11193731"/>
    <s v="Martinez Reyes, Susan Katherin"/>
    <s v="06"/>
    <s v="Ca. Manuel Seoane 480"/>
    <s v=""/>
    <s v="Buenos Aires Sur"/>
    <s v="VICTOR LARCO HERRERA"/>
    <s v="TRUJILLO"/>
    <s v="00302"/>
    <s v="02"/>
    <s v=""/>
    <s v=""/>
    <s v=""/>
    <s v="0001"/>
    <s v="09-T492-00044198"/>
    <s v=""/>
    <x v="0"/>
    <n v="35.9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6"/>
    <s v="08:29"/>
    <s v="286876-44286876----"/>
    <s v="PEMD07"/>
    <x v="313"/>
    <x v="0"/>
    <x v="0"/>
    <s v="Contado"/>
    <n v="7.24"/>
    <s v=" "/>
    <n v="1"/>
    <s v=" "/>
    <x v="10"/>
    <n v="0"/>
    <s v=""/>
  </r>
  <r>
    <s v="11509001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79"/>
    <s v="FERT"/>
    <s v="9314"/>
    <s v="YD13"/>
    <x v="10"/>
    <s v="UN"/>
    <s v="J"/>
    <s v="3242579212"/>
    <s v="ZPP3"/>
    <s v=""/>
    <s v=""/>
    <s v=""/>
    <s v="11509001"/>
    <s v="Aburto Meza De Dominguez, Percivera"/>
    <s v="06"/>
    <s v="Ca. Antenor Orrego 598"/>
    <s v=""/>
    <s v="Buenos Aires Sur"/>
    <s v="VICTOR LARCO HERRERA"/>
    <s v="TRUJILLO"/>
    <s v="00302"/>
    <s v="02"/>
    <s v=""/>
    <s v=""/>
    <s v=""/>
    <s v="0001"/>
    <s v="09-T492-00044198"/>
    <s v=""/>
    <x v="0"/>
    <n v="35.9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2"/>
    <s v="08:19"/>
    <s v="278726-44278726----950136958"/>
    <s v="PEMD07"/>
    <x v="314"/>
    <x v="0"/>
    <x v="0"/>
    <s v="Contado"/>
    <n v="7.24"/>
    <s v=" "/>
    <n v="1"/>
    <s v=" "/>
    <x v="10"/>
    <n v="1"/>
    <n v="0.5"/>
  </r>
  <r>
    <s v="11509001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79"/>
    <s v="FERT"/>
    <s v="4962"/>
    <s v="YD13"/>
    <x v="12"/>
    <s v="UN"/>
    <s v="J"/>
    <s v="3242579212"/>
    <s v="ZPP3"/>
    <s v=""/>
    <s v=""/>
    <s v=""/>
    <s v="11509001"/>
    <s v="Aburto Meza De Dominguez, Percivera"/>
    <s v="06"/>
    <s v="Ca. Antenor Orrego 598"/>
    <s v=""/>
    <s v="Buenos Aires Sur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2.93"/>
    <s v="PEN"/>
    <n v="10.17"/>
    <s v="PEN"/>
    <n v="0"/>
    <s v="PEN"/>
    <n v="0"/>
    <s v="PEN"/>
    <n v="0"/>
    <s v="PEN"/>
    <n v="1.83"/>
    <s v="PEN"/>
    <n v="0"/>
    <s v="PEN"/>
    <n v="10.17"/>
    <s v="PEN"/>
    <n v="2.0699999999999998"/>
    <s v="PEN"/>
    <x v="12"/>
    <s v="08:19"/>
    <s v="278726-44278726----950136958"/>
    <s v="PEMD07"/>
    <x v="314"/>
    <x v="0"/>
    <x v="0"/>
    <s v="Contado"/>
    <n v="10.17"/>
    <s v=" "/>
    <n v="1"/>
    <s v=" "/>
    <x v="10"/>
    <n v="0"/>
    <s v=""/>
  </r>
  <r>
    <s v="11509001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79"/>
    <s v="FERT"/>
    <s v="4961"/>
    <s v="YD13"/>
    <x v="8"/>
    <s v="UN"/>
    <s v="J"/>
    <s v="3242579212"/>
    <s v="ZPP3"/>
    <s v=""/>
    <s v=""/>
    <s v=""/>
    <s v="11509001"/>
    <s v="Aburto Meza De Dominguez, Percivera"/>
    <s v="06"/>
    <s v="Ca. Antenor Orrego 598"/>
    <s v=""/>
    <s v="Buenos Aires Sur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2"/>
    <s v="08:19"/>
    <s v="278726-44278726----950136958"/>
    <s v="PEMD07"/>
    <x v="314"/>
    <x v="0"/>
    <x v="0"/>
    <s v="Contado"/>
    <n v="16.100000000000001"/>
    <s v=" "/>
    <n v="1"/>
    <s v=" "/>
    <x v="10"/>
    <n v="0"/>
    <s v=""/>
  </r>
  <r>
    <s v="1248862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81"/>
    <s v="FERT"/>
    <s v="4562"/>
    <s v="YD13"/>
    <x v="0"/>
    <s v="UN"/>
    <s v="J"/>
    <s v="3242579345"/>
    <s v="ZPP3"/>
    <s v=""/>
    <s v=""/>
    <s v=""/>
    <s v="12488620"/>
    <s v="Fernandez Cabrera, Dency"/>
    <s v="06"/>
    <s v="Ca. Los Naranjos Mz Ñ 3 Lt 10"/>
    <s v=""/>
    <s v="Callao"/>
    <s v="VICTOR LARCO HERRERA"/>
    <s v="TRUJILLO"/>
    <s v="00305"/>
    <s v="02"/>
    <s v=""/>
    <s v=""/>
    <s v=""/>
    <s v="0001"/>
    <s v="09-T492-00044198"/>
    <s v=""/>
    <x v="0"/>
    <n v="35.96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13"/>
    <s v="07:27"/>
    <s v="---979846787--"/>
    <s v="PEM176"/>
    <x v="315"/>
    <x v="0"/>
    <x v="0"/>
    <s v="Contado"/>
    <n v="25.76"/>
    <s v=" "/>
    <n v="4"/>
    <s v=" "/>
    <x v="10"/>
    <n v="1"/>
    <n v="10.7"/>
  </r>
  <r>
    <s v="1248862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81"/>
    <s v="FERT"/>
    <s v="11118"/>
    <s v="YD13"/>
    <x v="6"/>
    <s v="UN"/>
    <s v="J"/>
    <s v="3242579345"/>
    <s v="ZPP3"/>
    <s v=""/>
    <s v=""/>
    <s v=""/>
    <s v="12488620"/>
    <s v="Fernandez Cabrera, Dency"/>
    <s v="06"/>
    <s v="Ca. Los Naranjos Mz Ñ 3 Lt 10"/>
    <s v=""/>
    <s v="Callao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13"/>
    <s v="07:27"/>
    <s v="---979846787--"/>
    <s v="PEM176"/>
    <x v="315"/>
    <x v="0"/>
    <x v="0"/>
    <s v="Contado"/>
    <n v="13.86"/>
    <s v=" "/>
    <n v="1"/>
    <s v=" "/>
    <x v="10"/>
    <n v="0"/>
    <s v=""/>
  </r>
  <r>
    <s v="1248862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81"/>
    <s v="FERT"/>
    <s v="11114"/>
    <s v="YD13"/>
    <x v="9"/>
    <s v="UN"/>
    <s v="J"/>
    <s v="3242579345"/>
    <s v="ZPP3"/>
    <s v=""/>
    <s v=""/>
    <s v=""/>
    <s v="12488620"/>
    <s v="Fernandez Cabrera, Dency"/>
    <s v="06"/>
    <s v="Ca. Los Naranjos Mz Ñ 3 Lt 10"/>
    <s v=""/>
    <s v="Callao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15"/>
    <n v="2"/>
    <x v="0"/>
    <n v="6.48"/>
    <s v="PEN"/>
    <n v="18.47"/>
    <s v="PEN"/>
    <n v="0"/>
    <s v="PEN"/>
    <n v="-4.75"/>
    <s v="PEN"/>
    <n v="0"/>
    <s v="PEN"/>
    <n v="2.89"/>
    <s v="PEN"/>
    <n v="2.33"/>
    <s v="PEN"/>
    <n v="13.72"/>
    <s v="PEN"/>
    <n v="5.6"/>
    <s v="PEN"/>
    <x v="13"/>
    <s v="07:27"/>
    <s v="---979846787--"/>
    <s v="PEM176"/>
    <x v="315"/>
    <x v="0"/>
    <x v="0"/>
    <s v="Contado"/>
    <n v="18.47"/>
    <s v=" "/>
    <n v="2"/>
    <s v=" "/>
    <x v="10"/>
    <n v="0"/>
    <s v=""/>
  </r>
  <r>
    <s v="1248862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781"/>
    <s v="FERT"/>
    <s v="11116"/>
    <s v="YD13"/>
    <x v="5"/>
    <s v="UN"/>
    <s v="J"/>
    <s v="3242579345"/>
    <s v="ZPP3"/>
    <s v=""/>
    <s v=""/>
    <s v=""/>
    <s v="12488620"/>
    <s v="Fernandez Cabrera, Dency"/>
    <s v="06"/>
    <s v="Ca. Los Naranjos Mz Ñ 3 Lt 10"/>
    <s v=""/>
    <s v="Callao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13"/>
    <s v="07:27"/>
    <s v="---979846787--"/>
    <s v="PEM176"/>
    <x v="315"/>
    <x v="0"/>
    <x v="0"/>
    <s v="Contado"/>
    <n v="11.08"/>
    <s v=" "/>
    <n v="1"/>
    <s v=" "/>
    <x v="10"/>
    <n v="0"/>
    <s v=""/>
  </r>
  <r>
    <s v="11797722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808"/>
    <s v="FERT"/>
    <s v="11112"/>
    <s v="YD13"/>
    <x v="2"/>
    <s v="UN"/>
    <s v="J"/>
    <s v="3242579916"/>
    <s v="ZPP3"/>
    <s v=""/>
    <s v=""/>
    <s v=""/>
    <s v="11797722"/>
    <s v="Garcia Morales, Gladys Esther"/>
    <s v="01"/>
    <s v="Jr. Trujillo 808"/>
    <s v="z L4 Lt 15"/>
    <s v="Victor Larco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5"/>
    <s v="09:12"/>
    <s v="---949112864--"/>
    <s v="PEM174"/>
    <x v="316"/>
    <x v="0"/>
    <x v="0"/>
    <s v="Contado"/>
    <n v="33.81"/>
    <s v=" "/>
    <n v="2"/>
    <s v=" "/>
    <x v="10"/>
    <n v="1"/>
    <n v="0.6"/>
  </r>
  <r>
    <s v="11797722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808"/>
    <s v="FERT"/>
    <s v="5454"/>
    <s v="YD13"/>
    <x v="1"/>
    <s v="UN"/>
    <s v="J"/>
    <s v="3242579916"/>
    <s v="ZPP3"/>
    <s v=""/>
    <s v=""/>
    <s v=""/>
    <s v="11797722"/>
    <s v="Garcia Morales, Gladys Esther"/>
    <s v="01"/>
    <s v="Jr. Trujillo 808"/>
    <s v="z L4 Lt 15"/>
    <s v="Victor Larco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5"/>
    <s v="09:12"/>
    <s v="---949112864--"/>
    <s v="PEM174"/>
    <x v="316"/>
    <x v="0"/>
    <x v="0"/>
    <s v="Contado"/>
    <n v="15.89"/>
    <s v=" "/>
    <n v="1"/>
    <s v=" "/>
    <x v="10"/>
    <n v="0"/>
    <s v=""/>
  </r>
  <r>
    <s v="12543324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881"/>
    <s v="FERT"/>
    <s v="4961"/>
    <s v="YD13"/>
    <x v="8"/>
    <s v="UN"/>
    <s v="J"/>
    <s v="3242581062"/>
    <s v="ZPP3"/>
    <s v=""/>
    <s v=""/>
    <s v=""/>
    <s v="12543324"/>
    <s v="Carranza Luna Victoria, Juan Carlos"/>
    <s v="06"/>
    <s v="Ca. Ruben Paoli 268"/>
    <s v=""/>
    <s v="Pueblo Joven Buenos Aires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3"/>
    <s v="PEN"/>
    <n v="16.100000000000001"/>
    <s v="PEN"/>
    <n v="0"/>
    <s v="PEN"/>
    <n v="-3.54"/>
    <s v="PEN"/>
    <n v="0"/>
    <s v="PEN"/>
    <n v="2.2599999999999998"/>
    <s v="PEN"/>
    <n v="0"/>
    <s v="PEN"/>
    <n v="12.56"/>
    <s v="PEN"/>
    <n v="2.56"/>
    <s v="PEN"/>
    <x v="4"/>
    <s v="09:01"/>
    <s v="---962642603--"/>
    <s v="PEM174"/>
    <x v="317"/>
    <x v="0"/>
    <x v="0"/>
    <s v="Contado"/>
    <n v="16.100000000000001"/>
    <s v=" "/>
    <n v="1"/>
    <s v=" "/>
    <x v="10"/>
    <n v="1"/>
    <n v="0.3"/>
  </r>
  <r>
    <s v="12543324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881"/>
    <s v="FERT"/>
    <s v="4963"/>
    <s v="YD13"/>
    <x v="7"/>
    <s v="UN"/>
    <s v="J"/>
    <s v="3242581062"/>
    <s v="ZPP3"/>
    <s v=""/>
    <s v=""/>
    <s v=""/>
    <s v="12543324"/>
    <s v="Carranza Luna Victoria, Juan Carlos"/>
    <s v="06"/>
    <s v="Ca. Ruben Paoli 268"/>
    <s v=""/>
    <s v="Pueblo Joven Buenos Aires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8"/>
    <s v="PEN"/>
    <n v="16.100000000000001"/>
    <s v="PEN"/>
    <n v="0"/>
    <s v="PEN"/>
    <n v="-3.54"/>
    <s v="PEN"/>
    <n v="0"/>
    <s v="PEN"/>
    <n v="2.2599999999999998"/>
    <s v="PEN"/>
    <n v="0"/>
    <s v="PEN"/>
    <n v="12.56"/>
    <s v="PEN"/>
    <n v="2.56"/>
    <s v="PEN"/>
    <x v="4"/>
    <s v="09:01"/>
    <s v="---962642603--"/>
    <s v="PEM174"/>
    <x v="317"/>
    <x v="0"/>
    <x v="0"/>
    <s v="Contado"/>
    <n v="16.100000000000001"/>
    <s v=" "/>
    <n v="1"/>
    <s v=" "/>
    <x v="10"/>
    <n v="0"/>
    <s v=""/>
  </r>
  <r>
    <s v="12543324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881"/>
    <s v="FERT"/>
    <s v="11118"/>
    <s v="YD13"/>
    <x v="6"/>
    <s v="UN"/>
    <s v="J"/>
    <s v="3242581062"/>
    <s v="ZPP3"/>
    <s v=""/>
    <s v=""/>
    <s v=""/>
    <s v="12543324"/>
    <s v="Carranza Luna Victoria, Juan Carlos"/>
    <s v="06"/>
    <s v="Ca. Ruben Paoli 268"/>
    <s v=""/>
    <s v="Pueblo Joven Buenos Aires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4"/>
    <s v="09:01"/>
    <s v="---962642603--"/>
    <s v="PEM174"/>
    <x v="317"/>
    <x v="0"/>
    <x v="0"/>
    <s v="Contado"/>
    <n v="13.86"/>
    <s v=" "/>
    <n v="1"/>
    <s v=" "/>
    <x v="10"/>
    <n v="0"/>
    <s v=""/>
  </r>
  <r>
    <s v="1006400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17"/>
    <s v="FERT"/>
    <s v="5454"/>
    <s v="YD13"/>
    <x v="1"/>
    <s v="UN"/>
    <s v="J"/>
    <s v="3242583116"/>
    <s v="ZPP3"/>
    <s v=""/>
    <s v=""/>
    <s v=""/>
    <s v="10064003"/>
    <s v="Bobadilla Espino, Getrudis"/>
    <s v="06"/>
    <s v="Ca. Razuri 0445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7"/>
    <s v="10:46"/>
    <s v="-285309--987049837--"/>
    <s v="PEM175"/>
    <x v="318"/>
    <x v="0"/>
    <x v="0"/>
    <s v="Contado"/>
    <n v="31.78"/>
    <s v=" "/>
    <n v="2"/>
    <s v=" "/>
    <x v="10"/>
    <n v="1"/>
    <n v="13"/>
  </r>
  <r>
    <s v="1006400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17"/>
    <s v="FERT"/>
    <s v="4562"/>
    <s v="YD13"/>
    <x v="0"/>
    <s v="UN"/>
    <s v="J"/>
    <s v="3242583116"/>
    <s v="ZPP3"/>
    <s v=""/>
    <s v=""/>
    <s v=""/>
    <s v="10064003"/>
    <s v="Bobadilla Espino, Getrudis"/>
    <s v="06"/>
    <s v="Ca. Razuri 0445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7"/>
    <s v="10:46"/>
    <s v="-285309--987049837--"/>
    <s v="PEM175"/>
    <x v="318"/>
    <x v="0"/>
    <x v="0"/>
    <s v="Contado"/>
    <n v="12.88"/>
    <s v=" "/>
    <n v="2"/>
    <s v=" "/>
    <x v="10"/>
    <n v="0"/>
    <s v=""/>
  </r>
  <r>
    <s v="1006400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17"/>
    <s v="FERT"/>
    <s v="11112"/>
    <s v="YD13"/>
    <x v="2"/>
    <s v="UN"/>
    <s v="J"/>
    <s v="3242583116"/>
    <s v="ZPP3"/>
    <s v=""/>
    <s v=""/>
    <s v=""/>
    <s v="10064003"/>
    <s v="Bobadilla Espino, Getrudis"/>
    <s v="06"/>
    <s v="Ca. Razuri 0445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7"/>
    <s v="10:46"/>
    <s v="-285309--987049837--"/>
    <s v="PEM175"/>
    <x v="318"/>
    <x v="0"/>
    <x v="0"/>
    <s v="Contado"/>
    <n v="16.91"/>
    <s v=" "/>
    <n v="1"/>
    <s v=" "/>
    <x v="10"/>
    <n v="0"/>
    <s v=""/>
  </r>
  <r>
    <s v="1006400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17"/>
    <s v="FERT"/>
    <s v="11116"/>
    <s v="YD13"/>
    <x v="5"/>
    <s v="UN"/>
    <s v="J"/>
    <s v="3242583116"/>
    <s v="ZPP3"/>
    <s v=""/>
    <s v=""/>
    <s v=""/>
    <s v="10064003"/>
    <s v="Bobadilla Espino, Getrudis"/>
    <s v="06"/>
    <s v="Ca. Razuri 0445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7"/>
    <s v="10:46"/>
    <s v="-285309--987049837--"/>
    <s v="PEM175"/>
    <x v="318"/>
    <x v="0"/>
    <x v="0"/>
    <s v="Contado"/>
    <n v="11.08"/>
    <s v=" "/>
    <n v="1"/>
    <s v=" "/>
    <x v="10"/>
    <n v="0"/>
    <s v=""/>
  </r>
  <r>
    <s v="1006400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17"/>
    <s v="FERT"/>
    <s v="11114"/>
    <s v="YD13"/>
    <x v="9"/>
    <s v="UN"/>
    <s v="J"/>
    <s v="3242583116"/>
    <s v="ZPP3"/>
    <s v=""/>
    <s v=""/>
    <s v=""/>
    <s v="10064003"/>
    <s v="Bobadilla Espino, Getrudis"/>
    <s v="06"/>
    <s v="Ca. Razuri 0445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5"/>
    <s v="CA"/>
    <n v="15"/>
    <n v="5"/>
    <x v="0"/>
    <n v="16.2"/>
    <s v="PEN"/>
    <n v="46.18"/>
    <s v="PEN"/>
    <n v="0"/>
    <s v="PEN"/>
    <n v="-16.21"/>
    <s v="PEN"/>
    <n v="0"/>
    <s v="PEN"/>
    <n v="6.31"/>
    <s v="PEN"/>
    <n v="5.09"/>
    <s v="PEN"/>
    <n v="29.97"/>
    <s v="PEN"/>
    <n v="12.23"/>
    <s v="PEN"/>
    <x v="7"/>
    <s v="10:46"/>
    <s v="-285309--987049837--"/>
    <s v="PEM175"/>
    <x v="318"/>
    <x v="0"/>
    <x v="0"/>
    <s v="Contado"/>
    <n v="46.18"/>
    <s v=" "/>
    <n v="5"/>
    <s v=" "/>
    <x v="10"/>
    <n v="0"/>
    <s v=""/>
  </r>
  <r>
    <s v="10064003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17"/>
    <s v="FERT"/>
    <s v="9313"/>
    <s v="YD13"/>
    <x v="11"/>
    <s v="UN"/>
    <s v="J"/>
    <s v="3242583116"/>
    <s v="ZPP3"/>
    <s v=""/>
    <s v=""/>
    <s v=""/>
    <s v="10064003"/>
    <s v="Bobadilla Espino, Getrudis"/>
    <s v="06"/>
    <s v="Ca. Razuri 0445"/>
    <s v=""/>
    <s v="Vista Alegre"/>
    <s v="VICTOR LARCO HERRERA"/>
    <s v="TRUJILLO"/>
    <s v="00302"/>
    <s v="02"/>
    <s v=""/>
    <s v=""/>
    <s v=""/>
    <s v="0001"/>
    <s v="09-T492-00044198"/>
    <s v=""/>
    <x v="0"/>
    <n v="35.96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7"/>
    <s v="10:46"/>
    <s v="-285309--987049837--"/>
    <s v="PEM175"/>
    <x v="318"/>
    <x v="0"/>
    <x v="0"/>
    <s v="Contado"/>
    <n v="10.87"/>
    <s v=" "/>
    <n v="1"/>
    <s v=" "/>
    <x v="10"/>
    <n v="0"/>
    <s v=""/>
  </r>
  <r>
    <s v="11328775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26"/>
    <s v="FERT"/>
    <s v="4562"/>
    <s v="YD13"/>
    <x v="0"/>
    <s v="UN"/>
    <s v="J"/>
    <s v="3242585464"/>
    <s v="ZPP3"/>
    <s v=""/>
    <s v=""/>
    <s v=""/>
    <s v="11328775"/>
    <s v="Ramos Rosales, Jorge Luis"/>
    <s v="06"/>
    <s v="Av. Bolivia 242"/>
    <s v=""/>
    <s v="Bal. Buenos Aires Sur"/>
    <s v="VICTOR LARCO HERRERA"/>
    <s v="TRUJILLO"/>
    <s v="00305"/>
    <s v="02"/>
    <s v=""/>
    <s v=""/>
    <s v=""/>
    <s v="0001"/>
    <s v="09-T492-00044198"/>
    <s v=""/>
    <x v="0"/>
    <n v="35.96"/>
    <s v="KM"/>
    <n v="6"/>
    <s v="CA"/>
    <n v="1"/>
    <n v="6"/>
    <x v="0"/>
    <n v="17.3"/>
    <s v="PEN"/>
    <n v="38.65"/>
    <s v="PEN"/>
    <n v="0"/>
    <s v="PEN"/>
    <n v="0"/>
    <s v="PEN"/>
    <n v="0"/>
    <s v="PEN"/>
    <n v="6.96"/>
    <s v="PEN"/>
    <n v="0"/>
    <s v="PEN"/>
    <n v="38.65"/>
    <s v="PEN"/>
    <n v="7.87"/>
    <s v="PEN"/>
    <x v="11"/>
    <s v="08:34"/>
    <s v="44281030----998080022-"/>
    <s v="PEM174"/>
    <x v="319"/>
    <x v="0"/>
    <x v="0"/>
    <s v="Contado"/>
    <n v="38.65"/>
    <s v=" "/>
    <n v="6"/>
    <s v=" "/>
    <x v="10"/>
    <n v="1"/>
    <n v="0.4"/>
  </r>
  <r>
    <s v="1255616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28"/>
    <s v="FERT"/>
    <s v="4562"/>
    <s v="YD13"/>
    <x v="0"/>
    <s v="UN"/>
    <s v="J"/>
    <s v="3242585599"/>
    <s v="ZPP3"/>
    <s v=""/>
    <s v=""/>
    <s v=""/>
    <s v="12556167"/>
    <s v="Yarrow Perez, Sussy"/>
    <s v="06"/>
    <s v="Ca. Los Tilos 200"/>
    <s v=""/>
    <s v="Santa Edelmira Trujillo"/>
    <s v="VICTOR LARCO HERRERA"/>
    <s v="TRUJILLO"/>
    <s v="00305"/>
    <s v="02"/>
    <s v=""/>
    <s v=""/>
    <s v=""/>
    <s v="0001"/>
    <s v="09-T492-00044198"/>
    <s v=""/>
    <x v="0"/>
    <n v="35.96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20"/>
    <s v="07:33"/>
    <s v="---948886252--"/>
    <s v="PEM177"/>
    <x v="320"/>
    <x v="0"/>
    <x v="0"/>
    <s v="Contado"/>
    <n v="64.41"/>
    <s v=" "/>
    <n v="10"/>
    <s v=" "/>
    <x v="10"/>
    <n v="1"/>
    <n v="0.5"/>
  </r>
  <r>
    <s v="1255616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28"/>
    <s v="FERT"/>
    <s v="4963"/>
    <s v="YD13"/>
    <x v="7"/>
    <s v="UN"/>
    <s v="J"/>
    <s v="3242585599"/>
    <s v="ZPP3"/>
    <s v=""/>
    <s v=""/>
    <s v=""/>
    <s v="12556167"/>
    <s v="Yarrow Perez, Sussy"/>
    <s v="06"/>
    <s v="Ca. Los Tilos 200"/>
    <s v=""/>
    <s v="Santa Edelmira Trujillo"/>
    <s v="VICTOR LARCO HERRERA"/>
    <s v="TRUJILLO"/>
    <s v="00305"/>
    <s v="02"/>
    <s v=""/>
    <s v=""/>
    <s v=""/>
    <s v="0001"/>
    <s v="09-T492-00044198"/>
    <s v=""/>
    <x v="0"/>
    <n v="35.96"/>
    <s v="KM"/>
    <n v="3"/>
    <s v="CA"/>
    <n v="15"/>
    <n v="3"/>
    <x v="0"/>
    <n v="9.84"/>
    <s v="PEN"/>
    <n v="48.31"/>
    <s v="PEN"/>
    <n v="0"/>
    <s v="PEN"/>
    <n v="-14.49"/>
    <s v="PEN"/>
    <n v="0"/>
    <s v="PEN"/>
    <n v="6.09"/>
    <s v="PEN"/>
    <n v="0"/>
    <s v="PEN"/>
    <n v="33.82"/>
    <s v="PEN"/>
    <n v="6.89"/>
    <s v="PEN"/>
    <x v="20"/>
    <s v="07:33"/>
    <s v="---948886252--"/>
    <s v="PEM177"/>
    <x v="320"/>
    <x v="0"/>
    <x v="0"/>
    <s v="Contado"/>
    <n v="48.31"/>
    <s v=" "/>
    <n v="3"/>
    <s v=" "/>
    <x v="10"/>
    <n v="0"/>
    <s v=""/>
  </r>
  <r>
    <s v="1255616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28"/>
    <s v="FERT"/>
    <s v="4961"/>
    <s v="YD13"/>
    <x v="8"/>
    <s v="UN"/>
    <s v="J"/>
    <s v="3242585599"/>
    <s v="ZPP3"/>
    <s v=""/>
    <s v=""/>
    <s v=""/>
    <s v="12556167"/>
    <s v="Yarrow Perez, Sussy"/>
    <s v="06"/>
    <s v="Ca. Los Tilos 200"/>
    <s v=""/>
    <s v="Santa Edelmira Trujillo"/>
    <s v="VICTOR LARCO HERRERA"/>
    <s v="TRUJILLO"/>
    <s v="00305"/>
    <s v="02"/>
    <s v=""/>
    <s v=""/>
    <s v=""/>
    <s v="0001"/>
    <s v="09-T492-00044198"/>
    <s v=""/>
    <x v="0"/>
    <n v="35.96"/>
    <s v="KM"/>
    <n v="3"/>
    <s v="CA"/>
    <n v="15"/>
    <n v="3"/>
    <x v="0"/>
    <n v="9.6999999999999993"/>
    <s v="PEN"/>
    <n v="48.31"/>
    <s v="PEN"/>
    <n v="0"/>
    <s v="PEN"/>
    <n v="-14.49"/>
    <s v="PEN"/>
    <n v="0"/>
    <s v="PEN"/>
    <n v="6.09"/>
    <s v="PEN"/>
    <n v="0"/>
    <s v="PEN"/>
    <n v="33.82"/>
    <s v="PEN"/>
    <n v="6.89"/>
    <s v="PEN"/>
    <x v="20"/>
    <s v="07:33"/>
    <s v="---948886252--"/>
    <s v="PEM177"/>
    <x v="320"/>
    <x v="0"/>
    <x v="0"/>
    <s v="Contado"/>
    <n v="48.31"/>
    <s v=" "/>
    <n v="3"/>
    <s v=" "/>
    <x v="10"/>
    <n v="0"/>
    <s v=""/>
  </r>
  <r>
    <s v="1255616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28"/>
    <s v="FERT"/>
    <s v="11118"/>
    <s v="YD13"/>
    <x v="6"/>
    <s v="UN"/>
    <s v="J"/>
    <s v="3242585599"/>
    <s v="ZPP3"/>
    <s v=""/>
    <s v=""/>
    <s v=""/>
    <s v="12556167"/>
    <s v="Yarrow Perez, Sussy"/>
    <s v="06"/>
    <s v="Ca. Los Tilos 200"/>
    <s v=""/>
    <s v="Santa Edelmira Trujillo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15"/>
    <n v="2"/>
    <x v="0"/>
    <n v="8.32"/>
    <s v="PEN"/>
    <n v="27.71"/>
    <s v="PEN"/>
    <n v="0"/>
    <s v="PEN"/>
    <n v="-7.13"/>
    <s v="PEN"/>
    <n v="0"/>
    <s v="PEN"/>
    <n v="4.33"/>
    <s v="PEN"/>
    <n v="3.5"/>
    <s v="PEN"/>
    <n v="20.58"/>
    <s v="PEN"/>
    <n v="8.4"/>
    <s v="PEN"/>
    <x v="20"/>
    <s v="07:33"/>
    <s v="---948886252--"/>
    <s v="PEM177"/>
    <x v="320"/>
    <x v="0"/>
    <x v="0"/>
    <s v="Contado"/>
    <n v="27.71"/>
    <s v=" "/>
    <n v="2"/>
    <s v=" "/>
    <x v="10"/>
    <n v="0"/>
    <s v=""/>
  </r>
  <r>
    <s v="1255616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28"/>
    <s v="FERT"/>
    <s v="12464"/>
    <s v="YD13"/>
    <x v="13"/>
    <s v="UN"/>
    <s v="J"/>
    <s v="3242585599"/>
    <s v="ZPP3"/>
    <s v=""/>
    <s v=""/>
    <s v=""/>
    <s v="12556167"/>
    <s v="Yarrow Perez, Sussy"/>
    <s v="06"/>
    <s v="Ca. Los Tilos 200"/>
    <s v=""/>
    <s v="Santa Edelmira Trujillo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20"/>
    <s v="07:33"/>
    <s v="---948886252--"/>
    <s v="PEM177"/>
    <x v="320"/>
    <x v="0"/>
    <x v="0"/>
    <s v="Contado"/>
    <n v="11.08"/>
    <s v=" "/>
    <n v="2"/>
    <s v=" "/>
    <x v="10"/>
    <n v="0"/>
    <s v=""/>
  </r>
  <r>
    <s v="1255616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28"/>
    <s v="FERT"/>
    <s v="4962"/>
    <s v="YD13"/>
    <x v="12"/>
    <s v="UN"/>
    <s v="J"/>
    <s v="3242585599"/>
    <s v="ZPP3"/>
    <s v=""/>
    <s v=""/>
    <s v=""/>
    <s v="12556167"/>
    <s v="Yarrow Perez, Sussy"/>
    <s v="06"/>
    <s v="Ca. Los Tilos 200"/>
    <s v=""/>
    <s v="Santa Edelmira Trujillo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2.93"/>
    <s v="PEN"/>
    <n v="10.17"/>
    <s v="PEN"/>
    <n v="0"/>
    <s v="PEN"/>
    <n v="-1.02"/>
    <s v="PEN"/>
    <n v="0"/>
    <s v="PEN"/>
    <n v="1.65"/>
    <s v="PEN"/>
    <n v="0"/>
    <s v="PEN"/>
    <n v="9.15"/>
    <s v="PEN"/>
    <n v="1.87"/>
    <s v="PEN"/>
    <x v="20"/>
    <s v="07:33"/>
    <s v="---948886252--"/>
    <s v="PEM177"/>
    <x v="320"/>
    <x v="0"/>
    <x v="0"/>
    <s v="Contado"/>
    <n v="10.17"/>
    <s v=" "/>
    <n v="1"/>
    <s v=" "/>
    <x v="10"/>
    <n v="0"/>
    <s v=""/>
  </r>
  <r>
    <s v="12533075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33"/>
    <s v="FERT"/>
    <s v="5454"/>
    <s v="YD13"/>
    <x v="1"/>
    <s v="UN"/>
    <s v="J"/>
    <s v="3242549635"/>
    <s v="ZPP3"/>
    <s v="B2BPE001477260"/>
    <s v=""/>
    <s v=""/>
    <s v="12533075"/>
    <s v="Alvarez Paredes, Nain Emilio"/>
    <s v="06"/>
    <s v="Ca. Antonio Mathey 180 Interior A"/>
    <s v="Interior 01"/>
    <s v="Victor Larco Herrera"/>
    <s v="VICTOR LARCO HERRERA"/>
    <s v="TRUJILLO"/>
    <s v="00305"/>
    <s v="02"/>
    <s v=""/>
    <s v=""/>
    <s v=""/>
    <s v="0001"/>
    <s v="09-T492-00044198"/>
    <s v=""/>
    <x v="0"/>
    <n v="35.96"/>
    <s v="KM"/>
    <n v="4"/>
    <s v="CA"/>
    <n v="6"/>
    <n v="4"/>
    <x v="0"/>
    <n v="11.9"/>
    <s v="PEN"/>
    <n v="63.56"/>
    <s v="PEN"/>
    <n v="0"/>
    <s v="PEN"/>
    <n v="-9.5299999999999994"/>
    <s v="PEN"/>
    <n v="0"/>
    <s v="PEN"/>
    <n v="9.73"/>
    <s v="PEN"/>
    <n v="0"/>
    <s v="PEN"/>
    <n v="54.03"/>
    <s v="PEN"/>
    <n v="11.01"/>
    <s v="PEN"/>
    <x v="16"/>
    <s v="08:57"/>
    <s v="---943609465--"/>
    <s v="PEM174"/>
    <x v="321"/>
    <x v="0"/>
    <x v="0"/>
    <s v="Contado"/>
    <n v="63.56"/>
    <s v=" "/>
    <n v="4"/>
    <s v=" "/>
    <x v="10"/>
    <n v="1"/>
    <n v="0.5"/>
  </r>
  <r>
    <s v="12160976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37"/>
    <s v="FERT"/>
    <s v="4963"/>
    <s v="YD13"/>
    <x v="7"/>
    <s v="UN"/>
    <s v="J"/>
    <s v="3242575611"/>
    <s v="ZPP3"/>
    <s v="B2BPE001478338"/>
    <s v=""/>
    <s v=""/>
    <s v="12160976"/>
    <s v="Noriega Monar, Marcos Junior"/>
    <s v="06"/>
    <s v="Urb. Los Sauces Mz A Lt 16"/>
    <s v=""/>
    <s v="Victor Larco Herrera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8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9"/>
    <s v="09:19"/>
    <s v="---949765615--"/>
    <s v="PEMD08"/>
    <x v="322"/>
    <x v="0"/>
    <x v="0"/>
    <s v="Contado"/>
    <n v="16.100000000000001"/>
    <s v=" "/>
    <n v="1"/>
    <s v=" "/>
    <x v="10"/>
    <n v="1"/>
    <n v="0.4"/>
  </r>
  <r>
    <s v="12160976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37"/>
    <s v="FERT"/>
    <s v="9314"/>
    <s v="YD13"/>
    <x v="10"/>
    <s v="UN"/>
    <s v="J"/>
    <s v="3242575611"/>
    <s v="ZPP3"/>
    <s v="B2BPE001478338"/>
    <s v=""/>
    <s v=""/>
    <s v="12160976"/>
    <s v="Noriega Monar, Marcos Junior"/>
    <s v="06"/>
    <s v="Urb. Los Sauces Mz A Lt 16"/>
    <s v=""/>
    <s v="Victor Larco Herrera"/>
    <s v="VICTOR LARCO HERRERA"/>
    <s v="TRUJILLO"/>
    <s v="00302"/>
    <s v="02"/>
    <s v=""/>
    <s v=""/>
    <s v=""/>
    <s v="0001"/>
    <s v="09-T492-00044198"/>
    <s v=""/>
    <x v="0"/>
    <n v="35.96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9"/>
    <s v="09:19"/>
    <s v="---949765615--"/>
    <s v="PEMD08"/>
    <x v="322"/>
    <x v="0"/>
    <x v="0"/>
    <s v="Contado"/>
    <n v="14.49"/>
    <s v=" "/>
    <n v="2"/>
    <s v=" "/>
    <x v="10"/>
    <n v="0"/>
    <s v=""/>
  </r>
  <r>
    <s v="12160976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38"/>
    <s v="FERT"/>
    <s v="11118"/>
    <s v="YD13"/>
    <x v="6"/>
    <s v="UN"/>
    <s v="J"/>
    <s v="3242582544"/>
    <s v="ZPP3"/>
    <s v="B2BPE001478434"/>
    <s v=""/>
    <s v=""/>
    <s v="12160976"/>
    <s v="Noriega Monar, Marcos Junior"/>
    <s v="06"/>
    <s v="Urb. Los Sauces Mz A Lt 16"/>
    <s v=""/>
    <s v="Victor Larco Herrera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9"/>
    <s v="09:19"/>
    <s v="---949765615--"/>
    <s v="PEMD08"/>
    <x v="322"/>
    <x v="0"/>
    <x v="0"/>
    <s v="Contado"/>
    <n v="13.86"/>
    <s v=" "/>
    <n v="1"/>
    <s v=" "/>
    <x v="10"/>
    <n v="0"/>
    <s v=""/>
  </r>
  <r>
    <s v="1006453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41"/>
    <s v="FERT"/>
    <s v="11118"/>
    <s v="YD13"/>
    <x v="6"/>
    <s v="UN"/>
    <s v="J"/>
    <s v="3242580891"/>
    <s v="ZPP3"/>
    <s v=""/>
    <s v=""/>
    <s v=""/>
    <s v="10064537"/>
    <s v="Ramos Yupanqui, Juan Esteban"/>
    <s v="06"/>
    <s v="Av. Huaman 0504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15"/>
    <n v="2"/>
    <x v="0"/>
    <n v="8.32"/>
    <s v="PEN"/>
    <n v="27.71"/>
    <s v="PEN"/>
    <n v="0"/>
    <s v="PEN"/>
    <n v="-7.13"/>
    <s v="PEN"/>
    <n v="0"/>
    <s v="PEN"/>
    <n v="4.33"/>
    <s v="PEN"/>
    <n v="3.5"/>
    <s v="PEN"/>
    <n v="20.58"/>
    <s v="PEN"/>
    <n v="8.4"/>
    <s v="PEN"/>
    <x v="19"/>
    <s v="07:50"/>
    <s v="286077--44286077--999116062-"/>
    <s v="PEM177"/>
    <x v="323"/>
    <x v="0"/>
    <x v="0"/>
    <s v="Contado"/>
    <n v="27.71"/>
    <s v=" "/>
    <n v="2"/>
    <s v=" "/>
    <x v="10"/>
    <n v="1"/>
    <n v="0.3"/>
  </r>
  <r>
    <s v="1006453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41"/>
    <s v="FERT"/>
    <s v="4961"/>
    <s v="YD13"/>
    <x v="8"/>
    <s v="UN"/>
    <s v="J"/>
    <s v="3242580891"/>
    <s v="ZPP3"/>
    <s v=""/>
    <s v=""/>
    <s v=""/>
    <s v="10064537"/>
    <s v="Ramos Yupanqui, Juan Esteban"/>
    <s v="06"/>
    <s v="Av. Huaman 0504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3"/>
    <s v="PEN"/>
    <n v="16.100000000000001"/>
    <s v="PEN"/>
    <n v="0"/>
    <s v="PEN"/>
    <n v="-3.54"/>
    <s v="PEN"/>
    <n v="0"/>
    <s v="PEN"/>
    <n v="2.2599999999999998"/>
    <s v="PEN"/>
    <n v="0"/>
    <s v="PEN"/>
    <n v="12.56"/>
    <s v="PEN"/>
    <n v="2.56"/>
    <s v="PEN"/>
    <x v="19"/>
    <s v="07:50"/>
    <s v="286077--44286077--999116062-"/>
    <s v="PEM177"/>
    <x v="323"/>
    <x v="0"/>
    <x v="0"/>
    <s v="Contado"/>
    <n v="16.100000000000001"/>
    <s v=" "/>
    <n v="1"/>
    <s v=" "/>
    <x v="10"/>
    <n v="0"/>
    <s v=""/>
  </r>
  <r>
    <s v="1006453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41"/>
    <s v="FERT"/>
    <s v="4963"/>
    <s v="YD13"/>
    <x v="7"/>
    <s v="UN"/>
    <s v="J"/>
    <s v="3242580891"/>
    <s v="ZPP3"/>
    <s v=""/>
    <s v=""/>
    <s v=""/>
    <s v="10064537"/>
    <s v="Ramos Yupanqui, Juan Esteban"/>
    <s v="06"/>
    <s v="Av. Huaman 0504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8"/>
    <s v="PEN"/>
    <n v="16.100000000000001"/>
    <s v="PEN"/>
    <n v="0"/>
    <s v="PEN"/>
    <n v="-3.54"/>
    <s v="PEN"/>
    <n v="0"/>
    <s v="PEN"/>
    <n v="2.2599999999999998"/>
    <s v="PEN"/>
    <n v="0"/>
    <s v="PEN"/>
    <n v="12.56"/>
    <s v="PEN"/>
    <n v="2.56"/>
    <s v="PEN"/>
    <x v="19"/>
    <s v="07:50"/>
    <s v="286077--44286077--999116062-"/>
    <s v="PEM177"/>
    <x v="323"/>
    <x v="0"/>
    <x v="0"/>
    <s v="Contado"/>
    <n v="16.100000000000001"/>
    <s v=" "/>
    <n v="1"/>
    <s v=" "/>
    <x v="10"/>
    <n v="0"/>
    <s v=""/>
  </r>
  <r>
    <s v="1200053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51"/>
    <s v="FERT"/>
    <s v="11114"/>
    <s v="YD13"/>
    <x v="9"/>
    <s v="UN"/>
    <s v="J"/>
    <s v="3242582943"/>
    <s v="ZPP3"/>
    <s v=""/>
    <s v=""/>
    <s v=""/>
    <s v="12000530"/>
    <s v="Cardenas De Gamarra, Elsa Carola"/>
    <s v="06"/>
    <s v="Av. 616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0"/>
    <s v="09:34"/>
    <s v="764915-44764915----"/>
    <s v="PEM175"/>
    <x v="324"/>
    <x v="0"/>
    <x v="0"/>
    <s v="Contado"/>
    <n v="9.24"/>
    <s v=" "/>
    <n v="1"/>
    <s v=" "/>
    <x v="10"/>
    <n v="1"/>
    <n v="0.2"/>
  </r>
  <r>
    <s v="1200053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51"/>
    <s v="FERT"/>
    <s v="11118"/>
    <s v="YD13"/>
    <x v="6"/>
    <s v="UN"/>
    <s v="J"/>
    <s v="3242582943"/>
    <s v="ZPP3"/>
    <s v=""/>
    <s v=""/>
    <s v=""/>
    <s v="12000530"/>
    <s v="Cardenas De Gamarra, Elsa Carola"/>
    <s v="06"/>
    <s v="Av. 616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0"/>
    <s v="09:34"/>
    <s v="764915-44764915----"/>
    <s v="PEM175"/>
    <x v="324"/>
    <x v="0"/>
    <x v="0"/>
    <s v="Contado"/>
    <n v="13.86"/>
    <s v=" "/>
    <n v="1"/>
    <s v=" "/>
    <x v="10"/>
    <n v="0"/>
    <s v=""/>
  </r>
  <r>
    <s v="1200053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51"/>
    <s v="FERT"/>
    <s v="12464"/>
    <s v="YD13"/>
    <x v="13"/>
    <s v="UN"/>
    <s v="J"/>
    <s v="3242582943"/>
    <s v="ZPP3"/>
    <s v=""/>
    <s v=""/>
    <s v=""/>
    <s v="12000530"/>
    <s v="Cardenas De Gamarra, Elsa Carola"/>
    <s v="06"/>
    <s v="Av. 616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0"/>
    <s v="09:34"/>
    <s v="764915-44764915----"/>
    <s v="PEM175"/>
    <x v="324"/>
    <x v="0"/>
    <x v="0"/>
    <s v="Contado"/>
    <n v="5.54"/>
    <s v=" "/>
    <n v="1"/>
    <s v=" "/>
    <x v="10"/>
    <n v="0"/>
    <s v=""/>
  </r>
  <r>
    <s v="1005542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93"/>
    <s v="FERT"/>
    <s v="4562"/>
    <s v="YD13"/>
    <x v="0"/>
    <s v="UN"/>
    <s v="J"/>
    <s v="3242583799"/>
    <s v="ZPP3"/>
    <s v=""/>
    <s v=""/>
    <s v=""/>
    <s v="10055427"/>
    <s v="Calua Arroyo, Diana Jackeline"/>
    <s v="06"/>
    <s v="Av. Bolivia 0354"/>
    <s v=""/>
    <s v="Buenos Aires"/>
    <s v="VICTOR LARCO HERRERA"/>
    <s v="TRUJILLO"/>
    <s v="00305"/>
    <s v="02"/>
    <s v=""/>
    <s v=""/>
    <s v=""/>
    <s v="0001"/>
    <s v="09-T492-00044198"/>
    <s v=""/>
    <x v="0"/>
    <n v="35.96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30"/>
    <s v="08:38"/>
    <s v="---953800887--"/>
    <s v="PEMD08"/>
    <x v="325"/>
    <x v="0"/>
    <x v="0"/>
    <s v="Contado"/>
    <n v="64.41"/>
    <s v=" "/>
    <n v="10"/>
    <s v=" "/>
    <x v="10"/>
    <n v="1"/>
    <n v="0.3"/>
  </r>
  <r>
    <s v="1005542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0993"/>
    <s v="FERT"/>
    <s v="11112"/>
    <s v="YD13"/>
    <x v="2"/>
    <s v="UN"/>
    <s v="J"/>
    <s v="3242583799"/>
    <s v="ZPP3"/>
    <s v=""/>
    <s v=""/>
    <s v=""/>
    <s v="10055427"/>
    <s v="Calua Arroyo, Diana Jackeline"/>
    <s v="06"/>
    <s v="Av. Bolivia 0354"/>
    <s v=""/>
    <s v="Buenos Aires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30"/>
    <s v="08:38"/>
    <s v="---953800887--"/>
    <s v="PEMD08"/>
    <x v="325"/>
    <x v="0"/>
    <x v="0"/>
    <s v="Contado"/>
    <n v="16.91"/>
    <s v=" "/>
    <n v="1"/>
    <s v=" "/>
    <x v="10"/>
    <n v="0"/>
    <s v=""/>
  </r>
  <r>
    <s v="1006364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29"/>
    <s v="FERT"/>
    <s v="11112"/>
    <s v="YD13"/>
    <x v="2"/>
    <s v="UN"/>
    <s v="J"/>
    <s v="3242584686"/>
    <s v="ZPP3"/>
    <s v=""/>
    <s v=""/>
    <s v=""/>
    <s v="10063647"/>
    <s v="Porturas Saavedra, Teofilo Apolinar"/>
    <s v="06"/>
    <s v="Ca. 03 Y Perricholi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5"/>
    <s v="08:07"/>
    <s v="---948711411--"/>
    <s v="PEM175"/>
    <x v="326"/>
    <x v="0"/>
    <x v="0"/>
    <s v="Contado"/>
    <n v="50.72"/>
    <s v=" "/>
    <n v="3"/>
    <s v=" "/>
    <x v="10"/>
    <n v="1"/>
    <n v="0.7"/>
  </r>
  <r>
    <s v="1006364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29"/>
    <s v="FERT"/>
    <s v="4963"/>
    <s v="YD13"/>
    <x v="7"/>
    <s v="UN"/>
    <s v="J"/>
    <s v="3242584686"/>
    <s v="ZPP3"/>
    <s v=""/>
    <s v=""/>
    <s v=""/>
    <s v="10063647"/>
    <s v="Porturas Saavedra, Teofilo Apolinar"/>
    <s v="06"/>
    <s v="Ca. 03 Y Perricholi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2"/>
    <s v="CA"/>
    <n v="15"/>
    <n v="2"/>
    <x v="0"/>
    <n v="6.56"/>
    <s v="PEN"/>
    <n v="32.200000000000003"/>
    <s v="PEN"/>
    <n v="0"/>
    <s v="PEN"/>
    <n v="-7.08"/>
    <s v="PEN"/>
    <n v="0"/>
    <s v="PEN"/>
    <n v="4.5199999999999996"/>
    <s v="PEN"/>
    <n v="0"/>
    <s v="PEN"/>
    <n v="25.12"/>
    <s v="PEN"/>
    <n v="5.1100000000000003"/>
    <s v="PEN"/>
    <x v="25"/>
    <s v="08:07"/>
    <s v="---948711411--"/>
    <s v="PEM175"/>
    <x v="326"/>
    <x v="0"/>
    <x v="0"/>
    <s v="Contado"/>
    <n v="32.200000000000003"/>
    <s v=" "/>
    <n v="2"/>
    <s v=" "/>
    <x v="10"/>
    <n v="0"/>
    <s v=""/>
  </r>
  <r>
    <s v="1006364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29"/>
    <s v="FERT"/>
    <s v="5454"/>
    <s v="YD13"/>
    <x v="1"/>
    <s v="UN"/>
    <s v="J"/>
    <s v="3242584686"/>
    <s v="ZPP3"/>
    <s v=""/>
    <s v=""/>
    <s v=""/>
    <s v="10063647"/>
    <s v="Porturas Saavedra, Teofilo Apolinar"/>
    <s v="06"/>
    <s v="Ca. 03 Y Perricholi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25"/>
    <s v="08:07"/>
    <s v="---948711411--"/>
    <s v="PEM175"/>
    <x v="326"/>
    <x v="0"/>
    <x v="0"/>
    <s v="Contado"/>
    <n v="47.67"/>
    <s v=" "/>
    <n v="3"/>
    <s v=" "/>
    <x v="10"/>
    <n v="0"/>
    <s v=""/>
  </r>
  <r>
    <s v="10151429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43"/>
    <s v="FERT"/>
    <s v="11112"/>
    <s v="YD13"/>
    <x v="2"/>
    <s v="UN"/>
    <s v="J"/>
    <s v="3242584916"/>
    <s v="ZPP3"/>
    <s v=""/>
    <s v=""/>
    <s v=""/>
    <s v="10151429"/>
    <s v="Rodriguez Salirrosas De Llalle, Ama"/>
    <s v="06"/>
    <s v="Ca. SANTA ROSA 0430"/>
    <s v=""/>
    <s v="Buenos Aires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8"/>
    <s v="08:42"/>
    <s v="---949228771--"/>
    <s v="PEM174"/>
    <x v="327"/>
    <x v="0"/>
    <x v="0"/>
    <s v="Contado"/>
    <n v="16.91"/>
    <s v=" "/>
    <n v="1"/>
    <s v=" "/>
    <x v="10"/>
    <n v="1"/>
    <n v="0.1"/>
  </r>
  <r>
    <s v="10151429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43"/>
    <s v="FERT"/>
    <s v="11118"/>
    <s v="YD13"/>
    <x v="6"/>
    <s v="UN"/>
    <s v="J"/>
    <s v="3242584916"/>
    <s v="ZPP3"/>
    <s v=""/>
    <s v=""/>
    <s v=""/>
    <s v="10151429"/>
    <s v="Rodriguez Salirrosas De Llalle, Ama"/>
    <s v="06"/>
    <s v="Ca. SANTA ROSA 0430"/>
    <s v=""/>
    <s v="Buenos Aires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8"/>
    <s v="08:42"/>
    <s v="---949228771--"/>
    <s v="PEM174"/>
    <x v="327"/>
    <x v="0"/>
    <x v="0"/>
    <s v="Contado"/>
    <n v="13.86"/>
    <s v=" "/>
    <n v="1"/>
    <s v=" "/>
    <x v="10"/>
    <n v="0"/>
    <s v=""/>
  </r>
  <r>
    <s v="10151429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43"/>
    <s v="FERT"/>
    <s v="4562"/>
    <s v="YD13"/>
    <x v="0"/>
    <s v="UN"/>
    <s v="J"/>
    <s v="3242584916"/>
    <s v="ZPP3"/>
    <s v=""/>
    <s v=""/>
    <s v=""/>
    <s v="10151429"/>
    <s v="Rodriguez Salirrosas De Llalle, Ama"/>
    <s v="06"/>
    <s v="Ca. SANTA ROSA 0430"/>
    <s v=""/>
    <s v="Buenos Aires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28"/>
    <s v="08:42"/>
    <s v="---949228771--"/>
    <s v="PEM174"/>
    <x v="327"/>
    <x v="0"/>
    <x v="0"/>
    <s v="Contado"/>
    <n v="6.44"/>
    <s v=" "/>
    <n v="1"/>
    <s v=" "/>
    <x v="10"/>
    <n v="0"/>
    <s v=""/>
  </r>
  <r>
    <s v="10062994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46"/>
    <s v="FERT"/>
    <s v="4963"/>
    <s v="YD13"/>
    <x v="7"/>
    <s v="UN"/>
    <s v="J"/>
    <s v="3242584929"/>
    <s v="ZPP3"/>
    <s v=""/>
    <s v=""/>
    <s v=""/>
    <s v="10062994"/>
    <s v="Quiroz Jave, Maria Jacoba"/>
    <s v="01"/>
    <s v="Ca. Razuri 0694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8"/>
    <s v="PEN"/>
    <n v="16.100000000000001"/>
    <s v="PEN"/>
    <n v="0"/>
    <s v="PEN"/>
    <n v="-4.03"/>
    <s v="PEN"/>
    <n v="0"/>
    <s v="PEN"/>
    <n v="2.17"/>
    <s v="PEN"/>
    <n v="0"/>
    <s v="PEN"/>
    <n v="12.07"/>
    <s v="PEN"/>
    <n v="2.4500000000000002"/>
    <s v="PEN"/>
    <x v="21"/>
    <s v="09:48"/>
    <s v="---949051957--"/>
    <s v="PEM175"/>
    <x v="328"/>
    <x v="0"/>
    <x v="0"/>
    <s v="Contado"/>
    <n v="16.100000000000001"/>
    <s v=" "/>
    <n v="1"/>
    <s v=" "/>
    <x v="10"/>
    <n v="1"/>
    <n v="0.1"/>
  </r>
  <r>
    <s v="10062994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46"/>
    <s v="FERT"/>
    <s v="4961"/>
    <s v="YD13"/>
    <x v="8"/>
    <s v="UN"/>
    <s v="J"/>
    <s v="3242584929"/>
    <s v="ZPP3"/>
    <s v=""/>
    <s v=""/>
    <s v=""/>
    <s v="10062994"/>
    <s v="Quiroz Jave, Maria Jacoba"/>
    <s v="01"/>
    <s v="Ca. Razuri 0694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2"/>
    <s v="CA"/>
    <n v="15"/>
    <n v="2"/>
    <x v="0"/>
    <n v="6.47"/>
    <s v="PEN"/>
    <n v="32.200000000000003"/>
    <s v="PEN"/>
    <n v="0"/>
    <s v="PEN"/>
    <n v="-8.0500000000000007"/>
    <s v="PEN"/>
    <n v="0"/>
    <s v="PEN"/>
    <n v="4.3499999999999996"/>
    <s v="PEN"/>
    <n v="0"/>
    <s v="PEN"/>
    <n v="24.15"/>
    <s v="PEN"/>
    <n v="4.92"/>
    <s v="PEN"/>
    <x v="21"/>
    <s v="09:48"/>
    <s v="---949051957--"/>
    <s v="PEM175"/>
    <x v="328"/>
    <x v="0"/>
    <x v="0"/>
    <s v="Contado"/>
    <n v="32.200000000000003"/>
    <s v=" "/>
    <n v="2"/>
    <s v=" "/>
    <x v="10"/>
    <n v="0"/>
    <s v=""/>
  </r>
  <r>
    <s v="10062994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46"/>
    <s v="FERT"/>
    <s v="11114"/>
    <s v="YD13"/>
    <x v="9"/>
    <s v="UN"/>
    <s v="J"/>
    <s v="3242584929"/>
    <s v="ZPP3"/>
    <s v=""/>
    <s v=""/>
    <s v=""/>
    <s v="10062994"/>
    <s v="Quiroz Jave, Maria Jacoba"/>
    <s v="01"/>
    <s v="Ca. Razuri 0694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15"/>
    <n v="2"/>
    <x v="0"/>
    <n v="6.48"/>
    <s v="PEN"/>
    <n v="18.47"/>
    <s v="PEN"/>
    <n v="0"/>
    <s v="PEN"/>
    <n v="-4.75"/>
    <s v="PEN"/>
    <n v="0"/>
    <s v="PEN"/>
    <n v="2.89"/>
    <s v="PEN"/>
    <n v="2.33"/>
    <s v="PEN"/>
    <n v="13.72"/>
    <s v="PEN"/>
    <n v="5.6"/>
    <s v="PEN"/>
    <x v="21"/>
    <s v="09:48"/>
    <s v="---949051957--"/>
    <s v="PEM175"/>
    <x v="328"/>
    <x v="0"/>
    <x v="0"/>
    <s v="Contado"/>
    <n v="18.47"/>
    <s v=" "/>
    <n v="2"/>
    <s v=" "/>
    <x v="10"/>
    <n v="0"/>
    <s v=""/>
  </r>
  <r>
    <s v="11750746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55"/>
    <s v="FERT"/>
    <s v="11112"/>
    <s v="YD13"/>
    <x v="2"/>
    <s v="UN"/>
    <s v="J"/>
    <s v="3242585113"/>
    <s v="ZPP3"/>
    <s v=""/>
    <s v=""/>
    <s v=""/>
    <s v="11750746"/>
    <s v="Verastegui Padilla, Jessica Anamelv"/>
    <s v="06"/>
    <s v="Conj.Hab. Derrama Magisterial F 15"/>
    <s v=""/>
    <s v="Derrama Magisterial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7"/>
    <s v="08:14"/>
    <s v="---994801040--"/>
    <s v="PEM175"/>
    <x v="329"/>
    <x v="0"/>
    <x v="0"/>
    <s v="Contado"/>
    <n v="33.81"/>
    <s v=" "/>
    <n v="2"/>
    <s v=" "/>
    <x v="10"/>
    <n v="1"/>
    <n v="0.6"/>
  </r>
  <r>
    <s v="11750746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55"/>
    <s v="FERT"/>
    <s v="8758"/>
    <s v="YD13"/>
    <x v="4"/>
    <s v="UN"/>
    <s v="J"/>
    <s v="3242585113"/>
    <s v="ZPP3"/>
    <s v=""/>
    <s v=""/>
    <s v=""/>
    <s v="11750746"/>
    <s v="Verastegui Padilla, Jessica Anamelv"/>
    <s v="06"/>
    <s v="Conj.Hab. Derrama Magisterial F 15"/>
    <s v=""/>
    <s v="Derrama Magisterial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72"/>
    <s v="PEN"/>
    <n v="9.27"/>
    <s v="PEN"/>
    <n v="0"/>
    <s v="PEN"/>
    <n v="-1.08"/>
    <s v="PEN"/>
    <n v="0"/>
    <s v="PEN"/>
    <n v="1.72"/>
    <s v="PEN"/>
    <n v="1.39"/>
    <s v="PEN"/>
    <n v="8.19"/>
    <s v="PEN"/>
    <n v="3.34"/>
    <s v="PEN"/>
    <x v="17"/>
    <s v="08:14"/>
    <s v="---994801040--"/>
    <s v="PEM175"/>
    <x v="329"/>
    <x v="0"/>
    <x v="0"/>
    <s v="Contado"/>
    <n v="9.27"/>
    <s v=" "/>
    <n v="1"/>
    <s v=" "/>
    <x v="10"/>
    <n v="0"/>
    <s v=""/>
  </r>
  <r>
    <s v="11750746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55"/>
    <s v="FERT"/>
    <s v="8758"/>
    <s v="YZ13"/>
    <x v="4"/>
    <s v="UN"/>
    <s v="J"/>
    <s v="3242585113"/>
    <s v="ZPP3"/>
    <s v=""/>
    <s v=""/>
    <s v=""/>
    <s v="11750746"/>
    <s v="Verastegui Padilla, Jessica Anamelv"/>
    <s v="06"/>
    <s v="Conj.Hab. Derrama Magisterial F 15"/>
    <s v=""/>
    <s v="Derrama Magisterial"/>
    <s v="VICTOR LARCO HERRERA"/>
    <s v="TRUJILLO"/>
    <s v="00306"/>
    <s v="02"/>
    <s v="E5"/>
    <s v=""/>
    <s v=""/>
    <s v="0001"/>
    <s v="09-T492-00044198"/>
    <s v="Cond. de Venta: Carg"/>
    <x v="0"/>
    <n v="35.9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7"/>
    <s v="08:14"/>
    <s v="---994801040--"/>
    <s v="PEM175"/>
    <x v="329"/>
    <x v="0"/>
    <x v="1"/>
    <s v="Contado"/>
    <n v="0.62"/>
    <s v=" "/>
    <s v=""/>
    <n v="1"/>
    <x v="10"/>
    <n v="0"/>
    <s v=""/>
  </r>
  <r>
    <s v="1172109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74"/>
    <s v="FERT"/>
    <s v="11118"/>
    <s v="YD13"/>
    <x v="6"/>
    <s v="UN"/>
    <s v="J"/>
    <s v="3242585375"/>
    <s v="ZPP3"/>
    <s v=""/>
    <s v=""/>
    <s v=""/>
    <s v="11721090"/>
    <s v="Guevara Villalobos, Olga Violeta"/>
    <s v="06"/>
    <s v="Av. Larco 580"/>
    <s v=""/>
    <s v="La Libertad - Trujillo - Victo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"/>
    <s v="09:24"/>
    <s v="322140-44322140----"/>
    <s v="PEM174"/>
    <x v="330"/>
    <x v="0"/>
    <x v="0"/>
    <s v="Contado"/>
    <n v="27.71"/>
    <s v=" "/>
    <n v="2"/>
    <s v=" "/>
    <x v="10"/>
    <n v="1"/>
    <n v="0.3"/>
  </r>
  <r>
    <s v="1172109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74"/>
    <s v="FERT"/>
    <s v="4961"/>
    <s v="YD13"/>
    <x v="8"/>
    <s v="UN"/>
    <s v="J"/>
    <s v="3242585375"/>
    <s v="ZPP3"/>
    <s v=""/>
    <s v=""/>
    <s v=""/>
    <s v="11721090"/>
    <s v="Guevara Villalobos, Olga Violeta"/>
    <s v="06"/>
    <s v="Av. Larco 580"/>
    <s v=""/>
    <s v="La Libertad - Trujillo - Victo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"/>
    <s v="09:24"/>
    <s v="322140-44322140----"/>
    <s v="PEM174"/>
    <x v="330"/>
    <x v="0"/>
    <x v="0"/>
    <s v="Contado"/>
    <n v="16.100000000000001"/>
    <s v=" "/>
    <n v="1"/>
    <s v=" "/>
    <x v="10"/>
    <n v="0"/>
    <s v=""/>
  </r>
  <r>
    <s v="1172109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74"/>
    <s v="FERT"/>
    <s v="9314"/>
    <s v="YD13"/>
    <x v="10"/>
    <s v="UN"/>
    <s v="J"/>
    <s v="3242585375"/>
    <s v="ZPP3"/>
    <s v=""/>
    <s v=""/>
    <s v=""/>
    <s v="11721090"/>
    <s v="Guevara Villalobos, Olga Violeta"/>
    <s v="06"/>
    <s v="Av. Larco 580"/>
    <s v=""/>
    <s v="La Libertad - Trujillo - Victo"/>
    <s v="VICTOR LARCO HERRERA"/>
    <s v="TRUJILLO"/>
    <s v="00302"/>
    <s v="02"/>
    <s v=""/>
    <s v=""/>
    <s v=""/>
    <s v="0001"/>
    <s v="09-T492-00044198"/>
    <s v=""/>
    <x v="0"/>
    <n v="35.9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"/>
    <s v="09:24"/>
    <s v="322140-44322140----"/>
    <s v="PEM174"/>
    <x v="330"/>
    <x v="0"/>
    <x v="0"/>
    <s v="Contado"/>
    <n v="7.24"/>
    <s v=" "/>
    <n v="1"/>
    <s v=" "/>
    <x v="10"/>
    <n v="0"/>
    <s v=""/>
  </r>
  <r>
    <s v="10058444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84"/>
    <s v="FERT"/>
    <s v="4562"/>
    <s v="YD13"/>
    <x v="0"/>
    <s v="UN"/>
    <s v="J"/>
    <s v="3242585420"/>
    <s v="ZPP3"/>
    <s v=""/>
    <s v=""/>
    <s v=""/>
    <s v="10058444"/>
    <s v="Ambrocio Narvaez, Santos Etifania"/>
    <s v="01"/>
    <s v="Ca. Pachacutec 0108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3"/>
    <s v="09:30"/>
    <s v="---969560880-973334107-"/>
    <s v="PEMD07"/>
    <x v="331"/>
    <x v="0"/>
    <x v="0"/>
    <s v="Contado"/>
    <n v="64.41"/>
    <s v=" "/>
    <n v="10"/>
    <s v=" "/>
    <x v="10"/>
    <n v="1"/>
    <n v="0.5"/>
  </r>
  <r>
    <s v="11391888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89"/>
    <s v="FERT"/>
    <s v="11118"/>
    <s v="YD13"/>
    <x v="6"/>
    <s v="UN"/>
    <s v="J"/>
    <s v="3242585451"/>
    <s v="ZPP3"/>
    <s v=""/>
    <s v=""/>
    <s v=""/>
    <s v="11391888"/>
    <s v="Enriquez Mayanga, Elizabeth Mercede"/>
    <s v="06"/>
    <s v="Pj. Los Nogales 210"/>
    <s v=""/>
    <s v="Urb. Vista Alegre"/>
    <s v="VICTOR LARCO HERRERA"/>
    <s v="TRUJILLO"/>
    <s v="00306"/>
    <s v="02"/>
    <s v=""/>
    <s v=""/>
    <s v=""/>
    <s v="0001"/>
    <s v="09-T492-00044198"/>
    <s v=""/>
    <x v="0"/>
    <n v="35.96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4"/>
    <s v="08:00"/>
    <s v="---965086944--"/>
    <s v="PEMD07"/>
    <x v="332"/>
    <x v="0"/>
    <x v="0"/>
    <s v="Contado"/>
    <n v="27.71"/>
    <s v=" "/>
    <n v="2"/>
    <s v=" "/>
    <x v="10"/>
    <n v="1"/>
    <n v="0.4"/>
  </r>
  <r>
    <s v="11391888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89"/>
    <s v="FERT"/>
    <s v="11112"/>
    <s v="YD13"/>
    <x v="2"/>
    <s v="UN"/>
    <s v="J"/>
    <s v="3242585451"/>
    <s v="ZPP3"/>
    <s v=""/>
    <s v=""/>
    <s v=""/>
    <s v="11391888"/>
    <s v="Enriquez Mayanga, Elizabeth Mercede"/>
    <s v="06"/>
    <s v="Pj. Los Nogales 210"/>
    <s v=""/>
    <s v="Urb. Vista Alegre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4"/>
    <s v="08:00"/>
    <s v="---965086944--"/>
    <s v="PEMD07"/>
    <x v="332"/>
    <x v="0"/>
    <x v="0"/>
    <s v="Contado"/>
    <n v="16.91"/>
    <s v=" "/>
    <n v="1"/>
    <s v=" "/>
    <x v="10"/>
    <n v="0"/>
    <s v=""/>
  </r>
  <r>
    <s v="10993909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93"/>
    <s v="FERT"/>
    <s v="4963"/>
    <s v="YD13"/>
    <x v="7"/>
    <s v="UN"/>
    <s v="J"/>
    <s v="3242585462"/>
    <s v="ZPP3"/>
    <s v=""/>
    <s v=""/>
    <s v=""/>
    <s v="10993909"/>
    <s v="Rojas Mendieta, Carlos Alberto"/>
    <s v="01"/>
    <s v="Ca. Jose C Mariategui S/N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10"/>
    <s v="09:43"/>
    <s v="---942886022--"/>
    <s v="PEMD07"/>
    <x v="333"/>
    <x v="0"/>
    <x v="0"/>
    <s v="Contado"/>
    <n v="16.100000000000001"/>
    <s v=" "/>
    <n v="1"/>
    <s v=" "/>
    <x v="10"/>
    <n v="1"/>
    <n v="0.5"/>
  </r>
  <r>
    <s v="10993909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93"/>
    <s v="FERT"/>
    <s v="11118"/>
    <s v="YD13"/>
    <x v="6"/>
    <s v="UN"/>
    <s v="J"/>
    <s v="3242585462"/>
    <s v="ZPP3"/>
    <s v=""/>
    <s v=""/>
    <s v=""/>
    <s v="10993909"/>
    <s v="Rojas Mendieta, Carlos Alberto"/>
    <s v="01"/>
    <s v="Ca. Jose C Mariategui S/N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0"/>
    <s v="09:43"/>
    <s v="---942886022--"/>
    <s v="PEMD07"/>
    <x v="333"/>
    <x v="0"/>
    <x v="0"/>
    <s v="Contado"/>
    <n v="13.86"/>
    <s v=" "/>
    <n v="1"/>
    <s v=" "/>
    <x v="10"/>
    <n v="0"/>
    <s v=""/>
  </r>
  <r>
    <s v="10993909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93"/>
    <s v="FERT"/>
    <s v="4961"/>
    <s v="YD13"/>
    <x v="8"/>
    <s v="UN"/>
    <s v="J"/>
    <s v="3242585462"/>
    <s v="ZPP3"/>
    <s v=""/>
    <s v=""/>
    <s v=""/>
    <s v="10993909"/>
    <s v="Rojas Mendieta, Carlos Alberto"/>
    <s v="01"/>
    <s v="Ca. Jose C Mariategui S/N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10"/>
    <s v="09:43"/>
    <s v="---942886022--"/>
    <s v="PEMD07"/>
    <x v="333"/>
    <x v="0"/>
    <x v="0"/>
    <s v="Contado"/>
    <n v="16.100000000000001"/>
    <s v=" "/>
    <n v="1"/>
    <s v=" "/>
    <x v="10"/>
    <n v="0"/>
    <s v=""/>
  </r>
  <r>
    <s v="10993909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93"/>
    <s v="FERT"/>
    <s v="9314"/>
    <s v="YD13"/>
    <x v="10"/>
    <s v="UN"/>
    <s v="J"/>
    <s v="3242585462"/>
    <s v="ZPP3"/>
    <s v=""/>
    <s v=""/>
    <s v=""/>
    <s v="10993909"/>
    <s v="Rojas Mendieta, Carlos Alberto"/>
    <s v="01"/>
    <s v="Ca. Jose C Mariategui S/N"/>
    <s v=""/>
    <s v="Vista Alegre"/>
    <s v="VICTOR LARCO HERRERA"/>
    <s v="TRUJILLO"/>
    <s v="00302"/>
    <s v="02"/>
    <s v=""/>
    <s v=""/>
    <s v=""/>
    <s v="0001"/>
    <s v="09-T492-00044198"/>
    <s v=""/>
    <x v="0"/>
    <n v="35.9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0"/>
    <s v="09:43"/>
    <s v="---942886022--"/>
    <s v="PEMD07"/>
    <x v="333"/>
    <x v="0"/>
    <x v="0"/>
    <s v="Contado"/>
    <n v="7.24"/>
    <s v=" "/>
    <n v="1"/>
    <s v=" "/>
    <x v="10"/>
    <n v="0"/>
    <s v=""/>
  </r>
  <r>
    <s v="10993909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93"/>
    <s v="FERT"/>
    <s v="11114"/>
    <s v="YD13"/>
    <x v="9"/>
    <s v="UN"/>
    <s v="J"/>
    <s v="3242585462"/>
    <s v="ZPP3"/>
    <s v=""/>
    <s v=""/>
    <s v=""/>
    <s v="10993909"/>
    <s v="Rojas Mendieta, Carlos Alberto"/>
    <s v="01"/>
    <s v="Ca. Jose C Mariategui S/N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0"/>
    <s v="09:43"/>
    <s v="---942886022--"/>
    <s v="PEMD07"/>
    <x v="333"/>
    <x v="0"/>
    <x v="0"/>
    <s v="Contado"/>
    <n v="9.24"/>
    <s v=" "/>
    <n v="1"/>
    <s v=" "/>
    <x v="10"/>
    <n v="0"/>
    <s v=""/>
  </r>
  <r>
    <s v="10993909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93"/>
    <s v="FERT"/>
    <s v="8758"/>
    <s v="YD13"/>
    <x v="4"/>
    <s v="UN"/>
    <s v="J"/>
    <s v="3242585462"/>
    <s v="ZPP3"/>
    <s v=""/>
    <s v=""/>
    <s v=""/>
    <s v="10993909"/>
    <s v="Rojas Mendieta, Carlos Alberto"/>
    <s v="01"/>
    <s v="Ca. Jose C Mariategui S/N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0"/>
    <s v="09:43"/>
    <s v="---942886022--"/>
    <s v="PEMD07"/>
    <x v="333"/>
    <x v="0"/>
    <x v="0"/>
    <s v="Contado"/>
    <n v="9.27"/>
    <s v=" "/>
    <n v="1"/>
    <s v=" "/>
    <x v="10"/>
    <n v="0"/>
    <s v=""/>
  </r>
  <r>
    <s v="10993909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093"/>
    <s v="FERT"/>
    <s v="8758"/>
    <s v="YZ13"/>
    <x v="4"/>
    <s v="UN"/>
    <s v="J"/>
    <s v="3242585462"/>
    <s v="ZPP3"/>
    <s v=""/>
    <s v=""/>
    <s v=""/>
    <s v="10993909"/>
    <s v="Rojas Mendieta, Carlos Alberto"/>
    <s v="01"/>
    <s v="Ca. Jose C Mariategui S/N"/>
    <s v=""/>
    <s v="Vista Alegre"/>
    <s v="VICTOR LARCO HERRERA"/>
    <s v="TRUJILLO"/>
    <s v="00306"/>
    <s v="02"/>
    <s v="E5"/>
    <s v=""/>
    <s v=""/>
    <s v="0001"/>
    <s v="09-T492-00044198"/>
    <s v="Cond. de Venta: Carg"/>
    <x v="0"/>
    <n v="35.9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0"/>
    <s v="09:43"/>
    <s v="---942886022--"/>
    <s v="PEMD07"/>
    <x v="333"/>
    <x v="0"/>
    <x v="1"/>
    <s v="Contado"/>
    <n v="0.62"/>
    <s v=" "/>
    <s v=""/>
    <n v="1"/>
    <x v="10"/>
    <n v="0"/>
    <s v=""/>
  </r>
  <r>
    <s v="11683862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114"/>
    <s v="FERT"/>
    <s v="5454"/>
    <s v="YD13"/>
    <x v="1"/>
    <s v="UN"/>
    <s v="J"/>
    <s v="3242585549"/>
    <s v="ZPP3"/>
    <s v="B2BPE001478548"/>
    <s v=""/>
    <s v=""/>
    <s v="11683862"/>
    <s v="Corbera Cubas, Edith Alfonsa"/>
    <s v="06"/>
    <s v="Ca. Pachacutec 171"/>
    <s v=""/>
    <s v="Vista Alegre"/>
    <s v="VICTOR LARCO HERRERA"/>
    <s v="TRUJILLO"/>
    <s v="00305"/>
    <s v="02"/>
    <s v=""/>
    <s v=""/>
    <s v=""/>
    <s v="0001"/>
    <s v="09-T492-00044198"/>
    <s v=""/>
    <x v="0"/>
    <n v="35.96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6"/>
    <s v="09:39"/>
    <s v="---984530716-939100534-"/>
    <s v="PEM175"/>
    <x v="334"/>
    <x v="0"/>
    <x v="0"/>
    <s v="Contado"/>
    <n v="31.78"/>
    <s v=" "/>
    <n v="2"/>
    <s v=" "/>
    <x v="10"/>
    <n v="1"/>
    <n v="0.2"/>
  </r>
  <r>
    <s v="11683862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114"/>
    <s v="FERT"/>
    <s v="11112"/>
    <s v="YD13"/>
    <x v="2"/>
    <s v="UN"/>
    <s v="J"/>
    <s v="3242585549"/>
    <s v="ZPP3"/>
    <s v="B2BPE001478548"/>
    <s v=""/>
    <s v=""/>
    <s v="11683862"/>
    <s v="Corbera Cubas, Edith Alfonsa"/>
    <s v="06"/>
    <s v="Ca. Pachacutec 171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6"/>
    <s v="09:39"/>
    <s v="---984530716-939100534-"/>
    <s v="PEM175"/>
    <x v="334"/>
    <x v="0"/>
    <x v="0"/>
    <s v="Contado"/>
    <n v="16.91"/>
    <s v=" "/>
    <n v="1"/>
    <s v=" "/>
    <x v="10"/>
    <n v="0"/>
    <s v=""/>
  </r>
  <r>
    <s v="11683862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114"/>
    <s v="FERT"/>
    <s v="11118"/>
    <s v="YD13"/>
    <x v="6"/>
    <s v="UN"/>
    <s v="J"/>
    <s v="3242585549"/>
    <s v="ZPP3"/>
    <s v="B2BPE001478548"/>
    <s v=""/>
    <s v=""/>
    <s v="11683862"/>
    <s v="Corbera Cubas, Edith Alfonsa"/>
    <s v="06"/>
    <s v="Ca. Pachacutec 171"/>
    <s v=""/>
    <s v="Vista Alegre"/>
    <s v="VICTOR LARCO HERRERA"/>
    <s v="TRUJILLO"/>
    <s v="00306"/>
    <s v="02"/>
    <s v=""/>
    <s v=""/>
    <s v=""/>
    <s v="0001"/>
    <s v="09-T492-00044198"/>
    <s v=""/>
    <x v="0"/>
    <n v="35.96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6"/>
    <s v="09:39"/>
    <s v="---984530716-939100534-"/>
    <s v="PEM175"/>
    <x v="334"/>
    <x v="0"/>
    <x v="0"/>
    <s v="Contado"/>
    <n v="13.86"/>
    <s v=" "/>
    <n v="1"/>
    <s v=" "/>
    <x v="10"/>
    <n v="0"/>
    <s v=""/>
  </r>
  <r>
    <s v="1058151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132"/>
    <s v="FERT"/>
    <s v="11112"/>
    <s v="YD13"/>
    <x v="2"/>
    <s v="UN"/>
    <s v="J"/>
    <s v="3242585627"/>
    <s v="ZPP3"/>
    <s v=""/>
    <s v=""/>
    <s v=""/>
    <s v="10581517"/>
    <s v="Nieves Valeriano, Angelica Maria"/>
    <s v="06"/>
    <s v="Av. Manuel Seoane 880"/>
    <s v=""/>
    <s v="Urb. Vista Alegre"/>
    <s v="VICTOR LARCO HERRERA"/>
    <s v="TRUJILLO"/>
    <s v="00306"/>
    <s v="02"/>
    <s v=""/>
    <s v=""/>
    <s v=""/>
    <s v="0001"/>
    <s v="09-T492-00044198"/>
    <s v=""/>
    <x v="0"/>
    <n v="35.9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8"/>
    <s v="08:03"/>
    <s v="---986292223--"/>
    <s v="PEM175"/>
    <x v="335"/>
    <x v="0"/>
    <x v="0"/>
    <s v="Contado"/>
    <n v="50.72"/>
    <s v=" "/>
    <n v="3"/>
    <s v=" "/>
    <x v="10"/>
    <n v="1"/>
    <n v="0.3"/>
  </r>
  <r>
    <s v="10581517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132"/>
    <s v="FERT"/>
    <s v="4562"/>
    <s v="YD13"/>
    <x v="0"/>
    <s v="UN"/>
    <s v="J"/>
    <s v="3242585627"/>
    <s v="ZPP3"/>
    <s v=""/>
    <s v=""/>
    <s v=""/>
    <s v="10581517"/>
    <s v="Nieves Valeriano, Angelica Maria"/>
    <s v="06"/>
    <s v="Av. Manuel Seoane 880"/>
    <s v=""/>
    <s v="Urb. Vista Alegre"/>
    <s v="VICTOR LARCO HERRERA"/>
    <s v="TRUJILLO"/>
    <s v="00305"/>
    <s v="02"/>
    <s v=""/>
    <s v=""/>
    <s v=""/>
    <s v="0001"/>
    <s v="09-T492-00044198"/>
    <s v=""/>
    <x v="0"/>
    <n v="35.96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18"/>
    <s v="08:03"/>
    <s v="---986292223--"/>
    <s v="PEM175"/>
    <x v="335"/>
    <x v="0"/>
    <x v="0"/>
    <s v="Contado"/>
    <n v="6.44"/>
    <s v=" "/>
    <n v="1"/>
    <s v=" "/>
    <x v="10"/>
    <n v="0"/>
    <s v=""/>
  </r>
  <r>
    <s v="1179958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200"/>
    <s v="FERT"/>
    <s v="4562"/>
    <s v="YD13"/>
    <x v="0"/>
    <s v="UN"/>
    <s v="J"/>
    <s v="3242586171"/>
    <s v="ZPP3"/>
    <s v=""/>
    <s v=""/>
    <s v=""/>
    <s v="11799580"/>
    <s v="Velez Saravia, Gonzalo Enrique"/>
    <s v="06"/>
    <s v="Ca. Casaurinas 509 A"/>
    <s v=""/>
    <s v="Urbanización Santa Edelmira"/>
    <s v="VICTOR LARCO HERRERA"/>
    <s v="TRUJILLO"/>
    <s v="00305"/>
    <s v="02"/>
    <s v=""/>
    <s v=""/>
    <s v=""/>
    <s v="0001"/>
    <s v="09-T492-00044198"/>
    <s v=""/>
    <x v="0"/>
    <n v="35.96"/>
    <s v="KM"/>
    <n v="8"/>
    <s v="CA"/>
    <n v="1"/>
    <n v="8"/>
    <x v="0"/>
    <n v="23.06"/>
    <s v="PEN"/>
    <n v="51.53"/>
    <s v="PEN"/>
    <n v="0"/>
    <s v="PEN"/>
    <n v="0"/>
    <s v="PEN"/>
    <n v="0"/>
    <s v="PEN"/>
    <n v="9.2799999999999994"/>
    <s v="PEN"/>
    <n v="0"/>
    <s v="PEN"/>
    <n v="51.53"/>
    <s v="PEN"/>
    <n v="10.5"/>
    <s v="PEN"/>
    <x v="15"/>
    <s v="07:45"/>
    <s v="626053--44626053--959459199-"/>
    <s v="PEM176"/>
    <x v="336"/>
    <x v="0"/>
    <x v="0"/>
    <s v="Contado"/>
    <n v="51.53"/>
    <s v=" "/>
    <n v="8"/>
    <s v=" "/>
    <x v="10"/>
    <n v="1"/>
    <n v="0.6"/>
  </r>
  <r>
    <s v="11799580"/>
    <s v="3401642339"/>
    <s v="ZDBE"/>
    <s v="BK49"/>
    <x v="10"/>
    <x v="0"/>
    <x v="10"/>
    <s v="1"/>
    <s v="445147"/>
    <x v="0"/>
    <s v="6032327"/>
    <s v=""/>
    <s v="PED7T-932"/>
    <s v="6032327"/>
    <s v="Huamancondor Amasifen, Fidel Miguel"/>
    <s v="8"/>
    <s v="4092051200"/>
    <s v="FERT"/>
    <s v="5454"/>
    <s v="YD13"/>
    <x v="1"/>
    <s v="UN"/>
    <s v="J"/>
    <s v="3242586171"/>
    <s v="ZPP3"/>
    <s v=""/>
    <s v=""/>
    <s v=""/>
    <s v="11799580"/>
    <s v="Velez Saravia, Gonzalo Enrique"/>
    <s v="06"/>
    <s v="Ca. Casaurinas 509 A"/>
    <s v=""/>
    <s v="Urbanización Santa Edelmira"/>
    <s v="VICTOR LARCO HERRERA"/>
    <s v="TRUJILLO"/>
    <s v="00305"/>
    <s v="02"/>
    <s v=""/>
    <s v=""/>
    <s v=""/>
    <s v="0001"/>
    <s v="09-T492-00044198"/>
    <s v=""/>
    <x v="0"/>
    <n v="35.96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15"/>
    <s v="07:45"/>
    <s v="626053--44626053--959459199-"/>
    <s v="PEM176"/>
    <x v="336"/>
    <x v="0"/>
    <x v="0"/>
    <s v="Contado"/>
    <n v="31.78"/>
    <s v=" "/>
    <n v="2"/>
    <s v=" "/>
    <x v="10"/>
    <n v="0"/>
    <s v=""/>
  </r>
  <r>
    <s v="11774177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09"/>
    <s v="FERT"/>
    <s v="11112"/>
    <s v="YD13"/>
    <x v="2"/>
    <s v="UN"/>
    <s v="J"/>
    <s v="3242572385"/>
    <s v="ZPP3"/>
    <s v=""/>
    <s v=""/>
    <s v=""/>
    <s v="11774177"/>
    <s v="Alvarado De Miranda, Rosa Elena"/>
    <s v="06"/>
    <s v="Ca. Miguel Grau 849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1"/>
    <s v="09:05"/>
    <s v="---924073280-963659663-"/>
    <s v="PEMC95"/>
    <x v="337"/>
    <x v="0"/>
    <x v="0"/>
    <s v="Contado"/>
    <n v="16.91"/>
    <s v=" "/>
    <n v="1"/>
    <s v=" "/>
    <x v="11"/>
    <n v="1"/>
    <n v="0.2"/>
  </r>
  <r>
    <s v="11774177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09"/>
    <s v="FERT"/>
    <s v="11116"/>
    <s v="YD13"/>
    <x v="5"/>
    <s v="UN"/>
    <s v="J"/>
    <s v="3242572385"/>
    <s v="ZPP3"/>
    <s v=""/>
    <s v=""/>
    <s v=""/>
    <s v="11774177"/>
    <s v="Alvarado De Miranda, Rosa Elena"/>
    <s v="06"/>
    <s v="Ca. Miguel Grau 849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11"/>
    <s v="09:05"/>
    <s v="---924073280-963659663-"/>
    <s v="PEMC95"/>
    <x v="337"/>
    <x v="0"/>
    <x v="0"/>
    <s v="Contado"/>
    <n v="11.08"/>
    <s v=" "/>
    <n v="1"/>
    <s v=" "/>
    <x v="11"/>
    <n v="0"/>
    <s v=""/>
  </r>
  <r>
    <s v="11774177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09"/>
    <s v="FERT"/>
    <s v="11114"/>
    <s v="YD13"/>
    <x v="9"/>
    <s v="UN"/>
    <s v="J"/>
    <s v="3242572385"/>
    <s v="ZPP3"/>
    <s v=""/>
    <s v=""/>
    <s v=""/>
    <s v="11774177"/>
    <s v="Alvarado De Miranda, Rosa Elena"/>
    <s v="06"/>
    <s v="Ca. Miguel Grau 849"/>
    <s v=""/>
    <s v="Ascope"/>
    <s v="ASCOPE"/>
    <s v="ASCOPE"/>
    <s v="00306"/>
    <s v="02"/>
    <s v=""/>
    <s v=""/>
    <s v=""/>
    <s v="0001"/>
    <s v="09-T492-00044192"/>
    <s v=""/>
    <x v="0"/>
    <n v="93.72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11"/>
    <s v="09:05"/>
    <s v="---924073280-963659663-"/>
    <s v="PEMC95"/>
    <x v="337"/>
    <x v="0"/>
    <x v="0"/>
    <s v="Contado"/>
    <n v="18.47"/>
    <s v=" "/>
    <n v="2"/>
    <s v=" "/>
    <x v="11"/>
    <n v="0"/>
    <s v=""/>
  </r>
  <r>
    <s v="11774177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09"/>
    <s v="FERT"/>
    <s v="5454"/>
    <s v="YD13"/>
    <x v="1"/>
    <s v="UN"/>
    <s v="J"/>
    <s v="3242572385"/>
    <s v="ZPP3"/>
    <s v=""/>
    <s v=""/>
    <s v=""/>
    <s v="11774177"/>
    <s v="Alvarado De Miranda, Rosa Elena"/>
    <s v="06"/>
    <s v="Ca. Miguel Grau 849"/>
    <s v=""/>
    <s v="Ascope"/>
    <s v="ASCOPE"/>
    <s v="ASCOPE"/>
    <s v="00305"/>
    <s v="02"/>
    <s v=""/>
    <s v=""/>
    <s v=""/>
    <s v="0001"/>
    <s v="09-T492-00044192"/>
    <s v=""/>
    <x v="0"/>
    <n v="93.72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1"/>
    <s v="09:05"/>
    <s v="---924073280-963659663-"/>
    <s v="PEMC95"/>
    <x v="337"/>
    <x v="0"/>
    <x v="0"/>
    <s v="Contado"/>
    <n v="15.89"/>
    <s v=" "/>
    <n v="1"/>
    <s v=" "/>
    <x v="11"/>
    <n v="0"/>
    <s v=""/>
  </r>
  <r>
    <s v="1006505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12"/>
    <s v="FERT"/>
    <s v="4961"/>
    <s v="YD13"/>
    <x v="8"/>
    <s v="UN"/>
    <s v="J"/>
    <s v="3242572416"/>
    <s v="ZPP3"/>
    <s v=""/>
    <s v=""/>
    <s v=""/>
    <s v="10065055"/>
    <s v="Leon Beltran, Loli Maricruz"/>
    <s v="06"/>
    <s v="Ca. Atahualpa 0173"/>
    <s v=""/>
    <s v="Ascope"/>
    <s v="ASCOPE"/>
    <s v="ASCOPE"/>
    <s v="00305"/>
    <s v="02"/>
    <s v=""/>
    <s v=""/>
    <s v=""/>
    <s v="0001"/>
    <s v="09-T492-00044192"/>
    <s v=""/>
    <x v="0"/>
    <n v="93.72"/>
    <s v="KM"/>
    <n v="3"/>
    <s v="CA"/>
    <n v="15"/>
    <n v="3"/>
    <x v="0"/>
    <n v="9.6999999999999993"/>
    <s v="PEN"/>
    <n v="48.31"/>
    <s v="PEN"/>
    <n v="0"/>
    <s v="PEN"/>
    <n v="-7.25"/>
    <s v="PEN"/>
    <n v="0"/>
    <s v="PEN"/>
    <n v="7.39"/>
    <s v="PEN"/>
    <n v="0"/>
    <s v="PEN"/>
    <n v="41.06"/>
    <s v="PEN"/>
    <n v="8.36"/>
    <s v="PEN"/>
    <x v="26"/>
    <s v="09:01"/>
    <s v="431110--44431110--982661005-"/>
    <s v="PEM113"/>
    <x v="338"/>
    <x v="0"/>
    <x v="0"/>
    <s v="Contado"/>
    <n v="48.31"/>
    <s v=" "/>
    <n v="3"/>
    <s v=" "/>
    <x v="11"/>
    <n v="1"/>
    <n v="0.2"/>
  </r>
  <r>
    <s v="10056731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14"/>
    <s v="FERT"/>
    <s v="11118"/>
    <s v="YD13"/>
    <x v="6"/>
    <s v="UN"/>
    <s v="J"/>
    <s v="3242572543"/>
    <s v="ZPP3"/>
    <s v=""/>
    <s v=""/>
    <s v=""/>
    <s v="10056731"/>
    <s v="Amaya Gutierrez, Gloria Gladys"/>
    <s v="01"/>
    <s v="Ca. Asencio Morales 225"/>
    <s v=""/>
    <s v="Ascope"/>
    <s v="ASCOPE"/>
    <s v="ASCOPE"/>
    <s v="00306"/>
    <s v="02"/>
    <s v=""/>
    <s v=""/>
    <s v=""/>
    <s v="0001"/>
    <s v="09-T492-00044192"/>
    <s v=""/>
    <x v="0"/>
    <n v="93.72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3"/>
    <s v="08:26"/>
    <s v="431140----951693749-"/>
    <s v="PEMC95"/>
    <x v="339"/>
    <x v="0"/>
    <x v="0"/>
    <s v="Contado"/>
    <n v="27.71"/>
    <s v=" "/>
    <n v="2"/>
    <s v=" "/>
    <x v="11"/>
    <n v="1"/>
    <n v="0.2"/>
  </r>
  <r>
    <s v="10056731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14"/>
    <s v="FERT"/>
    <s v="11112"/>
    <s v="YD13"/>
    <x v="2"/>
    <s v="UN"/>
    <s v="J"/>
    <s v="3242572543"/>
    <s v="ZPP3"/>
    <s v=""/>
    <s v=""/>
    <s v=""/>
    <s v="10056731"/>
    <s v="Amaya Gutierrez, Gloria Gladys"/>
    <s v="01"/>
    <s v="Ca. Asencio Morales 225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3"/>
    <s v="08:26"/>
    <s v="431140----951693749-"/>
    <s v="PEMC95"/>
    <x v="339"/>
    <x v="0"/>
    <x v="0"/>
    <s v="Contado"/>
    <n v="16.91"/>
    <s v=" "/>
    <n v="1"/>
    <s v=" "/>
    <x v="11"/>
    <n v="0"/>
    <s v=""/>
  </r>
  <r>
    <s v="10065158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21"/>
    <s v="FERT"/>
    <s v="4562"/>
    <s v="YD13"/>
    <x v="0"/>
    <s v="UN"/>
    <s v="J"/>
    <s v="3242573017"/>
    <s v="ZPP3"/>
    <s v=""/>
    <s v=""/>
    <s v=""/>
    <s v="10065158"/>
    <s v="Chuquipoma Ramirez, Maria Josefa"/>
    <s v="01"/>
    <s v="Ca. Grau 0112"/>
    <s v=""/>
    <s v="Ascope"/>
    <s v="ASCOPE"/>
    <s v="ASCOPE"/>
    <s v="00305"/>
    <s v="02"/>
    <s v=""/>
    <s v=""/>
    <s v=""/>
    <s v="0001"/>
    <s v="09-T492-00044192"/>
    <s v=""/>
    <x v="0"/>
    <n v="93.72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5"/>
    <s v="09:46"/>
    <s v="---950002951--"/>
    <s v="PEMC95"/>
    <x v="340"/>
    <x v="0"/>
    <x v="0"/>
    <s v="Contado"/>
    <n v="19.32"/>
    <s v=" "/>
    <n v="3"/>
    <s v=" "/>
    <x v="11"/>
    <n v="1"/>
    <n v="44.5"/>
  </r>
  <r>
    <s v="1099206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34"/>
    <s v="FERT"/>
    <s v="11112"/>
    <s v="YD13"/>
    <x v="2"/>
    <s v="UN"/>
    <s v="J"/>
    <s v="3242574512"/>
    <s v="ZPP3"/>
    <s v=""/>
    <s v=""/>
    <s v=""/>
    <s v="10992069"/>
    <s v="Chavez Cotrina, Segundo Gregorio"/>
    <s v="01"/>
    <s v="Aa.Hh. Luis Alberto Sanchez S/N"/>
    <s v=""/>
    <s v="Luis Alberto Sanchez"/>
    <s v="ASCOPE"/>
    <s v="ASCOPE"/>
    <s v="00306"/>
    <s v="02"/>
    <s v=""/>
    <s v=""/>
    <s v=""/>
    <s v="0001"/>
    <s v="09-T492-00044192"/>
    <s v=""/>
    <x v="0"/>
    <n v="93.72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2"/>
    <s v="08:50"/>
    <s v="431026-44431026----957995545"/>
    <s v="PEMC95"/>
    <x v="341"/>
    <x v="0"/>
    <x v="0"/>
    <s v="Contado"/>
    <n v="16.91"/>
    <s v=" "/>
    <n v="1"/>
    <s v=" "/>
    <x v="11"/>
    <n v="1"/>
    <n v="0.5"/>
  </r>
  <r>
    <s v="1099206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34"/>
    <s v="FERT"/>
    <s v="8758"/>
    <s v="YD13"/>
    <x v="4"/>
    <s v="UN"/>
    <s v="J"/>
    <s v="3242574512"/>
    <s v="ZPP3"/>
    <s v=""/>
    <s v=""/>
    <s v=""/>
    <s v="10992069"/>
    <s v="Chavez Cotrina, Segundo Gregorio"/>
    <s v="01"/>
    <s v="Aa.Hh. Luis Alberto Sanchez S/N"/>
    <s v=""/>
    <s v="Luis Alberto Sanchez"/>
    <s v="ASCOPE"/>
    <s v="ASCOPE"/>
    <s v="00306"/>
    <s v="02"/>
    <s v=""/>
    <s v=""/>
    <s v=""/>
    <s v="0001"/>
    <s v="09-T492-00044192"/>
    <s v=""/>
    <x v="0"/>
    <n v="93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2"/>
    <s v="08:50"/>
    <s v="431026-44431026----957995545"/>
    <s v="PEMC95"/>
    <x v="341"/>
    <x v="0"/>
    <x v="0"/>
    <s v="Contado"/>
    <n v="9.27"/>
    <s v=" "/>
    <n v="1"/>
    <s v=" "/>
    <x v="11"/>
    <n v="0"/>
    <s v=""/>
  </r>
  <r>
    <s v="1099206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34"/>
    <s v="FERT"/>
    <s v="4963"/>
    <s v="YD13"/>
    <x v="7"/>
    <s v="UN"/>
    <s v="J"/>
    <s v="3242574512"/>
    <s v="ZPP3"/>
    <s v=""/>
    <s v=""/>
    <s v=""/>
    <s v="10992069"/>
    <s v="Chavez Cotrina, Segundo Gregorio"/>
    <s v="01"/>
    <s v="Aa.Hh. Luis Alberto Sanchez S/N"/>
    <s v=""/>
    <s v="Luis Alberto Sanchez"/>
    <s v="ASCOPE"/>
    <s v="ASCOPE"/>
    <s v="00305"/>
    <s v="02"/>
    <s v=""/>
    <s v=""/>
    <s v=""/>
    <s v="0001"/>
    <s v="09-T492-00044192"/>
    <s v=""/>
    <x v="0"/>
    <n v="93.72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2"/>
    <s v="08:50"/>
    <s v="431026-44431026----957995545"/>
    <s v="PEMC95"/>
    <x v="341"/>
    <x v="0"/>
    <x v="0"/>
    <s v="Contado"/>
    <n v="16.100000000000001"/>
    <s v=" "/>
    <n v="1"/>
    <s v=" "/>
    <x v="11"/>
    <n v="0"/>
    <s v=""/>
  </r>
  <r>
    <s v="1099206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34"/>
    <s v="FERT"/>
    <s v="8758"/>
    <s v="YZ13"/>
    <x v="4"/>
    <s v="UN"/>
    <s v="J"/>
    <s v="3242574512"/>
    <s v="ZPP3"/>
    <s v=""/>
    <s v=""/>
    <s v=""/>
    <s v="10992069"/>
    <s v="Chavez Cotrina, Segundo Gregorio"/>
    <s v="01"/>
    <s v="Aa.Hh. Luis Alberto Sanchez S/N"/>
    <s v=""/>
    <s v="Luis Alberto Sanchez"/>
    <s v="ASCOPE"/>
    <s v="ASCOPE"/>
    <s v="00306"/>
    <s v="02"/>
    <s v="E5"/>
    <s v=""/>
    <s v=""/>
    <s v="0001"/>
    <s v="09-T492-00044192"/>
    <s v="Cond. de Venta: Carg"/>
    <x v="0"/>
    <n v="93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2"/>
    <s v="08:50"/>
    <s v="431026-44431026----957995545"/>
    <s v="PEMC95"/>
    <x v="341"/>
    <x v="0"/>
    <x v="1"/>
    <s v="Contado"/>
    <n v="0.62"/>
    <s v=" "/>
    <s v=""/>
    <n v="1"/>
    <x v="11"/>
    <n v="0"/>
    <s v=""/>
  </r>
  <r>
    <s v="11145971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44"/>
    <s v="FERT"/>
    <s v="11118"/>
    <s v="YD13"/>
    <x v="6"/>
    <s v="UN"/>
    <s v="J"/>
    <s v="3242575209"/>
    <s v="ZPP3"/>
    <s v=""/>
    <s v=""/>
    <s v=""/>
    <s v="11145971"/>
    <s v="Julca Flores, Jefferson Anthony"/>
    <s v="01"/>
    <s v="Anexo Cepeda Mz G Lt 8"/>
    <s v=""/>
    <s v=""/>
    <s v="ASCOPE"/>
    <s v="ASCOPE"/>
    <s v="00306"/>
    <s v="02"/>
    <s v=""/>
    <s v=""/>
    <s v=""/>
    <s v="0001"/>
    <s v="09-T492-00044192"/>
    <s v=""/>
    <x v="0"/>
    <n v="93.72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3"/>
    <s v="07:58"/>
    <s v="---968251305--"/>
    <s v="PEMC95"/>
    <x v="342"/>
    <x v="0"/>
    <x v="0"/>
    <s v="Contado"/>
    <n v="27.71"/>
    <s v=" "/>
    <n v="2"/>
    <s v=" "/>
    <x v="11"/>
    <n v="1"/>
    <n v="42.4"/>
  </r>
  <r>
    <s v="11145971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44"/>
    <s v="FERT"/>
    <s v="11112"/>
    <s v="YD13"/>
    <x v="2"/>
    <s v="UN"/>
    <s v="J"/>
    <s v="3242575209"/>
    <s v="ZPP3"/>
    <s v=""/>
    <s v=""/>
    <s v=""/>
    <s v="11145971"/>
    <s v="Julca Flores, Jefferson Anthony"/>
    <s v="01"/>
    <s v="Anexo Cepeda Mz G Lt 8"/>
    <s v=""/>
    <s v=""/>
    <s v="ASCOPE"/>
    <s v="ASCOPE"/>
    <s v="00306"/>
    <s v="02"/>
    <s v=""/>
    <s v=""/>
    <s v=""/>
    <s v="0001"/>
    <s v="09-T492-00044192"/>
    <s v=""/>
    <x v="0"/>
    <n v="93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3"/>
    <s v="07:58"/>
    <s v="---968251305--"/>
    <s v="PEMC95"/>
    <x v="342"/>
    <x v="0"/>
    <x v="0"/>
    <s v="Contado"/>
    <n v="33.81"/>
    <s v=" "/>
    <n v="2"/>
    <s v=" "/>
    <x v="11"/>
    <n v="0"/>
    <s v=""/>
  </r>
  <r>
    <s v="11145971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44"/>
    <s v="FERT"/>
    <s v="4963"/>
    <s v="YD13"/>
    <x v="7"/>
    <s v="UN"/>
    <s v="J"/>
    <s v="3242575209"/>
    <s v="ZPP3"/>
    <s v=""/>
    <s v=""/>
    <s v=""/>
    <s v="11145971"/>
    <s v="Julca Flores, Jefferson Anthony"/>
    <s v="01"/>
    <s v="Anexo Cepeda Mz G Lt 8"/>
    <s v=""/>
    <s v=""/>
    <s v="ASCOPE"/>
    <s v="ASCOPE"/>
    <s v="00305"/>
    <s v="02"/>
    <s v=""/>
    <s v=""/>
    <s v=""/>
    <s v="0001"/>
    <s v="09-T492-00044192"/>
    <s v=""/>
    <x v="0"/>
    <n v="93.72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13"/>
    <s v="07:58"/>
    <s v="---968251305--"/>
    <s v="PEMC95"/>
    <x v="342"/>
    <x v="0"/>
    <x v="0"/>
    <s v="Contado"/>
    <n v="16.100000000000001"/>
    <s v=" "/>
    <n v="1"/>
    <s v=" "/>
    <x v="11"/>
    <n v="0"/>
    <s v=""/>
  </r>
  <r>
    <s v="11145971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44"/>
    <s v="FERT"/>
    <s v="4961"/>
    <s v="YD13"/>
    <x v="8"/>
    <s v="UN"/>
    <s v="J"/>
    <s v="3242575209"/>
    <s v="ZPP3"/>
    <s v=""/>
    <s v=""/>
    <s v=""/>
    <s v="11145971"/>
    <s v="Julca Flores, Jefferson Anthony"/>
    <s v="01"/>
    <s v="Anexo Cepeda Mz G Lt 8"/>
    <s v=""/>
    <s v=""/>
    <s v="ASCOPE"/>
    <s v="ASCOPE"/>
    <s v="00305"/>
    <s v="02"/>
    <s v=""/>
    <s v=""/>
    <s v=""/>
    <s v="0001"/>
    <s v="09-T492-00044192"/>
    <s v=""/>
    <x v="0"/>
    <n v="93.72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13"/>
    <s v="07:58"/>
    <s v="---968251305--"/>
    <s v="PEMC95"/>
    <x v="342"/>
    <x v="0"/>
    <x v="0"/>
    <s v="Contado"/>
    <n v="16.100000000000001"/>
    <s v=" "/>
    <n v="1"/>
    <s v=" "/>
    <x v="11"/>
    <n v="0"/>
    <s v=""/>
  </r>
  <r>
    <s v="11623672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55"/>
    <s v="FERT"/>
    <s v="11112"/>
    <s v="YD13"/>
    <x v="2"/>
    <s v="UN"/>
    <s v="J"/>
    <s v="3242576476"/>
    <s v="ZPP3"/>
    <s v=""/>
    <s v=""/>
    <s v=""/>
    <s v="11623672"/>
    <s v="Membrillo Cortez, Reina Ysabel"/>
    <s v="06"/>
    <s v="Ca. Miguel Grau 545"/>
    <s v=""/>
    <s v="Ascope"/>
    <s v="ASCOPE"/>
    <s v="ASCOPE"/>
    <s v="00306"/>
    <s v="02"/>
    <s v=""/>
    <s v=""/>
    <s v=""/>
    <s v="0001"/>
    <s v="09-T492-00044192"/>
    <s v=""/>
    <x v="0"/>
    <n v="93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9"/>
    <s v="09:26"/>
    <s v="---920091475-983962060-994534004"/>
    <s v="PEMC95"/>
    <x v="343"/>
    <x v="0"/>
    <x v="0"/>
    <s v="Contado"/>
    <n v="33.81"/>
    <s v=" "/>
    <n v="2"/>
    <s v=" "/>
    <x v="11"/>
    <n v="1"/>
    <n v="0.2"/>
  </r>
  <r>
    <s v="11623672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55"/>
    <s v="FERT"/>
    <s v="5454"/>
    <s v="YD13"/>
    <x v="1"/>
    <s v="UN"/>
    <s v="J"/>
    <s v="3242576476"/>
    <s v="ZPP3"/>
    <s v=""/>
    <s v=""/>
    <s v=""/>
    <s v="11623672"/>
    <s v="Membrillo Cortez, Reina Ysabel"/>
    <s v="06"/>
    <s v="Ca. Miguel Grau 545"/>
    <s v=""/>
    <s v="Ascope"/>
    <s v="ASCOPE"/>
    <s v="ASCOPE"/>
    <s v="00305"/>
    <s v="02"/>
    <s v=""/>
    <s v=""/>
    <s v=""/>
    <s v="0001"/>
    <s v="09-T492-00044192"/>
    <s v=""/>
    <x v="0"/>
    <n v="93.72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9"/>
    <s v="09:26"/>
    <s v="---920091475-983962060-994534004"/>
    <s v="PEMC95"/>
    <x v="343"/>
    <x v="0"/>
    <x v="0"/>
    <s v="Contado"/>
    <n v="15.89"/>
    <s v=" "/>
    <n v="1"/>
    <s v=" "/>
    <x v="11"/>
    <n v="0"/>
    <s v=""/>
  </r>
  <r>
    <s v="11623672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55"/>
    <s v="FERT"/>
    <s v="4562"/>
    <s v="YD13"/>
    <x v="0"/>
    <s v="UN"/>
    <s v="J"/>
    <s v="3242576476"/>
    <s v="ZPP3"/>
    <s v=""/>
    <s v=""/>
    <s v=""/>
    <s v="11623672"/>
    <s v="Membrillo Cortez, Reina Ysabel"/>
    <s v="06"/>
    <s v="Ca. Miguel Grau 545"/>
    <s v=""/>
    <s v="Ascope"/>
    <s v="ASCOPE"/>
    <s v="ASCOPE"/>
    <s v="00305"/>
    <s v="02"/>
    <s v=""/>
    <s v=""/>
    <s v=""/>
    <s v="0001"/>
    <s v="09-T492-00044192"/>
    <s v=""/>
    <x v="0"/>
    <n v="93.72"/>
    <s v="KM"/>
    <n v="6"/>
    <s v="CA"/>
    <n v="1"/>
    <n v="6"/>
    <x v="0"/>
    <n v="17.3"/>
    <s v="PEN"/>
    <n v="38.65"/>
    <s v="PEN"/>
    <n v="0"/>
    <s v="PEN"/>
    <n v="0"/>
    <s v="PEN"/>
    <n v="0"/>
    <s v="PEN"/>
    <n v="6.96"/>
    <s v="PEN"/>
    <n v="0"/>
    <s v="PEN"/>
    <n v="38.65"/>
    <s v="PEN"/>
    <n v="7.87"/>
    <s v="PEN"/>
    <x v="29"/>
    <s v="09:26"/>
    <s v="---920091475-983962060-994534004"/>
    <s v="PEMC95"/>
    <x v="343"/>
    <x v="0"/>
    <x v="0"/>
    <s v="Contado"/>
    <n v="38.65"/>
    <s v=" "/>
    <n v="6"/>
    <s v=" "/>
    <x v="11"/>
    <n v="0"/>
    <s v=""/>
  </r>
  <r>
    <s v="1006022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64"/>
    <s v="FERT"/>
    <s v="11118"/>
    <s v="YD13"/>
    <x v="6"/>
    <s v="UN"/>
    <s v="J"/>
    <s v="3242578334"/>
    <s v="ZPP3"/>
    <s v=""/>
    <s v=""/>
    <s v=""/>
    <s v="10060229"/>
    <s v="Castillo Paredes, Pablo Gabriel"/>
    <s v="06"/>
    <s v="Av. Miguel Grau 1373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8"/>
    <s v="08:34"/>
    <s v="431149-44431149----"/>
    <s v="PEMC95"/>
    <x v="344"/>
    <x v="0"/>
    <x v="0"/>
    <s v="Contado"/>
    <n v="13.86"/>
    <s v=" "/>
    <n v="1"/>
    <s v=" "/>
    <x v="11"/>
    <n v="1"/>
    <n v="0.2"/>
  </r>
  <r>
    <s v="1006022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64"/>
    <s v="FERT"/>
    <s v="11116"/>
    <s v="YD13"/>
    <x v="5"/>
    <s v="UN"/>
    <s v="J"/>
    <s v="3242578334"/>
    <s v="ZPP3"/>
    <s v=""/>
    <s v=""/>
    <s v=""/>
    <s v="10060229"/>
    <s v="Castillo Paredes, Pablo Gabriel"/>
    <s v="06"/>
    <s v="Av. Miguel Grau 1373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18"/>
    <s v="08:34"/>
    <s v="431149-44431149----"/>
    <s v="PEMC95"/>
    <x v="344"/>
    <x v="0"/>
    <x v="0"/>
    <s v="Contado"/>
    <n v="11.08"/>
    <s v=" "/>
    <n v="1"/>
    <s v=" "/>
    <x v="11"/>
    <n v="0"/>
    <s v=""/>
  </r>
  <r>
    <s v="1006022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64"/>
    <s v="FERT"/>
    <s v="11114"/>
    <s v="YD13"/>
    <x v="9"/>
    <s v="UN"/>
    <s v="J"/>
    <s v="3242578334"/>
    <s v="ZPP3"/>
    <s v=""/>
    <s v=""/>
    <s v=""/>
    <s v="10060229"/>
    <s v="Castillo Paredes, Pablo Gabriel"/>
    <s v="06"/>
    <s v="Av. Miguel Grau 1373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8"/>
    <s v="08:34"/>
    <s v="431149-44431149----"/>
    <s v="PEMC95"/>
    <x v="344"/>
    <x v="0"/>
    <x v="0"/>
    <s v="Contado"/>
    <n v="9.24"/>
    <s v=" "/>
    <n v="1"/>
    <s v=" "/>
    <x v="11"/>
    <n v="0"/>
    <s v=""/>
  </r>
  <r>
    <s v="1006022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64"/>
    <s v="FERT"/>
    <s v="11112"/>
    <s v="YD13"/>
    <x v="2"/>
    <s v="UN"/>
    <s v="J"/>
    <s v="3242578334"/>
    <s v="ZPP3"/>
    <s v=""/>
    <s v=""/>
    <s v=""/>
    <s v="10060229"/>
    <s v="Castillo Paredes, Pablo Gabriel"/>
    <s v="06"/>
    <s v="Av. Miguel Grau 1373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8"/>
    <s v="08:34"/>
    <s v="431149-44431149----"/>
    <s v="PEMC95"/>
    <x v="344"/>
    <x v="0"/>
    <x v="0"/>
    <s v="Contado"/>
    <n v="16.91"/>
    <s v=" "/>
    <n v="1"/>
    <s v=" "/>
    <x v="11"/>
    <n v="0"/>
    <s v=""/>
  </r>
  <r>
    <s v="1099177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65"/>
    <s v="FERT"/>
    <s v="11112"/>
    <s v="YD13"/>
    <x v="2"/>
    <s v="UN"/>
    <s v="J"/>
    <s v="3242578343"/>
    <s v="ZPP3"/>
    <s v=""/>
    <s v=""/>
    <s v=""/>
    <s v="10991775"/>
    <s v="Cuzco Julcamoro, Julia"/>
    <s v="01"/>
    <s v="Aa.Hh. Victor Raul S/N"/>
    <s v=""/>
    <s v="Victor Raul"/>
    <s v="ASCOPE"/>
    <s v="ASCOPE"/>
    <s v="00306"/>
    <s v="02"/>
    <s v=""/>
    <s v=""/>
    <s v=""/>
    <s v="0001"/>
    <s v="09-T492-00044192"/>
    <s v=""/>
    <x v="0"/>
    <n v="93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4"/>
    <s v="08:50"/>
    <s v="307103----962961056-913381222"/>
    <s v="PEMC95"/>
    <x v="345"/>
    <x v="0"/>
    <x v="0"/>
    <s v="Contado"/>
    <n v="33.81"/>
    <s v=" "/>
    <n v="2"/>
    <s v=" "/>
    <x v="11"/>
    <n v="1"/>
    <n v="0.5"/>
  </r>
  <r>
    <s v="1099177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65"/>
    <s v="FERT"/>
    <s v="8758"/>
    <s v="YD13"/>
    <x v="4"/>
    <s v="UN"/>
    <s v="J"/>
    <s v="3242578343"/>
    <s v="ZPP3"/>
    <s v=""/>
    <s v=""/>
    <s v=""/>
    <s v="10991775"/>
    <s v="Cuzco Julcamoro, Julia"/>
    <s v="01"/>
    <s v="Aa.Hh. Victor Raul S/N"/>
    <s v=""/>
    <s v="Victor Raul"/>
    <s v="ASCOPE"/>
    <s v="ASCOPE"/>
    <s v="00306"/>
    <s v="02"/>
    <s v=""/>
    <s v=""/>
    <s v=""/>
    <s v="0001"/>
    <s v="09-T492-00044192"/>
    <s v=""/>
    <x v="0"/>
    <n v="93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4"/>
    <s v="08:50"/>
    <s v="307103----962961056-913381222"/>
    <s v="PEMC95"/>
    <x v="345"/>
    <x v="0"/>
    <x v="0"/>
    <s v="Contado"/>
    <n v="9.27"/>
    <s v=" "/>
    <n v="1"/>
    <s v=" "/>
    <x v="11"/>
    <n v="0"/>
    <s v=""/>
  </r>
  <r>
    <s v="1099177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65"/>
    <s v="FERT"/>
    <s v="8758"/>
    <s v="YZ13"/>
    <x v="4"/>
    <s v="UN"/>
    <s v="J"/>
    <s v="3242578343"/>
    <s v="ZPP3"/>
    <s v=""/>
    <s v=""/>
    <s v=""/>
    <s v="10991775"/>
    <s v="Cuzco Julcamoro, Julia"/>
    <s v="01"/>
    <s v="Aa.Hh. Victor Raul S/N"/>
    <s v=""/>
    <s v="Victor Raul"/>
    <s v="ASCOPE"/>
    <s v="ASCOPE"/>
    <s v="00306"/>
    <s v="02"/>
    <s v="E5"/>
    <s v=""/>
    <s v=""/>
    <s v="0001"/>
    <s v="09-T492-00044192"/>
    <s v="Cond. de Venta: Carg"/>
    <x v="0"/>
    <n v="93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4"/>
    <s v="08:50"/>
    <s v="307103----962961056-913381222"/>
    <s v="PEMC95"/>
    <x v="345"/>
    <x v="0"/>
    <x v="1"/>
    <s v="Contado"/>
    <n v="0.62"/>
    <s v=" "/>
    <s v=""/>
    <n v="1"/>
    <x v="11"/>
    <n v="0"/>
    <s v=""/>
  </r>
  <r>
    <s v="11343668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75"/>
    <s v="FERT"/>
    <s v="4562"/>
    <s v="YD13"/>
    <x v="0"/>
    <s v="UN"/>
    <s v="J"/>
    <s v="3242578896"/>
    <s v="ZPP3"/>
    <s v=""/>
    <s v=""/>
    <s v=""/>
    <s v="11343668"/>
    <s v="Mego Rivasplata, Irma Isabel"/>
    <s v="01"/>
    <s v="Ca. Alfonso Ugarte 469"/>
    <s v=""/>
    <s v=""/>
    <s v="ASCOPE"/>
    <s v="ASCOPE"/>
    <s v="00305"/>
    <s v="02"/>
    <s v=""/>
    <s v=""/>
    <s v=""/>
    <s v="0001"/>
    <s v="09-T492-00044192"/>
    <s v=""/>
    <x v="0"/>
    <n v="93.72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25"/>
    <s v="08:40"/>
    <s v="---954337514--"/>
    <s v="PEMC95"/>
    <x v="346"/>
    <x v="0"/>
    <x v="0"/>
    <s v="Contado"/>
    <n v="19.32"/>
    <s v=" "/>
    <n v="3"/>
    <s v=" "/>
    <x v="11"/>
    <n v="1"/>
    <n v="0.5"/>
  </r>
  <r>
    <s v="10060390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88"/>
    <s v="FERT"/>
    <s v="11112"/>
    <s v="YD13"/>
    <x v="2"/>
    <s v="UN"/>
    <s v="J"/>
    <s v="3242579597"/>
    <s v="ZPP3"/>
    <s v=""/>
    <s v=""/>
    <s v=""/>
    <s v="10060390"/>
    <s v="Durand Acevedo, Lupo Alejandro"/>
    <s v="06"/>
    <s v="Av. Miguel Grau 0398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6"/>
    <s v="09:31"/>
    <s v="431031-44431177-44431031---"/>
    <s v="PEM113"/>
    <x v="347"/>
    <x v="0"/>
    <x v="0"/>
    <s v="Contado"/>
    <n v="16.91"/>
    <s v=" "/>
    <n v="1"/>
    <s v=" "/>
    <x v="11"/>
    <n v="1"/>
    <n v="0.2"/>
  </r>
  <r>
    <s v="10060390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88"/>
    <s v="FERT"/>
    <s v="9314"/>
    <s v="YD13"/>
    <x v="10"/>
    <s v="UN"/>
    <s v="J"/>
    <s v="3242579597"/>
    <s v="ZPP3"/>
    <s v=""/>
    <s v=""/>
    <s v=""/>
    <s v="10060390"/>
    <s v="Durand Acevedo, Lupo Alejandro"/>
    <s v="06"/>
    <s v="Av. Miguel Grau 0398"/>
    <s v=""/>
    <s v="Ascope"/>
    <s v="ASCOPE"/>
    <s v="ASCOPE"/>
    <s v="00302"/>
    <s v="02"/>
    <s v=""/>
    <s v=""/>
    <s v=""/>
    <s v="0001"/>
    <s v="09-T492-00044192"/>
    <s v=""/>
    <x v="0"/>
    <n v="93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6"/>
    <s v="09:31"/>
    <s v="431031-44431177-44431031---"/>
    <s v="PEM113"/>
    <x v="347"/>
    <x v="0"/>
    <x v="0"/>
    <s v="Contado"/>
    <n v="7.24"/>
    <s v=" "/>
    <n v="1"/>
    <s v=" "/>
    <x v="11"/>
    <n v="0"/>
    <s v=""/>
  </r>
  <r>
    <s v="10060390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88"/>
    <s v="FERT"/>
    <s v="12464"/>
    <s v="YD13"/>
    <x v="13"/>
    <s v="UN"/>
    <s v="J"/>
    <s v="3242579597"/>
    <s v="ZPP3"/>
    <s v=""/>
    <s v=""/>
    <s v=""/>
    <s v="10060390"/>
    <s v="Durand Acevedo, Lupo Alejandro"/>
    <s v="06"/>
    <s v="Av. Miguel Grau 0398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6"/>
    <s v="09:31"/>
    <s v="431031-44431177-44431031---"/>
    <s v="PEM113"/>
    <x v="347"/>
    <x v="0"/>
    <x v="0"/>
    <s v="Contado"/>
    <n v="5.54"/>
    <s v=" "/>
    <n v="1"/>
    <s v=" "/>
    <x v="11"/>
    <n v="0"/>
    <s v=""/>
  </r>
  <r>
    <s v="10056730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98"/>
    <s v="FERT"/>
    <s v="4562"/>
    <s v="YD13"/>
    <x v="0"/>
    <s v="UN"/>
    <s v="J"/>
    <s v="3242579806"/>
    <s v="ZPP3"/>
    <s v=""/>
    <s v=""/>
    <s v=""/>
    <s v="10056730"/>
    <s v="Alvarez De Vargas, Asuncion"/>
    <s v="06"/>
    <s v="Av. Miguel Grau 575"/>
    <s v=""/>
    <s v="Pblo. Ascope"/>
    <s v="ASCOPE"/>
    <s v="ASCOPE"/>
    <s v="00305"/>
    <s v="02"/>
    <s v=""/>
    <s v=""/>
    <s v=""/>
    <s v="0001"/>
    <s v="09-T492-00044192"/>
    <s v=""/>
    <x v="0"/>
    <n v="93.72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27"/>
    <s v="09:20"/>
    <s v="---957506092-951486277-"/>
    <s v="PEMC95"/>
    <x v="348"/>
    <x v="0"/>
    <x v="0"/>
    <s v="Contado"/>
    <n v="64.41"/>
    <s v=" "/>
    <n v="10"/>
    <s v=" "/>
    <x v="11"/>
    <n v="1"/>
    <n v="0.3"/>
  </r>
  <r>
    <s v="10056730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98"/>
    <s v="FERT"/>
    <s v="11112"/>
    <s v="YD13"/>
    <x v="2"/>
    <s v="UN"/>
    <s v="J"/>
    <s v="3242579806"/>
    <s v="ZPP3"/>
    <s v=""/>
    <s v=""/>
    <s v=""/>
    <s v="10056730"/>
    <s v="Alvarez De Vargas, Asuncion"/>
    <s v="06"/>
    <s v="Av. Miguel Grau 575"/>
    <s v=""/>
    <s v="Pblo. Ascope"/>
    <s v="ASCOPE"/>
    <s v="ASCOPE"/>
    <s v="00306"/>
    <s v="02"/>
    <s v=""/>
    <s v=""/>
    <s v=""/>
    <s v="0001"/>
    <s v="09-T492-00044192"/>
    <s v=""/>
    <x v="0"/>
    <n v="93.72"/>
    <s v="KM"/>
    <n v="5"/>
    <s v="CA"/>
    <n v="4"/>
    <n v="5"/>
    <x v="0"/>
    <n v="21.24"/>
    <s v="PEN"/>
    <n v="84.53"/>
    <s v="PEN"/>
    <n v="0"/>
    <s v="PEN"/>
    <n v="0"/>
    <s v="PEN"/>
    <n v="0"/>
    <s v="PEN"/>
    <n v="17.8"/>
    <s v="PEN"/>
    <n v="14.37"/>
    <s v="PEN"/>
    <n v="84.53"/>
    <s v="PEN"/>
    <n v="34.5"/>
    <s v="PEN"/>
    <x v="27"/>
    <s v="09:20"/>
    <s v="---957506092-951486277-"/>
    <s v="PEMC95"/>
    <x v="348"/>
    <x v="0"/>
    <x v="0"/>
    <s v="Contado"/>
    <n v="84.53"/>
    <s v=" "/>
    <n v="5"/>
    <s v=" "/>
    <x v="11"/>
    <n v="0"/>
    <s v=""/>
  </r>
  <r>
    <s v="10056730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98"/>
    <s v="FERT"/>
    <s v="11112"/>
    <s v="YZ13"/>
    <x v="2"/>
    <s v="UN"/>
    <s v="J"/>
    <s v="3242579806"/>
    <s v="ZPP3"/>
    <s v=""/>
    <s v=""/>
    <s v=""/>
    <s v="10056730"/>
    <s v="Alvarez De Vargas, Asuncion"/>
    <s v="06"/>
    <s v="Av. Miguel Grau 575"/>
    <s v=""/>
    <s v="Pblo. Ascope"/>
    <s v="ASCOPE"/>
    <s v="ASCOPE"/>
    <s v="00306"/>
    <s v="02"/>
    <s v="E5"/>
    <s v=""/>
    <s v=""/>
    <s v="0001"/>
    <s v="09-T492-00044192"/>
    <s v="Cond. de Venta: Carg"/>
    <x v="0"/>
    <n v="93.72"/>
    <s v="KM"/>
    <n v="5"/>
    <s v="UN"/>
    <n v="4"/>
    <n v="5"/>
    <x v="1"/>
    <n v="5.31"/>
    <s v="PEN"/>
    <n v="21.13"/>
    <s v="PEN"/>
    <n v="0"/>
    <s v="PEN"/>
    <n v="0"/>
    <s v="PEN"/>
    <n v="0"/>
    <s v="PEN"/>
    <n v="0"/>
    <s v="PEN"/>
    <n v="0"/>
    <s v="PEN"/>
    <n v="0"/>
    <s v="PEN"/>
    <n v="0"/>
    <s v="PEN"/>
    <x v="27"/>
    <s v="09:20"/>
    <s v="---957506092-951486277-"/>
    <s v="PEMC95"/>
    <x v="348"/>
    <x v="0"/>
    <x v="1"/>
    <s v="Contado"/>
    <n v="21.13"/>
    <s v=" "/>
    <s v=""/>
    <n v="5"/>
    <x v="11"/>
    <n v="0"/>
    <s v=""/>
  </r>
  <r>
    <s v="1006700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99"/>
    <s v="FERT"/>
    <s v="11112"/>
    <s v="YD13"/>
    <x v="2"/>
    <s v="UN"/>
    <s v="J"/>
    <s v="3242579809"/>
    <s v="ZPP3"/>
    <s v=""/>
    <s v=""/>
    <s v=""/>
    <s v="10067005"/>
    <s v="Espinoza Leon De Kusakabe, Sheyla I"/>
    <s v="01"/>
    <s v="Ca. Libertad 141"/>
    <s v=""/>
    <s v=""/>
    <s v="ASCOPE"/>
    <s v="ASCOPE"/>
    <s v="00306"/>
    <s v="02"/>
    <s v=""/>
    <s v=""/>
    <s v=""/>
    <s v="0001"/>
    <s v="09-T492-00044192"/>
    <s v=""/>
    <x v="0"/>
    <n v="93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0"/>
    <s v="08:10"/>
    <s v="---971307941-939393634-"/>
    <s v="PEMC95"/>
    <x v="349"/>
    <x v="0"/>
    <x v="0"/>
    <s v="Contado"/>
    <n v="33.81"/>
    <s v=" "/>
    <n v="2"/>
    <s v=" "/>
    <x v="11"/>
    <n v="1"/>
    <n v="2.6"/>
  </r>
  <r>
    <s v="1006700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99"/>
    <s v="FERT"/>
    <s v="11116"/>
    <s v="YD13"/>
    <x v="5"/>
    <s v="UN"/>
    <s v="J"/>
    <s v="3242579809"/>
    <s v="ZPP3"/>
    <s v=""/>
    <s v=""/>
    <s v=""/>
    <s v="10067005"/>
    <s v="Espinoza Leon De Kusakabe, Sheyla I"/>
    <s v="01"/>
    <s v="Ca. Libertad 141"/>
    <s v=""/>
    <s v=""/>
    <s v="ASCOPE"/>
    <s v="ASCOPE"/>
    <s v="00306"/>
    <s v="02"/>
    <s v=""/>
    <s v=""/>
    <s v=""/>
    <s v="0001"/>
    <s v="09-T492-00044192"/>
    <s v=""/>
    <x v="0"/>
    <n v="93.72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20"/>
    <s v="08:10"/>
    <s v="---971307941-939393634-"/>
    <s v="PEMC95"/>
    <x v="349"/>
    <x v="0"/>
    <x v="0"/>
    <s v="Contado"/>
    <n v="11.08"/>
    <s v=" "/>
    <n v="1"/>
    <s v=" "/>
    <x v="11"/>
    <n v="0"/>
    <s v=""/>
  </r>
  <r>
    <s v="1006700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99"/>
    <s v="FERT"/>
    <s v="4963"/>
    <s v="YD13"/>
    <x v="7"/>
    <s v="UN"/>
    <s v="J"/>
    <s v="3242579809"/>
    <s v="ZPP3"/>
    <s v=""/>
    <s v=""/>
    <s v=""/>
    <s v="10067005"/>
    <s v="Espinoza Leon De Kusakabe, Sheyla I"/>
    <s v="01"/>
    <s v="Ca. Libertad 141"/>
    <s v=""/>
    <s v=""/>
    <s v="ASCOPE"/>
    <s v="ASCOPE"/>
    <s v="00305"/>
    <s v="02"/>
    <s v=""/>
    <s v=""/>
    <s v=""/>
    <s v="0001"/>
    <s v="09-T492-00044192"/>
    <s v=""/>
    <x v="0"/>
    <n v="93.72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0"/>
    <s v="08:10"/>
    <s v="---971307941-939393634-"/>
    <s v="PEMC95"/>
    <x v="349"/>
    <x v="0"/>
    <x v="0"/>
    <s v="Contado"/>
    <n v="16.100000000000001"/>
    <s v=" "/>
    <n v="1"/>
    <s v=" "/>
    <x v="11"/>
    <n v="0"/>
    <s v=""/>
  </r>
  <r>
    <s v="1006700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99"/>
    <s v="FERT"/>
    <s v="8758"/>
    <s v="YD13"/>
    <x v="4"/>
    <s v="UN"/>
    <s v="J"/>
    <s v="3242579809"/>
    <s v="ZPP3"/>
    <s v=""/>
    <s v=""/>
    <s v=""/>
    <s v="10067005"/>
    <s v="Espinoza Leon De Kusakabe, Sheyla I"/>
    <s v="01"/>
    <s v="Ca. Libertad 141"/>
    <s v=""/>
    <s v=""/>
    <s v="ASCOPE"/>
    <s v="ASCOPE"/>
    <s v="00306"/>
    <s v="02"/>
    <s v=""/>
    <s v=""/>
    <s v=""/>
    <s v="0001"/>
    <s v="09-T492-00044192"/>
    <s v=""/>
    <x v="0"/>
    <n v="93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0"/>
    <s v="08:10"/>
    <s v="---971307941-939393634-"/>
    <s v="PEMC95"/>
    <x v="349"/>
    <x v="0"/>
    <x v="0"/>
    <s v="Contado"/>
    <n v="9.27"/>
    <s v=" "/>
    <n v="1"/>
    <s v=" "/>
    <x v="11"/>
    <n v="0"/>
    <s v=""/>
  </r>
  <r>
    <s v="1006700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799"/>
    <s v="FERT"/>
    <s v="8758"/>
    <s v="YZ13"/>
    <x v="4"/>
    <s v="UN"/>
    <s v="J"/>
    <s v="3242579809"/>
    <s v="ZPP3"/>
    <s v=""/>
    <s v=""/>
    <s v=""/>
    <s v="10067005"/>
    <s v="Espinoza Leon De Kusakabe, Sheyla I"/>
    <s v="01"/>
    <s v="Ca. Libertad 141"/>
    <s v=""/>
    <s v=""/>
    <s v="ASCOPE"/>
    <s v="ASCOPE"/>
    <s v="00306"/>
    <s v="02"/>
    <s v="E5"/>
    <s v=""/>
    <s v=""/>
    <s v="0001"/>
    <s v="09-T492-00044192"/>
    <s v="Cond. de Venta: Carg"/>
    <x v="0"/>
    <n v="93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0"/>
    <s v="08:10"/>
    <s v="---971307941-939393634-"/>
    <s v="PEMC95"/>
    <x v="349"/>
    <x v="0"/>
    <x v="1"/>
    <s v="Contado"/>
    <n v="0.62"/>
    <s v=" "/>
    <s v=""/>
    <n v="1"/>
    <x v="11"/>
    <n v="0"/>
    <s v=""/>
  </r>
  <r>
    <s v="1006025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28"/>
    <s v="FERT"/>
    <s v="11112"/>
    <s v="YD13"/>
    <x v="2"/>
    <s v="UN"/>
    <s v="J"/>
    <s v="3242580261"/>
    <s v="ZPP3"/>
    <s v=""/>
    <s v=""/>
    <s v=""/>
    <s v="10060259"/>
    <s v="Vega De Saenz, Estefa Rosalia"/>
    <s v="06"/>
    <s v="Ca. Ayacucho 0112"/>
    <s v=""/>
    <s v="Ascope"/>
    <s v="ASCOPE"/>
    <s v="ASCOPE"/>
    <s v="00306"/>
    <s v="02"/>
    <s v=""/>
    <s v=""/>
    <s v=""/>
    <s v="0001"/>
    <s v="09-T492-00044192"/>
    <s v=""/>
    <x v="0"/>
    <n v="93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8"/>
    <s v="09:14"/>
    <s v="431217-44431217----"/>
    <s v="PEM113"/>
    <x v="350"/>
    <x v="0"/>
    <x v="0"/>
    <s v="Contado"/>
    <n v="33.81"/>
    <s v=" "/>
    <n v="2"/>
    <s v=" "/>
    <x v="11"/>
    <n v="1"/>
    <n v="0.3"/>
  </r>
  <r>
    <s v="1006025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28"/>
    <s v="FERT"/>
    <s v="11118"/>
    <s v="YD13"/>
    <x v="6"/>
    <s v="UN"/>
    <s v="J"/>
    <s v="3242580261"/>
    <s v="ZPP3"/>
    <s v=""/>
    <s v=""/>
    <s v=""/>
    <s v="10060259"/>
    <s v="Vega De Saenz, Estefa Rosalia"/>
    <s v="06"/>
    <s v="Ca. Ayacucho 0112"/>
    <s v=""/>
    <s v="Ascope"/>
    <s v="ASCOPE"/>
    <s v="ASCOPE"/>
    <s v="00306"/>
    <s v="02"/>
    <s v=""/>
    <s v=""/>
    <s v=""/>
    <s v="0001"/>
    <s v="09-T492-00044192"/>
    <s v=""/>
    <x v="0"/>
    <n v="93.72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8"/>
    <s v="09:14"/>
    <s v="431217-44431217----"/>
    <s v="PEM113"/>
    <x v="350"/>
    <x v="0"/>
    <x v="0"/>
    <s v="Contado"/>
    <n v="27.71"/>
    <s v=" "/>
    <n v="2"/>
    <s v=" "/>
    <x v="11"/>
    <n v="0"/>
    <s v=""/>
  </r>
  <r>
    <s v="1006025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28"/>
    <s v="FERT"/>
    <s v="4961"/>
    <s v="YD13"/>
    <x v="8"/>
    <s v="UN"/>
    <s v="J"/>
    <s v="3242580261"/>
    <s v="ZPP3"/>
    <s v=""/>
    <s v=""/>
    <s v=""/>
    <s v="10060259"/>
    <s v="Vega De Saenz, Estefa Rosalia"/>
    <s v="06"/>
    <s v="Ca. Ayacucho 0112"/>
    <s v=""/>
    <s v="Ascope"/>
    <s v="ASCOPE"/>
    <s v="ASCOPE"/>
    <s v="00305"/>
    <s v="02"/>
    <s v=""/>
    <s v=""/>
    <s v=""/>
    <s v="0001"/>
    <s v="09-T492-00044192"/>
    <s v=""/>
    <x v="0"/>
    <n v="93.72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8"/>
    <s v="09:14"/>
    <s v="431217-44431217----"/>
    <s v="PEM113"/>
    <x v="350"/>
    <x v="0"/>
    <x v="0"/>
    <s v="Contado"/>
    <n v="16.100000000000001"/>
    <s v=" "/>
    <n v="1"/>
    <s v=" "/>
    <x v="11"/>
    <n v="0"/>
    <s v=""/>
  </r>
  <r>
    <s v="10060259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28"/>
    <s v="FERT"/>
    <s v="4963"/>
    <s v="YD13"/>
    <x v="7"/>
    <s v="UN"/>
    <s v="J"/>
    <s v="3242580261"/>
    <s v="ZPP3"/>
    <s v=""/>
    <s v=""/>
    <s v=""/>
    <s v="10060259"/>
    <s v="Vega De Saenz, Estefa Rosalia"/>
    <s v="06"/>
    <s v="Ca. Ayacucho 0112"/>
    <s v=""/>
    <s v="Ascope"/>
    <s v="ASCOPE"/>
    <s v="ASCOPE"/>
    <s v="00305"/>
    <s v="02"/>
    <s v=""/>
    <s v=""/>
    <s v=""/>
    <s v="0001"/>
    <s v="09-T492-00044192"/>
    <s v=""/>
    <x v="0"/>
    <n v="93.72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8"/>
    <s v="09:14"/>
    <s v="431217-44431217----"/>
    <s v="PEM113"/>
    <x v="350"/>
    <x v="0"/>
    <x v="0"/>
    <s v="Contado"/>
    <n v="16.100000000000001"/>
    <s v=" "/>
    <n v="1"/>
    <s v=" "/>
    <x v="11"/>
    <n v="0"/>
    <s v=""/>
  </r>
  <r>
    <s v="11183586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41"/>
    <s v="FERT"/>
    <s v="11112"/>
    <s v="YD13"/>
    <x v="2"/>
    <s v="UN"/>
    <s v="J"/>
    <s v="3242580617"/>
    <s v="ZPP3"/>
    <s v=""/>
    <s v=""/>
    <s v=""/>
    <s v="11183586"/>
    <s v="Flores Rojas, Liliana Elizabeth"/>
    <s v="01"/>
    <s v="Ca. Leoncio Prado 624"/>
    <s v=""/>
    <s v="Pueblo Ascope"/>
    <s v="ASCOPE"/>
    <s v="ASCOPE"/>
    <s v="00306"/>
    <s v="02"/>
    <s v=""/>
    <s v=""/>
    <s v=""/>
    <s v="0001"/>
    <s v="09-T492-00044192"/>
    <s v=""/>
    <x v="0"/>
    <n v="93.72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14"/>
    <s v="08:29"/>
    <s v="---932753650-924421322-"/>
    <s v="PEMC95"/>
    <x v="351"/>
    <x v="0"/>
    <x v="0"/>
    <s v="Contado"/>
    <n v="67.62"/>
    <s v=" "/>
    <n v="4"/>
    <s v=" "/>
    <x v="11"/>
    <n v="1"/>
    <n v="0.1"/>
  </r>
  <r>
    <s v="11183586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41"/>
    <s v="FERT"/>
    <s v="11118"/>
    <s v="YD13"/>
    <x v="6"/>
    <s v="UN"/>
    <s v="J"/>
    <s v="3242580617"/>
    <s v="ZPP3"/>
    <s v=""/>
    <s v=""/>
    <s v=""/>
    <s v="11183586"/>
    <s v="Flores Rojas, Liliana Elizabeth"/>
    <s v="01"/>
    <s v="Ca. Leoncio Prado 624"/>
    <s v=""/>
    <s v="Pueblo 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4"/>
    <s v="08:29"/>
    <s v="---932753650-924421322-"/>
    <s v="PEMC95"/>
    <x v="351"/>
    <x v="0"/>
    <x v="0"/>
    <s v="Contado"/>
    <n v="13.86"/>
    <s v=" "/>
    <n v="1"/>
    <s v=" "/>
    <x v="11"/>
    <n v="0"/>
    <s v=""/>
  </r>
  <r>
    <s v="11183586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41"/>
    <s v="FERT"/>
    <s v="4562"/>
    <s v="YD13"/>
    <x v="0"/>
    <s v="UN"/>
    <s v="J"/>
    <s v="3242580617"/>
    <s v="ZPP3"/>
    <s v=""/>
    <s v=""/>
    <s v=""/>
    <s v="11183586"/>
    <s v="Flores Rojas, Liliana Elizabeth"/>
    <s v="01"/>
    <s v="Ca. Leoncio Prado 624"/>
    <s v=""/>
    <s v="Pueblo Ascope"/>
    <s v="ASCOPE"/>
    <s v="ASCOPE"/>
    <s v="00305"/>
    <s v="02"/>
    <s v=""/>
    <s v=""/>
    <s v=""/>
    <s v="0001"/>
    <s v="09-T492-00044192"/>
    <s v=""/>
    <x v="0"/>
    <n v="93.72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4"/>
    <s v="08:29"/>
    <s v="---932753650-924421322-"/>
    <s v="PEMC95"/>
    <x v="351"/>
    <x v="0"/>
    <x v="0"/>
    <s v="Contado"/>
    <n v="19.32"/>
    <s v=" "/>
    <n v="3"/>
    <s v=" "/>
    <x v="11"/>
    <n v="0"/>
    <s v=""/>
  </r>
  <r>
    <s v="10059790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77"/>
    <s v="FERT"/>
    <s v="11112"/>
    <s v="YD13"/>
    <x v="2"/>
    <s v="UN"/>
    <s v="J"/>
    <s v="3242581037"/>
    <s v="ZPP3"/>
    <s v=""/>
    <s v=""/>
    <s v=""/>
    <s v="10059790"/>
    <s v="Tello De Marin, Olga Isabel"/>
    <s v="06"/>
    <s v="Ca. Mejia 0015"/>
    <s v=""/>
    <s v="Ascope"/>
    <s v="ASCOPE"/>
    <s v="ASCOPE"/>
    <s v="00306"/>
    <s v="02"/>
    <s v=""/>
    <s v=""/>
    <s v=""/>
    <s v="0001"/>
    <s v="09-T492-00044192"/>
    <s v=""/>
    <x v="0"/>
    <n v="93.72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8"/>
    <s v="09:41"/>
    <s v="---949046721--"/>
    <s v="PEMC95"/>
    <x v="352"/>
    <x v="0"/>
    <x v="0"/>
    <s v="Contado"/>
    <n v="50.72"/>
    <s v=" "/>
    <n v="3"/>
    <s v=" "/>
    <x v="11"/>
    <n v="1"/>
    <n v="0.2"/>
  </r>
  <r>
    <s v="10059790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77"/>
    <s v="FERT"/>
    <s v="8758"/>
    <s v="YD13"/>
    <x v="4"/>
    <s v="UN"/>
    <s v="J"/>
    <s v="3242581037"/>
    <s v="ZPP3"/>
    <s v=""/>
    <s v=""/>
    <s v=""/>
    <s v="10059790"/>
    <s v="Tello De Marin, Olga Isabel"/>
    <s v="06"/>
    <s v="Ca. Mejia 0015"/>
    <s v=""/>
    <s v="Ascope"/>
    <s v="ASCOPE"/>
    <s v="ASCOPE"/>
    <s v="00306"/>
    <s v="02"/>
    <s v=""/>
    <s v=""/>
    <s v=""/>
    <s v="0001"/>
    <s v="09-T492-00044192"/>
    <s v=""/>
    <x v="0"/>
    <n v="93.72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8"/>
    <s v="09:41"/>
    <s v="---949046721--"/>
    <s v="PEMC95"/>
    <x v="352"/>
    <x v="0"/>
    <x v="0"/>
    <s v="Contado"/>
    <n v="18.54"/>
    <s v=" "/>
    <n v="2"/>
    <s v=" "/>
    <x v="11"/>
    <n v="0"/>
    <s v=""/>
  </r>
  <r>
    <s v="10059790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77"/>
    <s v="FERT"/>
    <s v="4562"/>
    <s v="YD13"/>
    <x v="0"/>
    <s v="UN"/>
    <s v="J"/>
    <s v="3242581037"/>
    <s v="ZPP3"/>
    <s v=""/>
    <s v=""/>
    <s v=""/>
    <s v="10059790"/>
    <s v="Tello De Marin, Olga Isabel"/>
    <s v="06"/>
    <s v="Ca. Mejia 0015"/>
    <s v=""/>
    <s v="Ascope"/>
    <s v="ASCOPE"/>
    <s v="ASCOPE"/>
    <s v="00305"/>
    <s v="02"/>
    <s v=""/>
    <s v=""/>
    <s v=""/>
    <s v="0001"/>
    <s v="09-T492-00044192"/>
    <s v=""/>
    <x v="0"/>
    <n v="93.72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8"/>
    <s v="09:41"/>
    <s v="---949046721--"/>
    <s v="PEMC95"/>
    <x v="352"/>
    <x v="0"/>
    <x v="0"/>
    <s v="Contado"/>
    <n v="6.44"/>
    <s v=" "/>
    <n v="1"/>
    <s v=" "/>
    <x v="11"/>
    <n v="0"/>
    <s v=""/>
  </r>
  <r>
    <s v="10059790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77"/>
    <s v="FERT"/>
    <s v="8758"/>
    <s v="YZ13"/>
    <x v="4"/>
    <s v="UN"/>
    <s v="J"/>
    <s v="3242581037"/>
    <s v="ZPP3"/>
    <s v=""/>
    <s v=""/>
    <s v=""/>
    <s v="10059790"/>
    <s v="Tello De Marin, Olga Isabel"/>
    <s v="06"/>
    <s v="Ca. Mejia 0015"/>
    <s v=""/>
    <s v="Ascope"/>
    <s v="ASCOPE"/>
    <s v="ASCOPE"/>
    <s v="00306"/>
    <s v="02"/>
    <s v="E5"/>
    <s v=""/>
    <s v=""/>
    <s v="0001"/>
    <s v="09-T492-00044192"/>
    <s v="Cond. de Venta: Carg"/>
    <x v="0"/>
    <n v="93.72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8"/>
    <s v="09:41"/>
    <s v="---949046721--"/>
    <s v="PEMC95"/>
    <x v="352"/>
    <x v="0"/>
    <x v="1"/>
    <s v="Contado"/>
    <n v="1.23"/>
    <s v=" "/>
    <s v=""/>
    <n v="2"/>
    <x v="11"/>
    <n v="0"/>
    <s v=""/>
  </r>
  <r>
    <s v="12409712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80"/>
    <s v="FERT"/>
    <s v="8758"/>
    <s v="YD13"/>
    <x v="4"/>
    <s v="UN"/>
    <s v="J"/>
    <s v="3242581055"/>
    <s v="ZPP3"/>
    <s v=""/>
    <s v=""/>
    <s v=""/>
    <s v="12409712"/>
    <s v="Tirado Valiente, Maria Sandra"/>
    <s v="06"/>
    <s v="Aa.hh. Catan S/n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7"/>
    <s v="08:44"/>
    <s v="-44503523--995375422--"/>
    <s v="PEMC95"/>
    <x v="353"/>
    <x v="0"/>
    <x v="0"/>
    <s v="Contado"/>
    <n v="9.27"/>
    <s v=" "/>
    <n v="1"/>
    <s v=" "/>
    <x v="11"/>
    <n v="1"/>
    <n v="0.3"/>
  </r>
  <r>
    <s v="12409712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80"/>
    <s v="FERT"/>
    <s v="11118"/>
    <s v="YD13"/>
    <x v="6"/>
    <s v="UN"/>
    <s v="J"/>
    <s v="3242581055"/>
    <s v="ZPP3"/>
    <s v=""/>
    <s v=""/>
    <s v=""/>
    <s v="12409712"/>
    <s v="Tirado Valiente, Maria Sandra"/>
    <s v="06"/>
    <s v="Aa.hh. Catan S/n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7"/>
    <s v="08:44"/>
    <s v="-44503523--995375422--"/>
    <s v="PEMC95"/>
    <x v="353"/>
    <x v="0"/>
    <x v="0"/>
    <s v="Contado"/>
    <n v="13.86"/>
    <s v=" "/>
    <n v="1"/>
    <s v=" "/>
    <x v="11"/>
    <n v="0"/>
    <s v=""/>
  </r>
  <r>
    <s v="12409712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80"/>
    <s v="FERT"/>
    <s v="11112"/>
    <s v="YD13"/>
    <x v="2"/>
    <s v="UN"/>
    <s v="J"/>
    <s v="3242581055"/>
    <s v="ZPP3"/>
    <s v=""/>
    <s v=""/>
    <s v=""/>
    <s v="12409712"/>
    <s v="Tirado Valiente, Maria Sandra"/>
    <s v="06"/>
    <s v="Aa.hh. Catan S/n"/>
    <s v="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7"/>
    <s v="08:44"/>
    <s v="-44503523--995375422--"/>
    <s v="PEMC95"/>
    <x v="353"/>
    <x v="0"/>
    <x v="0"/>
    <s v="Contado"/>
    <n v="16.91"/>
    <s v=" "/>
    <n v="1"/>
    <s v=" "/>
    <x v="11"/>
    <n v="0"/>
    <s v=""/>
  </r>
  <r>
    <s v="12409712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80"/>
    <s v="FERT"/>
    <s v="8758"/>
    <s v="YZ13"/>
    <x v="4"/>
    <s v="UN"/>
    <s v="J"/>
    <s v="3242581055"/>
    <s v="ZPP3"/>
    <s v=""/>
    <s v=""/>
    <s v=""/>
    <s v="12409712"/>
    <s v="Tirado Valiente, Maria Sandra"/>
    <s v="06"/>
    <s v="Aa.hh. Catan S/n"/>
    <s v=""/>
    <s v="Ascope"/>
    <s v="ASCOPE"/>
    <s v="ASCOPE"/>
    <s v="00306"/>
    <s v="02"/>
    <s v="E5"/>
    <s v=""/>
    <s v=""/>
    <s v="0001"/>
    <s v="09-T492-00044192"/>
    <s v="Cond. de Venta: Carg"/>
    <x v="0"/>
    <n v="93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7"/>
    <s v="08:44"/>
    <s v="-44503523--995375422--"/>
    <s v="PEMC95"/>
    <x v="353"/>
    <x v="0"/>
    <x v="1"/>
    <s v="Contado"/>
    <n v="0.62"/>
    <s v=" "/>
    <s v=""/>
    <n v="1"/>
    <x v="11"/>
    <n v="0"/>
    <s v=""/>
  </r>
  <r>
    <s v="1248920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82"/>
    <s v="FERT"/>
    <s v="11112"/>
    <s v="YD13"/>
    <x v="2"/>
    <s v="UN"/>
    <s v="J"/>
    <s v="3242581064"/>
    <s v="ZPP3"/>
    <s v=""/>
    <s v=""/>
    <s v=""/>
    <s v="12489205"/>
    <s v="Rojas Ruiz, Javier Eduardo"/>
    <s v="06"/>
    <s v="Ca. Miguel Grau 766"/>
    <s v="B Lt 19"/>
    <s v="Ascope"/>
    <s v="ASCOPE"/>
    <s v="ASCOPE"/>
    <s v="00306"/>
    <s v="02"/>
    <s v=""/>
    <s v=""/>
    <s v=""/>
    <s v="0001"/>
    <s v="09-T492-00044192"/>
    <s v=""/>
    <x v="0"/>
    <n v="93.72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30"/>
    <s v="09:09"/>
    <s v="---939711886--"/>
    <s v="PEM113"/>
    <x v="354"/>
    <x v="0"/>
    <x v="0"/>
    <s v="Contado"/>
    <n v="33.81"/>
    <s v=" "/>
    <n v="2"/>
    <s v=" "/>
    <x v="11"/>
    <n v="1"/>
    <n v="0.2"/>
  </r>
  <r>
    <s v="1248920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82"/>
    <s v="FERT"/>
    <s v="11116"/>
    <s v="YD13"/>
    <x v="5"/>
    <s v="UN"/>
    <s v="J"/>
    <s v="3242581064"/>
    <s v="ZPP3"/>
    <s v=""/>
    <s v=""/>
    <s v=""/>
    <s v="12489205"/>
    <s v="Rojas Ruiz, Javier Eduardo"/>
    <s v="06"/>
    <s v="Ca. Miguel Grau 766"/>
    <s v="B Lt 19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30"/>
    <s v="09:09"/>
    <s v="---939711886--"/>
    <s v="PEM113"/>
    <x v="354"/>
    <x v="0"/>
    <x v="0"/>
    <s v="Contado"/>
    <n v="11.08"/>
    <s v=" "/>
    <n v="1"/>
    <s v=" "/>
    <x v="11"/>
    <n v="0"/>
    <s v=""/>
  </r>
  <r>
    <s v="1248920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82"/>
    <s v="FERT"/>
    <s v="11118"/>
    <s v="YD13"/>
    <x v="6"/>
    <s v="UN"/>
    <s v="J"/>
    <s v="3242581064"/>
    <s v="ZPP3"/>
    <s v=""/>
    <s v=""/>
    <s v=""/>
    <s v="12489205"/>
    <s v="Rojas Ruiz, Javier Eduardo"/>
    <s v="06"/>
    <s v="Ca. Miguel Grau 766"/>
    <s v="B Lt 19"/>
    <s v="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0"/>
    <s v="09:09"/>
    <s v="---939711886--"/>
    <s v="PEM113"/>
    <x v="354"/>
    <x v="0"/>
    <x v="0"/>
    <s v="Contado"/>
    <n v="13.86"/>
    <s v=" "/>
    <n v="1"/>
    <s v=" "/>
    <x v="11"/>
    <n v="0"/>
    <s v=""/>
  </r>
  <r>
    <s v="12489205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882"/>
    <s v="FERT"/>
    <s v="11114"/>
    <s v="YD13"/>
    <x v="9"/>
    <s v="UN"/>
    <s v="J"/>
    <s v="3242581064"/>
    <s v="ZPP3"/>
    <s v=""/>
    <s v=""/>
    <s v=""/>
    <s v="12489205"/>
    <s v="Rojas Ruiz, Javier Eduardo"/>
    <s v="06"/>
    <s v="Ca. Miguel Grau 766"/>
    <s v="B Lt 19"/>
    <s v="Ascope"/>
    <s v="ASCOPE"/>
    <s v="ASCOPE"/>
    <s v="00306"/>
    <s v="02"/>
    <s v=""/>
    <s v=""/>
    <s v=""/>
    <s v="0001"/>
    <s v="09-T492-00044192"/>
    <s v=""/>
    <x v="0"/>
    <n v="93.72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30"/>
    <s v="09:09"/>
    <s v="---939711886--"/>
    <s v="PEM113"/>
    <x v="354"/>
    <x v="0"/>
    <x v="0"/>
    <s v="Contado"/>
    <n v="18.47"/>
    <s v=" "/>
    <n v="2"/>
    <s v=" "/>
    <x v="11"/>
    <n v="0"/>
    <s v=""/>
  </r>
  <r>
    <s v="10059858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912"/>
    <s v="FERT"/>
    <s v="11112"/>
    <s v="YD13"/>
    <x v="2"/>
    <s v="UN"/>
    <s v="J"/>
    <s v="3242582195"/>
    <s v="ZPP3"/>
    <s v=""/>
    <s v=""/>
    <s v=""/>
    <s v="10059858"/>
    <s v="Gutierrez Flores, Manuela"/>
    <s v="06"/>
    <s v="Ca. Libertad 0177"/>
    <s v=""/>
    <s v="Ascope"/>
    <s v="ASCOPE"/>
    <s v="ASCOPE"/>
    <s v="00306"/>
    <s v="02"/>
    <s v=""/>
    <s v=""/>
    <s v=""/>
    <s v="0001"/>
    <s v="09-T492-00044192"/>
    <s v=""/>
    <x v="0"/>
    <n v="93.72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5"/>
    <s v="08:14"/>
    <s v="585883-44585883----"/>
    <s v="PEMC95"/>
    <x v="355"/>
    <x v="0"/>
    <x v="0"/>
    <s v="Contado"/>
    <n v="50.72"/>
    <s v=" "/>
    <n v="3"/>
    <s v=" "/>
    <x v="11"/>
    <n v="1"/>
    <n v="0"/>
  </r>
  <r>
    <s v="10059858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912"/>
    <s v="FERT"/>
    <s v="9314"/>
    <s v="YD13"/>
    <x v="10"/>
    <s v="UN"/>
    <s v="J"/>
    <s v="3242582195"/>
    <s v="ZPP3"/>
    <s v=""/>
    <s v=""/>
    <s v=""/>
    <s v="10059858"/>
    <s v="Gutierrez Flores, Manuela"/>
    <s v="06"/>
    <s v="Ca. Libertad 0177"/>
    <s v=""/>
    <s v="Ascope"/>
    <s v="ASCOPE"/>
    <s v="ASCOPE"/>
    <s v="00302"/>
    <s v="02"/>
    <s v=""/>
    <s v=""/>
    <s v=""/>
    <s v="0001"/>
    <s v="09-T492-00044192"/>
    <s v=""/>
    <x v="0"/>
    <n v="93.72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5"/>
    <s v="08:14"/>
    <s v="585883-44585883----"/>
    <s v="PEMC95"/>
    <x v="355"/>
    <x v="0"/>
    <x v="0"/>
    <s v="Contado"/>
    <n v="7.24"/>
    <s v=" "/>
    <n v="1"/>
    <s v=" "/>
    <x v="11"/>
    <n v="0"/>
    <s v=""/>
  </r>
  <r>
    <s v="10059858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912"/>
    <s v="FERT"/>
    <s v="4961"/>
    <s v="YD13"/>
    <x v="8"/>
    <s v="UN"/>
    <s v="J"/>
    <s v="3242582195"/>
    <s v="ZPP3"/>
    <s v=""/>
    <s v=""/>
    <s v=""/>
    <s v="10059858"/>
    <s v="Gutierrez Flores, Manuela"/>
    <s v="06"/>
    <s v="Ca. Libertad 0177"/>
    <s v=""/>
    <s v="Ascope"/>
    <s v="ASCOPE"/>
    <s v="ASCOPE"/>
    <s v="00305"/>
    <s v="02"/>
    <s v=""/>
    <s v=""/>
    <s v=""/>
    <s v="0001"/>
    <s v="09-T492-00044192"/>
    <s v=""/>
    <x v="0"/>
    <n v="93.72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15"/>
    <s v="08:14"/>
    <s v="585883-44585883----"/>
    <s v="PEMC95"/>
    <x v="355"/>
    <x v="0"/>
    <x v="0"/>
    <s v="Contado"/>
    <n v="16.100000000000001"/>
    <s v=" "/>
    <n v="1"/>
    <s v=" "/>
    <x v="11"/>
    <n v="0"/>
    <s v=""/>
  </r>
  <r>
    <s v="10059858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912"/>
    <s v="FERT"/>
    <s v="4963"/>
    <s v="YD13"/>
    <x v="7"/>
    <s v="UN"/>
    <s v="J"/>
    <s v="3242582195"/>
    <s v="ZPP3"/>
    <s v=""/>
    <s v=""/>
    <s v=""/>
    <s v="10059858"/>
    <s v="Gutierrez Flores, Manuela"/>
    <s v="06"/>
    <s v="Ca. Libertad 0177"/>
    <s v=""/>
    <s v="Ascope"/>
    <s v="ASCOPE"/>
    <s v="ASCOPE"/>
    <s v="00305"/>
    <s v="02"/>
    <s v=""/>
    <s v=""/>
    <s v=""/>
    <s v="0001"/>
    <s v="09-T492-00044192"/>
    <s v=""/>
    <x v="0"/>
    <n v="93.72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15"/>
    <s v="08:14"/>
    <s v="585883-44585883----"/>
    <s v="PEMC95"/>
    <x v="355"/>
    <x v="0"/>
    <x v="0"/>
    <s v="Contado"/>
    <n v="16.100000000000001"/>
    <s v=" "/>
    <n v="1"/>
    <s v=" "/>
    <x v="11"/>
    <n v="0"/>
    <s v=""/>
  </r>
  <r>
    <s v="11201987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935"/>
    <s v="FERT"/>
    <s v="11116"/>
    <s v="YD13"/>
    <x v="5"/>
    <s v="UN"/>
    <s v="J"/>
    <s v="3242572516"/>
    <s v="ZPP3"/>
    <s v=""/>
    <s v=""/>
    <s v=""/>
    <s v="11201987"/>
    <s v="Muñoz Cabrera, Ruth Gisella"/>
    <s v="01"/>
    <s v="Ca. Asencio Morales 148"/>
    <s v=""/>
    <s v="Pblo. Ascope"/>
    <s v="ASCOPE"/>
    <s v="ASCOPE"/>
    <s v="00306"/>
    <s v="02"/>
    <s v=""/>
    <s v=""/>
    <s v=""/>
    <s v="0001"/>
    <s v="09-T492-00044192"/>
    <s v=""/>
    <x v="0"/>
    <n v="93.72"/>
    <s v="KM"/>
    <n v="2"/>
    <s v="CA"/>
    <n v="6"/>
    <n v="2"/>
    <x v="0"/>
    <n v="5.66"/>
    <s v="PEN"/>
    <n v="22.16"/>
    <s v="PEN"/>
    <n v="0"/>
    <s v="PEN"/>
    <n v="-2.59"/>
    <s v="PEN"/>
    <n v="0"/>
    <s v="PEN"/>
    <n v="4.12"/>
    <s v="PEN"/>
    <n v="3.33"/>
    <s v="PEN"/>
    <n v="19.57"/>
    <s v="PEN"/>
    <n v="7.99"/>
    <s v="PEN"/>
    <x v="19"/>
    <s v="08:21"/>
    <s v="---981703086--"/>
    <s v="PEM113"/>
    <x v="356"/>
    <x v="0"/>
    <x v="0"/>
    <s v="Contado"/>
    <n v="22.16"/>
    <s v=" "/>
    <n v="2"/>
    <s v=" "/>
    <x v="11"/>
    <n v="1"/>
    <n v="0.6"/>
  </r>
  <r>
    <s v="11201987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935"/>
    <s v="FERT"/>
    <s v="11112"/>
    <s v="YD13"/>
    <x v="2"/>
    <s v="UN"/>
    <s v="J"/>
    <s v="3242572516"/>
    <s v="ZPP3"/>
    <s v=""/>
    <s v=""/>
    <s v=""/>
    <s v="11201987"/>
    <s v="Muñoz Cabrera, Ruth Gisella"/>
    <s v="01"/>
    <s v="Ca. Asencio Morales 148"/>
    <s v=""/>
    <s v="Pblo. Ascope"/>
    <s v="ASCOPE"/>
    <s v="ASCOPE"/>
    <s v="00306"/>
    <s v="02"/>
    <s v=""/>
    <s v=""/>
    <s v=""/>
    <s v="0001"/>
    <s v="09-T492-00044192"/>
    <s v=""/>
    <x v="0"/>
    <n v="93.72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19"/>
    <s v="08:21"/>
    <s v="---981703086--"/>
    <s v="PEM113"/>
    <x v="356"/>
    <x v="0"/>
    <x v="0"/>
    <s v="Contado"/>
    <n v="67.62"/>
    <s v=" "/>
    <n v="4"/>
    <s v=" "/>
    <x v="11"/>
    <n v="0"/>
    <s v=""/>
  </r>
  <r>
    <s v="11201987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935"/>
    <s v="FERT"/>
    <s v="11118"/>
    <s v="YD13"/>
    <x v="6"/>
    <s v="UN"/>
    <s v="J"/>
    <s v="3242572516"/>
    <s v="ZPP3"/>
    <s v=""/>
    <s v=""/>
    <s v=""/>
    <s v="11201987"/>
    <s v="Muñoz Cabrera, Ruth Gisella"/>
    <s v="01"/>
    <s v="Ca. Asencio Morales 148"/>
    <s v=""/>
    <s v="Pblo. Ascope"/>
    <s v="ASCOPE"/>
    <s v="ASCOPE"/>
    <s v="00306"/>
    <s v="02"/>
    <s v=""/>
    <s v=""/>
    <s v=""/>
    <s v="0001"/>
    <s v="09-T492-00044192"/>
    <s v=""/>
    <x v="0"/>
    <n v="93.72"/>
    <s v="KM"/>
    <n v="2"/>
    <s v="CA"/>
    <n v="15"/>
    <n v="2"/>
    <x v="0"/>
    <n v="8.32"/>
    <s v="PEN"/>
    <n v="27.71"/>
    <s v="PEN"/>
    <n v="0"/>
    <s v="PEN"/>
    <n v="-7.13"/>
    <s v="PEN"/>
    <n v="0"/>
    <s v="PEN"/>
    <n v="4.33"/>
    <s v="PEN"/>
    <n v="3.5"/>
    <s v="PEN"/>
    <n v="20.58"/>
    <s v="PEN"/>
    <n v="8.4"/>
    <s v="PEN"/>
    <x v="19"/>
    <s v="08:21"/>
    <s v="---981703086--"/>
    <s v="PEM113"/>
    <x v="356"/>
    <x v="0"/>
    <x v="0"/>
    <s v="Contado"/>
    <n v="27.71"/>
    <s v=" "/>
    <n v="2"/>
    <s v=" "/>
    <x v="11"/>
    <n v="0"/>
    <s v=""/>
  </r>
  <r>
    <s v="11201987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935"/>
    <s v="FERT"/>
    <s v="8758"/>
    <s v="YD13"/>
    <x v="4"/>
    <s v="UN"/>
    <s v="J"/>
    <s v="3242572516"/>
    <s v="ZPP3"/>
    <s v=""/>
    <s v=""/>
    <s v=""/>
    <s v="11201987"/>
    <s v="Muñoz Cabrera, Ruth Gisella"/>
    <s v="01"/>
    <s v="Ca. Asencio Morales 148"/>
    <s v=""/>
    <s v="Pblo. Ascope"/>
    <s v="ASCOPE"/>
    <s v="ASCOPE"/>
    <s v="00306"/>
    <s v="02"/>
    <s v=""/>
    <s v=""/>
    <s v=""/>
    <s v="0001"/>
    <s v="09-T492-00044192"/>
    <s v=""/>
    <x v="0"/>
    <n v="93.72"/>
    <s v="KM"/>
    <n v="1"/>
    <s v="CA"/>
    <n v="15"/>
    <n v="1"/>
    <x v="0"/>
    <n v="4.72"/>
    <s v="PEN"/>
    <n v="9.27"/>
    <s v="PEN"/>
    <n v="0"/>
    <s v="PEN"/>
    <n v="-1.08"/>
    <s v="PEN"/>
    <n v="0"/>
    <s v="PEN"/>
    <n v="1.72"/>
    <s v="PEN"/>
    <n v="1.39"/>
    <s v="PEN"/>
    <n v="8.19"/>
    <s v="PEN"/>
    <n v="3.34"/>
    <s v="PEN"/>
    <x v="19"/>
    <s v="08:21"/>
    <s v="---981703086--"/>
    <s v="PEM113"/>
    <x v="356"/>
    <x v="0"/>
    <x v="0"/>
    <s v="Contado"/>
    <n v="9.27"/>
    <s v=" "/>
    <n v="1"/>
    <s v=" "/>
    <x v="11"/>
    <n v="0"/>
    <s v=""/>
  </r>
  <r>
    <s v="11201987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0935"/>
    <s v="FERT"/>
    <s v="8758"/>
    <s v="YZ13"/>
    <x v="4"/>
    <s v="UN"/>
    <s v="J"/>
    <s v="3242572516"/>
    <s v="ZPP3"/>
    <s v=""/>
    <s v=""/>
    <s v=""/>
    <s v="11201987"/>
    <s v="Muñoz Cabrera, Ruth Gisella"/>
    <s v="01"/>
    <s v="Ca. Asencio Morales 148"/>
    <s v=""/>
    <s v="Pblo. Ascope"/>
    <s v="ASCOPE"/>
    <s v="ASCOPE"/>
    <s v="00306"/>
    <s v="02"/>
    <s v="E5"/>
    <s v=""/>
    <s v=""/>
    <s v="0001"/>
    <s v="09-T492-00044192"/>
    <s v="Cond. de Venta: Carg"/>
    <x v="0"/>
    <n v="93.72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9"/>
    <s v="08:21"/>
    <s v="---981703086--"/>
    <s v="PEM113"/>
    <x v="356"/>
    <x v="0"/>
    <x v="1"/>
    <s v="Contado"/>
    <n v="0.62"/>
    <s v=" "/>
    <s v=""/>
    <n v="1"/>
    <x v="11"/>
    <n v="0"/>
    <s v=""/>
  </r>
  <r>
    <s v="11534554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1001"/>
    <s v="FERT"/>
    <s v="8756"/>
    <s v="YD13"/>
    <x v="14"/>
    <s v="UN"/>
    <s v="J"/>
    <s v="3242583892"/>
    <s v="ZPP3"/>
    <s v="B2BPE001478486"/>
    <s v=""/>
    <s v=""/>
    <s v="11534554"/>
    <s v="Miranda Caceres, Nelida Georgina"/>
    <s v="01"/>
    <s v="Ca. Miguel Grau S/N"/>
    <s v=""/>
    <s v="Ascope"/>
    <s v="ASCOPE"/>
    <s v="ASCOPE"/>
    <s v="00306"/>
    <s v="02"/>
    <s v=""/>
    <s v=""/>
    <s v=""/>
    <s v="0001"/>
    <s v="09-T492-00044192"/>
    <s v=""/>
    <x v="0"/>
    <n v="93.72"/>
    <s v="KM"/>
    <n v="3"/>
    <s v="CA"/>
    <n v="15"/>
    <n v="3"/>
    <x v="0"/>
    <n v="10.84"/>
    <s v="PEN"/>
    <n v="43.43"/>
    <s v="PEN"/>
    <n v="0"/>
    <s v="PEN"/>
    <n v="-7.62"/>
    <s v="PEN"/>
    <n v="0"/>
    <s v="PEN"/>
    <n v="7.22"/>
    <s v="PEN"/>
    <n v="4.3"/>
    <s v="PEN"/>
    <n v="35.81"/>
    <s v="PEN"/>
    <n v="12.47"/>
    <s v="PEN"/>
    <x v="4"/>
    <s v="09:34"/>
    <s v="431124--44431124--942271558-"/>
    <s v="PEM113"/>
    <x v="357"/>
    <x v="0"/>
    <x v="0"/>
    <s v="Contado"/>
    <n v="43.43"/>
    <s v=" "/>
    <n v="3"/>
    <s v=" "/>
    <x v="11"/>
    <n v="1"/>
    <n v="0.2"/>
  </r>
  <r>
    <s v="11534554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1001"/>
    <s v="FERT"/>
    <s v="9313"/>
    <s v="YD13"/>
    <x v="11"/>
    <s v="UN"/>
    <s v="J"/>
    <s v="3242583892"/>
    <s v="ZPP3"/>
    <s v="B2BPE001478486"/>
    <s v=""/>
    <s v=""/>
    <s v="11534554"/>
    <s v="Miranda Caceres, Nelida Georgina"/>
    <s v="01"/>
    <s v="Ca. Miguel Grau S/N"/>
    <s v=""/>
    <s v="Ascope"/>
    <s v="ASCOPE"/>
    <s v="ASCOPE"/>
    <s v="00302"/>
    <s v="02"/>
    <s v=""/>
    <s v=""/>
    <s v=""/>
    <s v="0001"/>
    <s v="09-T492-00044192"/>
    <s v=""/>
    <x v="0"/>
    <n v="93.72"/>
    <s v="KM"/>
    <n v="2"/>
    <s v="CA"/>
    <n v="12"/>
    <n v="2"/>
    <x v="0"/>
    <n v="12.91"/>
    <s v="PEN"/>
    <n v="21.73"/>
    <s v="PEN"/>
    <n v="0"/>
    <s v="PEN"/>
    <n v="0"/>
    <s v="PEN"/>
    <n v="0"/>
    <s v="PEN"/>
    <n v="4.58"/>
    <s v="PEN"/>
    <n v="3.69"/>
    <s v="PEN"/>
    <n v="21.73"/>
    <s v="PEN"/>
    <n v="8.27"/>
    <s v="PEN"/>
    <x v="4"/>
    <s v="09:34"/>
    <s v="431124--44431124--942271558-"/>
    <s v="PEM113"/>
    <x v="357"/>
    <x v="0"/>
    <x v="0"/>
    <s v="Contado"/>
    <n v="21.73"/>
    <s v=" "/>
    <n v="2"/>
    <s v=" "/>
    <x v="11"/>
    <n v="0"/>
    <s v=""/>
  </r>
  <r>
    <s v="11534554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1001"/>
    <s v="FERT"/>
    <s v="9314"/>
    <s v="YD13"/>
    <x v="10"/>
    <s v="UN"/>
    <s v="J"/>
    <s v="3242583892"/>
    <s v="ZPP3"/>
    <s v="B2BPE001478486"/>
    <s v=""/>
    <s v=""/>
    <s v="11534554"/>
    <s v="Miranda Caceres, Nelida Georgina"/>
    <s v="01"/>
    <s v="Ca. Miguel Grau S/N"/>
    <s v=""/>
    <s v="Ascope"/>
    <s v="ASCOPE"/>
    <s v="ASCOPE"/>
    <s v="00302"/>
    <s v="02"/>
    <s v=""/>
    <s v=""/>
    <s v=""/>
    <s v="0001"/>
    <s v="09-T492-00044192"/>
    <s v=""/>
    <x v="0"/>
    <n v="93.72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4"/>
    <s v="09:34"/>
    <s v="431124--44431124--942271558-"/>
    <s v="PEM113"/>
    <x v="357"/>
    <x v="0"/>
    <x v="0"/>
    <s v="Contado"/>
    <n v="14.49"/>
    <s v=" "/>
    <n v="2"/>
    <s v=" "/>
    <x v="11"/>
    <n v="0"/>
    <s v=""/>
  </r>
  <r>
    <s v="11534554"/>
    <s v="3401642332"/>
    <s v="ZDBE"/>
    <s v="BK49"/>
    <x v="11"/>
    <x v="0"/>
    <x v="11"/>
    <s v="1"/>
    <s v="473129"/>
    <x v="2"/>
    <s v="6021991"/>
    <s v="6021224"/>
    <s v="PED7N-885"/>
    <s v="6021991"/>
    <s v="Leon Cruz, Luigui Hans"/>
    <s v="8"/>
    <s v="4092051001"/>
    <s v="FERT"/>
    <s v="11112"/>
    <s v="YD13"/>
    <x v="2"/>
    <s v="UN"/>
    <s v="J"/>
    <s v="3242583892"/>
    <s v="ZPP3"/>
    <s v="B2BPE001478486"/>
    <s v=""/>
    <s v=""/>
    <s v="11534554"/>
    <s v="Miranda Caceres, Nelida Georgina"/>
    <s v="01"/>
    <s v="Ca. Miguel Grau S/N"/>
    <s v=""/>
    <s v="Ascope"/>
    <s v="ASCOPE"/>
    <s v="ASCOPE"/>
    <s v="00306"/>
    <s v="02"/>
    <s v=""/>
    <s v=""/>
    <s v=""/>
    <s v="0001"/>
    <s v="09-T492-00044192"/>
    <s v=""/>
    <x v="0"/>
    <n v="93.72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4"/>
    <s v="09:34"/>
    <s v="431124--44431124--942271558-"/>
    <s v="PEM113"/>
    <x v="357"/>
    <x v="0"/>
    <x v="0"/>
    <s v="Contado"/>
    <n v="67.62"/>
    <s v=" "/>
    <n v="4"/>
    <s v=" "/>
    <x v="11"/>
    <n v="0"/>
    <s v=""/>
  </r>
  <r>
    <s v="1170835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15"/>
    <s v="FERT"/>
    <s v="11112"/>
    <s v="YD13"/>
    <x v="2"/>
    <s v="UN"/>
    <s v="J"/>
    <s v="3242582918"/>
    <s v="ZPP3"/>
    <s v=""/>
    <s v=""/>
    <s v=""/>
    <s v="11708353"/>
    <s v="Armas Tapia De Castro, Mirian Crist"/>
    <s v="06"/>
    <s v="Ca. Jose C Mariategui Mz B Lt 22"/>
    <s v=""/>
    <s v="Asentamiento Humano 20 De Abril"/>
    <s v="TRUJILLO"/>
    <s v="TRUJILLO"/>
    <s v="00306"/>
    <s v="02"/>
    <s v=""/>
    <s v=""/>
    <s v=""/>
    <s v="0001"/>
    <s v="09-T492-00044196"/>
    <s v=""/>
    <x v="0"/>
    <n v="21.97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"/>
    <s v="08:54"/>
    <s v="44320060----978345799-979700109"/>
    <s v="PEM172"/>
    <x v="358"/>
    <x v="0"/>
    <x v="0"/>
    <s v="Contado"/>
    <n v="33.81"/>
    <s v=" "/>
    <n v="2"/>
    <s v=" "/>
    <x v="12"/>
    <n v="1"/>
    <n v="0.3"/>
  </r>
  <r>
    <s v="1170835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15"/>
    <s v="FERT"/>
    <s v="11118"/>
    <s v="YD13"/>
    <x v="6"/>
    <s v="UN"/>
    <s v="J"/>
    <s v="3242582918"/>
    <s v="ZPP3"/>
    <s v=""/>
    <s v=""/>
    <s v=""/>
    <s v="11708353"/>
    <s v="Armas Tapia De Castro, Mirian Crist"/>
    <s v="06"/>
    <s v="Ca. Jose C Mariategui Mz B Lt 22"/>
    <s v=""/>
    <s v="Asentamiento Humano 20 De Abril"/>
    <s v="TRUJILLO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2"/>
    <s v="08:54"/>
    <s v="44320060----978345799-979700109"/>
    <s v="PEM172"/>
    <x v="358"/>
    <x v="0"/>
    <x v="0"/>
    <s v="Contado"/>
    <n v="13.86"/>
    <s v=" "/>
    <n v="1"/>
    <s v=" "/>
    <x v="12"/>
    <n v="0"/>
    <s v=""/>
  </r>
  <r>
    <s v="10054948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16"/>
    <s v="FERT"/>
    <s v="11118"/>
    <s v="YD13"/>
    <x v="6"/>
    <s v="UN"/>
    <s v="J"/>
    <s v="3242583072"/>
    <s v="ZPP3"/>
    <s v=""/>
    <s v=""/>
    <s v=""/>
    <s v="10054948"/>
    <s v="Sevillano Vera De Silva, Luisa Isab"/>
    <s v="06"/>
    <s v="Urb. Coovicorti Mzn Q Lote 004"/>
    <s v=""/>
    <s v="Coovicorti"/>
    <s v="TRUJILLO"/>
    <s v="TRUJILLO"/>
    <s v="00306"/>
    <s v="02"/>
    <s v=""/>
    <s v=""/>
    <s v=""/>
    <s v="0001"/>
    <s v="09-T492-00044196"/>
    <s v=""/>
    <x v="0"/>
    <n v="21.97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8"/>
    <s v="08:27"/>
    <s v="44620699-44625616----957566810"/>
    <s v="PEM170"/>
    <x v="359"/>
    <x v="0"/>
    <x v="0"/>
    <s v="Contado"/>
    <n v="27.71"/>
    <s v=" "/>
    <n v="2"/>
    <s v=" "/>
    <x v="12"/>
    <n v="1"/>
    <n v="0.5"/>
  </r>
  <r>
    <s v="10054948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16"/>
    <s v="FERT"/>
    <s v="11112"/>
    <s v="YD13"/>
    <x v="2"/>
    <s v="UN"/>
    <s v="J"/>
    <s v="3242583072"/>
    <s v="ZPP3"/>
    <s v=""/>
    <s v=""/>
    <s v=""/>
    <s v="10054948"/>
    <s v="Sevillano Vera De Silva, Luisa Isab"/>
    <s v="06"/>
    <s v="Urb. Coovicorti Mzn Q Lote 004"/>
    <s v=""/>
    <s v="Coovicorti"/>
    <s v="TRUJILLO"/>
    <s v="TRUJILLO"/>
    <s v="00306"/>
    <s v="02"/>
    <s v=""/>
    <s v=""/>
    <s v=""/>
    <s v="0001"/>
    <s v="09-T492-00044196"/>
    <s v=""/>
    <x v="0"/>
    <n v="21.97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8"/>
    <s v="08:27"/>
    <s v="44620699-44625616----957566810"/>
    <s v="PEM170"/>
    <x v="359"/>
    <x v="0"/>
    <x v="0"/>
    <s v="Contado"/>
    <n v="16.91"/>
    <s v=" "/>
    <n v="1"/>
    <s v=" "/>
    <x v="12"/>
    <n v="0"/>
    <s v=""/>
  </r>
  <r>
    <s v="10054948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16"/>
    <s v="FERT"/>
    <s v="8758"/>
    <s v="YZ13"/>
    <x v="4"/>
    <s v="UN"/>
    <s v="J"/>
    <s v="3242583072"/>
    <s v="ZPP3"/>
    <s v=""/>
    <s v=""/>
    <s v=""/>
    <s v="10054948"/>
    <s v="Sevillano Vera De Silva, Luisa Isab"/>
    <s v="06"/>
    <s v="Urb. Coovicorti Mzn Q Lote 004"/>
    <s v=""/>
    <s v="Coovicorti"/>
    <s v="TRUJILLO"/>
    <s v="TRUJILLO"/>
    <s v="00306"/>
    <s v="02"/>
    <s v="E5"/>
    <s v=""/>
    <s v=""/>
    <s v="0001"/>
    <s v="09-T492-00044196"/>
    <s v="Cond. de Venta: Carg"/>
    <x v="0"/>
    <n v="21.97"/>
    <s v="KM"/>
    <n v="9"/>
    <s v="UN"/>
    <n v="15"/>
    <n v="9"/>
    <x v="1"/>
    <n v="2.83"/>
    <s v="PEN"/>
    <n v="5.56"/>
    <s v="PEN"/>
    <n v="0"/>
    <s v="PEN"/>
    <n v="0"/>
    <s v="PEN"/>
    <n v="0"/>
    <s v="PEN"/>
    <n v="0"/>
    <s v="PEN"/>
    <n v="0"/>
    <s v="PEN"/>
    <n v="0"/>
    <s v="PEN"/>
    <n v="0"/>
    <s v="PEN"/>
    <x v="28"/>
    <s v="08:27"/>
    <s v="44620699-44625616----957566810"/>
    <s v="PEM170"/>
    <x v="359"/>
    <x v="0"/>
    <x v="1"/>
    <s v="Contado"/>
    <n v="5.56"/>
    <s v=" "/>
    <s v=""/>
    <n v="9"/>
    <x v="12"/>
    <n v="0"/>
    <s v=""/>
  </r>
  <r>
    <s v="12245912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21"/>
    <s v="FERT"/>
    <s v="11112"/>
    <s v="YD13"/>
    <x v="2"/>
    <s v="UN"/>
    <s v="J"/>
    <s v="3242584145"/>
    <s v="ZPP3"/>
    <s v=""/>
    <s v=""/>
    <s v=""/>
    <s v="12245912"/>
    <s v="Mendoza Chavarry, Santa Luciola"/>
    <s v="01"/>
    <s v="Urb. Alan Garcia Mz Ñ Lt 05"/>
    <s v=""/>
    <s v="La Esperanza"/>
    <s v="LA ESPERANZA"/>
    <s v="TRUJILLO"/>
    <s v="00306"/>
    <s v="02"/>
    <s v=""/>
    <s v=""/>
    <s v=""/>
    <s v="0001"/>
    <s v="09-T492-00044196"/>
    <s v=""/>
    <x v="0"/>
    <n v="21.97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0"/>
    <s v="07:12"/>
    <s v="---912109412-937294297-934668085"/>
    <s v="PEMD05"/>
    <x v="360"/>
    <x v="0"/>
    <x v="0"/>
    <s v="Contado"/>
    <n v="50.72"/>
    <s v=" "/>
    <n v="3"/>
    <s v=" "/>
    <x v="12"/>
    <n v="1"/>
    <n v="0.3"/>
  </r>
  <r>
    <s v="12245912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21"/>
    <s v="FERT"/>
    <s v="11113"/>
    <s v="YD13"/>
    <x v="3"/>
    <s v="UN"/>
    <s v="J"/>
    <s v="3242584145"/>
    <s v="ZPP3"/>
    <s v=""/>
    <s v=""/>
    <s v=""/>
    <s v="12245912"/>
    <s v="Mendoza Chavarry, Santa Luciola"/>
    <s v="01"/>
    <s v="Urb. Alan Garcia Mz Ñ Lt 05"/>
    <s v=""/>
    <s v="La Esperanza"/>
    <s v="LA ESPERANZA"/>
    <s v="TRUJILLO"/>
    <s v="00306"/>
    <s v="02"/>
    <s v=""/>
    <s v=""/>
    <s v=""/>
    <s v="0001"/>
    <s v="09-T492-00044196"/>
    <s v=""/>
    <x v="0"/>
    <n v="21.97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0"/>
    <s v="07:12"/>
    <s v="---912109412-937294297-934668085"/>
    <s v="PEMD05"/>
    <x v="360"/>
    <x v="0"/>
    <x v="0"/>
    <s v="Contado"/>
    <n v="7.39"/>
    <s v=" "/>
    <n v="1"/>
    <s v=" "/>
    <x v="12"/>
    <n v="0"/>
    <s v=""/>
  </r>
  <r>
    <s v="12245912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21"/>
    <s v="FERT"/>
    <s v="8758"/>
    <s v="YD13"/>
    <x v="4"/>
    <s v="UN"/>
    <s v="J"/>
    <s v="3242584145"/>
    <s v="ZPP3"/>
    <s v=""/>
    <s v=""/>
    <s v=""/>
    <s v="12245912"/>
    <s v="Mendoza Chavarry, Santa Luciola"/>
    <s v="01"/>
    <s v="Urb. Alan Garcia Mz Ñ Lt 05"/>
    <s v=""/>
    <s v="La Esperanza"/>
    <s v="LA ESPERANZA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0"/>
    <s v="07:12"/>
    <s v="---912109412-937294297-934668085"/>
    <s v="PEMD05"/>
    <x v="360"/>
    <x v="0"/>
    <x v="0"/>
    <s v="Contado"/>
    <n v="9.27"/>
    <s v=" "/>
    <n v="1"/>
    <s v=" "/>
    <x v="12"/>
    <n v="0"/>
    <s v=""/>
  </r>
  <r>
    <s v="12245912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21"/>
    <s v="FERT"/>
    <s v="8758"/>
    <s v="YZ13"/>
    <x v="4"/>
    <s v="UN"/>
    <s v="J"/>
    <s v="3242584145"/>
    <s v="ZPP3"/>
    <s v=""/>
    <s v=""/>
    <s v=""/>
    <s v="12245912"/>
    <s v="Mendoza Chavarry, Santa Luciola"/>
    <s v="01"/>
    <s v="Urb. Alan Garcia Mz Ñ Lt 05"/>
    <s v=""/>
    <s v="La Esperanza"/>
    <s v="LA ESPERANZA"/>
    <s v="TRUJILLO"/>
    <s v="00306"/>
    <s v="02"/>
    <s v="E5"/>
    <s v=""/>
    <s v=""/>
    <s v="0001"/>
    <s v="09-T492-00044196"/>
    <s v="Cond. de Venta: Carg"/>
    <x v="0"/>
    <n v="21.97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0"/>
    <s v="07:12"/>
    <s v="---912109412-937294297-934668085"/>
    <s v="PEMD05"/>
    <x v="360"/>
    <x v="0"/>
    <x v="1"/>
    <s v="Contado"/>
    <n v="0.62"/>
    <s v=" "/>
    <s v=""/>
    <n v="1"/>
    <x v="12"/>
    <n v="0"/>
    <s v=""/>
  </r>
  <r>
    <s v="11366192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46"/>
    <s v="FERT"/>
    <s v="11116"/>
    <s v="YD13"/>
    <x v="5"/>
    <s v="UN"/>
    <s v="J"/>
    <s v="3242582883"/>
    <s v="ZPP3"/>
    <s v=""/>
    <s v=""/>
    <s v=""/>
    <s v="11366192"/>
    <s v="Espejo Fernandez, Carlos Joel"/>
    <s v="06"/>
    <s v="Av. Jesus De Nazareth C-2 01"/>
    <s v=""/>
    <s v="Urb. Covicorti"/>
    <s v="TRUJILLO"/>
    <s v="TRUJILLO"/>
    <s v="00306"/>
    <s v="02"/>
    <s v=""/>
    <s v=""/>
    <s v=""/>
    <s v="0001"/>
    <s v="09-T492-00044196"/>
    <s v=""/>
    <x v="0"/>
    <n v="21.97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27"/>
    <s v="08:32"/>
    <s v="-44530740--913040199--"/>
    <s v="PEM171"/>
    <x v="361"/>
    <x v="0"/>
    <x v="0"/>
    <s v="Contado"/>
    <n v="11.08"/>
    <s v=" "/>
    <n v="1"/>
    <s v=" "/>
    <x v="12"/>
    <n v="1"/>
    <n v="0.5"/>
  </r>
  <r>
    <s v="11366192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46"/>
    <s v="FERT"/>
    <s v="11112"/>
    <s v="YD13"/>
    <x v="2"/>
    <s v="UN"/>
    <s v="J"/>
    <s v="3242582883"/>
    <s v="ZPP3"/>
    <s v=""/>
    <s v=""/>
    <s v=""/>
    <s v="11366192"/>
    <s v="Espejo Fernandez, Carlos Joel"/>
    <s v="06"/>
    <s v="Av. Jesus De Nazareth C-2 01"/>
    <s v=""/>
    <s v="Urb. Covicorti"/>
    <s v="TRUJILLO"/>
    <s v="TRUJILLO"/>
    <s v="00306"/>
    <s v="02"/>
    <s v=""/>
    <s v=""/>
    <s v=""/>
    <s v="0001"/>
    <s v="09-T492-00044196"/>
    <s v=""/>
    <x v="0"/>
    <n v="21.97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7"/>
    <s v="08:32"/>
    <s v="-44530740--913040199--"/>
    <s v="PEM171"/>
    <x v="361"/>
    <x v="0"/>
    <x v="0"/>
    <s v="Contado"/>
    <n v="16.91"/>
    <s v=" "/>
    <n v="1"/>
    <s v=" "/>
    <x v="12"/>
    <n v="0"/>
    <s v=""/>
  </r>
  <r>
    <s v="11366192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46"/>
    <s v="FERT"/>
    <s v="4562"/>
    <s v="YD13"/>
    <x v="0"/>
    <s v="UN"/>
    <s v="J"/>
    <s v="3242582883"/>
    <s v="ZPP3"/>
    <s v=""/>
    <s v=""/>
    <s v=""/>
    <s v="11366192"/>
    <s v="Espejo Fernandez, Carlos Joel"/>
    <s v="06"/>
    <s v="Av. Jesus De Nazareth C-2 01"/>
    <s v=""/>
    <s v="Urb. Covicorti"/>
    <s v="TRUJILLO"/>
    <s v="TRUJILLO"/>
    <s v="00305"/>
    <s v="02"/>
    <s v=""/>
    <s v=""/>
    <s v=""/>
    <s v="0001"/>
    <s v="09-T492-00044196"/>
    <s v=""/>
    <x v="0"/>
    <n v="21.97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27"/>
    <s v="08:32"/>
    <s v="-44530740--913040199--"/>
    <s v="PEM171"/>
    <x v="361"/>
    <x v="0"/>
    <x v="0"/>
    <s v="Contado"/>
    <n v="25.76"/>
    <s v=" "/>
    <n v="4"/>
    <s v=" "/>
    <x v="12"/>
    <n v="0"/>
    <s v=""/>
  </r>
  <r>
    <s v="11366192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46"/>
    <s v="FERT"/>
    <s v="11118"/>
    <s v="YD13"/>
    <x v="6"/>
    <s v="UN"/>
    <s v="J"/>
    <s v="3242582883"/>
    <s v="ZPP3"/>
    <s v=""/>
    <s v=""/>
    <s v=""/>
    <s v="11366192"/>
    <s v="Espejo Fernandez, Carlos Joel"/>
    <s v="06"/>
    <s v="Av. Jesus De Nazareth C-2 01"/>
    <s v=""/>
    <s v="Urb. Covicorti"/>
    <s v="TRUJILLO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7"/>
    <s v="08:32"/>
    <s v="-44530740--913040199--"/>
    <s v="PEM171"/>
    <x v="361"/>
    <x v="0"/>
    <x v="0"/>
    <s v="Contado"/>
    <n v="13.86"/>
    <s v=" "/>
    <n v="1"/>
    <s v=" "/>
    <x v="12"/>
    <n v="0"/>
    <s v=""/>
  </r>
  <r>
    <s v="11366192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46"/>
    <s v="FERT"/>
    <s v="4961"/>
    <s v="YD13"/>
    <x v="8"/>
    <s v="UN"/>
    <s v="J"/>
    <s v="3242582883"/>
    <s v="ZPP3"/>
    <s v=""/>
    <s v=""/>
    <s v=""/>
    <s v="11366192"/>
    <s v="Espejo Fernandez, Carlos Joel"/>
    <s v="06"/>
    <s v="Av. Jesus De Nazareth C-2 01"/>
    <s v=""/>
    <s v="Urb. Covicorti"/>
    <s v="TRUJILLO"/>
    <s v="TRUJILLO"/>
    <s v="00305"/>
    <s v="02"/>
    <s v=""/>
    <s v=""/>
    <s v=""/>
    <s v="0001"/>
    <s v="09-T492-00044196"/>
    <s v=""/>
    <x v="0"/>
    <n v="21.97"/>
    <s v="KM"/>
    <n v="2"/>
    <s v="CA"/>
    <n v="15"/>
    <n v="2"/>
    <x v="0"/>
    <n v="6.47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27"/>
    <s v="08:32"/>
    <s v="-44530740--913040199--"/>
    <s v="PEM171"/>
    <x v="361"/>
    <x v="0"/>
    <x v="0"/>
    <s v="Contado"/>
    <n v="32.200000000000003"/>
    <s v=" "/>
    <n v="2"/>
    <s v=" "/>
    <x v="12"/>
    <n v="0"/>
    <s v=""/>
  </r>
  <r>
    <s v="10059556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58"/>
    <s v="FERT"/>
    <s v="11112"/>
    <s v="YD13"/>
    <x v="2"/>
    <s v="UN"/>
    <s v="J"/>
    <s v="3242583076"/>
    <s v="ZPP3"/>
    <s v=""/>
    <s v=""/>
    <s v=""/>
    <s v="10059556"/>
    <s v="Garcia Gonzalez De Ordoñez, Gloria"/>
    <s v="06"/>
    <s v="Urb. Trupal Mzn E Lote 016"/>
    <s v=""/>
    <s v="Trupal"/>
    <s v="TRUJILLO"/>
    <s v="TRUJILLO"/>
    <s v="00306"/>
    <s v="02"/>
    <s v=""/>
    <s v=""/>
    <s v=""/>
    <s v="0001"/>
    <s v="09-T492-00044196"/>
    <s v=""/>
    <x v="0"/>
    <n v="21.97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5"/>
    <s v="08:50"/>
    <s v="44291950----949520318-"/>
    <s v="PEM172"/>
    <x v="362"/>
    <x v="0"/>
    <x v="0"/>
    <s v="Contado"/>
    <n v="16.91"/>
    <s v=" "/>
    <n v="1"/>
    <s v=" "/>
    <x v="12"/>
    <n v="1"/>
    <n v="0.2"/>
  </r>
  <r>
    <s v="10059556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58"/>
    <s v="FERT"/>
    <s v="4562"/>
    <s v="YD13"/>
    <x v="0"/>
    <s v="UN"/>
    <s v="J"/>
    <s v="3242583076"/>
    <s v="ZPP3"/>
    <s v=""/>
    <s v=""/>
    <s v=""/>
    <s v="10059556"/>
    <s v="Garcia Gonzalez De Ordoñez, Gloria"/>
    <s v="06"/>
    <s v="Urb. Trupal Mzn E Lote 016"/>
    <s v=""/>
    <s v="Trupal"/>
    <s v="TRUJILLO"/>
    <s v="TRUJILLO"/>
    <s v="00305"/>
    <s v="02"/>
    <s v=""/>
    <s v=""/>
    <s v=""/>
    <s v="0001"/>
    <s v="09-T492-00044196"/>
    <s v=""/>
    <x v="0"/>
    <n v="21.97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5"/>
    <s v="08:50"/>
    <s v="44291950----949520318-"/>
    <s v="PEM172"/>
    <x v="362"/>
    <x v="0"/>
    <x v="0"/>
    <s v="Contado"/>
    <n v="12.88"/>
    <s v=" "/>
    <n v="2"/>
    <s v=" "/>
    <x v="12"/>
    <n v="0"/>
    <s v=""/>
  </r>
  <r>
    <s v="12564726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66"/>
    <s v="FERT"/>
    <s v="9314"/>
    <s v="YD13"/>
    <x v="10"/>
    <s v="UN"/>
    <s v="J"/>
    <s v="3242583291"/>
    <s v="ZPP3"/>
    <s v=""/>
    <s v=""/>
    <s v=""/>
    <s v="12564726"/>
    <s v="Del Aguila Espinoza, Marco Antonio"/>
    <s v="06"/>
    <s v="Urb. Las Capullanas Mz C Lt 17"/>
    <s v=""/>
    <s v="Trujillo"/>
    <s v="TRUJILLO"/>
    <s v="TRUJILLO"/>
    <s v="00302"/>
    <s v="02"/>
    <s v=""/>
    <s v=""/>
    <s v=""/>
    <s v="0001"/>
    <s v="09-T492-00044196"/>
    <s v=""/>
    <x v="0"/>
    <n v="21.97"/>
    <s v="KM"/>
    <n v="3"/>
    <s v="CA"/>
    <n v="12"/>
    <n v="3"/>
    <x v="0"/>
    <n v="12.76"/>
    <s v="PEN"/>
    <n v="21.73"/>
    <s v="PEN"/>
    <n v="0"/>
    <s v="PEN"/>
    <n v="0"/>
    <s v="PEN"/>
    <n v="0"/>
    <s v="PEN"/>
    <n v="4.58"/>
    <s v="PEN"/>
    <n v="3.69"/>
    <s v="PEN"/>
    <n v="21.73"/>
    <s v="PEN"/>
    <n v="8.27"/>
    <s v="PEN"/>
    <x v="29"/>
    <s v="08:38"/>
    <s v="---972910378--"/>
    <s v="PEM171"/>
    <x v="363"/>
    <x v="0"/>
    <x v="0"/>
    <s v="Contado"/>
    <n v="21.73"/>
    <s v=" "/>
    <n v="3"/>
    <s v=" "/>
    <x v="12"/>
    <n v="1"/>
    <n v="0.1"/>
  </r>
  <r>
    <s v="11679581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70"/>
    <s v="FERT"/>
    <s v="4562"/>
    <s v="YD13"/>
    <x v="0"/>
    <s v="UN"/>
    <s v="J"/>
    <s v="3242583303"/>
    <s v="ZPP3"/>
    <s v=""/>
    <s v=""/>
    <s v=""/>
    <s v="11679581"/>
    <s v="Atoche Cabel, Kelly Devora"/>
    <s v="06"/>
    <s v="Urb. Covicorti Mz B Lt 17"/>
    <s v=""/>
    <s v="Trujillo"/>
    <s v="TRUJILLO"/>
    <s v="TRUJILLO"/>
    <s v="00305"/>
    <s v="02"/>
    <s v=""/>
    <s v=""/>
    <s v=""/>
    <s v="0001"/>
    <s v="09-T492-00044196"/>
    <s v=""/>
    <x v="0"/>
    <n v="21.97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30"/>
    <s v="08:23"/>
    <s v="4533171--14533171--924855735-"/>
    <s v="PEM170"/>
    <x v="364"/>
    <x v="0"/>
    <x v="0"/>
    <s v="Contado"/>
    <n v="19.32"/>
    <s v=" "/>
    <n v="3"/>
    <s v=" "/>
    <x v="12"/>
    <n v="1"/>
    <n v="0.8"/>
  </r>
  <r>
    <s v="10058389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71"/>
    <s v="FERT"/>
    <s v="11112"/>
    <s v="YD13"/>
    <x v="2"/>
    <s v="UN"/>
    <s v="J"/>
    <s v="3242583321"/>
    <s v="ZPP3"/>
    <s v=""/>
    <s v=""/>
    <s v=""/>
    <s v="10058389"/>
    <s v="Reyes Mendoza, Jenny Maribel"/>
    <s v="06"/>
    <s v="Ca. Asuncion 0110"/>
    <s v=""/>
    <s v="Sanchez Carrion"/>
    <s v="TRUJILLO"/>
    <s v="TRUJILLO"/>
    <s v="00306"/>
    <s v="02"/>
    <s v=""/>
    <s v=""/>
    <s v=""/>
    <s v="0001"/>
    <s v="09-T492-00044196"/>
    <s v=""/>
    <x v="0"/>
    <n v="21.97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6"/>
    <s v="09:12"/>
    <s v="---960556555-978387201-949629949"/>
    <s v="PEM172"/>
    <x v="365"/>
    <x v="0"/>
    <x v="0"/>
    <s v="Contado"/>
    <n v="16.91"/>
    <s v=" "/>
    <n v="1"/>
    <s v=" "/>
    <x v="12"/>
    <n v="1"/>
    <n v="0.4"/>
  </r>
  <r>
    <s v="10058389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71"/>
    <s v="FERT"/>
    <s v="5454"/>
    <s v="YD13"/>
    <x v="1"/>
    <s v="UN"/>
    <s v="J"/>
    <s v="3242583321"/>
    <s v="ZPP3"/>
    <s v=""/>
    <s v=""/>
    <s v=""/>
    <s v="10058389"/>
    <s v="Reyes Mendoza, Jenny Maribel"/>
    <s v="06"/>
    <s v="Ca. Asuncion 0110"/>
    <s v=""/>
    <s v="Sanchez Carrion"/>
    <s v="TRUJILLO"/>
    <s v="TRUJILLO"/>
    <s v="00305"/>
    <s v="02"/>
    <s v=""/>
    <s v=""/>
    <s v=""/>
    <s v="0001"/>
    <s v="09-T492-00044196"/>
    <s v=""/>
    <x v="0"/>
    <n v="21.97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6"/>
    <s v="09:12"/>
    <s v="---960556555-978387201-949629949"/>
    <s v="PEM172"/>
    <x v="365"/>
    <x v="0"/>
    <x v="0"/>
    <s v="Contado"/>
    <n v="15.89"/>
    <s v=" "/>
    <n v="1"/>
    <s v=" "/>
    <x v="12"/>
    <n v="0"/>
    <s v=""/>
  </r>
  <r>
    <s v="10058389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71"/>
    <s v="FERT"/>
    <s v="4562"/>
    <s v="YD13"/>
    <x v="0"/>
    <s v="UN"/>
    <s v="J"/>
    <s v="3242583321"/>
    <s v="ZPP3"/>
    <s v=""/>
    <s v=""/>
    <s v=""/>
    <s v="10058389"/>
    <s v="Reyes Mendoza, Jenny Maribel"/>
    <s v="06"/>
    <s v="Ca. Asuncion 0110"/>
    <s v=""/>
    <s v="Sanchez Carrion"/>
    <s v="TRUJILLO"/>
    <s v="TRUJILLO"/>
    <s v="00305"/>
    <s v="02"/>
    <s v=""/>
    <s v=""/>
    <s v=""/>
    <s v="0001"/>
    <s v="09-T492-00044196"/>
    <s v=""/>
    <x v="0"/>
    <n v="21.97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6"/>
    <s v="09:12"/>
    <s v="---960556555-978387201-949629949"/>
    <s v="PEM172"/>
    <x v="365"/>
    <x v="0"/>
    <x v="0"/>
    <s v="Contado"/>
    <n v="12.88"/>
    <s v=" "/>
    <n v="2"/>
    <s v=" "/>
    <x v="12"/>
    <n v="0"/>
    <s v=""/>
  </r>
  <r>
    <s v="1016239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76"/>
    <s v="FERT"/>
    <s v="11112"/>
    <s v="YD13"/>
    <x v="2"/>
    <s v="UN"/>
    <s v="J"/>
    <s v="3242583508"/>
    <s v="ZPP3"/>
    <s v=""/>
    <s v=""/>
    <s v=""/>
    <s v="10162393"/>
    <s v="Del Aguila De Verastegui, Nilda Bet"/>
    <s v="06"/>
    <s v="Av. J. De Nazareth B 02"/>
    <s v=""/>
    <s v="Trupal"/>
    <s v="TRUJILLO"/>
    <s v="TRUJILLO"/>
    <s v="00306"/>
    <s v="02"/>
    <s v=""/>
    <s v=""/>
    <s v=""/>
    <s v="0001"/>
    <s v="09-T492-00044196"/>
    <s v=""/>
    <x v="0"/>
    <n v="21.97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9"/>
    <s v="08:57"/>
    <s v="---976060244--"/>
    <s v="PEM172"/>
    <x v="366"/>
    <x v="0"/>
    <x v="0"/>
    <s v="Contado"/>
    <n v="16.91"/>
    <s v=" "/>
    <n v="1"/>
    <s v=" "/>
    <x v="12"/>
    <n v="1"/>
    <n v="0.1"/>
  </r>
  <r>
    <s v="1016239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76"/>
    <s v="FERT"/>
    <s v="5454"/>
    <s v="YD13"/>
    <x v="1"/>
    <s v="UN"/>
    <s v="J"/>
    <s v="3242583508"/>
    <s v="ZPP3"/>
    <s v=""/>
    <s v=""/>
    <s v=""/>
    <s v="10162393"/>
    <s v="Del Aguila De Verastegui, Nilda Bet"/>
    <s v="06"/>
    <s v="Av. J. De Nazareth B 02"/>
    <s v=""/>
    <s v="Trupal"/>
    <s v="TRUJILLO"/>
    <s v="TRUJILLO"/>
    <s v="00305"/>
    <s v="02"/>
    <s v=""/>
    <s v=""/>
    <s v=""/>
    <s v="0001"/>
    <s v="09-T492-00044196"/>
    <s v=""/>
    <x v="0"/>
    <n v="21.97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9"/>
    <s v="08:57"/>
    <s v="---976060244--"/>
    <s v="PEM172"/>
    <x v="366"/>
    <x v="0"/>
    <x v="0"/>
    <s v="Contado"/>
    <n v="15.89"/>
    <s v=" "/>
    <n v="1"/>
    <s v=" "/>
    <x v="12"/>
    <n v="0"/>
    <s v=""/>
  </r>
  <r>
    <s v="1016239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76"/>
    <s v="FERT"/>
    <s v="12464"/>
    <s v="YD13"/>
    <x v="13"/>
    <s v="UN"/>
    <s v="J"/>
    <s v="3242583508"/>
    <s v="ZPP3"/>
    <s v=""/>
    <s v=""/>
    <s v=""/>
    <s v="10162393"/>
    <s v="Del Aguila De Verastegui, Nilda Bet"/>
    <s v="06"/>
    <s v="Av. J. De Nazareth B 02"/>
    <s v=""/>
    <s v="Trupal"/>
    <s v="TRUJILLO"/>
    <s v="TRUJILLO"/>
    <s v="00306"/>
    <s v="02"/>
    <s v=""/>
    <s v=""/>
    <s v=""/>
    <s v="0001"/>
    <s v="09-T492-00044196"/>
    <s v=""/>
    <x v="0"/>
    <n v="21.97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9"/>
    <s v="08:57"/>
    <s v="---976060244--"/>
    <s v="PEM172"/>
    <x v="366"/>
    <x v="0"/>
    <x v="0"/>
    <s v="Contado"/>
    <n v="5.54"/>
    <s v=" "/>
    <n v="1"/>
    <s v=" "/>
    <x v="12"/>
    <n v="0"/>
    <s v=""/>
  </r>
  <r>
    <s v="10053807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84"/>
    <s v="FERT"/>
    <s v="5454"/>
    <s v="YD13"/>
    <x v="1"/>
    <s v="UN"/>
    <s v="J"/>
    <s v="3242583698"/>
    <s v="ZPP3"/>
    <s v=""/>
    <s v=""/>
    <s v=""/>
    <s v="10053807"/>
    <s v="Guarniz Fernandez, Lucia Frida"/>
    <s v="01"/>
    <s v="Ca. Leningrado 0643"/>
    <s v=""/>
    <s v="Santa Isabel"/>
    <s v="TRUJILLO"/>
    <s v="TRUJILLO"/>
    <s v="00305"/>
    <s v="02"/>
    <s v=""/>
    <s v=""/>
    <s v=""/>
    <s v="0001"/>
    <s v="09-T492-00044196"/>
    <s v=""/>
    <x v="0"/>
    <n v="21.97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5"/>
    <s v="07:55"/>
    <s v="---967457793-935934987-"/>
    <s v="PEMD06"/>
    <x v="367"/>
    <x v="0"/>
    <x v="0"/>
    <s v="Contado"/>
    <n v="15.89"/>
    <s v=" "/>
    <n v="1"/>
    <s v=" "/>
    <x v="12"/>
    <n v="1"/>
    <n v="0.3"/>
  </r>
  <r>
    <s v="10053807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84"/>
    <s v="FERT"/>
    <s v="11112"/>
    <s v="YD13"/>
    <x v="2"/>
    <s v="UN"/>
    <s v="J"/>
    <s v="3242583698"/>
    <s v="ZPP3"/>
    <s v=""/>
    <s v=""/>
    <s v=""/>
    <s v="10053807"/>
    <s v="Guarniz Fernandez, Lucia Frida"/>
    <s v="01"/>
    <s v="Ca. Leningrado 0643"/>
    <s v=""/>
    <s v="Santa Isabel"/>
    <s v="TRUJILLO"/>
    <s v="TRUJILLO"/>
    <s v="00306"/>
    <s v="02"/>
    <s v=""/>
    <s v=""/>
    <s v=""/>
    <s v="0001"/>
    <s v="09-T492-00044196"/>
    <s v=""/>
    <x v="0"/>
    <n v="21.97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5"/>
    <s v="07:55"/>
    <s v="---967457793-935934987-"/>
    <s v="PEMD06"/>
    <x v="367"/>
    <x v="0"/>
    <x v="0"/>
    <s v="Contado"/>
    <n v="33.81"/>
    <s v=" "/>
    <n v="2"/>
    <s v=" "/>
    <x v="12"/>
    <n v="0"/>
    <s v=""/>
  </r>
  <r>
    <s v="10054805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85"/>
    <s v="FERT"/>
    <s v="4562"/>
    <s v="YD13"/>
    <x v="0"/>
    <s v="UN"/>
    <s v="J"/>
    <s v="3242583721"/>
    <s v="ZPP3"/>
    <s v=""/>
    <s v=""/>
    <s v=""/>
    <s v="10054805"/>
    <s v="Silva Marquez De Contreras, Falcone"/>
    <s v="06"/>
    <s v="Aa.hh. Alan Garcia Parte Baja Mz I"/>
    <s v="Lt 027"/>
    <s v="La Esperanza Baja"/>
    <s v="LA ESPERANZA"/>
    <s v="TRUJILLO"/>
    <s v="00305"/>
    <s v="02"/>
    <s v=""/>
    <s v=""/>
    <s v=""/>
    <s v="0001"/>
    <s v="09-T492-00044196"/>
    <s v=""/>
    <x v="0"/>
    <n v="21.97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13"/>
    <s v="07:09"/>
    <s v="---998792775-947677024-"/>
    <s v="PEMD01"/>
    <x v="368"/>
    <x v="0"/>
    <x v="0"/>
    <s v="Contado"/>
    <n v="12.88"/>
    <s v=" "/>
    <n v="2"/>
    <s v=" "/>
    <x v="12"/>
    <n v="1"/>
    <n v="2.8"/>
  </r>
  <r>
    <s v="10054805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85"/>
    <s v="FERT"/>
    <s v="11112"/>
    <s v="YD13"/>
    <x v="2"/>
    <s v="UN"/>
    <s v="J"/>
    <s v="3242583721"/>
    <s v="ZPP3"/>
    <s v=""/>
    <s v=""/>
    <s v=""/>
    <s v="10054805"/>
    <s v="Silva Marquez De Contreras, Falcone"/>
    <s v="06"/>
    <s v="Aa.hh. Alan Garcia Parte Baja Mz I"/>
    <s v="Lt 027"/>
    <s v="La Esperanza Baja"/>
    <s v="LA ESPERANZA"/>
    <s v="TRUJILLO"/>
    <s v="00306"/>
    <s v="02"/>
    <s v=""/>
    <s v=""/>
    <s v=""/>
    <s v="0001"/>
    <s v="09-T492-00044196"/>
    <s v=""/>
    <x v="0"/>
    <n v="21.97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3"/>
    <s v="07:09"/>
    <s v="---998792775-947677024-"/>
    <s v="PEMD01"/>
    <x v="368"/>
    <x v="0"/>
    <x v="0"/>
    <s v="Contado"/>
    <n v="16.91"/>
    <s v=" "/>
    <n v="1"/>
    <s v=" "/>
    <x v="12"/>
    <n v="0"/>
    <s v=""/>
  </r>
  <r>
    <s v="10054805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85"/>
    <s v="FERT"/>
    <s v="5454"/>
    <s v="YD13"/>
    <x v="1"/>
    <s v="UN"/>
    <s v="J"/>
    <s v="3242583721"/>
    <s v="ZPP3"/>
    <s v=""/>
    <s v=""/>
    <s v=""/>
    <s v="10054805"/>
    <s v="Silva Marquez De Contreras, Falcone"/>
    <s v="06"/>
    <s v="Aa.hh. Alan Garcia Parte Baja Mz I"/>
    <s v="Lt 027"/>
    <s v="La Esperanza Baja"/>
    <s v="LA ESPERANZA"/>
    <s v="TRUJILLO"/>
    <s v="00305"/>
    <s v="02"/>
    <s v=""/>
    <s v=""/>
    <s v=""/>
    <s v="0001"/>
    <s v="09-T492-00044196"/>
    <s v=""/>
    <x v="0"/>
    <n v="21.97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3"/>
    <s v="07:09"/>
    <s v="---998792775-947677024-"/>
    <s v="PEMD01"/>
    <x v="368"/>
    <x v="0"/>
    <x v="0"/>
    <s v="Contado"/>
    <n v="15.89"/>
    <s v=" "/>
    <n v="1"/>
    <s v=" "/>
    <x v="12"/>
    <n v="0"/>
    <s v=""/>
  </r>
  <r>
    <s v="1098907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95"/>
    <s v="FERT"/>
    <s v="11112"/>
    <s v="YD13"/>
    <x v="2"/>
    <s v="UN"/>
    <s v="J"/>
    <s v="3242583816"/>
    <s v="ZPP3"/>
    <s v=""/>
    <s v=""/>
    <s v=""/>
    <s v="10989073"/>
    <s v="Salazar Ramon, Pablo"/>
    <s v="06"/>
    <s v="Ca. Estambul 106"/>
    <s v=""/>
    <s v="Urb. Santa Isabel"/>
    <s v="TRUJILLO"/>
    <s v="TRUJILLO"/>
    <s v="00306"/>
    <s v="02"/>
    <s v=""/>
    <s v=""/>
    <s v=""/>
    <s v="0001"/>
    <s v="09-T492-00044196"/>
    <s v=""/>
    <x v="0"/>
    <n v="21.97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2"/>
    <s v="08:02"/>
    <s v="---940180443--"/>
    <s v="PEM170"/>
    <x v="369"/>
    <x v="0"/>
    <x v="0"/>
    <s v="Contado"/>
    <n v="33.81"/>
    <s v=" "/>
    <n v="2"/>
    <s v=" "/>
    <x v="12"/>
    <n v="1"/>
    <n v="0.1"/>
  </r>
  <r>
    <s v="1098907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95"/>
    <s v="FERT"/>
    <s v="11116"/>
    <s v="YD13"/>
    <x v="5"/>
    <s v="UN"/>
    <s v="J"/>
    <s v="3242583816"/>
    <s v="ZPP3"/>
    <s v=""/>
    <s v=""/>
    <s v=""/>
    <s v="10989073"/>
    <s v="Salazar Ramon, Pablo"/>
    <s v="06"/>
    <s v="Ca. Estambul 106"/>
    <s v=""/>
    <s v="Urb. Santa Isabel"/>
    <s v="TRUJILLO"/>
    <s v="TRUJILLO"/>
    <s v="00306"/>
    <s v="02"/>
    <s v=""/>
    <s v=""/>
    <s v=""/>
    <s v="0001"/>
    <s v="09-T492-00044196"/>
    <s v=""/>
    <x v="0"/>
    <n v="21.97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12"/>
    <s v="08:02"/>
    <s v="---940180443--"/>
    <s v="PEM170"/>
    <x v="369"/>
    <x v="0"/>
    <x v="0"/>
    <s v="Contado"/>
    <n v="11.08"/>
    <s v=" "/>
    <n v="1"/>
    <s v=" "/>
    <x v="12"/>
    <n v="0"/>
    <s v=""/>
  </r>
  <r>
    <s v="1098907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95"/>
    <s v="FERT"/>
    <s v="11118"/>
    <s v="YD13"/>
    <x v="6"/>
    <s v="UN"/>
    <s v="J"/>
    <s v="3242583816"/>
    <s v="ZPP3"/>
    <s v=""/>
    <s v=""/>
    <s v=""/>
    <s v="10989073"/>
    <s v="Salazar Ramon, Pablo"/>
    <s v="06"/>
    <s v="Ca. Estambul 106"/>
    <s v=""/>
    <s v="Urb. Santa Isabel"/>
    <s v="TRUJILLO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12"/>
    <s v="08:02"/>
    <s v="---940180443--"/>
    <s v="PEM170"/>
    <x v="369"/>
    <x v="0"/>
    <x v="0"/>
    <s v="Contado"/>
    <n v="13.86"/>
    <s v=" "/>
    <n v="1"/>
    <s v=" "/>
    <x v="12"/>
    <n v="0"/>
    <s v=""/>
  </r>
  <r>
    <s v="1098907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0995"/>
    <s v="FERT"/>
    <s v="12464"/>
    <s v="YD13"/>
    <x v="13"/>
    <s v="UN"/>
    <s v="J"/>
    <s v="3242583816"/>
    <s v="ZPP3"/>
    <s v=""/>
    <s v=""/>
    <s v=""/>
    <s v="10989073"/>
    <s v="Salazar Ramon, Pablo"/>
    <s v="06"/>
    <s v="Ca. Estambul 106"/>
    <s v=""/>
    <s v="Urb. Santa Isabel"/>
    <s v="TRUJILLO"/>
    <s v="TRUJILLO"/>
    <s v="00306"/>
    <s v="02"/>
    <s v=""/>
    <s v=""/>
    <s v=""/>
    <s v="0001"/>
    <s v="09-T492-00044196"/>
    <s v=""/>
    <x v="0"/>
    <n v="21.97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12"/>
    <s v="08:02"/>
    <s v="---940180443--"/>
    <s v="PEM170"/>
    <x v="369"/>
    <x v="0"/>
    <x v="0"/>
    <s v="Contado"/>
    <n v="11.08"/>
    <s v=" "/>
    <n v="2"/>
    <s v=" "/>
    <x v="12"/>
    <n v="0"/>
    <s v=""/>
  </r>
  <r>
    <s v="10057928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06"/>
    <s v="FERT"/>
    <s v="4562"/>
    <s v="YD13"/>
    <x v="0"/>
    <s v="UN"/>
    <s v="J"/>
    <s v="3242584102"/>
    <s v="ZPP3"/>
    <s v=""/>
    <s v=""/>
    <s v=""/>
    <s v="10057928"/>
    <s v="Abanto Pascual, Deisi Rosmeri"/>
    <s v="06"/>
    <s v="Ca. Jorge Chavez 0356"/>
    <s v=""/>
    <s v="San Nicolas"/>
    <s v="TRUJILLO"/>
    <s v="TRUJILLO"/>
    <s v="00305"/>
    <s v="02"/>
    <s v=""/>
    <s v=""/>
    <s v=""/>
    <s v="0001"/>
    <s v="09-T492-00044196"/>
    <s v=""/>
    <x v="0"/>
    <n v="21.97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0"/>
    <s v="09:17"/>
    <s v="---999696186-947390892-"/>
    <s v="PEM172"/>
    <x v="370"/>
    <x v="0"/>
    <x v="0"/>
    <s v="Contado"/>
    <n v="19.32"/>
    <s v=" "/>
    <n v="3"/>
    <s v=" "/>
    <x v="12"/>
    <n v="1"/>
    <n v="0.5"/>
  </r>
  <r>
    <s v="1098907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32"/>
    <s v="FERT"/>
    <s v="4562"/>
    <s v="YD13"/>
    <x v="0"/>
    <s v="UN"/>
    <s v="J"/>
    <s v="3242584707"/>
    <s v="ZPP3"/>
    <s v=""/>
    <s v=""/>
    <s v=""/>
    <s v="10989074"/>
    <s v="Rubio Rodriguez, Flor Elizabeth"/>
    <s v="01"/>
    <s v="S/V Natasha Alta Ii Etapa Mz. D Lot"/>
    <s v="e 18"/>
    <s v="Covicorti"/>
    <s v="TRUJILLO"/>
    <s v="TRUJILLO"/>
    <s v="00305"/>
    <s v="02"/>
    <s v=""/>
    <s v=""/>
    <s v=""/>
    <s v="0001"/>
    <s v="09-T492-00044196"/>
    <s v=""/>
    <x v="0"/>
    <n v="21.97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26"/>
    <s v="08:12"/>
    <s v="---973051547--"/>
    <s v="PEM170"/>
    <x v="371"/>
    <x v="0"/>
    <x v="0"/>
    <s v="Contado"/>
    <n v="19.32"/>
    <s v=" "/>
    <n v="3"/>
    <s v=" "/>
    <x v="12"/>
    <n v="1"/>
    <n v="0.4"/>
  </r>
  <r>
    <s v="1098907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32"/>
    <s v="FERT"/>
    <s v="8758"/>
    <s v="YD13"/>
    <x v="4"/>
    <s v="UN"/>
    <s v="J"/>
    <s v="3242584707"/>
    <s v="ZPP3"/>
    <s v=""/>
    <s v=""/>
    <s v=""/>
    <s v="10989074"/>
    <s v="Rubio Rodriguez, Flor Elizabeth"/>
    <s v="01"/>
    <s v="S/V Natasha Alta Ii Etapa Mz. D Lot"/>
    <s v="e 18"/>
    <s v="Covicorti"/>
    <s v="TRUJILLO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4.72"/>
    <s v="PEN"/>
    <n v="9.27"/>
    <s v="PEN"/>
    <n v="0"/>
    <s v="PEN"/>
    <n v="-1.08"/>
    <s v="PEN"/>
    <n v="0"/>
    <s v="PEN"/>
    <n v="1.72"/>
    <s v="PEN"/>
    <n v="1.39"/>
    <s v="PEN"/>
    <n v="8.19"/>
    <s v="PEN"/>
    <n v="3.34"/>
    <s v="PEN"/>
    <x v="26"/>
    <s v="08:12"/>
    <s v="---973051547--"/>
    <s v="PEM170"/>
    <x v="371"/>
    <x v="0"/>
    <x v="0"/>
    <s v="Contado"/>
    <n v="9.27"/>
    <s v=" "/>
    <n v="1"/>
    <s v=" "/>
    <x v="12"/>
    <n v="0"/>
    <s v=""/>
  </r>
  <r>
    <s v="1098907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32"/>
    <s v="FERT"/>
    <s v="11114"/>
    <s v="YD13"/>
    <x v="9"/>
    <s v="UN"/>
    <s v="J"/>
    <s v="3242584707"/>
    <s v="ZPP3"/>
    <s v=""/>
    <s v=""/>
    <s v=""/>
    <s v="10989074"/>
    <s v="Rubio Rodriguez, Flor Elizabeth"/>
    <s v="01"/>
    <s v="S/V Natasha Alta Ii Etapa Mz. D Lot"/>
    <s v="e 18"/>
    <s v="Covicorti"/>
    <s v="TRUJILLO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3.24"/>
    <s v="PEN"/>
    <n v="9.24"/>
    <s v="PEN"/>
    <n v="0"/>
    <s v="PEN"/>
    <n v="-1.62"/>
    <s v="PEN"/>
    <n v="0"/>
    <s v="PEN"/>
    <n v="1.61"/>
    <s v="PEN"/>
    <n v="1.3"/>
    <s v="PEN"/>
    <n v="7.62"/>
    <s v="PEN"/>
    <n v="3.12"/>
    <s v="PEN"/>
    <x v="26"/>
    <s v="08:12"/>
    <s v="---973051547--"/>
    <s v="PEM170"/>
    <x v="371"/>
    <x v="0"/>
    <x v="0"/>
    <s v="Contado"/>
    <n v="9.24"/>
    <s v=" "/>
    <n v="1"/>
    <s v=" "/>
    <x v="12"/>
    <n v="0"/>
    <s v=""/>
  </r>
  <r>
    <s v="1098907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32"/>
    <s v="FERT"/>
    <s v="8758"/>
    <s v="YZ13"/>
    <x v="4"/>
    <s v="UN"/>
    <s v="J"/>
    <s v="3242584707"/>
    <s v="ZPP3"/>
    <s v=""/>
    <s v=""/>
    <s v=""/>
    <s v="10989074"/>
    <s v="Rubio Rodriguez, Flor Elizabeth"/>
    <s v="01"/>
    <s v="S/V Natasha Alta Ii Etapa Mz. D Lot"/>
    <s v="e 18"/>
    <s v="Covicorti"/>
    <s v="TRUJILLO"/>
    <s v="TRUJILLO"/>
    <s v="00306"/>
    <s v="02"/>
    <s v="E5"/>
    <s v=""/>
    <s v=""/>
    <s v="0001"/>
    <s v="09-T492-00044196"/>
    <s v="Cond. de Venta: Carg"/>
    <x v="0"/>
    <n v="21.97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6"/>
    <s v="08:12"/>
    <s v="---973051547--"/>
    <s v="PEM170"/>
    <x v="371"/>
    <x v="0"/>
    <x v="1"/>
    <s v="Contado"/>
    <n v="0.62"/>
    <s v=" "/>
    <s v=""/>
    <n v="1"/>
    <x v="12"/>
    <n v="0"/>
    <s v=""/>
  </r>
  <r>
    <s v="10989082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33"/>
    <s v="FERT"/>
    <s v="4562"/>
    <s v="YD13"/>
    <x v="0"/>
    <s v="UN"/>
    <s v="J"/>
    <s v="3242584711"/>
    <s v="ZPP3"/>
    <s v=""/>
    <s v=""/>
    <s v=""/>
    <s v="10989082"/>
    <s v="Rubio Rodriguez, Maria Felicita"/>
    <s v="06"/>
    <s v="S/V Sec. Natasha Alta 2Da Etapa Mz"/>
    <s v="C Lt 7"/>
    <s v="Natasha Alta Covicorti"/>
    <s v="TRUJILLO"/>
    <s v="TRUJILLO"/>
    <s v="00305"/>
    <s v="02"/>
    <s v=""/>
    <s v=""/>
    <s v=""/>
    <s v="0001"/>
    <s v="09-T492-00044196"/>
    <s v=""/>
    <x v="0"/>
    <n v="21.97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1"/>
    <s v="08:17"/>
    <s v="---951672389--"/>
    <s v="PEM170"/>
    <x v="372"/>
    <x v="0"/>
    <x v="0"/>
    <s v="Contado"/>
    <n v="19.32"/>
    <s v=" "/>
    <n v="3"/>
    <s v=" "/>
    <x v="12"/>
    <n v="1"/>
    <n v="0.2"/>
  </r>
  <r>
    <s v="1150209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37"/>
    <s v="FERT"/>
    <s v="11112"/>
    <s v="YD13"/>
    <x v="2"/>
    <s v="UN"/>
    <s v="J"/>
    <s v="3242584729"/>
    <s v="ZPP3"/>
    <s v=""/>
    <s v=""/>
    <s v=""/>
    <s v="11502093"/>
    <s v="Herrera Castro, Gardeny"/>
    <s v="06"/>
    <s v="Av. Pedro Muñiz 1022"/>
    <s v=""/>
    <s v="Urb. Santa Isabel"/>
    <s v="TRUJILLO"/>
    <s v="TRUJILLO"/>
    <s v="00306"/>
    <s v="02"/>
    <s v=""/>
    <s v=""/>
    <s v=""/>
    <s v="0001"/>
    <s v="09-T492-00044196"/>
    <s v=""/>
    <x v="0"/>
    <n v="21.97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4"/>
    <s v="07:47"/>
    <s v="-44539032--950988839--"/>
    <s v="PEM171"/>
    <x v="373"/>
    <x v="0"/>
    <x v="0"/>
    <s v="Contado"/>
    <n v="50.72"/>
    <s v=" "/>
    <n v="3"/>
    <s v=" "/>
    <x v="12"/>
    <n v="1"/>
    <n v="0.2"/>
  </r>
  <r>
    <s v="1150209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37"/>
    <s v="FERT"/>
    <s v="4961"/>
    <s v="YD13"/>
    <x v="8"/>
    <s v="UN"/>
    <s v="J"/>
    <s v="3242584729"/>
    <s v="ZPP3"/>
    <s v=""/>
    <s v=""/>
    <s v=""/>
    <s v="11502093"/>
    <s v="Herrera Castro, Gardeny"/>
    <s v="06"/>
    <s v="Av. Pedro Muñiz 1022"/>
    <s v=""/>
    <s v="Urb. Santa Isabel"/>
    <s v="TRUJILLO"/>
    <s v="TRUJILLO"/>
    <s v="00305"/>
    <s v="02"/>
    <s v=""/>
    <s v=""/>
    <s v=""/>
    <s v="0001"/>
    <s v="09-T492-00044196"/>
    <s v=""/>
    <x v="0"/>
    <n v="21.97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4"/>
    <s v="07:47"/>
    <s v="-44539032--950988839--"/>
    <s v="PEM171"/>
    <x v="373"/>
    <x v="0"/>
    <x v="0"/>
    <s v="Contado"/>
    <n v="16.100000000000001"/>
    <s v=" "/>
    <n v="1"/>
    <s v=" "/>
    <x v="12"/>
    <n v="0"/>
    <s v=""/>
  </r>
  <r>
    <s v="10477770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39"/>
    <s v="FERT"/>
    <s v="4562"/>
    <s v="YD13"/>
    <x v="0"/>
    <s v="UN"/>
    <s v="J"/>
    <s v="3242584797"/>
    <s v="ZPP3"/>
    <s v=""/>
    <s v=""/>
    <s v=""/>
    <s v="10477770"/>
    <s v="Llave Mendoza, Flor Del Carmen"/>
    <s v="06"/>
    <s v="Jr. Pedro Muñiz 1414"/>
    <s v=""/>
    <s v="Urb. La Esmeralda"/>
    <s v="TRUJILLO"/>
    <s v="TRUJILLO"/>
    <s v="00305"/>
    <s v="02"/>
    <s v=""/>
    <s v=""/>
    <s v=""/>
    <s v="0001"/>
    <s v="09-T492-00044196"/>
    <s v=""/>
    <x v="0"/>
    <n v="21.97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4"/>
    <s v="08:07"/>
    <s v="44622335----920546290-"/>
    <s v="PEM170"/>
    <x v="374"/>
    <x v="0"/>
    <x v="0"/>
    <s v="Contado"/>
    <n v="12.88"/>
    <s v=" "/>
    <n v="2"/>
    <s v=" "/>
    <x v="12"/>
    <n v="1"/>
    <n v="0.2"/>
  </r>
  <r>
    <s v="10477770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39"/>
    <s v="FERT"/>
    <s v="12464"/>
    <s v="YD13"/>
    <x v="13"/>
    <s v="UN"/>
    <s v="J"/>
    <s v="3242584797"/>
    <s v="ZPP3"/>
    <s v=""/>
    <s v=""/>
    <s v=""/>
    <s v="10477770"/>
    <s v="Llave Mendoza, Flor Del Carmen"/>
    <s v="06"/>
    <s v="Jr. Pedro Muñiz 1414"/>
    <s v=""/>
    <s v="Urb. La Esmeralda"/>
    <s v="TRUJILLO"/>
    <s v="TRUJILLO"/>
    <s v="00306"/>
    <s v="02"/>
    <s v=""/>
    <s v=""/>
    <s v=""/>
    <s v="0001"/>
    <s v="09-T492-00044196"/>
    <s v=""/>
    <x v="0"/>
    <n v="21.97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4"/>
    <s v="08:07"/>
    <s v="44622335----920546290-"/>
    <s v="PEM170"/>
    <x v="374"/>
    <x v="0"/>
    <x v="0"/>
    <s v="Contado"/>
    <n v="5.54"/>
    <s v=" "/>
    <n v="1"/>
    <s v=" "/>
    <x v="12"/>
    <n v="0"/>
    <s v=""/>
  </r>
  <r>
    <s v="11355179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44"/>
    <s v="FERT"/>
    <s v="11112"/>
    <s v="YD13"/>
    <x v="2"/>
    <s v="UN"/>
    <s v="J"/>
    <s v="3242584918"/>
    <s v="ZPP3"/>
    <s v=""/>
    <s v=""/>
    <s v=""/>
    <s v="11355179"/>
    <s v="Rengifo Ruiz, Rosina Raquel"/>
    <s v="06"/>
    <s v="Urb. Trupal Mz F Lt 49"/>
    <s v=""/>
    <s v=""/>
    <s v="TRUJILLO"/>
    <s v="TRUJILLO"/>
    <s v="00306"/>
    <s v="02"/>
    <s v=""/>
    <s v=""/>
    <s v=""/>
    <s v="0001"/>
    <s v="09-T492-00044196"/>
    <s v=""/>
    <x v="0"/>
    <n v="21.97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8"/>
    <s v="08:47"/>
    <s v="-44613539--998070828--"/>
    <s v="PEM171"/>
    <x v="375"/>
    <x v="0"/>
    <x v="0"/>
    <s v="Contado"/>
    <n v="16.91"/>
    <s v=" "/>
    <n v="1"/>
    <s v=" "/>
    <x v="12"/>
    <n v="1"/>
    <n v="0.2"/>
  </r>
  <r>
    <s v="11355179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44"/>
    <s v="FERT"/>
    <s v="11118"/>
    <s v="YD13"/>
    <x v="6"/>
    <s v="UN"/>
    <s v="J"/>
    <s v="3242584918"/>
    <s v="ZPP3"/>
    <s v=""/>
    <s v=""/>
    <s v=""/>
    <s v="11355179"/>
    <s v="Rengifo Ruiz, Rosina Raquel"/>
    <s v="06"/>
    <s v="Urb. Trupal Mz F Lt 49"/>
    <s v=""/>
    <s v=""/>
    <s v="TRUJILLO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8"/>
    <s v="08:47"/>
    <s v="-44613539--998070828--"/>
    <s v="PEM171"/>
    <x v="375"/>
    <x v="0"/>
    <x v="0"/>
    <s v="Contado"/>
    <n v="13.86"/>
    <s v=" "/>
    <n v="1"/>
    <s v=" "/>
    <x v="12"/>
    <n v="0"/>
    <s v=""/>
  </r>
  <r>
    <s v="11355179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44"/>
    <s v="FERT"/>
    <s v="12464"/>
    <s v="YD13"/>
    <x v="13"/>
    <s v="UN"/>
    <s v="J"/>
    <s v="3242584918"/>
    <s v="ZPP3"/>
    <s v=""/>
    <s v=""/>
    <s v=""/>
    <s v="11355179"/>
    <s v="Rengifo Ruiz, Rosina Raquel"/>
    <s v="06"/>
    <s v="Urb. Trupal Mz F Lt 49"/>
    <s v=""/>
    <s v=""/>
    <s v="TRUJILLO"/>
    <s v="TRUJILLO"/>
    <s v="00306"/>
    <s v="02"/>
    <s v=""/>
    <s v=""/>
    <s v=""/>
    <s v="0001"/>
    <s v="09-T492-00044196"/>
    <s v=""/>
    <x v="0"/>
    <n v="21.97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8"/>
    <s v="08:47"/>
    <s v="-44613539--998070828--"/>
    <s v="PEM171"/>
    <x v="375"/>
    <x v="0"/>
    <x v="0"/>
    <s v="Contado"/>
    <n v="5.54"/>
    <s v=" "/>
    <n v="1"/>
    <s v=" "/>
    <x v="12"/>
    <n v="0"/>
    <s v=""/>
  </r>
  <r>
    <s v="1006146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51"/>
    <s v="FERT"/>
    <s v="4562"/>
    <s v="YD13"/>
    <x v="0"/>
    <s v="UN"/>
    <s v="J"/>
    <s v="3242584975"/>
    <s v="ZPP3"/>
    <s v=""/>
    <s v=""/>
    <s v=""/>
    <s v="10061464"/>
    <s v="Ravines Garcia, Juan Carlos"/>
    <s v="06"/>
    <s v="Jr. La Paz 0136"/>
    <s v=""/>
    <s v="Urb. Sanchez Carrion"/>
    <s v="TRUJILLO"/>
    <s v="TRUJILLO"/>
    <s v="00305"/>
    <s v="02"/>
    <s v=""/>
    <s v=""/>
    <s v=""/>
    <s v="0001"/>
    <s v="09-T492-00044196"/>
    <s v=""/>
    <x v="0"/>
    <n v="21.97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3"/>
    <s v="07:43"/>
    <s v="---962957091-949771605-"/>
    <s v="PEM171"/>
    <x v="376"/>
    <x v="0"/>
    <x v="0"/>
    <s v="Contado"/>
    <n v="12.88"/>
    <s v=" "/>
    <n v="2"/>
    <s v=" "/>
    <x v="12"/>
    <n v="1"/>
    <n v="4"/>
  </r>
  <r>
    <s v="1006146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51"/>
    <s v="FERT"/>
    <s v="4963"/>
    <s v="YD13"/>
    <x v="7"/>
    <s v="UN"/>
    <s v="J"/>
    <s v="3242584975"/>
    <s v="ZPP3"/>
    <s v=""/>
    <s v=""/>
    <s v=""/>
    <s v="10061464"/>
    <s v="Ravines Garcia, Juan Carlos"/>
    <s v="06"/>
    <s v="Jr. La Paz 0136"/>
    <s v=""/>
    <s v="Urb. Sanchez Carrion"/>
    <s v="TRUJILLO"/>
    <s v="TRUJILLO"/>
    <s v="00305"/>
    <s v="02"/>
    <s v=""/>
    <s v=""/>
    <s v=""/>
    <s v="0001"/>
    <s v="09-T492-00044196"/>
    <s v=""/>
    <x v="0"/>
    <n v="21.97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3"/>
    <s v="07:43"/>
    <s v="---962957091-949771605-"/>
    <s v="PEM171"/>
    <x v="376"/>
    <x v="0"/>
    <x v="0"/>
    <s v="Contado"/>
    <n v="16.100000000000001"/>
    <s v=" "/>
    <n v="1"/>
    <s v=" "/>
    <x v="12"/>
    <n v="0"/>
    <s v=""/>
  </r>
  <r>
    <s v="1006146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51"/>
    <s v="FERT"/>
    <s v="5454"/>
    <s v="YD13"/>
    <x v="1"/>
    <s v="UN"/>
    <s v="J"/>
    <s v="3242584975"/>
    <s v="ZPP3"/>
    <s v=""/>
    <s v=""/>
    <s v=""/>
    <s v="10061464"/>
    <s v="Ravines Garcia, Juan Carlos"/>
    <s v="06"/>
    <s v="Jr. La Paz 0136"/>
    <s v=""/>
    <s v="Urb. Sanchez Carrion"/>
    <s v="TRUJILLO"/>
    <s v="TRUJILLO"/>
    <s v="00305"/>
    <s v="02"/>
    <s v=""/>
    <s v=""/>
    <s v=""/>
    <s v="0001"/>
    <s v="09-T492-00044196"/>
    <s v=""/>
    <x v="0"/>
    <n v="21.97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23"/>
    <s v="07:43"/>
    <s v="---962957091-949771605-"/>
    <s v="PEM171"/>
    <x v="376"/>
    <x v="0"/>
    <x v="0"/>
    <s v="Contado"/>
    <n v="47.67"/>
    <s v=" "/>
    <n v="3"/>
    <s v=" "/>
    <x v="12"/>
    <n v="0"/>
    <s v=""/>
  </r>
  <r>
    <s v="1005777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57"/>
    <s v="FERT"/>
    <s v="4963"/>
    <s v="YD13"/>
    <x v="7"/>
    <s v="UN"/>
    <s v="J"/>
    <s v="3242585230"/>
    <s v="ZPP3"/>
    <s v=""/>
    <s v=""/>
    <s v=""/>
    <s v="10057773"/>
    <s v="Cordova Gonzalez, Jose Elmer"/>
    <s v="01"/>
    <s v="Urb. 20 De Abril Mzn C Lote 004"/>
    <s v=""/>
    <s v="20 De Abril"/>
    <s v="TRUJILLO"/>
    <s v="TRUJILLO"/>
    <s v="00305"/>
    <s v="02"/>
    <s v=""/>
    <s v=""/>
    <s v=""/>
    <s v="0001"/>
    <s v="09-T492-00044196"/>
    <s v=""/>
    <x v="0"/>
    <n v="21.97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"/>
    <s v="09:00"/>
    <s v="---996419396--"/>
    <s v="PEM172"/>
    <x v="377"/>
    <x v="0"/>
    <x v="0"/>
    <s v="Contado"/>
    <n v="16.100000000000001"/>
    <s v=" "/>
    <n v="1"/>
    <s v=" "/>
    <x v="12"/>
    <n v="1"/>
    <n v="0.1"/>
  </r>
  <r>
    <s v="1005777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57"/>
    <s v="FERT"/>
    <s v="5454"/>
    <s v="YD13"/>
    <x v="1"/>
    <s v="UN"/>
    <s v="J"/>
    <s v="3242585230"/>
    <s v="ZPP3"/>
    <s v=""/>
    <s v=""/>
    <s v=""/>
    <s v="10057773"/>
    <s v="Cordova Gonzalez, Jose Elmer"/>
    <s v="01"/>
    <s v="Urb. 20 De Abril Mzn C Lote 004"/>
    <s v=""/>
    <s v="20 De Abril"/>
    <s v="TRUJILLO"/>
    <s v="TRUJILLO"/>
    <s v="00305"/>
    <s v="02"/>
    <s v=""/>
    <s v=""/>
    <s v=""/>
    <s v="0001"/>
    <s v="09-T492-00044196"/>
    <s v=""/>
    <x v="0"/>
    <n v="21.97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"/>
    <s v="09:00"/>
    <s v="---996419396--"/>
    <s v="PEM172"/>
    <x v="377"/>
    <x v="0"/>
    <x v="0"/>
    <s v="Contado"/>
    <n v="15.89"/>
    <s v=" "/>
    <n v="1"/>
    <s v=" "/>
    <x v="12"/>
    <n v="0"/>
    <s v=""/>
  </r>
  <r>
    <s v="1005777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57"/>
    <s v="FERT"/>
    <s v="11118"/>
    <s v="YD13"/>
    <x v="6"/>
    <s v="UN"/>
    <s v="J"/>
    <s v="3242585230"/>
    <s v="ZPP3"/>
    <s v=""/>
    <s v=""/>
    <s v=""/>
    <s v="10057773"/>
    <s v="Cordova Gonzalez, Jose Elmer"/>
    <s v="01"/>
    <s v="Urb. 20 De Abril Mzn C Lote 004"/>
    <s v=""/>
    <s v="20 De Abril"/>
    <s v="TRUJILLO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"/>
    <s v="09:00"/>
    <s v="---996419396--"/>
    <s v="PEM172"/>
    <x v="377"/>
    <x v="0"/>
    <x v="0"/>
    <s v="Contado"/>
    <n v="13.86"/>
    <s v=" "/>
    <n v="1"/>
    <s v=" "/>
    <x v="12"/>
    <n v="0"/>
    <s v=""/>
  </r>
  <r>
    <s v="1005777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57"/>
    <s v="FERT"/>
    <s v="12464"/>
    <s v="YD13"/>
    <x v="13"/>
    <s v="UN"/>
    <s v="J"/>
    <s v="3242585230"/>
    <s v="ZPP3"/>
    <s v=""/>
    <s v=""/>
    <s v=""/>
    <s v="10057773"/>
    <s v="Cordova Gonzalez, Jose Elmer"/>
    <s v="01"/>
    <s v="Urb. 20 De Abril Mzn C Lote 004"/>
    <s v=""/>
    <s v="20 De Abril"/>
    <s v="TRUJILLO"/>
    <s v="TRUJILLO"/>
    <s v="00306"/>
    <s v="02"/>
    <s v=""/>
    <s v=""/>
    <s v=""/>
    <s v="0001"/>
    <s v="09-T492-00044196"/>
    <s v=""/>
    <x v="0"/>
    <n v="21.97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"/>
    <s v="09:00"/>
    <s v="---996419396--"/>
    <s v="PEM172"/>
    <x v="377"/>
    <x v="0"/>
    <x v="0"/>
    <s v="Contado"/>
    <n v="5.54"/>
    <s v=" "/>
    <n v="1"/>
    <s v=" "/>
    <x v="12"/>
    <n v="0"/>
    <s v=""/>
  </r>
  <r>
    <s v="1005777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57"/>
    <s v="FERT"/>
    <s v="11112"/>
    <s v="YD13"/>
    <x v="2"/>
    <s v="UN"/>
    <s v="J"/>
    <s v="3242585230"/>
    <s v="ZPP3"/>
    <s v=""/>
    <s v=""/>
    <s v=""/>
    <s v="10057773"/>
    <s v="Cordova Gonzalez, Jose Elmer"/>
    <s v="01"/>
    <s v="Urb. 20 De Abril Mzn C Lote 004"/>
    <s v=""/>
    <s v="20 De Abril"/>
    <s v="TRUJILLO"/>
    <s v="TRUJILLO"/>
    <s v="00306"/>
    <s v="02"/>
    <s v=""/>
    <s v=""/>
    <s v=""/>
    <s v="0001"/>
    <s v="09-T492-00044196"/>
    <s v=""/>
    <x v="0"/>
    <n v="21.97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"/>
    <s v="09:00"/>
    <s v="---996419396--"/>
    <s v="PEM172"/>
    <x v="377"/>
    <x v="0"/>
    <x v="0"/>
    <s v="Contado"/>
    <n v="16.91"/>
    <s v=" "/>
    <n v="1"/>
    <s v=" "/>
    <x v="12"/>
    <n v="0"/>
    <s v=""/>
  </r>
  <r>
    <s v="1005777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57"/>
    <s v="FERT"/>
    <s v="9314"/>
    <s v="YD13"/>
    <x v="10"/>
    <s v="UN"/>
    <s v="J"/>
    <s v="3242585230"/>
    <s v="ZPP3"/>
    <s v=""/>
    <s v=""/>
    <s v=""/>
    <s v="10057773"/>
    <s v="Cordova Gonzalez, Jose Elmer"/>
    <s v="01"/>
    <s v="Urb. 20 De Abril Mzn C Lote 004"/>
    <s v=""/>
    <s v="20 De Abril"/>
    <s v="TRUJILLO"/>
    <s v="TRUJILLO"/>
    <s v="00302"/>
    <s v="02"/>
    <s v=""/>
    <s v=""/>
    <s v=""/>
    <s v="0001"/>
    <s v="09-T492-00044196"/>
    <s v=""/>
    <x v="0"/>
    <n v="21.97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"/>
    <s v="09:00"/>
    <s v="---996419396--"/>
    <s v="PEM172"/>
    <x v="377"/>
    <x v="0"/>
    <x v="0"/>
    <s v="Contado"/>
    <n v="7.24"/>
    <s v=" "/>
    <n v="1"/>
    <s v=" "/>
    <x v="12"/>
    <n v="0"/>
    <s v=""/>
  </r>
  <r>
    <s v="1005777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57"/>
    <s v="FERT"/>
    <s v="9313"/>
    <s v="YD13"/>
    <x v="11"/>
    <s v="UN"/>
    <s v="J"/>
    <s v="3242585230"/>
    <s v="ZPP3"/>
    <s v=""/>
    <s v=""/>
    <s v=""/>
    <s v="10057773"/>
    <s v="Cordova Gonzalez, Jose Elmer"/>
    <s v="01"/>
    <s v="Urb. 20 De Abril Mzn C Lote 004"/>
    <s v=""/>
    <s v="20 De Abril"/>
    <s v="TRUJILLO"/>
    <s v="TRUJILLO"/>
    <s v="00302"/>
    <s v="02"/>
    <s v=""/>
    <s v=""/>
    <s v=""/>
    <s v="0001"/>
    <s v="09-T492-00044196"/>
    <s v=""/>
    <x v="0"/>
    <n v="21.97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1"/>
    <s v="09:00"/>
    <s v="---996419396--"/>
    <s v="PEM172"/>
    <x v="377"/>
    <x v="0"/>
    <x v="0"/>
    <s v="Contado"/>
    <n v="10.87"/>
    <s v=" "/>
    <n v="1"/>
    <s v=" "/>
    <x v="12"/>
    <n v="0"/>
    <s v=""/>
  </r>
  <r>
    <s v="11692518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64"/>
    <s v="FERT"/>
    <s v="11112"/>
    <s v="YD13"/>
    <x v="2"/>
    <s v="UN"/>
    <s v="J"/>
    <s v="3242585332"/>
    <s v="ZPP3"/>
    <s v=""/>
    <s v=""/>
    <s v=""/>
    <s v="11692518"/>
    <s v="Leon Diaz, Zoila Alejandrina"/>
    <s v="06"/>
    <s v="Ca. Pedro Muñiz 917"/>
    <s v=""/>
    <s v="Urbanizacion El Alambre"/>
    <s v="TRUJILLO"/>
    <s v="TRUJILLO"/>
    <s v="00306"/>
    <s v="02"/>
    <s v=""/>
    <s v=""/>
    <s v=""/>
    <s v="0001"/>
    <s v="09-T492-00044196"/>
    <s v=""/>
    <x v="0"/>
    <n v="21.97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8"/>
    <s v="07:52"/>
    <s v="---948037600--"/>
    <s v="PEM171"/>
    <x v="378"/>
    <x v="0"/>
    <x v="0"/>
    <s v="Contado"/>
    <n v="33.81"/>
    <s v=" "/>
    <n v="2"/>
    <s v=" "/>
    <x v="12"/>
    <n v="1"/>
    <n v="0.3"/>
  </r>
  <r>
    <s v="11692518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64"/>
    <s v="FERT"/>
    <s v="11118"/>
    <s v="YD13"/>
    <x v="6"/>
    <s v="UN"/>
    <s v="J"/>
    <s v="3242585332"/>
    <s v="ZPP3"/>
    <s v=""/>
    <s v=""/>
    <s v=""/>
    <s v="11692518"/>
    <s v="Leon Diaz, Zoila Alejandrina"/>
    <s v="06"/>
    <s v="Ca. Pedro Muñiz 917"/>
    <s v=""/>
    <s v="Urbanizacion El Alambre"/>
    <s v="TRUJILLO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8"/>
    <s v="07:52"/>
    <s v="---948037600--"/>
    <s v="PEM171"/>
    <x v="378"/>
    <x v="0"/>
    <x v="0"/>
    <s v="Contado"/>
    <n v="13.86"/>
    <s v=" "/>
    <n v="1"/>
    <s v=" "/>
    <x v="12"/>
    <n v="0"/>
    <s v=""/>
  </r>
  <r>
    <s v="11692518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64"/>
    <s v="FERT"/>
    <s v="11114"/>
    <s v="YD13"/>
    <x v="9"/>
    <s v="UN"/>
    <s v="J"/>
    <s v="3242585332"/>
    <s v="ZPP3"/>
    <s v=""/>
    <s v=""/>
    <s v=""/>
    <s v="11692518"/>
    <s v="Leon Diaz, Zoila Alejandrina"/>
    <s v="06"/>
    <s v="Ca. Pedro Muñiz 917"/>
    <s v=""/>
    <s v="Urbanizacion El Alambre"/>
    <s v="TRUJILLO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8"/>
    <s v="07:52"/>
    <s v="---948037600--"/>
    <s v="PEM171"/>
    <x v="378"/>
    <x v="0"/>
    <x v="0"/>
    <s v="Contado"/>
    <n v="9.24"/>
    <s v=" "/>
    <n v="1"/>
    <s v=" "/>
    <x v="12"/>
    <n v="0"/>
    <s v=""/>
  </r>
  <r>
    <s v="10067297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95"/>
    <s v="FERT"/>
    <s v="11112"/>
    <s v="YD13"/>
    <x v="2"/>
    <s v="UN"/>
    <s v="J"/>
    <s v="3242585471"/>
    <s v="ZPP3"/>
    <s v=""/>
    <s v=""/>
    <s v=""/>
    <s v="10067297"/>
    <s v="Comercial Palacios E.I.R.L."/>
    <s v="06"/>
    <s v="Urb. Covicorti Mzn X Lote 022"/>
    <s v=""/>
    <s v="Covicorti"/>
    <s v="TRUJILLO"/>
    <s v="TRUJILLO"/>
    <s v="00306"/>
    <s v="02"/>
    <s v=""/>
    <s v=""/>
    <s v=""/>
    <s v="0001"/>
    <s v="09-T492-00044196"/>
    <s v=""/>
    <x v="0"/>
    <n v="21.97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4"/>
    <s v="08:44"/>
    <s v="---957423990--"/>
    <s v="PEM171"/>
    <x v="379"/>
    <x v="0"/>
    <x v="0"/>
    <s v="Contado"/>
    <n v="33.81"/>
    <s v=" "/>
    <n v="2"/>
    <s v=" "/>
    <x v="12"/>
    <n v="1"/>
    <n v="0.1"/>
  </r>
  <r>
    <s v="10067297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95"/>
    <s v="FERT"/>
    <s v="8758"/>
    <s v="YD13"/>
    <x v="4"/>
    <s v="UN"/>
    <s v="J"/>
    <s v="3242585471"/>
    <s v="ZPP3"/>
    <s v=""/>
    <s v=""/>
    <s v=""/>
    <s v="10067297"/>
    <s v="Comercial Palacios E.I.R.L."/>
    <s v="06"/>
    <s v="Urb. Covicorti Mzn X Lote 022"/>
    <s v=""/>
    <s v="Covicorti"/>
    <s v="TRUJILLO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4"/>
    <s v="08:44"/>
    <s v="---957423990--"/>
    <s v="PEM171"/>
    <x v="379"/>
    <x v="0"/>
    <x v="0"/>
    <s v="Contado"/>
    <n v="9.27"/>
    <s v=" "/>
    <n v="1"/>
    <s v=" "/>
    <x v="12"/>
    <n v="0"/>
    <s v=""/>
  </r>
  <r>
    <s v="10067297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95"/>
    <s v="FERT"/>
    <s v="8758"/>
    <s v="YZ13"/>
    <x v="4"/>
    <s v="UN"/>
    <s v="J"/>
    <s v="3242585471"/>
    <s v="ZPP3"/>
    <s v=""/>
    <s v=""/>
    <s v=""/>
    <s v="10067297"/>
    <s v="Comercial Palacios E.I.R.L."/>
    <s v="06"/>
    <s v="Urb. Covicorti Mzn X Lote 022"/>
    <s v=""/>
    <s v="Covicorti"/>
    <s v="TRUJILLO"/>
    <s v="TRUJILLO"/>
    <s v="00306"/>
    <s v="02"/>
    <s v="E5"/>
    <s v=""/>
    <s v=""/>
    <s v="0001"/>
    <s v="09-T492-00044196"/>
    <s v="Cond. de Venta: Carg"/>
    <x v="0"/>
    <n v="21.97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4"/>
    <s v="08:44"/>
    <s v="---957423990--"/>
    <s v="PEM171"/>
    <x v="379"/>
    <x v="0"/>
    <x v="1"/>
    <s v="Contado"/>
    <n v="0.62"/>
    <s v=" "/>
    <s v=""/>
    <n v="1"/>
    <x v="12"/>
    <n v="0"/>
    <s v=""/>
  </r>
  <r>
    <s v="10054477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096"/>
    <s v="FERT"/>
    <s v="11113"/>
    <s v="YD13"/>
    <x v="3"/>
    <s v="UN"/>
    <s v="J"/>
    <s v="3242585473"/>
    <s v="ZPP3"/>
    <s v=""/>
    <s v=""/>
    <s v=""/>
    <s v="10054477"/>
    <s v="Garcia Gonzales, Sonia Esther"/>
    <s v="06"/>
    <s v="Av. Pedro Muñiz 718"/>
    <s v=""/>
    <s v="Sanchez Carrion"/>
    <s v="TRUJILLO"/>
    <s v="TRUJILLO"/>
    <s v="00306"/>
    <s v="02"/>
    <s v=""/>
    <s v=""/>
    <s v=""/>
    <s v="0001"/>
    <s v="09-T492-00044196"/>
    <s v=""/>
    <x v="0"/>
    <n v="21.97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0"/>
    <s v="09:09"/>
    <s v="-44242652--948311630--"/>
    <s v="PEMD06"/>
    <x v="380"/>
    <x v="0"/>
    <x v="0"/>
    <s v="Contado"/>
    <n v="22.16"/>
    <s v=" "/>
    <n v="3"/>
    <s v=" "/>
    <x v="12"/>
    <n v="1"/>
    <n v="0.2"/>
  </r>
  <r>
    <s v="1172127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25"/>
    <s v="FERT"/>
    <s v="11114"/>
    <s v="YD13"/>
    <x v="9"/>
    <s v="UN"/>
    <s v="J"/>
    <s v="3242585597"/>
    <s v="ZPP3"/>
    <s v=""/>
    <s v=""/>
    <s v=""/>
    <s v="11721274"/>
    <s v="Diaz Mendoza, Elder Ronald"/>
    <s v="06"/>
    <s v="Ca. Rivadavia 261"/>
    <s v=""/>
    <s v="La Libertad Trujillo La Espera"/>
    <s v="LA ESPERANZA"/>
    <s v="TRUJILLO"/>
    <s v="00306"/>
    <s v="02"/>
    <s v=""/>
    <s v=""/>
    <s v=""/>
    <s v="0001"/>
    <s v="09-T492-00044196"/>
    <s v=""/>
    <x v="0"/>
    <n v="21.97"/>
    <s v="KM"/>
    <n v="4"/>
    <s v="CA"/>
    <n v="15"/>
    <n v="4"/>
    <x v="0"/>
    <n v="12.96"/>
    <s v="PEN"/>
    <n v="36.94"/>
    <s v="PEN"/>
    <n v="0"/>
    <s v="PEN"/>
    <n v="-6.48"/>
    <s v="PEN"/>
    <n v="0"/>
    <s v="PEN"/>
    <n v="6.42"/>
    <s v="PEN"/>
    <n v="5.18"/>
    <s v="PEN"/>
    <n v="30.46"/>
    <s v="PEN"/>
    <n v="12.44"/>
    <s v="PEN"/>
    <x v="21"/>
    <s v="09:30"/>
    <s v="---949706849-920409885-"/>
    <s v="PEM169"/>
    <x v="381"/>
    <x v="0"/>
    <x v="0"/>
    <s v="Contado"/>
    <n v="36.94"/>
    <s v=" "/>
    <n v="4"/>
    <s v=" "/>
    <x v="12"/>
    <n v="1"/>
    <n v="3.9"/>
  </r>
  <r>
    <s v="1172127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25"/>
    <s v="FERT"/>
    <s v="11118"/>
    <s v="YD13"/>
    <x v="6"/>
    <s v="UN"/>
    <s v="J"/>
    <s v="3242585597"/>
    <s v="ZPP3"/>
    <s v=""/>
    <s v=""/>
    <s v=""/>
    <s v="11721274"/>
    <s v="Diaz Mendoza, Elder Ronald"/>
    <s v="06"/>
    <s v="Ca. Rivadavia 261"/>
    <s v=""/>
    <s v="La Libertad Trujillo La Espera"/>
    <s v="LA ESPERANZA"/>
    <s v="TRUJILLO"/>
    <s v="00306"/>
    <s v="02"/>
    <s v=""/>
    <s v=""/>
    <s v=""/>
    <s v="0001"/>
    <s v="09-T492-00044196"/>
    <s v=""/>
    <x v="0"/>
    <n v="21.97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1"/>
    <s v="09:30"/>
    <s v="---949706849-920409885-"/>
    <s v="PEM169"/>
    <x v="381"/>
    <x v="0"/>
    <x v="0"/>
    <s v="Contado"/>
    <n v="27.71"/>
    <s v=" "/>
    <n v="2"/>
    <s v=" "/>
    <x v="12"/>
    <n v="0"/>
    <s v=""/>
  </r>
  <r>
    <s v="1172127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25"/>
    <s v="FERT"/>
    <s v="4562"/>
    <s v="YD13"/>
    <x v="0"/>
    <s v="UN"/>
    <s v="J"/>
    <s v="3242585597"/>
    <s v="ZPP3"/>
    <s v=""/>
    <s v=""/>
    <s v=""/>
    <s v="11721274"/>
    <s v="Diaz Mendoza, Elder Ronald"/>
    <s v="06"/>
    <s v="Ca. Rivadavia 261"/>
    <s v=""/>
    <s v="La Libertad Trujillo La Espera"/>
    <s v="LA ESPERANZA"/>
    <s v="TRUJILLO"/>
    <s v="00305"/>
    <s v="02"/>
    <s v=""/>
    <s v=""/>
    <s v=""/>
    <s v="0001"/>
    <s v="09-T492-00044196"/>
    <s v=""/>
    <x v="0"/>
    <n v="21.97"/>
    <s v="KM"/>
    <n v="5"/>
    <s v="CA"/>
    <n v="1"/>
    <n v="5"/>
    <x v="0"/>
    <n v="14.41"/>
    <s v="PEN"/>
    <n v="32.21"/>
    <s v="PEN"/>
    <n v="0"/>
    <s v="PEN"/>
    <n v="0"/>
    <s v="PEN"/>
    <n v="0"/>
    <s v="PEN"/>
    <n v="5.8"/>
    <s v="PEN"/>
    <n v="0"/>
    <s v="PEN"/>
    <n v="32.21"/>
    <s v="PEN"/>
    <n v="6.56"/>
    <s v="PEN"/>
    <x v="21"/>
    <s v="09:30"/>
    <s v="---949706849-920409885-"/>
    <s v="PEM169"/>
    <x v="381"/>
    <x v="0"/>
    <x v="0"/>
    <s v="Contado"/>
    <n v="32.21"/>
    <s v=" "/>
    <n v="5"/>
    <s v=" "/>
    <x v="12"/>
    <n v="0"/>
    <s v=""/>
  </r>
  <r>
    <s v="10054675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26"/>
    <s v="FERT"/>
    <s v="11114"/>
    <s v="YD13"/>
    <x v="9"/>
    <s v="UN"/>
    <s v="J"/>
    <s v="3242585598"/>
    <s v="ZPP3"/>
    <s v=""/>
    <s v=""/>
    <s v=""/>
    <s v="10054675"/>
    <s v="Mauricio Ramos, Maria Barbara"/>
    <s v="06"/>
    <s v="Ca. Santa Martha 0311"/>
    <s v=""/>
    <s v="La Esperanza Baja"/>
    <s v="LA ESPERANZA"/>
    <s v="TRUJILLO"/>
    <s v="00306"/>
    <s v="02"/>
    <s v=""/>
    <s v=""/>
    <s v=""/>
    <s v="0001"/>
    <s v="09-T492-00044196"/>
    <s v=""/>
    <x v="0"/>
    <n v="21.97"/>
    <s v="KM"/>
    <n v="3"/>
    <s v="CA"/>
    <n v="15"/>
    <n v="3"/>
    <x v="0"/>
    <n v="9.7200000000000006"/>
    <s v="PEN"/>
    <n v="27.71"/>
    <s v="PEN"/>
    <n v="0"/>
    <s v="PEN"/>
    <n v="-4.8600000000000003"/>
    <s v="PEN"/>
    <n v="0"/>
    <s v="PEN"/>
    <n v="4.8099999999999996"/>
    <s v="PEN"/>
    <n v="3.88"/>
    <s v="PEN"/>
    <n v="22.85"/>
    <s v="PEN"/>
    <n v="9.32"/>
    <s v="PEN"/>
    <x v="19"/>
    <s v="07:24"/>
    <s v="273973--44273973--970550975-"/>
    <s v="PEM169"/>
    <x v="382"/>
    <x v="0"/>
    <x v="0"/>
    <s v="Contado"/>
    <n v="27.71"/>
    <s v=" "/>
    <n v="3"/>
    <s v=" "/>
    <x v="12"/>
    <n v="1"/>
    <n v="0.2"/>
  </r>
  <r>
    <s v="10937691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31"/>
    <s v="FERT"/>
    <s v="11112"/>
    <s v="YD13"/>
    <x v="2"/>
    <s v="UN"/>
    <s v="J"/>
    <s v="3242585622"/>
    <s v="ZPP3"/>
    <s v=""/>
    <s v=""/>
    <s v=""/>
    <s v="10937691"/>
    <s v="Cruz Rodriguez, Santos Benjamin"/>
    <s v="06"/>
    <s v="Ca. Montreal 237"/>
    <s v=""/>
    <s v="P.J. Juan Velasco Alvarado"/>
    <s v="TRUJILLO"/>
    <s v="TRUJILLO"/>
    <s v="00306"/>
    <s v="02"/>
    <s v=""/>
    <s v=""/>
    <s v=""/>
    <s v="0001"/>
    <s v="09-T492-00044196"/>
    <s v=""/>
    <x v="0"/>
    <n v="21.97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3"/>
    <s v="09:06"/>
    <s v="-44209312--985426289--"/>
    <s v="PEM172"/>
    <x v="383"/>
    <x v="0"/>
    <x v="0"/>
    <s v="Contado"/>
    <n v="50.72"/>
    <s v=" "/>
    <n v="3"/>
    <s v=" "/>
    <x v="12"/>
    <n v="1"/>
    <n v="0.4"/>
  </r>
  <r>
    <s v="12552842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72"/>
    <s v="FERT"/>
    <s v="11112"/>
    <s v="YD13"/>
    <x v="2"/>
    <s v="UN"/>
    <s v="J"/>
    <s v="3242585821"/>
    <s v="ZPP3"/>
    <s v=""/>
    <s v=""/>
    <s v=""/>
    <s v="12552842"/>
    <s v="Adrianzen Jimenez, Fany Gabriela"/>
    <s v="06"/>
    <s v="S/v Covicorti Mz Y Lt 04"/>
    <s v=""/>
    <s v="Trujillo"/>
    <s v="TRUJILLO"/>
    <s v="TRUJILLO"/>
    <s v="00306"/>
    <s v="02"/>
    <s v=""/>
    <s v=""/>
    <s v=""/>
    <s v="0001"/>
    <s v="09-T492-00044196"/>
    <s v=""/>
    <x v="0"/>
    <n v="21.97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7"/>
    <s v="07:59"/>
    <s v="---920541711--"/>
    <s v="PEM171"/>
    <x v="384"/>
    <x v="0"/>
    <x v="0"/>
    <s v="Contado"/>
    <n v="50.72"/>
    <s v=" "/>
    <n v="3"/>
    <s v=" "/>
    <x v="12"/>
    <n v="1"/>
    <n v="0.3"/>
  </r>
  <r>
    <s v="1172095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74"/>
    <s v="FERT"/>
    <s v="4961"/>
    <s v="YD13"/>
    <x v="8"/>
    <s v="UN"/>
    <s v="J"/>
    <s v="3242585836"/>
    <s v="ZPP3"/>
    <s v=""/>
    <s v=""/>
    <s v=""/>
    <s v="11720954"/>
    <s v="Garcia Sanchez, Maria Elena"/>
    <s v="06"/>
    <s v="Ca. Jose Antonio Galan 1893"/>
    <s v=""/>
    <s v="La Esperanza Trujillo La Liber"/>
    <s v="LA ESPERANZA"/>
    <s v="TRUJILLO"/>
    <s v="00305"/>
    <s v="02"/>
    <s v=""/>
    <s v=""/>
    <s v=""/>
    <s v="0001"/>
    <s v="09-T492-00044196"/>
    <s v=""/>
    <x v="0"/>
    <n v="21.97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2"/>
    <s v="09:37"/>
    <s v="44275869-275869----"/>
    <s v="PEM169"/>
    <x v="385"/>
    <x v="0"/>
    <x v="0"/>
    <s v="Contado"/>
    <n v="16.100000000000001"/>
    <s v=" "/>
    <n v="1"/>
    <s v=" "/>
    <x v="12"/>
    <n v="1"/>
    <n v="3.5"/>
  </r>
  <r>
    <s v="1172095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74"/>
    <s v="FERT"/>
    <s v="4963"/>
    <s v="YD13"/>
    <x v="7"/>
    <s v="UN"/>
    <s v="J"/>
    <s v="3242585836"/>
    <s v="ZPP3"/>
    <s v=""/>
    <s v=""/>
    <s v=""/>
    <s v="11720954"/>
    <s v="Garcia Sanchez, Maria Elena"/>
    <s v="06"/>
    <s v="Ca. Jose Antonio Galan 1893"/>
    <s v=""/>
    <s v="La Esperanza Trujillo La Liber"/>
    <s v="LA ESPERANZA"/>
    <s v="TRUJILLO"/>
    <s v="00305"/>
    <s v="02"/>
    <s v=""/>
    <s v=""/>
    <s v=""/>
    <s v="0001"/>
    <s v="09-T492-00044196"/>
    <s v=""/>
    <x v="0"/>
    <n v="21.97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2"/>
    <s v="09:37"/>
    <s v="44275869-275869----"/>
    <s v="PEM169"/>
    <x v="385"/>
    <x v="0"/>
    <x v="0"/>
    <s v="Contado"/>
    <n v="16.100000000000001"/>
    <s v=" "/>
    <n v="1"/>
    <s v=" "/>
    <x v="12"/>
    <n v="0"/>
    <s v=""/>
  </r>
  <r>
    <s v="11720954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74"/>
    <s v="FERT"/>
    <s v="11112"/>
    <s v="YD13"/>
    <x v="2"/>
    <s v="UN"/>
    <s v="J"/>
    <s v="3242585836"/>
    <s v="ZPP3"/>
    <s v=""/>
    <s v=""/>
    <s v=""/>
    <s v="11720954"/>
    <s v="Garcia Sanchez, Maria Elena"/>
    <s v="06"/>
    <s v="Ca. Jose Antonio Galan 1893"/>
    <s v=""/>
    <s v="La Esperanza Trujillo La Liber"/>
    <s v="LA ESPERANZA"/>
    <s v="TRUJILLO"/>
    <s v="00306"/>
    <s v="02"/>
    <s v=""/>
    <s v=""/>
    <s v=""/>
    <s v="0001"/>
    <s v="09-T492-00044196"/>
    <s v=""/>
    <x v="0"/>
    <n v="21.97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2"/>
    <s v="09:37"/>
    <s v="44275869-275869----"/>
    <s v="PEM169"/>
    <x v="385"/>
    <x v="0"/>
    <x v="0"/>
    <s v="Contado"/>
    <n v="33.81"/>
    <s v=" "/>
    <n v="2"/>
    <s v=" "/>
    <x v="12"/>
    <n v="0"/>
    <s v=""/>
  </r>
  <r>
    <s v="1047441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79"/>
    <s v="FERT"/>
    <s v="11112"/>
    <s v="YD13"/>
    <x v="2"/>
    <s v="UN"/>
    <s v="J"/>
    <s v="3242585856"/>
    <s v="ZPP3"/>
    <s v=""/>
    <s v=""/>
    <s v=""/>
    <s v="10474413"/>
    <s v="Sanchez De Lozada, Zoila Celinda"/>
    <s v="06"/>
    <s v="SECTOR II SANTA VERONICA Mz 21 Lt 0"/>
    <s v="5"/>
    <s v=""/>
    <s v="TRUJILLO"/>
    <s v="TRUJILLO"/>
    <s v="00306"/>
    <s v="02"/>
    <s v=""/>
    <s v=""/>
    <s v=""/>
    <s v="0001"/>
    <s v="09-T492-00044196"/>
    <s v=""/>
    <x v="0"/>
    <n v="21.97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5"/>
    <s v="07:21"/>
    <s v="---971068006-999019900-"/>
    <s v="PEM169"/>
    <x v="386"/>
    <x v="0"/>
    <x v="0"/>
    <s v="Contado"/>
    <n v="33.81"/>
    <s v=" "/>
    <n v="2"/>
    <s v=" "/>
    <x v="12"/>
    <n v="1"/>
    <n v="0.8"/>
  </r>
  <r>
    <s v="1047441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79"/>
    <s v="FERT"/>
    <s v="11113"/>
    <s v="YD13"/>
    <x v="3"/>
    <s v="UN"/>
    <s v="J"/>
    <s v="3242585856"/>
    <s v="ZPP3"/>
    <s v=""/>
    <s v=""/>
    <s v=""/>
    <s v="10474413"/>
    <s v="Sanchez De Lozada, Zoila Celinda"/>
    <s v="06"/>
    <s v="SECTOR II SANTA VERONICA Mz 21 Lt 0"/>
    <s v="5"/>
    <s v=""/>
    <s v="TRUJILLO"/>
    <s v="TRUJILLO"/>
    <s v="00306"/>
    <s v="02"/>
    <s v=""/>
    <s v=""/>
    <s v=""/>
    <s v="0001"/>
    <s v="09-T492-00044196"/>
    <s v=""/>
    <x v="0"/>
    <n v="21.97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15"/>
    <s v="07:21"/>
    <s v="---971068006-999019900-"/>
    <s v="PEM169"/>
    <x v="386"/>
    <x v="0"/>
    <x v="0"/>
    <s v="Contado"/>
    <n v="14.78"/>
    <s v=" "/>
    <n v="2"/>
    <s v=" "/>
    <x v="12"/>
    <n v="0"/>
    <s v=""/>
  </r>
  <r>
    <s v="1047441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79"/>
    <s v="FERT"/>
    <s v="11118"/>
    <s v="YD13"/>
    <x v="6"/>
    <s v="UN"/>
    <s v="J"/>
    <s v="3242585856"/>
    <s v="ZPP3"/>
    <s v=""/>
    <s v=""/>
    <s v=""/>
    <s v="10474413"/>
    <s v="Sanchez De Lozada, Zoila Celinda"/>
    <s v="06"/>
    <s v="SECTOR II SANTA VERONICA Mz 21 Lt 0"/>
    <s v="5"/>
    <s v=""/>
    <s v="TRUJILLO"/>
    <s v="TRUJILLO"/>
    <s v="00306"/>
    <s v="02"/>
    <s v=""/>
    <s v=""/>
    <s v=""/>
    <s v="0001"/>
    <s v="09-T492-00044196"/>
    <s v=""/>
    <x v="0"/>
    <n v="21.97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5"/>
    <s v="07:21"/>
    <s v="---971068006-999019900-"/>
    <s v="PEM169"/>
    <x v="386"/>
    <x v="0"/>
    <x v="0"/>
    <s v="Contado"/>
    <n v="13.86"/>
    <s v=" "/>
    <n v="1"/>
    <s v=" "/>
    <x v="12"/>
    <n v="0"/>
    <s v=""/>
  </r>
  <r>
    <s v="1164446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91"/>
    <s v="FERT"/>
    <s v="11118"/>
    <s v="YD13"/>
    <x v="6"/>
    <s v="UN"/>
    <s v="J"/>
    <s v="3242585974"/>
    <s v="ZPP3"/>
    <s v=""/>
    <s v=""/>
    <s v=""/>
    <s v="11644463"/>
    <s v="Valverde Rosas De Bocanegra, Martha"/>
    <s v="06"/>
    <s v="Urb. Covicorti Mz X Lt 23"/>
    <s v=""/>
    <s v="Trujillo"/>
    <s v="TRUJILLO"/>
    <s v="TRUJILLO"/>
    <s v="00306"/>
    <s v="02"/>
    <s v=""/>
    <s v=""/>
    <s v=""/>
    <s v="0001"/>
    <s v="09-T492-00044196"/>
    <s v=""/>
    <x v="0"/>
    <n v="21.97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6"/>
    <s v="08:41"/>
    <s v="---944486435--"/>
    <s v="PEMD06"/>
    <x v="387"/>
    <x v="0"/>
    <x v="0"/>
    <s v="Contado"/>
    <n v="27.71"/>
    <s v=" "/>
    <n v="2"/>
    <s v=" "/>
    <x v="12"/>
    <n v="1"/>
    <n v="0.3"/>
  </r>
  <r>
    <s v="11644463"/>
    <s v="3401642337"/>
    <s v="ZDBE"/>
    <s v="BK49"/>
    <x v="12"/>
    <x v="0"/>
    <x v="12"/>
    <s v="1"/>
    <s v="473129"/>
    <x v="2"/>
    <s v="6026652"/>
    <s v="6002452"/>
    <s v="PED7S-926"/>
    <s v="6026652"/>
    <s v="Rodriguez Orbegoso, Osvar Roman"/>
    <s v="8"/>
    <s v="4092051191"/>
    <s v="FERT"/>
    <s v="9314"/>
    <s v="YD13"/>
    <x v="10"/>
    <s v="UN"/>
    <s v="J"/>
    <s v="3242585974"/>
    <s v="ZPP3"/>
    <s v=""/>
    <s v=""/>
    <s v=""/>
    <s v="11644463"/>
    <s v="Valverde Rosas De Bocanegra, Martha"/>
    <s v="06"/>
    <s v="Urb. Covicorti Mz X Lt 23"/>
    <s v=""/>
    <s v="Trujillo"/>
    <s v="TRUJILLO"/>
    <s v="TRUJILLO"/>
    <s v="00302"/>
    <s v="02"/>
    <s v=""/>
    <s v=""/>
    <s v=""/>
    <s v="0001"/>
    <s v="09-T492-00044196"/>
    <s v=""/>
    <x v="0"/>
    <n v="21.97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6"/>
    <s v="08:41"/>
    <s v="---944486435--"/>
    <s v="PEMD06"/>
    <x v="387"/>
    <x v="0"/>
    <x v="0"/>
    <s v="Contado"/>
    <n v="7.24"/>
    <s v=" "/>
    <n v="1"/>
    <s v=" "/>
    <x v="12"/>
    <n v="0"/>
    <s v=""/>
  </r>
  <r>
    <s v="11411593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7"/>
    <s v="FERT"/>
    <s v="11112"/>
    <s v="YD13"/>
    <x v="2"/>
    <s v="UN"/>
    <s v="J"/>
    <s v="4168053237"/>
    <s v="ZPP5"/>
    <s v="4503166783"/>
    <s v=""/>
    <s v=""/>
    <s v="11411593"/>
    <s v="Cencosud Retail Perú S.A."/>
    <s v=""/>
    <s v="Av. Los Angeles 388"/>
    <s v=""/>
    <s v="Urb. California"/>
    <s v="VICTOR LARCO HERRERA"/>
    <s v="TRUJILLO"/>
    <s v="00306"/>
    <s v="02"/>
    <s v=""/>
    <s v=""/>
    <s v=""/>
    <s v="Z031"/>
    <s v="09-T492-00044204"/>
    <s v=""/>
    <x v="0"/>
    <n v="23.41"/>
    <s v="KM"/>
    <n v="3"/>
    <s v="CA"/>
    <n v="4"/>
    <n v="3"/>
    <x v="0"/>
    <n v="12.74"/>
    <s v="PEN"/>
    <n v="50.72"/>
    <s v="PEN"/>
    <n v="0"/>
    <s v="PEN"/>
    <n v="-4.32"/>
    <s v="PEN"/>
    <n v="0"/>
    <s v="PEN"/>
    <n v="9.77"/>
    <s v="PEN"/>
    <n v="7.89"/>
    <s v="PEN"/>
    <n v="46.4"/>
    <s v="PEN"/>
    <n v="17.66"/>
    <s v="PEN"/>
    <x v="18"/>
    <s v="07:58"/>
    <s v="16260000-----"/>
    <s v="PEM325"/>
    <x v="388"/>
    <x v="0"/>
    <x v="0"/>
    <s v="Crédito"/>
    <s v=" "/>
    <n v="50.72"/>
    <n v="3"/>
    <s v=" "/>
    <x v="13"/>
    <n v="1"/>
    <n v="0.3"/>
  </r>
  <r>
    <s v="11411593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7"/>
    <s v="FERT"/>
    <s v="5454"/>
    <s v="YD13"/>
    <x v="1"/>
    <s v="UN"/>
    <s v="J"/>
    <s v="4168053237"/>
    <s v="ZPP5"/>
    <s v="4503166783"/>
    <s v=""/>
    <s v=""/>
    <s v="11411593"/>
    <s v="Cencosud Retail Perú S.A."/>
    <s v=""/>
    <s v="Av. Los Angeles 388"/>
    <s v=""/>
    <s v="Urb. California"/>
    <s v="VICTOR LARCO HERRERA"/>
    <s v="TRUJILLO"/>
    <s v="00305"/>
    <s v="02"/>
    <s v=""/>
    <s v=""/>
    <s v=""/>
    <s v="Z031"/>
    <s v="09-T492-00044204"/>
    <s v=""/>
    <x v="0"/>
    <n v="23.41"/>
    <s v="KM"/>
    <n v="10"/>
    <s v="CA"/>
    <n v="6"/>
    <n v="10"/>
    <x v="0"/>
    <n v="29.75"/>
    <s v="PEN"/>
    <n v="158.9"/>
    <s v="PEN"/>
    <n v="0"/>
    <s v="PEN"/>
    <n v="-7.71"/>
    <s v="PEN"/>
    <n v="0"/>
    <s v="PEN"/>
    <n v="27.21"/>
    <s v="PEN"/>
    <n v="0"/>
    <s v="PEN"/>
    <n v="151.19"/>
    <s v="PEN"/>
    <n v="27.21"/>
    <s v="PEN"/>
    <x v="18"/>
    <s v="07:58"/>
    <s v="16260000-----"/>
    <s v="PEM325"/>
    <x v="388"/>
    <x v="0"/>
    <x v="0"/>
    <s v="Crédito"/>
    <s v=" "/>
    <n v="158.9"/>
    <n v="10"/>
    <s v=" "/>
    <x v="13"/>
    <n v="0"/>
    <s v=""/>
  </r>
  <r>
    <s v="11411593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7"/>
    <s v="FERT"/>
    <s v="4562"/>
    <s v="YD13"/>
    <x v="0"/>
    <s v="UN"/>
    <s v="J"/>
    <s v="4168053237"/>
    <s v="ZPP5"/>
    <s v="4503166783"/>
    <s v=""/>
    <s v=""/>
    <s v="11411593"/>
    <s v="Cencosud Retail Perú S.A."/>
    <s v=""/>
    <s v="Av. Los Angeles 388"/>
    <s v=""/>
    <s v="Urb. California"/>
    <s v="VICTOR LARCO HERRERA"/>
    <s v="TRUJILLO"/>
    <s v="00305"/>
    <s v="02"/>
    <s v=""/>
    <s v=""/>
    <s v=""/>
    <s v="Z031"/>
    <s v="09-T492-00044204"/>
    <s v=""/>
    <x v="0"/>
    <n v="23.41"/>
    <s v="KM"/>
    <n v="15"/>
    <s v="CA"/>
    <n v="1"/>
    <n v="15"/>
    <x v="0"/>
    <n v="43.24"/>
    <s v="PEN"/>
    <n v="96.62"/>
    <s v="PEN"/>
    <n v="0"/>
    <s v="PEN"/>
    <n v="0"/>
    <s v="PEN"/>
    <n v="0"/>
    <s v="PEN"/>
    <n v="17.39"/>
    <s v="PEN"/>
    <n v="0"/>
    <s v="PEN"/>
    <n v="96.62"/>
    <s v="PEN"/>
    <n v="17.39"/>
    <s v="PEN"/>
    <x v="18"/>
    <s v="07:58"/>
    <s v="16260000-----"/>
    <s v="PEM325"/>
    <x v="388"/>
    <x v="0"/>
    <x v="0"/>
    <s v="Crédito"/>
    <s v=" "/>
    <n v="96.62"/>
    <n v="15"/>
    <s v=" "/>
    <x v="13"/>
    <n v="0"/>
    <s v=""/>
  </r>
  <r>
    <s v="11411593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7"/>
    <s v="FERT"/>
    <s v="11113"/>
    <s v="YD13"/>
    <x v="3"/>
    <s v="UN"/>
    <s v="J"/>
    <s v="4168053237"/>
    <s v="ZPP5"/>
    <s v="4503166783"/>
    <s v=""/>
    <s v=""/>
    <s v="11411593"/>
    <s v="Cencosud Retail Perú S.A."/>
    <s v=""/>
    <s v="Av. Los Angeles 388"/>
    <s v=""/>
    <s v="Urb. California"/>
    <s v="VICTOR LARCO HERRERA"/>
    <s v="TRUJILLO"/>
    <s v="00306"/>
    <s v="02"/>
    <s v=""/>
    <s v=""/>
    <s v=""/>
    <s v="Z031"/>
    <s v="09-T492-00044204"/>
    <s v=""/>
    <x v="0"/>
    <n v="23.41"/>
    <s v="KM"/>
    <n v="10"/>
    <s v="CA"/>
    <n v="6"/>
    <n v="10"/>
    <x v="0"/>
    <n v="30.96"/>
    <s v="PEN"/>
    <n v="73.88"/>
    <s v="PEN"/>
    <n v="0"/>
    <s v="PEN"/>
    <n v="0"/>
    <s v="PEN"/>
    <n v="0"/>
    <s v="PEN"/>
    <n v="15.56"/>
    <s v="PEN"/>
    <n v="12.56"/>
    <s v="PEN"/>
    <n v="73.88"/>
    <s v="PEN"/>
    <n v="28.12"/>
    <s v="PEN"/>
    <x v="18"/>
    <s v="07:58"/>
    <s v="16260000-----"/>
    <s v="PEM325"/>
    <x v="388"/>
    <x v="0"/>
    <x v="0"/>
    <s v="Crédito"/>
    <s v=" "/>
    <n v="73.88"/>
    <n v="10"/>
    <s v=" "/>
    <x v="13"/>
    <n v="0"/>
    <s v=""/>
  </r>
  <r>
    <s v="11411593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7"/>
    <s v="FERT"/>
    <s v="11118"/>
    <s v="YD13"/>
    <x v="6"/>
    <s v="UN"/>
    <s v="J"/>
    <s v="4168053237"/>
    <s v="ZPP5"/>
    <s v="4503166783"/>
    <s v=""/>
    <s v=""/>
    <s v="11411593"/>
    <s v="Cencosud Retail Perú S.A."/>
    <s v=""/>
    <s v="Av. Los Angeles 388"/>
    <s v=""/>
    <s v="Urb. California"/>
    <s v="VICTOR LARCO HERRERA"/>
    <s v="TRUJILLO"/>
    <s v="00306"/>
    <s v="02"/>
    <s v=""/>
    <s v=""/>
    <s v=""/>
    <s v="Z031"/>
    <s v="09-T492-00044204"/>
    <s v=""/>
    <x v="0"/>
    <n v="23.41"/>
    <s v="KM"/>
    <n v="4"/>
    <s v="CA"/>
    <n v="15"/>
    <n v="4"/>
    <x v="0"/>
    <n v="16.64"/>
    <s v="PEN"/>
    <n v="55.42"/>
    <s v="PEN"/>
    <n v="0"/>
    <s v="PEN"/>
    <n v="0"/>
    <s v="PEN"/>
    <n v="0"/>
    <s v="PEN"/>
    <n v="11.67"/>
    <s v="PEN"/>
    <n v="9.42"/>
    <s v="PEN"/>
    <n v="55.42"/>
    <s v="PEN"/>
    <n v="21.09"/>
    <s v="PEN"/>
    <x v="18"/>
    <s v="07:58"/>
    <s v="16260000-----"/>
    <s v="PEM325"/>
    <x v="388"/>
    <x v="0"/>
    <x v="0"/>
    <s v="Crédito"/>
    <s v=" "/>
    <n v="55.42"/>
    <n v="4"/>
    <s v=" "/>
    <x v="13"/>
    <n v="0"/>
    <s v=""/>
  </r>
  <r>
    <s v="11411593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7"/>
    <s v="FERT"/>
    <s v="8756"/>
    <s v="YD13"/>
    <x v="14"/>
    <s v="UN"/>
    <s v="J"/>
    <s v="4168053237"/>
    <s v="ZPP5"/>
    <s v="4503166783"/>
    <s v=""/>
    <s v=""/>
    <s v="11411593"/>
    <s v="Cencosud Retail Perú S.A."/>
    <s v=""/>
    <s v="Av. Los Angeles 388"/>
    <s v=""/>
    <s v="Urb. California"/>
    <s v="VICTOR LARCO HERRERA"/>
    <s v="TRUJILLO"/>
    <s v="00306"/>
    <s v="02"/>
    <s v=""/>
    <s v=""/>
    <s v=""/>
    <s v="Z031"/>
    <s v="09-T492-00044204"/>
    <s v=""/>
    <x v="0"/>
    <n v="23.41"/>
    <s v="KM"/>
    <n v="1"/>
    <s v="CA"/>
    <n v="15"/>
    <n v="1"/>
    <x v="0"/>
    <n v="3.61"/>
    <s v="PEN"/>
    <n v="14.48"/>
    <s v="PEN"/>
    <n v="0"/>
    <s v="PEN"/>
    <n v="0"/>
    <s v="PEN"/>
    <n v="0"/>
    <s v="PEN"/>
    <n v="2.92"/>
    <s v="PEN"/>
    <n v="1.74"/>
    <s v="PEN"/>
    <n v="14.48"/>
    <s v="PEN"/>
    <n v="4.66"/>
    <s v="PEN"/>
    <x v="18"/>
    <s v="07:58"/>
    <s v="16260000-----"/>
    <s v="PEM325"/>
    <x v="388"/>
    <x v="0"/>
    <x v="0"/>
    <s v="Crédito"/>
    <s v=" "/>
    <n v="14.48"/>
    <n v="1"/>
    <s v=" "/>
    <x v="13"/>
    <n v="0"/>
    <s v=""/>
  </r>
  <r>
    <s v="11411593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7"/>
    <s v="FERT"/>
    <s v="4963"/>
    <s v="YD13"/>
    <x v="7"/>
    <s v="UN"/>
    <s v="J"/>
    <s v="4168053237"/>
    <s v="ZPP5"/>
    <s v="4503166783"/>
    <s v=""/>
    <s v=""/>
    <s v="11411593"/>
    <s v="Cencosud Retail Perú S.A."/>
    <s v=""/>
    <s v="Av. Los Angeles 388"/>
    <s v=""/>
    <s v="Urb. California"/>
    <s v="VICTOR LARCO HERRERA"/>
    <s v="TRUJILLO"/>
    <s v="00305"/>
    <s v="02"/>
    <s v=""/>
    <s v=""/>
    <s v=""/>
    <s v="Z031"/>
    <s v="09-T492-00044204"/>
    <s v=""/>
    <x v="0"/>
    <n v="23.41"/>
    <s v="KM"/>
    <n v="3"/>
    <s v="CA"/>
    <n v="15"/>
    <n v="3"/>
    <x v="0"/>
    <n v="9.84"/>
    <s v="PEN"/>
    <n v="40.68"/>
    <s v="PEN"/>
    <n v="0"/>
    <s v="PEN"/>
    <n v="0"/>
    <s v="PEN"/>
    <n v="0"/>
    <s v="PEN"/>
    <n v="7.32"/>
    <s v="PEN"/>
    <n v="0"/>
    <s v="PEN"/>
    <n v="40.68"/>
    <s v="PEN"/>
    <n v="7.32"/>
    <s v="PEN"/>
    <x v="18"/>
    <s v="07:58"/>
    <s v="16260000-----"/>
    <s v="PEM325"/>
    <x v="388"/>
    <x v="0"/>
    <x v="0"/>
    <s v="Crédito"/>
    <s v=" "/>
    <n v="40.68"/>
    <n v="3"/>
    <s v=" "/>
    <x v="13"/>
    <n v="0"/>
    <s v=""/>
  </r>
  <r>
    <s v="11411593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7"/>
    <s v="FERT"/>
    <s v="4961"/>
    <s v="YD13"/>
    <x v="8"/>
    <s v="UN"/>
    <s v="J"/>
    <s v="4168053237"/>
    <s v="ZPP5"/>
    <s v="4503166783"/>
    <s v=""/>
    <s v=""/>
    <s v="11411593"/>
    <s v="Cencosud Retail Perú S.A."/>
    <s v=""/>
    <s v="Av. Los Angeles 388"/>
    <s v=""/>
    <s v="Urb. California"/>
    <s v="VICTOR LARCO HERRERA"/>
    <s v="TRUJILLO"/>
    <s v="00305"/>
    <s v="02"/>
    <s v=""/>
    <s v=""/>
    <s v=""/>
    <s v="Z031"/>
    <s v="09-T492-00044204"/>
    <s v=""/>
    <x v="0"/>
    <n v="23.41"/>
    <s v="KM"/>
    <n v="3"/>
    <s v="CA"/>
    <n v="15"/>
    <n v="3"/>
    <x v="0"/>
    <n v="9.6999999999999993"/>
    <s v="PEN"/>
    <n v="40.68"/>
    <s v="PEN"/>
    <n v="0"/>
    <s v="PEN"/>
    <n v="0"/>
    <s v="PEN"/>
    <n v="0"/>
    <s v="PEN"/>
    <n v="7.32"/>
    <s v="PEN"/>
    <n v="0"/>
    <s v="PEN"/>
    <n v="40.68"/>
    <s v="PEN"/>
    <n v="7.32"/>
    <s v="PEN"/>
    <x v="18"/>
    <s v="07:58"/>
    <s v="16260000-----"/>
    <s v="PEM325"/>
    <x v="388"/>
    <x v="0"/>
    <x v="0"/>
    <s v="Crédito"/>
    <s v=" "/>
    <n v="40.68"/>
    <n v="3"/>
    <s v=" "/>
    <x v="13"/>
    <n v="0"/>
    <s v=""/>
  </r>
  <r>
    <s v="10079190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9"/>
    <s v="FERT"/>
    <s v="4562"/>
    <s v="YD13"/>
    <x v="0"/>
    <s v="UN"/>
    <s v="J"/>
    <s v="4168054406"/>
    <s v="ZPP5"/>
    <s v="4457871"/>
    <s v=""/>
    <s v=""/>
    <s v="10079190"/>
    <s v="Supermercados Peruanos S.A."/>
    <s v=""/>
    <s v="Fdo.Las Casuarinas 181 Sub Lote Pre"/>
    <s v=""/>
    <s v="dio A Lote 5"/>
    <s v="TRUJILLO"/>
    <s v="TRUJILLO"/>
    <s v="00305"/>
    <s v="02"/>
    <s v=""/>
    <s v=""/>
    <s v=""/>
    <s v="0003"/>
    <s v="09-T492-00044204"/>
    <s v=""/>
    <x v="0"/>
    <n v="23.41"/>
    <s v="KM"/>
    <n v="669"/>
    <s v="CA"/>
    <n v="1"/>
    <n v="669"/>
    <x v="0"/>
    <n v="1928.59"/>
    <s v="PEN"/>
    <n v="4309.03"/>
    <s v="PEN"/>
    <n v="0"/>
    <s v="PEN"/>
    <n v="0"/>
    <s v="PEN"/>
    <n v="0"/>
    <s v="PEN"/>
    <n v="775.63"/>
    <s v="PEN"/>
    <n v="0"/>
    <s v="PEN"/>
    <n v="4309.03"/>
    <s v="PEN"/>
    <n v="775.63"/>
    <s v="PEN"/>
    <x v="26"/>
    <s v="08:26"/>
    <s v="---949144217--"/>
    <s v="PEM332"/>
    <x v="389"/>
    <x v="0"/>
    <x v="0"/>
    <s v="Crédito"/>
    <s v=" "/>
    <n v="4309.03"/>
    <n v="669"/>
    <s v=" "/>
    <x v="13"/>
    <n v="1"/>
    <n v="0.3"/>
  </r>
  <r>
    <s v="10079190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9"/>
    <s v="FERT"/>
    <s v="11118"/>
    <s v="YD13"/>
    <x v="6"/>
    <s v="UN"/>
    <s v="J"/>
    <s v="4168054406"/>
    <s v="ZPP5"/>
    <s v="4457871"/>
    <s v=""/>
    <s v=""/>
    <s v="10079190"/>
    <s v="Supermercados Peruanos S.A."/>
    <s v=""/>
    <s v="Fdo.Las Casuarinas 181 Sub Lote Pre"/>
    <s v=""/>
    <s v="dio A Lote 5"/>
    <s v="TRUJILLO"/>
    <s v="TRUJILLO"/>
    <s v="00306"/>
    <s v="02"/>
    <s v=""/>
    <s v=""/>
    <s v=""/>
    <s v="0003"/>
    <s v="09-T492-00044204"/>
    <s v=""/>
    <x v="0"/>
    <n v="23.41"/>
    <s v="KM"/>
    <n v="2"/>
    <s v="CA"/>
    <n v="15"/>
    <n v="2"/>
    <x v="0"/>
    <n v="8.32"/>
    <s v="PEN"/>
    <n v="27.71"/>
    <s v="PEN"/>
    <n v="0"/>
    <s v="PEN"/>
    <n v="0"/>
    <s v="PEN"/>
    <n v="0"/>
    <s v="PEN"/>
    <n v="5.84"/>
    <s v="PEN"/>
    <n v="4.71"/>
    <s v="PEN"/>
    <n v="27.71"/>
    <s v="PEN"/>
    <n v="10.55"/>
    <s v="PEN"/>
    <x v="26"/>
    <s v="08:26"/>
    <s v="---949144217--"/>
    <s v="PEM332"/>
    <x v="389"/>
    <x v="0"/>
    <x v="0"/>
    <s v="Crédito"/>
    <s v=" "/>
    <n v="27.71"/>
    <n v="2"/>
    <s v=" "/>
    <x v="13"/>
    <n v="0"/>
    <s v=""/>
  </r>
  <r>
    <s v="10079190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9"/>
    <s v="FERT"/>
    <s v="4961"/>
    <s v="YD13"/>
    <x v="8"/>
    <s v="UN"/>
    <s v="J"/>
    <s v="4168054406"/>
    <s v="ZPP5"/>
    <s v="4457871"/>
    <s v=""/>
    <s v=""/>
    <s v="10079190"/>
    <s v="Supermercados Peruanos S.A."/>
    <s v=""/>
    <s v="Fdo.Las Casuarinas 181 Sub Lote Pre"/>
    <s v=""/>
    <s v="dio A Lote 5"/>
    <s v="TRUJILLO"/>
    <s v="TRUJILLO"/>
    <s v="00305"/>
    <s v="02"/>
    <s v=""/>
    <s v=""/>
    <s v=""/>
    <s v="0003"/>
    <s v="09-T492-00044204"/>
    <s v=""/>
    <x v="0"/>
    <n v="23.41"/>
    <s v="KM"/>
    <n v="5"/>
    <s v="CA"/>
    <n v="15"/>
    <n v="5"/>
    <x v="0"/>
    <n v="16.16"/>
    <s v="PEN"/>
    <n v="67.8"/>
    <s v="PEN"/>
    <n v="0"/>
    <s v="PEN"/>
    <n v="0"/>
    <s v="PEN"/>
    <n v="0"/>
    <s v="PEN"/>
    <n v="12.2"/>
    <s v="PEN"/>
    <n v="0"/>
    <s v="PEN"/>
    <n v="67.8"/>
    <s v="PEN"/>
    <n v="12.2"/>
    <s v="PEN"/>
    <x v="26"/>
    <s v="08:26"/>
    <s v="---949144217--"/>
    <s v="PEM332"/>
    <x v="389"/>
    <x v="0"/>
    <x v="0"/>
    <s v="Crédito"/>
    <s v=" "/>
    <n v="67.8"/>
    <n v="5"/>
    <s v=" "/>
    <x v="13"/>
    <n v="0"/>
    <s v=""/>
  </r>
  <r>
    <s v="10079190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9"/>
    <s v="FERT"/>
    <s v="11112"/>
    <s v="YD13"/>
    <x v="2"/>
    <s v="UN"/>
    <s v="J"/>
    <s v="4168054406"/>
    <s v="ZPP5"/>
    <s v="4457871"/>
    <s v=""/>
    <s v=""/>
    <s v="10079190"/>
    <s v="Supermercados Peruanos S.A."/>
    <s v=""/>
    <s v="Fdo.Las Casuarinas 181 Sub Lote Pre"/>
    <s v=""/>
    <s v="dio A Lote 5"/>
    <s v="TRUJILLO"/>
    <s v="TRUJILLO"/>
    <s v="00306"/>
    <s v="02"/>
    <s v=""/>
    <s v=""/>
    <s v=""/>
    <s v="0003"/>
    <s v="09-T492-00044204"/>
    <s v=""/>
    <x v="0"/>
    <n v="23.41"/>
    <s v="KM"/>
    <n v="8"/>
    <s v="CA"/>
    <n v="4"/>
    <n v="8"/>
    <x v="0"/>
    <n v="33.979999999999997"/>
    <s v="PEN"/>
    <n v="135.25"/>
    <s v="PEN"/>
    <n v="0"/>
    <s v="PEN"/>
    <n v="-11.52"/>
    <s v="PEN"/>
    <n v="0"/>
    <s v="PEN"/>
    <n v="26.06"/>
    <s v="PEN"/>
    <n v="21.03"/>
    <s v="PEN"/>
    <n v="123.73"/>
    <s v="PEN"/>
    <n v="47.09"/>
    <s v="PEN"/>
    <x v="26"/>
    <s v="08:26"/>
    <s v="---949144217--"/>
    <s v="PEM332"/>
    <x v="389"/>
    <x v="0"/>
    <x v="0"/>
    <s v="Crédito"/>
    <s v=" "/>
    <n v="135.25"/>
    <n v="8"/>
    <s v=" "/>
    <x v="13"/>
    <n v="0"/>
    <s v=""/>
  </r>
  <r>
    <s v="10079190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9"/>
    <s v="FERT"/>
    <s v="8756"/>
    <s v="YD13"/>
    <x v="14"/>
    <s v="UN"/>
    <s v="J"/>
    <s v="4168054406"/>
    <s v="ZPP5"/>
    <s v="4457871"/>
    <s v=""/>
    <s v=""/>
    <s v="10079190"/>
    <s v="Supermercados Peruanos S.A."/>
    <s v=""/>
    <s v="Fdo.Las Casuarinas 181 Sub Lote Pre"/>
    <s v=""/>
    <s v="dio A Lote 5"/>
    <s v="TRUJILLO"/>
    <s v="TRUJILLO"/>
    <s v="00306"/>
    <s v="02"/>
    <s v=""/>
    <s v=""/>
    <s v=""/>
    <s v="0003"/>
    <s v="09-T492-00044204"/>
    <s v=""/>
    <x v="0"/>
    <n v="23.41"/>
    <s v="KM"/>
    <n v="1"/>
    <s v="CA"/>
    <n v="15"/>
    <n v="1"/>
    <x v="0"/>
    <n v="3.61"/>
    <s v="PEN"/>
    <n v="14.48"/>
    <s v="PEN"/>
    <n v="0"/>
    <s v="PEN"/>
    <n v="0"/>
    <s v="PEN"/>
    <n v="0"/>
    <s v="PEN"/>
    <n v="2.92"/>
    <s v="PEN"/>
    <n v="1.74"/>
    <s v="PEN"/>
    <n v="14.48"/>
    <s v="PEN"/>
    <n v="4.66"/>
    <s v="PEN"/>
    <x v="26"/>
    <s v="08:26"/>
    <s v="---949144217--"/>
    <s v="PEM332"/>
    <x v="389"/>
    <x v="0"/>
    <x v="0"/>
    <s v="Crédito"/>
    <s v=" "/>
    <n v="14.48"/>
    <n v="1"/>
    <s v=" "/>
    <x v="13"/>
    <n v="0"/>
    <s v=""/>
  </r>
  <r>
    <s v="10079190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9"/>
    <s v="FERT"/>
    <s v="4963"/>
    <s v="YD13"/>
    <x v="7"/>
    <s v="UN"/>
    <s v="J"/>
    <s v="4168054406"/>
    <s v="ZPP5"/>
    <s v="4457871"/>
    <s v=""/>
    <s v=""/>
    <s v="10079190"/>
    <s v="Supermercados Peruanos S.A."/>
    <s v=""/>
    <s v="Fdo.Las Casuarinas 181 Sub Lote Pre"/>
    <s v=""/>
    <s v="dio A Lote 5"/>
    <s v="TRUJILLO"/>
    <s v="TRUJILLO"/>
    <s v="00305"/>
    <s v="02"/>
    <s v=""/>
    <s v=""/>
    <s v=""/>
    <s v="0003"/>
    <s v="09-T492-00044204"/>
    <s v=""/>
    <x v="0"/>
    <n v="23.41"/>
    <s v="KM"/>
    <n v="11"/>
    <s v="CA"/>
    <n v="15"/>
    <n v="11"/>
    <x v="0"/>
    <n v="36.090000000000003"/>
    <s v="PEN"/>
    <n v="149.15"/>
    <s v="PEN"/>
    <n v="0"/>
    <s v="PEN"/>
    <n v="0"/>
    <s v="PEN"/>
    <n v="0"/>
    <s v="PEN"/>
    <n v="26.85"/>
    <s v="PEN"/>
    <n v="0"/>
    <s v="PEN"/>
    <n v="149.15"/>
    <s v="PEN"/>
    <n v="26.85"/>
    <s v="PEN"/>
    <x v="26"/>
    <s v="08:26"/>
    <s v="---949144217--"/>
    <s v="PEM332"/>
    <x v="389"/>
    <x v="0"/>
    <x v="0"/>
    <s v="Crédito"/>
    <s v=" "/>
    <n v="149.15"/>
    <n v="11"/>
    <s v=" "/>
    <x v="13"/>
    <n v="0"/>
    <s v=""/>
  </r>
  <r>
    <s v="10079190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19"/>
    <s v="FERT"/>
    <s v="11113"/>
    <s v="YD13"/>
    <x v="3"/>
    <s v="UN"/>
    <s v="J"/>
    <s v="4168054406"/>
    <s v="ZPP5"/>
    <s v="4457871"/>
    <s v=""/>
    <s v=""/>
    <s v="10079190"/>
    <s v="Supermercados Peruanos S.A."/>
    <s v=""/>
    <s v="Fdo.Las Casuarinas 181 Sub Lote Pre"/>
    <s v=""/>
    <s v="dio A Lote 5"/>
    <s v="TRUJILLO"/>
    <s v="TRUJILLO"/>
    <s v="00306"/>
    <s v="02"/>
    <s v=""/>
    <s v=""/>
    <s v=""/>
    <s v="0003"/>
    <s v="09-T492-00044204"/>
    <s v=""/>
    <x v="0"/>
    <n v="23.41"/>
    <s v="KM"/>
    <n v="18"/>
    <s v="CA"/>
    <n v="6"/>
    <n v="18"/>
    <x v="0"/>
    <n v="55.74"/>
    <s v="PEN"/>
    <n v="132.97999999999999"/>
    <s v="PEN"/>
    <n v="0"/>
    <s v="PEN"/>
    <n v="0"/>
    <s v="PEN"/>
    <n v="0"/>
    <s v="PEN"/>
    <n v="28.01"/>
    <s v="PEN"/>
    <n v="22.61"/>
    <s v="PEN"/>
    <n v="132.97999999999999"/>
    <s v="PEN"/>
    <n v="50.62"/>
    <s v="PEN"/>
    <x v="26"/>
    <s v="08:26"/>
    <s v="---949144217--"/>
    <s v="PEM332"/>
    <x v="389"/>
    <x v="0"/>
    <x v="0"/>
    <s v="Crédito"/>
    <s v=" "/>
    <n v="132.97999999999999"/>
    <n v="18"/>
    <s v=" "/>
    <x v="13"/>
    <n v="0"/>
    <s v=""/>
  </r>
  <r>
    <s v="11411594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20"/>
    <s v="FERT"/>
    <s v="4963"/>
    <s v="YD13"/>
    <x v="7"/>
    <s v="UN"/>
    <s v="J"/>
    <s v="4168066455"/>
    <s v="ZPP5"/>
    <s v="4503164257"/>
    <s v=""/>
    <s v=""/>
    <s v="11411594"/>
    <s v="Cencosud Retail Perú S.A."/>
    <s v=""/>
    <s v="Urb. La Merced Mz D Lt 1-B"/>
    <s v=""/>
    <s v=""/>
    <s v="TRUJILLO"/>
    <s v="TRUJILLO"/>
    <s v="00305"/>
    <s v="02"/>
    <s v=""/>
    <s v=""/>
    <s v=""/>
    <s v="Z031"/>
    <s v="09-T492-00044204"/>
    <s v=""/>
    <x v="0"/>
    <n v="23.41"/>
    <s v="KM"/>
    <n v="21"/>
    <s v="CA"/>
    <n v="15"/>
    <n v="21"/>
    <x v="0"/>
    <n v="68.89"/>
    <s v="PEN"/>
    <n v="284.74"/>
    <s v="PEN"/>
    <n v="0"/>
    <s v="PEN"/>
    <n v="0"/>
    <s v="PEN"/>
    <n v="0"/>
    <s v="PEN"/>
    <n v="51.25"/>
    <s v="PEN"/>
    <n v="0"/>
    <s v="PEN"/>
    <n v="284.74"/>
    <s v="PEN"/>
    <n v="51.25"/>
    <s v="PEN"/>
    <x v="13"/>
    <s v="07:23"/>
    <s v="123546879-----"/>
    <s v="PEM325"/>
    <x v="390"/>
    <x v="0"/>
    <x v="0"/>
    <s v="Crédito"/>
    <s v=" "/>
    <n v="284.74"/>
    <n v="21"/>
    <s v=" "/>
    <x v="13"/>
    <n v="1"/>
    <n v="9.1999999999999993"/>
  </r>
  <r>
    <s v="11411594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20"/>
    <s v="FERT"/>
    <s v="11118"/>
    <s v="YD13"/>
    <x v="6"/>
    <s v="UN"/>
    <s v="J"/>
    <s v="4168066455"/>
    <s v="ZPP5"/>
    <s v="4503164257"/>
    <s v=""/>
    <s v=""/>
    <s v="11411594"/>
    <s v="Cencosud Retail Perú S.A."/>
    <s v=""/>
    <s v="Urb. La Merced Mz D Lt 1-B"/>
    <s v=""/>
    <s v=""/>
    <s v="TRUJILLO"/>
    <s v="TRUJILLO"/>
    <s v="00306"/>
    <s v="02"/>
    <s v=""/>
    <s v=""/>
    <s v=""/>
    <s v="Z031"/>
    <s v="09-T492-00044204"/>
    <s v=""/>
    <x v="0"/>
    <n v="23.41"/>
    <s v="KM"/>
    <n v="4"/>
    <s v="CA"/>
    <n v="15"/>
    <n v="4"/>
    <x v="0"/>
    <n v="16.64"/>
    <s v="PEN"/>
    <n v="55.42"/>
    <s v="PEN"/>
    <n v="0"/>
    <s v="PEN"/>
    <n v="0"/>
    <s v="PEN"/>
    <n v="0"/>
    <s v="PEN"/>
    <n v="11.67"/>
    <s v="PEN"/>
    <n v="9.42"/>
    <s v="PEN"/>
    <n v="55.42"/>
    <s v="PEN"/>
    <n v="21.09"/>
    <s v="PEN"/>
    <x v="13"/>
    <s v="07:23"/>
    <s v="123546879-----"/>
    <s v="PEM325"/>
    <x v="390"/>
    <x v="0"/>
    <x v="0"/>
    <s v="Crédito"/>
    <s v=" "/>
    <n v="55.42"/>
    <n v="4"/>
    <s v=" "/>
    <x v="13"/>
    <n v="0"/>
    <s v=""/>
  </r>
  <r>
    <s v="11411594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20"/>
    <s v="FERT"/>
    <s v="11113"/>
    <s v="YD13"/>
    <x v="3"/>
    <s v="UN"/>
    <s v="J"/>
    <s v="4168066455"/>
    <s v="ZPP5"/>
    <s v="4503164257"/>
    <s v=""/>
    <s v=""/>
    <s v="11411594"/>
    <s v="Cencosud Retail Perú S.A."/>
    <s v=""/>
    <s v="Urb. La Merced Mz D Lt 1-B"/>
    <s v=""/>
    <s v=""/>
    <s v="TRUJILLO"/>
    <s v="TRUJILLO"/>
    <s v="00306"/>
    <s v="02"/>
    <s v=""/>
    <s v=""/>
    <s v=""/>
    <s v="Z031"/>
    <s v="09-T492-00044204"/>
    <s v=""/>
    <x v="0"/>
    <n v="23.41"/>
    <s v="KM"/>
    <n v="9"/>
    <s v="CA"/>
    <n v="6"/>
    <n v="9"/>
    <x v="0"/>
    <n v="27.87"/>
    <s v="PEN"/>
    <n v="66.489999999999995"/>
    <s v="PEN"/>
    <n v="0"/>
    <s v="PEN"/>
    <n v="0"/>
    <s v="PEN"/>
    <n v="0"/>
    <s v="PEN"/>
    <n v="14"/>
    <s v="PEN"/>
    <n v="11.3"/>
    <s v="PEN"/>
    <n v="66.489999999999995"/>
    <s v="PEN"/>
    <n v="25.3"/>
    <s v="PEN"/>
    <x v="13"/>
    <s v="07:23"/>
    <s v="123546879-----"/>
    <s v="PEM325"/>
    <x v="390"/>
    <x v="0"/>
    <x v="0"/>
    <s v="Crédito"/>
    <s v=" "/>
    <n v="66.489999999999995"/>
    <n v="9"/>
    <s v=" "/>
    <x v="13"/>
    <n v="0"/>
    <s v=""/>
  </r>
  <r>
    <s v="11411594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2021879020"/>
    <s v="FERT"/>
    <s v="4562"/>
    <s v="YD13"/>
    <x v="0"/>
    <s v="UN"/>
    <s v="J"/>
    <s v="4168066455"/>
    <s v="ZPP5"/>
    <s v="4503164257"/>
    <s v=""/>
    <s v=""/>
    <s v="11411594"/>
    <s v="Cencosud Retail Perú S.A."/>
    <s v=""/>
    <s v="Urb. La Merced Mz D Lt 1-B"/>
    <s v=""/>
    <s v=""/>
    <s v="TRUJILLO"/>
    <s v="TRUJILLO"/>
    <s v="00305"/>
    <s v="02"/>
    <s v=""/>
    <s v=""/>
    <s v=""/>
    <s v="Z031"/>
    <s v="09-T492-00044204"/>
    <s v=""/>
    <x v="0"/>
    <n v="23.41"/>
    <s v="KM"/>
    <n v="9"/>
    <s v="CA"/>
    <n v="1"/>
    <n v="9"/>
    <x v="0"/>
    <n v="25.95"/>
    <s v="PEN"/>
    <n v="57.97"/>
    <s v="PEN"/>
    <n v="0"/>
    <s v="PEN"/>
    <n v="0"/>
    <s v="PEN"/>
    <n v="0"/>
    <s v="PEN"/>
    <n v="10.43"/>
    <s v="PEN"/>
    <n v="0"/>
    <s v="PEN"/>
    <n v="57.97"/>
    <s v="PEN"/>
    <n v="10.43"/>
    <s v="PEN"/>
    <x v="13"/>
    <s v="07:23"/>
    <s v="123546879-----"/>
    <s v="PEM325"/>
    <x v="390"/>
    <x v="0"/>
    <x v="0"/>
    <s v="Crédito"/>
    <s v=" "/>
    <n v="57.97"/>
    <n v="9"/>
    <s v=" "/>
    <x v="13"/>
    <n v="0"/>
    <s v=""/>
  </r>
  <r>
    <s v="1006577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773"/>
    <s v="FERT"/>
    <s v="4562"/>
    <s v="YD13"/>
    <x v="0"/>
    <s v="UN"/>
    <s v="J"/>
    <s v="3242578863"/>
    <s v="ZPP3"/>
    <s v=""/>
    <s v=""/>
    <s v=""/>
    <s v="10065776"/>
    <s v="Armas Rodriguez De Espejo, Rosalym"/>
    <s v="06"/>
    <s v="Urb. La Arboleda Mz K Lt 2"/>
    <s v=""/>
    <s v=""/>
    <s v="TRUJILLO"/>
    <s v="TRUJILLO"/>
    <s v="00305"/>
    <s v="02"/>
    <s v=""/>
    <s v=""/>
    <s v=""/>
    <s v="0001"/>
    <s v="09-T492-00044204"/>
    <s v=""/>
    <x v="0"/>
    <n v="23.41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25"/>
    <s v="08:10"/>
    <s v="---965936229-958422993-"/>
    <s v="PEM177"/>
    <x v="391"/>
    <x v="0"/>
    <x v="0"/>
    <s v="Contado"/>
    <n v="25.76"/>
    <s v=" "/>
    <n v="4"/>
    <s v=" "/>
    <x v="13"/>
    <n v="1"/>
    <n v="0.6"/>
  </r>
  <r>
    <s v="1006577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773"/>
    <s v="FERT"/>
    <s v="5454"/>
    <s v="YD13"/>
    <x v="1"/>
    <s v="UN"/>
    <s v="J"/>
    <s v="3242578863"/>
    <s v="ZPP3"/>
    <s v=""/>
    <s v=""/>
    <s v=""/>
    <s v="10065776"/>
    <s v="Armas Rodriguez De Espejo, Rosalym"/>
    <s v="06"/>
    <s v="Urb. La Arboleda Mz K Lt 2"/>
    <s v=""/>
    <s v=""/>
    <s v="TRUJILLO"/>
    <s v="TRUJILLO"/>
    <s v="00305"/>
    <s v="02"/>
    <s v=""/>
    <s v=""/>
    <s v=""/>
    <s v="0001"/>
    <s v="09-T492-00044204"/>
    <s v=""/>
    <x v="0"/>
    <n v="23.41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25"/>
    <s v="08:10"/>
    <s v="---965936229-958422993-"/>
    <s v="PEM177"/>
    <x v="391"/>
    <x v="0"/>
    <x v="0"/>
    <s v="Contado"/>
    <n v="47.67"/>
    <s v=" "/>
    <n v="3"/>
    <s v=" "/>
    <x v="13"/>
    <n v="0"/>
    <s v=""/>
  </r>
  <r>
    <s v="1006577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773"/>
    <s v="FERT"/>
    <s v="4963"/>
    <s v="YD13"/>
    <x v="7"/>
    <s v="UN"/>
    <s v="J"/>
    <s v="3242578863"/>
    <s v="ZPP3"/>
    <s v=""/>
    <s v=""/>
    <s v=""/>
    <s v="10065776"/>
    <s v="Armas Rodriguez De Espejo, Rosalym"/>
    <s v="06"/>
    <s v="Urb. La Arboleda Mz K Lt 2"/>
    <s v=""/>
    <s v=""/>
    <s v="TRUJILLO"/>
    <s v="TRUJILLO"/>
    <s v="00305"/>
    <s v="02"/>
    <s v=""/>
    <s v=""/>
    <s v=""/>
    <s v="0001"/>
    <s v="09-T492-00044204"/>
    <s v=""/>
    <x v="0"/>
    <n v="23.41"/>
    <s v="KM"/>
    <n v="3"/>
    <s v="CA"/>
    <n v="15"/>
    <n v="3"/>
    <x v="0"/>
    <n v="9.84"/>
    <s v="PEN"/>
    <n v="48.31"/>
    <s v="PEN"/>
    <n v="0"/>
    <s v="PEN"/>
    <n v="-12.08"/>
    <s v="PEN"/>
    <n v="0"/>
    <s v="PEN"/>
    <n v="6.52"/>
    <s v="PEN"/>
    <n v="0"/>
    <s v="PEN"/>
    <n v="36.229999999999997"/>
    <s v="PEN"/>
    <n v="7.38"/>
    <s v="PEN"/>
    <x v="25"/>
    <s v="08:10"/>
    <s v="---965936229-958422993-"/>
    <s v="PEM177"/>
    <x v="391"/>
    <x v="0"/>
    <x v="0"/>
    <s v="Contado"/>
    <n v="48.31"/>
    <s v=" "/>
    <n v="3"/>
    <s v=" "/>
    <x v="13"/>
    <n v="0"/>
    <s v=""/>
  </r>
  <r>
    <s v="1006577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773"/>
    <s v="FERT"/>
    <s v="11112"/>
    <s v="YD13"/>
    <x v="2"/>
    <s v="UN"/>
    <s v="J"/>
    <s v="3242578863"/>
    <s v="ZPP3"/>
    <s v=""/>
    <s v=""/>
    <s v=""/>
    <s v="10065776"/>
    <s v="Armas Rodriguez De Espejo, Rosalym"/>
    <s v="06"/>
    <s v="Urb. La Arboleda Mz K Lt 2"/>
    <s v=""/>
    <s v=""/>
    <s v="TRUJILLO"/>
    <s v="TRUJILLO"/>
    <s v="00306"/>
    <s v="02"/>
    <s v=""/>
    <s v=""/>
    <s v=""/>
    <s v="0001"/>
    <s v="09-T492-00044204"/>
    <s v=""/>
    <x v="0"/>
    <n v="23.41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5"/>
    <s v="08:10"/>
    <s v="---965936229-958422993-"/>
    <s v="PEM177"/>
    <x v="391"/>
    <x v="0"/>
    <x v="0"/>
    <s v="Contado"/>
    <n v="16.91"/>
    <s v=" "/>
    <n v="1"/>
    <s v=" "/>
    <x v="13"/>
    <n v="0"/>
    <s v=""/>
  </r>
  <r>
    <s v="1006577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773"/>
    <s v="FERT"/>
    <s v="11116"/>
    <s v="YD13"/>
    <x v="5"/>
    <s v="UN"/>
    <s v="J"/>
    <s v="3242578863"/>
    <s v="ZPP3"/>
    <s v=""/>
    <s v=""/>
    <s v=""/>
    <s v="10065776"/>
    <s v="Armas Rodriguez De Espejo, Rosalym"/>
    <s v="06"/>
    <s v="Urb. La Arboleda Mz K Lt 2"/>
    <s v=""/>
    <s v=""/>
    <s v="TRUJILLO"/>
    <s v="TRUJILLO"/>
    <s v="00306"/>
    <s v="02"/>
    <s v=""/>
    <s v=""/>
    <s v=""/>
    <s v="0001"/>
    <s v="09-T492-00044204"/>
    <s v=""/>
    <x v="0"/>
    <n v="23.41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25"/>
    <s v="08:10"/>
    <s v="---965936229-958422993-"/>
    <s v="PEM177"/>
    <x v="391"/>
    <x v="0"/>
    <x v="0"/>
    <s v="Contado"/>
    <n v="11.08"/>
    <s v=" "/>
    <n v="1"/>
    <s v=" "/>
    <x v="13"/>
    <n v="0"/>
    <s v=""/>
  </r>
  <r>
    <s v="1006577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773"/>
    <s v="FERT"/>
    <s v="11118"/>
    <s v="YD13"/>
    <x v="6"/>
    <s v="UN"/>
    <s v="J"/>
    <s v="3242578863"/>
    <s v="ZPP3"/>
    <s v=""/>
    <s v=""/>
    <s v=""/>
    <s v="10065776"/>
    <s v="Armas Rodriguez De Espejo, Rosalym"/>
    <s v="06"/>
    <s v="Urb. La Arboleda Mz K Lt 2"/>
    <s v=""/>
    <s v=""/>
    <s v="TRUJILLO"/>
    <s v="TRUJILLO"/>
    <s v="00306"/>
    <s v="02"/>
    <s v=""/>
    <s v=""/>
    <s v=""/>
    <s v="0001"/>
    <s v="09-T492-00044204"/>
    <s v=""/>
    <x v="0"/>
    <n v="23.41"/>
    <s v="KM"/>
    <n v="1"/>
    <s v="CA"/>
    <n v="15"/>
    <n v="1"/>
    <x v="0"/>
    <n v="4.16"/>
    <s v="PEN"/>
    <n v="13.86"/>
    <s v="PEN"/>
    <n v="0"/>
    <s v="PEN"/>
    <n v="-4.05"/>
    <s v="PEN"/>
    <n v="0"/>
    <s v="PEN"/>
    <n v="2.0699999999999998"/>
    <s v="PEN"/>
    <n v="1.67"/>
    <s v="PEN"/>
    <n v="9.81"/>
    <s v="PEN"/>
    <n v="4.01"/>
    <s v="PEN"/>
    <x v="25"/>
    <s v="08:10"/>
    <s v="---965936229-958422993-"/>
    <s v="PEM177"/>
    <x v="391"/>
    <x v="0"/>
    <x v="0"/>
    <s v="Contado"/>
    <n v="13.86"/>
    <s v=" "/>
    <n v="1"/>
    <s v=" "/>
    <x v="13"/>
    <n v="0"/>
    <s v=""/>
  </r>
  <r>
    <s v="11088661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18"/>
    <s v="FERT"/>
    <s v="11118"/>
    <s v="YD13"/>
    <x v="6"/>
    <s v="UN"/>
    <s v="J"/>
    <s v="3242583383"/>
    <s v="ZPP3"/>
    <s v=""/>
    <s v=""/>
    <s v=""/>
    <s v="11088661"/>
    <s v="Castañeda Merino De Ibañez, Juana Z"/>
    <s v="06"/>
    <s v="Ca. Santa Beatris Mz P Lt 23"/>
    <s v=""/>
    <s v="Urb. La Merced"/>
    <s v="TRUJILLO"/>
    <s v="TRUJILLO"/>
    <s v="00306"/>
    <s v="02"/>
    <s v=""/>
    <s v=""/>
    <s v=""/>
    <s v="0001"/>
    <s v="09-T492-00044204"/>
    <s v=""/>
    <x v="0"/>
    <n v="23.41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5"/>
    <s v="07:40"/>
    <s v="-44284808--949462880--"/>
    <s v="PEMD08"/>
    <x v="392"/>
    <x v="0"/>
    <x v="0"/>
    <s v="Contado"/>
    <n v="13.86"/>
    <s v=" "/>
    <n v="1"/>
    <s v=" "/>
    <x v="13"/>
    <n v="1"/>
    <n v="0.3"/>
  </r>
  <r>
    <s v="11088661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18"/>
    <s v="FERT"/>
    <s v="8758"/>
    <s v="YD13"/>
    <x v="4"/>
    <s v="UN"/>
    <s v="J"/>
    <s v="3242583383"/>
    <s v="ZPP3"/>
    <s v=""/>
    <s v=""/>
    <s v=""/>
    <s v="11088661"/>
    <s v="Castañeda Merino De Ibañez, Juana Z"/>
    <s v="06"/>
    <s v="Ca. Santa Beatris Mz P Lt 23"/>
    <s v=""/>
    <s v="Urb. La Merced"/>
    <s v="TRUJILLO"/>
    <s v="TRUJILLO"/>
    <s v="00306"/>
    <s v="02"/>
    <s v=""/>
    <s v=""/>
    <s v=""/>
    <s v="0001"/>
    <s v="09-T492-00044204"/>
    <s v=""/>
    <x v="0"/>
    <n v="23.41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5"/>
    <s v="07:40"/>
    <s v="-44284808--949462880--"/>
    <s v="PEMD08"/>
    <x v="392"/>
    <x v="0"/>
    <x v="0"/>
    <s v="Contado"/>
    <n v="9.27"/>
    <s v=" "/>
    <n v="1"/>
    <s v=" "/>
    <x v="13"/>
    <n v="0"/>
    <s v=""/>
  </r>
  <r>
    <s v="11088661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18"/>
    <s v="FERT"/>
    <s v="11113"/>
    <s v="YD13"/>
    <x v="3"/>
    <s v="UN"/>
    <s v="J"/>
    <s v="3242583383"/>
    <s v="ZPP3"/>
    <s v=""/>
    <s v=""/>
    <s v=""/>
    <s v="11088661"/>
    <s v="Castañeda Merino De Ibañez, Juana Z"/>
    <s v="06"/>
    <s v="Ca. Santa Beatris Mz P Lt 23"/>
    <s v=""/>
    <s v="Urb. La Merced"/>
    <s v="TRUJILLO"/>
    <s v="TRUJILLO"/>
    <s v="00306"/>
    <s v="02"/>
    <s v=""/>
    <s v=""/>
    <s v=""/>
    <s v="0001"/>
    <s v="09-T492-00044204"/>
    <s v=""/>
    <x v="0"/>
    <n v="23.41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15"/>
    <s v="07:40"/>
    <s v="-44284808--949462880--"/>
    <s v="PEMD08"/>
    <x v="392"/>
    <x v="0"/>
    <x v="0"/>
    <s v="Contado"/>
    <n v="7.39"/>
    <s v=" "/>
    <n v="1"/>
    <s v=" "/>
    <x v="13"/>
    <n v="0"/>
    <s v=""/>
  </r>
  <r>
    <s v="11088661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18"/>
    <s v="FERT"/>
    <s v="8758"/>
    <s v="YZ13"/>
    <x v="4"/>
    <s v="UN"/>
    <s v="J"/>
    <s v="3242583383"/>
    <s v="ZPP3"/>
    <s v=""/>
    <s v=""/>
    <s v=""/>
    <s v="11088661"/>
    <s v="Castañeda Merino De Ibañez, Juana Z"/>
    <s v="06"/>
    <s v="Ca. Santa Beatris Mz P Lt 23"/>
    <s v=""/>
    <s v="Urb. La Merced"/>
    <s v="TRUJILLO"/>
    <s v="TRUJILLO"/>
    <s v="00306"/>
    <s v="02"/>
    <s v="E5"/>
    <s v=""/>
    <s v=""/>
    <s v="0001"/>
    <s v="09-T492-00044204"/>
    <s v="Cond. de Venta: Carg"/>
    <x v="0"/>
    <n v="23.41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5"/>
    <s v="07:40"/>
    <s v="-44284808--949462880--"/>
    <s v="PEMD08"/>
    <x v="392"/>
    <x v="0"/>
    <x v="1"/>
    <s v="Contado"/>
    <n v="0.62"/>
    <s v=" "/>
    <s v=""/>
    <n v="1"/>
    <x v="13"/>
    <n v="0"/>
    <s v=""/>
  </r>
  <r>
    <s v="10079189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34"/>
    <s v="FERT"/>
    <s v="11112"/>
    <s v="YD13"/>
    <x v="2"/>
    <s v="UN"/>
    <s v="J"/>
    <s v="3242564423"/>
    <s v="ZPP3"/>
    <s v="B2BPE001477960"/>
    <s v=""/>
    <s v=""/>
    <s v="10079189"/>
    <s v="Coesti S.A."/>
    <s v=""/>
    <s v="Av. Larco 1132"/>
    <s v=""/>
    <s v="Covirt"/>
    <s v="TRUJILLO"/>
    <s v="TRUJILLO"/>
    <s v="00306"/>
    <s v="02"/>
    <s v=""/>
    <s v=""/>
    <s v=""/>
    <s v="0003"/>
    <s v="09-T492-00044204"/>
    <s v=""/>
    <x v="0"/>
    <n v="23.41"/>
    <s v="KM"/>
    <n v="4"/>
    <s v="CA"/>
    <n v="4"/>
    <n v="4"/>
    <x v="0"/>
    <n v="16.989999999999998"/>
    <s v="PEN"/>
    <n v="67.62"/>
    <s v="PEN"/>
    <n v="0"/>
    <s v="PEN"/>
    <n v="0"/>
    <s v="PEN"/>
    <n v="0"/>
    <s v="PEN"/>
    <n v="14.24"/>
    <s v="PEN"/>
    <n v="11.5"/>
    <s v="PEN"/>
    <n v="67.62"/>
    <s v="PEN"/>
    <n v="25.74"/>
    <s v="PEN"/>
    <x v="20"/>
    <s v="07:36"/>
    <s v="44422438--422438--978924867-"/>
    <s v="PEM326"/>
    <x v="393"/>
    <x v="0"/>
    <x v="0"/>
    <s v="Crédito"/>
    <s v=" "/>
    <n v="67.62"/>
    <n v="4"/>
    <s v=" "/>
    <x v="13"/>
    <n v="1"/>
    <n v="0.4"/>
  </r>
  <r>
    <s v="10079189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34"/>
    <s v="FERT"/>
    <s v="11113"/>
    <s v="YD13"/>
    <x v="3"/>
    <s v="UN"/>
    <s v="J"/>
    <s v="3242564423"/>
    <s v="ZPP3"/>
    <s v="B2BPE001477960"/>
    <s v=""/>
    <s v=""/>
    <s v="10079189"/>
    <s v="Coesti S.A."/>
    <s v=""/>
    <s v="Av. Larco 1132"/>
    <s v=""/>
    <s v="Covirt"/>
    <s v="TRUJILLO"/>
    <s v="TRUJILLO"/>
    <s v="00306"/>
    <s v="02"/>
    <s v=""/>
    <s v=""/>
    <s v=""/>
    <s v="0003"/>
    <s v="09-T492-00044204"/>
    <s v=""/>
    <x v="0"/>
    <n v="23.41"/>
    <s v="KM"/>
    <n v="4"/>
    <s v="CA"/>
    <n v="6"/>
    <n v="4"/>
    <x v="0"/>
    <n v="12.39"/>
    <s v="PEN"/>
    <n v="29.55"/>
    <s v="PEN"/>
    <n v="0"/>
    <s v="PEN"/>
    <n v="0"/>
    <s v="PEN"/>
    <n v="0"/>
    <s v="PEN"/>
    <n v="6.22"/>
    <s v="PEN"/>
    <n v="5.0199999999999996"/>
    <s v="PEN"/>
    <n v="29.55"/>
    <s v="PEN"/>
    <n v="11.24"/>
    <s v="PEN"/>
    <x v="20"/>
    <s v="07:36"/>
    <s v="44422438--422438--978924867-"/>
    <s v="PEM326"/>
    <x v="393"/>
    <x v="0"/>
    <x v="0"/>
    <s v="Crédito"/>
    <s v=" "/>
    <n v="29.55"/>
    <n v="4"/>
    <s v=" "/>
    <x v="13"/>
    <n v="0"/>
    <s v=""/>
  </r>
  <r>
    <s v="10937790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52"/>
    <s v="FERT"/>
    <s v="11112"/>
    <s v="YD13"/>
    <x v="2"/>
    <s v="UN"/>
    <s v="J"/>
    <s v="3242582956"/>
    <s v="ZPP3"/>
    <s v=""/>
    <s v=""/>
    <s v=""/>
    <s v="10937790"/>
    <s v="Mostacero De Saldarriaga, Esther Co"/>
    <s v="06"/>
    <s v="Urb. La Arboleda Mz H Lt 5"/>
    <s v=""/>
    <s v=""/>
    <s v="TRUJILLO"/>
    <s v="TRUJILLO"/>
    <s v="00306"/>
    <s v="02"/>
    <s v=""/>
    <s v=""/>
    <s v=""/>
    <s v="0001"/>
    <s v="09-T492-00044204"/>
    <s v=""/>
    <x v="0"/>
    <n v="23.41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2"/>
    <s v="08:19"/>
    <s v="407582-44407582----"/>
    <s v="PEM177"/>
    <x v="394"/>
    <x v="0"/>
    <x v="0"/>
    <s v="Contado"/>
    <n v="16.91"/>
    <s v=" "/>
    <n v="1"/>
    <s v=" "/>
    <x v="13"/>
    <n v="1"/>
    <n v="0.1"/>
  </r>
  <r>
    <s v="10937790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52"/>
    <s v="FERT"/>
    <s v="11114"/>
    <s v="YD13"/>
    <x v="9"/>
    <s v="UN"/>
    <s v="J"/>
    <s v="3242582956"/>
    <s v="ZPP3"/>
    <s v=""/>
    <s v=""/>
    <s v=""/>
    <s v="10937790"/>
    <s v="Mostacero De Saldarriaga, Esther Co"/>
    <s v="06"/>
    <s v="Urb. La Arboleda Mz H Lt 5"/>
    <s v=""/>
    <s v=""/>
    <s v="TRUJILLO"/>
    <s v="TRUJILLO"/>
    <s v="00306"/>
    <s v="02"/>
    <s v=""/>
    <s v=""/>
    <s v=""/>
    <s v="0001"/>
    <s v="09-T492-00044204"/>
    <s v=""/>
    <x v="0"/>
    <n v="23.41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12"/>
    <s v="08:19"/>
    <s v="407582-44407582----"/>
    <s v="PEM177"/>
    <x v="394"/>
    <x v="0"/>
    <x v="0"/>
    <s v="Contado"/>
    <n v="18.47"/>
    <s v=" "/>
    <n v="2"/>
    <s v=" "/>
    <x v="13"/>
    <n v="0"/>
    <s v=""/>
  </r>
  <r>
    <s v="12518652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61"/>
    <s v="FERT"/>
    <s v="4562"/>
    <s v="YD13"/>
    <x v="0"/>
    <s v="UN"/>
    <s v="J"/>
    <s v="3242583089"/>
    <s v="ZPP3"/>
    <s v=""/>
    <s v=""/>
    <s v=""/>
    <s v="12518652"/>
    <s v="Azabache Wong, Elias David"/>
    <s v="06"/>
    <s v="Av. Los Angeles 563"/>
    <s v=""/>
    <s v=""/>
    <s v="VICTOR LARCO HERRERA"/>
    <s v="TRUJILLO"/>
    <s v="00305"/>
    <s v="02"/>
    <s v=""/>
    <s v=""/>
    <s v=""/>
    <s v="0001"/>
    <s v="09-T492-00044204"/>
    <s v=""/>
    <x v="0"/>
    <n v="23.41"/>
    <s v="KM"/>
    <n v="30"/>
    <s v="CA"/>
    <n v="1"/>
    <n v="30"/>
    <x v="0"/>
    <n v="86.48"/>
    <s v="PEN"/>
    <n v="193.23"/>
    <s v="PEN"/>
    <n v="0"/>
    <s v="PEN"/>
    <n v="0"/>
    <s v="PEN"/>
    <n v="0"/>
    <s v="PEN"/>
    <n v="34.78"/>
    <s v="PEN"/>
    <n v="0"/>
    <s v="PEN"/>
    <n v="193.23"/>
    <s v="PEN"/>
    <n v="39.340000000000003"/>
    <s v="PEN"/>
    <x v="14"/>
    <s v="07:51"/>
    <s v="---949306708--"/>
    <s v="PEM176"/>
    <x v="395"/>
    <x v="0"/>
    <x v="0"/>
    <s v="Contado"/>
    <n v="193.23"/>
    <s v=" "/>
    <n v="30"/>
    <s v=" "/>
    <x v="13"/>
    <n v="1"/>
    <n v="0.1"/>
  </r>
  <r>
    <s v="12518652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61"/>
    <s v="FERT"/>
    <s v="11118"/>
    <s v="YD13"/>
    <x v="6"/>
    <s v="UN"/>
    <s v="J"/>
    <s v="3242583089"/>
    <s v="ZPP3"/>
    <s v=""/>
    <s v=""/>
    <s v=""/>
    <s v="12518652"/>
    <s v="Azabache Wong, Elias David"/>
    <s v="06"/>
    <s v="Av. Los Angeles 563"/>
    <s v=""/>
    <s v=""/>
    <s v="VICTOR LARCO HERRERA"/>
    <s v="TRUJILLO"/>
    <s v="00306"/>
    <s v="02"/>
    <s v=""/>
    <s v=""/>
    <s v=""/>
    <s v="0001"/>
    <s v="09-T492-00044204"/>
    <s v=""/>
    <x v="0"/>
    <n v="23.41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4"/>
    <s v="07:51"/>
    <s v="---949306708--"/>
    <s v="PEM176"/>
    <x v="395"/>
    <x v="0"/>
    <x v="0"/>
    <s v="Contado"/>
    <n v="13.86"/>
    <s v=" "/>
    <n v="1"/>
    <s v=" "/>
    <x v="13"/>
    <n v="0"/>
    <s v=""/>
  </r>
  <r>
    <s v="12518652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61"/>
    <s v="FERT"/>
    <s v="8758"/>
    <s v="YD13"/>
    <x v="4"/>
    <s v="UN"/>
    <s v="J"/>
    <s v="3242583089"/>
    <s v="ZPP3"/>
    <s v=""/>
    <s v=""/>
    <s v=""/>
    <s v="12518652"/>
    <s v="Azabache Wong, Elias David"/>
    <s v="06"/>
    <s v="Av. Los Angeles 563"/>
    <s v=""/>
    <s v=""/>
    <s v="VICTOR LARCO HERRERA"/>
    <s v="TRUJILLO"/>
    <s v="00306"/>
    <s v="02"/>
    <s v=""/>
    <s v=""/>
    <s v=""/>
    <s v="0001"/>
    <s v="09-T492-00044204"/>
    <s v=""/>
    <x v="0"/>
    <n v="23.41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4"/>
    <s v="07:51"/>
    <s v="---949306708--"/>
    <s v="PEM176"/>
    <x v="395"/>
    <x v="0"/>
    <x v="0"/>
    <s v="Contado"/>
    <n v="9.27"/>
    <s v=" "/>
    <n v="1"/>
    <s v=" "/>
    <x v="13"/>
    <n v="0"/>
    <s v=""/>
  </r>
  <r>
    <s v="12518652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61"/>
    <s v="FERT"/>
    <s v="8758"/>
    <s v="YZ13"/>
    <x v="4"/>
    <s v="UN"/>
    <s v="J"/>
    <s v="3242583089"/>
    <s v="ZPP3"/>
    <s v=""/>
    <s v=""/>
    <s v=""/>
    <s v="12518652"/>
    <s v="Azabache Wong, Elias David"/>
    <s v="06"/>
    <s v="Av. Los Angeles 563"/>
    <s v=""/>
    <s v=""/>
    <s v="VICTOR LARCO HERRERA"/>
    <s v="TRUJILLO"/>
    <s v="00306"/>
    <s v="02"/>
    <s v="E5"/>
    <s v=""/>
    <s v=""/>
    <s v="0001"/>
    <s v="09-T492-00044204"/>
    <s v="Cond. de Venta: Carg"/>
    <x v="0"/>
    <n v="23.41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4"/>
    <s v="07:51"/>
    <s v="---949306708--"/>
    <s v="PEM176"/>
    <x v="395"/>
    <x v="0"/>
    <x v="1"/>
    <s v="Contado"/>
    <n v="0.62"/>
    <s v=" "/>
    <s v=""/>
    <n v="1"/>
    <x v="13"/>
    <n v="0"/>
    <s v=""/>
  </r>
  <r>
    <s v="1175075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74"/>
    <s v="FERT"/>
    <s v="4962"/>
    <s v="YD13"/>
    <x v="12"/>
    <s v="UN"/>
    <s v="J"/>
    <s v="3242583406"/>
    <s v="ZPP3"/>
    <s v=""/>
    <s v=""/>
    <s v=""/>
    <s v="11750756"/>
    <s v="South American Companies E.I.R.L."/>
    <s v="06"/>
    <s v="Urb. Ingenieria Mz A Lt 07 Int 102"/>
    <s v=""/>
    <s v="Urb Ingenieria"/>
    <s v="TRUJILLO"/>
    <s v="TRUJILLO"/>
    <s v="00305"/>
    <s v="02"/>
    <s v=""/>
    <s v=""/>
    <s v=""/>
    <s v="0001"/>
    <s v="09-T492-00044204"/>
    <s v=""/>
    <x v="0"/>
    <n v="23.41"/>
    <s v="KM"/>
    <n v="15"/>
    <s v="CA"/>
    <n v="15"/>
    <n v="15"/>
    <x v="0"/>
    <n v="43.99"/>
    <s v="PEN"/>
    <n v="152.54"/>
    <s v="PEN"/>
    <n v="0"/>
    <s v="PEN"/>
    <n v="-15.25"/>
    <s v="PEN"/>
    <n v="0"/>
    <s v="PEN"/>
    <n v="24.71"/>
    <s v="PEN"/>
    <n v="0"/>
    <s v="PEN"/>
    <n v="137.29"/>
    <s v="PEN"/>
    <n v="27.95"/>
    <s v="PEN"/>
    <x v="29"/>
    <s v="09:41"/>
    <s v="---995242562-920658468-"/>
    <s v="PEM177"/>
    <x v="396"/>
    <x v="0"/>
    <x v="0"/>
    <s v="Contado"/>
    <n v="152.54"/>
    <s v=" "/>
    <n v="15"/>
    <s v=" "/>
    <x v="13"/>
    <n v="1"/>
    <n v="9.8000000000000007"/>
  </r>
  <r>
    <s v="1175075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74"/>
    <s v="FERT"/>
    <s v="11112"/>
    <s v="YD13"/>
    <x v="2"/>
    <s v="UN"/>
    <s v="J"/>
    <s v="3242583406"/>
    <s v="ZPP3"/>
    <s v=""/>
    <s v=""/>
    <s v=""/>
    <s v="11750756"/>
    <s v="South American Companies E.I.R.L."/>
    <s v="06"/>
    <s v="Urb. Ingenieria Mz A Lt 07 Int 102"/>
    <s v=""/>
    <s v="Urb Ingenieria"/>
    <s v="TRUJILLO"/>
    <s v="TRUJILLO"/>
    <s v="00306"/>
    <s v="02"/>
    <s v=""/>
    <s v=""/>
    <s v=""/>
    <s v="0001"/>
    <s v="09-T492-00044204"/>
    <s v=""/>
    <x v="0"/>
    <n v="23.41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29"/>
    <s v="09:41"/>
    <s v="---995242562-920658468-"/>
    <s v="PEM177"/>
    <x v="396"/>
    <x v="0"/>
    <x v="0"/>
    <s v="Contado"/>
    <n v="67.62"/>
    <s v=" "/>
    <n v="4"/>
    <s v=" "/>
    <x v="13"/>
    <n v="0"/>
    <s v=""/>
  </r>
  <r>
    <s v="1175075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0974"/>
    <s v="FERT"/>
    <s v="12464"/>
    <s v="YD13"/>
    <x v="13"/>
    <s v="UN"/>
    <s v="J"/>
    <s v="3242583406"/>
    <s v="ZPP3"/>
    <s v=""/>
    <s v=""/>
    <s v=""/>
    <s v="11750756"/>
    <s v="South American Companies E.I.R.L."/>
    <s v="06"/>
    <s v="Urb. Ingenieria Mz A Lt 07 Int 102"/>
    <s v=""/>
    <s v="Urb Ingenieria"/>
    <s v="TRUJILLO"/>
    <s v="TRUJILLO"/>
    <s v="00306"/>
    <s v="02"/>
    <s v=""/>
    <s v=""/>
    <s v=""/>
    <s v="0001"/>
    <s v="09-T492-00044204"/>
    <s v=""/>
    <x v="0"/>
    <n v="23.41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29"/>
    <s v="09:41"/>
    <s v="---995242562-920658468-"/>
    <s v="PEM177"/>
    <x v="396"/>
    <x v="0"/>
    <x v="0"/>
    <s v="Contado"/>
    <n v="11.08"/>
    <s v=" "/>
    <n v="2"/>
    <s v=" "/>
    <x v="13"/>
    <n v="0"/>
    <s v=""/>
  </r>
  <r>
    <s v="1095015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031"/>
    <s v="FERT"/>
    <s v="5454"/>
    <s v="YD13"/>
    <x v="1"/>
    <s v="UN"/>
    <s v="J"/>
    <s v="3242584699"/>
    <s v="ZPP3"/>
    <s v=""/>
    <s v=""/>
    <s v=""/>
    <s v="10950156"/>
    <s v="Camacho Ignacio, Ruben"/>
    <s v="06"/>
    <s v="Urb. Galeno I Mz C Lt 1"/>
    <s v=""/>
    <s v=""/>
    <s v="TRUJILLO"/>
    <s v="TRUJILLO"/>
    <s v="00305"/>
    <s v="02"/>
    <s v=""/>
    <s v=""/>
    <s v=""/>
    <s v="0001"/>
    <s v="09-T492-00044204"/>
    <s v=""/>
    <x v="0"/>
    <n v="23.41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30"/>
    <s v="09:32"/>
    <s v="---936142855--"/>
    <s v="PEM177"/>
    <x v="397"/>
    <x v="0"/>
    <x v="0"/>
    <s v="Contado"/>
    <n v="47.67"/>
    <s v=" "/>
    <n v="3"/>
    <s v=" "/>
    <x v="13"/>
    <n v="1"/>
    <n v="0.3"/>
  </r>
  <r>
    <s v="10054512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050"/>
    <s v="FERT"/>
    <s v="12464"/>
    <s v="YD13"/>
    <x v="13"/>
    <s v="UN"/>
    <s v="J"/>
    <s v="3242584966"/>
    <s v="ZPP3"/>
    <s v=""/>
    <s v=""/>
    <s v=""/>
    <s v="10054512"/>
    <s v="Alva Zavaleta, Ricardo"/>
    <s v="06"/>
    <s v="Ca. Santa Ursula Mz O Lt 020"/>
    <s v=""/>
    <s v="La Merced"/>
    <s v="VICTOR LARCO HERRERA"/>
    <s v="TRUJILLO"/>
    <s v="00306"/>
    <s v="02"/>
    <s v=""/>
    <s v=""/>
    <s v=""/>
    <s v="0001"/>
    <s v="09-T492-00044204"/>
    <s v=""/>
    <x v="0"/>
    <n v="23.41"/>
    <s v="KM"/>
    <n v="3"/>
    <s v="CA"/>
    <n v="6"/>
    <n v="3"/>
    <x v="0"/>
    <n v="5.4"/>
    <s v="PEN"/>
    <n v="16.62"/>
    <s v="PEN"/>
    <n v="0"/>
    <s v="PEN"/>
    <n v="0"/>
    <s v="PEN"/>
    <n v="0"/>
    <s v="PEN"/>
    <n v="3.5"/>
    <s v="PEN"/>
    <n v="2.83"/>
    <s v="PEN"/>
    <n v="16.62"/>
    <s v="PEN"/>
    <n v="6.79"/>
    <s v="PEN"/>
    <x v="19"/>
    <s v="07:43"/>
    <s v="421457-44421457----956949535"/>
    <s v="PEM176"/>
    <x v="398"/>
    <x v="0"/>
    <x v="0"/>
    <s v="Contado"/>
    <n v="16.62"/>
    <s v=" "/>
    <n v="3"/>
    <s v=" "/>
    <x v="13"/>
    <n v="1"/>
    <n v="0.2"/>
  </r>
  <r>
    <s v="10054512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050"/>
    <s v="FERT"/>
    <s v="5454"/>
    <s v="YD13"/>
    <x v="1"/>
    <s v="UN"/>
    <s v="J"/>
    <s v="3242584966"/>
    <s v="ZPP3"/>
    <s v=""/>
    <s v=""/>
    <s v=""/>
    <s v="10054512"/>
    <s v="Alva Zavaleta, Ricardo"/>
    <s v="06"/>
    <s v="Ca. Santa Ursula Mz O Lt 020"/>
    <s v=""/>
    <s v="La Merced"/>
    <s v="VICTOR LARCO HERRERA"/>
    <s v="TRUJILLO"/>
    <s v="00305"/>
    <s v="02"/>
    <s v=""/>
    <s v=""/>
    <s v=""/>
    <s v="0001"/>
    <s v="09-T492-00044204"/>
    <s v=""/>
    <x v="0"/>
    <n v="23.41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9"/>
    <s v="07:43"/>
    <s v="421457-44421457----956949535"/>
    <s v="PEM176"/>
    <x v="398"/>
    <x v="0"/>
    <x v="0"/>
    <s v="Contado"/>
    <n v="15.89"/>
    <s v=" "/>
    <n v="1"/>
    <s v=" "/>
    <x v="13"/>
    <n v="0"/>
    <s v=""/>
  </r>
  <r>
    <s v="10054461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065"/>
    <s v="FERT"/>
    <s v="4562"/>
    <s v="YD13"/>
    <x v="0"/>
    <s v="UN"/>
    <s v="J"/>
    <s v="3242585341"/>
    <s v="ZPP3"/>
    <s v=""/>
    <s v=""/>
    <s v=""/>
    <s v="10054461"/>
    <s v="Liza De Porras, Balbina"/>
    <s v="06"/>
    <s v="Urb. La Arboleda Mzn I Lote 023"/>
    <s v=""/>
    <s v="La Arboleda"/>
    <s v="VICTOR LARCO HERRERA"/>
    <s v="TRUJILLO"/>
    <s v="00305"/>
    <s v="02"/>
    <s v=""/>
    <s v=""/>
    <s v=""/>
    <s v="0001"/>
    <s v="09-T492-00044204"/>
    <s v=""/>
    <x v="0"/>
    <n v="23.41"/>
    <s v="KM"/>
    <n v="6"/>
    <s v="CA"/>
    <n v="1"/>
    <n v="6"/>
    <x v="0"/>
    <n v="17.3"/>
    <s v="PEN"/>
    <n v="38.65"/>
    <s v="PEN"/>
    <n v="0"/>
    <s v="PEN"/>
    <n v="0"/>
    <s v="PEN"/>
    <n v="0"/>
    <s v="PEN"/>
    <n v="6.96"/>
    <s v="PEN"/>
    <n v="0"/>
    <s v="PEN"/>
    <n v="38.65"/>
    <s v="PEN"/>
    <n v="7.87"/>
    <s v="PEN"/>
    <x v="17"/>
    <s v="08:16"/>
    <s v="280525-44280525----"/>
    <s v="PEM177"/>
    <x v="399"/>
    <x v="0"/>
    <x v="0"/>
    <s v="Contado"/>
    <n v="38.65"/>
    <s v=" "/>
    <n v="6"/>
    <s v=" "/>
    <x v="13"/>
    <n v="1"/>
    <n v="0.3"/>
  </r>
  <r>
    <s v="10054461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065"/>
    <s v="FERT"/>
    <s v="11112"/>
    <s v="YD13"/>
    <x v="2"/>
    <s v="UN"/>
    <s v="J"/>
    <s v="3242585341"/>
    <s v="ZPP3"/>
    <s v=""/>
    <s v=""/>
    <s v=""/>
    <s v="10054461"/>
    <s v="Liza De Porras, Balbina"/>
    <s v="06"/>
    <s v="Urb. La Arboleda Mzn I Lote 023"/>
    <s v=""/>
    <s v="La Arboleda"/>
    <s v="VICTOR LARCO HERRERA"/>
    <s v="TRUJILLO"/>
    <s v="00306"/>
    <s v="02"/>
    <s v=""/>
    <s v=""/>
    <s v=""/>
    <s v="0001"/>
    <s v="09-T492-00044204"/>
    <s v=""/>
    <x v="0"/>
    <n v="23.41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7"/>
    <s v="08:16"/>
    <s v="280525-44280525----"/>
    <s v="PEM177"/>
    <x v="399"/>
    <x v="0"/>
    <x v="0"/>
    <s v="Contado"/>
    <n v="16.91"/>
    <s v=" "/>
    <n v="1"/>
    <s v=" "/>
    <x v="13"/>
    <n v="0"/>
    <s v=""/>
  </r>
  <r>
    <s v="11719742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105"/>
    <s v="FERT"/>
    <s v="5454"/>
    <s v="YD13"/>
    <x v="1"/>
    <s v="UN"/>
    <s v="J"/>
    <s v="3242585499"/>
    <s v="ZPP3"/>
    <s v=""/>
    <s v=""/>
    <s v=""/>
    <s v="11719742"/>
    <s v="Cooper Isla, Miluska Anani"/>
    <s v="06"/>
    <s v="Urb. La Arboleda Sn"/>
    <s v=""/>
    <s v="Trujillo"/>
    <s v="TRUJILLO"/>
    <s v="TRUJILLO"/>
    <s v="00305"/>
    <s v="02"/>
    <s v=""/>
    <s v=""/>
    <s v=""/>
    <s v="0001"/>
    <s v="09-T492-00044204"/>
    <s v=""/>
    <x v="0"/>
    <n v="23.41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4"/>
    <s v="08:22"/>
    <s v="---975072792-971535855-"/>
    <s v="PEMD07"/>
    <x v="400"/>
    <x v="0"/>
    <x v="0"/>
    <s v="Contado"/>
    <n v="15.89"/>
    <s v=" "/>
    <n v="1"/>
    <s v=" "/>
    <x v="13"/>
    <n v="1"/>
    <n v="0.2"/>
  </r>
  <r>
    <s v="11719742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105"/>
    <s v="FERT"/>
    <s v="11114"/>
    <s v="YD13"/>
    <x v="9"/>
    <s v="UN"/>
    <s v="J"/>
    <s v="3242585499"/>
    <s v="ZPP3"/>
    <s v=""/>
    <s v=""/>
    <s v=""/>
    <s v="11719742"/>
    <s v="Cooper Isla, Miluska Anani"/>
    <s v="06"/>
    <s v="Urb. La Arboleda Sn"/>
    <s v=""/>
    <s v="Trujillo"/>
    <s v="TRUJILLO"/>
    <s v="TRUJILLO"/>
    <s v="00306"/>
    <s v="02"/>
    <s v=""/>
    <s v=""/>
    <s v=""/>
    <s v="0001"/>
    <s v="09-T492-00044204"/>
    <s v=""/>
    <x v="0"/>
    <n v="23.41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4"/>
    <s v="08:22"/>
    <s v="---975072792-971535855-"/>
    <s v="PEMD07"/>
    <x v="400"/>
    <x v="0"/>
    <x v="0"/>
    <s v="Contado"/>
    <n v="9.24"/>
    <s v=" "/>
    <n v="1"/>
    <s v=" "/>
    <x v="13"/>
    <n v="0"/>
    <s v=""/>
  </r>
  <r>
    <s v="11719742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105"/>
    <s v="FERT"/>
    <s v="11118"/>
    <s v="YD13"/>
    <x v="6"/>
    <s v="UN"/>
    <s v="J"/>
    <s v="3242585499"/>
    <s v="ZPP3"/>
    <s v=""/>
    <s v=""/>
    <s v=""/>
    <s v="11719742"/>
    <s v="Cooper Isla, Miluska Anani"/>
    <s v="06"/>
    <s v="Urb. La Arboleda Sn"/>
    <s v=""/>
    <s v="Trujillo"/>
    <s v="TRUJILLO"/>
    <s v="TRUJILLO"/>
    <s v="00306"/>
    <s v="02"/>
    <s v=""/>
    <s v=""/>
    <s v=""/>
    <s v="0001"/>
    <s v="09-T492-00044204"/>
    <s v=""/>
    <x v="0"/>
    <n v="23.41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4"/>
    <s v="08:22"/>
    <s v="---975072792-971535855-"/>
    <s v="PEMD07"/>
    <x v="400"/>
    <x v="0"/>
    <x v="0"/>
    <s v="Contado"/>
    <n v="13.86"/>
    <s v=" "/>
    <n v="1"/>
    <s v=" "/>
    <x v="13"/>
    <n v="0"/>
    <s v=""/>
  </r>
  <r>
    <s v="11139665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107"/>
    <s v="FERT"/>
    <s v="11113"/>
    <s v="YD13"/>
    <x v="3"/>
    <s v="UN"/>
    <s v="J"/>
    <s v="3242585504"/>
    <s v="ZPP3"/>
    <s v=""/>
    <s v=""/>
    <s v=""/>
    <s v="11139665"/>
    <s v="Ortiz Pereda, Santos"/>
    <s v="06"/>
    <s v="Urb. Galeno Mz I Lt 5"/>
    <s v=""/>
    <s v=""/>
    <s v="TRUJILLO"/>
    <s v="TRUJILLO"/>
    <s v="00306"/>
    <s v="02"/>
    <s v=""/>
    <s v=""/>
    <s v=""/>
    <s v="0001"/>
    <s v="09-T492-00044204"/>
    <s v=""/>
    <x v="0"/>
    <n v="23.41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11"/>
    <s v="09:29"/>
    <s v="---956545294--"/>
    <s v="PEM177"/>
    <x v="401"/>
    <x v="0"/>
    <x v="0"/>
    <s v="Contado"/>
    <n v="22.16"/>
    <s v=" "/>
    <n v="3"/>
    <s v=" "/>
    <x v="13"/>
    <n v="1"/>
    <n v="0.4"/>
  </r>
  <r>
    <s v="11686071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108"/>
    <s v="FERT"/>
    <s v="4963"/>
    <s v="YD13"/>
    <x v="7"/>
    <s v="UN"/>
    <s v="J"/>
    <s v="3242585507"/>
    <s v="ZPP3"/>
    <s v=""/>
    <s v=""/>
    <s v=""/>
    <s v="11686071"/>
    <s v="Inversiones Danden Sac"/>
    <s v="06"/>
    <s v="Av. Fatima 654"/>
    <s v=""/>
    <s v=""/>
    <s v="VICTOR LARCO HERRERA"/>
    <s v="TRUJILLO"/>
    <s v="00305"/>
    <s v="02"/>
    <s v=""/>
    <s v=""/>
    <s v=""/>
    <s v="0001"/>
    <s v="09-T492-00044204"/>
    <s v=""/>
    <x v="0"/>
    <n v="23.41"/>
    <s v="KM"/>
    <n v="3"/>
    <s v="CA"/>
    <n v="15"/>
    <n v="3"/>
    <x v="0"/>
    <n v="9.84"/>
    <s v="PEN"/>
    <n v="48.31"/>
    <s v="PEN"/>
    <n v="0"/>
    <s v="PEN"/>
    <n v="-7.25"/>
    <s v="PEN"/>
    <n v="0"/>
    <s v="PEN"/>
    <n v="7.39"/>
    <s v="PEN"/>
    <n v="0"/>
    <s v="PEN"/>
    <n v="41.06"/>
    <s v="PEN"/>
    <n v="8.36"/>
    <s v="PEN"/>
    <x v="23"/>
    <s v="07:47"/>
    <s v="---948622544--"/>
    <s v="PEMD08"/>
    <x v="402"/>
    <x v="0"/>
    <x v="0"/>
    <s v="Contado"/>
    <n v="48.31"/>
    <s v=" "/>
    <n v="3"/>
    <s v=" "/>
    <x v="13"/>
    <n v="1"/>
    <n v="0.5"/>
  </r>
  <r>
    <s v="11686071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108"/>
    <s v="FERT"/>
    <s v="11112"/>
    <s v="YD13"/>
    <x v="2"/>
    <s v="UN"/>
    <s v="J"/>
    <s v="3242585507"/>
    <s v="ZPP3"/>
    <s v=""/>
    <s v=""/>
    <s v=""/>
    <s v="11686071"/>
    <s v="Inversiones Danden Sac"/>
    <s v="06"/>
    <s v="Av. Fatima 654"/>
    <s v=""/>
    <s v=""/>
    <s v="VICTOR LARCO HERRERA"/>
    <s v="TRUJILLO"/>
    <s v="00306"/>
    <s v="02"/>
    <s v=""/>
    <s v=""/>
    <s v=""/>
    <s v="0001"/>
    <s v="09-T492-00044204"/>
    <s v=""/>
    <x v="0"/>
    <n v="23.41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3"/>
    <s v="07:47"/>
    <s v="---948622544--"/>
    <s v="PEMD08"/>
    <x v="402"/>
    <x v="0"/>
    <x v="0"/>
    <s v="Contado"/>
    <n v="16.91"/>
    <s v=" "/>
    <n v="1"/>
    <s v=" "/>
    <x v="13"/>
    <n v="0"/>
    <s v=""/>
  </r>
  <r>
    <s v="11686071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108"/>
    <s v="FERT"/>
    <s v="9314"/>
    <s v="YD13"/>
    <x v="10"/>
    <s v="UN"/>
    <s v="J"/>
    <s v="3242585507"/>
    <s v="ZPP3"/>
    <s v=""/>
    <s v=""/>
    <s v=""/>
    <s v="11686071"/>
    <s v="Inversiones Danden Sac"/>
    <s v="06"/>
    <s v="Av. Fatima 654"/>
    <s v=""/>
    <s v=""/>
    <s v="VICTOR LARCO HERRERA"/>
    <s v="TRUJILLO"/>
    <s v="00302"/>
    <s v="02"/>
    <s v=""/>
    <s v=""/>
    <s v=""/>
    <s v="0001"/>
    <s v="09-T492-00044204"/>
    <s v=""/>
    <x v="0"/>
    <n v="23.41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3"/>
    <s v="07:47"/>
    <s v="---948622544--"/>
    <s v="PEMD08"/>
    <x v="402"/>
    <x v="0"/>
    <x v="0"/>
    <s v="Contado"/>
    <n v="7.24"/>
    <s v=" "/>
    <n v="1"/>
    <s v=" "/>
    <x v="13"/>
    <n v="0"/>
    <s v=""/>
  </r>
  <r>
    <s v="1253381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121"/>
    <s v="FERT"/>
    <s v="11112"/>
    <s v="YD13"/>
    <x v="2"/>
    <s v="UN"/>
    <s v="J"/>
    <s v="3242585583"/>
    <s v="ZPP3"/>
    <s v=""/>
    <s v=""/>
    <s v=""/>
    <s v="12533816"/>
    <s v="Vazquez Llaury, Emilia"/>
    <s v="06"/>
    <s v="Urb. Los Galenos Mz I Lt 21"/>
    <s v="H Lt 14"/>
    <s v="Trujillo"/>
    <s v="TRUJILLO"/>
    <s v="TRUJILLO"/>
    <s v="00306"/>
    <s v="02"/>
    <s v=""/>
    <s v=""/>
    <s v=""/>
    <s v="0001"/>
    <s v="09-T492-00044204"/>
    <s v=""/>
    <x v="0"/>
    <n v="23.41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7"/>
    <s v="09:38"/>
    <s v="---967652075--"/>
    <s v="PEM177"/>
    <x v="403"/>
    <x v="0"/>
    <x v="0"/>
    <s v="Contado"/>
    <n v="16.91"/>
    <s v=" "/>
    <n v="1"/>
    <s v=" "/>
    <x v="13"/>
    <n v="1"/>
    <n v="0.3"/>
  </r>
  <r>
    <s v="1253381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121"/>
    <s v="FERT"/>
    <s v="11114"/>
    <s v="YD13"/>
    <x v="9"/>
    <s v="UN"/>
    <s v="J"/>
    <s v="3242585583"/>
    <s v="ZPP3"/>
    <s v=""/>
    <s v=""/>
    <s v=""/>
    <s v="12533816"/>
    <s v="Vazquez Llaury, Emilia"/>
    <s v="06"/>
    <s v="Urb. Los Galenos Mz I Lt 21"/>
    <s v="H Lt 14"/>
    <s v="Trujillo"/>
    <s v="TRUJILLO"/>
    <s v="TRUJILLO"/>
    <s v="00306"/>
    <s v="02"/>
    <s v=""/>
    <s v=""/>
    <s v=""/>
    <s v="0001"/>
    <s v="09-T492-00044204"/>
    <s v=""/>
    <x v="0"/>
    <n v="23.41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7"/>
    <s v="09:38"/>
    <s v="---967652075--"/>
    <s v="PEM177"/>
    <x v="403"/>
    <x v="0"/>
    <x v="0"/>
    <s v="Contado"/>
    <n v="9.24"/>
    <s v=" "/>
    <n v="1"/>
    <s v=" "/>
    <x v="13"/>
    <n v="0"/>
    <s v=""/>
  </r>
  <r>
    <s v="12533816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121"/>
    <s v="FERT"/>
    <s v="9314"/>
    <s v="YD13"/>
    <x v="10"/>
    <s v="UN"/>
    <s v="J"/>
    <s v="3242585583"/>
    <s v="ZPP3"/>
    <s v=""/>
    <s v=""/>
    <s v=""/>
    <s v="12533816"/>
    <s v="Vazquez Llaury, Emilia"/>
    <s v="06"/>
    <s v="Urb. Los Galenos Mz I Lt 21"/>
    <s v="H Lt 14"/>
    <s v="Trujillo"/>
    <s v="TRUJILLO"/>
    <s v="TRUJILLO"/>
    <s v="00302"/>
    <s v="02"/>
    <s v=""/>
    <s v=""/>
    <s v=""/>
    <s v="0001"/>
    <s v="09-T492-00044204"/>
    <s v=""/>
    <x v="0"/>
    <n v="23.41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7"/>
    <s v="09:38"/>
    <s v="---967652075--"/>
    <s v="PEM177"/>
    <x v="403"/>
    <x v="0"/>
    <x v="0"/>
    <s v="Contado"/>
    <n v="7.24"/>
    <s v=" "/>
    <n v="1"/>
    <s v=" "/>
    <x v="13"/>
    <n v="0"/>
    <s v=""/>
  </r>
  <r>
    <s v="10989187"/>
    <s v="3401642347"/>
    <s v="ZDBE"/>
    <s v="BK49"/>
    <x v="13"/>
    <x v="0"/>
    <x v="13"/>
    <s v="1"/>
    <s v="473129"/>
    <x v="2"/>
    <s v="6001289"/>
    <s v="6030464"/>
    <s v="PEF5F-823"/>
    <s v="6001289"/>
    <s v="Briones Colorado, Jose Tito"/>
    <s v="8"/>
    <s v="4092051146"/>
    <s v="FERT"/>
    <s v="11118"/>
    <s v="YD13"/>
    <x v="6"/>
    <s v="UN"/>
    <s v="J"/>
    <s v="3242585690"/>
    <s v="ZPP3"/>
    <s v=""/>
    <s v=""/>
    <s v=""/>
    <s v="10989187"/>
    <s v="Cuestas Ponce, Luz Mery"/>
    <s v="06"/>
    <s v="Urb. Ingenieria Int 01 Mz. G Lote 3"/>
    <s v="2"/>
    <s v="Ingenieria Ii Etapa"/>
    <s v="TRUJILLO"/>
    <s v="TRUJILLO"/>
    <s v="00306"/>
    <s v="02"/>
    <s v=""/>
    <s v=""/>
    <s v=""/>
    <s v="0001"/>
    <s v="09-T492-00044204"/>
    <s v=""/>
    <x v="0"/>
    <n v="23.41"/>
    <s v="KM"/>
    <n v="3"/>
    <s v="CA"/>
    <n v="15"/>
    <n v="3"/>
    <x v="0"/>
    <n v="12.48"/>
    <s v="PEN"/>
    <n v="41.57"/>
    <s v="PEN"/>
    <n v="0"/>
    <s v="PEN"/>
    <n v="-7.3"/>
    <s v="PEN"/>
    <n v="0"/>
    <s v="PEN"/>
    <n v="7.22"/>
    <s v="PEN"/>
    <n v="5.83"/>
    <s v="PEN"/>
    <n v="34.270000000000003"/>
    <s v="PEN"/>
    <n v="14"/>
    <s v="PEN"/>
    <x v="28"/>
    <s v="09:35"/>
    <s v="-44420198--929835291--978387381"/>
    <s v="PEM177"/>
    <x v="404"/>
    <x v="0"/>
    <x v="0"/>
    <s v="Contado"/>
    <n v="41.57"/>
    <s v=" "/>
    <n v="3"/>
    <s v=" "/>
    <x v="13"/>
    <n v="1"/>
    <n v="0.2"/>
  </r>
  <r>
    <s v="10053968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87"/>
    <s v="FERT"/>
    <s v="11118"/>
    <s v="YD13"/>
    <x v="6"/>
    <s v="UN"/>
    <s v="J"/>
    <s v="3242571986"/>
    <s v="ZPP3"/>
    <s v=""/>
    <s v=""/>
    <s v=""/>
    <s v="10053968"/>
    <s v="Perez Reyna, Blanca Sonia"/>
    <s v="06"/>
    <s v="Pj. J Mz 14 Lt 18"/>
    <s v=""/>
    <s v="El Milagro Sector Iii"/>
    <s v="HUANCHACO"/>
    <s v="TRUJILLO"/>
    <s v="00306"/>
    <s v="02"/>
    <s v=""/>
    <s v=""/>
    <s v=""/>
    <s v="0001"/>
    <s v="09-T492-00044193"/>
    <s v=""/>
    <x v="0"/>
    <n v="31.09"/>
    <s v="KM"/>
    <n v="3"/>
    <s v="CA"/>
    <n v="15"/>
    <n v="3"/>
    <x v="0"/>
    <n v="12.48"/>
    <s v="PEN"/>
    <n v="41.57"/>
    <s v="PEN"/>
    <n v="0"/>
    <s v="PEN"/>
    <n v="-7.3"/>
    <s v="PEN"/>
    <n v="0"/>
    <s v="PEN"/>
    <n v="7.22"/>
    <s v="PEN"/>
    <n v="5.83"/>
    <s v="PEN"/>
    <n v="34.270000000000003"/>
    <s v="PEN"/>
    <n v="14"/>
    <s v="PEN"/>
    <x v="2"/>
    <s v="08:39"/>
    <s v="---957563458--"/>
    <s v="PEM166"/>
    <x v="405"/>
    <x v="0"/>
    <x v="0"/>
    <s v="Contado"/>
    <n v="41.57"/>
    <s v=" "/>
    <n v="3"/>
    <s v=" "/>
    <x v="14"/>
    <n v="1"/>
    <n v="0.6"/>
  </r>
  <r>
    <s v="10053968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87"/>
    <s v="FERT"/>
    <s v="4562"/>
    <s v="YD13"/>
    <x v="0"/>
    <s v="UN"/>
    <s v="J"/>
    <s v="3242571986"/>
    <s v="ZPP3"/>
    <s v=""/>
    <s v=""/>
    <s v=""/>
    <s v="10053968"/>
    <s v="Perez Reyna, Blanca Sonia"/>
    <s v="06"/>
    <s v="Pj. J Mz 14 Lt 18"/>
    <s v=""/>
    <s v="El Milagro Sector Iii"/>
    <s v="HUANCHACO"/>
    <s v="TRUJILLO"/>
    <s v="00305"/>
    <s v="02"/>
    <s v=""/>
    <s v=""/>
    <s v=""/>
    <s v="0001"/>
    <s v="09-T492-00044193"/>
    <s v=""/>
    <x v="0"/>
    <n v="31.09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"/>
    <s v="08:39"/>
    <s v="---957563458--"/>
    <s v="PEM166"/>
    <x v="405"/>
    <x v="0"/>
    <x v="0"/>
    <s v="Contado"/>
    <n v="12.88"/>
    <s v=" "/>
    <n v="2"/>
    <s v=" "/>
    <x v="14"/>
    <n v="0"/>
    <s v=""/>
  </r>
  <r>
    <s v="1158903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90"/>
    <s v="FERT"/>
    <s v="11112"/>
    <s v="YD13"/>
    <x v="2"/>
    <s v="UN"/>
    <s v="J"/>
    <s v="3242572036"/>
    <s v="ZPP3"/>
    <s v=""/>
    <s v=""/>
    <s v=""/>
    <s v="11589034"/>
    <s v="Paredes Cordova, Armando Leonidas"/>
    <s v="06"/>
    <s v="Aa.hh. Wichanzao Mz 55 Lt 01"/>
    <s v=""/>
    <s v=""/>
    <s v="HUANCHACO"/>
    <s v="TRUJILLO"/>
    <s v="00306"/>
    <s v="02"/>
    <s v=""/>
    <s v=""/>
    <s v=""/>
    <s v="0001"/>
    <s v="09-T492-00044193"/>
    <s v=""/>
    <x v="0"/>
    <n v="31.0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4"/>
    <s v="07:25"/>
    <s v="---990247273-915965870-"/>
    <s v="PEM120"/>
    <x v="406"/>
    <x v="0"/>
    <x v="0"/>
    <s v="Contado"/>
    <n v="16.91"/>
    <s v=" "/>
    <n v="1"/>
    <s v=" "/>
    <x v="14"/>
    <n v="1"/>
    <n v="0.3"/>
  </r>
  <r>
    <s v="1158903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90"/>
    <s v="FERT"/>
    <s v="8758"/>
    <s v="YD13"/>
    <x v="4"/>
    <s v="UN"/>
    <s v="J"/>
    <s v="3242572036"/>
    <s v="ZPP3"/>
    <s v=""/>
    <s v=""/>
    <s v=""/>
    <s v="11589034"/>
    <s v="Paredes Cordova, Armando Leonidas"/>
    <s v="06"/>
    <s v="Aa.hh. Wichanzao Mz 55 Lt 01"/>
    <s v=""/>
    <s v=""/>
    <s v="HUANCHACO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4"/>
    <s v="07:25"/>
    <s v="---990247273-915965870-"/>
    <s v="PEM120"/>
    <x v="406"/>
    <x v="0"/>
    <x v="0"/>
    <s v="Contado"/>
    <n v="9.27"/>
    <s v=" "/>
    <n v="1"/>
    <s v=" "/>
    <x v="14"/>
    <n v="0"/>
    <s v=""/>
  </r>
  <r>
    <s v="1158903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90"/>
    <s v="FERT"/>
    <s v="9314"/>
    <s v="YD13"/>
    <x v="10"/>
    <s v="UN"/>
    <s v="J"/>
    <s v="3242572036"/>
    <s v="ZPP3"/>
    <s v=""/>
    <s v=""/>
    <s v=""/>
    <s v="11589034"/>
    <s v="Paredes Cordova, Armando Leonidas"/>
    <s v="06"/>
    <s v="Aa.hh. Wichanzao Mz 55 Lt 01"/>
    <s v=""/>
    <s v=""/>
    <s v="HUANCHACO"/>
    <s v="TRUJILLO"/>
    <s v="00302"/>
    <s v="02"/>
    <s v=""/>
    <s v=""/>
    <s v=""/>
    <s v="0001"/>
    <s v="09-T492-00044193"/>
    <s v=""/>
    <x v="0"/>
    <n v="31.0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4"/>
    <s v="07:25"/>
    <s v="---990247273-915965870-"/>
    <s v="PEM120"/>
    <x v="406"/>
    <x v="0"/>
    <x v="0"/>
    <s v="Contado"/>
    <n v="7.24"/>
    <s v=" "/>
    <n v="1"/>
    <s v=" "/>
    <x v="14"/>
    <n v="0"/>
    <s v=""/>
  </r>
  <r>
    <s v="1158903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90"/>
    <s v="FERT"/>
    <s v="8758"/>
    <s v="YZ13"/>
    <x v="4"/>
    <s v="UN"/>
    <s v="J"/>
    <s v="3242572036"/>
    <s v="ZPP3"/>
    <s v=""/>
    <s v=""/>
    <s v=""/>
    <s v="11589034"/>
    <s v="Paredes Cordova, Armando Leonidas"/>
    <s v="06"/>
    <s v="Aa.hh. Wichanzao Mz 55 Lt 01"/>
    <s v=""/>
    <s v=""/>
    <s v="HUANCHACO"/>
    <s v="TRUJILLO"/>
    <s v="00306"/>
    <s v="02"/>
    <s v="E5"/>
    <s v=""/>
    <s v=""/>
    <s v="0001"/>
    <s v="09-T492-00044193"/>
    <s v="Cond. de Venta: Carg"/>
    <x v="0"/>
    <n v="31.09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4"/>
    <s v="07:25"/>
    <s v="---990247273-915965870-"/>
    <s v="PEM120"/>
    <x v="406"/>
    <x v="0"/>
    <x v="1"/>
    <s v="Contado"/>
    <n v="0.62"/>
    <s v=" "/>
    <s v=""/>
    <n v="1"/>
    <x v="14"/>
    <n v="0"/>
    <s v=""/>
  </r>
  <r>
    <s v="1160329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91"/>
    <s v="FERT"/>
    <s v="11112"/>
    <s v="YD13"/>
    <x v="2"/>
    <s v="UN"/>
    <s v="J"/>
    <s v="3242572050"/>
    <s v="ZPP3"/>
    <s v=""/>
    <s v=""/>
    <s v=""/>
    <s v="11603294"/>
    <s v="Chavez Portilla, Briggie De Beldad"/>
    <s v="06"/>
    <s v="C.P. El Milagro Sector Ix Mz F Lt 1"/>
    <s v="0"/>
    <s v="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6"/>
    <s v="09:28"/>
    <s v="---988093126-926480543-976783296"/>
    <s v="PEM120"/>
    <x v="407"/>
    <x v="0"/>
    <x v="0"/>
    <s v="Contado"/>
    <n v="16.91"/>
    <s v=" "/>
    <n v="1"/>
    <s v=" "/>
    <x v="14"/>
    <n v="1"/>
    <n v="0.1"/>
  </r>
  <r>
    <s v="1160329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91"/>
    <s v="FERT"/>
    <s v="11114"/>
    <s v="YD13"/>
    <x v="9"/>
    <s v="UN"/>
    <s v="J"/>
    <s v="3242572050"/>
    <s v="ZPP3"/>
    <s v=""/>
    <s v=""/>
    <s v=""/>
    <s v="11603294"/>
    <s v="Chavez Portilla, Briggie De Beldad"/>
    <s v="06"/>
    <s v="C.P. El Milagro Sector Ix Mz F Lt 1"/>
    <s v="0"/>
    <s v="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6"/>
    <s v="09:28"/>
    <s v="---988093126-926480543-976783296"/>
    <s v="PEM120"/>
    <x v="407"/>
    <x v="0"/>
    <x v="0"/>
    <s v="Contado"/>
    <n v="9.24"/>
    <s v=" "/>
    <n v="1"/>
    <s v=" "/>
    <x v="14"/>
    <n v="0"/>
    <s v=""/>
  </r>
  <r>
    <s v="1160329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91"/>
    <s v="FERT"/>
    <s v="11113"/>
    <s v="YD13"/>
    <x v="3"/>
    <s v="UN"/>
    <s v="J"/>
    <s v="3242572050"/>
    <s v="ZPP3"/>
    <s v=""/>
    <s v=""/>
    <s v=""/>
    <s v="11603294"/>
    <s v="Chavez Portilla, Briggie De Beldad"/>
    <s v="06"/>
    <s v="C.P. El Milagro Sector Ix Mz F Lt 1"/>
    <s v="0"/>
    <s v="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6"/>
    <s v="09:28"/>
    <s v="---988093126-926480543-976783296"/>
    <s v="PEM120"/>
    <x v="407"/>
    <x v="0"/>
    <x v="0"/>
    <s v="Contado"/>
    <n v="7.39"/>
    <s v=" "/>
    <n v="1"/>
    <s v=" "/>
    <x v="14"/>
    <n v="0"/>
    <s v=""/>
  </r>
  <r>
    <s v="12402283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97"/>
    <s v="FERT"/>
    <s v="11114"/>
    <s v="YD13"/>
    <x v="9"/>
    <s v="UN"/>
    <s v="J"/>
    <s v="3242572122"/>
    <s v="ZPP3"/>
    <s v=""/>
    <s v=""/>
    <s v=""/>
    <s v="12402283"/>
    <s v="Gamarra Alfaro, Irma"/>
    <s v="06"/>
    <s v="S/v Sect. Santa Rosa Mz 09 Lt 01"/>
    <s v=""/>
    <s v="El Milagro"/>
    <s v="TRUJILLO"/>
    <s v="TRUJILLO"/>
    <s v="00306"/>
    <s v="02"/>
    <s v=""/>
    <s v=""/>
    <s v=""/>
    <s v="0001"/>
    <s v="09-T492-00044193"/>
    <s v=""/>
    <x v="0"/>
    <n v="31.09"/>
    <s v="KM"/>
    <n v="2"/>
    <s v="CA"/>
    <n v="15"/>
    <n v="2"/>
    <x v="0"/>
    <n v="6.48"/>
    <s v="PEN"/>
    <n v="18.47"/>
    <s v="PEN"/>
    <n v="0"/>
    <s v="PEN"/>
    <n v="-4.75"/>
    <s v="PEN"/>
    <n v="0"/>
    <s v="PEN"/>
    <n v="2.89"/>
    <s v="PEN"/>
    <n v="2.33"/>
    <s v="PEN"/>
    <n v="13.72"/>
    <s v="PEN"/>
    <n v="5.6"/>
    <s v="PEN"/>
    <x v="30"/>
    <s v="08:07"/>
    <s v="---922631705--"/>
    <s v="PEMD01"/>
    <x v="408"/>
    <x v="0"/>
    <x v="0"/>
    <s v="Contado"/>
    <n v="18.47"/>
    <s v=" "/>
    <n v="2"/>
    <s v=" "/>
    <x v="14"/>
    <n v="1"/>
    <n v="1"/>
  </r>
  <r>
    <s v="12402283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97"/>
    <s v="FERT"/>
    <s v="9314"/>
    <s v="YD13"/>
    <x v="10"/>
    <s v="UN"/>
    <s v="J"/>
    <s v="3242572122"/>
    <s v="ZPP3"/>
    <s v=""/>
    <s v=""/>
    <s v=""/>
    <s v="12402283"/>
    <s v="Gamarra Alfaro, Irma"/>
    <s v="06"/>
    <s v="S/v Sect. Santa Rosa Mz 09 Lt 01"/>
    <s v=""/>
    <s v="El Milagro"/>
    <s v="TRUJILLO"/>
    <s v="TRUJILLO"/>
    <s v="00302"/>
    <s v="02"/>
    <s v=""/>
    <s v=""/>
    <s v=""/>
    <s v="0001"/>
    <s v="09-T492-00044193"/>
    <s v=""/>
    <x v="0"/>
    <n v="31.0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30"/>
    <s v="08:07"/>
    <s v="---922631705--"/>
    <s v="PEMD01"/>
    <x v="408"/>
    <x v="0"/>
    <x v="0"/>
    <s v="Contado"/>
    <n v="7.24"/>
    <s v=" "/>
    <n v="1"/>
    <s v=" "/>
    <x v="14"/>
    <n v="0"/>
    <s v=""/>
  </r>
  <r>
    <s v="12469638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99"/>
    <s v="FERT"/>
    <s v="11114"/>
    <s v="YD13"/>
    <x v="9"/>
    <s v="UN"/>
    <s v="J"/>
    <s v="3242572139"/>
    <s v="ZPP3"/>
    <s v=""/>
    <s v=""/>
    <s v=""/>
    <s v="12469638"/>
    <s v="Flores Abril, Armando"/>
    <s v="06"/>
    <s v="Aa.hh. Las Palmeras Mz Z Lt 30"/>
    <s v=""/>
    <s v="La Esperanza"/>
    <s v="LA ESPERANZA"/>
    <s v="TRUJILLO"/>
    <s v="00306"/>
    <s v="02"/>
    <s v=""/>
    <s v=""/>
    <s v=""/>
    <s v="0001"/>
    <s v="09-T492-00044193"/>
    <s v=""/>
    <x v="0"/>
    <n v="31.09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26"/>
    <s v="07:56"/>
    <s v="-15239654--949060584--"/>
    <s v="PEM120"/>
    <x v="409"/>
    <x v="0"/>
    <x v="0"/>
    <s v="Contado"/>
    <n v="18.47"/>
    <s v=" "/>
    <n v="2"/>
    <s v=" "/>
    <x v="14"/>
    <n v="1"/>
    <n v="0.6"/>
  </r>
  <r>
    <s v="12469638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699"/>
    <s v="FERT"/>
    <s v="9314"/>
    <s v="YD13"/>
    <x v="10"/>
    <s v="UN"/>
    <s v="J"/>
    <s v="3242572139"/>
    <s v="ZPP3"/>
    <s v=""/>
    <s v=""/>
    <s v=""/>
    <s v="12469638"/>
    <s v="Flores Abril, Armando"/>
    <s v="06"/>
    <s v="Aa.hh. Las Palmeras Mz Z Lt 30"/>
    <s v=""/>
    <s v="La Esperanza"/>
    <s v="LA ESPERANZA"/>
    <s v="TRUJILLO"/>
    <s v="00302"/>
    <s v="02"/>
    <s v=""/>
    <s v=""/>
    <s v=""/>
    <s v="0001"/>
    <s v="09-T492-00044193"/>
    <s v=""/>
    <x v="0"/>
    <n v="31.09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26"/>
    <s v="07:56"/>
    <s v="-15239654--949060584--"/>
    <s v="PEM120"/>
    <x v="409"/>
    <x v="0"/>
    <x v="0"/>
    <s v="Contado"/>
    <n v="14.49"/>
    <s v=" "/>
    <n v="2"/>
    <s v=" "/>
    <x v="14"/>
    <n v="0"/>
    <s v=""/>
  </r>
  <r>
    <s v="1122012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04"/>
    <s v="FERT"/>
    <s v="11113"/>
    <s v="YD13"/>
    <x v="3"/>
    <s v="UN"/>
    <s v="J"/>
    <s v="3242572308"/>
    <s v="ZPP3"/>
    <s v=""/>
    <s v=""/>
    <s v=""/>
    <s v="11220127"/>
    <s v="Apaza Ruiz, Ruben Sebastian"/>
    <s v="06"/>
    <s v="Ca. Luis De La Puente Uceda Mz 43 L"/>
    <s v="t 10"/>
    <s v="El Milagro"/>
    <s v="HUANCHACO"/>
    <s v="TRUJILLO"/>
    <s v="00306"/>
    <s v="02"/>
    <s v=""/>
    <s v=""/>
    <s v=""/>
    <s v="0001"/>
    <s v="09-T492-00044193"/>
    <s v=""/>
    <x v="0"/>
    <n v="31.09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3"/>
    <s v="09:18"/>
    <s v="---948502909--"/>
    <s v="PEM120"/>
    <x v="410"/>
    <x v="0"/>
    <x v="0"/>
    <s v="Contado"/>
    <n v="14.78"/>
    <s v=" "/>
    <n v="2"/>
    <s v=" "/>
    <x v="14"/>
    <n v="1"/>
    <n v="6.6"/>
  </r>
  <r>
    <s v="1122012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04"/>
    <s v="FERT"/>
    <s v="11116"/>
    <s v="YD13"/>
    <x v="5"/>
    <s v="UN"/>
    <s v="J"/>
    <s v="3242572308"/>
    <s v="ZPP3"/>
    <s v=""/>
    <s v=""/>
    <s v=""/>
    <s v="11220127"/>
    <s v="Apaza Ruiz, Ruben Sebastian"/>
    <s v="06"/>
    <s v="Ca. Luis De La Puente Uceda Mz 43 L"/>
    <s v="t 10"/>
    <s v="El Milagro"/>
    <s v="HUANCHACO"/>
    <s v="TRUJILLO"/>
    <s v="00306"/>
    <s v="02"/>
    <s v=""/>
    <s v=""/>
    <s v=""/>
    <s v="0001"/>
    <s v="09-T492-00044193"/>
    <s v=""/>
    <x v="0"/>
    <n v="31.09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3"/>
    <s v="09:18"/>
    <s v="---948502909--"/>
    <s v="PEM120"/>
    <x v="410"/>
    <x v="0"/>
    <x v="0"/>
    <s v="Contado"/>
    <n v="11.08"/>
    <s v=" "/>
    <n v="1"/>
    <s v=" "/>
    <x v="14"/>
    <n v="0"/>
    <s v=""/>
  </r>
  <r>
    <s v="1122012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04"/>
    <s v="FERT"/>
    <s v="8758"/>
    <s v="YD13"/>
    <x v="4"/>
    <s v="UN"/>
    <s v="J"/>
    <s v="3242572308"/>
    <s v="ZPP3"/>
    <s v=""/>
    <s v=""/>
    <s v=""/>
    <s v="11220127"/>
    <s v="Apaza Ruiz, Ruben Sebastian"/>
    <s v="06"/>
    <s v="Ca. Luis De La Puente Uceda Mz 43 L"/>
    <s v="t 10"/>
    <s v="El Milagro"/>
    <s v="HUANCHACO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3"/>
    <s v="09:18"/>
    <s v="---948502909--"/>
    <s v="PEM120"/>
    <x v="410"/>
    <x v="0"/>
    <x v="0"/>
    <s v="Contado"/>
    <n v="9.27"/>
    <s v=" "/>
    <n v="1"/>
    <s v=" "/>
    <x v="14"/>
    <n v="0"/>
    <s v=""/>
  </r>
  <r>
    <s v="1122012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04"/>
    <s v="FERT"/>
    <s v="8758"/>
    <s v="YZ13"/>
    <x v="4"/>
    <s v="UN"/>
    <s v="J"/>
    <s v="3242572308"/>
    <s v="ZPP3"/>
    <s v=""/>
    <s v=""/>
    <s v=""/>
    <s v="11220127"/>
    <s v="Apaza Ruiz, Ruben Sebastian"/>
    <s v="06"/>
    <s v="Ca. Luis De La Puente Uceda Mz 43 L"/>
    <s v="t 10"/>
    <s v="El Milagro"/>
    <s v="HUANCHACO"/>
    <s v="TRUJILLO"/>
    <s v="00306"/>
    <s v="02"/>
    <s v="E5"/>
    <s v=""/>
    <s v=""/>
    <s v="0001"/>
    <s v="09-T492-00044193"/>
    <s v="Cond. de Venta: Carg"/>
    <x v="0"/>
    <n v="31.09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"/>
    <s v="09:18"/>
    <s v="---948502909--"/>
    <s v="PEM120"/>
    <x v="410"/>
    <x v="0"/>
    <x v="1"/>
    <s v="Contado"/>
    <n v="0.62"/>
    <s v=" "/>
    <s v=""/>
    <n v="1"/>
    <x v="14"/>
    <n v="0"/>
    <s v=""/>
  </r>
  <r>
    <s v="10679231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05"/>
    <s v="FERT"/>
    <s v="8758"/>
    <s v="YD13"/>
    <x v="4"/>
    <s v="UN"/>
    <s v="J"/>
    <s v="3242572316"/>
    <s v="ZPP3"/>
    <s v=""/>
    <s v=""/>
    <s v=""/>
    <s v="10679231"/>
    <s v="Baca Perez, Dora Celinda"/>
    <s v="01"/>
    <s v="Av. Libertad Mz 8 Lt 3"/>
    <s v=""/>
    <s v="A.H. El Triunfo"/>
    <s v="LA ESPERANZA"/>
    <s v="TRUJILLO"/>
    <s v="00306"/>
    <s v="02"/>
    <s v=""/>
    <s v=""/>
    <s v=""/>
    <s v="0001"/>
    <s v="09-T492-00044193"/>
    <s v=""/>
    <x v="0"/>
    <n v="31.09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33"/>
    <s v="10:09"/>
    <s v="---969143287--"/>
    <s v="PEMD05"/>
    <x v="411"/>
    <x v="0"/>
    <x v="0"/>
    <s v="Contado"/>
    <n v="18.54"/>
    <s v=" "/>
    <n v="2"/>
    <s v=" "/>
    <x v="14"/>
    <n v="1"/>
    <n v="3.7"/>
  </r>
  <r>
    <s v="10679231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05"/>
    <s v="FERT"/>
    <s v="11114"/>
    <s v="YD13"/>
    <x v="9"/>
    <s v="UN"/>
    <s v="J"/>
    <s v="3242572316"/>
    <s v="ZPP3"/>
    <s v=""/>
    <s v=""/>
    <s v=""/>
    <s v="10679231"/>
    <s v="Baca Perez, Dora Celinda"/>
    <s v="01"/>
    <s v="Av. Libertad Mz 8 Lt 3"/>
    <s v=""/>
    <s v="A.H. El Triunf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33"/>
    <s v="10:09"/>
    <s v="---969143287--"/>
    <s v="PEMD05"/>
    <x v="411"/>
    <x v="0"/>
    <x v="0"/>
    <s v="Contado"/>
    <n v="9.24"/>
    <s v=" "/>
    <n v="1"/>
    <s v=" "/>
    <x v="14"/>
    <n v="0"/>
    <s v=""/>
  </r>
  <r>
    <s v="10679231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05"/>
    <s v="FERT"/>
    <s v="11118"/>
    <s v="YD13"/>
    <x v="6"/>
    <s v="UN"/>
    <s v="J"/>
    <s v="3242572316"/>
    <s v="ZPP3"/>
    <s v=""/>
    <s v=""/>
    <s v=""/>
    <s v="10679231"/>
    <s v="Baca Perez, Dora Celinda"/>
    <s v="01"/>
    <s v="Av. Libertad Mz 8 Lt 3"/>
    <s v=""/>
    <s v="A.H. El Triunf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3"/>
    <s v="10:09"/>
    <s v="---969143287--"/>
    <s v="PEMD05"/>
    <x v="411"/>
    <x v="0"/>
    <x v="0"/>
    <s v="Contado"/>
    <n v="13.86"/>
    <s v=" "/>
    <n v="1"/>
    <s v=" "/>
    <x v="14"/>
    <n v="0"/>
    <s v=""/>
  </r>
  <r>
    <s v="10679231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05"/>
    <s v="FERT"/>
    <s v="8758"/>
    <s v="YZ13"/>
    <x v="4"/>
    <s v="UN"/>
    <s v="J"/>
    <s v="3242572316"/>
    <s v="ZPP3"/>
    <s v=""/>
    <s v=""/>
    <s v=""/>
    <s v="10679231"/>
    <s v="Baca Perez, Dora Celinda"/>
    <s v="01"/>
    <s v="Av. Libertad Mz 8 Lt 3"/>
    <s v=""/>
    <s v="A.H. El Triunfo"/>
    <s v="LA ESPERANZA"/>
    <s v="TRUJILLO"/>
    <s v="00306"/>
    <s v="02"/>
    <s v="E5"/>
    <s v=""/>
    <s v=""/>
    <s v="0001"/>
    <s v="09-T492-00044193"/>
    <s v="Cond. de Venta: Carg"/>
    <x v="0"/>
    <n v="31.09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33"/>
    <s v="10:09"/>
    <s v="---969143287--"/>
    <s v="PEMD05"/>
    <x v="411"/>
    <x v="0"/>
    <x v="1"/>
    <s v="Contado"/>
    <n v="1.23"/>
    <s v=" "/>
    <s v=""/>
    <n v="2"/>
    <x v="14"/>
    <n v="0"/>
    <s v=""/>
  </r>
  <r>
    <s v="1254266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11"/>
    <s v="FERT"/>
    <s v="2960"/>
    <s v="YD13"/>
    <x v="15"/>
    <s v="UN"/>
    <s v="J"/>
    <s v="3242572391"/>
    <s v="ZPP3"/>
    <s v=""/>
    <s v=""/>
    <s v=""/>
    <s v="12542664"/>
    <s v="Valderrama Sanchez, Santos Hipolito"/>
    <s v="06"/>
    <s v="C.p. El Milagro Mz 66 Lt 22"/>
    <s v=""/>
    <s v="El Milagr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4"/>
    <n v="1"/>
    <x v="0"/>
    <n v="5.2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34"/>
    <s v="09:58"/>
    <s v="---999739143--"/>
    <s v="PEM166"/>
    <x v="412"/>
    <x v="0"/>
    <x v="0"/>
    <s v="Contado"/>
    <n v="14.78"/>
    <s v=" "/>
    <n v="1"/>
    <s v=" "/>
    <x v="14"/>
    <n v="1"/>
    <n v="0.1"/>
  </r>
  <r>
    <s v="1254266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11"/>
    <s v="FERT"/>
    <s v="8758"/>
    <s v="YD13"/>
    <x v="4"/>
    <s v="UN"/>
    <s v="J"/>
    <s v="3242572391"/>
    <s v="ZPP3"/>
    <s v=""/>
    <s v=""/>
    <s v=""/>
    <s v="12542664"/>
    <s v="Valderrama Sanchez, Santos Hipolito"/>
    <s v="06"/>
    <s v="C.p. El Milagro Mz 66 Lt 22"/>
    <s v=""/>
    <s v="El Milagr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34"/>
    <s v="09:58"/>
    <s v="---999739143--"/>
    <s v="PEM166"/>
    <x v="412"/>
    <x v="0"/>
    <x v="0"/>
    <s v="Contado"/>
    <n v="9.27"/>
    <s v=" "/>
    <n v="1"/>
    <s v=" "/>
    <x v="14"/>
    <n v="0"/>
    <s v=""/>
  </r>
  <r>
    <s v="1254266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11"/>
    <s v="FERT"/>
    <s v="11112"/>
    <s v="YD13"/>
    <x v="2"/>
    <s v="UN"/>
    <s v="J"/>
    <s v="3242572391"/>
    <s v="ZPP3"/>
    <s v=""/>
    <s v=""/>
    <s v=""/>
    <s v="12542664"/>
    <s v="Valderrama Sanchez, Santos Hipolito"/>
    <s v="06"/>
    <s v="C.p. El Milagro Mz 66 Lt 22"/>
    <s v=""/>
    <s v="El Milagr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34"/>
    <s v="09:58"/>
    <s v="---999739143--"/>
    <s v="PEM166"/>
    <x v="412"/>
    <x v="0"/>
    <x v="0"/>
    <s v="Contado"/>
    <n v="16.91"/>
    <s v=" "/>
    <n v="1"/>
    <s v=" "/>
    <x v="14"/>
    <n v="0"/>
    <s v=""/>
  </r>
  <r>
    <s v="1254266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11"/>
    <s v="FERT"/>
    <s v="8758"/>
    <s v="YZ13"/>
    <x v="4"/>
    <s v="UN"/>
    <s v="J"/>
    <s v="3242572391"/>
    <s v="ZPP3"/>
    <s v=""/>
    <s v=""/>
    <s v=""/>
    <s v="12542664"/>
    <s v="Valderrama Sanchez, Santos Hipolito"/>
    <s v="06"/>
    <s v="C.p. El Milagro Mz 66 Lt 22"/>
    <s v=""/>
    <s v="El Milagro"/>
    <s v="LA ESPERANZA"/>
    <s v="TRUJILLO"/>
    <s v="00306"/>
    <s v="02"/>
    <s v="E5"/>
    <s v=""/>
    <s v=""/>
    <s v="0001"/>
    <s v="09-T492-00044193"/>
    <s v="Cond. de Venta: Carg"/>
    <x v="0"/>
    <n v="31.09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4"/>
    <s v="09:58"/>
    <s v="---999739143--"/>
    <s v="PEM166"/>
    <x v="412"/>
    <x v="0"/>
    <x v="1"/>
    <s v="Contado"/>
    <n v="0.62"/>
    <s v=" "/>
    <s v=""/>
    <n v="1"/>
    <x v="14"/>
    <n v="0"/>
    <s v=""/>
  </r>
  <r>
    <s v="1254266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11"/>
    <s v="FERT"/>
    <s v="8758"/>
    <s v="YZ13"/>
    <x v="4"/>
    <s v="UN"/>
    <s v="J"/>
    <s v="3242572391"/>
    <s v="ZPP3"/>
    <s v=""/>
    <s v=""/>
    <s v=""/>
    <s v="12542664"/>
    <s v="Valderrama Sanchez, Santos Hipolito"/>
    <s v="06"/>
    <s v="C.p. El Milagro Mz 66 Lt 22"/>
    <s v=""/>
    <s v="El Milagro"/>
    <s v="LA ESPERANZA"/>
    <s v="TRUJILLO"/>
    <s v="00306"/>
    <s v="02"/>
    <s v="E5"/>
    <s v=""/>
    <s v=""/>
    <s v="0001"/>
    <s v="09-T492-00044193"/>
    <s v="Cond. de Venta: Carg"/>
    <x v="0"/>
    <n v="31.09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4"/>
    <s v="09:58"/>
    <s v="---999739143--"/>
    <s v="PEM166"/>
    <x v="412"/>
    <x v="0"/>
    <x v="1"/>
    <s v="Contado"/>
    <n v="0.62"/>
    <s v=" "/>
    <s v=""/>
    <n v="1"/>
    <x v="14"/>
    <n v="0"/>
    <s v=""/>
  </r>
  <r>
    <s v="10057978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27"/>
    <s v="FERT"/>
    <s v="11118"/>
    <s v="YD13"/>
    <x v="6"/>
    <s v="UN"/>
    <s v="J"/>
    <s v="3242574144"/>
    <s v="ZPP3"/>
    <s v=""/>
    <s v=""/>
    <s v=""/>
    <s v="10057978"/>
    <s v="Vasquez Tineyo, Rosa Esther"/>
    <s v="01"/>
    <s v="Aa.hh. Wichanzao S-3 Mz 027 Lt 016"/>
    <s v=""/>
    <s v="La Esperanza"/>
    <s v="LA ESPERANZA"/>
    <s v="TRUJILLO"/>
    <s v="00306"/>
    <s v="02"/>
    <s v=""/>
    <s v=""/>
    <s v=""/>
    <s v="0001"/>
    <s v="09-T492-00044193"/>
    <s v=""/>
    <x v="0"/>
    <n v="31.09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0"/>
    <s v="07:09"/>
    <s v="---949416519-948535429-"/>
    <s v="PEMD01"/>
    <x v="413"/>
    <x v="0"/>
    <x v="0"/>
    <s v="Contado"/>
    <n v="27.71"/>
    <s v=" "/>
    <n v="2"/>
    <s v=" "/>
    <x v="14"/>
    <n v="1"/>
    <n v="0.2"/>
  </r>
  <r>
    <s v="10057978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27"/>
    <s v="FERT"/>
    <s v="11112"/>
    <s v="YD13"/>
    <x v="2"/>
    <s v="UN"/>
    <s v="J"/>
    <s v="3242574144"/>
    <s v="ZPP3"/>
    <s v=""/>
    <s v=""/>
    <s v=""/>
    <s v="10057978"/>
    <s v="Vasquez Tineyo, Rosa Esther"/>
    <s v="01"/>
    <s v="Aa.hh. Wichanzao S-3 Mz 027 Lt 016"/>
    <s v=""/>
    <s v="La Esperanza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0"/>
    <s v="07:09"/>
    <s v="---949416519-948535429-"/>
    <s v="PEMD01"/>
    <x v="413"/>
    <x v="0"/>
    <x v="0"/>
    <s v="Contado"/>
    <n v="16.91"/>
    <s v=" "/>
    <n v="1"/>
    <s v=" "/>
    <x v="14"/>
    <n v="0"/>
    <s v=""/>
  </r>
  <r>
    <s v="1005862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28"/>
    <s v="FERT"/>
    <s v="11112"/>
    <s v="YD13"/>
    <x v="2"/>
    <s v="UN"/>
    <s v="J"/>
    <s v="3242574145"/>
    <s v="ZPP3"/>
    <s v=""/>
    <s v=""/>
    <s v=""/>
    <s v="10058627"/>
    <s v="Bobadilla Bobadilla, Gustavo Adolfo"/>
    <s v="06"/>
    <s v="Aa.hh. El Milagro Iii Int Q Mz 32 L"/>
    <s v="t 8"/>
    <s v="Huanchaco"/>
    <s v="HUANCHACO"/>
    <s v="TRUJILLO"/>
    <s v="00306"/>
    <s v="02"/>
    <s v=""/>
    <s v=""/>
    <s v=""/>
    <s v="0001"/>
    <s v="09-T492-00044193"/>
    <s v=""/>
    <x v="0"/>
    <n v="31.09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32"/>
    <s v="09:49"/>
    <s v="414072--44414072--993395073-"/>
    <s v="PEMD01"/>
    <x v="414"/>
    <x v="0"/>
    <x v="0"/>
    <s v="Contado"/>
    <n v="33.81"/>
    <s v=" "/>
    <n v="2"/>
    <s v=" "/>
    <x v="14"/>
    <n v="1"/>
    <n v="0.8"/>
  </r>
  <r>
    <s v="1005862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28"/>
    <s v="FERT"/>
    <s v="4961"/>
    <s v="YD13"/>
    <x v="8"/>
    <s v="UN"/>
    <s v="J"/>
    <s v="3242574145"/>
    <s v="ZPP3"/>
    <s v=""/>
    <s v=""/>
    <s v=""/>
    <s v="10058627"/>
    <s v="Bobadilla Bobadilla, Gustavo Adolfo"/>
    <s v="06"/>
    <s v="Aa.hh. El Milagro Iii Int Q Mz 32 L"/>
    <s v="t 8"/>
    <s v="Huanchaco"/>
    <s v="HUANCHACO"/>
    <s v="TRUJILLO"/>
    <s v="00305"/>
    <s v="02"/>
    <s v=""/>
    <s v=""/>
    <s v=""/>
    <s v="0001"/>
    <s v="09-T492-00044193"/>
    <s v=""/>
    <x v="0"/>
    <n v="31.09"/>
    <s v="KM"/>
    <n v="3"/>
    <s v="CA"/>
    <n v="15"/>
    <n v="3"/>
    <x v="0"/>
    <n v="9.6999999999999993"/>
    <s v="PEN"/>
    <n v="48.31"/>
    <s v="PEN"/>
    <n v="0"/>
    <s v="PEN"/>
    <n v="-7.25"/>
    <s v="PEN"/>
    <n v="0"/>
    <s v="PEN"/>
    <n v="7.39"/>
    <s v="PEN"/>
    <n v="0"/>
    <s v="PEN"/>
    <n v="41.06"/>
    <s v="PEN"/>
    <n v="8.36"/>
    <s v="PEN"/>
    <x v="32"/>
    <s v="09:49"/>
    <s v="414072--44414072--993395073-"/>
    <s v="PEMD01"/>
    <x v="414"/>
    <x v="0"/>
    <x v="0"/>
    <s v="Contado"/>
    <n v="48.31"/>
    <s v=" "/>
    <n v="3"/>
    <s v=" "/>
    <x v="14"/>
    <n v="0"/>
    <s v=""/>
  </r>
  <r>
    <s v="10064710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29"/>
    <s v="FERT"/>
    <s v="11118"/>
    <s v="YD13"/>
    <x v="6"/>
    <s v="UN"/>
    <s v="J"/>
    <s v="3242574149"/>
    <s v="ZPP3"/>
    <s v=""/>
    <s v=""/>
    <s v=""/>
    <s v="10064710"/>
    <s v="Jave Rodriguez, Jaime Catedral"/>
    <s v="01"/>
    <s v="Aa.hh. El Triunfo Mz 005 Lt 005"/>
    <s v=""/>
    <s v="Wichanza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1"/>
    <s v="08:01"/>
    <s v="---947852170--"/>
    <s v="PEMD05"/>
    <x v="415"/>
    <x v="0"/>
    <x v="0"/>
    <s v="Contado"/>
    <n v="13.86"/>
    <s v=" "/>
    <n v="1"/>
    <s v=" "/>
    <x v="14"/>
    <n v="1"/>
    <n v="0.6"/>
  </r>
  <r>
    <s v="10064710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29"/>
    <s v="FERT"/>
    <s v="4961"/>
    <s v="YD13"/>
    <x v="8"/>
    <s v="UN"/>
    <s v="J"/>
    <s v="3242574149"/>
    <s v="ZPP3"/>
    <s v=""/>
    <s v=""/>
    <s v=""/>
    <s v="10064710"/>
    <s v="Jave Rodriguez, Jaime Catedral"/>
    <s v="01"/>
    <s v="Aa.hh. El Triunfo Mz 005 Lt 005"/>
    <s v=""/>
    <s v="Wichanzao"/>
    <s v="LA ESPERANZA"/>
    <s v="TRUJILLO"/>
    <s v="00305"/>
    <s v="02"/>
    <s v=""/>
    <s v=""/>
    <s v=""/>
    <s v="0001"/>
    <s v="09-T492-00044193"/>
    <s v=""/>
    <x v="0"/>
    <n v="31.09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1"/>
    <s v="08:01"/>
    <s v="---947852170--"/>
    <s v="PEMD05"/>
    <x v="415"/>
    <x v="0"/>
    <x v="0"/>
    <s v="Contado"/>
    <n v="16.100000000000001"/>
    <s v=" "/>
    <n v="1"/>
    <s v=" "/>
    <x v="14"/>
    <n v="0"/>
    <s v=""/>
  </r>
  <r>
    <s v="10064710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29"/>
    <s v="FERT"/>
    <s v="9314"/>
    <s v="YD13"/>
    <x v="10"/>
    <s v="UN"/>
    <s v="J"/>
    <s v="3242574149"/>
    <s v="ZPP3"/>
    <s v=""/>
    <s v=""/>
    <s v=""/>
    <s v="10064710"/>
    <s v="Jave Rodriguez, Jaime Catedral"/>
    <s v="01"/>
    <s v="Aa.hh. El Triunfo Mz 005 Lt 005"/>
    <s v=""/>
    <s v="Wichanzao"/>
    <s v="LA ESPERANZA"/>
    <s v="TRUJILLO"/>
    <s v="00302"/>
    <s v="02"/>
    <s v=""/>
    <s v=""/>
    <s v=""/>
    <s v="0001"/>
    <s v="09-T492-00044193"/>
    <s v=""/>
    <x v="0"/>
    <n v="31.0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1"/>
    <s v="08:01"/>
    <s v="---947852170--"/>
    <s v="PEMD05"/>
    <x v="415"/>
    <x v="0"/>
    <x v="0"/>
    <s v="Contado"/>
    <n v="7.24"/>
    <s v=" "/>
    <n v="1"/>
    <s v=" "/>
    <x v="14"/>
    <n v="0"/>
    <s v=""/>
  </r>
  <r>
    <s v="10314646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30"/>
    <s v="FERT"/>
    <s v="4562"/>
    <s v="YD13"/>
    <x v="0"/>
    <s v="UN"/>
    <s v="J"/>
    <s v="3242574238"/>
    <s v="ZPP3"/>
    <s v=""/>
    <s v=""/>
    <s v=""/>
    <s v="10314646"/>
    <s v="Valdez Vda. De Flores, Maria M"/>
    <s v="01"/>
    <s v="Aa.hh. Sector 3 Mz 4 Lt 38"/>
    <s v=""/>
    <s v="Urbanizacion Wichanzao"/>
    <s v="LA ESPERANZA"/>
    <s v="TRUJILLO"/>
    <s v="00305"/>
    <s v="02"/>
    <s v=""/>
    <s v=""/>
    <s v=""/>
    <s v="0001"/>
    <s v="09-T492-00044193"/>
    <s v=""/>
    <x v="0"/>
    <n v="31.09"/>
    <s v="KM"/>
    <n v="1"/>
    <s v="CA"/>
    <n v="1"/>
    <n v="1"/>
    <x v="0"/>
    <n v="2.88"/>
    <s v="PEN"/>
    <n v="6.44"/>
    <s v="PEN"/>
    <n v="0"/>
    <s v="PEN"/>
    <n v="0"/>
    <s v="PEN"/>
    <n v="0"/>
    <s v="PEN"/>
    <n v="1.1599999999999999"/>
    <s v="PEN"/>
    <n v="0"/>
    <s v="PEN"/>
    <n v="6.44"/>
    <s v="PEN"/>
    <n v="1.31"/>
    <s v="PEN"/>
    <x v="24"/>
    <s v="07:51"/>
    <s v="---945332449--"/>
    <s v="PEMD05"/>
    <x v="416"/>
    <x v="0"/>
    <x v="0"/>
    <s v="Contado"/>
    <n v="6.44"/>
    <s v=" "/>
    <n v="1"/>
    <s v=" "/>
    <x v="14"/>
    <n v="1"/>
    <n v="0.4"/>
  </r>
  <r>
    <s v="10314646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30"/>
    <s v="FERT"/>
    <s v="11112"/>
    <s v="YD13"/>
    <x v="2"/>
    <s v="UN"/>
    <s v="J"/>
    <s v="3242574238"/>
    <s v="ZPP3"/>
    <s v=""/>
    <s v=""/>
    <s v=""/>
    <s v="10314646"/>
    <s v="Valdez Vda. De Flores, Maria M"/>
    <s v="01"/>
    <s v="Aa.hh. Sector 3 Mz 4 Lt 38"/>
    <s v=""/>
    <s v="Urbanizacion Wichanza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4"/>
    <s v="07:51"/>
    <s v="---945332449--"/>
    <s v="PEMD05"/>
    <x v="416"/>
    <x v="0"/>
    <x v="0"/>
    <s v="Contado"/>
    <n v="16.91"/>
    <s v=" "/>
    <n v="1"/>
    <s v=" "/>
    <x v="14"/>
    <n v="0"/>
    <s v=""/>
  </r>
  <r>
    <s v="10314646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30"/>
    <s v="FERT"/>
    <s v="11115"/>
    <s v="YD13"/>
    <x v="16"/>
    <s v="UN"/>
    <s v="J"/>
    <s v="3242574238"/>
    <s v="ZPP3"/>
    <s v=""/>
    <s v=""/>
    <s v=""/>
    <s v="10314646"/>
    <s v="Valdez Vda. De Flores, Maria M"/>
    <s v="01"/>
    <s v="Aa.hh. Sector 3 Mz 4 Lt 38"/>
    <s v=""/>
    <s v="Urbanizacion Wichanza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6"/>
    <n v="1"/>
    <x v="0"/>
    <n v="4.7300000000000004"/>
    <s v="PEN"/>
    <n v="18.559999999999999"/>
    <s v="PEN"/>
    <n v="0"/>
    <s v="PEN"/>
    <n v="-1.0900000000000001"/>
    <s v="PEN"/>
    <n v="0"/>
    <s v="PEN"/>
    <n v="3.68"/>
    <s v="PEN"/>
    <n v="2.97"/>
    <s v="PEN"/>
    <n v="17.47"/>
    <s v="PEN"/>
    <n v="7.13"/>
    <s v="PEN"/>
    <x v="24"/>
    <s v="07:51"/>
    <s v="---945332449--"/>
    <s v="PEMD05"/>
    <x v="416"/>
    <x v="0"/>
    <x v="0"/>
    <s v="Contado"/>
    <n v="18.559999999999999"/>
    <s v=" "/>
    <n v="1"/>
    <s v=" "/>
    <x v="14"/>
    <n v="0"/>
    <s v=""/>
  </r>
  <r>
    <s v="10314646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30"/>
    <s v="FERT"/>
    <s v="9314"/>
    <s v="YD13"/>
    <x v="10"/>
    <s v="UN"/>
    <s v="J"/>
    <s v="3242574238"/>
    <s v="ZPP3"/>
    <s v=""/>
    <s v=""/>
    <s v=""/>
    <s v="10314646"/>
    <s v="Valdez Vda. De Flores, Maria M"/>
    <s v="01"/>
    <s v="Aa.hh. Sector 3 Mz 4 Lt 38"/>
    <s v=""/>
    <s v="Urbanizacion Wichanzao"/>
    <s v="LA ESPERANZA"/>
    <s v="TRUJILLO"/>
    <s v="00302"/>
    <s v="02"/>
    <s v=""/>
    <s v=""/>
    <s v=""/>
    <s v="0001"/>
    <s v="09-T492-00044193"/>
    <s v=""/>
    <x v="0"/>
    <n v="31.0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4"/>
    <s v="07:51"/>
    <s v="---945332449--"/>
    <s v="PEMD05"/>
    <x v="416"/>
    <x v="0"/>
    <x v="0"/>
    <s v="Contado"/>
    <n v="7.24"/>
    <s v=" "/>
    <n v="1"/>
    <s v=" "/>
    <x v="14"/>
    <n v="0"/>
    <s v=""/>
  </r>
  <r>
    <s v="10314646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30"/>
    <s v="FERT"/>
    <s v="5454"/>
    <s v="YD13"/>
    <x v="1"/>
    <s v="UN"/>
    <s v="J"/>
    <s v="3242574238"/>
    <s v="ZPP3"/>
    <s v=""/>
    <s v=""/>
    <s v=""/>
    <s v="10314646"/>
    <s v="Valdez Vda. De Flores, Maria M"/>
    <s v="01"/>
    <s v="Aa.hh. Sector 3 Mz 4 Lt 38"/>
    <s v=""/>
    <s v="Urbanizacion Wichanzao"/>
    <s v="LA ESPERANZA"/>
    <s v="TRUJILLO"/>
    <s v="00305"/>
    <s v="02"/>
    <s v=""/>
    <s v=""/>
    <s v=""/>
    <s v="0001"/>
    <s v="09-T492-00044193"/>
    <s v=""/>
    <x v="0"/>
    <n v="31.09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4"/>
    <s v="07:51"/>
    <s v="---945332449--"/>
    <s v="PEMD05"/>
    <x v="416"/>
    <x v="0"/>
    <x v="0"/>
    <s v="Contado"/>
    <n v="15.89"/>
    <s v=" "/>
    <n v="1"/>
    <s v=" "/>
    <x v="14"/>
    <n v="0"/>
    <s v=""/>
  </r>
  <r>
    <s v="1005414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45"/>
    <s v="FERT"/>
    <s v="4562"/>
    <s v="YD13"/>
    <x v="0"/>
    <s v="UN"/>
    <s v="J"/>
    <s v="3242575412"/>
    <s v="ZPP3"/>
    <s v=""/>
    <s v=""/>
    <s v=""/>
    <s v="10054144"/>
    <s v="Valdiviezo Avila, Neumicia"/>
    <s v="01"/>
    <s v="Aa.hh. Wichanzao Mz 350 Lt 007"/>
    <s v=""/>
    <s v="Wichanzao"/>
    <s v="LA ESPERANZA"/>
    <s v="TRUJILLO"/>
    <s v="00305"/>
    <s v="02"/>
    <s v=""/>
    <s v=""/>
    <s v=""/>
    <s v="0001"/>
    <s v="09-T492-00044193"/>
    <s v=""/>
    <x v="0"/>
    <n v="31.09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13"/>
    <s v="07:05"/>
    <s v="---910507192-942186337-944584994"/>
    <s v="PEMD01"/>
    <x v="417"/>
    <x v="0"/>
    <x v="0"/>
    <s v="Contado"/>
    <n v="12.88"/>
    <s v=" "/>
    <n v="2"/>
    <s v=" "/>
    <x v="14"/>
    <n v="1"/>
    <n v="1.4"/>
  </r>
  <r>
    <s v="1005414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45"/>
    <s v="FERT"/>
    <s v="11116"/>
    <s v="YD13"/>
    <x v="5"/>
    <s v="UN"/>
    <s v="J"/>
    <s v="3242575412"/>
    <s v="ZPP3"/>
    <s v=""/>
    <s v=""/>
    <s v=""/>
    <s v="10054144"/>
    <s v="Valdiviezo Avila, Neumicia"/>
    <s v="01"/>
    <s v="Aa.hh. Wichanzao Mz 350 Lt 007"/>
    <s v=""/>
    <s v="Wichanza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13"/>
    <s v="07:05"/>
    <s v="---910507192-942186337-944584994"/>
    <s v="PEMD01"/>
    <x v="417"/>
    <x v="0"/>
    <x v="0"/>
    <s v="Contado"/>
    <n v="11.08"/>
    <s v=" "/>
    <n v="1"/>
    <s v=" "/>
    <x v="14"/>
    <n v="0"/>
    <s v=""/>
  </r>
  <r>
    <s v="1005414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45"/>
    <s v="FERT"/>
    <s v="4963"/>
    <s v="YD13"/>
    <x v="7"/>
    <s v="UN"/>
    <s v="J"/>
    <s v="3242575412"/>
    <s v="ZPP3"/>
    <s v=""/>
    <s v=""/>
    <s v=""/>
    <s v="10054144"/>
    <s v="Valdiviezo Avila, Neumicia"/>
    <s v="01"/>
    <s v="Aa.hh. Wichanzao Mz 350 Lt 007"/>
    <s v=""/>
    <s v="Wichanzao"/>
    <s v="LA ESPERANZA"/>
    <s v="TRUJILLO"/>
    <s v="00305"/>
    <s v="02"/>
    <s v=""/>
    <s v=""/>
    <s v=""/>
    <s v="0001"/>
    <s v="09-T492-00044193"/>
    <s v=""/>
    <x v="0"/>
    <n v="31.09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3"/>
    <s v="07:05"/>
    <s v="---910507192-942186337-944584994"/>
    <s v="PEMD01"/>
    <x v="417"/>
    <x v="0"/>
    <x v="0"/>
    <s v="Contado"/>
    <n v="16.100000000000001"/>
    <s v=" "/>
    <n v="1"/>
    <s v=" "/>
    <x v="14"/>
    <n v="0"/>
    <s v=""/>
  </r>
  <r>
    <s v="1005414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45"/>
    <s v="FERT"/>
    <s v="11118"/>
    <s v="YD13"/>
    <x v="6"/>
    <s v="UN"/>
    <s v="J"/>
    <s v="3242575412"/>
    <s v="ZPP3"/>
    <s v=""/>
    <s v=""/>
    <s v=""/>
    <s v="10054144"/>
    <s v="Valdiviezo Avila, Neumicia"/>
    <s v="01"/>
    <s v="Aa.hh. Wichanzao Mz 350 Lt 007"/>
    <s v=""/>
    <s v="Wichanza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3"/>
    <s v="07:05"/>
    <s v="---910507192-942186337-944584994"/>
    <s v="PEMD01"/>
    <x v="417"/>
    <x v="0"/>
    <x v="0"/>
    <s v="Contado"/>
    <n v="13.86"/>
    <s v=" "/>
    <n v="1"/>
    <s v=" "/>
    <x v="14"/>
    <n v="0"/>
    <s v=""/>
  </r>
  <r>
    <s v="1140728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52"/>
    <s v="FERT"/>
    <s v="11118"/>
    <s v="YD13"/>
    <x v="6"/>
    <s v="UN"/>
    <s v="J"/>
    <s v="3242575907"/>
    <s v="ZPP3"/>
    <s v=""/>
    <s v=""/>
    <s v=""/>
    <s v="11407287"/>
    <s v="Quiroz Montenegro, Nelly"/>
    <s v="06"/>
    <s v="S/V 1Ero De Mayo Mz 13 Lt 3"/>
    <s v=""/>
    <s v="C.P. Men. El Milagro X"/>
    <s v="HUANCHACO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0"/>
    <s v="09:31"/>
    <s v="---912454164-912455435-995252075"/>
    <s v="PEMD00"/>
    <x v="418"/>
    <x v="0"/>
    <x v="0"/>
    <s v="Contado"/>
    <n v="13.86"/>
    <s v=" "/>
    <n v="1"/>
    <s v=" "/>
    <x v="14"/>
    <n v="1"/>
    <n v="0.2"/>
  </r>
  <r>
    <s v="1140728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52"/>
    <s v="FERT"/>
    <s v="9314"/>
    <s v="YD13"/>
    <x v="10"/>
    <s v="UN"/>
    <s v="J"/>
    <s v="3242575907"/>
    <s v="ZPP3"/>
    <s v=""/>
    <s v=""/>
    <s v=""/>
    <s v="11407287"/>
    <s v="Quiroz Montenegro, Nelly"/>
    <s v="06"/>
    <s v="S/V 1Ero De Mayo Mz 13 Lt 3"/>
    <s v=""/>
    <s v="C.P. Men. El Milagro X"/>
    <s v="HUANCHACO"/>
    <s v="TRUJILLO"/>
    <s v="00302"/>
    <s v="02"/>
    <s v=""/>
    <s v=""/>
    <s v=""/>
    <s v="0001"/>
    <s v="09-T492-00044193"/>
    <s v=""/>
    <x v="0"/>
    <n v="31.0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0"/>
    <s v="09:31"/>
    <s v="---912454164-912455435-995252075"/>
    <s v="PEMD00"/>
    <x v="418"/>
    <x v="0"/>
    <x v="0"/>
    <s v="Contado"/>
    <n v="7.24"/>
    <s v=" "/>
    <n v="1"/>
    <s v=" "/>
    <x v="14"/>
    <n v="0"/>
    <s v=""/>
  </r>
  <r>
    <s v="1140728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52"/>
    <s v="FERT"/>
    <s v="11113"/>
    <s v="YD13"/>
    <x v="3"/>
    <s v="UN"/>
    <s v="J"/>
    <s v="3242575907"/>
    <s v="ZPP3"/>
    <s v=""/>
    <s v=""/>
    <s v=""/>
    <s v="11407287"/>
    <s v="Quiroz Montenegro, Nelly"/>
    <s v="06"/>
    <s v="S/V 1Ero De Mayo Mz 13 Lt 3"/>
    <s v=""/>
    <s v="C.P. Men. El Milagro X"/>
    <s v="HUANCHACO"/>
    <s v="TRUJILLO"/>
    <s v="00306"/>
    <s v="02"/>
    <s v=""/>
    <s v=""/>
    <s v=""/>
    <s v="0001"/>
    <s v="09-T492-00044193"/>
    <s v=""/>
    <x v="0"/>
    <n v="31.09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10"/>
    <s v="09:31"/>
    <s v="---912454164-912455435-995252075"/>
    <s v="PEMD00"/>
    <x v="418"/>
    <x v="0"/>
    <x v="0"/>
    <s v="Contado"/>
    <n v="22.16"/>
    <s v=" "/>
    <n v="3"/>
    <s v=" "/>
    <x v="14"/>
    <n v="0"/>
    <s v=""/>
  </r>
  <r>
    <s v="1140728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52"/>
    <s v="FERT"/>
    <s v="5454"/>
    <s v="YD13"/>
    <x v="1"/>
    <s v="UN"/>
    <s v="J"/>
    <s v="3242575907"/>
    <s v="ZPP3"/>
    <s v=""/>
    <s v=""/>
    <s v=""/>
    <s v="11407287"/>
    <s v="Quiroz Montenegro, Nelly"/>
    <s v="06"/>
    <s v="S/V 1Ero De Mayo Mz 13 Lt 3"/>
    <s v=""/>
    <s v="C.P. Men. El Milagro X"/>
    <s v="HUANCHACO"/>
    <s v="TRUJILLO"/>
    <s v="00305"/>
    <s v="02"/>
    <s v=""/>
    <s v=""/>
    <s v=""/>
    <s v="0001"/>
    <s v="09-T492-00044193"/>
    <s v=""/>
    <x v="0"/>
    <n v="31.09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10"/>
    <s v="09:31"/>
    <s v="---912454164-912455435-995252075"/>
    <s v="PEMD00"/>
    <x v="418"/>
    <x v="0"/>
    <x v="0"/>
    <s v="Contado"/>
    <n v="31.78"/>
    <s v=" "/>
    <n v="2"/>
    <s v=" "/>
    <x v="14"/>
    <n v="0"/>
    <s v=""/>
  </r>
  <r>
    <s v="1005805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63"/>
    <s v="FERT"/>
    <s v="5454"/>
    <s v="YD13"/>
    <x v="1"/>
    <s v="UN"/>
    <s v="J"/>
    <s v="3242578231"/>
    <s v="ZPP3"/>
    <s v=""/>
    <s v=""/>
    <s v=""/>
    <s v="10058052"/>
    <s v="Paredes Vela, Santos"/>
    <s v="01"/>
    <s v="Aa.Hh. Wichanzao Mzn 056 Lote 004"/>
    <s v=""/>
    <s v="La Esperanza"/>
    <s v="LA ESPERANZA"/>
    <s v="TRUJILLO"/>
    <s v="00305"/>
    <s v="02"/>
    <s v=""/>
    <s v=""/>
    <s v=""/>
    <s v="0001"/>
    <s v="09-T492-00044193"/>
    <s v=""/>
    <x v="0"/>
    <n v="31.09"/>
    <s v="KM"/>
    <n v="10"/>
    <s v="CA"/>
    <n v="6"/>
    <n v="10"/>
    <x v="0"/>
    <n v="29.75"/>
    <s v="PEN"/>
    <n v="158.9"/>
    <s v="PEN"/>
    <n v="0"/>
    <s v="PEN"/>
    <n v="-31.78"/>
    <s v="PEN"/>
    <n v="0"/>
    <s v="PEN"/>
    <n v="22.88"/>
    <s v="PEN"/>
    <n v="0"/>
    <s v="PEN"/>
    <n v="127.12"/>
    <s v="PEN"/>
    <n v="25.88"/>
    <s v="PEN"/>
    <x v="18"/>
    <s v="07:28"/>
    <s v="---966595874--"/>
    <s v="PEMD01"/>
    <x v="419"/>
    <x v="0"/>
    <x v="0"/>
    <s v="Contado"/>
    <n v="158.9"/>
    <s v=" "/>
    <n v="10"/>
    <s v=" "/>
    <x v="14"/>
    <n v="1"/>
    <n v="0.1"/>
  </r>
  <r>
    <s v="1005805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63"/>
    <s v="FERT"/>
    <s v="11114"/>
    <s v="YD13"/>
    <x v="9"/>
    <s v="UN"/>
    <s v="J"/>
    <s v="3242578231"/>
    <s v="ZPP3"/>
    <s v=""/>
    <s v=""/>
    <s v=""/>
    <s v="10058052"/>
    <s v="Paredes Vela, Santos"/>
    <s v="01"/>
    <s v="Aa.Hh. Wichanzao Mzn 056 Lote 004"/>
    <s v=""/>
    <s v="La Esperanza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8"/>
    <s v="07:28"/>
    <s v="---966595874--"/>
    <s v="PEMD01"/>
    <x v="419"/>
    <x v="0"/>
    <x v="0"/>
    <s v="Contado"/>
    <n v="9.24"/>
    <s v=" "/>
    <n v="1"/>
    <s v=" "/>
    <x v="14"/>
    <n v="0"/>
    <s v=""/>
  </r>
  <r>
    <s v="1005805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63"/>
    <s v="FERT"/>
    <s v="9314"/>
    <s v="YD13"/>
    <x v="10"/>
    <s v="UN"/>
    <s v="J"/>
    <s v="3242578231"/>
    <s v="ZPP3"/>
    <s v=""/>
    <s v=""/>
    <s v=""/>
    <s v="10058052"/>
    <s v="Paredes Vela, Santos"/>
    <s v="01"/>
    <s v="Aa.Hh. Wichanzao Mzn 056 Lote 004"/>
    <s v=""/>
    <s v="La Esperanza"/>
    <s v="LA ESPERANZA"/>
    <s v="TRUJILLO"/>
    <s v="00302"/>
    <s v="02"/>
    <s v=""/>
    <s v=""/>
    <s v=""/>
    <s v="0001"/>
    <s v="09-T492-00044193"/>
    <s v=""/>
    <x v="0"/>
    <n v="31.0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8"/>
    <s v="07:28"/>
    <s v="---966595874--"/>
    <s v="PEMD01"/>
    <x v="419"/>
    <x v="0"/>
    <x v="0"/>
    <s v="Contado"/>
    <n v="7.24"/>
    <s v=" "/>
    <n v="1"/>
    <s v=" "/>
    <x v="14"/>
    <n v="0"/>
    <s v=""/>
  </r>
  <r>
    <s v="1170159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89"/>
    <s v="FERT"/>
    <s v="4963"/>
    <s v="YD13"/>
    <x v="7"/>
    <s v="UN"/>
    <s v="J"/>
    <s v="3242579600"/>
    <s v="ZPP3"/>
    <s v=""/>
    <s v=""/>
    <s v=""/>
    <s v="11701597"/>
    <s v="Alvarado Urtecho, Felipa Margarita"/>
    <s v="06"/>
    <s v="Urb. Wichanzao Mz 40 Lt 10"/>
    <s v=""/>
    <s v="Wichanzao"/>
    <s v="LA ESPERANZA"/>
    <s v="TRUJILLO"/>
    <s v="00305"/>
    <s v="02"/>
    <s v=""/>
    <s v=""/>
    <s v=""/>
    <s v="0001"/>
    <s v="09-T492-00044193"/>
    <s v=""/>
    <x v="0"/>
    <n v="31.09"/>
    <s v="KM"/>
    <n v="2"/>
    <s v="CA"/>
    <n v="15"/>
    <n v="2"/>
    <x v="0"/>
    <n v="6.56"/>
    <s v="PEN"/>
    <n v="32.200000000000003"/>
    <s v="PEN"/>
    <n v="0"/>
    <s v="PEN"/>
    <n v="-3.86"/>
    <s v="PEN"/>
    <n v="0"/>
    <s v="PEN"/>
    <n v="5.0999999999999996"/>
    <s v="PEN"/>
    <n v="0"/>
    <s v="PEN"/>
    <n v="28.34"/>
    <s v="PEN"/>
    <n v="5.77"/>
    <s v="PEN"/>
    <x v="23"/>
    <s v="07:21"/>
    <s v="-375621-44375621-929921413--"/>
    <s v="PEMD01"/>
    <x v="420"/>
    <x v="0"/>
    <x v="0"/>
    <s v="Contado"/>
    <n v="32.200000000000003"/>
    <s v=" "/>
    <n v="2"/>
    <s v=" "/>
    <x v="14"/>
    <n v="1"/>
    <n v="0.1"/>
  </r>
  <r>
    <s v="1170159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789"/>
    <s v="FERT"/>
    <s v="11118"/>
    <s v="YD13"/>
    <x v="6"/>
    <s v="UN"/>
    <s v="J"/>
    <s v="3242579600"/>
    <s v="ZPP3"/>
    <s v=""/>
    <s v=""/>
    <s v=""/>
    <s v="11701597"/>
    <s v="Alvarado Urtecho, Felipa Margarita"/>
    <s v="06"/>
    <s v="Urb. Wichanzao Mz 40 Lt 10"/>
    <s v=""/>
    <s v="Wichanza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3"/>
    <s v="07:21"/>
    <s v="-375621-44375621-929921413--"/>
    <s v="PEMD01"/>
    <x v="420"/>
    <x v="0"/>
    <x v="0"/>
    <s v="Contado"/>
    <n v="13.86"/>
    <s v=" "/>
    <n v="1"/>
    <s v=" "/>
    <x v="14"/>
    <n v="0"/>
    <s v=""/>
  </r>
  <r>
    <s v="1228061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03"/>
    <s v="FERT"/>
    <s v="9313"/>
    <s v="YD13"/>
    <x v="11"/>
    <s v="UN"/>
    <s v="J"/>
    <s v="3242579847"/>
    <s v="ZPP3"/>
    <s v=""/>
    <s v=""/>
    <s v=""/>
    <s v="12280614"/>
    <s v="Oruna Aguirre, Rosa Mel Aracely"/>
    <s v="06"/>
    <s v="Aa.hh. El Milagro Mz 06 Lt 4b"/>
    <s v="Caserios S/n Cuadra 2"/>
    <s v="Huaripampa"/>
    <s v="LA ESPERANZA"/>
    <s v="TRUJILLO"/>
    <s v="00302"/>
    <s v="02"/>
    <s v=""/>
    <s v=""/>
    <s v=""/>
    <s v="0001"/>
    <s v="09-T492-00044193"/>
    <s v=""/>
    <x v="0"/>
    <n v="31.09"/>
    <s v="KM"/>
    <n v="2"/>
    <s v="CA"/>
    <n v="12"/>
    <n v="2"/>
    <x v="0"/>
    <n v="12.91"/>
    <s v="PEN"/>
    <n v="21.73"/>
    <s v="PEN"/>
    <n v="0"/>
    <s v="PEN"/>
    <n v="0"/>
    <s v="PEN"/>
    <n v="0"/>
    <s v="PEN"/>
    <n v="4.58"/>
    <s v="PEN"/>
    <n v="3.69"/>
    <s v="PEN"/>
    <n v="21.73"/>
    <s v="PEN"/>
    <n v="8.27"/>
    <s v="PEN"/>
    <x v="28"/>
    <s v="08:10"/>
    <s v="---935878483--"/>
    <s v="PEM169"/>
    <x v="421"/>
    <x v="0"/>
    <x v="0"/>
    <s v="Contado"/>
    <n v="21.73"/>
    <s v=" "/>
    <n v="2"/>
    <s v=" "/>
    <x v="14"/>
    <n v="1"/>
    <n v="0.3"/>
  </r>
  <r>
    <s v="1228061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03"/>
    <s v="FERT"/>
    <s v="9314"/>
    <s v="YD13"/>
    <x v="10"/>
    <s v="UN"/>
    <s v="J"/>
    <s v="3242579847"/>
    <s v="ZPP3"/>
    <s v=""/>
    <s v=""/>
    <s v=""/>
    <s v="12280614"/>
    <s v="Oruna Aguirre, Rosa Mel Aracely"/>
    <s v="06"/>
    <s v="Aa.hh. El Milagro Mz 06 Lt 4b"/>
    <s v="Caserios S/n Cuadra 2"/>
    <s v="Huaripampa"/>
    <s v="LA ESPERANZA"/>
    <s v="TRUJILLO"/>
    <s v="00302"/>
    <s v="02"/>
    <s v=""/>
    <s v=""/>
    <s v=""/>
    <s v="0001"/>
    <s v="09-T492-00044193"/>
    <s v=""/>
    <x v="0"/>
    <n v="31.09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28"/>
    <s v="08:10"/>
    <s v="---935878483--"/>
    <s v="PEM169"/>
    <x v="421"/>
    <x v="0"/>
    <x v="0"/>
    <s v="Contado"/>
    <n v="14.49"/>
    <s v=" "/>
    <n v="2"/>
    <s v=" "/>
    <x v="14"/>
    <n v="0"/>
    <s v=""/>
  </r>
  <r>
    <s v="1228061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03"/>
    <s v="FERT"/>
    <s v="11112"/>
    <s v="YD13"/>
    <x v="2"/>
    <s v="UN"/>
    <s v="J"/>
    <s v="3242579847"/>
    <s v="ZPP3"/>
    <s v=""/>
    <s v=""/>
    <s v=""/>
    <s v="12280614"/>
    <s v="Oruna Aguirre, Rosa Mel Aracely"/>
    <s v="06"/>
    <s v="Aa.hh. El Milagro Mz 06 Lt 4b"/>
    <s v="Caserios S/n Cuadra 2"/>
    <s v="Huaripampa"/>
    <s v="LA ESPERANZA"/>
    <s v="TRUJILLO"/>
    <s v="00306"/>
    <s v="02"/>
    <s v=""/>
    <s v=""/>
    <s v=""/>
    <s v="0001"/>
    <s v="09-T492-00044193"/>
    <s v=""/>
    <x v="0"/>
    <n v="31.09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8"/>
    <s v="08:10"/>
    <s v="---935878483--"/>
    <s v="PEM169"/>
    <x v="421"/>
    <x v="0"/>
    <x v="0"/>
    <s v="Contado"/>
    <n v="33.81"/>
    <s v=" "/>
    <n v="2"/>
    <s v=" "/>
    <x v="14"/>
    <n v="0"/>
    <s v=""/>
  </r>
  <r>
    <s v="1228061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03"/>
    <s v="FERT"/>
    <s v="12464"/>
    <s v="YD13"/>
    <x v="13"/>
    <s v="UN"/>
    <s v="J"/>
    <s v="3242579847"/>
    <s v="ZPP3"/>
    <s v=""/>
    <s v=""/>
    <s v=""/>
    <s v="12280614"/>
    <s v="Oruna Aguirre, Rosa Mel Aracely"/>
    <s v="06"/>
    <s v="Aa.hh. El Milagro Mz 06 Lt 4b"/>
    <s v="Caserios S/n Cuadra 2"/>
    <s v="Huaripampa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8"/>
    <s v="08:10"/>
    <s v="---935878483--"/>
    <s v="PEM169"/>
    <x v="421"/>
    <x v="0"/>
    <x v="0"/>
    <s v="Contado"/>
    <n v="5.54"/>
    <s v=" "/>
    <n v="1"/>
    <s v=" "/>
    <x v="14"/>
    <n v="0"/>
    <s v=""/>
  </r>
  <r>
    <s v="1159388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09"/>
    <s v="FERT"/>
    <s v="5454"/>
    <s v="YD13"/>
    <x v="1"/>
    <s v="UN"/>
    <s v="J"/>
    <s v="3242579923"/>
    <s v="ZPP3"/>
    <s v=""/>
    <s v=""/>
    <s v=""/>
    <s v="11593887"/>
    <s v="Roque Ruiz, Deysi"/>
    <s v="06"/>
    <s v="C.P. El Milagro Viii Mz L Lt 1"/>
    <s v=""/>
    <s v="El Milagro Sect.08"/>
    <s v="HUANCHACO"/>
    <s v="TRUJILLO"/>
    <s v="00305"/>
    <s v="02"/>
    <s v=""/>
    <s v=""/>
    <s v=""/>
    <s v="0001"/>
    <s v="09-T492-00044193"/>
    <s v=""/>
    <x v="0"/>
    <n v="31.09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29"/>
    <s v="08:20"/>
    <s v="269433----937487873-997841592"/>
    <s v="PEM169"/>
    <x v="422"/>
    <x v="0"/>
    <x v="0"/>
    <s v="Contado"/>
    <n v="15.89"/>
    <s v=" "/>
    <n v="1"/>
    <s v=" "/>
    <x v="14"/>
    <n v="1"/>
    <n v="0.2"/>
  </r>
  <r>
    <s v="1159388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09"/>
    <s v="FERT"/>
    <s v="11112"/>
    <s v="YD13"/>
    <x v="2"/>
    <s v="UN"/>
    <s v="J"/>
    <s v="3242579923"/>
    <s v="ZPP3"/>
    <s v=""/>
    <s v=""/>
    <s v=""/>
    <s v="11593887"/>
    <s v="Roque Ruiz, Deysi"/>
    <s v="06"/>
    <s v="C.P. El Milagro Viii Mz L Lt 1"/>
    <s v=""/>
    <s v="El Milagro Sect.08"/>
    <s v="HUANCHACO"/>
    <s v="TRUJILLO"/>
    <s v="00306"/>
    <s v="02"/>
    <s v=""/>
    <s v=""/>
    <s v=""/>
    <s v="0001"/>
    <s v="09-T492-00044193"/>
    <s v=""/>
    <x v="0"/>
    <n v="31.0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9"/>
    <s v="08:20"/>
    <s v="269433----937487873-997841592"/>
    <s v="PEM169"/>
    <x v="422"/>
    <x v="0"/>
    <x v="0"/>
    <s v="Contado"/>
    <n v="16.91"/>
    <s v=" "/>
    <n v="1"/>
    <s v=" "/>
    <x v="14"/>
    <n v="0"/>
    <s v=""/>
  </r>
  <r>
    <s v="1159388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09"/>
    <s v="FERT"/>
    <s v="2960"/>
    <s v="YD13"/>
    <x v="15"/>
    <s v="UN"/>
    <s v="J"/>
    <s v="3242579923"/>
    <s v="ZPP3"/>
    <s v=""/>
    <s v=""/>
    <s v=""/>
    <s v="11593887"/>
    <s v="Roque Ruiz, Deysi"/>
    <s v="06"/>
    <s v="C.P. El Milagro Viii Mz L Lt 1"/>
    <s v=""/>
    <s v="El Milagro Sect.08"/>
    <s v="HUANCHACO"/>
    <s v="TRUJILLO"/>
    <s v="00306"/>
    <s v="02"/>
    <s v=""/>
    <s v=""/>
    <s v=""/>
    <s v="0001"/>
    <s v="09-T492-00044193"/>
    <s v=""/>
    <x v="0"/>
    <n v="31.09"/>
    <s v="KM"/>
    <n v="1"/>
    <s v="CA"/>
    <n v="4"/>
    <n v="1"/>
    <x v="0"/>
    <n v="5.2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29"/>
    <s v="08:20"/>
    <s v="269433----937487873-997841592"/>
    <s v="PEM169"/>
    <x v="422"/>
    <x v="0"/>
    <x v="0"/>
    <s v="Contado"/>
    <n v="14.78"/>
    <s v=" "/>
    <n v="1"/>
    <s v=" "/>
    <x v="14"/>
    <n v="0"/>
    <s v=""/>
  </r>
  <r>
    <s v="1159388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09"/>
    <s v="FERT"/>
    <s v="9314"/>
    <s v="YD13"/>
    <x v="10"/>
    <s v="UN"/>
    <s v="J"/>
    <s v="3242579923"/>
    <s v="ZPP3"/>
    <s v=""/>
    <s v=""/>
    <s v=""/>
    <s v="11593887"/>
    <s v="Roque Ruiz, Deysi"/>
    <s v="06"/>
    <s v="C.P. El Milagro Viii Mz L Lt 1"/>
    <s v=""/>
    <s v="El Milagro Sect.08"/>
    <s v="HUANCHACO"/>
    <s v="TRUJILLO"/>
    <s v="00302"/>
    <s v="02"/>
    <s v=""/>
    <s v=""/>
    <s v=""/>
    <s v="0001"/>
    <s v="09-T492-00044193"/>
    <s v=""/>
    <x v="0"/>
    <n v="31.0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9"/>
    <s v="08:20"/>
    <s v="269433----937487873-997841592"/>
    <s v="PEM169"/>
    <x v="422"/>
    <x v="0"/>
    <x v="0"/>
    <s v="Contado"/>
    <n v="7.24"/>
    <s v=" "/>
    <n v="1"/>
    <s v=" "/>
    <x v="14"/>
    <n v="0"/>
    <s v=""/>
  </r>
  <r>
    <s v="1159388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09"/>
    <s v="FERT"/>
    <s v="8758"/>
    <s v="YZ13"/>
    <x v="4"/>
    <s v="UN"/>
    <s v="J"/>
    <s v="3242579923"/>
    <s v="ZPP3"/>
    <s v=""/>
    <s v=""/>
    <s v=""/>
    <s v="11593887"/>
    <s v="Roque Ruiz, Deysi"/>
    <s v="06"/>
    <s v="C.P. El Milagro Viii Mz L Lt 1"/>
    <s v=""/>
    <s v="El Milagro Sect.08"/>
    <s v="HUANCHACO"/>
    <s v="TRUJILLO"/>
    <s v="00306"/>
    <s v="02"/>
    <s v="E5"/>
    <s v=""/>
    <s v=""/>
    <s v="0001"/>
    <s v="09-T492-00044193"/>
    <s v="Cond. de Venta: Carg"/>
    <x v="0"/>
    <n v="31.09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9"/>
    <s v="08:20"/>
    <s v="269433----937487873-997841592"/>
    <s v="PEM169"/>
    <x v="422"/>
    <x v="0"/>
    <x v="1"/>
    <s v="Contado"/>
    <n v="0.62"/>
    <s v=" "/>
    <s v=""/>
    <n v="1"/>
    <x v="14"/>
    <n v="0"/>
    <s v=""/>
  </r>
  <r>
    <s v="10991533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24"/>
    <s v="FERT"/>
    <s v="11112"/>
    <s v="YD13"/>
    <x v="2"/>
    <s v="UN"/>
    <s v="J"/>
    <s v="3242580208"/>
    <s v="ZPP3"/>
    <s v=""/>
    <s v=""/>
    <s v=""/>
    <s v="10991533"/>
    <s v="Rodriguez Reyna, Luisa Aniana"/>
    <s v="06"/>
    <s v="Jr. San Martin 428"/>
    <s v=""/>
    <s v="El Milagro"/>
    <s v="HUANCHACO"/>
    <s v="TRUJILLO"/>
    <s v="00306"/>
    <s v="02"/>
    <s v=""/>
    <s v=""/>
    <s v=""/>
    <s v="0001"/>
    <s v="09-T492-00044193"/>
    <s v=""/>
    <x v="0"/>
    <n v="31.09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6"/>
    <s v="08:23"/>
    <s v="---968576627-945911469-"/>
    <s v="PEM169"/>
    <x v="423"/>
    <x v="0"/>
    <x v="0"/>
    <s v="Contado"/>
    <n v="50.72"/>
    <s v=" "/>
    <n v="3"/>
    <s v=" "/>
    <x v="14"/>
    <n v="1"/>
    <n v="0.1"/>
  </r>
  <r>
    <s v="10991533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24"/>
    <s v="FERT"/>
    <s v="11114"/>
    <s v="YD13"/>
    <x v="9"/>
    <s v="UN"/>
    <s v="J"/>
    <s v="3242580208"/>
    <s v="ZPP3"/>
    <s v=""/>
    <s v=""/>
    <s v=""/>
    <s v="10991533"/>
    <s v="Rodriguez Reyna, Luisa Aniana"/>
    <s v="06"/>
    <s v="Jr. San Martin 428"/>
    <s v=""/>
    <s v="El Milagro"/>
    <s v="HUANCHACO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6"/>
    <s v="08:23"/>
    <s v="---968576627-945911469-"/>
    <s v="PEM169"/>
    <x v="423"/>
    <x v="0"/>
    <x v="0"/>
    <s v="Contado"/>
    <n v="9.24"/>
    <s v=" "/>
    <n v="1"/>
    <s v=" "/>
    <x v="14"/>
    <n v="0"/>
    <s v=""/>
  </r>
  <r>
    <s v="10991533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24"/>
    <s v="FERT"/>
    <s v="11118"/>
    <s v="YD13"/>
    <x v="6"/>
    <s v="UN"/>
    <s v="J"/>
    <s v="3242580208"/>
    <s v="ZPP3"/>
    <s v=""/>
    <s v=""/>
    <s v=""/>
    <s v="10991533"/>
    <s v="Rodriguez Reyna, Luisa Aniana"/>
    <s v="06"/>
    <s v="Jr. San Martin 428"/>
    <s v=""/>
    <s v="El Milagro"/>
    <s v="HUANCHACO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6"/>
    <s v="08:23"/>
    <s v="---968576627-945911469-"/>
    <s v="PEM169"/>
    <x v="423"/>
    <x v="0"/>
    <x v="0"/>
    <s v="Contado"/>
    <n v="13.86"/>
    <s v=" "/>
    <n v="1"/>
    <s v=" "/>
    <x v="14"/>
    <n v="0"/>
    <s v=""/>
  </r>
  <r>
    <s v="10991280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26"/>
    <s v="FERT"/>
    <s v="11114"/>
    <s v="YD13"/>
    <x v="9"/>
    <s v="UN"/>
    <s v="J"/>
    <s v="3242580217"/>
    <s v="ZPP3"/>
    <s v=""/>
    <s v=""/>
    <s v=""/>
    <s v="10991280"/>
    <s v="Bautista Gonzales, Maximina"/>
    <s v="01"/>
    <s v="Aa.Hh. Primavera Ii Mz. 18 Lote 2"/>
    <s v=""/>
    <s v="Primavera Ii"/>
    <s v="LA ESPERANZA"/>
    <s v="TRUJILLO"/>
    <s v="00306"/>
    <s v="02"/>
    <s v=""/>
    <s v=""/>
    <s v=""/>
    <s v="0001"/>
    <s v="09-T492-00044193"/>
    <s v=""/>
    <x v="0"/>
    <n v="31.09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25"/>
    <s v="07:37"/>
    <s v="---996339123--"/>
    <s v="PEM120"/>
    <x v="424"/>
    <x v="0"/>
    <x v="0"/>
    <s v="Contado"/>
    <n v="18.47"/>
    <s v=" "/>
    <n v="2"/>
    <s v=" "/>
    <x v="14"/>
    <n v="1"/>
    <n v="0.7"/>
  </r>
  <r>
    <s v="10991280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26"/>
    <s v="FERT"/>
    <s v="9314"/>
    <s v="YD13"/>
    <x v="10"/>
    <s v="UN"/>
    <s v="J"/>
    <s v="3242580217"/>
    <s v="ZPP3"/>
    <s v=""/>
    <s v=""/>
    <s v=""/>
    <s v="10991280"/>
    <s v="Bautista Gonzales, Maximina"/>
    <s v="01"/>
    <s v="Aa.Hh. Primavera Ii Mz. 18 Lote 2"/>
    <s v=""/>
    <s v="Primavera Ii"/>
    <s v="LA ESPERANZA"/>
    <s v="TRUJILLO"/>
    <s v="00302"/>
    <s v="02"/>
    <s v=""/>
    <s v=""/>
    <s v=""/>
    <s v="0001"/>
    <s v="09-T492-00044193"/>
    <s v=""/>
    <x v="0"/>
    <n v="31.09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25"/>
    <s v="07:37"/>
    <s v="---996339123--"/>
    <s v="PEM120"/>
    <x v="424"/>
    <x v="0"/>
    <x v="0"/>
    <s v="Contado"/>
    <n v="14.49"/>
    <s v=" "/>
    <n v="2"/>
    <s v=" "/>
    <x v="14"/>
    <n v="0"/>
    <s v=""/>
  </r>
  <r>
    <s v="12301244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29"/>
    <s v="FERT"/>
    <s v="4562"/>
    <s v="YD13"/>
    <x v="0"/>
    <s v="UN"/>
    <s v="J"/>
    <s v="3242580267"/>
    <s v="ZPP3"/>
    <s v=""/>
    <s v=""/>
    <s v=""/>
    <s v="12301244"/>
    <s v="Eusebio Perez, Christian Alexis"/>
    <s v="06"/>
    <s v="C.p. El Milagro Sector 3 Mz 14 Lt 1"/>
    <s v="9"/>
    <s v="Juliaca"/>
    <s v="HUANCHACO"/>
    <s v="TRUJILLO"/>
    <s v="00305"/>
    <s v="02"/>
    <s v=""/>
    <s v=""/>
    <s v=""/>
    <s v="0001"/>
    <s v="09-T492-00044193"/>
    <s v=""/>
    <x v="0"/>
    <n v="31.09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9"/>
    <s v="08:43"/>
    <s v="---957563458--"/>
    <s v="PEMD00"/>
    <x v="425"/>
    <x v="0"/>
    <x v="0"/>
    <s v="Contado"/>
    <n v="25.76"/>
    <s v=" "/>
    <n v="4"/>
    <s v=" "/>
    <x v="14"/>
    <n v="1"/>
    <n v="0"/>
  </r>
  <r>
    <s v="1006296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35"/>
    <s v="FERT"/>
    <s v="11112"/>
    <s v="YD13"/>
    <x v="2"/>
    <s v="UN"/>
    <s v="J"/>
    <s v="3242580375"/>
    <s v="ZPP3"/>
    <s v=""/>
    <s v=""/>
    <s v=""/>
    <s v="10062962"/>
    <s v="Santos Ambulay, Virginia"/>
    <s v="06"/>
    <s v="Aa.hh. Primavera I Mz 004 Lt 010"/>
    <s v=""/>
    <s v="La Esperanza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2"/>
    <s v="07:47"/>
    <s v="762010-44762010----"/>
    <s v="PEM120"/>
    <x v="426"/>
    <x v="0"/>
    <x v="0"/>
    <s v="Contado"/>
    <n v="16.91"/>
    <s v=" "/>
    <n v="1"/>
    <s v=" "/>
    <x v="14"/>
    <n v="1"/>
    <n v="0.3"/>
  </r>
  <r>
    <s v="1006296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35"/>
    <s v="FERT"/>
    <s v="11114"/>
    <s v="YD13"/>
    <x v="9"/>
    <s v="UN"/>
    <s v="J"/>
    <s v="3242580375"/>
    <s v="ZPP3"/>
    <s v=""/>
    <s v=""/>
    <s v=""/>
    <s v="10062962"/>
    <s v="Santos Ambulay, Virginia"/>
    <s v="06"/>
    <s v="Aa.hh. Primavera I Mz 004 Lt 010"/>
    <s v=""/>
    <s v="La Esperanza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2"/>
    <s v="07:47"/>
    <s v="762010-44762010----"/>
    <s v="PEM120"/>
    <x v="426"/>
    <x v="0"/>
    <x v="0"/>
    <s v="Contado"/>
    <n v="9.24"/>
    <s v=" "/>
    <n v="1"/>
    <s v=" "/>
    <x v="14"/>
    <n v="0"/>
    <s v=""/>
  </r>
  <r>
    <s v="1006296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35"/>
    <s v="FERT"/>
    <s v="12464"/>
    <s v="YD13"/>
    <x v="13"/>
    <s v="UN"/>
    <s v="J"/>
    <s v="3242580375"/>
    <s v="ZPP3"/>
    <s v=""/>
    <s v=""/>
    <s v=""/>
    <s v="10062962"/>
    <s v="Santos Ambulay, Virginia"/>
    <s v="06"/>
    <s v="Aa.hh. Primavera I Mz 004 Lt 010"/>
    <s v=""/>
    <s v="La Esperanza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12"/>
    <s v="07:47"/>
    <s v="762010-44762010----"/>
    <s v="PEM120"/>
    <x v="426"/>
    <x v="0"/>
    <x v="0"/>
    <s v="Contado"/>
    <n v="5.54"/>
    <s v=" "/>
    <n v="1"/>
    <s v=" "/>
    <x v="14"/>
    <n v="0"/>
    <s v=""/>
  </r>
  <r>
    <s v="10054010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39"/>
    <s v="FERT"/>
    <s v="11114"/>
    <s v="YD13"/>
    <x v="9"/>
    <s v="UN"/>
    <s v="J"/>
    <s v="3242580549"/>
    <s v="ZPP3"/>
    <s v=""/>
    <s v=""/>
    <s v=""/>
    <s v="10054010"/>
    <s v="Torres Portocarrero, Rosa Isabel"/>
    <s v="01"/>
    <s v="Mcdo. La Merced - Wichanzao Mz 031"/>
    <s v="Lt 010"/>
    <s v="La Esperanza"/>
    <s v="LA ESPERANZA"/>
    <s v="TRUJILLO"/>
    <s v="00306"/>
    <s v="02"/>
    <s v=""/>
    <s v=""/>
    <s v=""/>
    <s v="0001"/>
    <s v="09-T492-00044193"/>
    <s v=""/>
    <x v="0"/>
    <n v="31.09"/>
    <s v="KM"/>
    <n v="6"/>
    <s v="CA"/>
    <n v="15"/>
    <n v="6"/>
    <x v="0"/>
    <n v="19.440000000000001"/>
    <s v="PEN"/>
    <n v="55.41"/>
    <s v="PEN"/>
    <n v="0"/>
    <s v="PEN"/>
    <n v="-12.97"/>
    <s v="PEN"/>
    <n v="0"/>
    <s v="PEN"/>
    <n v="8.94"/>
    <s v="PEN"/>
    <n v="7.21"/>
    <s v="PEN"/>
    <n v="42.44"/>
    <s v="PEN"/>
    <n v="17.32"/>
    <s v="PEN"/>
    <x v="15"/>
    <s v="07:12"/>
    <s v="---920095122--"/>
    <s v="PEM120"/>
    <x v="427"/>
    <x v="0"/>
    <x v="0"/>
    <s v="Contado"/>
    <n v="55.41"/>
    <s v=" "/>
    <n v="6"/>
    <s v=" "/>
    <x v="14"/>
    <n v="1"/>
    <n v="0.3"/>
  </r>
  <r>
    <s v="10054010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39"/>
    <s v="FERT"/>
    <s v="11112"/>
    <s v="YD13"/>
    <x v="2"/>
    <s v="UN"/>
    <s v="J"/>
    <s v="3242580549"/>
    <s v="ZPP3"/>
    <s v=""/>
    <s v=""/>
    <s v=""/>
    <s v="10054010"/>
    <s v="Torres Portocarrero, Rosa Isabel"/>
    <s v="01"/>
    <s v="Mcdo. La Merced - Wichanzao Mz 031"/>
    <s v="Lt 010"/>
    <s v="La Esperanza"/>
    <s v="LA ESPERANZA"/>
    <s v="TRUJILLO"/>
    <s v="00306"/>
    <s v="02"/>
    <s v=""/>
    <s v=""/>
    <s v=""/>
    <s v="0001"/>
    <s v="09-T492-00044193"/>
    <s v=""/>
    <x v="0"/>
    <n v="31.09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5"/>
    <s v="07:12"/>
    <s v="---920095122--"/>
    <s v="PEM120"/>
    <x v="427"/>
    <x v="0"/>
    <x v="0"/>
    <s v="Contado"/>
    <n v="50.72"/>
    <s v=" "/>
    <n v="3"/>
    <s v=" "/>
    <x v="14"/>
    <n v="0"/>
    <s v=""/>
  </r>
  <r>
    <s v="1112679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43"/>
    <s v="FERT"/>
    <s v="4562"/>
    <s v="YD13"/>
    <x v="0"/>
    <s v="UN"/>
    <s v="J"/>
    <s v="3242580638"/>
    <s v="ZPP3"/>
    <s v=""/>
    <s v=""/>
    <s v=""/>
    <s v="11126792"/>
    <s v="Esquivel Siguenza, Agustin Luciano"/>
    <s v="06"/>
    <s v="Jr. Dean Saavedra Mz 43 Lt 16"/>
    <s v=""/>
    <s v="P.J. El Milagro Sect. 03"/>
    <s v="HUANCHACO"/>
    <s v="TRUJILLO"/>
    <s v="00305"/>
    <s v="02"/>
    <s v=""/>
    <s v=""/>
    <s v=""/>
    <s v="0001"/>
    <s v="09-T492-00044193"/>
    <s v=""/>
    <x v="0"/>
    <n v="31.09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22"/>
    <s v="09:39"/>
    <s v="415275----939301998-"/>
    <s v="PEMD00"/>
    <x v="428"/>
    <x v="0"/>
    <x v="0"/>
    <s v="Contado"/>
    <n v="19.32"/>
    <s v=" "/>
    <n v="3"/>
    <s v=" "/>
    <x v="14"/>
    <n v="1"/>
    <n v="0.1"/>
  </r>
  <r>
    <s v="1005541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44"/>
    <s v="FERT"/>
    <s v="11112"/>
    <s v="YD13"/>
    <x v="2"/>
    <s v="UN"/>
    <s v="J"/>
    <s v="3242580722"/>
    <s v="ZPP3"/>
    <s v=""/>
    <s v=""/>
    <s v=""/>
    <s v="10055417"/>
    <s v="Rios Chavez De Rodriguez, Angela"/>
    <s v="06"/>
    <s v="El Milagro 44 Int 17"/>
    <s v=""/>
    <s v="El Milagro"/>
    <s v="HUANCHACO"/>
    <s v="TRUJILLO"/>
    <s v="00306"/>
    <s v="02"/>
    <s v=""/>
    <s v=""/>
    <s v=""/>
    <s v="0001"/>
    <s v="09-T492-00044193"/>
    <s v=""/>
    <x v="0"/>
    <n v="31.09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1"/>
    <s v="09:36"/>
    <s v="---948993141--"/>
    <s v="PEM120"/>
    <x v="429"/>
    <x v="0"/>
    <x v="0"/>
    <s v="Contado"/>
    <n v="50.72"/>
    <s v=" "/>
    <n v="3"/>
    <s v=" "/>
    <x v="14"/>
    <n v="1"/>
    <n v="0.7"/>
  </r>
  <r>
    <s v="1158012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46"/>
    <s v="FERT"/>
    <s v="11118"/>
    <s v="YD13"/>
    <x v="6"/>
    <s v="UN"/>
    <s v="J"/>
    <s v="3242580742"/>
    <s v="ZPP3"/>
    <s v=""/>
    <s v=""/>
    <s v=""/>
    <s v="11580122"/>
    <s v="Sanchez Paredes, Jean Pierre"/>
    <s v="06"/>
    <s v="C.P. El Milagro Sector 03 Mz 29 Lt"/>
    <s v="20"/>
    <s v="El Milagro"/>
    <s v="HUANCHACO"/>
    <s v="TRUJILLO"/>
    <s v="00306"/>
    <s v="02"/>
    <s v=""/>
    <s v=""/>
    <s v=""/>
    <s v="0001"/>
    <s v="09-T492-00044193"/>
    <s v=""/>
    <x v="0"/>
    <n v="31.09"/>
    <s v="KM"/>
    <n v="3"/>
    <s v="CA"/>
    <n v="15"/>
    <n v="3"/>
    <x v="0"/>
    <n v="12.48"/>
    <s v="PEN"/>
    <n v="41.57"/>
    <s v="PEN"/>
    <n v="0"/>
    <s v="PEN"/>
    <n v="-7.3"/>
    <s v="PEN"/>
    <n v="0"/>
    <s v="PEN"/>
    <n v="7.22"/>
    <s v="PEN"/>
    <n v="5.83"/>
    <s v="PEN"/>
    <n v="34.270000000000003"/>
    <s v="PEN"/>
    <n v="14"/>
    <s v="PEN"/>
    <x v="8"/>
    <s v="08:30"/>
    <s v="577194-44577194----949029124"/>
    <s v="PEM169"/>
    <x v="430"/>
    <x v="0"/>
    <x v="0"/>
    <s v="Contado"/>
    <n v="41.57"/>
    <s v=" "/>
    <n v="3"/>
    <s v=" "/>
    <x v="14"/>
    <n v="1"/>
    <n v="0.4"/>
  </r>
  <r>
    <s v="10062559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60"/>
    <s v="FERT"/>
    <s v="11112"/>
    <s v="YD13"/>
    <x v="2"/>
    <s v="UN"/>
    <s v="J"/>
    <s v="3242580909"/>
    <s v="ZPP3"/>
    <s v=""/>
    <s v=""/>
    <s v=""/>
    <s v="10062559"/>
    <s v="Cerna Roque, Carmen Rosa"/>
    <s v="06"/>
    <s v="Aa.hh. Wichanzao Mz 042 Lt 016"/>
    <s v=""/>
    <s v="La Esperanza"/>
    <s v="LA ESPERANZA"/>
    <s v="TRUJILLO"/>
    <s v="00306"/>
    <s v="02"/>
    <s v=""/>
    <s v=""/>
    <s v=""/>
    <s v="0001"/>
    <s v="09-T492-00044193"/>
    <s v=""/>
    <x v="0"/>
    <n v="31.09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9"/>
    <s v="07:18"/>
    <s v="---979386158-944219198-"/>
    <s v="PEM120"/>
    <x v="431"/>
    <x v="0"/>
    <x v="0"/>
    <s v="Contado"/>
    <n v="50.72"/>
    <s v=" "/>
    <n v="3"/>
    <s v=" "/>
    <x v="14"/>
    <n v="1"/>
    <n v="0.2"/>
  </r>
  <r>
    <s v="12299425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64"/>
    <s v="FERT"/>
    <s v="11112"/>
    <s v="YD13"/>
    <x v="2"/>
    <s v="UN"/>
    <s v="J"/>
    <s v="3242580943"/>
    <s v="ZPP3"/>
    <s v=""/>
    <s v=""/>
    <s v=""/>
    <s v="12299425"/>
    <s v="Mauricio Cruz, Keyko Jasmin"/>
    <s v="06"/>
    <s v="Ca. Las Dalias Mz 22 Lt 11"/>
    <s v=""/>
    <s v="Aa.hh. Primavera Ii"/>
    <s v="LA ESPERANZA"/>
    <s v="TRUJILLO"/>
    <s v="00306"/>
    <s v="02"/>
    <s v=""/>
    <s v=""/>
    <s v=""/>
    <s v="0001"/>
    <s v="09-T492-00044193"/>
    <s v=""/>
    <x v="0"/>
    <n v="31.09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7"/>
    <s v="07:43"/>
    <s v="---927213004--"/>
    <s v="PEM120"/>
    <x v="432"/>
    <x v="0"/>
    <x v="0"/>
    <s v="Contado"/>
    <n v="50.72"/>
    <s v=" "/>
    <n v="3"/>
    <s v=" "/>
    <x v="14"/>
    <n v="1"/>
    <n v="0.5"/>
  </r>
  <r>
    <s v="12299425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64"/>
    <s v="FERT"/>
    <s v="9314"/>
    <s v="YD13"/>
    <x v="10"/>
    <s v="UN"/>
    <s v="J"/>
    <s v="3242580943"/>
    <s v="ZPP3"/>
    <s v=""/>
    <s v=""/>
    <s v=""/>
    <s v="12299425"/>
    <s v="Mauricio Cruz, Keyko Jasmin"/>
    <s v="06"/>
    <s v="Ca. Las Dalias Mz 22 Lt 11"/>
    <s v=""/>
    <s v="Aa.hh. Primavera Ii"/>
    <s v="LA ESPERANZA"/>
    <s v="TRUJILLO"/>
    <s v="00302"/>
    <s v="02"/>
    <s v=""/>
    <s v=""/>
    <s v=""/>
    <s v="0001"/>
    <s v="09-T492-00044193"/>
    <s v=""/>
    <x v="0"/>
    <n v="31.0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7"/>
    <s v="07:43"/>
    <s v="---927213004--"/>
    <s v="PEM120"/>
    <x v="432"/>
    <x v="0"/>
    <x v="0"/>
    <s v="Contado"/>
    <n v="7.24"/>
    <s v=" "/>
    <n v="1"/>
    <s v=" "/>
    <x v="14"/>
    <n v="0"/>
    <s v=""/>
  </r>
  <r>
    <s v="12299425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64"/>
    <s v="FERT"/>
    <s v="11118"/>
    <s v="YD13"/>
    <x v="6"/>
    <s v="UN"/>
    <s v="J"/>
    <s v="3242580943"/>
    <s v="ZPP3"/>
    <s v=""/>
    <s v=""/>
    <s v=""/>
    <s v="12299425"/>
    <s v="Mauricio Cruz, Keyko Jasmin"/>
    <s v="06"/>
    <s v="Ca. Las Dalias Mz 22 Lt 11"/>
    <s v=""/>
    <s v="Aa.hh. Primavera Ii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7"/>
    <s v="07:43"/>
    <s v="---927213004--"/>
    <s v="PEM120"/>
    <x v="432"/>
    <x v="0"/>
    <x v="0"/>
    <s v="Contado"/>
    <n v="13.86"/>
    <s v=" "/>
    <n v="1"/>
    <s v=" "/>
    <x v="14"/>
    <n v="0"/>
    <s v=""/>
  </r>
  <r>
    <s v="11677878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69"/>
    <s v="FERT"/>
    <s v="11112"/>
    <s v="YD13"/>
    <x v="2"/>
    <s v="UN"/>
    <s v="J"/>
    <s v="3242580972"/>
    <s v="ZPP3"/>
    <s v=""/>
    <s v=""/>
    <s v=""/>
    <s v="11677878"/>
    <s v="Bello Quiroz, Fernando Alvaro"/>
    <s v="01"/>
    <s v="C.P. El Milagro Viii Mz B Lt 11"/>
    <s v=""/>
    <s v="El Milagro"/>
    <s v="HUANCHACO"/>
    <s v="TRUJILLO"/>
    <s v="00306"/>
    <s v="02"/>
    <s v=""/>
    <s v=""/>
    <s v=""/>
    <s v="0001"/>
    <s v="09-T492-00044193"/>
    <s v=""/>
    <x v="0"/>
    <n v="31.09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4"/>
    <s v="08:27"/>
    <s v="---999666567--"/>
    <s v="PEMD01"/>
    <x v="433"/>
    <x v="0"/>
    <x v="0"/>
    <s v="Contado"/>
    <n v="50.72"/>
    <s v=" "/>
    <n v="3"/>
    <s v=" "/>
    <x v="14"/>
    <n v="1"/>
    <n v="0.2"/>
  </r>
  <r>
    <s v="10065835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89"/>
    <s v="FERT"/>
    <s v="11112"/>
    <s v="YD13"/>
    <x v="2"/>
    <s v="UN"/>
    <s v="J"/>
    <s v="3242581248"/>
    <s v="ZPP3"/>
    <s v=""/>
    <s v=""/>
    <s v=""/>
    <s v="10065835"/>
    <s v="Huamanchumo Bernal, Maria Laura"/>
    <s v="06"/>
    <s v="Av. Dean Saavedra 824"/>
    <s v=""/>
    <s v="Huanchaco Tradicional"/>
    <s v="HUANCHACO"/>
    <s v="TRUJILLO"/>
    <s v="00306"/>
    <s v="02"/>
    <s v=""/>
    <s v=""/>
    <s v=""/>
    <s v="0001"/>
    <s v="09-T492-00044193"/>
    <s v=""/>
    <x v="0"/>
    <n v="31.09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7"/>
    <s v="09:44"/>
    <s v="-44608602--992072048--"/>
    <s v="PEMP11"/>
    <x v="434"/>
    <x v="0"/>
    <x v="0"/>
    <s v="Contado"/>
    <n v="33.81"/>
    <s v=" "/>
    <n v="2"/>
    <s v=" "/>
    <x v="14"/>
    <n v="1"/>
    <n v="1"/>
  </r>
  <r>
    <s v="10065835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89"/>
    <s v="FERT"/>
    <s v="4562"/>
    <s v="YD13"/>
    <x v="0"/>
    <s v="UN"/>
    <s v="J"/>
    <s v="3242581248"/>
    <s v="ZPP3"/>
    <s v=""/>
    <s v=""/>
    <s v=""/>
    <s v="10065835"/>
    <s v="Huamanchumo Bernal, Maria Laura"/>
    <s v="06"/>
    <s v="Av. Dean Saavedra 824"/>
    <s v=""/>
    <s v="Huanchaco Tradicional"/>
    <s v="HUANCHACO"/>
    <s v="TRUJILLO"/>
    <s v="00305"/>
    <s v="02"/>
    <s v=""/>
    <s v=""/>
    <s v=""/>
    <s v="0001"/>
    <s v="09-T492-00044193"/>
    <s v=""/>
    <x v="0"/>
    <n v="31.09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7"/>
    <s v="09:44"/>
    <s v="-44608602--992072048--"/>
    <s v="PEMP11"/>
    <x v="434"/>
    <x v="0"/>
    <x v="0"/>
    <s v="Contado"/>
    <n v="12.88"/>
    <s v=" "/>
    <n v="2"/>
    <s v=" "/>
    <x v="14"/>
    <n v="0"/>
    <s v=""/>
  </r>
  <r>
    <s v="1130191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91"/>
    <s v="FERT"/>
    <s v="9314"/>
    <s v="YD13"/>
    <x v="10"/>
    <s v="UN"/>
    <s v="J"/>
    <s v="3242581259"/>
    <s v="ZPP3"/>
    <s v=""/>
    <s v=""/>
    <s v=""/>
    <s v="11301917"/>
    <s v="Daza Carranza, Elmer Leocadio"/>
    <s v="01"/>
    <s v="Cpme. El Milagro Iii Mz C Lt 22"/>
    <s v=""/>
    <s v=""/>
    <s v="HUANCHACO"/>
    <s v="TRUJILLO"/>
    <s v="00302"/>
    <s v="02"/>
    <s v=""/>
    <s v=""/>
    <s v=""/>
    <s v="0001"/>
    <s v="09-T492-00044193"/>
    <s v=""/>
    <x v="0"/>
    <n v="31.0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5"/>
    <s v="08:34"/>
    <s v="44698484----948023808-"/>
    <s v="PEMD00"/>
    <x v="435"/>
    <x v="0"/>
    <x v="0"/>
    <s v="Contado"/>
    <n v="7.24"/>
    <s v=" "/>
    <n v="1"/>
    <s v=" "/>
    <x v="14"/>
    <n v="1"/>
    <n v="0.6"/>
  </r>
  <r>
    <s v="1130191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91"/>
    <s v="FERT"/>
    <s v="11112"/>
    <s v="YD13"/>
    <x v="2"/>
    <s v="UN"/>
    <s v="J"/>
    <s v="3242581259"/>
    <s v="ZPP3"/>
    <s v=""/>
    <s v=""/>
    <s v=""/>
    <s v="11301917"/>
    <s v="Daza Carranza, Elmer Leocadio"/>
    <s v="01"/>
    <s v="Cpme. El Milagro Iii Mz C Lt 22"/>
    <s v=""/>
    <s v=""/>
    <s v="HUANCHACO"/>
    <s v="TRUJILLO"/>
    <s v="00306"/>
    <s v="02"/>
    <s v=""/>
    <s v=""/>
    <s v=""/>
    <s v="0001"/>
    <s v="09-T492-00044193"/>
    <s v=""/>
    <x v="0"/>
    <n v="31.0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5"/>
    <s v="08:34"/>
    <s v="44698484----948023808-"/>
    <s v="PEMD00"/>
    <x v="435"/>
    <x v="0"/>
    <x v="0"/>
    <s v="Contado"/>
    <n v="16.91"/>
    <s v=" "/>
    <n v="1"/>
    <s v=" "/>
    <x v="14"/>
    <n v="0"/>
    <s v=""/>
  </r>
  <r>
    <s v="1130191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91"/>
    <s v="FERT"/>
    <s v="11114"/>
    <s v="YD13"/>
    <x v="9"/>
    <s v="UN"/>
    <s v="J"/>
    <s v="3242581259"/>
    <s v="ZPP3"/>
    <s v=""/>
    <s v=""/>
    <s v=""/>
    <s v="11301917"/>
    <s v="Daza Carranza, Elmer Leocadio"/>
    <s v="01"/>
    <s v="Cpme. El Milagro Iii Mz C Lt 22"/>
    <s v=""/>
    <s v=""/>
    <s v="HUANCHACO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5"/>
    <s v="08:34"/>
    <s v="44698484----948023808-"/>
    <s v="PEMD00"/>
    <x v="435"/>
    <x v="0"/>
    <x v="0"/>
    <s v="Contado"/>
    <n v="9.24"/>
    <s v=" "/>
    <n v="1"/>
    <s v=" "/>
    <x v="14"/>
    <n v="0"/>
    <s v=""/>
  </r>
  <r>
    <s v="11407286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96"/>
    <s v="FERT"/>
    <s v="11118"/>
    <s v="YD13"/>
    <x v="6"/>
    <s v="UN"/>
    <s v="J"/>
    <s v="3242581341"/>
    <s v="ZPP3"/>
    <s v=""/>
    <s v=""/>
    <s v=""/>
    <s v="11407286"/>
    <s v="Rubio Vargas, Liliana"/>
    <s v="06"/>
    <s v="C.P. El Milagro Iii Int 25 Mz 66 Lt"/>
    <s v="B"/>
    <s v=""/>
    <s v="HUANCHACO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1"/>
    <s v="09:54"/>
    <s v="---913452582-959773160-"/>
    <s v="PEM169"/>
    <x v="436"/>
    <x v="0"/>
    <x v="0"/>
    <s v="Contado"/>
    <n v="13.86"/>
    <s v=" "/>
    <n v="1"/>
    <s v=" "/>
    <x v="14"/>
    <n v="1"/>
    <n v="0.3"/>
  </r>
  <r>
    <s v="11407286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96"/>
    <s v="FERT"/>
    <s v="9314"/>
    <s v="YD13"/>
    <x v="10"/>
    <s v="UN"/>
    <s v="J"/>
    <s v="3242581341"/>
    <s v="ZPP3"/>
    <s v=""/>
    <s v=""/>
    <s v=""/>
    <s v="11407286"/>
    <s v="Rubio Vargas, Liliana"/>
    <s v="06"/>
    <s v="C.P. El Milagro Iii Int 25 Mz 66 Lt"/>
    <s v="B"/>
    <s v=""/>
    <s v="HUANCHACO"/>
    <s v="TRUJILLO"/>
    <s v="00302"/>
    <s v="02"/>
    <s v=""/>
    <s v=""/>
    <s v=""/>
    <s v="0001"/>
    <s v="09-T492-00044193"/>
    <s v=""/>
    <x v="0"/>
    <n v="31.09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31"/>
    <s v="09:54"/>
    <s v="---913452582-959773160-"/>
    <s v="PEM169"/>
    <x v="436"/>
    <x v="0"/>
    <x v="0"/>
    <s v="Contado"/>
    <n v="7.24"/>
    <s v=" "/>
    <n v="1"/>
    <s v=" "/>
    <x v="14"/>
    <n v="0"/>
    <s v=""/>
  </r>
  <r>
    <s v="11407286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96"/>
    <s v="FERT"/>
    <s v="12464"/>
    <s v="YD13"/>
    <x v="13"/>
    <s v="UN"/>
    <s v="J"/>
    <s v="3242581341"/>
    <s v="ZPP3"/>
    <s v=""/>
    <s v=""/>
    <s v=""/>
    <s v="11407286"/>
    <s v="Rubio Vargas, Liliana"/>
    <s v="06"/>
    <s v="C.P. El Milagro Iii Int 25 Mz 66 Lt"/>
    <s v="B"/>
    <s v=""/>
    <s v="HUANCHACO"/>
    <s v="TRUJILLO"/>
    <s v="00306"/>
    <s v="02"/>
    <s v=""/>
    <s v=""/>
    <s v=""/>
    <s v="0001"/>
    <s v="09-T492-00044193"/>
    <s v=""/>
    <x v="0"/>
    <n v="31.09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31"/>
    <s v="09:54"/>
    <s v="---913452582-959773160-"/>
    <s v="PEM169"/>
    <x v="436"/>
    <x v="0"/>
    <x v="0"/>
    <s v="Contado"/>
    <n v="5.54"/>
    <s v=" "/>
    <n v="1"/>
    <s v=" "/>
    <x v="14"/>
    <n v="0"/>
    <s v=""/>
  </r>
  <r>
    <s v="11407286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96"/>
    <s v="FERT"/>
    <s v="4562"/>
    <s v="YD13"/>
    <x v="0"/>
    <s v="UN"/>
    <s v="J"/>
    <s v="3242581341"/>
    <s v="ZPP3"/>
    <s v=""/>
    <s v=""/>
    <s v=""/>
    <s v="11407286"/>
    <s v="Rubio Vargas, Liliana"/>
    <s v="06"/>
    <s v="C.P. El Milagro Iii Int 25 Mz 66 Lt"/>
    <s v="B"/>
    <s v=""/>
    <s v="HUANCHACO"/>
    <s v="TRUJILLO"/>
    <s v="00305"/>
    <s v="02"/>
    <s v=""/>
    <s v=""/>
    <s v=""/>
    <s v="0001"/>
    <s v="09-T492-00044193"/>
    <s v=""/>
    <x v="0"/>
    <n v="31.09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31"/>
    <s v="09:54"/>
    <s v="---913452582-959773160-"/>
    <s v="PEM169"/>
    <x v="436"/>
    <x v="0"/>
    <x v="0"/>
    <s v="Contado"/>
    <n v="12.88"/>
    <s v=" "/>
    <n v="2"/>
    <s v=" "/>
    <x v="14"/>
    <n v="0"/>
    <s v=""/>
  </r>
  <r>
    <s v="1123848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97"/>
    <s v="FERT"/>
    <s v="11112"/>
    <s v="YD13"/>
    <x v="2"/>
    <s v="UN"/>
    <s v="J"/>
    <s v="3242581355"/>
    <s v="ZPP3"/>
    <s v=""/>
    <s v=""/>
    <s v=""/>
    <s v="11238482"/>
    <s v="Mendez Eusebio, Reynilda"/>
    <s v="06"/>
    <s v="Sin Calle Mz 8 Lt 7"/>
    <s v=""/>
    <s v="Ppjj El Milagro Sect 10"/>
    <s v="HUANCHACO"/>
    <s v="TRUJILLO"/>
    <s v="00306"/>
    <s v="02"/>
    <s v=""/>
    <s v=""/>
    <s v=""/>
    <s v="0001"/>
    <s v="09-T492-00044193"/>
    <s v=""/>
    <x v="0"/>
    <n v="31.09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0"/>
    <s v="09:25"/>
    <s v="773129----962668242-979815211"/>
    <s v="PEMD00"/>
    <x v="437"/>
    <x v="0"/>
    <x v="0"/>
    <s v="Contado"/>
    <n v="33.81"/>
    <s v=" "/>
    <n v="2"/>
    <s v=" "/>
    <x v="14"/>
    <n v="1"/>
    <n v="1.1000000000000001"/>
  </r>
  <r>
    <s v="1123848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897"/>
    <s v="FERT"/>
    <s v="11118"/>
    <s v="YD13"/>
    <x v="6"/>
    <s v="UN"/>
    <s v="J"/>
    <s v="3242581355"/>
    <s v="ZPP3"/>
    <s v=""/>
    <s v=""/>
    <s v=""/>
    <s v="11238482"/>
    <s v="Mendez Eusebio, Reynilda"/>
    <s v="06"/>
    <s v="Sin Calle Mz 8 Lt 7"/>
    <s v=""/>
    <s v="Ppjj El Milagro Sect 10"/>
    <s v="HUANCHACO"/>
    <s v="TRUJILLO"/>
    <s v="00306"/>
    <s v="02"/>
    <s v=""/>
    <s v=""/>
    <s v=""/>
    <s v="0001"/>
    <s v="09-T492-00044193"/>
    <s v=""/>
    <x v="0"/>
    <n v="31.09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0"/>
    <s v="09:25"/>
    <s v="773129----962668242-979815211"/>
    <s v="PEMD00"/>
    <x v="437"/>
    <x v="0"/>
    <x v="0"/>
    <s v="Contado"/>
    <n v="13.86"/>
    <s v=" "/>
    <n v="1"/>
    <s v=" "/>
    <x v="14"/>
    <n v="0"/>
    <s v=""/>
  </r>
  <r>
    <s v="1006461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939"/>
    <s v="FERT"/>
    <s v="11112"/>
    <s v="YD13"/>
    <x v="2"/>
    <s v="UN"/>
    <s v="J"/>
    <s v="3242579520"/>
    <s v="ZPP3"/>
    <s v=""/>
    <s v=""/>
    <s v=""/>
    <s v="10064612"/>
    <s v="Mauricio Medina, Elizabeth"/>
    <s v="06"/>
    <s v="Av. Ricardo Palma 223"/>
    <s v=""/>
    <s v="Urb. Palermo"/>
    <s v="TRUJILLO"/>
    <s v="TRUJILLO"/>
    <s v="00306"/>
    <s v="02"/>
    <s v=""/>
    <s v=""/>
    <s v=""/>
    <s v="0001"/>
    <s v="09-T492-00044193"/>
    <s v=""/>
    <x v="0"/>
    <n v="31.09"/>
    <s v="KM"/>
    <n v="12"/>
    <s v="CA"/>
    <n v="4"/>
    <n v="12"/>
    <x v="0"/>
    <n v="50.98"/>
    <s v="PEN"/>
    <n v="202.87"/>
    <s v="PEN"/>
    <n v="0"/>
    <s v="PEN"/>
    <n v="0"/>
    <s v="PEN"/>
    <n v="0"/>
    <s v="PEN"/>
    <n v="42.72"/>
    <s v="PEN"/>
    <n v="34.49"/>
    <s v="PEN"/>
    <n v="202.87"/>
    <s v="PEN"/>
    <n v="82.81"/>
    <s v="PEN"/>
    <x v="1"/>
    <s v="08:59"/>
    <s v="-44201140--941955517--"/>
    <s v="PEM824"/>
    <x v="438"/>
    <x v="0"/>
    <x v="0"/>
    <s v="Contado"/>
    <n v="202.87"/>
    <s v=" "/>
    <n v="12"/>
    <s v=" "/>
    <x v="14"/>
    <n v="1"/>
    <n v="6.3"/>
  </r>
  <r>
    <s v="10064612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0939"/>
    <s v="FERT"/>
    <s v="11112"/>
    <s v="YZ13"/>
    <x v="2"/>
    <s v="UN"/>
    <s v="J"/>
    <s v="3242579520"/>
    <s v="ZPP3"/>
    <s v=""/>
    <s v=""/>
    <s v=""/>
    <s v="10064612"/>
    <s v="Mauricio Medina, Elizabeth"/>
    <s v="06"/>
    <s v="Av. Ricardo Palma 223"/>
    <s v=""/>
    <s v="Urb. Palermo"/>
    <s v="TRUJILLO"/>
    <s v="TRUJILLO"/>
    <s v="00306"/>
    <s v="02"/>
    <s v="E5"/>
    <s v=""/>
    <s v=""/>
    <s v="0001"/>
    <s v="09-T492-00044193"/>
    <s v="Cond. de Venta: Carg"/>
    <x v="0"/>
    <n v="31.09"/>
    <s v="KM"/>
    <n v="12"/>
    <s v="UN"/>
    <n v="4"/>
    <n v="12"/>
    <x v="1"/>
    <n v="12.74"/>
    <s v="PEN"/>
    <n v="50.72"/>
    <s v="PEN"/>
    <n v="0"/>
    <s v="PEN"/>
    <n v="0"/>
    <s v="PEN"/>
    <n v="0"/>
    <s v="PEN"/>
    <n v="0"/>
    <s v="PEN"/>
    <n v="0"/>
    <s v="PEN"/>
    <n v="0"/>
    <s v="PEN"/>
    <n v="0"/>
    <s v="PEN"/>
    <x v="1"/>
    <s v="08:59"/>
    <s v="-44201140--941955517--"/>
    <s v="PEM824"/>
    <x v="438"/>
    <x v="0"/>
    <x v="1"/>
    <s v="Contado"/>
    <n v="50.72"/>
    <s v=" "/>
    <s v=""/>
    <n v="12"/>
    <x v="14"/>
    <n v="0"/>
    <s v=""/>
  </r>
  <r>
    <s v="1243644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1197"/>
    <s v="FERT"/>
    <s v="11112"/>
    <s v="YD13"/>
    <x v="2"/>
    <s v="UN"/>
    <s v="J"/>
    <s v="3242586122"/>
    <s v="ZPP3"/>
    <s v=""/>
    <s v=""/>
    <s v=""/>
    <s v="12436447"/>
    <s v="Bocanegra Orbegoso, Mirella Yuvicsa"/>
    <s v="01"/>
    <s v="C.p. El Milagro Viii Etapa Mz P Lt"/>
    <s v="3a"/>
    <s v="El Milagro"/>
    <s v="LA ESPERANZA"/>
    <s v="TRUJILLO"/>
    <s v="00306"/>
    <s v="02"/>
    <s v=""/>
    <s v=""/>
    <s v=""/>
    <s v="0001"/>
    <s v="09-T492-00044193"/>
    <s v=""/>
    <x v="0"/>
    <n v="31.09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7"/>
    <s v="08:17"/>
    <s v="---938508420--"/>
    <s v="PEMD01"/>
    <x v="439"/>
    <x v="0"/>
    <x v="0"/>
    <s v="Contado"/>
    <n v="16.91"/>
    <s v=" "/>
    <n v="1"/>
    <s v=" "/>
    <x v="14"/>
    <n v="1"/>
    <n v="1.1000000000000001"/>
  </r>
  <r>
    <s v="12436447"/>
    <s v="3401642333"/>
    <s v="ZDBE"/>
    <s v="BK49"/>
    <x v="14"/>
    <x v="0"/>
    <x v="14"/>
    <s v="1"/>
    <s v="473143"/>
    <x v="3"/>
    <s v="6000899"/>
    <s v="6001301"/>
    <s v="PED7N-907"/>
    <s v="6000899"/>
    <s v="Villalobos Sosa, Leonidas"/>
    <s v="8"/>
    <s v="4092051197"/>
    <s v="FERT"/>
    <s v="4562"/>
    <s v="YD13"/>
    <x v="0"/>
    <s v="UN"/>
    <s v="J"/>
    <s v="3242586122"/>
    <s v="ZPP3"/>
    <s v=""/>
    <s v=""/>
    <s v=""/>
    <s v="12436447"/>
    <s v="Bocanegra Orbegoso, Mirella Yuvicsa"/>
    <s v="01"/>
    <s v="C.p. El Milagro Viii Etapa Mz P Lt"/>
    <s v="3a"/>
    <s v="El Milagro"/>
    <s v="LA ESPERANZA"/>
    <s v="TRUJILLO"/>
    <s v="00305"/>
    <s v="02"/>
    <s v=""/>
    <s v=""/>
    <s v=""/>
    <s v="0001"/>
    <s v="09-T492-00044193"/>
    <s v=""/>
    <x v="0"/>
    <n v="31.09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7"/>
    <s v="08:17"/>
    <s v="---938508420--"/>
    <s v="PEMD01"/>
    <x v="439"/>
    <x v="0"/>
    <x v="0"/>
    <s v="Contado"/>
    <n v="12.88"/>
    <s v=" "/>
    <n v="2"/>
    <s v=" "/>
    <x v="14"/>
    <n v="0"/>
    <s v=""/>
  </r>
  <r>
    <s v="10278622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698"/>
    <s v="FERT"/>
    <s v="11112"/>
    <s v="YD13"/>
    <x v="2"/>
    <s v="UN"/>
    <s v="J"/>
    <s v="3242572138"/>
    <s v="ZPP3"/>
    <s v=""/>
    <s v=""/>
    <s v=""/>
    <s v="10278622"/>
    <s v="Loyola Rodriguez, Carola Elizabeth"/>
    <s v="06"/>
    <s v="Ca. Jacarandas Km. 95"/>
    <s v=""/>
    <s v="Casa Grande"/>
    <s v="CASA GRANDE"/>
    <s v="ASCOPE"/>
    <s v="00306"/>
    <s v="02"/>
    <s v=""/>
    <s v=""/>
    <s v=""/>
    <s v="0001"/>
    <s v="09-T492-00044201"/>
    <s v=""/>
    <x v="0"/>
    <n v="106.2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0"/>
    <s v="08:08"/>
    <s v="-433059--950631010--996645015"/>
    <s v="PEM113"/>
    <x v="440"/>
    <x v="0"/>
    <x v="0"/>
    <s v="Contado"/>
    <n v="50.72"/>
    <s v=" "/>
    <n v="3"/>
    <s v=" "/>
    <x v="15"/>
    <n v="1"/>
    <n v="0.3"/>
  </r>
  <r>
    <s v="11183583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740"/>
    <s v="FERT"/>
    <s v="11114"/>
    <s v="YD13"/>
    <x v="9"/>
    <s v="UN"/>
    <s v="J"/>
    <s v="3242574878"/>
    <s v="ZPP3"/>
    <s v=""/>
    <s v=""/>
    <s v=""/>
    <s v="11183583"/>
    <s v="Zambrano Cruzado, Isidoro Zenon"/>
    <s v="06"/>
    <s v="A.H. 11 De Febrero Mz B Lt 05"/>
    <s v=""/>
    <s v=""/>
    <s v="CASA GRANDE"/>
    <s v="ASCOPE"/>
    <s v="00306"/>
    <s v="02"/>
    <s v=""/>
    <s v=""/>
    <s v=""/>
    <s v="0001"/>
    <s v="09-T492-00044201"/>
    <s v=""/>
    <x v="0"/>
    <n v="106.26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13"/>
    <s v="08:03"/>
    <s v="343867-4343768-44343867---"/>
    <s v="PEM113"/>
    <x v="441"/>
    <x v="0"/>
    <x v="0"/>
    <s v="Contado"/>
    <n v="18.47"/>
    <s v=" "/>
    <n v="2"/>
    <s v=" "/>
    <x v="15"/>
    <n v="1"/>
    <n v="42.5"/>
  </r>
  <r>
    <s v="11183583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740"/>
    <s v="FERT"/>
    <s v="8758"/>
    <s v="YD13"/>
    <x v="4"/>
    <s v="UN"/>
    <s v="J"/>
    <s v="3242574878"/>
    <s v="ZPP3"/>
    <s v=""/>
    <s v=""/>
    <s v=""/>
    <s v="11183583"/>
    <s v="Zambrano Cruzado, Isidoro Zenon"/>
    <s v="06"/>
    <s v="A.H. 11 De Febrero Mz B Lt 05"/>
    <s v=""/>
    <s v=""/>
    <s v="CASA GRANDE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3"/>
    <s v="08:03"/>
    <s v="343867-4343768-44343867---"/>
    <s v="PEM113"/>
    <x v="441"/>
    <x v="0"/>
    <x v="0"/>
    <s v="Contado"/>
    <n v="9.27"/>
    <s v=" "/>
    <n v="1"/>
    <s v=" "/>
    <x v="15"/>
    <n v="0"/>
    <s v=""/>
  </r>
  <r>
    <s v="11183583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740"/>
    <s v="FERT"/>
    <s v="8758"/>
    <s v="YZ13"/>
    <x v="4"/>
    <s v="UN"/>
    <s v="J"/>
    <s v="3242574878"/>
    <s v="ZPP3"/>
    <s v=""/>
    <s v=""/>
    <s v=""/>
    <s v="11183583"/>
    <s v="Zambrano Cruzado, Isidoro Zenon"/>
    <s v="06"/>
    <s v="A.H. 11 De Febrero Mz B Lt 05"/>
    <s v=""/>
    <s v=""/>
    <s v="CASA GRANDE"/>
    <s v="ASCOPE"/>
    <s v="00306"/>
    <s v="02"/>
    <s v="E5"/>
    <s v=""/>
    <s v=""/>
    <s v="0001"/>
    <s v="09-T492-00044201"/>
    <s v="Cond. de Venta: Carg"/>
    <x v="0"/>
    <n v="106.2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3"/>
    <s v="08:03"/>
    <s v="343867-4343768-44343867---"/>
    <s v="PEM113"/>
    <x v="441"/>
    <x v="0"/>
    <x v="1"/>
    <s v="Contado"/>
    <n v="0.62"/>
    <s v=" "/>
    <s v=""/>
    <n v="1"/>
    <x v="15"/>
    <n v="0"/>
    <s v=""/>
  </r>
  <r>
    <s v="11686076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771"/>
    <s v="FERT"/>
    <s v="11112"/>
    <s v="YD13"/>
    <x v="2"/>
    <s v="UN"/>
    <s v="J"/>
    <s v="3242578659"/>
    <s v="ZPP3"/>
    <s v=""/>
    <s v=""/>
    <s v=""/>
    <s v="11686076"/>
    <s v="Chavez Navarrete, Karen Elaine"/>
    <s v="06"/>
    <s v="Urb. Santa Teresita Mz A3 Lt 19"/>
    <s v=""/>
    <s v="Casa Grande"/>
    <s v="CASA GRANDE"/>
    <s v="ASCOPE"/>
    <s v="00306"/>
    <s v="02"/>
    <s v=""/>
    <s v=""/>
    <s v=""/>
    <s v="0001"/>
    <s v="09-T492-00044201"/>
    <s v=""/>
    <x v="0"/>
    <n v="106.2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4"/>
    <s v="08:42"/>
    <s v="---969495853-971327160-"/>
    <s v="PEMC96"/>
    <x v="442"/>
    <x v="0"/>
    <x v="0"/>
    <s v="Contado"/>
    <n v="16.91"/>
    <s v=" "/>
    <n v="1"/>
    <s v=" "/>
    <x v="15"/>
    <n v="1"/>
    <n v="0.4"/>
  </r>
  <r>
    <s v="11686076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771"/>
    <s v="FERT"/>
    <s v="11118"/>
    <s v="YD13"/>
    <x v="6"/>
    <s v="UN"/>
    <s v="J"/>
    <s v="3242578659"/>
    <s v="ZPP3"/>
    <s v=""/>
    <s v=""/>
    <s v=""/>
    <s v="11686076"/>
    <s v="Chavez Navarrete, Karen Elaine"/>
    <s v="06"/>
    <s v="Urb. Santa Teresita Mz A3 Lt 19"/>
    <s v=""/>
    <s v="Casa Grande"/>
    <s v="CASA GRANDE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4"/>
    <s v="08:42"/>
    <s v="---969495853-971327160-"/>
    <s v="PEMC96"/>
    <x v="442"/>
    <x v="0"/>
    <x v="0"/>
    <s v="Contado"/>
    <n v="13.86"/>
    <s v=" "/>
    <n v="1"/>
    <s v=" "/>
    <x v="15"/>
    <n v="0"/>
    <s v=""/>
  </r>
  <r>
    <s v="11686076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771"/>
    <s v="FERT"/>
    <s v="9314"/>
    <s v="YD13"/>
    <x v="10"/>
    <s v="UN"/>
    <s v="J"/>
    <s v="3242578659"/>
    <s v="ZPP3"/>
    <s v=""/>
    <s v=""/>
    <s v=""/>
    <s v="11686076"/>
    <s v="Chavez Navarrete, Karen Elaine"/>
    <s v="06"/>
    <s v="Urb. Santa Teresita Mz A3 Lt 19"/>
    <s v=""/>
    <s v="Casa Grande"/>
    <s v="CASA GRANDE"/>
    <s v="ASCOPE"/>
    <s v="00302"/>
    <s v="02"/>
    <s v=""/>
    <s v=""/>
    <s v=""/>
    <s v="0001"/>
    <s v="09-T492-00044201"/>
    <s v=""/>
    <x v="0"/>
    <n v="106.2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4"/>
    <s v="08:42"/>
    <s v="---969495853-971327160-"/>
    <s v="PEMC96"/>
    <x v="442"/>
    <x v="0"/>
    <x v="0"/>
    <s v="Contado"/>
    <n v="7.24"/>
    <s v=" "/>
    <n v="1"/>
    <s v=" "/>
    <x v="15"/>
    <n v="0"/>
    <s v=""/>
  </r>
  <r>
    <s v="11620725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800"/>
    <s v="FERT"/>
    <s v="11112"/>
    <s v="YD13"/>
    <x v="2"/>
    <s v="UN"/>
    <s v="J"/>
    <s v="3242579832"/>
    <s v="ZPP3"/>
    <s v=""/>
    <s v=""/>
    <s v=""/>
    <s v="11620725"/>
    <s v="Romero Garcia, Sheila Elizabeth"/>
    <s v="06"/>
    <s v="Av. Tren 50 Mz C-3 Lt 50"/>
    <s v=""/>
    <s v="Casa Grande"/>
    <s v="CASA GRANDE"/>
    <s v="ASCOPE"/>
    <s v="00306"/>
    <s v="02"/>
    <s v=""/>
    <s v=""/>
    <s v=""/>
    <s v="0001"/>
    <s v="09-T492-00044201"/>
    <s v=""/>
    <x v="0"/>
    <n v="106.2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3"/>
    <s v="08:36"/>
    <s v="---990880718--"/>
    <s v="PEMC96"/>
    <x v="443"/>
    <x v="0"/>
    <x v="0"/>
    <s v="Contado"/>
    <n v="33.81"/>
    <s v=" "/>
    <n v="2"/>
    <s v=" "/>
    <x v="15"/>
    <n v="1"/>
    <n v="0.3"/>
  </r>
  <r>
    <s v="11620725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800"/>
    <s v="FERT"/>
    <s v="9314"/>
    <s v="YD13"/>
    <x v="10"/>
    <s v="UN"/>
    <s v="J"/>
    <s v="3242579832"/>
    <s v="ZPP3"/>
    <s v=""/>
    <s v=""/>
    <s v=""/>
    <s v="11620725"/>
    <s v="Romero Garcia, Sheila Elizabeth"/>
    <s v="06"/>
    <s v="Av. Tren 50 Mz C-3 Lt 50"/>
    <s v=""/>
    <s v="Casa Grande"/>
    <s v="CASA GRANDE"/>
    <s v="ASCOPE"/>
    <s v="00302"/>
    <s v="02"/>
    <s v=""/>
    <s v=""/>
    <s v=""/>
    <s v="0001"/>
    <s v="09-T492-00044201"/>
    <s v=""/>
    <x v="0"/>
    <n v="106.2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3"/>
    <s v="08:36"/>
    <s v="---990880718--"/>
    <s v="PEMC96"/>
    <x v="443"/>
    <x v="0"/>
    <x v="0"/>
    <s v="Contado"/>
    <n v="7.24"/>
    <s v=" "/>
    <n v="1"/>
    <s v=" "/>
    <x v="15"/>
    <n v="0"/>
    <s v=""/>
  </r>
  <r>
    <s v="11620725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800"/>
    <s v="FERT"/>
    <s v="8758"/>
    <s v="YD13"/>
    <x v="4"/>
    <s v="UN"/>
    <s v="J"/>
    <s v="3242579832"/>
    <s v="ZPP3"/>
    <s v=""/>
    <s v=""/>
    <s v=""/>
    <s v="11620725"/>
    <s v="Romero Garcia, Sheila Elizabeth"/>
    <s v="06"/>
    <s v="Av. Tren 50 Mz C-3 Lt 50"/>
    <s v=""/>
    <s v="Casa Grande"/>
    <s v="CASA GRANDE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72"/>
    <s v="PEN"/>
    <n v="9.27"/>
    <s v="PEN"/>
    <n v="0"/>
    <s v="PEN"/>
    <n v="-1.08"/>
    <s v="PEN"/>
    <n v="0"/>
    <s v="PEN"/>
    <n v="1.72"/>
    <s v="PEN"/>
    <n v="1.39"/>
    <s v="PEN"/>
    <n v="8.19"/>
    <s v="PEN"/>
    <n v="3.34"/>
    <s v="PEN"/>
    <x v="23"/>
    <s v="08:36"/>
    <s v="---990880718--"/>
    <s v="PEMC96"/>
    <x v="443"/>
    <x v="0"/>
    <x v="0"/>
    <s v="Contado"/>
    <n v="9.27"/>
    <s v=" "/>
    <n v="1"/>
    <s v=" "/>
    <x v="15"/>
    <n v="0"/>
    <s v=""/>
  </r>
  <r>
    <s v="11620725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800"/>
    <s v="FERT"/>
    <s v="8758"/>
    <s v="YZ13"/>
    <x v="4"/>
    <s v="UN"/>
    <s v="J"/>
    <s v="3242579832"/>
    <s v="ZPP3"/>
    <s v=""/>
    <s v=""/>
    <s v=""/>
    <s v="11620725"/>
    <s v="Romero Garcia, Sheila Elizabeth"/>
    <s v="06"/>
    <s v="Av. Tren 50 Mz C-3 Lt 50"/>
    <s v=""/>
    <s v="Casa Grande"/>
    <s v="CASA GRANDE"/>
    <s v="ASCOPE"/>
    <s v="00306"/>
    <s v="02"/>
    <s v="E5"/>
    <s v=""/>
    <s v=""/>
    <s v="0001"/>
    <s v="09-T492-00044201"/>
    <s v="Cond. de Venta: Carg"/>
    <x v="0"/>
    <n v="106.2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3"/>
    <s v="08:36"/>
    <s v="---990880718--"/>
    <s v="PEMC96"/>
    <x v="443"/>
    <x v="0"/>
    <x v="1"/>
    <s v="Contado"/>
    <n v="0.62"/>
    <s v=" "/>
    <s v=""/>
    <n v="1"/>
    <x v="15"/>
    <n v="0"/>
    <s v=""/>
  </r>
  <r>
    <s v="12230113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863"/>
    <s v="FERT"/>
    <s v="11112"/>
    <s v="YD13"/>
    <x v="2"/>
    <s v="UN"/>
    <s v="J"/>
    <s v="3242580928"/>
    <s v="ZPP3"/>
    <s v=""/>
    <s v=""/>
    <s v=""/>
    <s v="12230113"/>
    <s v="Zavaleta Aguilar, Alicia"/>
    <s v="06"/>
    <s v="Ca. Urubamba 34"/>
    <s v=""/>
    <s v="Casagrande"/>
    <s v="CASA GRANDE"/>
    <s v="ASCOPE"/>
    <s v="00306"/>
    <s v="02"/>
    <s v=""/>
    <s v=""/>
    <s v=""/>
    <s v="0001"/>
    <s v="09-T492-00044201"/>
    <s v=""/>
    <x v="0"/>
    <n v="106.26"/>
    <s v="KM"/>
    <n v="32"/>
    <s v="CA"/>
    <n v="4"/>
    <n v="32"/>
    <x v="0"/>
    <n v="135.94"/>
    <s v="PEN"/>
    <n v="540.99"/>
    <s v="PEN"/>
    <n v="0"/>
    <s v="PEN"/>
    <n v="0"/>
    <s v="PEN"/>
    <n v="0"/>
    <s v="PEN"/>
    <n v="113.93"/>
    <s v="PEN"/>
    <n v="91.97"/>
    <s v="PEN"/>
    <n v="540.99"/>
    <s v="PEN"/>
    <n v="220.84"/>
    <s v="PEN"/>
    <x v="15"/>
    <s v="08:12"/>
    <s v="---949915952-935954072-"/>
    <s v="PEMC96"/>
    <x v="444"/>
    <x v="0"/>
    <x v="0"/>
    <s v="Contado"/>
    <n v="540.99"/>
    <s v=" "/>
    <n v="32"/>
    <s v=" "/>
    <x v="15"/>
    <n v="1"/>
    <n v="0.3"/>
  </r>
  <r>
    <s v="12230113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863"/>
    <s v="FERT"/>
    <s v="11118"/>
    <s v="YD13"/>
    <x v="6"/>
    <s v="UN"/>
    <s v="J"/>
    <s v="3242580928"/>
    <s v="ZPP3"/>
    <s v=""/>
    <s v=""/>
    <s v=""/>
    <s v="12230113"/>
    <s v="Zavaleta Aguilar, Alicia"/>
    <s v="06"/>
    <s v="Ca. Urubamba 34"/>
    <s v=""/>
    <s v="Casagrande"/>
    <s v="CASA GRANDE"/>
    <s v="ASCOPE"/>
    <s v="00306"/>
    <s v="02"/>
    <s v=""/>
    <s v=""/>
    <s v=""/>
    <s v="0001"/>
    <s v="09-T492-00044201"/>
    <s v=""/>
    <x v="0"/>
    <n v="106.26"/>
    <s v="KM"/>
    <n v="30"/>
    <s v="CA"/>
    <n v="15"/>
    <n v="30"/>
    <x v="0"/>
    <n v="124.79"/>
    <s v="PEN"/>
    <n v="415.68"/>
    <s v="PEN"/>
    <n v="0"/>
    <s v="PEN"/>
    <n v="0"/>
    <s v="PEN"/>
    <n v="0"/>
    <s v="PEN"/>
    <n v="87.54"/>
    <s v="PEN"/>
    <n v="70.67"/>
    <s v="PEN"/>
    <n v="415.68"/>
    <s v="PEN"/>
    <n v="169.69"/>
    <s v="PEN"/>
    <x v="15"/>
    <s v="08:12"/>
    <s v="---949915952-935954072-"/>
    <s v="PEMC96"/>
    <x v="444"/>
    <x v="0"/>
    <x v="0"/>
    <s v="Contado"/>
    <n v="415.68"/>
    <s v=" "/>
    <n v="30"/>
    <s v=" "/>
    <x v="15"/>
    <n v="0"/>
    <s v=""/>
  </r>
  <r>
    <s v="12230113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863"/>
    <s v="FERT"/>
    <s v="4562"/>
    <s v="YD13"/>
    <x v="0"/>
    <s v="UN"/>
    <s v="J"/>
    <s v="3242580928"/>
    <s v="ZPP3"/>
    <s v=""/>
    <s v=""/>
    <s v=""/>
    <s v="12230113"/>
    <s v="Zavaleta Aguilar, Alicia"/>
    <s v="06"/>
    <s v="Ca. Urubamba 34"/>
    <s v=""/>
    <s v="Casagrande"/>
    <s v="CASA GRANDE"/>
    <s v="ASCOPE"/>
    <s v="00305"/>
    <s v="02"/>
    <s v=""/>
    <s v=""/>
    <s v=""/>
    <s v="0001"/>
    <s v="09-T492-00044201"/>
    <s v=""/>
    <x v="0"/>
    <n v="106.26"/>
    <s v="KM"/>
    <n v="10"/>
    <s v="CA"/>
    <n v="1"/>
    <n v="10"/>
    <x v="0"/>
    <n v="28.83"/>
    <s v="PEN"/>
    <n v="64.41"/>
    <s v="PEN"/>
    <n v="0"/>
    <s v="PEN"/>
    <n v="0"/>
    <s v="PEN"/>
    <n v="0"/>
    <s v="PEN"/>
    <n v="11.59"/>
    <s v="PEN"/>
    <n v="0"/>
    <s v="PEN"/>
    <n v="64.41"/>
    <s v="PEN"/>
    <n v="13.11"/>
    <s v="PEN"/>
    <x v="15"/>
    <s v="08:12"/>
    <s v="---949915952-935954072-"/>
    <s v="PEMC96"/>
    <x v="444"/>
    <x v="0"/>
    <x v="0"/>
    <s v="Contado"/>
    <n v="64.41"/>
    <s v=" "/>
    <n v="10"/>
    <s v=" "/>
    <x v="15"/>
    <n v="0"/>
    <s v=""/>
  </r>
  <r>
    <s v="12230113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863"/>
    <s v="FERT"/>
    <s v="11112"/>
    <s v="YZ13"/>
    <x v="2"/>
    <s v="UN"/>
    <s v="J"/>
    <s v="3242580928"/>
    <s v="ZPP3"/>
    <s v=""/>
    <s v=""/>
    <s v=""/>
    <s v="12230113"/>
    <s v="Zavaleta Aguilar, Alicia"/>
    <s v="06"/>
    <s v="Ca. Urubamba 34"/>
    <s v=""/>
    <s v="Casagrande"/>
    <s v="CASA GRANDE"/>
    <s v="ASCOPE"/>
    <s v="00306"/>
    <s v="02"/>
    <s v="E5"/>
    <s v=""/>
    <s v=""/>
    <s v="0001"/>
    <s v="09-T492-00044201"/>
    <s v="Cond. de Venta: Carg"/>
    <x v="0"/>
    <n v="106.26"/>
    <s v="KM"/>
    <n v="32"/>
    <s v="UN"/>
    <n v="4"/>
    <n v="32"/>
    <x v="1"/>
    <n v="33.979999999999997"/>
    <s v="PEN"/>
    <n v="135.25"/>
    <s v="PEN"/>
    <n v="0"/>
    <s v="PEN"/>
    <n v="0"/>
    <s v="PEN"/>
    <n v="0"/>
    <s v="PEN"/>
    <n v="0"/>
    <s v="PEN"/>
    <n v="0"/>
    <s v="PEN"/>
    <n v="0"/>
    <s v="PEN"/>
    <n v="0"/>
    <s v="PEN"/>
    <x v="15"/>
    <s v="08:12"/>
    <s v="---949915952-935954072-"/>
    <s v="PEMC96"/>
    <x v="444"/>
    <x v="0"/>
    <x v="1"/>
    <s v="Contado"/>
    <n v="135.25"/>
    <s v=" "/>
    <s v=""/>
    <n v="32"/>
    <x v="15"/>
    <n v="0"/>
    <s v=""/>
  </r>
  <r>
    <s v="12230113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863"/>
    <s v="FERT"/>
    <s v="11118"/>
    <s v="YZ13"/>
    <x v="6"/>
    <s v="UN"/>
    <s v="J"/>
    <s v="3242580928"/>
    <s v="ZPP3"/>
    <s v=""/>
    <s v=""/>
    <s v=""/>
    <s v="12230113"/>
    <s v="Zavaleta Aguilar, Alicia"/>
    <s v="06"/>
    <s v="Ca. Urubamba 34"/>
    <s v=""/>
    <s v="Casagrande"/>
    <s v="CASA GRANDE"/>
    <s v="ASCOPE"/>
    <s v="00306"/>
    <s v="02"/>
    <s v="E5"/>
    <s v=""/>
    <s v=""/>
    <s v="0001"/>
    <s v="09-T492-00044201"/>
    <s v="Cond. de Venta: Carg"/>
    <x v="0"/>
    <n v="106.26"/>
    <s v="KM"/>
    <n v="10"/>
    <s v="CA"/>
    <n v="15"/>
    <n v="10"/>
    <x v="0"/>
    <n v="41.6"/>
    <s v="PEN"/>
    <n v="138.56"/>
    <s v="PEN"/>
    <n v="0"/>
    <s v="PEN"/>
    <n v="0"/>
    <s v="PEN"/>
    <n v="0"/>
    <s v="PEN"/>
    <n v="0"/>
    <s v="PEN"/>
    <n v="0"/>
    <s v="PEN"/>
    <n v="0"/>
    <s v="PEN"/>
    <n v="0"/>
    <s v="PEN"/>
    <x v="15"/>
    <s v="08:12"/>
    <s v="---949915952-935954072-"/>
    <s v="PEMC96"/>
    <x v="444"/>
    <x v="0"/>
    <x v="1"/>
    <s v="Contado"/>
    <n v="138.56"/>
    <s v=" "/>
    <n v="10"/>
    <s v=" "/>
    <x v="15"/>
    <n v="0"/>
    <s v=""/>
  </r>
  <r>
    <s v="12569399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885"/>
    <s v="FERT"/>
    <s v="5454"/>
    <s v="YD13"/>
    <x v="1"/>
    <s v="UN"/>
    <s v="J"/>
    <s v="3242581080"/>
    <s v="ZPP3"/>
    <s v=""/>
    <s v=""/>
    <s v=""/>
    <s v="12569399"/>
    <s v="Vasquez Huatay, Jose Manuel Enrique"/>
    <s v="06"/>
    <s v="S/v Urb.santa Teresita Mz B2 Lt 01"/>
    <s v=""/>
    <s v="Casa Grande"/>
    <s v="CASA GRANDE"/>
    <s v="ASCOPE"/>
    <s v="00305"/>
    <s v="02"/>
    <s v=""/>
    <s v=""/>
    <s v=""/>
    <s v="0001"/>
    <s v="09-T492-00044201"/>
    <s v=""/>
    <x v="0"/>
    <n v="106.26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18"/>
    <s v="08:46"/>
    <s v="-----"/>
    <s v="PEM114"/>
    <x v="445"/>
    <x v="0"/>
    <x v="0"/>
    <s v="Contado"/>
    <n v="47.67"/>
    <s v=" "/>
    <n v="3"/>
    <s v=" "/>
    <x v="15"/>
    <n v="1"/>
    <n v="0.2"/>
  </r>
  <r>
    <s v="1006020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24"/>
    <s v="FERT"/>
    <s v="11112"/>
    <s v="YD13"/>
    <x v="2"/>
    <s v="UN"/>
    <s v="J"/>
    <s v="3242585372"/>
    <s v="ZPP3"/>
    <s v=""/>
    <s v=""/>
    <s v=""/>
    <s v="10060201"/>
    <s v="Merino De La Cruz, Celmira Mabila"/>
    <s v="06"/>
    <s v="Ca. Venus 56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2"/>
    <s v="09:27"/>
    <s v="---976675132-954993465-"/>
    <s v="PEMC95"/>
    <x v="446"/>
    <x v="0"/>
    <x v="0"/>
    <s v="Contado"/>
    <n v="33.81"/>
    <s v=" "/>
    <n v="2"/>
    <s v=" "/>
    <x v="15"/>
    <n v="1"/>
    <n v="0.1"/>
  </r>
  <r>
    <s v="1006020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24"/>
    <s v="FERT"/>
    <s v="4562"/>
    <s v="YD13"/>
    <x v="0"/>
    <s v="UN"/>
    <s v="J"/>
    <s v="3242585372"/>
    <s v="ZPP3"/>
    <s v=""/>
    <s v=""/>
    <s v=""/>
    <s v="10060201"/>
    <s v="Merino De La Cruz, Celmira Mabila"/>
    <s v="06"/>
    <s v="Ca. Venus 56"/>
    <s v=""/>
    <s v="Cartavio"/>
    <s v="SANTIAGO DE CAO"/>
    <s v="ASCOPE"/>
    <s v="00305"/>
    <s v="02"/>
    <s v=""/>
    <s v=""/>
    <s v=""/>
    <s v="0001"/>
    <s v="09-T492-00044201"/>
    <s v=""/>
    <x v="0"/>
    <n v="106.26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2"/>
    <s v="09:27"/>
    <s v="---976675132-954993465-"/>
    <s v="PEMC95"/>
    <x v="446"/>
    <x v="0"/>
    <x v="0"/>
    <s v="Contado"/>
    <n v="19.32"/>
    <s v=" "/>
    <n v="3"/>
    <s v=" "/>
    <x v="15"/>
    <n v="0"/>
    <s v=""/>
  </r>
  <r>
    <s v="1006020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24"/>
    <s v="FERT"/>
    <s v="8758"/>
    <s v="YD13"/>
    <x v="4"/>
    <s v="UN"/>
    <s v="J"/>
    <s v="3242585372"/>
    <s v="ZPP3"/>
    <s v=""/>
    <s v=""/>
    <s v=""/>
    <s v="10060201"/>
    <s v="Merino De La Cruz, Celmira Mabila"/>
    <s v="06"/>
    <s v="Ca. Venus 56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3"/>
    <s v="CA"/>
    <n v="15"/>
    <n v="3"/>
    <x v="0"/>
    <n v="14.15"/>
    <s v="PEN"/>
    <n v="27.81"/>
    <s v="PEN"/>
    <n v="0"/>
    <s v="PEN"/>
    <n v="0"/>
    <s v="PEN"/>
    <n v="0"/>
    <s v="PEN"/>
    <n v="5.86"/>
    <s v="PEN"/>
    <n v="4.7300000000000004"/>
    <s v="PEN"/>
    <n v="27.81"/>
    <s v="PEN"/>
    <n v="11.36"/>
    <s v="PEN"/>
    <x v="12"/>
    <s v="09:27"/>
    <s v="---976675132-954993465-"/>
    <s v="PEMC95"/>
    <x v="446"/>
    <x v="0"/>
    <x v="0"/>
    <s v="Contado"/>
    <n v="27.81"/>
    <s v=" "/>
    <n v="3"/>
    <s v=" "/>
    <x v="15"/>
    <n v="0"/>
    <s v=""/>
  </r>
  <r>
    <s v="11220414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36"/>
    <s v="FERT"/>
    <s v="11112"/>
    <s v="YD13"/>
    <x v="2"/>
    <s v="UN"/>
    <s v="J"/>
    <s v="3242572705"/>
    <s v="ZPP3"/>
    <s v=""/>
    <s v=""/>
    <s v=""/>
    <s v="11220414"/>
    <s v="Gomez Jara, John Henry"/>
    <s v="06"/>
    <s v="Ca. Real 168"/>
    <s v=""/>
    <s v="Cartavio (Frente Al Reservorio De Agua)"/>
    <s v="SANTIAGO DE CAO"/>
    <s v="ASCOPE"/>
    <s v="00306"/>
    <s v="02"/>
    <s v=""/>
    <s v=""/>
    <s v=""/>
    <s v="0001"/>
    <s v="09-T492-00044201"/>
    <s v=""/>
    <x v="0"/>
    <n v="106.2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9"/>
    <s v="10:04"/>
    <s v="---937577534--"/>
    <s v="PEM113"/>
    <x v="447"/>
    <x v="0"/>
    <x v="0"/>
    <s v="Contado"/>
    <n v="33.81"/>
    <s v=" "/>
    <n v="2"/>
    <s v=" "/>
    <x v="15"/>
    <n v="1"/>
    <n v="0.4"/>
  </r>
  <r>
    <s v="11220414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36"/>
    <s v="FERT"/>
    <s v="11116"/>
    <s v="YD13"/>
    <x v="5"/>
    <s v="UN"/>
    <s v="J"/>
    <s v="3242572705"/>
    <s v="ZPP3"/>
    <s v=""/>
    <s v=""/>
    <s v=""/>
    <s v="11220414"/>
    <s v="Gomez Jara, John Henry"/>
    <s v="06"/>
    <s v="Ca. Real 168"/>
    <s v=""/>
    <s v="Cartavio (Frente Al Reservorio De Agua)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29"/>
    <s v="10:04"/>
    <s v="---937577534--"/>
    <s v="PEM113"/>
    <x v="447"/>
    <x v="0"/>
    <x v="0"/>
    <s v="Contado"/>
    <n v="11.08"/>
    <s v=" "/>
    <n v="1"/>
    <s v=" "/>
    <x v="15"/>
    <n v="0"/>
    <s v=""/>
  </r>
  <r>
    <s v="11220414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36"/>
    <s v="FERT"/>
    <s v="4963"/>
    <s v="YD13"/>
    <x v="7"/>
    <s v="UN"/>
    <s v="J"/>
    <s v="3242572705"/>
    <s v="ZPP3"/>
    <s v=""/>
    <s v=""/>
    <s v=""/>
    <s v="11220414"/>
    <s v="Gomez Jara, John Henry"/>
    <s v="06"/>
    <s v="Ca. Real 168"/>
    <s v=""/>
    <s v="Cartavio (Frente Al Reservorio De Agua)"/>
    <s v="SANTIAGO DE CAO"/>
    <s v="ASCOPE"/>
    <s v="00305"/>
    <s v="02"/>
    <s v=""/>
    <s v=""/>
    <s v=""/>
    <s v="0001"/>
    <s v="09-T492-00044201"/>
    <s v=""/>
    <x v="0"/>
    <n v="106.26"/>
    <s v="KM"/>
    <n v="2"/>
    <s v="CA"/>
    <n v="15"/>
    <n v="2"/>
    <x v="0"/>
    <n v="6.56"/>
    <s v="PEN"/>
    <n v="32.200000000000003"/>
    <s v="PEN"/>
    <n v="0"/>
    <s v="PEN"/>
    <n v="-8.0500000000000007"/>
    <s v="PEN"/>
    <n v="0"/>
    <s v="PEN"/>
    <n v="4.3499999999999996"/>
    <s v="PEN"/>
    <n v="0"/>
    <s v="PEN"/>
    <n v="24.15"/>
    <s v="PEN"/>
    <n v="4.92"/>
    <s v="PEN"/>
    <x v="29"/>
    <s v="10:04"/>
    <s v="---937577534--"/>
    <s v="PEM113"/>
    <x v="447"/>
    <x v="0"/>
    <x v="0"/>
    <s v="Contado"/>
    <n v="32.200000000000003"/>
    <s v=" "/>
    <n v="2"/>
    <s v=" "/>
    <x v="15"/>
    <n v="0"/>
    <s v=""/>
  </r>
  <r>
    <s v="11220414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36"/>
    <s v="FERT"/>
    <s v="4961"/>
    <s v="YD13"/>
    <x v="8"/>
    <s v="UN"/>
    <s v="J"/>
    <s v="3242572705"/>
    <s v="ZPP3"/>
    <s v=""/>
    <s v=""/>
    <s v=""/>
    <s v="11220414"/>
    <s v="Gomez Jara, John Henry"/>
    <s v="06"/>
    <s v="Ca. Real 168"/>
    <s v=""/>
    <s v="Cartavio (Frente Al Reservorio De Agua)"/>
    <s v="SANTIAGO DE CAO"/>
    <s v="ASCOPE"/>
    <s v="00305"/>
    <s v="02"/>
    <s v=""/>
    <s v=""/>
    <s v=""/>
    <s v="0001"/>
    <s v="09-T492-00044201"/>
    <s v=""/>
    <x v="0"/>
    <n v="106.26"/>
    <s v="KM"/>
    <n v="2"/>
    <s v="CA"/>
    <n v="15"/>
    <n v="2"/>
    <x v="0"/>
    <n v="6.47"/>
    <s v="PEN"/>
    <n v="32.200000000000003"/>
    <s v="PEN"/>
    <n v="0"/>
    <s v="PEN"/>
    <n v="-8.0500000000000007"/>
    <s v="PEN"/>
    <n v="0"/>
    <s v="PEN"/>
    <n v="4.3499999999999996"/>
    <s v="PEN"/>
    <n v="0"/>
    <s v="PEN"/>
    <n v="24.15"/>
    <s v="PEN"/>
    <n v="4.92"/>
    <s v="PEN"/>
    <x v="29"/>
    <s v="10:04"/>
    <s v="---937577534--"/>
    <s v="PEM113"/>
    <x v="447"/>
    <x v="0"/>
    <x v="0"/>
    <s v="Contado"/>
    <n v="32.200000000000003"/>
    <s v=" "/>
    <n v="2"/>
    <s v=" "/>
    <x v="15"/>
    <n v="0"/>
    <s v=""/>
  </r>
  <r>
    <s v="11220414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36"/>
    <s v="FERT"/>
    <s v="11118"/>
    <s v="YD13"/>
    <x v="6"/>
    <s v="UN"/>
    <s v="J"/>
    <s v="3242572705"/>
    <s v="ZPP3"/>
    <s v=""/>
    <s v=""/>
    <s v=""/>
    <s v="11220414"/>
    <s v="Gomez Jara, John Henry"/>
    <s v="06"/>
    <s v="Ca. Real 168"/>
    <s v=""/>
    <s v="Cartavio (Frente Al Reservorio De Agua)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29"/>
    <s v="10:04"/>
    <s v="---937577534--"/>
    <s v="PEM113"/>
    <x v="447"/>
    <x v="0"/>
    <x v="0"/>
    <s v="Contado"/>
    <n v="13.86"/>
    <s v=" "/>
    <n v="1"/>
    <s v=" "/>
    <x v="15"/>
    <n v="0"/>
    <s v=""/>
  </r>
  <r>
    <s v="1165424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44"/>
    <s v="FERT"/>
    <s v="11112"/>
    <s v="YD13"/>
    <x v="2"/>
    <s v="UN"/>
    <s v="J"/>
    <s v="3242582118"/>
    <s v="ZPP3"/>
    <s v=""/>
    <s v=""/>
    <s v=""/>
    <s v="11654241"/>
    <s v="Romero De Torres, Justina"/>
    <s v="06"/>
    <s v="Ca. Pachitea 21"/>
    <s v=""/>
    <s v="Casa Grande"/>
    <s v="CASA GRANDE"/>
    <s v="ASCOPE"/>
    <s v="00306"/>
    <s v="02"/>
    <s v=""/>
    <s v=""/>
    <s v=""/>
    <s v="0001"/>
    <s v="09-T492-00044201"/>
    <s v=""/>
    <x v="0"/>
    <n v="106.26"/>
    <s v="KM"/>
    <n v="5"/>
    <s v="CA"/>
    <n v="4"/>
    <n v="5"/>
    <x v="0"/>
    <n v="21.24"/>
    <s v="PEN"/>
    <n v="84.53"/>
    <s v="PEN"/>
    <n v="0"/>
    <s v="PEN"/>
    <n v="0"/>
    <s v="PEN"/>
    <n v="0"/>
    <s v="PEN"/>
    <n v="17.8"/>
    <s v="PEN"/>
    <n v="14.37"/>
    <s v="PEN"/>
    <n v="84.53"/>
    <s v="PEN"/>
    <n v="34.5"/>
    <s v="PEN"/>
    <x v="19"/>
    <s v="08:30"/>
    <s v="---950979954--"/>
    <s v="PEM114"/>
    <x v="448"/>
    <x v="0"/>
    <x v="0"/>
    <s v="Contado"/>
    <n v="84.53"/>
    <s v=" "/>
    <n v="5"/>
    <s v=" "/>
    <x v="15"/>
    <n v="1"/>
    <n v="0.2"/>
  </r>
  <r>
    <s v="1165424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44"/>
    <s v="FERT"/>
    <s v="9313"/>
    <s v="YD13"/>
    <x v="11"/>
    <s v="UN"/>
    <s v="J"/>
    <s v="3242582118"/>
    <s v="ZPP3"/>
    <s v=""/>
    <s v=""/>
    <s v=""/>
    <s v="11654241"/>
    <s v="Romero De Torres, Justina"/>
    <s v="06"/>
    <s v="Ca. Pachitea 21"/>
    <s v=""/>
    <s v="Casa Grande"/>
    <s v="CASA GRANDE"/>
    <s v="ASCOPE"/>
    <s v="00302"/>
    <s v="02"/>
    <s v=""/>
    <s v=""/>
    <s v=""/>
    <s v="0001"/>
    <s v="09-T492-00044201"/>
    <s v=""/>
    <x v="0"/>
    <n v="106.26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19"/>
    <s v="08:30"/>
    <s v="---950979954--"/>
    <s v="PEM114"/>
    <x v="448"/>
    <x v="0"/>
    <x v="0"/>
    <s v="Contado"/>
    <n v="10.87"/>
    <s v=" "/>
    <n v="1"/>
    <s v=" "/>
    <x v="15"/>
    <n v="0"/>
    <s v=""/>
  </r>
  <r>
    <s v="1165424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44"/>
    <s v="FERT"/>
    <s v="12464"/>
    <s v="YD13"/>
    <x v="13"/>
    <s v="UN"/>
    <s v="J"/>
    <s v="3242582118"/>
    <s v="ZPP3"/>
    <s v=""/>
    <s v=""/>
    <s v=""/>
    <s v="11654241"/>
    <s v="Romero De Torres, Justina"/>
    <s v="06"/>
    <s v="Ca. Pachitea 21"/>
    <s v=""/>
    <s v="Casa Grande"/>
    <s v="CASA GRANDE"/>
    <s v="ASCOPE"/>
    <s v="00306"/>
    <s v="02"/>
    <s v=""/>
    <s v=""/>
    <s v=""/>
    <s v="0001"/>
    <s v="09-T492-00044201"/>
    <s v=""/>
    <x v="0"/>
    <n v="106.26"/>
    <s v="KM"/>
    <n v="1"/>
    <s v="CA"/>
    <n v="6"/>
    <n v="1"/>
    <x v="0"/>
    <n v="1.8"/>
    <s v="PEN"/>
    <n v="5.54"/>
    <s v="PEN"/>
    <n v="0"/>
    <s v="PEN"/>
    <n v="-0.65"/>
    <s v="PEN"/>
    <n v="0"/>
    <s v="PEN"/>
    <n v="1.03"/>
    <s v="PEN"/>
    <n v="0.83"/>
    <s v="PEN"/>
    <n v="4.8899999999999997"/>
    <s v="PEN"/>
    <n v="2"/>
    <s v="PEN"/>
    <x v="19"/>
    <s v="08:30"/>
    <s v="---950979954--"/>
    <s v="PEM114"/>
    <x v="448"/>
    <x v="0"/>
    <x v="0"/>
    <s v="Contado"/>
    <n v="5.54"/>
    <s v=" "/>
    <n v="1"/>
    <s v=" "/>
    <x v="15"/>
    <n v="0"/>
    <s v=""/>
  </r>
  <r>
    <s v="1165424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44"/>
    <s v="FERT"/>
    <s v="9314"/>
    <s v="YD13"/>
    <x v="10"/>
    <s v="UN"/>
    <s v="J"/>
    <s v="3242582118"/>
    <s v="ZPP3"/>
    <s v=""/>
    <s v=""/>
    <s v=""/>
    <s v="11654241"/>
    <s v="Romero De Torres, Justina"/>
    <s v="06"/>
    <s v="Ca. Pachitea 21"/>
    <s v=""/>
    <s v="Casa Grande"/>
    <s v="CASA GRANDE"/>
    <s v="ASCOPE"/>
    <s v="00302"/>
    <s v="02"/>
    <s v=""/>
    <s v=""/>
    <s v=""/>
    <s v="0001"/>
    <s v="09-T492-00044201"/>
    <s v=""/>
    <x v="0"/>
    <n v="106.2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9"/>
    <s v="08:30"/>
    <s v="---950979954--"/>
    <s v="PEM114"/>
    <x v="448"/>
    <x v="0"/>
    <x v="0"/>
    <s v="Contado"/>
    <n v="7.24"/>
    <s v=" "/>
    <n v="1"/>
    <s v=" "/>
    <x v="15"/>
    <n v="0"/>
    <s v=""/>
  </r>
  <r>
    <s v="1165424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44"/>
    <s v="FERT"/>
    <s v="11112"/>
    <s v="YZ13"/>
    <x v="2"/>
    <s v="UN"/>
    <s v="J"/>
    <s v="3242582118"/>
    <s v="ZPP3"/>
    <s v=""/>
    <s v=""/>
    <s v=""/>
    <s v="11654241"/>
    <s v="Romero De Torres, Justina"/>
    <s v="06"/>
    <s v="Ca. Pachitea 21"/>
    <s v=""/>
    <s v="Casa Grande"/>
    <s v="CASA GRANDE"/>
    <s v="ASCOPE"/>
    <s v="00306"/>
    <s v="02"/>
    <s v="E5"/>
    <s v=""/>
    <s v=""/>
    <s v="0001"/>
    <s v="09-T492-00044201"/>
    <s v="Cond. de Venta: Carg"/>
    <x v="0"/>
    <n v="106.26"/>
    <s v="KM"/>
    <n v="5"/>
    <s v="UN"/>
    <n v="4"/>
    <n v="5"/>
    <x v="1"/>
    <n v="5.31"/>
    <s v="PEN"/>
    <n v="21.13"/>
    <s v="PEN"/>
    <n v="0"/>
    <s v="PEN"/>
    <n v="0"/>
    <s v="PEN"/>
    <n v="0"/>
    <s v="PEN"/>
    <n v="0"/>
    <s v="PEN"/>
    <n v="0"/>
    <s v="PEN"/>
    <n v="0"/>
    <s v="PEN"/>
    <n v="0"/>
    <s v="PEN"/>
    <x v="19"/>
    <s v="08:30"/>
    <s v="---950979954--"/>
    <s v="PEM114"/>
    <x v="448"/>
    <x v="0"/>
    <x v="1"/>
    <s v="Contado"/>
    <n v="21.13"/>
    <s v=" "/>
    <s v=""/>
    <n v="5"/>
    <x v="15"/>
    <n v="0"/>
    <s v=""/>
  </r>
  <r>
    <s v="10991852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87"/>
    <s v="FERT"/>
    <s v="11112"/>
    <s v="YD13"/>
    <x v="2"/>
    <s v="UN"/>
    <s v="J"/>
    <s v="3242583731"/>
    <s v="ZPP3"/>
    <s v=""/>
    <s v=""/>
    <s v=""/>
    <s v="10991852"/>
    <s v="Miranda Romero, Olga"/>
    <s v="06"/>
    <s v="Jr. Zafra 121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8"/>
    <s v="09:53"/>
    <s v="---977823408--"/>
    <s v="PEM114"/>
    <x v="449"/>
    <x v="0"/>
    <x v="0"/>
    <s v="Contado"/>
    <n v="16.91"/>
    <s v=" "/>
    <n v="1"/>
    <s v=" "/>
    <x v="15"/>
    <n v="1"/>
    <n v="0.1"/>
  </r>
  <r>
    <s v="10991852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87"/>
    <s v="FERT"/>
    <s v="4562"/>
    <s v="YD13"/>
    <x v="0"/>
    <s v="UN"/>
    <s v="J"/>
    <s v="3242583731"/>
    <s v="ZPP3"/>
    <s v=""/>
    <s v=""/>
    <s v=""/>
    <s v="10991852"/>
    <s v="Miranda Romero, Olga"/>
    <s v="06"/>
    <s v="Jr. Zafra 121"/>
    <s v=""/>
    <s v="Cartavio"/>
    <s v="SANTIAGO DE CAO"/>
    <s v="ASCOPE"/>
    <s v="00305"/>
    <s v="02"/>
    <s v=""/>
    <s v=""/>
    <s v=""/>
    <s v="0001"/>
    <s v="09-T492-00044201"/>
    <s v=""/>
    <x v="0"/>
    <n v="106.26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28"/>
    <s v="09:53"/>
    <s v="---977823408--"/>
    <s v="PEM114"/>
    <x v="449"/>
    <x v="0"/>
    <x v="0"/>
    <s v="Contado"/>
    <n v="19.32"/>
    <s v=" "/>
    <n v="3"/>
    <s v=" "/>
    <x v="15"/>
    <n v="0"/>
    <s v=""/>
  </r>
  <r>
    <s v="10991852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87"/>
    <s v="FERT"/>
    <s v="12464"/>
    <s v="YD13"/>
    <x v="13"/>
    <s v="UN"/>
    <s v="J"/>
    <s v="3242583731"/>
    <s v="ZPP3"/>
    <s v=""/>
    <s v=""/>
    <s v=""/>
    <s v="10991852"/>
    <s v="Miranda Romero, Olga"/>
    <s v="06"/>
    <s v="Jr. Zafra 121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8"/>
    <s v="09:53"/>
    <s v="---977823408--"/>
    <s v="PEM114"/>
    <x v="449"/>
    <x v="0"/>
    <x v="0"/>
    <s v="Contado"/>
    <n v="5.54"/>
    <s v=" "/>
    <n v="1"/>
    <s v=" "/>
    <x v="15"/>
    <n v="0"/>
    <s v=""/>
  </r>
  <r>
    <s v="10991852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87"/>
    <s v="FERT"/>
    <s v="11114"/>
    <s v="YD13"/>
    <x v="9"/>
    <s v="UN"/>
    <s v="J"/>
    <s v="3242583731"/>
    <s v="ZPP3"/>
    <s v=""/>
    <s v=""/>
    <s v=""/>
    <s v="10991852"/>
    <s v="Miranda Romero, Olga"/>
    <s v="06"/>
    <s v="Jr. Zafra 121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3"/>
    <s v="CA"/>
    <n v="15"/>
    <n v="3"/>
    <x v="0"/>
    <n v="9.7200000000000006"/>
    <s v="PEN"/>
    <n v="27.71"/>
    <s v="PEN"/>
    <n v="0"/>
    <s v="PEN"/>
    <n v="-4.8600000000000003"/>
    <s v="PEN"/>
    <n v="0"/>
    <s v="PEN"/>
    <n v="4.8099999999999996"/>
    <s v="PEN"/>
    <n v="3.88"/>
    <s v="PEN"/>
    <n v="22.85"/>
    <s v="PEN"/>
    <n v="9.32"/>
    <s v="PEN"/>
    <x v="28"/>
    <s v="09:53"/>
    <s v="---977823408--"/>
    <s v="PEM114"/>
    <x v="449"/>
    <x v="0"/>
    <x v="0"/>
    <s v="Contado"/>
    <n v="27.71"/>
    <s v=" "/>
    <n v="3"/>
    <s v=" "/>
    <x v="15"/>
    <n v="0"/>
    <s v=""/>
  </r>
  <r>
    <s v="10991852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0987"/>
    <s v="FERT"/>
    <s v="11118"/>
    <s v="YD13"/>
    <x v="6"/>
    <s v="UN"/>
    <s v="J"/>
    <s v="3242583731"/>
    <s v="ZPP3"/>
    <s v=""/>
    <s v=""/>
    <s v=""/>
    <s v="10991852"/>
    <s v="Miranda Romero, Olga"/>
    <s v="06"/>
    <s v="Jr. Zafra 121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8"/>
    <s v="09:53"/>
    <s v="---977823408--"/>
    <s v="PEM114"/>
    <x v="449"/>
    <x v="0"/>
    <x v="0"/>
    <s v="Contado"/>
    <n v="13.86"/>
    <s v=" "/>
    <n v="1"/>
    <s v=" "/>
    <x v="15"/>
    <n v="0"/>
    <s v=""/>
  </r>
  <r>
    <s v="10991884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16"/>
    <s v="FERT"/>
    <s v="11112"/>
    <s v="YD13"/>
    <x v="2"/>
    <s v="UN"/>
    <s v="J"/>
    <s v="3242584331"/>
    <s v="ZPP3"/>
    <s v=""/>
    <s v=""/>
    <s v=""/>
    <s v="10991884"/>
    <s v="Casanova Flores, Angelica Maria"/>
    <s v="01"/>
    <s v="Ca. Tupac Amaru 12"/>
    <s v=""/>
    <s v="Leoncio Prado"/>
    <s v="SANTIAGO DE CAO"/>
    <s v="ASCOPE"/>
    <s v="00306"/>
    <s v="02"/>
    <s v=""/>
    <s v=""/>
    <s v=""/>
    <s v="0001"/>
    <s v="09-T492-00044201"/>
    <s v=""/>
    <x v="0"/>
    <n v="106.26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8"/>
    <s v="10:22"/>
    <s v="442145-44442145----"/>
    <s v="PEMC95"/>
    <x v="450"/>
    <x v="0"/>
    <x v="0"/>
    <s v="Contado"/>
    <n v="67.62"/>
    <s v=" "/>
    <n v="4"/>
    <s v=" "/>
    <x v="15"/>
    <n v="1"/>
    <n v="0.1"/>
  </r>
  <r>
    <s v="10991884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16"/>
    <s v="FERT"/>
    <s v="8758"/>
    <s v="YD13"/>
    <x v="4"/>
    <s v="UN"/>
    <s v="J"/>
    <s v="3242584331"/>
    <s v="ZPP3"/>
    <s v=""/>
    <s v=""/>
    <s v=""/>
    <s v="10991884"/>
    <s v="Casanova Flores, Angelica Maria"/>
    <s v="01"/>
    <s v="Ca. Tupac Amaru 12"/>
    <s v=""/>
    <s v="Leoncio Prad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8"/>
    <s v="10:22"/>
    <s v="442145-44442145----"/>
    <s v="PEMC95"/>
    <x v="450"/>
    <x v="0"/>
    <x v="0"/>
    <s v="Contado"/>
    <n v="9.27"/>
    <s v=" "/>
    <n v="1"/>
    <s v=" "/>
    <x v="15"/>
    <n v="0"/>
    <s v=""/>
  </r>
  <r>
    <s v="10991884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16"/>
    <s v="FERT"/>
    <s v="8758"/>
    <s v="YZ13"/>
    <x v="4"/>
    <s v="UN"/>
    <s v="J"/>
    <s v="3242584331"/>
    <s v="ZPP3"/>
    <s v=""/>
    <s v=""/>
    <s v=""/>
    <s v="10991884"/>
    <s v="Casanova Flores, Angelica Maria"/>
    <s v="01"/>
    <s v="Ca. Tupac Amaru 12"/>
    <s v=""/>
    <s v="Leoncio Prado"/>
    <s v="SANTIAGO DE CAO"/>
    <s v="ASCOPE"/>
    <s v="00306"/>
    <s v="02"/>
    <s v="E5"/>
    <s v=""/>
    <s v=""/>
    <s v="0001"/>
    <s v="09-T492-00044201"/>
    <s v="Cond. de Venta: Carg"/>
    <x v="0"/>
    <n v="106.2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8"/>
    <s v="10:22"/>
    <s v="442145-44442145----"/>
    <s v="PEMC95"/>
    <x v="450"/>
    <x v="0"/>
    <x v="1"/>
    <s v="Contado"/>
    <n v="0.62"/>
    <s v=" "/>
    <s v=""/>
    <n v="1"/>
    <x v="15"/>
    <n v="0"/>
    <s v=""/>
  </r>
  <r>
    <s v="1006025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28"/>
    <s v="FERT"/>
    <s v="11112"/>
    <s v="YD13"/>
    <x v="2"/>
    <s v="UN"/>
    <s v="J"/>
    <s v="3242584679"/>
    <s v="ZPP3"/>
    <s v=""/>
    <s v=""/>
    <s v=""/>
    <s v="10060250"/>
    <s v="Caballero Cordero, Bernardo Jose"/>
    <s v="06"/>
    <s v="Ca. Aspillaga 56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7"/>
    <s v="09:23"/>
    <s v="44307434----948484341-"/>
    <s v="PEM114"/>
    <x v="451"/>
    <x v="0"/>
    <x v="0"/>
    <s v="Contado"/>
    <n v="50.72"/>
    <s v=" "/>
    <n v="3"/>
    <s v=" "/>
    <x v="15"/>
    <n v="1"/>
    <n v="0.3"/>
  </r>
  <r>
    <s v="1006025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28"/>
    <s v="FERT"/>
    <s v="8758"/>
    <s v="YD13"/>
    <x v="4"/>
    <s v="UN"/>
    <s v="J"/>
    <s v="3242584679"/>
    <s v="ZPP3"/>
    <s v=""/>
    <s v=""/>
    <s v=""/>
    <s v="10060250"/>
    <s v="Caballero Cordero, Bernardo Jose"/>
    <s v="06"/>
    <s v="Ca. Aspillaga 56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2"/>
    <s v="CA"/>
    <n v="15"/>
    <n v="2"/>
    <x v="0"/>
    <n v="9.43"/>
    <s v="PEN"/>
    <n v="18.54"/>
    <s v="PEN"/>
    <n v="0"/>
    <s v="PEN"/>
    <n v="-2.17"/>
    <s v="PEN"/>
    <n v="0"/>
    <s v="PEN"/>
    <n v="3.45"/>
    <s v="PEN"/>
    <n v="2.78"/>
    <s v="PEN"/>
    <n v="16.37"/>
    <s v="PEN"/>
    <n v="6.68"/>
    <s v="PEN"/>
    <x v="17"/>
    <s v="09:23"/>
    <s v="44307434----948484341-"/>
    <s v="PEM114"/>
    <x v="451"/>
    <x v="0"/>
    <x v="0"/>
    <s v="Contado"/>
    <n v="18.54"/>
    <s v=" "/>
    <n v="2"/>
    <s v=" "/>
    <x v="15"/>
    <n v="0"/>
    <s v=""/>
  </r>
  <r>
    <s v="1006025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28"/>
    <s v="FERT"/>
    <s v="8758"/>
    <s v="YZ13"/>
    <x v="4"/>
    <s v="UN"/>
    <s v="J"/>
    <s v="3242584679"/>
    <s v="ZPP3"/>
    <s v=""/>
    <s v=""/>
    <s v=""/>
    <s v="10060250"/>
    <s v="Caballero Cordero, Bernardo Jose"/>
    <s v="06"/>
    <s v="Ca. Aspillaga 56"/>
    <s v=""/>
    <s v="Cartavio"/>
    <s v="SANTIAGO DE CAO"/>
    <s v="ASCOPE"/>
    <s v="00306"/>
    <s v="02"/>
    <s v="E5"/>
    <s v=""/>
    <s v=""/>
    <s v="0001"/>
    <s v="09-T492-00044201"/>
    <s v="Cond. de Venta: Carg"/>
    <x v="0"/>
    <n v="106.26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17"/>
    <s v="09:23"/>
    <s v="44307434----948484341-"/>
    <s v="PEM114"/>
    <x v="451"/>
    <x v="0"/>
    <x v="1"/>
    <s v="Contado"/>
    <n v="1.23"/>
    <s v=" "/>
    <s v=""/>
    <n v="2"/>
    <x v="15"/>
    <n v="0"/>
    <s v=""/>
  </r>
  <r>
    <s v="12564446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47"/>
    <s v="FERT"/>
    <s v="11112"/>
    <s v="YD13"/>
    <x v="2"/>
    <s v="UN"/>
    <s v="J"/>
    <s v="3242584948"/>
    <s v="ZPP3"/>
    <s v=""/>
    <s v=""/>
    <s v=""/>
    <s v="12564446"/>
    <s v="Aldana Novoa, Victoria Ines"/>
    <s v="06"/>
    <s v="Ca. Nueva 10"/>
    <s v=""/>
    <s v="El Ingenio 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6"/>
    <s v="09:43"/>
    <s v="---920114279--"/>
    <s v="PEM114"/>
    <x v="452"/>
    <x v="0"/>
    <x v="0"/>
    <s v="Contado"/>
    <n v="16.91"/>
    <s v=" "/>
    <n v="1"/>
    <s v=" "/>
    <x v="15"/>
    <n v="1"/>
    <n v="0.3"/>
  </r>
  <r>
    <s v="12564446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47"/>
    <s v="FERT"/>
    <s v="11118"/>
    <s v="YD13"/>
    <x v="6"/>
    <s v="UN"/>
    <s v="J"/>
    <s v="3242584948"/>
    <s v="ZPP3"/>
    <s v=""/>
    <s v=""/>
    <s v=""/>
    <s v="12564446"/>
    <s v="Aldana Novoa, Victoria Ines"/>
    <s v="06"/>
    <s v="Ca. Nueva 10"/>
    <s v=""/>
    <s v="El Ingenio 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6"/>
    <s v="09:43"/>
    <s v="---920114279--"/>
    <s v="PEM114"/>
    <x v="452"/>
    <x v="0"/>
    <x v="0"/>
    <s v="Contado"/>
    <n v="13.86"/>
    <s v=" "/>
    <n v="1"/>
    <s v=" "/>
    <x v="15"/>
    <n v="0"/>
    <s v=""/>
  </r>
  <r>
    <s v="12564446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47"/>
    <s v="FERT"/>
    <s v="12464"/>
    <s v="YD13"/>
    <x v="13"/>
    <s v="UN"/>
    <s v="J"/>
    <s v="3242584948"/>
    <s v="ZPP3"/>
    <s v=""/>
    <s v=""/>
    <s v=""/>
    <s v="12564446"/>
    <s v="Aldana Novoa, Victoria Ines"/>
    <s v="06"/>
    <s v="Ca. Nueva 10"/>
    <s v=""/>
    <s v="El Ingenio 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6"/>
    <s v="09:43"/>
    <s v="---920114279--"/>
    <s v="PEM114"/>
    <x v="452"/>
    <x v="0"/>
    <x v="0"/>
    <s v="Contado"/>
    <n v="5.54"/>
    <s v=" "/>
    <n v="1"/>
    <s v=" "/>
    <x v="15"/>
    <n v="0"/>
    <s v=""/>
  </r>
  <r>
    <s v="1006023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82"/>
    <s v="FERT"/>
    <s v="4961"/>
    <s v="YD13"/>
    <x v="8"/>
    <s v="UN"/>
    <s v="J"/>
    <s v="3242585416"/>
    <s v="ZPP3"/>
    <s v=""/>
    <s v=""/>
    <s v=""/>
    <s v="10060230"/>
    <s v="Rodriguez Calderon, Pedro Telmo"/>
    <s v="06"/>
    <s v="Ca. Manco Capac 0032"/>
    <s v=""/>
    <s v="Cartavio"/>
    <s v="SANTIAGO DE CAO"/>
    <s v="ASCOPE"/>
    <s v="00305"/>
    <s v="02"/>
    <s v=""/>
    <s v=""/>
    <s v=""/>
    <s v="0001"/>
    <s v="09-T492-00044201"/>
    <s v=""/>
    <x v="0"/>
    <n v="106.26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7"/>
    <s v="09:58"/>
    <s v="442454-44442454----"/>
    <s v="PEMC96"/>
    <x v="453"/>
    <x v="0"/>
    <x v="0"/>
    <s v="Contado"/>
    <n v="16.100000000000001"/>
    <s v=" "/>
    <n v="1"/>
    <s v=" "/>
    <x v="15"/>
    <n v="1"/>
    <n v="0.2"/>
  </r>
  <r>
    <s v="1006023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82"/>
    <s v="FERT"/>
    <s v="11112"/>
    <s v="YD13"/>
    <x v="2"/>
    <s v="UN"/>
    <s v="J"/>
    <s v="3242585416"/>
    <s v="ZPP3"/>
    <s v=""/>
    <s v=""/>
    <s v=""/>
    <s v="10060230"/>
    <s v="Rodriguez Calderon, Pedro Telmo"/>
    <s v="06"/>
    <s v="Ca. Manco Capac 0032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7"/>
    <s v="09:58"/>
    <s v="442454-44442454----"/>
    <s v="PEMC96"/>
    <x v="453"/>
    <x v="0"/>
    <x v="0"/>
    <s v="Contado"/>
    <n v="16.91"/>
    <s v=" "/>
    <n v="1"/>
    <s v=" "/>
    <x v="15"/>
    <n v="0"/>
    <s v=""/>
  </r>
  <r>
    <s v="1006023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82"/>
    <s v="FERT"/>
    <s v="11114"/>
    <s v="YD13"/>
    <x v="9"/>
    <s v="UN"/>
    <s v="J"/>
    <s v="3242585416"/>
    <s v="ZPP3"/>
    <s v=""/>
    <s v=""/>
    <s v=""/>
    <s v="10060230"/>
    <s v="Rodriguez Calderon, Pedro Telmo"/>
    <s v="06"/>
    <s v="Ca. Manco Capac 0032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2"/>
    <s v="CA"/>
    <n v="15"/>
    <n v="2"/>
    <x v="0"/>
    <n v="6.48"/>
    <s v="PEN"/>
    <n v="18.47"/>
    <s v="PEN"/>
    <n v="0"/>
    <s v="PEN"/>
    <n v="-2.59"/>
    <s v="PEN"/>
    <n v="0"/>
    <s v="PEN"/>
    <n v="3.34"/>
    <s v="PEN"/>
    <n v="2.7"/>
    <s v="PEN"/>
    <n v="15.88"/>
    <s v="PEN"/>
    <n v="6.48"/>
    <s v="PEN"/>
    <x v="27"/>
    <s v="09:58"/>
    <s v="442454-44442454----"/>
    <s v="PEMC96"/>
    <x v="453"/>
    <x v="0"/>
    <x v="0"/>
    <s v="Contado"/>
    <n v="18.47"/>
    <s v=" "/>
    <n v="2"/>
    <s v=" "/>
    <x v="15"/>
    <n v="0"/>
    <s v=""/>
  </r>
  <r>
    <s v="10060314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83"/>
    <s v="FERT"/>
    <s v="11118"/>
    <s v="YD13"/>
    <x v="6"/>
    <s v="UN"/>
    <s v="J"/>
    <s v="3242585418"/>
    <s v="ZPP3"/>
    <s v=""/>
    <s v=""/>
    <s v=""/>
    <s v="10060314"/>
    <s v="Gil Ascate, Flor Marina"/>
    <s v="06"/>
    <s v="Ca. Aspillaga 0021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4"/>
    <s v="09:39"/>
    <s v="---990969587--"/>
    <s v="PEMC95"/>
    <x v="454"/>
    <x v="0"/>
    <x v="0"/>
    <s v="Contado"/>
    <n v="13.86"/>
    <s v=" "/>
    <n v="1"/>
    <s v=" "/>
    <x v="15"/>
    <n v="1"/>
    <n v="0.2"/>
  </r>
  <r>
    <s v="10060314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83"/>
    <s v="FERT"/>
    <s v="4963"/>
    <s v="YD13"/>
    <x v="7"/>
    <s v="UN"/>
    <s v="J"/>
    <s v="3242585418"/>
    <s v="ZPP3"/>
    <s v=""/>
    <s v=""/>
    <s v=""/>
    <s v="10060314"/>
    <s v="Gil Ascate, Flor Marina"/>
    <s v="06"/>
    <s v="Ca. Aspillaga 0021"/>
    <s v=""/>
    <s v="Cartavio"/>
    <s v="SANTIAGO DE CAO"/>
    <s v="ASCOPE"/>
    <s v="00305"/>
    <s v="02"/>
    <s v=""/>
    <s v=""/>
    <s v=""/>
    <s v="0001"/>
    <s v="09-T492-00044201"/>
    <s v=""/>
    <x v="0"/>
    <n v="106.26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4"/>
    <s v="09:39"/>
    <s v="---990969587--"/>
    <s v="PEMC95"/>
    <x v="454"/>
    <x v="0"/>
    <x v="0"/>
    <s v="Contado"/>
    <n v="16.100000000000001"/>
    <s v=" "/>
    <n v="1"/>
    <s v=" "/>
    <x v="15"/>
    <n v="0"/>
    <s v=""/>
  </r>
  <r>
    <s v="10060314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83"/>
    <s v="FERT"/>
    <s v="11112"/>
    <s v="YD13"/>
    <x v="2"/>
    <s v="UN"/>
    <s v="J"/>
    <s v="3242585418"/>
    <s v="ZPP3"/>
    <s v=""/>
    <s v=""/>
    <s v=""/>
    <s v="10060314"/>
    <s v="Gil Ascate, Flor Marina"/>
    <s v="06"/>
    <s v="Ca. Aspillaga 0021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4"/>
    <s v="09:39"/>
    <s v="---990969587--"/>
    <s v="PEMC95"/>
    <x v="454"/>
    <x v="0"/>
    <x v="0"/>
    <s v="Contado"/>
    <n v="16.91"/>
    <s v=" "/>
    <n v="1"/>
    <s v=" "/>
    <x v="15"/>
    <n v="0"/>
    <s v=""/>
  </r>
  <r>
    <s v="1224590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88"/>
    <s v="FERT"/>
    <s v="11112"/>
    <s v="YD13"/>
    <x v="2"/>
    <s v="UN"/>
    <s v="J"/>
    <s v="3242585442"/>
    <s v="ZPP3"/>
    <s v=""/>
    <s v=""/>
    <s v=""/>
    <s v="12245901"/>
    <s v="Espejo Cruz, Martina"/>
    <s v="06"/>
    <s v="Ca. Salaverry 33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5"/>
    <s v="09:15"/>
    <s v="-44577913--969960940--"/>
    <s v="PEMC95"/>
    <x v="455"/>
    <x v="0"/>
    <x v="0"/>
    <s v="Contado"/>
    <n v="50.72"/>
    <s v=" "/>
    <n v="3"/>
    <s v=" "/>
    <x v="15"/>
    <n v="1"/>
    <n v="19.600000000000001"/>
  </r>
  <r>
    <s v="1224590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88"/>
    <s v="FERT"/>
    <s v="4961"/>
    <s v="YD13"/>
    <x v="8"/>
    <s v="UN"/>
    <s v="J"/>
    <s v="3242585442"/>
    <s v="ZPP3"/>
    <s v=""/>
    <s v=""/>
    <s v=""/>
    <s v="12245901"/>
    <s v="Espejo Cruz, Martina"/>
    <s v="06"/>
    <s v="Ca. Salaverry 33"/>
    <s v=""/>
    <s v="Cartavio"/>
    <s v="SANTIAGO DE CAO"/>
    <s v="ASCOPE"/>
    <s v="00305"/>
    <s v="02"/>
    <s v=""/>
    <s v=""/>
    <s v=""/>
    <s v="0001"/>
    <s v="09-T492-00044201"/>
    <s v=""/>
    <x v="0"/>
    <n v="106.26"/>
    <s v="KM"/>
    <n v="3"/>
    <s v="CA"/>
    <n v="15"/>
    <n v="3"/>
    <x v="0"/>
    <n v="9.6999999999999993"/>
    <s v="PEN"/>
    <n v="48.31"/>
    <s v="PEN"/>
    <n v="0"/>
    <s v="PEN"/>
    <n v="-7.25"/>
    <s v="PEN"/>
    <n v="0"/>
    <s v="PEN"/>
    <n v="7.39"/>
    <s v="PEN"/>
    <n v="0"/>
    <s v="PEN"/>
    <n v="41.06"/>
    <s v="PEN"/>
    <n v="8.36"/>
    <s v="PEN"/>
    <x v="25"/>
    <s v="09:15"/>
    <s v="-44577913--969960940--"/>
    <s v="PEMC95"/>
    <x v="455"/>
    <x v="0"/>
    <x v="0"/>
    <s v="Contado"/>
    <n v="48.31"/>
    <s v=" "/>
    <n v="3"/>
    <s v=" "/>
    <x v="15"/>
    <n v="0"/>
    <s v=""/>
  </r>
  <r>
    <s v="1224590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88"/>
    <s v="FERT"/>
    <s v="8758"/>
    <s v="YD13"/>
    <x v="4"/>
    <s v="UN"/>
    <s v="J"/>
    <s v="3242585442"/>
    <s v="ZPP3"/>
    <s v=""/>
    <s v=""/>
    <s v=""/>
    <s v="12245901"/>
    <s v="Espejo Cruz, Martina"/>
    <s v="06"/>
    <s v="Ca. Salaverry 33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4"/>
    <s v="CA"/>
    <n v="15"/>
    <n v="4"/>
    <x v="0"/>
    <n v="18.87"/>
    <s v="PEN"/>
    <n v="37.08"/>
    <s v="PEN"/>
    <n v="0"/>
    <s v="PEN"/>
    <n v="0"/>
    <s v="PEN"/>
    <n v="0"/>
    <s v="PEN"/>
    <n v="7.81"/>
    <s v="PEN"/>
    <n v="6.3"/>
    <s v="PEN"/>
    <n v="37.08"/>
    <s v="PEN"/>
    <n v="15.13"/>
    <s v="PEN"/>
    <x v="25"/>
    <s v="09:15"/>
    <s v="-44577913--969960940--"/>
    <s v="PEMC95"/>
    <x v="455"/>
    <x v="0"/>
    <x v="0"/>
    <s v="Contado"/>
    <n v="37.08"/>
    <s v=" "/>
    <n v="4"/>
    <s v=" "/>
    <x v="15"/>
    <n v="0"/>
    <s v=""/>
  </r>
  <r>
    <s v="1224590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88"/>
    <s v="FERT"/>
    <s v="11118"/>
    <s v="YD13"/>
    <x v="6"/>
    <s v="UN"/>
    <s v="J"/>
    <s v="3242585442"/>
    <s v="ZPP3"/>
    <s v=""/>
    <s v=""/>
    <s v=""/>
    <s v="12245901"/>
    <s v="Espejo Cruz, Martina"/>
    <s v="06"/>
    <s v="Ca. Salaverry 33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5"/>
    <s v="09:15"/>
    <s v="-44577913--969960940--"/>
    <s v="PEMC95"/>
    <x v="455"/>
    <x v="0"/>
    <x v="0"/>
    <s v="Contado"/>
    <n v="27.71"/>
    <s v=" "/>
    <n v="2"/>
    <s v=" "/>
    <x v="15"/>
    <n v="0"/>
    <s v=""/>
  </r>
  <r>
    <s v="12245901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088"/>
    <s v="FERT"/>
    <s v="8758"/>
    <s v="YZ13"/>
    <x v="4"/>
    <s v="UN"/>
    <s v="J"/>
    <s v="3242585442"/>
    <s v="ZPP3"/>
    <s v=""/>
    <s v=""/>
    <s v=""/>
    <s v="12245901"/>
    <s v="Espejo Cruz, Martina"/>
    <s v="06"/>
    <s v="Ca. Salaverry 33"/>
    <s v=""/>
    <s v="Cartavio"/>
    <s v="SANTIAGO DE CAO"/>
    <s v="ASCOPE"/>
    <s v="00306"/>
    <s v="02"/>
    <s v="E5"/>
    <s v=""/>
    <s v=""/>
    <s v="0001"/>
    <s v="09-T492-00044201"/>
    <s v="Cond. de Venta: Carg"/>
    <x v="0"/>
    <n v="106.26"/>
    <s v="KM"/>
    <n v="4"/>
    <s v="UN"/>
    <n v="15"/>
    <n v="4"/>
    <x v="1"/>
    <n v="1.26"/>
    <s v="PEN"/>
    <n v="2.48"/>
    <s v="PEN"/>
    <n v="0"/>
    <s v="PEN"/>
    <n v="0"/>
    <s v="PEN"/>
    <n v="0"/>
    <s v="PEN"/>
    <n v="0"/>
    <s v="PEN"/>
    <n v="0"/>
    <s v="PEN"/>
    <n v="0"/>
    <s v="PEN"/>
    <n v="0"/>
    <s v="PEN"/>
    <x v="25"/>
    <s v="09:15"/>
    <s v="-44577913--969960940--"/>
    <s v="PEMC95"/>
    <x v="455"/>
    <x v="0"/>
    <x v="1"/>
    <s v="Contado"/>
    <n v="2.48"/>
    <s v=" "/>
    <s v=""/>
    <n v="4"/>
    <x v="15"/>
    <n v="0"/>
    <s v=""/>
  </r>
  <r>
    <s v="10991883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30"/>
    <s v="FERT"/>
    <s v="11112"/>
    <s v="YD13"/>
    <x v="2"/>
    <s v="UN"/>
    <s v="J"/>
    <s v="3242585614"/>
    <s v="ZPP3"/>
    <s v=""/>
    <s v=""/>
    <s v=""/>
    <s v="10991883"/>
    <s v="Palma Jimenez, Isidoro"/>
    <s v="06"/>
    <s v="Ca. Tupac Amaru 22"/>
    <s v=""/>
    <s v="Leoncio Prado"/>
    <s v="SANTIAGO DE CAO"/>
    <s v="ASCOPE"/>
    <s v="00306"/>
    <s v="02"/>
    <s v=""/>
    <s v=""/>
    <s v=""/>
    <s v="0001"/>
    <s v="09-T492-00044201"/>
    <s v=""/>
    <x v="0"/>
    <n v="106.2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5"/>
    <s v="10:32"/>
    <s v="---917445807--"/>
    <s v="PEM114"/>
    <x v="456"/>
    <x v="0"/>
    <x v="0"/>
    <s v="Contado"/>
    <n v="50.72"/>
    <s v=" "/>
    <n v="3"/>
    <s v=" "/>
    <x v="15"/>
    <n v="1"/>
    <n v="39.299999999999997"/>
  </r>
  <r>
    <s v="10991883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30"/>
    <s v="FERT"/>
    <s v="8758"/>
    <s v="YD13"/>
    <x v="4"/>
    <s v="UN"/>
    <s v="J"/>
    <s v="3242585614"/>
    <s v="ZPP3"/>
    <s v=""/>
    <s v=""/>
    <s v=""/>
    <s v="10991883"/>
    <s v="Palma Jimenez, Isidoro"/>
    <s v="06"/>
    <s v="Ca. Tupac Amaru 22"/>
    <s v=""/>
    <s v="Leoncio Prado"/>
    <s v="SANTIAGO DE CAO"/>
    <s v="ASCOPE"/>
    <s v="00306"/>
    <s v="02"/>
    <s v=""/>
    <s v=""/>
    <s v=""/>
    <s v="0001"/>
    <s v="09-T492-00044201"/>
    <s v=""/>
    <x v="0"/>
    <n v="106.26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5"/>
    <s v="10:32"/>
    <s v="---917445807--"/>
    <s v="PEM114"/>
    <x v="456"/>
    <x v="0"/>
    <x v="0"/>
    <s v="Contado"/>
    <n v="18.54"/>
    <s v=" "/>
    <n v="2"/>
    <s v=" "/>
    <x v="15"/>
    <n v="0"/>
    <s v=""/>
  </r>
  <r>
    <s v="10991883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30"/>
    <s v="FERT"/>
    <s v="8758"/>
    <s v="YZ13"/>
    <x v="4"/>
    <s v="UN"/>
    <s v="J"/>
    <s v="3242585614"/>
    <s v="ZPP3"/>
    <s v=""/>
    <s v=""/>
    <s v=""/>
    <s v="10991883"/>
    <s v="Palma Jimenez, Isidoro"/>
    <s v="06"/>
    <s v="Ca. Tupac Amaru 22"/>
    <s v=""/>
    <s v="Leoncio Prado"/>
    <s v="SANTIAGO DE CAO"/>
    <s v="ASCOPE"/>
    <s v="00306"/>
    <s v="02"/>
    <s v="E5"/>
    <s v=""/>
    <s v=""/>
    <s v="0001"/>
    <s v="09-T492-00044201"/>
    <s v="Cond. de Venta: Carg"/>
    <x v="0"/>
    <n v="106.26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5"/>
    <s v="10:32"/>
    <s v="---917445807--"/>
    <s v="PEM114"/>
    <x v="456"/>
    <x v="0"/>
    <x v="1"/>
    <s v="Contado"/>
    <n v="1.23"/>
    <s v=" "/>
    <s v=""/>
    <n v="2"/>
    <x v="15"/>
    <n v="0"/>
    <s v=""/>
  </r>
  <r>
    <s v="1006021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45"/>
    <s v="FERT"/>
    <s v="11112"/>
    <s v="YD13"/>
    <x v="2"/>
    <s v="UN"/>
    <s v="J"/>
    <s v="3242585689"/>
    <s v="ZPP3"/>
    <s v=""/>
    <s v=""/>
    <s v=""/>
    <s v="10060210"/>
    <s v="Rojas De La Cruz Espinoza, Victoria"/>
    <s v="01"/>
    <s v="Ca. Proaño 0099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6"/>
    <s v="10:11"/>
    <s v="586081-44586081----"/>
    <s v="PEMC95"/>
    <x v="457"/>
    <x v="0"/>
    <x v="0"/>
    <s v="Contado"/>
    <n v="16.91"/>
    <s v=" "/>
    <n v="1"/>
    <s v=" "/>
    <x v="15"/>
    <n v="1"/>
    <n v="0.2"/>
  </r>
  <r>
    <s v="1006021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45"/>
    <s v="FERT"/>
    <s v="4562"/>
    <s v="YD13"/>
    <x v="0"/>
    <s v="UN"/>
    <s v="J"/>
    <s v="3242585689"/>
    <s v="ZPP3"/>
    <s v=""/>
    <s v=""/>
    <s v=""/>
    <s v="10060210"/>
    <s v="Rojas De La Cruz Espinoza, Victoria"/>
    <s v="01"/>
    <s v="Ca. Proaño 0099"/>
    <s v=""/>
    <s v="Cartavio"/>
    <s v="SANTIAGO DE CAO"/>
    <s v="ASCOPE"/>
    <s v="00305"/>
    <s v="02"/>
    <s v=""/>
    <s v=""/>
    <s v=""/>
    <s v="0001"/>
    <s v="09-T492-00044201"/>
    <s v=""/>
    <x v="0"/>
    <n v="106.26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16"/>
    <s v="10:11"/>
    <s v="586081-44586081----"/>
    <s v="PEMC95"/>
    <x v="457"/>
    <x v="0"/>
    <x v="0"/>
    <s v="Contado"/>
    <n v="19.32"/>
    <s v=" "/>
    <n v="3"/>
    <s v=" "/>
    <x v="15"/>
    <n v="0"/>
    <s v=""/>
  </r>
  <r>
    <s v="1015253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47"/>
    <s v="FERT"/>
    <s v="11112"/>
    <s v="YD13"/>
    <x v="2"/>
    <s v="UN"/>
    <s v="J"/>
    <s v="3242585694"/>
    <s v="ZPP3"/>
    <s v=""/>
    <s v=""/>
    <s v=""/>
    <s v="10152530"/>
    <s v="Delgado Vasquez, Cosme Juan"/>
    <s v="06"/>
    <s v="Ca. Zafra 0117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30"/>
    <s v="09:49"/>
    <s v="---979503063--"/>
    <s v="PEM114"/>
    <x v="458"/>
    <x v="0"/>
    <x v="0"/>
    <s v="Contado"/>
    <n v="67.62"/>
    <s v=" "/>
    <n v="4"/>
    <s v=" "/>
    <x v="15"/>
    <n v="1"/>
    <n v="0.1"/>
  </r>
  <r>
    <s v="1015253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47"/>
    <s v="FERT"/>
    <s v="4562"/>
    <s v="YD13"/>
    <x v="0"/>
    <s v="UN"/>
    <s v="J"/>
    <s v="3242585694"/>
    <s v="ZPP3"/>
    <s v=""/>
    <s v=""/>
    <s v=""/>
    <s v="10152530"/>
    <s v="Delgado Vasquez, Cosme Juan"/>
    <s v="06"/>
    <s v="Ca. Zafra 0117"/>
    <s v=""/>
    <s v="Cartavio"/>
    <s v="SANTIAGO DE CAO"/>
    <s v="ASCOPE"/>
    <s v="00305"/>
    <s v="02"/>
    <s v=""/>
    <s v=""/>
    <s v=""/>
    <s v="0001"/>
    <s v="09-T492-00044201"/>
    <s v=""/>
    <x v="0"/>
    <n v="106.26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30"/>
    <s v="09:49"/>
    <s v="---979503063--"/>
    <s v="PEM114"/>
    <x v="458"/>
    <x v="0"/>
    <x v="0"/>
    <s v="Contado"/>
    <n v="12.88"/>
    <s v=" "/>
    <n v="2"/>
    <s v=" "/>
    <x v="15"/>
    <n v="0"/>
    <s v=""/>
  </r>
  <r>
    <s v="1015253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47"/>
    <s v="FERT"/>
    <s v="5454"/>
    <s v="YD13"/>
    <x v="1"/>
    <s v="UN"/>
    <s v="J"/>
    <s v="3242585694"/>
    <s v="ZPP3"/>
    <s v=""/>
    <s v=""/>
    <s v=""/>
    <s v="10152530"/>
    <s v="Delgado Vasquez, Cosme Juan"/>
    <s v="06"/>
    <s v="Ca. Zafra 0117"/>
    <s v=""/>
    <s v="Cartavio"/>
    <s v="SANTIAGO DE CAO"/>
    <s v="ASCOPE"/>
    <s v="00305"/>
    <s v="02"/>
    <s v=""/>
    <s v=""/>
    <s v=""/>
    <s v="0001"/>
    <s v="09-T492-00044201"/>
    <s v=""/>
    <x v="0"/>
    <n v="106.26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30"/>
    <s v="09:49"/>
    <s v="---979503063--"/>
    <s v="PEM114"/>
    <x v="458"/>
    <x v="0"/>
    <x v="0"/>
    <s v="Contado"/>
    <n v="15.89"/>
    <s v=" "/>
    <n v="1"/>
    <s v=" "/>
    <x v="15"/>
    <n v="0"/>
    <s v=""/>
  </r>
  <r>
    <s v="1015253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47"/>
    <s v="FERT"/>
    <s v="8758"/>
    <s v="YD13"/>
    <x v="4"/>
    <s v="UN"/>
    <s v="J"/>
    <s v="3242585694"/>
    <s v="ZPP3"/>
    <s v=""/>
    <s v=""/>
    <s v=""/>
    <s v="10152530"/>
    <s v="Delgado Vasquez, Cosme Juan"/>
    <s v="06"/>
    <s v="Ca. Zafra 0117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30"/>
    <s v="09:49"/>
    <s v="---979503063--"/>
    <s v="PEM114"/>
    <x v="458"/>
    <x v="0"/>
    <x v="0"/>
    <s v="Contado"/>
    <n v="9.27"/>
    <s v=" "/>
    <n v="1"/>
    <s v=" "/>
    <x v="15"/>
    <n v="0"/>
    <s v=""/>
  </r>
  <r>
    <s v="1015253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47"/>
    <s v="FERT"/>
    <s v="8758"/>
    <s v="YZ13"/>
    <x v="4"/>
    <s v="UN"/>
    <s v="J"/>
    <s v="3242585694"/>
    <s v="ZPP3"/>
    <s v=""/>
    <s v=""/>
    <s v=""/>
    <s v="10152530"/>
    <s v="Delgado Vasquez, Cosme Juan"/>
    <s v="06"/>
    <s v="Ca. Zafra 0117"/>
    <s v=""/>
    <s v="Cartavio"/>
    <s v="SANTIAGO DE CAO"/>
    <s v="ASCOPE"/>
    <s v="00306"/>
    <s v="02"/>
    <s v="E5"/>
    <s v=""/>
    <s v=""/>
    <s v="0001"/>
    <s v="09-T492-00044201"/>
    <s v="Cond. de Venta: Carg"/>
    <x v="0"/>
    <n v="106.2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30"/>
    <s v="09:49"/>
    <s v="---979503063--"/>
    <s v="PEM114"/>
    <x v="458"/>
    <x v="0"/>
    <x v="1"/>
    <s v="Contado"/>
    <n v="0.62"/>
    <s v=" "/>
    <s v=""/>
    <n v="1"/>
    <x v="15"/>
    <n v="0"/>
    <s v=""/>
  </r>
  <r>
    <s v="11220415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56"/>
    <s v="FERT"/>
    <s v="11112"/>
    <s v="YD13"/>
    <x v="2"/>
    <s v="UN"/>
    <s v="J"/>
    <s v="3242585732"/>
    <s v="ZPP3"/>
    <s v=""/>
    <s v=""/>
    <s v=""/>
    <s v="11220415"/>
    <s v="Romero Huaman, Nelzon"/>
    <s v="06"/>
    <s v="Jr. Vasquez 54"/>
    <s v=""/>
    <s v="Sec. Cartavio Viejo"/>
    <s v="SANTIAGO DE CAO"/>
    <s v="ASCOPE"/>
    <s v="00306"/>
    <s v="02"/>
    <s v=""/>
    <s v=""/>
    <s v=""/>
    <s v="0001"/>
    <s v="09-T492-00044201"/>
    <s v=""/>
    <x v="0"/>
    <n v="106.2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1"/>
    <s v="09:46"/>
    <s v="44503690-----"/>
    <s v="PEMC95"/>
    <x v="459"/>
    <x v="0"/>
    <x v="0"/>
    <s v="Contado"/>
    <n v="33.81"/>
    <s v=" "/>
    <n v="2"/>
    <s v=" "/>
    <x v="15"/>
    <n v="1"/>
    <n v="0.3"/>
  </r>
  <r>
    <s v="11220415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56"/>
    <s v="FERT"/>
    <s v="11118"/>
    <s v="YD13"/>
    <x v="6"/>
    <s v="UN"/>
    <s v="J"/>
    <s v="3242585732"/>
    <s v="ZPP3"/>
    <s v=""/>
    <s v=""/>
    <s v=""/>
    <s v="11220415"/>
    <s v="Romero Huaman, Nelzon"/>
    <s v="06"/>
    <s v="Jr. Vasquez 54"/>
    <s v=""/>
    <s v="Sec. Cartavio Viej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1"/>
    <s v="09:46"/>
    <s v="44503690-----"/>
    <s v="PEMC95"/>
    <x v="459"/>
    <x v="0"/>
    <x v="0"/>
    <s v="Contado"/>
    <n v="13.86"/>
    <s v=" "/>
    <n v="1"/>
    <s v=" "/>
    <x v="15"/>
    <n v="0"/>
    <s v=""/>
  </r>
  <r>
    <s v="1170651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62"/>
    <s v="FERT"/>
    <s v="11112"/>
    <s v="YD13"/>
    <x v="2"/>
    <s v="UN"/>
    <s v="J"/>
    <s v="3242585770"/>
    <s v="ZPP3"/>
    <s v=""/>
    <s v=""/>
    <s v=""/>
    <s v="11706510"/>
    <s v="Mostacero Jimenez, Digna Emerita"/>
    <s v="01"/>
    <s v="Pj. San Jacinto 1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4"/>
    <s v="10:18"/>
    <s v="---978092684--"/>
    <s v="PEMC95"/>
    <x v="460"/>
    <x v="0"/>
    <x v="0"/>
    <s v="Contado"/>
    <n v="16.91"/>
    <s v=" "/>
    <n v="1"/>
    <s v=" "/>
    <x v="15"/>
    <n v="1"/>
    <n v="0.9"/>
  </r>
  <r>
    <s v="1170651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62"/>
    <s v="FERT"/>
    <s v="11118"/>
    <s v="YD13"/>
    <x v="6"/>
    <s v="UN"/>
    <s v="J"/>
    <s v="3242585770"/>
    <s v="ZPP3"/>
    <s v=""/>
    <s v=""/>
    <s v=""/>
    <s v="11706510"/>
    <s v="Mostacero Jimenez, Digna Emerita"/>
    <s v="01"/>
    <s v="Pj. San Jacinto 1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4"/>
    <s v="10:18"/>
    <s v="---978092684--"/>
    <s v="PEMC95"/>
    <x v="460"/>
    <x v="0"/>
    <x v="0"/>
    <s v="Contado"/>
    <n v="13.86"/>
    <s v=" "/>
    <n v="1"/>
    <s v=" "/>
    <x v="15"/>
    <n v="0"/>
    <s v=""/>
  </r>
  <r>
    <s v="1170651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62"/>
    <s v="FERT"/>
    <s v="8758"/>
    <s v="YD13"/>
    <x v="4"/>
    <s v="UN"/>
    <s v="J"/>
    <s v="3242585770"/>
    <s v="ZPP3"/>
    <s v=""/>
    <s v=""/>
    <s v=""/>
    <s v="11706510"/>
    <s v="Mostacero Jimenez, Digna Emerita"/>
    <s v="01"/>
    <s v="Pj. San Jacinto 1"/>
    <s v=""/>
    <s v="Cartavio"/>
    <s v="SANTIAGO DE CAO"/>
    <s v="ASCOPE"/>
    <s v="00306"/>
    <s v="02"/>
    <s v=""/>
    <s v=""/>
    <s v=""/>
    <s v="0001"/>
    <s v="09-T492-00044201"/>
    <s v=""/>
    <x v="0"/>
    <n v="106.2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4"/>
    <s v="10:18"/>
    <s v="---978092684--"/>
    <s v="PEMC95"/>
    <x v="460"/>
    <x v="0"/>
    <x v="0"/>
    <s v="Contado"/>
    <n v="9.27"/>
    <s v=" "/>
    <n v="1"/>
    <s v=" "/>
    <x v="15"/>
    <n v="0"/>
    <s v=""/>
  </r>
  <r>
    <s v="11706510"/>
    <s v="3401642343"/>
    <s v="ZDBE"/>
    <s v="BK49"/>
    <x v="15"/>
    <x v="0"/>
    <x v="15"/>
    <s v="1"/>
    <s v="463859"/>
    <x v="1"/>
    <s v="6029855"/>
    <s v="6020208"/>
    <s v="PED9V-783"/>
    <s v="6029855"/>
    <s v="Paredes Perez, Victor Cesar"/>
    <s v="8"/>
    <s v="4092051162"/>
    <s v="FERT"/>
    <s v="8758"/>
    <s v="YZ13"/>
    <x v="4"/>
    <s v="UN"/>
    <s v="J"/>
    <s v="3242585770"/>
    <s v="ZPP3"/>
    <s v=""/>
    <s v=""/>
    <s v=""/>
    <s v="11706510"/>
    <s v="Mostacero Jimenez, Digna Emerita"/>
    <s v="01"/>
    <s v="Pj. San Jacinto 1"/>
    <s v=""/>
    <s v="Cartavio"/>
    <s v="SANTIAGO DE CAO"/>
    <s v="ASCOPE"/>
    <s v="00306"/>
    <s v="02"/>
    <s v="E5"/>
    <s v=""/>
    <s v=""/>
    <s v="0001"/>
    <s v="09-T492-00044201"/>
    <s v="Cond. de Venta: Carg"/>
    <x v="0"/>
    <n v="106.2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4"/>
    <s v="10:18"/>
    <s v="---978092684--"/>
    <s v="PEMC95"/>
    <x v="460"/>
    <x v="0"/>
    <x v="1"/>
    <s v="Contado"/>
    <n v="0.62"/>
    <s v=" "/>
    <s v=""/>
    <n v="1"/>
    <x v="15"/>
    <n v="0"/>
    <s v=""/>
  </r>
  <r>
    <s v="1156764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688"/>
    <s v="FERT"/>
    <s v="4562"/>
    <s v="YD13"/>
    <x v="0"/>
    <s v="UN"/>
    <s v="J"/>
    <s v="3242571997"/>
    <s v="ZPP3"/>
    <s v=""/>
    <s v=""/>
    <s v=""/>
    <s v="11567642"/>
    <s v="Ruiz Escobedo, Guillermina"/>
    <s v="01"/>
    <s v="Aa.hh. Nuevo Horizonte Mz N` Lt 1-2"/>
    <s v="-3"/>
    <s v=""/>
    <s v="HUANCHACO"/>
    <s v="TRUJILLO"/>
    <s v="00305"/>
    <s v="02"/>
    <s v=""/>
    <s v=""/>
    <s v=""/>
    <s v="0001"/>
    <s v="09-T492-00044190"/>
    <s v=""/>
    <x v="0"/>
    <n v="47.13"/>
    <s v="KM"/>
    <n v="6"/>
    <s v="CA"/>
    <n v="1"/>
    <n v="6"/>
    <x v="0"/>
    <n v="17.3"/>
    <s v="PEN"/>
    <n v="38.65"/>
    <s v="PEN"/>
    <n v="0"/>
    <s v="PEN"/>
    <n v="0"/>
    <s v="PEN"/>
    <n v="0"/>
    <s v="PEN"/>
    <n v="6.96"/>
    <s v="PEN"/>
    <n v="0"/>
    <s v="PEN"/>
    <n v="38.65"/>
    <s v="PEN"/>
    <n v="7.87"/>
    <s v="PEN"/>
    <x v="11"/>
    <s v="08:04"/>
    <s v="---953616609--"/>
    <s v="PEM169"/>
    <x v="461"/>
    <x v="0"/>
    <x v="0"/>
    <s v="Contado"/>
    <n v="38.65"/>
    <s v=" "/>
    <n v="6"/>
    <s v=" "/>
    <x v="16"/>
    <n v="1"/>
    <n v="2.6"/>
  </r>
  <r>
    <s v="1156764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688"/>
    <s v="FERT"/>
    <s v="11112"/>
    <s v="YD13"/>
    <x v="2"/>
    <s v="UN"/>
    <s v="J"/>
    <s v="3242571997"/>
    <s v="ZPP3"/>
    <s v=""/>
    <s v=""/>
    <s v=""/>
    <s v="11567642"/>
    <s v="Ruiz Escobedo, Guillermina"/>
    <s v="01"/>
    <s v="Aa.hh. Nuevo Horizonte Mz N` Lt 1-2"/>
    <s v="-3"/>
    <s v=""/>
    <s v="HUANCHACO"/>
    <s v="TRUJILLO"/>
    <s v="00306"/>
    <s v="02"/>
    <s v=""/>
    <s v=""/>
    <s v=""/>
    <s v="0001"/>
    <s v="09-T492-00044190"/>
    <s v=""/>
    <x v="0"/>
    <n v="47.13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11"/>
    <s v="08:04"/>
    <s v="---953616609--"/>
    <s v="PEM169"/>
    <x v="461"/>
    <x v="0"/>
    <x v="0"/>
    <s v="Contado"/>
    <n v="67.62"/>
    <s v=" "/>
    <n v="4"/>
    <s v=" "/>
    <x v="16"/>
    <n v="0"/>
    <s v=""/>
  </r>
  <r>
    <s v="1156764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688"/>
    <s v="FERT"/>
    <s v="11114"/>
    <s v="YD13"/>
    <x v="9"/>
    <s v="UN"/>
    <s v="J"/>
    <s v="3242571997"/>
    <s v="ZPP3"/>
    <s v=""/>
    <s v=""/>
    <s v=""/>
    <s v="11567642"/>
    <s v="Ruiz Escobedo, Guillermina"/>
    <s v="01"/>
    <s v="Aa.hh. Nuevo Horizonte Mz N` Lt 1-2"/>
    <s v="-3"/>
    <s v="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1"/>
    <s v="08:04"/>
    <s v="---953616609--"/>
    <s v="PEM169"/>
    <x v="461"/>
    <x v="0"/>
    <x v="0"/>
    <s v="Contado"/>
    <n v="9.24"/>
    <s v=" "/>
    <n v="1"/>
    <s v=" "/>
    <x v="16"/>
    <n v="0"/>
    <s v=""/>
  </r>
  <r>
    <s v="1156764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688"/>
    <s v="FERT"/>
    <s v="5454"/>
    <s v="YD13"/>
    <x v="1"/>
    <s v="UN"/>
    <s v="J"/>
    <s v="3242571997"/>
    <s v="ZPP3"/>
    <s v=""/>
    <s v=""/>
    <s v=""/>
    <s v="11567642"/>
    <s v="Ruiz Escobedo, Guillermina"/>
    <s v="01"/>
    <s v="Aa.hh. Nuevo Horizonte Mz N` Lt 1-2"/>
    <s v="-3"/>
    <s v=""/>
    <s v="HUANCHACO"/>
    <s v="TRUJILLO"/>
    <s v="00305"/>
    <s v="02"/>
    <s v=""/>
    <s v=""/>
    <s v=""/>
    <s v="0001"/>
    <s v="09-T492-00044190"/>
    <s v=""/>
    <x v="0"/>
    <n v="47.13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11"/>
    <s v="08:04"/>
    <s v="---953616609--"/>
    <s v="PEM169"/>
    <x v="461"/>
    <x v="0"/>
    <x v="0"/>
    <s v="Contado"/>
    <n v="47.67"/>
    <s v=" "/>
    <n v="3"/>
    <s v=" "/>
    <x v="16"/>
    <n v="0"/>
    <s v=""/>
  </r>
  <r>
    <s v="1156764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688"/>
    <s v="FERT"/>
    <s v="8758"/>
    <s v="YZ13"/>
    <x v="4"/>
    <s v="UN"/>
    <s v="J"/>
    <s v="3242571997"/>
    <s v="ZPP3"/>
    <s v=""/>
    <s v=""/>
    <s v=""/>
    <s v="11567642"/>
    <s v="Ruiz Escobedo, Guillermina"/>
    <s v="01"/>
    <s v="Aa.hh. Nuevo Horizonte Mz N` Lt 1-2"/>
    <s v="-3"/>
    <s v=""/>
    <s v="HUANCHACO"/>
    <s v="TRUJILLO"/>
    <s v="00306"/>
    <s v="02"/>
    <s v="E5"/>
    <s v=""/>
    <s v=""/>
    <s v="0001"/>
    <s v="09-T492-00044190"/>
    <s v="Cond. de Venta: Carg"/>
    <x v="0"/>
    <n v="47.13"/>
    <s v="KM"/>
    <n v="4"/>
    <s v="UN"/>
    <n v="15"/>
    <n v="4"/>
    <x v="1"/>
    <n v="1.26"/>
    <s v="PEN"/>
    <n v="2.48"/>
    <s v="PEN"/>
    <n v="0"/>
    <s v="PEN"/>
    <n v="0"/>
    <s v="PEN"/>
    <n v="0"/>
    <s v="PEN"/>
    <n v="0"/>
    <s v="PEN"/>
    <n v="0"/>
    <s v="PEN"/>
    <n v="0"/>
    <s v="PEN"/>
    <n v="0"/>
    <s v="PEN"/>
    <x v="11"/>
    <s v="08:04"/>
    <s v="---953616609--"/>
    <s v="PEM169"/>
    <x v="461"/>
    <x v="0"/>
    <x v="1"/>
    <s v="Contado"/>
    <n v="2.48"/>
    <s v=" "/>
    <s v=""/>
    <n v="4"/>
    <x v="16"/>
    <n v="0"/>
    <s v=""/>
  </r>
  <r>
    <s v="10063309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689"/>
    <s v="FERT"/>
    <s v="8758"/>
    <s v="YD13"/>
    <x v="4"/>
    <s v="UN"/>
    <s v="J"/>
    <s v="3242572018"/>
    <s v="ZPP3"/>
    <s v=""/>
    <s v=""/>
    <s v=""/>
    <s v="10063309"/>
    <s v="Diaz De Garcia, Nora Elizabeth"/>
    <s v="06"/>
    <s v="Ca. Luis Alberto Sanchez 0118"/>
    <s v=""/>
    <s v="El Boqueron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"/>
    <s v="09:33"/>
    <s v="44663049----920080174-"/>
    <s v="PEM170"/>
    <x v="462"/>
    <x v="0"/>
    <x v="0"/>
    <s v="Contado"/>
    <n v="9.27"/>
    <s v=" "/>
    <n v="1"/>
    <s v=" "/>
    <x v="16"/>
    <n v="1"/>
    <n v="0.6"/>
  </r>
  <r>
    <s v="10063309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689"/>
    <s v="FERT"/>
    <s v="11118"/>
    <s v="YD13"/>
    <x v="6"/>
    <s v="UN"/>
    <s v="J"/>
    <s v="3242572018"/>
    <s v="ZPP3"/>
    <s v=""/>
    <s v=""/>
    <s v=""/>
    <s v="10063309"/>
    <s v="Diaz De Garcia, Nora Elizabeth"/>
    <s v="06"/>
    <s v="Ca. Luis Alberto Sanchez 0118"/>
    <s v=""/>
    <s v="El Boqueron"/>
    <s v="HUANCHACO"/>
    <s v="TRUJILLO"/>
    <s v="00306"/>
    <s v="02"/>
    <s v=""/>
    <s v=""/>
    <s v=""/>
    <s v="0001"/>
    <s v="09-T492-00044190"/>
    <s v=""/>
    <x v="0"/>
    <n v="47.1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"/>
    <s v="09:33"/>
    <s v="44663049----920080174-"/>
    <s v="PEM170"/>
    <x v="462"/>
    <x v="0"/>
    <x v="0"/>
    <s v="Contado"/>
    <n v="27.71"/>
    <s v=" "/>
    <n v="2"/>
    <s v=" "/>
    <x v="16"/>
    <n v="0"/>
    <s v=""/>
  </r>
  <r>
    <s v="10063309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689"/>
    <s v="FERT"/>
    <s v="8758"/>
    <s v="YZ13"/>
    <x v="4"/>
    <s v="UN"/>
    <s v="J"/>
    <s v="3242572018"/>
    <s v="ZPP3"/>
    <s v=""/>
    <s v=""/>
    <s v=""/>
    <s v="10063309"/>
    <s v="Diaz De Garcia, Nora Elizabeth"/>
    <s v="06"/>
    <s v="Ca. Luis Alberto Sanchez 0118"/>
    <s v=""/>
    <s v="El Boqueron"/>
    <s v="HUANCHACO"/>
    <s v="TRUJILLO"/>
    <s v="00306"/>
    <s v="02"/>
    <s v="E5"/>
    <s v=""/>
    <s v=""/>
    <s v="0001"/>
    <s v="09-T492-00044190"/>
    <s v="Cond. de Venta: Carg"/>
    <x v="0"/>
    <n v="47.1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"/>
    <s v="09:33"/>
    <s v="44663049----920080174-"/>
    <s v="PEM170"/>
    <x v="462"/>
    <x v="0"/>
    <x v="1"/>
    <s v="Contado"/>
    <n v="0.62"/>
    <s v=" "/>
    <s v=""/>
    <n v="1"/>
    <x v="16"/>
    <n v="0"/>
    <s v=""/>
  </r>
  <r>
    <s v="11211300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01"/>
    <s v="FERT"/>
    <s v="4562"/>
    <s v="YD13"/>
    <x v="0"/>
    <s v="UN"/>
    <s v="J"/>
    <s v="3242572295"/>
    <s v="ZPP3"/>
    <s v=""/>
    <s v=""/>
    <s v=""/>
    <s v="11211300"/>
    <s v="Inversiones Liebe Marita Eirl"/>
    <s v="06"/>
    <s v="Jr. Independencia 141"/>
    <s v=""/>
    <s v="Huanchaco Tradicional"/>
    <s v="HUANCHACO"/>
    <s v="TRUJILLO"/>
    <s v="00305"/>
    <s v="02"/>
    <s v=""/>
    <s v=""/>
    <s v=""/>
    <s v="0001"/>
    <s v="09-T492-00044190"/>
    <s v=""/>
    <x v="0"/>
    <n v="47.13"/>
    <s v="KM"/>
    <n v="6"/>
    <s v="CA"/>
    <n v="1"/>
    <n v="6"/>
    <x v="0"/>
    <n v="17.3"/>
    <s v="PEN"/>
    <n v="38.65"/>
    <s v="PEN"/>
    <n v="0"/>
    <s v="PEN"/>
    <n v="0"/>
    <s v="PEN"/>
    <n v="0"/>
    <s v="PEN"/>
    <n v="6.96"/>
    <s v="PEN"/>
    <n v="0"/>
    <s v="PEN"/>
    <n v="38.65"/>
    <s v="PEN"/>
    <n v="7.87"/>
    <s v="PEN"/>
    <x v="6"/>
    <s v="09:57"/>
    <s v="---989308127-948787149-"/>
    <s v="PEM171"/>
    <x v="463"/>
    <x v="0"/>
    <x v="0"/>
    <s v="Contado"/>
    <n v="38.65"/>
    <s v=" "/>
    <n v="6"/>
    <s v=" "/>
    <x v="16"/>
    <n v="1"/>
    <n v="0.1"/>
  </r>
  <r>
    <s v="11211300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01"/>
    <s v="FERT"/>
    <s v="11112"/>
    <s v="YD13"/>
    <x v="2"/>
    <s v="UN"/>
    <s v="J"/>
    <s v="3242572295"/>
    <s v="ZPP3"/>
    <s v=""/>
    <s v=""/>
    <s v=""/>
    <s v="11211300"/>
    <s v="Inversiones Liebe Marita Eirl"/>
    <s v="06"/>
    <s v="Jr. Independencia 141"/>
    <s v=""/>
    <s v="Huanchaco Tradicional"/>
    <s v="HUANCHACO"/>
    <s v="TRUJILLO"/>
    <s v="00306"/>
    <s v="02"/>
    <s v=""/>
    <s v=""/>
    <s v=""/>
    <s v="0001"/>
    <s v="09-T492-00044190"/>
    <s v=""/>
    <x v="0"/>
    <n v="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6"/>
    <s v="09:57"/>
    <s v="---989308127-948787149-"/>
    <s v="PEM171"/>
    <x v="463"/>
    <x v="0"/>
    <x v="0"/>
    <s v="Contado"/>
    <n v="16.91"/>
    <s v=" "/>
    <n v="1"/>
    <s v=" "/>
    <x v="16"/>
    <n v="0"/>
    <s v=""/>
  </r>
  <r>
    <s v="11071120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26"/>
    <s v="FERT"/>
    <s v="9314"/>
    <s v="YD13"/>
    <x v="10"/>
    <s v="UN"/>
    <s v="J"/>
    <s v="3242573907"/>
    <s v="ZPP3"/>
    <s v=""/>
    <s v=""/>
    <s v=""/>
    <s v="11071120"/>
    <s v="Reyes Ruiz, Reimiria"/>
    <s v="06"/>
    <s v="Aa.hh. El Tablazo Mz A Lt 8"/>
    <s v=""/>
    <s v=""/>
    <s v="HUANCHACO"/>
    <s v="TRUJILLO"/>
    <s v="00302"/>
    <s v="02"/>
    <s v=""/>
    <s v=""/>
    <s v=""/>
    <s v="0001"/>
    <s v="09-T492-00044190"/>
    <s v=""/>
    <x v="0"/>
    <n v="47.13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10"/>
    <s v="10:03"/>
    <s v="---988248835--"/>
    <s v="PEM170"/>
    <x v="464"/>
    <x v="0"/>
    <x v="0"/>
    <s v="Contado"/>
    <n v="14.49"/>
    <s v=" "/>
    <n v="2"/>
    <s v=" "/>
    <x v="16"/>
    <n v="1"/>
    <n v="0.7"/>
  </r>
  <r>
    <s v="11071120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26"/>
    <s v="FERT"/>
    <s v="5454"/>
    <s v="YD13"/>
    <x v="1"/>
    <s v="UN"/>
    <s v="J"/>
    <s v="3242573907"/>
    <s v="ZPP3"/>
    <s v=""/>
    <s v=""/>
    <s v=""/>
    <s v="11071120"/>
    <s v="Reyes Ruiz, Reimiria"/>
    <s v="06"/>
    <s v="Aa.hh. El Tablazo Mz A Lt 8"/>
    <s v=""/>
    <s v=""/>
    <s v="HUANCHACO"/>
    <s v="TRUJILLO"/>
    <s v="00305"/>
    <s v="02"/>
    <s v=""/>
    <s v=""/>
    <s v=""/>
    <s v="0001"/>
    <s v="09-T492-00044190"/>
    <s v=""/>
    <x v="0"/>
    <n v="47.13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10"/>
    <s v="10:03"/>
    <s v="---988248835--"/>
    <s v="PEM170"/>
    <x v="464"/>
    <x v="0"/>
    <x v="0"/>
    <s v="Contado"/>
    <n v="15.89"/>
    <s v=" "/>
    <n v="1"/>
    <s v=" "/>
    <x v="16"/>
    <n v="0"/>
    <s v=""/>
  </r>
  <r>
    <s v="1005424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33"/>
    <s v="FERT"/>
    <s v="11116"/>
    <s v="YD13"/>
    <x v="5"/>
    <s v="UN"/>
    <s v="J"/>
    <s v="3242574429"/>
    <s v="ZPP3"/>
    <s v=""/>
    <s v=""/>
    <s v=""/>
    <s v="10054247"/>
    <s v="Garcia De Sandoval, Marcionila Jesu"/>
    <s v="06"/>
    <s v="Ca. Colon 0133"/>
    <s v=""/>
    <s v="Huanchaco"/>
    <s v="HUANCHACO"/>
    <s v="TRUJILLO"/>
    <s v="00306"/>
    <s v="02"/>
    <s v=""/>
    <s v=""/>
    <s v=""/>
    <s v="0001"/>
    <s v="09-T492-00044190"/>
    <s v=""/>
    <x v="0"/>
    <n v="47.13"/>
    <s v="KM"/>
    <n v="2"/>
    <s v="CA"/>
    <n v="6"/>
    <n v="2"/>
    <x v="0"/>
    <n v="5.66"/>
    <s v="PEN"/>
    <n v="22.16"/>
    <s v="PEN"/>
    <n v="0"/>
    <s v="PEN"/>
    <n v="-2.59"/>
    <s v="PEN"/>
    <n v="0"/>
    <s v="PEN"/>
    <n v="4.12"/>
    <s v="PEN"/>
    <n v="3.33"/>
    <s v="PEN"/>
    <n v="19.57"/>
    <s v="PEN"/>
    <n v="7.99"/>
    <s v="PEN"/>
    <x v="1"/>
    <s v="09:41"/>
    <s v="44461419----966411191-"/>
    <s v="PEM172"/>
    <x v="465"/>
    <x v="0"/>
    <x v="0"/>
    <s v="Contado"/>
    <n v="22.16"/>
    <s v=" "/>
    <n v="2"/>
    <s v=" "/>
    <x v="16"/>
    <n v="1"/>
    <n v="0.3"/>
  </r>
  <r>
    <s v="1005424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33"/>
    <s v="FERT"/>
    <s v="9314"/>
    <s v="YD13"/>
    <x v="10"/>
    <s v="UN"/>
    <s v="J"/>
    <s v="3242574429"/>
    <s v="ZPP3"/>
    <s v=""/>
    <s v=""/>
    <s v=""/>
    <s v="10054247"/>
    <s v="Garcia De Sandoval, Marcionila Jesu"/>
    <s v="06"/>
    <s v="Ca. Colon 0133"/>
    <s v=""/>
    <s v="Huanchaco"/>
    <s v="HUANCHACO"/>
    <s v="TRUJILLO"/>
    <s v="00302"/>
    <s v="02"/>
    <s v=""/>
    <s v=""/>
    <s v=""/>
    <s v="0001"/>
    <s v="09-T492-00044190"/>
    <s v=""/>
    <x v="0"/>
    <n v="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"/>
    <s v="09:41"/>
    <s v="44461419----966411191-"/>
    <s v="PEM172"/>
    <x v="465"/>
    <x v="0"/>
    <x v="0"/>
    <s v="Contado"/>
    <n v="7.24"/>
    <s v=" "/>
    <n v="1"/>
    <s v=" "/>
    <x v="16"/>
    <n v="0"/>
    <s v=""/>
  </r>
  <r>
    <s v="12444148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37"/>
    <s v="FERT"/>
    <s v="11112"/>
    <s v="YD13"/>
    <x v="2"/>
    <s v="UN"/>
    <s v="J"/>
    <s v="3242574760"/>
    <s v="ZPP3"/>
    <s v=""/>
    <s v=""/>
    <s v=""/>
    <s v="12444148"/>
    <s v="Rivera Castillo, Egla Salome"/>
    <s v="06"/>
    <s v="S/v Cm Carrozable Sn"/>
    <s v=""/>
    <s v="Sector Valdivia Baja"/>
    <s v="HUANCHACO"/>
    <s v="TRUJILLO"/>
    <s v="00306"/>
    <s v="02"/>
    <s v=""/>
    <s v=""/>
    <s v=""/>
    <s v="0001"/>
    <s v="09-T492-00044190"/>
    <s v=""/>
    <x v="0"/>
    <n v="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30"/>
    <s v="08:17"/>
    <s v="---945075311--"/>
    <s v="PEMD06"/>
    <x v="466"/>
    <x v="0"/>
    <x v="0"/>
    <s v="Contado"/>
    <n v="16.91"/>
    <s v=" "/>
    <n v="1"/>
    <s v=" "/>
    <x v="16"/>
    <n v="1"/>
    <n v="2.5"/>
  </r>
  <r>
    <s v="12444148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37"/>
    <s v="FERT"/>
    <s v="11118"/>
    <s v="YD13"/>
    <x v="6"/>
    <s v="UN"/>
    <s v="J"/>
    <s v="3242574760"/>
    <s v="ZPP3"/>
    <s v=""/>
    <s v=""/>
    <s v=""/>
    <s v="12444148"/>
    <s v="Rivera Castillo, Egla Salome"/>
    <s v="06"/>
    <s v="S/v Cm Carrozable Sn"/>
    <s v=""/>
    <s v="Sector Valdivia Baja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0"/>
    <s v="08:17"/>
    <s v="---945075311--"/>
    <s v="PEMD06"/>
    <x v="466"/>
    <x v="0"/>
    <x v="0"/>
    <s v="Contado"/>
    <n v="13.86"/>
    <s v=" "/>
    <n v="1"/>
    <s v=" "/>
    <x v="16"/>
    <n v="0"/>
    <s v=""/>
  </r>
  <r>
    <s v="12444148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37"/>
    <s v="FERT"/>
    <s v="11114"/>
    <s v="YD13"/>
    <x v="9"/>
    <s v="UN"/>
    <s v="J"/>
    <s v="3242574760"/>
    <s v="ZPP3"/>
    <s v=""/>
    <s v=""/>
    <s v=""/>
    <s v="12444148"/>
    <s v="Rivera Castillo, Egla Salome"/>
    <s v="06"/>
    <s v="S/v Cm Carrozable Sn"/>
    <s v=""/>
    <s v="Sector Valdivia Baja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30"/>
    <s v="08:17"/>
    <s v="---945075311--"/>
    <s v="PEMD06"/>
    <x v="466"/>
    <x v="0"/>
    <x v="0"/>
    <s v="Contado"/>
    <n v="9.24"/>
    <s v=" "/>
    <n v="1"/>
    <s v=" "/>
    <x v="16"/>
    <n v="0"/>
    <s v=""/>
  </r>
  <r>
    <s v="12444148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37"/>
    <s v="FERT"/>
    <s v="11116"/>
    <s v="YD13"/>
    <x v="5"/>
    <s v="UN"/>
    <s v="J"/>
    <s v="3242574760"/>
    <s v="ZPP3"/>
    <s v=""/>
    <s v=""/>
    <s v=""/>
    <s v="12444148"/>
    <s v="Rivera Castillo, Egla Salome"/>
    <s v="06"/>
    <s v="S/v Cm Carrozable Sn"/>
    <s v=""/>
    <s v="Sector Valdivia Baja"/>
    <s v="HUANCHACO"/>
    <s v="TRUJILLO"/>
    <s v="00306"/>
    <s v="02"/>
    <s v=""/>
    <s v=""/>
    <s v=""/>
    <s v="0001"/>
    <s v="09-T492-00044190"/>
    <s v=""/>
    <x v="0"/>
    <n v="47.13"/>
    <s v="KM"/>
    <n v="1"/>
    <s v="CA"/>
    <n v="6"/>
    <n v="1"/>
    <x v="0"/>
    <n v="2.83"/>
    <s v="PEN"/>
    <n v="11.08"/>
    <s v="PEN"/>
    <n v="0"/>
    <s v="PEN"/>
    <n v="-0.65"/>
    <s v="PEN"/>
    <n v="0"/>
    <s v="PEN"/>
    <n v="2.2000000000000002"/>
    <s v="PEN"/>
    <n v="1.77"/>
    <s v="PEN"/>
    <n v="10.43"/>
    <s v="PEN"/>
    <n v="4.26"/>
    <s v="PEN"/>
    <x v="30"/>
    <s v="08:17"/>
    <s v="---945075311--"/>
    <s v="PEMD06"/>
    <x v="466"/>
    <x v="0"/>
    <x v="0"/>
    <s v="Contado"/>
    <n v="11.08"/>
    <s v=" "/>
    <n v="1"/>
    <s v=" "/>
    <x v="16"/>
    <n v="0"/>
    <s v=""/>
  </r>
  <r>
    <s v="12444169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38"/>
    <s v="FERT"/>
    <s v="4562"/>
    <s v="YD13"/>
    <x v="0"/>
    <s v="UN"/>
    <s v="J"/>
    <s v="3242574862"/>
    <s v="ZPP3"/>
    <s v=""/>
    <s v=""/>
    <s v=""/>
    <s v="12444169"/>
    <s v="Julian Bardales, Flor De Maria"/>
    <s v="06"/>
    <s v="Aa.hh. Ca Constitucion Mz E Lt 05"/>
    <s v=""/>
    <s v="Las Lomas"/>
    <s v="HUANCHACO"/>
    <s v="TRUJILLO"/>
    <s v="00305"/>
    <s v="02"/>
    <s v=""/>
    <s v=""/>
    <s v=""/>
    <s v="0001"/>
    <s v="09-T492-00044190"/>
    <s v=""/>
    <x v="0"/>
    <n v="47.13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27"/>
    <s v="08:36"/>
    <s v="---993250323--"/>
    <s v="PEMD06"/>
    <x v="467"/>
    <x v="0"/>
    <x v="0"/>
    <s v="Contado"/>
    <n v="19.32"/>
    <s v=" "/>
    <n v="3"/>
    <s v=" "/>
    <x v="16"/>
    <n v="1"/>
    <n v="2.2000000000000002"/>
  </r>
  <r>
    <s v="10066623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59"/>
    <s v="FERT"/>
    <s v="4562"/>
    <s v="YD13"/>
    <x v="0"/>
    <s v="UN"/>
    <s v="J"/>
    <s v="3242577433"/>
    <s v="ZPP3"/>
    <s v=""/>
    <s v=""/>
    <s v=""/>
    <s v="10066623"/>
    <s v="Gonzalez Rios, Rosa Cecilia"/>
    <s v="06"/>
    <s v="Ca. Los Ficus 508"/>
    <s v=""/>
    <s v="Urb. Maria Del Socorro"/>
    <s v="HUANCHACO"/>
    <s v="TRUJILLO"/>
    <s v="00305"/>
    <s v="02"/>
    <s v=""/>
    <s v=""/>
    <s v=""/>
    <s v="0001"/>
    <s v="09-T492-00044190"/>
    <s v=""/>
    <x v="0"/>
    <n v="47.13"/>
    <s v="KM"/>
    <n v="5"/>
    <s v="CA"/>
    <n v="1"/>
    <n v="5"/>
    <x v="0"/>
    <n v="14.41"/>
    <s v="PEN"/>
    <n v="32.21"/>
    <s v="PEN"/>
    <n v="0"/>
    <s v="PEN"/>
    <n v="0"/>
    <s v="PEN"/>
    <n v="0"/>
    <s v="PEN"/>
    <n v="5.8"/>
    <s v="PEN"/>
    <n v="0"/>
    <s v="PEN"/>
    <n v="32.21"/>
    <s v="PEN"/>
    <n v="6.56"/>
    <s v="PEN"/>
    <x v="29"/>
    <s v="08:42"/>
    <s v="---948344206--"/>
    <s v="PEM172"/>
    <x v="468"/>
    <x v="0"/>
    <x v="0"/>
    <s v="Contado"/>
    <n v="32.21"/>
    <s v=" "/>
    <n v="5"/>
    <s v=" "/>
    <x v="16"/>
    <n v="1"/>
    <n v="0.6"/>
  </r>
  <r>
    <s v="1168133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74"/>
    <s v="FERT"/>
    <s v="5454"/>
    <s v="YD13"/>
    <x v="1"/>
    <s v="UN"/>
    <s v="J"/>
    <s v="3242578882"/>
    <s v="ZPP3"/>
    <s v=""/>
    <s v=""/>
    <s v=""/>
    <s v="11681337"/>
    <s v="Vasquez Infantes, Rosa"/>
    <s v="01"/>
    <s v="Aa.Hh. El Tablazo Mz 1 Lt 16"/>
    <s v=""/>
    <s v="Huanchaco"/>
    <s v="HUANCHACO"/>
    <s v="TRUJILLO"/>
    <s v="00305"/>
    <s v="02"/>
    <s v=""/>
    <s v=""/>
    <s v=""/>
    <s v="0001"/>
    <s v="09-T492-00044190"/>
    <s v=""/>
    <x v="0"/>
    <n v="47.13"/>
    <s v="KM"/>
    <n v="2"/>
    <s v="CA"/>
    <n v="6"/>
    <n v="2"/>
    <x v="0"/>
    <n v="5.95"/>
    <s v="PEN"/>
    <n v="31.78"/>
    <s v="PEN"/>
    <n v="0"/>
    <s v="PEN"/>
    <n v="-3.81"/>
    <s v="PEN"/>
    <n v="0"/>
    <s v="PEN"/>
    <n v="5.03"/>
    <s v="PEN"/>
    <n v="0"/>
    <s v="PEN"/>
    <n v="27.97"/>
    <s v="PEN"/>
    <n v="5.69"/>
    <s v="PEN"/>
    <x v="5"/>
    <s v="09:28"/>
    <s v="-44739138--926766052--933507596"/>
    <s v="PEMD06"/>
    <x v="469"/>
    <x v="0"/>
    <x v="0"/>
    <s v="Contado"/>
    <n v="31.78"/>
    <s v=" "/>
    <n v="2"/>
    <s v=" "/>
    <x v="16"/>
    <n v="1"/>
    <n v="8.8000000000000007"/>
  </r>
  <r>
    <s v="1168133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74"/>
    <s v="FERT"/>
    <s v="11118"/>
    <s v="YD13"/>
    <x v="6"/>
    <s v="UN"/>
    <s v="J"/>
    <s v="3242578882"/>
    <s v="ZPP3"/>
    <s v=""/>
    <s v=""/>
    <s v=""/>
    <s v="11681337"/>
    <s v="Vasquez Infantes, Rosa"/>
    <s v="01"/>
    <s v="Aa.Hh. El Tablazo Mz 1 Lt 16"/>
    <s v=""/>
    <s v="Huanchaco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5"/>
    <s v="09:28"/>
    <s v="-44739138--926766052--933507596"/>
    <s v="PEMD06"/>
    <x v="469"/>
    <x v="0"/>
    <x v="0"/>
    <s v="Contado"/>
    <n v="13.86"/>
    <s v=" "/>
    <n v="1"/>
    <s v=" "/>
    <x v="16"/>
    <n v="0"/>
    <s v=""/>
  </r>
  <r>
    <s v="1168133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74"/>
    <s v="FERT"/>
    <s v="9314"/>
    <s v="YD13"/>
    <x v="10"/>
    <s v="UN"/>
    <s v="J"/>
    <s v="3242578882"/>
    <s v="ZPP3"/>
    <s v=""/>
    <s v=""/>
    <s v=""/>
    <s v="11681337"/>
    <s v="Vasquez Infantes, Rosa"/>
    <s v="01"/>
    <s v="Aa.Hh. El Tablazo Mz 1 Lt 16"/>
    <s v=""/>
    <s v="Huanchaco"/>
    <s v="HUANCHACO"/>
    <s v="TRUJILLO"/>
    <s v="00302"/>
    <s v="02"/>
    <s v=""/>
    <s v=""/>
    <s v=""/>
    <s v="0001"/>
    <s v="09-T492-00044190"/>
    <s v=""/>
    <x v="0"/>
    <n v="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5"/>
    <s v="09:28"/>
    <s v="-44739138--926766052--933507596"/>
    <s v="PEMD06"/>
    <x v="469"/>
    <x v="0"/>
    <x v="0"/>
    <s v="Contado"/>
    <n v="7.24"/>
    <s v=" "/>
    <n v="1"/>
    <s v=" "/>
    <x v="16"/>
    <n v="0"/>
    <s v=""/>
  </r>
  <r>
    <s v="1168133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74"/>
    <s v="FERT"/>
    <s v="8758"/>
    <s v="YD13"/>
    <x v="4"/>
    <s v="UN"/>
    <s v="J"/>
    <s v="3242578882"/>
    <s v="ZPP3"/>
    <s v=""/>
    <s v=""/>
    <s v=""/>
    <s v="11681337"/>
    <s v="Vasquez Infantes, Rosa"/>
    <s v="01"/>
    <s v="Aa.Hh. El Tablazo Mz 1 Lt 16"/>
    <s v=""/>
    <s v="Huanchaco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5"/>
    <s v="09:28"/>
    <s v="-44739138--926766052--933507596"/>
    <s v="PEMD06"/>
    <x v="469"/>
    <x v="0"/>
    <x v="0"/>
    <s v="Contado"/>
    <n v="9.27"/>
    <s v=" "/>
    <n v="1"/>
    <s v=" "/>
    <x v="16"/>
    <n v="0"/>
    <s v=""/>
  </r>
  <r>
    <s v="1168133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774"/>
    <s v="FERT"/>
    <s v="8758"/>
    <s v="YZ13"/>
    <x v="4"/>
    <s v="UN"/>
    <s v="J"/>
    <s v="3242578882"/>
    <s v="ZPP3"/>
    <s v=""/>
    <s v=""/>
    <s v=""/>
    <s v="11681337"/>
    <s v="Vasquez Infantes, Rosa"/>
    <s v="01"/>
    <s v="Aa.Hh. El Tablazo Mz 1 Lt 16"/>
    <s v=""/>
    <s v="Huanchaco"/>
    <s v="HUANCHACO"/>
    <s v="TRUJILLO"/>
    <s v="00306"/>
    <s v="02"/>
    <s v="E5"/>
    <s v=""/>
    <s v=""/>
    <s v="0001"/>
    <s v="09-T492-00044190"/>
    <s v="Cond. de Venta: Carg"/>
    <x v="0"/>
    <n v="47.1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5"/>
    <s v="09:28"/>
    <s v="-44739138--926766052--933507596"/>
    <s v="PEMD06"/>
    <x v="469"/>
    <x v="0"/>
    <x v="1"/>
    <s v="Contado"/>
    <n v="0.62"/>
    <s v=" "/>
    <s v=""/>
    <n v="1"/>
    <x v="16"/>
    <n v="0"/>
    <s v=""/>
  </r>
  <r>
    <s v="12292414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01"/>
    <s v="FERT"/>
    <s v="11112"/>
    <s v="YD13"/>
    <x v="2"/>
    <s v="UN"/>
    <s v="J"/>
    <s v="3242579838"/>
    <s v="ZPP3"/>
    <s v=""/>
    <s v=""/>
    <s v=""/>
    <s v="12292414"/>
    <s v="Pizarro Huaman, Dayruz Andrea"/>
    <s v="01"/>
    <s v="S/v Los Huertos Mz 18 Lt 05"/>
    <s v=""/>
    <s v="Huanchaco"/>
    <s v="HUANCHACO"/>
    <s v="TRUJILLO"/>
    <s v="00306"/>
    <s v="02"/>
    <s v=""/>
    <s v=""/>
    <s v=""/>
    <s v="0001"/>
    <s v="09-T492-00044190"/>
    <s v=""/>
    <x v="0"/>
    <n v="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1"/>
    <s v="10:18"/>
    <s v="---952020022--"/>
    <s v="PEM169"/>
    <x v="470"/>
    <x v="0"/>
    <x v="0"/>
    <s v="Contado"/>
    <n v="33.81"/>
    <s v=" "/>
    <n v="2"/>
    <s v=" "/>
    <x v="16"/>
    <n v="1"/>
    <n v="7.7"/>
  </r>
  <r>
    <s v="12292414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01"/>
    <s v="FERT"/>
    <s v="4963"/>
    <s v="YD13"/>
    <x v="7"/>
    <s v="UN"/>
    <s v="J"/>
    <s v="3242579838"/>
    <s v="ZPP3"/>
    <s v=""/>
    <s v=""/>
    <s v=""/>
    <s v="12292414"/>
    <s v="Pizarro Huaman, Dayruz Andrea"/>
    <s v="01"/>
    <s v="S/v Los Huertos Mz 18 Lt 05"/>
    <s v=""/>
    <s v="Huanchaco"/>
    <s v="HUANCHACO"/>
    <s v="TRUJILLO"/>
    <s v="00305"/>
    <s v="02"/>
    <s v=""/>
    <s v=""/>
    <s v=""/>
    <s v="0001"/>
    <s v="09-T492-00044190"/>
    <s v=""/>
    <x v="0"/>
    <n v="47.13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1"/>
    <s v="10:18"/>
    <s v="---952020022--"/>
    <s v="PEM169"/>
    <x v="470"/>
    <x v="0"/>
    <x v="0"/>
    <s v="Contado"/>
    <n v="16.100000000000001"/>
    <s v=" "/>
    <n v="1"/>
    <s v=" "/>
    <x v="16"/>
    <n v="0"/>
    <s v=""/>
  </r>
  <r>
    <s v="12292414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01"/>
    <s v="FERT"/>
    <s v="11118"/>
    <s v="YD13"/>
    <x v="6"/>
    <s v="UN"/>
    <s v="J"/>
    <s v="3242579838"/>
    <s v="ZPP3"/>
    <s v=""/>
    <s v=""/>
    <s v=""/>
    <s v="12292414"/>
    <s v="Pizarro Huaman, Dayruz Andrea"/>
    <s v="01"/>
    <s v="S/v Los Huertos Mz 18 Lt 05"/>
    <s v=""/>
    <s v="Huanchaco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1"/>
    <s v="10:18"/>
    <s v="---952020022--"/>
    <s v="PEM169"/>
    <x v="470"/>
    <x v="0"/>
    <x v="0"/>
    <s v="Contado"/>
    <n v="13.86"/>
    <s v=" "/>
    <n v="1"/>
    <s v=" "/>
    <x v="16"/>
    <n v="0"/>
    <s v=""/>
  </r>
  <r>
    <s v="12292414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01"/>
    <s v="FERT"/>
    <s v="9314"/>
    <s v="YD13"/>
    <x v="10"/>
    <s v="UN"/>
    <s v="J"/>
    <s v="3242579838"/>
    <s v="ZPP3"/>
    <s v=""/>
    <s v=""/>
    <s v=""/>
    <s v="12292414"/>
    <s v="Pizarro Huaman, Dayruz Andrea"/>
    <s v="01"/>
    <s v="S/v Los Huertos Mz 18 Lt 05"/>
    <s v=""/>
    <s v="Huanchaco"/>
    <s v="HUANCHACO"/>
    <s v="TRUJILLO"/>
    <s v="00302"/>
    <s v="02"/>
    <s v=""/>
    <s v=""/>
    <s v=""/>
    <s v="0001"/>
    <s v="09-T492-00044190"/>
    <s v=""/>
    <x v="0"/>
    <n v="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1"/>
    <s v="10:18"/>
    <s v="---952020022--"/>
    <s v="PEM169"/>
    <x v="470"/>
    <x v="0"/>
    <x v="0"/>
    <s v="Contado"/>
    <n v="7.24"/>
    <s v=" "/>
    <n v="1"/>
    <s v=" "/>
    <x v="16"/>
    <n v="0"/>
    <s v=""/>
  </r>
  <r>
    <s v="11306891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12"/>
    <s v="FERT"/>
    <s v="11112"/>
    <s v="YD13"/>
    <x v="2"/>
    <s v="UN"/>
    <s v="J"/>
    <s v="3242579946"/>
    <s v="ZPP3"/>
    <s v=""/>
    <s v=""/>
    <s v=""/>
    <s v="11306891"/>
    <s v="Collantes De Echeverria, Maria Elen"/>
    <s v="06"/>
    <s v="Ca. Los Pinos 513 Int A"/>
    <s v=""/>
    <s v="Urb. Maria Del Socorro"/>
    <s v="HUANCHACO"/>
    <s v="TRUJILLO"/>
    <s v="00306"/>
    <s v="02"/>
    <s v=""/>
    <s v=""/>
    <s v=""/>
    <s v="0001"/>
    <s v="09-T492-00044190"/>
    <s v=""/>
    <x v="0"/>
    <n v="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4"/>
    <s v="08:51"/>
    <s v="---977908600-948694519-"/>
    <s v="PEMP11"/>
    <x v="471"/>
    <x v="0"/>
    <x v="0"/>
    <s v="Contado"/>
    <n v="16.91"/>
    <s v=" "/>
    <n v="1"/>
    <s v=" "/>
    <x v="16"/>
    <n v="1"/>
    <n v="0.2"/>
  </r>
  <r>
    <s v="11306891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12"/>
    <s v="FERT"/>
    <s v="11118"/>
    <s v="YD13"/>
    <x v="6"/>
    <s v="UN"/>
    <s v="J"/>
    <s v="3242579946"/>
    <s v="ZPP3"/>
    <s v=""/>
    <s v=""/>
    <s v=""/>
    <s v="11306891"/>
    <s v="Collantes De Echeverria, Maria Elen"/>
    <s v="06"/>
    <s v="Ca. Los Pinos 513 Int A"/>
    <s v=""/>
    <s v="Urb. Maria Del Socorro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16"/>
    <s v="PEN"/>
    <n v="13.86"/>
    <s v="PEN"/>
    <n v="0"/>
    <s v="PEN"/>
    <n v="-2.4300000000000002"/>
    <s v="PEN"/>
    <n v="0"/>
    <s v="PEN"/>
    <n v="2.41"/>
    <s v="PEN"/>
    <n v="1.94"/>
    <s v="PEN"/>
    <n v="11.43"/>
    <s v="PEN"/>
    <n v="4.67"/>
    <s v="PEN"/>
    <x v="4"/>
    <s v="08:51"/>
    <s v="---977908600-948694519-"/>
    <s v="PEMP11"/>
    <x v="471"/>
    <x v="0"/>
    <x v="0"/>
    <s v="Contado"/>
    <n v="13.86"/>
    <s v=" "/>
    <n v="1"/>
    <s v=" "/>
    <x v="16"/>
    <n v="0"/>
    <s v=""/>
  </r>
  <r>
    <s v="11306891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12"/>
    <s v="FERT"/>
    <s v="5454"/>
    <s v="YD13"/>
    <x v="1"/>
    <s v="UN"/>
    <s v="J"/>
    <s v="3242579946"/>
    <s v="ZPP3"/>
    <s v=""/>
    <s v=""/>
    <s v=""/>
    <s v="11306891"/>
    <s v="Collantes De Echeverria, Maria Elen"/>
    <s v="06"/>
    <s v="Ca. Los Pinos 513 Int A"/>
    <s v=""/>
    <s v="Urb. Maria Del Socorro"/>
    <s v="HUANCHACO"/>
    <s v="TRUJILLO"/>
    <s v="00305"/>
    <s v="02"/>
    <s v=""/>
    <s v=""/>
    <s v=""/>
    <s v="0001"/>
    <s v="09-T492-00044190"/>
    <s v=""/>
    <x v="0"/>
    <n v="47.13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4"/>
    <s v="08:51"/>
    <s v="---977908600-948694519-"/>
    <s v="PEMP11"/>
    <x v="471"/>
    <x v="0"/>
    <x v="0"/>
    <s v="Contado"/>
    <n v="15.89"/>
    <s v=" "/>
    <n v="1"/>
    <s v=" "/>
    <x v="16"/>
    <n v="0"/>
    <s v=""/>
  </r>
  <r>
    <s v="11721148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21"/>
    <s v="FERT"/>
    <s v="11112"/>
    <s v="YD13"/>
    <x v="2"/>
    <s v="UN"/>
    <s v="J"/>
    <s v="3242580185"/>
    <s v="ZPP3"/>
    <s v=""/>
    <s v=""/>
    <s v=""/>
    <s v="11721148"/>
    <s v="Ramos Zamora, Carmen Rosa"/>
    <s v="01"/>
    <s v="Ca. Dean Savedra S/N"/>
    <s v=""/>
    <s v="Bella Mar"/>
    <s v="HUANCHACO"/>
    <s v="TRUJILLO"/>
    <s v="00306"/>
    <s v="02"/>
    <s v=""/>
    <s v=""/>
    <s v=""/>
    <s v="0001"/>
    <s v="09-T492-00044190"/>
    <s v=""/>
    <x v="0"/>
    <n v="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28"/>
    <s v="08:28"/>
    <s v="---992404113--"/>
    <s v="PEMP11"/>
    <x v="472"/>
    <x v="0"/>
    <x v="0"/>
    <s v="Contado"/>
    <n v="33.81"/>
    <s v=" "/>
    <n v="2"/>
    <s v=" "/>
    <x v="16"/>
    <n v="1"/>
    <n v="4.5999999999999996"/>
  </r>
  <r>
    <s v="11721148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21"/>
    <s v="FERT"/>
    <s v="11118"/>
    <s v="YD13"/>
    <x v="6"/>
    <s v="UN"/>
    <s v="J"/>
    <s v="3242580185"/>
    <s v="ZPP3"/>
    <s v=""/>
    <s v=""/>
    <s v=""/>
    <s v="11721148"/>
    <s v="Ramos Zamora, Carmen Rosa"/>
    <s v="01"/>
    <s v="Ca. Dean Savedra S/N"/>
    <s v=""/>
    <s v="Bella Mar"/>
    <s v="HUANCHACO"/>
    <s v="TRUJILLO"/>
    <s v="00306"/>
    <s v="02"/>
    <s v=""/>
    <s v=""/>
    <s v=""/>
    <s v="0001"/>
    <s v="09-T492-00044190"/>
    <s v=""/>
    <x v="0"/>
    <n v="47.1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28"/>
    <s v="08:28"/>
    <s v="---992404113--"/>
    <s v="PEMP11"/>
    <x v="472"/>
    <x v="0"/>
    <x v="0"/>
    <s v="Contado"/>
    <n v="27.71"/>
    <s v=" "/>
    <n v="2"/>
    <s v=" "/>
    <x v="16"/>
    <n v="0"/>
    <s v=""/>
  </r>
  <r>
    <s v="1012544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32"/>
    <s v="FERT"/>
    <s v="4562"/>
    <s v="YD13"/>
    <x v="0"/>
    <s v="UN"/>
    <s v="J"/>
    <s v="3242580322"/>
    <s v="ZPP3"/>
    <s v=""/>
    <s v=""/>
    <s v=""/>
    <s v="10125447"/>
    <s v="Castro Vega, Jose Antonio"/>
    <s v="06"/>
    <s v="Av. DEAN SAAVEDRA 0395"/>
    <s v=""/>
    <s v="Huanchaco"/>
    <s v="HUANCHACO"/>
    <s v="TRUJILLO"/>
    <s v="00305"/>
    <s v="02"/>
    <s v=""/>
    <s v=""/>
    <s v=""/>
    <s v="0001"/>
    <s v="09-T492-00044190"/>
    <s v=""/>
    <x v="0"/>
    <n v="47.13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3"/>
    <s v="09:44"/>
    <s v="---949531001--"/>
    <s v="PEMP11"/>
    <x v="473"/>
    <x v="0"/>
    <x v="0"/>
    <s v="Contado"/>
    <n v="19.32"/>
    <s v=" "/>
    <n v="3"/>
    <s v=" "/>
    <x v="16"/>
    <n v="1"/>
    <n v="0.1"/>
  </r>
  <r>
    <s v="1012544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32"/>
    <s v="FERT"/>
    <s v="5454"/>
    <s v="YD13"/>
    <x v="1"/>
    <s v="UN"/>
    <s v="J"/>
    <s v="3242580322"/>
    <s v="ZPP3"/>
    <s v=""/>
    <s v=""/>
    <s v=""/>
    <s v="10125447"/>
    <s v="Castro Vega, Jose Antonio"/>
    <s v="06"/>
    <s v="Av. DEAN SAAVEDRA 0395"/>
    <s v=""/>
    <s v="Huanchaco"/>
    <s v="HUANCHACO"/>
    <s v="TRUJILLO"/>
    <s v="00305"/>
    <s v="02"/>
    <s v=""/>
    <s v=""/>
    <s v=""/>
    <s v="0001"/>
    <s v="09-T492-00044190"/>
    <s v=""/>
    <x v="0"/>
    <n v="47.13"/>
    <s v="KM"/>
    <n v="1"/>
    <s v="CA"/>
    <n v="6"/>
    <n v="1"/>
    <x v="0"/>
    <n v="2.97"/>
    <s v="PEN"/>
    <n v="15.89"/>
    <s v="PEN"/>
    <n v="0"/>
    <s v="PEN"/>
    <n v="-0.79"/>
    <s v="PEN"/>
    <n v="0"/>
    <s v="PEN"/>
    <n v="2.72"/>
    <s v="PEN"/>
    <n v="0"/>
    <s v="PEN"/>
    <n v="15.1"/>
    <s v="PEN"/>
    <n v="3.08"/>
    <s v="PEN"/>
    <x v="3"/>
    <s v="09:44"/>
    <s v="---949531001--"/>
    <s v="PEMP11"/>
    <x v="473"/>
    <x v="0"/>
    <x v="0"/>
    <s v="Contado"/>
    <n v="15.89"/>
    <s v=" "/>
    <n v="1"/>
    <s v=" "/>
    <x v="16"/>
    <n v="0"/>
    <s v=""/>
  </r>
  <r>
    <s v="1012544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32"/>
    <s v="FERT"/>
    <s v="11118"/>
    <s v="YD13"/>
    <x v="6"/>
    <s v="UN"/>
    <s v="J"/>
    <s v="3242580322"/>
    <s v="ZPP3"/>
    <s v=""/>
    <s v=""/>
    <s v=""/>
    <s v="10125447"/>
    <s v="Castro Vega, Jose Antonio"/>
    <s v="06"/>
    <s v="Av. DEAN SAAVEDRA 0395"/>
    <s v=""/>
    <s v="Huanchaco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3"/>
    <s v="09:44"/>
    <s v="---949531001--"/>
    <s v="PEMP11"/>
    <x v="473"/>
    <x v="0"/>
    <x v="0"/>
    <s v="Contado"/>
    <n v="13.86"/>
    <s v=" "/>
    <n v="1"/>
    <s v=" "/>
    <x v="16"/>
    <n v="0"/>
    <s v=""/>
  </r>
  <r>
    <s v="12256309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38"/>
    <s v="FERT"/>
    <s v="11113"/>
    <s v="YD13"/>
    <x v="3"/>
    <s v="UN"/>
    <s v="J"/>
    <s v="3242580495"/>
    <s v="ZPP3"/>
    <s v=""/>
    <s v=""/>
    <s v=""/>
    <s v="12256309"/>
    <s v="Moreno Yparraguirre, Julia Jimena"/>
    <s v="06"/>
    <s v="Av. La Rivera 269"/>
    <s v="3"/>
    <s v="Huanchaco"/>
    <s v="HUANCHACO"/>
    <s v="TRUJILLO"/>
    <s v="00306"/>
    <s v="02"/>
    <s v=""/>
    <s v=""/>
    <s v=""/>
    <s v="0001"/>
    <s v="09-T492-00044190"/>
    <s v=""/>
    <x v="0"/>
    <n v="47.13"/>
    <s v="KM"/>
    <n v="2"/>
    <s v="CA"/>
    <n v="6"/>
    <n v="2"/>
    <x v="0"/>
    <n v="6.19"/>
    <s v="PEN"/>
    <n v="14.78"/>
    <s v="PEN"/>
    <n v="0"/>
    <s v="PEN"/>
    <n v="0"/>
    <s v="PEN"/>
    <n v="0"/>
    <s v="PEN"/>
    <n v="3.11"/>
    <s v="PEN"/>
    <n v="2.5099999999999998"/>
    <s v="PEN"/>
    <n v="14.78"/>
    <s v="PEN"/>
    <n v="6.03"/>
    <s v="PEN"/>
    <x v="9"/>
    <s v="09:38"/>
    <s v="---927389491--"/>
    <s v="PEMP11"/>
    <x v="474"/>
    <x v="0"/>
    <x v="0"/>
    <s v="Contado"/>
    <n v="14.78"/>
    <s v=" "/>
    <n v="2"/>
    <s v=" "/>
    <x v="16"/>
    <n v="1"/>
    <n v="0.8"/>
  </r>
  <r>
    <s v="12256309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38"/>
    <s v="FERT"/>
    <s v="11118"/>
    <s v="YD13"/>
    <x v="6"/>
    <s v="UN"/>
    <s v="J"/>
    <s v="3242580495"/>
    <s v="ZPP3"/>
    <s v=""/>
    <s v=""/>
    <s v=""/>
    <s v="12256309"/>
    <s v="Moreno Yparraguirre, Julia Jimena"/>
    <s v="06"/>
    <s v="Av. La Rivera 269"/>
    <s v="3"/>
    <s v="Huanchaco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9"/>
    <s v="09:38"/>
    <s v="---927389491--"/>
    <s v="PEMP11"/>
    <x v="474"/>
    <x v="0"/>
    <x v="0"/>
    <s v="Contado"/>
    <n v="13.86"/>
    <s v=" "/>
    <n v="1"/>
    <s v=" "/>
    <x v="16"/>
    <n v="0"/>
    <s v=""/>
  </r>
  <r>
    <s v="10060856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61"/>
    <s v="FERT"/>
    <s v="11112"/>
    <s v="YD13"/>
    <x v="2"/>
    <s v="UN"/>
    <s v="J"/>
    <s v="3242580914"/>
    <s v="ZPP3"/>
    <s v=""/>
    <s v=""/>
    <s v=""/>
    <s v="10060856"/>
    <s v="Huamanchumo Leyton, Betsy Marilyn"/>
    <s v="06"/>
    <s v="Ca. Independencia 0152"/>
    <s v=""/>
    <s v="Huanchaco"/>
    <s v="HUANCHACO"/>
    <s v="TRUJILLO"/>
    <s v="00306"/>
    <s v="02"/>
    <s v=""/>
    <s v=""/>
    <s v=""/>
    <s v="0001"/>
    <s v="09-T492-00044190"/>
    <s v=""/>
    <x v="0"/>
    <n v="47.13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0"/>
    <s v="09:47"/>
    <s v="-44462307-462307-975077710--"/>
    <s v="PEM171"/>
    <x v="475"/>
    <x v="0"/>
    <x v="0"/>
    <s v="Contado"/>
    <n v="50.72"/>
    <s v=" "/>
    <n v="3"/>
    <s v=" "/>
    <x v="16"/>
    <n v="1"/>
    <n v="0.2"/>
  </r>
  <r>
    <s v="12567765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70"/>
    <s v="FERT"/>
    <s v="5454"/>
    <s v="YD13"/>
    <x v="1"/>
    <s v="UN"/>
    <s v="J"/>
    <s v="3242580989"/>
    <s v="ZPP3"/>
    <s v=""/>
    <s v=""/>
    <s v=""/>
    <s v="12567765"/>
    <s v="Hws Proyectos Y Prototipos E.I.R.L"/>
    <s v="06"/>
    <s v="Jr. Miguel Grau 360"/>
    <s v=""/>
    <s v="Trujillo"/>
    <s v="TRUJILLO"/>
    <s v="TRUJILLO"/>
    <s v="00305"/>
    <s v="02"/>
    <s v=""/>
    <s v=""/>
    <s v=""/>
    <s v="0001"/>
    <s v="09-T492-00044190"/>
    <s v=""/>
    <x v="0"/>
    <n v="47.13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8"/>
    <s v="09:09"/>
    <s v="-----"/>
    <s v="PEM822"/>
    <x v="476"/>
    <x v="0"/>
    <x v="0"/>
    <s v="Contado"/>
    <n v="47.67"/>
    <s v=" "/>
    <n v="3"/>
    <s v=" "/>
    <x v="16"/>
    <n v="1"/>
    <n v="9.1999999999999993"/>
  </r>
  <r>
    <s v="11435734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87"/>
    <s v="FERT"/>
    <s v="4562"/>
    <s v="YD13"/>
    <x v="0"/>
    <s v="UN"/>
    <s v="J"/>
    <s v="3242581136"/>
    <s v="ZPP3"/>
    <s v=""/>
    <s v=""/>
    <s v=""/>
    <s v="11435734"/>
    <s v="Cercado Chavez, Fiorela"/>
    <s v="06"/>
    <s v="Ca. Ficus 510"/>
    <s v=""/>
    <s v="Urb. Maria Del Socorro"/>
    <s v="HUANCHACO"/>
    <s v="TRUJILLO"/>
    <s v="00305"/>
    <s v="02"/>
    <s v=""/>
    <s v=""/>
    <s v=""/>
    <s v="0001"/>
    <s v="09-T492-00044190"/>
    <s v=""/>
    <x v="0"/>
    <n v="47.13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16"/>
    <s v="08:45"/>
    <s v="---920504513-949596488-"/>
    <s v="PEM172"/>
    <x v="477"/>
    <x v="0"/>
    <x v="0"/>
    <s v="Contado"/>
    <n v="25.76"/>
    <s v=" "/>
    <n v="4"/>
    <s v=" "/>
    <x v="16"/>
    <n v="1"/>
    <n v="0"/>
  </r>
  <r>
    <s v="11435734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87"/>
    <s v="FERT"/>
    <s v="5454"/>
    <s v="YD13"/>
    <x v="1"/>
    <s v="UN"/>
    <s v="J"/>
    <s v="3242581136"/>
    <s v="ZPP3"/>
    <s v=""/>
    <s v=""/>
    <s v=""/>
    <s v="11435734"/>
    <s v="Cercado Chavez, Fiorela"/>
    <s v="06"/>
    <s v="Ca. Ficus 510"/>
    <s v=""/>
    <s v="Urb. Maria Del Socorro"/>
    <s v="HUANCHACO"/>
    <s v="TRUJILLO"/>
    <s v="00305"/>
    <s v="02"/>
    <s v=""/>
    <s v=""/>
    <s v=""/>
    <s v="0001"/>
    <s v="09-T492-00044190"/>
    <s v=""/>
    <x v="0"/>
    <n v="47.13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16"/>
    <s v="08:45"/>
    <s v="---920504513-949596488-"/>
    <s v="PEM172"/>
    <x v="477"/>
    <x v="0"/>
    <x v="0"/>
    <s v="Contado"/>
    <n v="47.67"/>
    <s v=" "/>
    <n v="3"/>
    <s v=" "/>
    <x v="16"/>
    <n v="0"/>
    <s v=""/>
  </r>
  <r>
    <s v="11435734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87"/>
    <s v="FERT"/>
    <s v="4961"/>
    <s v="YD13"/>
    <x v="8"/>
    <s v="UN"/>
    <s v="J"/>
    <s v="3242581136"/>
    <s v="ZPP3"/>
    <s v=""/>
    <s v=""/>
    <s v=""/>
    <s v="11435734"/>
    <s v="Cercado Chavez, Fiorela"/>
    <s v="06"/>
    <s v="Ca. Ficus 510"/>
    <s v=""/>
    <s v="Urb. Maria Del Socorro"/>
    <s v="HUANCHACO"/>
    <s v="TRUJILLO"/>
    <s v="00305"/>
    <s v="02"/>
    <s v=""/>
    <s v=""/>
    <s v=""/>
    <s v="0001"/>
    <s v="09-T492-00044190"/>
    <s v=""/>
    <x v="0"/>
    <n v="47.13"/>
    <s v="KM"/>
    <n v="2"/>
    <s v="CA"/>
    <n v="15"/>
    <n v="2"/>
    <x v="0"/>
    <n v="6.47"/>
    <s v="PEN"/>
    <n v="32.200000000000003"/>
    <s v="PEN"/>
    <n v="0"/>
    <s v="PEN"/>
    <n v="-4.83"/>
    <s v="PEN"/>
    <n v="0"/>
    <s v="PEN"/>
    <n v="4.93"/>
    <s v="PEN"/>
    <n v="0"/>
    <s v="PEN"/>
    <n v="27.37"/>
    <s v="PEN"/>
    <n v="5.58"/>
    <s v="PEN"/>
    <x v="16"/>
    <s v="08:45"/>
    <s v="---920504513-949596488-"/>
    <s v="PEM172"/>
    <x v="477"/>
    <x v="0"/>
    <x v="0"/>
    <s v="Contado"/>
    <n v="32.200000000000003"/>
    <s v=" "/>
    <n v="2"/>
    <s v=" "/>
    <x v="16"/>
    <n v="0"/>
    <s v=""/>
  </r>
  <r>
    <s v="11435734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87"/>
    <s v="FERT"/>
    <s v="4963"/>
    <s v="YD13"/>
    <x v="7"/>
    <s v="UN"/>
    <s v="J"/>
    <s v="3242581136"/>
    <s v="ZPP3"/>
    <s v=""/>
    <s v=""/>
    <s v=""/>
    <s v="11435734"/>
    <s v="Cercado Chavez, Fiorela"/>
    <s v="06"/>
    <s v="Ca. Ficus 510"/>
    <s v=""/>
    <s v="Urb. Maria Del Socorro"/>
    <s v="HUANCHACO"/>
    <s v="TRUJILLO"/>
    <s v="00305"/>
    <s v="02"/>
    <s v=""/>
    <s v=""/>
    <s v=""/>
    <s v="0001"/>
    <s v="09-T492-00044190"/>
    <s v=""/>
    <x v="0"/>
    <n v="47.13"/>
    <s v="KM"/>
    <n v="1"/>
    <s v="CA"/>
    <n v="15"/>
    <n v="1"/>
    <x v="0"/>
    <n v="3.28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16"/>
    <s v="08:45"/>
    <s v="---920504513-949596488-"/>
    <s v="PEM172"/>
    <x v="477"/>
    <x v="0"/>
    <x v="0"/>
    <s v="Contado"/>
    <n v="16.100000000000001"/>
    <s v=" "/>
    <n v="1"/>
    <s v=" "/>
    <x v="16"/>
    <n v="0"/>
    <s v=""/>
  </r>
  <r>
    <s v="11435734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87"/>
    <s v="FERT"/>
    <s v="11112"/>
    <s v="YD13"/>
    <x v="2"/>
    <s v="UN"/>
    <s v="J"/>
    <s v="3242581136"/>
    <s v="ZPP3"/>
    <s v=""/>
    <s v=""/>
    <s v=""/>
    <s v="11435734"/>
    <s v="Cercado Chavez, Fiorela"/>
    <s v="06"/>
    <s v="Ca. Ficus 510"/>
    <s v=""/>
    <s v="Urb. Maria Del Socorro"/>
    <s v="HUANCHACO"/>
    <s v="TRUJILLO"/>
    <s v="00306"/>
    <s v="02"/>
    <s v=""/>
    <s v=""/>
    <s v=""/>
    <s v="0001"/>
    <s v="09-T492-00044190"/>
    <s v=""/>
    <x v="0"/>
    <n v="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6"/>
    <s v="08:45"/>
    <s v="---920504513-949596488-"/>
    <s v="PEM172"/>
    <x v="477"/>
    <x v="0"/>
    <x v="0"/>
    <s v="Contado"/>
    <n v="16.91"/>
    <s v=" "/>
    <n v="1"/>
    <s v=" "/>
    <x v="16"/>
    <n v="0"/>
    <s v=""/>
  </r>
  <r>
    <s v="11435734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887"/>
    <s v="FERT"/>
    <s v="11118"/>
    <s v="YD13"/>
    <x v="6"/>
    <s v="UN"/>
    <s v="J"/>
    <s v="3242581136"/>
    <s v="ZPP3"/>
    <s v=""/>
    <s v=""/>
    <s v=""/>
    <s v="11435734"/>
    <s v="Cercado Chavez, Fiorela"/>
    <s v="06"/>
    <s v="Ca. Ficus 510"/>
    <s v=""/>
    <s v="Urb. Maria Del Socorro"/>
    <s v="HUANCHACO"/>
    <s v="TRUJILLO"/>
    <s v="00306"/>
    <s v="02"/>
    <s v=""/>
    <s v=""/>
    <s v=""/>
    <s v="0001"/>
    <s v="09-T492-00044190"/>
    <s v=""/>
    <x v="0"/>
    <n v="47.13"/>
    <s v="KM"/>
    <n v="2"/>
    <s v="CA"/>
    <n v="15"/>
    <n v="2"/>
    <x v="0"/>
    <n v="8.32"/>
    <s v="PEN"/>
    <n v="27.71"/>
    <s v="PEN"/>
    <n v="0"/>
    <s v="PEN"/>
    <n v="-3.89"/>
    <s v="PEN"/>
    <n v="0"/>
    <s v="PEN"/>
    <n v="5.0199999999999996"/>
    <s v="PEN"/>
    <n v="4.05"/>
    <s v="PEN"/>
    <n v="23.82"/>
    <s v="PEN"/>
    <n v="9.73"/>
    <s v="PEN"/>
    <x v="16"/>
    <s v="08:45"/>
    <s v="---920504513-949596488-"/>
    <s v="PEM172"/>
    <x v="477"/>
    <x v="0"/>
    <x v="0"/>
    <s v="Contado"/>
    <n v="27.71"/>
    <s v=" "/>
    <n v="2"/>
    <s v=" "/>
    <x v="16"/>
    <n v="0"/>
    <s v=""/>
  </r>
  <r>
    <s v="11126776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920"/>
    <s v="FERT"/>
    <s v="11118"/>
    <s v="YD13"/>
    <x v="6"/>
    <s v="UN"/>
    <s v="J"/>
    <s v="3242583637"/>
    <s v="ZPP3"/>
    <s v=""/>
    <s v=""/>
    <s v=""/>
    <s v="11126776"/>
    <s v="Salvador Angulo, Rosa Benedicta"/>
    <s v="06"/>
    <s v="Ca. Los Geranios Mz A Lt 12"/>
    <s v=""/>
    <s v="Villa Judicial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3"/>
    <s v="07:08"/>
    <s v="-44325880--949000752--"/>
    <s v="PEMD00"/>
    <x v="478"/>
    <x v="0"/>
    <x v="0"/>
    <s v="Contado"/>
    <n v="13.86"/>
    <s v=" "/>
    <n v="1"/>
    <s v=" "/>
    <x v="16"/>
    <n v="1"/>
    <n v="2"/>
  </r>
  <r>
    <s v="11126776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920"/>
    <s v="FERT"/>
    <s v="11112"/>
    <s v="YD13"/>
    <x v="2"/>
    <s v="UN"/>
    <s v="J"/>
    <s v="3242583637"/>
    <s v="ZPP3"/>
    <s v=""/>
    <s v=""/>
    <s v=""/>
    <s v="11126776"/>
    <s v="Salvador Angulo, Rosa Benedicta"/>
    <s v="06"/>
    <s v="Ca. Los Geranios Mz A Lt 12"/>
    <s v=""/>
    <s v="Villa Judicial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3"/>
    <s v="07:08"/>
    <s v="-44325880--949000752--"/>
    <s v="PEMD00"/>
    <x v="478"/>
    <x v="0"/>
    <x v="0"/>
    <s v="Contado"/>
    <n v="16.91"/>
    <s v=" "/>
    <n v="1"/>
    <s v=" "/>
    <x v="16"/>
    <n v="0"/>
    <s v=""/>
  </r>
  <r>
    <s v="11126776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920"/>
    <s v="FERT"/>
    <s v="11114"/>
    <s v="YD13"/>
    <x v="9"/>
    <s v="UN"/>
    <s v="J"/>
    <s v="3242583637"/>
    <s v="ZPP3"/>
    <s v=""/>
    <s v=""/>
    <s v=""/>
    <s v="11126776"/>
    <s v="Salvador Angulo, Rosa Benedicta"/>
    <s v="06"/>
    <s v="Ca. Los Geranios Mz A Lt 12"/>
    <s v=""/>
    <s v="Villa Judicial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3"/>
    <s v="07:08"/>
    <s v="-44325880--949000752--"/>
    <s v="PEMD00"/>
    <x v="478"/>
    <x v="0"/>
    <x v="0"/>
    <s v="Contado"/>
    <n v="9.24"/>
    <s v=" "/>
    <n v="1"/>
    <s v=" "/>
    <x v="16"/>
    <n v="0"/>
    <s v=""/>
  </r>
  <r>
    <s v="10938886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953"/>
    <s v="FERT"/>
    <s v="9314"/>
    <s v="YD13"/>
    <x v="10"/>
    <s v="UN"/>
    <s v="J"/>
    <s v="3242582969"/>
    <s v="ZPP3"/>
    <s v=""/>
    <s v=""/>
    <s v=""/>
    <s v="10938886"/>
    <s v="Alfaro Perez, Santos Lidia"/>
    <s v="01"/>
    <s v="Av. Nuevo Trujillo Mz 51 Lt 21"/>
    <s v=""/>
    <s v="Aa.Hh Victor Raul"/>
    <s v="TRUJILLO"/>
    <s v="TRUJILLO"/>
    <s v="00302"/>
    <s v="02"/>
    <s v=""/>
    <s v=""/>
    <s v=""/>
    <s v="0001"/>
    <s v="09-T492-00044190"/>
    <s v=""/>
    <x v="0"/>
    <n v="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5"/>
    <s v="07:39"/>
    <s v="---969576052--"/>
    <s v="PEMD00"/>
    <x v="479"/>
    <x v="0"/>
    <x v="0"/>
    <s v="Contado"/>
    <n v="7.24"/>
    <s v=" "/>
    <n v="1"/>
    <s v=" "/>
    <x v="16"/>
    <n v="1"/>
    <n v="0.5"/>
  </r>
  <r>
    <s v="10938886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953"/>
    <s v="FERT"/>
    <s v="11112"/>
    <s v="YD13"/>
    <x v="2"/>
    <s v="UN"/>
    <s v="J"/>
    <s v="3242582969"/>
    <s v="ZPP3"/>
    <s v=""/>
    <s v=""/>
    <s v=""/>
    <s v="10938886"/>
    <s v="Alfaro Perez, Santos Lidia"/>
    <s v="01"/>
    <s v="Av. Nuevo Trujillo Mz 51 Lt 21"/>
    <s v=""/>
    <s v="Aa.Hh Victor Raul"/>
    <s v="TRUJILLO"/>
    <s v="TRUJILLO"/>
    <s v="00306"/>
    <s v="02"/>
    <s v=""/>
    <s v=""/>
    <s v=""/>
    <s v="0001"/>
    <s v="09-T492-00044190"/>
    <s v=""/>
    <x v="0"/>
    <n v="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5"/>
    <s v="07:39"/>
    <s v="---969576052--"/>
    <s v="PEMD00"/>
    <x v="479"/>
    <x v="0"/>
    <x v="0"/>
    <s v="Contado"/>
    <n v="16.91"/>
    <s v=" "/>
    <n v="1"/>
    <s v=" "/>
    <x v="16"/>
    <n v="0"/>
    <s v=""/>
  </r>
  <r>
    <s v="10938886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0953"/>
    <s v="FERT"/>
    <s v="11118"/>
    <s v="YD13"/>
    <x v="6"/>
    <s v="UN"/>
    <s v="J"/>
    <s v="3242582969"/>
    <s v="ZPP3"/>
    <s v=""/>
    <s v=""/>
    <s v=""/>
    <s v="10938886"/>
    <s v="Alfaro Perez, Santos Lidia"/>
    <s v="01"/>
    <s v="Av. Nuevo Trujillo Mz 51 Lt 21"/>
    <s v=""/>
    <s v="Aa.Hh Victor Raul"/>
    <s v="TRUJILL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5"/>
    <s v="07:39"/>
    <s v="---969576052--"/>
    <s v="PEMD00"/>
    <x v="479"/>
    <x v="0"/>
    <x v="0"/>
    <s v="Contado"/>
    <n v="13.86"/>
    <s v=" "/>
    <n v="1"/>
    <s v=" "/>
    <x v="16"/>
    <n v="0"/>
    <s v=""/>
  </r>
  <r>
    <s v="1174324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03"/>
    <s v="FERT"/>
    <s v="11112"/>
    <s v="YD13"/>
    <x v="2"/>
    <s v="UN"/>
    <s v="J"/>
    <s v="3242584016"/>
    <s v="ZPP3"/>
    <s v=""/>
    <s v=""/>
    <s v=""/>
    <s v="11743247"/>
    <s v="Imboma Huaman, Carmen"/>
    <s v="01"/>
    <s v="Ca. Manco Capac Mz 38 Lt 6 B"/>
    <s v=""/>
    <s v="Huanchaco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4"/>
    <s v="07:31"/>
    <s v="---947037294-953498337-973356782"/>
    <s v="PEMD00"/>
    <x v="480"/>
    <x v="0"/>
    <x v="0"/>
    <s v="Contado"/>
    <n v="16.91"/>
    <s v=" "/>
    <n v="1"/>
    <s v=" "/>
    <x v="16"/>
    <n v="1"/>
    <n v="0.6"/>
  </r>
  <r>
    <s v="1174324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03"/>
    <s v="FERT"/>
    <s v="11114"/>
    <s v="YD13"/>
    <x v="9"/>
    <s v="UN"/>
    <s v="J"/>
    <s v="3242584016"/>
    <s v="ZPP3"/>
    <s v=""/>
    <s v=""/>
    <s v=""/>
    <s v="11743247"/>
    <s v="Imboma Huaman, Carmen"/>
    <s v="01"/>
    <s v="Ca. Manco Capac Mz 38 Lt 6 B"/>
    <s v=""/>
    <s v="Huanchaco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4"/>
    <s v="07:31"/>
    <s v="---947037294-953498337-973356782"/>
    <s v="PEMD00"/>
    <x v="480"/>
    <x v="0"/>
    <x v="0"/>
    <s v="Contado"/>
    <n v="9.24"/>
    <s v=" "/>
    <n v="1"/>
    <s v=" "/>
    <x v="16"/>
    <n v="0"/>
    <s v=""/>
  </r>
  <r>
    <s v="1174324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03"/>
    <s v="FERT"/>
    <s v="11118"/>
    <s v="YD13"/>
    <x v="6"/>
    <s v="UN"/>
    <s v="J"/>
    <s v="3242584016"/>
    <s v="ZPP3"/>
    <s v=""/>
    <s v=""/>
    <s v=""/>
    <s v="11743247"/>
    <s v="Imboma Huaman, Carmen"/>
    <s v="01"/>
    <s v="Ca. Manco Capac Mz 38 Lt 6 B"/>
    <s v=""/>
    <s v="Huanchaco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4"/>
    <s v="07:31"/>
    <s v="---947037294-953498337-973356782"/>
    <s v="PEMD00"/>
    <x v="480"/>
    <x v="0"/>
    <x v="0"/>
    <s v="Contado"/>
    <n v="13.86"/>
    <s v=" "/>
    <n v="1"/>
    <s v=" "/>
    <x v="16"/>
    <n v="0"/>
    <s v=""/>
  </r>
  <r>
    <s v="1174324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03"/>
    <s v="FERT"/>
    <s v="9314"/>
    <s v="YD13"/>
    <x v="10"/>
    <s v="UN"/>
    <s v="J"/>
    <s v="3242584016"/>
    <s v="ZPP3"/>
    <s v=""/>
    <s v=""/>
    <s v=""/>
    <s v="11743247"/>
    <s v="Imboma Huaman, Carmen"/>
    <s v="01"/>
    <s v="Ca. Manco Capac Mz 38 Lt 6 B"/>
    <s v=""/>
    <s v="Huanchaco"/>
    <s v="LA ESPERANZA"/>
    <s v="TRUJILLO"/>
    <s v="00302"/>
    <s v="02"/>
    <s v=""/>
    <s v=""/>
    <s v=""/>
    <s v="0001"/>
    <s v="09-T492-00044190"/>
    <s v=""/>
    <x v="0"/>
    <n v="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4"/>
    <s v="07:31"/>
    <s v="---947037294-953498337-973356782"/>
    <s v="PEMD00"/>
    <x v="480"/>
    <x v="0"/>
    <x v="0"/>
    <s v="Contado"/>
    <n v="7.24"/>
    <s v=" "/>
    <n v="1"/>
    <s v=" "/>
    <x v="16"/>
    <n v="0"/>
    <s v=""/>
  </r>
  <r>
    <s v="10058449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07"/>
    <s v="FERT"/>
    <s v="11113"/>
    <s v="YD13"/>
    <x v="3"/>
    <s v="UN"/>
    <s v="J"/>
    <s v="3242584107"/>
    <s v="ZPP3"/>
    <s v=""/>
    <s v=""/>
    <s v=""/>
    <s v="10058449"/>
    <s v="Asto Ruiz, Valentina"/>
    <s v="01"/>
    <s v="Ca. Huayna Capac Mz 29A Lt 001"/>
    <s v=""/>
    <s v="Valdivia Alta"/>
    <s v="LA ESPERANZA"/>
    <s v="TRUJILLO"/>
    <s v="00306"/>
    <s v="02"/>
    <s v=""/>
    <s v=""/>
    <s v=""/>
    <s v="0001"/>
    <s v="09-T492-00044190"/>
    <s v=""/>
    <x v="0"/>
    <n v="47.13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26"/>
    <s v="07:53"/>
    <s v="---948577657--"/>
    <s v="PEM120"/>
    <x v="481"/>
    <x v="0"/>
    <x v="0"/>
    <s v="Contado"/>
    <n v="22.16"/>
    <s v=" "/>
    <n v="3"/>
    <s v=" "/>
    <x v="16"/>
    <n v="1"/>
    <n v="0.1"/>
  </r>
  <r>
    <s v="10058449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07"/>
    <s v="FERT"/>
    <s v="8758"/>
    <s v="YD13"/>
    <x v="4"/>
    <s v="UN"/>
    <s v="J"/>
    <s v="3242584107"/>
    <s v="ZPP3"/>
    <s v=""/>
    <s v=""/>
    <s v=""/>
    <s v="10058449"/>
    <s v="Asto Ruiz, Valentina"/>
    <s v="01"/>
    <s v="Ca. Huayna Capac Mz 29A Lt 001"/>
    <s v=""/>
    <s v="Valdivia Alta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6"/>
    <s v="07:53"/>
    <s v="---948577657--"/>
    <s v="PEM120"/>
    <x v="481"/>
    <x v="0"/>
    <x v="0"/>
    <s v="Contado"/>
    <n v="9.27"/>
    <s v=" "/>
    <n v="1"/>
    <s v=" "/>
    <x v="16"/>
    <n v="0"/>
    <s v=""/>
  </r>
  <r>
    <s v="10058449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07"/>
    <s v="FERT"/>
    <s v="8758"/>
    <s v="YZ13"/>
    <x v="4"/>
    <s v="UN"/>
    <s v="J"/>
    <s v="3242584107"/>
    <s v="ZPP3"/>
    <s v=""/>
    <s v=""/>
    <s v=""/>
    <s v="10058449"/>
    <s v="Asto Ruiz, Valentina"/>
    <s v="01"/>
    <s v="Ca. Huayna Capac Mz 29A Lt 001"/>
    <s v=""/>
    <s v="Valdivia Alta"/>
    <s v="LA ESPERANZA"/>
    <s v="TRUJILLO"/>
    <s v="00306"/>
    <s v="02"/>
    <s v="E5"/>
    <s v=""/>
    <s v=""/>
    <s v="0001"/>
    <s v="09-T492-00044190"/>
    <s v="Cond. de Venta: Carg"/>
    <x v="0"/>
    <n v="47.1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6"/>
    <s v="07:53"/>
    <s v="---948577657--"/>
    <s v="PEM120"/>
    <x v="481"/>
    <x v="0"/>
    <x v="1"/>
    <s v="Contado"/>
    <n v="0.62"/>
    <s v=" "/>
    <s v=""/>
    <n v="1"/>
    <x v="16"/>
    <n v="0"/>
    <s v=""/>
  </r>
  <r>
    <s v="1155656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58"/>
    <s v="FERT"/>
    <s v="11113"/>
    <s v="YD13"/>
    <x v="3"/>
    <s v="UN"/>
    <s v="J"/>
    <s v="3242585261"/>
    <s v="ZPP3"/>
    <s v=""/>
    <s v=""/>
    <s v=""/>
    <s v="11556562"/>
    <s v="Espinoza Guevara, Cristobal Baldome"/>
    <s v="06"/>
    <s v="Av. Alan Garcia Mz 6 Lt 11"/>
    <s v=""/>
    <s v="Sec. Los Huertos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19"/>
    <s v="07:22"/>
    <s v="---949514726--"/>
    <s v="PEM120"/>
    <x v="482"/>
    <x v="0"/>
    <x v="0"/>
    <s v="Contado"/>
    <n v="7.39"/>
    <s v=" "/>
    <n v="1"/>
    <s v=" "/>
    <x v="16"/>
    <n v="1"/>
    <n v="0.4"/>
  </r>
  <r>
    <s v="1155656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58"/>
    <s v="FERT"/>
    <s v="9313"/>
    <s v="YD13"/>
    <x v="11"/>
    <s v="UN"/>
    <s v="J"/>
    <s v="3242585261"/>
    <s v="ZPP3"/>
    <s v=""/>
    <s v=""/>
    <s v=""/>
    <s v="11556562"/>
    <s v="Espinoza Guevara, Cristobal Baldome"/>
    <s v="06"/>
    <s v="Av. Alan Garcia Mz 6 Lt 11"/>
    <s v=""/>
    <s v="Sec. Los Huertos"/>
    <s v="LA ESPERANZA"/>
    <s v="TRUJILLO"/>
    <s v="00302"/>
    <s v="02"/>
    <s v=""/>
    <s v=""/>
    <s v=""/>
    <s v="0001"/>
    <s v="09-T492-00044190"/>
    <s v=""/>
    <x v="0"/>
    <n v="47.13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19"/>
    <s v="07:22"/>
    <s v="---949514726--"/>
    <s v="PEM120"/>
    <x v="482"/>
    <x v="0"/>
    <x v="0"/>
    <s v="Contado"/>
    <n v="10.87"/>
    <s v=" "/>
    <n v="1"/>
    <s v=" "/>
    <x v="16"/>
    <n v="0"/>
    <s v=""/>
  </r>
  <r>
    <s v="1155656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58"/>
    <s v="FERT"/>
    <s v="9314"/>
    <s v="YD13"/>
    <x v="10"/>
    <s v="UN"/>
    <s v="J"/>
    <s v="3242585261"/>
    <s v="ZPP3"/>
    <s v=""/>
    <s v=""/>
    <s v=""/>
    <s v="11556562"/>
    <s v="Espinoza Guevara, Cristobal Baldome"/>
    <s v="06"/>
    <s v="Av. Alan Garcia Mz 6 Lt 11"/>
    <s v=""/>
    <s v="Sec. Los Huertos"/>
    <s v="LA ESPERANZA"/>
    <s v="TRUJILLO"/>
    <s v="00302"/>
    <s v="02"/>
    <s v=""/>
    <s v=""/>
    <s v=""/>
    <s v="0001"/>
    <s v="09-T492-00044190"/>
    <s v=""/>
    <x v="0"/>
    <n v="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9"/>
    <s v="07:22"/>
    <s v="---949514726--"/>
    <s v="PEM120"/>
    <x v="482"/>
    <x v="0"/>
    <x v="0"/>
    <s v="Contado"/>
    <n v="7.24"/>
    <s v=" "/>
    <n v="1"/>
    <s v=" "/>
    <x v="16"/>
    <n v="0"/>
    <s v=""/>
  </r>
  <r>
    <s v="12550423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71"/>
    <s v="FERT"/>
    <s v="4562"/>
    <s v="YD13"/>
    <x v="0"/>
    <s v="UN"/>
    <s v="J"/>
    <s v="3242585348"/>
    <s v="ZPP3"/>
    <s v=""/>
    <s v=""/>
    <s v=""/>
    <s v="12550423"/>
    <s v="Cruz Guerrero, Maria Consuelo"/>
    <s v="01"/>
    <s v="Ca. Huayna Capac Mz 29 Lt A 5"/>
    <s v=""/>
    <s v="Victor Raul"/>
    <s v="LA ESPERANZA"/>
    <s v="TRUJILLO"/>
    <s v="00305"/>
    <s v="02"/>
    <s v=""/>
    <s v=""/>
    <s v=""/>
    <s v="0001"/>
    <s v="09-T492-00044190"/>
    <s v=""/>
    <x v="0"/>
    <n v="47.13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24"/>
    <s v="07:50"/>
    <s v="---998731283--"/>
    <s v="PEM120"/>
    <x v="483"/>
    <x v="0"/>
    <x v="0"/>
    <s v="Contado"/>
    <n v="19.32"/>
    <s v=" "/>
    <n v="3"/>
    <s v=" "/>
    <x v="16"/>
    <n v="1"/>
    <n v="0.3"/>
  </r>
  <r>
    <s v="1176156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90"/>
    <s v="FERT"/>
    <s v="9314"/>
    <s v="YD13"/>
    <x v="10"/>
    <s v="UN"/>
    <s v="J"/>
    <s v="3242585452"/>
    <s v="ZPP3"/>
    <s v=""/>
    <s v=""/>
    <s v=""/>
    <s v="11761562"/>
    <s v="Sebastian Lujan, Edita"/>
    <s v="01"/>
    <s v="Aa.Hh. Villa Progreso Mz 18 Lt 12"/>
    <s v=""/>
    <s v=""/>
    <s v="LA ESPERANZA"/>
    <s v="TRUJILLO"/>
    <s v="00302"/>
    <s v="02"/>
    <s v=""/>
    <s v=""/>
    <s v=""/>
    <s v="0001"/>
    <s v="09-T492-00044190"/>
    <s v=""/>
    <x v="0"/>
    <n v="47.13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5"/>
    <s v="07:17"/>
    <s v="---960574045-958042218-998106245"/>
    <s v="PEMD00"/>
    <x v="484"/>
    <x v="0"/>
    <x v="0"/>
    <s v="Contado"/>
    <n v="7.24"/>
    <s v=" "/>
    <n v="1"/>
    <s v=" "/>
    <x v="16"/>
    <n v="1"/>
    <n v="0.3"/>
  </r>
  <r>
    <s v="1176156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90"/>
    <s v="FERT"/>
    <s v="9313"/>
    <s v="YD13"/>
    <x v="11"/>
    <s v="UN"/>
    <s v="J"/>
    <s v="3242585452"/>
    <s v="ZPP3"/>
    <s v=""/>
    <s v=""/>
    <s v=""/>
    <s v="11761562"/>
    <s v="Sebastian Lujan, Edita"/>
    <s v="01"/>
    <s v="Aa.Hh. Villa Progreso Mz 18 Lt 12"/>
    <s v=""/>
    <s v=""/>
    <s v="LA ESPERANZA"/>
    <s v="TRUJILLO"/>
    <s v="00302"/>
    <s v="02"/>
    <s v=""/>
    <s v=""/>
    <s v=""/>
    <s v="0001"/>
    <s v="09-T492-00044190"/>
    <s v=""/>
    <x v="0"/>
    <n v="47.13"/>
    <s v="KM"/>
    <n v="1"/>
    <s v="CA"/>
    <n v="12"/>
    <n v="1"/>
    <x v="0"/>
    <n v="6.45"/>
    <s v="PEN"/>
    <n v="10.87"/>
    <s v="PEN"/>
    <n v="0"/>
    <s v="PEN"/>
    <n v="0"/>
    <s v="PEN"/>
    <n v="0"/>
    <s v="PEN"/>
    <n v="2.29"/>
    <s v="PEN"/>
    <n v="1.85"/>
    <s v="PEN"/>
    <n v="10.87"/>
    <s v="PEN"/>
    <n v="4.1399999999999997"/>
    <s v="PEN"/>
    <x v="15"/>
    <s v="07:17"/>
    <s v="---960574045-958042218-998106245"/>
    <s v="PEMD00"/>
    <x v="484"/>
    <x v="0"/>
    <x v="0"/>
    <s v="Contado"/>
    <n v="10.87"/>
    <s v=" "/>
    <n v="1"/>
    <s v=" "/>
    <x v="16"/>
    <n v="0"/>
    <s v=""/>
  </r>
  <r>
    <s v="1176156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090"/>
    <s v="FERT"/>
    <s v="11112"/>
    <s v="YD13"/>
    <x v="2"/>
    <s v="UN"/>
    <s v="J"/>
    <s v="3242585452"/>
    <s v="ZPP3"/>
    <s v=""/>
    <s v=""/>
    <s v=""/>
    <s v="11761562"/>
    <s v="Sebastian Lujan, Edita"/>
    <s v="01"/>
    <s v="Aa.Hh. Villa Progreso Mz 18 Lt 12"/>
    <s v=""/>
    <s v=""/>
    <s v="LA ESPERANZA"/>
    <s v="TRUJILLO"/>
    <s v="00306"/>
    <s v="02"/>
    <s v=""/>
    <s v=""/>
    <s v=""/>
    <s v="0001"/>
    <s v="09-T492-00044190"/>
    <s v=""/>
    <x v="0"/>
    <n v="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5"/>
    <s v="07:17"/>
    <s v="---960574045-958042218-998106245"/>
    <s v="PEMD00"/>
    <x v="484"/>
    <x v="0"/>
    <x v="0"/>
    <s v="Contado"/>
    <n v="33.81"/>
    <s v=" "/>
    <n v="2"/>
    <s v=" "/>
    <x v="16"/>
    <n v="0"/>
    <s v=""/>
  </r>
  <r>
    <s v="11729700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40"/>
    <s v="FERT"/>
    <s v="11112"/>
    <s v="YD13"/>
    <x v="2"/>
    <s v="UN"/>
    <s v="J"/>
    <s v="3242585660"/>
    <s v="ZPP3"/>
    <s v=""/>
    <s v=""/>
    <s v=""/>
    <s v="11729700"/>
    <s v="Rios Sanchez, Jane Luzvani"/>
    <s v="01"/>
    <s v="Aa.Hh. Victor Raul Mz 52 Lt 32"/>
    <s v=""/>
    <s v="Nueva Esperanza"/>
    <s v="HUANCHACO"/>
    <s v="TRUJILLO"/>
    <s v="00306"/>
    <s v="02"/>
    <s v=""/>
    <s v=""/>
    <s v=""/>
    <s v="0001"/>
    <s v="09-T492-00044190"/>
    <s v=""/>
    <x v="0"/>
    <n v="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2"/>
    <s v="07:47"/>
    <s v="---968868297--"/>
    <s v="PEMD00"/>
    <x v="485"/>
    <x v="0"/>
    <x v="0"/>
    <s v="Contado"/>
    <n v="33.81"/>
    <s v=" "/>
    <n v="2"/>
    <s v=" "/>
    <x v="16"/>
    <n v="1"/>
    <n v="0.3"/>
  </r>
  <r>
    <s v="11729700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40"/>
    <s v="FERT"/>
    <s v="8758"/>
    <s v="YD13"/>
    <x v="4"/>
    <s v="UN"/>
    <s v="J"/>
    <s v="3242585660"/>
    <s v="ZPP3"/>
    <s v=""/>
    <s v=""/>
    <s v=""/>
    <s v="11729700"/>
    <s v="Rios Sanchez, Jane Luzvani"/>
    <s v="01"/>
    <s v="Aa.Hh. Victor Raul Mz 52 Lt 32"/>
    <s v=""/>
    <s v="Nueva Esperanza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2"/>
    <s v="07:47"/>
    <s v="---968868297--"/>
    <s v="PEMD00"/>
    <x v="485"/>
    <x v="0"/>
    <x v="0"/>
    <s v="Contado"/>
    <n v="9.27"/>
    <s v=" "/>
    <n v="1"/>
    <s v=" "/>
    <x v="16"/>
    <n v="0"/>
    <s v=""/>
  </r>
  <r>
    <s v="11729700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40"/>
    <s v="FERT"/>
    <s v="8758"/>
    <s v="YZ13"/>
    <x v="4"/>
    <s v="UN"/>
    <s v="J"/>
    <s v="3242585660"/>
    <s v="ZPP3"/>
    <s v=""/>
    <s v=""/>
    <s v=""/>
    <s v="11729700"/>
    <s v="Rios Sanchez, Jane Luzvani"/>
    <s v="01"/>
    <s v="Aa.Hh. Victor Raul Mz 52 Lt 32"/>
    <s v=""/>
    <s v="Nueva Esperanza"/>
    <s v="HUANCHACO"/>
    <s v="TRUJILLO"/>
    <s v="00306"/>
    <s v="02"/>
    <s v="E5"/>
    <s v=""/>
    <s v=""/>
    <s v="0001"/>
    <s v="09-T492-00044190"/>
    <s v="Cond. de Venta: Carg"/>
    <x v="0"/>
    <n v="47.1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2"/>
    <s v="07:47"/>
    <s v="---968868297--"/>
    <s v="PEMD00"/>
    <x v="485"/>
    <x v="0"/>
    <x v="1"/>
    <s v="Contado"/>
    <n v="0.62"/>
    <s v=" "/>
    <s v=""/>
    <n v="1"/>
    <x v="16"/>
    <n v="0"/>
    <s v=""/>
  </r>
  <r>
    <s v="1006228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66"/>
    <s v="FERT"/>
    <s v="11112"/>
    <s v="YD13"/>
    <x v="2"/>
    <s v="UN"/>
    <s v="J"/>
    <s v="3242585784"/>
    <s v="ZPP3"/>
    <s v=""/>
    <s v=""/>
    <s v=""/>
    <s v="10062282"/>
    <s v="Alfaro Garcia, Irma Perpetua"/>
    <s v="06"/>
    <s v="Av. El Sol Mz 54 Lt 24"/>
    <s v=""/>
    <s v="A.H. Victor Raul"/>
    <s v="HUANCHACO"/>
    <s v="TRUJILLO"/>
    <s v="00306"/>
    <s v="02"/>
    <s v=""/>
    <s v=""/>
    <s v=""/>
    <s v="0001"/>
    <s v="09-T492-00044190"/>
    <s v=""/>
    <x v="0"/>
    <n v="47.13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8"/>
    <s v="07:35"/>
    <s v="44316410----940273822-"/>
    <s v="PEM120"/>
    <x v="486"/>
    <x v="0"/>
    <x v="0"/>
    <s v="Contado"/>
    <n v="33.81"/>
    <s v=" "/>
    <n v="2"/>
    <s v=" "/>
    <x v="16"/>
    <n v="1"/>
    <n v="0.3"/>
  </r>
  <r>
    <s v="10062282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66"/>
    <s v="FERT"/>
    <s v="11114"/>
    <s v="YD13"/>
    <x v="9"/>
    <s v="UN"/>
    <s v="J"/>
    <s v="3242585784"/>
    <s v="ZPP3"/>
    <s v=""/>
    <s v=""/>
    <s v=""/>
    <s v="10062282"/>
    <s v="Alfaro Garcia, Irma Perpetua"/>
    <s v="06"/>
    <s v="Av. El Sol Mz 54 Lt 24"/>
    <s v=""/>
    <s v="A.H. Victor Raul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8"/>
    <s v="07:35"/>
    <s v="44316410----940273822-"/>
    <s v="PEM120"/>
    <x v="486"/>
    <x v="0"/>
    <x v="0"/>
    <s v="Contado"/>
    <n v="9.24"/>
    <s v=" "/>
    <n v="1"/>
    <s v=" "/>
    <x v="16"/>
    <n v="0"/>
    <s v=""/>
  </r>
  <r>
    <s v="12550421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81"/>
    <s v="FERT"/>
    <s v="11112"/>
    <s v="YD13"/>
    <x v="2"/>
    <s v="UN"/>
    <s v="J"/>
    <s v="3242585879"/>
    <s v="ZPP3"/>
    <s v=""/>
    <s v=""/>
    <s v=""/>
    <s v="12550421"/>
    <s v="Ambrosio Manosalva, Nelida Irma"/>
    <s v="01"/>
    <s v="Aa.hh. Victor Raul Mz 31 Lt 12"/>
    <s v="6"/>
    <s v="Victor Raul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7"/>
    <s v="07:43"/>
    <s v="---976955119--"/>
    <s v="PEM120"/>
    <x v="487"/>
    <x v="0"/>
    <x v="0"/>
    <s v="Contado"/>
    <n v="16.91"/>
    <s v=" "/>
    <n v="1"/>
    <s v=" "/>
    <x v="16"/>
    <n v="1"/>
    <n v="0.4"/>
  </r>
  <r>
    <s v="12550421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81"/>
    <s v="FERT"/>
    <s v="11118"/>
    <s v="YD13"/>
    <x v="6"/>
    <s v="UN"/>
    <s v="J"/>
    <s v="3242585879"/>
    <s v="ZPP3"/>
    <s v=""/>
    <s v=""/>
    <s v=""/>
    <s v="12550421"/>
    <s v="Ambrosio Manosalva, Nelida Irma"/>
    <s v="01"/>
    <s v="Aa.hh. Victor Raul Mz 31 Lt 12"/>
    <s v="6"/>
    <s v="Victor Raul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7"/>
    <s v="07:43"/>
    <s v="---976955119--"/>
    <s v="PEM120"/>
    <x v="487"/>
    <x v="0"/>
    <x v="0"/>
    <s v="Contado"/>
    <n v="13.86"/>
    <s v=" "/>
    <n v="1"/>
    <s v=" "/>
    <x v="16"/>
    <n v="0"/>
    <s v=""/>
  </r>
  <r>
    <s v="12550421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81"/>
    <s v="FERT"/>
    <s v="8758"/>
    <s v="YD13"/>
    <x v="4"/>
    <s v="UN"/>
    <s v="J"/>
    <s v="3242585879"/>
    <s v="ZPP3"/>
    <s v=""/>
    <s v=""/>
    <s v=""/>
    <s v="12550421"/>
    <s v="Ambrosio Manosalva, Nelida Irma"/>
    <s v="01"/>
    <s v="Aa.hh. Victor Raul Mz 31 Lt 12"/>
    <s v="6"/>
    <s v="Victor Raul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7"/>
    <s v="07:43"/>
    <s v="---976955119--"/>
    <s v="PEM120"/>
    <x v="487"/>
    <x v="0"/>
    <x v="0"/>
    <s v="Contado"/>
    <n v="9.27"/>
    <s v=" "/>
    <n v="1"/>
    <s v=" "/>
    <x v="16"/>
    <n v="0"/>
    <s v=""/>
  </r>
  <r>
    <s v="12550421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81"/>
    <s v="FERT"/>
    <s v="8758"/>
    <s v="YZ13"/>
    <x v="4"/>
    <s v="UN"/>
    <s v="J"/>
    <s v="3242585879"/>
    <s v="ZPP3"/>
    <s v=""/>
    <s v=""/>
    <s v=""/>
    <s v="12550421"/>
    <s v="Ambrosio Manosalva, Nelida Irma"/>
    <s v="01"/>
    <s v="Aa.hh. Victor Raul Mz 31 Lt 12"/>
    <s v="6"/>
    <s v="Victor Raul"/>
    <s v="LA ESPERANZA"/>
    <s v="TRUJILLO"/>
    <s v="00306"/>
    <s v="02"/>
    <s v="E5"/>
    <s v=""/>
    <s v=""/>
    <s v="0001"/>
    <s v="09-T492-00044190"/>
    <s v="Cond. de Venta: Carg"/>
    <x v="0"/>
    <n v="47.13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7"/>
    <s v="07:43"/>
    <s v="---976955119--"/>
    <s v="PEM120"/>
    <x v="487"/>
    <x v="0"/>
    <x v="1"/>
    <s v="Contado"/>
    <n v="0.62"/>
    <s v=" "/>
    <s v=""/>
    <n v="1"/>
    <x v="16"/>
    <n v="0"/>
    <s v=""/>
  </r>
  <r>
    <s v="1178433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87"/>
    <s v="FERT"/>
    <s v="8758"/>
    <s v="YD13"/>
    <x v="4"/>
    <s v="UN"/>
    <s v="J"/>
    <s v="3242585927"/>
    <s v="ZPP3"/>
    <s v=""/>
    <s v=""/>
    <s v=""/>
    <s v="11784337"/>
    <s v="Villalobos Guarniz, Lender Ivan"/>
    <s v="06"/>
    <s v="Aa.Hh. Villa Judicial Mz S Lt 10"/>
    <s v="t 13"/>
    <s v=""/>
    <s v="LA ESPERANZA"/>
    <s v="TRUJILLO"/>
    <s v="00306"/>
    <s v="02"/>
    <s v=""/>
    <s v=""/>
    <s v=""/>
    <s v="0001"/>
    <s v="09-T492-00044190"/>
    <s v=""/>
    <x v="0"/>
    <n v="47.13"/>
    <s v="KM"/>
    <n v="2"/>
    <s v="CA"/>
    <n v="15"/>
    <n v="2"/>
    <x v="0"/>
    <n v="9.43"/>
    <s v="PEN"/>
    <n v="18.54"/>
    <s v="PEN"/>
    <n v="0"/>
    <s v="PEN"/>
    <n v="0"/>
    <s v="PEN"/>
    <n v="0"/>
    <s v="PEN"/>
    <n v="3.9"/>
    <s v="PEN"/>
    <n v="3.15"/>
    <s v="PEN"/>
    <n v="18.54"/>
    <s v="PEN"/>
    <n v="7.56"/>
    <s v="PEN"/>
    <x v="20"/>
    <s v="07:12"/>
    <s v="---950259198-986040563-"/>
    <s v="PEM120"/>
    <x v="488"/>
    <x v="0"/>
    <x v="0"/>
    <s v="Contado"/>
    <n v="18.54"/>
    <s v=" "/>
    <n v="2"/>
    <s v=" "/>
    <x v="16"/>
    <n v="1"/>
    <n v="0.5"/>
  </r>
  <r>
    <s v="1178433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87"/>
    <s v="FERT"/>
    <s v="12464"/>
    <s v="YD13"/>
    <x v="13"/>
    <s v="UN"/>
    <s v="J"/>
    <s v="3242585927"/>
    <s v="ZPP3"/>
    <s v=""/>
    <s v=""/>
    <s v=""/>
    <s v="11784337"/>
    <s v="Villalobos Guarniz, Lender Ivan"/>
    <s v="06"/>
    <s v="Aa.Hh. Villa Judicial Mz S Lt 10"/>
    <s v="t 13"/>
    <s v=""/>
    <s v="LA ESPERANZA"/>
    <s v="TRUJILLO"/>
    <s v="00306"/>
    <s v="02"/>
    <s v=""/>
    <s v=""/>
    <s v=""/>
    <s v="0001"/>
    <s v="09-T492-00044190"/>
    <s v=""/>
    <x v="0"/>
    <n v="47.13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0"/>
    <s v="07:12"/>
    <s v="---950259198-986040563-"/>
    <s v="PEM120"/>
    <x v="488"/>
    <x v="0"/>
    <x v="0"/>
    <s v="Contado"/>
    <n v="5.54"/>
    <s v=" "/>
    <n v="1"/>
    <s v=" "/>
    <x v="16"/>
    <n v="0"/>
    <s v=""/>
  </r>
  <r>
    <s v="11784337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87"/>
    <s v="FERT"/>
    <s v="8758"/>
    <s v="YZ13"/>
    <x v="4"/>
    <s v="UN"/>
    <s v="J"/>
    <s v="3242585927"/>
    <s v="ZPP3"/>
    <s v=""/>
    <s v=""/>
    <s v=""/>
    <s v="11784337"/>
    <s v="Villalobos Guarniz, Lender Ivan"/>
    <s v="06"/>
    <s v="Aa.Hh. Villa Judicial Mz S Lt 10"/>
    <s v="t 13"/>
    <s v=""/>
    <s v="LA ESPERANZA"/>
    <s v="TRUJILLO"/>
    <s v="00306"/>
    <s v="02"/>
    <s v="E5"/>
    <s v=""/>
    <s v=""/>
    <s v="0001"/>
    <s v="09-T492-00044190"/>
    <s v="Cond. de Venta: Carg"/>
    <x v="0"/>
    <n v="47.13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20"/>
    <s v="07:12"/>
    <s v="---950259198-986040563-"/>
    <s v="PEM120"/>
    <x v="488"/>
    <x v="0"/>
    <x v="1"/>
    <s v="Contado"/>
    <n v="1.23"/>
    <s v=" "/>
    <s v=""/>
    <n v="2"/>
    <x v="16"/>
    <n v="0"/>
    <s v=""/>
  </r>
  <r>
    <s v="11267226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90"/>
    <s v="FERT"/>
    <s v="11112"/>
    <s v="YD13"/>
    <x v="2"/>
    <s v="UN"/>
    <s v="J"/>
    <s v="3242585967"/>
    <s v="ZPP3"/>
    <s v=""/>
    <s v=""/>
    <s v=""/>
    <s v="11267226"/>
    <s v="Gonzalez Gil, Nancy Carmen"/>
    <s v="01"/>
    <s v="Sector Villa Progreso Mz 6 Lt 12"/>
    <s v=""/>
    <s v="Aahh Victor Raul Haya De La Torre"/>
    <s v="HUANCHACO"/>
    <s v="TRUJILLO"/>
    <s v="00306"/>
    <s v="02"/>
    <s v=""/>
    <s v=""/>
    <s v=""/>
    <s v="0001"/>
    <s v="09-T492-00044190"/>
    <s v=""/>
    <x v="0"/>
    <n v="47.13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3"/>
    <s v="07:27"/>
    <s v="---978289660-977976732-"/>
    <s v="PEMD00"/>
    <x v="489"/>
    <x v="0"/>
    <x v="0"/>
    <s v="Contado"/>
    <n v="16.91"/>
    <s v=" "/>
    <n v="1"/>
    <s v=" "/>
    <x v="16"/>
    <n v="1"/>
    <n v="0.4"/>
  </r>
  <r>
    <s v="11267226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90"/>
    <s v="FERT"/>
    <s v="11118"/>
    <s v="YD13"/>
    <x v="6"/>
    <s v="UN"/>
    <s v="J"/>
    <s v="3242585967"/>
    <s v="ZPP3"/>
    <s v=""/>
    <s v=""/>
    <s v=""/>
    <s v="11267226"/>
    <s v="Gonzalez Gil, Nancy Carmen"/>
    <s v="01"/>
    <s v="Sector Villa Progreso Mz 6 Lt 12"/>
    <s v=""/>
    <s v="Aahh Victor Raul Haya De La Torre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23"/>
    <s v="07:27"/>
    <s v="---978289660-977976732-"/>
    <s v="PEMD00"/>
    <x v="489"/>
    <x v="0"/>
    <x v="0"/>
    <s v="Contado"/>
    <n v="13.86"/>
    <s v=" "/>
    <n v="1"/>
    <s v=" "/>
    <x v="16"/>
    <n v="0"/>
    <s v=""/>
  </r>
  <r>
    <s v="11267226"/>
    <s v="3401642330"/>
    <s v="ZDBE"/>
    <s v="BK49"/>
    <x v="16"/>
    <x v="0"/>
    <x v="16"/>
    <s v="1"/>
    <s v="445147"/>
    <x v="0"/>
    <s v="6016250"/>
    <s v="6027601"/>
    <s v="PEC9J-860"/>
    <s v="6016250"/>
    <s v="Fernandez Sanchez, Neiber"/>
    <s v="8"/>
    <s v="4092051190"/>
    <s v="FERT"/>
    <s v="11114"/>
    <s v="YD13"/>
    <x v="9"/>
    <s v="UN"/>
    <s v="J"/>
    <s v="3242585967"/>
    <s v="ZPP3"/>
    <s v=""/>
    <s v=""/>
    <s v=""/>
    <s v="11267226"/>
    <s v="Gonzalez Gil, Nancy Carmen"/>
    <s v="01"/>
    <s v="Sector Villa Progreso Mz 6 Lt 12"/>
    <s v=""/>
    <s v="Aahh Victor Raul Haya De La Torre"/>
    <s v="HUANCHACO"/>
    <s v="TRUJILLO"/>
    <s v="00306"/>
    <s v="02"/>
    <s v=""/>
    <s v=""/>
    <s v=""/>
    <s v="0001"/>
    <s v="09-T492-00044190"/>
    <s v=""/>
    <x v="0"/>
    <n v="47.13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3"/>
    <s v="07:27"/>
    <s v="---978289660-977976732-"/>
    <s v="PEMD00"/>
    <x v="489"/>
    <x v="0"/>
    <x v="0"/>
    <s v="Contado"/>
    <n v="9.24"/>
    <s v=" "/>
    <n v="1"/>
    <s v=" "/>
    <x v="16"/>
    <n v="0"/>
    <s v=""/>
  </r>
  <r>
    <s v="11706535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19"/>
    <s v="FERT"/>
    <s v="11112"/>
    <s v="YD13"/>
    <x v="2"/>
    <s v="UN"/>
    <s v="J"/>
    <s v="3242583633"/>
    <s v="ZPP3"/>
    <s v=""/>
    <s v=""/>
    <s v=""/>
    <s v="11706535"/>
    <s v="Portales Solano, Alejandro Emiliano"/>
    <s v="01"/>
    <s v="Ca. Salaverry 115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12"/>
    <s v="08:41"/>
    <s v="---948965841--"/>
    <s v="PEMC95"/>
    <x v="490"/>
    <x v="0"/>
    <x v="0"/>
    <s v="Contado"/>
    <n v="16.91"/>
    <s v=" "/>
    <n v="1"/>
    <s v=" "/>
    <x v="17"/>
    <n v="1"/>
    <n v="0.1"/>
  </r>
  <r>
    <s v="11706535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19"/>
    <s v="FERT"/>
    <s v="4562"/>
    <s v="YD13"/>
    <x v="0"/>
    <s v="UN"/>
    <s v="J"/>
    <s v="3242583633"/>
    <s v="ZPP3"/>
    <s v=""/>
    <s v=""/>
    <s v=""/>
    <s v="11706535"/>
    <s v="Portales Solano, Alejandro Emiliano"/>
    <s v="01"/>
    <s v="Ca. Salaverry 115"/>
    <s v=""/>
    <s v="Santiago De Cao"/>
    <s v="SANTIAGO DE CAO"/>
    <s v="ASCOPE"/>
    <s v="00305"/>
    <s v="02"/>
    <s v=""/>
    <s v=""/>
    <s v=""/>
    <s v="0001"/>
    <s v="09-T492-00044187"/>
    <s v=""/>
    <x v="0"/>
    <n v="82.96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12"/>
    <s v="08:41"/>
    <s v="---948965841--"/>
    <s v="PEMC95"/>
    <x v="490"/>
    <x v="0"/>
    <x v="0"/>
    <s v="Contado"/>
    <n v="12.88"/>
    <s v=" "/>
    <n v="2"/>
    <s v=" "/>
    <x v="17"/>
    <n v="0"/>
    <s v=""/>
  </r>
  <r>
    <s v="10067262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60"/>
    <s v="FERT"/>
    <s v="8758"/>
    <s v="YD13"/>
    <x v="4"/>
    <s v="UN"/>
    <s v="J"/>
    <s v="3242583080"/>
    <s v="ZPP3"/>
    <s v=""/>
    <s v=""/>
    <s v=""/>
    <s v="10067262"/>
    <s v="Elorreaga Benites, Carmela Isabel"/>
    <s v="06"/>
    <s v="Ca. Malca Mz K Lt 006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7"/>
    <s v="09:05"/>
    <s v="---957692212--"/>
    <s v="PEM113"/>
    <x v="491"/>
    <x v="0"/>
    <x v="0"/>
    <s v="Contado"/>
    <n v="9.27"/>
    <s v=" "/>
    <n v="1"/>
    <s v=" "/>
    <x v="17"/>
    <n v="1"/>
    <n v="0.2"/>
  </r>
  <r>
    <s v="10067262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60"/>
    <s v="FERT"/>
    <s v="11112"/>
    <s v="YD13"/>
    <x v="2"/>
    <s v="UN"/>
    <s v="J"/>
    <s v="3242583080"/>
    <s v="ZPP3"/>
    <s v=""/>
    <s v=""/>
    <s v=""/>
    <s v="10067262"/>
    <s v="Elorreaga Benites, Carmela Isabel"/>
    <s v="06"/>
    <s v="Ca. Malca Mz K Lt 006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7"/>
    <s v="09:05"/>
    <s v="---957692212--"/>
    <s v="PEM113"/>
    <x v="491"/>
    <x v="0"/>
    <x v="0"/>
    <s v="Contado"/>
    <n v="16.91"/>
    <s v=" "/>
    <n v="1"/>
    <s v=" "/>
    <x v="17"/>
    <n v="0"/>
    <s v=""/>
  </r>
  <r>
    <s v="10067262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60"/>
    <s v="FERT"/>
    <s v="11113"/>
    <s v="YD13"/>
    <x v="3"/>
    <s v="UN"/>
    <s v="J"/>
    <s v="3242583080"/>
    <s v="ZPP3"/>
    <s v=""/>
    <s v=""/>
    <s v=""/>
    <s v="10067262"/>
    <s v="Elorreaga Benites, Carmela Isabel"/>
    <s v="06"/>
    <s v="Ca. Malca Mz K Lt 006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7"/>
    <s v="09:05"/>
    <s v="---957692212--"/>
    <s v="PEM113"/>
    <x v="491"/>
    <x v="0"/>
    <x v="0"/>
    <s v="Contado"/>
    <n v="7.39"/>
    <s v=" "/>
    <n v="1"/>
    <s v=" "/>
    <x v="17"/>
    <n v="0"/>
    <s v=""/>
  </r>
  <r>
    <s v="10067262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60"/>
    <s v="FERT"/>
    <s v="8758"/>
    <s v="YZ13"/>
    <x v="4"/>
    <s v="UN"/>
    <s v="J"/>
    <s v="3242583080"/>
    <s v="ZPP3"/>
    <s v=""/>
    <s v=""/>
    <s v=""/>
    <s v="10067262"/>
    <s v="Elorreaga Benites, Carmela Isabel"/>
    <s v="06"/>
    <s v="Ca. Malca Mz K Lt 006"/>
    <s v=""/>
    <s v="Santiago De Cao"/>
    <s v="SANTIAGO DE CAO"/>
    <s v="ASCOPE"/>
    <s v="00306"/>
    <s v="02"/>
    <s v="E5"/>
    <s v=""/>
    <s v=""/>
    <s v="0001"/>
    <s v="09-T492-00044187"/>
    <s v="Cond. de Venta: Carg"/>
    <x v="0"/>
    <n v="82.9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7"/>
    <s v="09:05"/>
    <s v="---957692212--"/>
    <s v="PEM113"/>
    <x v="491"/>
    <x v="0"/>
    <x v="1"/>
    <s v="Contado"/>
    <n v="0.62"/>
    <s v=" "/>
    <s v=""/>
    <n v="1"/>
    <x v="17"/>
    <n v="0"/>
    <s v=""/>
  </r>
  <r>
    <s v="10059654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86"/>
    <s v="FERT"/>
    <s v="11113"/>
    <s v="YD13"/>
    <x v="3"/>
    <s v="UN"/>
    <s v="J"/>
    <s v="3242583730"/>
    <s v="ZPP3"/>
    <s v=""/>
    <s v=""/>
    <s v=""/>
    <s v="10059654"/>
    <s v="Armas Jacinto, Esther"/>
    <s v="01"/>
    <s v="S/V Mz Z Lte 1 Malca Stgo Cao Mzn Z"/>
    <s v="Lote 1"/>
    <s v="Santiago Cao"/>
    <s v="SANTIAGO DE CAO"/>
    <s v="ASCOPE"/>
    <s v="00306"/>
    <s v="02"/>
    <s v=""/>
    <s v=""/>
    <s v=""/>
    <s v="0001"/>
    <s v="09-T492-00044187"/>
    <s v=""/>
    <x v="0"/>
    <n v="82.96"/>
    <s v="KM"/>
    <n v="3"/>
    <s v="CA"/>
    <n v="6"/>
    <n v="3"/>
    <x v="0"/>
    <n v="9.2899999999999991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29"/>
    <s v="09:09"/>
    <s v="---929291930-950594441-"/>
    <s v="PEM113"/>
    <x v="492"/>
    <x v="0"/>
    <x v="0"/>
    <s v="Contado"/>
    <n v="22.16"/>
    <s v=" "/>
    <n v="3"/>
    <s v=" "/>
    <x v="17"/>
    <n v="1"/>
    <n v="0.2"/>
  </r>
  <r>
    <s v="10059654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86"/>
    <s v="FERT"/>
    <s v="8758"/>
    <s v="YD13"/>
    <x v="4"/>
    <s v="UN"/>
    <s v="J"/>
    <s v="3242583730"/>
    <s v="ZPP3"/>
    <s v=""/>
    <s v=""/>
    <s v=""/>
    <s v="10059654"/>
    <s v="Armas Jacinto, Esther"/>
    <s v="01"/>
    <s v="S/V Mz Z Lte 1 Malca Stgo Cao Mzn Z"/>
    <s v="Lote 1"/>
    <s v="Santiago Cao"/>
    <s v="SANTIAGO DE CAO"/>
    <s v="ASCOPE"/>
    <s v="00306"/>
    <s v="02"/>
    <s v=""/>
    <s v=""/>
    <s v=""/>
    <s v="0001"/>
    <s v="09-T492-00044187"/>
    <s v=""/>
    <x v="0"/>
    <n v="82.96"/>
    <s v="KM"/>
    <n v="2"/>
    <s v="CA"/>
    <n v="15"/>
    <n v="2"/>
    <x v="0"/>
    <n v="9.43"/>
    <s v="PEN"/>
    <n v="18.54"/>
    <s v="PEN"/>
    <n v="0"/>
    <s v="PEN"/>
    <n v="-2.17"/>
    <s v="PEN"/>
    <n v="0"/>
    <s v="PEN"/>
    <n v="3.45"/>
    <s v="PEN"/>
    <n v="2.78"/>
    <s v="PEN"/>
    <n v="16.37"/>
    <s v="PEN"/>
    <n v="6.68"/>
    <s v="PEN"/>
    <x v="29"/>
    <s v="09:09"/>
    <s v="---929291930-950594441-"/>
    <s v="PEM113"/>
    <x v="492"/>
    <x v="0"/>
    <x v="0"/>
    <s v="Contado"/>
    <n v="18.54"/>
    <s v=" "/>
    <n v="2"/>
    <s v=" "/>
    <x v="17"/>
    <n v="0"/>
    <s v=""/>
  </r>
  <r>
    <s v="10059654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86"/>
    <s v="FERT"/>
    <s v="4963"/>
    <s v="YD13"/>
    <x v="7"/>
    <s v="UN"/>
    <s v="J"/>
    <s v="3242583730"/>
    <s v="ZPP3"/>
    <s v=""/>
    <s v=""/>
    <s v=""/>
    <s v="10059654"/>
    <s v="Armas Jacinto, Esther"/>
    <s v="01"/>
    <s v="S/V Mz Z Lte 1 Malca Stgo Cao Mzn Z"/>
    <s v="Lote 1"/>
    <s v="Santiago Cao"/>
    <s v="SANTIAGO DE CAO"/>
    <s v="ASCOPE"/>
    <s v="00305"/>
    <s v="02"/>
    <s v=""/>
    <s v=""/>
    <s v=""/>
    <s v="0001"/>
    <s v="09-T492-00044187"/>
    <s v=""/>
    <x v="0"/>
    <n v="82.96"/>
    <s v="KM"/>
    <n v="2"/>
    <s v="CA"/>
    <n v="15"/>
    <n v="2"/>
    <x v="0"/>
    <n v="6.56"/>
    <s v="PEN"/>
    <n v="32.200000000000003"/>
    <s v="PEN"/>
    <n v="0"/>
    <s v="PEN"/>
    <n v="-7.08"/>
    <s v="PEN"/>
    <n v="0"/>
    <s v="PEN"/>
    <n v="4.5199999999999996"/>
    <s v="PEN"/>
    <n v="0"/>
    <s v="PEN"/>
    <n v="25.12"/>
    <s v="PEN"/>
    <n v="5.1100000000000003"/>
    <s v="PEN"/>
    <x v="29"/>
    <s v="09:09"/>
    <s v="---929291930-950594441-"/>
    <s v="PEM113"/>
    <x v="492"/>
    <x v="0"/>
    <x v="0"/>
    <s v="Contado"/>
    <n v="32.200000000000003"/>
    <s v=" "/>
    <n v="2"/>
    <s v=" "/>
    <x v="17"/>
    <n v="0"/>
    <s v=""/>
  </r>
  <r>
    <s v="10059654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86"/>
    <s v="FERT"/>
    <s v="5454"/>
    <s v="YD13"/>
    <x v="1"/>
    <s v="UN"/>
    <s v="J"/>
    <s v="3242583730"/>
    <s v="ZPP3"/>
    <s v=""/>
    <s v=""/>
    <s v=""/>
    <s v="10059654"/>
    <s v="Armas Jacinto, Esther"/>
    <s v="01"/>
    <s v="S/V Mz Z Lte 1 Malca Stgo Cao Mzn Z"/>
    <s v="Lote 1"/>
    <s v="Santiago Cao"/>
    <s v="SANTIAGO DE CAO"/>
    <s v="ASCOPE"/>
    <s v="00305"/>
    <s v="02"/>
    <s v=""/>
    <s v=""/>
    <s v=""/>
    <s v="0001"/>
    <s v="09-T492-00044187"/>
    <s v=""/>
    <x v="0"/>
    <n v="82.96"/>
    <s v="KM"/>
    <n v="3"/>
    <s v="CA"/>
    <n v="6"/>
    <n v="3"/>
    <x v="0"/>
    <n v="8.92"/>
    <s v="PEN"/>
    <n v="47.67"/>
    <s v="PEN"/>
    <n v="0"/>
    <s v="PEN"/>
    <n v="-7.15"/>
    <s v="PEN"/>
    <n v="0"/>
    <s v="PEN"/>
    <n v="7.29"/>
    <s v="PEN"/>
    <n v="0"/>
    <s v="PEN"/>
    <n v="40.520000000000003"/>
    <s v="PEN"/>
    <n v="8.25"/>
    <s v="PEN"/>
    <x v="29"/>
    <s v="09:09"/>
    <s v="---929291930-950594441-"/>
    <s v="PEM113"/>
    <x v="492"/>
    <x v="0"/>
    <x v="0"/>
    <s v="Contado"/>
    <n v="47.67"/>
    <s v=" "/>
    <n v="3"/>
    <s v=" "/>
    <x v="17"/>
    <n v="0"/>
    <s v=""/>
  </r>
  <r>
    <s v="10059654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86"/>
    <s v="FERT"/>
    <s v="11113"/>
    <s v="YD13"/>
    <x v="3"/>
    <s v="UN"/>
    <s v="J"/>
    <s v="3242583730"/>
    <s v="ZPP3"/>
    <s v=""/>
    <s v=""/>
    <s v=""/>
    <s v="10059654"/>
    <s v="Armas Jacinto, Esther"/>
    <s v="01"/>
    <s v="S/V Mz Z Lte 1 Malca Stgo Cao Mzn Z"/>
    <s v="Lote 1"/>
    <s v="Santiago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6"/>
    <n v="1"/>
    <x v="0"/>
    <n v="3.1"/>
    <s v="PEN"/>
    <n v="7.39"/>
    <s v="PEN"/>
    <n v="0"/>
    <s v="PEN"/>
    <n v="0"/>
    <s v="PEN"/>
    <n v="0"/>
    <s v="PEN"/>
    <n v="1.56"/>
    <s v="PEN"/>
    <n v="1.26"/>
    <s v="PEN"/>
    <n v="7.39"/>
    <s v="PEN"/>
    <n v="3.02"/>
    <s v="PEN"/>
    <x v="29"/>
    <s v="09:09"/>
    <s v="---929291930-950594441-"/>
    <s v="PEM113"/>
    <x v="492"/>
    <x v="0"/>
    <x v="0"/>
    <s v="Contado"/>
    <n v="7.39"/>
    <s v=" "/>
    <n v="1"/>
    <s v=" "/>
    <x v="17"/>
    <n v="0"/>
    <s v=""/>
  </r>
  <r>
    <s v="10059654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0986"/>
    <s v="FERT"/>
    <s v="8758"/>
    <s v="YZ13"/>
    <x v="4"/>
    <s v="UN"/>
    <s v="J"/>
    <s v="3242583730"/>
    <s v="ZPP3"/>
    <s v=""/>
    <s v=""/>
    <s v=""/>
    <s v="10059654"/>
    <s v="Armas Jacinto, Esther"/>
    <s v="01"/>
    <s v="S/V Mz Z Lte 1 Malca Stgo Cao Mzn Z"/>
    <s v="Lote 1"/>
    <s v="Santiago Cao"/>
    <s v="SANTIAGO DE CAO"/>
    <s v="ASCOPE"/>
    <s v="00306"/>
    <s v="02"/>
    <s v="E5"/>
    <s v=""/>
    <s v=""/>
    <s v="0001"/>
    <s v="09-T492-00044187"/>
    <s v="Cond. de Venta: Carg"/>
    <x v="0"/>
    <n v="82.96"/>
    <s v="KM"/>
    <n v="2"/>
    <s v="UN"/>
    <n v="15"/>
    <n v="2"/>
    <x v="1"/>
    <n v="0.63"/>
    <s v="PEN"/>
    <n v="1.23"/>
    <s v="PEN"/>
    <n v="0"/>
    <s v="PEN"/>
    <n v="0"/>
    <s v="PEN"/>
    <n v="0"/>
    <s v="PEN"/>
    <n v="0"/>
    <s v="PEN"/>
    <n v="0"/>
    <s v="PEN"/>
    <n v="0"/>
    <s v="PEN"/>
    <n v="0"/>
    <s v="PEN"/>
    <x v="29"/>
    <s v="09:09"/>
    <s v="---929291930-950594441-"/>
    <s v="PEM113"/>
    <x v="492"/>
    <x v="0"/>
    <x v="1"/>
    <s v="Contado"/>
    <n v="1.23"/>
    <s v=" "/>
    <s v=""/>
    <n v="2"/>
    <x v="17"/>
    <n v="0"/>
    <s v=""/>
  </r>
  <r>
    <s v="12527318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014"/>
    <s v="FERT"/>
    <s v="9314"/>
    <s v="YD13"/>
    <x v="10"/>
    <s v="UN"/>
    <s v="J"/>
    <s v="3242584202"/>
    <s v="ZPP3"/>
    <s v=""/>
    <s v=""/>
    <s v=""/>
    <s v="12527318"/>
    <s v="Lujan Sanchez, Carlos Alberto"/>
    <s v="06"/>
    <s v="Ca. Grau 04"/>
    <s v=""/>
    <s v="Pueblo Chiquitoy"/>
    <s v="SANTIAGO DE CAO"/>
    <s v="ASCOPE"/>
    <s v="00302"/>
    <s v="02"/>
    <s v=""/>
    <s v=""/>
    <s v=""/>
    <s v="0001"/>
    <s v="09-T492-00044187"/>
    <s v=""/>
    <x v="0"/>
    <n v="82.9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18"/>
    <s v="08:19"/>
    <s v="---949577822--"/>
    <s v="PEM113"/>
    <x v="493"/>
    <x v="0"/>
    <x v="0"/>
    <s v="Contado"/>
    <n v="7.24"/>
    <s v=" "/>
    <n v="1"/>
    <s v=" "/>
    <x v="17"/>
    <n v="1"/>
    <n v="0.3"/>
  </r>
  <r>
    <s v="12527318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014"/>
    <s v="FERT"/>
    <s v="12464"/>
    <s v="YD13"/>
    <x v="13"/>
    <s v="UN"/>
    <s v="J"/>
    <s v="3242584202"/>
    <s v="ZPP3"/>
    <s v=""/>
    <s v=""/>
    <s v=""/>
    <s v="12527318"/>
    <s v="Lujan Sanchez, Carlos Alberto"/>
    <s v="06"/>
    <s v="Ca. Grau 04"/>
    <s v=""/>
    <s v="Pueblo Chiquitoy"/>
    <s v="SANTIAGO DE CAO"/>
    <s v="ASCOPE"/>
    <s v="00306"/>
    <s v="02"/>
    <s v=""/>
    <s v=""/>
    <s v=""/>
    <s v="0001"/>
    <s v="09-T492-00044187"/>
    <s v=""/>
    <x v="0"/>
    <n v="82.96"/>
    <s v="KM"/>
    <n v="2"/>
    <s v="CA"/>
    <n v="6"/>
    <n v="2"/>
    <x v="0"/>
    <n v="3.6"/>
    <s v="PEN"/>
    <n v="11.08"/>
    <s v="PEN"/>
    <n v="0"/>
    <s v="PEN"/>
    <n v="0"/>
    <s v="PEN"/>
    <n v="0"/>
    <s v="PEN"/>
    <n v="2.33"/>
    <s v="PEN"/>
    <n v="1.88"/>
    <s v="PEN"/>
    <n v="11.08"/>
    <s v="PEN"/>
    <n v="4.5199999999999996"/>
    <s v="PEN"/>
    <x v="18"/>
    <s v="08:19"/>
    <s v="---949577822--"/>
    <s v="PEM113"/>
    <x v="493"/>
    <x v="0"/>
    <x v="0"/>
    <s v="Contado"/>
    <n v="11.08"/>
    <s v=" "/>
    <n v="2"/>
    <s v=" "/>
    <x v="17"/>
    <n v="0"/>
    <s v=""/>
  </r>
  <r>
    <s v="10064312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038"/>
    <s v="FERT"/>
    <s v="11112"/>
    <s v="YD13"/>
    <x v="2"/>
    <s v="UN"/>
    <s v="J"/>
    <s v="3242584743"/>
    <s v="ZPP3"/>
    <s v=""/>
    <s v=""/>
    <s v=""/>
    <s v="10064312"/>
    <s v="Garcia Ascate, Humberto"/>
    <s v="01"/>
    <s v="Ca. Miguel Grau 0216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8"/>
    <s v="09:29"/>
    <s v="---910989501-928133789-995829486"/>
    <s v="PEM113"/>
    <x v="494"/>
    <x v="0"/>
    <x v="0"/>
    <s v="Contado"/>
    <n v="33.81"/>
    <s v=" "/>
    <n v="2"/>
    <s v=" "/>
    <x v="17"/>
    <n v="1"/>
    <n v="46"/>
  </r>
  <r>
    <s v="10064312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038"/>
    <s v="FERT"/>
    <s v="4963"/>
    <s v="YD13"/>
    <x v="7"/>
    <s v="UN"/>
    <s v="J"/>
    <s v="3242584743"/>
    <s v="ZPP3"/>
    <s v=""/>
    <s v=""/>
    <s v=""/>
    <s v="10064312"/>
    <s v="Garcia Ascate, Humberto"/>
    <s v="01"/>
    <s v="Ca. Miguel Grau 0216"/>
    <s v=""/>
    <s v="Santiago De Cao"/>
    <s v="SANTIAGO DE CAO"/>
    <s v="ASCOPE"/>
    <s v="00305"/>
    <s v="02"/>
    <s v=""/>
    <s v=""/>
    <s v=""/>
    <s v="0001"/>
    <s v="09-T492-00044187"/>
    <s v=""/>
    <x v="0"/>
    <n v="82.96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8"/>
    <s v="09:29"/>
    <s v="---910989501-928133789-995829486"/>
    <s v="PEM113"/>
    <x v="494"/>
    <x v="0"/>
    <x v="0"/>
    <s v="Contado"/>
    <n v="16.100000000000001"/>
    <s v=" "/>
    <n v="1"/>
    <s v=" "/>
    <x v="17"/>
    <n v="0"/>
    <s v=""/>
  </r>
  <r>
    <s v="10064312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038"/>
    <s v="FERT"/>
    <s v="11114"/>
    <s v="YD13"/>
    <x v="9"/>
    <s v="UN"/>
    <s v="J"/>
    <s v="3242584743"/>
    <s v="ZPP3"/>
    <s v=""/>
    <s v=""/>
    <s v=""/>
    <s v="10064312"/>
    <s v="Garcia Ascate, Humberto"/>
    <s v="01"/>
    <s v="Ca. Miguel Grau 0216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8"/>
    <s v="09:29"/>
    <s v="---910989501-928133789-995829486"/>
    <s v="PEM113"/>
    <x v="494"/>
    <x v="0"/>
    <x v="0"/>
    <s v="Contado"/>
    <n v="9.24"/>
    <s v=" "/>
    <n v="1"/>
    <s v=" "/>
    <x v="17"/>
    <n v="0"/>
    <s v=""/>
  </r>
  <r>
    <s v="1110765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085"/>
    <s v="FERT"/>
    <s v="4963"/>
    <s v="YD13"/>
    <x v="7"/>
    <s v="UN"/>
    <s v="J"/>
    <s v="3242585426"/>
    <s v="ZPP3"/>
    <s v=""/>
    <s v=""/>
    <s v=""/>
    <s v="11107657"/>
    <s v="Guevara Castillo, Manuel Trinidad"/>
    <s v="06"/>
    <s v="Ca. Gallera 14"/>
    <s v=""/>
    <s v="Pblo. Chiquitoy"/>
    <s v="SANTIAGO DE CAO"/>
    <s v="ASCOPE"/>
    <s v="00305"/>
    <s v="02"/>
    <s v=""/>
    <s v=""/>
    <s v=""/>
    <s v="0001"/>
    <s v="09-T492-00044187"/>
    <s v=""/>
    <x v="0"/>
    <n v="82.96"/>
    <s v="KM"/>
    <n v="2"/>
    <s v="CA"/>
    <n v="15"/>
    <n v="2"/>
    <x v="0"/>
    <n v="6.56"/>
    <s v="PEN"/>
    <n v="32.200000000000003"/>
    <s v="PEN"/>
    <n v="0"/>
    <s v="PEN"/>
    <n v="-4.83"/>
    <s v="PEN"/>
    <n v="0"/>
    <s v="PEN"/>
    <n v="4.93"/>
    <s v="PEN"/>
    <n v="0"/>
    <s v="PEN"/>
    <n v="27.37"/>
    <s v="PEN"/>
    <n v="5.58"/>
    <s v="PEN"/>
    <x v="19"/>
    <s v="08:02"/>
    <s v="---948031386--"/>
    <s v="PEMC95"/>
    <x v="495"/>
    <x v="0"/>
    <x v="0"/>
    <s v="Contado"/>
    <n v="32.200000000000003"/>
    <s v=" "/>
    <n v="2"/>
    <s v=" "/>
    <x v="17"/>
    <n v="1"/>
    <n v="0.3"/>
  </r>
  <r>
    <s v="1110765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085"/>
    <s v="FERT"/>
    <s v="4961"/>
    <s v="YD13"/>
    <x v="8"/>
    <s v="UN"/>
    <s v="J"/>
    <s v="3242585426"/>
    <s v="ZPP3"/>
    <s v=""/>
    <s v=""/>
    <s v=""/>
    <s v="11107657"/>
    <s v="Guevara Castillo, Manuel Trinidad"/>
    <s v="06"/>
    <s v="Ca. Gallera 14"/>
    <s v=""/>
    <s v="Pblo. Chiquitoy"/>
    <s v="SANTIAGO DE CAO"/>
    <s v="ASCOPE"/>
    <s v="00305"/>
    <s v="02"/>
    <s v=""/>
    <s v=""/>
    <s v=""/>
    <s v="0001"/>
    <s v="09-T492-00044187"/>
    <s v=""/>
    <x v="0"/>
    <n v="82.96"/>
    <s v="KM"/>
    <n v="1"/>
    <s v="CA"/>
    <n v="15"/>
    <n v="1"/>
    <x v="0"/>
    <n v="3.23"/>
    <s v="PEN"/>
    <n v="16.100000000000001"/>
    <s v="PEN"/>
    <n v="0"/>
    <s v="PEN"/>
    <n v="-2.42"/>
    <s v="PEN"/>
    <n v="0"/>
    <s v="PEN"/>
    <n v="2.46"/>
    <s v="PEN"/>
    <n v="0"/>
    <s v="PEN"/>
    <n v="13.68"/>
    <s v="PEN"/>
    <n v="2.78"/>
    <s v="PEN"/>
    <x v="19"/>
    <s v="08:02"/>
    <s v="---948031386--"/>
    <s v="PEMC95"/>
    <x v="495"/>
    <x v="0"/>
    <x v="0"/>
    <s v="Contado"/>
    <n v="16.100000000000001"/>
    <s v=" "/>
    <n v="1"/>
    <s v=" "/>
    <x v="17"/>
    <n v="0"/>
    <s v=""/>
  </r>
  <r>
    <s v="11639320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09"/>
    <s v="FERT"/>
    <s v="11112"/>
    <s v="YD13"/>
    <x v="2"/>
    <s v="UN"/>
    <s v="J"/>
    <s v="3242585517"/>
    <s v="ZPP3"/>
    <s v=""/>
    <s v=""/>
    <s v=""/>
    <s v="11639320"/>
    <s v="Araujo Casana, Jessica Soledad"/>
    <s v="06"/>
    <s v="Ca. 16 De Setiembre S/N"/>
    <s v=""/>
    <s v="Aahh. Santa Rosa"/>
    <s v="SANTIAGO DE CAO"/>
    <s v="ASCOPE"/>
    <s v="00306"/>
    <s v="02"/>
    <s v=""/>
    <s v=""/>
    <s v=""/>
    <s v="0001"/>
    <s v="09-T492-00044187"/>
    <s v=""/>
    <x v="0"/>
    <n v="82.9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3"/>
    <s v="07:41"/>
    <s v="---936759193-962489531-957608755"/>
    <s v="PEMC95"/>
    <x v="496"/>
    <x v="0"/>
    <x v="0"/>
    <s v="Contado"/>
    <n v="33.81"/>
    <s v=" "/>
    <n v="2"/>
    <s v=" "/>
    <x v="17"/>
    <n v="1"/>
    <n v="27.6"/>
  </r>
  <r>
    <s v="11639320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09"/>
    <s v="FERT"/>
    <s v="11118"/>
    <s v="YD13"/>
    <x v="6"/>
    <s v="UN"/>
    <s v="J"/>
    <s v="3242585517"/>
    <s v="ZPP3"/>
    <s v=""/>
    <s v=""/>
    <s v=""/>
    <s v="11639320"/>
    <s v="Araujo Casana, Jessica Soledad"/>
    <s v="06"/>
    <s v="Ca. 16 De Setiembre S/N"/>
    <s v=""/>
    <s v="Aahh. Santa Rosa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3"/>
    <s v="07:41"/>
    <s v="---936759193-962489531-957608755"/>
    <s v="PEMC95"/>
    <x v="496"/>
    <x v="0"/>
    <x v="0"/>
    <s v="Contado"/>
    <n v="13.86"/>
    <s v=" "/>
    <n v="1"/>
    <s v=" "/>
    <x v="17"/>
    <n v="0"/>
    <s v=""/>
  </r>
  <r>
    <s v="10060134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19"/>
    <s v="FERT"/>
    <s v="11112"/>
    <s v="YD13"/>
    <x v="2"/>
    <s v="UN"/>
    <s v="J"/>
    <s v="3242585577"/>
    <s v="ZPP3"/>
    <s v=""/>
    <s v=""/>
    <s v=""/>
    <s v="10060134"/>
    <s v="Cayetano Vda De Iparraguirre, Elena"/>
    <s v="06"/>
    <s v="Psje. Cuzco S/N"/>
    <s v=""/>
    <s v="Chiquitoy"/>
    <s v="SANTIAGO DE CAO"/>
    <s v="ASCOPE"/>
    <s v="00306"/>
    <s v="02"/>
    <s v=""/>
    <s v=""/>
    <s v=""/>
    <s v="0001"/>
    <s v="09-T492-00044187"/>
    <s v=""/>
    <x v="0"/>
    <n v="82.9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14"/>
    <s v="08:13"/>
    <s v="---981790933-979823241-"/>
    <s v="PEMC95"/>
    <x v="497"/>
    <x v="0"/>
    <x v="0"/>
    <s v="Contado"/>
    <n v="50.72"/>
    <s v=" "/>
    <n v="3"/>
    <s v=" "/>
    <x v="17"/>
    <n v="1"/>
    <n v="0.3"/>
  </r>
  <r>
    <s v="10060134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19"/>
    <s v="FERT"/>
    <s v="11118"/>
    <s v="YD13"/>
    <x v="6"/>
    <s v="UN"/>
    <s v="J"/>
    <s v="3242585577"/>
    <s v="ZPP3"/>
    <s v=""/>
    <s v=""/>
    <s v=""/>
    <s v="10060134"/>
    <s v="Cayetano Vda De Iparraguirre, Elena"/>
    <s v="06"/>
    <s v="Psje. Cuzco S/N"/>
    <s v=""/>
    <s v="Chiquitoy"/>
    <s v="SANTIAGO DE CAO"/>
    <s v="ASCOPE"/>
    <s v="00306"/>
    <s v="02"/>
    <s v=""/>
    <s v=""/>
    <s v=""/>
    <s v="0001"/>
    <s v="09-T492-00044187"/>
    <s v=""/>
    <x v="0"/>
    <n v="82.96"/>
    <s v="KM"/>
    <n v="6"/>
    <s v="CA"/>
    <n v="15"/>
    <n v="6"/>
    <x v="0"/>
    <n v="24.96"/>
    <s v="PEN"/>
    <n v="83.14"/>
    <s v="PEN"/>
    <n v="0"/>
    <s v="PEN"/>
    <n v="-19.45"/>
    <s v="PEN"/>
    <n v="0"/>
    <s v="PEN"/>
    <n v="13.41"/>
    <s v="PEN"/>
    <n v="10.83"/>
    <s v="PEN"/>
    <n v="63.69"/>
    <s v="PEN"/>
    <n v="26"/>
    <s v="PEN"/>
    <x v="14"/>
    <s v="08:13"/>
    <s v="---981790933-979823241-"/>
    <s v="PEMC95"/>
    <x v="497"/>
    <x v="0"/>
    <x v="0"/>
    <s v="Contado"/>
    <n v="83.14"/>
    <s v=" "/>
    <n v="6"/>
    <s v=" "/>
    <x v="17"/>
    <n v="0"/>
    <s v=""/>
  </r>
  <r>
    <s v="10060133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20"/>
    <s v="FERT"/>
    <s v="11112"/>
    <s v="YD13"/>
    <x v="2"/>
    <s v="UN"/>
    <s v="J"/>
    <s v="3242585582"/>
    <s v="ZPP3"/>
    <s v=""/>
    <s v=""/>
    <s v=""/>
    <s v="10060133"/>
    <s v="Gamarra Solano, Nery Raquel"/>
    <s v="01"/>
    <s v="Av. Libertad 265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4"/>
    <s v="08:44"/>
    <s v="---953419233-942908577-942055091"/>
    <s v="PEMC95"/>
    <x v="498"/>
    <x v="0"/>
    <x v="0"/>
    <s v="Contado"/>
    <n v="50.72"/>
    <s v=" "/>
    <n v="3"/>
    <s v=" "/>
    <x v="17"/>
    <n v="1"/>
    <n v="0.2"/>
  </r>
  <r>
    <s v="10060132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22"/>
    <s v="FERT"/>
    <s v="11112"/>
    <s v="YD13"/>
    <x v="2"/>
    <s v="UN"/>
    <s v="J"/>
    <s v="3242585586"/>
    <s v="ZPP3"/>
    <s v=""/>
    <s v=""/>
    <s v=""/>
    <s v="10060132"/>
    <s v="Constantino Zelaya Vda De Diaz, Aur"/>
    <s v="01"/>
    <s v="Ca. Malca S/N"/>
    <s v=""/>
    <s v="Santiago Cao"/>
    <s v="SANTIAGO DE CAO"/>
    <s v="ASCOPE"/>
    <s v="00306"/>
    <s v="02"/>
    <s v=""/>
    <s v=""/>
    <s v=""/>
    <s v="0001"/>
    <s v="09-T492-00044187"/>
    <s v=""/>
    <x v="0"/>
    <n v="82.9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8"/>
    <s v="09:00"/>
    <s v="44463025----974962498-"/>
    <s v="PEM113"/>
    <x v="499"/>
    <x v="0"/>
    <x v="0"/>
    <s v="Contado"/>
    <n v="50.72"/>
    <s v=" "/>
    <n v="3"/>
    <s v=" "/>
    <x v="17"/>
    <n v="1"/>
    <n v="0.5"/>
  </r>
  <r>
    <s v="10060132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22"/>
    <s v="FERT"/>
    <s v="9314"/>
    <s v="YD13"/>
    <x v="10"/>
    <s v="UN"/>
    <s v="J"/>
    <s v="3242585586"/>
    <s v="ZPP3"/>
    <s v=""/>
    <s v=""/>
    <s v=""/>
    <s v="10060132"/>
    <s v="Constantino Zelaya Vda De Diaz, Aur"/>
    <s v="01"/>
    <s v="Ca. Malca S/N"/>
    <s v=""/>
    <s v="Santiago Cao"/>
    <s v="SANTIAGO DE CAO"/>
    <s v="ASCOPE"/>
    <s v="00302"/>
    <s v="02"/>
    <s v=""/>
    <s v=""/>
    <s v=""/>
    <s v="0001"/>
    <s v="09-T492-00044187"/>
    <s v=""/>
    <x v="0"/>
    <n v="82.96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28"/>
    <s v="09:00"/>
    <s v="44463025----974962498-"/>
    <s v="PEM113"/>
    <x v="499"/>
    <x v="0"/>
    <x v="0"/>
    <s v="Contado"/>
    <n v="14.49"/>
    <s v=" "/>
    <n v="2"/>
    <s v=" "/>
    <x v="17"/>
    <n v="0"/>
    <s v=""/>
  </r>
  <r>
    <s v="10056766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39"/>
    <s v="FERT"/>
    <s v="11112"/>
    <s v="YD13"/>
    <x v="2"/>
    <s v="UN"/>
    <s v="J"/>
    <s v="3242585657"/>
    <s v="ZPP3"/>
    <s v=""/>
    <s v=""/>
    <s v=""/>
    <s v="10056766"/>
    <s v="Maco Fernandez, Nidia Ivonne"/>
    <s v="06"/>
    <s v="Ca. De La Cruz 110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6"/>
    <s v="08:47"/>
    <s v="---948936685--"/>
    <s v="PEMC95"/>
    <x v="500"/>
    <x v="0"/>
    <x v="0"/>
    <s v="Contado"/>
    <n v="16.91"/>
    <s v=" "/>
    <n v="1"/>
    <s v=" "/>
    <x v="17"/>
    <n v="1"/>
    <n v="0.2"/>
  </r>
  <r>
    <s v="10056766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39"/>
    <s v="FERT"/>
    <s v="4963"/>
    <s v="YD13"/>
    <x v="7"/>
    <s v="UN"/>
    <s v="J"/>
    <s v="3242585657"/>
    <s v="ZPP3"/>
    <s v=""/>
    <s v=""/>
    <s v=""/>
    <s v="10056766"/>
    <s v="Maco Fernandez, Nidia Ivonne"/>
    <s v="06"/>
    <s v="Ca. De La Cruz 110"/>
    <s v=""/>
    <s v="Santiago De Cao"/>
    <s v="SANTIAGO DE CAO"/>
    <s v="ASCOPE"/>
    <s v="00305"/>
    <s v="02"/>
    <s v=""/>
    <s v=""/>
    <s v=""/>
    <s v="0001"/>
    <s v="09-T492-00044187"/>
    <s v=""/>
    <x v="0"/>
    <n v="82.96"/>
    <s v="KM"/>
    <n v="1"/>
    <s v="CA"/>
    <n v="15"/>
    <n v="1"/>
    <x v="0"/>
    <n v="3.28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26"/>
    <s v="08:47"/>
    <s v="---948936685--"/>
    <s v="PEMC95"/>
    <x v="500"/>
    <x v="0"/>
    <x v="0"/>
    <s v="Contado"/>
    <n v="16.100000000000001"/>
    <s v=" "/>
    <n v="1"/>
    <s v=" "/>
    <x v="17"/>
    <n v="0"/>
    <s v=""/>
  </r>
  <r>
    <s v="10056766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39"/>
    <s v="FERT"/>
    <s v="9314"/>
    <s v="YD13"/>
    <x v="10"/>
    <s v="UN"/>
    <s v="J"/>
    <s v="3242585657"/>
    <s v="ZPP3"/>
    <s v=""/>
    <s v=""/>
    <s v=""/>
    <s v="10056766"/>
    <s v="Maco Fernandez, Nidia Ivonne"/>
    <s v="06"/>
    <s v="Ca. De La Cruz 110"/>
    <s v=""/>
    <s v="Santiago De Cao"/>
    <s v="SANTIAGO DE CAO"/>
    <s v="ASCOPE"/>
    <s v="00302"/>
    <s v="02"/>
    <s v=""/>
    <s v=""/>
    <s v=""/>
    <s v="0001"/>
    <s v="09-T492-00044187"/>
    <s v=""/>
    <x v="0"/>
    <n v="82.96"/>
    <s v="KM"/>
    <n v="1"/>
    <s v="CA"/>
    <n v="12"/>
    <n v="1"/>
    <x v="0"/>
    <n v="4.25"/>
    <s v="PEN"/>
    <n v="7.24"/>
    <s v="PEN"/>
    <n v="0"/>
    <s v="PEN"/>
    <n v="0"/>
    <s v="PEN"/>
    <n v="0"/>
    <s v="PEN"/>
    <n v="1.52"/>
    <s v="PEN"/>
    <n v="1.23"/>
    <s v="PEN"/>
    <n v="7.24"/>
    <s v="PEN"/>
    <n v="2.75"/>
    <s v="PEN"/>
    <x v="26"/>
    <s v="08:47"/>
    <s v="---948936685--"/>
    <s v="PEMC95"/>
    <x v="500"/>
    <x v="0"/>
    <x v="0"/>
    <s v="Contado"/>
    <n v="7.24"/>
    <s v=" "/>
    <n v="1"/>
    <s v=" "/>
    <x v="17"/>
    <n v="0"/>
    <s v=""/>
  </r>
  <r>
    <s v="1014619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48"/>
    <s v="FERT"/>
    <s v="4562"/>
    <s v="YD13"/>
    <x v="0"/>
    <s v="UN"/>
    <s v="J"/>
    <s v="3242585697"/>
    <s v="ZPP3"/>
    <s v=""/>
    <s v=""/>
    <s v=""/>
    <s v="10146197"/>
    <s v="Fernandez Gonzales, Luis Antonio"/>
    <s v="01"/>
    <s v="Ca. DE LA CRUZ"/>
    <s v=""/>
    <s v="Santiago De Cao"/>
    <s v="SANTIAGO DE CAO"/>
    <s v="ASCOPE"/>
    <s v="00305"/>
    <s v="02"/>
    <s v=""/>
    <s v=""/>
    <s v=""/>
    <s v="0001"/>
    <s v="09-T492-00044187"/>
    <s v=""/>
    <x v="0"/>
    <n v="82.96"/>
    <s v="KM"/>
    <n v="3"/>
    <s v="CA"/>
    <n v="1"/>
    <n v="3"/>
    <x v="0"/>
    <n v="8.65"/>
    <s v="PEN"/>
    <n v="19.32"/>
    <s v="PEN"/>
    <n v="0"/>
    <s v="PEN"/>
    <n v="0"/>
    <s v="PEN"/>
    <n v="0"/>
    <s v="PEN"/>
    <n v="3.48"/>
    <s v="PEN"/>
    <n v="0"/>
    <s v="PEN"/>
    <n v="19.32"/>
    <s v="PEN"/>
    <n v="3.94"/>
    <s v="PEN"/>
    <x v="30"/>
    <s v="08:55"/>
    <s v="-44300252--985009562--"/>
    <s v="PEMC95"/>
    <x v="501"/>
    <x v="0"/>
    <x v="0"/>
    <s v="Contado"/>
    <n v="19.32"/>
    <s v=" "/>
    <n v="3"/>
    <s v=" "/>
    <x v="17"/>
    <n v="1"/>
    <n v="0.1"/>
  </r>
  <r>
    <s v="1099190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54"/>
    <s v="FERT"/>
    <s v="11112"/>
    <s v="YD13"/>
    <x v="2"/>
    <s v="UN"/>
    <s v="J"/>
    <s v="3242585717"/>
    <s v="ZPP3"/>
    <s v=""/>
    <s v=""/>
    <s v=""/>
    <s v="10991907"/>
    <s v="Arroyo De Elorreaga, Carmela Paz"/>
    <s v="06"/>
    <s v="Ca. Salaverry S/N"/>
    <s v=""/>
    <s v=""/>
    <s v="SANTIAGO DE CAO"/>
    <s v="ASCOPE"/>
    <s v="00306"/>
    <s v="02"/>
    <s v=""/>
    <s v=""/>
    <s v=""/>
    <s v="0001"/>
    <s v="09-T492-00044187"/>
    <s v=""/>
    <x v="0"/>
    <n v="82.9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7"/>
    <s v="08:38"/>
    <s v="588744-44588744----"/>
    <s v="PEMC95"/>
    <x v="502"/>
    <x v="0"/>
    <x v="0"/>
    <s v="Contado"/>
    <n v="33.81"/>
    <s v=" "/>
    <n v="2"/>
    <s v=" "/>
    <x v="17"/>
    <n v="1"/>
    <n v="0.1"/>
  </r>
  <r>
    <s v="1099190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54"/>
    <s v="FERT"/>
    <s v="11114"/>
    <s v="YD13"/>
    <x v="9"/>
    <s v="UN"/>
    <s v="J"/>
    <s v="3242585717"/>
    <s v="ZPP3"/>
    <s v=""/>
    <s v=""/>
    <s v=""/>
    <s v="10991907"/>
    <s v="Arroyo De Elorreaga, Carmela Paz"/>
    <s v="06"/>
    <s v="Ca. Salaverry S/N"/>
    <s v=""/>
    <s v="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7"/>
    <s v="08:38"/>
    <s v="588744-44588744----"/>
    <s v="PEMC95"/>
    <x v="502"/>
    <x v="0"/>
    <x v="0"/>
    <s v="Contado"/>
    <n v="9.24"/>
    <s v=" "/>
    <n v="1"/>
    <s v=" "/>
    <x v="17"/>
    <n v="0"/>
    <s v=""/>
  </r>
  <r>
    <s v="1105867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55"/>
    <s v="FERT"/>
    <s v="11112"/>
    <s v="YD13"/>
    <x v="2"/>
    <s v="UN"/>
    <s v="J"/>
    <s v="3242585725"/>
    <s v="ZPP3"/>
    <s v=""/>
    <s v=""/>
    <s v=""/>
    <s v="11058677"/>
    <s v="Loloy Caipo, Guadalupe"/>
    <s v="06"/>
    <s v="Ca. Jose Olaya S/N"/>
    <s v=""/>
    <s v="A.H. Santa Rosa - Chiquitoy"/>
    <s v="SANTIAGO DE CAO"/>
    <s v="ASCOPE"/>
    <s v="00306"/>
    <s v="02"/>
    <s v=""/>
    <s v=""/>
    <s v=""/>
    <s v="0001"/>
    <s v="09-T492-00044187"/>
    <s v=""/>
    <x v="0"/>
    <n v="82.96"/>
    <s v="KM"/>
    <n v="2"/>
    <s v="CA"/>
    <n v="4"/>
    <n v="2"/>
    <x v="0"/>
    <n v="8.5"/>
    <s v="PEN"/>
    <n v="33.81"/>
    <s v="PEN"/>
    <n v="0"/>
    <s v="PEN"/>
    <n v="-3.96"/>
    <s v="PEN"/>
    <n v="0"/>
    <s v="PEN"/>
    <n v="6.29"/>
    <s v="PEN"/>
    <n v="5.07"/>
    <s v="PEN"/>
    <n v="29.85"/>
    <s v="PEN"/>
    <n v="12.18"/>
    <s v="PEN"/>
    <x v="15"/>
    <s v="07:57"/>
    <s v="---931509760--"/>
    <s v="PEMC95"/>
    <x v="503"/>
    <x v="0"/>
    <x v="0"/>
    <s v="Contado"/>
    <n v="33.81"/>
    <s v=" "/>
    <n v="2"/>
    <s v=" "/>
    <x v="17"/>
    <n v="1"/>
    <n v="0.1"/>
  </r>
  <r>
    <s v="1105867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55"/>
    <s v="FERT"/>
    <s v="8758"/>
    <s v="YD13"/>
    <x v="4"/>
    <s v="UN"/>
    <s v="J"/>
    <s v="3242585725"/>
    <s v="ZPP3"/>
    <s v=""/>
    <s v=""/>
    <s v=""/>
    <s v="11058677"/>
    <s v="Loloy Caipo, Guadalupe"/>
    <s v="06"/>
    <s v="Ca. Jose Olaya S/N"/>
    <s v=""/>
    <s v="A.H. Santa Rosa - Chiquitoy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5"/>
    <s v="07:57"/>
    <s v="---931509760--"/>
    <s v="PEMC95"/>
    <x v="503"/>
    <x v="0"/>
    <x v="0"/>
    <s v="Contado"/>
    <n v="9.27"/>
    <s v=" "/>
    <n v="1"/>
    <s v=" "/>
    <x v="17"/>
    <n v="0"/>
    <s v=""/>
  </r>
  <r>
    <s v="1105867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55"/>
    <s v="FERT"/>
    <s v="8758"/>
    <s v="YZ13"/>
    <x v="4"/>
    <s v="UN"/>
    <s v="J"/>
    <s v="3242585725"/>
    <s v="ZPP3"/>
    <s v=""/>
    <s v=""/>
    <s v=""/>
    <s v="11058677"/>
    <s v="Loloy Caipo, Guadalupe"/>
    <s v="06"/>
    <s v="Ca. Jose Olaya S/N"/>
    <s v=""/>
    <s v="A.H. Santa Rosa - Chiquitoy"/>
    <s v="SANTIAGO DE CAO"/>
    <s v="ASCOPE"/>
    <s v="00306"/>
    <s v="02"/>
    <s v="E5"/>
    <s v=""/>
    <s v=""/>
    <s v="0001"/>
    <s v="09-T492-00044187"/>
    <s v="Cond. de Venta: Carg"/>
    <x v="0"/>
    <n v="82.9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5"/>
    <s v="07:57"/>
    <s v="---931509760--"/>
    <s v="PEMC95"/>
    <x v="503"/>
    <x v="0"/>
    <x v="1"/>
    <s v="Contado"/>
    <n v="0.62"/>
    <s v=" "/>
    <s v=""/>
    <n v="1"/>
    <x v="17"/>
    <n v="0"/>
    <s v=""/>
  </r>
  <r>
    <s v="11474586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57"/>
    <s v="FERT"/>
    <s v="11112"/>
    <s v="YD13"/>
    <x v="2"/>
    <s v="UN"/>
    <s v="J"/>
    <s v="3242585740"/>
    <s v="ZPP3"/>
    <s v=""/>
    <s v=""/>
    <s v=""/>
    <s v="11474586"/>
    <s v="Lecca De Guzman, Nerida Melchora"/>
    <s v="01"/>
    <s v="Ca. Progreso 214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4"/>
    <n v="1"/>
    <x v="0"/>
    <n v="4.25"/>
    <s v="PEN"/>
    <n v="16.91"/>
    <s v="PEN"/>
    <n v="0"/>
    <s v="PEN"/>
    <n v="-0.99"/>
    <s v="PEN"/>
    <n v="0"/>
    <s v="PEN"/>
    <n v="3.35"/>
    <s v="PEN"/>
    <n v="2.71"/>
    <s v="PEN"/>
    <n v="15.92"/>
    <s v="PEN"/>
    <n v="6.5"/>
    <s v="PEN"/>
    <x v="25"/>
    <s v="08:35"/>
    <s v="-44463000--975315225--"/>
    <s v="PEMC95"/>
    <x v="504"/>
    <x v="0"/>
    <x v="0"/>
    <s v="Contado"/>
    <n v="16.91"/>
    <s v=" "/>
    <n v="1"/>
    <s v=" "/>
    <x v="17"/>
    <n v="1"/>
    <n v="5.3"/>
  </r>
  <r>
    <s v="11474586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57"/>
    <s v="FERT"/>
    <s v="4562"/>
    <s v="YD13"/>
    <x v="0"/>
    <s v="UN"/>
    <s v="J"/>
    <s v="3242585740"/>
    <s v="ZPP3"/>
    <s v=""/>
    <s v=""/>
    <s v=""/>
    <s v="11474586"/>
    <s v="Lecca De Guzman, Nerida Melchora"/>
    <s v="01"/>
    <s v="Ca. Progreso 214"/>
    <s v=""/>
    <s v="Santiago De Cao"/>
    <s v="SANTIAGO DE CAO"/>
    <s v="ASCOPE"/>
    <s v="00305"/>
    <s v="02"/>
    <s v=""/>
    <s v=""/>
    <s v=""/>
    <s v="0001"/>
    <s v="09-T492-00044187"/>
    <s v=""/>
    <x v="0"/>
    <n v="82.96"/>
    <s v="KM"/>
    <n v="2"/>
    <s v="CA"/>
    <n v="1"/>
    <n v="2"/>
    <x v="0"/>
    <n v="5.77"/>
    <s v="PEN"/>
    <n v="12.88"/>
    <s v="PEN"/>
    <n v="0"/>
    <s v="PEN"/>
    <n v="0"/>
    <s v="PEN"/>
    <n v="0"/>
    <s v="PEN"/>
    <n v="2.3199999999999998"/>
    <s v="PEN"/>
    <n v="0"/>
    <s v="PEN"/>
    <n v="12.88"/>
    <s v="PEN"/>
    <n v="2.62"/>
    <s v="PEN"/>
    <x v="25"/>
    <s v="08:35"/>
    <s v="-44463000--975315225--"/>
    <s v="PEMC95"/>
    <x v="504"/>
    <x v="0"/>
    <x v="0"/>
    <s v="Contado"/>
    <n v="12.88"/>
    <s v=" "/>
    <n v="2"/>
    <s v=" "/>
    <x v="17"/>
    <n v="0"/>
    <s v=""/>
  </r>
  <r>
    <s v="11474586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57"/>
    <s v="FERT"/>
    <s v="11114"/>
    <s v="YD13"/>
    <x v="9"/>
    <s v="UN"/>
    <s v="J"/>
    <s v="3242585740"/>
    <s v="ZPP3"/>
    <s v=""/>
    <s v=""/>
    <s v=""/>
    <s v="11474586"/>
    <s v="Lecca De Guzman, Nerida Melchora"/>
    <s v="01"/>
    <s v="Ca. Progreso 214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25"/>
    <s v="08:35"/>
    <s v="-44463000--975315225--"/>
    <s v="PEMC95"/>
    <x v="504"/>
    <x v="0"/>
    <x v="0"/>
    <s v="Contado"/>
    <n v="9.24"/>
    <s v=" "/>
    <n v="1"/>
    <s v=" "/>
    <x v="17"/>
    <n v="0"/>
    <s v=""/>
  </r>
  <r>
    <s v="11658379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61"/>
    <s v="FERT"/>
    <s v="12464"/>
    <s v="YD13"/>
    <x v="13"/>
    <s v="UN"/>
    <s v="J"/>
    <s v="3242585763"/>
    <s v="ZPP3"/>
    <s v=""/>
    <s v=""/>
    <s v=""/>
    <s v="11658379"/>
    <s v="De La Cruz Rodriguez, Luis Gonzalo"/>
    <s v="06"/>
    <s v="Ca. Lima 26"/>
    <s v=""/>
    <s v="Local 2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23"/>
    <s v="08:07"/>
    <s v="---968672645--"/>
    <s v="PEMC95"/>
    <x v="505"/>
    <x v="0"/>
    <x v="0"/>
    <s v="Contado"/>
    <n v="5.54"/>
    <s v=" "/>
    <n v="1"/>
    <s v=" "/>
    <x v="17"/>
    <n v="1"/>
    <n v="0.3"/>
  </r>
  <r>
    <s v="11658379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61"/>
    <s v="FERT"/>
    <s v="8758"/>
    <s v="YD13"/>
    <x v="4"/>
    <s v="UN"/>
    <s v="J"/>
    <s v="3242585763"/>
    <s v="ZPP3"/>
    <s v=""/>
    <s v=""/>
    <s v=""/>
    <s v="11658379"/>
    <s v="De La Cruz Rodriguez, Luis Gonzalo"/>
    <s v="06"/>
    <s v="Ca. Lima 26"/>
    <s v=""/>
    <s v="Local 2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23"/>
    <s v="08:07"/>
    <s v="---968672645--"/>
    <s v="PEMC95"/>
    <x v="505"/>
    <x v="0"/>
    <x v="0"/>
    <s v="Contado"/>
    <n v="9.27"/>
    <s v=" "/>
    <n v="1"/>
    <s v=" "/>
    <x v="17"/>
    <n v="0"/>
    <s v=""/>
  </r>
  <r>
    <s v="11658379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61"/>
    <s v="FERT"/>
    <s v="4961"/>
    <s v="YD13"/>
    <x v="8"/>
    <s v="UN"/>
    <s v="J"/>
    <s v="3242585763"/>
    <s v="ZPP3"/>
    <s v=""/>
    <s v=""/>
    <s v=""/>
    <s v="11658379"/>
    <s v="De La Cruz Rodriguez, Luis Gonzalo"/>
    <s v="06"/>
    <s v="Ca. Lima 26"/>
    <s v=""/>
    <s v="Local 2"/>
    <s v="SANTIAGO DE CAO"/>
    <s v="ASCOPE"/>
    <s v="00305"/>
    <s v="02"/>
    <s v=""/>
    <s v=""/>
    <s v=""/>
    <s v="0001"/>
    <s v="09-T492-00044187"/>
    <s v=""/>
    <x v="0"/>
    <n v="82.96"/>
    <s v="KM"/>
    <n v="1"/>
    <s v="CA"/>
    <n v="15"/>
    <n v="1"/>
    <x v="0"/>
    <n v="3.23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3"/>
    <s v="08:07"/>
    <s v="---968672645--"/>
    <s v="PEMC95"/>
    <x v="505"/>
    <x v="0"/>
    <x v="0"/>
    <s v="Contado"/>
    <n v="16.100000000000001"/>
    <s v=" "/>
    <n v="1"/>
    <s v=" "/>
    <x v="17"/>
    <n v="0"/>
    <s v=""/>
  </r>
  <r>
    <s v="11658379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61"/>
    <s v="FERT"/>
    <s v="4963"/>
    <s v="YD13"/>
    <x v="7"/>
    <s v="UN"/>
    <s v="J"/>
    <s v="3242585763"/>
    <s v="ZPP3"/>
    <s v=""/>
    <s v=""/>
    <s v=""/>
    <s v="11658379"/>
    <s v="De La Cruz Rodriguez, Luis Gonzalo"/>
    <s v="06"/>
    <s v="Ca. Lima 26"/>
    <s v=""/>
    <s v="Local 2"/>
    <s v="SANTIAGO DE CAO"/>
    <s v="ASCOPE"/>
    <s v="00305"/>
    <s v="02"/>
    <s v=""/>
    <s v=""/>
    <s v=""/>
    <s v="0001"/>
    <s v="09-T492-00044187"/>
    <s v=""/>
    <x v="0"/>
    <n v="82.96"/>
    <s v="KM"/>
    <n v="1"/>
    <s v="CA"/>
    <n v="15"/>
    <n v="1"/>
    <x v="0"/>
    <n v="3.28"/>
    <s v="PEN"/>
    <n v="16.100000000000001"/>
    <s v="PEN"/>
    <n v="0"/>
    <s v="PEN"/>
    <n v="-1.93"/>
    <s v="PEN"/>
    <n v="0"/>
    <s v="PEN"/>
    <n v="2.5499999999999998"/>
    <s v="PEN"/>
    <n v="0"/>
    <s v="PEN"/>
    <n v="14.17"/>
    <s v="PEN"/>
    <n v="2.88"/>
    <s v="PEN"/>
    <x v="23"/>
    <s v="08:07"/>
    <s v="---968672645--"/>
    <s v="PEMC95"/>
    <x v="505"/>
    <x v="0"/>
    <x v="0"/>
    <s v="Contado"/>
    <n v="16.100000000000001"/>
    <s v=" "/>
    <n v="1"/>
    <s v=" "/>
    <x v="17"/>
    <n v="0"/>
    <s v=""/>
  </r>
  <r>
    <s v="11658379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61"/>
    <s v="FERT"/>
    <s v="8758"/>
    <s v="YZ13"/>
    <x v="4"/>
    <s v="UN"/>
    <s v="J"/>
    <s v="3242585763"/>
    <s v="ZPP3"/>
    <s v=""/>
    <s v=""/>
    <s v=""/>
    <s v="11658379"/>
    <s v="De La Cruz Rodriguez, Luis Gonzalo"/>
    <s v="06"/>
    <s v="Ca. Lima 26"/>
    <s v=""/>
    <s v="Local 2"/>
    <s v="SANTIAGO DE CAO"/>
    <s v="ASCOPE"/>
    <s v="00306"/>
    <s v="02"/>
    <s v="E5"/>
    <s v=""/>
    <s v=""/>
    <s v="0001"/>
    <s v="09-T492-00044187"/>
    <s v="Cond. de Venta: Carg"/>
    <x v="0"/>
    <n v="82.9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23"/>
    <s v="08:07"/>
    <s v="---968672645--"/>
    <s v="PEMC95"/>
    <x v="505"/>
    <x v="0"/>
    <x v="1"/>
    <s v="Contado"/>
    <n v="0.62"/>
    <s v=" "/>
    <s v=""/>
    <n v="1"/>
    <x v="17"/>
    <n v="0"/>
    <s v=""/>
  </r>
  <r>
    <s v="1171119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65"/>
    <s v="FERT"/>
    <s v="4961"/>
    <s v="YD13"/>
    <x v="8"/>
    <s v="UN"/>
    <s v="J"/>
    <s v="3242585782"/>
    <s v="ZPP3"/>
    <s v=""/>
    <s v=""/>
    <s v=""/>
    <s v="11711197"/>
    <s v="Monteza De Charcape, Teresa"/>
    <s v="01"/>
    <s v="Ca. La Cruz S/n"/>
    <s v=""/>
    <s v="Santiago De Cao"/>
    <s v="SANTIAGO DE CAO"/>
    <s v="ASCOPE"/>
    <s v="00305"/>
    <s v="02"/>
    <s v=""/>
    <s v=""/>
    <s v=""/>
    <s v="0001"/>
    <s v="09-T492-00044187"/>
    <s v=""/>
    <x v="0"/>
    <n v="82.96"/>
    <s v="KM"/>
    <n v="1"/>
    <s v="CA"/>
    <n v="15"/>
    <n v="1"/>
    <x v="0"/>
    <n v="3.23"/>
    <s v="PEN"/>
    <n v="16.100000000000001"/>
    <s v="PEN"/>
    <n v="0"/>
    <s v="PEN"/>
    <n v="-0.81"/>
    <s v="PEN"/>
    <n v="0"/>
    <s v="PEN"/>
    <n v="2.75"/>
    <s v="PEN"/>
    <n v="0"/>
    <s v="PEN"/>
    <n v="15.29"/>
    <s v="PEN"/>
    <n v="3.11"/>
    <s v="PEN"/>
    <x v="11"/>
    <s v="08:51"/>
    <s v="---990417175-945635819-"/>
    <s v="PEMC95"/>
    <x v="506"/>
    <x v="0"/>
    <x v="0"/>
    <s v="Contado"/>
    <n v="16.100000000000001"/>
    <s v=" "/>
    <n v="1"/>
    <s v=" "/>
    <x v="17"/>
    <n v="1"/>
    <n v="0.2"/>
  </r>
  <r>
    <s v="1171119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65"/>
    <s v="FERT"/>
    <s v="11114"/>
    <s v="YD13"/>
    <x v="9"/>
    <s v="UN"/>
    <s v="J"/>
    <s v="3242585782"/>
    <s v="ZPP3"/>
    <s v=""/>
    <s v=""/>
    <s v=""/>
    <s v="11711197"/>
    <s v="Monteza De Charcape, Teresa"/>
    <s v="01"/>
    <s v="Ca. La Cruz S/n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3.24"/>
    <s v="PEN"/>
    <n v="9.24"/>
    <s v="PEN"/>
    <n v="0"/>
    <s v="PEN"/>
    <n v="-0.54"/>
    <s v="PEN"/>
    <n v="0"/>
    <s v="PEN"/>
    <n v="1.83"/>
    <s v="PEN"/>
    <n v="1.48"/>
    <s v="PEN"/>
    <n v="8.6999999999999993"/>
    <s v="PEN"/>
    <n v="3.55"/>
    <s v="PEN"/>
    <x v="11"/>
    <s v="08:51"/>
    <s v="---990417175-945635819-"/>
    <s v="PEMC95"/>
    <x v="506"/>
    <x v="0"/>
    <x v="0"/>
    <s v="Contado"/>
    <n v="9.24"/>
    <s v=" "/>
    <n v="1"/>
    <s v=" "/>
    <x v="17"/>
    <n v="0"/>
    <s v=""/>
  </r>
  <r>
    <s v="1171119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65"/>
    <s v="FERT"/>
    <s v="11118"/>
    <s v="YD13"/>
    <x v="6"/>
    <s v="UN"/>
    <s v="J"/>
    <s v="3242585782"/>
    <s v="ZPP3"/>
    <s v=""/>
    <s v=""/>
    <s v=""/>
    <s v="11711197"/>
    <s v="Monteza De Charcape, Teresa"/>
    <s v="01"/>
    <s v="Ca. La Cruz S/n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1"/>
    <s v="08:51"/>
    <s v="---990417175-945635819-"/>
    <s v="PEMC95"/>
    <x v="506"/>
    <x v="0"/>
    <x v="0"/>
    <s v="Contado"/>
    <n v="13.86"/>
    <s v=" "/>
    <n v="1"/>
    <s v=" "/>
    <x v="17"/>
    <n v="0"/>
    <s v=""/>
  </r>
  <r>
    <s v="11723780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70"/>
    <s v="FERT"/>
    <s v="11112"/>
    <s v="YD13"/>
    <x v="2"/>
    <s v="UN"/>
    <s v="J"/>
    <s v="3242585810"/>
    <s v="ZPP3"/>
    <s v=""/>
    <s v=""/>
    <s v=""/>
    <s v="11723780"/>
    <s v="Paredes Rojas, Esther Noemi"/>
    <s v="06"/>
    <s v="Ca. Progreso 364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4"/>
    <s v="CA"/>
    <n v="4"/>
    <n v="4"/>
    <x v="0"/>
    <n v="16.989999999999998"/>
    <s v="PEN"/>
    <n v="67.62"/>
    <s v="PEN"/>
    <n v="0"/>
    <s v="PEN"/>
    <n v="-11.87"/>
    <s v="PEN"/>
    <n v="0"/>
    <s v="PEN"/>
    <n v="11.74"/>
    <s v="PEN"/>
    <n v="9.48"/>
    <s v="PEN"/>
    <n v="55.75"/>
    <s v="PEN"/>
    <n v="22.76"/>
    <s v="PEN"/>
    <x v="4"/>
    <s v="09:24"/>
    <s v="-44494210--956485426--"/>
    <s v="PEMC95"/>
    <x v="507"/>
    <x v="0"/>
    <x v="0"/>
    <s v="Contado"/>
    <n v="67.62"/>
    <s v=" "/>
    <n v="4"/>
    <s v=" "/>
    <x v="17"/>
    <n v="1"/>
    <n v="0.8"/>
  </r>
  <r>
    <s v="11723780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70"/>
    <s v="FERT"/>
    <s v="12464"/>
    <s v="YD13"/>
    <x v="13"/>
    <s v="UN"/>
    <s v="J"/>
    <s v="3242585810"/>
    <s v="ZPP3"/>
    <s v=""/>
    <s v=""/>
    <s v=""/>
    <s v="11723780"/>
    <s v="Paredes Rojas, Esther Noemi"/>
    <s v="06"/>
    <s v="Ca. Progreso 364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6"/>
    <n v="1"/>
    <x v="0"/>
    <n v="1.8"/>
    <s v="PEN"/>
    <n v="5.54"/>
    <s v="PEN"/>
    <n v="0"/>
    <s v="PEN"/>
    <n v="0"/>
    <s v="PEN"/>
    <n v="0"/>
    <s v="PEN"/>
    <n v="1.17"/>
    <s v="PEN"/>
    <n v="0.94"/>
    <s v="PEN"/>
    <n v="5.54"/>
    <s v="PEN"/>
    <n v="2.2599999999999998"/>
    <s v="PEN"/>
    <x v="4"/>
    <s v="09:24"/>
    <s v="-44494210--956485426--"/>
    <s v="PEMC95"/>
    <x v="507"/>
    <x v="0"/>
    <x v="0"/>
    <s v="Contado"/>
    <n v="5.54"/>
    <s v=" "/>
    <n v="1"/>
    <s v=" "/>
    <x v="17"/>
    <n v="0"/>
    <s v=""/>
  </r>
  <r>
    <s v="11723780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70"/>
    <s v="FERT"/>
    <s v="11118"/>
    <s v="YD13"/>
    <x v="6"/>
    <s v="UN"/>
    <s v="J"/>
    <s v="3242585810"/>
    <s v="ZPP3"/>
    <s v=""/>
    <s v=""/>
    <s v=""/>
    <s v="11723780"/>
    <s v="Paredes Rojas, Esther Noemi"/>
    <s v="06"/>
    <s v="Ca. Progreso 364"/>
    <s v=""/>
    <s v="Santiago De Cao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4"/>
    <s v="09:24"/>
    <s v="-44494210--956485426--"/>
    <s v="PEMC95"/>
    <x v="507"/>
    <x v="0"/>
    <x v="0"/>
    <s v="Contado"/>
    <n v="13.86"/>
    <s v=" "/>
    <n v="1"/>
    <s v=" "/>
    <x v="17"/>
    <n v="0"/>
    <s v=""/>
  </r>
  <r>
    <s v="11681320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80"/>
    <s v="FERT"/>
    <s v="11118"/>
    <s v="YD13"/>
    <x v="6"/>
    <s v="UN"/>
    <s v="J"/>
    <s v="3242585867"/>
    <s v="ZPP3"/>
    <s v=""/>
    <s v=""/>
    <s v=""/>
    <s v="11681320"/>
    <s v="Elorreaga Benites, Claudina Maritza"/>
    <s v="06"/>
    <s v="Ca. Buenos Aires Mz 14 Lt 10"/>
    <s v=""/>
    <s v="Malca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4.16"/>
    <s v="PEN"/>
    <n v="13.86"/>
    <s v="PEN"/>
    <n v="0"/>
    <s v="PEN"/>
    <n v="-0.81"/>
    <s v="PEN"/>
    <n v="0"/>
    <s v="PEN"/>
    <n v="2.75"/>
    <s v="PEN"/>
    <n v="2.2200000000000002"/>
    <s v="PEN"/>
    <n v="13.05"/>
    <s v="PEN"/>
    <n v="5.33"/>
    <s v="PEN"/>
    <x v="16"/>
    <s v="09:15"/>
    <s v="---971027405-958037821-966962885"/>
    <s v="PEMC95"/>
    <x v="508"/>
    <x v="0"/>
    <x v="0"/>
    <s v="Contado"/>
    <n v="13.86"/>
    <s v=" "/>
    <n v="1"/>
    <s v=" "/>
    <x v="17"/>
    <n v="1"/>
    <n v="0.2"/>
  </r>
  <r>
    <s v="11681320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80"/>
    <s v="FERT"/>
    <s v="9314"/>
    <s v="YD13"/>
    <x v="10"/>
    <s v="UN"/>
    <s v="J"/>
    <s v="3242585867"/>
    <s v="ZPP3"/>
    <s v=""/>
    <s v=""/>
    <s v=""/>
    <s v="11681320"/>
    <s v="Elorreaga Benites, Claudina Maritza"/>
    <s v="06"/>
    <s v="Ca. Buenos Aires Mz 14 Lt 10"/>
    <s v=""/>
    <s v="Malca"/>
    <s v="SANTIAGO DE CAO"/>
    <s v="ASCOPE"/>
    <s v="00302"/>
    <s v="02"/>
    <s v=""/>
    <s v=""/>
    <s v=""/>
    <s v="0001"/>
    <s v="09-T492-00044187"/>
    <s v=""/>
    <x v="0"/>
    <n v="82.96"/>
    <s v="KM"/>
    <n v="2"/>
    <s v="CA"/>
    <n v="12"/>
    <n v="2"/>
    <x v="0"/>
    <n v="8.51"/>
    <s v="PEN"/>
    <n v="14.49"/>
    <s v="PEN"/>
    <n v="0"/>
    <s v="PEN"/>
    <n v="0"/>
    <s v="PEN"/>
    <n v="0"/>
    <s v="PEN"/>
    <n v="3.05"/>
    <s v="PEN"/>
    <n v="2.46"/>
    <s v="PEN"/>
    <n v="14.49"/>
    <s v="PEN"/>
    <n v="5.51"/>
    <s v="PEN"/>
    <x v="16"/>
    <s v="09:15"/>
    <s v="---971027405-958037821-966962885"/>
    <s v="PEMC95"/>
    <x v="508"/>
    <x v="0"/>
    <x v="0"/>
    <s v="Contado"/>
    <n v="14.49"/>
    <s v=" "/>
    <n v="2"/>
    <s v=" "/>
    <x v="17"/>
    <n v="0"/>
    <s v=""/>
  </r>
  <r>
    <s v="11681320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80"/>
    <s v="FERT"/>
    <s v="8758"/>
    <s v="YD13"/>
    <x v="4"/>
    <s v="UN"/>
    <s v="J"/>
    <s v="3242585867"/>
    <s v="ZPP3"/>
    <s v=""/>
    <s v=""/>
    <s v=""/>
    <s v="11681320"/>
    <s v="Elorreaga Benites, Claudina Maritza"/>
    <s v="06"/>
    <s v="Ca. Buenos Aires Mz 14 Lt 10"/>
    <s v=""/>
    <s v="Malca"/>
    <s v="SANTIAGO DE CAO"/>
    <s v="ASCOPE"/>
    <s v="00306"/>
    <s v="02"/>
    <s v=""/>
    <s v=""/>
    <s v=""/>
    <s v="0001"/>
    <s v="09-T492-00044187"/>
    <s v=""/>
    <x v="0"/>
    <n v="82.96"/>
    <s v="KM"/>
    <n v="1"/>
    <s v="CA"/>
    <n v="15"/>
    <n v="1"/>
    <x v="0"/>
    <n v="4.72"/>
    <s v="PEN"/>
    <n v="9.27"/>
    <s v="PEN"/>
    <n v="0"/>
    <s v="PEN"/>
    <n v="0"/>
    <s v="PEN"/>
    <n v="0"/>
    <s v="PEN"/>
    <n v="1.95"/>
    <s v="PEN"/>
    <n v="1.58"/>
    <s v="PEN"/>
    <n v="9.27"/>
    <s v="PEN"/>
    <n v="3.79"/>
    <s v="PEN"/>
    <x v="16"/>
    <s v="09:15"/>
    <s v="---971027405-958037821-966962885"/>
    <s v="PEMC95"/>
    <x v="508"/>
    <x v="0"/>
    <x v="0"/>
    <s v="Contado"/>
    <n v="9.27"/>
    <s v=" "/>
    <n v="1"/>
    <s v=" "/>
    <x v="17"/>
    <n v="0"/>
    <s v=""/>
  </r>
  <r>
    <s v="11681320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80"/>
    <s v="FERT"/>
    <s v="8758"/>
    <s v="YZ13"/>
    <x v="4"/>
    <s v="UN"/>
    <s v="J"/>
    <s v="3242585867"/>
    <s v="ZPP3"/>
    <s v=""/>
    <s v=""/>
    <s v=""/>
    <s v="11681320"/>
    <s v="Elorreaga Benites, Claudina Maritza"/>
    <s v="06"/>
    <s v="Ca. Buenos Aires Mz 14 Lt 10"/>
    <s v=""/>
    <s v="Malca"/>
    <s v="SANTIAGO DE CAO"/>
    <s v="ASCOPE"/>
    <s v="00306"/>
    <s v="02"/>
    <s v="E5"/>
    <s v=""/>
    <s v=""/>
    <s v="0001"/>
    <s v="09-T492-00044187"/>
    <s v="Cond. de Venta: Carg"/>
    <x v="0"/>
    <n v="82.96"/>
    <s v="KM"/>
    <n v="1"/>
    <s v="UN"/>
    <n v="15"/>
    <n v="1"/>
    <x v="1"/>
    <n v="0.31"/>
    <s v="PEN"/>
    <n v="0.62"/>
    <s v="PEN"/>
    <n v="0"/>
    <s v="PEN"/>
    <n v="0"/>
    <s v="PEN"/>
    <n v="0"/>
    <s v="PEN"/>
    <n v="0"/>
    <s v="PEN"/>
    <n v="0"/>
    <s v="PEN"/>
    <n v="0"/>
    <s v="PEN"/>
    <n v="0"/>
    <s v="PEN"/>
    <x v="16"/>
    <s v="09:15"/>
    <s v="---971027405-958037821-966962885"/>
    <s v="PEMC95"/>
    <x v="508"/>
    <x v="0"/>
    <x v="1"/>
    <s v="Contado"/>
    <n v="0.62"/>
    <s v=" "/>
    <s v=""/>
    <n v="1"/>
    <x v="17"/>
    <n v="0"/>
    <s v=""/>
  </r>
  <r>
    <s v="1006464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88"/>
    <s v="FERT"/>
    <s v="11112"/>
    <s v="YD13"/>
    <x v="2"/>
    <s v="UN"/>
    <s v="J"/>
    <s v="3242585942"/>
    <s v="ZPP3"/>
    <s v=""/>
    <s v=""/>
    <s v=""/>
    <s v="10064647"/>
    <s v="Leon Guerra Vda De Reyes, Rosa"/>
    <s v="01"/>
    <s v="Ca. San Martin"/>
    <s v=""/>
    <s v="Chiquitoy"/>
    <s v="SANTIAGO DE CAO"/>
    <s v="ASCOPE"/>
    <s v="00306"/>
    <s v="02"/>
    <s v=""/>
    <s v=""/>
    <s v=""/>
    <s v="0001"/>
    <s v="09-T492-00044187"/>
    <s v=""/>
    <x v="0"/>
    <n v="82.96"/>
    <s v="KM"/>
    <n v="3"/>
    <s v="CA"/>
    <n v="4"/>
    <n v="3"/>
    <x v="0"/>
    <n v="12.74"/>
    <s v="PEN"/>
    <n v="50.72"/>
    <s v="PEN"/>
    <n v="0"/>
    <s v="PEN"/>
    <n v="-8.9"/>
    <s v="PEN"/>
    <n v="0"/>
    <s v="PEN"/>
    <n v="8.81"/>
    <s v="PEN"/>
    <n v="7.11"/>
    <s v="PEN"/>
    <n v="41.82"/>
    <s v="PEN"/>
    <n v="17.07"/>
    <s v="PEN"/>
    <x v="20"/>
    <s v="07:44"/>
    <s v="---949614924-972903373-979166575"/>
    <s v="PEM113"/>
    <x v="509"/>
    <x v="0"/>
    <x v="0"/>
    <s v="Contado"/>
    <n v="50.72"/>
    <s v=" "/>
    <n v="3"/>
    <s v=" "/>
    <x v="17"/>
    <n v="1"/>
    <n v="0"/>
  </r>
  <r>
    <s v="1006464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88"/>
    <s v="FERT"/>
    <s v="4562"/>
    <s v="YD13"/>
    <x v="0"/>
    <s v="UN"/>
    <s v="J"/>
    <s v="3242585942"/>
    <s v="ZPP3"/>
    <s v=""/>
    <s v=""/>
    <s v=""/>
    <s v="10064647"/>
    <s v="Leon Guerra Vda De Reyes, Rosa"/>
    <s v="01"/>
    <s v="Ca. San Martin"/>
    <s v=""/>
    <s v="Chiquitoy"/>
    <s v="SANTIAGO DE CAO"/>
    <s v="ASCOPE"/>
    <s v="00305"/>
    <s v="02"/>
    <s v=""/>
    <s v=""/>
    <s v=""/>
    <s v="0001"/>
    <s v="09-T492-00044187"/>
    <s v=""/>
    <x v="0"/>
    <n v="82.96"/>
    <s v="KM"/>
    <n v="4"/>
    <s v="CA"/>
    <n v="1"/>
    <n v="4"/>
    <x v="0"/>
    <n v="11.53"/>
    <s v="PEN"/>
    <n v="25.76"/>
    <s v="PEN"/>
    <n v="0"/>
    <s v="PEN"/>
    <n v="0"/>
    <s v="PEN"/>
    <n v="0"/>
    <s v="PEN"/>
    <n v="4.6399999999999997"/>
    <s v="PEN"/>
    <n v="0"/>
    <s v="PEN"/>
    <n v="25.76"/>
    <s v="PEN"/>
    <n v="5.25"/>
    <s v="PEN"/>
    <x v="20"/>
    <s v="07:44"/>
    <s v="---949614924-972903373-979166575"/>
    <s v="PEM113"/>
    <x v="509"/>
    <x v="0"/>
    <x v="0"/>
    <s v="Contado"/>
    <n v="25.76"/>
    <s v=" "/>
    <n v="4"/>
    <s v=" "/>
    <x v="17"/>
    <n v="0"/>
    <s v=""/>
  </r>
  <r>
    <s v="10064647"/>
    <s v="3401642340"/>
    <s v="ZDBE"/>
    <s v="BK49"/>
    <x v="17"/>
    <x v="0"/>
    <x v="17"/>
    <s v="1"/>
    <s v="463859"/>
    <x v="1"/>
    <s v="6026651"/>
    <s v="6021447"/>
    <s v="PED7U-825"/>
    <s v="6026651"/>
    <s v="Rocha Ferrel, Segundo Walter"/>
    <s v="8"/>
    <s v="4092051188"/>
    <s v="FERT"/>
    <s v="12464"/>
    <s v="YD13"/>
    <x v="13"/>
    <s v="UN"/>
    <s v="J"/>
    <s v="3242585942"/>
    <s v="ZPP3"/>
    <s v=""/>
    <s v=""/>
    <s v=""/>
    <s v="10064647"/>
    <s v="Leon Guerra Vda De Reyes, Rosa"/>
    <s v="01"/>
    <s v="Ca. San Martin"/>
    <s v=""/>
    <s v="Chiquitoy"/>
    <s v="SANTIAGO DE CAO"/>
    <s v="ASCOPE"/>
    <s v="00306"/>
    <s v="02"/>
    <s v=""/>
    <s v=""/>
    <s v=""/>
    <s v="0001"/>
    <s v="09-T492-00044187"/>
    <s v=""/>
    <x v="0"/>
    <n v="82.96"/>
    <s v="KM"/>
    <n v="4"/>
    <s v="CA"/>
    <n v="6"/>
    <n v="4"/>
    <x v="0"/>
    <n v="7.2"/>
    <s v="PEN"/>
    <n v="22.16"/>
    <s v="PEN"/>
    <n v="0"/>
    <s v="PEN"/>
    <n v="0"/>
    <s v="PEN"/>
    <n v="0"/>
    <s v="PEN"/>
    <n v="4.67"/>
    <s v="PEN"/>
    <n v="3.77"/>
    <s v="PEN"/>
    <n v="22.16"/>
    <s v="PEN"/>
    <n v="9.0500000000000007"/>
    <s v="PEN"/>
    <x v="20"/>
    <s v="07:44"/>
    <s v="---949614924-972903373-979166575"/>
    <s v="PEM113"/>
    <x v="509"/>
    <x v="0"/>
    <x v="0"/>
    <s v="Contado"/>
    <n v="22.16"/>
    <s v=" "/>
    <n v="4"/>
    <s v=" "/>
    <x v="17"/>
    <n v="0"/>
    <s v="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87EFDC7-E591-4CAC-BA5A-8C1D2F2D96FB}" name="TablaDinámica3" cacheId="14" applyNumberFormats="0" applyBorderFormats="0" applyFontFormats="0" applyPatternFormats="0" applyAlignmentFormats="0" applyWidthHeightFormats="1" dataCaption="Valores" updatedVersion="6" minRefreshableVersion="3" useAutoFormatting="1" rowGrandTotals="0" colGrandTotals="0" itemPrintTitles="1" createdVersion="6" indent="0" compact="0" compactData="0" multipleFieldFilters="0">
  <location ref="A2:H3" firstHeaderRow="0" firstDataRow="1" firstDataCol="6"/>
  <pivotFields count="85"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 defaultSubtotal="0">
      <items count="23">
        <item h="1" x="3"/>
        <item h="1" x="13"/>
        <item h="1" x="11"/>
        <item h="1" x="9"/>
        <item h="1" x="5"/>
        <item h="1" x="8"/>
        <item h="1" x="17"/>
        <item h="1" x="1"/>
        <item h="1" x="16"/>
        <item h="1" x="0"/>
        <item h="1" x="10"/>
        <item h="1" m="1" x="18"/>
        <item x="14"/>
        <item h="1" x="7"/>
        <item h="1" x="4"/>
        <item h="1" x="6"/>
        <item h="1" x="12"/>
        <item h="1" m="1" x="22"/>
        <item h="1" x="15"/>
        <item h="1" m="1" x="20"/>
        <item h="1" m="1" x="21"/>
        <item h="1" m="1" x="19"/>
        <item h="1" x="2"/>
      </items>
    </pivotField>
    <pivotField axis="axisRow" compact="0" outline="0" showAll="0" defaultSubtotal="0">
      <items count="2">
        <item x="0"/>
        <item m="1" x="1"/>
      </items>
    </pivotField>
    <pivotField axis="axisRow" compact="0" outline="0" showAll="0">
      <items count="47">
        <item m="1" x="30"/>
        <item m="1" x="24"/>
        <item m="1" x="33"/>
        <item m="1" x="43"/>
        <item m="1" x="38"/>
        <item m="1" x="42"/>
        <item m="1" x="31"/>
        <item m="1" x="26"/>
        <item m="1" x="20"/>
        <item m="1" x="35"/>
        <item m="1" x="37"/>
        <item m="1" x="23"/>
        <item m="1" x="27"/>
        <item m="1" x="44"/>
        <item m="1" x="36"/>
        <item m="1" x="32"/>
        <item m="1" x="34"/>
        <item m="1" x="22"/>
        <item m="1" x="40"/>
        <item m="1" x="21"/>
        <item m="1" x="18"/>
        <item x="3"/>
        <item m="1" x="25"/>
        <item m="1" x="29"/>
        <item m="1" x="39"/>
        <item m="1" x="28"/>
        <item m="1" x="19"/>
        <item m="1" x="41"/>
        <item m="1" x="45"/>
        <item x="0"/>
        <item x="1"/>
        <item x="2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</pivotField>
    <pivotField compact="0" outline="0" showAll="0"/>
    <pivotField compact="0" outline="0" showAll="0"/>
    <pivotField axis="axisRow" compact="0" outline="0" showAll="0" defaultSubtotal="0">
      <items count="4">
        <item x="2"/>
        <item x="1"/>
        <item x="0"/>
        <item x="3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numFmtId="164" outline="0" showAll="0" defaultSubtotal="0">
      <items count="3">
        <item m="1" x="1"/>
        <item m="1" x="2"/>
        <item x="0"/>
      </items>
    </pivotField>
    <pivotField compact="0" numFmtId="165" outline="0" showAll="0"/>
    <pivotField compact="0" outline="0" showAll="0"/>
    <pivotField compact="0" numFmtId="165" outline="0" showAll="0"/>
    <pivotField compact="0" outline="0" showAll="0"/>
    <pivotField compact="0" numFmtId="3" outline="0" showAll="0"/>
    <pivotField compact="0" numFmtId="165" outline="0" showAll="0"/>
    <pivotField compact="0" outline="0" showAll="0"/>
    <pivotField compact="0" numFmtId="4" outline="0" showAll="0"/>
    <pivotField compact="0" outline="0" showAll="0"/>
    <pivotField compact="0" numFmtId="4" outline="0" showAll="0"/>
    <pivotField compact="0" outline="0" showAll="0"/>
    <pivotField compact="0" numFmtId="4" outline="0" showAll="0"/>
    <pivotField compact="0" outline="0" showAll="0"/>
    <pivotField compact="0" numFmtId="4" outline="0" showAll="0"/>
    <pivotField compact="0" outline="0" showAll="0"/>
    <pivotField compact="0" numFmtId="4" outline="0" showAll="0"/>
    <pivotField compact="0" outline="0" showAll="0"/>
    <pivotField compact="0" numFmtId="4" outline="0" showAll="0"/>
    <pivotField compact="0" outline="0" showAll="0"/>
    <pivotField compact="0" numFmtId="4" outline="0" showAll="0"/>
    <pivotField compact="0" outline="0" showAll="0"/>
    <pivotField compact="0" numFmtId="4" outline="0" showAll="0"/>
    <pivotField compact="0" outline="0" showAll="0"/>
    <pivotField compact="0" numFmtId="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name="Transporte " axis="axisRow" compact="0" outline="0" showAll="0" defaultSubtotal="0">
      <items count="62">
        <item m="1" x="45"/>
        <item m="1" x="56"/>
        <item m="1" x="61"/>
        <item m="1" x="19"/>
        <item m="1" x="41"/>
        <item m="1" x="49"/>
        <item m="1" x="46"/>
        <item m="1" x="60"/>
        <item m="1" x="20"/>
        <item m="1" x="35"/>
        <item m="1" x="57"/>
        <item m="1" x="24"/>
        <item m="1" x="30"/>
        <item m="1" x="39"/>
        <item m="1" x="33"/>
        <item m="1" x="21"/>
        <item m="1" x="53"/>
        <item m="1" x="27"/>
        <item m="1" x="58"/>
        <item m="1" x="43"/>
        <item m="1" x="36"/>
        <item m="1" x="47"/>
        <item m="1" x="50"/>
        <item m="1" x="37"/>
        <item m="1" x="54"/>
        <item m="1" x="55"/>
        <item m="1" x="34"/>
        <item m="1" x="31"/>
        <item m="1" x="51"/>
        <item m="1" x="28"/>
        <item m="1" x="40"/>
        <item m="1" x="23"/>
        <item m="1" x="18"/>
        <item m="1" x="38"/>
        <item m="1" x="26"/>
        <item m="1" x="52"/>
        <item m="1" x="48"/>
        <item m="1" x="29"/>
        <item m="1" x="22"/>
        <item m="1" x="32"/>
        <item m="1" x="25"/>
        <item m="1" x="59"/>
        <item m="1" x="42"/>
        <item m="1" x="44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compact="0" outline="0" showAll="0"/>
    <pivotField dataField="1" compact="0" outline="0" showAll="0"/>
  </pivotFields>
  <rowFields count="6">
    <field x="4"/>
    <field x="82"/>
    <field x="44"/>
    <field x="9"/>
    <field x="5"/>
    <field x="6"/>
  </rowFields>
  <rowItems count="1">
    <i>
      <x v="12"/>
      <x v="58"/>
      <x v="2"/>
      <x v="3"/>
      <x/>
      <x v="42"/>
    </i>
  </rowItems>
  <colFields count="1">
    <field x="-2"/>
  </colFields>
  <colItems count="2">
    <i>
      <x/>
    </i>
    <i i="1">
      <x v="1"/>
    </i>
  </colItems>
  <dataFields count="2">
    <dataField name="Clientes " fld="83" baseField="0" baseItem="0"/>
    <dataField name="Dist. Km " fld="84" baseField="6" baseItem="7"/>
  </dataFields>
  <formats count="6">
    <format dxfId="155">
      <pivotArea outline="0" collapsedLevelsAreSubtotals="1" fieldPosition="0"/>
    </format>
    <format dxfId="154">
      <pivotArea field="4" type="button" dataOnly="0" labelOnly="1" outline="0" axis="axisRow" fieldPosition="0"/>
    </format>
    <format dxfId="153">
      <pivotArea dataOnly="0" labelOnly="1" outline="0" fieldPosition="0">
        <references count="1">
          <reference field="4" count="0"/>
        </references>
      </pivotArea>
    </format>
    <format dxfId="152">
      <pivotArea field="4" type="button" dataOnly="0" labelOnly="1" outline="0" axis="axisRow" fieldPosition="0"/>
    </format>
    <format dxfId="151">
      <pivotArea dataOnly="0" labelOnly="1" outline="0" fieldPosition="0">
        <references count="1">
          <reference field="4" count="0"/>
        </references>
      </pivotArea>
    </format>
    <format dxfId="150">
      <pivotArea dataOnly="0" labelOnly="1" outline="0" fieldPosition="0">
        <references count="1">
          <reference field="9" count="0"/>
        </references>
      </pivotArea>
    </format>
  </formats>
  <pivotTableStyleInfo name="PivotStyleMedium1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53A2F6F-951C-42A4-852C-5CB7356DA489}" name="TablaDinámica1" cacheId="14" applyNumberFormats="0" applyBorderFormats="0" applyFontFormats="0" applyPatternFormats="0" applyAlignmentFormats="0" applyWidthHeightFormats="1" dataCaption="Valores" showError="1" updatedVersion="6" minRefreshableVersion="3" pageWrap="2" colGrandTotals="0" itemPrintTitles="1" mergeItem="1" createdVersion="6" indent="0" compact="0" compactData="0" multipleFieldFilters="0">
  <location ref="A5:I134" firstHeaderRow="0" firstDataRow="1" firstDataCol="5"/>
  <pivotFields count="85">
    <pivotField compact="0" outline="0" showAll="0"/>
    <pivotField compact="0" outline="0" showAll="0"/>
    <pivotField compact="0" outline="0" showAll="0"/>
    <pivotField compact="0" outline="0" showAll="0"/>
    <pivotField compact="0" outline="0" showAll="0">
      <items count="24">
        <item h="1" x="3"/>
        <item h="1" x="13"/>
        <item h="1" x="11"/>
        <item h="1" x="7"/>
        <item h="1" m="1" x="22"/>
        <item h="1" x="6"/>
        <item h="1" x="15"/>
        <item h="1" x="9"/>
        <item h="1" x="5"/>
        <item h="1" x="8"/>
        <item h="1" x="17"/>
        <item h="1" x="4"/>
        <item h="1" x="1"/>
        <item h="1" m="1" x="20"/>
        <item h="1" m="1" x="21"/>
        <item h="1" x="16"/>
        <item h="1" x="2"/>
        <item h="1" x="0"/>
        <item h="1" x="10"/>
        <item h="1" x="12"/>
        <item h="1" m="1" x="19"/>
        <item x="14"/>
        <item h="1" m="1" x="18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>
      <items count="5">
        <item x="2"/>
        <item x="1"/>
        <item x="0"/>
        <item x="3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name="Denominación" axis="axisRow" compact="0" outline="0" showAll="0" defaultSubtotal="0">
      <items count="18">
        <item x="5"/>
        <item x="16"/>
        <item x="9"/>
        <item x="2"/>
        <item x="3"/>
        <item x="6"/>
        <item x="13"/>
        <item x="14"/>
        <item m="1" x="17"/>
        <item x="10"/>
        <item x="11"/>
        <item x="7"/>
        <item x="1"/>
        <item x="8"/>
        <item x="0"/>
        <item x="15"/>
        <item x="4"/>
        <item x="1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name=" " compact="0" outline="0" showAll="0">
      <items count="3">
        <item x="0"/>
        <item x="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name="Sec" axis="axisRow" compact="0" outline="0" showAll="0" defaultSubtotal="0">
      <items count="39">
        <item x="13"/>
        <item x="20"/>
        <item x="15"/>
        <item x="19"/>
        <item x="23"/>
        <item x="14"/>
        <item x="18"/>
        <item x="25"/>
        <item x="17"/>
        <item x="12"/>
        <item x="24"/>
        <item x="26"/>
        <item x="11"/>
        <item x="30"/>
        <item x="28"/>
        <item x="27"/>
        <item x="29"/>
        <item x="16"/>
        <item x="4"/>
        <item x="8"/>
        <item x="5"/>
        <item x="2"/>
        <item x="9"/>
        <item x="1"/>
        <item x="3"/>
        <item x="0"/>
        <item x="6"/>
        <item x="10"/>
        <item x="21"/>
        <item x="22"/>
        <item x="7"/>
        <item x="32"/>
        <item x="31"/>
        <item x="34"/>
        <item x="33"/>
        <item x="35"/>
        <item m="1" x="37"/>
        <item m="1" x="36"/>
        <item m="1" x="38"/>
      </items>
    </pivotField>
    <pivotField compact="0" outline="0" showAll="0"/>
    <pivotField compact="0" outline="0" showAll="0"/>
    <pivotField compact="0" outline="0" showAll="0"/>
    <pivotField name="Cliente " axis="axisRow" compact="0" outline="0" showAll="0" defaultSubtotal="0">
      <items count="2118">
        <item m="1" x="1934"/>
        <item m="1" x="827"/>
        <item m="1" x="724"/>
        <item m="1" x="1163"/>
        <item m="1" x="1361"/>
        <item m="1" x="863"/>
        <item m="1" x="1368"/>
        <item m="1" x="1855"/>
        <item m="1" x="1462"/>
        <item m="1" x="1349"/>
        <item m="1" x="835"/>
        <item m="1" x="583"/>
        <item m="1" x="1988"/>
        <item m="1" x="1731"/>
        <item m="1" x="1125"/>
        <item m="1" x="1520"/>
        <item m="1" x="2108"/>
        <item m="1" x="852"/>
        <item m="1" x="526"/>
        <item m="1" x="649"/>
        <item m="1" x="864"/>
        <item m="1" x="621"/>
        <item m="1" x="1658"/>
        <item m="1" x="1433"/>
        <item m="1" x="622"/>
        <item m="1" x="590"/>
        <item m="1" x="1211"/>
        <item m="1" x="1783"/>
        <item m="1" x="2045"/>
        <item m="1" x="1994"/>
        <item m="1" x="1961"/>
        <item m="1" x="1061"/>
        <item m="1" x="1212"/>
        <item m="1" x="1870"/>
        <item m="1" x="1126"/>
        <item m="1" x="940"/>
        <item m="1" x="1164"/>
        <item m="1" x="1205"/>
        <item m="1" x="1127"/>
        <item m="1" x="1896"/>
        <item m="1" x="1171"/>
        <item m="1" x="1074"/>
        <item m="1" x="1445"/>
        <item m="1" x="1091"/>
        <item m="1" x="623"/>
        <item m="1" x="1248"/>
        <item m="1" x="1935"/>
        <item m="1" x="1686"/>
        <item m="1" x="1434"/>
        <item m="1" x="1213"/>
        <item m="1" x="1181"/>
        <item m="1" x="1431"/>
        <item m="1" x="1023"/>
        <item m="1" x="2021"/>
        <item m="1" x="872"/>
        <item m="1" x="812"/>
        <item m="1" x="1454"/>
        <item m="1" x="717"/>
        <item m="1" x="1075"/>
        <item m="1" x="674"/>
        <item m="1" x="1197"/>
        <item m="1" x="1325"/>
        <item m="1" x="1903"/>
        <item m="1" x="710"/>
        <item m="1" x="986"/>
        <item m="1" x="1086"/>
        <item m="1" x="1228"/>
        <item m="1" x="816"/>
        <item m="1" x="1159"/>
        <item m="1" x="1919"/>
        <item m="1" x="854"/>
        <item m="1" x="951"/>
        <item m="1" x="1282"/>
        <item m="1" x="848"/>
        <item m="1" x="1560"/>
        <item m="1" x="579"/>
        <item m="1" x="1749"/>
        <item m="1" x="1283"/>
        <item m="1" x="1077"/>
        <item m="1" x="1438"/>
        <item m="1" x="871"/>
        <item m="1" x="1030"/>
        <item m="1" x="1772"/>
        <item m="1" x="1436"/>
        <item m="1" x="1614"/>
        <item m="1" x="1720"/>
        <item m="1" x="519"/>
        <item m="1" x="1576"/>
        <item m="1" x="2074"/>
        <item m="1" x="1932"/>
        <item m="1" x="1381"/>
        <item m="1" x="700"/>
        <item m="1" x="1637"/>
        <item m="1" x="614"/>
        <item m="1" x="1187"/>
        <item m="1" x="1901"/>
        <item m="1" x="1981"/>
        <item m="1" x="1881"/>
        <item m="1" x="651"/>
        <item m="1" x="2040"/>
        <item m="1" x="2049"/>
        <item m="1" x="1679"/>
        <item m="1" x="1982"/>
        <item m="1" x="755"/>
        <item m="1" x="961"/>
        <item m="1" x="652"/>
        <item m="1" x="775"/>
        <item m="1" x="708"/>
        <item m="1" x="1231"/>
        <item m="1" x="2060"/>
        <item m="1" x="615"/>
        <item m="1" x="571"/>
        <item m="1" x="1262"/>
        <item m="1" x="680"/>
        <item m="1" x="1467"/>
        <item m="1" x="837"/>
        <item m="1" x="544"/>
        <item m="1" x="1551"/>
        <item m="1" x="1430"/>
        <item m="1" x="1028"/>
        <item m="1" x="1822"/>
        <item m="1" x="1287"/>
        <item m="1" x="1026"/>
        <item m="1" x="1040"/>
        <item m="1" x="616"/>
        <item m="1" x="1452"/>
        <item m="1" x="1975"/>
        <item m="1" x="901"/>
        <item m="1" x="1596"/>
        <item m="1" x="1284"/>
        <item m="1" x="962"/>
        <item m="1" x="1288"/>
        <item m="1" x="1491"/>
        <item m="1" x="1654"/>
        <item m="1" x="617"/>
        <item m="1" x="1082"/>
        <item m="1" x="1667"/>
        <item m="1" x="1036"/>
        <item m="1" x="1872"/>
        <item m="1" x="1057"/>
        <item m="1" x="1900"/>
        <item m="1" x="1978"/>
        <item m="1" x="814"/>
        <item m="1" x="851"/>
        <item m="1" x="862"/>
        <item m="1" x="1376"/>
        <item m="1" x="1969"/>
        <item m="1" x="1406"/>
        <item m="1" x="1509"/>
        <item m="1" x="790"/>
        <item m="1" x="1884"/>
        <item m="1" x="1777"/>
        <item m="1" x="2034"/>
        <item m="1" x="828"/>
        <item m="1" x="772"/>
        <item m="1" x="944"/>
        <item m="1" x="1499"/>
        <item m="1" x="1374"/>
        <item m="1" x="561"/>
        <item m="1" x="1200"/>
        <item m="1" x="2111"/>
        <item m="1" x="780"/>
        <item m="1" x="1751"/>
        <item m="1" x="2109"/>
        <item m="1" x="1769"/>
        <item m="1" x="588"/>
        <item m="1" x="1580"/>
        <item m="1" x="1815"/>
        <item m="1" x="1255"/>
        <item m="1" x="2055"/>
        <item m="1" x="1616"/>
        <item m="1" x="830"/>
        <item m="1" x="661"/>
        <item m="1" x="522"/>
        <item m="1" x="1683"/>
        <item m="1" x="1096"/>
        <item m="1" x="781"/>
        <item m="1" x="1684"/>
        <item m="1" x="1817"/>
        <item m="1" x="788"/>
        <item m="1" x="1050"/>
        <item m="1" x="850"/>
        <item m="1" x="2093"/>
        <item m="1" x="1371"/>
        <item m="1" x="877"/>
        <item m="1" x="1843"/>
        <item m="1" x="1037"/>
        <item m="1" x="796"/>
        <item m="1" x="1913"/>
        <item m="1" x="2113"/>
        <item m="1" x="721"/>
        <item m="1" x="1402"/>
        <item m="1" x="1745"/>
        <item m="1" x="1776"/>
        <item m="1" x="1372"/>
        <item m="1" x="570"/>
        <item m="1" x="1473"/>
        <item m="1" x="1523"/>
        <item m="1" x="967"/>
        <item m="1" x="1474"/>
        <item m="1" x="915"/>
        <item m="1" x="535"/>
        <item m="1" x="1995"/>
        <item m="1" x="684"/>
        <item m="1" x="847"/>
        <item m="1" x="928"/>
        <item m="1" x="945"/>
        <item m="1" x="1109"/>
        <item m="1" x="1863"/>
        <item m="1" x="1552"/>
        <item m="1" x="1264"/>
        <item m="1" x="1708"/>
        <item m="1" x="1790"/>
        <item m="1" x="1150"/>
        <item m="1" x="2035"/>
        <item m="1" x="914"/>
        <item m="1" x="948"/>
        <item m="1" x="1918"/>
        <item m="1" x="931"/>
        <item m="1" x="518"/>
        <item m="1" x="1571"/>
        <item m="1" x="932"/>
        <item m="1" x="1246"/>
        <item m="1" x="1033"/>
        <item m="1" x="1936"/>
        <item m="1" x="1780"/>
        <item m="1" x="528"/>
        <item m="1" x="530"/>
        <item m="1" x="1565"/>
        <item m="1" x="1114"/>
        <item m="1" x="756"/>
        <item m="1" x="865"/>
        <item m="1" x="1802"/>
        <item m="1" x="2099"/>
        <item m="1" x="667"/>
        <item m="1" x="1493"/>
        <item m="1" x="2067"/>
        <item m="1" x="1004"/>
        <item m="1" x="839"/>
        <item m="1" x="1845"/>
        <item m="1" x="1558"/>
        <item m="1" x="758"/>
        <item m="1" x="1771"/>
        <item m="1" x="2041"/>
        <item m="1" x="1299"/>
        <item m="1" x="836"/>
        <item m="1" x="592"/>
        <item m="1" x="855"/>
        <item m="1" x="1923"/>
        <item m="1" x="866"/>
        <item m="1" x="1598"/>
        <item m="1" x="1948"/>
        <item m="1" x="1313"/>
        <item m="1" x="857"/>
        <item m="1" x="514"/>
        <item m="1" x="1773"/>
        <item m="1" x="641"/>
        <item m="1" x="917"/>
        <item m="1" x="920"/>
        <item m="1" x="1859"/>
        <item m="1" x="1121"/>
        <item m="1" x="1864"/>
        <item m="1" x="2037"/>
        <item m="1" x="1983"/>
        <item m="1" x="1244"/>
        <item m="1" x="1176"/>
        <item m="1" x="1466"/>
        <item m="1" x="1369"/>
        <item m="1" x="635"/>
        <item m="1" x="1322"/>
        <item m="1" x="1179"/>
        <item m="1" x="1956"/>
        <item m="1" x="1712"/>
        <item m="1" x="1992"/>
        <item m="1" x="2027"/>
        <item m="1" x="912"/>
        <item m="1" x="1728"/>
        <item m="1" x="1498"/>
        <item m="1" x="1285"/>
        <item m="1" x="793"/>
        <item m="1" x="1324"/>
        <item m="1" x="578"/>
        <item m="1" x="1599"/>
        <item m="1" x="691"/>
        <item m="1" x="976"/>
        <item m="1" x="735"/>
        <item m="1" x="1232"/>
        <item m="1" x="1511"/>
        <item m="1" x="1281"/>
        <item m="1" x="732"/>
        <item m="1" x="933"/>
        <item m="1" x="1497"/>
        <item m="1" x="1947"/>
        <item m="1" x="1319"/>
        <item m="1" x="892"/>
        <item m="1" x="2068"/>
        <item m="1" x="734"/>
        <item m="1" x="1032"/>
        <item m="1" x="1098"/>
        <item m="1" x="1250"/>
        <item m="1" x="983"/>
        <item m="1" x="1273"/>
        <item m="1" x="766"/>
        <item m="1" x="1113"/>
        <item m="1" x="1173"/>
        <item m="1" x="2064"/>
        <item m="1" x="1072"/>
        <item m="1" x="1404"/>
        <item m="1" x="1188"/>
        <item m="1" x="1214"/>
        <item m="1" x="2102"/>
        <item m="1" x="1587"/>
        <item m="1" x="899"/>
        <item m="1" x="1617"/>
        <item m="1" x="1762"/>
        <item m="1" x="574"/>
        <item m="1" x="1451"/>
        <item m="1" x="1076"/>
        <item m="1" x="2061"/>
        <item m="1" x="992"/>
        <item m="1" x="2046"/>
        <item m="1" x="880"/>
        <item m="1" x="1189"/>
        <item m="1" x="1375"/>
        <item m="1" x="1729"/>
        <item m="1" x="1867"/>
        <item m="1" x="868"/>
        <item m="1" x="1308"/>
        <item m="1" x="636"/>
        <item m="1" x="511"/>
        <item m="1" x="656"/>
        <item m="1" x="546"/>
        <item m="1" x="1416"/>
        <item m="1" x="1610"/>
        <item m="1" x="767"/>
        <item m="1" x="832"/>
        <item m="1" x="1764"/>
        <item m="1" x="1166"/>
        <item m="1" x="768"/>
        <item m="1" x="2075"/>
        <item m="1" x="1856"/>
        <item m="1" x="1117"/>
        <item m="1" x="2092"/>
        <item m="1" x="1514"/>
        <item m="1" x="1323"/>
        <item m="1" x="1926"/>
        <item m="1" x="1737"/>
        <item m="1" x="1437"/>
        <item m="1" x="845"/>
        <item m="1" x="834"/>
        <item m="1" x="2018"/>
        <item m="1" x="815"/>
        <item m="1" x="1648"/>
        <item m="1" x="1256"/>
        <item m="1" x="886"/>
        <item m="1" x="1844"/>
        <item m="1" x="889"/>
        <item m="1" x="1092"/>
        <item m="1" x="923"/>
        <item m="1" x="908"/>
        <item m="1" x="1534"/>
        <item m="1" x="1889"/>
        <item m="1" x="1122"/>
        <item m="1" x="1203"/>
        <item m="1" x="1178"/>
        <item m="1" x="1334"/>
        <item m="1" x="1292"/>
        <item m="1" x="1269"/>
        <item m="1" x="1326"/>
        <item m="1" x="1440"/>
        <item m="1" x="1608"/>
        <item m="1" x="1882"/>
        <item m="1" x="714"/>
        <item m="1" x="1172"/>
        <item m="1" x="610"/>
        <item m="1" x="566"/>
        <item m="1" x="543"/>
        <item m="1" x="2080"/>
        <item m="1" x="1605"/>
        <item m="1" x="878"/>
        <item m="1" x="782"/>
        <item m="1" x="1838"/>
        <item m="1" x="1567"/>
        <item m="1" x="1449"/>
        <item m="1" x="1578"/>
        <item m="1" x="1582"/>
        <item m="1" x="1902"/>
        <item m="1" x="1636"/>
        <item m="1" x="883"/>
        <item m="1" x="1973"/>
        <item m="1" x="601"/>
        <item m="1" x="2008"/>
        <item m="1" x="1242"/>
        <item m="1" x="1496"/>
        <item m="1" x="1321"/>
        <item m="1" x="1779"/>
        <item m="1" x="1215"/>
        <item m="1" x="673"/>
        <item m="1" x="1968"/>
        <item m="1" x="529"/>
        <item m="1" x="1388"/>
        <item m="1" x="2016"/>
        <item m="1" x="1260"/>
        <item m="1" x="1384"/>
        <item m="1" x="1717"/>
        <item m="1" x="774"/>
        <item m="1" x="1426"/>
        <item m="1" x="1531"/>
        <item m="1" x="625"/>
        <item m="1" x="1352"/>
        <item m="1" x="1795"/>
        <item m="1" x="681"/>
        <item m="1" x="1628"/>
        <item m="1" x="1529"/>
        <item m="1" x="1763"/>
        <item m="1" x="1442"/>
        <item m="1" x="1991"/>
        <item m="1" x="1317"/>
        <item m="1" x="677"/>
        <item m="1" x="1220"/>
        <item m="1" x="1505"/>
        <item m="1" x="1963"/>
        <item m="1" x="1955"/>
        <item m="1" x="1521"/>
        <item m="1" x="2079"/>
        <item m="1" x="1123"/>
        <item m="1" x="776"/>
        <item m="1" x="627"/>
        <item m="1" x="2076"/>
        <item m="1" x="1644"/>
        <item m="1" x="1435"/>
        <item m="1" x="689"/>
        <item m="1" x="572"/>
        <item m="1" x="599"/>
        <item m="1" x="1422"/>
        <item m="1" x="2024"/>
        <item m="1" x="794"/>
        <item m="1" x="1045"/>
        <item m="1" x="937"/>
        <item m="1" x="1471"/>
        <item m="1" x="1400"/>
        <item m="1" x="2089"/>
        <item m="1" x="1344"/>
        <item m="1" x="2039"/>
        <item m="1" x="1487"/>
        <item x="58"/>
        <item m="1" x="1625"/>
        <item m="1" x="1261"/>
        <item m="1" x="1003"/>
        <item m="1" x="1295"/>
        <item m="1" x="959"/>
        <item m="1" x="879"/>
        <item m="1" x="902"/>
        <item m="1" x="989"/>
        <item m="1" x="798"/>
        <item m="1" x="678"/>
        <item m="1" x="1650"/>
        <item m="1" x="1906"/>
        <item m="1" x="1538"/>
        <item m="1" x="1944"/>
        <item m="1" x="2087"/>
        <item m="1" x="1695"/>
        <item m="1" x="2065"/>
        <item m="1" x="1300"/>
        <item m="1" x="1985"/>
        <item m="1" x="1740"/>
        <item m="1" x="1456"/>
        <item m="1" x="702"/>
        <item m="1" x="558"/>
        <item m="1" x="1500"/>
        <item m="1" x="1589"/>
        <item m="1" x="1581"/>
        <item m="1" x="2091"/>
        <item m="1" x="1425"/>
        <item m="1" x="1525"/>
        <item m="1" x="1470"/>
        <item m="1" x="1917"/>
        <item m="1" x="1507"/>
        <item m="1" x="2007"/>
        <item m="1" x="1645"/>
        <item m="1" x="1557"/>
        <item m="1" x="1561"/>
        <item m="1" x="749"/>
        <item m="1" x="1379"/>
        <item m="1" x="1279"/>
        <item m="1" x="936"/>
        <item m="1" x="576"/>
        <item m="1" x="1604"/>
        <item m="1" x="525"/>
        <item m="1" x="968"/>
        <item m="1" x="1097"/>
        <item m="1" x="1307"/>
        <item m="1" x="803"/>
        <item m="1" x="1226"/>
        <item m="1" x="510"/>
        <item m="1" x="1629"/>
        <item m="1" x="1333"/>
        <item m="1" x="538"/>
        <item m="1" x="682"/>
        <item m="1" x="565"/>
        <item m="1" x="1002"/>
        <item m="1" x="1385"/>
        <item m="1" x="1632"/>
        <item m="1" x="1184"/>
        <item m="1" x="1819"/>
        <item m="1" x="965"/>
        <item m="1" x="1532"/>
        <item m="1" x="949"/>
        <item m="1" x="1141"/>
        <item m="1" x="1162"/>
        <item m="1" x="1448"/>
        <item m="1" x="1808"/>
        <item m="1" x="1329"/>
        <item m="1" x="1253"/>
        <item m="1" x="1328"/>
        <item m="1" x="2038"/>
        <item m="1" x="1204"/>
        <item m="1" x="1886"/>
        <item m="1" x="541"/>
        <item m="1" x="1594"/>
        <item m="1" x="536"/>
        <item m="1" x="1927"/>
        <item m="1" x="1791"/>
        <item m="1" x="1239"/>
        <item m="1" x="1342"/>
        <item m="1" x="1724"/>
        <item m="1" x="1775"/>
        <item m="1" x="1964"/>
        <item m="1" x="1553"/>
        <item m="1" x="757"/>
        <item m="1" x="966"/>
        <item m="1" x="1022"/>
        <item m="1" x="1820"/>
        <item m="1" x="1673"/>
        <item m="1" x="1952"/>
        <item m="1" x="1137"/>
        <item m="1" x="2081"/>
        <item m="1" x="654"/>
        <item m="1" x="1120"/>
        <item m="1" x="1824"/>
        <item m="1" x="1611"/>
        <item m="1" x="1826"/>
        <item m="1" x="2000"/>
        <item m="1" x="2072"/>
        <item m="1" x="1698"/>
        <item m="1" x="1933"/>
        <item m="1" x="979"/>
        <item m="1" x="1868"/>
        <item m="1" x="1177"/>
        <item m="1" x="805"/>
        <item m="1" x="906"/>
        <item m="1" x="626"/>
        <item m="1" x="876"/>
        <item m="1" x="1387"/>
        <item m="1" x="1263"/>
        <item m="1" x="2071"/>
        <item m="1" x="2032"/>
        <item m="1" x="1588"/>
        <item m="1" x="984"/>
        <item m="1" x="990"/>
        <item m="1" x="831"/>
        <item m="1" x="786"/>
        <item m="1" x="624"/>
        <item m="1" x="1190"/>
        <item m="1" x="1327"/>
        <item m="1" x="1593"/>
        <item m="1" x="663"/>
        <item m="1" x="1828"/>
        <item m="1" x="1649"/>
        <item m="1" x="1111"/>
        <item m="1" x="742"/>
        <item m="1" x="1641"/>
        <item m="1" x="867"/>
        <item m="1" x="639"/>
        <item m="1" x="859"/>
        <item m="1" x="1461"/>
        <item m="1" x="1245"/>
        <item m="1" x="719"/>
        <item m="1" x="736"/>
        <item m="1" x="2086"/>
        <item m="1" x="1548"/>
        <item m="1" x="801"/>
        <item m="1" x="1147"/>
        <item m="1" x="1423"/>
        <item m="1" x="751"/>
        <item m="1" x="1286"/>
        <item m="1" x="575"/>
        <item m="1" x="1343"/>
        <item m="1" x="532"/>
        <item m="1" x="2114"/>
        <item m="1" x="1756"/>
        <item m="1" x="1572"/>
        <item m="1" x="1846"/>
        <item m="1" x="2036"/>
        <item m="1" x="1832"/>
        <item m="1" x="1314"/>
        <item m="1" x="1495"/>
        <item m="1" x="1006"/>
        <item m="1" x="2094"/>
        <item m="1" x="1278"/>
        <item m="1" x="875"/>
        <item m="1" x="1065"/>
        <item m="1" x="1157"/>
        <item m="1" x="713"/>
        <item m="1" x="2083"/>
        <item m="1" x="653"/>
        <item m="1" x="2031"/>
        <item m="1" x="1738"/>
        <item m="1" x="695"/>
        <item m="1" x="671"/>
        <item m="1" x="1515"/>
        <item m="1" x="1833"/>
        <item m="1" x="1013"/>
        <item m="1" x="2019"/>
        <item m="1" x="1395"/>
        <item m="1" x="1380"/>
        <item m="1" x="1247"/>
        <item m="1" x="1095"/>
        <item m="1" x="1058"/>
        <item m="1" x="604"/>
        <item m="1" x="1377"/>
        <item m="1" x="1887"/>
        <item m="1" x="1860"/>
        <item m="1" x="1675"/>
        <item m="1" x="1788"/>
        <item m="1" x="1107"/>
        <item m="1" x="1885"/>
        <item m="1" x="591"/>
        <item m="1" x="1680"/>
        <item m="1" x="853"/>
        <item m="1" x="1962"/>
        <item m="1" x="808"/>
        <item m="1" x="789"/>
        <item m="1" x="1752"/>
        <item m="1" x="1646"/>
        <item m="1" x="1504"/>
        <item m="1" x="1940"/>
        <item m="1" x="1914"/>
        <item m="1" x="1104"/>
        <item m="1" x="1894"/>
        <item m="1" x="1966"/>
        <item m="1" x="982"/>
        <item m="1" x="1510"/>
        <item m="1" x="555"/>
        <item m="1" x="1666"/>
        <item m="1" x="1468"/>
        <item m="1" x="664"/>
        <item m="1" x="1494"/>
        <item m="1" x="971"/>
        <item m="1" x="1280"/>
        <item m="1" x="1789"/>
        <item m="1" x="552"/>
        <item m="1" x="785"/>
        <item m="1" x="1020"/>
        <item m="1" x="1031"/>
        <item m="1" x="1758"/>
        <item m="1" x="760"/>
        <item m="1" x="1479"/>
        <item m="1" x="1651"/>
        <item m="1" x="996"/>
        <item m="1" x="517"/>
        <item m="1" x="873"/>
        <item m="1" x="1502"/>
        <item m="1" x="770"/>
        <item m="1" x="1046"/>
        <item m="1" x="2059"/>
        <item m="1" x="694"/>
        <item m="1" x="643"/>
        <item m="1" x="1626"/>
        <item m="1" x="1929"/>
        <item m="1" x="1196"/>
        <item m="1" x="929"/>
        <item m="1" x="515"/>
        <item m="1" x="629"/>
        <item m="1" x="722"/>
        <item m="1" x="1909"/>
        <item m="1" x="1519"/>
        <item m="1" x="1401"/>
        <item m="1" x="1044"/>
        <item m="1" x="888"/>
        <item m="1" x="1920"/>
        <item m="1" x="887"/>
        <item m="1" x="1530"/>
        <item m="1" x="2084"/>
        <item m="1" x="1798"/>
        <item m="1" x="1140"/>
        <item m="1" x="619"/>
        <item m="1" x="970"/>
        <item m="1" x="1801"/>
        <item m="1" x="1716"/>
        <item m="1" x="1222"/>
        <item m="1" x="523"/>
        <item m="1" x="1794"/>
        <item m="1" x="744"/>
        <item m="1" x="916"/>
        <item m="1" x="1563"/>
        <item m="1" x="1573"/>
        <item m="1" x="1685"/>
        <item m="1" x="907"/>
        <item m="1" x="1296"/>
        <item m="1" x="1337"/>
        <item m="1" x="1620"/>
        <item m="1" x="611"/>
        <item m="1" x="1739"/>
        <item m="1" x="686"/>
        <item m="1" x="1294"/>
        <item m="1" x="1009"/>
        <item m="1" x="870"/>
        <item m="1" x="1699"/>
        <item m="1" x="773"/>
        <item m="1" x="1597"/>
        <item m="1" x="696"/>
        <item m="1" x="1767"/>
        <item m="1" x="513"/>
        <item m="1" x="662"/>
        <item m="1" x="688"/>
        <item m="1" x="1760"/>
        <item m="1" x="659"/>
        <item m="1" x="577"/>
        <item m="1" x="1306"/>
        <item m="1" x="644"/>
        <item m="1" x="1527"/>
        <item m="1" x="783"/>
        <item m="1" x="2044"/>
        <item m="1" x="1809"/>
        <item m="1" x="726"/>
        <item m="1" x="800"/>
        <item m="1" x="1721"/>
        <item m="1" x="605"/>
        <item m="1" x="1941"/>
        <item m="1" x="1750"/>
        <item m="1" x="977"/>
        <item m="1" x="1237"/>
        <item m="1" x="1274"/>
        <item m="1" x="2012"/>
        <item m="1" x="792"/>
        <item m="1" x="699"/>
        <item m="1" x="520"/>
        <item m="1" x="1727"/>
        <item m="1" x="2006"/>
        <item m="1" x="1038"/>
        <item m="1" x="1705"/>
        <item m="1" x="1569"/>
        <item m="1" x="1890"/>
        <item m="1" x="1418"/>
        <item m="1" x="1996"/>
        <item m="1" x="2063"/>
        <item m="1" x="1971"/>
        <item m="1" x="903"/>
        <item m="1" x="1303"/>
        <item m="1" x="1382"/>
        <item m="1" x="1174"/>
        <item m="1" x="938"/>
        <item m="1" x="1697"/>
        <item m="1" x="1052"/>
        <item m="1" x="1241"/>
        <item m="1" x="1526"/>
        <item m="1" x="1537"/>
        <item m="1" x="1693"/>
        <item m="1" x="1378"/>
        <item m="1" x="1700"/>
        <item m="1" x="1396"/>
        <item m="1" x="1266"/>
        <item m="1" x="1714"/>
        <item m="1" x="2090"/>
        <item m="1" x="895"/>
        <item m="1" x="1312"/>
        <item m="1" x="1670"/>
        <item m="1" x="1148"/>
        <item m="1" x="1119"/>
        <item m="1" x="557"/>
        <item m="1" x="939"/>
        <item m="1" x="1891"/>
        <item m="1" x="1782"/>
        <item m="1" x="2058"/>
        <item m="1" x="1550"/>
        <item m="1" x="1345"/>
        <item m="1" x="787"/>
        <item m="1" x="1267"/>
        <item m="1" x="804"/>
        <item m="1" x="638"/>
        <item m="1" x="531"/>
        <item m="1" x="1169"/>
        <item m="1" x="956"/>
        <item m="1" x="1640"/>
        <item m="1" x="1469"/>
        <item m="1" x="993"/>
        <item m="1" x="1447"/>
        <item m="1" x="2002"/>
        <item m="1" x="1115"/>
        <item m="1" x="1849"/>
        <item m="1" x="858"/>
        <item m="1" x="1659"/>
        <item m="1" x="1132"/>
        <item m="1" x="930"/>
        <item m="1" x="1865"/>
        <item m="1" x="1570"/>
        <item m="1" x="672"/>
        <item m="1" x="1439"/>
        <item m="1" x="1606"/>
        <item m="1" x="620"/>
        <item m="1" x="1883"/>
        <item m="1" x="1965"/>
        <item m="1" x="1210"/>
        <item m="1" x="1653"/>
        <item m="1" x="1265"/>
        <item m="1" x="1848"/>
        <item m="1" x="675"/>
        <item m="1" x="556"/>
        <item m="1" x="1153"/>
        <item m="1" x="2110"/>
        <item m="1" x="1217"/>
        <item m="1" x="1070"/>
        <item m="1" x="1332"/>
        <item m="1" x="1579"/>
        <item m="1" x="1383"/>
        <item m="1" x="779"/>
        <item m="1" x="1048"/>
        <item m="1" x="922"/>
        <item m="1" x="745"/>
        <item m="1" x="2117"/>
        <item m="1" x="1209"/>
        <item m="1" x="1656"/>
        <item m="1" x="1899"/>
        <item m="1" x="1064"/>
        <item m="1" x="2082"/>
        <item m="1" x="2047"/>
        <item m="1" x="582"/>
        <item m="1" x="748"/>
        <item m="1" x="712"/>
        <item m="1" x="740"/>
        <item m="1" x="882"/>
        <item m="1" x="1757"/>
        <item m="1" x="1669"/>
        <item m="1" x="825"/>
        <item m="1" x="964"/>
        <item m="1" x="1770"/>
        <item m="1" x="1335"/>
        <item m="1" x="1353"/>
        <item m="1" x="670"/>
        <item m="1" x="1475"/>
        <item m="1" x="844"/>
        <item m="1" x="658"/>
        <item m="1" x="960"/>
        <item m="1" x="1185"/>
        <item m="1" x="974"/>
        <item m="1" x="1744"/>
        <item m="1" x="1835"/>
        <item m="1" x="1083"/>
        <item m="1" x="1893"/>
        <item m="1" x="1417"/>
        <item m="1" x="806"/>
        <item m="1" x="791"/>
        <item m="1" x="1768"/>
        <item m="1" x="1792"/>
        <item m="1" x="1603"/>
        <item m="1" x="1660"/>
        <item m="1" x="1453"/>
        <item m="1" x="1155"/>
        <item m="1" x="1785"/>
        <item m="1" x="1528"/>
        <item m="1" x="1703"/>
        <item m="1" x="560"/>
        <item m="1" x="608"/>
        <item m="1" x="1647"/>
        <item m="1" x="1897"/>
        <item m="1" x="647"/>
        <item m="1" x="1664"/>
        <item m="1" x="1492"/>
        <item m="1" x="637"/>
        <item m="1" x="1513"/>
        <item m="1" x="709"/>
        <item m="1" x="1854"/>
        <item m="1" x="1257"/>
        <item m="1" x="1839"/>
        <item m="1" x="1034"/>
        <item m="1" x="567"/>
        <item m="1" x="1967"/>
        <item m="1" x="1797"/>
        <item m="1" x="1386"/>
        <item m="1" x="1311"/>
        <item m="1" x="1663"/>
        <item m="1" x="1841"/>
        <item m="1" x="1305"/>
        <item m="1" x="893"/>
        <item m="1" x="2050"/>
        <item m="1" x="1905"/>
        <item m="1" x="527"/>
        <item m="1" x="925"/>
        <item m="1" x="998"/>
        <item m="1" x="1131"/>
        <item m="1" x="1412"/>
        <item m="1" x="1429"/>
        <item m="1" x="1937"/>
        <item m="1" x="2107"/>
        <item m="1" x="1942"/>
        <item m="1" x="1542"/>
        <item m="1" x="1218"/>
        <item m="1" x="1533"/>
        <item m="1" x="1765"/>
        <item m="1" x="1424"/>
        <item m="1" x="1787"/>
        <item m="1" x="725"/>
        <item m="1" x="1662"/>
        <item m="1" x="1331"/>
        <item m="1" x="628"/>
        <item m="1" x="1234"/>
        <item m="1" x="668"/>
        <item m="1" x="1133"/>
        <item m="1" x="1235"/>
        <item m="1" x="1847"/>
        <item m="1" x="980"/>
        <item m="1" x="1055"/>
        <item m="1" x="1094"/>
        <item m="1" x="666"/>
        <item m="1" x="723"/>
        <item m="1" x="1236"/>
        <item m="1" x="995"/>
        <item m="1" x="1249"/>
        <item m="1" x="904"/>
        <item m="1" x="1549"/>
        <item m="1" x="1024"/>
        <item m="1" x="657"/>
        <item m="1" x="1144"/>
        <item m="1" x="1709"/>
        <item m="1" x="1073"/>
        <item m="1" x="1736"/>
        <item m="1" x="1407"/>
        <item m="1" x="1814"/>
        <item m="1" x="1938"/>
        <item m="1" x="1922"/>
        <item m="1" x="953"/>
        <item m="1" x="1501"/>
        <item m="1" x="1258"/>
        <item m="1" x="1198"/>
        <item m="1" x="1607"/>
        <item m="1" x="941"/>
        <item m="1" x="1116"/>
        <item m="1" x="633"/>
        <item m="1" x="1748"/>
        <item m="1" x="1786"/>
        <item m="1" x="1672"/>
        <item m="1" x="1145"/>
        <item m="1" x="559"/>
        <item m="1" x="1591"/>
        <item m="1" x="569"/>
        <item m="1" x="1350"/>
        <item m="1" x="761"/>
        <item m="1" x="813"/>
        <item m="1" x="1251"/>
        <item m="1" x="1562"/>
        <item m="1" x="1915"/>
        <item m="1" x="679"/>
        <item m="1" x="1746"/>
        <item m="1" x="1723"/>
        <item m="1" x="807"/>
        <item m="1" x="2056"/>
        <item m="1" x="1049"/>
        <item m="1" x="1079"/>
        <item m="1" x="1105"/>
        <item m="1" x="1392"/>
        <item m="1" x="1512"/>
        <item m="1" x="1206"/>
        <item m="1" x="585"/>
        <item m="1" x="1993"/>
        <item m="1" x="1014"/>
        <item m="1" x="553"/>
        <item m="1" x="765"/>
        <item m="1" x="1840"/>
        <item m="1" x="763"/>
        <item m="1" x="1428"/>
        <item m="1" x="1638"/>
        <item m="1" x="1696"/>
        <item m="1" x="1803"/>
        <item m="1" x="1208"/>
        <item m="1" x="1677"/>
        <item m="1" x="1862"/>
        <item m="1" x="997"/>
        <item m="1" x="1000"/>
        <item m="1" x="2013"/>
        <item m="1" x="797"/>
        <item m="1" x="1293"/>
        <item m="1" x="1297"/>
        <item m="1" x="1950"/>
        <item m="1" x="821"/>
        <item m="1" x="1489"/>
        <item m="1" x="1486"/>
        <item m="1" x="1193"/>
        <item m="1" x="1151"/>
        <item m="1" x="1701"/>
        <item m="1" x="1812"/>
        <item m="1" x="1339"/>
        <item m="1" x="1054"/>
        <item m="1" x="1357"/>
        <item m="1" x="1158"/>
        <item m="1" x="1619"/>
        <item m="1" x="1657"/>
        <item m="1" x="1001"/>
        <item m="1" x="1042"/>
        <item m="1" x="584"/>
        <item m="1" x="924"/>
        <item m="1" x="900"/>
        <item m="1" x="2014"/>
        <item m="1" x="935"/>
        <item m="1" x="1238"/>
        <item m="1" x="521"/>
        <item m="1" x="1535"/>
        <item m="1" x="1671"/>
        <item m="1" x="1362"/>
        <item m="1" x="1192"/>
        <item m="1" x="752"/>
        <item m="1" x="2029"/>
        <item m="1" x="1612"/>
        <item m="1" x="817"/>
        <item m="1" x="2003"/>
        <item m="1" x="1852"/>
        <item m="1" x="1834"/>
        <item m="1" x="1149"/>
        <item m="1" x="1687"/>
        <item m="1" x="1957"/>
        <item m="1" x="1444"/>
        <item m="1" x="2015"/>
        <item m="1" x="1635"/>
        <item m="1" x="1630"/>
        <item m="1" x="1874"/>
        <item m="1" x="2078"/>
        <item m="1" x="1811"/>
        <item m="1" x="1432"/>
        <item m="1" x="1541"/>
        <item m="1" x="1805"/>
        <item m="1" x="1320"/>
        <item m="1" x="1485"/>
        <item m="1" x="820"/>
        <item m="1" x="1575"/>
        <item m="1" x="1642"/>
        <item m="1" x="533"/>
        <item m="1" x="2115"/>
        <item m="1" x="727"/>
        <item m="1" x="1225"/>
        <item m="1" x="1595"/>
        <item m="1" x="1100"/>
        <item m="1" x="1060"/>
        <item m="1" x="665"/>
        <item m="1" x="823"/>
        <item m="1" x="729"/>
        <item m="1" x="1719"/>
        <item m="1" x="720"/>
        <item m="1" x="1689"/>
        <item m="1" x="762"/>
        <item m="1" x="1182"/>
        <item m="1" x="2062"/>
        <item m="1" x="1690"/>
        <item m="1" x="733"/>
        <item m="1" x="969"/>
        <item m="1" x="2116"/>
        <item m="1" x="1907"/>
        <item m="1" x="1446"/>
        <item m="1" x="1924"/>
        <item m="1" x="2101"/>
        <item m="1" x="728"/>
        <item m="1" x="1118"/>
        <item m="1" x="1330"/>
        <item m="1" x="2011"/>
        <item m="1" x="1691"/>
        <item m="1" x="1665"/>
        <item m="1" x="1277"/>
        <item m="1" x="1459"/>
        <item m="1" x="1682"/>
        <item m="1" x="838"/>
        <item m="1" x="1946"/>
        <item m="1" x="645"/>
        <item m="1" x="698"/>
        <item m="1" x="1347"/>
        <item m="1" x="958"/>
        <item m="1" x="1450"/>
        <item m="1" x="2066"/>
        <item m="1" x="613"/>
        <item m="1" x="809"/>
        <item m="1" x="1800"/>
        <item m="1" x="1039"/>
        <item m="1" x="972"/>
        <item m="1" x="1134"/>
        <item m="1" x="524"/>
        <item m="1" x="1928"/>
        <item m="1" x="1309"/>
        <item m="1" x="2085"/>
        <item m="1" x="943"/>
        <item m="1" x="1078"/>
        <item m="1" x="1858"/>
        <item m="1" x="1674"/>
        <item m="1" x="1409"/>
        <item m="1" x="818"/>
        <item m="1" x="975"/>
        <item m="1" x="1338"/>
        <item m="1" x="1016"/>
        <item m="1" x="540"/>
        <item m="1" x="1733"/>
        <item m="1" x="1908"/>
        <item m="1" x="1360"/>
        <item m="1" x="1103"/>
        <item m="1" x="942"/>
        <item m="1" x="1609"/>
        <item m="1" x="1488"/>
        <item m="1" x="1949"/>
        <item m="1" x="1726"/>
        <item m="1" x="1959"/>
        <item m="1" x="1291"/>
        <item m="1" x="1272"/>
        <item m="1" x="1367"/>
        <item m="1" x="634"/>
        <item m="1" x="1704"/>
        <item m="1" x="1681"/>
        <item m="1" x="746"/>
        <item m="1" x="1156"/>
        <item m="1" x="918"/>
        <item m="1" x="1707"/>
        <item m="1" x="1415"/>
        <item m="1" x="596"/>
        <item m="1" x="2025"/>
        <item m="1" x="602"/>
        <item m="1" x="784"/>
        <item m="1" x="564"/>
        <item m="1" x="1725"/>
        <item m="1" x="890"/>
        <item m="1" x="1831"/>
        <item m="1" x="539"/>
        <item m="1" x="1227"/>
        <item m="1" x="1958"/>
        <item m="1" x="1067"/>
        <item m="1" x="1898"/>
        <item m="1" x="1183"/>
        <item m="1" x="1980"/>
        <item m="1" x="1568"/>
        <item m="1" x="759"/>
        <item m="1" x="1102"/>
        <item m="1" x="687"/>
        <item m="1" x="884"/>
        <item m="1" x="1853"/>
        <item m="1" x="705"/>
        <item m="1" x="2097"/>
        <item m="1" x="534"/>
        <item m="1" x="1290"/>
        <item m="1" x="1986"/>
        <item m="1" x="1643"/>
        <item m="1" x="778"/>
        <item m="1" x="1472"/>
        <item m="1" x="833"/>
        <item m="1" x="1668"/>
        <item m="1" x="612"/>
        <item m="1" x="1943"/>
        <item m="1" x="1979"/>
        <item m="1" x="1555"/>
        <item m="1" x="1027"/>
        <item m="1" x="1478"/>
        <item m="1" x="1066"/>
        <item m="1" x="1977"/>
        <item m="1" x="1358"/>
        <item m="1" x="764"/>
        <item m="1" x="1536"/>
        <item m="1" x="1414"/>
        <item m="1" x="1304"/>
        <item m="1" x="1224"/>
        <item m="1" x="1793"/>
        <item m="1" x="1778"/>
        <item m="1" x="2010"/>
        <item m="1" x="919"/>
        <item m="1" x="1087"/>
        <item m="1" x="1813"/>
        <item m="1" x="2077"/>
        <item m="1" x="1734"/>
        <item m="1" x="1106"/>
        <item m="1" x="2022"/>
        <item m="1" x="655"/>
        <item m="1" x="1168"/>
        <item m="1" x="542"/>
        <item m="1" x="981"/>
        <item m="1" x="1722"/>
        <item m="1" x="1972"/>
        <item m="1" x="1524"/>
        <item m="1" x="2070"/>
        <item m="1" x="586"/>
        <item m="1" x="545"/>
        <item m="1" x="1243"/>
        <item m="1" x="1939"/>
        <item m="1" x="1341"/>
        <item m="1" x="1911"/>
        <item m="1" x="1601"/>
        <item m="1" x="1706"/>
        <item m="1" x="1584"/>
        <item m="1" x="2030"/>
        <item m="1" x="1099"/>
        <item m="1" x="1025"/>
        <item m="1" x="2053"/>
        <item m="1" x="2098"/>
        <item m="1" x="630"/>
        <item m="1" x="1816"/>
        <item m="1" x="1892"/>
        <item m="1" x="1850"/>
        <item m="1" x="1101"/>
        <item m="1" x="551"/>
        <item m="1" x="1041"/>
        <item m="1" x="754"/>
        <item m="1" x="1221"/>
        <item m="1" x="1393"/>
        <item m="1" x="1399"/>
        <item m="1" x="963"/>
        <item m="1" x="1574"/>
        <item m="1" x="1271"/>
        <item m="1" x="1953"/>
        <item m="1" x="1857"/>
        <item m="1" x="2105"/>
        <item m="1" x="1583"/>
        <item m="1" x="973"/>
        <item m="1" x="1128"/>
        <item m="1" x="1623"/>
        <item m="1" x="1229"/>
        <item m="1" x="1754"/>
        <item m="1" x="1851"/>
        <item m="1" x="1130"/>
        <item m="1" x="909"/>
        <item m="1" x="1165"/>
        <item m="1" x="1354"/>
        <item m="1" x="1160"/>
        <item m="1" x="715"/>
        <item m="1" x="1340"/>
        <item m="1" x="1421"/>
        <item m="1" x="1465"/>
        <item m="1" x="1875"/>
        <item m="1" x="697"/>
        <item m="1" x="587"/>
        <item m="1" x="1202"/>
        <item m="1" x="1784"/>
        <item m="1" x="954"/>
        <item m="1" x="607"/>
        <item m="1" x="1047"/>
        <item m="1" x="1012"/>
        <item m="1" x="1085"/>
        <item m="1" x="711"/>
        <item m="1" x="1825"/>
        <item m="1" x="581"/>
        <item m="1" x="1129"/>
        <item m="1" x="1710"/>
        <item m="1" x="2017"/>
        <item m="1" x="1796"/>
        <item m="1" x="795"/>
        <item m="1" x="1420"/>
        <item m="1" x="1413"/>
        <item m="1" x="1633"/>
        <item m="1" x="1135"/>
        <item m="1" x="685"/>
        <item m="1" x="1259"/>
        <item m="1" x="1539"/>
        <item m="1" x="593"/>
        <item m="1" x="1615"/>
        <item m="1" x="1540"/>
        <item m="1" x="1916"/>
        <item m="1" x="910"/>
        <item m="1" x="716"/>
        <item m="1" x="824"/>
        <item m="1" x="1742"/>
        <item m="1" x="1984"/>
        <item m="1" x="693"/>
        <item m="1" x="1592"/>
        <item m="1" x="1443"/>
        <item m="1" x="2033"/>
        <item m="1" x="1410"/>
        <item m="1" x="1602"/>
        <item m="1" x="1223"/>
        <item m="1" x="1730"/>
        <item m="1" x="1766"/>
        <item m="1" x="1481"/>
        <item m="1" x="1391"/>
        <item m="1" x="1270"/>
        <item m="1" x="1546"/>
        <item m="1" x="1035"/>
        <item m="1" x="1008"/>
        <item m="1" x="1804"/>
        <item m="1" x="841"/>
        <item m="1" x="1007"/>
        <item m="1" x="950"/>
        <item m="1" x="1618"/>
        <item m="1" x="1142"/>
        <item m="1" x="1364"/>
        <item m="1" x="1373"/>
        <item m="1" x="1207"/>
        <item m="1" x="1747"/>
        <item m="1" x="550"/>
        <item m="1" x="860"/>
        <item m="1" x="1356"/>
        <item m="1" x="1275"/>
        <item m="1" x="1230"/>
        <item m="1" x="896"/>
        <item m="1" x="1191"/>
        <item m="1" x="1071"/>
        <item m="1" x="1554"/>
        <item m="1" x="1960"/>
        <item m="1" x="1823"/>
        <item m="1" x="2042"/>
        <item m="1" x="1871"/>
        <item m="1" x="2004"/>
        <item m="1" x="1018"/>
        <item m="1" x="985"/>
        <item m="1" x="1441"/>
        <item m="1" x="1389"/>
        <item m="1" x="1457"/>
        <item m="1" x="1688"/>
        <item m="1" x="741"/>
        <item m="1" x="1761"/>
        <item m="1" x="1861"/>
        <item m="1" x="1090"/>
        <item m="1" x="810"/>
        <item m="1" x="1455"/>
        <item m="1" x="1021"/>
        <item m="1" x="512"/>
        <item m="1" x="2106"/>
        <item m="1" x="690"/>
        <item m="1" x="1878"/>
        <item m="1" x="1600"/>
        <item m="1" x="1735"/>
        <item m="1" x="1807"/>
        <item m="1" x="1888"/>
        <item m="1" x="926"/>
        <item m="1" x="1252"/>
        <item m="1" x="1268"/>
        <item m="1" x="650"/>
        <item m="1" x="1715"/>
        <item m="1" x="568"/>
        <item m="1" x="913"/>
        <item m="1" x="1517"/>
        <item m="1" x="594"/>
        <item m="1" x="1480"/>
        <item m="1" x="1359"/>
        <item m="1" x="1999"/>
        <item m="1" x="701"/>
        <item m="1" x="1810"/>
        <item m="1" x="1566"/>
        <item m="1" x="1652"/>
        <item m="1" x="1199"/>
        <item m="1" x="1879"/>
        <item m="1" x="1302"/>
        <item m="1" x="1195"/>
        <item m="1" x="1180"/>
        <item m="1" x="646"/>
        <item m="1" x="869"/>
        <item m="1" x="1830"/>
        <item m="1" x="669"/>
        <item m="1" x="2005"/>
        <item m="1" x="1713"/>
        <item m="1" x="618"/>
        <item m="1" x="1974"/>
        <item m="1" x="988"/>
        <item m="1" x="1624"/>
        <item m="1" x="1093"/>
        <item m="1" x="2054"/>
        <item m="1" x="994"/>
        <item m="1" x="1836"/>
        <item m="1" x="885"/>
        <item m="1" x="1774"/>
        <item m="1" x="1821"/>
        <item m="1" x="1634"/>
        <item m="1" x="676"/>
        <item m="1" x="1866"/>
        <item m="1" x="1108"/>
        <item m="1" x="1482"/>
        <item m="1" x="2051"/>
        <item m="1" x="706"/>
        <item m="1" x="1397"/>
        <item m="1" x="1053"/>
        <item m="1" x="1254"/>
        <item m="1" x="2052"/>
        <item m="1" x="2023"/>
        <item m="1" x="1355"/>
        <item m="1" x="1945"/>
        <item m="1" x="2009"/>
        <item m="1" x="703"/>
        <item m="1" x="597"/>
        <item m="1" x="516"/>
        <item m="1" x="1827"/>
        <item m="1" x="1068"/>
        <item m="1" x="1544"/>
        <item m="1" x="1408"/>
        <item m="1" x="1711"/>
        <item m="1" x="1753"/>
        <item m="1" x="1613"/>
        <item m="1" x="1390"/>
        <item m="1" x="1741"/>
        <item m="1" x="1718"/>
        <item m="1" x="737"/>
        <item m="1" x="1631"/>
        <item m="1" x="811"/>
        <item m="1" x="2104"/>
        <item m="1" x="753"/>
        <item m="1" x="2088"/>
        <item m="1" x="603"/>
        <item m="1" x="1678"/>
        <item m="1" x="898"/>
        <item m="1" x="2069"/>
        <item m="1" x="1547"/>
        <item m="1" x="1015"/>
        <item m="1" x="1464"/>
        <item m="1" x="905"/>
        <item m="1" x="1516"/>
        <item m="1" x="1484"/>
        <item m="1" x="802"/>
        <item m="1" x="1019"/>
        <item m="1" x="1194"/>
        <item m="1" x="1987"/>
        <item m="1" x="1837"/>
        <item m="1" x="1081"/>
        <item m="1" x="563"/>
        <item m="1" x="1084"/>
        <item m="1" x="730"/>
        <item m="1" x="1545"/>
        <item m="1" x="580"/>
        <item m="1" x="822"/>
        <item m="1" x="1463"/>
        <item m="1" x="1316"/>
        <item m="1" x="1136"/>
        <item m="1" x="547"/>
        <item m="1" x="1201"/>
        <item m="1" x="1152"/>
        <item m="1" x="952"/>
        <item m="1" x="2028"/>
        <item m="1" x="1233"/>
        <item m="1" x="731"/>
        <item m="1" x="1921"/>
        <item m="1" x="1692"/>
        <item m="1" x="861"/>
        <item m="1" x="2020"/>
        <item m="1" x="1989"/>
        <item m="1" x="1403"/>
        <item m="1" x="1806"/>
        <item m="1" x="1017"/>
        <item m="1" x="548"/>
        <item m="1" x="1170"/>
        <item m="1" x="849"/>
        <item m="1" x="1080"/>
        <item m="1" x="842"/>
        <item m="1" x="554"/>
        <item m="1" x="1394"/>
        <item m="1" x="819"/>
        <item m="1" x="1880"/>
        <item m="1" x="1759"/>
        <item m="1" x="947"/>
        <item m="1" x="747"/>
        <item m="1" x="1951"/>
        <item m="1" x="1419"/>
        <item m="1" x="1477"/>
        <item m="1" x="1873"/>
        <item m="1" x="826"/>
        <item m="1" x="1216"/>
        <item m="1" x="2057"/>
        <item m="1" x="934"/>
        <item m="1" x="1483"/>
        <item m="1" x="537"/>
        <item m="1" x="1577"/>
        <item m="1" x="573"/>
        <item m="1" x="642"/>
        <item m="1" x="1059"/>
        <item m="1" x="1112"/>
        <item m="1" x="598"/>
        <item m="1" x="1799"/>
        <item m="1" x="750"/>
        <item m="1" x="1490"/>
        <item m="1" x="609"/>
        <item m="1" x="1743"/>
        <item m="1" x="683"/>
        <item m="1" x="978"/>
        <item m="1" x="1363"/>
        <item m="1" x="921"/>
        <item m="1" x="1997"/>
        <item m="1" x="1110"/>
        <item m="1" x="562"/>
        <item m="1" x="1954"/>
        <item m="1" x="1405"/>
        <item m="1" x="1138"/>
        <item m="1" x="874"/>
        <item m="1" x="777"/>
        <item m="1" x="1315"/>
        <item m="1" x="891"/>
        <item m="1" x="1351"/>
        <item m="1" x="2043"/>
        <item m="1" x="1522"/>
        <item m="1" x="1655"/>
        <item m="1" x="1998"/>
        <item m="1" x="991"/>
        <item m="1" x="999"/>
        <item m="1" x="648"/>
        <item m="1" x="1476"/>
        <item m="1" x="589"/>
        <item m="1" x="1161"/>
        <item m="1" x="1518"/>
        <item m="1" x="1925"/>
        <item m="1" x="1910"/>
        <item m="1" x="894"/>
        <item m="1" x="1186"/>
        <item m="1" x="1912"/>
        <item m="1" x="1506"/>
        <item m="1" x="1732"/>
        <item m="1" x="1411"/>
        <item m="1" x="1460"/>
        <item m="1" x="1336"/>
        <item m="1" x="911"/>
        <item m="1" x="1990"/>
        <item m="1" x="1639"/>
        <item m="1" x="955"/>
        <item m="1" x="1458"/>
        <item m="1" x="718"/>
        <item m="1" x="1063"/>
        <item m="1" x="632"/>
        <item m="1" x="595"/>
        <item m="1" x="1240"/>
        <item m="1" x="1559"/>
        <item m="1" x="881"/>
        <item m="1" x="957"/>
        <item m="1" x="1167"/>
        <item m="1" x="1154"/>
        <item m="1" x="1276"/>
        <item m="1" x="1043"/>
        <item m="1" x="1062"/>
        <item m="1" x="1366"/>
        <item m="1" x="1318"/>
        <item m="1" x="927"/>
        <item m="1" x="1622"/>
        <item m="1" x="1146"/>
        <item m="1" x="1508"/>
        <item m="1" x="1143"/>
        <item m="1" x="2100"/>
        <item m="1" x="2096"/>
        <item m="1" x="1010"/>
        <item m="1" x="2103"/>
        <item m="1" x="1298"/>
        <item m="1" x="1051"/>
        <item m="1" x="2073"/>
        <item m="1" x="704"/>
        <item m="1" x="829"/>
        <item m="1" x="631"/>
        <item m="1" x="1069"/>
        <item m="1" x="840"/>
        <item m="1" x="692"/>
        <item m="1" x="660"/>
        <item m="1" x="743"/>
        <item m="1" x="2112"/>
        <item m="1" x="1585"/>
        <item m="1" x="1543"/>
        <item m="1" x="1781"/>
        <item m="1" x="1930"/>
        <item m="1" x="1869"/>
        <item m="1" x="640"/>
        <item m="1" x="771"/>
        <item m="1" x="2001"/>
        <item m="1" x="1895"/>
        <item m="1" x="1818"/>
        <item m="1" x="1694"/>
        <item m="1" x="769"/>
        <item m="1" x="1829"/>
        <item m="1" x="549"/>
        <item m="1" x="897"/>
        <item m="1" x="1503"/>
        <item m="1" x="1755"/>
        <item m="1" x="1175"/>
        <item m="1" x="2026"/>
        <item m="1" x="739"/>
        <item m="1" x="1842"/>
        <item m="1" x="1089"/>
        <item m="1" x="1661"/>
        <item m="1" x="1676"/>
        <item m="1" x="1556"/>
        <item m="1" x="1365"/>
        <item m="1" x="843"/>
        <item m="1" x="987"/>
        <item m="1" x="1427"/>
        <item m="1" x="1970"/>
        <item m="1" x="1904"/>
        <item m="1" x="1011"/>
        <item m="1" x="846"/>
        <item m="1" x="1348"/>
        <item m="1" x="606"/>
        <item m="1" x="2048"/>
        <item m="1" x="1627"/>
        <item m="1" x="1346"/>
        <item m="1" x="1702"/>
        <item m="1" x="1139"/>
        <item m="1" x="856"/>
        <item m="1" x="1005"/>
        <item m="1" x="738"/>
        <item m="1" x="1590"/>
        <item m="1" x="1056"/>
        <item m="1" x="1586"/>
        <item m="1" x="1564"/>
        <item m="1" x="1310"/>
        <item m="1" x="1976"/>
        <item m="1" x="1931"/>
        <item m="1" x="1124"/>
        <item m="1" x="600"/>
        <item m="1" x="1289"/>
        <item m="1" x="1088"/>
        <item m="1" x="1301"/>
        <item m="1" x="1621"/>
        <item m="1" x="2095"/>
        <item m="1" x="1877"/>
        <item m="1" x="707"/>
        <item m="1" x="1876"/>
        <item m="1" x="1029"/>
        <item m="1" x="946"/>
        <item m="1" x="1370"/>
        <item m="1" x="1219"/>
        <item m="1" x="1398"/>
        <item m="1" x="799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</items>
    </pivotField>
    <pivotField axis="axisRow" compact="0" outline="0" showAll="0">
      <items count="2">
        <item x="0"/>
        <item t="default"/>
      </items>
    </pivotField>
    <pivotField axis="axisRow" compact="0" outline="0" showAll="0" defaultSubtotal="0">
      <items count="2">
        <item x="0"/>
        <item x="1"/>
      </items>
    </pivotField>
    <pivotField compact="0" outline="0" showAll="0"/>
    <pivotField dataField="1" compact="0" outline="0" showAll="0"/>
    <pivotField dataField="1" compact="0" outline="0" showAll="0"/>
    <pivotField name="Cajas2" dataField="1" compact="0" outline="0" showAll="0"/>
    <pivotField dataField="1" compact="0" outline="0" showAll="0"/>
    <pivotField compact="0" outline="0" showAll="0"/>
    <pivotField compact="0" outline="0" showAll="0"/>
    <pivotField compact="0" outline="0" showAll="0"/>
  </pivotFields>
  <rowFields count="5">
    <field x="70"/>
    <field x="74"/>
    <field x="75"/>
    <field x="20"/>
    <field x="76"/>
  </rowFields>
  <rowItems count="129">
    <i>
      <x/>
      <x v="2025"/>
      <x/>
      <x/>
      <x/>
    </i>
    <i r="3">
      <x v="5"/>
      <x/>
    </i>
    <i r="3">
      <x v="11"/>
      <x/>
    </i>
    <i r="3">
      <x v="14"/>
      <x/>
    </i>
    <i t="default" r="2">
      <x/>
    </i>
    <i>
      <x v="1"/>
      <x v="2021"/>
      <x/>
      <x v="3"/>
      <x/>
    </i>
    <i r="3">
      <x v="5"/>
      <x/>
    </i>
    <i t="default" r="2">
      <x/>
    </i>
    <i>
      <x v="2"/>
      <x v="2035"/>
      <x/>
      <x v="2"/>
      <x/>
    </i>
    <i r="3">
      <x v="3"/>
      <x/>
    </i>
    <i t="default" r="2">
      <x/>
    </i>
    <i>
      <x v="3"/>
      <x v="2039"/>
      <x/>
      <x v="3"/>
      <x/>
    </i>
    <i t="default" r="2">
      <x/>
    </i>
    <i>
      <x v="4"/>
      <x v="2028"/>
      <x/>
      <x v="5"/>
      <x/>
    </i>
    <i r="3">
      <x v="11"/>
      <x/>
    </i>
    <i t="default" r="2">
      <x/>
    </i>
    <i>
      <x v="5"/>
      <x v="2014"/>
      <x/>
      <x v="3"/>
      <x/>
    </i>
    <i r="3">
      <x v="9"/>
      <x/>
    </i>
    <i r="3">
      <x v="16"/>
      <x/>
    </i>
    <i r="4">
      <x v="1"/>
    </i>
    <i t="default" r="2">
      <x/>
    </i>
    <i>
      <x v="6"/>
      <x v="2027"/>
      <x/>
      <x v="2"/>
      <x/>
    </i>
    <i r="3">
      <x v="9"/>
      <x/>
    </i>
    <i r="3">
      <x v="12"/>
      <x/>
    </i>
    <i t="default" r="2">
      <x/>
    </i>
    <i>
      <x v="7"/>
      <x v="2032"/>
      <x/>
      <x v="2"/>
      <x/>
    </i>
    <i r="3">
      <x v="9"/>
      <x/>
    </i>
    <i t="default" r="2">
      <x/>
    </i>
    <i>
      <x v="8"/>
      <x v="2040"/>
      <x/>
      <x v="3"/>
      <x/>
    </i>
    <i r="3">
      <x v="5"/>
      <x/>
    </i>
    <i r="3">
      <x v="9"/>
      <x/>
    </i>
    <i t="default" r="2">
      <x/>
    </i>
    <i>
      <x v="9"/>
      <x v="2034"/>
      <x/>
      <x v="2"/>
      <x/>
    </i>
    <i r="3">
      <x v="3"/>
      <x/>
    </i>
    <i r="3">
      <x v="6"/>
      <x/>
    </i>
    <i t="default" r="2">
      <x/>
    </i>
    <i>
      <x v="10"/>
      <x v="2024"/>
      <x/>
      <x v="1"/>
      <x/>
    </i>
    <i r="3">
      <x v="3"/>
      <x/>
    </i>
    <i r="3">
      <x v="9"/>
      <x/>
    </i>
    <i r="3">
      <x v="12"/>
      <x/>
    </i>
    <i r="3">
      <x v="14"/>
      <x/>
    </i>
    <i t="default" r="2">
      <x/>
    </i>
    <i>
      <x v="11"/>
      <x v="2017"/>
      <x/>
      <x v="2"/>
      <x/>
    </i>
    <i r="3">
      <x v="9"/>
      <x/>
    </i>
    <i t="default" r="2">
      <x/>
    </i>
    <i>
      <x v="12"/>
      <x v="2023"/>
      <x/>
      <x v="5"/>
      <x/>
    </i>
    <i r="3">
      <x v="9"/>
      <x/>
    </i>
    <i r="3">
      <x v="13"/>
      <x/>
    </i>
    <i t="default" r="2">
      <x/>
    </i>
    <i>
      <x v="13"/>
      <x v="2016"/>
      <x/>
      <x v="2"/>
      <x/>
    </i>
    <i r="3">
      <x v="9"/>
      <x/>
    </i>
    <i t="default" r="2">
      <x/>
    </i>
    <i>
      <x v="14"/>
      <x v="2029"/>
      <x/>
      <x v="3"/>
      <x/>
    </i>
    <i r="3">
      <x v="6"/>
      <x/>
    </i>
    <i r="3">
      <x v="9"/>
      <x/>
    </i>
    <i r="3">
      <x v="10"/>
      <x/>
    </i>
    <i t="default" r="2">
      <x/>
    </i>
    <i>
      <x v="15"/>
      <x v="2047"/>
      <x/>
      <x v="3"/>
      <x/>
    </i>
    <i r="3">
      <x v="14"/>
      <x/>
    </i>
    <i t="default" r="2">
      <x/>
    </i>
    <i>
      <x v="16"/>
      <x v="2030"/>
      <x/>
      <x v="3"/>
      <x/>
    </i>
    <i r="3">
      <x v="9"/>
      <x/>
    </i>
    <i r="3">
      <x v="12"/>
      <x/>
    </i>
    <i r="3">
      <x v="15"/>
      <x/>
    </i>
    <i r="3">
      <x v="16"/>
      <x v="1"/>
    </i>
    <i t="default" r="2">
      <x/>
    </i>
    <i>
      <x v="17"/>
      <x v="2031"/>
      <x/>
      <x v="2"/>
      <x/>
    </i>
    <i r="3">
      <x v="3"/>
      <x/>
    </i>
    <i r="3">
      <x v="5"/>
      <x/>
    </i>
    <i t="default" r="2">
      <x/>
    </i>
    <i>
      <x v="18"/>
      <x v="2041"/>
      <x/>
      <x v="3"/>
      <x/>
    </i>
    <i t="default" r="2">
      <x/>
    </i>
    <i>
      <x v="19"/>
      <x v="2038"/>
      <x/>
      <x v="5"/>
      <x/>
    </i>
    <i t="default" r="2">
      <x/>
    </i>
    <i>
      <x v="20"/>
      <x v="2043"/>
      <x/>
      <x v="2"/>
      <x/>
    </i>
    <i r="3">
      <x v="3"/>
      <x/>
    </i>
    <i r="3">
      <x v="9"/>
      <x/>
    </i>
    <i t="default" r="2">
      <x/>
    </i>
    <i>
      <x v="21"/>
      <x v="2013"/>
      <x/>
      <x v="5"/>
      <x/>
    </i>
    <i r="3">
      <x v="14"/>
      <x/>
    </i>
    <i t="default" r="2">
      <x/>
    </i>
    <i>
      <x v="22"/>
      <x v="2033"/>
      <x/>
      <x v="14"/>
      <x/>
    </i>
    <i t="default" r="2">
      <x/>
    </i>
    <i>
      <x v="23"/>
      <x v="2046"/>
      <x/>
      <x v="3"/>
      <x/>
    </i>
    <i r="4">
      <x v="1"/>
    </i>
    <i t="default" r="2">
      <x/>
    </i>
    <i>
      <x v="24"/>
      <x v="2018"/>
      <x/>
      <x/>
      <x/>
    </i>
    <i r="3">
      <x v="4"/>
      <x/>
    </i>
    <i r="3">
      <x v="16"/>
      <x/>
    </i>
    <i r="4">
      <x v="1"/>
    </i>
    <i t="default" r="2">
      <x/>
    </i>
    <i>
      <x v="25"/>
      <x v="2045"/>
      <x/>
      <x v="3"/>
      <x/>
    </i>
    <i r="3">
      <x v="5"/>
      <x/>
    </i>
    <i t="default" r="2">
      <x/>
    </i>
    <i>
      <x v="26"/>
      <x v="2015"/>
      <x/>
      <x v="2"/>
      <x/>
    </i>
    <i r="3">
      <x v="3"/>
      <x/>
    </i>
    <i r="3">
      <x v="4"/>
      <x/>
    </i>
    <i t="default" r="2">
      <x/>
    </i>
    <i>
      <x v="27"/>
      <x v="2026"/>
      <x/>
      <x v="4"/>
      <x/>
    </i>
    <i r="3">
      <x v="5"/>
      <x/>
    </i>
    <i r="3">
      <x v="9"/>
      <x/>
    </i>
    <i r="3">
      <x v="12"/>
      <x/>
    </i>
    <i t="default" r="2">
      <x/>
    </i>
    <i>
      <x v="28"/>
      <x v="2037"/>
      <x/>
      <x v="3"/>
      <x/>
    </i>
    <i t="default" r="2">
      <x/>
    </i>
    <i>
      <x v="29"/>
      <x v="2036"/>
      <x/>
      <x v="14"/>
      <x/>
    </i>
    <i t="default" r="2">
      <x/>
    </i>
    <i>
      <x v="30"/>
      <x v="2042"/>
      <x/>
      <x v="3"/>
      <x/>
    </i>
    <i r="3">
      <x v="14"/>
      <x/>
    </i>
    <i t="default" r="2">
      <x/>
    </i>
    <i>
      <x v="31"/>
      <x v="2022"/>
      <x/>
      <x v="3"/>
      <x/>
    </i>
    <i r="3">
      <x v="13"/>
      <x/>
    </i>
    <i t="default" r="2">
      <x/>
    </i>
    <i>
      <x v="32"/>
      <x v="2044"/>
      <x/>
      <x v="5"/>
      <x/>
    </i>
    <i r="3">
      <x v="6"/>
      <x/>
    </i>
    <i r="3">
      <x v="9"/>
      <x/>
    </i>
    <i r="3">
      <x v="14"/>
      <x/>
    </i>
    <i t="default" r="2">
      <x/>
    </i>
    <i>
      <x v="33"/>
      <x v="2020"/>
      <x/>
      <x v="3"/>
      <x/>
    </i>
    <i r="3">
      <x v="15"/>
      <x/>
    </i>
    <i r="3">
      <x v="16"/>
      <x/>
    </i>
    <i r="4">
      <x v="1"/>
    </i>
    <i t="default" r="2">
      <x/>
    </i>
    <i>
      <x v="34"/>
      <x v="2019"/>
      <x/>
      <x v="2"/>
      <x/>
    </i>
    <i r="3">
      <x v="5"/>
      <x/>
    </i>
    <i r="3">
      <x v="16"/>
      <x/>
    </i>
    <i r="4">
      <x v="1"/>
    </i>
    <i t="default" r="2">
      <x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" fld="80" baseField="74" baseItem="0"/>
    <dataField name="UN " fld="81" baseField="74" baseItem="0"/>
    <dataField name="Contado " fld="78" baseField="74" baseItem="0" numFmtId="169"/>
    <dataField name="Crédito " fld="79" baseField="74" baseItem="0" numFmtId="169"/>
  </dataFields>
  <formats count="60">
    <format dxfId="215">
      <pivotArea dataOnly="0" labelOnly="1" outline="0" fieldPosition="0">
        <references count="1">
          <reference field="74" count="0"/>
        </references>
      </pivotArea>
    </format>
    <format dxfId="214">
      <pivotArea dataOnly="0" labelOnly="1" outline="0" fieldPosition="0">
        <references count="1">
          <reference field="74" count="0"/>
        </references>
      </pivotArea>
    </format>
    <format dxfId="213">
      <pivotArea dataOnly="0" labelOnly="1" outline="0" fieldPosition="0">
        <references count="1">
          <reference field="74" count="0"/>
        </references>
      </pivotArea>
    </format>
    <format dxfId="212">
      <pivotArea dataOnly="0" labelOnly="1" outline="0" fieldPosition="0">
        <references count="1">
          <reference field="70" count="0"/>
        </references>
      </pivotArea>
    </format>
    <format dxfId="211">
      <pivotArea dataOnly="0" labelOnly="1" outline="0" fieldPosition="0">
        <references count="1">
          <reference field="70" count="0"/>
        </references>
      </pivotArea>
    </format>
    <format dxfId="210">
      <pivotArea field="70" type="button" dataOnly="0" labelOnly="1" outline="0" axis="axisRow" fieldPosition="0"/>
    </format>
    <format dxfId="209">
      <pivotArea dataOnly="0" labelOnly="1" outline="0" fieldPosition="0">
        <references count="1">
          <reference field="70" count="2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</reference>
        </references>
      </pivotArea>
    </format>
    <format dxfId="208">
      <pivotArea field="70" type="button" dataOnly="0" labelOnly="1" outline="0" axis="axisRow" fieldPosition="0"/>
    </format>
    <format dxfId="207">
      <pivotArea dataOnly="0" labelOnly="1" outline="0" fieldPosition="0">
        <references count="1">
          <reference field="70" count="2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</reference>
        </references>
      </pivotArea>
    </format>
    <format dxfId="206">
      <pivotArea dataOnly="0" labelOnly="1" grandRow="1" outline="0" fieldPosition="0"/>
    </format>
    <format dxfId="205">
      <pivotArea dataOnly="0" labelOnly="1" outline="0" fieldPosition="0">
        <references count="1">
          <reference field="75" count="0"/>
        </references>
      </pivotArea>
    </format>
    <format dxfId="204">
      <pivotArea field="75" type="button" dataOnly="0" labelOnly="1" outline="0" axis="axisRow" fieldPosition="2"/>
    </format>
    <format dxfId="203">
      <pivotArea dataOnly="0" labelOnly="1" grandRow="1" outline="0" fieldPosition="0"/>
    </format>
    <format dxfId="202">
      <pivotArea dataOnly="0" labelOnly="1" outline="0" fieldPosition="0">
        <references count="3">
          <reference field="70" count="1" selected="0">
            <x v="0"/>
          </reference>
          <reference field="74" count="1" selected="0">
            <x v="528"/>
          </reference>
          <reference field="75" count="0"/>
        </references>
      </pivotArea>
    </format>
    <format dxfId="201">
      <pivotArea dataOnly="0" labelOnly="1" outline="0" fieldPosition="0">
        <references count="3">
          <reference field="70" count="1" selected="0">
            <x v="1"/>
          </reference>
          <reference field="74" count="1" selected="0">
            <x v="543"/>
          </reference>
          <reference field="75" count="0"/>
        </references>
      </pivotArea>
    </format>
    <format dxfId="200">
      <pivotArea dataOnly="0" labelOnly="1" outline="0" fieldPosition="0">
        <references count="3">
          <reference field="70" count="1" selected="0">
            <x v="2"/>
          </reference>
          <reference field="74" count="1" selected="0">
            <x v="526"/>
          </reference>
          <reference field="75" count="0"/>
        </references>
      </pivotArea>
    </format>
    <format dxfId="199">
      <pivotArea dataOnly="0" labelOnly="1" outline="0" fieldPosition="0">
        <references count="3">
          <reference field="70" count="1" selected="0">
            <x v="3"/>
          </reference>
          <reference field="74" count="1" selected="0">
            <x v="521"/>
          </reference>
          <reference field="75" count="0"/>
        </references>
      </pivotArea>
    </format>
    <format dxfId="198">
      <pivotArea dataOnly="0" labelOnly="1" outline="0" fieldPosition="0">
        <references count="3">
          <reference field="70" count="1" selected="0">
            <x v="4"/>
          </reference>
          <reference field="74" count="1" selected="0">
            <x v="518"/>
          </reference>
          <reference field="75" count="0"/>
        </references>
      </pivotArea>
    </format>
    <format dxfId="197">
      <pivotArea dataOnly="0" labelOnly="1" outline="0" fieldPosition="0">
        <references count="3">
          <reference field="70" count="1" selected="0">
            <x v="5"/>
          </reference>
          <reference field="74" count="1" selected="0">
            <x v="532"/>
          </reference>
          <reference field="75" count="0"/>
        </references>
      </pivotArea>
    </format>
    <format dxfId="196">
      <pivotArea dataOnly="0" labelOnly="1" outline="0" fieldPosition="0">
        <references count="3">
          <reference field="70" count="1" selected="0">
            <x v="6"/>
          </reference>
          <reference field="74" count="1" selected="0">
            <x v="520"/>
          </reference>
          <reference field="75" count="0"/>
        </references>
      </pivotArea>
    </format>
    <format dxfId="195">
      <pivotArea dataOnly="0" labelOnly="1" outline="0" fieldPosition="0">
        <references count="3">
          <reference field="70" count="1" selected="0">
            <x v="7"/>
          </reference>
          <reference field="74" count="1" selected="0">
            <x v="523"/>
          </reference>
          <reference field="75" count="0"/>
        </references>
      </pivotArea>
    </format>
    <format dxfId="194">
      <pivotArea dataOnly="0" labelOnly="1" outline="0" fieldPosition="0">
        <references count="3">
          <reference field="70" count="1" selected="0">
            <x v="8"/>
          </reference>
          <reference field="74" count="1" selected="0">
            <x v="535"/>
          </reference>
          <reference field="75" count="0"/>
        </references>
      </pivotArea>
    </format>
    <format dxfId="193">
      <pivotArea dataOnly="0" labelOnly="1" outline="0" fieldPosition="0">
        <references count="3">
          <reference field="70" count="1" selected="0">
            <x v="9"/>
          </reference>
          <reference field="74" count="1" selected="0">
            <x v="530"/>
          </reference>
          <reference field="75" count="0"/>
        </references>
      </pivotArea>
    </format>
    <format dxfId="192">
      <pivotArea dataOnly="0" labelOnly="1" outline="0" fieldPosition="0">
        <references count="3">
          <reference field="70" count="1" selected="0">
            <x v="10"/>
          </reference>
          <reference field="74" count="1" selected="0">
            <x v="524"/>
          </reference>
          <reference field="75" count="0"/>
        </references>
      </pivotArea>
    </format>
    <format dxfId="191">
      <pivotArea dataOnly="0" labelOnly="1" outline="0" fieldPosition="0">
        <references count="3">
          <reference field="70" count="1" selected="0">
            <x v="11"/>
          </reference>
          <reference field="74" count="1" selected="0">
            <x v="531"/>
          </reference>
          <reference field="75" count="0"/>
        </references>
      </pivotArea>
    </format>
    <format dxfId="190">
      <pivotArea dataOnly="0" labelOnly="1" outline="0" fieldPosition="0">
        <references count="3">
          <reference field="70" count="1" selected="0">
            <x v="12"/>
          </reference>
          <reference field="74" count="1" selected="0">
            <x v="533"/>
          </reference>
          <reference field="75" count="0"/>
        </references>
      </pivotArea>
    </format>
    <format dxfId="189">
      <pivotArea dataOnly="0" labelOnly="1" outline="0" fieldPosition="0">
        <references count="3">
          <reference field="70" count="1" selected="0">
            <x v="13"/>
          </reference>
          <reference field="74" count="1" selected="0">
            <x v="527"/>
          </reference>
          <reference field="75" count="0"/>
        </references>
      </pivotArea>
    </format>
    <format dxfId="188">
      <pivotArea dataOnly="0" labelOnly="1" outline="0" fieldPosition="0">
        <references count="3">
          <reference field="70" count="1" selected="0">
            <x v="14"/>
          </reference>
          <reference field="74" count="1" selected="0">
            <x v="529"/>
          </reference>
          <reference field="75" count="0"/>
        </references>
      </pivotArea>
    </format>
    <format dxfId="187">
      <pivotArea dataOnly="0" labelOnly="1" outline="0" fieldPosition="0">
        <references count="3">
          <reference field="70" count="1" selected="0">
            <x v="15"/>
          </reference>
          <reference field="74" count="1" selected="0">
            <x v="536"/>
          </reference>
          <reference field="75" count="0"/>
        </references>
      </pivotArea>
    </format>
    <format dxfId="186">
      <pivotArea dataOnly="0" labelOnly="1" outline="0" fieldPosition="0">
        <references count="3">
          <reference field="70" count="1" selected="0">
            <x v="16"/>
          </reference>
          <reference field="74" count="1" selected="0">
            <x v="522"/>
          </reference>
          <reference field="75" count="0"/>
        </references>
      </pivotArea>
    </format>
    <format dxfId="185">
      <pivotArea dataOnly="0" labelOnly="1" outline="0" fieldPosition="0">
        <references count="3">
          <reference field="70" count="1" selected="0">
            <x v="17"/>
          </reference>
          <reference field="74" count="1" selected="0">
            <x v="516"/>
          </reference>
          <reference field="75" count="0"/>
        </references>
      </pivotArea>
    </format>
    <format dxfId="184">
      <pivotArea dataOnly="0" labelOnly="1" outline="0" fieldPosition="0">
        <references count="3">
          <reference field="70" count="1" selected="0">
            <x v="18"/>
          </reference>
          <reference field="74" count="1" selected="0">
            <x v="540"/>
          </reference>
          <reference field="75" count="0"/>
        </references>
      </pivotArea>
    </format>
    <format dxfId="183">
      <pivotArea dataOnly="0" labelOnly="1" outline="0" fieldPosition="0">
        <references count="3">
          <reference field="70" count="1" selected="0">
            <x v="19"/>
          </reference>
          <reference field="74" count="1" selected="0">
            <x v="538"/>
          </reference>
          <reference field="75" count="0"/>
        </references>
      </pivotArea>
    </format>
    <format dxfId="182">
      <pivotArea dataOnly="0" labelOnly="1" outline="0" fieldPosition="0">
        <references count="3">
          <reference field="70" count="1" selected="0">
            <x v="20"/>
          </reference>
          <reference field="74" count="1" selected="0">
            <x v="519"/>
          </reference>
          <reference field="75" count="0"/>
        </references>
      </pivotArea>
    </format>
    <format dxfId="181">
      <pivotArea dataOnly="0" labelOnly="1" outline="0" fieldPosition="0">
        <references count="3">
          <reference field="70" count="1" selected="0">
            <x v="21"/>
          </reference>
          <reference field="74" count="1" selected="0">
            <x v="539"/>
          </reference>
          <reference field="75" count="0"/>
        </references>
      </pivotArea>
    </format>
    <format dxfId="180">
      <pivotArea dataOnly="0" labelOnly="1" outline="0" fieldPosition="0">
        <references count="3">
          <reference field="70" count="1" selected="0">
            <x v="22"/>
          </reference>
          <reference field="74" count="1" selected="0">
            <x v="537"/>
          </reference>
          <reference field="75" count="0"/>
        </references>
      </pivotArea>
    </format>
    <format dxfId="179">
      <pivotArea dataOnly="0" labelOnly="1" outline="0" fieldPosition="0">
        <references count="3">
          <reference field="70" count="1" selected="0">
            <x v="23"/>
          </reference>
          <reference field="74" count="1" selected="0">
            <x v="534"/>
          </reference>
          <reference field="75" count="0"/>
        </references>
      </pivotArea>
    </format>
    <format dxfId="178">
      <pivotArea dataOnly="0" labelOnly="1" outline="0" fieldPosition="0">
        <references count="3">
          <reference field="70" count="1" selected="0">
            <x v="24"/>
          </reference>
          <reference field="74" count="1" selected="0">
            <x v="544"/>
          </reference>
          <reference field="75" count="0"/>
        </references>
      </pivotArea>
    </format>
    <format dxfId="177">
      <pivotArea dataOnly="0" labelOnly="1" outline="0" fieldPosition="0">
        <references count="3">
          <reference field="70" count="1" selected="0">
            <x v="25"/>
          </reference>
          <reference field="74" count="1" selected="0">
            <x v="541"/>
          </reference>
          <reference field="75" count="0"/>
        </references>
      </pivotArea>
    </format>
    <format dxfId="176">
      <pivotArea dataOnly="0" labelOnly="1" outline="0" fieldPosition="0">
        <references count="3">
          <reference field="70" count="1" selected="0">
            <x v="26"/>
          </reference>
          <reference field="74" count="1" selected="0">
            <x v="542"/>
          </reference>
          <reference field="75" count="0"/>
        </references>
      </pivotArea>
    </format>
    <format dxfId="175">
      <pivotArea dataOnly="0" labelOnly="1" outline="0" fieldPosition="0">
        <references count="3">
          <reference field="70" count="1" selected="0">
            <x v="27"/>
          </reference>
          <reference field="74" count="1" selected="0">
            <x v="517"/>
          </reference>
          <reference field="75" count="0"/>
        </references>
      </pivotArea>
    </format>
    <format dxfId="174">
      <pivotArea dataOnly="0" labelOnly="1" outline="0" fieldPosition="0">
        <references count="3">
          <reference field="70" count="1" selected="0">
            <x v="28"/>
          </reference>
          <reference field="74" count="1" selected="0">
            <x v="525"/>
          </reference>
          <reference field="75" count="0"/>
        </references>
      </pivotArea>
    </format>
    <format dxfId="173">
      <pivotArea field="74" type="button" dataOnly="0" labelOnly="1" outline="0" axis="axisRow" fieldPosition="1"/>
    </format>
    <format dxfId="172">
      <pivotArea dataOnly="0" labelOnly="1" outline="0" fieldPosition="0">
        <references count="1">
          <reference field="20" count="0"/>
        </references>
      </pivotArea>
    </format>
    <format dxfId="171">
      <pivotArea dataOnly="0" labelOnly="1" outline="0" fieldPosition="0">
        <references count="1">
          <reference field="20" count="0"/>
        </references>
      </pivotArea>
    </format>
    <format dxfId="170">
      <pivotArea dataOnly="0" labelOnly="1" outline="0" fieldPosition="0">
        <references count="1">
          <reference field="76" count="0"/>
        </references>
      </pivotArea>
    </format>
    <format dxfId="169">
      <pivotArea dataOnly="0" labelOnly="1" outline="0" fieldPosition="0">
        <references count="1">
          <reference field="76" count="0"/>
        </references>
      </pivotArea>
    </format>
    <format dxfId="168">
      <pivotArea field="51" type="button" dataOnly="0" labelOnly="1" outline="0"/>
    </format>
    <format dxfId="167">
      <pivotArea field="51" type="button" dataOnly="0" labelOnly="1" outline="0"/>
    </format>
    <format dxfId="166">
      <pivotArea type="topRight" dataOnly="0" labelOnly="1" outline="0" fieldPosition="0"/>
    </format>
    <format dxfId="165">
      <pivotArea type="topRight" dataOnly="0" labelOnly="1" outline="0" fieldPosition="0"/>
    </format>
    <format dxfId="164">
      <pivotArea type="topRight" dataOnly="0" labelOnly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61">
      <pivotArea outline="0" collapsedLevelsAreSubtotals="1" fieldPosition="0"/>
    </format>
    <format dxfId="16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59">
      <pivotArea outline="0" fieldPosition="0">
        <references count="1">
          <reference field="4294967294" count="1">
            <x v="2"/>
          </reference>
        </references>
      </pivotArea>
    </format>
    <format dxfId="158">
      <pivotArea outline="0" fieldPosition="0">
        <references count="1">
          <reference field="4294967294" count="1">
            <x v="3"/>
          </reference>
        </references>
      </pivotArea>
    </format>
    <format dxfId="157">
      <pivotArea dataOnly="0" outline="0" fieldPosition="0">
        <references count="1">
          <reference field="75" count="0" defaultSubtotal="1"/>
        </references>
      </pivotArea>
    </format>
    <format dxfId="156">
      <pivotArea dataOnly="0" outline="0" fieldPosition="0">
        <references count="1">
          <reference field="75" count="0" defaultSubtotal="1"/>
        </references>
      </pivotArea>
    </format>
  </formats>
  <pivotTableStyleInfo name="PivotStyleMedium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49" headers="0" growShrinkType="overwriteClear" adjustColumnWidth="0" connectionId="4" xr16:uid="{A41860DA-B46B-4900-9B07-0D3A0980E697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48" headers="0" growShrinkType="overwriteClear" adjustColumnWidth="0" connectionId="32" xr16:uid="{62F5CBCD-1DF2-4043-9217-33EC298D31CD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name="MARCA1"/>
      <queryTableField id="22" name="MARCA2"/>
    </queryTableFields>
    <queryTableDeletedFields count="1">
      <deletedField name="MARCA3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47" headers="0" growShrinkType="overwriteClear" adjustColumnWidth="0" connectionId="11" xr16:uid="{AB1CC334-9795-4AED-9A59-47FD5ECFFDFD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46" headers="0" growShrinkType="overwriteClear" adjustColumnWidth="0" connectionId="15" xr16:uid="{B7C03BC6-C116-4AAC-97F4-C4EE4C13A707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45" headers="0" growShrinkType="overwriteClear" adjustColumnWidth="0" connectionId="47" xr16:uid="{77B294D1-0880-4FAF-83FE-CA4C3111F49F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44" headers="0" growShrinkType="overwriteClear" adjustColumnWidth="0" connectionId="42" xr16:uid="{FCDF220A-3135-413B-889F-A04EF1FE1356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43" headers="0" growShrinkType="overwriteClear" adjustColumnWidth="0" connectionId="48" xr16:uid="{2E79A38E-D58A-464A-892E-75387EAD3BBA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42" headers="0" growShrinkType="overwriteClear" adjustColumnWidth="0" connectionId="38" xr16:uid="{6BA593B6-62C9-460D-A0EC-0D4536B5B431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name="Longitud"/>
      <queryTableField id="22" name="Latitud"/>
    </queryTableFields>
    <queryTableDeletedFields count="1">
      <deletedField name="MARCA3"/>
    </queryTableDeleted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41" headers="0" growShrinkType="overwriteClear" adjustColumnWidth="0" connectionId="46" xr16:uid="{86A227C9-54AD-4CD8-844C-0220FE497527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40" headers="0" growShrinkType="overwriteClear" adjustColumnWidth="0" connectionId="31" xr16:uid="{E0A346E0-450B-49F4-A0C8-27754EAE6951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name="MARCA1"/>
      <queryTableField id="22" name="MARCA2"/>
    </queryTableFields>
    <queryTableDeletedFields count="1">
      <deletedField name="MARCA3"/>
    </queryTableDeleted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39" headers="0" growShrinkType="overwriteClear" adjustColumnWidth="0" connectionId="43" xr16:uid="{5B340656-E3D9-464F-972E-4BFB9876BC1E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38" headers="0" growShrinkType="overwriteClear" adjustColumnWidth="0" connectionId="36" xr16:uid="{478F6A8B-26B2-4590-A073-57D2A3CA7D0E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name="Longitud"/>
      <queryTableField id="22" name="Latitud"/>
    </queryTableFields>
    <queryTableDeletedFields count="1">
      <deletedField name="MARCA3"/>
    </queryTableDeleted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37" headers="0" growShrinkType="overwriteClear" adjustColumnWidth="0" connectionId="33" xr16:uid="{3A60921A-13E9-4319-9A1E-379A1760A3A1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name="Longitud"/>
      <queryTableField id="22" name="Latitud"/>
    </queryTableFields>
    <queryTableDeletedFields count="1">
      <deletedField name="MARCA3"/>
    </queryTableDeleted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36" headers="0" growShrinkType="overwriteClear" adjustColumnWidth="0" connectionId="14" xr16:uid="{345DFC19-AFEE-444C-BCA7-EC409AA4D267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35" headers="0" growShrinkType="overwriteClear" adjustColumnWidth="0" connectionId="5" xr16:uid="{AC5D093E-727D-4071-A861-B07DD59B6BD4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34" headers="0" growShrinkType="overwriteClear" adjustColumnWidth="0" connectionId="25" xr16:uid="{F76FF0AF-1744-4EB0-8A02-40D253E4D196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33" headers="0" growShrinkType="overwriteClear" adjustColumnWidth="0" connectionId="18" xr16:uid="{88B83D74-B5F6-496C-97A8-517B5BBC22DD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32" headers="0" growShrinkType="overwriteClear" adjustColumnWidth="0" connectionId="10" xr16:uid="{8B8DB1BA-030F-49B1-840A-7AC326CF7DE3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31" headers="0" growShrinkType="overwriteClear" adjustColumnWidth="0" connectionId="23" xr16:uid="{129BD241-2E85-493A-BC65-A0423076A3B9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30" headers="0" growShrinkType="overwriteClear" adjustColumnWidth="0" connectionId="24" xr16:uid="{9AE0DC65-B925-4F32-B21C-FDC0D3A8416F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29" headers="0" growShrinkType="overwriteClear" adjustColumnWidth="0" connectionId="12" xr16:uid="{45A07E7A-2831-44A2-8475-634AA6D3B653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28" headers="0" growShrinkType="overwriteClear" adjustColumnWidth="0" connectionId="1" xr16:uid="{187C10BF-A3F7-4341-B67F-5F196FC32827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27" headers="0" growShrinkType="overwriteClear" adjustColumnWidth="0" connectionId="29" xr16:uid="{16E18D7C-2171-4BF1-B540-B24B4A12F934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dataBound="0" fillFormulas="1"/>
      <queryTableField id="22" dataBound="0" fillFormulas="1"/>
    </queryTableFields>
    <queryTableDeletedFields count="3">
      <deletedField name="MARCA1"/>
      <deletedField name="MARCA2"/>
      <deletedField name="MARCA3"/>
    </queryTableDeletedFields>
  </queryTableRefresh>
</queryTable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26" headers="0" growShrinkType="overwriteClear" adjustColumnWidth="0" connectionId="13" xr16:uid="{706E5ED4-E4FB-4775-966D-C2FCC7E04718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dataBound="0" fillFormulas="1"/>
      <queryTableField id="22" dataBound="0" fillFormulas="1"/>
    </queryTableFields>
    <queryTableDeletedFields count="3">
      <deletedField name="MARCA1"/>
      <deletedField name="MARCA2"/>
      <deletedField name="MARCA3"/>
    </queryTableDeletedFields>
  </queryTableRefresh>
</queryTable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25" headers="0" growShrinkType="overwriteClear" adjustColumnWidth="0" connectionId="7" xr16:uid="{26BBC8B9-838B-4D51-B5FC-128C51C1B4EC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24" headers="0" growShrinkType="overwriteClear" adjustColumnWidth="0" connectionId="20" xr16:uid="{57400DDB-0CDF-4D4A-B661-CD38A3A5150A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23" headers="0" growShrinkType="overwriteClear" adjustColumnWidth="0" connectionId="40" xr16:uid="{048A0DAB-988D-494D-A989-EEC54ADAC0E5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22" headers="0" growShrinkType="overwriteClear" adjustColumnWidth="0" connectionId="30" xr16:uid="{FF2A9314-FDA3-44BA-83AD-E4905F927BBE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dataBound="0" fillFormulas="1"/>
      <queryTableField id="22" dataBound="0" fillFormulas="1"/>
    </queryTableFields>
    <queryTableDeletedFields count="3">
      <deletedField name="MARCA1"/>
      <deletedField name="MARCA2"/>
      <deletedField name="MARCA3"/>
    </queryTableDeletedFields>
  </queryTableRefresh>
</queryTable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21" headers="0" growShrinkType="overwriteClear" adjustColumnWidth="0" connectionId="34" xr16:uid="{649B099D-55A4-48FE-A61F-C1E47D8CF0CF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name="Longitud"/>
      <queryTableField id="22" name="Latitud"/>
    </queryTableFields>
    <queryTableDeletedFields count="1">
      <deletedField name="MARCA3"/>
    </queryTableDeletedFields>
  </queryTableRefresh>
</queryTable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20" headers="0" growShrinkType="overwriteClear" adjustColumnWidth="0" connectionId="45" xr16:uid="{50F058DF-2706-49F1-A41C-00C8DC4CC1BD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19" headers="0" growShrinkType="overwriteClear" adjustColumnWidth="0" connectionId="28" xr16:uid="{F83AAC74-4649-48EF-BF62-573D76F045A0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dataBound="0" fillFormulas="1"/>
      <queryTableField id="22" dataBound="0" fillFormulas="1"/>
    </queryTableFields>
    <queryTableDeletedFields count="3">
      <deletedField name="MARCA1"/>
      <deletedField name="MARCA2"/>
      <deletedField name="MARCA3"/>
    </queryTableDeletedFields>
  </queryTableRefresh>
</queryTable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18" headers="0" growShrinkType="overwriteClear" adjustColumnWidth="0" connectionId="27" xr16:uid="{890C158C-7CC8-4EAA-A5EF-4D47BC6B429D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17" headers="0" growShrinkType="overwriteClear" adjustColumnWidth="0" connectionId="22" xr16:uid="{7CFAA48F-5EB4-4909-B8B7-30F845483714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dataBound="0" fillFormulas="1"/>
      <queryTableField id="22" dataBound="0" fillFormulas="1"/>
    </queryTableFields>
    <queryTableDeletedFields count="3">
      <deletedField name="MARCA1"/>
      <deletedField name="MARCA2"/>
      <deletedField name="MARCA3"/>
    </queryTableDeletedFields>
  </queryTableRefresh>
</queryTable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16" headers="0" growShrinkType="overwriteClear" adjustColumnWidth="0" connectionId="8" xr16:uid="{2A7645E8-6AFF-491D-94BF-88D75F82BF7D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15" headers="0" growShrinkType="overwriteClear" adjustColumnWidth="0" connectionId="44" xr16:uid="{DEB8DF9F-C371-4CCD-B1A1-F24EC00EAF31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14" headers="0" growShrinkType="overwriteClear" adjustColumnWidth="0" connectionId="6" xr16:uid="{D0E22887-C48B-4F8A-B7E0-5F2598F53D7E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13" headers="0" growShrinkType="overwriteClear" adjustColumnWidth="0" connectionId="2" xr16:uid="{997D81B3-F191-416E-BAB2-06F4BC44314E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12" headers="0" growShrinkType="overwriteClear" adjustColumnWidth="0" connectionId="16" xr16:uid="{447CDCE2-CC94-4F84-8DD7-101C2A8D4FDB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dataBound="0" fillFormulas="1"/>
      <queryTableField id="22" dataBound="0" fillFormulas="1"/>
    </queryTableFields>
    <queryTableDeletedFields count="3">
      <deletedField name="MARCA1"/>
      <deletedField name="MARCA2"/>
      <deletedField name="MARCA3"/>
    </queryTableDeletedFields>
  </queryTableRefresh>
</queryTable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11" headers="0" growShrinkType="overwriteClear" adjustColumnWidth="0" connectionId="17" xr16:uid="{57316B5E-87FA-443F-8242-C8414CAEC431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10" headers="0" growShrinkType="overwriteClear" adjustColumnWidth="0" connectionId="19" xr16:uid="{257756E9-F2E6-4D2D-886E-1D7A2B7224CB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dataBound="0" fillFormulas="1"/>
      <queryTableField id="22" dataBound="0" fillFormulas="1"/>
    </queryTableFields>
    <queryTableDeletedFields count="3">
      <deletedField name="MARCA1"/>
      <deletedField name="MARCA2"/>
      <deletedField name="MARCA3"/>
    </queryTableDeletedFields>
  </queryTableRefresh>
</queryTable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09" headers="0" growShrinkType="overwriteClear" adjustColumnWidth="0" connectionId="39" xr16:uid="{246632C1-0D1C-4934-A2CB-1885FDCE17EE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08" headers="0" growShrinkType="overwriteClear" adjustColumnWidth="0" connectionId="35" xr16:uid="{6072CE27-8759-40EE-ABB1-87518A560672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name="Longitud"/>
      <queryTableField id="22" name="Latitud"/>
    </queryTableFields>
    <queryTableDeletedFields count="1">
      <deletedField name="MARCA3"/>
    </queryTableDeletedFields>
  </queryTableRefresh>
</queryTable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07" headers="0" growShrinkType="overwriteClear" adjustColumnWidth="0" connectionId="9" xr16:uid="{311E65A7-FC8D-4534-9187-19A2B6BF91ED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06" headers="0" growShrinkType="overwriteClear" adjustColumnWidth="0" connectionId="3" xr16:uid="{599EC40E-8547-4DDA-A686-1FCDA04745C8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05" headers="0" growShrinkType="overwriteClear" adjustColumnWidth="0" connectionId="41" xr16:uid="{B6E920B0-1266-4290-BF92-2D24ECE4F52D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04" headers="0" growShrinkType="overwriteClear" adjustColumnWidth="0" connectionId="21" xr16:uid="{6B096335-3CB3-4792-96FF-5C9A3CB87E16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03" headers="0" growShrinkType="overwriteClear" adjustColumnWidth="0" connectionId="26" xr16:uid="{787F658F-D101-438E-A66F-FC9D6B607DA3}" autoFormatId="16" applyNumberFormats="0" applyBorderFormats="0" applyFontFormats="1" applyPatternFormats="1" applyAlignmentFormats="0" applyWidthHeightFormats="0">
  <queryTableRefresh headersInLastRefresh="0" nextId="23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ZN_PVTA"/>
      <queryTableField id="7" name="ZN_TVTA"/>
      <queryTableField id="8" name="Cliente"/>
      <queryTableField id="9" name="Direccion"/>
      <queryTableField id="10" name="Abre"/>
      <queryTableField id="11" name="Cierra"/>
      <queryTableField id="12" name="viaje"/>
      <queryTableField id="13" name="Distancia"/>
      <queryTableField id="14" name="Sec"/>
      <queryTableField id="15" name="Sec_2"/>
      <queryTableField id="16" name="Entrega"/>
      <queryTableField id="17" name="Recojo"/>
      <queryTableField id="18" name="Llega"/>
      <queryTableField id="19" name="Sale"/>
      <queryTableField id="20" name="ciudad"/>
      <queryTableField id="21" name="Longitud"/>
      <queryTableField id="22" name="Latitud"/>
    </queryTableFields>
  </queryTableRefresh>
</queryTable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RS_102" headers="0" growShrinkType="overwriteClear" adjustColumnWidth="0" connectionId="37" xr16:uid="{B0CFC231-4F5D-43F3-BB74-A58AD22D7476}" autoFormatId="16" applyNumberFormats="0" applyBorderFormats="0" applyFontFormats="1" applyPatternFormats="1" applyAlignmentFormats="0" applyWidthHeightFormats="0">
  <queryTableRefresh headersInLastRefresh="0" nextId="24">
    <queryTableFields count="22">
      <queryTableField id="1" name="Rep"/>
      <queryTableField id="2" name="Placa"/>
      <queryTableField id="3" name="Fecha"/>
      <queryTableField id="4" name="Cod_SIS"/>
      <queryTableField id="5" name="TipoCli"/>
      <queryTableField id="6" name="Cliente"/>
      <queryTableField id="7" name="Direccion"/>
      <queryTableField id="8" name="ciudad"/>
      <queryTableField id="9" name="Abre"/>
      <queryTableField id="10" name="Cierra"/>
      <queryTableField id="11" name="viaje"/>
      <queryTableField id="12" name="Distancia"/>
      <queryTableField id="13" name="Sec"/>
      <queryTableField id="14" name="Entrega"/>
      <queryTableField id="15" name="Recojo"/>
      <queryTableField id="16" name="Llega"/>
      <queryTableField id="17" name="Sale"/>
      <queryTableField id="18" name="Sec_Real"/>
      <queryTableField id="19" name="Llega_Real"/>
      <queryTableField id="20" name="Sale_Real"/>
      <queryTableField id="21" name="Longitud"/>
      <queryTableField id="22" name="Latitud"/>
    </queryTableFields>
    <queryTableDeletedFields count="1">
      <deletedField name="MARCA3"/>
    </queryTableDeletedFields>
  </queryTableRefresh>
</queryTable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Ruta" xr10:uid="{F37AD3B6-824B-4838-8E93-52149F4A03B1}" sourceName="Ruta">
  <pivotTables>
    <pivotTable tabId="3" name="TablaDinámica1"/>
    <pivotTable tabId="3" name="TablaDinámica3"/>
  </pivotTables>
  <data>
    <tabular pivotCacheId="48409536" customListSort="0" showMissing="0">
      <items count="23">
        <i x="3"/>
        <i x="13"/>
        <i x="11"/>
        <i x="7"/>
        <i x="6"/>
        <i x="15"/>
        <i x="9"/>
        <i x="5"/>
        <i x="8"/>
        <i x="17"/>
        <i x="4"/>
        <i x="1"/>
        <i x="16"/>
        <i x="2"/>
        <i x="0"/>
        <i x="10"/>
        <i x="12"/>
        <i x="14" s="1"/>
        <i x="22" nd="1"/>
        <i x="20" nd="1"/>
        <i x="21" nd="1"/>
        <i x="19" nd="1"/>
        <i x="18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Empresa" xr10:uid="{12FC1C30-83A6-405F-8838-B6B3277F15F6}" sourceName="Empresa">
  <pivotTables>
    <pivotTable tabId="3" name="TablaDinámica1"/>
  </pivotTables>
  <data>
    <tabular pivotCacheId="48409536">
      <items count="4">
        <i x="3" s="1"/>
        <i x="2" s="1" nd="1"/>
        <i x="1" s="1" nd="1"/>
        <i x="0" s="1" nd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Ruta" xr10:uid="{FE1A0162-DD4C-4743-ABC5-4D6C94798C36}" cache="SegmentaciónDeDatos_Ruta" caption="Ruta" startItem="6" columnCount="3" style="SlicerStyleDark5" rowHeight="396000"/>
  <slicer name="Empresa" xr10:uid="{967C6B72-9642-4261-A71B-772C29883AA1}" cache="SegmentaciónDeDatos_Empresa" caption="Empresa" style="SlicerStyleDark5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C8E331E-72E9-4BAE-848B-46271ED1A0FD}" name="Tabla1" displayName="Tabla1" ref="A1:CG1585" totalsRowShown="0" headerRowDxfId="149">
  <autoFilter ref="A1:CG1585" xr:uid="{B03B875F-F7D4-4EA6-9FEB-85E5F14DFD7D}"/>
  <tableColumns count="85">
    <tableColumn id="1" xr3:uid="{04A85454-9731-4B61-8685-FD26DDAF249D}" name="BK49**"/>
    <tableColumn id="2" xr3:uid="{25789005-8A3E-41C9-98A4-83A27AD094D9}" name="Transporte" dataDxfId="148"/>
    <tableColumn id="3" xr3:uid="{81761F49-0992-40A9-A380-EC161BEB0CAD}" name="Clase" dataDxfId="147"/>
    <tableColumn id="4" xr3:uid="{31BEE3A2-D15D-4CAD-9B15-2327E61EE84B}" name="Centro" dataDxfId="146"/>
    <tableColumn id="5" xr3:uid="{3863F52E-6DE7-4B74-86DF-2362177894F6}" name="Ruta" dataDxfId="145"/>
    <tableColumn id="6" xr3:uid="{54A5B632-8220-464C-986F-4F627F28C19F}" name="Inicio" dataDxfId="144"/>
    <tableColumn id="7" xr3:uid="{7E39846E-842B-490B-A085-01D32DD79384}" name="Fin" dataDxfId="143"/>
    <tableColumn id="8" xr3:uid="{1456BF75-7D22-4E6C-9D76-516D992874A2}" name="Viaje" dataDxfId="142"/>
    <tableColumn id="9" xr3:uid="{2BF76174-1EF9-4DF1-96CA-D1E376B56855}" name="IDEmp" dataDxfId="141"/>
    <tableColumn id="10" xr3:uid="{128B3855-E8E2-4A58-A01C-1AC264E33081}" name="Empresa" dataDxfId="140"/>
    <tableColumn id="11" xr3:uid="{95E6BC87-8659-46EC-9F80-519E6323776C}" name="IDliq" dataDxfId="139"/>
    <tableColumn id="12" xr3:uid="{B42CF9E2-999D-48F7-8FA8-5FFF06B5D735}" name="IDCon" dataDxfId="138"/>
    <tableColumn id="13" xr3:uid="{B99A82A8-418B-4B0D-A87D-ACB2201BC7E5}" name="Placa" dataDxfId="137"/>
    <tableColumn id="14" xr3:uid="{93E787E1-FB66-4FDA-BBB1-5BF903305EFD}" name="Liquidador_2" dataDxfId="136"/>
    <tableColumn id="15" xr3:uid="{06CBF2BD-27F9-434A-B256-93384A26F997}" name="Liquidador" dataDxfId="135"/>
    <tableColumn id="16" xr3:uid="{84D8B547-6294-4EC9-B300-94D8CB1C0A6A}" name="TipSg" dataDxfId="134"/>
    <tableColumn id="17" xr3:uid="{6F4A58F4-4F63-4CE1-AD53-31A3863A7A71}" name="Entrega" dataDxfId="133"/>
    <tableColumn id="18" xr3:uid="{54163F77-2D60-4564-B0D8-D2344BCC3013}" name="TpMt" dataDxfId="132"/>
    <tableColumn id="19" xr3:uid="{417926F5-3A37-4F14-995C-332179BB6A9A}" name="IDMat" dataDxfId="131"/>
    <tableColumn id="20" xr3:uid="{DD8D1F69-75B0-431A-BDAF-B4F3DCEE9112}" name="TPos" dataDxfId="130"/>
    <tableColumn id="21" xr3:uid="{F5118F61-D0C9-4052-8A75-ED1B53E86488}" name="Material" dataDxfId="129"/>
    <tableColumn id="22" xr3:uid="{F13D08C9-8A48-4AA3-8618-211FD035DA6A}" name="UME" dataDxfId="128"/>
    <tableColumn id="23" xr3:uid="{420F388D-2759-48B1-9C79-BB00083D3137}" name="TipSg2" dataDxfId="127"/>
    <tableColumn id="24" xr3:uid="{A80EC686-2579-42A5-BBF8-4ED5068AE886}" name="Pedido" dataDxfId="126"/>
    <tableColumn id="25" xr3:uid="{D03E3E59-1E31-4F41-AB92-DEF49B601A32}" name="ClVt" dataDxfId="125"/>
    <tableColumn id="26" xr3:uid="{04F3DF4E-C96F-47E9-8F09-BABC0DA9FC52}" name="NroPedido" dataDxfId="124"/>
    <tableColumn id="27" xr3:uid="{E985AF4A-7738-46D2-97C4-869D3917D281}" name="Referencia" dataDxfId="123"/>
    <tableColumn id="28" xr3:uid="{4FE83505-A0E4-4E3D-B770-82DB0E8F4078}" name="Asignación" dataDxfId="122"/>
    <tableColumn id="29" xr3:uid="{F8E1698B-C361-4B03-BEA3-0020E9ABF885}" name="IDCli" dataDxfId="121"/>
    <tableColumn id="30" xr3:uid="{52A503FA-4E06-4F45-B29D-FA911B503CBB}" name="Cliente" dataDxfId="120"/>
    <tableColumn id="31" xr3:uid="{B2D6EA4C-116C-4E78-8556-CC519466BCB4}" name="Ti" dataDxfId="119"/>
    <tableColumn id="32" xr3:uid="{4B518A97-1345-42C7-9113-D74C606293C3}" name="Calle" dataDxfId="118"/>
    <tableColumn id="33" xr3:uid="{4227B5CA-7263-4ED4-A41F-86DD3E2D79D8}" name="Calle2" dataDxfId="117"/>
    <tableColumn id="34" xr3:uid="{D5482690-2FBB-4442-80D9-4EC9540CABD9}" name="Calle3" dataDxfId="116"/>
    <tableColumn id="35" xr3:uid="{8C8FE6C9-F3EC-48E2-A2FE-13E2559FBAB1}" name="Distrito" dataDxfId="115"/>
    <tableColumn id="36" xr3:uid="{DFE92B27-BBD8-4DEE-BC2D-1CBA78A5D229}" name="Poblacion" dataDxfId="114"/>
    <tableColumn id="37" xr3:uid="{BAC7BF9B-56C5-40B0-865E-A368BB39D60E}" name="Linea" dataDxfId="113"/>
    <tableColumn id="38" xr3:uid="{5304D586-B1C0-4CEC-9669-87EDE57B7F66}" name="Gr" dataDxfId="112"/>
    <tableColumn id="39" xr3:uid="{E87221BD-5253-481C-BB5D-12BE60092DF5}" name="Uti" dataDxfId="111"/>
    <tableColumn id="40" xr3:uid="{844C85D6-0B24-4DEF-9706-48706BC76DCC}" name="Orden" dataDxfId="110"/>
    <tableColumn id="41" xr3:uid="{2046DDF7-7E4D-4220-83F3-7CFA24C9E0C8}" name="MoP" dataDxfId="109"/>
    <tableColumn id="42" xr3:uid="{679FBC4D-A026-4505-9E16-B6363B357F95}" name="CPag" dataDxfId="108"/>
    <tableColumn id="43" xr3:uid="{C2C01078-2705-4D8B-8786-020EE80C2F04}" name="GuiaRem" dataDxfId="107"/>
    <tableColumn id="44" xr3:uid="{C8AC412B-6053-4199-82AF-0D09F090CA9B}" name="Indicador de utilización" dataDxfId="106"/>
    <tableColumn id="45" xr3:uid="{D6FFFFF2-3973-4B8E-9577-558E658A66A5}" name="FechaPla" dataDxfId="105"/>
    <tableColumn id="46" xr3:uid="{06F3A3AA-BCBE-41A9-9D7B-68623D61EC48}" name="Distancia" dataDxfId="104"/>
    <tableColumn id="47" xr3:uid="{B4A23634-4596-4FD7-8AFB-DF7BC9D9E426}" name="UMD" dataDxfId="103"/>
    <tableColumn id="48" xr3:uid="{6B7E2093-C89F-4799-8200-0564F0E1AC02}" name="CantEnt" dataDxfId="102"/>
    <tableColumn id="49" xr3:uid="{3B436CCE-041E-4053-8DC5-0CCD6CD81C51}" name="UM" dataDxfId="101"/>
    <tableColumn id="50" xr3:uid="{F9DFEDA1-94DE-45EB-80B4-13593E930631}" name="Factor" dataDxfId="100"/>
    <tableColumn id="51" xr3:uid="{AB5805E8-375F-4650-8B82-431F40C7DA65}" name="CantPed" dataDxfId="99"/>
    <tableColumn id="52" xr3:uid="{23D60AE7-593D-4571-B270-035A240BAB03}" name="UM3" dataDxfId="98"/>
    <tableColumn id="53" xr3:uid="{9E3F1156-0720-4B4F-AD16-6474454C4BA3}" name="Costos" dataDxfId="97"/>
    <tableColumn id="54" xr3:uid="{D81FB067-549C-40B9-94A1-6E888687923D}" name="Mon." dataDxfId="96"/>
    <tableColumn id="55" xr3:uid="{96D8DD6F-DF99-439E-BD98-5FDCCF6F76A5}" name="ValorVenta" dataDxfId="95"/>
    <tableColumn id="56" xr3:uid="{06913887-948D-4F7B-BF29-908C81C61504}" name="Mon.4" dataDxfId="94"/>
    <tableColumn id="57" xr3:uid="{CAD68E99-7FFF-4348-941B-3636530CAEA4}" name="Sub2" dataDxfId="93"/>
    <tableColumn id="58" xr3:uid="{CD5ED199-3BA7-40F0-BAC4-A16765C2DEC0}" name="Mon.5" dataDxfId="92"/>
    <tableColumn id="59" xr3:uid="{317E8796-AF9A-45E0-B0E1-8A618AF472EF}" name="Descuento" dataDxfId="91"/>
    <tableColumn id="60" xr3:uid="{0D55B4AA-CF2E-4EA6-BAD6-B7AE38957594}" name="Mon.6" dataDxfId="90"/>
    <tableColumn id="61" xr3:uid="{9EA28034-A35E-416A-9BE1-A4763127DEE7}" name="Sub4" dataDxfId="89"/>
    <tableColumn id="62" xr3:uid="{4BBF1FA3-2408-42EB-B750-3F5DDDA5C5DF}" name="Mon.7" dataDxfId="88"/>
    <tableColumn id="63" xr3:uid="{E0B60ED6-0445-48D9-9183-B0BBC72043EA}" name="IGV" dataDxfId="87"/>
    <tableColumn id="64" xr3:uid="{B79A0A19-EA0F-45E6-8D3D-0D371DF39163}" name="Mon.8" dataDxfId="86"/>
    <tableColumn id="65" xr3:uid="{93E67A57-B4AB-4E0D-886D-40BA8C4DFABB}" name="ISC" dataDxfId="85"/>
    <tableColumn id="66" xr3:uid="{F8EA21BD-3A36-4B55-A0BC-36CAA4FA6A8B}" name="Mon.9" dataDxfId="84"/>
    <tableColumn id="67" xr3:uid="{6BCAAF09-463B-4D3D-B838-F495CD3C3FD4}" name="ValorNeto" dataDxfId="83"/>
    <tableColumn id="68" xr3:uid="{590F9CB9-80A6-4D9C-86F4-A13886F9BAF9}" name="Mon.10" dataDxfId="82"/>
    <tableColumn id="69" xr3:uid="{2302D7F3-714D-451E-83B1-52778F980B5E}" name="Impuestos" dataDxfId="81"/>
    <tableColumn id="70" xr3:uid="{17E509ED-4201-47F4-9E35-D5ADE4643B7F}" name="Mon.11" dataDxfId="80"/>
    <tableColumn id="71" xr3:uid="{EE301394-FFC5-4CC7-B4F5-8779EE599D3E}" name="Secuencia"/>
    <tableColumn id="73" xr3:uid="{6E71B5EA-8172-448D-94DE-77A85476CC79}" name="Llega" dataDxfId="79">
      <calculatedColumnFormula>VLOOKUP(A2,HR!A:S,19,0)</calculatedColumnFormula>
    </tableColumn>
    <tableColumn id="82" xr3:uid="{04685545-E38F-41C1-B766-D7A33DDFA07F}" name="Telefono" dataDxfId="78">
      <calculatedColumnFormula>VLOOKUP(VALUE(AC2),Varios!A:J,9,0)</calculatedColumnFormula>
    </tableColumn>
    <tableColumn id="81" xr3:uid="{A605BFC7-8AF6-4DC9-9D32-D9D9D191664E}" name="ZV" dataDxfId="77">
      <calculatedColumnFormula>VLOOKUP(VALUE(AC2),Varios!A:J,10,0)</calculatedColumnFormula>
    </tableColumn>
    <tableColumn id="72" xr3:uid="{3CA22C72-D742-444E-AA84-679E8167595F}" name="DetalleCliente">
      <calculatedColumnFormula>CONCATENATE("Cod:"&amp; A2," - ","Cli:"&amp;AD2," - ","Tel.:"&amp;BU2," -","Dir:"&amp;AF2," - ","Dist.:"&amp;AI2," - ","ZV:"&amp;BV2," -","Llega:"&amp;BT2)</calculatedColumnFormula>
    </tableColumn>
    <tableColumn id="74" xr3:uid="{465DAE36-16CC-46C9-A14C-36F7EE4A9652}" name="Actividad" dataDxfId="76">
      <calculatedColumnFormula>IF(Y2="ZPP3","3. Ent. PT",IF(Y2="ZPP5","3. Ent. PT",""))</calculatedColumnFormula>
    </tableColumn>
    <tableColumn id="75" xr3:uid="{CC347E3E-DDF7-468B-ABD5-F8C41E57EBF2}" name="TipPos" dataDxfId="75">
      <calculatedColumnFormula>IF(T2="YD13","4-Vta.",IF(T2="Yz13","5-Bon.",""))</calculatedColumnFormula>
    </tableColumn>
    <tableColumn id="76" xr3:uid="{C0AEAE88-4796-4D85-B366-CDC972C80B30}" name="ConPag" dataDxfId="74">
      <calculatedColumnFormula>IF(AP2="0001","Contado","Crédito")</calculatedColumnFormula>
    </tableColumn>
    <tableColumn id="77" xr3:uid="{3AA8D16E-69D5-425B-A407-045051C908B1}" name="Contado" dataDxfId="73">
      <calculatedColumnFormula>IF(BZ2="Contado",BC2," ")</calculatedColumnFormula>
    </tableColumn>
    <tableColumn id="78" xr3:uid="{5A33C249-E947-4074-92FE-47C7350B7048}" name="Crédito" dataDxfId="72">
      <calculatedColumnFormula>IF(BZ2="Crédito",BC2," ")</calculatedColumnFormula>
    </tableColumn>
    <tableColumn id="79" xr3:uid="{849DF41B-2697-4C09-9337-60B0C2FB862F}" name="Cajas" dataDxfId="71">
      <calculatedColumnFormula>IF(AZ2="CA",AY2,"")</calculatedColumnFormula>
    </tableColumn>
    <tableColumn id="80" xr3:uid="{968F1156-2983-4C50-89BC-5DFD185B2561}" name="Un" dataDxfId="70">
      <calculatedColumnFormula>IF(AZ2="UN",AY2," ")</calculatedColumnFormula>
    </tableColumn>
    <tableColumn id="83" xr3:uid="{9DA4C8F9-530A-4D1E-99EA-07CEB8C958E0}" name="1er Línea" dataDxfId="69">
      <calculatedColumnFormula>CONCATENATE("Transporte: "&amp;B2," - ",O2)</calculatedColumnFormula>
    </tableColumn>
    <tableColumn id="84" xr3:uid="{3F0A32AE-BE9B-439F-A2D2-0C85242DAD5B}" name="Clientes" dataDxfId="68">
      <calculatedColumnFormula>IF(A2&lt;&gt;A1,1,0)</calculatedColumnFormula>
    </tableColumn>
    <tableColumn id="85" xr3:uid="{9267D671-733B-49AD-B60B-C50D08151ADF}" name="Km" dataDxfId="67">
      <calculatedColumnFormula>IF(Tabla1[[#This Row],[Clientes]]=1,VLOOKUP(Tabla1[[#This Row],[BK49**]],HR!A:X,24,0),"")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5" Type="http://schemas.microsoft.com/office/2007/relationships/slicer" Target="../slicers/slicer1.x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queryTable" Target="../queryTables/queryTable13.xml"/><Relationship Id="rId18" Type="http://schemas.openxmlformats.org/officeDocument/2006/relationships/queryTable" Target="../queryTables/queryTable18.xml"/><Relationship Id="rId26" Type="http://schemas.openxmlformats.org/officeDocument/2006/relationships/queryTable" Target="../queryTables/queryTable26.xml"/><Relationship Id="rId39" Type="http://schemas.openxmlformats.org/officeDocument/2006/relationships/queryTable" Target="../queryTables/queryTable39.xml"/><Relationship Id="rId21" Type="http://schemas.openxmlformats.org/officeDocument/2006/relationships/queryTable" Target="../queryTables/queryTable21.xml"/><Relationship Id="rId34" Type="http://schemas.openxmlformats.org/officeDocument/2006/relationships/queryTable" Target="../queryTables/queryTable34.xml"/><Relationship Id="rId42" Type="http://schemas.openxmlformats.org/officeDocument/2006/relationships/queryTable" Target="../queryTables/queryTable42.xml"/><Relationship Id="rId47" Type="http://schemas.openxmlformats.org/officeDocument/2006/relationships/queryTable" Target="../queryTables/queryTable47.xml"/><Relationship Id="rId7" Type="http://schemas.openxmlformats.org/officeDocument/2006/relationships/queryTable" Target="../queryTables/queryTable7.xml"/><Relationship Id="rId2" Type="http://schemas.openxmlformats.org/officeDocument/2006/relationships/queryTable" Target="../queryTables/queryTable2.xml"/><Relationship Id="rId16" Type="http://schemas.openxmlformats.org/officeDocument/2006/relationships/queryTable" Target="../queryTables/queryTable16.xml"/><Relationship Id="rId29" Type="http://schemas.openxmlformats.org/officeDocument/2006/relationships/queryTable" Target="../queryTables/queryTable29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11" Type="http://schemas.openxmlformats.org/officeDocument/2006/relationships/queryTable" Target="../queryTables/queryTable11.xml"/><Relationship Id="rId24" Type="http://schemas.openxmlformats.org/officeDocument/2006/relationships/queryTable" Target="../queryTables/queryTable24.xml"/><Relationship Id="rId32" Type="http://schemas.openxmlformats.org/officeDocument/2006/relationships/queryTable" Target="../queryTables/queryTable32.xml"/><Relationship Id="rId37" Type="http://schemas.openxmlformats.org/officeDocument/2006/relationships/queryTable" Target="../queryTables/queryTable37.xml"/><Relationship Id="rId40" Type="http://schemas.openxmlformats.org/officeDocument/2006/relationships/queryTable" Target="../queryTables/queryTable40.xml"/><Relationship Id="rId45" Type="http://schemas.openxmlformats.org/officeDocument/2006/relationships/queryTable" Target="../queryTables/queryTable45.xml"/><Relationship Id="rId5" Type="http://schemas.openxmlformats.org/officeDocument/2006/relationships/queryTable" Target="../queryTables/queryTable5.xml"/><Relationship Id="rId15" Type="http://schemas.openxmlformats.org/officeDocument/2006/relationships/queryTable" Target="../queryTables/queryTable15.xml"/><Relationship Id="rId23" Type="http://schemas.openxmlformats.org/officeDocument/2006/relationships/queryTable" Target="../queryTables/queryTable23.xml"/><Relationship Id="rId28" Type="http://schemas.openxmlformats.org/officeDocument/2006/relationships/queryTable" Target="../queryTables/queryTable28.xml"/><Relationship Id="rId36" Type="http://schemas.openxmlformats.org/officeDocument/2006/relationships/queryTable" Target="../queryTables/queryTable36.xml"/><Relationship Id="rId10" Type="http://schemas.openxmlformats.org/officeDocument/2006/relationships/queryTable" Target="../queryTables/queryTable10.xml"/><Relationship Id="rId19" Type="http://schemas.openxmlformats.org/officeDocument/2006/relationships/queryTable" Target="../queryTables/queryTable19.xml"/><Relationship Id="rId31" Type="http://schemas.openxmlformats.org/officeDocument/2006/relationships/queryTable" Target="../queryTables/queryTable31.xml"/><Relationship Id="rId44" Type="http://schemas.openxmlformats.org/officeDocument/2006/relationships/queryTable" Target="../queryTables/queryTable44.xml"/><Relationship Id="rId4" Type="http://schemas.openxmlformats.org/officeDocument/2006/relationships/queryTable" Target="../queryTables/queryTable4.xml"/><Relationship Id="rId9" Type="http://schemas.openxmlformats.org/officeDocument/2006/relationships/queryTable" Target="../queryTables/queryTable9.xml"/><Relationship Id="rId14" Type="http://schemas.openxmlformats.org/officeDocument/2006/relationships/queryTable" Target="../queryTables/queryTable14.xml"/><Relationship Id="rId22" Type="http://schemas.openxmlformats.org/officeDocument/2006/relationships/queryTable" Target="../queryTables/queryTable22.xml"/><Relationship Id="rId27" Type="http://schemas.openxmlformats.org/officeDocument/2006/relationships/queryTable" Target="../queryTables/queryTable27.xml"/><Relationship Id="rId30" Type="http://schemas.openxmlformats.org/officeDocument/2006/relationships/queryTable" Target="../queryTables/queryTable30.xml"/><Relationship Id="rId35" Type="http://schemas.openxmlformats.org/officeDocument/2006/relationships/queryTable" Target="../queryTables/queryTable35.xml"/><Relationship Id="rId43" Type="http://schemas.openxmlformats.org/officeDocument/2006/relationships/queryTable" Target="../queryTables/queryTable43.xml"/><Relationship Id="rId48" Type="http://schemas.openxmlformats.org/officeDocument/2006/relationships/queryTable" Target="../queryTables/queryTable48.xml"/><Relationship Id="rId8" Type="http://schemas.openxmlformats.org/officeDocument/2006/relationships/queryTable" Target="../queryTables/queryTable8.xml"/><Relationship Id="rId3" Type="http://schemas.openxmlformats.org/officeDocument/2006/relationships/queryTable" Target="../queryTables/queryTable3.xml"/><Relationship Id="rId12" Type="http://schemas.openxmlformats.org/officeDocument/2006/relationships/queryTable" Target="../queryTables/queryTable12.xml"/><Relationship Id="rId17" Type="http://schemas.openxmlformats.org/officeDocument/2006/relationships/queryTable" Target="../queryTables/queryTable17.xml"/><Relationship Id="rId25" Type="http://schemas.openxmlformats.org/officeDocument/2006/relationships/queryTable" Target="../queryTables/queryTable25.xml"/><Relationship Id="rId33" Type="http://schemas.openxmlformats.org/officeDocument/2006/relationships/queryTable" Target="../queryTables/queryTable33.xml"/><Relationship Id="rId38" Type="http://schemas.openxmlformats.org/officeDocument/2006/relationships/queryTable" Target="../queryTables/queryTable38.xml"/><Relationship Id="rId46" Type="http://schemas.openxmlformats.org/officeDocument/2006/relationships/queryTable" Target="../queryTables/queryTable46.xml"/><Relationship Id="rId20" Type="http://schemas.openxmlformats.org/officeDocument/2006/relationships/queryTable" Target="../queryTables/queryTable20.xml"/><Relationship Id="rId41" Type="http://schemas.openxmlformats.org/officeDocument/2006/relationships/queryTable" Target="../queryTables/queryTable4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C3E7B-60CF-4BEB-BFA7-92084060E212}">
  <dimension ref="A2:I195"/>
  <sheetViews>
    <sheetView showGridLines="0" showZeros="0" view="pageBreakPreview" zoomScale="85" zoomScaleNormal="70" zoomScaleSheetLayoutView="85" workbookViewId="0">
      <selection activeCell="L16" sqref="L16"/>
    </sheetView>
  </sheetViews>
  <sheetFormatPr baseColWidth="10" defaultColWidth="11.42578125" defaultRowHeight="15" x14ac:dyDescent="0.25"/>
  <cols>
    <col min="1" max="1" width="9.140625" style="14" bestFit="1" customWidth="1"/>
    <col min="2" max="2" width="55.5703125" customWidth="1"/>
    <col min="3" max="3" width="14.140625" style="4" customWidth="1"/>
    <col min="4" max="4" width="38.140625" bestFit="1" customWidth="1"/>
    <col min="5" max="5" width="10.140625" bestFit="1" customWidth="1"/>
    <col min="6" max="6" width="8.140625" style="14" bestFit="1" customWidth="1"/>
    <col min="7" max="7" width="8.7109375" style="12" bestFit="1" customWidth="1"/>
    <col min="8" max="8" width="8.85546875" style="14" bestFit="1" customWidth="1"/>
    <col min="9" max="9" width="10" style="14" bestFit="1" customWidth="1"/>
    <col min="10" max="10" width="11.42578125" customWidth="1"/>
  </cols>
  <sheetData>
    <row r="2" spans="1:9" x14ac:dyDescent="0.25">
      <c r="A2" s="15" t="s">
        <v>492</v>
      </c>
      <c r="B2" s="10" t="s">
        <v>22239</v>
      </c>
      <c r="C2" s="10" t="s">
        <v>472</v>
      </c>
      <c r="D2" s="10" t="s">
        <v>497</v>
      </c>
      <c r="E2" s="10" t="s">
        <v>493</v>
      </c>
      <c r="F2" s="10" t="s">
        <v>494</v>
      </c>
      <c r="G2" t="s">
        <v>22238</v>
      </c>
      <c r="H2" t="s">
        <v>22241</v>
      </c>
    </row>
    <row r="3" spans="1:9" x14ac:dyDescent="0.25">
      <c r="A3" s="30" t="s">
        <v>22242</v>
      </c>
      <c r="B3" t="s">
        <v>25785</v>
      </c>
      <c r="C3" s="1">
        <v>43932</v>
      </c>
      <c r="D3" s="4" t="s">
        <v>22244</v>
      </c>
      <c r="E3" t="s">
        <v>3</v>
      </c>
      <c r="F3" t="s">
        <v>25417</v>
      </c>
      <c r="G3" s="18">
        <v>35</v>
      </c>
      <c r="H3" s="18">
        <v>31.2</v>
      </c>
    </row>
    <row r="4" spans="1:9" x14ac:dyDescent="0.25">
      <c r="A4"/>
      <c r="C4"/>
      <c r="F4"/>
      <c r="G4"/>
    </row>
    <row r="5" spans="1:9" x14ac:dyDescent="0.25">
      <c r="A5" s="15" t="s">
        <v>542</v>
      </c>
      <c r="B5" s="13" t="s">
        <v>914</v>
      </c>
      <c r="C5" s="13" t="s">
        <v>912</v>
      </c>
      <c r="D5" s="13" t="s">
        <v>917</v>
      </c>
      <c r="E5" s="13" t="s">
        <v>915</v>
      </c>
      <c r="F5" s="30" t="s">
        <v>29</v>
      </c>
      <c r="G5" s="29" t="s">
        <v>927</v>
      </c>
      <c r="H5" s="29" t="s">
        <v>923</v>
      </c>
      <c r="I5" s="29" t="s">
        <v>924</v>
      </c>
    </row>
    <row r="6" spans="1:9" ht="45" x14ac:dyDescent="0.25">
      <c r="A6" s="55">
        <v>1</v>
      </c>
      <c r="B6" s="55" t="s">
        <v>25786</v>
      </c>
      <c r="C6" s="55" t="s">
        <v>913</v>
      </c>
      <c r="D6" s="29" t="s">
        <v>66</v>
      </c>
      <c r="E6" s="29" t="s">
        <v>918</v>
      </c>
      <c r="F6" s="17">
        <v>1</v>
      </c>
      <c r="G6" s="17">
        <v>0</v>
      </c>
      <c r="H6" s="19">
        <v>11.08</v>
      </c>
      <c r="I6" s="19">
        <v>0</v>
      </c>
    </row>
    <row r="7" spans="1:9" x14ac:dyDescent="0.25">
      <c r="A7" s="56"/>
      <c r="B7" s="55"/>
      <c r="C7" s="56"/>
      <c r="D7" s="29" t="s">
        <v>32</v>
      </c>
      <c r="E7" s="29" t="s">
        <v>918</v>
      </c>
      <c r="F7" s="17">
        <v>1</v>
      </c>
      <c r="G7" s="17">
        <v>0</v>
      </c>
      <c r="H7" s="19">
        <v>13.86</v>
      </c>
      <c r="I7" s="19">
        <v>0</v>
      </c>
    </row>
    <row r="8" spans="1:9" x14ac:dyDescent="0.25">
      <c r="A8" s="56"/>
      <c r="B8" s="55"/>
      <c r="C8" s="56"/>
      <c r="D8" s="29" t="s">
        <v>34</v>
      </c>
      <c r="E8" s="29" t="s">
        <v>918</v>
      </c>
      <c r="F8" s="17">
        <v>1</v>
      </c>
      <c r="G8" s="17">
        <v>0</v>
      </c>
      <c r="H8" s="19">
        <v>16.100000000000001</v>
      </c>
      <c r="I8" s="19">
        <v>0</v>
      </c>
    </row>
    <row r="9" spans="1:9" x14ac:dyDescent="0.25">
      <c r="A9" s="56"/>
      <c r="B9" s="55"/>
      <c r="C9" s="56"/>
      <c r="D9" s="29" t="s">
        <v>58</v>
      </c>
      <c r="E9" s="29" t="s">
        <v>918</v>
      </c>
      <c r="F9" s="17">
        <v>2</v>
      </c>
      <c r="G9" s="17">
        <v>0</v>
      </c>
      <c r="H9" s="19">
        <v>12.88</v>
      </c>
      <c r="I9" s="19">
        <v>0</v>
      </c>
    </row>
    <row r="10" spans="1:9" x14ac:dyDescent="0.25">
      <c r="A10" s="56"/>
      <c r="B10" s="55"/>
      <c r="C10" s="57" t="s">
        <v>916</v>
      </c>
      <c r="D10" s="58"/>
      <c r="E10" s="58"/>
      <c r="F10" s="20">
        <v>5</v>
      </c>
      <c r="G10" s="20">
        <v>0</v>
      </c>
      <c r="H10" s="21">
        <v>53.92</v>
      </c>
      <c r="I10" s="21">
        <v>0</v>
      </c>
    </row>
    <row r="11" spans="1:9" ht="45" x14ac:dyDescent="0.25">
      <c r="A11" s="55">
        <v>2</v>
      </c>
      <c r="B11" s="55" t="s">
        <v>25787</v>
      </c>
      <c r="C11" s="55" t="s">
        <v>913</v>
      </c>
      <c r="D11" s="29" t="s">
        <v>15</v>
      </c>
      <c r="E11" s="29" t="s">
        <v>918</v>
      </c>
      <c r="F11" s="17">
        <v>1</v>
      </c>
      <c r="G11" s="17">
        <v>0</v>
      </c>
      <c r="H11" s="19">
        <v>16.91</v>
      </c>
      <c r="I11" s="19">
        <v>0</v>
      </c>
    </row>
    <row r="12" spans="1:9" x14ac:dyDescent="0.25">
      <c r="A12" s="56"/>
      <c r="B12" s="55"/>
      <c r="C12" s="56"/>
      <c r="D12" s="29" t="s">
        <v>32</v>
      </c>
      <c r="E12" s="29" t="s">
        <v>918</v>
      </c>
      <c r="F12" s="17">
        <v>2</v>
      </c>
      <c r="G12" s="17">
        <v>0</v>
      </c>
      <c r="H12" s="19">
        <v>27.71</v>
      </c>
      <c r="I12" s="19">
        <v>0</v>
      </c>
    </row>
    <row r="13" spans="1:9" x14ac:dyDescent="0.25">
      <c r="A13" s="56"/>
      <c r="B13" s="55"/>
      <c r="C13" s="57" t="s">
        <v>916</v>
      </c>
      <c r="D13" s="58"/>
      <c r="E13" s="58"/>
      <c r="F13" s="20">
        <v>3</v>
      </c>
      <c r="G13" s="20">
        <v>0</v>
      </c>
      <c r="H13" s="21">
        <v>44.620000000000005</v>
      </c>
      <c r="I13" s="21">
        <v>0</v>
      </c>
    </row>
    <row r="14" spans="1:9" ht="45" x14ac:dyDescent="0.25">
      <c r="A14" s="55">
        <v>3</v>
      </c>
      <c r="B14" s="55" t="s">
        <v>25788</v>
      </c>
      <c r="C14" s="55" t="s">
        <v>913</v>
      </c>
      <c r="D14" s="29" t="s">
        <v>50</v>
      </c>
      <c r="E14" s="29" t="s">
        <v>918</v>
      </c>
      <c r="F14" s="17">
        <v>6</v>
      </c>
      <c r="G14" s="17">
        <v>0</v>
      </c>
      <c r="H14" s="19">
        <v>55.41</v>
      </c>
      <c r="I14" s="19">
        <v>0</v>
      </c>
    </row>
    <row r="15" spans="1:9" x14ac:dyDescent="0.25">
      <c r="A15" s="56"/>
      <c r="B15" s="55"/>
      <c r="C15" s="56"/>
      <c r="D15" s="29" t="s">
        <v>15</v>
      </c>
      <c r="E15" s="29" t="s">
        <v>918</v>
      </c>
      <c r="F15" s="17">
        <v>3</v>
      </c>
      <c r="G15" s="17">
        <v>0</v>
      </c>
      <c r="H15" s="19">
        <v>50.72</v>
      </c>
      <c r="I15" s="19">
        <v>0</v>
      </c>
    </row>
    <row r="16" spans="1:9" x14ac:dyDescent="0.25">
      <c r="A16" s="56"/>
      <c r="B16" s="55"/>
      <c r="C16" s="57" t="s">
        <v>916</v>
      </c>
      <c r="D16" s="58"/>
      <c r="E16" s="58"/>
      <c r="F16" s="20">
        <v>9</v>
      </c>
      <c r="G16" s="20">
        <v>0</v>
      </c>
      <c r="H16" s="21">
        <v>106.13</v>
      </c>
      <c r="I16" s="21">
        <v>0</v>
      </c>
    </row>
    <row r="17" spans="1:9" ht="45" x14ac:dyDescent="0.25">
      <c r="A17" s="55">
        <v>4</v>
      </c>
      <c r="B17" s="55" t="s">
        <v>25789</v>
      </c>
      <c r="C17" s="29" t="s">
        <v>913</v>
      </c>
      <c r="D17" s="29" t="s">
        <v>15</v>
      </c>
      <c r="E17" s="29" t="s">
        <v>918</v>
      </c>
      <c r="F17" s="17">
        <v>3</v>
      </c>
      <c r="G17" s="17">
        <v>0</v>
      </c>
      <c r="H17" s="19">
        <v>50.72</v>
      </c>
      <c r="I17" s="19">
        <v>0</v>
      </c>
    </row>
    <row r="18" spans="1:9" x14ac:dyDescent="0.25">
      <c r="A18" s="56"/>
      <c r="B18" s="55"/>
      <c r="C18" s="57" t="s">
        <v>916</v>
      </c>
      <c r="D18" s="58"/>
      <c r="E18" s="58"/>
      <c r="F18" s="20">
        <v>3</v>
      </c>
      <c r="G18" s="20">
        <v>0</v>
      </c>
      <c r="H18" s="21">
        <v>50.72</v>
      </c>
      <c r="I18" s="21">
        <v>0</v>
      </c>
    </row>
    <row r="19" spans="1:9" ht="45" x14ac:dyDescent="0.25">
      <c r="A19" s="55">
        <v>5</v>
      </c>
      <c r="B19" s="55" t="s">
        <v>25790</v>
      </c>
      <c r="C19" s="55" t="s">
        <v>913</v>
      </c>
      <c r="D19" s="29" t="s">
        <v>32</v>
      </c>
      <c r="E19" s="29" t="s">
        <v>918</v>
      </c>
      <c r="F19" s="17">
        <v>1</v>
      </c>
      <c r="G19" s="17">
        <v>0</v>
      </c>
      <c r="H19" s="19">
        <v>13.86</v>
      </c>
      <c r="I19" s="19">
        <v>0</v>
      </c>
    </row>
    <row r="20" spans="1:9" x14ac:dyDescent="0.25">
      <c r="A20" s="56"/>
      <c r="B20" s="55"/>
      <c r="C20" s="56"/>
      <c r="D20" s="29" t="s">
        <v>34</v>
      </c>
      <c r="E20" s="29" t="s">
        <v>918</v>
      </c>
      <c r="F20" s="17">
        <v>2</v>
      </c>
      <c r="G20" s="17">
        <v>0</v>
      </c>
      <c r="H20" s="19">
        <v>32.200000000000003</v>
      </c>
      <c r="I20" s="19">
        <v>0</v>
      </c>
    </row>
    <row r="21" spans="1:9" x14ac:dyDescent="0.25">
      <c r="A21" s="56"/>
      <c r="B21" s="55"/>
      <c r="C21" s="57" t="s">
        <v>916</v>
      </c>
      <c r="D21" s="58"/>
      <c r="E21" s="58"/>
      <c r="F21" s="20">
        <v>3</v>
      </c>
      <c r="G21" s="20">
        <v>0</v>
      </c>
      <c r="H21" s="21">
        <v>46.06</v>
      </c>
      <c r="I21" s="21">
        <v>0</v>
      </c>
    </row>
    <row r="22" spans="1:9" ht="45" x14ac:dyDescent="0.25">
      <c r="A22" s="55">
        <v>6</v>
      </c>
      <c r="B22" s="55" t="s">
        <v>25791</v>
      </c>
      <c r="C22" s="55" t="s">
        <v>913</v>
      </c>
      <c r="D22" s="29" t="s">
        <v>15</v>
      </c>
      <c r="E22" s="29" t="s">
        <v>918</v>
      </c>
      <c r="F22" s="17">
        <v>1</v>
      </c>
      <c r="G22" s="17">
        <v>0</v>
      </c>
      <c r="H22" s="19">
        <v>16.91</v>
      </c>
      <c r="I22" s="19">
        <v>0</v>
      </c>
    </row>
    <row r="23" spans="1:9" x14ac:dyDescent="0.25">
      <c r="A23" s="56"/>
      <c r="B23" s="55"/>
      <c r="C23" s="56"/>
      <c r="D23" s="29" t="s">
        <v>40</v>
      </c>
      <c r="E23" s="29" t="s">
        <v>918</v>
      </c>
      <c r="F23" s="17">
        <v>1</v>
      </c>
      <c r="G23" s="17">
        <v>0</v>
      </c>
      <c r="H23" s="19">
        <v>7.24</v>
      </c>
      <c r="I23" s="19">
        <v>0</v>
      </c>
    </row>
    <row r="24" spans="1:9" x14ac:dyDescent="0.25">
      <c r="A24" s="56"/>
      <c r="B24" s="55"/>
      <c r="C24" s="56"/>
      <c r="D24" s="55" t="s">
        <v>52</v>
      </c>
      <c r="E24" s="29" t="s">
        <v>918</v>
      </c>
      <c r="F24" s="17">
        <v>1</v>
      </c>
      <c r="G24" s="17">
        <v>0</v>
      </c>
      <c r="H24" s="19">
        <v>9.27</v>
      </c>
      <c r="I24" s="19">
        <v>0</v>
      </c>
    </row>
    <row r="25" spans="1:9" x14ac:dyDescent="0.25">
      <c r="A25" s="56"/>
      <c r="B25" s="55"/>
      <c r="C25" s="56"/>
      <c r="D25" s="55" t="s">
        <v>52</v>
      </c>
      <c r="E25" s="29" t="s">
        <v>919</v>
      </c>
      <c r="F25" s="17">
        <v>0</v>
      </c>
      <c r="G25" s="17">
        <v>1</v>
      </c>
      <c r="H25" s="19">
        <v>0.62</v>
      </c>
      <c r="I25" s="19">
        <v>0</v>
      </c>
    </row>
    <row r="26" spans="1:9" x14ac:dyDescent="0.25">
      <c r="A26" s="56"/>
      <c r="B26" s="55"/>
      <c r="C26" s="57" t="s">
        <v>916</v>
      </c>
      <c r="D26" s="58"/>
      <c r="E26" s="58"/>
      <c r="F26" s="20">
        <v>3</v>
      </c>
      <c r="G26" s="20">
        <v>1</v>
      </c>
      <c r="H26" s="21">
        <v>34.04</v>
      </c>
      <c r="I26" s="21">
        <v>0</v>
      </c>
    </row>
    <row r="27" spans="1:9" ht="45" x14ac:dyDescent="0.25">
      <c r="A27" s="55">
        <v>7</v>
      </c>
      <c r="B27" s="55" t="s">
        <v>25792</v>
      </c>
      <c r="C27" s="55" t="s">
        <v>913</v>
      </c>
      <c r="D27" s="29" t="s">
        <v>50</v>
      </c>
      <c r="E27" s="29" t="s">
        <v>918</v>
      </c>
      <c r="F27" s="17">
        <v>1</v>
      </c>
      <c r="G27" s="17">
        <v>0</v>
      </c>
      <c r="H27" s="19">
        <v>9.24</v>
      </c>
      <c r="I27" s="19">
        <v>0</v>
      </c>
    </row>
    <row r="28" spans="1:9" x14ac:dyDescent="0.25">
      <c r="A28" s="56"/>
      <c r="B28" s="55"/>
      <c r="C28" s="56"/>
      <c r="D28" s="29" t="s">
        <v>40</v>
      </c>
      <c r="E28" s="29" t="s">
        <v>918</v>
      </c>
      <c r="F28" s="17">
        <v>1</v>
      </c>
      <c r="G28" s="17">
        <v>0</v>
      </c>
      <c r="H28" s="19">
        <v>7.24</v>
      </c>
      <c r="I28" s="19">
        <v>0</v>
      </c>
    </row>
    <row r="29" spans="1:9" x14ac:dyDescent="0.25">
      <c r="A29" s="56"/>
      <c r="B29" s="55"/>
      <c r="C29" s="56"/>
      <c r="D29" s="29" t="s">
        <v>37</v>
      </c>
      <c r="E29" s="29" t="s">
        <v>918</v>
      </c>
      <c r="F29" s="17">
        <v>10</v>
      </c>
      <c r="G29" s="17">
        <v>0</v>
      </c>
      <c r="H29" s="19">
        <v>158.9</v>
      </c>
      <c r="I29" s="19">
        <v>0</v>
      </c>
    </row>
    <row r="30" spans="1:9" x14ac:dyDescent="0.25">
      <c r="A30" s="56"/>
      <c r="B30" s="55"/>
      <c r="C30" s="57" t="s">
        <v>916</v>
      </c>
      <c r="D30" s="58"/>
      <c r="E30" s="58"/>
      <c r="F30" s="20">
        <v>12</v>
      </c>
      <c r="G30" s="20">
        <v>0</v>
      </c>
      <c r="H30" s="21">
        <v>175.38</v>
      </c>
      <c r="I30" s="21">
        <v>0</v>
      </c>
    </row>
    <row r="31" spans="1:9" ht="45" x14ac:dyDescent="0.25">
      <c r="A31" s="55">
        <v>8</v>
      </c>
      <c r="B31" s="55" t="s">
        <v>25793</v>
      </c>
      <c r="C31" s="55" t="s">
        <v>913</v>
      </c>
      <c r="D31" s="29" t="s">
        <v>50</v>
      </c>
      <c r="E31" s="29" t="s">
        <v>918</v>
      </c>
      <c r="F31" s="17">
        <v>2</v>
      </c>
      <c r="G31" s="17">
        <v>0</v>
      </c>
      <c r="H31" s="19">
        <v>18.47</v>
      </c>
      <c r="I31" s="19">
        <v>0</v>
      </c>
    </row>
    <row r="32" spans="1:9" x14ac:dyDescent="0.25">
      <c r="A32" s="56"/>
      <c r="B32" s="55"/>
      <c r="C32" s="56"/>
      <c r="D32" s="29" t="s">
        <v>40</v>
      </c>
      <c r="E32" s="29" t="s">
        <v>918</v>
      </c>
      <c r="F32" s="17">
        <v>2</v>
      </c>
      <c r="G32" s="17">
        <v>0</v>
      </c>
      <c r="H32" s="19">
        <v>14.49</v>
      </c>
      <c r="I32" s="19">
        <v>0</v>
      </c>
    </row>
    <row r="33" spans="1:9" x14ac:dyDescent="0.25">
      <c r="A33" s="56"/>
      <c r="B33" s="55"/>
      <c r="C33" s="57" t="s">
        <v>916</v>
      </c>
      <c r="D33" s="58"/>
      <c r="E33" s="58"/>
      <c r="F33" s="20">
        <v>4</v>
      </c>
      <c r="G33" s="20">
        <v>0</v>
      </c>
      <c r="H33" s="21">
        <v>32.96</v>
      </c>
      <c r="I33" s="21">
        <v>0</v>
      </c>
    </row>
    <row r="34" spans="1:9" ht="45" x14ac:dyDescent="0.25">
      <c r="A34" s="55">
        <v>9</v>
      </c>
      <c r="B34" s="55" t="s">
        <v>25794</v>
      </c>
      <c r="C34" s="55" t="s">
        <v>913</v>
      </c>
      <c r="D34" s="29" t="s">
        <v>15</v>
      </c>
      <c r="E34" s="29" t="s">
        <v>918</v>
      </c>
      <c r="F34" s="17">
        <v>3</v>
      </c>
      <c r="G34" s="17">
        <v>0</v>
      </c>
      <c r="H34" s="19">
        <v>50.72</v>
      </c>
      <c r="I34" s="19">
        <v>0</v>
      </c>
    </row>
    <row r="35" spans="1:9" x14ac:dyDescent="0.25">
      <c r="A35" s="56"/>
      <c r="B35" s="55"/>
      <c r="C35" s="56"/>
      <c r="D35" s="29" t="s">
        <v>32</v>
      </c>
      <c r="E35" s="29" t="s">
        <v>918</v>
      </c>
      <c r="F35" s="17">
        <v>1</v>
      </c>
      <c r="G35" s="17">
        <v>0</v>
      </c>
      <c r="H35" s="19">
        <v>13.86</v>
      </c>
      <c r="I35" s="19">
        <v>0</v>
      </c>
    </row>
    <row r="36" spans="1:9" x14ac:dyDescent="0.25">
      <c r="A36" s="56"/>
      <c r="B36" s="55"/>
      <c r="C36" s="56"/>
      <c r="D36" s="29" t="s">
        <v>40</v>
      </c>
      <c r="E36" s="29" t="s">
        <v>918</v>
      </c>
      <c r="F36" s="17">
        <v>1</v>
      </c>
      <c r="G36" s="17">
        <v>0</v>
      </c>
      <c r="H36" s="19">
        <v>7.24</v>
      </c>
      <c r="I36" s="19">
        <v>0</v>
      </c>
    </row>
    <row r="37" spans="1:9" x14ac:dyDescent="0.25">
      <c r="A37" s="56"/>
      <c r="B37" s="55"/>
      <c r="C37" s="57" t="s">
        <v>916</v>
      </c>
      <c r="D37" s="58"/>
      <c r="E37" s="58"/>
      <c r="F37" s="20">
        <v>5</v>
      </c>
      <c r="G37" s="20">
        <v>0</v>
      </c>
      <c r="H37" s="21">
        <v>71.819999999999993</v>
      </c>
      <c r="I37" s="21">
        <v>0</v>
      </c>
    </row>
    <row r="38" spans="1:9" ht="45" x14ac:dyDescent="0.25">
      <c r="A38" s="55">
        <v>10</v>
      </c>
      <c r="B38" s="55" t="s">
        <v>25795</v>
      </c>
      <c r="C38" s="55" t="s">
        <v>913</v>
      </c>
      <c r="D38" s="29" t="s">
        <v>50</v>
      </c>
      <c r="E38" s="29" t="s">
        <v>918</v>
      </c>
      <c r="F38" s="17">
        <v>1</v>
      </c>
      <c r="G38" s="17">
        <v>0</v>
      </c>
      <c r="H38" s="19">
        <v>9.24</v>
      </c>
      <c r="I38" s="19">
        <v>0</v>
      </c>
    </row>
    <row r="39" spans="1:9" x14ac:dyDescent="0.25">
      <c r="A39" s="56"/>
      <c r="B39" s="55"/>
      <c r="C39" s="56"/>
      <c r="D39" s="29" t="s">
        <v>15</v>
      </c>
      <c r="E39" s="29" t="s">
        <v>918</v>
      </c>
      <c r="F39" s="17">
        <v>1</v>
      </c>
      <c r="G39" s="17">
        <v>0</v>
      </c>
      <c r="H39" s="19">
        <v>16.91</v>
      </c>
      <c r="I39" s="19">
        <v>0</v>
      </c>
    </row>
    <row r="40" spans="1:9" x14ac:dyDescent="0.25">
      <c r="A40" s="56"/>
      <c r="B40" s="55"/>
      <c r="C40" s="56"/>
      <c r="D40" s="29" t="s">
        <v>110</v>
      </c>
      <c r="E40" s="29" t="s">
        <v>918</v>
      </c>
      <c r="F40" s="17">
        <v>1</v>
      </c>
      <c r="G40" s="17">
        <v>0</v>
      </c>
      <c r="H40" s="19">
        <v>5.54</v>
      </c>
      <c r="I40" s="19">
        <v>0</v>
      </c>
    </row>
    <row r="41" spans="1:9" x14ac:dyDescent="0.25">
      <c r="A41" s="56"/>
      <c r="B41" s="55"/>
      <c r="C41" s="57" t="s">
        <v>916</v>
      </c>
      <c r="D41" s="58"/>
      <c r="E41" s="58"/>
      <c r="F41" s="20">
        <v>3</v>
      </c>
      <c r="G41" s="20">
        <v>0</v>
      </c>
      <c r="H41" s="21">
        <v>31.689999999999998</v>
      </c>
      <c r="I41" s="21">
        <v>0</v>
      </c>
    </row>
    <row r="42" spans="1:9" ht="45" x14ac:dyDescent="0.25">
      <c r="A42" s="55">
        <v>11</v>
      </c>
      <c r="B42" s="55" t="s">
        <v>25796</v>
      </c>
      <c r="C42" s="55" t="s">
        <v>913</v>
      </c>
      <c r="D42" s="29" t="s">
        <v>108</v>
      </c>
      <c r="E42" s="29" t="s">
        <v>918</v>
      </c>
      <c r="F42" s="17">
        <v>1</v>
      </c>
      <c r="G42" s="17">
        <v>0</v>
      </c>
      <c r="H42" s="19">
        <v>18.559999999999999</v>
      </c>
      <c r="I42" s="19">
        <v>0</v>
      </c>
    </row>
    <row r="43" spans="1:9" x14ac:dyDescent="0.25">
      <c r="A43" s="56"/>
      <c r="B43" s="55"/>
      <c r="C43" s="56"/>
      <c r="D43" s="29" t="s">
        <v>15</v>
      </c>
      <c r="E43" s="29" t="s">
        <v>918</v>
      </c>
      <c r="F43" s="17">
        <v>1</v>
      </c>
      <c r="G43" s="17">
        <v>0</v>
      </c>
      <c r="H43" s="19">
        <v>16.91</v>
      </c>
      <c r="I43" s="19">
        <v>0</v>
      </c>
    </row>
    <row r="44" spans="1:9" x14ac:dyDescent="0.25">
      <c r="A44" s="56"/>
      <c r="B44" s="55"/>
      <c r="C44" s="56"/>
      <c r="D44" s="29" t="s">
        <v>40</v>
      </c>
      <c r="E44" s="29" t="s">
        <v>918</v>
      </c>
      <c r="F44" s="17">
        <v>1</v>
      </c>
      <c r="G44" s="17">
        <v>0</v>
      </c>
      <c r="H44" s="19">
        <v>7.24</v>
      </c>
      <c r="I44" s="19">
        <v>0</v>
      </c>
    </row>
    <row r="45" spans="1:9" x14ac:dyDescent="0.25">
      <c r="A45" s="56"/>
      <c r="B45" s="55"/>
      <c r="C45" s="56"/>
      <c r="D45" s="29" t="s">
        <v>37</v>
      </c>
      <c r="E45" s="29" t="s">
        <v>918</v>
      </c>
      <c r="F45" s="17">
        <v>1</v>
      </c>
      <c r="G45" s="17">
        <v>0</v>
      </c>
      <c r="H45" s="19">
        <v>15.89</v>
      </c>
      <c r="I45" s="19">
        <v>0</v>
      </c>
    </row>
    <row r="46" spans="1:9" x14ac:dyDescent="0.25">
      <c r="A46" s="56"/>
      <c r="B46" s="55"/>
      <c r="C46" s="56"/>
      <c r="D46" s="29" t="s">
        <v>58</v>
      </c>
      <c r="E46" s="29" t="s">
        <v>918</v>
      </c>
      <c r="F46" s="17">
        <v>1</v>
      </c>
      <c r="G46" s="17">
        <v>0</v>
      </c>
      <c r="H46" s="19">
        <v>6.44</v>
      </c>
      <c r="I46" s="19">
        <v>0</v>
      </c>
    </row>
    <row r="47" spans="1:9" x14ac:dyDescent="0.25">
      <c r="A47" s="56"/>
      <c r="B47" s="55"/>
      <c r="C47" s="57" t="s">
        <v>916</v>
      </c>
      <c r="D47" s="58"/>
      <c r="E47" s="58"/>
      <c r="F47" s="20">
        <v>5</v>
      </c>
      <c r="G47" s="20">
        <v>0</v>
      </c>
      <c r="H47" s="21">
        <v>65.040000000000006</v>
      </c>
      <c r="I47" s="21">
        <v>0</v>
      </c>
    </row>
    <row r="48" spans="1:9" ht="45" x14ac:dyDescent="0.25">
      <c r="A48" s="55">
        <v>12</v>
      </c>
      <c r="B48" s="55" t="s">
        <v>25797</v>
      </c>
      <c r="C48" s="55" t="s">
        <v>913</v>
      </c>
      <c r="D48" s="29" t="s">
        <v>50</v>
      </c>
      <c r="E48" s="29" t="s">
        <v>918</v>
      </c>
      <c r="F48" s="17">
        <v>2</v>
      </c>
      <c r="G48" s="17">
        <v>0</v>
      </c>
      <c r="H48" s="19">
        <v>18.47</v>
      </c>
      <c r="I48" s="19">
        <v>0</v>
      </c>
    </row>
    <row r="49" spans="1:9" x14ac:dyDescent="0.25">
      <c r="A49" s="56"/>
      <c r="B49" s="55"/>
      <c r="C49" s="56"/>
      <c r="D49" s="29" t="s">
        <v>40</v>
      </c>
      <c r="E49" s="29" t="s">
        <v>918</v>
      </c>
      <c r="F49" s="17">
        <v>2</v>
      </c>
      <c r="G49" s="17">
        <v>0</v>
      </c>
      <c r="H49" s="19">
        <v>14.49</v>
      </c>
      <c r="I49" s="19">
        <v>0</v>
      </c>
    </row>
    <row r="50" spans="1:9" x14ac:dyDescent="0.25">
      <c r="A50" s="56"/>
      <c r="B50" s="55"/>
      <c r="C50" s="57" t="s">
        <v>916</v>
      </c>
      <c r="D50" s="58"/>
      <c r="E50" s="58"/>
      <c r="F50" s="20">
        <v>4</v>
      </c>
      <c r="G50" s="20">
        <v>0</v>
      </c>
      <c r="H50" s="21">
        <v>32.96</v>
      </c>
      <c r="I50" s="21">
        <v>0</v>
      </c>
    </row>
    <row r="51" spans="1:9" ht="45" x14ac:dyDescent="0.25">
      <c r="A51" s="55">
        <v>13</v>
      </c>
      <c r="B51" s="55" t="s">
        <v>25798</v>
      </c>
      <c r="C51" s="55" t="s">
        <v>913</v>
      </c>
      <c r="D51" s="29" t="s">
        <v>32</v>
      </c>
      <c r="E51" s="29" t="s">
        <v>918</v>
      </c>
      <c r="F51" s="17">
        <v>1</v>
      </c>
      <c r="G51" s="17">
        <v>0</v>
      </c>
      <c r="H51" s="19">
        <v>13.86</v>
      </c>
      <c r="I51" s="19">
        <v>0</v>
      </c>
    </row>
    <row r="52" spans="1:9" x14ac:dyDescent="0.25">
      <c r="A52" s="56"/>
      <c r="B52" s="55"/>
      <c r="C52" s="56"/>
      <c r="D52" s="29" t="s">
        <v>40</v>
      </c>
      <c r="E52" s="29" t="s">
        <v>918</v>
      </c>
      <c r="F52" s="17">
        <v>1</v>
      </c>
      <c r="G52" s="17">
        <v>0</v>
      </c>
      <c r="H52" s="19">
        <v>7.24</v>
      </c>
      <c r="I52" s="19">
        <v>0</v>
      </c>
    </row>
    <row r="53" spans="1:9" x14ac:dyDescent="0.25">
      <c r="A53" s="56"/>
      <c r="B53" s="55"/>
      <c r="C53" s="56"/>
      <c r="D53" s="29" t="s">
        <v>47</v>
      </c>
      <c r="E53" s="29" t="s">
        <v>918</v>
      </c>
      <c r="F53" s="17">
        <v>1</v>
      </c>
      <c r="G53" s="17">
        <v>0</v>
      </c>
      <c r="H53" s="19">
        <v>16.100000000000001</v>
      </c>
      <c r="I53" s="19">
        <v>0</v>
      </c>
    </row>
    <row r="54" spans="1:9" x14ac:dyDescent="0.25">
      <c r="A54" s="56"/>
      <c r="B54" s="55"/>
      <c r="C54" s="57" t="s">
        <v>916</v>
      </c>
      <c r="D54" s="58"/>
      <c r="E54" s="58"/>
      <c r="F54" s="20">
        <v>3</v>
      </c>
      <c r="G54" s="20">
        <v>0</v>
      </c>
      <c r="H54" s="21">
        <v>37.200000000000003</v>
      </c>
      <c r="I54" s="21">
        <v>0</v>
      </c>
    </row>
    <row r="55" spans="1:9" ht="45" x14ac:dyDescent="0.25">
      <c r="A55" s="55">
        <v>14</v>
      </c>
      <c r="B55" s="55" t="s">
        <v>25799</v>
      </c>
      <c r="C55" s="55" t="s">
        <v>913</v>
      </c>
      <c r="D55" s="29" t="s">
        <v>50</v>
      </c>
      <c r="E55" s="29" t="s">
        <v>918</v>
      </c>
      <c r="F55" s="17">
        <v>2</v>
      </c>
      <c r="G55" s="17">
        <v>0</v>
      </c>
      <c r="H55" s="19">
        <v>18.47</v>
      </c>
      <c r="I55" s="19">
        <v>0</v>
      </c>
    </row>
    <row r="56" spans="1:9" x14ac:dyDescent="0.25">
      <c r="A56" s="56"/>
      <c r="B56" s="55"/>
      <c r="C56" s="56"/>
      <c r="D56" s="29" t="s">
        <v>40</v>
      </c>
      <c r="E56" s="29" t="s">
        <v>918</v>
      </c>
      <c r="F56" s="17">
        <v>1</v>
      </c>
      <c r="G56" s="17">
        <v>0</v>
      </c>
      <c r="H56" s="19">
        <v>7.24</v>
      </c>
      <c r="I56" s="19">
        <v>0</v>
      </c>
    </row>
    <row r="57" spans="1:9" x14ac:dyDescent="0.25">
      <c r="A57" s="56"/>
      <c r="B57" s="55"/>
      <c r="C57" s="57" t="s">
        <v>916</v>
      </c>
      <c r="D57" s="58"/>
      <c r="E57" s="58"/>
      <c r="F57" s="20">
        <v>3</v>
      </c>
      <c r="G57" s="20">
        <v>0</v>
      </c>
      <c r="H57" s="21">
        <v>25.71</v>
      </c>
      <c r="I57" s="21">
        <v>0</v>
      </c>
    </row>
    <row r="58" spans="1:9" ht="45" x14ac:dyDescent="0.25">
      <c r="A58" s="55">
        <v>15</v>
      </c>
      <c r="B58" s="55" t="s">
        <v>25800</v>
      </c>
      <c r="C58" s="55" t="s">
        <v>913</v>
      </c>
      <c r="D58" s="29" t="s">
        <v>15</v>
      </c>
      <c r="E58" s="29" t="s">
        <v>918</v>
      </c>
      <c r="F58" s="17">
        <v>2</v>
      </c>
      <c r="G58" s="17">
        <v>0</v>
      </c>
      <c r="H58" s="19">
        <v>33.81</v>
      </c>
      <c r="I58" s="19">
        <v>0</v>
      </c>
    </row>
    <row r="59" spans="1:9" x14ac:dyDescent="0.25">
      <c r="A59" s="56"/>
      <c r="B59" s="55"/>
      <c r="C59" s="56"/>
      <c r="D59" s="29" t="s">
        <v>110</v>
      </c>
      <c r="E59" s="29" t="s">
        <v>918</v>
      </c>
      <c r="F59" s="17">
        <v>1</v>
      </c>
      <c r="G59" s="17">
        <v>0</v>
      </c>
      <c r="H59" s="19">
        <v>5.54</v>
      </c>
      <c r="I59" s="19">
        <v>0</v>
      </c>
    </row>
    <row r="60" spans="1:9" x14ac:dyDescent="0.25">
      <c r="A60" s="56"/>
      <c r="B60" s="55"/>
      <c r="C60" s="56"/>
      <c r="D60" s="29" t="s">
        <v>40</v>
      </c>
      <c r="E60" s="29" t="s">
        <v>918</v>
      </c>
      <c r="F60" s="17">
        <v>2</v>
      </c>
      <c r="G60" s="17">
        <v>0</v>
      </c>
      <c r="H60" s="19">
        <v>14.49</v>
      </c>
      <c r="I60" s="19">
        <v>0</v>
      </c>
    </row>
    <row r="61" spans="1:9" x14ac:dyDescent="0.25">
      <c r="A61" s="56"/>
      <c r="B61" s="55"/>
      <c r="C61" s="56"/>
      <c r="D61" s="29" t="s">
        <v>131</v>
      </c>
      <c r="E61" s="29" t="s">
        <v>918</v>
      </c>
      <c r="F61" s="17">
        <v>2</v>
      </c>
      <c r="G61" s="17">
        <v>0</v>
      </c>
      <c r="H61" s="19">
        <v>21.73</v>
      </c>
      <c r="I61" s="19">
        <v>0</v>
      </c>
    </row>
    <row r="62" spans="1:9" x14ac:dyDescent="0.25">
      <c r="A62" s="56"/>
      <c r="B62" s="55"/>
      <c r="C62" s="57" t="s">
        <v>916</v>
      </c>
      <c r="D62" s="58"/>
      <c r="E62" s="58"/>
      <c r="F62" s="20">
        <v>7</v>
      </c>
      <c r="G62" s="20">
        <v>0</v>
      </c>
      <c r="H62" s="21">
        <v>75.570000000000007</v>
      </c>
      <c r="I62" s="21">
        <v>0</v>
      </c>
    </row>
    <row r="63" spans="1:9" ht="45" x14ac:dyDescent="0.25">
      <c r="A63" s="55">
        <v>16</v>
      </c>
      <c r="B63" s="55" t="s">
        <v>25801</v>
      </c>
      <c r="C63" s="55" t="s">
        <v>913</v>
      </c>
      <c r="D63" s="29" t="s">
        <v>15</v>
      </c>
      <c r="E63" s="29" t="s">
        <v>918</v>
      </c>
      <c r="F63" s="17">
        <v>1</v>
      </c>
      <c r="G63" s="17">
        <v>0</v>
      </c>
      <c r="H63" s="19">
        <v>16.91</v>
      </c>
      <c r="I63" s="19">
        <v>0</v>
      </c>
    </row>
    <row r="64" spans="1:9" x14ac:dyDescent="0.25">
      <c r="A64" s="56"/>
      <c r="B64" s="55"/>
      <c r="C64" s="56"/>
      <c r="D64" s="29" t="s">
        <v>58</v>
      </c>
      <c r="E64" s="29" t="s">
        <v>918</v>
      </c>
      <c r="F64" s="17">
        <v>2</v>
      </c>
      <c r="G64" s="17">
        <v>0</v>
      </c>
      <c r="H64" s="19">
        <v>12.88</v>
      </c>
      <c r="I64" s="19">
        <v>0</v>
      </c>
    </row>
    <row r="65" spans="1:9" x14ac:dyDescent="0.25">
      <c r="A65" s="56"/>
      <c r="B65" s="55"/>
      <c r="C65" s="57" t="s">
        <v>916</v>
      </c>
      <c r="D65" s="58"/>
      <c r="E65" s="58"/>
      <c r="F65" s="20">
        <v>3</v>
      </c>
      <c r="G65" s="20">
        <v>0</v>
      </c>
      <c r="H65" s="21">
        <v>29.79</v>
      </c>
      <c r="I65" s="21">
        <v>0</v>
      </c>
    </row>
    <row r="66" spans="1:9" ht="45" x14ac:dyDescent="0.25">
      <c r="A66" s="55">
        <v>17</v>
      </c>
      <c r="B66" s="55" t="s">
        <v>25802</v>
      </c>
      <c r="C66" s="55" t="s">
        <v>913</v>
      </c>
      <c r="D66" s="29" t="s">
        <v>15</v>
      </c>
      <c r="E66" s="29" t="s">
        <v>918</v>
      </c>
      <c r="F66" s="17">
        <v>1</v>
      </c>
      <c r="G66" s="17">
        <v>0</v>
      </c>
      <c r="H66" s="19">
        <v>16.91</v>
      </c>
      <c r="I66" s="19">
        <v>0</v>
      </c>
    </row>
    <row r="67" spans="1:9" x14ac:dyDescent="0.25">
      <c r="A67" s="56"/>
      <c r="B67" s="55"/>
      <c r="C67" s="56"/>
      <c r="D67" s="29" t="s">
        <v>40</v>
      </c>
      <c r="E67" s="29" t="s">
        <v>918</v>
      </c>
      <c r="F67" s="17">
        <v>1</v>
      </c>
      <c r="G67" s="17">
        <v>0</v>
      </c>
      <c r="H67" s="19">
        <v>7.24</v>
      </c>
      <c r="I67" s="19">
        <v>0</v>
      </c>
    </row>
    <row r="68" spans="1:9" x14ac:dyDescent="0.25">
      <c r="A68" s="56"/>
      <c r="B68" s="55"/>
      <c r="C68" s="56"/>
      <c r="D68" s="29" t="s">
        <v>37</v>
      </c>
      <c r="E68" s="29" t="s">
        <v>918</v>
      </c>
      <c r="F68" s="17">
        <v>1</v>
      </c>
      <c r="G68" s="17">
        <v>0</v>
      </c>
      <c r="H68" s="19">
        <v>15.89</v>
      </c>
      <c r="I68" s="19">
        <v>0</v>
      </c>
    </row>
    <row r="69" spans="1:9" x14ac:dyDescent="0.25">
      <c r="A69" s="56"/>
      <c r="B69" s="55"/>
      <c r="C69" s="56"/>
      <c r="D69" s="29" t="s">
        <v>104</v>
      </c>
      <c r="E69" s="29" t="s">
        <v>918</v>
      </c>
      <c r="F69" s="17">
        <v>1</v>
      </c>
      <c r="G69" s="17">
        <v>0</v>
      </c>
      <c r="H69" s="19">
        <v>14.78</v>
      </c>
      <c r="I69" s="19">
        <v>0</v>
      </c>
    </row>
    <row r="70" spans="1:9" x14ac:dyDescent="0.25">
      <c r="A70" s="56"/>
      <c r="B70" s="55"/>
      <c r="C70" s="56"/>
      <c r="D70" s="29" t="s">
        <v>52</v>
      </c>
      <c r="E70" s="29" t="s">
        <v>919</v>
      </c>
      <c r="F70" s="17">
        <v>0</v>
      </c>
      <c r="G70" s="17">
        <v>1</v>
      </c>
      <c r="H70" s="19">
        <v>0.62</v>
      </c>
      <c r="I70" s="19">
        <v>0</v>
      </c>
    </row>
    <row r="71" spans="1:9" x14ac:dyDescent="0.25">
      <c r="A71" s="56"/>
      <c r="B71" s="55"/>
      <c r="C71" s="57" t="s">
        <v>916</v>
      </c>
      <c r="D71" s="58"/>
      <c r="E71" s="58"/>
      <c r="F71" s="20">
        <v>4</v>
      </c>
      <c r="G71" s="20">
        <v>1</v>
      </c>
      <c r="H71" s="21">
        <v>55.44</v>
      </c>
      <c r="I71" s="21">
        <v>0</v>
      </c>
    </row>
    <row r="72" spans="1:9" ht="45" x14ac:dyDescent="0.25">
      <c r="A72" s="55">
        <v>18</v>
      </c>
      <c r="B72" s="55" t="s">
        <v>25803</v>
      </c>
      <c r="C72" s="55" t="s">
        <v>913</v>
      </c>
      <c r="D72" s="29" t="s">
        <v>50</v>
      </c>
      <c r="E72" s="29" t="s">
        <v>918</v>
      </c>
      <c r="F72" s="17">
        <v>1</v>
      </c>
      <c r="G72" s="17">
        <v>0</v>
      </c>
      <c r="H72" s="19">
        <v>9.24</v>
      </c>
      <c r="I72" s="19">
        <v>0</v>
      </c>
    </row>
    <row r="73" spans="1:9" x14ac:dyDescent="0.25">
      <c r="A73" s="56"/>
      <c r="B73" s="55"/>
      <c r="C73" s="56"/>
      <c r="D73" s="29" t="s">
        <v>15</v>
      </c>
      <c r="E73" s="29" t="s">
        <v>918</v>
      </c>
      <c r="F73" s="17">
        <v>3</v>
      </c>
      <c r="G73" s="17">
        <v>0</v>
      </c>
      <c r="H73" s="19">
        <v>50.72</v>
      </c>
      <c r="I73" s="19">
        <v>0</v>
      </c>
    </row>
    <row r="74" spans="1:9" x14ac:dyDescent="0.25">
      <c r="A74" s="56"/>
      <c r="B74" s="55"/>
      <c r="C74" s="56"/>
      <c r="D74" s="29" t="s">
        <v>32</v>
      </c>
      <c r="E74" s="29" t="s">
        <v>918</v>
      </c>
      <c r="F74" s="17">
        <v>1</v>
      </c>
      <c r="G74" s="17">
        <v>0</v>
      </c>
      <c r="H74" s="19">
        <v>13.86</v>
      </c>
      <c r="I74" s="19">
        <v>0</v>
      </c>
    </row>
    <row r="75" spans="1:9" x14ac:dyDescent="0.25">
      <c r="A75" s="56"/>
      <c r="B75" s="55"/>
      <c r="C75" s="57" t="s">
        <v>916</v>
      </c>
      <c r="D75" s="58"/>
      <c r="E75" s="58"/>
      <c r="F75" s="20">
        <v>5</v>
      </c>
      <c r="G75" s="20">
        <v>0</v>
      </c>
      <c r="H75" s="21">
        <v>73.819999999999993</v>
      </c>
      <c r="I75" s="21">
        <v>0</v>
      </c>
    </row>
    <row r="76" spans="1:9" ht="45" x14ac:dyDescent="0.25">
      <c r="A76" s="55">
        <v>19</v>
      </c>
      <c r="B76" s="55" t="s">
        <v>25804</v>
      </c>
      <c r="C76" s="29" t="s">
        <v>913</v>
      </c>
      <c r="D76" s="29" t="s">
        <v>15</v>
      </c>
      <c r="E76" s="29" t="s">
        <v>918</v>
      </c>
      <c r="F76" s="17">
        <v>3</v>
      </c>
      <c r="G76" s="17">
        <v>0</v>
      </c>
      <c r="H76" s="19">
        <v>50.72</v>
      </c>
      <c r="I76" s="19">
        <v>0</v>
      </c>
    </row>
    <row r="77" spans="1:9" x14ac:dyDescent="0.25">
      <c r="A77" s="56"/>
      <c r="B77" s="55"/>
      <c r="C77" s="57" t="s">
        <v>916</v>
      </c>
      <c r="D77" s="58"/>
      <c r="E77" s="58"/>
      <c r="F77" s="20">
        <v>3</v>
      </c>
      <c r="G77" s="20">
        <v>0</v>
      </c>
      <c r="H77" s="21">
        <v>50.72</v>
      </c>
      <c r="I77" s="21">
        <v>0</v>
      </c>
    </row>
    <row r="78" spans="1:9" ht="60" x14ac:dyDescent="0.25">
      <c r="A78" s="55">
        <v>20</v>
      </c>
      <c r="B78" s="55" t="s">
        <v>25805</v>
      </c>
      <c r="C78" s="29" t="s">
        <v>913</v>
      </c>
      <c r="D78" s="29" t="s">
        <v>32</v>
      </c>
      <c r="E78" s="29" t="s">
        <v>918</v>
      </c>
      <c r="F78" s="17">
        <v>3</v>
      </c>
      <c r="G78" s="17">
        <v>0</v>
      </c>
      <c r="H78" s="19">
        <v>41.57</v>
      </c>
      <c r="I78" s="19">
        <v>0</v>
      </c>
    </row>
    <row r="79" spans="1:9" x14ac:dyDescent="0.25">
      <c r="A79" s="56"/>
      <c r="B79" s="55"/>
      <c r="C79" s="57" t="s">
        <v>916</v>
      </c>
      <c r="D79" s="58"/>
      <c r="E79" s="58"/>
      <c r="F79" s="20">
        <v>3</v>
      </c>
      <c r="G79" s="20">
        <v>0</v>
      </c>
      <c r="H79" s="21">
        <v>41.57</v>
      </c>
      <c r="I79" s="21">
        <v>0</v>
      </c>
    </row>
    <row r="80" spans="1:9" ht="45" x14ac:dyDescent="0.25">
      <c r="A80" s="55">
        <v>21</v>
      </c>
      <c r="B80" s="55" t="s">
        <v>25806</v>
      </c>
      <c r="C80" s="55" t="s">
        <v>913</v>
      </c>
      <c r="D80" s="29" t="s">
        <v>50</v>
      </c>
      <c r="E80" s="29" t="s">
        <v>918</v>
      </c>
      <c r="F80" s="17">
        <v>1</v>
      </c>
      <c r="G80" s="17">
        <v>0</v>
      </c>
      <c r="H80" s="19">
        <v>9.24</v>
      </c>
      <c r="I80" s="19">
        <v>0</v>
      </c>
    </row>
    <row r="81" spans="1:9" x14ac:dyDescent="0.25">
      <c r="A81" s="56"/>
      <c r="B81" s="55"/>
      <c r="C81" s="56"/>
      <c r="D81" s="29" t="s">
        <v>15</v>
      </c>
      <c r="E81" s="29" t="s">
        <v>918</v>
      </c>
      <c r="F81" s="17">
        <v>1</v>
      </c>
      <c r="G81" s="17">
        <v>0</v>
      </c>
      <c r="H81" s="19">
        <v>16.91</v>
      </c>
      <c r="I81" s="19">
        <v>0</v>
      </c>
    </row>
    <row r="82" spans="1:9" x14ac:dyDescent="0.25">
      <c r="A82" s="56"/>
      <c r="B82" s="55"/>
      <c r="C82" s="56"/>
      <c r="D82" s="29" t="s">
        <v>40</v>
      </c>
      <c r="E82" s="29" t="s">
        <v>918</v>
      </c>
      <c r="F82" s="17">
        <v>1</v>
      </c>
      <c r="G82" s="17">
        <v>0</v>
      </c>
      <c r="H82" s="19">
        <v>7.24</v>
      </c>
      <c r="I82" s="19">
        <v>0</v>
      </c>
    </row>
    <row r="83" spans="1:9" x14ac:dyDescent="0.25">
      <c r="A83" s="56"/>
      <c r="B83" s="55"/>
      <c r="C83" s="57" t="s">
        <v>916</v>
      </c>
      <c r="D83" s="58"/>
      <c r="E83" s="58"/>
      <c r="F83" s="20">
        <v>3</v>
      </c>
      <c r="G83" s="20">
        <v>0</v>
      </c>
      <c r="H83" s="21">
        <v>33.39</v>
      </c>
      <c r="I83" s="21">
        <v>0</v>
      </c>
    </row>
    <row r="84" spans="1:9" ht="45" x14ac:dyDescent="0.25">
      <c r="A84" s="55">
        <v>22</v>
      </c>
      <c r="B84" s="55" t="s">
        <v>25807</v>
      </c>
      <c r="C84" s="55" t="s">
        <v>913</v>
      </c>
      <c r="D84" s="29" t="s">
        <v>32</v>
      </c>
      <c r="E84" s="29" t="s">
        <v>918</v>
      </c>
      <c r="F84" s="17">
        <v>3</v>
      </c>
      <c r="G84" s="17">
        <v>0</v>
      </c>
      <c r="H84" s="19">
        <v>41.57</v>
      </c>
      <c r="I84" s="19">
        <v>0</v>
      </c>
    </row>
    <row r="85" spans="1:9" x14ac:dyDescent="0.25">
      <c r="A85" s="56"/>
      <c r="B85" s="55"/>
      <c r="C85" s="56"/>
      <c r="D85" s="29" t="s">
        <v>58</v>
      </c>
      <c r="E85" s="29" t="s">
        <v>918</v>
      </c>
      <c r="F85" s="17">
        <v>2</v>
      </c>
      <c r="G85" s="17">
        <v>0</v>
      </c>
      <c r="H85" s="19">
        <v>12.88</v>
      </c>
      <c r="I85" s="19">
        <v>0</v>
      </c>
    </row>
    <row r="86" spans="1:9" x14ac:dyDescent="0.25">
      <c r="A86" s="56"/>
      <c r="B86" s="55"/>
      <c r="C86" s="57" t="s">
        <v>916</v>
      </c>
      <c r="D86" s="58"/>
      <c r="E86" s="58"/>
      <c r="F86" s="20">
        <v>5</v>
      </c>
      <c r="G86" s="20">
        <v>0</v>
      </c>
      <c r="H86" s="21">
        <v>54.45</v>
      </c>
      <c r="I86" s="21">
        <v>0</v>
      </c>
    </row>
    <row r="87" spans="1:9" ht="45" x14ac:dyDescent="0.25">
      <c r="A87" s="55">
        <v>23</v>
      </c>
      <c r="B87" s="55" t="s">
        <v>25808</v>
      </c>
      <c r="C87" s="29" t="s">
        <v>913</v>
      </c>
      <c r="D87" s="29" t="s">
        <v>58</v>
      </c>
      <c r="E87" s="29" t="s">
        <v>918</v>
      </c>
      <c r="F87" s="17">
        <v>4</v>
      </c>
      <c r="G87" s="17">
        <v>0</v>
      </c>
      <c r="H87" s="19">
        <v>25.76</v>
      </c>
      <c r="I87" s="19">
        <v>0</v>
      </c>
    </row>
    <row r="88" spans="1:9" x14ac:dyDescent="0.25">
      <c r="A88" s="56"/>
      <c r="B88" s="55"/>
      <c r="C88" s="57" t="s">
        <v>916</v>
      </c>
      <c r="D88" s="58"/>
      <c r="E88" s="58"/>
      <c r="F88" s="20">
        <v>4</v>
      </c>
      <c r="G88" s="20">
        <v>0</v>
      </c>
      <c r="H88" s="21">
        <v>25.76</v>
      </c>
      <c r="I88" s="21">
        <v>0</v>
      </c>
    </row>
    <row r="89" spans="1:9" ht="45" x14ac:dyDescent="0.25">
      <c r="A89" s="55">
        <v>24</v>
      </c>
      <c r="B89" s="55" t="s">
        <v>25809</v>
      </c>
      <c r="C89" s="55" t="s">
        <v>913</v>
      </c>
      <c r="D89" s="55" t="s">
        <v>15</v>
      </c>
      <c r="E89" s="29" t="s">
        <v>918</v>
      </c>
      <c r="F89" s="17">
        <v>12</v>
      </c>
      <c r="G89" s="17">
        <v>0</v>
      </c>
      <c r="H89" s="19">
        <v>202.87</v>
      </c>
      <c r="I89" s="19">
        <v>0</v>
      </c>
    </row>
    <row r="90" spans="1:9" x14ac:dyDescent="0.25">
      <c r="A90" s="56"/>
      <c r="B90" s="55"/>
      <c r="C90" s="56"/>
      <c r="D90" s="55" t="s">
        <v>15</v>
      </c>
      <c r="E90" s="29" t="s">
        <v>919</v>
      </c>
      <c r="F90" s="17">
        <v>0</v>
      </c>
      <c r="G90" s="17">
        <v>12</v>
      </c>
      <c r="H90" s="19">
        <v>50.72</v>
      </c>
      <c r="I90" s="19">
        <v>0</v>
      </c>
    </row>
    <row r="91" spans="1:9" x14ac:dyDescent="0.25">
      <c r="A91" s="56"/>
      <c r="B91" s="55"/>
      <c r="C91" s="57" t="s">
        <v>916</v>
      </c>
      <c r="D91" s="58"/>
      <c r="E91" s="58"/>
      <c r="F91" s="20">
        <v>12</v>
      </c>
      <c r="G91" s="20">
        <v>12</v>
      </c>
      <c r="H91" s="21">
        <v>253.59</v>
      </c>
      <c r="I91" s="21">
        <v>0</v>
      </c>
    </row>
    <row r="92" spans="1:9" ht="45" x14ac:dyDescent="0.25">
      <c r="A92" s="55">
        <v>25</v>
      </c>
      <c r="B92" s="55" t="s">
        <v>25810</v>
      </c>
      <c r="C92" s="55" t="s">
        <v>913</v>
      </c>
      <c r="D92" s="29" t="s">
        <v>66</v>
      </c>
      <c r="E92" s="29" t="s">
        <v>918</v>
      </c>
      <c r="F92" s="17">
        <v>1</v>
      </c>
      <c r="G92" s="17">
        <v>0</v>
      </c>
      <c r="H92" s="19">
        <v>11.08</v>
      </c>
      <c r="I92" s="19">
        <v>0</v>
      </c>
    </row>
    <row r="93" spans="1:9" x14ac:dyDescent="0.25">
      <c r="A93" s="56"/>
      <c r="B93" s="55"/>
      <c r="C93" s="56"/>
      <c r="D93" s="29" t="s">
        <v>45</v>
      </c>
      <c r="E93" s="29" t="s">
        <v>918</v>
      </c>
      <c r="F93" s="17">
        <v>2</v>
      </c>
      <c r="G93" s="17">
        <v>0</v>
      </c>
      <c r="H93" s="19">
        <v>14.78</v>
      </c>
      <c r="I93" s="19">
        <v>0</v>
      </c>
    </row>
    <row r="94" spans="1:9" x14ac:dyDescent="0.25">
      <c r="A94" s="56"/>
      <c r="B94" s="55"/>
      <c r="C94" s="56"/>
      <c r="D94" s="55" t="s">
        <v>52</v>
      </c>
      <c r="E94" s="29" t="s">
        <v>918</v>
      </c>
      <c r="F94" s="17">
        <v>1</v>
      </c>
      <c r="G94" s="17">
        <v>0</v>
      </c>
      <c r="H94" s="19">
        <v>9.27</v>
      </c>
      <c r="I94" s="19">
        <v>0</v>
      </c>
    </row>
    <row r="95" spans="1:9" x14ac:dyDescent="0.25">
      <c r="A95" s="56"/>
      <c r="B95" s="55"/>
      <c r="C95" s="56"/>
      <c r="D95" s="55" t="s">
        <v>52</v>
      </c>
      <c r="E95" s="29" t="s">
        <v>919</v>
      </c>
      <c r="F95" s="17">
        <v>0</v>
      </c>
      <c r="G95" s="17">
        <v>1</v>
      </c>
      <c r="H95" s="19">
        <v>0.62</v>
      </c>
      <c r="I95" s="19">
        <v>0</v>
      </c>
    </row>
    <row r="96" spans="1:9" x14ac:dyDescent="0.25">
      <c r="A96" s="56"/>
      <c r="B96" s="55"/>
      <c r="C96" s="57" t="s">
        <v>916</v>
      </c>
      <c r="D96" s="58"/>
      <c r="E96" s="58"/>
      <c r="F96" s="20">
        <v>4</v>
      </c>
      <c r="G96" s="20">
        <v>1</v>
      </c>
      <c r="H96" s="21">
        <v>35.749999999999993</v>
      </c>
      <c r="I96" s="21">
        <v>0</v>
      </c>
    </row>
    <row r="97" spans="1:9" ht="45" x14ac:dyDescent="0.25">
      <c r="A97" s="55">
        <v>26</v>
      </c>
      <c r="B97" s="55" t="s">
        <v>25811</v>
      </c>
      <c r="C97" s="55" t="s">
        <v>913</v>
      </c>
      <c r="D97" s="29" t="s">
        <v>15</v>
      </c>
      <c r="E97" s="29" t="s">
        <v>918</v>
      </c>
      <c r="F97" s="17">
        <v>2</v>
      </c>
      <c r="G97" s="17">
        <v>0</v>
      </c>
      <c r="H97" s="19">
        <v>33.81</v>
      </c>
      <c r="I97" s="19">
        <v>0</v>
      </c>
    </row>
    <row r="98" spans="1:9" x14ac:dyDescent="0.25">
      <c r="A98" s="56"/>
      <c r="B98" s="55"/>
      <c r="C98" s="56"/>
      <c r="D98" s="29" t="s">
        <v>32</v>
      </c>
      <c r="E98" s="29" t="s">
        <v>918</v>
      </c>
      <c r="F98" s="17">
        <v>1</v>
      </c>
      <c r="G98" s="17">
        <v>0</v>
      </c>
      <c r="H98" s="19">
        <v>13.86</v>
      </c>
      <c r="I98" s="19">
        <v>0</v>
      </c>
    </row>
    <row r="99" spans="1:9" x14ac:dyDescent="0.25">
      <c r="A99" s="56"/>
      <c r="B99" s="55"/>
      <c r="C99" s="57" t="s">
        <v>916</v>
      </c>
      <c r="D99" s="58"/>
      <c r="E99" s="58"/>
      <c r="F99" s="20">
        <v>3</v>
      </c>
      <c r="G99" s="20">
        <v>0</v>
      </c>
      <c r="H99" s="21">
        <v>47.67</v>
      </c>
      <c r="I99" s="21">
        <v>0</v>
      </c>
    </row>
    <row r="100" spans="1:9" ht="60" x14ac:dyDescent="0.25">
      <c r="A100" s="55">
        <v>27</v>
      </c>
      <c r="B100" s="55" t="s">
        <v>25812</v>
      </c>
      <c r="C100" s="55" t="s">
        <v>913</v>
      </c>
      <c r="D100" s="29" t="s">
        <v>50</v>
      </c>
      <c r="E100" s="29" t="s">
        <v>918</v>
      </c>
      <c r="F100" s="17">
        <v>1</v>
      </c>
      <c r="G100" s="17">
        <v>0</v>
      </c>
      <c r="H100" s="19">
        <v>9.24</v>
      </c>
      <c r="I100" s="19">
        <v>0</v>
      </c>
    </row>
    <row r="101" spans="1:9" x14ac:dyDescent="0.25">
      <c r="A101" s="56"/>
      <c r="B101" s="55"/>
      <c r="C101" s="56"/>
      <c r="D101" s="29" t="s">
        <v>15</v>
      </c>
      <c r="E101" s="29" t="s">
        <v>918</v>
      </c>
      <c r="F101" s="17">
        <v>1</v>
      </c>
      <c r="G101" s="17">
        <v>0</v>
      </c>
      <c r="H101" s="19">
        <v>16.91</v>
      </c>
      <c r="I101" s="19">
        <v>0</v>
      </c>
    </row>
    <row r="102" spans="1:9" x14ac:dyDescent="0.25">
      <c r="A102" s="56"/>
      <c r="B102" s="55"/>
      <c r="C102" s="56"/>
      <c r="D102" s="29" t="s">
        <v>45</v>
      </c>
      <c r="E102" s="29" t="s">
        <v>918</v>
      </c>
      <c r="F102" s="17">
        <v>1</v>
      </c>
      <c r="G102" s="17">
        <v>0</v>
      </c>
      <c r="H102" s="19">
        <v>7.39</v>
      </c>
      <c r="I102" s="19">
        <v>0</v>
      </c>
    </row>
    <row r="103" spans="1:9" x14ac:dyDescent="0.25">
      <c r="A103" s="56"/>
      <c r="B103" s="55"/>
      <c r="C103" s="57" t="s">
        <v>916</v>
      </c>
      <c r="D103" s="58"/>
      <c r="E103" s="58"/>
      <c r="F103" s="20">
        <v>3</v>
      </c>
      <c r="G103" s="20">
        <v>0</v>
      </c>
      <c r="H103" s="21">
        <v>33.54</v>
      </c>
      <c r="I103" s="21">
        <v>0</v>
      </c>
    </row>
    <row r="104" spans="1:9" ht="45" x14ac:dyDescent="0.25">
      <c r="A104" s="55">
        <v>28</v>
      </c>
      <c r="B104" s="55" t="s">
        <v>25813</v>
      </c>
      <c r="C104" s="55" t="s">
        <v>913</v>
      </c>
      <c r="D104" s="29" t="s">
        <v>45</v>
      </c>
      <c r="E104" s="29" t="s">
        <v>918</v>
      </c>
      <c r="F104" s="17">
        <v>3</v>
      </c>
      <c r="G104" s="17">
        <v>0</v>
      </c>
      <c r="H104" s="19">
        <v>22.16</v>
      </c>
      <c r="I104" s="19">
        <v>0</v>
      </c>
    </row>
    <row r="105" spans="1:9" x14ac:dyDescent="0.25">
      <c r="A105" s="56"/>
      <c r="B105" s="55"/>
      <c r="C105" s="56"/>
      <c r="D105" s="29" t="s">
        <v>32</v>
      </c>
      <c r="E105" s="29" t="s">
        <v>918</v>
      </c>
      <c r="F105" s="17">
        <v>1</v>
      </c>
      <c r="G105" s="17">
        <v>0</v>
      </c>
      <c r="H105" s="19">
        <v>13.86</v>
      </c>
      <c r="I105" s="19">
        <v>0</v>
      </c>
    </row>
    <row r="106" spans="1:9" x14ac:dyDescent="0.25">
      <c r="A106" s="56"/>
      <c r="B106" s="55"/>
      <c r="C106" s="56"/>
      <c r="D106" s="29" t="s">
        <v>40</v>
      </c>
      <c r="E106" s="29" t="s">
        <v>918</v>
      </c>
      <c r="F106" s="17">
        <v>1</v>
      </c>
      <c r="G106" s="17">
        <v>0</v>
      </c>
      <c r="H106" s="19">
        <v>7.24</v>
      </c>
      <c r="I106" s="19">
        <v>0</v>
      </c>
    </row>
    <row r="107" spans="1:9" x14ac:dyDescent="0.25">
      <c r="A107" s="56"/>
      <c r="B107" s="55"/>
      <c r="C107" s="56"/>
      <c r="D107" s="29" t="s">
        <v>37</v>
      </c>
      <c r="E107" s="29" t="s">
        <v>918</v>
      </c>
      <c r="F107" s="17">
        <v>2</v>
      </c>
      <c r="G107" s="17">
        <v>0</v>
      </c>
      <c r="H107" s="19">
        <v>31.78</v>
      </c>
      <c r="I107" s="19">
        <v>0</v>
      </c>
    </row>
    <row r="108" spans="1:9" x14ac:dyDescent="0.25">
      <c r="A108" s="56"/>
      <c r="B108" s="55"/>
      <c r="C108" s="57" t="s">
        <v>916</v>
      </c>
      <c r="D108" s="58"/>
      <c r="E108" s="58"/>
      <c r="F108" s="20">
        <v>7</v>
      </c>
      <c r="G108" s="20">
        <v>0</v>
      </c>
      <c r="H108" s="21">
        <v>75.039999999999992</v>
      </c>
      <c r="I108" s="21">
        <v>0</v>
      </c>
    </row>
    <row r="109" spans="1:9" ht="45" x14ac:dyDescent="0.25">
      <c r="A109" s="55">
        <v>29</v>
      </c>
      <c r="B109" s="55" t="s">
        <v>25814</v>
      </c>
      <c r="C109" s="29" t="s">
        <v>913</v>
      </c>
      <c r="D109" s="29" t="s">
        <v>15</v>
      </c>
      <c r="E109" s="29" t="s">
        <v>918</v>
      </c>
      <c r="F109" s="17">
        <v>3</v>
      </c>
      <c r="G109" s="17">
        <v>0</v>
      </c>
      <c r="H109" s="19">
        <v>50.72</v>
      </c>
      <c r="I109" s="19">
        <v>0</v>
      </c>
    </row>
    <row r="110" spans="1:9" x14ac:dyDescent="0.25">
      <c r="A110" s="56"/>
      <c r="B110" s="55"/>
      <c r="C110" s="57" t="s">
        <v>916</v>
      </c>
      <c r="D110" s="58"/>
      <c r="E110" s="58"/>
      <c r="F110" s="20">
        <v>3</v>
      </c>
      <c r="G110" s="20">
        <v>0</v>
      </c>
      <c r="H110" s="21">
        <v>50.72</v>
      </c>
      <c r="I110" s="21">
        <v>0</v>
      </c>
    </row>
    <row r="111" spans="1:9" ht="45" x14ac:dyDescent="0.25">
      <c r="A111" s="55">
        <v>30</v>
      </c>
      <c r="B111" s="55" t="s">
        <v>25815</v>
      </c>
      <c r="C111" s="29" t="s">
        <v>913</v>
      </c>
      <c r="D111" s="29" t="s">
        <v>58</v>
      </c>
      <c r="E111" s="29" t="s">
        <v>918</v>
      </c>
      <c r="F111" s="17">
        <v>3</v>
      </c>
      <c r="G111" s="17">
        <v>0</v>
      </c>
      <c r="H111" s="19">
        <v>19.32</v>
      </c>
      <c r="I111" s="19">
        <v>0</v>
      </c>
    </row>
    <row r="112" spans="1:9" x14ac:dyDescent="0.25">
      <c r="A112" s="60"/>
      <c r="B112" s="55"/>
      <c r="C112" s="57" t="s">
        <v>916</v>
      </c>
      <c r="D112" s="58"/>
      <c r="E112" s="58"/>
      <c r="F112" s="20">
        <v>3</v>
      </c>
      <c r="G112" s="20">
        <v>0</v>
      </c>
      <c r="H112" s="21">
        <v>19.32</v>
      </c>
      <c r="I112" s="21">
        <v>0</v>
      </c>
    </row>
    <row r="113" spans="1:9" ht="45" x14ac:dyDescent="0.25">
      <c r="A113" s="55">
        <v>31</v>
      </c>
      <c r="B113" s="55" t="s">
        <v>25816</v>
      </c>
      <c r="C113" s="55" t="s">
        <v>913</v>
      </c>
      <c r="D113" s="29" t="s">
        <v>15</v>
      </c>
      <c r="E113" s="29" t="s">
        <v>918</v>
      </c>
      <c r="F113" s="17">
        <v>2</v>
      </c>
      <c r="G113" s="17">
        <v>0</v>
      </c>
      <c r="H113" s="19">
        <v>33.81</v>
      </c>
      <c r="I113" s="19">
        <v>0</v>
      </c>
    </row>
    <row r="114" spans="1:9" x14ac:dyDescent="0.25">
      <c r="A114" s="60"/>
      <c r="B114" s="55"/>
      <c r="C114" s="56"/>
      <c r="D114" s="29" t="s">
        <v>58</v>
      </c>
      <c r="E114" s="29" t="s">
        <v>918</v>
      </c>
      <c r="F114" s="17">
        <v>2</v>
      </c>
      <c r="G114" s="17">
        <v>0</v>
      </c>
      <c r="H114" s="19">
        <v>12.88</v>
      </c>
      <c r="I114" s="19">
        <v>0</v>
      </c>
    </row>
    <row r="115" spans="1:9" x14ac:dyDescent="0.25">
      <c r="A115" s="60"/>
      <c r="B115" s="55"/>
      <c r="C115" s="57" t="s">
        <v>916</v>
      </c>
      <c r="D115" s="58"/>
      <c r="E115" s="58"/>
      <c r="F115" s="20">
        <v>4</v>
      </c>
      <c r="G115" s="20">
        <v>0</v>
      </c>
      <c r="H115" s="21">
        <v>46.690000000000005</v>
      </c>
      <c r="I115" s="21">
        <v>0</v>
      </c>
    </row>
    <row r="116" spans="1:9" ht="60" x14ac:dyDescent="0.25">
      <c r="A116" s="55">
        <v>32</v>
      </c>
      <c r="B116" s="55" t="s">
        <v>25817</v>
      </c>
      <c r="C116" s="55" t="s">
        <v>913</v>
      </c>
      <c r="D116" s="29" t="s">
        <v>15</v>
      </c>
      <c r="E116" s="29" t="s">
        <v>918</v>
      </c>
      <c r="F116" s="17">
        <v>2</v>
      </c>
      <c r="G116" s="17">
        <v>0</v>
      </c>
      <c r="H116" s="19">
        <v>33.81</v>
      </c>
      <c r="I116" s="19">
        <v>0</v>
      </c>
    </row>
    <row r="117" spans="1:9" x14ac:dyDescent="0.25">
      <c r="A117" s="60"/>
      <c r="B117" s="55"/>
      <c r="C117" s="56"/>
      <c r="D117" s="29" t="s">
        <v>47</v>
      </c>
      <c r="E117" s="29" t="s">
        <v>918</v>
      </c>
      <c r="F117" s="17">
        <v>3</v>
      </c>
      <c r="G117" s="17">
        <v>0</v>
      </c>
      <c r="H117" s="19">
        <v>48.31</v>
      </c>
      <c r="I117" s="19">
        <v>0</v>
      </c>
    </row>
    <row r="118" spans="1:9" x14ac:dyDescent="0.25">
      <c r="A118" s="60"/>
      <c r="B118" s="55"/>
      <c r="C118" s="57" t="s">
        <v>916</v>
      </c>
      <c r="D118" s="58"/>
      <c r="E118" s="58"/>
      <c r="F118" s="20">
        <v>5</v>
      </c>
      <c r="G118" s="20">
        <v>0</v>
      </c>
      <c r="H118" s="21">
        <v>82.12</v>
      </c>
      <c r="I118" s="21">
        <v>0</v>
      </c>
    </row>
    <row r="119" spans="1:9" ht="45" x14ac:dyDescent="0.25">
      <c r="A119" s="55">
        <v>33</v>
      </c>
      <c r="B119" s="55" t="s">
        <v>25818</v>
      </c>
      <c r="C119" s="55" t="s">
        <v>913</v>
      </c>
      <c r="D119" s="29" t="s">
        <v>32</v>
      </c>
      <c r="E119" s="29" t="s">
        <v>918</v>
      </c>
      <c r="F119" s="17">
        <v>1</v>
      </c>
      <c r="G119" s="17">
        <v>0</v>
      </c>
      <c r="H119" s="19">
        <v>13.86</v>
      </c>
      <c r="I119" s="19">
        <v>0</v>
      </c>
    </row>
    <row r="120" spans="1:9" x14ac:dyDescent="0.25">
      <c r="A120" s="60"/>
      <c r="B120" s="55"/>
      <c r="C120" s="56"/>
      <c r="D120" s="29" t="s">
        <v>110</v>
      </c>
      <c r="E120" s="29" t="s">
        <v>918</v>
      </c>
      <c r="F120" s="17">
        <v>1</v>
      </c>
      <c r="G120" s="17">
        <v>0</v>
      </c>
      <c r="H120" s="19">
        <v>5.54</v>
      </c>
      <c r="I120" s="19">
        <v>0</v>
      </c>
    </row>
    <row r="121" spans="1:9" x14ac:dyDescent="0.25">
      <c r="A121" s="60"/>
      <c r="B121" s="55"/>
      <c r="C121" s="56"/>
      <c r="D121" s="29" t="s">
        <v>40</v>
      </c>
      <c r="E121" s="29" t="s">
        <v>918</v>
      </c>
      <c r="F121" s="17">
        <v>1</v>
      </c>
      <c r="G121" s="17">
        <v>0</v>
      </c>
      <c r="H121" s="19">
        <v>7.24</v>
      </c>
      <c r="I121" s="19">
        <v>0</v>
      </c>
    </row>
    <row r="122" spans="1:9" x14ac:dyDescent="0.25">
      <c r="A122" s="60"/>
      <c r="B122" s="55"/>
      <c r="C122" s="56"/>
      <c r="D122" s="29" t="s">
        <v>58</v>
      </c>
      <c r="E122" s="29" t="s">
        <v>918</v>
      </c>
      <c r="F122" s="17">
        <v>2</v>
      </c>
      <c r="G122" s="17">
        <v>0</v>
      </c>
      <c r="H122" s="19">
        <v>12.88</v>
      </c>
      <c r="I122" s="19">
        <v>0</v>
      </c>
    </row>
    <row r="123" spans="1:9" x14ac:dyDescent="0.25">
      <c r="A123" s="60"/>
      <c r="B123" s="55"/>
      <c r="C123" s="57" t="s">
        <v>916</v>
      </c>
      <c r="D123" s="58"/>
      <c r="E123" s="58"/>
      <c r="F123" s="20">
        <v>5</v>
      </c>
      <c r="G123" s="20">
        <v>0</v>
      </c>
      <c r="H123" s="21">
        <v>39.520000000000003</v>
      </c>
      <c r="I123" s="21">
        <v>0</v>
      </c>
    </row>
    <row r="124" spans="1:9" ht="45" x14ac:dyDescent="0.25">
      <c r="A124" s="55">
        <v>34</v>
      </c>
      <c r="B124" s="55" t="s">
        <v>25819</v>
      </c>
      <c r="C124" s="55" t="s">
        <v>913</v>
      </c>
      <c r="D124" s="29" t="s">
        <v>15</v>
      </c>
      <c r="E124" s="29" t="s">
        <v>918</v>
      </c>
      <c r="F124" s="17">
        <v>1</v>
      </c>
      <c r="G124" s="17">
        <v>0</v>
      </c>
      <c r="H124" s="19">
        <v>16.91</v>
      </c>
      <c r="I124" s="19">
        <v>0</v>
      </c>
    </row>
    <row r="125" spans="1:9" x14ac:dyDescent="0.25">
      <c r="A125" s="60"/>
      <c r="B125" s="55"/>
      <c r="C125" s="56"/>
      <c r="D125" s="29" t="s">
        <v>104</v>
      </c>
      <c r="E125" s="29" t="s">
        <v>918</v>
      </c>
      <c r="F125" s="17">
        <v>1</v>
      </c>
      <c r="G125" s="17">
        <v>0</v>
      </c>
      <c r="H125" s="19">
        <v>14.78</v>
      </c>
      <c r="I125" s="19">
        <v>0</v>
      </c>
    </row>
    <row r="126" spans="1:9" x14ac:dyDescent="0.25">
      <c r="A126" s="60"/>
      <c r="B126" s="55"/>
      <c r="C126" s="56"/>
      <c r="D126" s="55" t="s">
        <v>52</v>
      </c>
      <c r="E126" s="29" t="s">
        <v>918</v>
      </c>
      <c r="F126" s="17">
        <v>1</v>
      </c>
      <c r="G126" s="17">
        <v>0</v>
      </c>
      <c r="H126" s="19">
        <v>9.27</v>
      </c>
      <c r="I126" s="19">
        <v>0</v>
      </c>
    </row>
    <row r="127" spans="1:9" x14ac:dyDescent="0.25">
      <c r="A127" s="60"/>
      <c r="B127" s="55"/>
      <c r="C127" s="56"/>
      <c r="D127" s="55" t="s">
        <v>52</v>
      </c>
      <c r="E127" s="29" t="s">
        <v>919</v>
      </c>
      <c r="F127" s="17">
        <v>0</v>
      </c>
      <c r="G127" s="17">
        <v>2</v>
      </c>
      <c r="H127" s="19">
        <v>1.24</v>
      </c>
      <c r="I127" s="19">
        <v>0</v>
      </c>
    </row>
    <row r="128" spans="1:9" x14ac:dyDescent="0.25">
      <c r="A128" s="60"/>
      <c r="B128" s="55"/>
      <c r="C128" s="57" t="s">
        <v>916</v>
      </c>
      <c r="D128" s="58"/>
      <c r="E128" s="58"/>
      <c r="F128" s="20">
        <v>3</v>
      </c>
      <c r="G128" s="20">
        <v>2</v>
      </c>
      <c r="H128" s="21">
        <v>42.199999999999996</v>
      </c>
      <c r="I128" s="21">
        <v>0</v>
      </c>
    </row>
    <row r="129" spans="1:9" ht="45" x14ac:dyDescent="0.25">
      <c r="A129" s="55">
        <v>35</v>
      </c>
      <c r="B129" s="55" t="s">
        <v>25820</v>
      </c>
      <c r="C129" s="55" t="s">
        <v>913</v>
      </c>
      <c r="D129" s="29" t="s">
        <v>50</v>
      </c>
      <c r="E129" s="29" t="s">
        <v>918</v>
      </c>
      <c r="F129" s="17">
        <v>1</v>
      </c>
      <c r="G129" s="17">
        <v>0</v>
      </c>
      <c r="H129" s="19">
        <v>9.24</v>
      </c>
      <c r="I129" s="19">
        <v>0</v>
      </c>
    </row>
    <row r="130" spans="1:9" x14ac:dyDescent="0.25">
      <c r="A130" s="60"/>
      <c r="B130" s="55"/>
      <c r="C130" s="56"/>
      <c r="D130" s="29" t="s">
        <v>32</v>
      </c>
      <c r="E130" s="29" t="s">
        <v>918</v>
      </c>
      <c r="F130" s="17">
        <v>1</v>
      </c>
      <c r="G130" s="17">
        <v>0</v>
      </c>
      <c r="H130" s="19">
        <v>13.86</v>
      </c>
      <c r="I130" s="19">
        <v>0</v>
      </c>
    </row>
    <row r="131" spans="1:9" x14ac:dyDescent="0.25">
      <c r="A131" s="60"/>
      <c r="B131" s="55"/>
      <c r="C131" s="56"/>
      <c r="D131" s="55" t="s">
        <v>52</v>
      </c>
      <c r="E131" s="29" t="s">
        <v>918</v>
      </c>
      <c r="F131" s="17">
        <v>2</v>
      </c>
      <c r="G131" s="17">
        <v>0</v>
      </c>
      <c r="H131" s="19">
        <v>18.54</v>
      </c>
      <c r="I131" s="19">
        <v>0</v>
      </c>
    </row>
    <row r="132" spans="1:9" x14ac:dyDescent="0.25">
      <c r="A132" s="60"/>
      <c r="B132" s="55"/>
      <c r="C132" s="56"/>
      <c r="D132" s="55" t="s">
        <v>52</v>
      </c>
      <c r="E132" s="29" t="s">
        <v>919</v>
      </c>
      <c r="F132" s="17">
        <v>0</v>
      </c>
      <c r="G132" s="17">
        <v>2</v>
      </c>
      <c r="H132" s="19">
        <v>1.23</v>
      </c>
      <c r="I132" s="19">
        <v>0</v>
      </c>
    </row>
    <row r="133" spans="1:9" x14ac:dyDescent="0.25">
      <c r="A133" s="60"/>
      <c r="B133" s="55"/>
      <c r="C133" s="57" t="s">
        <v>916</v>
      </c>
      <c r="D133" s="58"/>
      <c r="E133" s="58"/>
      <c r="F133" s="20">
        <v>4</v>
      </c>
      <c r="G133" s="20">
        <v>2</v>
      </c>
      <c r="H133" s="21">
        <v>42.87</v>
      </c>
      <c r="I133" s="21">
        <v>0</v>
      </c>
    </row>
    <row r="134" spans="1:9" x14ac:dyDescent="0.25">
      <c r="A134" s="55" t="s">
        <v>911</v>
      </c>
      <c r="B134" s="56"/>
      <c r="C134" s="56"/>
      <c r="D134" s="56"/>
      <c r="E134" s="56"/>
      <c r="F134" s="17">
        <v>158</v>
      </c>
      <c r="G134" s="17">
        <v>19</v>
      </c>
      <c r="H134" s="19">
        <v>2017.7899999999997</v>
      </c>
      <c r="I134" s="19">
        <v>0</v>
      </c>
    </row>
    <row r="135" spans="1:9" x14ac:dyDescent="0.25">
      <c r="A135"/>
      <c r="C135"/>
      <c r="F135"/>
      <c r="G135"/>
      <c r="H135"/>
      <c r="I135"/>
    </row>
    <row r="136" spans="1:9" x14ac:dyDescent="0.25">
      <c r="A136"/>
      <c r="C136"/>
      <c r="F136"/>
      <c r="G136"/>
      <c r="H136"/>
      <c r="I136"/>
    </row>
    <row r="137" spans="1:9" x14ac:dyDescent="0.25">
      <c r="A137"/>
      <c r="C137"/>
      <c r="F137"/>
      <c r="G137"/>
      <c r="H137"/>
      <c r="I137"/>
    </row>
    <row r="138" spans="1:9" x14ac:dyDescent="0.25">
      <c r="A138"/>
      <c r="C138"/>
      <c r="F138"/>
      <c r="G138"/>
      <c r="H138"/>
      <c r="I138"/>
    </row>
    <row r="139" spans="1:9" x14ac:dyDescent="0.25">
      <c r="A139"/>
      <c r="C139"/>
      <c r="F139"/>
      <c r="G139"/>
      <c r="H139"/>
      <c r="I139"/>
    </row>
    <row r="140" spans="1:9" x14ac:dyDescent="0.25">
      <c r="A140"/>
      <c r="C140"/>
      <c r="F140"/>
      <c r="G140"/>
      <c r="H140"/>
      <c r="I140"/>
    </row>
    <row r="141" spans="1:9" x14ac:dyDescent="0.25">
      <c r="A141"/>
      <c r="C141"/>
      <c r="F141"/>
      <c r="G141"/>
      <c r="H141"/>
      <c r="I141"/>
    </row>
    <row r="142" spans="1:9" x14ac:dyDescent="0.25">
      <c r="A142"/>
      <c r="C142"/>
      <c r="F142"/>
      <c r="G142"/>
      <c r="H142"/>
      <c r="I142"/>
    </row>
    <row r="143" spans="1:9" x14ac:dyDescent="0.25">
      <c r="A143"/>
      <c r="C143"/>
      <c r="F143"/>
      <c r="G143"/>
      <c r="H143"/>
      <c r="I143"/>
    </row>
    <row r="144" spans="1:9" x14ac:dyDescent="0.25">
      <c r="A144"/>
      <c r="C144"/>
      <c r="F144"/>
      <c r="G144"/>
      <c r="H144"/>
      <c r="I144"/>
    </row>
    <row r="145" spans="1:9" x14ac:dyDescent="0.25">
      <c r="A145"/>
      <c r="C145"/>
      <c r="F145"/>
      <c r="G145"/>
      <c r="H145"/>
      <c r="I145"/>
    </row>
    <row r="146" spans="1:9" x14ac:dyDescent="0.25">
      <c r="A146"/>
      <c r="C146"/>
      <c r="F146"/>
      <c r="G146"/>
      <c r="H146"/>
      <c r="I146"/>
    </row>
    <row r="147" spans="1:9" x14ac:dyDescent="0.25">
      <c r="A147"/>
      <c r="C147"/>
      <c r="F147"/>
      <c r="G147"/>
      <c r="H147"/>
      <c r="I147"/>
    </row>
    <row r="148" spans="1:9" x14ac:dyDescent="0.25">
      <c r="A148"/>
      <c r="C148"/>
      <c r="F148"/>
      <c r="G148"/>
      <c r="H148"/>
      <c r="I148"/>
    </row>
    <row r="149" spans="1:9" x14ac:dyDescent="0.25">
      <c r="A149"/>
      <c r="C149"/>
      <c r="F149"/>
      <c r="G149"/>
      <c r="H149"/>
      <c r="I149"/>
    </row>
    <row r="150" spans="1:9" x14ac:dyDescent="0.25">
      <c r="A150"/>
      <c r="C150"/>
      <c r="F150"/>
      <c r="G150"/>
      <c r="H150"/>
      <c r="I150"/>
    </row>
    <row r="151" spans="1:9" x14ac:dyDescent="0.25">
      <c r="A151"/>
      <c r="C151"/>
      <c r="F151"/>
      <c r="G151"/>
      <c r="H151"/>
      <c r="I151"/>
    </row>
    <row r="152" spans="1:9" x14ac:dyDescent="0.25">
      <c r="A152"/>
      <c r="C152"/>
      <c r="F152"/>
      <c r="G152"/>
      <c r="H152"/>
      <c r="I152"/>
    </row>
    <row r="153" spans="1:9" x14ac:dyDescent="0.25">
      <c r="A153"/>
      <c r="C153"/>
      <c r="F153"/>
      <c r="G153"/>
      <c r="H153"/>
      <c r="I153"/>
    </row>
    <row r="154" spans="1:9" x14ac:dyDescent="0.25">
      <c r="A154"/>
      <c r="C154"/>
      <c r="F154"/>
      <c r="G154"/>
      <c r="H154"/>
      <c r="I154"/>
    </row>
    <row r="155" spans="1:9" x14ac:dyDescent="0.25">
      <c r="A155"/>
      <c r="C155"/>
      <c r="F155"/>
      <c r="G155"/>
      <c r="H155"/>
      <c r="I155"/>
    </row>
    <row r="156" spans="1:9" x14ac:dyDescent="0.25">
      <c r="A156"/>
      <c r="C156"/>
      <c r="F156"/>
      <c r="G156"/>
      <c r="H156"/>
      <c r="I156"/>
    </row>
    <row r="157" spans="1:9" x14ac:dyDescent="0.25">
      <c r="A157"/>
      <c r="C157"/>
      <c r="F157"/>
      <c r="G157"/>
      <c r="H157"/>
      <c r="I157"/>
    </row>
    <row r="158" spans="1:9" x14ac:dyDescent="0.25">
      <c r="A158"/>
      <c r="C158"/>
      <c r="F158"/>
      <c r="G158"/>
      <c r="H158"/>
      <c r="I158"/>
    </row>
    <row r="159" spans="1:9" x14ac:dyDescent="0.25">
      <c r="A159"/>
      <c r="C159"/>
      <c r="F159"/>
      <c r="G159"/>
      <c r="H159"/>
      <c r="I159"/>
    </row>
    <row r="160" spans="1:9" x14ac:dyDescent="0.25">
      <c r="A160"/>
      <c r="C160"/>
      <c r="F160"/>
      <c r="G160"/>
      <c r="H160"/>
      <c r="I160"/>
    </row>
    <row r="161" spans="1:3" x14ac:dyDescent="0.25">
      <c r="A161"/>
      <c r="C161"/>
    </row>
    <row r="162" spans="1:3" x14ac:dyDescent="0.25">
      <c r="A162"/>
      <c r="C162"/>
    </row>
    <row r="163" spans="1:3" x14ac:dyDescent="0.25">
      <c r="A163"/>
      <c r="C163"/>
    </row>
    <row r="164" spans="1:3" x14ac:dyDescent="0.25">
      <c r="A164"/>
      <c r="C164"/>
    </row>
    <row r="165" spans="1:3" x14ac:dyDescent="0.25">
      <c r="A165"/>
      <c r="C165"/>
    </row>
    <row r="166" spans="1:3" x14ac:dyDescent="0.25">
      <c r="A166"/>
      <c r="C166"/>
    </row>
    <row r="167" spans="1:3" x14ac:dyDescent="0.25">
      <c r="A167"/>
      <c r="C167"/>
    </row>
    <row r="168" spans="1:3" x14ac:dyDescent="0.25">
      <c r="A168"/>
      <c r="C168"/>
    </row>
    <row r="169" spans="1:3" x14ac:dyDescent="0.25">
      <c r="A169"/>
      <c r="C169"/>
    </row>
    <row r="170" spans="1:3" x14ac:dyDescent="0.25">
      <c r="A170"/>
      <c r="C170"/>
    </row>
    <row r="171" spans="1:3" x14ac:dyDescent="0.25">
      <c r="A171"/>
      <c r="C171"/>
    </row>
    <row r="172" spans="1:3" x14ac:dyDescent="0.25">
      <c r="A172"/>
      <c r="C172"/>
    </row>
    <row r="173" spans="1:3" x14ac:dyDescent="0.25">
      <c r="A173"/>
      <c r="C173"/>
    </row>
    <row r="174" spans="1:3" x14ac:dyDescent="0.25">
      <c r="A174"/>
      <c r="C174"/>
    </row>
    <row r="175" spans="1:3" x14ac:dyDescent="0.25">
      <c r="A175"/>
      <c r="C175"/>
    </row>
    <row r="176" spans="1:3" x14ac:dyDescent="0.25">
      <c r="A176"/>
      <c r="C176"/>
    </row>
    <row r="177" spans="1:3" x14ac:dyDescent="0.25">
      <c r="A177"/>
      <c r="C177"/>
    </row>
    <row r="178" spans="1:3" x14ac:dyDescent="0.25">
      <c r="A178"/>
      <c r="C178"/>
    </row>
    <row r="179" spans="1:3" x14ac:dyDescent="0.25">
      <c r="A179"/>
      <c r="C179"/>
    </row>
    <row r="180" spans="1:3" x14ac:dyDescent="0.25">
      <c r="A180"/>
      <c r="C180"/>
    </row>
    <row r="181" spans="1:3" x14ac:dyDescent="0.25">
      <c r="A181"/>
      <c r="C181"/>
    </row>
    <row r="182" spans="1:3" x14ac:dyDescent="0.25">
      <c r="A182"/>
      <c r="C182"/>
    </row>
    <row r="183" spans="1:3" x14ac:dyDescent="0.25">
      <c r="A183"/>
      <c r="C183"/>
    </row>
    <row r="184" spans="1:3" x14ac:dyDescent="0.25">
      <c r="A184"/>
      <c r="C184"/>
    </row>
    <row r="185" spans="1:3" x14ac:dyDescent="0.25">
      <c r="A185"/>
      <c r="C185"/>
    </row>
    <row r="186" spans="1:3" x14ac:dyDescent="0.25">
      <c r="A186"/>
      <c r="C186"/>
    </row>
    <row r="187" spans="1:3" x14ac:dyDescent="0.25">
      <c r="A187"/>
      <c r="C187"/>
    </row>
    <row r="188" spans="1:3" x14ac:dyDescent="0.25">
      <c r="A188"/>
      <c r="C188"/>
    </row>
    <row r="189" spans="1:3" x14ac:dyDescent="0.25">
      <c r="A189"/>
      <c r="C189"/>
    </row>
    <row r="190" spans="1:3" x14ac:dyDescent="0.25">
      <c r="A190"/>
      <c r="C190"/>
    </row>
    <row r="191" spans="1:3" x14ac:dyDescent="0.25">
      <c r="A191"/>
      <c r="C191"/>
    </row>
    <row r="192" spans="1:3" x14ac:dyDescent="0.25">
      <c r="A192"/>
      <c r="C192"/>
    </row>
    <row r="193" spans="1:3" x14ac:dyDescent="0.25">
      <c r="A193"/>
      <c r="C193"/>
    </row>
    <row r="194" spans="1:3" x14ac:dyDescent="0.25">
      <c r="A194"/>
      <c r="C194"/>
    </row>
    <row r="195" spans="1:3" x14ac:dyDescent="0.25">
      <c r="A195"/>
      <c r="C195"/>
    </row>
  </sheetData>
  <mergeCells count="140">
    <mergeCell ref="C115:E115"/>
    <mergeCell ref="C116:C117"/>
    <mergeCell ref="C118:E118"/>
    <mergeCell ref="C119:C122"/>
    <mergeCell ref="C123:E123"/>
    <mergeCell ref="C104:C107"/>
    <mergeCell ref="C108:E108"/>
    <mergeCell ref="C110:E110"/>
    <mergeCell ref="C112:E112"/>
    <mergeCell ref="C113:C114"/>
    <mergeCell ref="C96:E96"/>
    <mergeCell ref="C97:C98"/>
    <mergeCell ref="C99:E99"/>
    <mergeCell ref="C100:C102"/>
    <mergeCell ref="C103:E103"/>
    <mergeCell ref="C86:E86"/>
    <mergeCell ref="C88:E88"/>
    <mergeCell ref="C89:C90"/>
    <mergeCell ref="C91:E91"/>
    <mergeCell ref="C92:C95"/>
    <mergeCell ref="D89:D90"/>
    <mergeCell ref="D94:D95"/>
    <mergeCell ref="C75:E75"/>
    <mergeCell ref="C77:E77"/>
    <mergeCell ref="C79:E79"/>
    <mergeCell ref="C80:C82"/>
    <mergeCell ref="C83:E83"/>
    <mergeCell ref="C63:C64"/>
    <mergeCell ref="C65:E65"/>
    <mergeCell ref="C66:C70"/>
    <mergeCell ref="C71:E71"/>
    <mergeCell ref="C72:C74"/>
    <mergeCell ref="C51:C53"/>
    <mergeCell ref="C54:E54"/>
    <mergeCell ref="C55:C56"/>
    <mergeCell ref="C57:E57"/>
    <mergeCell ref="C58:C61"/>
    <mergeCell ref="C41:E41"/>
    <mergeCell ref="C42:C46"/>
    <mergeCell ref="C47:E47"/>
    <mergeCell ref="C48:C49"/>
    <mergeCell ref="C50:E50"/>
    <mergeCell ref="C19:C20"/>
    <mergeCell ref="C21:E21"/>
    <mergeCell ref="C22:C25"/>
    <mergeCell ref="C26:E26"/>
    <mergeCell ref="C27:C29"/>
    <mergeCell ref="D24:D25"/>
    <mergeCell ref="B100:B103"/>
    <mergeCell ref="B104:B108"/>
    <mergeCell ref="B109:B110"/>
    <mergeCell ref="B111:B112"/>
    <mergeCell ref="B113:B115"/>
    <mergeCell ref="B6:B10"/>
    <mergeCell ref="B11:B13"/>
    <mergeCell ref="B14:B16"/>
    <mergeCell ref="B17:B18"/>
    <mergeCell ref="B19:B21"/>
    <mergeCell ref="A116:A118"/>
    <mergeCell ref="A119:A123"/>
    <mergeCell ref="A124:A128"/>
    <mergeCell ref="A129:A133"/>
    <mergeCell ref="A134:E134"/>
    <mergeCell ref="B116:B118"/>
    <mergeCell ref="B119:B123"/>
    <mergeCell ref="B124:B128"/>
    <mergeCell ref="B129:B133"/>
    <mergeCell ref="C124:C127"/>
    <mergeCell ref="C128:E128"/>
    <mergeCell ref="C129:C132"/>
    <mergeCell ref="C133:E133"/>
    <mergeCell ref="D126:D127"/>
    <mergeCell ref="D131:D132"/>
    <mergeCell ref="A100:A103"/>
    <mergeCell ref="A104:A108"/>
    <mergeCell ref="A109:A110"/>
    <mergeCell ref="A111:A112"/>
    <mergeCell ref="A113:A115"/>
    <mergeCell ref="A42:A47"/>
    <mergeCell ref="A48:A50"/>
    <mergeCell ref="A51:A54"/>
    <mergeCell ref="A55:A57"/>
    <mergeCell ref="A58:A62"/>
    <mergeCell ref="A22:A26"/>
    <mergeCell ref="A27:A30"/>
    <mergeCell ref="A31:A33"/>
    <mergeCell ref="A34:A37"/>
    <mergeCell ref="A38:A41"/>
    <mergeCell ref="B22:B26"/>
    <mergeCell ref="B27:B30"/>
    <mergeCell ref="B31:B33"/>
    <mergeCell ref="B34:B37"/>
    <mergeCell ref="B38:B41"/>
    <mergeCell ref="B42:B47"/>
    <mergeCell ref="C18:E18"/>
    <mergeCell ref="C6:C9"/>
    <mergeCell ref="C10:E10"/>
    <mergeCell ref="C11:C12"/>
    <mergeCell ref="C13:E13"/>
    <mergeCell ref="C14:C15"/>
    <mergeCell ref="C16:E16"/>
    <mergeCell ref="A76:A77"/>
    <mergeCell ref="A78:A79"/>
    <mergeCell ref="A80:A83"/>
    <mergeCell ref="A84:A86"/>
    <mergeCell ref="A87:A88"/>
    <mergeCell ref="A89:A91"/>
    <mergeCell ref="A92:A96"/>
    <mergeCell ref="B76:B77"/>
    <mergeCell ref="B78:B79"/>
    <mergeCell ref="B80:B83"/>
    <mergeCell ref="A63:A65"/>
    <mergeCell ref="A66:A71"/>
    <mergeCell ref="A72:A75"/>
    <mergeCell ref="B58:B62"/>
    <mergeCell ref="B63:B65"/>
    <mergeCell ref="B66:B71"/>
    <mergeCell ref="B72:B75"/>
    <mergeCell ref="C62:E62"/>
    <mergeCell ref="A97:A99"/>
    <mergeCell ref="B84:B86"/>
    <mergeCell ref="B87:B88"/>
    <mergeCell ref="B89:B91"/>
    <mergeCell ref="B92:B96"/>
    <mergeCell ref="B97:B99"/>
    <mergeCell ref="C84:C85"/>
    <mergeCell ref="A6:A10"/>
    <mergeCell ref="A11:A13"/>
    <mergeCell ref="A14:A16"/>
    <mergeCell ref="A17:A18"/>
    <mergeCell ref="A19:A21"/>
    <mergeCell ref="B48:B50"/>
    <mergeCell ref="B51:B54"/>
    <mergeCell ref="B55:B57"/>
    <mergeCell ref="C30:E30"/>
    <mergeCell ref="C31:C32"/>
    <mergeCell ref="C33:E33"/>
    <mergeCell ref="C34:C36"/>
    <mergeCell ref="C37:E37"/>
    <mergeCell ref="C38:C40"/>
  </mergeCells>
  <pageMargins left="0.70866141732283472" right="0.70866141732283472" top="0.74803149606299213" bottom="0.74803149606299213" header="0.31496062992125984" footer="0.31496062992125984"/>
  <pageSetup paperSize="9" scale="53" orientation="portrait" horizontalDpi="360" verticalDpi="360" r:id="rId3"/>
  <drawing r:id="rId4"/>
  <extLst>
    <ext xmlns:x14="http://schemas.microsoft.com/office/spreadsheetml/2009/9/main" uri="{A8765BA9-456A-4dab-B4F3-ACF838C121DE}">
      <x14:slicerList>
        <x14:slicer r:id="rId5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12346-7AA3-4E71-A803-F346B3F6AD10}">
  <dimension ref="A1:X511"/>
  <sheetViews>
    <sheetView zoomScale="85" zoomScaleNormal="85" workbookViewId="0">
      <selection activeCell="Y1" sqref="Y1"/>
    </sheetView>
  </sheetViews>
  <sheetFormatPr baseColWidth="10" defaultRowHeight="15" x14ac:dyDescent="0.25"/>
  <cols>
    <col min="1" max="1" width="15" customWidth="1"/>
    <col min="2" max="2" width="7.140625" customWidth="1"/>
    <col min="3" max="3" width="11" customWidth="1"/>
    <col min="6" max="6" width="13.85546875" customWidth="1"/>
    <col min="8" max="8" width="10.5703125" customWidth="1"/>
    <col min="9" max="9" width="35.140625" bestFit="1" customWidth="1"/>
    <col min="10" max="10" width="34.42578125" bestFit="1" customWidth="1"/>
    <col min="11" max="11" width="7.42578125" customWidth="1"/>
    <col min="12" max="12" width="8.42578125" customWidth="1"/>
    <col min="13" max="13" width="6.42578125" customWidth="1"/>
    <col min="14" max="14" width="12" style="4" customWidth="1"/>
    <col min="15" max="15" width="7.85546875" style="4" bestFit="1" customWidth="1"/>
    <col min="16" max="16" width="7.28515625" customWidth="1"/>
    <col min="17" max="17" width="9.85546875" customWidth="1"/>
    <col min="18" max="18" width="8.140625" customWidth="1"/>
    <col min="19" max="19" width="4.85546875" customWidth="1"/>
    <col min="20" max="20" width="5.140625" customWidth="1"/>
  </cols>
  <sheetData>
    <row r="1" spans="1:24" s="11" customFormat="1" ht="24" customHeight="1" x14ac:dyDescent="0.25">
      <c r="A1" s="36" t="s">
        <v>898</v>
      </c>
      <c r="B1" s="37" t="s">
        <v>492</v>
      </c>
      <c r="C1" s="37" t="s">
        <v>532</v>
      </c>
      <c r="D1" s="37" t="s">
        <v>533</v>
      </c>
      <c r="E1" s="37" t="s">
        <v>534</v>
      </c>
      <c r="F1" s="37" t="s">
        <v>535</v>
      </c>
      <c r="G1" s="37" t="s">
        <v>536</v>
      </c>
      <c r="H1" s="37" t="s">
        <v>537</v>
      </c>
      <c r="I1" s="37" t="s">
        <v>516</v>
      </c>
      <c r="J1" s="37" t="s">
        <v>538</v>
      </c>
      <c r="K1" s="37" t="s">
        <v>539</v>
      </c>
      <c r="L1" s="37" t="s">
        <v>540</v>
      </c>
      <c r="M1" s="37" t="s">
        <v>495</v>
      </c>
      <c r="N1" s="38" t="s">
        <v>541</v>
      </c>
      <c r="O1" s="38" t="s">
        <v>542</v>
      </c>
      <c r="P1" s="37" t="s">
        <v>899</v>
      </c>
      <c r="Q1" s="37" t="s">
        <v>504</v>
      </c>
      <c r="R1" s="37" t="s">
        <v>543</v>
      </c>
      <c r="S1" s="37" t="s">
        <v>544</v>
      </c>
      <c r="T1" s="37" t="s">
        <v>545</v>
      </c>
      <c r="U1" s="37" t="s">
        <v>546</v>
      </c>
      <c r="V1" s="37" t="s">
        <v>547</v>
      </c>
      <c r="W1" s="37" t="s">
        <v>548</v>
      </c>
      <c r="X1" s="39" t="s">
        <v>28</v>
      </c>
    </row>
    <row r="2" spans="1:24" ht="15.75" x14ac:dyDescent="0.25">
      <c r="A2" s="40" t="str">
        <f>+E2</f>
        <v>10473200</v>
      </c>
      <c r="B2" s="44" t="s">
        <v>297</v>
      </c>
      <c r="C2" s="45" t="s">
        <v>549</v>
      </c>
      <c r="D2" s="46" t="s">
        <v>22391</v>
      </c>
      <c r="E2" s="45" t="s">
        <v>22392</v>
      </c>
      <c r="F2" s="47" t="s">
        <v>550</v>
      </c>
      <c r="G2" s="44" t="s">
        <v>740</v>
      </c>
      <c r="H2" s="44" t="s">
        <v>724</v>
      </c>
      <c r="I2" s="47" t="s">
        <v>22393</v>
      </c>
      <c r="J2" s="47" t="s">
        <v>22394</v>
      </c>
      <c r="K2" s="48" t="s">
        <v>553</v>
      </c>
      <c r="L2" s="45" t="s">
        <v>554</v>
      </c>
      <c r="M2" s="45">
        <v>1</v>
      </c>
      <c r="N2" s="49" t="s">
        <v>22395</v>
      </c>
      <c r="O2" s="49" t="s">
        <v>555</v>
      </c>
      <c r="P2" s="50">
        <f>IF(B2=B1,P1+1,1)</f>
        <v>1</v>
      </c>
      <c r="Q2" s="51">
        <v>2.3199999999999998</v>
      </c>
      <c r="R2" s="51">
        <v>0</v>
      </c>
      <c r="S2" s="44" t="s">
        <v>727</v>
      </c>
      <c r="T2" s="52" t="s">
        <v>777</v>
      </c>
      <c r="U2" s="44" t="s">
        <v>342</v>
      </c>
      <c r="V2" s="53">
        <v>-78.961640000000003</v>
      </c>
      <c r="W2" s="54">
        <v>-8.0852900000000005</v>
      </c>
      <c r="X2" s="41">
        <f>_xlfn.NUMBERVALUE(HR!$N2)</f>
        <v>14</v>
      </c>
    </row>
    <row r="3" spans="1:24" ht="15.75" x14ac:dyDescent="0.25">
      <c r="A3" s="40" t="str">
        <f t="shared" ref="A3:A66" si="0">+E3</f>
        <v>10063395</v>
      </c>
      <c r="B3" s="44" t="s">
        <v>297</v>
      </c>
      <c r="C3" s="45" t="s">
        <v>549</v>
      </c>
      <c r="D3" s="46" t="s">
        <v>22391</v>
      </c>
      <c r="E3" s="45" t="s">
        <v>22396</v>
      </c>
      <c r="F3" s="47" t="s">
        <v>550</v>
      </c>
      <c r="G3" s="44" t="s">
        <v>740</v>
      </c>
      <c r="H3" s="44" t="s">
        <v>590</v>
      </c>
      <c r="I3" s="47" t="s">
        <v>22397</v>
      </c>
      <c r="J3" s="47" t="s">
        <v>22398</v>
      </c>
      <c r="K3" s="48" t="s">
        <v>553</v>
      </c>
      <c r="L3" s="45" t="s">
        <v>554</v>
      </c>
      <c r="M3" s="45">
        <v>1</v>
      </c>
      <c r="N3" s="49" t="s">
        <v>558</v>
      </c>
      <c r="O3" s="49" t="s">
        <v>559</v>
      </c>
      <c r="P3" s="50">
        <f t="shared" ref="P3:P66" si="1">IF(B3=B2,P2+1,1)</f>
        <v>2</v>
      </c>
      <c r="Q3" s="51">
        <v>1.88</v>
      </c>
      <c r="R3" s="51">
        <v>0</v>
      </c>
      <c r="S3" s="44" t="s">
        <v>813</v>
      </c>
      <c r="T3" s="44" t="s">
        <v>814</v>
      </c>
      <c r="U3" s="44" t="s">
        <v>342</v>
      </c>
      <c r="V3" s="53">
        <v>-78.96002</v>
      </c>
      <c r="W3" s="54">
        <v>-8.0845000000000002</v>
      </c>
      <c r="X3" s="41">
        <f>_xlfn.NUMBERVALUE(HR!$N3)</f>
        <v>0.3</v>
      </c>
    </row>
    <row r="4" spans="1:24" ht="15.75" x14ac:dyDescent="0.25">
      <c r="A4" s="40" t="str">
        <f t="shared" si="0"/>
        <v>11193671</v>
      </c>
      <c r="B4" s="44" t="s">
        <v>297</v>
      </c>
      <c r="C4" s="45" t="s">
        <v>549</v>
      </c>
      <c r="D4" s="46" t="s">
        <v>22391</v>
      </c>
      <c r="E4" s="45" t="s">
        <v>22399</v>
      </c>
      <c r="F4" s="47" t="s">
        <v>550</v>
      </c>
      <c r="G4" s="44" t="s">
        <v>866</v>
      </c>
      <c r="H4" s="44" t="s">
        <v>657</v>
      </c>
      <c r="I4" s="47" t="s">
        <v>22400</v>
      </c>
      <c r="J4" s="47" t="s">
        <v>22401</v>
      </c>
      <c r="K4" s="48" t="s">
        <v>553</v>
      </c>
      <c r="L4" s="45" t="s">
        <v>554</v>
      </c>
      <c r="M4" s="45">
        <v>1</v>
      </c>
      <c r="N4" s="49" t="s">
        <v>558</v>
      </c>
      <c r="O4" s="49" t="s">
        <v>565</v>
      </c>
      <c r="P4" s="50">
        <f t="shared" si="1"/>
        <v>3</v>
      </c>
      <c r="Q4" s="51">
        <v>2.25</v>
      </c>
      <c r="R4" s="51">
        <v>0</v>
      </c>
      <c r="S4" s="44" t="s">
        <v>728</v>
      </c>
      <c r="T4" s="44" t="s">
        <v>816</v>
      </c>
      <c r="U4" s="44" t="s">
        <v>342</v>
      </c>
      <c r="V4" s="53">
        <v>-78.958560000000006</v>
      </c>
      <c r="W4" s="54">
        <v>-8.0832999999999995</v>
      </c>
      <c r="X4" s="41">
        <f>_xlfn.NUMBERVALUE(HR!$N4)</f>
        <v>0.3</v>
      </c>
    </row>
    <row r="5" spans="1:24" ht="15.75" x14ac:dyDescent="0.25">
      <c r="A5" s="40" t="str">
        <f t="shared" si="0"/>
        <v>12272794</v>
      </c>
      <c r="B5" s="44" t="s">
        <v>297</v>
      </c>
      <c r="C5" s="45" t="s">
        <v>549</v>
      </c>
      <c r="D5" s="46" t="s">
        <v>22391</v>
      </c>
      <c r="E5" s="45" t="s">
        <v>22402</v>
      </c>
      <c r="F5" s="47" t="s">
        <v>550</v>
      </c>
      <c r="G5" s="44" t="s">
        <v>741</v>
      </c>
      <c r="H5" s="44" t="s">
        <v>677</v>
      </c>
      <c r="I5" s="47" t="s">
        <v>22403</v>
      </c>
      <c r="J5" s="47" t="s">
        <v>22404</v>
      </c>
      <c r="K5" s="48" t="s">
        <v>553</v>
      </c>
      <c r="L5" s="45" t="s">
        <v>554</v>
      </c>
      <c r="M5" s="45">
        <v>1</v>
      </c>
      <c r="N5" s="49" t="s">
        <v>576</v>
      </c>
      <c r="O5" s="49" t="s">
        <v>569</v>
      </c>
      <c r="P5" s="50">
        <f t="shared" si="1"/>
        <v>4</v>
      </c>
      <c r="Q5" s="51">
        <v>3.82</v>
      </c>
      <c r="R5" s="51">
        <v>0</v>
      </c>
      <c r="S5" s="44" t="s">
        <v>817</v>
      </c>
      <c r="T5" s="44" t="s">
        <v>818</v>
      </c>
      <c r="U5" s="44" t="s">
        <v>342</v>
      </c>
      <c r="V5" s="53">
        <v>-78.958659999999995</v>
      </c>
      <c r="W5" s="54">
        <v>-8.0822500000000002</v>
      </c>
      <c r="X5" s="41">
        <f>_xlfn.NUMBERVALUE(HR!$N5)</f>
        <v>0.2</v>
      </c>
    </row>
    <row r="6" spans="1:24" ht="15.75" x14ac:dyDescent="0.25">
      <c r="A6" s="40" t="str">
        <f t="shared" si="0"/>
        <v>12222906</v>
      </c>
      <c r="B6" s="44" t="s">
        <v>297</v>
      </c>
      <c r="C6" s="45" t="s">
        <v>549</v>
      </c>
      <c r="D6" s="46" t="s">
        <v>22391</v>
      </c>
      <c r="E6" s="45" t="s">
        <v>22405</v>
      </c>
      <c r="F6" s="47" t="s">
        <v>550</v>
      </c>
      <c r="G6" s="44" t="s">
        <v>741</v>
      </c>
      <c r="H6" s="44" t="s">
        <v>664</v>
      </c>
      <c r="I6" s="47" t="s">
        <v>22406</v>
      </c>
      <c r="J6" s="47" t="s">
        <v>22407</v>
      </c>
      <c r="K6" s="48" t="s">
        <v>553</v>
      </c>
      <c r="L6" s="45" t="s">
        <v>554</v>
      </c>
      <c r="M6" s="45">
        <v>1</v>
      </c>
      <c r="N6" s="49" t="s">
        <v>732</v>
      </c>
      <c r="O6" s="49" t="s">
        <v>573</v>
      </c>
      <c r="P6" s="50">
        <f t="shared" si="1"/>
        <v>5</v>
      </c>
      <c r="Q6" s="51">
        <v>1.1299999999999999</v>
      </c>
      <c r="R6" s="51">
        <v>0</v>
      </c>
      <c r="S6" s="44" t="s">
        <v>22408</v>
      </c>
      <c r="T6" s="44" t="s">
        <v>556</v>
      </c>
      <c r="U6" s="44" t="s">
        <v>342</v>
      </c>
      <c r="V6" s="53">
        <v>-78.954930000000004</v>
      </c>
      <c r="W6" s="54">
        <v>-8.0795899999999996</v>
      </c>
      <c r="X6" s="41">
        <f>_xlfn.NUMBERVALUE(HR!$N6)</f>
        <v>0.7</v>
      </c>
    </row>
    <row r="7" spans="1:24" ht="15.75" x14ac:dyDescent="0.25">
      <c r="A7" s="40" t="str">
        <f t="shared" si="0"/>
        <v>10066830</v>
      </c>
      <c r="B7" s="44" t="s">
        <v>297</v>
      </c>
      <c r="C7" s="45" t="s">
        <v>549</v>
      </c>
      <c r="D7" s="46" t="s">
        <v>22391</v>
      </c>
      <c r="E7" s="45" t="s">
        <v>22409</v>
      </c>
      <c r="F7" s="47" t="s">
        <v>550</v>
      </c>
      <c r="G7" s="44" t="s">
        <v>741</v>
      </c>
      <c r="H7" s="44" t="s">
        <v>552</v>
      </c>
      <c r="I7" s="47" t="s">
        <v>22410</v>
      </c>
      <c r="J7" s="47" t="s">
        <v>22411</v>
      </c>
      <c r="K7" s="48" t="s">
        <v>553</v>
      </c>
      <c r="L7" s="45" t="s">
        <v>554</v>
      </c>
      <c r="M7" s="45">
        <v>1</v>
      </c>
      <c r="N7" s="49" t="s">
        <v>576</v>
      </c>
      <c r="O7" s="49" t="s">
        <v>577</v>
      </c>
      <c r="P7" s="50">
        <f t="shared" si="1"/>
        <v>6</v>
      </c>
      <c r="Q7" s="51">
        <v>2.5</v>
      </c>
      <c r="R7" s="51">
        <v>0</v>
      </c>
      <c r="S7" s="44" t="s">
        <v>560</v>
      </c>
      <c r="T7" s="44" t="s">
        <v>561</v>
      </c>
      <c r="U7" s="44" t="s">
        <v>342</v>
      </c>
      <c r="V7" s="53">
        <v>-78.954329999999999</v>
      </c>
      <c r="W7" s="54">
        <v>-8.0790400000000009</v>
      </c>
      <c r="X7" s="41">
        <f>_xlfn.NUMBERVALUE(HR!$N7)</f>
        <v>0.2</v>
      </c>
    </row>
    <row r="8" spans="1:24" ht="15.75" x14ac:dyDescent="0.25">
      <c r="A8" s="40" t="str">
        <f t="shared" si="0"/>
        <v>10060696</v>
      </c>
      <c r="B8" s="44" t="s">
        <v>297</v>
      </c>
      <c r="C8" s="45" t="s">
        <v>549</v>
      </c>
      <c r="D8" s="46" t="s">
        <v>22391</v>
      </c>
      <c r="E8" s="45" t="s">
        <v>22412</v>
      </c>
      <c r="F8" s="47" t="s">
        <v>550</v>
      </c>
      <c r="G8" s="44" t="s">
        <v>866</v>
      </c>
      <c r="H8" s="44" t="s">
        <v>552</v>
      </c>
      <c r="I8" s="47" t="s">
        <v>22413</v>
      </c>
      <c r="J8" s="47" t="s">
        <v>22414</v>
      </c>
      <c r="K8" s="48" t="s">
        <v>553</v>
      </c>
      <c r="L8" s="45" t="s">
        <v>554</v>
      </c>
      <c r="M8" s="45">
        <v>1</v>
      </c>
      <c r="N8" s="49" t="s">
        <v>576</v>
      </c>
      <c r="O8" s="49" t="s">
        <v>580</v>
      </c>
      <c r="P8" s="50">
        <f t="shared" si="1"/>
        <v>7</v>
      </c>
      <c r="Q8" s="51">
        <v>2.63</v>
      </c>
      <c r="R8" s="51">
        <v>0</v>
      </c>
      <c r="S8" s="44" t="s">
        <v>566</v>
      </c>
      <c r="T8" s="44" t="s">
        <v>22340</v>
      </c>
      <c r="U8" s="44" t="s">
        <v>342</v>
      </c>
      <c r="V8" s="53">
        <v>-78.953389999999999</v>
      </c>
      <c r="W8" s="54">
        <v>-8.0789600000000004</v>
      </c>
      <c r="X8" s="41">
        <f>_xlfn.NUMBERVALUE(HR!$N8)</f>
        <v>0.2</v>
      </c>
    </row>
    <row r="9" spans="1:24" ht="15.75" x14ac:dyDescent="0.25">
      <c r="A9" s="40" t="str">
        <f t="shared" si="0"/>
        <v>11220925</v>
      </c>
      <c r="B9" s="44" t="s">
        <v>297</v>
      </c>
      <c r="C9" s="45" t="s">
        <v>549</v>
      </c>
      <c r="D9" s="46" t="s">
        <v>22391</v>
      </c>
      <c r="E9" s="45" t="s">
        <v>22415</v>
      </c>
      <c r="F9" s="47" t="s">
        <v>550</v>
      </c>
      <c r="G9" s="44" t="s">
        <v>741</v>
      </c>
      <c r="H9" s="44" t="s">
        <v>552</v>
      </c>
      <c r="I9" s="47" t="s">
        <v>22416</v>
      </c>
      <c r="J9" s="47" t="s">
        <v>22417</v>
      </c>
      <c r="K9" s="48" t="s">
        <v>553</v>
      </c>
      <c r="L9" s="45" t="s">
        <v>554</v>
      </c>
      <c r="M9" s="45">
        <v>1</v>
      </c>
      <c r="N9" s="49" t="s">
        <v>594</v>
      </c>
      <c r="O9" s="49" t="s">
        <v>583</v>
      </c>
      <c r="P9" s="50">
        <f t="shared" si="1"/>
        <v>8</v>
      </c>
      <c r="Q9" s="51">
        <v>2.0299999999999998</v>
      </c>
      <c r="R9" s="51">
        <v>0</v>
      </c>
      <c r="S9" s="44" t="s">
        <v>570</v>
      </c>
      <c r="T9" s="44" t="s">
        <v>571</v>
      </c>
      <c r="U9" s="44" t="s">
        <v>342</v>
      </c>
      <c r="V9" s="53">
        <v>-78.952060000000003</v>
      </c>
      <c r="W9" s="54">
        <v>-8.0805299999999995</v>
      </c>
      <c r="X9" s="41">
        <f>_xlfn.NUMBERVALUE(HR!$N9)</f>
        <v>0.4</v>
      </c>
    </row>
    <row r="10" spans="1:24" ht="15.75" x14ac:dyDescent="0.25">
      <c r="A10" s="40" t="str">
        <f t="shared" si="0"/>
        <v>10063634</v>
      </c>
      <c r="B10" s="44" t="s">
        <v>297</v>
      </c>
      <c r="C10" s="45" t="s">
        <v>549</v>
      </c>
      <c r="D10" s="46" t="s">
        <v>22391</v>
      </c>
      <c r="E10" s="45" t="s">
        <v>22418</v>
      </c>
      <c r="F10" s="47" t="s">
        <v>550</v>
      </c>
      <c r="G10" s="44" t="s">
        <v>866</v>
      </c>
      <c r="H10" s="44" t="s">
        <v>590</v>
      </c>
      <c r="I10" s="47" t="s">
        <v>22419</v>
      </c>
      <c r="J10" s="47" t="s">
        <v>22420</v>
      </c>
      <c r="K10" s="48" t="s">
        <v>553</v>
      </c>
      <c r="L10" s="45" t="s">
        <v>554</v>
      </c>
      <c r="M10" s="45">
        <v>1</v>
      </c>
      <c r="N10" s="49" t="s">
        <v>576</v>
      </c>
      <c r="O10" s="49" t="s">
        <v>587</v>
      </c>
      <c r="P10" s="50">
        <f t="shared" si="1"/>
        <v>9</v>
      </c>
      <c r="Q10" s="51">
        <v>7.15</v>
      </c>
      <c r="R10" s="51">
        <v>0</v>
      </c>
      <c r="S10" s="44" t="s">
        <v>821</v>
      </c>
      <c r="T10" s="44" t="s">
        <v>579</v>
      </c>
      <c r="U10" s="44" t="s">
        <v>342</v>
      </c>
      <c r="V10" s="53">
        <v>-78.951530000000005</v>
      </c>
      <c r="W10" s="54">
        <v>-8.0814400000000006</v>
      </c>
      <c r="X10" s="41">
        <f>_xlfn.NUMBERVALUE(HR!$N10)</f>
        <v>0.2</v>
      </c>
    </row>
    <row r="11" spans="1:24" ht="15.75" x14ac:dyDescent="0.25">
      <c r="A11" s="40" t="str">
        <f t="shared" si="0"/>
        <v>12520868</v>
      </c>
      <c r="B11" s="44" t="s">
        <v>297</v>
      </c>
      <c r="C11" s="45" t="s">
        <v>549</v>
      </c>
      <c r="D11" s="46" t="s">
        <v>22391</v>
      </c>
      <c r="E11" s="45" t="s">
        <v>22421</v>
      </c>
      <c r="F11" s="47" t="s">
        <v>550</v>
      </c>
      <c r="G11" s="44" t="s">
        <v>740</v>
      </c>
      <c r="H11" s="44" t="s">
        <v>563</v>
      </c>
      <c r="I11" s="47" t="s">
        <v>22422</v>
      </c>
      <c r="J11" s="47" t="s">
        <v>22423</v>
      </c>
      <c r="K11" s="48" t="s">
        <v>553</v>
      </c>
      <c r="L11" s="45" t="s">
        <v>554</v>
      </c>
      <c r="M11" s="45">
        <v>1</v>
      </c>
      <c r="N11" s="49" t="s">
        <v>845</v>
      </c>
      <c r="O11" s="49" t="s">
        <v>591</v>
      </c>
      <c r="P11" s="50">
        <f t="shared" si="1"/>
        <v>10</v>
      </c>
      <c r="Q11" s="51">
        <v>1.96</v>
      </c>
      <c r="R11" s="51">
        <v>0</v>
      </c>
      <c r="S11" s="44" t="s">
        <v>584</v>
      </c>
      <c r="T11" s="44" t="s">
        <v>825</v>
      </c>
      <c r="U11" s="44" t="s">
        <v>342</v>
      </c>
      <c r="V11" s="53">
        <v>-78.945179999999993</v>
      </c>
      <c r="W11" s="54">
        <v>-8.0970899999999997</v>
      </c>
      <c r="X11" s="41">
        <f>_xlfn.NUMBERVALUE(HR!$N11)</f>
        <v>2.2000000000000002</v>
      </c>
    </row>
    <row r="12" spans="1:24" ht="15.75" x14ac:dyDescent="0.25">
      <c r="A12" s="40" t="str">
        <f t="shared" si="0"/>
        <v>10062308</v>
      </c>
      <c r="B12" s="44" t="s">
        <v>297</v>
      </c>
      <c r="C12" s="45" t="s">
        <v>549</v>
      </c>
      <c r="D12" s="46" t="s">
        <v>22391</v>
      </c>
      <c r="E12" s="45" t="s">
        <v>22424</v>
      </c>
      <c r="F12" s="47" t="s">
        <v>550</v>
      </c>
      <c r="G12" s="44" t="s">
        <v>866</v>
      </c>
      <c r="H12" s="44" t="s">
        <v>657</v>
      </c>
      <c r="I12" s="47" t="s">
        <v>22425</v>
      </c>
      <c r="J12" s="47" t="s">
        <v>22426</v>
      </c>
      <c r="K12" s="48" t="s">
        <v>553</v>
      </c>
      <c r="L12" s="45" t="s">
        <v>554</v>
      </c>
      <c r="M12" s="45">
        <v>1</v>
      </c>
      <c r="N12" s="49" t="s">
        <v>894</v>
      </c>
      <c r="O12" s="49" t="s">
        <v>595</v>
      </c>
      <c r="P12" s="50">
        <f t="shared" si="1"/>
        <v>11</v>
      </c>
      <c r="Q12" s="51">
        <v>1.08</v>
      </c>
      <c r="R12" s="51">
        <v>0</v>
      </c>
      <c r="S12" s="44" t="s">
        <v>692</v>
      </c>
      <c r="T12" s="44" t="s">
        <v>783</v>
      </c>
      <c r="U12" s="44" t="s">
        <v>342</v>
      </c>
      <c r="V12" s="53">
        <v>-78.953059999999994</v>
      </c>
      <c r="W12" s="54">
        <v>-8.0852199999999996</v>
      </c>
      <c r="X12" s="41">
        <f>_xlfn.NUMBERVALUE(HR!$N12)</f>
        <v>1.9</v>
      </c>
    </row>
    <row r="13" spans="1:24" ht="15.75" x14ac:dyDescent="0.25">
      <c r="A13" s="40" t="str">
        <f t="shared" si="0"/>
        <v>10053949</v>
      </c>
      <c r="B13" s="44" t="s">
        <v>297</v>
      </c>
      <c r="C13" s="45" t="s">
        <v>549</v>
      </c>
      <c r="D13" s="46" t="s">
        <v>22391</v>
      </c>
      <c r="E13" s="45" t="s">
        <v>22427</v>
      </c>
      <c r="F13" s="47" t="s">
        <v>550</v>
      </c>
      <c r="G13" s="44" t="s">
        <v>741</v>
      </c>
      <c r="H13" s="44" t="s">
        <v>22338</v>
      </c>
      <c r="I13" s="47" t="s">
        <v>22428</v>
      </c>
      <c r="J13" s="47" t="s">
        <v>22429</v>
      </c>
      <c r="K13" s="48" t="s">
        <v>553</v>
      </c>
      <c r="L13" s="45" t="s">
        <v>554</v>
      </c>
      <c r="M13" s="45">
        <v>1</v>
      </c>
      <c r="N13" s="49" t="s">
        <v>558</v>
      </c>
      <c r="O13" s="49" t="s">
        <v>599</v>
      </c>
      <c r="P13" s="50">
        <f t="shared" si="1"/>
        <v>12</v>
      </c>
      <c r="Q13" s="51">
        <v>1.88</v>
      </c>
      <c r="R13" s="51">
        <v>0</v>
      </c>
      <c r="S13" s="44" t="s">
        <v>693</v>
      </c>
      <c r="T13" s="44" t="s">
        <v>694</v>
      </c>
      <c r="U13" s="44" t="s">
        <v>342</v>
      </c>
      <c r="V13" s="53">
        <v>-78.955169999999995</v>
      </c>
      <c r="W13" s="54">
        <v>-8.0853599999999997</v>
      </c>
      <c r="X13" s="41">
        <f>_xlfn.NUMBERVALUE(HR!$N13)</f>
        <v>0.3</v>
      </c>
    </row>
    <row r="14" spans="1:24" ht="15.75" x14ac:dyDescent="0.25">
      <c r="A14" s="40" t="str">
        <f t="shared" si="0"/>
        <v>11182674</v>
      </c>
      <c r="B14" s="44" t="s">
        <v>297</v>
      </c>
      <c r="C14" s="45" t="s">
        <v>549</v>
      </c>
      <c r="D14" s="46" t="s">
        <v>22391</v>
      </c>
      <c r="E14" s="45" t="s">
        <v>22430</v>
      </c>
      <c r="F14" s="47" t="s">
        <v>550</v>
      </c>
      <c r="G14" s="44" t="s">
        <v>741</v>
      </c>
      <c r="H14" s="44" t="s">
        <v>552</v>
      </c>
      <c r="I14" s="47" t="s">
        <v>22431</v>
      </c>
      <c r="J14" s="47" t="s">
        <v>22432</v>
      </c>
      <c r="K14" s="48" t="s">
        <v>553</v>
      </c>
      <c r="L14" s="45" t="s">
        <v>554</v>
      </c>
      <c r="M14" s="45">
        <v>1</v>
      </c>
      <c r="N14" s="49" t="s">
        <v>594</v>
      </c>
      <c r="O14" s="49" t="s">
        <v>603</v>
      </c>
      <c r="P14" s="50">
        <f t="shared" si="1"/>
        <v>13</v>
      </c>
      <c r="Q14" s="51">
        <v>3.63</v>
      </c>
      <c r="R14" s="51">
        <v>0</v>
      </c>
      <c r="S14" s="44" t="s">
        <v>593</v>
      </c>
      <c r="T14" s="44" t="s">
        <v>596</v>
      </c>
      <c r="U14" s="44" t="s">
        <v>342</v>
      </c>
      <c r="V14" s="53">
        <v>-78.956519999999998</v>
      </c>
      <c r="W14" s="54">
        <v>-8.0873699999999999</v>
      </c>
      <c r="X14" s="41">
        <f>_xlfn.NUMBERVALUE(HR!$N14)</f>
        <v>0.4</v>
      </c>
    </row>
    <row r="15" spans="1:24" ht="15.75" x14ac:dyDescent="0.25">
      <c r="A15" s="40" t="str">
        <f t="shared" si="0"/>
        <v>10061495</v>
      </c>
      <c r="B15" s="44" t="s">
        <v>297</v>
      </c>
      <c r="C15" s="45" t="s">
        <v>549</v>
      </c>
      <c r="D15" s="46" t="s">
        <v>22391</v>
      </c>
      <c r="E15" s="45" t="s">
        <v>22433</v>
      </c>
      <c r="F15" s="47" t="s">
        <v>550</v>
      </c>
      <c r="G15" s="44" t="s">
        <v>866</v>
      </c>
      <c r="H15" s="44" t="s">
        <v>572</v>
      </c>
      <c r="I15" s="47" t="s">
        <v>22434</v>
      </c>
      <c r="J15" s="47" t="s">
        <v>22435</v>
      </c>
      <c r="K15" s="48" t="s">
        <v>553</v>
      </c>
      <c r="L15" s="45" t="s">
        <v>554</v>
      </c>
      <c r="M15" s="45">
        <v>1</v>
      </c>
      <c r="N15" s="49" t="s">
        <v>576</v>
      </c>
      <c r="O15" s="49" t="s">
        <v>606</v>
      </c>
      <c r="P15" s="50">
        <f t="shared" si="1"/>
        <v>14</v>
      </c>
      <c r="Q15" s="51">
        <v>3</v>
      </c>
      <c r="R15" s="51">
        <v>0</v>
      </c>
      <c r="S15" s="44" t="s">
        <v>22363</v>
      </c>
      <c r="T15" s="44" t="s">
        <v>600</v>
      </c>
      <c r="U15" s="44" t="s">
        <v>342</v>
      </c>
      <c r="V15" s="53">
        <v>-78.957579999999993</v>
      </c>
      <c r="W15" s="54">
        <v>-8.0873299999999997</v>
      </c>
      <c r="X15" s="41">
        <f>_xlfn.NUMBERVALUE(HR!$N15)</f>
        <v>0.2</v>
      </c>
    </row>
    <row r="16" spans="1:24" ht="15.75" x14ac:dyDescent="0.25">
      <c r="A16" s="40" t="str">
        <f t="shared" si="0"/>
        <v>10063645</v>
      </c>
      <c r="B16" s="44" t="s">
        <v>297</v>
      </c>
      <c r="C16" s="45" t="s">
        <v>549</v>
      </c>
      <c r="D16" s="46" t="s">
        <v>22391</v>
      </c>
      <c r="E16" s="45" t="s">
        <v>22436</v>
      </c>
      <c r="F16" s="47" t="s">
        <v>550</v>
      </c>
      <c r="G16" s="44" t="s">
        <v>741</v>
      </c>
      <c r="H16" s="44" t="s">
        <v>598</v>
      </c>
      <c r="I16" s="47" t="s">
        <v>22437</v>
      </c>
      <c r="J16" s="47" t="s">
        <v>22438</v>
      </c>
      <c r="K16" s="48" t="s">
        <v>553</v>
      </c>
      <c r="L16" s="45" t="s">
        <v>554</v>
      </c>
      <c r="M16" s="45">
        <v>1</v>
      </c>
      <c r="N16" s="49" t="s">
        <v>576</v>
      </c>
      <c r="O16" s="49" t="s">
        <v>610</v>
      </c>
      <c r="P16" s="50">
        <f t="shared" si="1"/>
        <v>15</v>
      </c>
      <c r="Q16" s="51">
        <v>1.88</v>
      </c>
      <c r="R16" s="51">
        <v>0</v>
      </c>
      <c r="S16" s="44" t="s">
        <v>666</v>
      </c>
      <c r="T16" s="44" t="s">
        <v>743</v>
      </c>
      <c r="U16" s="44" t="s">
        <v>342</v>
      </c>
      <c r="V16" s="53">
        <v>-78.958359999999999</v>
      </c>
      <c r="W16" s="54">
        <v>-8.0878099999999993</v>
      </c>
      <c r="X16" s="41">
        <f>_xlfn.NUMBERVALUE(HR!$N16)</f>
        <v>0.2</v>
      </c>
    </row>
    <row r="17" spans="1:24" ht="15.75" x14ac:dyDescent="0.25">
      <c r="A17" s="40" t="str">
        <f t="shared" si="0"/>
        <v>11606309</v>
      </c>
      <c r="B17" s="44" t="s">
        <v>297</v>
      </c>
      <c r="C17" s="45" t="s">
        <v>549</v>
      </c>
      <c r="D17" s="46" t="s">
        <v>22391</v>
      </c>
      <c r="E17" s="45" t="s">
        <v>22439</v>
      </c>
      <c r="F17" s="47" t="s">
        <v>550</v>
      </c>
      <c r="G17" s="44" t="s">
        <v>741</v>
      </c>
      <c r="H17" s="44" t="s">
        <v>664</v>
      </c>
      <c r="I17" s="47" t="s">
        <v>22440</v>
      </c>
      <c r="J17" s="47" t="s">
        <v>22441</v>
      </c>
      <c r="K17" s="48" t="s">
        <v>553</v>
      </c>
      <c r="L17" s="45" t="s">
        <v>554</v>
      </c>
      <c r="M17" s="45">
        <v>1</v>
      </c>
      <c r="N17" s="49" t="s">
        <v>576</v>
      </c>
      <c r="O17" s="49" t="s">
        <v>614</v>
      </c>
      <c r="P17" s="50">
        <f t="shared" si="1"/>
        <v>16</v>
      </c>
      <c r="Q17" s="51">
        <v>3.75</v>
      </c>
      <c r="R17" s="51">
        <v>0</v>
      </c>
      <c r="S17" s="44" t="s">
        <v>667</v>
      </c>
      <c r="T17" s="44" t="s">
        <v>745</v>
      </c>
      <c r="U17" s="44" t="s">
        <v>342</v>
      </c>
      <c r="V17" s="53">
        <v>-78.958820000000003</v>
      </c>
      <c r="W17" s="54">
        <v>-8.0884599999999995</v>
      </c>
      <c r="X17" s="41">
        <f>_xlfn.NUMBERVALUE(HR!$N17)</f>
        <v>0.2</v>
      </c>
    </row>
    <row r="18" spans="1:24" ht="15.75" x14ac:dyDescent="0.25">
      <c r="A18" s="40" t="str">
        <f t="shared" si="0"/>
        <v>11275414</v>
      </c>
      <c r="B18" s="44" t="s">
        <v>297</v>
      </c>
      <c r="C18" s="45" t="s">
        <v>549</v>
      </c>
      <c r="D18" s="46" t="s">
        <v>22391</v>
      </c>
      <c r="E18" s="45" t="s">
        <v>22442</v>
      </c>
      <c r="F18" s="47" t="s">
        <v>550</v>
      </c>
      <c r="G18" s="44" t="s">
        <v>740</v>
      </c>
      <c r="H18" s="44" t="s">
        <v>787</v>
      </c>
      <c r="I18" s="47" t="s">
        <v>22443</v>
      </c>
      <c r="J18" s="47" t="s">
        <v>22444</v>
      </c>
      <c r="K18" s="48" t="s">
        <v>553</v>
      </c>
      <c r="L18" s="45" t="s">
        <v>554</v>
      </c>
      <c r="M18" s="45">
        <v>1</v>
      </c>
      <c r="N18" s="49" t="s">
        <v>576</v>
      </c>
      <c r="O18" s="49" t="s">
        <v>617</v>
      </c>
      <c r="P18" s="50">
        <f t="shared" si="1"/>
        <v>17</v>
      </c>
      <c r="Q18" s="51">
        <v>8.33</v>
      </c>
      <c r="R18" s="51">
        <v>0</v>
      </c>
      <c r="S18" s="44" t="s">
        <v>669</v>
      </c>
      <c r="T18" s="44" t="s">
        <v>670</v>
      </c>
      <c r="U18" s="44" t="s">
        <v>342</v>
      </c>
      <c r="V18" s="53">
        <v>-78.959220000000002</v>
      </c>
      <c r="W18" s="54">
        <v>-8.0892700000000008</v>
      </c>
      <c r="X18" s="41">
        <f>_xlfn.NUMBERVALUE(HR!$N18)</f>
        <v>0.2</v>
      </c>
    </row>
    <row r="19" spans="1:24" ht="15.75" x14ac:dyDescent="0.25">
      <c r="A19" s="40" t="str">
        <f t="shared" si="0"/>
        <v>11534555</v>
      </c>
      <c r="B19" s="44" t="s">
        <v>297</v>
      </c>
      <c r="C19" s="45" t="s">
        <v>549</v>
      </c>
      <c r="D19" s="46" t="s">
        <v>22391</v>
      </c>
      <c r="E19" s="45" t="s">
        <v>22445</v>
      </c>
      <c r="F19" s="47" t="s">
        <v>550</v>
      </c>
      <c r="G19" s="44" t="s">
        <v>740</v>
      </c>
      <c r="H19" s="44" t="s">
        <v>586</v>
      </c>
      <c r="I19" s="47" t="s">
        <v>22446</v>
      </c>
      <c r="J19" s="47" t="s">
        <v>22447</v>
      </c>
      <c r="K19" s="48" t="s">
        <v>553</v>
      </c>
      <c r="L19" s="45" t="s">
        <v>554</v>
      </c>
      <c r="M19" s="45">
        <v>1</v>
      </c>
      <c r="N19" s="49" t="s">
        <v>558</v>
      </c>
      <c r="O19" s="49" t="s">
        <v>621</v>
      </c>
      <c r="P19" s="50">
        <f t="shared" si="1"/>
        <v>18</v>
      </c>
      <c r="Q19" s="51">
        <v>2.75</v>
      </c>
      <c r="R19" s="51">
        <v>0</v>
      </c>
      <c r="S19" s="44" t="s">
        <v>611</v>
      </c>
      <c r="T19" s="44" t="s">
        <v>672</v>
      </c>
      <c r="U19" s="44" t="s">
        <v>342</v>
      </c>
      <c r="V19" s="53">
        <v>-78.960239999999999</v>
      </c>
      <c r="W19" s="54">
        <v>-8.0884199999999993</v>
      </c>
      <c r="X19" s="41">
        <f>_xlfn.NUMBERVALUE(HR!$N19)</f>
        <v>0.3</v>
      </c>
    </row>
    <row r="20" spans="1:24" ht="15.75" x14ac:dyDescent="0.25">
      <c r="A20" s="40" t="str">
        <f t="shared" si="0"/>
        <v>11747796</v>
      </c>
      <c r="B20" s="44" t="s">
        <v>297</v>
      </c>
      <c r="C20" s="45" t="s">
        <v>549</v>
      </c>
      <c r="D20" s="46" t="s">
        <v>22391</v>
      </c>
      <c r="E20" s="45" t="s">
        <v>22448</v>
      </c>
      <c r="F20" s="47" t="s">
        <v>550</v>
      </c>
      <c r="G20" s="44" t="s">
        <v>723</v>
      </c>
      <c r="H20" s="44" t="s">
        <v>552</v>
      </c>
      <c r="I20" s="47" t="s">
        <v>22449</v>
      </c>
      <c r="J20" s="47" t="s">
        <v>22450</v>
      </c>
      <c r="K20" s="48" t="s">
        <v>553</v>
      </c>
      <c r="L20" s="45" t="s">
        <v>554</v>
      </c>
      <c r="M20" s="45">
        <v>1</v>
      </c>
      <c r="N20" s="49" t="s">
        <v>558</v>
      </c>
      <c r="O20" s="49" t="s">
        <v>625</v>
      </c>
      <c r="P20" s="50">
        <f t="shared" si="1"/>
        <v>19</v>
      </c>
      <c r="Q20" s="51">
        <v>1.33</v>
      </c>
      <c r="R20" s="51">
        <v>0</v>
      </c>
      <c r="S20" s="44" t="s">
        <v>673</v>
      </c>
      <c r="T20" s="44" t="s">
        <v>703</v>
      </c>
      <c r="U20" s="44" t="s">
        <v>342</v>
      </c>
      <c r="V20" s="53">
        <v>-78.961969999999994</v>
      </c>
      <c r="W20" s="54">
        <v>-8.08901</v>
      </c>
      <c r="X20" s="41">
        <f>_xlfn.NUMBERVALUE(HR!$N20)</f>
        <v>0.3</v>
      </c>
    </row>
    <row r="21" spans="1:24" ht="15.75" x14ac:dyDescent="0.25">
      <c r="A21" s="40" t="str">
        <f t="shared" si="0"/>
        <v>11705329</v>
      </c>
      <c r="B21" s="44" t="s">
        <v>297</v>
      </c>
      <c r="C21" s="45" t="s">
        <v>549</v>
      </c>
      <c r="D21" s="46" t="s">
        <v>22391</v>
      </c>
      <c r="E21" s="45" t="s">
        <v>22451</v>
      </c>
      <c r="F21" s="47" t="s">
        <v>550</v>
      </c>
      <c r="G21" s="44" t="s">
        <v>740</v>
      </c>
      <c r="H21" s="44" t="s">
        <v>613</v>
      </c>
      <c r="I21" s="47" t="s">
        <v>22452</v>
      </c>
      <c r="J21" s="47" t="s">
        <v>22386</v>
      </c>
      <c r="K21" s="48" t="s">
        <v>553</v>
      </c>
      <c r="L21" s="45" t="s">
        <v>554</v>
      </c>
      <c r="M21" s="45">
        <v>1</v>
      </c>
      <c r="N21" s="49" t="s">
        <v>594</v>
      </c>
      <c r="O21" s="49" t="s">
        <v>629</v>
      </c>
      <c r="P21" s="50">
        <f t="shared" si="1"/>
        <v>20</v>
      </c>
      <c r="Q21" s="51">
        <v>1.96</v>
      </c>
      <c r="R21" s="51">
        <v>0</v>
      </c>
      <c r="S21" s="44" t="s">
        <v>748</v>
      </c>
      <c r="T21" s="44" t="s">
        <v>705</v>
      </c>
      <c r="U21" s="44" t="s">
        <v>342</v>
      </c>
      <c r="V21" s="53">
        <v>-78.963120000000004</v>
      </c>
      <c r="W21" s="54">
        <v>-8.0867699999999996</v>
      </c>
      <c r="X21" s="41">
        <f>_xlfn.NUMBERVALUE(HR!$N21)</f>
        <v>0.4</v>
      </c>
    </row>
    <row r="22" spans="1:24" ht="15.75" x14ac:dyDescent="0.25">
      <c r="A22" s="40" t="str">
        <f t="shared" si="0"/>
        <v>10063560</v>
      </c>
      <c r="B22" s="44" t="s">
        <v>297</v>
      </c>
      <c r="C22" s="45" t="s">
        <v>549</v>
      </c>
      <c r="D22" s="46" t="s">
        <v>22391</v>
      </c>
      <c r="E22" s="45" t="s">
        <v>22453</v>
      </c>
      <c r="F22" s="47" t="s">
        <v>550</v>
      </c>
      <c r="G22" s="44" t="s">
        <v>740</v>
      </c>
      <c r="H22" s="44" t="s">
        <v>641</v>
      </c>
      <c r="I22" s="47" t="s">
        <v>22454</v>
      </c>
      <c r="J22" s="47" t="s">
        <v>22455</v>
      </c>
      <c r="K22" s="48" t="s">
        <v>553</v>
      </c>
      <c r="L22" s="45" t="s">
        <v>554</v>
      </c>
      <c r="M22" s="45">
        <v>1</v>
      </c>
      <c r="N22" s="49" t="s">
        <v>558</v>
      </c>
      <c r="O22" s="49" t="s">
        <v>632</v>
      </c>
      <c r="P22" s="50">
        <f t="shared" si="1"/>
        <v>21</v>
      </c>
      <c r="Q22" s="51">
        <v>1.73</v>
      </c>
      <c r="R22" s="51">
        <v>0</v>
      </c>
      <c r="S22" s="44" t="s">
        <v>879</v>
      </c>
      <c r="T22" s="44" t="s">
        <v>619</v>
      </c>
      <c r="U22" s="44" t="s">
        <v>342</v>
      </c>
      <c r="V22" s="53">
        <v>-78.964280000000002</v>
      </c>
      <c r="W22" s="54">
        <v>-8.0853300000000008</v>
      </c>
      <c r="X22" s="41">
        <f>_xlfn.NUMBERVALUE(HR!$N22)</f>
        <v>0.3</v>
      </c>
    </row>
    <row r="23" spans="1:24" ht="15.75" x14ac:dyDescent="0.25">
      <c r="A23" s="40" t="str">
        <f t="shared" si="0"/>
        <v>11590778</v>
      </c>
      <c r="B23" s="44" t="s">
        <v>297</v>
      </c>
      <c r="C23" s="45" t="s">
        <v>549</v>
      </c>
      <c r="D23" s="46" t="s">
        <v>22391</v>
      </c>
      <c r="E23" s="45" t="s">
        <v>22456</v>
      </c>
      <c r="F23" s="47" t="s">
        <v>550</v>
      </c>
      <c r="G23" s="44" t="s">
        <v>723</v>
      </c>
      <c r="H23" s="44" t="s">
        <v>552</v>
      </c>
      <c r="I23" s="47" t="s">
        <v>22457</v>
      </c>
      <c r="J23" s="47" t="s">
        <v>22458</v>
      </c>
      <c r="K23" s="48" t="s">
        <v>553</v>
      </c>
      <c r="L23" s="45" t="s">
        <v>554</v>
      </c>
      <c r="M23" s="45">
        <v>1</v>
      </c>
      <c r="N23" s="49" t="s">
        <v>894</v>
      </c>
      <c r="O23" s="49" t="s">
        <v>635</v>
      </c>
      <c r="P23" s="50">
        <f t="shared" si="1"/>
        <v>22</v>
      </c>
      <c r="Q23" s="51">
        <v>6.58</v>
      </c>
      <c r="R23" s="51">
        <v>0</v>
      </c>
      <c r="S23" s="44" t="s">
        <v>846</v>
      </c>
      <c r="T23" s="44" t="s">
        <v>711</v>
      </c>
      <c r="U23" s="44" t="s">
        <v>342</v>
      </c>
      <c r="V23" s="53">
        <v>-78.978610000000003</v>
      </c>
      <c r="W23" s="54">
        <v>-8.0844500000000004</v>
      </c>
      <c r="X23" s="41">
        <f>_xlfn.NUMBERVALUE(HR!$N23)</f>
        <v>1.9</v>
      </c>
    </row>
    <row r="24" spans="1:24" ht="15.75" x14ac:dyDescent="0.25">
      <c r="A24" s="40" t="str">
        <f t="shared" si="0"/>
        <v>10063557</v>
      </c>
      <c r="B24" s="44" t="s">
        <v>297</v>
      </c>
      <c r="C24" s="45" t="s">
        <v>549</v>
      </c>
      <c r="D24" s="46" t="s">
        <v>22391</v>
      </c>
      <c r="E24" s="45" t="s">
        <v>22459</v>
      </c>
      <c r="F24" s="47" t="s">
        <v>550</v>
      </c>
      <c r="G24" s="44" t="s">
        <v>740</v>
      </c>
      <c r="H24" s="44" t="s">
        <v>664</v>
      </c>
      <c r="I24" s="47" t="s">
        <v>22460</v>
      </c>
      <c r="J24" s="47" t="s">
        <v>22461</v>
      </c>
      <c r="K24" s="48" t="s">
        <v>553</v>
      </c>
      <c r="L24" s="45" t="s">
        <v>554</v>
      </c>
      <c r="M24" s="45">
        <v>1</v>
      </c>
      <c r="N24" s="49" t="s">
        <v>842</v>
      </c>
      <c r="O24" s="49" t="s">
        <v>638</v>
      </c>
      <c r="P24" s="50">
        <f t="shared" si="1"/>
        <v>23</v>
      </c>
      <c r="Q24" s="51">
        <v>1</v>
      </c>
      <c r="R24" s="51">
        <v>0</v>
      </c>
      <c r="S24" s="44" t="s">
        <v>751</v>
      </c>
      <c r="T24" s="44" t="s">
        <v>830</v>
      </c>
      <c r="U24" s="44" t="s">
        <v>198</v>
      </c>
      <c r="V24" s="53">
        <v>-78.990520000000004</v>
      </c>
      <c r="W24" s="54">
        <v>-8.0860000000000003</v>
      </c>
      <c r="X24" s="41">
        <f>_xlfn.NUMBERVALUE(HR!$N24)</f>
        <v>1.6</v>
      </c>
    </row>
    <row r="25" spans="1:24" ht="15.75" x14ac:dyDescent="0.25">
      <c r="A25" s="40" t="str">
        <f t="shared" si="0"/>
        <v>10065337</v>
      </c>
      <c r="B25" s="44" t="s">
        <v>297</v>
      </c>
      <c r="C25" s="45" t="s">
        <v>549</v>
      </c>
      <c r="D25" s="46" t="s">
        <v>22391</v>
      </c>
      <c r="E25" s="45" t="s">
        <v>22462</v>
      </c>
      <c r="F25" s="47" t="s">
        <v>550</v>
      </c>
      <c r="G25" s="44" t="s">
        <v>723</v>
      </c>
      <c r="H25" s="44" t="s">
        <v>724</v>
      </c>
      <c r="I25" s="47" t="s">
        <v>22463</v>
      </c>
      <c r="J25" s="47" t="s">
        <v>22464</v>
      </c>
      <c r="K25" s="48" t="s">
        <v>553</v>
      </c>
      <c r="L25" s="45" t="s">
        <v>554</v>
      </c>
      <c r="M25" s="45">
        <v>1</v>
      </c>
      <c r="N25" s="49" t="s">
        <v>732</v>
      </c>
      <c r="O25" s="49" t="s">
        <v>642</v>
      </c>
      <c r="P25" s="50">
        <f t="shared" si="1"/>
        <v>24</v>
      </c>
      <c r="Q25" s="51">
        <v>1.5</v>
      </c>
      <c r="R25" s="51">
        <v>0</v>
      </c>
      <c r="S25" s="44" t="s">
        <v>676</v>
      </c>
      <c r="T25" s="44" t="s">
        <v>753</v>
      </c>
      <c r="U25" s="44" t="s">
        <v>24</v>
      </c>
      <c r="V25" s="53">
        <v>-78.993009999999998</v>
      </c>
      <c r="W25" s="54">
        <v>-8.0901499999999995</v>
      </c>
      <c r="X25" s="41">
        <f>_xlfn.NUMBERVALUE(HR!$N25)</f>
        <v>0.7</v>
      </c>
    </row>
    <row r="26" spans="1:24" ht="15.75" x14ac:dyDescent="0.25">
      <c r="A26" s="40" t="str">
        <f t="shared" si="0"/>
        <v>11059230</v>
      </c>
      <c r="B26" s="44" t="s">
        <v>297</v>
      </c>
      <c r="C26" s="45" t="s">
        <v>549</v>
      </c>
      <c r="D26" s="46" t="s">
        <v>22391</v>
      </c>
      <c r="E26" s="45" t="s">
        <v>22465</v>
      </c>
      <c r="F26" s="47" t="s">
        <v>550</v>
      </c>
      <c r="G26" s="44" t="s">
        <v>740</v>
      </c>
      <c r="H26" s="44" t="s">
        <v>563</v>
      </c>
      <c r="I26" s="47" t="s">
        <v>22466</v>
      </c>
      <c r="J26" s="47" t="s">
        <v>22467</v>
      </c>
      <c r="K26" s="48" t="s">
        <v>553</v>
      </c>
      <c r="L26" s="45" t="s">
        <v>554</v>
      </c>
      <c r="M26" s="45">
        <v>1</v>
      </c>
      <c r="N26" s="49" t="s">
        <v>558</v>
      </c>
      <c r="O26" s="49" t="s">
        <v>645</v>
      </c>
      <c r="P26" s="50">
        <f t="shared" si="1"/>
        <v>25</v>
      </c>
      <c r="Q26" s="51">
        <v>1</v>
      </c>
      <c r="R26" s="51">
        <v>0</v>
      </c>
      <c r="S26" s="44" t="s">
        <v>678</v>
      </c>
      <c r="T26" s="44" t="s">
        <v>679</v>
      </c>
      <c r="U26" s="44" t="s">
        <v>198</v>
      </c>
      <c r="V26" s="53">
        <v>-78.992320000000007</v>
      </c>
      <c r="W26" s="54">
        <v>-8.0883699999999994</v>
      </c>
      <c r="X26" s="41">
        <f>_xlfn.NUMBERVALUE(HR!$N26)</f>
        <v>0.3</v>
      </c>
    </row>
    <row r="27" spans="1:24" ht="15.75" x14ac:dyDescent="0.25">
      <c r="A27" s="40" t="str">
        <f t="shared" si="0"/>
        <v>10941833</v>
      </c>
      <c r="B27" s="44" t="s">
        <v>297</v>
      </c>
      <c r="C27" s="45" t="s">
        <v>549</v>
      </c>
      <c r="D27" s="46" t="s">
        <v>22391</v>
      </c>
      <c r="E27" s="45" t="s">
        <v>22468</v>
      </c>
      <c r="F27" s="47" t="s">
        <v>550</v>
      </c>
      <c r="G27" s="44" t="s">
        <v>740</v>
      </c>
      <c r="H27" s="44" t="s">
        <v>657</v>
      </c>
      <c r="I27" s="47" t="s">
        <v>22469</v>
      </c>
      <c r="J27" s="47" t="s">
        <v>22470</v>
      </c>
      <c r="K27" s="48" t="s">
        <v>553</v>
      </c>
      <c r="L27" s="45" t="s">
        <v>554</v>
      </c>
      <c r="M27" s="45">
        <v>1</v>
      </c>
      <c r="N27" s="49" t="s">
        <v>576</v>
      </c>
      <c r="O27" s="49" t="s">
        <v>647</v>
      </c>
      <c r="P27" s="50">
        <f t="shared" si="1"/>
        <v>26</v>
      </c>
      <c r="Q27" s="51">
        <v>0.75</v>
      </c>
      <c r="R27" s="51">
        <v>0</v>
      </c>
      <c r="S27" s="44" t="s">
        <v>634</v>
      </c>
      <c r="T27" s="44" t="s">
        <v>636</v>
      </c>
      <c r="U27" s="44" t="s">
        <v>198</v>
      </c>
      <c r="V27" s="53">
        <v>-78.993210000000005</v>
      </c>
      <c r="W27" s="54">
        <v>-8.0879200000000004</v>
      </c>
      <c r="X27" s="41">
        <f>_xlfn.NUMBERVALUE(HR!$N27)</f>
        <v>0.2</v>
      </c>
    </row>
    <row r="28" spans="1:24" ht="15.75" x14ac:dyDescent="0.25">
      <c r="A28" s="40" t="str">
        <f t="shared" si="0"/>
        <v>10058981</v>
      </c>
      <c r="B28" s="44" t="s">
        <v>297</v>
      </c>
      <c r="C28" s="45" t="s">
        <v>549</v>
      </c>
      <c r="D28" s="46" t="s">
        <v>22391</v>
      </c>
      <c r="E28" s="45" t="s">
        <v>22471</v>
      </c>
      <c r="F28" s="47" t="s">
        <v>550</v>
      </c>
      <c r="G28" s="44" t="s">
        <v>740</v>
      </c>
      <c r="H28" s="44" t="s">
        <v>735</v>
      </c>
      <c r="I28" s="47" t="s">
        <v>22472</v>
      </c>
      <c r="J28" s="47" t="s">
        <v>22473</v>
      </c>
      <c r="K28" s="48" t="s">
        <v>553</v>
      </c>
      <c r="L28" s="45" t="s">
        <v>554</v>
      </c>
      <c r="M28" s="45">
        <v>1</v>
      </c>
      <c r="N28" s="49" t="s">
        <v>609</v>
      </c>
      <c r="O28" s="49" t="s">
        <v>650</v>
      </c>
      <c r="P28" s="50">
        <f t="shared" si="1"/>
        <v>27</v>
      </c>
      <c r="Q28" s="51">
        <v>1</v>
      </c>
      <c r="R28" s="51">
        <v>0</v>
      </c>
      <c r="S28" s="44" t="s">
        <v>637</v>
      </c>
      <c r="T28" s="44" t="s">
        <v>681</v>
      </c>
      <c r="U28" s="44" t="s">
        <v>198</v>
      </c>
      <c r="V28" s="53">
        <v>-78.995930000000001</v>
      </c>
      <c r="W28" s="54">
        <v>-8.0859699999999997</v>
      </c>
      <c r="X28" s="41">
        <f>_xlfn.NUMBERVALUE(HR!$N28)</f>
        <v>0.5</v>
      </c>
    </row>
    <row r="29" spans="1:24" ht="15.75" x14ac:dyDescent="0.25">
      <c r="A29" s="40" t="str">
        <f t="shared" si="0"/>
        <v>11457330</v>
      </c>
      <c r="B29" s="44" t="s">
        <v>297</v>
      </c>
      <c r="C29" s="45" t="s">
        <v>549</v>
      </c>
      <c r="D29" s="46" t="s">
        <v>22391</v>
      </c>
      <c r="E29" s="45" t="s">
        <v>22474</v>
      </c>
      <c r="F29" s="47" t="s">
        <v>550</v>
      </c>
      <c r="G29" s="44" t="s">
        <v>740</v>
      </c>
      <c r="H29" s="44" t="s">
        <v>657</v>
      </c>
      <c r="I29" s="47" t="s">
        <v>22475</v>
      </c>
      <c r="J29" s="47" t="s">
        <v>22476</v>
      </c>
      <c r="K29" s="48" t="s">
        <v>553</v>
      </c>
      <c r="L29" s="45" t="s">
        <v>554</v>
      </c>
      <c r="M29" s="45">
        <v>1</v>
      </c>
      <c r="N29" s="49">
        <f>0.4+9.2</f>
        <v>9.6</v>
      </c>
      <c r="O29" s="49" t="s">
        <v>652</v>
      </c>
      <c r="P29" s="50">
        <f t="shared" si="1"/>
        <v>28</v>
      </c>
      <c r="Q29" s="51">
        <v>1.88</v>
      </c>
      <c r="R29" s="51">
        <v>0</v>
      </c>
      <c r="S29" s="44" t="s">
        <v>718</v>
      </c>
      <c r="T29" s="44" t="s">
        <v>684</v>
      </c>
      <c r="U29" s="44" t="s">
        <v>198</v>
      </c>
      <c r="V29" s="53">
        <v>-78.99709</v>
      </c>
      <c r="W29" s="54">
        <v>-8.0881100000000004</v>
      </c>
      <c r="X29" s="41">
        <f>_xlfn.NUMBERVALUE(HR!$N29)</f>
        <v>9.6</v>
      </c>
    </row>
    <row r="30" spans="1:24" ht="15.75" x14ac:dyDescent="0.25">
      <c r="A30" s="40" t="str">
        <f t="shared" si="0"/>
        <v>11411594</v>
      </c>
      <c r="B30" s="44" t="s">
        <v>377</v>
      </c>
      <c r="C30" s="45" t="s">
        <v>656</v>
      </c>
      <c r="D30" s="46" t="s">
        <v>22391</v>
      </c>
      <c r="E30" s="45" t="s">
        <v>146</v>
      </c>
      <c r="F30" s="47" t="s">
        <v>550</v>
      </c>
      <c r="G30" s="44" t="s">
        <v>796</v>
      </c>
      <c r="H30" s="44" t="s">
        <v>797</v>
      </c>
      <c r="I30" s="47" t="s">
        <v>798</v>
      </c>
      <c r="J30" s="47" t="s">
        <v>799</v>
      </c>
      <c r="K30" s="48" t="s">
        <v>553</v>
      </c>
      <c r="L30" s="45" t="s">
        <v>554</v>
      </c>
      <c r="M30" s="45">
        <v>1</v>
      </c>
      <c r="N30" s="49" t="s">
        <v>22477</v>
      </c>
      <c r="O30" s="49" t="s">
        <v>555</v>
      </c>
      <c r="P30" s="50">
        <f t="shared" si="1"/>
        <v>1</v>
      </c>
      <c r="Q30" s="51">
        <v>28</v>
      </c>
      <c r="R30" s="51">
        <v>0</v>
      </c>
      <c r="S30" s="44" t="s">
        <v>841</v>
      </c>
      <c r="T30" s="44" t="s">
        <v>727</v>
      </c>
      <c r="U30" s="44" t="s">
        <v>24</v>
      </c>
      <c r="V30" s="53">
        <v>-79.036529999999999</v>
      </c>
      <c r="W30" s="54">
        <v>-8.1218699999999995</v>
      </c>
      <c r="X30" s="41">
        <f>_xlfn.NUMBERVALUE(HR!$N30)</f>
        <v>9.1999999999999993</v>
      </c>
    </row>
    <row r="31" spans="1:24" ht="15.75" x14ac:dyDescent="0.25">
      <c r="A31" s="40" t="str">
        <f t="shared" si="0"/>
        <v>10079189</v>
      </c>
      <c r="B31" s="44" t="s">
        <v>377</v>
      </c>
      <c r="C31" s="45" t="s">
        <v>656</v>
      </c>
      <c r="D31" s="46" t="s">
        <v>22391</v>
      </c>
      <c r="E31" s="45" t="s">
        <v>22478</v>
      </c>
      <c r="F31" s="47" t="s">
        <v>550</v>
      </c>
      <c r="G31" s="44" t="s">
        <v>861</v>
      </c>
      <c r="H31" s="44" t="s">
        <v>862</v>
      </c>
      <c r="I31" s="47" t="s">
        <v>863</v>
      </c>
      <c r="J31" s="47" t="s">
        <v>22479</v>
      </c>
      <c r="K31" s="48" t="s">
        <v>854</v>
      </c>
      <c r="L31" s="45" t="s">
        <v>855</v>
      </c>
      <c r="M31" s="45">
        <v>1</v>
      </c>
      <c r="N31" s="49" t="s">
        <v>594</v>
      </c>
      <c r="O31" s="49" t="s">
        <v>559</v>
      </c>
      <c r="P31" s="50">
        <f t="shared" si="1"/>
        <v>2</v>
      </c>
      <c r="Q31" s="51">
        <v>2.33</v>
      </c>
      <c r="R31" s="51">
        <v>0</v>
      </c>
      <c r="S31" s="44" t="s">
        <v>776</v>
      </c>
      <c r="T31" s="44" t="s">
        <v>658</v>
      </c>
      <c r="U31" s="44" t="s">
        <v>24</v>
      </c>
      <c r="V31" s="53">
        <v>-79.039169999999999</v>
      </c>
      <c r="W31" s="54">
        <v>-8.1245899999999995</v>
      </c>
      <c r="X31" s="41">
        <f>_xlfn.NUMBERVALUE(HR!$N31)</f>
        <v>0.4</v>
      </c>
    </row>
    <row r="32" spans="1:24" ht="15.75" x14ac:dyDescent="0.25">
      <c r="A32" s="40" t="str">
        <f t="shared" si="0"/>
        <v>11088661</v>
      </c>
      <c r="B32" s="44" t="s">
        <v>377</v>
      </c>
      <c r="C32" s="45" t="s">
        <v>656</v>
      </c>
      <c r="D32" s="46" t="s">
        <v>22391</v>
      </c>
      <c r="E32" s="45" t="s">
        <v>22480</v>
      </c>
      <c r="F32" s="47" t="s">
        <v>550</v>
      </c>
      <c r="G32" s="44" t="s">
        <v>723</v>
      </c>
      <c r="H32" s="44" t="s">
        <v>724</v>
      </c>
      <c r="I32" s="47" t="s">
        <v>22481</v>
      </c>
      <c r="J32" s="47" t="s">
        <v>22482</v>
      </c>
      <c r="K32" s="48" t="s">
        <v>553</v>
      </c>
      <c r="L32" s="45" t="s">
        <v>554</v>
      </c>
      <c r="M32" s="45">
        <v>1</v>
      </c>
      <c r="N32" s="49" t="s">
        <v>558</v>
      </c>
      <c r="O32" s="49" t="s">
        <v>565</v>
      </c>
      <c r="P32" s="50">
        <f t="shared" si="1"/>
        <v>3</v>
      </c>
      <c r="Q32" s="51">
        <v>1.94</v>
      </c>
      <c r="R32" s="51">
        <v>0</v>
      </c>
      <c r="S32" s="44" t="s">
        <v>813</v>
      </c>
      <c r="T32" s="44" t="s">
        <v>814</v>
      </c>
      <c r="U32" s="44" t="s">
        <v>24</v>
      </c>
      <c r="V32" s="53">
        <v>-79.039469999999994</v>
      </c>
      <c r="W32" s="54">
        <v>-8.1262799999999995</v>
      </c>
      <c r="X32" s="41">
        <f>_xlfn.NUMBERVALUE(HR!$N32)</f>
        <v>0.3</v>
      </c>
    </row>
    <row r="33" spans="1:24" ht="15.75" x14ac:dyDescent="0.25">
      <c r="A33" s="40" t="str">
        <f t="shared" si="0"/>
        <v>10054512</v>
      </c>
      <c r="B33" s="44" t="s">
        <v>377</v>
      </c>
      <c r="C33" s="45" t="s">
        <v>656</v>
      </c>
      <c r="D33" s="46" t="s">
        <v>22391</v>
      </c>
      <c r="E33" s="45" t="s">
        <v>22483</v>
      </c>
      <c r="F33" s="47" t="s">
        <v>550</v>
      </c>
      <c r="G33" s="44" t="s">
        <v>880</v>
      </c>
      <c r="H33" s="44" t="s">
        <v>22338</v>
      </c>
      <c r="I33" s="47" t="s">
        <v>22484</v>
      </c>
      <c r="J33" s="47" t="s">
        <v>22485</v>
      </c>
      <c r="K33" s="48" t="s">
        <v>553</v>
      </c>
      <c r="L33" s="45" t="s">
        <v>554</v>
      </c>
      <c r="M33" s="45">
        <v>1</v>
      </c>
      <c r="N33" s="49" t="s">
        <v>576</v>
      </c>
      <c r="O33" s="49" t="s">
        <v>569</v>
      </c>
      <c r="P33" s="50">
        <f t="shared" si="1"/>
        <v>4</v>
      </c>
      <c r="Q33" s="51">
        <v>3.5</v>
      </c>
      <c r="R33" s="51">
        <v>0</v>
      </c>
      <c r="S33" s="44" t="s">
        <v>661</v>
      </c>
      <c r="T33" s="44" t="s">
        <v>730</v>
      </c>
      <c r="U33" s="44" t="s">
        <v>22265</v>
      </c>
      <c r="V33" s="53">
        <v>-79.03828</v>
      </c>
      <c r="W33" s="54">
        <v>-8.1270000000000007</v>
      </c>
      <c r="X33" s="41">
        <f>_xlfn.NUMBERVALUE(HR!$N33)</f>
        <v>0.2</v>
      </c>
    </row>
    <row r="34" spans="1:24" ht="15.75" x14ac:dyDescent="0.25">
      <c r="A34" s="40" t="str">
        <f t="shared" si="0"/>
        <v>11686071</v>
      </c>
      <c r="B34" s="44" t="s">
        <v>377</v>
      </c>
      <c r="C34" s="45" t="s">
        <v>656</v>
      </c>
      <c r="D34" s="46" t="s">
        <v>22391</v>
      </c>
      <c r="E34" s="45" t="s">
        <v>22486</v>
      </c>
      <c r="F34" s="47" t="s">
        <v>550</v>
      </c>
      <c r="G34" s="44" t="s">
        <v>723</v>
      </c>
      <c r="H34" s="44" t="s">
        <v>598</v>
      </c>
      <c r="I34" s="47" t="s">
        <v>22487</v>
      </c>
      <c r="J34" s="47" t="s">
        <v>22488</v>
      </c>
      <c r="K34" s="48" t="s">
        <v>553</v>
      </c>
      <c r="L34" s="45" t="s">
        <v>554</v>
      </c>
      <c r="M34" s="45">
        <v>1</v>
      </c>
      <c r="N34" s="49" t="s">
        <v>609</v>
      </c>
      <c r="O34" s="49" t="s">
        <v>573</v>
      </c>
      <c r="P34" s="50">
        <f t="shared" si="1"/>
        <v>5</v>
      </c>
      <c r="Q34" s="51">
        <v>3.83</v>
      </c>
      <c r="R34" s="51">
        <v>0</v>
      </c>
      <c r="S34" s="44" t="s">
        <v>816</v>
      </c>
      <c r="T34" s="44" t="s">
        <v>731</v>
      </c>
      <c r="U34" s="44" t="s">
        <v>22265</v>
      </c>
      <c r="V34" s="53">
        <v>-79.037549999999996</v>
      </c>
      <c r="W34" s="54">
        <v>-8.1291799999999999</v>
      </c>
      <c r="X34" s="41">
        <f>_xlfn.NUMBERVALUE(HR!$N34)</f>
        <v>0.5</v>
      </c>
    </row>
    <row r="35" spans="1:24" ht="15.75" x14ac:dyDescent="0.25">
      <c r="A35" s="40" t="str">
        <f t="shared" si="0"/>
        <v>12518652</v>
      </c>
      <c r="B35" s="44" t="s">
        <v>377</v>
      </c>
      <c r="C35" s="45" t="s">
        <v>656</v>
      </c>
      <c r="D35" s="46" t="s">
        <v>22391</v>
      </c>
      <c r="E35" s="45" t="s">
        <v>22489</v>
      </c>
      <c r="F35" s="47" t="s">
        <v>550</v>
      </c>
      <c r="G35" s="44" t="s">
        <v>880</v>
      </c>
      <c r="H35" s="44" t="s">
        <v>572</v>
      </c>
      <c r="I35" s="47" t="s">
        <v>22490</v>
      </c>
      <c r="J35" s="47" t="s">
        <v>22491</v>
      </c>
      <c r="K35" s="48" t="s">
        <v>553</v>
      </c>
      <c r="L35" s="45" t="s">
        <v>554</v>
      </c>
      <c r="M35" s="45">
        <v>1</v>
      </c>
      <c r="N35" s="49" t="s">
        <v>564</v>
      </c>
      <c r="O35" s="49" t="s">
        <v>577</v>
      </c>
      <c r="P35" s="50">
        <f t="shared" si="1"/>
        <v>6</v>
      </c>
      <c r="Q35" s="51">
        <v>9.19</v>
      </c>
      <c r="R35" s="51">
        <v>0</v>
      </c>
      <c r="S35" s="44" t="s">
        <v>818</v>
      </c>
      <c r="T35" s="44" t="s">
        <v>22360</v>
      </c>
      <c r="U35" s="44" t="s">
        <v>22265</v>
      </c>
      <c r="V35" s="53">
        <v>-79.037279999999996</v>
      </c>
      <c r="W35" s="54">
        <v>-8.1296400000000002</v>
      </c>
      <c r="X35" s="41">
        <f>_xlfn.NUMBERVALUE(HR!$N35)</f>
        <v>0.1</v>
      </c>
    </row>
    <row r="36" spans="1:24" ht="15.75" x14ac:dyDescent="0.25">
      <c r="A36" s="40" t="str">
        <f t="shared" si="0"/>
        <v>11411593</v>
      </c>
      <c r="B36" s="44" t="s">
        <v>377</v>
      </c>
      <c r="C36" s="45" t="s">
        <v>656</v>
      </c>
      <c r="D36" s="46" t="s">
        <v>22391</v>
      </c>
      <c r="E36" s="45" t="s">
        <v>22262</v>
      </c>
      <c r="F36" s="47" t="s">
        <v>550</v>
      </c>
      <c r="G36" s="44" t="s">
        <v>796</v>
      </c>
      <c r="H36" s="44" t="s">
        <v>797</v>
      </c>
      <c r="I36" s="47" t="s">
        <v>798</v>
      </c>
      <c r="J36" s="47" t="s">
        <v>22382</v>
      </c>
      <c r="K36" s="48" t="s">
        <v>553</v>
      </c>
      <c r="L36" s="45" t="s">
        <v>554</v>
      </c>
      <c r="M36" s="45">
        <v>1</v>
      </c>
      <c r="N36" s="49" t="s">
        <v>558</v>
      </c>
      <c r="O36" s="49" t="s">
        <v>580</v>
      </c>
      <c r="P36" s="50">
        <f t="shared" si="1"/>
        <v>7</v>
      </c>
      <c r="Q36" s="51">
        <v>21.75</v>
      </c>
      <c r="R36" s="51">
        <v>0</v>
      </c>
      <c r="S36" s="44" t="s">
        <v>560</v>
      </c>
      <c r="T36" s="44" t="s">
        <v>570</v>
      </c>
      <c r="U36" s="44" t="s">
        <v>22265</v>
      </c>
      <c r="V36" s="53">
        <v>-79.037629999999993</v>
      </c>
      <c r="W36" s="54">
        <v>-8.1317400000000006</v>
      </c>
      <c r="X36" s="41">
        <f>_xlfn.NUMBERVALUE(HR!$N36)</f>
        <v>0.3</v>
      </c>
    </row>
    <row r="37" spans="1:24" ht="15.75" x14ac:dyDescent="0.25">
      <c r="A37" s="40" t="str">
        <f t="shared" si="0"/>
        <v>10065776</v>
      </c>
      <c r="B37" s="44" t="s">
        <v>377</v>
      </c>
      <c r="C37" s="45" t="s">
        <v>656</v>
      </c>
      <c r="D37" s="46" t="s">
        <v>22391</v>
      </c>
      <c r="E37" s="45" t="s">
        <v>22492</v>
      </c>
      <c r="F37" s="47" t="s">
        <v>550</v>
      </c>
      <c r="G37" s="44" t="s">
        <v>720</v>
      </c>
      <c r="H37" s="44" t="s">
        <v>657</v>
      </c>
      <c r="I37" s="47" t="s">
        <v>22493</v>
      </c>
      <c r="J37" s="47" t="s">
        <v>22494</v>
      </c>
      <c r="K37" s="48" t="s">
        <v>553</v>
      </c>
      <c r="L37" s="45" t="s">
        <v>554</v>
      </c>
      <c r="M37" s="45">
        <v>1</v>
      </c>
      <c r="N37" s="49" t="s">
        <v>794</v>
      </c>
      <c r="O37" s="49" t="s">
        <v>583</v>
      </c>
      <c r="P37" s="50">
        <f t="shared" si="1"/>
        <v>8</v>
      </c>
      <c r="Q37" s="51">
        <v>6.9</v>
      </c>
      <c r="R37" s="51">
        <v>0</v>
      </c>
      <c r="S37" s="44" t="s">
        <v>22361</v>
      </c>
      <c r="T37" s="44" t="s">
        <v>578</v>
      </c>
      <c r="U37" s="44" t="s">
        <v>24</v>
      </c>
      <c r="V37" s="53">
        <v>-79.034700000000001</v>
      </c>
      <c r="W37" s="54">
        <v>-8.1309000000000005</v>
      </c>
      <c r="X37" s="41">
        <f>_xlfn.NUMBERVALUE(HR!$N37)</f>
        <v>0.6</v>
      </c>
    </row>
    <row r="38" spans="1:24" ht="15.75" x14ac:dyDescent="0.25">
      <c r="A38" s="40" t="str">
        <f t="shared" si="0"/>
        <v>10054461</v>
      </c>
      <c r="B38" s="44" t="s">
        <v>377</v>
      </c>
      <c r="C38" s="45" t="s">
        <v>656</v>
      </c>
      <c r="D38" s="46" t="s">
        <v>22391</v>
      </c>
      <c r="E38" s="45" t="s">
        <v>22495</v>
      </c>
      <c r="F38" s="47" t="s">
        <v>550</v>
      </c>
      <c r="G38" s="44" t="s">
        <v>720</v>
      </c>
      <c r="H38" s="44" t="s">
        <v>598</v>
      </c>
      <c r="I38" s="47" t="s">
        <v>22496</v>
      </c>
      <c r="J38" s="47" t="s">
        <v>22497</v>
      </c>
      <c r="K38" s="48" t="s">
        <v>553</v>
      </c>
      <c r="L38" s="45" t="s">
        <v>554</v>
      </c>
      <c r="M38" s="45">
        <v>1</v>
      </c>
      <c r="N38" s="49" t="s">
        <v>558</v>
      </c>
      <c r="O38" s="49" t="s">
        <v>587</v>
      </c>
      <c r="P38" s="50">
        <f t="shared" si="1"/>
        <v>9</v>
      </c>
      <c r="Q38" s="51">
        <v>1.83</v>
      </c>
      <c r="R38" s="51">
        <v>0</v>
      </c>
      <c r="S38" s="44" t="s">
        <v>665</v>
      </c>
      <c r="T38" s="44" t="s">
        <v>579</v>
      </c>
      <c r="U38" s="44" t="s">
        <v>22265</v>
      </c>
      <c r="V38" s="53">
        <v>-79.03416</v>
      </c>
      <c r="W38" s="54">
        <v>-8.1294199999999996</v>
      </c>
      <c r="X38" s="41">
        <f>_xlfn.NUMBERVALUE(HR!$N38)</f>
        <v>0.3</v>
      </c>
    </row>
    <row r="39" spans="1:24" ht="15.75" x14ac:dyDescent="0.25">
      <c r="A39" s="40" t="str">
        <f t="shared" si="0"/>
        <v>10937790</v>
      </c>
      <c r="B39" s="44" t="s">
        <v>377</v>
      </c>
      <c r="C39" s="45" t="s">
        <v>656</v>
      </c>
      <c r="D39" s="46" t="s">
        <v>22391</v>
      </c>
      <c r="E39" s="45" t="s">
        <v>22498</v>
      </c>
      <c r="F39" s="47" t="s">
        <v>550</v>
      </c>
      <c r="G39" s="44" t="s">
        <v>720</v>
      </c>
      <c r="H39" s="44" t="s">
        <v>724</v>
      </c>
      <c r="I39" s="47" t="s">
        <v>22499</v>
      </c>
      <c r="J39" s="47" t="s">
        <v>22500</v>
      </c>
      <c r="K39" s="48" t="s">
        <v>553</v>
      </c>
      <c r="L39" s="45" t="s">
        <v>554</v>
      </c>
      <c r="M39" s="45">
        <v>1</v>
      </c>
      <c r="N39" s="49" t="s">
        <v>564</v>
      </c>
      <c r="O39" s="49" t="s">
        <v>591</v>
      </c>
      <c r="P39" s="50">
        <f t="shared" si="1"/>
        <v>10</v>
      </c>
      <c r="Q39" s="51">
        <v>1.58</v>
      </c>
      <c r="R39" s="51">
        <v>0</v>
      </c>
      <c r="S39" s="44" t="s">
        <v>822</v>
      </c>
      <c r="T39" s="44" t="s">
        <v>824</v>
      </c>
      <c r="U39" s="44" t="s">
        <v>24</v>
      </c>
      <c r="V39" s="53">
        <v>-79.033630000000002</v>
      </c>
      <c r="W39" s="54">
        <v>-8.1291700000000002</v>
      </c>
      <c r="X39" s="41">
        <f>_xlfn.NUMBERVALUE(HR!$N39)</f>
        <v>0.1</v>
      </c>
    </row>
    <row r="40" spans="1:24" ht="15.75" x14ac:dyDescent="0.25">
      <c r="A40" s="40" t="str">
        <f t="shared" si="0"/>
        <v>11719742</v>
      </c>
      <c r="B40" s="44" t="s">
        <v>377</v>
      </c>
      <c r="C40" s="45" t="s">
        <v>656</v>
      </c>
      <c r="D40" s="46" t="s">
        <v>22391</v>
      </c>
      <c r="E40" s="45" t="s">
        <v>22501</v>
      </c>
      <c r="F40" s="47" t="s">
        <v>550</v>
      </c>
      <c r="G40" s="44" t="s">
        <v>769</v>
      </c>
      <c r="H40" s="44" t="s">
        <v>598</v>
      </c>
      <c r="I40" s="47" t="s">
        <v>22502</v>
      </c>
      <c r="J40" s="47" t="s">
        <v>22503</v>
      </c>
      <c r="K40" s="48" t="s">
        <v>553</v>
      </c>
      <c r="L40" s="45" t="s">
        <v>554</v>
      </c>
      <c r="M40" s="45">
        <v>1</v>
      </c>
      <c r="N40" s="49" t="s">
        <v>576</v>
      </c>
      <c r="O40" s="49" t="s">
        <v>595</v>
      </c>
      <c r="P40" s="50">
        <f t="shared" si="1"/>
        <v>11</v>
      </c>
      <c r="Q40" s="51">
        <v>1.75</v>
      </c>
      <c r="R40" s="51">
        <v>0</v>
      </c>
      <c r="S40" s="44" t="s">
        <v>736</v>
      </c>
      <c r="T40" s="44" t="s">
        <v>737</v>
      </c>
      <c r="U40" s="44" t="s">
        <v>24</v>
      </c>
      <c r="V40" s="53">
        <v>-79.032550000000001</v>
      </c>
      <c r="W40" s="54">
        <v>-8.1298399999999997</v>
      </c>
      <c r="X40" s="41">
        <f>_xlfn.NUMBERVALUE(HR!$N40)</f>
        <v>0.2</v>
      </c>
    </row>
    <row r="41" spans="1:24" ht="15.75" x14ac:dyDescent="0.25">
      <c r="A41" s="40" t="str">
        <f t="shared" si="0"/>
        <v>10079190</v>
      </c>
      <c r="B41" s="44" t="s">
        <v>377</v>
      </c>
      <c r="C41" s="45" t="s">
        <v>656</v>
      </c>
      <c r="D41" s="46" t="s">
        <v>22391</v>
      </c>
      <c r="E41" s="45" t="s">
        <v>22266</v>
      </c>
      <c r="F41" s="47" t="s">
        <v>22377</v>
      </c>
      <c r="G41" s="44" t="s">
        <v>22378</v>
      </c>
      <c r="H41" s="44" t="s">
        <v>892</v>
      </c>
      <c r="I41" s="47" t="s">
        <v>893</v>
      </c>
      <c r="J41" s="47" t="s">
        <v>22381</v>
      </c>
      <c r="K41" s="48" t="s">
        <v>553</v>
      </c>
      <c r="L41" s="45" t="s">
        <v>554</v>
      </c>
      <c r="M41" s="45">
        <v>1</v>
      </c>
      <c r="N41" s="49" t="s">
        <v>558</v>
      </c>
      <c r="O41" s="49" t="s">
        <v>599</v>
      </c>
      <c r="P41" s="50">
        <f t="shared" si="1"/>
        <v>12</v>
      </c>
      <c r="Q41" s="51">
        <v>192.67</v>
      </c>
      <c r="R41" s="51">
        <v>0</v>
      </c>
      <c r="S41" s="44" t="s">
        <v>738</v>
      </c>
      <c r="T41" s="44" t="s">
        <v>622</v>
      </c>
      <c r="U41" s="44" t="s">
        <v>24</v>
      </c>
      <c r="V41" s="53">
        <v>-79.031800000000004</v>
      </c>
      <c r="W41" s="54">
        <v>-8.1314100000000007</v>
      </c>
      <c r="X41" s="41">
        <f>_xlfn.NUMBERVALUE(HR!$N41)</f>
        <v>0.3</v>
      </c>
    </row>
    <row r="42" spans="1:24" ht="15.75" x14ac:dyDescent="0.25">
      <c r="A42" s="40" t="str">
        <f t="shared" si="0"/>
        <v>11139665</v>
      </c>
      <c r="B42" s="44" t="s">
        <v>377</v>
      </c>
      <c r="C42" s="45" t="s">
        <v>656</v>
      </c>
      <c r="D42" s="46" t="s">
        <v>22391</v>
      </c>
      <c r="E42" s="45" t="s">
        <v>22504</v>
      </c>
      <c r="F42" s="47" t="s">
        <v>550</v>
      </c>
      <c r="G42" s="44" t="s">
        <v>720</v>
      </c>
      <c r="H42" s="44" t="s">
        <v>657</v>
      </c>
      <c r="I42" s="47" t="s">
        <v>22505</v>
      </c>
      <c r="J42" s="47" t="s">
        <v>22506</v>
      </c>
      <c r="K42" s="48" t="s">
        <v>553</v>
      </c>
      <c r="L42" s="45" t="s">
        <v>554</v>
      </c>
      <c r="M42" s="45">
        <v>1</v>
      </c>
      <c r="N42" s="49" t="s">
        <v>594</v>
      </c>
      <c r="O42" s="49" t="s">
        <v>603</v>
      </c>
      <c r="P42" s="50">
        <f t="shared" si="1"/>
        <v>13</v>
      </c>
      <c r="Q42" s="51">
        <v>0.75</v>
      </c>
      <c r="R42" s="51">
        <v>0</v>
      </c>
      <c r="S42" s="44" t="s">
        <v>707</v>
      </c>
      <c r="T42" s="44" t="s">
        <v>22357</v>
      </c>
      <c r="U42" s="44" t="s">
        <v>24</v>
      </c>
      <c r="V42" s="53">
        <v>-79.031120000000001</v>
      </c>
      <c r="W42" s="54">
        <v>-8.1288599999999995</v>
      </c>
      <c r="X42" s="41">
        <f>_xlfn.NUMBERVALUE(HR!$N42)</f>
        <v>0.4</v>
      </c>
    </row>
    <row r="43" spans="1:24" ht="15.75" x14ac:dyDescent="0.25">
      <c r="A43" s="40" t="str">
        <f t="shared" si="0"/>
        <v>10950156</v>
      </c>
      <c r="B43" s="44" t="s">
        <v>377</v>
      </c>
      <c r="C43" s="45" t="s">
        <v>656</v>
      </c>
      <c r="D43" s="46" t="s">
        <v>22391</v>
      </c>
      <c r="E43" s="45" t="s">
        <v>22301</v>
      </c>
      <c r="F43" s="47" t="s">
        <v>550</v>
      </c>
      <c r="G43" s="44" t="s">
        <v>720</v>
      </c>
      <c r="H43" s="44" t="s">
        <v>657</v>
      </c>
      <c r="I43" s="47" t="s">
        <v>22354</v>
      </c>
      <c r="J43" s="47" t="s">
        <v>22355</v>
      </c>
      <c r="K43" s="48" t="s">
        <v>553</v>
      </c>
      <c r="L43" s="45" t="s">
        <v>554</v>
      </c>
      <c r="M43" s="45">
        <v>1</v>
      </c>
      <c r="N43" s="49" t="s">
        <v>558</v>
      </c>
      <c r="O43" s="49" t="s">
        <v>606</v>
      </c>
      <c r="P43" s="50">
        <f t="shared" si="1"/>
        <v>14</v>
      </c>
      <c r="Q43" s="51">
        <v>1.5</v>
      </c>
      <c r="R43" s="51">
        <v>0</v>
      </c>
      <c r="S43" s="44" t="s">
        <v>623</v>
      </c>
      <c r="T43" s="44" t="s">
        <v>846</v>
      </c>
      <c r="U43" s="44" t="s">
        <v>24</v>
      </c>
      <c r="V43" s="53">
        <v>-79.029380000000003</v>
      </c>
      <c r="W43" s="54">
        <v>-8.12941</v>
      </c>
      <c r="X43" s="41">
        <f>_xlfn.NUMBERVALUE(HR!$N43)</f>
        <v>0.3</v>
      </c>
    </row>
    <row r="44" spans="1:24" ht="15.75" x14ac:dyDescent="0.25">
      <c r="A44" s="40" t="str">
        <f t="shared" si="0"/>
        <v>10989187</v>
      </c>
      <c r="B44" s="44" t="s">
        <v>377</v>
      </c>
      <c r="C44" s="45" t="s">
        <v>656</v>
      </c>
      <c r="D44" s="46" t="s">
        <v>22391</v>
      </c>
      <c r="E44" s="45" t="s">
        <v>22507</v>
      </c>
      <c r="F44" s="47" t="s">
        <v>550</v>
      </c>
      <c r="G44" s="44" t="s">
        <v>720</v>
      </c>
      <c r="H44" s="44" t="s">
        <v>664</v>
      </c>
      <c r="I44" s="47" t="s">
        <v>22508</v>
      </c>
      <c r="J44" s="47" t="s">
        <v>22509</v>
      </c>
      <c r="K44" s="48" t="s">
        <v>553</v>
      </c>
      <c r="L44" s="45" t="s">
        <v>554</v>
      </c>
      <c r="M44" s="45">
        <v>1</v>
      </c>
      <c r="N44" s="49" t="s">
        <v>576</v>
      </c>
      <c r="O44" s="49" t="s">
        <v>610</v>
      </c>
      <c r="P44" s="50">
        <f t="shared" si="1"/>
        <v>15</v>
      </c>
      <c r="Q44" s="51">
        <v>1.88</v>
      </c>
      <c r="R44" s="51">
        <v>0</v>
      </c>
      <c r="S44" s="44" t="s">
        <v>709</v>
      </c>
      <c r="T44" s="44" t="s">
        <v>829</v>
      </c>
      <c r="U44" s="44" t="s">
        <v>24</v>
      </c>
      <c r="V44" s="53">
        <v>-79.028450000000007</v>
      </c>
      <c r="W44" s="54">
        <v>-8.1281499999999998</v>
      </c>
      <c r="X44" s="41">
        <f>_xlfn.NUMBERVALUE(HR!$N44)</f>
        <v>0.2</v>
      </c>
    </row>
    <row r="45" spans="1:24" ht="15.75" x14ac:dyDescent="0.25">
      <c r="A45" s="40" t="str">
        <f t="shared" si="0"/>
        <v>12533816</v>
      </c>
      <c r="B45" s="44" t="s">
        <v>377</v>
      </c>
      <c r="C45" s="45" t="s">
        <v>656</v>
      </c>
      <c r="D45" s="46" t="s">
        <v>22391</v>
      </c>
      <c r="E45" s="45" t="s">
        <v>22510</v>
      </c>
      <c r="F45" s="47" t="s">
        <v>550</v>
      </c>
      <c r="G45" s="44" t="s">
        <v>720</v>
      </c>
      <c r="H45" s="44" t="s">
        <v>602</v>
      </c>
      <c r="I45" s="47" t="s">
        <v>22511</v>
      </c>
      <c r="J45" s="47" t="s">
        <v>22512</v>
      </c>
      <c r="K45" s="48" t="s">
        <v>553</v>
      </c>
      <c r="L45" s="45" t="s">
        <v>554</v>
      </c>
      <c r="M45" s="45">
        <v>1</v>
      </c>
      <c r="N45" s="49" t="s">
        <v>558</v>
      </c>
      <c r="O45" s="49" t="s">
        <v>614</v>
      </c>
      <c r="P45" s="50">
        <f t="shared" si="1"/>
        <v>16</v>
      </c>
      <c r="Q45" s="51">
        <v>1.46</v>
      </c>
      <c r="R45" s="51">
        <v>0</v>
      </c>
      <c r="S45" s="44" t="s">
        <v>786</v>
      </c>
      <c r="T45" s="44" t="s">
        <v>712</v>
      </c>
      <c r="U45" s="44" t="s">
        <v>24</v>
      </c>
      <c r="V45" s="53">
        <v>-79.030559999999994</v>
      </c>
      <c r="W45" s="54">
        <v>-8.1287800000000008</v>
      </c>
      <c r="X45" s="41">
        <f>_xlfn.NUMBERVALUE(HR!$N45)</f>
        <v>0.3</v>
      </c>
    </row>
    <row r="46" spans="1:24" ht="15.75" x14ac:dyDescent="0.25">
      <c r="A46" s="40" t="str">
        <f t="shared" si="0"/>
        <v>11750756</v>
      </c>
      <c r="B46" s="44" t="s">
        <v>377</v>
      </c>
      <c r="C46" s="45" t="s">
        <v>656</v>
      </c>
      <c r="D46" s="46" t="s">
        <v>22391</v>
      </c>
      <c r="E46" s="45" t="s">
        <v>22513</v>
      </c>
      <c r="F46" s="47" t="s">
        <v>550</v>
      </c>
      <c r="G46" s="44" t="s">
        <v>720</v>
      </c>
      <c r="H46" s="44" t="s">
        <v>657</v>
      </c>
      <c r="I46" s="47" t="s">
        <v>22514</v>
      </c>
      <c r="J46" s="47" t="s">
        <v>22515</v>
      </c>
      <c r="K46" s="48" t="s">
        <v>553</v>
      </c>
      <c r="L46" s="45" t="s">
        <v>554</v>
      </c>
      <c r="M46" s="45">
        <v>1</v>
      </c>
      <c r="N46" s="49">
        <f>0.1+9.7</f>
        <v>9.7999999999999989</v>
      </c>
      <c r="O46" s="49" t="s">
        <v>617</v>
      </c>
      <c r="P46" s="50">
        <f t="shared" si="1"/>
        <v>17</v>
      </c>
      <c r="Q46" s="51">
        <v>10.83</v>
      </c>
      <c r="R46" s="51">
        <v>0</v>
      </c>
      <c r="S46" s="44" t="s">
        <v>626</v>
      </c>
      <c r="T46" s="44" t="s">
        <v>830</v>
      </c>
      <c r="U46" s="44" t="s">
        <v>24</v>
      </c>
      <c r="V46" s="53">
        <v>-79.030429999999996</v>
      </c>
      <c r="W46" s="54">
        <v>-8.1282599999999992</v>
      </c>
      <c r="X46" s="41">
        <f>_xlfn.NUMBERVALUE(HR!$N46)</f>
        <v>9.8000000000000007</v>
      </c>
    </row>
    <row r="47" spans="1:24" ht="15.75" x14ac:dyDescent="0.25">
      <c r="A47" s="40" t="str">
        <f t="shared" si="0"/>
        <v>11145971</v>
      </c>
      <c r="B47" s="44" t="s">
        <v>443</v>
      </c>
      <c r="C47" s="45" t="s">
        <v>688</v>
      </c>
      <c r="D47" s="46" t="s">
        <v>22391</v>
      </c>
      <c r="E47" s="45" t="s">
        <v>22516</v>
      </c>
      <c r="F47" s="47" t="s">
        <v>550</v>
      </c>
      <c r="G47" s="44" t="s">
        <v>551</v>
      </c>
      <c r="H47" s="44" t="s">
        <v>724</v>
      </c>
      <c r="I47" s="47" t="s">
        <v>22517</v>
      </c>
      <c r="J47" s="47" t="s">
        <v>22518</v>
      </c>
      <c r="K47" s="48" t="s">
        <v>553</v>
      </c>
      <c r="L47" s="45" t="s">
        <v>554</v>
      </c>
      <c r="M47" s="45">
        <v>1</v>
      </c>
      <c r="N47" s="49" t="s">
        <v>22519</v>
      </c>
      <c r="O47" s="49" t="s">
        <v>555</v>
      </c>
      <c r="P47" s="50">
        <f t="shared" si="1"/>
        <v>1</v>
      </c>
      <c r="Q47" s="51">
        <v>3.92</v>
      </c>
      <c r="R47" s="51">
        <v>0</v>
      </c>
      <c r="S47" s="44" t="s">
        <v>560</v>
      </c>
      <c r="T47" s="44" t="s">
        <v>561</v>
      </c>
      <c r="U47" s="44" t="s">
        <v>305</v>
      </c>
      <c r="V47" s="53">
        <v>-79.106859999999998</v>
      </c>
      <c r="W47" s="54">
        <v>-7.7355600000000004</v>
      </c>
      <c r="X47" s="41">
        <f>_xlfn.NUMBERVALUE(HR!$N47)</f>
        <v>42.4</v>
      </c>
    </row>
    <row r="48" spans="1:24" ht="15.75" x14ac:dyDescent="0.25">
      <c r="A48" s="40" t="str">
        <f t="shared" si="0"/>
        <v>10067005</v>
      </c>
      <c r="B48" s="44" t="s">
        <v>443</v>
      </c>
      <c r="C48" s="45" t="s">
        <v>688</v>
      </c>
      <c r="D48" s="46" t="s">
        <v>22391</v>
      </c>
      <c r="E48" s="45" t="s">
        <v>22520</v>
      </c>
      <c r="F48" s="47" t="s">
        <v>550</v>
      </c>
      <c r="G48" s="44" t="s">
        <v>551</v>
      </c>
      <c r="H48" s="44" t="s">
        <v>552</v>
      </c>
      <c r="I48" s="47" t="s">
        <v>22521</v>
      </c>
      <c r="J48" s="47" t="s">
        <v>22522</v>
      </c>
      <c r="K48" s="48" t="s">
        <v>553</v>
      </c>
      <c r="L48" s="45" t="s">
        <v>554</v>
      </c>
      <c r="M48" s="45">
        <v>1</v>
      </c>
      <c r="N48" s="49" t="s">
        <v>22523</v>
      </c>
      <c r="O48" s="49" t="s">
        <v>559</v>
      </c>
      <c r="P48" s="50">
        <f t="shared" si="1"/>
        <v>2</v>
      </c>
      <c r="Q48" s="51">
        <v>3.17</v>
      </c>
      <c r="R48" s="51">
        <v>0</v>
      </c>
      <c r="S48" s="44" t="s">
        <v>22361</v>
      </c>
      <c r="T48" s="44" t="s">
        <v>821</v>
      </c>
      <c r="U48" s="44" t="s">
        <v>305</v>
      </c>
      <c r="V48" s="53">
        <v>-79.107249999999993</v>
      </c>
      <c r="W48" s="54">
        <v>-7.7156500000000001</v>
      </c>
      <c r="X48" s="41">
        <f>_xlfn.NUMBERVALUE(HR!$N48)</f>
        <v>2.6</v>
      </c>
    </row>
    <row r="49" spans="1:24" ht="15.75" x14ac:dyDescent="0.25">
      <c r="A49" s="40" t="str">
        <f t="shared" si="0"/>
        <v>10059858</v>
      </c>
      <c r="B49" s="44" t="s">
        <v>443</v>
      </c>
      <c r="C49" s="45" t="s">
        <v>688</v>
      </c>
      <c r="D49" s="46" t="s">
        <v>22391</v>
      </c>
      <c r="E49" s="45" t="s">
        <v>22524</v>
      </c>
      <c r="F49" s="47" t="s">
        <v>550</v>
      </c>
      <c r="G49" s="44" t="s">
        <v>551</v>
      </c>
      <c r="H49" s="44" t="s">
        <v>22338</v>
      </c>
      <c r="I49" s="47" t="s">
        <v>22525</v>
      </c>
      <c r="J49" s="47" t="s">
        <v>22526</v>
      </c>
      <c r="K49" s="48" t="s">
        <v>553</v>
      </c>
      <c r="L49" s="45" t="s">
        <v>554</v>
      </c>
      <c r="M49" s="45">
        <v>1</v>
      </c>
      <c r="N49" s="49" t="s">
        <v>749</v>
      </c>
      <c r="O49" s="49" t="s">
        <v>565</v>
      </c>
      <c r="P49" s="50">
        <f t="shared" si="1"/>
        <v>3</v>
      </c>
      <c r="Q49" s="51">
        <v>3.5</v>
      </c>
      <c r="R49" s="51">
        <v>0</v>
      </c>
      <c r="S49" s="44" t="s">
        <v>575</v>
      </c>
      <c r="T49" s="44" t="s">
        <v>691</v>
      </c>
      <c r="U49" s="44" t="s">
        <v>305</v>
      </c>
      <c r="V49" s="53">
        <v>-79.107119999999995</v>
      </c>
      <c r="W49" s="54">
        <v>-7.7160200000000003</v>
      </c>
      <c r="X49" s="41">
        <f>_xlfn.NUMBERVALUE(HR!$N49)</f>
        <v>0</v>
      </c>
    </row>
    <row r="50" spans="1:24" ht="15.75" x14ac:dyDescent="0.25">
      <c r="A50" s="40" t="str">
        <f t="shared" si="0"/>
        <v>11201987</v>
      </c>
      <c r="B50" s="44" t="s">
        <v>443</v>
      </c>
      <c r="C50" s="45" t="s">
        <v>688</v>
      </c>
      <c r="D50" s="46" t="s">
        <v>22391</v>
      </c>
      <c r="E50" s="45" t="s">
        <v>22527</v>
      </c>
      <c r="F50" s="47" t="s">
        <v>550</v>
      </c>
      <c r="G50" s="44" t="s">
        <v>628</v>
      </c>
      <c r="H50" s="44" t="s">
        <v>620</v>
      </c>
      <c r="I50" s="47" t="s">
        <v>22528</v>
      </c>
      <c r="J50" s="47" t="s">
        <v>22529</v>
      </c>
      <c r="K50" s="48" t="s">
        <v>553</v>
      </c>
      <c r="L50" s="45" t="s">
        <v>554</v>
      </c>
      <c r="M50" s="45">
        <v>1</v>
      </c>
      <c r="N50" s="49" t="s">
        <v>794</v>
      </c>
      <c r="O50" s="49" t="s">
        <v>569</v>
      </c>
      <c r="P50" s="50">
        <f t="shared" si="1"/>
        <v>4</v>
      </c>
      <c r="Q50" s="51">
        <v>4.53</v>
      </c>
      <c r="R50" s="51">
        <v>0</v>
      </c>
      <c r="S50" s="44" t="s">
        <v>824</v>
      </c>
      <c r="T50" s="44" t="s">
        <v>584</v>
      </c>
      <c r="U50" s="44" t="s">
        <v>305</v>
      </c>
      <c r="V50" s="53">
        <v>-79.104140000000001</v>
      </c>
      <c r="W50" s="54">
        <v>-7.7136899999999997</v>
      </c>
      <c r="X50" s="41">
        <f>_xlfn.NUMBERVALUE(HR!$N50)</f>
        <v>0.6</v>
      </c>
    </row>
    <row r="51" spans="1:24" ht="15.75" x14ac:dyDescent="0.25">
      <c r="A51" s="40" t="str">
        <f t="shared" si="0"/>
        <v>10056731</v>
      </c>
      <c r="B51" s="44" t="s">
        <v>443</v>
      </c>
      <c r="C51" s="45" t="s">
        <v>688</v>
      </c>
      <c r="D51" s="46" t="s">
        <v>22391</v>
      </c>
      <c r="E51" s="45" t="s">
        <v>22530</v>
      </c>
      <c r="F51" s="47" t="s">
        <v>550</v>
      </c>
      <c r="G51" s="44" t="s">
        <v>551</v>
      </c>
      <c r="H51" s="44" t="s">
        <v>602</v>
      </c>
      <c r="I51" s="47" t="s">
        <v>22531</v>
      </c>
      <c r="J51" s="47" t="s">
        <v>22532</v>
      </c>
      <c r="K51" s="48" t="s">
        <v>553</v>
      </c>
      <c r="L51" s="45" t="s">
        <v>554</v>
      </c>
      <c r="M51" s="45">
        <v>1</v>
      </c>
      <c r="N51" s="49" t="s">
        <v>576</v>
      </c>
      <c r="O51" s="49" t="s">
        <v>573</v>
      </c>
      <c r="P51" s="50">
        <f t="shared" si="1"/>
        <v>5</v>
      </c>
      <c r="Q51" s="51">
        <v>1.58</v>
      </c>
      <c r="R51" s="51">
        <v>0</v>
      </c>
      <c r="S51" s="44" t="s">
        <v>738</v>
      </c>
      <c r="T51" s="44" t="s">
        <v>585</v>
      </c>
      <c r="U51" s="44" t="s">
        <v>305</v>
      </c>
      <c r="V51" s="53">
        <v>-79.104240000000004</v>
      </c>
      <c r="W51" s="54">
        <v>-7.7130799999999997</v>
      </c>
      <c r="X51" s="41">
        <f>_xlfn.NUMBERVALUE(HR!$N51)</f>
        <v>0.2</v>
      </c>
    </row>
    <row r="52" spans="1:24" ht="15.75" x14ac:dyDescent="0.25">
      <c r="A52" s="40" t="str">
        <f t="shared" si="0"/>
        <v>11183586</v>
      </c>
      <c r="B52" s="44" t="s">
        <v>443</v>
      </c>
      <c r="C52" s="45" t="s">
        <v>688</v>
      </c>
      <c r="D52" s="46" t="s">
        <v>22391</v>
      </c>
      <c r="E52" s="45" t="s">
        <v>22533</v>
      </c>
      <c r="F52" s="47" t="s">
        <v>550</v>
      </c>
      <c r="G52" s="44" t="s">
        <v>551</v>
      </c>
      <c r="H52" s="44" t="s">
        <v>742</v>
      </c>
      <c r="I52" s="47" t="s">
        <v>22534</v>
      </c>
      <c r="J52" s="47" t="s">
        <v>22535</v>
      </c>
      <c r="K52" s="48" t="s">
        <v>553</v>
      </c>
      <c r="L52" s="45" t="s">
        <v>554</v>
      </c>
      <c r="M52" s="45">
        <v>1</v>
      </c>
      <c r="N52" s="49" t="s">
        <v>564</v>
      </c>
      <c r="O52" s="49" t="s">
        <v>577</v>
      </c>
      <c r="P52" s="50">
        <f t="shared" si="1"/>
        <v>6</v>
      </c>
      <c r="Q52" s="51">
        <v>2.71</v>
      </c>
      <c r="R52" s="51">
        <v>0</v>
      </c>
      <c r="S52" s="44" t="s">
        <v>739</v>
      </c>
      <c r="T52" s="44" t="s">
        <v>782</v>
      </c>
      <c r="U52" s="44" t="s">
        <v>305</v>
      </c>
      <c r="V52" s="53">
        <v>-79.104020000000006</v>
      </c>
      <c r="W52" s="54">
        <v>-7.7130999999999998</v>
      </c>
      <c r="X52" s="41">
        <f>_xlfn.NUMBERVALUE(HR!$N52)</f>
        <v>0.1</v>
      </c>
    </row>
    <row r="53" spans="1:24" ht="15.75" x14ac:dyDescent="0.25">
      <c r="A53" s="40" t="str">
        <f t="shared" si="0"/>
        <v>10060229</v>
      </c>
      <c r="B53" s="44" t="s">
        <v>443</v>
      </c>
      <c r="C53" s="45" t="s">
        <v>688</v>
      </c>
      <c r="D53" s="46" t="s">
        <v>22391</v>
      </c>
      <c r="E53" s="45" t="s">
        <v>22536</v>
      </c>
      <c r="F53" s="47" t="s">
        <v>550</v>
      </c>
      <c r="G53" s="44" t="s">
        <v>551</v>
      </c>
      <c r="H53" s="44" t="s">
        <v>552</v>
      </c>
      <c r="I53" s="47" t="s">
        <v>22537</v>
      </c>
      <c r="J53" s="47" t="s">
        <v>22538</v>
      </c>
      <c r="K53" s="48" t="s">
        <v>553</v>
      </c>
      <c r="L53" s="45" t="s">
        <v>554</v>
      </c>
      <c r="M53" s="45">
        <v>1</v>
      </c>
      <c r="N53" s="49" t="s">
        <v>576</v>
      </c>
      <c r="O53" s="49" t="s">
        <v>580</v>
      </c>
      <c r="P53" s="50">
        <f t="shared" si="1"/>
        <v>7</v>
      </c>
      <c r="Q53" s="51">
        <v>2.02</v>
      </c>
      <c r="R53" s="51">
        <v>0</v>
      </c>
      <c r="S53" s="44" t="s">
        <v>22375</v>
      </c>
      <c r="T53" s="44" t="s">
        <v>783</v>
      </c>
      <c r="U53" s="44" t="s">
        <v>305</v>
      </c>
      <c r="V53" s="53">
        <v>-79.103650000000002</v>
      </c>
      <c r="W53" s="54">
        <v>-7.71427</v>
      </c>
      <c r="X53" s="41">
        <f>_xlfn.NUMBERVALUE(HR!$N53)</f>
        <v>0.2</v>
      </c>
    </row>
    <row r="54" spans="1:24" ht="15.75" x14ac:dyDescent="0.25">
      <c r="A54" s="40" t="str">
        <f t="shared" si="0"/>
        <v>11343668</v>
      </c>
      <c r="B54" s="44" t="s">
        <v>443</v>
      </c>
      <c r="C54" s="45" t="s">
        <v>688</v>
      </c>
      <c r="D54" s="46" t="s">
        <v>22391</v>
      </c>
      <c r="E54" s="45" t="s">
        <v>22539</v>
      </c>
      <c r="F54" s="47" t="s">
        <v>550</v>
      </c>
      <c r="G54" s="44" t="s">
        <v>551</v>
      </c>
      <c r="H54" s="44" t="s">
        <v>839</v>
      </c>
      <c r="I54" s="47" t="s">
        <v>22540</v>
      </c>
      <c r="J54" s="47" t="s">
        <v>22541</v>
      </c>
      <c r="K54" s="48" t="s">
        <v>553</v>
      </c>
      <c r="L54" s="45" t="s">
        <v>554</v>
      </c>
      <c r="M54" s="45">
        <v>1</v>
      </c>
      <c r="N54" s="49" t="s">
        <v>609</v>
      </c>
      <c r="O54" s="49" t="s">
        <v>583</v>
      </c>
      <c r="P54" s="50">
        <f t="shared" si="1"/>
        <v>8</v>
      </c>
      <c r="Q54" s="51">
        <v>0.75</v>
      </c>
      <c r="R54" s="51">
        <v>0</v>
      </c>
      <c r="S54" s="44" t="s">
        <v>22342</v>
      </c>
      <c r="T54" s="44" t="s">
        <v>827</v>
      </c>
      <c r="U54" s="44" t="s">
        <v>305</v>
      </c>
      <c r="V54" s="53">
        <v>-79.105710000000002</v>
      </c>
      <c r="W54" s="54">
        <v>-7.7122799999999998</v>
      </c>
      <c r="X54" s="41">
        <f>_xlfn.NUMBERVALUE(HR!$N54)</f>
        <v>0.5</v>
      </c>
    </row>
    <row r="55" spans="1:24" ht="15.75" x14ac:dyDescent="0.25">
      <c r="A55" s="40" t="str">
        <f t="shared" si="0"/>
        <v>12409712</v>
      </c>
      <c r="B55" s="44" t="s">
        <v>443</v>
      </c>
      <c r="C55" s="45" t="s">
        <v>688</v>
      </c>
      <c r="D55" s="46" t="s">
        <v>22391</v>
      </c>
      <c r="E55" s="45" t="s">
        <v>22542</v>
      </c>
      <c r="F55" s="47" t="s">
        <v>550</v>
      </c>
      <c r="G55" s="44" t="s">
        <v>551</v>
      </c>
      <c r="H55" s="44" t="s">
        <v>677</v>
      </c>
      <c r="I55" s="47" t="s">
        <v>22543</v>
      </c>
      <c r="J55" s="47" t="s">
        <v>22544</v>
      </c>
      <c r="K55" s="48" t="s">
        <v>553</v>
      </c>
      <c r="L55" s="45" t="s">
        <v>554</v>
      </c>
      <c r="M55" s="45">
        <v>1</v>
      </c>
      <c r="N55" s="49" t="s">
        <v>558</v>
      </c>
      <c r="O55" s="49" t="s">
        <v>587</v>
      </c>
      <c r="P55" s="50">
        <f t="shared" si="1"/>
        <v>9</v>
      </c>
      <c r="Q55" s="51">
        <v>2.0299999999999998</v>
      </c>
      <c r="R55" s="51">
        <v>0</v>
      </c>
      <c r="S55" s="44" t="s">
        <v>593</v>
      </c>
      <c r="T55" s="44" t="s">
        <v>596</v>
      </c>
      <c r="U55" s="44" t="s">
        <v>305</v>
      </c>
      <c r="V55" s="53">
        <v>-79.106219999999993</v>
      </c>
      <c r="W55" s="54">
        <v>-7.7108800000000004</v>
      </c>
      <c r="X55" s="41">
        <f>_xlfn.NUMBERVALUE(HR!$N55)</f>
        <v>0.3</v>
      </c>
    </row>
    <row r="56" spans="1:24" ht="15.75" x14ac:dyDescent="0.25">
      <c r="A56" s="40" t="str">
        <f t="shared" si="0"/>
        <v>10992069</v>
      </c>
      <c r="B56" s="44" t="s">
        <v>443</v>
      </c>
      <c r="C56" s="45" t="s">
        <v>688</v>
      </c>
      <c r="D56" s="46" t="s">
        <v>22391</v>
      </c>
      <c r="E56" s="45" t="s">
        <v>22545</v>
      </c>
      <c r="F56" s="47" t="s">
        <v>700</v>
      </c>
      <c r="G56" s="44" t="s">
        <v>551</v>
      </c>
      <c r="H56" s="44" t="s">
        <v>724</v>
      </c>
      <c r="I56" s="47" t="s">
        <v>22546</v>
      </c>
      <c r="J56" s="47" t="s">
        <v>22547</v>
      </c>
      <c r="K56" s="48" t="s">
        <v>553</v>
      </c>
      <c r="L56" s="45" t="s">
        <v>554</v>
      </c>
      <c r="M56" s="45">
        <v>1</v>
      </c>
      <c r="N56" s="49" t="s">
        <v>609</v>
      </c>
      <c r="O56" s="49" t="s">
        <v>22548</v>
      </c>
      <c r="P56" s="50">
        <f t="shared" si="1"/>
        <v>10</v>
      </c>
      <c r="Q56" s="51">
        <v>2.4</v>
      </c>
      <c r="R56" s="51">
        <v>0</v>
      </c>
      <c r="S56" s="44" t="s">
        <v>698</v>
      </c>
      <c r="T56" s="44" t="s">
        <v>744</v>
      </c>
      <c r="U56" s="44" t="s">
        <v>305</v>
      </c>
      <c r="V56" s="53">
        <v>-79.107169999999996</v>
      </c>
      <c r="W56" s="54">
        <v>-7.7134799999999997</v>
      </c>
      <c r="X56" s="41">
        <f>_xlfn.NUMBERVALUE(HR!$N56)</f>
        <v>0.5</v>
      </c>
    </row>
    <row r="57" spans="1:24" ht="15.75" x14ac:dyDescent="0.25">
      <c r="A57" s="40" t="str">
        <f t="shared" si="0"/>
        <v>10991775</v>
      </c>
      <c r="B57" s="44" t="s">
        <v>443</v>
      </c>
      <c r="C57" s="45" t="s">
        <v>688</v>
      </c>
      <c r="D57" s="46" t="s">
        <v>22391</v>
      </c>
      <c r="E57" s="45" t="s">
        <v>22549</v>
      </c>
      <c r="F57" s="47" t="s">
        <v>550</v>
      </c>
      <c r="G57" s="44" t="s">
        <v>551</v>
      </c>
      <c r="H57" s="44" t="s">
        <v>839</v>
      </c>
      <c r="I57" s="47" t="s">
        <v>22550</v>
      </c>
      <c r="J57" s="47" t="s">
        <v>22551</v>
      </c>
      <c r="K57" s="48" t="s">
        <v>553</v>
      </c>
      <c r="L57" s="45" t="s">
        <v>554</v>
      </c>
      <c r="M57" s="45">
        <v>1</v>
      </c>
      <c r="N57" s="49" t="s">
        <v>609</v>
      </c>
      <c r="O57" s="49" t="s">
        <v>22548</v>
      </c>
      <c r="P57" s="50">
        <f t="shared" si="1"/>
        <v>11</v>
      </c>
      <c r="Q57" s="51">
        <v>1.73</v>
      </c>
      <c r="R57" s="51">
        <v>0</v>
      </c>
      <c r="S57" s="44" t="s">
        <v>698</v>
      </c>
      <c r="T57" s="44" t="s">
        <v>744</v>
      </c>
      <c r="U57" s="44" t="s">
        <v>305</v>
      </c>
      <c r="V57" s="53">
        <v>-79.107169999999996</v>
      </c>
      <c r="W57" s="54">
        <v>-7.7134799999999997</v>
      </c>
      <c r="X57" s="41">
        <f>_xlfn.NUMBERVALUE(HR!$N57)</f>
        <v>0.5</v>
      </c>
    </row>
    <row r="58" spans="1:24" ht="15.75" x14ac:dyDescent="0.25">
      <c r="A58" s="40" t="str">
        <f t="shared" si="0"/>
        <v>10065055</v>
      </c>
      <c r="B58" s="44" t="s">
        <v>443</v>
      </c>
      <c r="C58" s="45" t="s">
        <v>688</v>
      </c>
      <c r="D58" s="46" t="s">
        <v>22391</v>
      </c>
      <c r="E58" s="45" t="s">
        <v>22552</v>
      </c>
      <c r="F58" s="47" t="s">
        <v>550</v>
      </c>
      <c r="G58" s="44" t="s">
        <v>628</v>
      </c>
      <c r="H58" s="44" t="s">
        <v>557</v>
      </c>
      <c r="I58" s="47" t="s">
        <v>22553</v>
      </c>
      <c r="J58" s="47" t="s">
        <v>22554</v>
      </c>
      <c r="K58" s="48" t="s">
        <v>553</v>
      </c>
      <c r="L58" s="45" t="s">
        <v>554</v>
      </c>
      <c r="M58" s="45">
        <v>1</v>
      </c>
      <c r="N58" s="49" t="s">
        <v>576</v>
      </c>
      <c r="O58" s="49" t="s">
        <v>599</v>
      </c>
      <c r="P58" s="50">
        <f t="shared" si="1"/>
        <v>12</v>
      </c>
      <c r="Q58" s="51">
        <v>3</v>
      </c>
      <c r="R58" s="51">
        <v>0</v>
      </c>
      <c r="S58" s="44" t="s">
        <v>745</v>
      </c>
      <c r="T58" s="44" t="s">
        <v>605</v>
      </c>
      <c r="U58" s="44" t="s">
        <v>305</v>
      </c>
      <c r="V58" s="53">
        <v>-79.107820000000004</v>
      </c>
      <c r="W58" s="54">
        <v>-7.7137000000000002</v>
      </c>
      <c r="X58" s="41">
        <f>_xlfn.NUMBERVALUE(HR!$N58)</f>
        <v>0.2</v>
      </c>
    </row>
    <row r="59" spans="1:24" ht="15.75" x14ac:dyDescent="0.25">
      <c r="A59" s="40" t="str">
        <f t="shared" si="0"/>
        <v>11774177</v>
      </c>
      <c r="B59" s="44" t="s">
        <v>443</v>
      </c>
      <c r="C59" s="45" t="s">
        <v>688</v>
      </c>
      <c r="D59" s="46" t="s">
        <v>22391</v>
      </c>
      <c r="E59" s="45" t="s">
        <v>22555</v>
      </c>
      <c r="F59" s="47" t="s">
        <v>550</v>
      </c>
      <c r="G59" s="44" t="s">
        <v>551</v>
      </c>
      <c r="H59" s="44" t="s">
        <v>839</v>
      </c>
      <c r="I59" s="47" t="s">
        <v>22556</v>
      </c>
      <c r="J59" s="47" t="s">
        <v>22557</v>
      </c>
      <c r="K59" s="48" t="s">
        <v>553</v>
      </c>
      <c r="L59" s="45" t="s">
        <v>554</v>
      </c>
      <c r="M59" s="45">
        <v>1</v>
      </c>
      <c r="N59" s="49" t="s">
        <v>576</v>
      </c>
      <c r="O59" s="49" t="s">
        <v>603</v>
      </c>
      <c r="P59" s="50">
        <f t="shared" si="1"/>
        <v>13</v>
      </c>
      <c r="Q59" s="51">
        <v>2.52</v>
      </c>
      <c r="R59" s="51">
        <v>0</v>
      </c>
      <c r="S59" s="44" t="s">
        <v>746</v>
      </c>
      <c r="T59" s="44" t="s">
        <v>608</v>
      </c>
      <c r="U59" s="44" t="s">
        <v>305</v>
      </c>
      <c r="V59" s="53">
        <v>-79.108350000000002</v>
      </c>
      <c r="W59" s="54">
        <v>-7.7140300000000002</v>
      </c>
      <c r="X59" s="41">
        <f>_xlfn.NUMBERVALUE(HR!$N59)</f>
        <v>0.2</v>
      </c>
    </row>
    <row r="60" spans="1:24" ht="15.75" x14ac:dyDescent="0.25">
      <c r="A60" s="40" t="str">
        <f t="shared" si="0"/>
        <v>12489205</v>
      </c>
      <c r="B60" s="44" t="s">
        <v>443</v>
      </c>
      <c r="C60" s="45" t="s">
        <v>688</v>
      </c>
      <c r="D60" s="46" t="s">
        <v>22391</v>
      </c>
      <c r="E60" s="45" t="s">
        <v>22558</v>
      </c>
      <c r="F60" s="47" t="s">
        <v>550</v>
      </c>
      <c r="G60" s="44" t="s">
        <v>628</v>
      </c>
      <c r="H60" s="44" t="s">
        <v>677</v>
      </c>
      <c r="I60" s="47" t="s">
        <v>22559</v>
      </c>
      <c r="J60" s="47" t="s">
        <v>22560</v>
      </c>
      <c r="K60" s="48" t="s">
        <v>553</v>
      </c>
      <c r="L60" s="45" t="s">
        <v>554</v>
      </c>
      <c r="M60" s="45">
        <v>1</v>
      </c>
      <c r="N60" s="49" t="s">
        <v>576</v>
      </c>
      <c r="O60" s="49" t="s">
        <v>606</v>
      </c>
      <c r="P60" s="50">
        <f t="shared" si="1"/>
        <v>14</v>
      </c>
      <c r="Q60" s="51">
        <v>2.98</v>
      </c>
      <c r="R60" s="51">
        <v>0</v>
      </c>
      <c r="S60" s="44" t="s">
        <v>670</v>
      </c>
      <c r="T60" s="44" t="s">
        <v>671</v>
      </c>
      <c r="U60" s="44" t="s">
        <v>305</v>
      </c>
      <c r="V60" s="53">
        <v>-79.109020000000001</v>
      </c>
      <c r="W60" s="54">
        <v>-7.7138900000000001</v>
      </c>
      <c r="X60" s="41">
        <f>_xlfn.NUMBERVALUE(HR!$N60)</f>
        <v>0.2</v>
      </c>
    </row>
    <row r="61" spans="1:24" ht="15.75" x14ac:dyDescent="0.25">
      <c r="A61" s="40" t="str">
        <f t="shared" si="0"/>
        <v>10060259</v>
      </c>
      <c r="B61" s="44" t="s">
        <v>443</v>
      </c>
      <c r="C61" s="45" t="s">
        <v>688</v>
      </c>
      <c r="D61" s="46" t="s">
        <v>22391</v>
      </c>
      <c r="E61" s="45" t="s">
        <v>22561</v>
      </c>
      <c r="F61" s="47" t="s">
        <v>550</v>
      </c>
      <c r="G61" s="44" t="s">
        <v>628</v>
      </c>
      <c r="H61" s="44" t="s">
        <v>590</v>
      </c>
      <c r="I61" s="47" t="s">
        <v>22562</v>
      </c>
      <c r="J61" s="47" t="s">
        <v>22563</v>
      </c>
      <c r="K61" s="48" t="s">
        <v>553</v>
      </c>
      <c r="L61" s="45" t="s">
        <v>554</v>
      </c>
      <c r="M61" s="45">
        <v>1</v>
      </c>
      <c r="N61" s="49" t="s">
        <v>558</v>
      </c>
      <c r="O61" s="49" t="s">
        <v>610</v>
      </c>
      <c r="P61" s="50">
        <f t="shared" si="1"/>
        <v>15</v>
      </c>
      <c r="Q61" s="51">
        <v>3.92</v>
      </c>
      <c r="R61" s="51">
        <v>0</v>
      </c>
      <c r="S61" s="44" t="s">
        <v>672</v>
      </c>
      <c r="T61" s="44" t="s">
        <v>616</v>
      </c>
      <c r="U61" s="44" t="s">
        <v>305</v>
      </c>
      <c r="V61" s="53">
        <v>-79.109639999999999</v>
      </c>
      <c r="W61" s="54">
        <v>-7.7151199999999998</v>
      </c>
      <c r="X61" s="41">
        <f>_xlfn.NUMBERVALUE(HR!$N61)</f>
        <v>0.3</v>
      </c>
    </row>
    <row r="62" spans="1:24" ht="15.75" x14ac:dyDescent="0.25">
      <c r="A62" s="40" t="str">
        <f t="shared" si="0"/>
        <v>10056730</v>
      </c>
      <c r="B62" s="44" t="s">
        <v>443</v>
      </c>
      <c r="C62" s="45" t="s">
        <v>688</v>
      </c>
      <c r="D62" s="46" t="s">
        <v>22391</v>
      </c>
      <c r="E62" s="45" t="s">
        <v>22564</v>
      </c>
      <c r="F62" s="47" t="s">
        <v>550</v>
      </c>
      <c r="G62" s="44" t="s">
        <v>551</v>
      </c>
      <c r="H62" s="44" t="s">
        <v>22338</v>
      </c>
      <c r="I62" s="47" t="s">
        <v>22565</v>
      </c>
      <c r="J62" s="47" t="s">
        <v>22566</v>
      </c>
      <c r="K62" s="48" t="s">
        <v>553</v>
      </c>
      <c r="L62" s="45" t="s">
        <v>554</v>
      </c>
      <c r="M62" s="45">
        <v>1</v>
      </c>
      <c r="N62" s="49" t="s">
        <v>558</v>
      </c>
      <c r="O62" s="49" t="s">
        <v>614</v>
      </c>
      <c r="P62" s="50">
        <f t="shared" si="1"/>
        <v>16</v>
      </c>
      <c r="Q62" s="51">
        <v>4.58</v>
      </c>
      <c r="R62" s="51">
        <v>0</v>
      </c>
      <c r="S62" s="44" t="s">
        <v>747</v>
      </c>
      <c r="T62" s="44" t="s">
        <v>879</v>
      </c>
      <c r="U62" s="44" t="s">
        <v>305</v>
      </c>
      <c r="V62" s="53">
        <v>-79.110590000000002</v>
      </c>
      <c r="W62" s="54">
        <v>-7.7134099999999997</v>
      </c>
      <c r="X62" s="41">
        <f>_xlfn.NUMBERVALUE(HR!$N62)</f>
        <v>0.3</v>
      </c>
    </row>
    <row r="63" spans="1:24" ht="15.75" x14ac:dyDescent="0.25">
      <c r="A63" s="40" t="str">
        <f t="shared" si="0"/>
        <v>11623672</v>
      </c>
      <c r="B63" s="44" t="s">
        <v>443</v>
      </c>
      <c r="C63" s="45" t="s">
        <v>688</v>
      </c>
      <c r="D63" s="46" t="s">
        <v>22391</v>
      </c>
      <c r="E63" s="45" t="s">
        <v>22567</v>
      </c>
      <c r="F63" s="47" t="s">
        <v>550</v>
      </c>
      <c r="G63" s="44" t="s">
        <v>551</v>
      </c>
      <c r="H63" s="44" t="s">
        <v>724</v>
      </c>
      <c r="I63" s="47" t="s">
        <v>22568</v>
      </c>
      <c r="J63" s="47" t="s">
        <v>22569</v>
      </c>
      <c r="K63" s="48" t="s">
        <v>553</v>
      </c>
      <c r="L63" s="45" t="s">
        <v>554</v>
      </c>
      <c r="M63" s="45">
        <v>1</v>
      </c>
      <c r="N63" s="49" t="s">
        <v>576</v>
      </c>
      <c r="O63" s="49" t="s">
        <v>617</v>
      </c>
      <c r="P63" s="50">
        <f t="shared" si="1"/>
        <v>17</v>
      </c>
      <c r="Q63" s="51">
        <v>2.67</v>
      </c>
      <c r="R63" s="51">
        <v>0</v>
      </c>
      <c r="S63" s="44" t="s">
        <v>619</v>
      </c>
      <c r="T63" s="44" t="s">
        <v>707</v>
      </c>
      <c r="U63" s="44" t="s">
        <v>305</v>
      </c>
      <c r="V63" s="53">
        <v>-79.111800000000002</v>
      </c>
      <c r="W63" s="54">
        <v>-7.7133900000000004</v>
      </c>
      <c r="X63" s="41">
        <f>_xlfn.NUMBERVALUE(HR!$N63)</f>
        <v>0.2</v>
      </c>
    </row>
    <row r="64" spans="1:24" ht="15.75" x14ac:dyDescent="0.25">
      <c r="A64" s="40" t="str">
        <f t="shared" si="0"/>
        <v>10060390</v>
      </c>
      <c r="B64" s="44" t="s">
        <v>443</v>
      </c>
      <c r="C64" s="45" t="s">
        <v>688</v>
      </c>
      <c r="D64" s="46" t="s">
        <v>22391</v>
      </c>
      <c r="E64" s="45" t="s">
        <v>22570</v>
      </c>
      <c r="F64" s="47" t="s">
        <v>550</v>
      </c>
      <c r="G64" s="44" t="s">
        <v>628</v>
      </c>
      <c r="H64" s="44" t="s">
        <v>641</v>
      </c>
      <c r="I64" s="47" t="s">
        <v>22571</v>
      </c>
      <c r="J64" s="47" t="s">
        <v>22572</v>
      </c>
      <c r="K64" s="48" t="s">
        <v>553</v>
      </c>
      <c r="L64" s="45" t="s">
        <v>554</v>
      </c>
      <c r="M64" s="45">
        <v>1</v>
      </c>
      <c r="N64" s="49" t="s">
        <v>576</v>
      </c>
      <c r="O64" s="49" t="s">
        <v>621</v>
      </c>
      <c r="P64" s="50">
        <f t="shared" si="1"/>
        <v>18</v>
      </c>
      <c r="Q64" s="51">
        <v>1.83</v>
      </c>
      <c r="R64" s="51">
        <v>0</v>
      </c>
      <c r="S64" s="44" t="s">
        <v>22357</v>
      </c>
      <c r="T64" s="44" t="s">
        <v>708</v>
      </c>
      <c r="U64" s="44" t="s">
        <v>305</v>
      </c>
      <c r="V64" s="53">
        <v>-79.113050000000001</v>
      </c>
      <c r="W64" s="54">
        <v>-7.7136199999999997</v>
      </c>
      <c r="X64" s="41">
        <f>_xlfn.NUMBERVALUE(HR!$N64)</f>
        <v>0.2</v>
      </c>
    </row>
    <row r="65" spans="1:24" ht="15.75" x14ac:dyDescent="0.25">
      <c r="A65" s="40" t="str">
        <f t="shared" si="0"/>
        <v>11534554</v>
      </c>
      <c r="B65" s="44" t="s">
        <v>443</v>
      </c>
      <c r="C65" s="45" t="s">
        <v>688</v>
      </c>
      <c r="D65" s="46" t="s">
        <v>22391</v>
      </c>
      <c r="E65" s="45" t="s">
        <v>22573</v>
      </c>
      <c r="F65" s="47" t="s">
        <v>550</v>
      </c>
      <c r="G65" s="44" t="s">
        <v>628</v>
      </c>
      <c r="H65" s="44" t="s">
        <v>563</v>
      </c>
      <c r="I65" s="47" t="s">
        <v>22574</v>
      </c>
      <c r="J65" s="47" t="s">
        <v>22575</v>
      </c>
      <c r="K65" s="48" t="s">
        <v>553</v>
      </c>
      <c r="L65" s="45" t="s">
        <v>554</v>
      </c>
      <c r="M65" s="45">
        <v>1</v>
      </c>
      <c r="N65" s="49" t="s">
        <v>576</v>
      </c>
      <c r="O65" s="49" t="s">
        <v>625</v>
      </c>
      <c r="P65" s="50">
        <f t="shared" si="1"/>
        <v>19</v>
      </c>
      <c r="Q65" s="51">
        <v>6.33</v>
      </c>
      <c r="R65" s="51">
        <v>0</v>
      </c>
      <c r="S65" s="44" t="s">
        <v>846</v>
      </c>
      <c r="T65" s="44" t="s">
        <v>711</v>
      </c>
      <c r="U65" s="44" t="s">
        <v>305</v>
      </c>
      <c r="V65" s="53">
        <v>-79.114670000000004</v>
      </c>
      <c r="W65" s="54">
        <v>-7.7138200000000001</v>
      </c>
      <c r="X65" s="41">
        <f>_xlfn.NUMBERVALUE(HR!$N65)</f>
        <v>0.2</v>
      </c>
    </row>
    <row r="66" spans="1:24" ht="15.75" x14ac:dyDescent="0.25">
      <c r="A66" s="40" t="str">
        <f t="shared" si="0"/>
        <v>10059790</v>
      </c>
      <c r="B66" s="44" t="s">
        <v>443</v>
      </c>
      <c r="C66" s="45" t="s">
        <v>688</v>
      </c>
      <c r="D66" s="46" t="s">
        <v>22391</v>
      </c>
      <c r="E66" s="45" t="s">
        <v>22576</v>
      </c>
      <c r="F66" s="47" t="s">
        <v>550</v>
      </c>
      <c r="G66" s="44" t="s">
        <v>551</v>
      </c>
      <c r="H66" s="44" t="s">
        <v>22338</v>
      </c>
      <c r="I66" s="47" t="s">
        <v>22577</v>
      </c>
      <c r="J66" s="47" t="s">
        <v>22578</v>
      </c>
      <c r="K66" s="48" t="s">
        <v>553</v>
      </c>
      <c r="L66" s="45" t="s">
        <v>554</v>
      </c>
      <c r="M66" s="45">
        <v>1</v>
      </c>
      <c r="N66" s="49" t="s">
        <v>576</v>
      </c>
      <c r="O66" s="49" t="s">
        <v>629</v>
      </c>
      <c r="P66" s="50">
        <f t="shared" si="1"/>
        <v>20</v>
      </c>
      <c r="Q66" s="51">
        <v>3.38</v>
      </c>
      <c r="R66" s="51">
        <v>0</v>
      </c>
      <c r="S66" s="44" t="s">
        <v>626</v>
      </c>
      <c r="T66" s="44" t="s">
        <v>713</v>
      </c>
      <c r="U66" s="44" t="s">
        <v>305</v>
      </c>
      <c r="V66" s="53">
        <v>-79.114609999999999</v>
      </c>
      <c r="W66" s="54">
        <v>-7.7130200000000002</v>
      </c>
      <c r="X66" s="41">
        <f>_xlfn.NUMBERVALUE(HR!$N66)</f>
        <v>0.2</v>
      </c>
    </row>
    <row r="67" spans="1:24" ht="15.75" x14ac:dyDescent="0.25">
      <c r="A67" s="40" t="str">
        <f t="shared" ref="A67:A130" si="2">+E67</f>
        <v>10065158</v>
      </c>
      <c r="B67" s="44" t="s">
        <v>443</v>
      </c>
      <c r="C67" s="45" t="s">
        <v>688</v>
      </c>
      <c r="D67" s="46" t="s">
        <v>22391</v>
      </c>
      <c r="E67" s="45" t="s">
        <v>22579</v>
      </c>
      <c r="F67" s="47" t="s">
        <v>550</v>
      </c>
      <c r="G67" s="44" t="s">
        <v>551</v>
      </c>
      <c r="H67" s="44" t="s">
        <v>724</v>
      </c>
      <c r="I67" s="47" t="s">
        <v>22580</v>
      </c>
      <c r="J67" s="47" t="s">
        <v>22581</v>
      </c>
      <c r="K67" s="48" t="s">
        <v>553</v>
      </c>
      <c r="L67" s="45" t="s">
        <v>554</v>
      </c>
      <c r="M67" s="45">
        <v>1</v>
      </c>
      <c r="N67" s="49">
        <f>0.3+44.2</f>
        <v>44.5</v>
      </c>
      <c r="O67" s="49" t="s">
        <v>632</v>
      </c>
      <c r="P67" s="50">
        <f t="shared" ref="P67:P130" si="3">IF(B67=B66,P66+1,1)</f>
        <v>21</v>
      </c>
      <c r="Q67" s="51">
        <v>0.75</v>
      </c>
      <c r="R67" s="51">
        <v>0</v>
      </c>
      <c r="S67" s="44" t="s">
        <v>751</v>
      </c>
      <c r="T67" s="44" t="s">
        <v>830</v>
      </c>
      <c r="U67" s="44" t="s">
        <v>305</v>
      </c>
      <c r="V67" s="53">
        <v>-79.115970000000004</v>
      </c>
      <c r="W67" s="54">
        <v>-7.7138499999999999</v>
      </c>
      <c r="X67" s="41">
        <f>_xlfn.NUMBERVALUE(HR!$N67)</f>
        <v>44.5</v>
      </c>
    </row>
    <row r="68" spans="1:24" ht="15.75" x14ac:dyDescent="0.25">
      <c r="A68" s="40" t="str">
        <f t="shared" si="2"/>
        <v>11349402</v>
      </c>
      <c r="B68" s="44" t="s">
        <v>22289</v>
      </c>
      <c r="C68" s="45" t="s">
        <v>22358</v>
      </c>
      <c r="D68" s="46" t="s">
        <v>22391</v>
      </c>
      <c r="E68" s="45" t="s">
        <v>22582</v>
      </c>
      <c r="F68" s="47" t="s">
        <v>550</v>
      </c>
      <c r="G68" s="44" t="s">
        <v>628</v>
      </c>
      <c r="H68" s="44" t="s">
        <v>563</v>
      </c>
      <c r="I68" s="47" t="s">
        <v>22583</v>
      </c>
      <c r="J68" s="47" t="s">
        <v>22584</v>
      </c>
      <c r="K68" s="48" t="s">
        <v>553</v>
      </c>
      <c r="L68" s="45" t="s">
        <v>554</v>
      </c>
      <c r="M68" s="45">
        <v>1</v>
      </c>
      <c r="N68" s="49" t="s">
        <v>22519</v>
      </c>
      <c r="O68" s="49" t="s">
        <v>555</v>
      </c>
      <c r="P68" s="50">
        <f t="shared" si="3"/>
        <v>1</v>
      </c>
      <c r="Q68" s="51">
        <v>1.63</v>
      </c>
      <c r="R68" s="51">
        <v>0</v>
      </c>
      <c r="S68" s="44" t="s">
        <v>689</v>
      </c>
      <c r="T68" s="44" t="s">
        <v>22340</v>
      </c>
      <c r="U68" s="44" t="s">
        <v>316</v>
      </c>
      <c r="V68" s="53">
        <v>-79.183189999999996</v>
      </c>
      <c r="W68" s="54">
        <v>-7.7386999999999997</v>
      </c>
      <c r="X68" s="41">
        <f>_xlfn.NUMBERVALUE(HR!$N68)</f>
        <v>42.4</v>
      </c>
    </row>
    <row r="69" spans="1:24" ht="15.75" x14ac:dyDescent="0.25">
      <c r="A69" s="40" t="str">
        <f t="shared" si="2"/>
        <v>10060332</v>
      </c>
      <c r="B69" s="44" t="s">
        <v>22289</v>
      </c>
      <c r="C69" s="45" t="s">
        <v>22358</v>
      </c>
      <c r="D69" s="46" t="s">
        <v>22391</v>
      </c>
      <c r="E69" s="45" t="s">
        <v>22585</v>
      </c>
      <c r="F69" s="47" t="s">
        <v>550</v>
      </c>
      <c r="G69" s="44" t="s">
        <v>551</v>
      </c>
      <c r="H69" s="44" t="s">
        <v>742</v>
      </c>
      <c r="I69" s="47" t="s">
        <v>22586</v>
      </c>
      <c r="J69" s="47" t="s">
        <v>22587</v>
      </c>
      <c r="K69" s="48" t="s">
        <v>553</v>
      </c>
      <c r="L69" s="45" t="s">
        <v>554</v>
      </c>
      <c r="M69" s="45">
        <v>1</v>
      </c>
      <c r="N69" s="49" t="s">
        <v>564</v>
      </c>
      <c r="O69" s="49" t="s">
        <v>559</v>
      </c>
      <c r="P69" s="50">
        <f t="shared" si="3"/>
        <v>2</v>
      </c>
      <c r="Q69" s="51">
        <v>3.29</v>
      </c>
      <c r="R69" s="51">
        <v>0</v>
      </c>
      <c r="S69" s="44" t="s">
        <v>567</v>
      </c>
      <c r="T69" s="44" t="s">
        <v>22341</v>
      </c>
      <c r="U69" s="44" t="s">
        <v>316</v>
      </c>
      <c r="V69" s="53">
        <v>-79.183319999999995</v>
      </c>
      <c r="W69" s="54">
        <v>-7.7390299999999996</v>
      </c>
      <c r="X69" s="41">
        <f>_xlfn.NUMBERVALUE(HR!$N69)</f>
        <v>0.1</v>
      </c>
    </row>
    <row r="70" spans="1:24" ht="15.75" x14ac:dyDescent="0.25">
      <c r="A70" s="40" t="str">
        <f t="shared" si="2"/>
        <v>11699087</v>
      </c>
      <c r="B70" s="44" t="s">
        <v>22289</v>
      </c>
      <c r="C70" s="45" t="s">
        <v>22358</v>
      </c>
      <c r="D70" s="46" t="s">
        <v>22391</v>
      </c>
      <c r="E70" s="45" t="s">
        <v>22588</v>
      </c>
      <c r="F70" s="47" t="s">
        <v>550</v>
      </c>
      <c r="G70" s="44" t="s">
        <v>628</v>
      </c>
      <c r="H70" s="44" t="s">
        <v>660</v>
      </c>
      <c r="I70" s="47" t="s">
        <v>22589</v>
      </c>
      <c r="J70" s="47" t="s">
        <v>22590</v>
      </c>
      <c r="K70" s="48" t="s">
        <v>553</v>
      </c>
      <c r="L70" s="45" t="s">
        <v>554</v>
      </c>
      <c r="M70" s="45">
        <v>1</v>
      </c>
      <c r="N70" s="49" t="s">
        <v>558</v>
      </c>
      <c r="O70" s="49" t="s">
        <v>565</v>
      </c>
      <c r="P70" s="50">
        <f t="shared" si="3"/>
        <v>3</v>
      </c>
      <c r="Q70" s="51">
        <v>2.83</v>
      </c>
      <c r="R70" s="51">
        <v>0</v>
      </c>
      <c r="S70" s="44" t="s">
        <v>571</v>
      </c>
      <c r="T70" s="44" t="s">
        <v>575</v>
      </c>
      <c r="U70" s="44" t="s">
        <v>316</v>
      </c>
      <c r="V70" s="53">
        <v>-79.184899999999999</v>
      </c>
      <c r="W70" s="54">
        <v>-7.7384700000000004</v>
      </c>
      <c r="X70" s="41">
        <f>_xlfn.NUMBERVALUE(HR!$N70)</f>
        <v>0.3</v>
      </c>
    </row>
    <row r="71" spans="1:24" ht="15.75" x14ac:dyDescent="0.25">
      <c r="A71" s="40" t="str">
        <f t="shared" si="2"/>
        <v>11709320</v>
      </c>
      <c r="B71" s="44" t="s">
        <v>22289</v>
      </c>
      <c r="C71" s="45" t="s">
        <v>22358</v>
      </c>
      <c r="D71" s="46" t="s">
        <v>22391</v>
      </c>
      <c r="E71" s="45" t="s">
        <v>22591</v>
      </c>
      <c r="F71" s="47" t="s">
        <v>550</v>
      </c>
      <c r="G71" s="44" t="s">
        <v>551</v>
      </c>
      <c r="H71" s="44" t="s">
        <v>724</v>
      </c>
      <c r="I71" s="47" t="s">
        <v>22592</v>
      </c>
      <c r="J71" s="47" t="s">
        <v>22593</v>
      </c>
      <c r="K71" s="48" t="s">
        <v>553</v>
      </c>
      <c r="L71" s="45" t="s">
        <v>554</v>
      </c>
      <c r="M71" s="45">
        <v>1</v>
      </c>
      <c r="N71" s="49" t="s">
        <v>564</v>
      </c>
      <c r="O71" s="49" t="s">
        <v>569</v>
      </c>
      <c r="P71" s="50">
        <f t="shared" si="3"/>
        <v>4</v>
      </c>
      <c r="Q71" s="51">
        <v>2.0299999999999998</v>
      </c>
      <c r="R71" s="51">
        <v>0</v>
      </c>
      <c r="S71" s="44" t="s">
        <v>578</v>
      </c>
      <c r="T71" s="44" t="s">
        <v>579</v>
      </c>
      <c r="U71" s="44" t="s">
        <v>316</v>
      </c>
      <c r="V71" s="53">
        <v>-79.185199999999995</v>
      </c>
      <c r="W71" s="54">
        <v>-7.7379800000000003</v>
      </c>
      <c r="X71" s="41">
        <f>_xlfn.NUMBERVALUE(HR!$N71)</f>
        <v>0.1</v>
      </c>
    </row>
    <row r="72" spans="1:24" ht="15.75" x14ac:dyDescent="0.25">
      <c r="A72" s="40" t="str">
        <f t="shared" si="2"/>
        <v>12403703</v>
      </c>
      <c r="B72" s="44" t="s">
        <v>22289</v>
      </c>
      <c r="C72" s="45" t="s">
        <v>22358</v>
      </c>
      <c r="D72" s="46" t="s">
        <v>22391</v>
      </c>
      <c r="E72" s="45" t="s">
        <v>22594</v>
      </c>
      <c r="F72" s="47" t="s">
        <v>550</v>
      </c>
      <c r="G72" s="44" t="s">
        <v>624</v>
      </c>
      <c r="H72" s="44" t="s">
        <v>677</v>
      </c>
      <c r="I72" s="47" t="s">
        <v>22595</v>
      </c>
      <c r="J72" s="47" t="s">
        <v>22596</v>
      </c>
      <c r="K72" s="48" t="s">
        <v>553</v>
      </c>
      <c r="L72" s="45" t="s">
        <v>554</v>
      </c>
      <c r="M72" s="45">
        <v>1</v>
      </c>
      <c r="N72" s="49" t="s">
        <v>558</v>
      </c>
      <c r="O72" s="49" t="s">
        <v>573</v>
      </c>
      <c r="P72" s="50">
        <f t="shared" si="3"/>
        <v>5</v>
      </c>
      <c r="Q72" s="51">
        <v>1.92</v>
      </c>
      <c r="R72" s="51">
        <v>0</v>
      </c>
      <c r="S72" s="44" t="s">
        <v>581</v>
      </c>
      <c r="T72" s="44" t="s">
        <v>736</v>
      </c>
      <c r="U72" s="44" t="s">
        <v>316</v>
      </c>
      <c r="V72" s="53">
        <v>-79.186869999999999</v>
      </c>
      <c r="W72" s="54">
        <v>-7.7376800000000001</v>
      </c>
      <c r="X72" s="41">
        <f>_xlfn.NUMBERVALUE(HR!$N72)</f>
        <v>0.3</v>
      </c>
    </row>
    <row r="73" spans="1:24" ht="15.75" x14ac:dyDescent="0.25">
      <c r="A73" s="40" t="str">
        <f t="shared" si="2"/>
        <v>10059783</v>
      </c>
      <c r="B73" s="44" t="s">
        <v>22289</v>
      </c>
      <c r="C73" s="45" t="s">
        <v>22358</v>
      </c>
      <c r="D73" s="46" t="s">
        <v>22391</v>
      </c>
      <c r="E73" s="45" t="s">
        <v>22597</v>
      </c>
      <c r="F73" s="47" t="s">
        <v>550</v>
      </c>
      <c r="G73" s="44" t="s">
        <v>624</v>
      </c>
      <c r="H73" s="44" t="s">
        <v>568</v>
      </c>
      <c r="I73" s="47" t="s">
        <v>22598</v>
      </c>
      <c r="J73" s="47" t="s">
        <v>22599</v>
      </c>
      <c r="K73" s="48" t="s">
        <v>553</v>
      </c>
      <c r="L73" s="45" t="s">
        <v>554</v>
      </c>
      <c r="M73" s="45">
        <v>1</v>
      </c>
      <c r="N73" s="49" t="s">
        <v>576</v>
      </c>
      <c r="O73" s="49" t="s">
        <v>577</v>
      </c>
      <c r="P73" s="50">
        <f t="shared" si="3"/>
        <v>6</v>
      </c>
      <c r="Q73" s="51">
        <v>2.5</v>
      </c>
      <c r="R73" s="51">
        <v>0</v>
      </c>
      <c r="S73" s="44" t="s">
        <v>737</v>
      </c>
      <c r="T73" s="44" t="s">
        <v>825</v>
      </c>
      <c r="U73" s="44" t="s">
        <v>316</v>
      </c>
      <c r="V73" s="53">
        <v>-79.187600000000003</v>
      </c>
      <c r="W73" s="54">
        <v>-7.7373799999999999</v>
      </c>
      <c r="X73" s="41">
        <f>_xlfn.NUMBERVALUE(HR!$N73)</f>
        <v>0.2</v>
      </c>
    </row>
    <row r="74" spans="1:24" ht="15.75" x14ac:dyDescent="0.25">
      <c r="A74" s="40" t="str">
        <f t="shared" si="2"/>
        <v>10060280</v>
      </c>
      <c r="B74" s="44" t="s">
        <v>22289</v>
      </c>
      <c r="C74" s="45" t="s">
        <v>22358</v>
      </c>
      <c r="D74" s="46" t="s">
        <v>22391</v>
      </c>
      <c r="E74" s="45" t="s">
        <v>22600</v>
      </c>
      <c r="F74" s="47" t="s">
        <v>550</v>
      </c>
      <c r="G74" s="44" t="s">
        <v>562</v>
      </c>
      <c r="H74" s="44" t="s">
        <v>641</v>
      </c>
      <c r="I74" s="47" t="s">
        <v>22601</v>
      </c>
      <c r="J74" s="47" t="s">
        <v>22602</v>
      </c>
      <c r="K74" s="48" t="s">
        <v>553</v>
      </c>
      <c r="L74" s="45" t="s">
        <v>554</v>
      </c>
      <c r="M74" s="45">
        <v>1</v>
      </c>
      <c r="N74" s="49" t="s">
        <v>558</v>
      </c>
      <c r="O74" s="49" t="s">
        <v>580</v>
      </c>
      <c r="P74" s="50">
        <f t="shared" si="3"/>
        <v>7</v>
      </c>
      <c r="Q74" s="51">
        <v>1.29</v>
      </c>
      <c r="R74" s="51">
        <v>0</v>
      </c>
      <c r="S74" s="44" t="s">
        <v>739</v>
      </c>
      <c r="T74" s="44" t="s">
        <v>826</v>
      </c>
      <c r="U74" s="44" t="s">
        <v>316</v>
      </c>
      <c r="V74" s="53">
        <v>-79.189220000000006</v>
      </c>
      <c r="W74" s="54">
        <v>-7.7380599999999999</v>
      </c>
      <c r="X74" s="41">
        <f>_xlfn.NUMBERVALUE(HR!$N74)</f>
        <v>0.3</v>
      </c>
    </row>
    <row r="75" spans="1:24" ht="15.75" x14ac:dyDescent="0.25">
      <c r="A75" s="40" t="str">
        <f t="shared" si="2"/>
        <v>10056706</v>
      </c>
      <c r="B75" s="44" t="s">
        <v>22289</v>
      </c>
      <c r="C75" s="45" t="s">
        <v>22358</v>
      </c>
      <c r="D75" s="46" t="s">
        <v>22391</v>
      </c>
      <c r="E75" s="45" t="s">
        <v>22603</v>
      </c>
      <c r="F75" s="47" t="s">
        <v>550</v>
      </c>
      <c r="G75" s="44" t="s">
        <v>624</v>
      </c>
      <c r="H75" s="44" t="s">
        <v>613</v>
      </c>
      <c r="I75" s="47" t="s">
        <v>22604</v>
      </c>
      <c r="J75" s="47" t="s">
        <v>22605</v>
      </c>
      <c r="K75" s="48" t="s">
        <v>553</v>
      </c>
      <c r="L75" s="45" t="s">
        <v>554</v>
      </c>
      <c r="M75" s="45">
        <v>1</v>
      </c>
      <c r="N75" s="49" t="s">
        <v>558</v>
      </c>
      <c r="O75" s="49" t="s">
        <v>583</v>
      </c>
      <c r="P75" s="50">
        <f t="shared" si="3"/>
        <v>8</v>
      </c>
      <c r="Q75" s="51">
        <v>1.08</v>
      </c>
      <c r="R75" s="51">
        <v>0</v>
      </c>
      <c r="S75" s="44" t="s">
        <v>782</v>
      </c>
      <c r="T75" s="44" t="s">
        <v>22375</v>
      </c>
      <c r="U75" s="44" t="s">
        <v>316</v>
      </c>
      <c r="V75" s="53">
        <v>-79.189409999999995</v>
      </c>
      <c r="W75" s="54">
        <v>-7.73611</v>
      </c>
      <c r="X75" s="41">
        <f>_xlfn.NUMBERVALUE(HR!$N75)</f>
        <v>0.3</v>
      </c>
    </row>
    <row r="76" spans="1:24" ht="15.75" x14ac:dyDescent="0.25">
      <c r="A76" s="40" t="str">
        <f t="shared" si="2"/>
        <v>11730664</v>
      </c>
      <c r="B76" s="44" t="s">
        <v>22289</v>
      </c>
      <c r="C76" s="45" t="s">
        <v>22358</v>
      </c>
      <c r="D76" s="46" t="s">
        <v>22391</v>
      </c>
      <c r="E76" s="45" t="s">
        <v>22606</v>
      </c>
      <c r="F76" s="47" t="s">
        <v>550</v>
      </c>
      <c r="G76" s="44" t="s">
        <v>624</v>
      </c>
      <c r="H76" s="44" t="s">
        <v>724</v>
      </c>
      <c r="I76" s="47" t="s">
        <v>22607</v>
      </c>
      <c r="J76" s="47" t="s">
        <v>22608</v>
      </c>
      <c r="K76" s="48" t="s">
        <v>553</v>
      </c>
      <c r="L76" s="45" t="s">
        <v>554</v>
      </c>
      <c r="M76" s="45">
        <v>1</v>
      </c>
      <c r="N76" s="49" t="s">
        <v>564</v>
      </c>
      <c r="O76" s="49" t="s">
        <v>587</v>
      </c>
      <c r="P76" s="50">
        <f t="shared" si="3"/>
        <v>9</v>
      </c>
      <c r="Q76" s="51">
        <v>1.58</v>
      </c>
      <c r="R76" s="51">
        <v>0</v>
      </c>
      <c r="S76" s="44" t="s">
        <v>692</v>
      </c>
      <c r="T76" s="44" t="s">
        <v>783</v>
      </c>
      <c r="U76" s="44" t="s">
        <v>316</v>
      </c>
      <c r="V76" s="53">
        <v>-79.189700000000002</v>
      </c>
      <c r="W76" s="54">
        <v>-7.7359400000000003</v>
      </c>
      <c r="X76" s="41">
        <f>_xlfn.NUMBERVALUE(HR!$N76)</f>
        <v>0.1</v>
      </c>
    </row>
    <row r="77" spans="1:24" ht="15.75" x14ac:dyDescent="0.25">
      <c r="A77" s="40" t="str">
        <f t="shared" si="2"/>
        <v>11730670</v>
      </c>
      <c r="B77" s="44" t="s">
        <v>22289</v>
      </c>
      <c r="C77" s="45" t="s">
        <v>22358</v>
      </c>
      <c r="D77" s="46" t="s">
        <v>22391</v>
      </c>
      <c r="E77" s="45" t="s">
        <v>22609</v>
      </c>
      <c r="F77" s="47" t="s">
        <v>550</v>
      </c>
      <c r="G77" s="44" t="s">
        <v>624</v>
      </c>
      <c r="H77" s="44" t="s">
        <v>724</v>
      </c>
      <c r="I77" s="47" t="s">
        <v>22610</v>
      </c>
      <c r="J77" s="47" t="s">
        <v>22611</v>
      </c>
      <c r="K77" s="48" t="s">
        <v>553</v>
      </c>
      <c r="L77" s="45" t="s">
        <v>554</v>
      </c>
      <c r="M77" s="45">
        <v>1</v>
      </c>
      <c r="N77" s="49" t="s">
        <v>564</v>
      </c>
      <c r="O77" s="49" t="s">
        <v>591</v>
      </c>
      <c r="P77" s="50">
        <f t="shared" si="3"/>
        <v>10</v>
      </c>
      <c r="Q77" s="51">
        <v>0.83</v>
      </c>
      <c r="R77" s="51">
        <v>0</v>
      </c>
      <c r="S77" s="44" t="s">
        <v>592</v>
      </c>
      <c r="T77" s="44" t="s">
        <v>22342</v>
      </c>
      <c r="U77" s="44" t="s">
        <v>316</v>
      </c>
      <c r="V77" s="53">
        <v>-79.189989999999995</v>
      </c>
      <c r="W77" s="54">
        <v>-7.7362099999999998</v>
      </c>
      <c r="X77" s="41">
        <f>_xlfn.NUMBERVALUE(HR!$N77)</f>
        <v>0.1</v>
      </c>
    </row>
    <row r="78" spans="1:24" ht="15.75" x14ac:dyDescent="0.25">
      <c r="A78" s="40" t="str">
        <f t="shared" si="2"/>
        <v>12230102</v>
      </c>
      <c r="B78" s="44" t="s">
        <v>22289</v>
      </c>
      <c r="C78" s="45" t="s">
        <v>22358</v>
      </c>
      <c r="D78" s="46" t="s">
        <v>22391</v>
      </c>
      <c r="E78" s="45" t="s">
        <v>22612</v>
      </c>
      <c r="F78" s="47" t="s">
        <v>550</v>
      </c>
      <c r="G78" s="44" t="s">
        <v>624</v>
      </c>
      <c r="H78" s="44" t="s">
        <v>724</v>
      </c>
      <c r="I78" s="47" t="s">
        <v>22613</v>
      </c>
      <c r="J78" s="47" t="s">
        <v>22614</v>
      </c>
      <c r="K78" s="48" t="s">
        <v>553</v>
      </c>
      <c r="L78" s="45" t="s">
        <v>554</v>
      </c>
      <c r="M78" s="45">
        <v>1</v>
      </c>
      <c r="N78" s="49" t="s">
        <v>794</v>
      </c>
      <c r="O78" s="49" t="s">
        <v>595</v>
      </c>
      <c r="P78" s="50">
        <f t="shared" si="3"/>
        <v>11</v>
      </c>
      <c r="Q78" s="51">
        <v>0.75</v>
      </c>
      <c r="R78" s="51">
        <v>0</v>
      </c>
      <c r="S78" s="44" t="s">
        <v>869</v>
      </c>
      <c r="T78" s="44" t="s">
        <v>596</v>
      </c>
      <c r="U78" s="44" t="s">
        <v>316</v>
      </c>
      <c r="V78" s="53">
        <v>-79.192989999999995</v>
      </c>
      <c r="W78" s="54">
        <v>-7.7388000000000003</v>
      </c>
      <c r="X78" s="41">
        <f>_xlfn.NUMBERVALUE(HR!$N78)</f>
        <v>0.6</v>
      </c>
    </row>
    <row r="79" spans="1:24" ht="15.75" x14ac:dyDescent="0.25">
      <c r="A79" s="40" t="str">
        <f t="shared" si="2"/>
        <v>11517616</v>
      </c>
      <c r="B79" s="44" t="s">
        <v>22289</v>
      </c>
      <c r="C79" s="45" t="s">
        <v>22358</v>
      </c>
      <c r="D79" s="46" t="s">
        <v>22391</v>
      </c>
      <c r="E79" s="45" t="s">
        <v>22615</v>
      </c>
      <c r="F79" s="47" t="s">
        <v>550</v>
      </c>
      <c r="G79" s="44" t="s">
        <v>624</v>
      </c>
      <c r="H79" s="44" t="s">
        <v>742</v>
      </c>
      <c r="I79" s="47" t="s">
        <v>22616</v>
      </c>
      <c r="J79" s="47" t="s">
        <v>22617</v>
      </c>
      <c r="K79" s="48" t="s">
        <v>553</v>
      </c>
      <c r="L79" s="45" t="s">
        <v>554</v>
      </c>
      <c r="M79" s="45">
        <v>1</v>
      </c>
      <c r="N79" s="49" t="s">
        <v>564</v>
      </c>
      <c r="O79" s="49" t="s">
        <v>599</v>
      </c>
      <c r="P79" s="50">
        <f t="shared" si="3"/>
        <v>12</v>
      </c>
      <c r="Q79" s="51">
        <v>1.29</v>
      </c>
      <c r="R79" s="51">
        <v>0</v>
      </c>
      <c r="S79" s="44" t="s">
        <v>697</v>
      </c>
      <c r="T79" s="44" t="s">
        <v>698</v>
      </c>
      <c r="U79" s="44" t="s">
        <v>316</v>
      </c>
      <c r="V79" s="53">
        <v>-79.192880000000002</v>
      </c>
      <c r="W79" s="54">
        <v>-7.7389900000000003</v>
      </c>
      <c r="X79" s="41">
        <f>_xlfn.NUMBERVALUE(HR!$N79)</f>
        <v>0.1</v>
      </c>
    </row>
    <row r="80" spans="1:24" ht="15.75" x14ac:dyDescent="0.25">
      <c r="A80" s="40" t="str">
        <f t="shared" si="2"/>
        <v>11613936</v>
      </c>
      <c r="B80" s="44" t="s">
        <v>22289</v>
      </c>
      <c r="C80" s="45" t="s">
        <v>22358</v>
      </c>
      <c r="D80" s="46" t="s">
        <v>22391</v>
      </c>
      <c r="E80" s="45" t="s">
        <v>22618</v>
      </c>
      <c r="F80" s="47" t="s">
        <v>550</v>
      </c>
      <c r="G80" s="44" t="s">
        <v>624</v>
      </c>
      <c r="H80" s="44" t="s">
        <v>724</v>
      </c>
      <c r="I80" s="47" t="s">
        <v>22619</v>
      </c>
      <c r="J80" s="47" t="s">
        <v>22620</v>
      </c>
      <c r="K80" s="48" t="s">
        <v>553</v>
      </c>
      <c r="L80" s="45" t="s">
        <v>554</v>
      </c>
      <c r="M80" s="45">
        <v>1</v>
      </c>
      <c r="N80" s="49" t="s">
        <v>564</v>
      </c>
      <c r="O80" s="49" t="s">
        <v>603</v>
      </c>
      <c r="P80" s="50">
        <f t="shared" si="3"/>
        <v>13</v>
      </c>
      <c r="Q80" s="51">
        <v>2.13</v>
      </c>
      <c r="R80" s="51">
        <v>0</v>
      </c>
      <c r="S80" s="44" t="s">
        <v>597</v>
      </c>
      <c r="T80" s="44" t="s">
        <v>666</v>
      </c>
      <c r="U80" s="44" t="s">
        <v>316</v>
      </c>
      <c r="V80" s="53">
        <v>-79.192350000000005</v>
      </c>
      <c r="W80" s="54">
        <v>-7.7391100000000002</v>
      </c>
      <c r="X80" s="41">
        <f>_xlfn.NUMBERVALUE(HR!$N80)</f>
        <v>0.1</v>
      </c>
    </row>
    <row r="81" spans="1:24" ht="15.75" x14ac:dyDescent="0.25">
      <c r="A81" s="40" t="str">
        <f t="shared" si="2"/>
        <v>12210350</v>
      </c>
      <c r="B81" s="44" t="s">
        <v>22289</v>
      </c>
      <c r="C81" s="45" t="s">
        <v>22358</v>
      </c>
      <c r="D81" s="46" t="s">
        <v>22391</v>
      </c>
      <c r="E81" s="45" t="s">
        <v>22621</v>
      </c>
      <c r="F81" s="47" t="s">
        <v>550</v>
      </c>
      <c r="G81" s="44" t="s">
        <v>624</v>
      </c>
      <c r="H81" s="44" t="s">
        <v>664</v>
      </c>
      <c r="I81" s="47" t="s">
        <v>22622</v>
      </c>
      <c r="J81" s="47" t="s">
        <v>22623</v>
      </c>
      <c r="K81" s="48" t="s">
        <v>553</v>
      </c>
      <c r="L81" s="45" t="s">
        <v>554</v>
      </c>
      <c r="M81" s="45">
        <v>1</v>
      </c>
      <c r="N81" s="49" t="s">
        <v>576</v>
      </c>
      <c r="O81" s="49" t="s">
        <v>606</v>
      </c>
      <c r="P81" s="50">
        <f t="shared" si="3"/>
        <v>14</v>
      </c>
      <c r="Q81" s="51">
        <v>3.82</v>
      </c>
      <c r="R81" s="51">
        <v>0</v>
      </c>
      <c r="S81" s="44" t="s">
        <v>601</v>
      </c>
      <c r="T81" s="44" t="s">
        <v>667</v>
      </c>
      <c r="U81" s="44" t="s">
        <v>316</v>
      </c>
      <c r="V81" s="53">
        <v>-79.192189999999997</v>
      </c>
      <c r="W81" s="54">
        <v>-7.7384300000000001</v>
      </c>
      <c r="X81" s="41">
        <f>_xlfn.NUMBERVALUE(HR!$N81)</f>
        <v>0.2</v>
      </c>
    </row>
    <row r="82" spans="1:24" ht="15.75" x14ac:dyDescent="0.25">
      <c r="A82" s="40" t="str">
        <f t="shared" si="2"/>
        <v>10059766</v>
      </c>
      <c r="B82" s="44" t="s">
        <v>22289</v>
      </c>
      <c r="C82" s="45" t="s">
        <v>22358</v>
      </c>
      <c r="D82" s="46" t="s">
        <v>22391</v>
      </c>
      <c r="E82" s="45" t="s">
        <v>22624</v>
      </c>
      <c r="F82" s="47" t="s">
        <v>550</v>
      </c>
      <c r="G82" s="44" t="s">
        <v>562</v>
      </c>
      <c r="H82" s="44" t="s">
        <v>590</v>
      </c>
      <c r="I82" s="47" t="s">
        <v>22625</v>
      </c>
      <c r="J82" s="47" t="s">
        <v>22626</v>
      </c>
      <c r="K82" s="48" t="s">
        <v>553</v>
      </c>
      <c r="L82" s="45" t="s">
        <v>554</v>
      </c>
      <c r="M82" s="45">
        <v>1</v>
      </c>
      <c r="N82" s="49" t="s">
        <v>558</v>
      </c>
      <c r="O82" s="49" t="s">
        <v>610</v>
      </c>
      <c r="P82" s="50">
        <f t="shared" si="3"/>
        <v>15</v>
      </c>
      <c r="Q82" s="51">
        <v>1.67</v>
      </c>
      <c r="R82" s="51">
        <v>0</v>
      </c>
      <c r="S82" s="44" t="s">
        <v>744</v>
      </c>
      <c r="T82" s="44" t="s">
        <v>22356</v>
      </c>
      <c r="U82" s="44" t="s">
        <v>316</v>
      </c>
      <c r="V82" s="53">
        <v>-79.190290000000005</v>
      </c>
      <c r="W82" s="54">
        <v>-7.7386100000000004</v>
      </c>
      <c r="X82" s="41">
        <f>_xlfn.NUMBERVALUE(HR!$N82)</f>
        <v>0.3</v>
      </c>
    </row>
    <row r="83" spans="1:24" ht="15.75" x14ac:dyDescent="0.25">
      <c r="A83" s="40" t="str">
        <f t="shared" si="2"/>
        <v>10066545</v>
      </c>
      <c r="B83" s="44" t="s">
        <v>22289</v>
      </c>
      <c r="C83" s="45" t="s">
        <v>22358</v>
      </c>
      <c r="D83" s="46" t="s">
        <v>22391</v>
      </c>
      <c r="E83" s="45" t="s">
        <v>22627</v>
      </c>
      <c r="F83" s="47" t="s">
        <v>700</v>
      </c>
      <c r="G83" s="44" t="s">
        <v>562</v>
      </c>
      <c r="H83" s="44" t="s">
        <v>657</v>
      </c>
      <c r="I83" s="47" t="s">
        <v>22628</v>
      </c>
      <c r="J83" s="47" t="s">
        <v>22629</v>
      </c>
      <c r="K83" s="48" t="s">
        <v>553</v>
      </c>
      <c r="L83" s="45" t="s">
        <v>554</v>
      </c>
      <c r="M83" s="45">
        <v>1</v>
      </c>
      <c r="N83" s="49" t="s">
        <v>576</v>
      </c>
      <c r="O83" s="49" t="s">
        <v>614</v>
      </c>
      <c r="P83" s="50">
        <f t="shared" si="3"/>
        <v>16</v>
      </c>
      <c r="Q83" s="51">
        <v>2.4</v>
      </c>
      <c r="R83" s="51">
        <v>0</v>
      </c>
      <c r="S83" s="44" t="s">
        <v>669</v>
      </c>
      <c r="T83" s="44" t="s">
        <v>671</v>
      </c>
      <c r="U83" s="44" t="s">
        <v>305</v>
      </c>
      <c r="V83" s="53">
        <v>-79.189890000000005</v>
      </c>
      <c r="W83" s="54">
        <v>-7.7391100000000002</v>
      </c>
      <c r="X83" s="41">
        <f>_xlfn.NUMBERVALUE(HR!$N83)</f>
        <v>0.2</v>
      </c>
    </row>
    <row r="84" spans="1:24" ht="15.75" x14ac:dyDescent="0.25">
      <c r="A84" s="40" t="str">
        <f t="shared" si="2"/>
        <v>12541169</v>
      </c>
      <c r="B84" s="44" t="s">
        <v>22289</v>
      </c>
      <c r="C84" s="45" t="s">
        <v>22358</v>
      </c>
      <c r="D84" s="46" t="s">
        <v>22391</v>
      </c>
      <c r="E84" s="45" t="s">
        <v>22630</v>
      </c>
      <c r="F84" s="47" t="s">
        <v>550</v>
      </c>
      <c r="G84" s="44" t="s">
        <v>562</v>
      </c>
      <c r="H84" s="44" t="s">
        <v>620</v>
      </c>
      <c r="I84" s="47" t="s">
        <v>22631</v>
      </c>
      <c r="J84" s="47" t="s">
        <v>22632</v>
      </c>
      <c r="K84" s="48" t="s">
        <v>553</v>
      </c>
      <c r="L84" s="45" t="s">
        <v>554</v>
      </c>
      <c r="M84" s="45">
        <v>1</v>
      </c>
      <c r="N84" s="49" t="s">
        <v>564</v>
      </c>
      <c r="O84" s="49" t="s">
        <v>617</v>
      </c>
      <c r="P84" s="50">
        <f t="shared" si="3"/>
        <v>17</v>
      </c>
      <c r="Q84" s="51">
        <v>3.29</v>
      </c>
      <c r="R84" s="51">
        <v>0</v>
      </c>
      <c r="S84" s="44" t="s">
        <v>612</v>
      </c>
      <c r="T84" s="44" t="s">
        <v>673</v>
      </c>
      <c r="U84" s="44" t="s">
        <v>316</v>
      </c>
      <c r="V84" s="53">
        <v>-79.189310000000006</v>
      </c>
      <c r="W84" s="54">
        <v>-7.73916</v>
      </c>
      <c r="X84" s="41">
        <f>_xlfn.NUMBERVALUE(HR!$N84)</f>
        <v>0.1</v>
      </c>
    </row>
    <row r="85" spans="1:24" ht="15.75" x14ac:dyDescent="0.25">
      <c r="A85" s="40" t="str">
        <f t="shared" si="2"/>
        <v>11209425</v>
      </c>
      <c r="B85" s="44" t="s">
        <v>22289</v>
      </c>
      <c r="C85" s="45" t="s">
        <v>22358</v>
      </c>
      <c r="D85" s="46" t="s">
        <v>22391</v>
      </c>
      <c r="E85" s="45" t="s">
        <v>22633</v>
      </c>
      <c r="F85" s="47" t="s">
        <v>550</v>
      </c>
      <c r="G85" s="44" t="s">
        <v>624</v>
      </c>
      <c r="H85" s="44" t="s">
        <v>724</v>
      </c>
      <c r="I85" s="47" t="s">
        <v>22634</v>
      </c>
      <c r="J85" s="47" t="s">
        <v>22635</v>
      </c>
      <c r="K85" s="48" t="s">
        <v>553</v>
      </c>
      <c r="L85" s="45" t="s">
        <v>554</v>
      </c>
      <c r="M85" s="45">
        <v>1</v>
      </c>
      <c r="N85" s="49" t="s">
        <v>594</v>
      </c>
      <c r="O85" s="49" t="s">
        <v>621</v>
      </c>
      <c r="P85" s="50">
        <f t="shared" si="3"/>
        <v>18</v>
      </c>
      <c r="Q85" s="51">
        <v>2.46</v>
      </c>
      <c r="R85" s="51">
        <v>0</v>
      </c>
      <c r="S85" s="44" t="s">
        <v>618</v>
      </c>
      <c r="T85" s="44" t="s">
        <v>704</v>
      </c>
      <c r="U85" s="44" t="s">
        <v>316</v>
      </c>
      <c r="V85" s="53">
        <v>-79.189160000000001</v>
      </c>
      <c r="W85" s="54">
        <v>-7.74132</v>
      </c>
      <c r="X85" s="41">
        <f>_xlfn.NUMBERVALUE(HR!$N85)</f>
        <v>0.4</v>
      </c>
    </row>
    <row r="86" spans="1:24" ht="15.75" x14ac:dyDescent="0.25">
      <c r="A86" s="40" t="str">
        <f t="shared" si="2"/>
        <v>11301911</v>
      </c>
      <c r="B86" s="44" t="s">
        <v>22289</v>
      </c>
      <c r="C86" s="45" t="s">
        <v>22358</v>
      </c>
      <c r="D86" s="46" t="s">
        <v>22391</v>
      </c>
      <c r="E86" s="45" t="s">
        <v>22636</v>
      </c>
      <c r="F86" s="47" t="s">
        <v>550</v>
      </c>
      <c r="G86" s="44" t="s">
        <v>562</v>
      </c>
      <c r="H86" s="44" t="s">
        <v>657</v>
      </c>
      <c r="I86" s="47" t="s">
        <v>22637</v>
      </c>
      <c r="J86" s="47" t="s">
        <v>22638</v>
      </c>
      <c r="K86" s="48" t="s">
        <v>553</v>
      </c>
      <c r="L86" s="45" t="s">
        <v>554</v>
      </c>
      <c r="M86" s="45">
        <v>1</v>
      </c>
      <c r="N86" s="49" t="s">
        <v>564</v>
      </c>
      <c r="O86" s="49" t="s">
        <v>625</v>
      </c>
      <c r="P86" s="50">
        <f t="shared" si="3"/>
        <v>19</v>
      </c>
      <c r="Q86" s="51">
        <v>3.38</v>
      </c>
      <c r="R86" s="51">
        <v>0</v>
      </c>
      <c r="S86" s="44" t="s">
        <v>705</v>
      </c>
      <c r="T86" s="44" t="s">
        <v>619</v>
      </c>
      <c r="U86" s="44" t="s">
        <v>316</v>
      </c>
      <c r="V86" s="53">
        <v>-79.188770000000005</v>
      </c>
      <c r="W86" s="54">
        <v>-7.7408700000000001</v>
      </c>
      <c r="X86" s="41">
        <f>_xlfn.NUMBERVALUE(HR!$N86)</f>
        <v>0.1</v>
      </c>
    </row>
    <row r="87" spans="1:24" ht="15.75" x14ac:dyDescent="0.25">
      <c r="A87" s="40" t="str">
        <f t="shared" si="2"/>
        <v>11179872</v>
      </c>
      <c r="B87" s="44" t="s">
        <v>22289</v>
      </c>
      <c r="C87" s="45" t="s">
        <v>22358</v>
      </c>
      <c r="D87" s="46" t="s">
        <v>22391</v>
      </c>
      <c r="E87" s="45" t="s">
        <v>22639</v>
      </c>
      <c r="F87" s="47" t="s">
        <v>550</v>
      </c>
      <c r="G87" s="44" t="s">
        <v>624</v>
      </c>
      <c r="H87" s="44" t="s">
        <v>724</v>
      </c>
      <c r="I87" s="47" t="s">
        <v>22640</v>
      </c>
      <c r="J87" s="47" t="s">
        <v>22641</v>
      </c>
      <c r="K87" s="48" t="s">
        <v>553</v>
      </c>
      <c r="L87" s="45" t="s">
        <v>554</v>
      </c>
      <c r="M87" s="45">
        <v>1</v>
      </c>
      <c r="N87" s="49" t="s">
        <v>564</v>
      </c>
      <c r="O87" s="49" t="s">
        <v>629</v>
      </c>
      <c r="P87" s="50">
        <f t="shared" si="3"/>
        <v>20</v>
      </c>
      <c r="Q87" s="51">
        <v>1.9</v>
      </c>
      <c r="R87" s="51">
        <v>0</v>
      </c>
      <c r="S87" s="44" t="s">
        <v>785</v>
      </c>
      <c r="T87" s="44" t="s">
        <v>707</v>
      </c>
      <c r="U87" s="44" t="s">
        <v>316</v>
      </c>
      <c r="V87" s="53">
        <v>-79.189080000000004</v>
      </c>
      <c r="W87" s="54">
        <v>-7.7404900000000003</v>
      </c>
      <c r="X87" s="41">
        <f>_xlfn.NUMBERVALUE(HR!$N87)</f>
        <v>0.1</v>
      </c>
    </row>
    <row r="88" spans="1:24" ht="15.75" x14ac:dyDescent="0.25">
      <c r="A88" s="40" t="str">
        <f t="shared" si="2"/>
        <v>10064445</v>
      </c>
      <c r="B88" s="44" t="s">
        <v>22289</v>
      </c>
      <c r="C88" s="45" t="s">
        <v>22358</v>
      </c>
      <c r="D88" s="46" t="s">
        <v>22391</v>
      </c>
      <c r="E88" s="45" t="s">
        <v>22642</v>
      </c>
      <c r="F88" s="47" t="s">
        <v>550</v>
      </c>
      <c r="G88" s="44" t="s">
        <v>624</v>
      </c>
      <c r="H88" s="44" t="s">
        <v>724</v>
      </c>
      <c r="I88" s="47" t="s">
        <v>22643</v>
      </c>
      <c r="J88" s="47" t="s">
        <v>22644</v>
      </c>
      <c r="K88" s="48" t="s">
        <v>553</v>
      </c>
      <c r="L88" s="45" t="s">
        <v>554</v>
      </c>
      <c r="M88" s="45">
        <v>1</v>
      </c>
      <c r="N88" s="49" t="s">
        <v>564</v>
      </c>
      <c r="O88" s="49" t="s">
        <v>632</v>
      </c>
      <c r="P88" s="50">
        <f t="shared" si="3"/>
        <v>21</v>
      </c>
      <c r="Q88" s="51">
        <v>6.29</v>
      </c>
      <c r="R88" s="51">
        <v>0</v>
      </c>
      <c r="S88" s="44" t="s">
        <v>674</v>
      </c>
      <c r="T88" s="44" t="s">
        <v>709</v>
      </c>
      <c r="U88" s="44" t="s">
        <v>316</v>
      </c>
      <c r="V88" s="53">
        <v>-79.188550000000006</v>
      </c>
      <c r="W88" s="54">
        <v>-7.7396500000000001</v>
      </c>
      <c r="X88" s="41">
        <f>_xlfn.NUMBERVALUE(HR!$N88)</f>
        <v>0.1</v>
      </c>
    </row>
    <row r="89" spans="1:24" ht="15.75" x14ac:dyDescent="0.25">
      <c r="A89" s="40" t="str">
        <f t="shared" si="2"/>
        <v>11238422</v>
      </c>
      <c r="B89" s="44" t="s">
        <v>22289</v>
      </c>
      <c r="C89" s="45" t="s">
        <v>22358</v>
      </c>
      <c r="D89" s="46" t="s">
        <v>22391</v>
      </c>
      <c r="E89" s="45" t="s">
        <v>22645</v>
      </c>
      <c r="F89" s="47" t="s">
        <v>550</v>
      </c>
      <c r="G89" s="44" t="s">
        <v>624</v>
      </c>
      <c r="H89" s="44" t="s">
        <v>724</v>
      </c>
      <c r="I89" s="47" t="s">
        <v>22646</v>
      </c>
      <c r="J89" s="47" t="s">
        <v>22647</v>
      </c>
      <c r="K89" s="48" t="s">
        <v>553</v>
      </c>
      <c r="L89" s="45" t="s">
        <v>554</v>
      </c>
      <c r="M89" s="45">
        <v>1</v>
      </c>
      <c r="N89" s="49" t="s">
        <v>576</v>
      </c>
      <c r="O89" s="49" t="s">
        <v>635</v>
      </c>
      <c r="P89" s="50">
        <f t="shared" si="3"/>
        <v>22</v>
      </c>
      <c r="Q89" s="51">
        <v>2.67</v>
      </c>
      <c r="R89" s="51">
        <v>0</v>
      </c>
      <c r="S89" s="44" t="s">
        <v>829</v>
      </c>
      <c r="T89" s="44" t="s">
        <v>712</v>
      </c>
      <c r="U89" s="44" t="s">
        <v>316</v>
      </c>
      <c r="V89" s="53">
        <v>-79.1875</v>
      </c>
      <c r="W89" s="54">
        <v>-7.7389200000000002</v>
      </c>
      <c r="X89" s="41">
        <f>_xlfn.NUMBERVALUE(HR!$N89)</f>
        <v>0.2</v>
      </c>
    </row>
    <row r="90" spans="1:24" ht="15.75" x14ac:dyDescent="0.25">
      <c r="A90" s="40" t="str">
        <f t="shared" si="2"/>
        <v>11609355</v>
      </c>
      <c r="B90" s="44" t="s">
        <v>22289</v>
      </c>
      <c r="C90" s="45" t="s">
        <v>22358</v>
      </c>
      <c r="D90" s="46" t="s">
        <v>22391</v>
      </c>
      <c r="E90" s="45" t="s">
        <v>22648</v>
      </c>
      <c r="F90" s="47" t="s">
        <v>550</v>
      </c>
      <c r="G90" s="44" t="s">
        <v>624</v>
      </c>
      <c r="H90" s="44" t="s">
        <v>557</v>
      </c>
      <c r="I90" s="47" t="s">
        <v>22649</v>
      </c>
      <c r="J90" s="47" t="s">
        <v>22650</v>
      </c>
      <c r="K90" s="48" t="s">
        <v>553</v>
      </c>
      <c r="L90" s="45" t="s">
        <v>554</v>
      </c>
      <c r="M90" s="45">
        <v>1</v>
      </c>
      <c r="N90" s="49" t="s">
        <v>594</v>
      </c>
      <c r="O90" s="49" t="s">
        <v>638</v>
      </c>
      <c r="P90" s="50">
        <f t="shared" si="3"/>
        <v>23</v>
      </c>
      <c r="Q90" s="51">
        <v>8.25</v>
      </c>
      <c r="R90" s="51">
        <v>0</v>
      </c>
      <c r="S90" s="44" t="s">
        <v>627</v>
      </c>
      <c r="T90" s="44" t="s">
        <v>630</v>
      </c>
      <c r="U90" s="44" t="s">
        <v>316</v>
      </c>
      <c r="V90" s="53">
        <v>-79.187029999999993</v>
      </c>
      <c r="W90" s="54">
        <v>-7.7414199999999997</v>
      </c>
      <c r="X90" s="41">
        <f>_xlfn.NUMBERVALUE(HR!$N90)</f>
        <v>0.4</v>
      </c>
    </row>
    <row r="91" spans="1:24" ht="15.75" x14ac:dyDescent="0.25">
      <c r="A91" s="40" t="str">
        <f t="shared" si="2"/>
        <v>10992065</v>
      </c>
      <c r="B91" s="44" t="s">
        <v>22289</v>
      </c>
      <c r="C91" s="45" t="s">
        <v>22358</v>
      </c>
      <c r="D91" s="46" t="s">
        <v>22391</v>
      </c>
      <c r="E91" s="45" t="s">
        <v>22651</v>
      </c>
      <c r="F91" s="47" t="s">
        <v>550</v>
      </c>
      <c r="G91" s="44" t="s">
        <v>624</v>
      </c>
      <c r="H91" s="44" t="s">
        <v>724</v>
      </c>
      <c r="I91" s="47" t="s">
        <v>22652</v>
      </c>
      <c r="J91" s="47" t="s">
        <v>22653</v>
      </c>
      <c r="K91" s="48" t="s">
        <v>553</v>
      </c>
      <c r="L91" s="45" t="s">
        <v>554</v>
      </c>
      <c r="M91" s="45">
        <v>1</v>
      </c>
      <c r="N91" s="49" t="s">
        <v>564</v>
      </c>
      <c r="O91" s="49" t="s">
        <v>642</v>
      </c>
      <c r="P91" s="50">
        <f t="shared" si="3"/>
        <v>24</v>
      </c>
      <c r="Q91" s="51">
        <v>1.5</v>
      </c>
      <c r="R91" s="51">
        <v>0</v>
      </c>
      <c r="S91" s="44" t="s">
        <v>715</v>
      </c>
      <c r="T91" s="44" t="s">
        <v>676</v>
      </c>
      <c r="U91" s="44" t="s">
        <v>316</v>
      </c>
      <c r="V91" s="53">
        <v>-79.186989999999994</v>
      </c>
      <c r="W91" s="54">
        <v>-7.7419599999999997</v>
      </c>
      <c r="X91" s="41">
        <f>_xlfn.NUMBERVALUE(HR!$N91)</f>
        <v>0.1</v>
      </c>
    </row>
    <row r="92" spans="1:24" ht="15.75" x14ac:dyDescent="0.25">
      <c r="A92" s="40" t="str">
        <f t="shared" si="2"/>
        <v>11342664</v>
      </c>
      <c r="B92" s="44" t="s">
        <v>22289</v>
      </c>
      <c r="C92" s="45" t="s">
        <v>22358</v>
      </c>
      <c r="D92" s="46" t="s">
        <v>22391</v>
      </c>
      <c r="E92" s="45" t="s">
        <v>22654</v>
      </c>
      <c r="F92" s="47" t="s">
        <v>550</v>
      </c>
      <c r="G92" s="44" t="s">
        <v>562</v>
      </c>
      <c r="H92" s="44" t="s">
        <v>563</v>
      </c>
      <c r="I92" s="47" t="s">
        <v>22655</v>
      </c>
      <c r="J92" s="47" t="s">
        <v>22656</v>
      </c>
      <c r="K92" s="48" t="s">
        <v>553</v>
      </c>
      <c r="L92" s="45" t="s">
        <v>554</v>
      </c>
      <c r="M92" s="45">
        <v>1</v>
      </c>
      <c r="N92" s="49">
        <f>0.2+41.7</f>
        <v>41.900000000000006</v>
      </c>
      <c r="O92" s="49" t="s">
        <v>645</v>
      </c>
      <c r="P92" s="50">
        <f t="shared" si="3"/>
        <v>25</v>
      </c>
      <c r="Q92" s="51">
        <v>1</v>
      </c>
      <c r="R92" s="51">
        <v>0</v>
      </c>
      <c r="S92" s="44" t="s">
        <v>753</v>
      </c>
      <c r="T92" s="44" t="s">
        <v>716</v>
      </c>
      <c r="U92" s="44" t="s">
        <v>316</v>
      </c>
      <c r="V92" s="53">
        <v>-79.188000000000002</v>
      </c>
      <c r="W92" s="54">
        <v>-7.7422199999999997</v>
      </c>
      <c r="X92" s="41">
        <f>_xlfn.NUMBERVALUE(HR!$N92)</f>
        <v>41.9</v>
      </c>
    </row>
    <row r="93" spans="1:24" ht="15.75" x14ac:dyDescent="0.25">
      <c r="A93" s="40" t="str">
        <f t="shared" si="2"/>
        <v>11183583</v>
      </c>
      <c r="B93" s="44" t="s">
        <v>22308</v>
      </c>
      <c r="C93" s="45" t="s">
        <v>22359</v>
      </c>
      <c r="D93" s="46" t="s">
        <v>22391</v>
      </c>
      <c r="E93" s="45" t="s">
        <v>22657</v>
      </c>
      <c r="F93" s="47" t="s">
        <v>550</v>
      </c>
      <c r="G93" s="44" t="s">
        <v>628</v>
      </c>
      <c r="H93" s="44" t="s">
        <v>568</v>
      </c>
      <c r="I93" s="47" t="s">
        <v>22658</v>
      </c>
      <c r="J93" s="47" t="s">
        <v>22659</v>
      </c>
      <c r="K93" s="48" t="s">
        <v>553</v>
      </c>
      <c r="L93" s="45" t="s">
        <v>554</v>
      </c>
      <c r="M93" s="45">
        <v>1</v>
      </c>
      <c r="N93" s="49" t="s">
        <v>22660</v>
      </c>
      <c r="O93" s="49" t="s">
        <v>555</v>
      </c>
      <c r="P93" s="50">
        <f t="shared" si="3"/>
        <v>1</v>
      </c>
      <c r="Q93" s="51">
        <v>2.3199999999999998</v>
      </c>
      <c r="R93" s="51">
        <v>0</v>
      </c>
      <c r="S93" s="44" t="s">
        <v>689</v>
      </c>
      <c r="T93" s="44" t="s">
        <v>567</v>
      </c>
      <c r="U93" s="44" t="s">
        <v>316</v>
      </c>
      <c r="V93" s="53">
        <v>-79.184539999999998</v>
      </c>
      <c r="W93" s="54">
        <v>-7.7414100000000001</v>
      </c>
      <c r="X93" s="41">
        <f>_xlfn.NUMBERVALUE(HR!$N93)</f>
        <v>42.5</v>
      </c>
    </row>
    <row r="94" spans="1:24" ht="15.75" x14ac:dyDescent="0.25">
      <c r="A94" s="40" t="str">
        <f t="shared" si="2"/>
        <v>10278622</v>
      </c>
      <c r="B94" s="44" t="s">
        <v>22308</v>
      </c>
      <c r="C94" s="45" t="s">
        <v>22359</v>
      </c>
      <c r="D94" s="46" t="s">
        <v>22391</v>
      </c>
      <c r="E94" s="45" t="s">
        <v>22661</v>
      </c>
      <c r="F94" s="47" t="s">
        <v>550</v>
      </c>
      <c r="G94" s="44" t="s">
        <v>628</v>
      </c>
      <c r="H94" s="44" t="s">
        <v>735</v>
      </c>
      <c r="I94" s="47" t="s">
        <v>22662</v>
      </c>
      <c r="J94" s="47" t="s">
        <v>22663</v>
      </c>
      <c r="K94" s="48" t="s">
        <v>553</v>
      </c>
      <c r="L94" s="45" t="s">
        <v>554</v>
      </c>
      <c r="M94" s="45">
        <v>1</v>
      </c>
      <c r="N94" s="49" t="s">
        <v>558</v>
      </c>
      <c r="O94" s="49" t="s">
        <v>559</v>
      </c>
      <c r="P94" s="50">
        <f t="shared" si="3"/>
        <v>2</v>
      </c>
      <c r="Q94" s="51">
        <v>1</v>
      </c>
      <c r="R94" s="51">
        <v>0</v>
      </c>
      <c r="S94" s="44" t="s">
        <v>570</v>
      </c>
      <c r="T94" s="44" t="s">
        <v>22361</v>
      </c>
      <c r="U94" s="44" t="s">
        <v>316</v>
      </c>
      <c r="V94" s="53">
        <v>-79.185990000000004</v>
      </c>
      <c r="W94" s="54">
        <v>-7.7420900000000001</v>
      </c>
      <c r="X94" s="41">
        <f>_xlfn.NUMBERVALUE(HR!$N94)</f>
        <v>0.3</v>
      </c>
    </row>
    <row r="95" spans="1:24" ht="15.75" x14ac:dyDescent="0.25">
      <c r="A95" s="40" t="str">
        <f t="shared" si="2"/>
        <v>12230113</v>
      </c>
      <c r="B95" s="44" t="s">
        <v>22308</v>
      </c>
      <c r="C95" s="45" t="s">
        <v>22359</v>
      </c>
      <c r="D95" s="46" t="s">
        <v>22391</v>
      </c>
      <c r="E95" s="45" t="s">
        <v>22664</v>
      </c>
      <c r="F95" s="47" t="s">
        <v>550</v>
      </c>
      <c r="G95" s="44" t="s">
        <v>624</v>
      </c>
      <c r="H95" s="44" t="s">
        <v>664</v>
      </c>
      <c r="I95" s="47" t="s">
        <v>22665</v>
      </c>
      <c r="J95" s="47" t="s">
        <v>22666</v>
      </c>
      <c r="K95" s="48" t="s">
        <v>553</v>
      </c>
      <c r="L95" s="45" t="s">
        <v>554</v>
      </c>
      <c r="M95" s="45">
        <v>1</v>
      </c>
      <c r="N95" s="49" t="s">
        <v>558</v>
      </c>
      <c r="O95" s="49" t="s">
        <v>565</v>
      </c>
      <c r="P95" s="50">
        <f t="shared" si="3"/>
        <v>3</v>
      </c>
      <c r="Q95" s="51">
        <v>40.83</v>
      </c>
      <c r="R95" s="51">
        <v>0</v>
      </c>
      <c r="S95" s="44" t="s">
        <v>574</v>
      </c>
      <c r="T95" s="44" t="s">
        <v>585</v>
      </c>
      <c r="U95" s="44" t="s">
        <v>316</v>
      </c>
      <c r="V95" s="53">
        <v>-79.187600000000003</v>
      </c>
      <c r="W95" s="54">
        <v>-7.7424200000000001</v>
      </c>
      <c r="X95" s="41">
        <f>_xlfn.NUMBERVALUE(HR!$N95)</f>
        <v>0.3</v>
      </c>
    </row>
    <row r="96" spans="1:24" ht="15.75" x14ac:dyDescent="0.25">
      <c r="A96" s="40" t="str">
        <f t="shared" si="2"/>
        <v>11654241</v>
      </c>
      <c r="B96" s="44" t="s">
        <v>22308</v>
      </c>
      <c r="C96" s="45" t="s">
        <v>22359</v>
      </c>
      <c r="D96" s="46" t="s">
        <v>22391</v>
      </c>
      <c r="E96" s="45" t="s">
        <v>22667</v>
      </c>
      <c r="F96" s="47" t="s">
        <v>550</v>
      </c>
      <c r="G96" s="44" t="s">
        <v>562</v>
      </c>
      <c r="H96" s="44" t="s">
        <v>660</v>
      </c>
      <c r="I96" s="47" t="s">
        <v>22668</v>
      </c>
      <c r="J96" s="47" t="s">
        <v>22669</v>
      </c>
      <c r="K96" s="48" t="s">
        <v>553</v>
      </c>
      <c r="L96" s="45" t="s">
        <v>554</v>
      </c>
      <c r="M96" s="45">
        <v>1</v>
      </c>
      <c r="N96" s="49" t="s">
        <v>576</v>
      </c>
      <c r="O96" s="49" t="s">
        <v>569</v>
      </c>
      <c r="P96" s="50">
        <f t="shared" si="3"/>
        <v>4</v>
      </c>
      <c r="Q96" s="51">
        <v>4.08</v>
      </c>
      <c r="R96" s="51">
        <v>0</v>
      </c>
      <c r="S96" s="44" t="s">
        <v>588</v>
      </c>
      <c r="T96" s="44" t="s">
        <v>22375</v>
      </c>
      <c r="U96" s="44" t="s">
        <v>316</v>
      </c>
      <c r="V96" s="53">
        <v>-79.188410000000005</v>
      </c>
      <c r="W96" s="54">
        <v>-7.7422899999999997</v>
      </c>
      <c r="X96" s="41">
        <f>_xlfn.NUMBERVALUE(HR!$N96)</f>
        <v>0.2</v>
      </c>
    </row>
    <row r="97" spans="1:24" ht="15.75" x14ac:dyDescent="0.25">
      <c r="A97" s="40" t="str">
        <f t="shared" si="2"/>
        <v>11620725</v>
      </c>
      <c r="B97" s="44" t="s">
        <v>22308</v>
      </c>
      <c r="C97" s="45" t="s">
        <v>22359</v>
      </c>
      <c r="D97" s="46" t="s">
        <v>22391</v>
      </c>
      <c r="E97" s="45" t="s">
        <v>22670</v>
      </c>
      <c r="F97" s="47" t="s">
        <v>550</v>
      </c>
      <c r="G97" s="44" t="s">
        <v>624</v>
      </c>
      <c r="H97" s="44" t="s">
        <v>657</v>
      </c>
      <c r="I97" s="47" t="s">
        <v>22671</v>
      </c>
      <c r="J97" s="47" t="s">
        <v>22672</v>
      </c>
      <c r="K97" s="48" t="s">
        <v>553</v>
      </c>
      <c r="L97" s="45" t="s">
        <v>554</v>
      </c>
      <c r="M97" s="45">
        <v>1</v>
      </c>
      <c r="N97" s="49" t="s">
        <v>558</v>
      </c>
      <c r="O97" s="49" t="s">
        <v>573</v>
      </c>
      <c r="P97" s="50">
        <f t="shared" si="3"/>
        <v>5</v>
      </c>
      <c r="Q97" s="51">
        <v>2.23</v>
      </c>
      <c r="R97" s="51">
        <v>0</v>
      </c>
      <c r="S97" s="44" t="s">
        <v>589</v>
      </c>
      <c r="T97" s="44" t="s">
        <v>693</v>
      </c>
      <c r="U97" s="44" t="s">
        <v>316</v>
      </c>
      <c r="V97" s="53">
        <v>-79.189830000000001</v>
      </c>
      <c r="W97" s="54">
        <v>-7.7422500000000003</v>
      </c>
      <c r="X97" s="41">
        <f>_xlfn.NUMBERVALUE(HR!$N97)</f>
        <v>0.3</v>
      </c>
    </row>
    <row r="98" spans="1:24" ht="15.75" x14ac:dyDescent="0.25">
      <c r="A98" s="40" t="str">
        <f t="shared" si="2"/>
        <v>11686076</v>
      </c>
      <c r="B98" s="44" t="s">
        <v>22308</v>
      </c>
      <c r="C98" s="45" t="s">
        <v>22359</v>
      </c>
      <c r="D98" s="46" t="s">
        <v>22391</v>
      </c>
      <c r="E98" s="45" t="s">
        <v>22673</v>
      </c>
      <c r="F98" s="47" t="s">
        <v>550</v>
      </c>
      <c r="G98" s="44" t="s">
        <v>624</v>
      </c>
      <c r="H98" s="44" t="s">
        <v>724</v>
      </c>
      <c r="I98" s="47" t="s">
        <v>22674</v>
      </c>
      <c r="J98" s="47" t="s">
        <v>22675</v>
      </c>
      <c r="K98" s="48" t="s">
        <v>553</v>
      </c>
      <c r="L98" s="45" t="s">
        <v>554</v>
      </c>
      <c r="M98" s="45">
        <v>1</v>
      </c>
      <c r="N98" s="49" t="s">
        <v>594</v>
      </c>
      <c r="O98" s="49" t="s">
        <v>577</v>
      </c>
      <c r="P98" s="50">
        <f t="shared" si="3"/>
        <v>6</v>
      </c>
      <c r="Q98" s="51">
        <v>1.46</v>
      </c>
      <c r="R98" s="51">
        <v>0</v>
      </c>
      <c r="S98" s="44" t="s">
        <v>827</v>
      </c>
      <c r="T98" s="44" t="s">
        <v>593</v>
      </c>
      <c r="U98" s="44" t="s">
        <v>316</v>
      </c>
      <c r="V98" s="53">
        <v>-79.191909999999993</v>
      </c>
      <c r="W98" s="54">
        <v>-7.74153</v>
      </c>
      <c r="X98" s="41">
        <f>_xlfn.NUMBERVALUE(HR!$N98)</f>
        <v>0.4</v>
      </c>
    </row>
    <row r="99" spans="1:24" ht="15.75" x14ac:dyDescent="0.25">
      <c r="A99" s="40" t="str">
        <f t="shared" si="2"/>
        <v>12569399</v>
      </c>
      <c r="B99" s="44" t="s">
        <v>22308</v>
      </c>
      <c r="C99" s="45" t="s">
        <v>22359</v>
      </c>
      <c r="D99" s="46" t="s">
        <v>22391</v>
      </c>
      <c r="E99" s="45" t="s">
        <v>22676</v>
      </c>
      <c r="F99" s="47" t="s">
        <v>550</v>
      </c>
      <c r="G99" s="44" t="s">
        <v>562</v>
      </c>
      <c r="H99" s="44" t="s">
        <v>729</v>
      </c>
      <c r="I99" s="47" t="s">
        <v>22677</v>
      </c>
      <c r="J99" s="47" t="s">
        <v>22678</v>
      </c>
      <c r="K99" s="48" t="s">
        <v>553</v>
      </c>
      <c r="L99" s="45" t="s">
        <v>22339</v>
      </c>
      <c r="M99" s="45">
        <v>1</v>
      </c>
      <c r="N99" s="49" t="s">
        <v>576</v>
      </c>
      <c r="O99" s="49" t="s">
        <v>580</v>
      </c>
      <c r="P99" s="50">
        <f t="shared" si="3"/>
        <v>7</v>
      </c>
      <c r="Q99" s="51">
        <v>1.5</v>
      </c>
      <c r="R99" s="51">
        <v>0</v>
      </c>
      <c r="S99" s="44" t="s">
        <v>696</v>
      </c>
      <c r="T99" s="44" t="s">
        <v>697</v>
      </c>
      <c r="U99" s="44" t="s">
        <v>316</v>
      </c>
      <c r="V99" s="53">
        <v>-79.192989999999995</v>
      </c>
      <c r="W99" s="54">
        <v>-7.7413299999999996</v>
      </c>
      <c r="X99" s="41">
        <f>_xlfn.NUMBERVALUE(HR!$N99)</f>
        <v>0.2</v>
      </c>
    </row>
    <row r="100" spans="1:24" ht="15.75" x14ac:dyDescent="0.25">
      <c r="A100" s="40" t="str">
        <f t="shared" si="2"/>
        <v>12245901</v>
      </c>
      <c r="B100" s="44" t="s">
        <v>22308</v>
      </c>
      <c r="C100" s="45" t="s">
        <v>22359</v>
      </c>
      <c r="D100" s="46" t="s">
        <v>22391</v>
      </c>
      <c r="E100" s="45" t="s">
        <v>22679</v>
      </c>
      <c r="F100" s="47" t="s">
        <v>550</v>
      </c>
      <c r="G100" s="44" t="s">
        <v>551</v>
      </c>
      <c r="H100" s="44" t="s">
        <v>839</v>
      </c>
      <c r="I100" s="47" t="s">
        <v>22680</v>
      </c>
      <c r="J100" s="47" t="s">
        <v>22681</v>
      </c>
      <c r="K100" s="48" t="s">
        <v>553</v>
      </c>
      <c r="L100" s="45" t="s">
        <v>554</v>
      </c>
      <c r="M100" s="45">
        <v>1</v>
      </c>
      <c r="N100" s="49" t="s">
        <v>22682</v>
      </c>
      <c r="O100" s="49" t="s">
        <v>583</v>
      </c>
      <c r="P100" s="50">
        <f t="shared" si="3"/>
        <v>8</v>
      </c>
      <c r="Q100" s="51">
        <v>9.52</v>
      </c>
      <c r="R100" s="51">
        <v>0</v>
      </c>
      <c r="S100" s="44" t="s">
        <v>615</v>
      </c>
      <c r="T100" s="44" t="s">
        <v>748</v>
      </c>
      <c r="U100" s="44" t="s">
        <v>22683</v>
      </c>
      <c r="V100" s="53">
        <v>-79.216579999999993</v>
      </c>
      <c r="W100" s="54">
        <v>-7.88971</v>
      </c>
      <c r="X100" s="41">
        <f>_xlfn.NUMBERVALUE(HR!$N100)</f>
        <v>19.600000000000001</v>
      </c>
    </row>
    <row r="101" spans="1:24" ht="15.75" x14ac:dyDescent="0.25">
      <c r="A101" s="40" t="str">
        <f t="shared" si="2"/>
        <v>10060250</v>
      </c>
      <c r="B101" s="44" t="s">
        <v>22308</v>
      </c>
      <c r="C101" s="45" t="s">
        <v>22359</v>
      </c>
      <c r="D101" s="46" t="s">
        <v>22391</v>
      </c>
      <c r="E101" s="45" t="s">
        <v>22684</v>
      </c>
      <c r="F101" s="47" t="s">
        <v>550</v>
      </c>
      <c r="G101" s="44" t="s">
        <v>562</v>
      </c>
      <c r="H101" s="44" t="s">
        <v>657</v>
      </c>
      <c r="I101" s="47" t="s">
        <v>22685</v>
      </c>
      <c r="J101" s="47" t="s">
        <v>22686</v>
      </c>
      <c r="K101" s="48" t="s">
        <v>553</v>
      </c>
      <c r="L101" s="45" t="s">
        <v>554</v>
      </c>
      <c r="M101" s="45">
        <v>1</v>
      </c>
      <c r="N101" s="49" t="s">
        <v>558</v>
      </c>
      <c r="O101" s="49" t="s">
        <v>587</v>
      </c>
      <c r="P101" s="50">
        <f t="shared" si="3"/>
        <v>9</v>
      </c>
      <c r="Q101" s="51">
        <v>3.13</v>
      </c>
      <c r="R101" s="51">
        <v>0</v>
      </c>
      <c r="S101" s="44" t="s">
        <v>705</v>
      </c>
      <c r="T101" s="44" t="s">
        <v>619</v>
      </c>
      <c r="U101" s="44" t="s">
        <v>22683</v>
      </c>
      <c r="V101" s="53">
        <v>-79.215670000000003</v>
      </c>
      <c r="W101" s="54">
        <v>-7.8909599999999998</v>
      </c>
      <c r="X101" s="41">
        <f>_xlfn.NUMBERVALUE(HR!$N101)</f>
        <v>0.3</v>
      </c>
    </row>
    <row r="102" spans="1:24" ht="15.75" x14ac:dyDescent="0.25">
      <c r="A102" s="40" t="str">
        <f t="shared" si="2"/>
        <v>10060201</v>
      </c>
      <c r="B102" s="44" t="s">
        <v>22308</v>
      </c>
      <c r="C102" s="45" t="s">
        <v>22359</v>
      </c>
      <c r="D102" s="46" t="s">
        <v>22391</v>
      </c>
      <c r="E102" s="45" t="s">
        <v>22687</v>
      </c>
      <c r="F102" s="47" t="s">
        <v>700</v>
      </c>
      <c r="G102" s="44" t="s">
        <v>551</v>
      </c>
      <c r="H102" s="44" t="s">
        <v>22338</v>
      </c>
      <c r="I102" s="47" t="s">
        <v>22688</v>
      </c>
      <c r="J102" s="47" t="s">
        <v>22689</v>
      </c>
      <c r="K102" s="48" t="s">
        <v>553</v>
      </c>
      <c r="L102" s="45" t="s">
        <v>554</v>
      </c>
      <c r="M102" s="45">
        <v>1</v>
      </c>
      <c r="N102" s="49" t="s">
        <v>564</v>
      </c>
      <c r="O102" s="49" t="s">
        <v>591</v>
      </c>
      <c r="P102" s="50">
        <f t="shared" si="3"/>
        <v>10</v>
      </c>
      <c r="Q102" s="51">
        <v>4.42</v>
      </c>
      <c r="R102" s="51">
        <v>0</v>
      </c>
      <c r="S102" s="44" t="s">
        <v>785</v>
      </c>
      <c r="T102" s="44" t="s">
        <v>829</v>
      </c>
      <c r="U102" s="44" t="s">
        <v>22683</v>
      </c>
      <c r="V102" s="53">
        <v>-79.215100000000007</v>
      </c>
      <c r="W102" s="54">
        <v>-7.8911499999999997</v>
      </c>
      <c r="X102" s="41">
        <f>_xlfn.NUMBERVALUE(HR!$N102)</f>
        <v>0.1</v>
      </c>
    </row>
    <row r="103" spans="1:24" ht="15.75" x14ac:dyDescent="0.25">
      <c r="A103" s="40" t="str">
        <f t="shared" si="2"/>
        <v>10060314</v>
      </c>
      <c r="B103" s="44" t="s">
        <v>22308</v>
      </c>
      <c r="C103" s="45" t="s">
        <v>22359</v>
      </c>
      <c r="D103" s="46" t="s">
        <v>22391</v>
      </c>
      <c r="E103" s="45" t="s">
        <v>22690</v>
      </c>
      <c r="F103" s="47" t="s">
        <v>550</v>
      </c>
      <c r="G103" s="44" t="s">
        <v>551</v>
      </c>
      <c r="H103" s="44" t="s">
        <v>568</v>
      </c>
      <c r="I103" s="47" t="s">
        <v>22691</v>
      </c>
      <c r="J103" s="47" t="s">
        <v>22692</v>
      </c>
      <c r="K103" s="48" t="s">
        <v>553</v>
      </c>
      <c r="L103" s="45" t="s">
        <v>554</v>
      </c>
      <c r="M103" s="45">
        <v>1</v>
      </c>
      <c r="N103" s="49" t="s">
        <v>576</v>
      </c>
      <c r="O103" s="49" t="s">
        <v>595</v>
      </c>
      <c r="P103" s="50">
        <f t="shared" si="3"/>
        <v>11</v>
      </c>
      <c r="Q103" s="51">
        <v>1.96</v>
      </c>
      <c r="R103" s="51">
        <v>0</v>
      </c>
      <c r="S103" s="44" t="s">
        <v>711</v>
      </c>
      <c r="T103" s="44" t="s">
        <v>626</v>
      </c>
      <c r="U103" s="44" t="s">
        <v>22683</v>
      </c>
      <c r="V103" s="53">
        <v>-79.216200000000001</v>
      </c>
      <c r="W103" s="54">
        <v>-7.8907499999999997</v>
      </c>
      <c r="X103" s="41">
        <f>_xlfn.NUMBERVALUE(HR!$N103)</f>
        <v>0.2</v>
      </c>
    </row>
    <row r="104" spans="1:24" ht="15.75" x14ac:dyDescent="0.25">
      <c r="A104" s="40" t="str">
        <f t="shared" si="2"/>
        <v>12564446</v>
      </c>
      <c r="B104" s="44" t="s">
        <v>22308</v>
      </c>
      <c r="C104" s="45" t="s">
        <v>22359</v>
      </c>
      <c r="D104" s="46" t="s">
        <v>22391</v>
      </c>
      <c r="E104" s="45" t="s">
        <v>22693</v>
      </c>
      <c r="F104" s="47" t="s">
        <v>550</v>
      </c>
      <c r="G104" s="44" t="s">
        <v>562</v>
      </c>
      <c r="H104" s="44" t="s">
        <v>557</v>
      </c>
      <c r="I104" s="47" t="s">
        <v>22694</v>
      </c>
      <c r="J104" s="47" t="s">
        <v>22695</v>
      </c>
      <c r="K104" s="48" t="s">
        <v>553</v>
      </c>
      <c r="L104" s="45" t="s">
        <v>554</v>
      </c>
      <c r="M104" s="45">
        <v>1</v>
      </c>
      <c r="N104" s="49" t="s">
        <v>558</v>
      </c>
      <c r="O104" s="49" t="s">
        <v>599</v>
      </c>
      <c r="P104" s="50">
        <f t="shared" si="3"/>
        <v>12</v>
      </c>
      <c r="Q104" s="51">
        <v>1.96</v>
      </c>
      <c r="R104" s="51">
        <v>0</v>
      </c>
      <c r="S104" s="44" t="s">
        <v>627</v>
      </c>
      <c r="T104" s="44" t="s">
        <v>714</v>
      </c>
      <c r="U104" s="44" t="s">
        <v>22683</v>
      </c>
      <c r="V104" s="53">
        <v>-79.217209999999994</v>
      </c>
      <c r="W104" s="54">
        <v>-7.8892100000000003</v>
      </c>
      <c r="X104" s="41">
        <f>_xlfn.NUMBERVALUE(HR!$N104)</f>
        <v>0.3</v>
      </c>
    </row>
    <row r="105" spans="1:24" ht="15.75" x14ac:dyDescent="0.25">
      <c r="A105" s="40" t="str">
        <f t="shared" si="2"/>
        <v>11220415</v>
      </c>
      <c r="B105" s="44" t="s">
        <v>22308</v>
      </c>
      <c r="C105" s="45" t="s">
        <v>22359</v>
      </c>
      <c r="D105" s="46" t="s">
        <v>22391</v>
      </c>
      <c r="E105" s="45" t="s">
        <v>22696</v>
      </c>
      <c r="F105" s="47" t="s">
        <v>550</v>
      </c>
      <c r="G105" s="44" t="s">
        <v>551</v>
      </c>
      <c r="H105" s="44" t="s">
        <v>568</v>
      </c>
      <c r="I105" s="47" t="s">
        <v>22697</v>
      </c>
      <c r="J105" s="47" t="s">
        <v>22698</v>
      </c>
      <c r="K105" s="48" t="s">
        <v>553</v>
      </c>
      <c r="L105" s="45" t="s">
        <v>554</v>
      </c>
      <c r="M105" s="45">
        <v>1</v>
      </c>
      <c r="N105" s="49" t="s">
        <v>558</v>
      </c>
      <c r="O105" s="49" t="s">
        <v>603</v>
      </c>
      <c r="P105" s="50">
        <f t="shared" si="3"/>
        <v>13</v>
      </c>
      <c r="Q105" s="51">
        <v>1.29</v>
      </c>
      <c r="R105" s="51">
        <v>0</v>
      </c>
      <c r="S105" s="44" t="s">
        <v>751</v>
      </c>
      <c r="T105" s="44" t="s">
        <v>830</v>
      </c>
      <c r="U105" s="44" t="s">
        <v>22683</v>
      </c>
      <c r="V105" s="53">
        <v>-79.219059999999999</v>
      </c>
      <c r="W105" s="54">
        <v>-7.88924</v>
      </c>
      <c r="X105" s="41">
        <f>_xlfn.NUMBERVALUE(HR!$N105)</f>
        <v>0.3</v>
      </c>
    </row>
    <row r="106" spans="1:24" ht="15.75" x14ac:dyDescent="0.25">
      <c r="A106" s="40" t="str">
        <f t="shared" si="2"/>
        <v>10152530</v>
      </c>
      <c r="B106" s="44" t="s">
        <v>22308</v>
      </c>
      <c r="C106" s="45" t="s">
        <v>22359</v>
      </c>
      <c r="D106" s="46" t="s">
        <v>22391</v>
      </c>
      <c r="E106" s="45" t="s">
        <v>22699</v>
      </c>
      <c r="F106" s="47" t="s">
        <v>550</v>
      </c>
      <c r="G106" s="44" t="s">
        <v>562</v>
      </c>
      <c r="H106" s="44" t="s">
        <v>664</v>
      </c>
      <c r="I106" s="47" t="s">
        <v>22700</v>
      </c>
      <c r="J106" s="47" t="s">
        <v>22701</v>
      </c>
      <c r="K106" s="48" t="s">
        <v>553</v>
      </c>
      <c r="L106" s="45" t="s">
        <v>554</v>
      </c>
      <c r="M106" s="45">
        <v>1</v>
      </c>
      <c r="N106" s="49" t="s">
        <v>564</v>
      </c>
      <c r="O106" s="49" t="s">
        <v>606</v>
      </c>
      <c r="P106" s="50">
        <f t="shared" si="3"/>
        <v>14</v>
      </c>
      <c r="Q106" s="51">
        <v>3.4</v>
      </c>
      <c r="R106" s="51">
        <v>0</v>
      </c>
      <c r="S106" s="44" t="s">
        <v>630</v>
      </c>
      <c r="T106" s="44" t="s">
        <v>676</v>
      </c>
      <c r="U106" s="44" t="s">
        <v>22683</v>
      </c>
      <c r="V106" s="53">
        <v>-79.220039999999997</v>
      </c>
      <c r="W106" s="54">
        <v>-7.8887700000000001</v>
      </c>
      <c r="X106" s="41">
        <f>_xlfn.NUMBERVALUE(HR!$N106)</f>
        <v>0.1</v>
      </c>
    </row>
    <row r="107" spans="1:24" ht="15.75" x14ac:dyDescent="0.25">
      <c r="A107" s="40" t="str">
        <f t="shared" si="2"/>
        <v>10991852</v>
      </c>
      <c r="B107" s="44" t="s">
        <v>22308</v>
      </c>
      <c r="C107" s="45" t="s">
        <v>22359</v>
      </c>
      <c r="D107" s="46" t="s">
        <v>22391</v>
      </c>
      <c r="E107" s="45" t="s">
        <v>22702</v>
      </c>
      <c r="F107" s="47" t="s">
        <v>550</v>
      </c>
      <c r="G107" s="44" t="s">
        <v>562</v>
      </c>
      <c r="H107" s="44" t="s">
        <v>590</v>
      </c>
      <c r="I107" s="47" t="s">
        <v>22703</v>
      </c>
      <c r="J107" s="47" t="s">
        <v>22704</v>
      </c>
      <c r="K107" s="48" t="s">
        <v>553</v>
      </c>
      <c r="L107" s="45" t="s">
        <v>554</v>
      </c>
      <c r="M107" s="45">
        <v>1</v>
      </c>
      <c r="N107" s="49" t="s">
        <v>564</v>
      </c>
      <c r="O107" s="49" t="s">
        <v>610</v>
      </c>
      <c r="P107" s="50">
        <f t="shared" si="3"/>
        <v>15</v>
      </c>
      <c r="Q107" s="51">
        <v>4.58</v>
      </c>
      <c r="R107" s="51">
        <v>0</v>
      </c>
      <c r="S107" s="44" t="s">
        <v>631</v>
      </c>
      <c r="T107" s="44" t="s">
        <v>678</v>
      </c>
      <c r="U107" s="44" t="s">
        <v>22683</v>
      </c>
      <c r="V107" s="53">
        <v>-79.220129999999997</v>
      </c>
      <c r="W107" s="54">
        <v>-7.8886000000000003</v>
      </c>
      <c r="X107" s="41">
        <f>_xlfn.NUMBERVALUE(HR!$N107)</f>
        <v>0.1</v>
      </c>
    </row>
    <row r="108" spans="1:24" ht="15.75" x14ac:dyDescent="0.25">
      <c r="A108" s="40" t="str">
        <f t="shared" si="2"/>
        <v>10060230</v>
      </c>
      <c r="B108" s="44" t="s">
        <v>22308</v>
      </c>
      <c r="C108" s="45" t="s">
        <v>22359</v>
      </c>
      <c r="D108" s="46" t="s">
        <v>22391</v>
      </c>
      <c r="E108" s="45" t="s">
        <v>22705</v>
      </c>
      <c r="F108" s="47" t="s">
        <v>550</v>
      </c>
      <c r="G108" s="44" t="s">
        <v>624</v>
      </c>
      <c r="H108" s="44" t="s">
        <v>552</v>
      </c>
      <c r="I108" s="47" t="s">
        <v>22706</v>
      </c>
      <c r="J108" s="47" t="s">
        <v>22707</v>
      </c>
      <c r="K108" s="48" t="s">
        <v>553</v>
      </c>
      <c r="L108" s="45" t="s">
        <v>554</v>
      </c>
      <c r="M108" s="45">
        <v>1</v>
      </c>
      <c r="N108" s="49" t="s">
        <v>576</v>
      </c>
      <c r="O108" s="49" t="s">
        <v>614</v>
      </c>
      <c r="P108" s="50">
        <f t="shared" si="3"/>
        <v>16</v>
      </c>
      <c r="Q108" s="51">
        <v>2.58</v>
      </c>
      <c r="R108" s="51">
        <v>0</v>
      </c>
      <c r="S108" s="44" t="s">
        <v>754</v>
      </c>
      <c r="T108" s="44" t="s">
        <v>680</v>
      </c>
      <c r="U108" s="44" t="s">
        <v>22683</v>
      </c>
      <c r="V108" s="53">
        <v>-79.221680000000006</v>
      </c>
      <c r="W108" s="54">
        <v>-7.8884299999999996</v>
      </c>
      <c r="X108" s="41">
        <f>_xlfn.NUMBERVALUE(HR!$N108)</f>
        <v>0.2</v>
      </c>
    </row>
    <row r="109" spans="1:24" ht="15.75" x14ac:dyDescent="0.25">
      <c r="A109" s="40" t="str">
        <f t="shared" si="2"/>
        <v>11220414</v>
      </c>
      <c r="B109" s="44" t="s">
        <v>22308</v>
      </c>
      <c r="C109" s="45" t="s">
        <v>22359</v>
      </c>
      <c r="D109" s="46" t="s">
        <v>22391</v>
      </c>
      <c r="E109" s="45" t="s">
        <v>22708</v>
      </c>
      <c r="F109" s="47" t="s">
        <v>550</v>
      </c>
      <c r="G109" s="44" t="s">
        <v>628</v>
      </c>
      <c r="H109" s="44" t="s">
        <v>657</v>
      </c>
      <c r="I109" s="47" t="s">
        <v>22709</v>
      </c>
      <c r="J109" s="47" t="s">
        <v>22710</v>
      </c>
      <c r="K109" s="48" t="s">
        <v>553</v>
      </c>
      <c r="L109" s="45" t="s">
        <v>554</v>
      </c>
      <c r="M109" s="45">
        <v>1</v>
      </c>
      <c r="N109" s="49" t="s">
        <v>594</v>
      </c>
      <c r="O109" s="49" t="s">
        <v>617</v>
      </c>
      <c r="P109" s="50">
        <f t="shared" si="3"/>
        <v>17</v>
      </c>
      <c r="Q109" s="51">
        <v>5.73</v>
      </c>
      <c r="R109" s="51">
        <v>0</v>
      </c>
      <c r="S109" s="44" t="s">
        <v>636</v>
      </c>
      <c r="T109" s="44" t="s">
        <v>637</v>
      </c>
      <c r="U109" s="44" t="s">
        <v>22683</v>
      </c>
      <c r="V109" s="53">
        <v>-79.220050000000001</v>
      </c>
      <c r="W109" s="54">
        <v>-7.8871500000000001</v>
      </c>
      <c r="X109" s="41">
        <f>_xlfn.NUMBERVALUE(HR!$N109)</f>
        <v>0.4</v>
      </c>
    </row>
    <row r="110" spans="1:24" ht="15.75" x14ac:dyDescent="0.25">
      <c r="A110" s="40" t="str">
        <f t="shared" si="2"/>
        <v>10060210</v>
      </c>
      <c r="B110" s="44" t="s">
        <v>22308</v>
      </c>
      <c r="C110" s="45" t="s">
        <v>22359</v>
      </c>
      <c r="D110" s="46" t="s">
        <v>22391</v>
      </c>
      <c r="E110" s="45" t="s">
        <v>22711</v>
      </c>
      <c r="F110" s="47" t="s">
        <v>550</v>
      </c>
      <c r="G110" s="44" t="s">
        <v>551</v>
      </c>
      <c r="H110" s="44" t="s">
        <v>568</v>
      </c>
      <c r="I110" s="47" t="s">
        <v>22712</v>
      </c>
      <c r="J110" s="47" t="s">
        <v>22713</v>
      </c>
      <c r="K110" s="48" t="s">
        <v>553</v>
      </c>
      <c r="L110" s="45" t="s">
        <v>554</v>
      </c>
      <c r="M110" s="45">
        <v>1</v>
      </c>
      <c r="N110" s="49" t="s">
        <v>576</v>
      </c>
      <c r="O110" s="49" t="s">
        <v>621</v>
      </c>
      <c r="P110" s="50">
        <f t="shared" si="3"/>
        <v>18</v>
      </c>
      <c r="Q110" s="51">
        <v>1.08</v>
      </c>
      <c r="R110" s="51">
        <v>0</v>
      </c>
      <c r="S110" s="44" t="s">
        <v>682</v>
      </c>
      <c r="T110" s="44" t="s">
        <v>718</v>
      </c>
      <c r="U110" s="44" t="s">
        <v>22683</v>
      </c>
      <c r="V110" s="53">
        <v>-79.219530000000006</v>
      </c>
      <c r="W110" s="54">
        <v>-7.8880100000000004</v>
      </c>
      <c r="X110" s="41">
        <f>_xlfn.NUMBERVALUE(HR!$N110)</f>
        <v>0.2</v>
      </c>
    </row>
    <row r="111" spans="1:24" ht="15.75" x14ac:dyDescent="0.25">
      <c r="A111" s="40" t="str">
        <f t="shared" si="2"/>
        <v>11706510</v>
      </c>
      <c r="B111" s="44" t="s">
        <v>22308</v>
      </c>
      <c r="C111" s="45" t="s">
        <v>22359</v>
      </c>
      <c r="D111" s="46" t="s">
        <v>22391</v>
      </c>
      <c r="E111" s="45" t="s">
        <v>22714</v>
      </c>
      <c r="F111" s="47" t="s">
        <v>550</v>
      </c>
      <c r="G111" s="44" t="s">
        <v>551</v>
      </c>
      <c r="H111" s="44" t="s">
        <v>568</v>
      </c>
      <c r="I111" s="47" t="s">
        <v>22715</v>
      </c>
      <c r="J111" s="47" t="s">
        <v>22716</v>
      </c>
      <c r="K111" s="48" t="s">
        <v>553</v>
      </c>
      <c r="L111" s="45" t="s">
        <v>554</v>
      </c>
      <c r="M111" s="45">
        <v>1</v>
      </c>
      <c r="N111" s="49" t="s">
        <v>775</v>
      </c>
      <c r="O111" s="49" t="s">
        <v>625</v>
      </c>
      <c r="P111" s="50">
        <f t="shared" si="3"/>
        <v>19</v>
      </c>
      <c r="Q111" s="51">
        <v>2.0299999999999998</v>
      </c>
      <c r="R111" s="51">
        <v>0</v>
      </c>
      <c r="S111" s="44" t="s">
        <v>685</v>
      </c>
      <c r="T111" s="44" t="s">
        <v>643</v>
      </c>
      <c r="U111" s="44" t="s">
        <v>22683</v>
      </c>
      <c r="V111" s="53">
        <v>-79.214089999999999</v>
      </c>
      <c r="W111" s="54">
        <v>-7.89032</v>
      </c>
      <c r="X111" s="41">
        <f>_xlfn.NUMBERVALUE(HR!$N111)</f>
        <v>0.9</v>
      </c>
    </row>
    <row r="112" spans="1:24" ht="15.75" x14ac:dyDescent="0.25">
      <c r="A112" s="40" t="str">
        <f t="shared" si="2"/>
        <v>10991884</v>
      </c>
      <c r="B112" s="44" t="s">
        <v>22308</v>
      </c>
      <c r="C112" s="45" t="s">
        <v>22359</v>
      </c>
      <c r="D112" s="46" t="s">
        <v>22391</v>
      </c>
      <c r="E112" s="45" t="s">
        <v>22717</v>
      </c>
      <c r="F112" s="47" t="s">
        <v>700</v>
      </c>
      <c r="G112" s="44" t="s">
        <v>551</v>
      </c>
      <c r="H112" s="44" t="s">
        <v>613</v>
      </c>
      <c r="I112" s="47" t="s">
        <v>22718</v>
      </c>
      <c r="J112" s="47" t="s">
        <v>22719</v>
      </c>
      <c r="K112" s="48" t="s">
        <v>553</v>
      </c>
      <c r="L112" s="45" t="s">
        <v>554</v>
      </c>
      <c r="M112" s="45">
        <v>1</v>
      </c>
      <c r="N112" s="49" t="s">
        <v>564</v>
      </c>
      <c r="O112" s="49" t="s">
        <v>629</v>
      </c>
      <c r="P112" s="50">
        <f t="shared" si="3"/>
        <v>20</v>
      </c>
      <c r="Q112" s="51">
        <v>2.4</v>
      </c>
      <c r="R112" s="51">
        <v>0</v>
      </c>
      <c r="S112" s="44" t="s">
        <v>687</v>
      </c>
      <c r="T112" s="44" t="s">
        <v>649</v>
      </c>
      <c r="U112" s="44" t="s">
        <v>22683</v>
      </c>
      <c r="V112" s="53">
        <v>-79.213679999999997</v>
      </c>
      <c r="W112" s="54">
        <v>-7.8901700000000003</v>
      </c>
      <c r="X112" s="41">
        <f>_xlfn.NUMBERVALUE(HR!$N112)</f>
        <v>0.1</v>
      </c>
    </row>
    <row r="113" spans="1:24" ht="15.75" x14ac:dyDescent="0.25">
      <c r="A113" s="40" t="str">
        <f t="shared" si="2"/>
        <v>10991883</v>
      </c>
      <c r="B113" s="44" t="s">
        <v>22308</v>
      </c>
      <c r="C113" s="45" t="s">
        <v>22359</v>
      </c>
      <c r="D113" s="46" t="s">
        <v>22391</v>
      </c>
      <c r="E113" s="45" t="s">
        <v>22720</v>
      </c>
      <c r="F113" s="47" t="s">
        <v>700</v>
      </c>
      <c r="G113" s="44" t="s">
        <v>562</v>
      </c>
      <c r="H113" s="44" t="s">
        <v>563</v>
      </c>
      <c r="I113" s="47" t="s">
        <v>22721</v>
      </c>
      <c r="J113" s="47" t="s">
        <v>22722</v>
      </c>
      <c r="K113" s="48" t="s">
        <v>553</v>
      </c>
      <c r="L113" s="45" t="s">
        <v>554</v>
      </c>
      <c r="M113" s="45">
        <v>1</v>
      </c>
      <c r="N113" s="49">
        <f>0+39.3</f>
        <v>39.299999999999997</v>
      </c>
      <c r="O113" s="49" t="s">
        <v>632</v>
      </c>
      <c r="P113" s="50">
        <f t="shared" si="3"/>
        <v>21</v>
      </c>
      <c r="Q113" s="51">
        <v>3.13</v>
      </c>
      <c r="R113" s="51">
        <v>0</v>
      </c>
      <c r="S113" s="44" t="s">
        <v>890</v>
      </c>
      <c r="T113" s="44" t="s">
        <v>788</v>
      </c>
      <c r="U113" s="44" t="s">
        <v>22683</v>
      </c>
      <c r="V113" s="53">
        <v>-79.213300000000004</v>
      </c>
      <c r="W113" s="54">
        <v>-7.8902999999999999</v>
      </c>
      <c r="X113" s="41">
        <f>_xlfn.NUMBERVALUE(HR!$N113)</f>
        <v>39.299999999999997</v>
      </c>
    </row>
    <row r="114" spans="1:24" ht="15.75" x14ac:dyDescent="0.25">
      <c r="A114" s="40" t="str">
        <f t="shared" si="2"/>
        <v>10061825</v>
      </c>
      <c r="B114" s="44" t="s">
        <v>404</v>
      </c>
      <c r="C114" s="45" t="s">
        <v>719</v>
      </c>
      <c r="D114" s="46" t="s">
        <v>22391</v>
      </c>
      <c r="E114" s="45" t="s">
        <v>22723</v>
      </c>
      <c r="F114" s="47" t="s">
        <v>550</v>
      </c>
      <c r="G114" s="44" t="s">
        <v>867</v>
      </c>
      <c r="H114" s="44" t="s">
        <v>22338</v>
      </c>
      <c r="I114" s="47" t="s">
        <v>22724</v>
      </c>
      <c r="J114" s="47" t="s">
        <v>22725</v>
      </c>
      <c r="K114" s="48" t="s">
        <v>553</v>
      </c>
      <c r="L114" s="45" t="s">
        <v>554</v>
      </c>
      <c r="M114" s="45">
        <v>1</v>
      </c>
      <c r="N114" s="49" t="s">
        <v>22726</v>
      </c>
      <c r="O114" s="49" t="s">
        <v>555</v>
      </c>
      <c r="P114" s="50">
        <f t="shared" si="3"/>
        <v>1</v>
      </c>
      <c r="Q114" s="51">
        <v>2.57</v>
      </c>
      <c r="R114" s="51">
        <v>0</v>
      </c>
      <c r="S114" s="44" t="s">
        <v>665</v>
      </c>
      <c r="T114" s="44" t="s">
        <v>822</v>
      </c>
      <c r="U114" s="44" t="s">
        <v>246</v>
      </c>
      <c r="V114" s="53">
        <v>-78.783249999999995</v>
      </c>
      <c r="W114" s="54">
        <v>-8.4252199999999995</v>
      </c>
      <c r="X114" s="41">
        <f>_xlfn.NUMBERVALUE(HR!$N114)</f>
        <v>55.3</v>
      </c>
    </row>
    <row r="115" spans="1:24" ht="15.75" x14ac:dyDescent="0.25">
      <c r="A115" s="40" t="str">
        <f t="shared" si="2"/>
        <v>10054601</v>
      </c>
      <c r="B115" s="44" t="s">
        <v>404</v>
      </c>
      <c r="C115" s="45" t="s">
        <v>719</v>
      </c>
      <c r="D115" s="46" t="s">
        <v>22391</v>
      </c>
      <c r="E115" s="45" t="s">
        <v>22727</v>
      </c>
      <c r="F115" s="47" t="s">
        <v>550</v>
      </c>
      <c r="G115" s="44" t="s">
        <v>866</v>
      </c>
      <c r="H115" s="44" t="s">
        <v>613</v>
      </c>
      <c r="I115" s="47" t="s">
        <v>22728</v>
      </c>
      <c r="J115" s="47" t="s">
        <v>22729</v>
      </c>
      <c r="K115" s="48" t="s">
        <v>553</v>
      </c>
      <c r="L115" s="45" t="s">
        <v>554</v>
      </c>
      <c r="M115" s="45">
        <v>1</v>
      </c>
      <c r="N115" s="49" t="s">
        <v>732</v>
      </c>
      <c r="O115" s="49" t="s">
        <v>559</v>
      </c>
      <c r="P115" s="50">
        <f t="shared" si="3"/>
        <v>2</v>
      </c>
      <c r="Q115" s="51">
        <v>0.75</v>
      </c>
      <c r="R115" s="51">
        <v>0</v>
      </c>
      <c r="S115" s="44" t="s">
        <v>736</v>
      </c>
      <c r="T115" s="44" t="s">
        <v>737</v>
      </c>
      <c r="U115" s="44" t="s">
        <v>246</v>
      </c>
      <c r="V115" s="53">
        <v>-78.779920000000004</v>
      </c>
      <c r="W115" s="54">
        <v>-8.4263200000000005</v>
      </c>
      <c r="X115" s="41">
        <f>_xlfn.NUMBERVALUE(HR!$N115)</f>
        <v>0.7</v>
      </c>
    </row>
    <row r="116" spans="1:24" ht="15.75" x14ac:dyDescent="0.25">
      <c r="A116" s="40" t="str">
        <f t="shared" si="2"/>
        <v>12560201</v>
      </c>
      <c r="B116" s="44" t="s">
        <v>404</v>
      </c>
      <c r="C116" s="45" t="s">
        <v>719</v>
      </c>
      <c r="D116" s="46" t="s">
        <v>22391</v>
      </c>
      <c r="E116" s="45" t="s">
        <v>22730</v>
      </c>
      <c r="F116" s="47" t="s">
        <v>550</v>
      </c>
      <c r="G116" s="44" t="s">
        <v>740</v>
      </c>
      <c r="H116" s="44" t="s">
        <v>22338</v>
      </c>
      <c r="I116" s="47" t="s">
        <v>22731</v>
      </c>
      <c r="J116" s="47" t="s">
        <v>22732</v>
      </c>
      <c r="K116" s="48" t="s">
        <v>553</v>
      </c>
      <c r="L116" s="45" t="s">
        <v>554</v>
      </c>
      <c r="M116" s="45">
        <v>1</v>
      </c>
      <c r="N116" s="49" t="s">
        <v>22733</v>
      </c>
      <c r="O116" s="49" t="s">
        <v>565</v>
      </c>
      <c r="P116" s="50">
        <f t="shared" si="3"/>
        <v>3</v>
      </c>
      <c r="Q116" s="51">
        <v>2.33</v>
      </c>
      <c r="R116" s="51">
        <v>0</v>
      </c>
      <c r="S116" s="44" t="s">
        <v>699</v>
      </c>
      <c r="T116" s="44" t="s">
        <v>743</v>
      </c>
      <c r="U116" s="44" t="s">
        <v>22734</v>
      </c>
      <c r="V116" s="53">
        <v>-78.686869999999999</v>
      </c>
      <c r="W116" s="54">
        <v>-8.5091599999999996</v>
      </c>
      <c r="X116" s="41">
        <f>_xlfn.NUMBERVALUE(HR!$N116)</f>
        <v>14.6</v>
      </c>
    </row>
    <row r="117" spans="1:24" ht="15.75" x14ac:dyDescent="0.25">
      <c r="A117" s="40" t="str">
        <f t="shared" si="2"/>
        <v>12140268</v>
      </c>
      <c r="B117" s="44" t="s">
        <v>404</v>
      </c>
      <c r="C117" s="45" t="s">
        <v>719</v>
      </c>
      <c r="D117" s="46" t="s">
        <v>22391</v>
      </c>
      <c r="E117" s="45" t="s">
        <v>22735</v>
      </c>
      <c r="F117" s="47" t="s">
        <v>550</v>
      </c>
      <c r="G117" s="44" t="s">
        <v>740</v>
      </c>
      <c r="H117" s="44" t="s">
        <v>657</v>
      </c>
      <c r="I117" s="47" t="s">
        <v>22736</v>
      </c>
      <c r="J117" s="47" t="s">
        <v>22737</v>
      </c>
      <c r="K117" s="48" t="s">
        <v>553</v>
      </c>
      <c r="L117" s="45" t="s">
        <v>554</v>
      </c>
      <c r="M117" s="45">
        <v>1</v>
      </c>
      <c r="N117" s="49" t="s">
        <v>594</v>
      </c>
      <c r="O117" s="49" t="s">
        <v>569</v>
      </c>
      <c r="P117" s="50">
        <f t="shared" si="3"/>
        <v>4</v>
      </c>
      <c r="Q117" s="51">
        <v>10.130000000000001</v>
      </c>
      <c r="R117" s="51">
        <v>0</v>
      </c>
      <c r="S117" s="44" t="s">
        <v>701</v>
      </c>
      <c r="T117" s="44" t="s">
        <v>607</v>
      </c>
      <c r="U117" s="44" t="s">
        <v>22734</v>
      </c>
      <c r="V117" s="53">
        <v>-78.686409999999995</v>
      </c>
      <c r="W117" s="54">
        <v>-8.5111100000000004</v>
      </c>
      <c r="X117" s="41">
        <f>_xlfn.NUMBERVALUE(HR!$N117)</f>
        <v>0.4</v>
      </c>
    </row>
    <row r="118" spans="1:24" ht="15.75" x14ac:dyDescent="0.25">
      <c r="A118" s="40" t="str">
        <f t="shared" si="2"/>
        <v>11344159</v>
      </c>
      <c r="B118" s="44" t="s">
        <v>404</v>
      </c>
      <c r="C118" s="45" t="s">
        <v>719</v>
      </c>
      <c r="D118" s="46" t="s">
        <v>22391</v>
      </c>
      <c r="E118" s="45" t="s">
        <v>22738</v>
      </c>
      <c r="F118" s="47" t="s">
        <v>550</v>
      </c>
      <c r="G118" s="44" t="s">
        <v>740</v>
      </c>
      <c r="H118" s="44" t="s">
        <v>613</v>
      </c>
      <c r="I118" s="47" t="s">
        <v>22739</v>
      </c>
      <c r="J118" s="47" t="s">
        <v>22740</v>
      </c>
      <c r="K118" s="48" t="s">
        <v>553</v>
      </c>
      <c r="L118" s="45" t="s">
        <v>554</v>
      </c>
      <c r="M118" s="45">
        <v>1</v>
      </c>
      <c r="N118" s="49" t="s">
        <v>594</v>
      </c>
      <c r="O118" s="49" t="s">
        <v>573</v>
      </c>
      <c r="P118" s="50">
        <f t="shared" si="3"/>
        <v>5</v>
      </c>
      <c r="Q118" s="51">
        <v>1.5</v>
      </c>
      <c r="R118" s="51">
        <v>0</v>
      </c>
      <c r="S118" s="44" t="s">
        <v>670</v>
      </c>
      <c r="T118" s="44" t="s">
        <v>611</v>
      </c>
      <c r="U118" s="44" t="s">
        <v>22734</v>
      </c>
      <c r="V118" s="53">
        <v>-78.684799999999996</v>
      </c>
      <c r="W118" s="54">
        <v>-8.5131300000000003</v>
      </c>
      <c r="X118" s="41">
        <f>_xlfn.NUMBERVALUE(HR!$N118)</f>
        <v>0.4</v>
      </c>
    </row>
    <row r="119" spans="1:24" ht="15.75" x14ac:dyDescent="0.25">
      <c r="A119" s="40" t="str">
        <f t="shared" si="2"/>
        <v>11585590</v>
      </c>
      <c r="B119" s="44" t="s">
        <v>404</v>
      </c>
      <c r="C119" s="45" t="s">
        <v>719</v>
      </c>
      <c r="D119" s="46" t="s">
        <v>22391</v>
      </c>
      <c r="E119" s="45" t="s">
        <v>22741</v>
      </c>
      <c r="F119" s="47" t="s">
        <v>550</v>
      </c>
      <c r="G119" s="44" t="s">
        <v>867</v>
      </c>
      <c r="H119" s="44" t="s">
        <v>598</v>
      </c>
      <c r="I119" s="47" t="s">
        <v>22742</v>
      </c>
      <c r="J119" s="47" t="s">
        <v>22743</v>
      </c>
      <c r="K119" s="48" t="s">
        <v>553</v>
      </c>
      <c r="L119" s="45" t="s">
        <v>554</v>
      </c>
      <c r="M119" s="45">
        <v>1</v>
      </c>
      <c r="N119" s="49" t="s">
        <v>594</v>
      </c>
      <c r="O119" s="49" t="s">
        <v>577</v>
      </c>
      <c r="P119" s="50">
        <f t="shared" si="3"/>
        <v>6</v>
      </c>
      <c r="Q119" s="51">
        <v>1.63</v>
      </c>
      <c r="R119" s="51">
        <v>0</v>
      </c>
      <c r="S119" s="44" t="s">
        <v>672</v>
      </c>
      <c r="T119" s="44" t="s">
        <v>673</v>
      </c>
      <c r="U119" s="44" t="s">
        <v>22734</v>
      </c>
      <c r="V119" s="53">
        <v>-78.682450000000003</v>
      </c>
      <c r="W119" s="54">
        <v>-8.5128400000000006</v>
      </c>
      <c r="X119" s="41">
        <f>_xlfn.NUMBERVALUE(HR!$N119)</f>
        <v>0.4</v>
      </c>
    </row>
    <row r="120" spans="1:24" ht="15.75" x14ac:dyDescent="0.25">
      <c r="A120" s="40" t="str">
        <f t="shared" si="2"/>
        <v>10054701</v>
      </c>
      <c r="B120" s="44" t="s">
        <v>404</v>
      </c>
      <c r="C120" s="45" t="s">
        <v>719</v>
      </c>
      <c r="D120" s="46" t="s">
        <v>22391</v>
      </c>
      <c r="E120" s="45" t="s">
        <v>22744</v>
      </c>
      <c r="F120" s="47" t="s">
        <v>550</v>
      </c>
      <c r="G120" s="44" t="s">
        <v>740</v>
      </c>
      <c r="H120" s="44" t="s">
        <v>613</v>
      </c>
      <c r="I120" s="47" t="s">
        <v>22745</v>
      </c>
      <c r="J120" s="47" t="s">
        <v>22746</v>
      </c>
      <c r="K120" s="48" t="s">
        <v>553</v>
      </c>
      <c r="L120" s="45" t="s">
        <v>554</v>
      </c>
      <c r="M120" s="45">
        <v>1</v>
      </c>
      <c r="N120" s="49" t="s">
        <v>609</v>
      </c>
      <c r="O120" s="49" t="s">
        <v>580</v>
      </c>
      <c r="P120" s="50">
        <f t="shared" si="3"/>
        <v>7</v>
      </c>
      <c r="Q120" s="51">
        <v>1.65</v>
      </c>
      <c r="R120" s="51">
        <v>0</v>
      </c>
      <c r="S120" s="44" t="s">
        <v>618</v>
      </c>
      <c r="T120" s="44" t="s">
        <v>748</v>
      </c>
      <c r="U120" s="44" t="s">
        <v>22734</v>
      </c>
      <c r="V120" s="53">
        <v>-78.679680000000005</v>
      </c>
      <c r="W120" s="54">
        <v>-8.5128000000000004</v>
      </c>
      <c r="X120" s="41">
        <f>_xlfn.NUMBERVALUE(HR!$N120)</f>
        <v>0.5</v>
      </c>
    </row>
    <row r="121" spans="1:24" ht="15.75" x14ac:dyDescent="0.25">
      <c r="A121" s="40" t="str">
        <f t="shared" si="2"/>
        <v>10067082</v>
      </c>
      <c r="B121" s="44" t="s">
        <v>404</v>
      </c>
      <c r="C121" s="45" t="s">
        <v>719</v>
      </c>
      <c r="D121" s="46" t="s">
        <v>22391</v>
      </c>
      <c r="E121" s="45" t="s">
        <v>22747</v>
      </c>
      <c r="F121" s="47" t="s">
        <v>550</v>
      </c>
      <c r="G121" s="44" t="s">
        <v>741</v>
      </c>
      <c r="H121" s="44" t="s">
        <v>598</v>
      </c>
      <c r="I121" s="47" t="s">
        <v>22748</v>
      </c>
      <c r="J121" s="47" t="s">
        <v>22749</v>
      </c>
      <c r="K121" s="48" t="s">
        <v>553</v>
      </c>
      <c r="L121" s="45" t="s">
        <v>554</v>
      </c>
      <c r="M121" s="45">
        <v>1</v>
      </c>
      <c r="N121" s="49" t="s">
        <v>576</v>
      </c>
      <c r="O121" s="49" t="s">
        <v>583</v>
      </c>
      <c r="P121" s="50">
        <f t="shared" si="3"/>
        <v>8</v>
      </c>
      <c r="Q121" s="51">
        <v>5.12</v>
      </c>
      <c r="R121" s="51">
        <v>0</v>
      </c>
      <c r="S121" s="44" t="s">
        <v>705</v>
      </c>
      <c r="T121" s="44" t="s">
        <v>785</v>
      </c>
      <c r="U121" s="44" t="s">
        <v>22734</v>
      </c>
      <c r="V121" s="53">
        <v>-78.679209999999998</v>
      </c>
      <c r="W121" s="54">
        <v>-8.5121599999999997</v>
      </c>
      <c r="X121" s="41">
        <f>_xlfn.NUMBERVALUE(HR!$N121)</f>
        <v>0.2</v>
      </c>
    </row>
    <row r="122" spans="1:24" ht="15.75" x14ac:dyDescent="0.25">
      <c r="A122" s="40" t="str">
        <f t="shared" si="2"/>
        <v>11721112</v>
      </c>
      <c r="B122" s="44" t="s">
        <v>404</v>
      </c>
      <c r="C122" s="45" t="s">
        <v>719</v>
      </c>
      <c r="D122" s="46" t="s">
        <v>22391</v>
      </c>
      <c r="E122" s="45" t="s">
        <v>22750</v>
      </c>
      <c r="F122" s="47" t="s">
        <v>550</v>
      </c>
      <c r="G122" s="44" t="s">
        <v>741</v>
      </c>
      <c r="H122" s="44" t="s">
        <v>839</v>
      </c>
      <c r="I122" s="47" t="s">
        <v>22751</v>
      </c>
      <c r="J122" s="47" t="s">
        <v>22752</v>
      </c>
      <c r="K122" s="48" t="s">
        <v>553</v>
      </c>
      <c r="L122" s="45" t="s">
        <v>554</v>
      </c>
      <c r="M122" s="45">
        <v>1</v>
      </c>
      <c r="N122" s="49" t="s">
        <v>576</v>
      </c>
      <c r="O122" s="49" t="s">
        <v>587</v>
      </c>
      <c r="P122" s="50">
        <f t="shared" si="3"/>
        <v>9</v>
      </c>
      <c r="Q122" s="51">
        <v>2.42</v>
      </c>
      <c r="R122" s="51">
        <v>0</v>
      </c>
      <c r="S122" s="44" t="s">
        <v>622</v>
      </c>
      <c r="T122" s="44" t="s">
        <v>22357</v>
      </c>
      <c r="U122" s="44" t="s">
        <v>22734</v>
      </c>
      <c r="V122" s="53">
        <v>-78.67868</v>
      </c>
      <c r="W122" s="54">
        <v>-8.5127100000000002</v>
      </c>
      <c r="X122" s="41">
        <f>_xlfn.NUMBERVALUE(HR!$N122)</f>
        <v>0.2</v>
      </c>
    </row>
    <row r="123" spans="1:24" ht="15.75" x14ac:dyDescent="0.25">
      <c r="A123" s="40" t="str">
        <f t="shared" si="2"/>
        <v>11699715</v>
      </c>
      <c r="B123" s="44" t="s">
        <v>404</v>
      </c>
      <c r="C123" s="45" t="s">
        <v>719</v>
      </c>
      <c r="D123" s="46" t="s">
        <v>22391</v>
      </c>
      <c r="E123" s="45" t="s">
        <v>22753</v>
      </c>
      <c r="F123" s="47" t="s">
        <v>550</v>
      </c>
      <c r="G123" s="44" t="s">
        <v>741</v>
      </c>
      <c r="H123" s="44" t="s">
        <v>657</v>
      </c>
      <c r="I123" s="47" t="s">
        <v>22754</v>
      </c>
      <c r="J123" s="47" t="s">
        <v>22755</v>
      </c>
      <c r="K123" s="48" t="s">
        <v>553</v>
      </c>
      <c r="L123" s="45" t="s">
        <v>554</v>
      </c>
      <c r="M123" s="45">
        <v>1</v>
      </c>
      <c r="N123" s="49" t="s">
        <v>558</v>
      </c>
      <c r="O123" s="49" t="s">
        <v>591</v>
      </c>
      <c r="P123" s="50">
        <f t="shared" si="3"/>
        <v>10</v>
      </c>
      <c r="Q123" s="51">
        <v>4</v>
      </c>
      <c r="R123" s="51">
        <v>0</v>
      </c>
      <c r="S123" s="44" t="s">
        <v>708</v>
      </c>
      <c r="T123" s="44" t="s">
        <v>829</v>
      </c>
      <c r="U123" s="44" t="s">
        <v>22734</v>
      </c>
      <c r="V123" s="53">
        <v>-78.679659999999998</v>
      </c>
      <c r="W123" s="54">
        <v>-8.5113299999999992</v>
      </c>
      <c r="X123" s="41">
        <f>_xlfn.NUMBERVALUE(HR!$N123)</f>
        <v>0.3</v>
      </c>
    </row>
    <row r="124" spans="1:24" ht="15.75" x14ac:dyDescent="0.25">
      <c r="A124" s="40" t="str">
        <f t="shared" si="2"/>
        <v>11613051</v>
      </c>
      <c r="B124" s="44" t="s">
        <v>404</v>
      </c>
      <c r="C124" s="45" t="s">
        <v>719</v>
      </c>
      <c r="D124" s="46" t="s">
        <v>22391</v>
      </c>
      <c r="E124" s="45" t="s">
        <v>22756</v>
      </c>
      <c r="F124" s="47" t="s">
        <v>550</v>
      </c>
      <c r="G124" s="44" t="s">
        <v>740</v>
      </c>
      <c r="H124" s="44" t="s">
        <v>586</v>
      </c>
      <c r="I124" s="47" t="s">
        <v>22757</v>
      </c>
      <c r="J124" s="47" t="s">
        <v>22758</v>
      </c>
      <c r="K124" s="48" t="s">
        <v>553</v>
      </c>
      <c r="L124" s="45" t="s">
        <v>554</v>
      </c>
      <c r="M124" s="45">
        <v>1</v>
      </c>
      <c r="N124" s="49" t="s">
        <v>732</v>
      </c>
      <c r="O124" s="49" t="s">
        <v>595</v>
      </c>
      <c r="P124" s="50">
        <f t="shared" si="3"/>
        <v>11</v>
      </c>
      <c r="Q124" s="51">
        <v>6.23</v>
      </c>
      <c r="R124" s="51">
        <v>0</v>
      </c>
      <c r="S124" s="44" t="s">
        <v>712</v>
      </c>
      <c r="T124" s="44" t="s">
        <v>714</v>
      </c>
      <c r="U124" s="44" t="s">
        <v>22734</v>
      </c>
      <c r="V124" s="53">
        <v>-78.683629999999994</v>
      </c>
      <c r="W124" s="54">
        <v>-8.5095600000000005</v>
      </c>
      <c r="X124" s="41">
        <f>_xlfn.NUMBERVALUE(HR!$N124)</f>
        <v>0.7</v>
      </c>
    </row>
    <row r="125" spans="1:24" ht="15.75" x14ac:dyDescent="0.25">
      <c r="A125" s="40" t="str">
        <f t="shared" si="2"/>
        <v>11484416</v>
      </c>
      <c r="B125" s="44" t="s">
        <v>404</v>
      </c>
      <c r="C125" s="45" t="s">
        <v>719</v>
      </c>
      <c r="D125" s="46" t="s">
        <v>22391</v>
      </c>
      <c r="E125" s="45" t="s">
        <v>22759</v>
      </c>
      <c r="F125" s="47" t="s">
        <v>550</v>
      </c>
      <c r="G125" s="44" t="s">
        <v>740</v>
      </c>
      <c r="H125" s="44" t="s">
        <v>563</v>
      </c>
      <c r="I125" s="47" t="s">
        <v>22760</v>
      </c>
      <c r="J125" s="47" t="s">
        <v>22761</v>
      </c>
      <c r="K125" s="48" t="s">
        <v>553</v>
      </c>
      <c r="L125" s="45" t="s">
        <v>554</v>
      </c>
      <c r="M125" s="45">
        <v>1</v>
      </c>
      <c r="N125" s="49" t="s">
        <v>558</v>
      </c>
      <c r="O125" s="49" t="s">
        <v>599</v>
      </c>
      <c r="P125" s="50">
        <f t="shared" si="3"/>
        <v>12</v>
      </c>
      <c r="Q125" s="51">
        <v>1</v>
      </c>
      <c r="R125" s="51">
        <v>0</v>
      </c>
      <c r="S125" s="44" t="s">
        <v>675</v>
      </c>
      <c r="T125" s="44" t="s">
        <v>630</v>
      </c>
      <c r="U125" s="44" t="s">
        <v>22734</v>
      </c>
      <c r="V125" s="53">
        <v>-78.684259999999995</v>
      </c>
      <c r="W125" s="54">
        <v>-8.5083300000000008</v>
      </c>
      <c r="X125" s="41">
        <f>_xlfn.NUMBERVALUE(HR!$N125)</f>
        <v>0.3</v>
      </c>
    </row>
    <row r="126" spans="1:24" ht="15.75" x14ac:dyDescent="0.25">
      <c r="A126" s="40" t="str">
        <f t="shared" si="2"/>
        <v>12210744</v>
      </c>
      <c r="B126" s="44" t="s">
        <v>404</v>
      </c>
      <c r="C126" s="45" t="s">
        <v>719</v>
      </c>
      <c r="D126" s="46" t="s">
        <v>22391</v>
      </c>
      <c r="E126" s="45" t="s">
        <v>22762</v>
      </c>
      <c r="F126" s="47" t="s">
        <v>550</v>
      </c>
      <c r="G126" s="44" t="s">
        <v>867</v>
      </c>
      <c r="H126" s="44" t="s">
        <v>664</v>
      </c>
      <c r="I126" s="47" t="s">
        <v>22763</v>
      </c>
      <c r="J126" s="47" t="s">
        <v>22764</v>
      </c>
      <c r="K126" s="48" t="s">
        <v>553</v>
      </c>
      <c r="L126" s="45" t="s">
        <v>554</v>
      </c>
      <c r="M126" s="45">
        <v>1</v>
      </c>
      <c r="N126" s="49" t="s">
        <v>558</v>
      </c>
      <c r="O126" s="49" t="s">
        <v>603</v>
      </c>
      <c r="P126" s="50">
        <f t="shared" si="3"/>
        <v>13</v>
      </c>
      <c r="Q126" s="51">
        <v>1.46</v>
      </c>
      <c r="R126" s="51">
        <v>0</v>
      </c>
      <c r="S126" s="44" t="s">
        <v>715</v>
      </c>
      <c r="T126" s="44" t="s">
        <v>676</v>
      </c>
      <c r="U126" s="44" t="s">
        <v>22734</v>
      </c>
      <c r="V126" s="53">
        <v>-78.685169999999999</v>
      </c>
      <c r="W126" s="54">
        <v>-8.5061800000000005</v>
      </c>
      <c r="X126" s="41">
        <f>_xlfn.NUMBERVALUE(HR!$N126)</f>
        <v>0.3</v>
      </c>
    </row>
    <row r="127" spans="1:24" ht="15.75" x14ac:dyDescent="0.25">
      <c r="A127" s="40" t="str">
        <f t="shared" si="2"/>
        <v>12488578</v>
      </c>
      <c r="B127" s="44" t="s">
        <v>404</v>
      </c>
      <c r="C127" s="45" t="s">
        <v>719</v>
      </c>
      <c r="D127" s="46" t="s">
        <v>22391</v>
      </c>
      <c r="E127" s="45" t="s">
        <v>22765</v>
      </c>
      <c r="F127" s="47" t="s">
        <v>550</v>
      </c>
      <c r="G127" s="44" t="s">
        <v>740</v>
      </c>
      <c r="H127" s="44" t="s">
        <v>641</v>
      </c>
      <c r="I127" s="47" t="s">
        <v>22766</v>
      </c>
      <c r="J127" s="47" t="s">
        <v>22767</v>
      </c>
      <c r="K127" s="48" t="s">
        <v>553</v>
      </c>
      <c r="L127" s="45" t="s">
        <v>554</v>
      </c>
      <c r="M127" s="45">
        <v>1</v>
      </c>
      <c r="N127" s="49" t="s">
        <v>594</v>
      </c>
      <c r="O127" s="49" t="s">
        <v>606</v>
      </c>
      <c r="P127" s="50">
        <f t="shared" si="3"/>
        <v>14</v>
      </c>
      <c r="Q127" s="51">
        <v>1.61</v>
      </c>
      <c r="R127" s="51">
        <v>0</v>
      </c>
      <c r="S127" s="44" t="s">
        <v>633</v>
      </c>
      <c r="T127" s="44" t="s">
        <v>678</v>
      </c>
      <c r="U127" s="44" t="s">
        <v>22734</v>
      </c>
      <c r="V127" s="53">
        <v>-78.687200000000004</v>
      </c>
      <c r="W127" s="54">
        <v>-8.5067299999999992</v>
      </c>
      <c r="X127" s="41">
        <f>_xlfn.NUMBERVALUE(HR!$N127)</f>
        <v>0.4</v>
      </c>
    </row>
    <row r="128" spans="1:24" ht="15.75" x14ac:dyDescent="0.25">
      <c r="A128" s="40" t="str">
        <f t="shared" si="2"/>
        <v>10994047</v>
      </c>
      <c r="B128" s="44" t="s">
        <v>404</v>
      </c>
      <c r="C128" s="45" t="s">
        <v>719</v>
      </c>
      <c r="D128" s="46" t="s">
        <v>22391</v>
      </c>
      <c r="E128" s="45" t="s">
        <v>22768</v>
      </c>
      <c r="F128" s="47" t="s">
        <v>550</v>
      </c>
      <c r="G128" s="44" t="s">
        <v>867</v>
      </c>
      <c r="H128" s="44" t="s">
        <v>598</v>
      </c>
      <c r="I128" s="47" t="s">
        <v>22769</v>
      </c>
      <c r="J128" s="47" t="s">
        <v>22770</v>
      </c>
      <c r="K128" s="48" t="s">
        <v>553</v>
      </c>
      <c r="L128" s="45" t="s">
        <v>554</v>
      </c>
      <c r="M128" s="45">
        <v>1</v>
      </c>
      <c r="N128" s="49" t="s">
        <v>22771</v>
      </c>
      <c r="O128" s="49" t="s">
        <v>610</v>
      </c>
      <c r="P128" s="50">
        <f t="shared" si="3"/>
        <v>15</v>
      </c>
      <c r="Q128" s="51">
        <v>1.96</v>
      </c>
      <c r="R128" s="51">
        <v>0</v>
      </c>
      <c r="S128" s="44" t="s">
        <v>637</v>
      </c>
      <c r="T128" s="44" t="s">
        <v>681</v>
      </c>
      <c r="U128" s="44" t="s">
        <v>246</v>
      </c>
      <c r="V128" s="53">
        <v>-78.736140000000006</v>
      </c>
      <c r="W128" s="54">
        <v>-8.4473299999999991</v>
      </c>
      <c r="X128" s="41">
        <f>_xlfn.NUMBERVALUE(HR!$N128)</f>
        <v>9.5</v>
      </c>
    </row>
    <row r="129" spans="1:24" ht="15.75" x14ac:dyDescent="0.25">
      <c r="A129" s="40" t="str">
        <f t="shared" si="2"/>
        <v>11724528</v>
      </c>
      <c r="B129" s="44" t="s">
        <v>404</v>
      </c>
      <c r="C129" s="45" t="s">
        <v>719</v>
      </c>
      <c r="D129" s="46" t="s">
        <v>22391</v>
      </c>
      <c r="E129" s="45" t="s">
        <v>22772</v>
      </c>
      <c r="F129" s="47" t="s">
        <v>550</v>
      </c>
      <c r="G129" s="44" t="s">
        <v>740</v>
      </c>
      <c r="H129" s="44" t="s">
        <v>586</v>
      </c>
      <c r="I129" s="47" t="s">
        <v>22773</v>
      </c>
      <c r="J129" s="47" t="s">
        <v>22774</v>
      </c>
      <c r="K129" s="48" t="s">
        <v>553</v>
      </c>
      <c r="L129" s="45" t="s">
        <v>554</v>
      </c>
      <c r="M129" s="45">
        <v>1</v>
      </c>
      <c r="N129" s="49" t="s">
        <v>609</v>
      </c>
      <c r="O129" s="49" t="s">
        <v>614</v>
      </c>
      <c r="P129" s="50">
        <f t="shared" si="3"/>
        <v>16</v>
      </c>
      <c r="Q129" s="51">
        <v>1.96</v>
      </c>
      <c r="R129" s="51">
        <v>0</v>
      </c>
      <c r="S129" s="44" t="s">
        <v>640</v>
      </c>
      <c r="T129" s="44" t="s">
        <v>683</v>
      </c>
      <c r="U129" s="44" t="s">
        <v>246</v>
      </c>
      <c r="V129" s="53">
        <v>-78.738240000000005</v>
      </c>
      <c r="W129" s="54">
        <v>-8.44909</v>
      </c>
      <c r="X129" s="41">
        <f>_xlfn.NUMBERVALUE(HR!$N129)</f>
        <v>0.5</v>
      </c>
    </row>
    <row r="130" spans="1:24" ht="15.75" x14ac:dyDescent="0.25">
      <c r="A130" s="40" t="str">
        <f t="shared" si="2"/>
        <v>10994055</v>
      </c>
      <c r="B130" s="44" t="s">
        <v>404</v>
      </c>
      <c r="C130" s="45" t="s">
        <v>719</v>
      </c>
      <c r="D130" s="46" t="s">
        <v>22391</v>
      </c>
      <c r="E130" s="45" t="s">
        <v>22775</v>
      </c>
      <c r="F130" s="47" t="s">
        <v>550</v>
      </c>
      <c r="G130" s="44" t="s">
        <v>867</v>
      </c>
      <c r="H130" s="44" t="s">
        <v>598</v>
      </c>
      <c r="I130" s="47" t="s">
        <v>22776</v>
      </c>
      <c r="J130" s="47" t="s">
        <v>22777</v>
      </c>
      <c r="K130" s="48" t="s">
        <v>553</v>
      </c>
      <c r="L130" s="45" t="s">
        <v>554</v>
      </c>
      <c r="M130" s="45">
        <v>1</v>
      </c>
      <c r="N130" s="49" t="s">
        <v>594</v>
      </c>
      <c r="O130" s="49" t="s">
        <v>617</v>
      </c>
      <c r="P130" s="50">
        <f t="shared" si="3"/>
        <v>17</v>
      </c>
      <c r="Q130" s="51">
        <v>1.46</v>
      </c>
      <c r="R130" s="51">
        <v>0</v>
      </c>
      <c r="S130" s="44" t="s">
        <v>761</v>
      </c>
      <c r="T130" s="44" t="s">
        <v>686</v>
      </c>
      <c r="U130" s="44" t="s">
        <v>246</v>
      </c>
      <c r="V130" s="53">
        <v>-78.740170000000006</v>
      </c>
      <c r="W130" s="54">
        <v>-8.4479100000000003</v>
      </c>
      <c r="X130" s="41">
        <f>_xlfn.NUMBERVALUE(HR!$N130)</f>
        <v>0.4</v>
      </c>
    </row>
    <row r="131" spans="1:24" ht="15.75" x14ac:dyDescent="0.25">
      <c r="A131" s="40" t="str">
        <f t="shared" ref="A131:A194" si="4">+E131</f>
        <v>10994092</v>
      </c>
      <c r="B131" s="44" t="s">
        <v>404</v>
      </c>
      <c r="C131" s="45" t="s">
        <v>719</v>
      </c>
      <c r="D131" s="46" t="s">
        <v>22391</v>
      </c>
      <c r="E131" s="45" t="s">
        <v>22778</v>
      </c>
      <c r="F131" s="47" t="s">
        <v>550</v>
      </c>
      <c r="G131" s="44" t="s">
        <v>866</v>
      </c>
      <c r="H131" s="44" t="s">
        <v>657</v>
      </c>
      <c r="I131" s="47" t="s">
        <v>22779</v>
      </c>
      <c r="J131" s="47" t="s">
        <v>22780</v>
      </c>
      <c r="K131" s="48" t="s">
        <v>553</v>
      </c>
      <c r="L131" s="45" t="s">
        <v>554</v>
      </c>
      <c r="M131" s="45">
        <v>1</v>
      </c>
      <c r="N131" s="49" t="s">
        <v>594</v>
      </c>
      <c r="O131" s="49" t="s">
        <v>621</v>
      </c>
      <c r="P131" s="50">
        <f t="shared" ref="P131:P194" si="5">IF(B131=B130,P130+1,1)</f>
        <v>18</v>
      </c>
      <c r="Q131" s="51">
        <v>5.92</v>
      </c>
      <c r="R131" s="51">
        <v>0</v>
      </c>
      <c r="S131" s="44" t="s">
        <v>687</v>
      </c>
      <c r="T131" s="44" t="s">
        <v>646</v>
      </c>
      <c r="U131" s="44" t="s">
        <v>22734</v>
      </c>
      <c r="V131" s="53">
        <v>-78.742099999999994</v>
      </c>
      <c r="W131" s="54">
        <v>-8.4464600000000001</v>
      </c>
      <c r="X131" s="41">
        <f>_xlfn.NUMBERVALUE(HR!$N131)</f>
        <v>0.4</v>
      </c>
    </row>
    <row r="132" spans="1:24" ht="15.75" x14ac:dyDescent="0.25">
      <c r="A132" s="40" t="str">
        <f t="shared" si="4"/>
        <v>10961647</v>
      </c>
      <c r="B132" s="44" t="s">
        <v>404</v>
      </c>
      <c r="C132" s="45" t="s">
        <v>719</v>
      </c>
      <c r="D132" s="46" t="s">
        <v>22391</v>
      </c>
      <c r="E132" s="45" t="s">
        <v>22781</v>
      </c>
      <c r="F132" s="47" t="s">
        <v>550</v>
      </c>
      <c r="G132" s="44" t="s">
        <v>866</v>
      </c>
      <c r="H132" s="44" t="s">
        <v>657</v>
      </c>
      <c r="I132" s="47" t="s">
        <v>22782</v>
      </c>
      <c r="J132" s="47" t="s">
        <v>22783</v>
      </c>
      <c r="K132" s="48" t="s">
        <v>553</v>
      </c>
      <c r="L132" s="45" t="s">
        <v>554</v>
      </c>
      <c r="M132" s="45">
        <v>1</v>
      </c>
      <c r="N132" s="49" t="s">
        <v>576</v>
      </c>
      <c r="O132" s="49" t="s">
        <v>625</v>
      </c>
      <c r="P132" s="50">
        <f t="shared" si="5"/>
        <v>19</v>
      </c>
      <c r="Q132" s="51">
        <v>2.0699999999999998</v>
      </c>
      <c r="R132" s="51">
        <v>0</v>
      </c>
      <c r="S132" s="44" t="s">
        <v>648</v>
      </c>
      <c r="T132" s="44" t="s">
        <v>890</v>
      </c>
      <c r="U132" s="44" t="s">
        <v>246</v>
      </c>
      <c r="V132" s="53">
        <v>-78.741169999999997</v>
      </c>
      <c r="W132" s="54">
        <v>-8.4468999999999994</v>
      </c>
      <c r="X132" s="41">
        <f>_xlfn.NUMBERVALUE(HR!$N132)</f>
        <v>0.2</v>
      </c>
    </row>
    <row r="133" spans="1:24" ht="15.75" x14ac:dyDescent="0.25">
      <c r="A133" s="40" t="str">
        <f t="shared" si="4"/>
        <v>11598093</v>
      </c>
      <c r="B133" s="44" t="s">
        <v>404</v>
      </c>
      <c r="C133" s="45" t="s">
        <v>719</v>
      </c>
      <c r="D133" s="46" t="s">
        <v>22391</v>
      </c>
      <c r="E133" s="45" t="s">
        <v>22784</v>
      </c>
      <c r="F133" s="47" t="s">
        <v>550</v>
      </c>
      <c r="G133" s="44" t="s">
        <v>867</v>
      </c>
      <c r="H133" s="44" t="s">
        <v>598</v>
      </c>
      <c r="I133" s="47" t="s">
        <v>22785</v>
      </c>
      <c r="J133" s="47" t="s">
        <v>22786</v>
      </c>
      <c r="K133" s="48" t="s">
        <v>553</v>
      </c>
      <c r="L133" s="45" t="s">
        <v>554</v>
      </c>
      <c r="M133" s="45">
        <v>1</v>
      </c>
      <c r="N133" s="49" t="s">
        <v>576</v>
      </c>
      <c r="O133" s="49" t="s">
        <v>629</v>
      </c>
      <c r="P133" s="50">
        <f t="shared" si="5"/>
        <v>20</v>
      </c>
      <c r="Q133" s="51">
        <v>1.29</v>
      </c>
      <c r="R133" s="51">
        <v>0</v>
      </c>
      <c r="S133" s="44" t="s">
        <v>651</v>
      </c>
      <c r="T133" s="44" t="s">
        <v>22385</v>
      </c>
      <c r="U133" s="44" t="s">
        <v>22734</v>
      </c>
      <c r="V133" s="53">
        <v>-78.739949999999993</v>
      </c>
      <c r="W133" s="54">
        <v>-8.4460099999999994</v>
      </c>
      <c r="X133" s="41">
        <f>_xlfn.NUMBERVALUE(HR!$N133)</f>
        <v>0.2</v>
      </c>
    </row>
    <row r="134" spans="1:24" ht="15.75" x14ac:dyDescent="0.25">
      <c r="A134" s="40" t="str">
        <f t="shared" si="4"/>
        <v>10066444</v>
      </c>
      <c r="B134" s="44" t="s">
        <v>404</v>
      </c>
      <c r="C134" s="45" t="s">
        <v>719</v>
      </c>
      <c r="D134" s="46" t="s">
        <v>22391</v>
      </c>
      <c r="E134" s="45" t="s">
        <v>22787</v>
      </c>
      <c r="F134" s="47" t="s">
        <v>550</v>
      </c>
      <c r="G134" s="44" t="s">
        <v>866</v>
      </c>
      <c r="H134" s="44" t="s">
        <v>598</v>
      </c>
      <c r="I134" s="47" t="s">
        <v>22788</v>
      </c>
      <c r="J134" s="47" t="s">
        <v>22789</v>
      </c>
      <c r="K134" s="48" t="s">
        <v>553</v>
      </c>
      <c r="L134" s="45" t="s">
        <v>554</v>
      </c>
      <c r="M134" s="45">
        <v>1</v>
      </c>
      <c r="N134" s="49" t="s">
        <v>22790</v>
      </c>
      <c r="O134" s="49" t="s">
        <v>632</v>
      </c>
      <c r="P134" s="50">
        <f t="shared" si="5"/>
        <v>21</v>
      </c>
      <c r="Q134" s="51">
        <v>1.96</v>
      </c>
      <c r="R134" s="51">
        <v>0</v>
      </c>
      <c r="S134" s="44" t="s">
        <v>789</v>
      </c>
      <c r="T134" s="44" t="s">
        <v>873</v>
      </c>
      <c r="U134" s="44" t="s">
        <v>246</v>
      </c>
      <c r="V134" s="53">
        <v>-78.771320000000003</v>
      </c>
      <c r="W134" s="54">
        <v>-8.4315700000000007</v>
      </c>
      <c r="X134" s="41">
        <f>_xlfn.NUMBERVALUE(HR!$N134)</f>
        <v>4.0999999999999996</v>
      </c>
    </row>
    <row r="135" spans="1:24" ht="15.75" x14ac:dyDescent="0.25">
      <c r="A135" s="40" t="str">
        <f t="shared" si="4"/>
        <v>10064459</v>
      </c>
      <c r="B135" s="44" t="s">
        <v>404</v>
      </c>
      <c r="C135" s="45" t="s">
        <v>719</v>
      </c>
      <c r="D135" s="46" t="s">
        <v>22391</v>
      </c>
      <c r="E135" s="45" t="s">
        <v>22791</v>
      </c>
      <c r="F135" s="47" t="s">
        <v>550</v>
      </c>
      <c r="G135" s="44" t="s">
        <v>866</v>
      </c>
      <c r="H135" s="44" t="s">
        <v>641</v>
      </c>
      <c r="I135" s="47" t="s">
        <v>22792</v>
      </c>
      <c r="J135" s="47" t="s">
        <v>22793</v>
      </c>
      <c r="K135" s="48" t="s">
        <v>553</v>
      </c>
      <c r="L135" s="45" t="s">
        <v>554</v>
      </c>
      <c r="M135" s="45">
        <v>1</v>
      </c>
      <c r="N135" s="49" t="s">
        <v>609</v>
      </c>
      <c r="O135" s="49" t="s">
        <v>635</v>
      </c>
      <c r="P135" s="50">
        <f t="shared" si="5"/>
        <v>22</v>
      </c>
      <c r="Q135" s="51">
        <v>2.33</v>
      </c>
      <c r="R135" s="51">
        <v>0</v>
      </c>
      <c r="S135" s="44" t="s">
        <v>874</v>
      </c>
      <c r="T135" s="44" t="s">
        <v>895</v>
      </c>
      <c r="U135" s="44" t="s">
        <v>246</v>
      </c>
      <c r="V135" s="53">
        <v>-78.774289999999993</v>
      </c>
      <c r="W135" s="54">
        <v>-8.4305900000000005</v>
      </c>
      <c r="X135" s="41">
        <f>_xlfn.NUMBERVALUE(HR!$N135)</f>
        <v>0.5</v>
      </c>
    </row>
    <row r="136" spans="1:24" ht="15.75" x14ac:dyDescent="0.25">
      <c r="A136" s="40" t="str">
        <f t="shared" si="4"/>
        <v>10994086</v>
      </c>
      <c r="B136" s="44" t="s">
        <v>404</v>
      </c>
      <c r="C136" s="45" t="s">
        <v>719</v>
      </c>
      <c r="D136" s="46" t="s">
        <v>22391</v>
      </c>
      <c r="E136" s="45" t="s">
        <v>22794</v>
      </c>
      <c r="F136" s="47" t="s">
        <v>550</v>
      </c>
      <c r="G136" s="44" t="s">
        <v>866</v>
      </c>
      <c r="H136" s="44" t="s">
        <v>641</v>
      </c>
      <c r="I136" s="47" t="s">
        <v>22795</v>
      </c>
      <c r="J136" s="47" t="s">
        <v>22796</v>
      </c>
      <c r="K136" s="48" t="s">
        <v>553</v>
      </c>
      <c r="L136" s="45" t="s">
        <v>554</v>
      </c>
      <c r="M136" s="45">
        <v>1</v>
      </c>
      <c r="N136" s="49" t="s">
        <v>594</v>
      </c>
      <c r="O136" s="49" t="s">
        <v>638</v>
      </c>
      <c r="P136" s="50">
        <f t="shared" si="5"/>
        <v>23</v>
      </c>
      <c r="Q136" s="51">
        <v>2.33</v>
      </c>
      <c r="R136" s="51">
        <v>0</v>
      </c>
      <c r="S136" s="44" t="s">
        <v>22383</v>
      </c>
      <c r="T136" s="44" t="s">
        <v>22797</v>
      </c>
      <c r="U136" s="44" t="s">
        <v>246</v>
      </c>
      <c r="V136" s="53">
        <v>-78.776520000000005</v>
      </c>
      <c r="W136" s="54">
        <v>-8.4305099999999999</v>
      </c>
      <c r="X136" s="41">
        <f>_xlfn.NUMBERVALUE(HR!$N136)</f>
        <v>0.4</v>
      </c>
    </row>
    <row r="137" spans="1:24" ht="15.75" x14ac:dyDescent="0.25">
      <c r="A137" s="40" t="str">
        <f t="shared" si="4"/>
        <v>11724687</v>
      </c>
      <c r="B137" s="44" t="s">
        <v>404</v>
      </c>
      <c r="C137" s="45" t="s">
        <v>719</v>
      </c>
      <c r="D137" s="46" t="s">
        <v>22391</v>
      </c>
      <c r="E137" s="45" t="s">
        <v>22798</v>
      </c>
      <c r="F137" s="47" t="s">
        <v>550</v>
      </c>
      <c r="G137" s="44" t="s">
        <v>867</v>
      </c>
      <c r="H137" s="44" t="s">
        <v>598</v>
      </c>
      <c r="I137" s="47" t="s">
        <v>22799</v>
      </c>
      <c r="J137" s="47" t="s">
        <v>22800</v>
      </c>
      <c r="K137" s="48" t="s">
        <v>553</v>
      </c>
      <c r="L137" s="45" t="s">
        <v>554</v>
      </c>
      <c r="M137" s="45">
        <v>1</v>
      </c>
      <c r="N137" s="49" t="s">
        <v>558</v>
      </c>
      <c r="O137" s="49" t="s">
        <v>642</v>
      </c>
      <c r="P137" s="50">
        <f t="shared" si="5"/>
        <v>24</v>
      </c>
      <c r="Q137" s="51">
        <v>3.47</v>
      </c>
      <c r="R137" s="51">
        <v>0</v>
      </c>
      <c r="S137" s="44" t="s">
        <v>896</v>
      </c>
      <c r="T137" s="44" t="s">
        <v>22801</v>
      </c>
      <c r="U137" s="44" t="s">
        <v>246</v>
      </c>
      <c r="V137" s="53">
        <v>-78.778109999999998</v>
      </c>
      <c r="W137" s="54">
        <v>-8.4284199999999991</v>
      </c>
      <c r="X137" s="41">
        <f>_xlfn.NUMBERVALUE(HR!$N137)</f>
        <v>0.3</v>
      </c>
    </row>
    <row r="138" spans="1:24" ht="15.75" x14ac:dyDescent="0.25">
      <c r="A138" s="40" t="str">
        <f t="shared" si="4"/>
        <v>10054544</v>
      </c>
      <c r="B138" s="44" t="s">
        <v>404</v>
      </c>
      <c r="C138" s="45" t="s">
        <v>719</v>
      </c>
      <c r="D138" s="46" t="s">
        <v>22391</v>
      </c>
      <c r="E138" s="45" t="s">
        <v>22802</v>
      </c>
      <c r="F138" s="47" t="s">
        <v>550</v>
      </c>
      <c r="G138" s="44" t="s">
        <v>866</v>
      </c>
      <c r="H138" s="44" t="s">
        <v>552</v>
      </c>
      <c r="I138" s="47" t="s">
        <v>22803</v>
      </c>
      <c r="J138" s="47" t="s">
        <v>22804</v>
      </c>
      <c r="K138" s="48" t="s">
        <v>553</v>
      </c>
      <c r="L138" s="45" t="s">
        <v>554</v>
      </c>
      <c r="M138" s="45">
        <v>1</v>
      </c>
      <c r="N138" s="49" t="s">
        <v>564</v>
      </c>
      <c r="O138" s="49" t="s">
        <v>645</v>
      </c>
      <c r="P138" s="50">
        <f t="shared" si="5"/>
        <v>25</v>
      </c>
      <c r="Q138" s="51">
        <v>4.38</v>
      </c>
      <c r="R138" s="51">
        <v>0</v>
      </c>
      <c r="S138" s="44" t="s">
        <v>858</v>
      </c>
      <c r="T138" s="44" t="s">
        <v>859</v>
      </c>
      <c r="U138" s="44" t="s">
        <v>246</v>
      </c>
      <c r="V138" s="53">
        <v>-78.778350000000003</v>
      </c>
      <c r="W138" s="54">
        <v>-8.4280799999999996</v>
      </c>
      <c r="X138" s="41">
        <f>_xlfn.NUMBERVALUE(HR!$N138)</f>
        <v>0.1</v>
      </c>
    </row>
    <row r="139" spans="1:24" ht="15.75" x14ac:dyDescent="0.25">
      <c r="A139" s="40" t="str">
        <f t="shared" si="4"/>
        <v>11497014</v>
      </c>
      <c r="B139" s="44" t="s">
        <v>404</v>
      </c>
      <c r="C139" s="45" t="s">
        <v>719</v>
      </c>
      <c r="D139" s="46" t="s">
        <v>22391</v>
      </c>
      <c r="E139" s="45" t="s">
        <v>22805</v>
      </c>
      <c r="F139" s="47" t="s">
        <v>550</v>
      </c>
      <c r="G139" s="44" t="s">
        <v>867</v>
      </c>
      <c r="H139" s="44" t="s">
        <v>742</v>
      </c>
      <c r="I139" s="47" t="s">
        <v>22806</v>
      </c>
      <c r="J139" s="47" t="s">
        <v>22793</v>
      </c>
      <c r="K139" s="48" t="s">
        <v>553</v>
      </c>
      <c r="L139" s="45" t="s">
        <v>554</v>
      </c>
      <c r="M139" s="45">
        <v>1</v>
      </c>
      <c r="N139" s="49" t="s">
        <v>564</v>
      </c>
      <c r="O139" s="49" t="s">
        <v>647</v>
      </c>
      <c r="P139" s="50">
        <f t="shared" si="5"/>
        <v>26</v>
      </c>
      <c r="Q139" s="51">
        <v>1.58</v>
      </c>
      <c r="R139" s="51">
        <v>0</v>
      </c>
      <c r="S139" s="44" t="s">
        <v>22807</v>
      </c>
      <c r="T139" s="44" t="s">
        <v>860</v>
      </c>
      <c r="U139" s="44" t="s">
        <v>246</v>
      </c>
      <c r="V139" s="53">
        <v>-78.778710000000004</v>
      </c>
      <c r="W139" s="54">
        <v>-8.4277300000000004</v>
      </c>
      <c r="X139" s="41">
        <f>_xlfn.NUMBERVALUE(HR!$N139)</f>
        <v>0.1</v>
      </c>
    </row>
    <row r="140" spans="1:24" ht="15.75" x14ac:dyDescent="0.25">
      <c r="A140" s="40" t="str">
        <f t="shared" si="4"/>
        <v>10976431</v>
      </c>
      <c r="B140" s="44" t="s">
        <v>404</v>
      </c>
      <c r="C140" s="45" t="s">
        <v>719</v>
      </c>
      <c r="D140" s="46" t="s">
        <v>22391</v>
      </c>
      <c r="E140" s="45" t="s">
        <v>22808</v>
      </c>
      <c r="F140" s="47" t="s">
        <v>550</v>
      </c>
      <c r="G140" s="44" t="s">
        <v>867</v>
      </c>
      <c r="H140" s="44" t="s">
        <v>598</v>
      </c>
      <c r="I140" s="47" t="s">
        <v>22809</v>
      </c>
      <c r="J140" s="47" t="s">
        <v>22810</v>
      </c>
      <c r="K140" s="48" t="s">
        <v>553</v>
      </c>
      <c r="L140" s="45" t="s">
        <v>554</v>
      </c>
      <c r="M140" s="45">
        <v>1</v>
      </c>
      <c r="N140" s="49" t="s">
        <v>576</v>
      </c>
      <c r="O140" s="49" t="s">
        <v>650</v>
      </c>
      <c r="P140" s="50">
        <f t="shared" si="5"/>
        <v>27</v>
      </c>
      <c r="Q140" s="51">
        <v>2.5</v>
      </c>
      <c r="R140" s="51">
        <v>0</v>
      </c>
      <c r="S140" s="44" t="s">
        <v>22811</v>
      </c>
      <c r="T140" s="44" t="s">
        <v>22812</v>
      </c>
      <c r="U140" s="44" t="s">
        <v>246</v>
      </c>
      <c r="V140" s="53">
        <v>-78.7791</v>
      </c>
      <c r="W140" s="54">
        <v>-8.4271399999999996</v>
      </c>
      <c r="X140" s="41">
        <f>_xlfn.NUMBERVALUE(HR!$N140)</f>
        <v>0.2</v>
      </c>
    </row>
    <row r="141" spans="1:24" ht="15.75" x14ac:dyDescent="0.25">
      <c r="A141" s="40" t="str">
        <f t="shared" si="4"/>
        <v>10994083</v>
      </c>
      <c r="B141" s="44" t="s">
        <v>404</v>
      </c>
      <c r="C141" s="45" t="s">
        <v>719</v>
      </c>
      <c r="D141" s="46" t="s">
        <v>22391</v>
      </c>
      <c r="E141" s="45" t="s">
        <v>22813</v>
      </c>
      <c r="F141" s="47" t="s">
        <v>550</v>
      </c>
      <c r="G141" s="44" t="s">
        <v>867</v>
      </c>
      <c r="H141" s="44" t="s">
        <v>598</v>
      </c>
      <c r="I141" s="47" t="s">
        <v>22814</v>
      </c>
      <c r="J141" s="47" t="s">
        <v>22815</v>
      </c>
      <c r="K141" s="48" t="s">
        <v>553</v>
      </c>
      <c r="L141" s="45" t="s">
        <v>554</v>
      </c>
      <c r="M141" s="45">
        <v>1</v>
      </c>
      <c r="N141" s="49" t="s">
        <v>564</v>
      </c>
      <c r="O141" s="49" t="s">
        <v>652</v>
      </c>
      <c r="P141" s="50">
        <f t="shared" si="5"/>
        <v>28</v>
      </c>
      <c r="Q141" s="51">
        <v>9.17</v>
      </c>
      <c r="R141" s="51">
        <v>0</v>
      </c>
      <c r="S141" s="44" t="s">
        <v>22816</v>
      </c>
      <c r="T141" s="44" t="s">
        <v>22817</v>
      </c>
      <c r="U141" s="44" t="s">
        <v>246</v>
      </c>
      <c r="V141" s="53">
        <v>-78.778769999999994</v>
      </c>
      <c r="W141" s="54">
        <v>-8.4268400000000003</v>
      </c>
      <c r="X141" s="41">
        <f>_xlfn.NUMBERVALUE(HR!$N141)</f>
        <v>0.1</v>
      </c>
    </row>
    <row r="142" spans="1:24" ht="15.75" x14ac:dyDescent="0.25">
      <c r="A142" s="40" t="str">
        <f t="shared" si="4"/>
        <v>12434518</v>
      </c>
      <c r="B142" s="44" t="s">
        <v>404</v>
      </c>
      <c r="C142" s="45" t="s">
        <v>719</v>
      </c>
      <c r="D142" s="46" t="s">
        <v>22391</v>
      </c>
      <c r="E142" s="45" t="s">
        <v>22818</v>
      </c>
      <c r="F142" s="47" t="s">
        <v>550</v>
      </c>
      <c r="G142" s="44" t="s">
        <v>866</v>
      </c>
      <c r="H142" s="44" t="s">
        <v>557</v>
      </c>
      <c r="I142" s="47" t="s">
        <v>22819</v>
      </c>
      <c r="J142" s="47" t="s">
        <v>22820</v>
      </c>
      <c r="K142" s="48" t="s">
        <v>553</v>
      </c>
      <c r="L142" s="45" t="s">
        <v>554</v>
      </c>
      <c r="M142" s="45">
        <v>1</v>
      </c>
      <c r="N142" s="49" t="s">
        <v>609</v>
      </c>
      <c r="O142" s="49" t="s">
        <v>654</v>
      </c>
      <c r="P142" s="50">
        <f t="shared" si="5"/>
        <v>29</v>
      </c>
      <c r="Q142" s="51">
        <v>5.42</v>
      </c>
      <c r="R142" s="51">
        <v>0</v>
      </c>
      <c r="S142" s="44" t="s">
        <v>22821</v>
      </c>
      <c r="T142" s="44" t="s">
        <v>22822</v>
      </c>
      <c r="U142" s="44" t="s">
        <v>246</v>
      </c>
      <c r="V142" s="53">
        <v>-78.776759999999996</v>
      </c>
      <c r="W142" s="54">
        <v>-8.42422</v>
      </c>
      <c r="X142" s="41">
        <f>_xlfn.NUMBERVALUE(HR!$N142)</f>
        <v>0.5</v>
      </c>
    </row>
    <row r="143" spans="1:24" ht="15.75" x14ac:dyDescent="0.25">
      <c r="A143" s="40" t="str">
        <f t="shared" si="4"/>
        <v>10054867</v>
      </c>
      <c r="B143" s="44" t="s">
        <v>404</v>
      </c>
      <c r="C143" s="45" t="s">
        <v>719</v>
      </c>
      <c r="D143" s="46" t="s">
        <v>22391</v>
      </c>
      <c r="E143" s="45" t="s">
        <v>22823</v>
      </c>
      <c r="F143" s="47" t="s">
        <v>550</v>
      </c>
      <c r="G143" s="44" t="s">
        <v>866</v>
      </c>
      <c r="H143" s="44" t="s">
        <v>641</v>
      </c>
      <c r="I143" s="47" t="s">
        <v>22824</v>
      </c>
      <c r="J143" s="47" t="s">
        <v>22825</v>
      </c>
      <c r="K143" s="48" t="s">
        <v>553</v>
      </c>
      <c r="L143" s="45" t="s">
        <v>554</v>
      </c>
      <c r="M143" s="45">
        <v>1</v>
      </c>
      <c r="N143" s="49">
        <f>0.4+54.8</f>
        <v>55.199999999999996</v>
      </c>
      <c r="O143" s="49" t="s">
        <v>756</v>
      </c>
      <c r="P143" s="50">
        <f t="shared" si="5"/>
        <v>30</v>
      </c>
      <c r="Q143" s="51">
        <v>3.83</v>
      </c>
      <c r="R143" s="51">
        <v>0</v>
      </c>
      <c r="S143" s="44" t="s">
        <v>22826</v>
      </c>
      <c r="T143" s="44" t="s">
        <v>22827</v>
      </c>
      <c r="U143" s="44" t="s">
        <v>246</v>
      </c>
      <c r="V143" s="53">
        <v>-78.779679999999999</v>
      </c>
      <c r="W143" s="54">
        <v>-8.4238199999999992</v>
      </c>
      <c r="X143" s="41">
        <f>_xlfn.NUMBERVALUE(HR!$N143)</f>
        <v>55.2</v>
      </c>
    </row>
    <row r="144" spans="1:24" ht="15.75" x14ac:dyDescent="0.25">
      <c r="A144" s="40" t="str">
        <f t="shared" si="4"/>
        <v>11576376</v>
      </c>
      <c r="B144" s="44" t="s">
        <v>141</v>
      </c>
      <c r="C144" s="45" t="s">
        <v>766</v>
      </c>
      <c r="D144" s="46" t="s">
        <v>22391</v>
      </c>
      <c r="E144" s="45" t="s">
        <v>22828</v>
      </c>
      <c r="F144" s="47" t="s">
        <v>550</v>
      </c>
      <c r="G144" s="44" t="s">
        <v>778</v>
      </c>
      <c r="H144" s="44" t="s">
        <v>602</v>
      </c>
      <c r="I144" s="47" t="s">
        <v>22829</v>
      </c>
      <c r="J144" s="47" t="s">
        <v>22830</v>
      </c>
      <c r="K144" s="48" t="s">
        <v>553</v>
      </c>
      <c r="L144" s="45" t="s">
        <v>554</v>
      </c>
      <c r="M144" s="45">
        <v>1</v>
      </c>
      <c r="N144" s="49" t="s">
        <v>22831</v>
      </c>
      <c r="O144" s="49" t="s">
        <v>555</v>
      </c>
      <c r="P144" s="50">
        <f t="shared" si="5"/>
        <v>1</v>
      </c>
      <c r="Q144" s="51">
        <v>1.58</v>
      </c>
      <c r="R144" s="51">
        <v>0</v>
      </c>
      <c r="S144" s="44" t="s">
        <v>885</v>
      </c>
      <c r="T144" s="44" t="s">
        <v>22832</v>
      </c>
      <c r="U144" s="44" t="s">
        <v>24</v>
      </c>
      <c r="V144" s="53">
        <v>-79.027000000000001</v>
      </c>
      <c r="W144" s="54">
        <v>-8.0902200000000004</v>
      </c>
      <c r="X144" s="41">
        <f>_xlfn.NUMBERVALUE(HR!$N144)</f>
        <v>6.3</v>
      </c>
    </row>
    <row r="145" spans="1:24" ht="15.75" x14ac:dyDescent="0.25">
      <c r="A145" s="40" t="str">
        <f t="shared" si="4"/>
        <v>12491585</v>
      </c>
      <c r="B145" s="44" t="s">
        <v>141</v>
      </c>
      <c r="C145" s="45" t="s">
        <v>766</v>
      </c>
      <c r="D145" s="46" t="s">
        <v>22391</v>
      </c>
      <c r="E145" s="45" t="s">
        <v>22833</v>
      </c>
      <c r="F145" s="47" t="s">
        <v>550</v>
      </c>
      <c r="G145" s="44" t="s">
        <v>847</v>
      </c>
      <c r="H145" s="44" t="s">
        <v>572</v>
      </c>
      <c r="I145" s="47" t="s">
        <v>22834</v>
      </c>
      <c r="J145" s="47" t="s">
        <v>22835</v>
      </c>
      <c r="K145" s="48" t="s">
        <v>553</v>
      </c>
      <c r="L145" s="45" t="s">
        <v>554</v>
      </c>
      <c r="M145" s="45">
        <v>1</v>
      </c>
      <c r="N145" s="49" t="s">
        <v>558</v>
      </c>
      <c r="O145" s="49" t="s">
        <v>559</v>
      </c>
      <c r="P145" s="50">
        <f t="shared" si="5"/>
        <v>2</v>
      </c>
      <c r="Q145" s="51">
        <v>2.25</v>
      </c>
      <c r="R145" s="51">
        <v>0</v>
      </c>
      <c r="S145" s="44" t="s">
        <v>770</v>
      </c>
      <c r="T145" s="44" t="s">
        <v>841</v>
      </c>
      <c r="U145" s="44" t="s">
        <v>24</v>
      </c>
      <c r="V145" s="53">
        <v>-79.026269999999997</v>
      </c>
      <c r="W145" s="54">
        <v>-8.0908899999999999</v>
      </c>
      <c r="X145" s="41">
        <f>_xlfn.NUMBERVALUE(HR!$N145)</f>
        <v>0.3</v>
      </c>
    </row>
    <row r="146" spans="1:24" ht="15.75" x14ac:dyDescent="0.25">
      <c r="A146" s="40" t="str">
        <f t="shared" si="4"/>
        <v>10975690</v>
      </c>
      <c r="B146" s="44" t="s">
        <v>141</v>
      </c>
      <c r="C146" s="45" t="s">
        <v>766</v>
      </c>
      <c r="D146" s="46" t="s">
        <v>22391</v>
      </c>
      <c r="E146" s="45" t="s">
        <v>22836</v>
      </c>
      <c r="F146" s="47" t="s">
        <v>550</v>
      </c>
      <c r="G146" s="44" t="s">
        <v>800</v>
      </c>
      <c r="H146" s="44" t="s">
        <v>787</v>
      </c>
      <c r="I146" s="47" t="s">
        <v>22837</v>
      </c>
      <c r="J146" s="47" t="s">
        <v>22838</v>
      </c>
      <c r="K146" s="48" t="s">
        <v>553</v>
      </c>
      <c r="L146" s="45" t="s">
        <v>554</v>
      </c>
      <c r="M146" s="45">
        <v>1</v>
      </c>
      <c r="N146" s="49" t="s">
        <v>609</v>
      </c>
      <c r="O146" s="49" t="s">
        <v>565</v>
      </c>
      <c r="P146" s="50">
        <f t="shared" si="5"/>
        <v>3</v>
      </c>
      <c r="Q146" s="51">
        <v>75</v>
      </c>
      <c r="R146" s="51">
        <v>0</v>
      </c>
      <c r="S146" s="44" t="s">
        <v>808</v>
      </c>
      <c r="T146" s="44" t="s">
        <v>887</v>
      </c>
      <c r="U146" s="44" t="s">
        <v>24</v>
      </c>
      <c r="V146" s="53">
        <v>-79.023719999999997</v>
      </c>
      <c r="W146" s="54">
        <v>-8.0913199999999996</v>
      </c>
      <c r="X146" s="41">
        <f>_xlfn.NUMBERVALUE(HR!$N146)</f>
        <v>0.5</v>
      </c>
    </row>
    <row r="147" spans="1:24" ht="15.75" x14ac:dyDescent="0.25">
      <c r="A147" s="40" t="str">
        <f t="shared" si="4"/>
        <v>11474595</v>
      </c>
      <c r="B147" s="44" t="s">
        <v>141</v>
      </c>
      <c r="C147" s="45" t="s">
        <v>766</v>
      </c>
      <c r="D147" s="46" t="s">
        <v>22391</v>
      </c>
      <c r="E147" s="45" t="s">
        <v>22839</v>
      </c>
      <c r="F147" s="47" t="s">
        <v>550</v>
      </c>
      <c r="G147" s="44" t="s">
        <v>888</v>
      </c>
      <c r="H147" s="44" t="s">
        <v>787</v>
      </c>
      <c r="I147" s="47" t="s">
        <v>22840</v>
      </c>
      <c r="J147" s="47" t="s">
        <v>22841</v>
      </c>
      <c r="K147" s="48" t="s">
        <v>553</v>
      </c>
      <c r="L147" s="45" t="s">
        <v>554</v>
      </c>
      <c r="M147" s="45">
        <v>1</v>
      </c>
      <c r="N147" s="49" t="s">
        <v>749</v>
      </c>
      <c r="O147" s="49" t="s">
        <v>569</v>
      </c>
      <c r="P147" s="50">
        <f t="shared" si="5"/>
        <v>4</v>
      </c>
      <c r="Q147" s="51">
        <v>9.08</v>
      </c>
      <c r="R147" s="51">
        <v>0</v>
      </c>
      <c r="S147" s="44" t="s">
        <v>22408</v>
      </c>
      <c r="T147" s="44" t="s">
        <v>662</v>
      </c>
      <c r="U147" s="44" t="s">
        <v>24</v>
      </c>
      <c r="V147" s="53">
        <v>-79.02346</v>
      </c>
      <c r="W147" s="54">
        <v>-8.0913199999999996</v>
      </c>
      <c r="X147" s="41">
        <f>_xlfn.NUMBERVALUE(HR!$N147)</f>
        <v>0</v>
      </c>
    </row>
    <row r="148" spans="1:24" ht="15.75" x14ac:dyDescent="0.25">
      <c r="A148" s="40" t="str">
        <f t="shared" si="4"/>
        <v>11182106</v>
      </c>
      <c r="B148" s="44" t="s">
        <v>141</v>
      </c>
      <c r="C148" s="45" t="s">
        <v>766</v>
      </c>
      <c r="D148" s="46" t="s">
        <v>22391</v>
      </c>
      <c r="E148" s="45" t="s">
        <v>22842</v>
      </c>
      <c r="F148" s="47" t="s">
        <v>550</v>
      </c>
      <c r="G148" s="44" t="s">
        <v>778</v>
      </c>
      <c r="H148" s="44" t="s">
        <v>613</v>
      </c>
      <c r="I148" s="47" t="s">
        <v>22843</v>
      </c>
      <c r="J148" s="47" t="s">
        <v>22844</v>
      </c>
      <c r="K148" s="48" t="s">
        <v>553</v>
      </c>
      <c r="L148" s="45" t="s">
        <v>554</v>
      </c>
      <c r="M148" s="45">
        <v>1</v>
      </c>
      <c r="N148" s="49" t="s">
        <v>831</v>
      </c>
      <c r="O148" s="49" t="s">
        <v>573</v>
      </c>
      <c r="P148" s="50">
        <f t="shared" si="5"/>
        <v>5</v>
      </c>
      <c r="Q148" s="51">
        <v>1.5</v>
      </c>
      <c r="R148" s="51">
        <v>0</v>
      </c>
      <c r="S148" s="44" t="s">
        <v>689</v>
      </c>
      <c r="T148" s="44" t="s">
        <v>22340</v>
      </c>
      <c r="U148" s="44" t="s">
        <v>24</v>
      </c>
      <c r="V148" s="53">
        <v>-79.017160000000004</v>
      </c>
      <c r="W148" s="54">
        <v>-8.0925399999999996</v>
      </c>
      <c r="X148" s="41">
        <f>_xlfn.NUMBERVALUE(HR!$N148)</f>
        <v>0.8</v>
      </c>
    </row>
    <row r="149" spans="1:24" ht="15.75" x14ac:dyDescent="0.25">
      <c r="A149" s="40" t="str">
        <f t="shared" si="4"/>
        <v>10064452</v>
      </c>
      <c r="B149" s="44" t="s">
        <v>141</v>
      </c>
      <c r="C149" s="45" t="s">
        <v>766</v>
      </c>
      <c r="D149" s="46" t="s">
        <v>22391</v>
      </c>
      <c r="E149" s="45" t="s">
        <v>22845</v>
      </c>
      <c r="F149" s="47" t="s">
        <v>550</v>
      </c>
      <c r="G149" s="44" t="s">
        <v>778</v>
      </c>
      <c r="H149" s="44" t="s">
        <v>735</v>
      </c>
      <c r="I149" s="47" t="s">
        <v>22846</v>
      </c>
      <c r="J149" s="47" t="s">
        <v>22847</v>
      </c>
      <c r="K149" s="48" t="s">
        <v>553</v>
      </c>
      <c r="L149" s="45" t="s">
        <v>554</v>
      </c>
      <c r="M149" s="45">
        <v>1</v>
      </c>
      <c r="N149" s="49" t="s">
        <v>831</v>
      </c>
      <c r="O149" s="49" t="s">
        <v>577</v>
      </c>
      <c r="P149" s="50">
        <f t="shared" si="5"/>
        <v>6</v>
      </c>
      <c r="Q149" s="51">
        <v>0.75</v>
      </c>
      <c r="R149" s="51">
        <v>0</v>
      </c>
      <c r="S149" s="44" t="s">
        <v>22341</v>
      </c>
      <c r="T149" s="44" t="s">
        <v>571</v>
      </c>
      <c r="U149" s="44" t="s">
        <v>24</v>
      </c>
      <c r="V149" s="53">
        <v>-79.020790000000005</v>
      </c>
      <c r="W149" s="54">
        <v>-8.0958799999999993</v>
      </c>
      <c r="X149" s="41">
        <f>_xlfn.NUMBERVALUE(HR!$N149)</f>
        <v>0.8</v>
      </c>
    </row>
    <row r="150" spans="1:24" ht="15.75" x14ac:dyDescent="0.25">
      <c r="A150" s="40" t="str">
        <f t="shared" si="4"/>
        <v>12191166</v>
      </c>
      <c r="B150" s="44" t="s">
        <v>141</v>
      </c>
      <c r="C150" s="45" t="s">
        <v>766</v>
      </c>
      <c r="D150" s="46" t="s">
        <v>22391</v>
      </c>
      <c r="E150" s="45" t="s">
        <v>22848</v>
      </c>
      <c r="F150" s="47" t="s">
        <v>550</v>
      </c>
      <c r="G150" s="44" t="s">
        <v>769</v>
      </c>
      <c r="H150" s="44" t="s">
        <v>677</v>
      </c>
      <c r="I150" s="47" t="s">
        <v>22849</v>
      </c>
      <c r="J150" s="47" t="s">
        <v>22850</v>
      </c>
      <c r="K150" s="48" t="s">
        <v>553</v>
      </c>
      <c r="L150" s="45" t="s">
        <v>554</v>
      </c>
      <c r="M150" s="45">
        <v>1</v>
      </c>
      <c r="N150" s="49" t="s">
        <v>558</v>
      </c>
      <c r="O150" s="49" t="s">
        <v>580</v>
      </c>
      <c r="P150" s="50">
        <f t="shared" si="5"/>
        <v>7</v>
      </c>
      <c r="Q150" s="51">
        <v>1</v>
      </c>
      <c r="R150" s="51">
        <v>0</v>
      </c>
      <c r="S150" s="44" t="s">
        <v>574</v>
      </c>
      <c r="T150" s="44" t="s">
        <v>575</v>
      </c>
      <c r="U150" s="44" t="s">
        <v>24</v>
      </c>
      <c r="V150" s="53">
        <v>-79.020799999999994</v>
      </c>
      <c r="W150" s="54">
        <v>-8.0976900000000001</v>
      </c>
      <c r="X150" s="41">
        <f>_xlfn.NUMBERVALUE(HR!$N150)</f>
        <v>0.3</v>
      </c>
    </row>
    <row r="151" spans="1:24" ht="15.75" x14ac:dyDescent="0.25">
      <c r="A151" s="40" t="str">
        <f t="shared" si="4"/>
        <v>10059241</v>
      </c>
      <c r="B151" s="44" t="s">
        <v>141</v>
      </c>
      <c r="C151" s="45" t="s">
        <v>766</v>
      </c>
      <c r="D151" s="46" t="s">
        <v>22391</v>
      </c>
      <c r="E151" s="45" t="s">
        <v>22851</v>
      </c>
      <c r="F151" s="47" t="s">
        <v>550</v>
      </c>
      <c r="G151" s="44" t="s">
        <v>778</v>
      </c>
      <c r="H151" s="44" t="s">
        <v>677</v>
      </c>
      <c r="I151" s="47" t="s">
        <v>22852</v>
      </c>
      <c r="J151" s="47" t="s">
        <v>22853</v>
      </c>
      <c r="K151" s="48" t="s">
        <v>553</v>
      </c>
      <c r="L151" s="45" t="s">
        <v>554</v>
      </c>
      <c r="M151" s="45">
        <v>1</v>
      </c>
      <c r="N151" s="49" t="s">
        <v>594</v>
      </c>
      <c r="O151" s="49" t="s">
        <v>583</v>
      </c>
      <c r="P151" s="50">
        <f t="shared" si="5"/>
        <v>8</v>
      </c>
      <c r="Q151" s="51">
        <v>2.25</v>
      </c>
      <c r="R151" s="51">
        <v>0</v>
      </c>
      <c r="S151" s="44" t="s">
        <v>665</v>
      </c>
      <c r="T151" s="44" t="s">
        <v>822</v>
      </c>
      <c r="U151" s="44" t="s">
        <v>24</v>
      </c>
      <c r="V151" s="53">
        <v>-79.022779999999997</v>
      </c>
      <c r="W151" s="54">
        <v>-8.0956499999999991</v>
      </c>
      <c r="X151" s="41">
        <f>_xlfn.NUMBERVALUE(HR!$N151)</f>
        <v>0.4</v>
      </c>
    </row>
    <row r="152" spans="1:24" ht="15.75" x14ac:dyDescent="0.25">
      <c r="A152" s="40" t="str">
        <f t="shared" si="4"/>
        <v>12463149</v>
      </c>
      <c r="B152" s="44" t="s">
        <v>141</v>
      </c>
      <c r="C152" s="45" t="s">
        <v>766</v>
      </c>
      <c r="D152" s="46" t="s">
        <v>22391</v>
      </c>
      <c r="E152" s="45" t="s">
        <v>22854</v>
      </c>
      <c r="F152" s="47" t="s">
        <v>550</v>
      </c>
      <c r="G152" s="44" t="s">
        <v>800</v>
      </c>
      <c r="H152" s="44" t="s">
        <v>557</v>
      </c>
      <c r="I152" s="47" t="s">
        <v>22855</v>
      </c>
      <c r="J152" s="47" t="s">
        <v>22856</v>
      </c>
      <c r="K152" s="48" t="s">
        <v>553</v>
      </c>
      <c r="L152" s="45" t="s">
        <v>554</v>
      </c>
      <c r="M152" s="45">
        <v>1</v>
      </c>
      <c r="N152" s="49" t="s">
        <v>594</v>
      </c>
      <c r="O152" s="49" t="s">
        <v>587</v>
      </c>
      <c r="P152" s="50">
        <f t="shared" si="5"/>
        <v>9</v>
      </c>
      <c r="Q152" s="51">
        <v>4</v>
      </c>
      <c r="R152" s="51">
        <v>0</v>
      </c>
      <c r="S152" s="44" t="s">
        <v>736</v>
      </c>
      <c r="T152" s="44" t="s">
        <v>738</v>
      </c>
      <c r="U152" s="44" t="s">
        <v>24</v>
      </c>
      <c r="V152" s="53">
        <v>-79.023949999999999</v>
      </c>
      <c r="W152" s="54">
        <v>-8.0973299999999995</v>
      </c>
      <c r="X152" s="41">
        <f>_xlfn.NUMBERVALUE(HR!$N152)</f>
        <v>0.4</v>
      </c>
    </row>
    <row r="153" spans="1:24" ht="15.75" x14ac:dyDescent="0.25">
      <c r="A153" s="40" t="str">
        <f t="shared" si="4"/>
        <v>10065303</v>
      </c>
      <c r="B153" s="44" t="s">
        <v>141</v>
      </c>
      <c r="C153" s="45" t="s">
        <v>766</v>
      </c>
      <c r="D153" s="46" t="s">
        <v>22391</v>
      </c>
      <c r="E153" s="45" t="s">
        <v>22857</v>
      </c>
      <c r="F153" s="47" t="s">
        <v>550</v>
      </c>
      <c r="G153" s="44" t="s">
        <v>800</v>
      </c>
      <c r="H153" s="44" t="s">
        <v>735</v>
      </c>
      <c r="I153" s="47" t="s">
        <v>22858</v>
      </c>
      <c r="J153" s="47" t="s">
        <v>22859</v>
      </c>
      <c r="K153" s="48" t="s">
        <v>553</v>
      </c>
      <c r="L153" s="45" t="s">
        <v>554</v>
      </c>
      <c r="M153" s="45">
        <v>1</v>
      </c>
      <c r="N153" s="49" t="s">
        <v>794</v>
      </c>
      <c r="O153" s="49" t="s">
        <v>591</v>
      </c>
      <c r="P153" s="50">
        <f t="shared" si="5"/>
        <v>10</v>
      </c>
      <c r="Q153" s="51">
        <v>3.8</v>
      </c>
      <c r="R153" s="51">
        <v>0</v>
      </c>
      <c r="S153" s="44" t="s">
        <v>585</v>
      </c>
      <c r="T153" s="44" t="s">
        <v>826</v>
      </c>
      <c r="U153" s="44" t="s">
        <v>24</v>
      </c>
      <c r="V153" s="53">
        <v>-79.026650000000004</v>
      </c>
      <c r="W153" s="54">
        <v>-8.1005699999999994</v>
      </c>
      <c r="X153" s="41">
        <f>_xlfn.NUMBERVALUE(HR!$N153)</f>
        <v>0.6</v>
      </c>
    </row>
    <row r="154" spans="1:24" ht="15.75" x14ac:dyDescent="0.25">
      <c r="A154" s="40" t="str">
        <f t="shared" si="4"/>
        <v>10063880</v>
      </c>
      <c r="B154" s="44" t="s">
        <v>141</v>
      </c>
      <c r="C154" s="45" t="s">
        <v>766</v>
      </c>
      <c r="D154" s="46" t="s">
        <v>22391</v>
      </c>
      <c r="E154" s="45" t="s">
        <v>22860</v>
      </c>
      <c r="F154" s="47" t="s">
        <v>550</v>
      </c>
      <c r="G154" s="44" t="s">
        <v>778</v>
      </c>
      <c r="H154" s="44" t="s">
        <v>552</v>
      </c>
      <c r="I154" s="47" t="s">
        <v>22861</v>
      </c>
      <c r="J154" s="47" t="s">
        <v>22862</v>
      </c>
      <c r="K154" s="48" t="s">
        <v>553</v>
      </c>
      <c r="L154" s="45" t="s">
        <v>554</v>
      </c>
      <c r="M154" s="45">
        <v>1</v>
      </c>
      <c r="N154" s="49" t="s">
        <v>564</v>
      </c>
      <c r="O154" s="49" t="s">
        <v>595</v>
      </c>
      <c r="P154" s="50">
        <f t="shared" si="5"/>
        <v>11</v>
      </c>
      <c r="Q154" s="51">
        <v>1.84</v>
      </c>
      <c r="R154" s="51">
        <v>0</v>
      </c>
      <c r="S154" s="44" t="s">
        <v>782</v>
      </c>
      <c r="T154" s="44" t="s">
        <v>22375</v>
      </c>
      <c r="U154" s="44" t="s">
        <v>24</v>
      </c>
      <c r="V154" s="53">
        <v>-79.026219999999995</v>
      </c>
      <c r="W154" s="54">
        <v>-8.1014599999999994</v>
      </c>
      <c r="X154" s="41">
        <f>_xlfn.NUMBERVALUE(HR!$N154)</f>
        <v>0.1</v>
      </c>
    </row>
    <row r="155" spans="1:24" ht="15.75" x14ac:dyDescent="0.25">
      <c r="A155" s="40" t="str">
        <f t="shared" si="4"/>
        <v>10055277</v>
      </c>
      <c r="B155" s="44" t="s">
        <v>141</v>
      </c>
      <c r="C155" s="45" t="s">
        <v>766</v>
      </c>
      <c r="D155" s="46" t="s">
        <v>22391</v>
      </c>
      <c r="E155" s="45" t="s">
        <v>22863</v>
      </c>
      <c r="F155" s="47" t="s">
        <v>550</v>
      </c>
      <c r="G155" s="44" t="s">
        <v>800</v>
      </c>
      <c r="H155" s="44" t="s">
        <v>641</v>
      </c>
      <c r="I155" s="47" t="s">
        <v>22864</v>
      </c>
      <c r="J155" s="47" t="s">
        <v>22865</v>
      </c>
      <c r="K155" s="48" t="s">
        <v>553</v>
      </c>
      <c r="L155" s="45" t="s">
        <v>554</v>
      </c>
      <c r="M155" s="45">
        <v>1</v>
      </c>
      <c r="N155" s="49" t="s">
        <v>558</v>
      </c>
      <c r="O155" s="49" t="s">
        <v>599</v>
      </c>
      <c r="P155" s="50">
        <f t="shared" si="5"/>
        <v>12</v>
      </c>
      <c r="Q155" s="51">
        <v>2.3199999999999998</v>
      </c>
      <c r="R155" s="51">
        <v>0</v>
      </c>
      <c r="S155" s="44" t="s">
        <v>589</v>
      </c>
      <c r="T155" s="44" t="s">
        <v>693</v>
      </c>
      <c r="U155" s="44" t="s">
        <v>24</v>
      </c>
      <c r="V155" s="53">
        <v>-79.025890000000004</v>
      </c>
      <c r="W155" s="54">
        <v>-8.1030499999999996</v>
      </c>
      <c r="X155" s="41">
        <f>_xlfn.NUMBERVALUE(HR!$N155)</f>
        <v>0.3</v>
      </c>
    </row>
    <row r="156" spans="1:24" ht="15.75" x14ac:dyDescent="0.25">
      <c r="A156" s="40" t="str">
        <f t="shared" si="4"/>
        <v>11681372</v>
      </c>
      <c r="B156" s="44" t="s">
        <v>141</v>
      </c>
      <c r="C156" s="45" t="s">
        <v>766</v>
      </c>
      <c r="D156" s="46" t="s">
        <v>22391</v>
      </c>
      <c r="E156" s="45" t="s">
        <v>22866</v>
      </c>
      <c r="F156" s="47" t="s">
        <v>550</v>
      </c>
      <c r="G156" s="44" t="s">
        <v>769</v>
      </c>
      <c r="H156" s="44" t="s">
        <v>735</v>
      </c>
      <c r="I156" s="47" t="s">
        <v>22867</v>
      </c>
      <c r="J156" s="47" t="s">
        <v>22868</v>
      </c>
      <c r="K156" s="48" t="s">
        <v>553</v>
      </c>
      <c r="L156" s="45" t="s">
        <v>554</v>
      </c>
      <c r="M156" s="45">
        <v>1</v>
      </c>
      <c r="N156" s="49" t="s">
        <v>831</v>
      </c>
      <c r="O156" s="49" t="s">
        <v>603</v>
      </c>
      <c r="P156" s="50">
        <f t="shared" si="5"/>
        <v>13</v>
      </c>
      <c r="Q156" s="51">
        <v>1.75</v>
      </c>
      <c r="R156" s="51">
        <v>0</v>
      </c>
      <c r="S156" s="44" t="s">
        <v>827</v>
      </c>
      <c r="T156" s="44" t="s">
        <v>593</v>
      </c>
      <c r="U156" s="44" t="s">
        <v>24</v>
      </c>
      <c r="V156" s="53">
        <v>-79.021550000000005</v>
      </c>
      <c r="W156" s="54">
        <v>-8.1004400000000008</v>
      </c>
      <c r="X156" s="41">
        <f>_xlfn.NUMBERVALUE(HR!$N156)</f>
        <v>0.8</v>
      </c>
    </row>
    <row r="157" spans="1:24" ht="15.75" x14ac:dyDescent="0.25">
      <c r="A157" s="40" t="str">
        <f t="shared" si="4"/>
        <v>12276591</v>
      </c>
      <c r="B157" s="44" t="s">
        <v>141</v>
      </c>
      <c r="C157" s="45" t="s">
        <v>766</v>
      </c>
      <c r="D157" s="46" t="s">
        <v>22391</v>
      </c>
      <c r="E157" s="45" t="s">
        <v>22869</v>
      </c>
      <c r="F157" s="47" t="s">
        <v>550</v>
      </c>
      <c r="G157" s="44" t="s">
        <v>800</v>
      </c>
      <c r="H157" s="44" t="s">
        <v>620</v>
      </c>
      <c r="I157" s="47" t="s">
        <v>22870</v>
      </c>
      <c r="J157" s="47" t="s">
        <v>22871</v>
      </c>
      <c r="K157" s="48" t="s">
        <v>553</v>
      </c>
      <c r="L157" s="45" t="s">
        <v>554</v>
      </c>
      <c r="M157" s="45">
        <v>1</v>
      </c>
      <c r="N157" s="49" t="s">
        <v>594</v>
      </c>
      <c r="O157" s="49" t="s">
        <v>606</v>
      </c>
      <c r="P157" s="50">
        <f t="shared" si="5"/>
        <v>14</v>
      </c>
      <c r="Q157" s="51">
        <v>0.88</v>
      </c>
      <c r="R157" s="51">
        <v>0</v>
      </c>
      <c r="S157" s="44" t="s">
        <v>869</v>
      </c>
      <c r="T157" s="44" t="s">
        <v>596</v>
      </c>
      <c r="U157" s="44" t="s">
        <v>24</v>
      </c>
      <c r="V157" s="53">
        <v>-79.021349999999998</v>
      </c>
      <c r="W157" s="54">
        <v>-8.1023399999999999</v>
      </c>
      <c r="X157" s="41">
        <f>_xlfn.NUMBERVALUE(HR!$N157)</f>
        <v>0.4</v>
      </c>
    </row>
    <row r="158" spans="1:24" ht="15.75" x14ac:dyDescent="0.25">
      <c r="A158" s="40" t="str">
        <f t="shared" si="4"/>
        <v>10055095</v>
      </c>
      <c r="B158" s="44" t="s">
        <v>141</v>
      </c>
      <c r="C158" s="45" t="s">
        <v>766</v>
      </c>
      <c r="D158" s="46" t="s">
        <v>22391</v>
      </c>
      <c r="E158" s="45" t="s">
        <v>22872</v>
      </c>
      <c r="F158" s="47" t="s">
        <v>550</v>
      </c>
      <c r="G158" s="44" t="s">
        <v>784</v>
      </c>
      <c r="H158" s="44" t="s">
        <v>677</v>
      </c>
      <c r="I158" s="47" t="s">
        <v>22873</v>
      </c>
      <c r="J158" s="47" t="s">
        <v>22874</v>
      </c>
      <c r="K158" s="48" t="s">
        <v>553</v>
      </c>
      <c r="L158" s="45" t="s">
        <v>554</v>
      </c>
      <c r="M158" s="45">
        <v>1</v>
      </c>
      <c r="N158" s="49" t="s">
        <v>831</v>
      </c>
      <c r="O158" s="49" t="s">
        <v>610</v>
      </c>
      <c r="P158" s="50">
        <f t="shared" si="5"/>
        <v>15</v>
      </c>
      <c r="Q158" s="51">
        <v>2.13</v>
      </c>
      <c r="R158" s="51">
        <v>0</v>
      </c>
      <c r="S158" s="44" t="s">
        <v>698</v>
      </c>
      <c r="T158" s="44" t="s">
        <v>699</v>
      </c>
      <c r="U158" s="44" t="s">
        <v>24</v>
      </c>
      <c r="V158" s="53">
        <v>-79.017070000000004</v>
      </c>
      <c r="W158" s="54">
        <v>-8.1064799999999995</v>
      </c>
      <c r="X158" s="41">
        <f>_xlfn.NUMBERVALUE(HR!$N158)</f>
        <v>0.8</v>
      </c>
    </row>
    <row r="159" spans="1:24" ht="15.75" x14ac:dyDescent="0.25">
      <c r="A159" s="40" t="str">
        <f t="shared" si="4"/>
        <v>11768336</v>
      </c>
      <c r="B159" s="44" t="s">
        <v>141</v>
      </c>
      <c r="C159" s="45" t="s">
        <v>766</v>
      </c>
      <c r="D159" s="46" t="s">
        <v>22391</v>
      </c>
      <c r="E159" s="45" t="s">
        <v>22875</v>
      </c>
      <c r="F159" s="47" t="s">
        <v>550</v>
      </c>
      <c r="G159" s="44" t="s">
        <v>769</v>
      </c>
      <c r="H159" s="44" t="s">
        <v>664</v>
      </c>
      <c r="I159" s="47" t="s">
        <v>22876</v>
      </c>
      <c r="J159" s="47" t="s">
        <v>22877</v>
      </c>
      <c r="K159" s="48" t="s">
        <v>553</v>
      </c>
      <c r="L159" s="45" t="s">
        <v>554</v>
      </c>
      <c r="M159" s="45">
        <v>1</v>
      </c>
      <c r="N159" s="49" t="s">
        <v>576</v>
      </c>
      <c r="O159" s="49" t="s">
        <v>614</v>
      </c>
      <c r="P159" s="50">
        <f t="shared" si="5"/>
        <v>16</v>
      </c>
      <c r="Q159" s="51">
        <v>1.5</v>
      </c>
      <c r="R159" s="51">
        <v>0</v>
      </c>
      <c r="S159" s="44" t="s">
        <v>666</v>
      </c>
      <c r="T159" s="44" t="s">
        <v>743</v>
      </c>
      <c r="U159" s="44" t="s">
        <v>24</v>
      </c>
      <c r="V159" s="53">
        <v>-79.018029999999996</v>
      </c>
      <c r="W159" s="54">
        <v>-8.1069800000000001</v>
      </c>
      <c r="X159" s="41">
        <f>_xlfn.NUMBERVALUE(HR!$N159)</f>
        <v>0.2</v>
      </c>
    </row>
    <row r="160" spans="1:24" ht="15.75" x14ac:dyDescent="0.25">
      <c r="A160" s="40" t="str">
        <f t="shared" si="4"/>
        <v>10063639</v>
      </c>
      <c r="B160" s="44" t="s">
        <v>141</v>
      </c>
      <c r="C160" s="45" t="s">
        <v>766</v>
      </c>
      <c r="D160" s="46" t="s">
        <v>22391</v>
      </c>
      <c r="E160" s="45" t="s">
        <v>22878</v>
      </c>
      <c r="F160" s="47" t="s">
        <v>550</v>
      </c>
      <c r="G160" s="44" t="s">
        <v>784</v>
      </c>
      <c r="H160" s="44" t="s">
        <v>572</v>
      </c>
      <c r="I160" s="47" t="s">
        <v>22879</v>
      </c>
      <c r="J160" s="47" t="s">
        <v>22880</v>
      </c>
      <c r="K160" s="48" t="s">
        <v>553</v>
      </c>
      <c r="L160" s="45" t="s">
        <v>554</v>
      </c>
      <c r="M160" s="45">
        <v>1</v>
      </c>
      <c r="N160" s="49" t="s">
        <v>594</v>
      </c>
      <c r="O160" s="49" t="s">
        <v>617</v>
      </c>
      <c r="P160" s="50">
        <f t="shared" si="5"/>
        <v>17</v>
      </c>
      <c r="Q160" s="51">
        <v>1.58</v>
      </c>
      <c r="R160" s="51">
        <v>0</v>
      </c>
      <c r="S160" s="44" t="s">
        <v>667</v>
      </c>
      <c r="T160" s="44" t="s">
        <v>744</v>
      </c>
      <c r="U160" s="44" t="s">
        <v>24</v>
      </c>
      <c r="V160" s="53">
        <v>-79.018680000000003</v>
      </c>
      <c r="W160" s="54">
        <v>-8.10806</v>
      </c>
      <c r="X160" s="41">
        <f>_xlfn.NUMBERVALUE(HR!$N160)</f>
        <v>0.4</v>
      </c>
    </row>
    <row r="161" spans="1:24" ht="15.75" x14ac:dyDescent="0.25">
      <c r="A161" s="40" t="str">
        <f t="shared" si="4"/>
        <v>10054287</v>
      </c>
      <c r="B161" s="44" t="s">
        <v>141</v>
      </c>
      <c r="C161" s="45" t="s">
        <v>766</v>
      </c>
      <c r="D161" s="46" t="s">
        <v>22391</v>
      </c>
      <c r="E161" s="45" t="s">
        <v>22881</v>
      </c>
      <c r="F161" s="47" t="s">
        <v>700</v>
      </c>
      <c r="G161" s="44" t="s">
        <v>784</v>
      </c>
      <c r="H161" s="44" t="s">
        <v>657</v>
      </c>
      <c r="I161" s="47" t="s">
        <v>22882</v>
      </c>
      <c r="J161" s="47" t="s">
        <v>22883</v>
      </c>
      <c r="K161" s="48" t="s">
        <v>553</v>
      </c>
      <c r="L161" s="45" t="s">
        <v>554</v>
      </c>
      <c r="M161" s="45">
        <v>1</v>
      </c>
      <c r="N161" s="49" t="s">
        <v>576</v>
      </c>
      <c r="O161" s="49" t="s">
        <v>621</v>
      </c>
      <c r="P161" s="50">
        <f t="shared" si="5"/>
        <v>18</v>
      </c>
      <c r="Q161" s="51">
        <v>1.25</v>
      </c>
      <c r="R161" s="51">
        <v>0</v>
      </c>
      <c r="S161" s="44" t="s">
        <v>22356</v>
      </c>
      <c r="T161" s="44" t="s">
        <v>611</v>
      </c>
      <c r="U161" s="44" t="s">
        <v>24</v>
      </c>
      <c r="V161" s="53">
        <v>-79.017579999999995</v>
      </c>
      <c r="W161" s="54">
        <v>-8.10839</v>
      </c>
      <c r="X161" s="41">
        <f>_xlfn.NUMBERVALUE(HR!$N161)</f>
        <v>0.2</v>
      </c>
    </row>
    <row r="162" spans="1:24" ht="15.75" x14ac:dyDescent="0.25">
      <c r="A162" s="40" t="str">
        <f t="shared" si="4"/>
        <v>11368150</v>
      </c>
      <c r="B162" s="44" t="s">
        <v>141</v>
      </c>
      <c r="C162" s="45" t="s">
        <v>766</v>
      </c>
      <c r="D162" s="46" t="s">
        <v>22391</v>
      </c>
      <c r="E162" s="45" t="s">
        <v>22884</v>
      </c>
      <c r="F162" s="47" t="s">
        <v>550</v>
      </c>
      <c r="G162" s="44" t="s">
        <v>784</v>
      </c>
      <c r="H162" s="44" t="s">
        <v>590</v>
      </c>
      <c r="I162" s="47" t="s">
        <v>22885</v>
      </c>
      <c r="J162" s="47" t="s">
        <v>22886</v>
      </c>
      <c r="K162" s="48" t="s">
        <v>553</v>
      </c>
      <c r="L162" s="45" t="s">
        <v>554</v>
      </c>
      <c r="M162" s="45">
        <v>1</v>
      </c>
      <c r="N162" s="49" t="s">
        <v>564</v>
      </c>
      <c r="O162" s="49" t="s">
        <v>625</v>
      </c>
      <c r="P162" s="50">
        <f t="shared" si="5"/>
        <v>19</v>
      </c>
      <c r="Q162" s="51">
        <v>1.58</v>
      </c>
      <c r="R162" s="51">
        <v>0</v>
      </c>
      <c r="S162" s="44" t="s">
        <v>671</v>
      </c>
      <c r="T162" s="44" t="s">
        <v>672</v>
      </c>
      <c r="U162" s="44" t="s">
        <v>24</v>
      </c>
      <c r="V162" s="53">
        <v>-79.017020000000002</v>
      </c>
      <c r="W162" s="54">
        <v>-8.1085499999999993</v>
      </c>
      <c r="X162" s="41">
        <f>_xlfn.NUMBERVALUE(HR!$N162)</f>
        <v>0.1</v>
      </c>
    </row>
    <row r="163" spans="1:24" ht="15.75" x14ac:dyDescent="0.25">
      <c r="A163" s="40" t="str">
        <f t="shared" si="4"/>
        <v>12117949</v>
      </c>
      <c r="B163" s="44" t="s">
        <v>141</v>
      </c>
      <c r="C163" s="45" t="s">
        <v>766</v>
      </c>
      <c r="D163" s="46" t="s">
        <v>22391</v>
      </c>
      <c r="E163" s="45" t="s">
        <v>22887</v>
      </c>
      <c r="F163" s="47" t="s">
        <v>550</v>
      </c>
      <c r="G163" s="44" t="s">
        <v>784</v>
      </c>
      <c r="H163" s="44" t="s">
        <v>586</v>
      </c>
      <c r="I163" s="47" t="s">
        <v>22888</v>
      </c>
      <c r="J163" s="47" t="s">
        <v>22889</v>
      </c>
      <c r="K163" s="48" t="s">
        <v>553</v>
      </c>
      <c r="L163" s="45" t="s">
        <v>554</v>
      </c>
      <c r="M163" s="45">
        <v>1</v>
      </c>
      <c r="N163" s="49" t="s">
        <v>594</v>
      </c>
      <c r="O163" s="49" t="s">
        <v>629</v>
      </c>
      <c r="P163" s="50">
        <f t="shared" si="5"/>
        <v>20</v>
      </c>
      <c r="Q163" s="51">
        <v>2.75</v>
      </c>
      <c r="R163" s="51">
        <v>0</v>
      </c>
      <c r="S163" s="44" t="s">
        <v>615</v>
      </c>
      <c r="T163" s="44" t="s">
        <v>703</v>
      </c>
      <c r="U163" s="44" t="s">
        <v>24</v>
      </c>
      <c r="V163" s="53">
        <v>-79.014439999999993</v>
      </c>
      <c r="W163" s="54">
        <v>-8.1068800000000003</v>
      </c>
      <c r="X163" s="41">
        <f>_xlfn.NUMBERVALUE(HR!$N163)</f>
        <v>0.4</v>
      </c>
    </row>
    <row r="164" spans="1:24" ht="15.75" x14ac:dyDescent="0.25">
      <c r="A164" s="40" t="str">
        <f t="shared" si="4"/>
        <v>11088669</v>
      </c>
      <c r="B164" s="44" t="s">
        <v>141</v>
      </c>
      <c r="C164" s="45" t="s">
        <v>766</v>
      </c>
      <c r="D164" s="46" t="s">
        <v>22391</v>
      </c>
      <c r="E164" s="45" t="s">
        <v>22890</v>
      </c>
      <c r="F164" s="47" t="s">
        <v>550</v>
      </c>
      <c r="G164" s="44" t="s">
        <v>767</v>
      </c>
      <c r="H164" s="44" t="s">
        <v>657</v>
      </c>
      <c r="I164" s="47" t="s">
        <v>22891</v>
      </c>
      <c r="J164" s="47" t="s">
        <v>22892</v>
      </c>
      <c r="K164" s="48" t="s">
        <v>553</v>
      </c>
      <c r="L164" s="45" t="s">
        <v>554</v>
      </c>
      <c r="M164" s="45">
        <v>1</v>
      </c>
      <c r="N164" s="49" t="s">
        <v>594</v>
      </c>
      <c r="O164" s="49" t="s">
        <v>632</v>
      </c>
      <c r="P164" s="50">
        <f t="shared" si="5"/>
        <v>21</v>
      </c>
      <c r="Q164" s="51">
        <v>2.5</v>
      </c>
      <c r="R164" s="51">
        <v>0</v>
      </c>
      <c r="S164" s="44" t="s">
        <v>747</v>
      </c>
      <c r="T164" s="44" t="s">
        <v>705</v>
      </c>
      <c r="U164" s="44" t="s">
        <v>24</v>
      </c>
      <c r="V164" s="53">
        <v>-79.012879999999996</v>
      </c>
      <c r="W164" s="54">
        <v>-8.1077499999999993</v>
      </c>
      <c r="X164" s="41">
        <f>_xlfn.NUMBERVALUE(HR!$N164)</f>
        <v>0.4</v>
      </c>
    </row>
    <row r="165" spans="1:24" ht="15.75" x14ac:dyDescent="0.25">
      <c r="A165" s="40" t="str">
        <f t="shared" si="4"/>
        <v>11632305</v>
      </c>
      <c r="B165" s="44" t="s">
        <v>141</v>
      </c>
      <c r="C165" s="45" t="s">
        <v>766</v>
      </c>
      <c r="D165" s="46" t="s">
        <v>22391</v>
      </c>
      <c r="E165" s="45" t="s">
        <v>22893</v>
      </c>
      <c r="F165" s="47" t="s">
        <v>550</v>
      </c>
      <c r="G165" s="44" t="s">
        <v>767</v>
      </c>
      <c r="H165" s="44" t="s">
        <v>735</v>
      </c>
      <c r="I165" s="47" t="s">
        <v>22894</v>
      </c>
      <c r="J165" s="47" t="s">
        <v>22895</v>
      </c>
      <c r="K165" s="48" t="s">
        <v>553</v>
      </c>
      <c r="L165" s="45" t="s">
        <v>554</v>
      </c>
      <c r="M165" s="45">
        <v>1</v>
      </c>
      <c r="N165" s="49" t="s">
        <v>609</v>
      </c>
      <c r="O165" s="49" t="s">
        <v>635</v>
      </c>
      <c r="P165" s="50">
        <f t="shared" si="5"/>
        <v>22</v>
      </c>
      <c r="Q165" s="51">
        <v>1.5</v>
      </c>
      <c r="R165" s="51">
        <v>0</v>
      </c>
      <c r="S165" s="44" t="s">
        <v>785</v>
      </c>
      <c r="T165" s="44" t="s">
        <v>707</v>
      </c>
      <c r="U165" s="44" t="s">
        <v>24</v>
      </c>
      <c r="V165" s="53">
        <v>-79.010530000000003</v>
      </c>
      <c r="W165" s="54">
        <v>-8.1095299999999995</v>
      </c>
      <c r="X165" s="41">
        <f>_xlfn.NUMBERVALUE(HR!$N165)</f>
        <v>0.5</v>
      </c>
    </row>
    <row r="166" spans="1:24" ht="15.75" x14ac:dyDescent="0.25">
      <c r="A166" s="40" t="str">
        <f t="shared" si="4"/>
        <v>11711213</v>
      </c>
      <c r="B166" s="44" t="s">
        <v>141</v>
      </c>
      <c r="C166" s="45" t="s">
        <v>766</v>
      </c>
      <c r="D166" s="46" t="s">
        <v>22391</v>
      </c>
      <c r="E166" s="45" t="s">
        <v>22896</v>
      </c>
      <c r="F166" s="47" t="s">
        <v>550</v>
      </c>
      <c r="G166" s="44" t="s">
        <v>767</v>
      </c>
      <c r="H166" s="44" t="s">
        <v>677</v>
      </c>
      <c r="I166" s="47" t="s">
        <v>22897</v>
      </c>
      <c r="J166" s="47" t="s">
        <v>22898</v>
      </c>
      <c r="K166" s="48" t="s">
        <v>553</v>
      </c>
      <c r="L166" s="45" t="s">
        <v>554</v>
      </c>
      <c r="M166" s="45">
        <v>1</v>
      </c>
      <c r="N166" s="49" t="s">
        <v>576</v>
      </c>
      <c r="O166" s="49" t="s">
        <v>638</v>
      </c>
      <c r="P166" s="50">
        <f t="shared" si="5"/>
        <v>23</v>
      </c>
      <c r="Q166" s="51">
        <v>1.46</v>
      </c>
      <c r="R166" s="51">
        <v>0</v>
      </c>
      <c r="S166" s="44" t="s">
        <v>674</v>
      </c>
      <c r="T166" s="44" t="s">
        <v>623</v>
      </c>
      <c r="U166" s="44" t="s">
        <v>24</v>
      </c>
      <c r="V166" s="53">
        <v>-79.010580000000004</v>
      </c>
      <c r="W166" s="54">
        <v>-8.10825</v>
      </c>
      <c r="X166" s="41">
        <f>_xlfn.NUMBERVALUE(HR!$N166)</f>
        <v>0.2</v>
      </c>
    </row>
    <row r="167" spans="1:24" ht="15.75" x14ac:dyDescent="0.25">
      <c r="A167" s="40" t="str">
        <f t="shared" si="4"/>
        <v>11491626</v>
      </c>
      <c r="B167" s="44" t="s">
        <v>141</v>
      </c>
      <c r="C167" s="45" t="s">
        <v>766</v>
      </c>
      <c r="D167" s="46" t="s">
        <v>22391</v>
      </c>
      <c r="E167" s="45" t="s">
        <v>22899</v>
      </c>
      <c r="F167" s="47" t="s">
        <v>550</v>
      </c>
      <c r="G167" s="44" t="s">
        <v>767</v>
      </c>
      <c r="H167" s="44" t="s">
        <v>657</v>
      </c>
      <c r="I167" s="47" t="s">
        <v>22900</v>
      </c>
      <c r="J167" s="47" t="s">
        <v>22901</v>
      </c>
      <c r="K167" s="48" t="s">
        <v>553</v>
      </c>
      <c r="L167" s="45" t="s">
        <v>554</v>
      </c>
      <c r="M167" s="45">
        <v>1</v>
      </c>
      <c r="N167" s="49" t="s">
        <v>558</v>
      </c>
      <c r="O167" s="49" t="s">
        <v>642</v>
      </c>
      <c r="P167" s="50">
        <f t="shared" si="5"/>
        <v>24</v>
      </c>
      <c r="Q167" s="51">
        <v>3.04</v>
      </c>
      <c r="R167" s="51">
        <v>0</v>
      </c>
      <c r="S167" s="44" t="s">
        <v>708</v>
      </c>
      <c r="T167" s="44" t="s">
        <v>710</v>
      </c>
      <c r="U167" s="44" t="s">
        <v>24</v>
      </c>
      <c r="V167" s="53">
        <v>-79.008899999999997</v>
      </c>
      <c r="W167" s="54">
        <v>-8.1092700000000004</v>
      </c>
      <c r="X167" s="41">
        <f>_xlfn.NUMBERVALUE(HR!$N167)</f>
        <v>0.3</v>
      </c>
    </row>
    <row r="168" spans="1:24" ht="15.75" x14ac:dyDescent="0.25">
      <c r="A168" s="40" t="str">
        <f t="shared" si="4"/>
        <v>10151483</v>
      </c>
      <c r="B168" s="44" t="s">
        <v>141</v>
      </c>
      <c r="C168" s="45" t="s">
        <v>766</v>
      </c>
      <c r="D168" s="46" t="s">
        <v>22391</v>
      </c>
      <c r="E168" s="45" t="s">
        <v>22902</v>
      </c>
      <c r="F168" s="47" t="s">
        <v>550</v>
      </c>
      <c r="G168" s="44" t="s">
        <v>767</v>
      </c>
      <c r="H168" s="44" t="s">
        <v>552</v>
      </c>
      <c r="I168" s="47" t="s">
        <v>22903</v>
      </c>
      <c r="J168" s="47" t="s">
        <v>22904</v>
      </c>
      <c r="K168" s="48" t="s">
        <v>553</v>
      </c>
      <c r="L168" s="45" t="s">
        <v>554</v>
      </c>
      <c r="M168" s="45">
        <v>1</v>
      </c>
      <c r="N168" s="49" t="s">
        <v>564</v>
      </c>
      <c r="O168" s="49" t="s">
        <v>645</v>
      </c>
      <c r="P168" s="50">
        <f t="shared" si="5"/>
        <v>25</v>
      </c>
      <c r="Q168" s="51">
        <v>1.88</v>
      </c>
      <c r="R168" s="51">
        <v>0</v>
      </c>
      <c r="S168" s="44" t="s">
        <v>829</v>
      </c>
      <c r="T168" s="44" t="s">
        <v>711</v>
      </c>
      <c r="U168" s="44" t="s">
        <v>24</v>
      </c>
      <c r="V168" s="53">
        <v>-79.008840000000006</v>
      </c>
      <c r="W168" s="54">
        <v>-8.1097099999999998</v>
      </c>
      <c r="X168" s="41">
        <f>_xlfn.NUMBERVALUE(HR!$N168)</f>
        <v>0.1</v>
      </c>
    </row>
    <row r="169" spans="1:24" ht="15.75" x14ac:dyDescent="0.25">
      <c r="A169" s="40" t="str">
        <f t="shared" si="4"/>
        <v>11589573</v>
      </c>
      <c r="B169" s="44" t="s">
        <v>141</v>
      </c>
      <c r="C169" s="45" t="s">
        <v>766</v>
      </c>
      <c r="D169" s="46" t="s">
        <v>22391</v>
      </c>
      <c r="E169" s="45" t="s">
        <v>22905</v>
      </c>
      <c r="F169" s="47" t="s">
        <v>550</v>
      </c>
      <c r="G169" s="44" t="s">
        <v>723</v>
      </c>
      <c r="H169" s="44" t="s">
        <v>677</v>
      </c>
      <c r="I169" s="47" t="s">
        <v>22906</v>
      </c>
      <c r="J169" s="47" t="s">
        <v>22907</v>
      </c>
      <c r="K169" s="48" t="s">
        <v>553</v>
      </c>
      <c r="L169" s="45" t="s">
        <v>554</v>
      </c>
      <c r="M169" s="45">
        <v>1</v>
      </c>
      <c r="N169" s="49" t="s">
        <v>794</v>
      </c>
      <c r="O169" s="49" t="s">
        <v>647</v>
      </c>
      <c r="P169" s="50">
        <f t="shared" si="5"/>
        <v>26</v>
      </c>
      <c r="Q169" s="51">
        <v>1.25</v>
      </c>
      <c r="R169" s="51">
        <v>0</v>
      </c>
      <c r="S169" s="44" t="s">
        <v>627</v>
      </c>
      <c r="T169" s="44" t="s">
        <v>714</v>
      </c>
      <c r="U169" s="44" t="s">
        <v>24</v>
      </c>
      <c r="V169" s="53">
        <v>-79.010409999999993</v>
      </c>
      <c r="W169" s="54">
        <v>-8.1063299999999998</v>
      </c>
      <c r="X169" s="41">
        <f>_xlfn.NUMBERVALUE(HR!$N169)</f>
        <v>0.6</v>
      </c>
    </row>
    <row r="170" spans="1:24" ht="15.75" x14ac:dyDescent="0.25">
      <c r="A170" s="40" t="str">
        <f t="shared" si="4"/>
        <v>11399226</v>
      </c>
      <c r="B170" s="44" t="s">
        <v>141</v>
      </c>
      <c r="C170" s="45" t="s">
        <v>766</v>
      </c>
      <c r="D170" s="46" t="s">
        <v>22391</v>
      </c>
      <c r="E170" s="45" t="s">
        <v>22908</v>
      </c>
      <c r="F170" s="47" t="s">
        <v>550</v>
      </c>
      <c r="G170" s="44" t="s">
        <v>767</v>
      </c>
      <c r="H170" s="44" t="s">
        <v>657</v>
      </c>
      <c r="I170" s="47" t="s">
        <v>22909</v>
      </c>
      <c r="J170" s="47" t="s">
        <v>22910</v>
      </c>
      <c r="K170" s="48" t="s">
        <v>553</v>
      </c>
      <c r="L170" s="45" t="s">
        <v>554</v>
      </c>
      <c r="M170" s="45">
        <v>1</v>
      </c>
      <c r="N170" s="49" t="s">
        <v>558</v>
      </c>
      <c r="O170" s="49" t="s">
        <v>650</v>
      </c>
      <c r="P170" s="50">
        <f t="shared" si="5"/>
        <v>27</v>
      </c>
      <c r="Q170" s="51">
        <v>4.92</v>
      </c>
      <c r="R170" s="51">
        <v>0</v>
      </c>
      <c r="S170" s="44" t="s">
        <v>751</v>
      </c>
      <c r="T170" s="44" t="s">
        <v>715</v>
      </c>
      <c r="U170" s="44" t="s">
        <v>24</v>
      </c>
      <c r="V170" s="53">
        <v>-79.008539999999996</v>
      </c>
      <c r="W170" s="54">
        <v>-8.1067599999999995</v>
      </c>
      <c r="X170" s="41">
        <f>_xlfn.NUMBERVALUE(HR!$N170)</f>
        <v>0.3</v>
      </c>
    </row>
    <row r="171" spans="1:24" ht="15.75" x14ac:dyDescent="0.25">
      <c r="A171" s="40" t="str">
        <f t="shared" si="4"/>
        <v>10641542</v>
      </c>
      <c r="B171" s="44" t="s">
        <v>141</v>
      </c>
      <c r="C171" s="45" t="s">
        <v>766</v>
      </c>
      <c r="D171" s="46" t="s">
        <v>22391</v>
      </c>
      <c r="E171" s="45" t="s">
        <v>22911</v>
      </c>
      <c r="F171" s="47" t="s">
        <v>550</v>
      </c>
      <c r="G171" s="44" t="s">
        <v>767</v>
      </c>
      <c r="H171" s="44" t="s">
        <v>657</v>
      </c>
      <c r="I171" s="47" t="s">
        <v>22912</v>
      </c>
      <c r="J171" s="47" t="s">
        <v>22913</v>
      </c>
      <c r="K171" s="48" t="s">
        <v>553</v>
      </c>
      <c r="L171" s="45" t="s">
        <v>554</v>
      </c>
      <c r="M171" s="45">
        <v>1</v>
      </c>
      <c r="N171" s="49" t="s">
        <v>594</v>
      </c>
      <c r="O171" s="49" t="s">
        <v>652</v>
      </c>
      <c r="P171" s="50">
        <f t="shared" si="5"/>
        <v>28</v>
      </c>
      <c r="Q171" s="51">
        <v>1.25</v>
      </c>
      <c r="R171" s="51">
        <v>0</v>
      </c>
      <c r="S171" s="44" t="s">
        <v>631</v>
      </c>
      <c r="T171" s="44" t="s">
        <v>633</v>
      </c>
      <c r="U171" s="44" t="s">
        <v>24</v>
      </c>
      <c r="V171" s="53">
        <v>-79.007639999999995</v>
      </c>
      <c r="W171" s="54">
        <v>-8.1078200000000002</v>
      </c>
      <c r="X171" s="41">
        <f>_xlfn.NUMBERVALUE(HR!$N171)</f>
        <v>0.4</v>
      </c>
    </row>
    <row r="172" spans="1:24" ht="15.75" x14ac:dyDescent="0.25">
      <c r="A172" s="40" t="str">
        <f t="shared" si="4"/>
        <v>11228749</v>
      </c>
      <c r="B172" s="44" t="s">
        <v>141</v>
      </c>
      <c r="C172" s="45" t="s">
        <v>766</v>
      </c>
      <c r="D172" s="46" t="s">
        <v>22391</v>
      </c>
      <c r="E172" s="45" t="s">
        <v>22914</v>
      </c>
      <c r="F172" s="47" t="s">
        <v>550</v>
      </c>
      <c r="G172" s="44" t="s">
        <v>767</v>
      </c>
      <c r="H172" s="44" t="s">
        <v>598</v>
      </c>
      <c r="I172" s="47" t="s">
        <v>22915</v>
      </c>
      <c r="J172" s="47" t="s">
        <v>22916</v>
      </c>
      <c r="K172" s="48" t="s">
        <v>553</v>
      </c>
      <c r="L172" s="45" t="s">
        <v>554</v>
      </c>
      <c r="M172" s="45">
        <v>1</v>
      </c>
      <c r="N172" s="49" t="s">
        <v>609</v>
      </c>
      <c r="O172" s="49" t="s">
        <v>654</v>
      </c>
      <c r="P172" s="50">
        <f t="shared" si="5"/>
        <v>29</v>
      </c>
      <c r="Q172" s="51">
        <v>0.92</v>
      </c>
      <c r="R172" s="51">
        <v>0</v>
      </c>
      <c r="S172" s="44" t="s">
        <v>754</v>
      </c>
      <c r="T172" s="44" t="s">
        <v>717</v>
      </c>
      <c r="U172" s="44" t="s">
        <v>24</v>
      </c>
      <c r="V172" s="53">
        <v>-79.004750000000001</v>
      </c>
      <c r="W172" s="54">
        <v>-8.1093299999999999</v>
      </c>
      <c r="X172" s="41">
        <f>_xlfn.NUMBERVALUE(HR!$N172)</f>
        <v>0.5</v>
      </c>
    </row>
    <row r="173" spans="1:24" ht="15.75" x14ac:dyDescent="0.25">
      <c r="A173" s="40" t="str">
        <f t="shared" si="4"/>
        <v>11512776</v>
      </c>
      <c r="B173" s="44" t="s">
        <v>141</v>
      </c>
      <c r="C173" s="45" t="s">
        <v>766</v>
      </c>
      <c r="D173" s="46" t="s">
        <v>22391</v>
      </c>
      <c r="E173" s="45" t="s">
        <v>22917</v>
      </c>
      <c r="F173" s="47" t="s">
        <v>550</v>
      </c>
      <c r="G173" s="44" t="s">
        <v>767</v>
      </c>
      <c r="H173" s="44" t="s">
        <v>839</v>
      </c>
      <c r="I173" s="47" t="s">
        <v>22918</v>
      </c>
      <c r="J173" s="47" t="s">
        <v>22919</v>
      </c>
      <c r="K173" s="48" t="s">
        <v>553</v>
      </c>
      <c r="L173" s="45" t="s">
        <v>554</v>
      </c>
      <c r="M173" s="45">
        <v>1</v>
      </c>
      <c r="N173" s="49" t="s">
        <v>564</v>
      </c>
      <c r="O173" s="49" t="s">
        <v>756</v>
      </c>
      <c r="P173" s="50">
        <f t="shared" si="5"/>
        <v>30</v>
      </c>
      <c r="Q173" s="51">
        <v>1.67</v>
      </c>
      <c r="R173" s="51">
        <v>0</v>
      </c>
      <c r="S173" s="44" t="s">
        <v>680</v>
      </c>
      <c r="T173" s="44" t="s">
        <v>755</v>
      </c>
      <c r="U173" s="44" t="s">
        <v>24</v>
      </c>
      <c r="V173" s="53">
        <v>-79.004509999999996</v>
      </c>
      <c r="W173" s="54">
        <v>-8.1098099999999995</v>
      </c>
      <c r="X173" s="41">
        <f>_xlfn.NUMBERVALUE(HR!$N173)</f>
        <v>0.1</v>
      </c>
    </row>
    <row r="174" spans="1:24" ht="15.75" x14ac:dyDescent="0.25">
      <c r="A174" s="40" t="str">
        <f t="shared" si="4"/>
        <v>12557404</v>
      </c>
      <c r="B174" s="44" t="s">
        <v>141</v>
      </c>
      <c r="C174" s="45" t="s">
        <v>766</v>
      </c>
      <c r="D174" s="46" t="s">
        <v>22391</v>
      </c>
      <c r="E174" s="45" t="s">
        <v>22920</v>
      </c>
      <c r="F174" s="47" t="s">
        <v>550</v>
      </c>
      <c r="G174" s="44" t="s">
        <v>784</v>
      </c>
      <c r="H174" s="44" t="s">
        <v>724</v>
      </c>
      <c r="I174" s="47" t="s">
        <v>22921</v>
      </c>
      <c r="J174" s="47" t="s">
        <v>22922</v>
      </c>
      <c r="K174" s="48" t="s">
        <v>553</v>
      </c>
      <c r="L174" s="45" t="s">
        <v>554</v>
      </c>
      <c r="M174" s="45">
        <v>1</v>
      </c>
      <c r="N174" s="49" t="s">
        <v>558</v>
      </c>
      <c r="O174" s="49" t="s">
        <v>759</v>
      </c>
      <c r="P174" s="50">
        <f t="shared" si="5"/>
        <v>31</v>
      </c>
      <c r="Q174" s="51">
        <v>2</v>
      </c>
      <c r="R174" s="51">
        <v>0</v>
      </c>
      <c r="S174" s="44" t="s">
        <v>757</v>
      </c>
      <c r="T174" s="44" t="s">
        <v>637</v>
      </c>
      <c r="U174" s="44" t="s">
        <v>24</v>
      </c>
      <c r="V174" s="53">
        <v>-79.004040000000003</v>
      </c>
      <c r="W174" s="54">
        <v>-8.1115100000000009</v>
      </c>
      <c r="X174" s="41">
        <f>_xlfn.NUMBERVALUE(HR!$N174)</f>
        <v>0.3</v>
      </c>
    </row>
    <row r="175" spans="1:24" ht="15.75" x14ac:dyDescent="0.25">
      <c r="A175" s="40" t="str">
        <f t="shared" si="4"/>
        <v>10057848</v>
      </c>
      <c r="B175" s="44" t="s">
        <v>141</v>
      </c>
      <c r="C175" s="45" t="s">
        <v>766</v>
      </c>
      <c r="D175" s="46" t="s">
        <v>22391</v>
      </c>
      <c r="E175" s="45" t="s">
        <v>22923</v>
      </c>
      <c r="F175" s="47" t="s">
        <v>550</v>
      </c>
      <c r="G175" s="44" t="s">
        <v>784</v>
      </c>
      <c r="H175" s="44" t="s">
        <v>641</v>
      </c>
      <c r="I175" s="47" t="s">
        <v>22924</v>
      </c>
      <c r="J175" s="47" t="s">
        <v>22925</v>
      </c>
      <c r="K175" s="48" t="s">
        <v>553</v>
      </c>
      <c r="L175" s="45" t="s">
        <v>554</v>
      </c>
      <c r="M175" s="45">
        <v>1</v>
      </c>
      <c r="N175" s="49" t="s">
        <v>576</v>
      </c>
      <c r="O175" s="49" t="s">
        <v>760</v>
      </c>
      <c r="P175" s="50">
        <f t="shared" si="5"/>
        <v>32</v>
      </c>
      <c r="Q175" s="51">
        <v>1.38</v>
      </c>
      <c r="R175" s="51">
        <v>0</v>
      </c>
      <c r="S175" s="44" t="s">
        <v>639</v>
      </c>
      <c r="T175" s="44" t="s">
        <v>682</v>
      </c>
      <c r="U175" s="44" t="s">
        <v>24</v>
      </c>
      <c r="V175" s="53">
        <v>-79.003429999999994</v>
      </c>
      <c r="W175" s="54">
        <v>-8.1118000000000006</v>
      </c>
      <c r="X175" s="41">
        <f>_xlfn.NUMBERVALUE(HR!$N175)</f>
        <v>0.2</v>
      </c>
    </row>
    <row r="176" spans="1:24" ht="15.75" x14ac:dyDescent="0.25">
      <c r="A176" s="40" t="str">
        <f t="shared" si="4"/>
        <v>10063039</v>
      </c>
      <c r="B176" s="44" t="s">
        <v>141</v>
      </c>
      <c r="C176" s="45" t="s">
        <v>766</v>
      </c>
      <c r="D176" s="46" t="s">
        <v>22391</v>
      </c>
      <c r="E176" s="45" t="s">
        <v>22926</v>
      </c>
      <c r="F176" s="47" t="s">
        <v>550</v>
      </c>
      <c r="G176" s="44" t="s">
        <v>767</v>
      </c>
      <c r="H176" s="44" t="s">
        <v>641</v>
      </c>
      <c r="I176" s="47" t="s">
        <v>22927</v>
      </c>
      <c r="J176" s="47" t="s">
        <v>22928</v>
      </c>
      <c r="K176" s="48" t="s">
        <v>553</v>
      </c>
      <c r="L176" s="45" t="s">
        <v>554</v>
      </c>
      <c r="M176" s="45">
        <v>1</v>
      </c>
      <c r="N176" s="49" t="s">
        <v>594</v>
      </c>
      <c r="O176" s="49" t="s">
        <v>762</v>
      </c>
      <c r="P176" s="50">
        <f t="shared" si="5"/>
        <v>33</v>
      </c>
      <c r="Q176" s="51">
        <v>2.13</v>
      </c>
      <c r="R176" s="51">
        <v>0</v>
      </c>
      <c r="S176" s="44" t="s">
        <v>683</v>
      </c>
      <c r="T176" s="44" t="s">
        <v>761</v>
      </c>
      <c r="U176" s="44" t="s">
        <v>24</v>
      </c>
      <c r="V176" s="53">
        <v>-79.005799999999994</v>
      </c>
      <c r="W176" s="54">
        <v>-8.1115999999999993</v>
      </c>
      <c r="X176" s="41">
        <f>_xlfn.NUMBERVALUE(HR!$N176)</f>
        <v>0.4</v>
      </c>
    </row>
    <row r="177" spans="1:24" ht="15.75" x14ac:dyDescent="0.25">
      <c r="A177" s="40" t="str">
        <f t="shared" si="4"/>
        <v>12039662</v>
      </c>
      <c r="B177" s="44" t="s">
        <v>141</v>
      </c>
      <c r="C177" s="45" t="s">
        <v>766</v>
      </c>
      <c r="D177" s="46" t="s">
        <v>22391</v>
      </c>
      <c r="E177" s="45" t="s">
        <v>22929</v>
      </c>
      <c r="F177" s="47" t="s">
        <v>550</v>
      </c>
      <c r="G177" s="44" t="s">
        <v>778</v>
      </c>
      <c r="H177" s="44" t="s">
        <v>657</v>
      </c>
      <c r="I177" s="47" t="s">
        <v>22930</v>
      </c>
      <c r="J177" s="47" t="s">
        <v>22931</v>
      </c>
      <c r="K177" s="48" t="s">
        <v>553</v>
      </c>
      <c r="L177" s="45" t="s">
        <v>554</v>
      </c>
      <c r="M177" s="45">
        <v>1</v>
      </c>
      <c r="N177" s="49" t="s">
        <v>663</v>
      </c>
      <c r="O177" s="49" t="s">
        <v>764</v>
      </c>
      <c r="P177" s="50">
        <f t="shared" si="5"/>
        <v>34</v>
      </c>
      <c r="Q177" s="51">
        <v>14.79</v>
      </c>
      <c r="R177" s="51">
        <v>0</v>
      </c>
      <c r="S177" s="44" t="s">
        <v>687</v>
      </c>
      <c r="T177" s="44" t="s">
        <v>649</v>
      </c>
      <c r="U177" s="44" t="s">
        <v>24</v>
      </c>
      <c r="V177" s="53">
        <v>-79.021029999999996</v>
      </c>
      <c r="W177" s="54">
        <v>-8.1132799999999996</v>
      </c>
      <c r="X177" s="41">
        <f>_xlfn.NUMBERVALUE(HR!$N177)</f>
        <v>2.1</v>
      </c>
    </row>
    <row r="178" spans="1:24" ht="15.75" x14ac:dyDescent="0.25">
      <c r="A178" s="40" t="str">
        <f t="shared" si="4"/>
        <v>10056050</v>
      </c>
      <c r="B178" s="44" t="s">
        <v>141</v>
      </c>
      <c r="C178" s="45" t="s">
        <v>766</v>
      </c>
      <c r="D178" s="46" t="s">
        <v>22391</v>
      </c>
      <c r="E178" s="45" t="s">
        <v>22932</v>
      </c>
      <c r="F178" s="47" t="s">
        <v>700</v>
      </c>
      <c r="G178" s="44" t="s">
        <v>800</v>
      </c>
      <c r="H178" s="44" t="s">
        <v>641</v>
      </c>
      <c r="I178" s="47" t="s">
        <v>22933</v>
      </c>
      <c r="J178" s="47" t="s">
        <v>22934</v>
      </c>
      <c r="K178" s="48" t="s">
        <v>795</v>
      </c>
      <c r="L178" s="45" t="s">
        <v>554</v>
      </c>
      <c r="M178" s="45">
        <v>1</v>
      </c>
      <c r="N178" s="49">
        <f>1.9+7.5</f>
        <v>9.4</v>
      </c>
      <c r="O178" s="49" t="s">
        <v>801</v>
      </c>
      <c r="P178" s="50">
        <f t="shared" si="5"/>
        <v>35</v>
      </c>
      <c r="Q178" s="51">
        <v>2.42</v>
      </c>
      <c r="R178" s="51">
        <v>0</v>
      </c>
      <c r="S178" s="44" t="s">
        <v>22935</v>
      </c>
      <c r="T178" s="44" t="s">
        <v>22936</v>
      </c>
      <c r="U178" s="44" t="s">
        <v>24</v>
      </c>
      <c r="V178" s="53">
        <v>-79.019840000000002</v>
      </c>
      <c r="W178" s="54">
        <v>-8.1003399999999992</v>
      </c>
      <c r="X178" s="41">
        <f>_xlfn.NUMBERVALUE(HR!$N178)</f>
        <v>9.4</v>
      </c>
    </row>
    <row r="179" spans="1:24" ht="15.75" x14ac:dyDescent="0.25">
      <c r="A179" s="40" t="str">
        <f t="shared" si="4"/>
        <v>11546020</v>
      </c>
      <c r="B179" s="44" t="s">
        <v>192</v>
      </c>
      <c r="C179" s="45" t="s">
        <v>803</v>
      </c>
      <c r="D179" s="46" t="s">
        <v>22391</v>
      </c>
      <c r="E179" s="45" t="s">
        <v>22937</v>
      </c>
      <c r="F179" s="47" t="s">
        <v>550</v>
      </c>
      <c r="G179" s="44" t="s">
        <v>624</v>
      </c>
      <c r="H179" s="44" t="s">
        <v>602</v>
      </c>
      <c r="I179" s="47" t="s">
        <v>22938</v>
      </c>
      <c r="J179" s="47" t="s">
        <v>22939</v>
      </c>
      <c r="K179" s="48" t="s">
        <v>553</v>
      </c>
      <c r="L179" s="45" t="s">
        <v>554</v>
      </c>
      <c r="M179" s="45">
        <v>1</v>
      </c>
      <c r="N179" s="49" t="s">
        <v>22940</v>
      </c>
      <c r="O179" s="49" t="s">
        <v>555</v>
      </c>
      <c r="P179" s="50">
        <f t="shared" si="5"/>
        <v>1</v>
      </c>
      <c r="Q179" s="51">
        <v>2.67</v>
      </c>
      <c r="R179" s="51">
        <v>0</v>
      </c>
      <c r="S179" s="44" t="s">
        <v>781</v>
      </c>
      <c r="T179" s="44" t="s">
        <v>733</v>
      </c>
      <c r="U179" s="44" t="s">
        <v>22683</v>
      </c>
      <c r="V179" s="53">
        <v>-79.227670000000003</v>
      </c>
      <c r="W179" s="54">
        <v>-7.8945600000000002</v>
      </c>
      <c r="X179" s="41">
        <f>_xlfn.NUMBERVALUE(HR!$N179)</f>
        <v>34.700000000000003</v>
      </c>
    </row>
    <row r="180" spans="1:24" ht="15.75" x14ac:dyDescent="0.25">
      <c r="A180" s="40" t="str">
        <f t="shared" si="4"/>
        <v>11683962</v>
      </c>
      <c r="B180" s="44" t="s">
        <v>192</v>
      </c>
      <c r="C180" s="45" t="s">
        <v>803</v>
      </c>
      <c r="D180" s="46" t="s">
        <v>22391</v>
      </c>
      <c r="E180" s="45" t="s">
        <v>22941</v>
      </c>
      <c r="F180" s="47" t="s">
        <v>550</v>
      </c>
      <c r="G180" s="44" t="s">
        <v>628</v>
      </c>
      <c r="H180" s="44" t="s">
        <v>586</v>
      </c>
      <c r="I180" s="47" t="s">
        <v>22942</v>
      </c>
      <c r="J180" s="47" t="s">
        <v>22943</v>
      </c>
      <c r="K180" s="48" t="s">
        <v>553</v>
      </c>
      <c r="L180" s="45" t="s">
        <v>554</v>
      </c>
      <c r="M180" s="45">
        <v>1</v>
      </c>
      <c r="N180" s="49" t="s">
        <v>558</v>
      </c>
      <c r="O180" s="49" t="s">
        <v>559</v>
      </c>
      <c r="P180" s="50">
        <f t="shared" si="5"/>
        <v>2</v>
      </c>
      <c r="Q180" s="51">
        <v>1.96</v>
      </c>
      <c r="R180" s="51">
        <v>0</v>
      </c>
      <c r="S180" s="44" t="s">
        <v>22360</v>
      </c>
      <c r="T180" s="44" t="s">
        <v>734</v>
      </c>
      <c r="U180" s="44" t="s">
        <v>22683</v>
      </c>
      <c r="V180" s="53">
        <v>-79.226389999999995</v>
      </c>
      <c r="W180" s="54">
        <v>-7.8940000000000001</v>
      </c>
      <c r="X180" s="41">
        <f>_xlfn.NUMBERVALUE(HR!$N180)</f>
        <v>0.3</v>
      </c>
    </row>
    <row r="181" spans="1:24" ht="15.75" x14ac:dyDescent="0.25">
      <c r="A181" s="40" t="str">
        <f t="shared" si="4"/>
        <v>11544422</v>
      </c>
      <c r="B181" s="44" t="s">
        <v>192</v>
      </c>
      <c r="C181" s="45" t="s">
        <v>803</v>
      </c>
      <c r="D181" s="46" t="s">
        <v>22391</v>
      </c>
      <c r="E181" s="45" t="s">
        <v>22944</v>
      </c>
      <c r="F181" s="47" t="s">
        <v>550</v>
      </c>
      <c r="G181" s="44" t="s">
        <v>628</v>
      </c>
      <c r="H181" s="44" t="s">
        <v>735</v>
      </c>
      <c r="I181" s="47" t="s">
        <v>22945</v>
      </c>
      <c r="J181" s="47" t="s">
        <v>22946</v>
      </c>
      <c r="K181" s="48" t="s">
        <v>553</v>
      </c>
      <c r="L181" s="45" t="s">
        <v>554</v>
      </c>
      <c r="M181" s="45">
        <v>1</v>
      </c>
      <c r="N181" s="49" t="s">
        <v>576</v>
      </c>
      <c r="O181" s="49" t="s">
        <v>565</v>
      </c>
      <c r="P181" s="50">
        <f t="shared" si="5"/>
        <v>3</v>
      </c>
      <c r="Q181" s="51">
        <v>2.58</v>
      </c>
      <c r="R181" s="51">
        <v>0</v>
      </c>
      <c r="S181" s="44" t="s">
        <v>662</v>
      </c>
      <c r="T181" s="44" t="s">
        <v>689</v>
      </c>
      <c r="U181" s="44" t="s">
        <v>22683</v>
      </c>
      <c r="V181" s="53">
        <v>-79.226219999999998</v>
      </c>
      <c r="W181" s="54">
        <v>-7.8933099999999996</v>
      </c>
      <c r="X181" s="41">
        <f>_xlfn.NUMBERVALUE(HR!$N181)</f>
        <v>0.2</v>
      </c>
    </row>
    <row r="182" spans="1:24" ht="15.75" x14ac:dyDescent="0.25">
      <c r="A182" s="40" t="str">
        <f t="shared" si="4"/>
        <v>11033611</v>
      </c>
      <c r="B182" s="44" t="s">
        <v>192</v>
      </c>
      <c r="C182" s="45" t="s">
        <v>803</v>
      </c>
      <c r="D182" s="46" t="s">
        <v>22391</v>
      </c>
      <c r="E182" s="45" t="s">
        <v>22947</v>
      </c>
      <c r="F182" s="47" t="s">
        <v>550</v>
      </c>
      <c r="G182" s="44" t="s">
        <v>628</v>
      </c>
      <c r="H182" s="44" t="s">
        <v>657</v>
      </c>
      <c r="I182" s="47" t="s">
        <v>22948</v>
      </c>
      <c r="J182" s="47" t="s">
        <v>22949</v>
      </c>
      <c r="K182" s="48" t="s">
        <v>553</v>
      </c>
      <c r="L182" s="45" t="s">
        <v>554</v>
      </c>
      <c r="M182" s="45">
        <v>1</v>
      </c>
      <c r="N182" s="49" t="s">
        <v>558</v>
      </c>
      <c r="O182" s="49" t="s">
        <v>569</v>
      </c>
      <c r="P182" s="50">
        <f t="shared" si="5"/>
        <v>4</v>
      </c>
      <c r="Q182" s="51">
        <v>6.65</v>
      </c>
      <c r="R182" s="51">
        <v>0</v>
      </c>
      <c r="S182" s="44" t="s">
        <v>567</v>
      </c>
      <c r="T182" s="44" t="s">
        <v>571</v>
      </c>
      <c r="U182" s="44" t="s">
        <v>22683</v>
      </c>
      <c r="V182" s="53">
        <v>-79.226230000000001</v>
      </c>
      <c r="W182" s="54">
        <v>-7.8913799999999998</v>
      </c>
      <c r="X182" s="41">
        <f>_xlfn.NUMBERVALUE(HR!$N182)</f>
        <v>0.3</v>
      </c>
    </row>
    <row r="183" spans="1:24" ht="15.75" x14ac:dyDescent="0.25">
      <c r="A183" s="40" t="str">
        <f t="shared" si="4"/>
        <v>12217221</v>
      </c>
      <c r="B183" s="44" t="s">
        <v>192</v>
      </c>
      <c r="C183" s="45" t="s">
        <v>803</v>
      </c>
      <c r="D183" s="46" t="s">
        <v>22391</v>
      </c>
      <c r="E183" s="45" t="s">
        <v>22950</v>
      </c>
      <c r="F183" s="47" t="s">
        <v>550</v>
      </c>
      <c r="G183" s="44" t="s">
        <v>624</v>
      </c>
      <c r="H183" s="44" t="s">
        <v>664</v>
      </c>
      <c r="I183" s="47" t="s">
        <v>22951</v>
      </c>
      <c r="J183" s="47" t="s">
        <v>22952</v>
      </c>
      <c r="K183" s="48" t="s">
        <v>553</v>
      </c>
      <c r="L183" s="45" t="s">
        <v>554</v>
      </c>
      <c r="M183" s="45">
        <v>1</v>
      </c>
      <c r="N183" s="49" t="s">
        <v>558</v>
      </c>
      <c r="O183" s="49" t="s">
        <v>573</v>
      </c>
      <c r="P183" s="50">
        <f t="shared" si="5"/>
        <v>5</v>
      </c>
      <c r="Q183" s="51">
        <v>3.5</v>
      </c>
      <c r="R183" s="51">
        <v>0</v>
      </c>
      <c r="S183" s="44" t="s">
        <v>821</v>
      </c>
      <c r="T183" s="44" t="s">
        <v>665</v>
      </c>
      <c r="U183" s="44" t="s">
        <v>22683</v>
      </c>
      <c r="V183" s="53">
        <v>-79.224789999999999</v>
      </c>
      <c r="W183" s="54">
        <v>-7.8903800000000004</v>
      </c>
      <c r="X183" s="41">
        <f>_xlfn.NUMBERVALUE(HR!$N183)</f>
        <v>0.3</v>
      </c>
    </row>
    <row r="184" spans="1:24" ht="15.75" x14ac:dyDescent="0.25">
      <c r="A184" s="40" t="str">
        <f t="shared" si="4"/>
        <v>10059402</v>
      </c>
      <c r="B184" s="44" t="s">
        <v>192</v>
      </c>
      <c r="C184" s="45" t="s">
        <v>803</v>
      </c>
      <c r="D184" s="46" t="s">
        <v>22391</v>
      </c>
      <c r="E184" s="45" t="s">
        <v>22953</v>
      </c>
      <c r="F184" s="47" t="s">
        <v>700</v>
      </c>
      <c r="G184" s="44" t="s">
        <v>624</v>
      </c>
      <c r="H184" s="44" t="s">
        <v>598</v>
      </c>
      <c r="I184" s="47" t="s">
        <v>22954</v>
      </c>
      <c r="J184" s="47" t="s">
        <v>22955</v>
      </c>
      <c r="K184" s="48" t="s">
        <v>553</v>
      </c>
      <c r="L184" s="45" t="s">
        <v>554</v>
      </c>
      <c r="M184" s="45">
        <v>1</v>
      </c>
      <c r="N184" s="49" t="s">
        <v>564</v>
      </c>
      <c r="O184" s="49" t="s">
        <v>577</v>
      </c>
      <c r="P184" s="50">
        <f t="shared" si="5"/>
        <v>6</v>
      </c>
      <c r="Q184" s="51">
        <v>1.29</v>
      </c>
      <c r="R184" s="51">
        <v>0</v>
      </c>
      <c r="S184" s="44" t="s">
        <v>691</v>
      </c>
      <c r="T184" s="44" t="s">
        <v>738</v>
      </c>
      <c r="U184" s="44" t="s">
        <v>22683</v>
      </c>
      <c r="V184" s="53">
        <v>-79.224459999999993</v>
      </c>
      <c r="W184" s="54">
        <v>-7.8901599999999998</v>
      </c>
      <c r="X184" s="41">
        <f>_xlfn.NUMBERVALUE(HR!$N184)</f>
        <v>0.1</v>
      </c>
    </row>
    <row r="185" spans="1:24" ht="15.75" x14ac:dyDescent="0.25">
      <c r="A185" s="40" t="str">
        <f t="shared" si="4"/>
        <v>12104799</v>
      </c>
      <c r="B185" s="44" t="s">
        <v>192</v>
      </c>
      <c r="C185" s="45" t="s">
        <v>803</v>
      </c>
      <c r="D185" s="46" t="s">
        <v>22391</v>
      </c>
      <c r="E185" s="45" t="s">
        <v>22956</v>
      </c>
      <c r="F185" s="47" t="s">
        <v>550</v>
      </c>
      <c r="G185" s="44" t="s">
        <v>624</v>
      </c>
      <c r="H185" s="44" t="s">
        <v>677</v>
      </c>
      <c r="I185" s="47" t="s">
        <v>22957</v>
      </c>
      <c r="J185" s="47" t="s">
        <v>22958</v>
      </c>
      <c r="K185" s="48" t="s">
        <v>553</v>
      </c>
      <c r="L185" s="45" t="s">
        <v>554</v>
      </c>
      <c r="M185" s="45">
        <v>1</v>
      </c>
      <c r="N185" s="49" t="s">
        <v>558</v>
      </c>
      <c r="O185" s="49" t="s">
        <v>580</v>
      </c>
      <c r="P185" s="50">
        <f t="shared" si="5"/>
        <v>7</v>
      </c>
      <c r="Q185" s="51">
        <v>2.63</v>
      </c>
      <c r="R185" s="51">
        <v>0</v>
      </c>
      <c r="S185" s="44" t="s">
        <v>739</v>
      </c>
      <c r="T185" s="44" t="s">
        <v>782</v>
      </c>
      <c r="U185" s="44" t="s">
        <v>22683</v>
      </c>
      <c r="V185" s="53">
        <v>-79.222949999999997</v>
      </c>
      <c r="W185" s="54">
        <v>-7.8888499999999997</v>
      </c>
      <c r="X185" s="41">
        <f>_xlfn.NUMBERVALUE(HR!$N185)</f>
        <v>0.3</v>
      </c>
    </row>
    <row r="186" spans="1:24" ht="15.75" x14ac:dyDescent="0.25">
      <c r="A186" s="40" t="str">
        <f t="shared" si="4"/>
        <v>10991849</v>
      </c>
      <c r="B186" s="44" t="s">
        <v>192</v>
      </c>
      <c r="C186" s="45" t="s">
        <v>803</v>
      </c>
      <c r="D186" s="46" t="s">
        <v>22391</v>
      </c>
      <c r="E186" s="45" t="s">
        <v>22959</v>
      </c>
      <c r="F186" s="47" t="s">
        <v>550</v>
      </c>
      <c r="G186" s="44" t="s">
        <v>624</v>
      </c>
      <c r="H186" s="44" t="s">
        <v>568</v>
      </c>
      <c r="I186" s="47" t="s">
        <v>22960</v>
      </c>
      <c r="J186" s="47" t="s">
        <v>22961</v>
      </c>
      <c r="K186" s="48" t="s">
        <v>553</v>
      </c>
      <c r="L186" s="45" t="s">
        <v>554</v>
      </c>
      <c r="M186" s="45">
        <v>1</v>
      </c>
      <c r="N186" s="49" t="s">
        <v>576</v>
      </c>
      <c r="O186" s="49" t="s">
        <v>583</v>
      </c>
      <c r="P186" s="50">
        <f t="shared" si="5"/>
        <v>8</v>
      </c>
      <c r="Q186" s="51">
        <v>1.46</v>
      </c>
      <c r="R186" s="51">
        <v>0</v>
      </c>
      <c r="S186" s="44" t="s">
        <v>22375</v>
      </c>
      <c r="T186" s="44" t="s">
        <v>589</v>
      </c>
      <c r="U186" s="44" t="s">
        <v>22683</v>
      </c>
      <c r="V186" s="53">
        <v>-79.221789999999999</v>
      </c>
      <c r="W186" s="54">
        <v>-7.8885899999999998</v>
      </c>
      <c r="X186" s="41">
        <f>_xlfn.NUMBERVALUE(HR!$N186)</f>
        <v>0.2</v>
      </c>
    </row>
    <row r="187" spans="1:24" ht="15.75" x14ac:dyDescent="0.25">
      <c r="A187" s="40" t="str">
        <f t="shared" si="4"/>
        <v>10059803</v>
      </c>
      <c r="B187" s="44" t="s">
        <v>192</v>
      </c>
      <c r="C187" s="45" t="s">
        <v>803</v>
      </c>
      <c r="D187" s="46" t="s">
        <v>22391</v>
      </c>
      <c r="E187" s="45" t="s">
        <v>22962</v>
      </c>
      <c r="F187" s="47" t="s">
        <v>550</v>
      </c>
      <c r="G187" s="44" t="s">
        <v>624</v>
      </c>
      <c r="H187" s="44" t="s">
        <v>568</v>
      </c>
      <c r="I187" s="47" t="s">
        <v>22963</v>
      </c>
      <c r="J187" s="47" t="s">
        <v>22964</v>
      </c>
      <c r="K187" s="48" t="s">
        <v>553</v>
      </c>
      <c r="L187" s="45" t="s">
        <v>554</v>
      </c>
      <c r="M187" s="45">
        <v>1</v>
      </c>
      <c r="N187" s="49" t="s">
        <v>564</v>
      </c>
      <c r="O187" s="49" t="s">
        <v>587</v>
      </c>
      <c r="P187" s="50">
        <f t="shared" si="5"/>
        <v>9</v>
      </c>
      <c r="Q187" s="51">
        <v>1.67</v>
      </c>
      <c r="R187" s="51">
        <v>0</v>
      </c>
      <c r="S187" s="44" t="s">
        <v>783</v>
      </c>
      <c r="T187" s="44" t="s">
        <v>693</v>
      </c>
      <c r="U187" s="44" t="s">
        <v>22683</v>
      </c>
      <c r="V187" s="53">
        <v>-79.221500000000006</v>
      </c>
      <c r="W187" s="54">
        <v>-7.8886599999999998</v>
      </c>
      <c r="X187" s="41">
        <f>_xlfn.NUMBERVALUE(HR!$N187)</f>
        <v>0.1</v>
      </c>
    </row>
    <row r="188" spans="1:24" ht="15.75" x14ac:dyDescent="0.25">
      <c r="A188" s="40" t="str">
        <f t="shared" si="4"/>
        <v>10060116</v>
      </c>
      <c r="B188" s="44" t="s">
        <v>192</v>
      </c>
      <c r="C188" s="45" t="s">
        <v>803</v>
      </c>
      <c r="D188" s="46" t="s">
        <v>22391</v>
      </c>
      <c r="E188" s="45" t="s">
        <v>22965</v>
      </c>
      <c r="F188" s="47" t="s">
        <v>550</v>
      </c>
      <c r="G188" s="44" t="s">
        <v>562</v>
      </c>
      <c r="H188" s="44" t="s">
        <v>839</v>
      </c>
      <c r="I188" s="47" t="s">
        <v>22966</v>
      </c>
      <c r="J188" s="47" t="s">
        <v>22967</v>
      </c>
      <c r="K188" s="48" t="s">
        <v>553</v>
      </c>
      <c r="L188" s="45" t="s">
        <v>554</v>
      </c>
      <c r="M188" s="45">
        <v>1</v>
      </c>
      <c r="N188" s="49" t="s">
        <v>576</v>
      </c>
      <c r="O188" s="49" t="s">
        <v>591</v>
      </c>
      <c r="P188" s="50">
        <f t="shared" si="5"/>
        <v>10</v>
      </c>
      <c r="Q188" s="51">
        <v>3.79</v>
      </c>
      <c r="R188" s="51">
        <v>0</v>
      </c>
      <c r="S188" s="44" t="s">
        <v>694</v>
      </c>
      <c r="T188" s="44" t="s">
        <v>593</v>
      </c>
      <c r="U188" s="44" t="s">
        <v>22683</v>
      </c>
      <c r="V188" s="53">
        <v>-79.220839999999995</v>
      </c>
      <c r="W188" s="54">
        <v>-7.8891099999999996</v>
      </c>
      <c r="X188" s="41">
        <f>_xlfn.NUMBERVALUE(HR!$N188)</f>
        <v>0.2</v>
      </c>
    </row>
    <row r="189" spans="1:24" ht="15.75" x14ac:dyDescent="0.25">
      <c r="A189" s="40" t="str">
        <f t="shared" si="4"/>
        <v>11792257</v>
      </c>
      <c r="B189" s="44" t="s">
        <v>192</v>
      </c>
      <c r="C189" s="45" t="s">
        <v>803</v>
      </c>
      <c r="D189" s="46" t="s">
        <v>22391</v>
      </c>
      <c r="E189" s="45" t="s">
        <v>22968</v>
      </c>
      <c r="F189" s="47" t="s">
        <v>550</v>
      </c>
      <c r="G189" s="44" t="s">
        <v>624</v>
      </c>
      <c r="H189" s="44" t="s">
        <v>664</v>
      </c>
      <c r="I189" s="47" t="s">
        <v>22969</v>
      </c>
      <c r="J189" s="47" t="s">
        <v>22970</v>
      </c>
      <c r="K189" s="48" t="s">
        <v>553</v>
      </c>
      <c r="L189" s="45" t="s">
        <v>554</v>
      </c>
      <c r="M189" s="45">
        <v>1</v>
      </c>
      <c r="N189" s="49" t="s">
        <v>564</v>
      </c>
      <c r="O189" s="49" t="s">
        <v>595</v>
      </c>
      <c r="P189" s="50">
        <f t="shared" si="5"/>
        <v>11</v>
      </c>
      <c r="Q189" s="51">
        <v>2.5</v>
      </c>
      <c r="R189" s="51">
        <v>0</v>
      </c>
      <c r="S189" s="44" t="s">
        <v>869</v>
      </c>
      <c r="T189" s="44" t="s">
        <v>697</v>
      </c>
      <c r="U189" s="44" t="s">
        <v>22683</v>
      </c>
      <c r="V189" s="53">
        <v>-79.220879999999994</v>
      </c>
      <c r="W189" s="54">
        <v>-7.8892899999999999</v>
      </c>
      <c r="X189" s="41">
        <f>_xlfn.NUMBERVALUE(HR!$N189)</f>
        <v>0.1</v>
      </c>
    </row>
    <row r="190" spans="1:24" ht="15.75" x14ac:dyDescent="0.25">
      <c r="A190" s="40" t="str">
        <f t="shared" si="4"/>
        <v>11140347</v>
      </c>
      <c r="B190" s="44" t="s">
        <v>192</v>
      </c>
      <c r="C190" s="45" t="s">
        <v>803</v>
      </c>
      <c r="D190" s="46" t="s">
        <v>22391</v>
      </c>
      <c r="E190" s="45" t="s">
        <v>22971</v>
      </c>
      <c r="F190" s="47" t="s">
        <v>550</v>
      </c>
      <c r="G190" s="44" t="s">
        <v>562</v>
      </c>
      <c r="H190" s="44" t="s">
        <v>724</v>
      </c>
      <c r="I190" s="47" t="s">
        <v>22972</v>
      </c>
      <c r="J190" s="47" t="s">
        <v>22973</v>
      </c>
      <c r="K190" s="48" t="s">
        <v>553</v>
      </c>
      <c r="L190" s="45" t="s">
        <v>554</v>
      </c>
      <c r="M190" s="45">
        <v>1</v>
      </c>
      <c r="N190" s="49" t="s">
        <v>576</v>
      </c>
      <c r="O190" s="49" t="s">
        <v>599</v>
      </c>
      <c r="P190" s="50">
        <f t="shared" si="5"/>
        <v>12</v>
      </c>
      <c r="Q190" s="51">
        <v>2</v>
      </c>
      <c r="R190" s="51">
        <v>0</v>
      </c>
      <c r="S190" s="44" t="s">
        <v>698</v>
      </c>
      <c r="T190" s="44" t="s">
        <v>699</v>
      </c>
      <c r="U190" s="44" t="s">
        <v>22683</v>
      </c>
      <c r="V190" s="53">
        <v>-79.219920000000002</v>
      </c>
      <c r="W190" s="54">
        <v>-7.8897199999999996</v>
      </c>
      <c r="X190" s="41">
        <f>_xlfn.NUMBERVALUE(HR!$N190)</f>
        <v>0.2</v>
      </c>
    </row>
    <row r="191" spans="1:24" ht="15.75" x14ac:dyDescent="0.25">
      <c r="A191" s="40" t="str">
        <f t="shared" si="4"/>
        <v>10060091</v>
      </c>
      <c r="B191" s="44" t="s">
        <v>192</v>
      </c>
      <c r="C191" s="45" t="s">
        <v>803</v>
      </c>
      <c r="D191" s="46" t="s">
        <v>22391</v>
      </c>
      <c r="E191" s="45" t="s">
        <v>22974</v>
      </c>
      <c r="F191" s="47" t="s">
        <v>550</v>
      </c>
      <c r="G191" s="44" t="s">
        <v>562</v>
      </c>
      <c r="H191" s="44" t="s">
        <v>641</v>
      </c>
      <c r="I191" s="47" t="s">
        <v>22975</v>
      </c>
      <c r="J191" s="47" t="s">
        <v>22976</v>
      </c>
      <c r="K191" s="48" t="s">
        <v>553</v>
      </c>
      <c r="L191" s="45" t="s">
        <v>554</v>
      </c>
      <c r="M191" s="45">
        <v>1</v>
      </c>
      <c r="N191" s="49" t="s">
        <v>564</v>
      </c>
      <c r="O191" s="49" t="s">
        <v>603</v>
      </c>
      <c r="P191" s="50">
        <f t="shared" si="5"/>
        <v>13</v>
      </c>
      <c r="Q191" s="51">
        <v>2.5299999999999998</v>
      </c>
      <c r="R191" s="51">
        <v>0</v>
      </c>
      <c r="S191" s="44" t="s">
        <v>666</v>
      </c>
      <c r="T191" s="44" t="s">
        <v>604</v>
      </c>
      <c r="U191" s="44" t="s">
        <v>22683</v>
      </c>
      <c r="V191" s="53">
        <v>-79.220399999999998</v>
      </c>
      <c r="W191" s="54">
        <v>-7.8900800000000002</v>
      </c>
      <c r="X191" s="41">
        <f>_xlfn.NUMBERVALUE(HR!$N191)</f>
        <v>0.1</v>
      </c>
    </row>
    <row r="192" spans="1:24" ht="15.75" x14ac:dyDescent="0.25">
      <c r="A192" s="40" t="str">
        <f t="shared" si="4"/>
        <v>11723779</v>
      </c>
      <c r="B192" s="44" t="s">
        <v>192</v>
      </c>
      <c r="C192" s="45" t="s">
        <v>803</v>
      </c>
      <c r="D192" s="46" t="s">
        <v>22391</v>
      </c>
      <c r="E192" s="45" t="s">
        <v>22977</v>
      </c>
      <c r="F192" s="47" t="s">
        <v>550</v>
      </c>
      <c r="G192" s="44" t="s">
        <v>624</v>
      </c>
      <c r="H192" s="44" t="s">
        <v>568</v>
      </c>
      <c r="I192" s="47" t="s">
        <v>22978</v>
      </c>
      <c r="J192" s="47" t="s">
        <v>22979</v>
      </c>
      <c r="K192" s="48" t="s">
        <v>553</v>
      </c>
      <c r="L192" s="45" t="s">
        <v>554</v>
      </c>
      <c r="M192" s="45">
        <v>1</v>
      </c>
      <c r="N192" s="49" t="s">
        <v>564</v>
      </c>
      <c r="O192" s="49" t="s">
        <v>606</v>
      </c>
      <c r="P192" s="50">
        <f t="shared" si="5"/>
        <v>14</v>
      </c>
      <c r="Q192" s="51">
        <v>2.4</v>
      </c>
      <c r="R192" s="51">
        <v>0</v>
      </c>
      <c r="S192" s="44" t="s">
        <v>667</v>
      </c>
      <c r="T192" s="44" t="s">
        <v>745</v>
      </c>
      <c r="U192" s="44" t="s">
        <v>305</v>
      </c>
      <c r="V192" s="53">
        <v>-79.219920000000002</v>
      </c>
      <c r="W192" s="54">
        <v>-7.8905900000000004</v>
      </c>
      <c r="X192" s="41">
        <f>_xlfn.NUMBERVALUE(HR!$N192)</f>
        <v>0.1</v>
      </c>
    </row>
    <row r="193" spans="1:24" ht="15.75" x14ac:dyDescent="0.25">
      <c r="A193" s="40" t="str">
        <f t="shared" si="4"/>
        <v>12039740</v>
      </c>
      <c r="B193" s="44" t="s">
        <v>192</v>
      </c>
      <c r="C193" s="45" t="s">
        <v>803</v>
      </c>
      <c r="D193" s="46" t="s">
        <v>22391</v>
      </c>
      <c r="E193" s="45" t="s">
        <v>22980</v>
      </c>
      <c r="F193" s="47" t="s">
        <v>550</v>
      </c>
      <c r="G193" s="44" t="s">
        <v>624</v>
      </c>
      <c r="H193" s="44" t="s">
        <v>568</v>
      </c>
      <c r="I193" s="47" t="s">
        <v>22981</v>
      </c>
      <c r="J193" s="47" t="s">
        <v>22982</v>
      </c>
      <c r="K193" s="48" t="s">
        <v>553</v>
      </c>
      <c r="L193" s="45" t="s">
        <v>554</v>
      </c>
      <c r="M193" s="45">
        <v>1</v>
      </c>
      <c r="N193" s="49" t="s">
        <v>576</v>
      </c>
      <c r="O193" s="49" t="s">
        <v>610</v>
      </c>
      <c r="P193" s="50">
        <f t="shared" si="5"/>
        <v>15</v>
      </c>
      <c r="Q193" s="51">
        <v>1.9</v>
      </c>
      <c r="R193" s="51">
        <v>0</v>
      </c>
      <c r="S193" s="44" t="s">
        <v>605</v>
      </c>
      <c r="T193" s="44" t="s">
        <v>607</v>
      </c>
      <c r="U193" s="44" t="s">
        <v>22683</v>
      </c>
      <c r="V193" s="53">
        <v>-79.220939999999999</v>
      </c>
      <c r="W193" s="54">
        <v>-7.8906499999999999</v>
      </c>
      <c r="X193" s="41">
        <f>_xlfn.NUMBERVALUE(HR!$N193)</f>
        <v>0.2</v>
      </c>
    </row>
    <row r="194" spans="1:24" ht="15.75" x14ac:dyDescent="0.25">
      <c r="A194" s="40" t="str">
        <f t="shared" si="4"/>
        <v>10059726</v>
      </c>
      <c r="B194" s="44" t="s">
        <v>192</v>
      </c>
      <c r="C194" s="45" t="s">
        <v>803</v>
      </c>
      <c r="D194" s="46" t="s">
        <v>22391</v>
      </c>
      <c r="E194" s="45" t="s">
        <v>22983</v>
      </c>
      <c r="F194" s="47" t="s">
        <v>550</v>
      </c>
      <c r="G194" s="44" t="s">
        <v>624</v>
      </c>
      <c r="H194" s="44" t="s">
        <v>839</v>
      </c>
      <c r="I194" s="47" t="s">
        <v>22984</v>
      </c>
      <c r="J194" s="47" t="s">
        <v>22985</v>
      </c>
      <c r="K194" s="48" t="s">
        <v>553</v>
      </c>
      <c r="L194" s="45" t="s">
        <v>554</v>
      </c>
      <c r="M194" s="45">
        <v>1</v>
      </c>
      <c r="N194" s="49" t="s">
        <v>564</v>
      </c>
      <c r="O194" s="49" t="s">
        <v>614</v>
      </c>
      <c r="P194" s="50">
        <f t="shared" si="5"/>
        <v>16</v>
      </c>
      <c r="Q194" s="51">
        <v>1.63</v>
      </c>
      <c r="R194" s="51">
        <v>0</v>
      </c>
      <c r="S194" s="44" t="s">
        <v>22368</v>
      </c>
      <c r="T194" s="44" t="s">
        <v>670</v>
      </c>
      <c r="U194" s="44" t="s">
        <v>22683</v>
      </c>
      <c r="V194" s="53">
        <v>-79.221109999999996</v>
      </c>
      <c r="W194" s="54">
        <v>-7.8912300000000002</v>
      </c>
      <c r="X194" s="41">
        <f>_xlfn.NUMBERVALUE(HR!$N194)</f>
        <v>0.1</v>
      </c>
    </row>
    <row r="195" spans="1:24" ht="15.75" x14ac:dyDescent="0.25">
      <c r="A195" s="40" t="str">
        <f t="shared" ref="A195:A258" si="6">+E195</f>
        <v>10056835</v>
      </c>
      <c r="B195" s="44" t="s">
        <v>192</v>
      </c>
      <c r="C195" s="45" t="s">
        <v>803</v>
      </c>
      <c r="D195" s="46" t="s">
        <v>22391</v>
      </c>
      <c r="E195" s="45" t="s">
        <v>22986</v>
      </c>
      <c r="F195" s="47" t="s">
        <v>550</v>
      </c>
      <c r="G195" s="44" t="s">
        <v>562</v>
      </c>
      <c r="H195" s="44" t="s">
        <v>641</v>
      </c>
      <c r="I195" s="47" t="s">
        <v>22987</v>
      </c>
      <c r="J195" s="47" t="s">
        <v>22988</v>
      </c>
      <c r="K195" s="48" t="s">
        <v>553</v>
      </c>
      <c r="L195" s="45" t="s">
        <v>554</v>
      </c>
      <c r="M195" s="45">
        <v>1</v>
      </c>
      <c r="N195" s="49" t="s">
        <v>558</v>
      </c>
      <c r="O195" s="49" t="s">
        <v>617</v>
      </c>
      <c r="P195" s="50">
        <f t="shared" ref="P195:P258" si="7">IF(B195=B194,P194+1,1)</f>
        <v>17</v>
      </c>
      <c r="Q195" s="51">
        <v>1.29</v>
      </c>
      <c r="R195" s="51">
        <v>0</v>
      </c>
      <c r="S195" s="44" t="s">
        <v>611</v>
      </c>
      <c r="T195" s="44" t="s">
        <v>612</v>
      </c>
      <c r="U195" s="44" t="s">
        <v>22683</v>
      </c>
      <c r="V195" s="53">
        <v>-79.222350000000006</v>
      </c>
      <c r="W195" s="54">
        <v>-7.8905399999999997</v>
      </c>
      <c r="X195" s="41">
        <f>_xlfn.NUMBERVALUE(HR!$N195)</f>
        <v>0.3</v>
      </c>
    </row>
    <row r="196" spans="1:24" ht="15.75" x14ac:dyDescent="0.25">
      <c r="A196" s="40" t="str">
        <f t="shared" si="6"/>
        <v>10058564</v>
      </c>
      <c r="B196" s="44" t="s">
        <v>192</v>
      </c>
      <c r="C196" s="45" t="s">
        <v>803</v>
      </c>
      <c r="D196" s="46" t="s">
        <v>22391</v>
      </c>
      <c r="E196" s="45" t="s">
        <v>22989</v>
      </c>
      <c r="F196" s="47" t="s">
        <v>550</v>
      </c>
      <c r="G196" s="44" t="s">
        <v>624</v>
      </c>
      <c r="H196" s="44" t="s">
        <v>568</v>
      </c>
      <c r="I196" s="47" t="s">
        <v>22990</v>
      </c>
      <c r="J196" s="47" t="s">
        <v>22991</v>
      </c>
      <c r="K196" s="48" t="s">
        <v>553</v>
      </c>
      <c r="L196" s="45" t="s">
        <v>554</v>
      </c>
      <c r="M196" s="45">
        <v>1</v>
      </c>
      <c r="N196" s="49" t="s">
        <v>576</v>
      </c>
      <c r="O196" s="49" t="s">
        <v>621</v>
      </c>
      <c r="P196" s="50">
        <f t="shared" si="7"/>
        <v>18</v>
      </c>
      <c r="Q196" s="51">
        <v>1</v>
      </c>
      <c r="R196" s="51">
        <v>0</v>
      </c>
      <c r="S196" s="44" t="s">
        <v>672</v>
      </c>
      <c r="T196" s="44" t="s">
        <v>673</v>
      </c>
      <c r="U196" s="44" t="s">
        <v>22683</v>
      </c>
      <c r="V196" s="53">
        <v>-79.222930000000005</v>
      </c>
      <c r="W196" s="54">
        <v>-7.8902900000000002</v>
      </c>
      <c r="X196" s="41">
        <f>_xlfn.NUMBERVALUE(HR!$N196)</f>
        <v>0.2</v>
      </c>
    </row>
    <row r="197" spans="1:24" ht="15.75" x14ac:dyDescent="0.25">
      <c r="A197" s="40" t="str">
        <f t="shared" si="6"/>
        <v>10059706</v>
      </c>
      <c r="B197" s="44" t="s">
        <v>192</v>
      </c>
      <c r="C197" s="45" t="s">
        <v>803</v>
      </c>
      <c r="D197" s="46" t="s">
        <v>22391</v>
      </c>
      <c r="E197" s="45" t="s">
        <v>22992</v>
      </c>
      <c r="F197" s="47" t="s">
        <v>550</v>
      </c>
      <c r="G197" s="44" t="s">
        <v>624</v>
      </c>
      <c r="H197" s="44" t="s">
        <v>620</v>
      </c>
      <c r="I197" s="47" t="s">
        <v>22993</v>
      </c>
      <c r="J197" s="47" t="s">
        <v>22994</v>
      </c>
      <c r="K197" s="48" t="s">
        <v>553</v>
      </c>
      <c r="L197" s="45" t="s">
        <v>554</v>
      </c>
      <c r="M197" s="45">
        <v>1</v>
      </c>
      <c r="N197" s="49" t="s">
        <v>558</v>
      </c>
      <c r="O197" s="49" t="s">
        <v>625</v>
      </c>
      <c r="P197" s="50">
        <f t="shared" si="7"/>
        <v>19</v>
      </c>
      <c r="Q197" s="51">
        <v>2.92</v>
      </c>
      <c r="R197" s="51">
        <v>0</v>
      </c>
      <c r="S197" s="44" t="s">
        <v>703</v>
      </c>
      <c r="T197" s="44" t="s">
        <v>748</v>
      </c>
      <c r="U197" s="44" t="s">
        <v>22683</v>
      </c>
      <c r="V197" s="53">
        <v>-79.223119999999994</v>
      </c>
      <c r="W197" s="54">
        <v>-7.8921599999999996</v>
      </c>
      <c r="X197" s="41">
        <f>_xlfn.NUMBERVALUE(HR!$N197)</f>
        <v>0.3</v>
      </c>
    </row>
    <row r="198" spans="1:24" ht="15.75" x14ac:dyDescent="0.25">
      <c r="A198" s="40" t="str">
        <f t="shared" si="6"/>
        <v>10065758</v>
      </c>
      <c r="B198" s="44" t="s">
        <v>192</v>
      </c>
      <c r="C198" s="45" t="s">
        <v>803</v>
      </c>
      <c r="D198" s="46" t="s">
        <v>22391</v>
      </c>
      <c r="E198" s="45" t="s">
        <v>22995</v>
      </c>
      <c r="F198" s="47" t="s">
        <v>550</v>
      </c>
      <c r="G198" s="44" t="s">
        <v>624</v>
      </c>
      <c r="H198" s="44" t="s">
        <v>724</v>
      </c>
      <c r="I198" s="47" t="s">
        <v>22996</v>
      </c>
      <c r="J198" s="47" t="s">
        <v>22997</v>
      </c>
      <c r="K198" s="48" t="s">
        <v>553</v>
      </c>
      <c r="L198" s="45" t="s">
        <v>554</v>
      </c>
      <c r="M198" s="45">
        <v>1</v>
      </c>
      <c r="N198" s="49" t="s">
        <v>594</v>
      </c>
      <c r="O198" s="49" t="s">
        <v>629</v>
      </c>
      <c r="P198" s="50">
        <f t="shared" si="7"/>
        <v>20</v>
      </c>
      <c r="Q198" s="51">
        <v>0.75</v>
      </c>
      <c r="R198" s="51">
        <v>0</v>
      </c>
      <c r="S198" s="44" t="s">
        <v>705</v>
      </c>
      <c r="T198" s="44" t="s">
        <v>706</v>
      </c>
      <c r="U198" s="44" t="s">
        <v>22683</v>
      </c>
      <c r="V198" s="53">
        <v>-79.224369999999993</v>
      </c>
      <c r="W198" s="54">
        <v>-7.8936599999999997</v>
      </c>
      <c r="X198" s="41">
        <f>_xlfn.NUMBERVALUE(HR!$N198)</f>
        <v>0.4</v>
      </c>
    </row>
    <row r="199" spans="1:24" ht="15.75" x14ac:dyDescent="0.25">
      <c r="A199" s="40" t="str">
        <f t="shared" si="6"/>
        <v>11714404</v>
      </c>
      <c r="B199" s="44" t="s">
        <v>192</v>
      </c>
      <c r="C199" s="45" t="s">
        <v>803</v>
      </c>
      <c r="D199" s="46" t="s">
        <v>22391</v>
      </c>
      <c r="E199" s="45" t="s">
        <v>22998</v>
      </c>
      <c r="F199" s="47" t="s">
        <v>550</v>
      </c>
      <c r="G199" s="44" t="s">
        <v>628</v>
      </c>
      <c r="H199" s="44" t="s">
        <v>677</v>
      </c>
      <c r="I199" s="47" t="s">
        <v>22999</v>
      </c>
      <c r="J199" s="47" t="s">
        <v>23000</v>
      </c>
      <c r="K199" s="48" t="s">
        <v>553</v>
      </c>
      <c r="L199" s="45" t="s">
        <v>554</v>
      </c>
      <c r="M199" s="45">
        <v>1</v>
      </c>
      <c r="N199" s="49" t="s">
        <v>594</v>
      </c>
      <c r="O199" s="49" t="s">
        <v>632</v>
      </c>
      <c r="P199" s="50">
        <f t="shared" si="7"/>
        <v>21</v>
      </c>
      <c r="Q199" s="51">
        <v>4.83</v>
      </c>
      <c r="R199" s="51">
        <v>0</v>
      </c>
      <c r="S199" s="44" t="s">
        <v>622</v>
      </c>
      <c r="T199" s="44" t="s">
        <v>623</v>
      </c>
      <c r="U199" s="44" t="s">
        <v>22683</v>
      </c>
      <c r="V199" s="53">
        <v>-79.226460000000003</v>
      </c>
      <c r="W199" s="54">
        <v>-7.8953899999999999</v>
      </c>
      <c r="X199" s="41">
        <f>_xlfn.NUMBERVALUE(HR!$N199)</f>
        <v>0.4</v>
      </c>
    </row>
    <row r="200" spans="1:24" ht="15.75" x14ac:dyDescent="0.25">
      <c r="A200" s="40" t="str">
        <f t="shared" si="6"/>
        <v>12267714</v>
      </c>
      <c r="B200" s="44" t="s">
        <v>192</v>
      </c>
      <c r="C200" s="45" t="s">
        <v>803</v>
      </c>
      <c r="D200" s="46" t="s">
        <v>22391</v>
      </c>
      <c r="E200" s="45" t="s">
        <v>23001</v>
      </c>
      <c r="F200" s="47" t="s">
        <v>550</v>
      </c>
      <c r="G200" s="44" t="s">
        <v>624</v>
      </c>
      <c r="H200" s="44" t="s">
        <v>677</v>
      </c>
      <c r="I200" s="47" t="s">
        <v>23002</v>
      </c>
      <c r="J200" s="47" t="s">
        <v>23003</v>
      </c>
      <c r="K200" s="48" t="s">
        <v>553</v>
      </c>
      <c r="L200" s="45" t="s">
        <v>554</v>
      </c>
      <c r="M200" s="45">
        <v>1</v>
      </c>
      <c r="N200" s="49" t="s">
        <v>564</v>
      </c>
      <c r="O200" s="49" t="s">
        <v>635</v>
      </c>
      <c r="P200" s="50">
        <f t="shared" si="7"/>
        <v>22</v>
      </c>
      <c r="Q200" s="51">
        <v>2.04</v>
      </c>
      <c r="R200" s="51">
        <v>0</v>
      </c>
      <c r="S200" s="44" t="s">
        <v>708</v>
      </c>
      <c r="T200" s="44" t="s">
        <v>710</v>
      </c>
      <c r="U200" s="44" t="s">
        <v>22683</v>
      </c>
      <c r="V200" s="53">
        <v>-79.225949999999997</v>
      </c>
      <c r="W200" s="54">
        <v>-7.8952299999999997</v>
      </c>
      <c r="X200" s="41">
        <f>_xlfn.NUMBERVALUE(HR!$N200)</f>
        <v>0.1</v>
      </c>
    </row>
    <row r="201" spans="1:24" ht="15.75" x14ac:dyDescent="0.25">
      <c r="A201" s="40" t="str">
        <f t="shared" si="6"/>
        <v>11611731</v>
      </c>
      <c r="B201" s="44" t="s">
        <v>192</v>
      </c>
      <c r="C201" s="45" t="s">
        <v>803</v>
      </c>
      <c r="D201" s="46" t="s">
        <v>22391</v>
      </c>
      <c r="E201" s="45" t="s">
        <v>23004</v>
      </c>
      <c r="F201" s="47" t="s">
        <v>550</v>
      </c>
      <c r="G201" s="44" t="s">
        <v>624</v>
      </c>
      <c r="H201" s="44" t="s">
        <v>677</v>
      </c>
      <c r="I201" s="47" t="s">
        <v>23005</v>
      </c>
      <c r="J201" s="47" t="s">
        <v>23006</v>
      </c>
      <c r="K201" s="48" t="s">
        <v>553</v>
      </c>
      <c r="L201" s="45" t="s">
        <v>554</v>
      </c>
      <c r="M201" s="45">
        <v>1</v>
      </c>
      <c r="N201" s="49" t="s">
        <v>576</v>
      </c>
      <c r="O201" s="49" t="s">
        <v>638</v>
      </c>
      <c r="P201" s="50">
        <f t="shared" si="7"/>
        <v>23</v>
      </c>
      <c r="Q201" s="51">
        <v>1</v>
      </c>
      <c r="R201" s="51">
        <v>0</v>
      </c>
      <c r="S201" s="44" t="s">
        <v>786</v>
      </c>
      <c r="T201" s="44" t="s">
        <v>712</v>
      </c>
      <c r="U201" s="44" t="s">
        <v>22683</v>
      </c>
      <c r="V201" s="53">
        <v>-79.225440000000006</v>
      </c>
      <c r="W201" s="54">
        <v>-7.8944799999999997</v>
      </c>
      <c r="X201" s="41">
        <f>_xlfn.NUMBERVALUE(HR!$N201)</f>
        <v>0.2</v>
      </c>
    </row>
    <row r="202" spans="1:24" ht="15.75" x14ac:dyDescent="0.25">
      <c r="A202" s="40" t="str">
        <f t="shared" si="6"/>
        <v>12112613</v>
      </c>
      <c r="B202" s="44" t="s">
        <v>192</v>
      </c>
      <c r="C202" s="45" t="s">
        <v>803</v>
      </c>
      <c r="D202" s="46" t="s">
        <v>22391</v>
      </c>
      <c r="E202" s="45" t="s">
        <v>23007</v>
      </c>
      <c r="F202" s="47" t="s">
        <v>550</v>
      </c>
      <c r="G202" s="44" t="s">
        <v>624</v>
      </c>
      <c r="H202" s="44" t="s">
        <v>664</v>
      </c>
      <c r="I202" s="47" t="s">
        <v>23008</v>
      </c>
      <c r="J202" s="47" t="s">
        <v>23009</v>
      </c>
      <c r="K202" s="48" t="s">
        <v>553</v>
      </c>
      <c r="L202" s="45" t="s">
        <v>554</v>
      </c>
      <c r="M202" s="45">
        <v>1</v>
      </c>
      <c r="N202" s="49">
        <f>0.9+39.3</f>
        <v>40.199999999999996</v>
      </c>
      <c r="O202" s="49" t="s">
        <v>642</v>
      </c>
      <c r="P202" s="50">
        <f t="shared" si="7"/>
        <v>24</v>
      </c>
      <c r="Q202" s="51">
        <v>3.5</v>
      </c>
      <c r="R202" s="51">
        <v>0</v>
      </c>
      <c r="S202" s="44" t="s">
        <v>714</v>
      </c>
      <c r="T202" s="44" t="s">
        <v>830</v>
      </c>
      <c r="U202" s="44" t="s">
        <v>22683</v>
      </c>
      <c r="V202" s="53">
        <v>-79.219489999999993</v>
      </c>
      <c r="W202" s="54">
        <v>-7.8918299999999997</v>
      </c>
      <c r="X202" s="41">
        <f>_xlfn.NUMBERVALUE(HR!$N202)</f>
        <v>40.200000000000003</v>
      </c>
    </row>
    <row r="203" spans="1:24" ht="15.75" x14ac:dyDescent="0.25">
      <c r="A203" s="40" t="str">
        <f t="shared" si="6"/>
        <v>11639320</v>
      </c>
      <c r="B203" s="44" t="s">
        <v>2</v>
      </c>
      <c r="C203" s="45" t="s">
        <v>834</v>
      </c>
      <c r="D203" s="46" t="s">
        <v>22391</v>
      </c>
      <c r="E203" s="45" t="s">
        <v>23010</v>
      </c>
      <c r="F203" s="47" t="s">
        <v>550</v>
      </c>
      <c r="G203" s="44" t="s">
        <v>551</v>
      </c>
      <c r="H203" s="44" t="s">
        <v>598</v>
      </c>
      <c r="I203" s="47" t="s">
        <v>23011</v>
      </c>
      <c r="J203" s="47" t="s">
        <v>23012</v>
      </c>
      <c r="K203" s="48" t="s">
        <v>553</v>
      </c>
      <c r="L203" s="45" t="s">
        <v>554</v>
      </c>
      <c r="M203" s="45">
        <v>1</v>
      </c>
      <c r="N203" s="49" t="s">
        <v>23013</v>
      </c>
      <c r="O203" s="49" t="s">
        <v>555</v>
      </c>
      <c r="P203" s="50">
        <f t="shared" si="7"/>
        <v>1</v>
      </c>
      <c r="Q203" s="51">
        <v>1.29</v>
      </c>
      <c r="R203" s="51">
        <v>0</v>
      </c>
      <c r="S203" s="44" t="s">
        <v>659</v>
      </c>
      <c r="T203" s="44" t="s">
        <v>661</v>
      </c>
      <c r="U203" s="44" t="s">
        <v>22683</v>
      </c>
      <c r="V203" s="53">
        <v>-79.20478</v>
      </c>
      <c r="W203" s="54">
        <v>-7.92964</v>
      </c>
      <c r="X203" s="41">
        <f>_xlfn.NUMBERVALUE(HR!$N203)</f>
        <v>27.6</v>
      </c>
    </row>
    <row r="204" spans="1:24" ht="15.75" x14ac:dyDescent="0.25">
      <c r="A204" s="40" t="str">
        <f t="shared" si="6"/>
        <v>10064647</v>
      </c>
      <c r="B204" s="44" t="s">
        <v>2</v>
      </c>
      <c r="C204" s="45" t="s">
        <v>834</v>
      </c>
      <c r="D204" s="46" t="s">
        <v>22391</v>
      </c>
      <c r="E204" s="45" t="s">
        <v>23014</v>
      </c>
      <c r="F204" s="47" t="s">
        <v>700</v>
      </c>
      <c r="G204" s="44" t="s">
        <v>628</v>
      </c>
      <c r="H204" s="44" t="s">
        <v>563</v>
      </c>
      <c r="I204" s="47" t="s">
        <v>23015</v>
      </c>
      <c r="J204" s="47" t="s">
        <v>23016</v>
      </c>
      <c r="K204" s="48" t="s">
        <v>553</v>
      </c>
      <c r="L204" s="45" t="s">
        <v>554</v>
      </c>
      <c r="M204" s="45">
        <v>1</v>
      </c>
      <c r="N204" s="49" t="s">
        <v>749</v>
      </c>
      <c r="O204" s="49" t="s">
        <v>559</v>
      </c>
      <c r="P204" s="50">
        <f t="shared" si="7"/>
        <v>2</v>
      </c>
      <c r="Q204" s="51">
        <v>6</v>
      </c>
      <c r="R204" s="51">
        <v>0</v>
      </c>
      <c r="S204" s="44" t="s">
        <v>728</v>
      </c>
      <c r="T204" s="44" t="s">
        <v>733</v>
      </c>
      <c r="U204" s="44" t="s">
        <v>22683</v>
      </c>
      <c r="V204" s="53">
        <v>-79.204980000000006</v>
      </c>
      <c r="W204" s="54">
        <v>-7.9295299999999997</v>
      </c>
      <c r="X204" s="41">
        <f>_xlfn.NUMBERVALUE(HR!$N204)</f>
        <v>0</v>
      </c>
    </row>
    <row r="205" spans="1:24" ht="15.75" x14ac:dyDescent="0.25">
      <c r="A205" s="40" t="str">
        <f t="shared" si="6"/>
        <v>11058677</v>
      </c>
      <c r="B205" s="44" t="s">
        <v>2</v>
      </c>
      <c r="C205" s="45" t="s">
        <v>834</v>
      </c>
      <c r="D205" s="46" t="s">
        <v>22391</v>
      </c>
      <c r="E205" s="45" t="s">
        <v>23017</v>
      </c>
      <c r="F205" s="47" t="s">
        <v>550</v>
      </c>
      <c r="G205" s="44" t="s">
        <v>551</v>
      </c>
      <c r="H205" s="44" t="s">
        <v>568</v>
      </c>
      <c r="I205" s="47" t="s">
        <v>23018</v>
      </c>
      <c r="J205" s="47" t="s">
        <v>23019</v>
      </c>
      <c r="K205" s="48" t="s">
        <v>553</v>
      </c>
      <c r="L205" s="45" t="s">
        <v>554</v>
      </c>
      <c r="M205" s="45">
        <v>1</v>
      </c>
      <c r="N205" s="49" t="s">
        <v>564</v>
      </c>
      <c r="O205" s="49" t="s">
        <v>565</v>
      </c>
      <c r="P205" s="50">
        <f t="shared" si="7"/>
        <v>3</v>
      </c>
      <c r="Q205" s="51">
        <v>1.73</v>
      </c>
      <c r="R205" s="51">
        <v>0</v>
      </c>
      <c r="S205" s="44" t="s">
        <v>22360</v>
      </c>
      <c r="T205" s="44" t="s">
        <v>734</v>
      </c>
      <c r="U205" s="44" t="s">
        <v>22683</v>
      </c>
      <c r="V205" s="53">
        <v>-79.205699999999993</v>
      </c>
      <c r="W205" s="54">
        <v>-7.9298000000000002</v>
      </c>
      <c r="X205" s="41">
        <f>_xlfn.NUMBERVALUE(HR!$N205)</f>
        <v>0.1</v>
      </c>
    </row>
    <row r="206" spans="1:24" ht="15.75" x14ac:dyDescent="0.25">
      <c r="A206" s="40" t="str">
        <f t="shared" si="6"/>
        <v>11107657</v>
      </c>
      <c r="B206" s="44" t="s">
        <v>2</v>
      </c>
      <c r="C206" s="45" t="s">
        <v>834</v>
      </c>
      <c r="D206" s="46" t="s">
        <v>22391</v>
      </c>
      <c r="E206" s="45" t="s">
        <v>23020</v>
      </c>
      <c r="F206" s="47" t="s">
        <v>550</v>
      </c>
      <c r="G206" s="44" t="s">
        <v>551</v>
      </c>
      <c r="H206" s="44" t="s">
        <v>568</v>
      </c>
      <c r="I206" s="47" t="s">
        <v>23021</v>
      </c>
      <c r="J206" s="47" t="s">
        <v>23022</v>
      </c>
      <c r="K206" s="48" t="s">
        <v>553</v>
      </c>
      <c r="L206" s="45" t="s">
        <v>554</v>
      </c>
      <c r="M206" s="45">
        <v>1</v>
      </c>
      <c r="N206" s="49" t="s">
        <v>558</v>
      </c>
      <c r="O206" s="49" t="s">
        <v>569</v>
      </c>
      <c r="P206" s="50">
        <f t="shared" si="7"/>
        <v>4</v>
      </c>
      <c r="Q206" s="51">
        <v>3</v>
      </c>
      <c r="R206" s="51">
        <v>0</v>
      </c>
      <c r="S206" s="44" t="s">
        <v>566</v>
      </c>
      <c r="T206" s="44" t="s">
        <v>22340</v>
      </c>
      <c r="U206" s="44" t="s">
        <v>22683</v>
      </c>
      <c r="V206" s="53">
        <v>-79.206720000000004</v>
      </c>
      <c r="W206" s="54">
        <v>-7.9280900000000001</v>
      </c>
      <c r="X206" s="41">
        <f>_xlfn.NUMBERVALUE(HR!$N206)</f>
        <v>0.3</v>
      </c>
    </row>
    <row r="207" spans="1:24" ht="15.75" x14ac:dyDescent="0.25">
      <c r="A207" s="40" t="str">
        <f t="shared" si="6"/>
        <v>11658379</v>
      </c>
      <c r="B207" s="44" t="s">
        <v>2</v>
      </c>
      <c r="C207" s="45" t="s">
        <v>834</v>
      </c>
      <c r="D207" s="46" t="s">
        <v>22391</v>
      </c>
      <c r="E207" s="45" t="s">
        <v>23023</v>
      </c>
      <c r="F207" s="47" t="s">
        <v>550</v>
      </c>
      <c r="G207" s="44" t="s">
        <v>551</v>
      </c>
      <c r="H207" s="44" t="s">
        <v>568</v>
      </c>
      <c r="I207" s="47" t="s">
        <v>23024</v>
      </c>
      <c r="J207" s="47" t="s">
        <v>23025</v>
      </c>
      <c r="K207" s="48" t="s">
        <v>553</v>
      </c>
      <c r="L207" s="45" t="s">
        <v>554</v>
      </c>
      <c r="M207" s="45">
        <v>1</v>
      </c>
      <c r="N207" s="49" t="s">
        <v>558</v>
      </c>
      <c r="O207" s="49" t="s">
        <v>573</v>
      </c>
      <c r="P207" s="50">
        <f t="shared" si="7"/>
        <v>5</v>
      </c>
      <c r="Q207" s="51">
        <v>4.07</v>
      </c>
      <c r="R207" s="51">
        <v>0</v>
      </c>
      <c r="S207" s="44" t="s">
        <v>690</v>
      </c>
      <c r="T207" s="44" t="s">
        <v>571</v>
      </c>
      <c r="U207" s="44" t="s">
        <v>22683</v>
      </c>
      <c r="V207" s="53">
        <v>-79.205960000000005</v>
      </c>
      <c r="W207" s="54">
        <v>-7.92659</v>
      </c>
      <c r="X207" s="41">
        <f>_xlfn.NUMBERVALUE(HR!$N207)</f>
        <v>0.3</v>
      </c>
    </row>
    <row r="208" spans="1:24" ht="15.75" x14ac:dyDescent="0.25">
      <c r="A208" s="40" t="str">
        <f t="shared" si="6"/>
        <v>10060134</v>
      </c>
      <c r="B208" s="44" t="s">
        <v>2</v>
      </c>
      <c r="C208" s="45" t="s">
        <v>834</v>
      </c>
      <c r="D208" s="46" t="s">
        <v>22391</v>
      </c>
      <c r="E208" s="45" t="s">
        <v>23026</v>
      </c>
      <c r="F208" s="47" t="s">
        <v>550</v>
      </c>
      <c r="G208" s="44" t="s">
        <v>551</v>
      </c>
      <c r="H208" s="44" t="s">
        <v>572</v>
      </c>
      <c r="I208" s="47" t="s">
        <v>23027</v>
      </c>
      <c r="J208" s="47" t="s">
        <v>23028</v>
      </c>
      <c r="K208" s="48" t="s">
        <v>553</v>
      </c>
      <c r="L208" s="45" t="s">
        <v>554</v>
      </c>
      <c r="M208" s="45">
        <v>1</v>
      </c>
      <c r="N208" s="49" t="s">
        <v>558</v>
      </c>
      <c r="O208" s="49" t="s">
        <v>577</v>
      </c>
      <c r="P208" s="50">
        <f t="shared" si="7"/>
        <v>6</v>
      </c>
      <c r="Q208" s="51">
        <v>4.75</v>
      </c>
      <c r="R208" s="51">
        <v>0</v>
      </c>
      <c r="S208" s="44" t="s">
        <v>821</v>
      </c>
      <c r="T208" s="44" t="s">
        <v>691</v>
      </c>
      <c r="U208" s="44" t="s">
        <v>22683</v>
      </c>
      <c r="V208" s="53">
        <v>-79.207409999999996</v>
      </c>
      <c r="W208" s="54">
        <v>-7.9267300000000001</v>
      </c>
      <c r="X208" s="41">
        <f>_xlfn.NUMBERVALUE(HR!$N208)</f>
        <v>0.3</v>
      </c>
    </row>
    <row r="209" spans="1:24" ht="15.75" x14ac:dyDescent="0.25">
      <c r="A209" s="40" t="str">
        <f t="shared" si="6"/>
        <v>12527318</v>
      </c>
      <c r="B209" s="44" t="s">
        <v>2</v>
      </c>
      <c r="C209" s="45" t="s">
        <v>834</v>
      </c>
      <c r="D209" s="46" t="s">
        <v>22391</v>
      </c>
      <c r="E209" s="45" t="s">
        <v>23029</v>
      </c>
      <c r="F209" s="47" t="s">
        <v>550</v>
      </c>
      <c r="G209" s="44" t="s">
        <v>628</v>
      </c>
      <c r="H209" s="44" t="s">
        <v>590</v>
      </c>
      <c r="I209" s="47" t="s">
        <v>23030</v>
      </c>
      <c r="J209" s="47" t="s">
        <v>23031</v>
      </c>
      <c r="K209" s="48" t="s">
        <v>553</v>
      </c>
      <c r="L209" s="45" t="s">
        <v>554</v>
      </c>
      <c r="M209" s="45">
        <v>1</v>
      </c>
      <c r="N209" s="49" t="s">
        <v>558</v>
      </c>
      <c r="O209" s="49" t="s">
        <v>580</v>
      </c>
      <c r="P209" s="50">
        <f t="shared" si="7"/>
        <v>7</v>
      </c>
      <c r="Q209" s="51">
        <v>2.5</v>
      </c>
      <c r="R209" s="51">
        <v>0</v>
      </c>
      <c r="S209" s="44" t="s">
        <v>822</v>
      </c>
      <c r="T209" s="44" t="s">
        <v>736</v>
      </c>
      <c r="U209" s="44" t="s">
        <v>22683</v>
      </c>
      <c r="V209" s="53">
        <v>-79.208969999999994</v>
      </c>
      <c r="W209" s="54">
        <v>-7.9285100000000002</v>
      </c>
      <c r="X209" s="41">
        <f>_xlfn.NUMBERVALUE(HR!$N209)</f>
        <v>0.3</v>
      </c>
    </row>
    <row r="210" spans="1:24" ht="15.75" x14ac:dyDescent="0.25">
      <c r="A210" s="40" t="str">
        <f t="shared" si="6"/>
        <v>11474586</v>
      </c>
      <c r="B210" s="44" t="s">
        <v>2</v>
      </c>
      <c r="C210" s="45" t="s">
        <v>834</v>
      </c>
      <c r="D210" s="46" t="s">
        <v>22391</v>
      </c>
      <c r="E210" s="45" t="s">
        <v>23032</v>
      </c>
      <c r="F210" s="47" t="s">
        <v>550</v>
      </c>
      <c r="G210" s="44" t="s">
        <v>551</v>
      </c>
      <c r="H210" s="44" t="s">
        <v>568</v>
      </c>
      <c r="I210" s="47" t="s">
        <v>23033</v>
      </c>
      <c r="J210" s="47" t="s">
        <v>23034</v>
      </c>
      <c r="K210" s="48" t="s">
        <v>553</v>
      </c>
      <c r="L210" s="45" t="s">
        <v>554</v>
      </c>
      <c r="M210" s="45">
        <v>1</v>
      </c>
      <c r="N210" s="49" t="s">
        <v>23035</v>
      </c>
      <c r="O210" s="49" t="s">
        <v>583</v>
      </c>
      <c r="P210" s="50">
        <f t="shared" si="7"/>
        <v>8</v>
      </c>
      <c r="Q210" s="51">
        <v>1.46</v>
      </c>
      <c r="R210" s="51">
        <v>0</v>
      </c>
      <c r="S210" s="44" t="s">
        <v>692</v>
      </c>
      <c r="T210" s="44" t="s">
        <v>783</v>
      </c>
      <c r="U210" s="44" t="s">
        <v>22683</v>
      </c>
      <c r="V210" s="53">
        <v>-79.238200000000006</v>
      </c>
      <c r="W210" s="54">
        <v>-7.9577900000000001</v>
      </c>
      <c r="X210" s="41">
        <f>_xlfn.NUMBERVALUE(HR!$N210)</f>
        <v>5.3</v>
      </c>
    </row>
    <row r="211" spans="1:24" ht="15.75" x14ac:dyDescent="0.25">
      <c r="A211" s="40" t="str">
        <f t="shared" si="6"/>
        <v>10991907</v>
      </c>
      <c r="B211" s="44" t="s">
        <v>2</v>
      </c>
      <c r="C211" s="45" t="s">
        <v>834</v>
      </c>
      <c r="D211" s="46" t="s">
        <v>22391</v>
      </c>
      <c r="E211" s="45" t="s">
        <v>23036</v>
      </c>
      <c r="F211" s="47" t="s">
        <v>550</v>
      </c>
      <c r="G211" s="44" t="s">
        <v>551</v>
      </c>
      <c r="H211" s="44" t="s">
        <v>568</v>
      </c>
      <c r="I211" s="47" t="s">
        <v>23037</v>
      </c>
      <c r="J211" s="47" t="s">
        <v>23038</v>
      </c>
      <c r="K211" s="48" t="s">
        <v>553</v>
      </c>
      <c r="L211" s="45" t="s">
        <v>554</v>
      </c>
      <c r="M211" s="45">
        <v>1</v>
      </c>
      <c r="N211" s="49" t="s">
        <v>564</v>
      </c>
      <c r="O211" s="49" t="s">
        <v>587</v>
      </c>
      <c r="P211" s="50">
        <f t="shared" si="7"/>
        <v>9</v>
      </c>
      <c r="Q211" s="51">
        <v>1.29</v>
      </c>
      <c r="R211" s="51">
        <v>0</v>
      </c>
      <c r="S211" s="44" t="s">
        <v>592</v>
      </c>
      <c r="T211" s="44" t="s">
        <v>22342</v>
      </c>
      <c r="U211" s="44" t="s">
        <v>22683</v>
      </c>
      <c r="V211" s="53">
        <v>-79.238460000000003</v>
      </c>
      <c r="W211" s="54">
        <v>-7.9576200000000004</v>
      </c>
      <c r="X211" s="41">
        <f>_xlfn.NUMBERVALUE(HR!$N211)</f>
        <v>0.1</v>
      </c>
    </row>
    <row r="212" spans="1:24" ht="15.75" x14ac:dyDescent="0.25">
      <c r="A212" s="40" t="str">
        <f t="shared" si="6"/>
        <v>11706535</v>
      </c>
      <c r="B212" s="44" t="s">
        <v>2</v>
      </c>
      <c r="C212" s="45" t="s">
        <v>834</v>
      </c>
      <c r="D212" s="46" t="s">
        <v>22391</v>
      </c>
      <c r="E212" s="45" t="s">
        <v>23039</v>
      </c>
      <c r="F212" s="47" t="s">
        <v>550</v>
      </c>
      <c r="G212" s="44" t="s">
        <v>551</v>
      </c>
      <c r="H212" s="44" t="s">
        <v>620</v>
      </c>
      <c r="I212" s="47" t="s">
        <v>23040</v>
      </c>
      <c r="J212" s="47" t="s">
        <v>23041</v>
      </c>
      <c r="K212" s="48" t="s">
        <v>553</v>
      </c>
      <c r="L212" s="45" t="s">
        <v>554</v>
      </c>
      <c r="M212" s="45">
        <v>1</v>
      </c>
      <c r="N212" s="49" t="s">
        <v>564</v>
      </c>
      <c r="O212" s="49" t="s">
        <v>591</v>
      </c>
      <c r="P212" s="50">
        <f t="shared" si="7"/>
        <v>10</v>
      </c>
      <c r="Q212" s="51">
        <v>0.83</v>
      </c>
      <c r="R212" s="51">
        <v>0</v>
      </c>
      <c r="S212" s="44" t="s">
        <v>694</v>
      </c>
      <c r="T212" s="44" t="s">
        <v>695</v>
      </c>
      <c r="U212" s="44" t="s">
        <v>22683</v>
      </c>
      <c r="V212" s="53">
        <v>-79.239059999999995</v>
      </c>
      <c r="W212" s="54">
        <v>-7.9576599999999997</v>
      </c>
      <c r="X212" s="41">
        <f>_xlfn.NUMBERVALUE(HR!$N212)</f>
        <v>0.1</v>
      </c>
    </row>
    <row r="213" spans="1:24" ht="15.75" x14ac:dyDescent="0.25">
      <c r="A213" s="40" t="str">
        <f t="shared" si="6"/>
        <v>10060133</v>
      </c>
      <c r="B213" s="44" t="s">
        <v>2</v>
      </c>
      <c r="C213" s="45" t="s">
        <v>834</v>
      </c>
      <c r="D213" s="46" t="s">
        <v>22391</v>
      </c>
      <c r="E213" s="45" t="s">
        <v>23042</v>
      </c>
      <c r="F213" s="47" t="s">
        <v>550</v>
      </c>
      <c r="G213" s="44" t="s">
        <v>551</v>
      </c>
      <c r="H213" s="44" t="s">
        <v>572</v>
      </c>
      <c r="I213" s="47" t="s">
        <v>23043</v>
      </c>
      <c r="J213" s="47" t="s">
        <v>23044</v>
      </c>
      <c r="K213" s="48" t="s">
        <v>553</v>
      </c>
      <c r="L213" s="45" t="s">
        <v>554</v>
      </c>
      <c r="M213" s="45">
        <v>1</v>
      </c>
      <c r="N213" s="49" t="s">
        <v>576</v>
      </c>
      <c r="O213" s="49" t="s">
        <v>595</v>
      </c>
      <c r="P213" s="50">
        <f t="shared" si="7"/>
        <v>11</v>
      </c>
      <c r="Q213" s="51">
        <v>1</v>
      </c>
      <c r="R213" s="51">
        <v>0</v>
      </c>
      <c r="S213" s="44" t="s">
        <v>593</v>
      </c>
      <c r="T213" s="44" t="s">
        <v>696</v>
      </c>
      <c r="U213" s="44" t="s">
        <v>22683</v>
      </c>
      <c r="V213" s="53">
        <v>-79.238900000000001</v>
      </c>
      <c r="W213" s="54">
        <v>-7.9583700000000004</v>
      </c>
      <c r="X213" s="41">
        <f>_xlfn.NUMBERVALUE(HR!$N213)</f>
        <v>0.2</v>
      </c>
    </row>
    <row r="214" spans="1:24" ht="15.75" x14ac:dyDescent="0.25">
      <c r="A214" s="40" t="str">
        <f t="shared" si="6"/>
        <v>10056766</v>
      </c>
      <c r="B214" s="44" t="s">
        <v>2</v>
      </c>
      <c r="C214" s="45" t="s">
        <v>834</v>
      </c>
      <c r="D214" s="46" t="s">
        <v>22391</v>
      </c>
      <c r="E214" s="45" t="s">
        <v>23045</v>
      </c>
      <c r="F214" s="47" t="s">
        <v>550</v>
      </c>
      <c r="G214" s="44" t="s">
        <v>551</v>
      </c>
      <c r="H214" s="44" t="s">
        <v>568</v>
      </c>
      <c r="I214" s="47" t="s">
        <v>23046</v>
      </c>
      <c r="J214" s="47" t="s">
        <v>23047</v>
      </c>
      <c r="K214" s="48" t="s">
        <v>553</v>
      </c>
      <c r="L214" s="45" t="s">
        <v>554</v>
      </c>
      <c r="M214" s="45">
        <v>1</v>
      </c>
      <c r="N214" s="49" t="s">
        <v>576</v>
      </c>
      <c r="O214" s="49" t="s">
        <v>599</v>
      </c>
      <c r="P214" s="50">
        <f t="shared" si="7"/>
        <v>12</v>
      </c>
      <c r="Q214" s="51">
        <v>1.83</v>
      </c>
      <c r="R214" s="51">
        <v>0</v>
      </c>
      <c r="S214" s="44" t="s">
        <v>596</v>
      </c>
      <c r="T214" s="44" t="s">
        <v>22363</v>
      </c>
      <c r="U214" s="44" t="s">
        <v>22683</v>
      </c>
      <c r="V214" s="53">
        <v>-79.23997</v>
      </c>
      <c r="W214" s="54">
        <v>-7.9576200000000004</v>
      </c>
      <c r="X214" s="41">
        <f>_xlfn.NUMBERVALUE(HR!$N214)</f>
        <v>0.2</v>
      </c>
    </row>
    <row r="215" spans="1:24" ht="15.75" x14ac:dyDescent="0.25">
      <c r="A215" s="40" t="str">
        <f t="shared" si="6"/>
        <v>11711197</v>
      </c>
      <c r="B215" s="44" t="s">
        <v>2</v>
      </c>
      <c r="C215" s="45" t="s">
        <v>834</v>
      </c>
      <c r="D215" s="46" t="s">
        <v>22391</v>
      </c>
      <c r="E215" s="45" t="s">
        <v>23048</v>
      </c>
      <c r="F215" s="47" t="s">
        <v>550</v>
      </c>
      <c r="G215" s="44" t="s">
        <v>551</v>
      </c>
      <c r="H215" s="44" t="s">
        <v>568</v>
      </c>
      <c r="I215" s="47" t="s">
        <v>23049</v>
      </c>
      <c r="J215" s="47" t="s">
        <v>23050</v>
      </c>
      <c r="K215" s="48" t="s">
        <v>553</v>
      </c>
      <c r="L215" s="45" t="s">
        <v>554</v>
      </c>
      <c r="M215" s="45">
        <v>1</v>
      </c>
      <c r="N215" s="49" t="s">
        <v>576</v>
      </c>
      <c r="O215" s="49" t="s">
        <v>603</v>
      </c>
      <c r="P215" s="50">
        <f t="shared" si="7"/>
        <v>13</v>
      </c>
      <c r="Q215" s="51">
        <v>2.25</v>
      </c>
      <c r="R215" s="51">
        <v>0</v>
      </c>
      <c r="S215" s="44" t="s">
        <v>597</v>
      </c>
      <c r="T215" s="44" t="s">
        <v>666</v>
      </c>
      <c r="U215" s="44" t="s">
        <v>22683</v>
      </c>
      <c r="V215" s="53">
        <v>-79.240880000000004</v>
      </c>
      <c r="W215" s="54">
        <v>-7.9575300000000002</v>
      </c>
      <c r="X215" s="41">
        <f>_xlfn.NUMBERVALUE(HR!$N215)</f>
        <v>0.2</v>
      </c>
    </row>
    <row r="216" spans="1:24" ht="15.75" x14ac:dyDescent="0.25">
      <c r="A216" s="40" t="str">
        <f t="shared" si="6"/>
        <v>10146197</v>
      </c>
      <c r="B216" s="44" t="s">
        <v>2</v>
      </c>
      <c r="C216" s="45" t="s">
        <v>834</v>
      </c>
      <c r="D216" s="46" t="s">
        <v>22391</v>
      </c>
      <c r="E216" s="45" t="s">
        <v>23051</v>
      </c>
      <c r="F216" s="47" t="s">
        <v>550</v>
      </c>
      <c r="G216" s="44" t="s">
        <v>551</v>
      </c>
      <c r="H216" s="44" t="s">
        <v>568</v>
      </c>
      <c r="I216" s="47" t="s">
        <v>23052</v>
      </c>
      <c r="J216" s="47" t="s">
        <v>23053</v>
      </c>
      <c r="K216" s="48" t="s">
        <v>553</v>
      </c>
      <c r="L216" s="45" t="s">
        <v>554</v>
      </c>
      <c r="M216" s="45">
        <v>1</v>
      </c>
      <c r="N216" s="49" t="s">
        <v>564</v>
      </c>
      <c r="O216" s="49" t="s">
        <v>606</v>
      </c>
      <c r="P216" s="50">
        <f t="shared" si="7"/>
        <v>14</v>
      </c>
      <c r="Q216" s="51">
        <v>0.75</v>
      </c>
      <c r="R216" s="51">
        <v>0</v>
      </c>
      <c r="S216" s="44" t="s">
        <v>601</v>
      </c>
      <c r="T216" s="44" t="s">
        <v>604</v>
      </c>
      <c r="U216" s="44" t="s">
        <v>22683</v>
      </c>
      <c r="V216" s="53">
        <v>-79.240989999999996</v>
      </c>
      <c r="W216" s="54">
        <v>-7.9576099999999999</v>
      </c>
      <c r="X216" s="41">
        <f>_xlfn.NUMBERVALUE(HR!$N216)</f>
        <v>0.1</v>
      </c>
    </row>
    <row r="217" spans="1:24" ht="15.75" x14ac:dyDescent="0.25">
      <c r="A217" s="40" t="str">
        <f t="shared" si="6"/>
        <v>10060132</v>
      </c>
      <c r="B217" s="44" t="s">
        <v>2</v>
      </c>
      <c r="C217" s="45" t="s">
        <v>834</v>
      </c>
      <c r="D217" s="46" t="s">
        <v>22391</v>
      </c>
      <c r="E217" s="45" t="s">
        <v>23054</v>
      </c>
      <c r="F217" s="47" t="s">
        <v>550</v>
      </c>
      <c r="G217" s="44" t="s">
        <v>628</v>
      </c>
      <c r="H217" s="44" t="s">
        <v>572</v>
      </c>
      <c r="I217" s="47" t="s">
        <v>23055</v>
      </c>
      <c r="J217" s="47" t="s">
        <v>23056</v>
      </c>
      <c r="K217" s="48" t="s">
        <v>553</v>
      </c>
      <c r="L217" s="45" t="s">
        <v>554</v>
      </c>
      <c r="M217" s="45">
        <v>1</v>
      </c>
      <c r="N217" s="49" t="s">
        <v>609</v>
      </c>
      <c r="O217" s="49" t="s">
        <v>610</v>
      </c>
      <c r="P217" s="50">
        <f t="shared" si="7"/>
        <v>15</v>
      </c>
      <c r="Q217" s="51">
        <v>2</v>
      </c>
      <c r="R217" s="51">
        <v>0</v>
      </c>
      <c r="S217" s="44" t="s">
        <v>744</v>
      </c>
      <c r="T217" s="44" t="s">
        <v>669</v>
      </c>
      <c r="U217" s="44" t="s">
        <v>22683</v>
      </c>
      <c r="V217" s="53">
        <v>-79.243939999999995</v>
      </c>
      <c r="W217" s="54">
        <v>-7.9569299999999998</v>
      </c>
      <c r="X217" s="41">
        <f>_xlfn.NUMBERVALUE(HR!$N217)</f>
        <v>0.5</v>
      </c>
    </row>
    <row r="218" spans="1:24" ht="15.75" x14ac:dyDescent="0.25">
      <c r="A218" s="40" t="str">
        <f t="shared" si="6"/>
        <v>10067262</v>
      </c>
      <c r="B218" s="44" t="s">
        <v>2</v>
      </c>
      <c r="C218" s="45" t="s">
        <v>834</v>
      </c>
      <c r="D218" s="46" t="s">
        <v>22391</v>
      </c>
      <c r="E218" s="45" t="s">
        <v>23057</v>
      </c>
      <c r="F218" s="47" t="s">
        <v>550</v>
      </c>
      <c r="G218" s="44" t="s">
        <v>628</v>
      </c>
      <c r="H218" s="44" t="s">
        <v>735</v>
      </c>
      <c r="I218" s="47" t="s">
        <v>23058</v>
      </c>
      <c r="J218" s="47" t="s">
        <v>23059</v>
      </c>
      <c r="K218" s="48" t="s">
        <v>553</v>
      </c>
      <c r="L218" s="45" t="s">
        <v>554</v>
      </c>
      <c r="M218" s="45">
        <v>1</v>
      </c>
      <c r="N218" s="49" t="s">
        <v>576</v>
      </c>
      <c r="O218" s="49" t="s">
        <v>614</v>
      </c>
      <c r="P218" s="50">
        <f t="shared" si="7"/>
        <v>16</v>
      </c>
      <c r="Q218" s="51">
        <v>1.65</v>
      </c>
      <c r="R218" s="51">
        <v>0</v>
      </c>
      <c r="S218" s="44" t="s">
        <v>746</v>
      </c>
      <c r="T218" s="44" t="s">
        <v>22368</v>
      </c>
      <c r="U218" s="44" t="s">
        <v>22683</v>
      </c>
      <c r="V218" s="53">
        <v>-79.244640000000004</v>
      </c>
      <c r="W218" s="54">
        <v>-7.9575100000000001</v>
      </c>
      <c r="X218" s="41">
        <f>_xlfn.NUMBERVALUE(HR!$N218)</f>
        <v>0.2</v>
      </c>
    </row>
    <row r="219" spans="1:24" ht="15.75" x14ac:dyDescent="0.25">
      <c r="A219" s="40" t="str">
        <f t="shared" si="6"/>
        <v>10059654</v>
      </c>
      <c r="B219" s="44" t="s">
        <v>2</v>
      </c>
      <c r="C219" s="45" t="s">
        <v>834</v>
      </c>
      <c r="D219" s="46" t="s">
        <v>22391</v>
      </c>
      <c r="E219" s="45" t="s">
        <v>23060</v>
      </c>
      <c r="F219" s="47" t="s">
        <v>550</v>
      </c>
      <c r="G219" s="44" t="s">
        <v>628</v>
      </c>
      <c r="H219" s="44" t="s">
        <v>657</v>
      </c>
      <c r="I219" s="47" t="s">
        <v>23061</v>
      </c>
      <c r="J219" s="47" t="s">
        <v>23062</v>
      </c>
      <c r="K219" s="48" t="s">
        <v>553</v>
      </c>
      <c r="L219" s="45" t="s">
        <v>554</v>
      </c>
      <c r="M219" s="45">
        <v>1</v>
      </c>
      <c r="N219" s="49" t="s">
        <v>576</v>
      </c>
      <c r="O219" s="49" t="s">
        <v>617</v>
      </c>
      <c r="P219" s="50">
        <f t="shared" si="7"/>
        <v>17</v>
      </c>
      <c r="Q219" s="51">
        <v>6.63</v>
      </c>
      <c r="R219" s="51">
        <v>0</v>
      </c>
      <c r="S219" s="44" t="s">
        <v>670</v>
      </c>
      <c r="T219" s="44" t="s">
        <v>672</v>
      </c>
      <c r="U219" s="44" t="s">
        <v>22683</v>
      </c>
      <c r="V219" s="53">
        <v>-79.24512</v>
      </c>
      <c r="W219" s="54">
        <v>-7.9586699999999997</v>
      </c>
      <c r="X219" s="41">
        <f>_xlfn.NUMBERVALUE(HR!$N219)</f>
        <v>0.2</v>
      </c>
    </row>
    <row r="220" spans="1:24" ht="15.75" x14ac:dyDescent="0.25">
      <c r="A220" s="40" t="str">
        <f t="shared" si="6"/>
        <v>11681320</v>
      </c>
      <c r="B220" s="44" t="s">
        <v>2</v>
      </c>
      <c r="C220" s="45" t="s">
        <v>834</v>
      </c>
      <c r="D220" s="46" t="s">
        <v>22391</v>
      </c>
      <c r="E220" s="45" t="s">
        <v>23063</v>
      </c>
      <c r="F220" s="47" t="s">
        <v>550</v>
      </c>
      <c r="G220" s="44" t="s">
        <v>551</v>
      </c>
      <c r="H220" s="44" t="s">
        <v>677</v>
      </c>
      <c r="I220" s="47" t="s">
        <v>23064</v>
      </c>
      <c r="J220" s="47" t="s">
        <v>23065</v>
      </c>
      <c r="K220" s="48" t="s">
        <v>553</v>
      </c>
      <c r="L220" s="45" t="s">
        <v>554</v>
      </c>
      <c r="M220" s="45">
        <v>1</v>
      </c>
      <c r="N220" s="49" t="s">
        <v>576</v>
      </c>
      <c r="O220" s="49" t="s">
        <v>621</v>
      </c>
      <c r="P220" s="50">
        <f t="shared" si="7"/>
        <v>18</v>
      </c>
      <c r="Q220" s="51">
        <v>2.69</v>
      </c>
      <c r="R220" s="51">
        <v>0</v>
      </c>
      <c r="S220" s="44" t="s">
        <v>615</v>
      </c>
      <c r="T220" s="44" t="s">
        <v>703</v>
      </c>
      <c r="U220" s="44" t="s">
        <v>22683</v>
      </c>
      <c r="V220" s="53">
        <v>-79.243610000000004</v>
      </c>
      <c r="W220" s="54">
        <v>-7.9587000000000003</v>
      </c>
      <c r="X220" s="41">
        <f>_xlfn.NUMBERVALUE(HR!$N220)</f>
        <v>0.2</v>
      </c>
    </row>
    <row r="221" spans="1:24" ht="15.75" x14ac:dyDescent="0.25">
      <c r="A221" s="40" t="str">
        <f t="shared" si="6"/>
        <v>11723780</v>
      </c>
      <c r="B221" s="44" t="s">
        <v>2</v>
      </c>
      <c r="C221" s="45" t="s">
        <v>834</v>
      </c>
      <c r="D221" s="46" t="s">
        <v>22391</v>
      </c>
      <c r="E221" s="45" t="s">
        <v>23066</v>
      </c>
      <c r="F221" s="47" t="s">
        <v>550</v>
      </c>
      <c r="G221" s="44" t="s">
        <v>551</v>
      </c>
      <c r="H221" s="44" t="s">
        <v>568</v>
      </c>
      <c r="I221" s="47" t="s">
        <v>23067</v>
      </c>
      <c r="J221" s="47" t="s">
        <v>23068</v>
      </c>
      <c r="K221" s="48" t="s">
        <v>553</v>
      </c>
      <c r="L221" s="45" t="s">
        <v>554</v>
      </c>
      <c r="M221" s="45">
        <v>1</v>
      </c>
      <c r="N221" s="49" t="s">
        <v>831</v>
      </c>
      <c r="O221" s="49" t="s">
        <v>625</v>
      </c>
      <c r="P221" s="50">
        <f t="shared" si="7"/>
        <v>19</v>
      </c>
      <c r="Q221" s="51">
        <v>2.96</v>
      </c>
      <c r="R221" s="51">
        <v>0</v>
      </c>
      <c r="S221" s="44" t="s">
        <v>879</v>
      </c>
      <c r="T221" s="44" t="s">
        <v>785</v>
      </c>
      <c r="U221" s="44" t="s">
        <v>22683</v>
      </c>
      <c r="V221" s="53">
        <v>-79.238330000000005</v>
      </c>
      <c r="W221" s="54">
        <v>-7.9596200000000001</v>
      </c>
      <c r="X221" s="41">
        <f>_xlfn.NUMBERVALUE(HR!$N221)</f>
        <v>0.8</v>
      </c>
    </row>
    <row r="222" spans="1:24" ht="15.75" x14ac:dyDescent="0.25">
      <c r="A222" s="40" t="str">
        <f t="shared" si="6"/>
        <v>10064312</v>
      </c>
      <c r="B222" s="44" t="s">
        <v>2</v>
      </c>
      <c r="C222" s="45" t="s">
        <v>834</v>
      </c>
      <c r="D222" s="46" t="s">
        <v>22391</v>
      </c>
      <c r="E222" s="45" t="s">
        <v>23069</v>
      </c>
      <c r="F222" s="47" t="s">
        <v>550</v>
      </c>
      <c r="G222" s="44" t="s">
        <v>628</v>
      </c>
      <c r="H222" s="44" t="s">
        <v>572</v>
      </c>
      <c r="I222" s="47" t="s">
        <v>23070</v>
      </c>
      <c r="J222" s="47" t="s">
        <v>23071</v>
      </c>
      <c r="K222" s="48" t="s">
        <v>553</v>
      </c>
      <c r="L222" s="45" t="s">
        <v>554</v>
      </c>
      <c r="M222" s="45">
        <v>1</v>
      </c>
      <c r="N222" s="49">
        <f>0.2+45.8</f>
        <v>46</v>
      </c>
      <c r="O222" s="49" t="s">
        <v>629</v>
      </c>
      <c r="P222" s="50">
        <f t="shared" si="7"/>
        <v>20</v>
      </c>
      <c r="Q222" s="51">
        <v>2.29</v>
      </c>
      <c r="R222" s="51">
        <v>0</v>
      </c>
      <c r="S222" s="44" t="s">
        <v>707</v>
      </c>
      <c r="T222" s="44" t="s">
        <v>623</v>
      </c>
      <c r="U222" s="44" t="s">
        <v>22683</v>
      </c>
      <c r="V222" s="53">
        <v>-79.237610000000004</v>
      </c>
      <c r="W222" s="54">
        <v>-7.9599399999999996</v>
      </c>
      <c r="X222" s="41">
        <f>_xlfn.NUMBERVALUE(HR!$N222)</f>
        <v>46</v>
      </c>
    </row>
    <row r="223" spans="1:24" ht="15.75" x14ac:dyDescent="0.25">
      <c r="A223" s="40" t="str">
        <f t="shared" si="6"/>
        <v>11070231</v>
      </c>
      <c r="B223" s="44" t="s">
        <v>22276</v>
      </c>
      <c r="C223" s="45" t="s">
        <v>22365</v>
      </c>
      <c r="D223" s="46" t="s">
        <v>22391</v>
      </c>
      <c r="E223" s="45" t="s">
        <v>23072</v>
      </c>
      <c r="F223" s="47" t="s">
        <v>550</v>
      </c>
      <c r="G223" s="44" t="s">
        <v>843</v>
      </c>
      <c r="H223" s="44" t="s">
        <v>839</v>
      </c>
      <c r="I223" s="47" t="s">
        <v>23073</v>
      </c>
      <c r="J223" s="47" t="s">
        <v>23074</v>
      </c>
      <c r="K223" s="48" t="s">
        <v>553</v>
      </c>
      <c r="L223" s="45" t="s">
        <v>554</v>
      </c>
      <c r="M223" s="45">
        <v>1</v>
      </c>
      <c r="N223" s="49" t="s">
        <v>23075</v>
      </c>
      <c r="O223" s="49" t="s">
        <v>555</v>
      </c>
      <c r="P223" s="50">
        <f t="shared" si="7"/>
        <v>1</v>
      </c>
      <c r="Q223" s="51">
        <v>3.32</v>
      </c>
      <c r="R223" s="51">
        <v>0</v>
      </c>
      <c r="S223" s="44" t="s">
        <v>806</v>
      </c>
      <c r="T223" s="44" t="s">
        <v>772</v>
      </c>
      <c r="U223" s="44" t="s">
        <v>24</v>
      </c>
      <c r="V223" s="53">
        <v>-79.035839999999993</v>
      </c>
      <c r="W223" s="54">
        <v>-8.1103299999999994</v>
      </c>
      <c r="X223" s="41">
        <f>_xlfn.NUMBERVALUE(HR!$N223)</f>
        <v>7.5</v>
      </c>
    </row>
    <row r="224" spans="1:24" ht="15.75" x14ac:dyDescent="0.25">
      <c r="A224" s="40" t="str">
        <f t="shared" si="6"/>
        <v>10054929</v>
      </c>
      <c r="B224" s="44" t="s">
        <v>22276</v>
      </c>
      <c r="C224" s="45" t="s">
        <v>22365</v>
      </c>
      <c r="D224" s="46" t="s">
        <v>22391</v>
      </c>
      <c r="E224" s="45" t="s">
        <v>23076</v>
      </c>
      <c r="F224" s="47" t="s">
        <v>550</v>
      </c>
      <c r="G224" s="44" t="s">
        <v>774</v>
      </c>
      <c r="H224" s="44" t="s">
        <v>677</v>
      </c>
      <c r="I224" s="47" t="s">
        <v>23077</v>
      </c>
      <c r="J224" s="47" t="s">
        <v>23078</v>
      </c>
      <c r="K224" s="48" t="s">
        <v>553</v>
      </c>
      <c r="L224" s="45" t="s">
        <v>554</v>
      </c>
      <c r="M224" s="45">
        <v>1</v>
      </c>
      <c r="N224" s="49" t="s">
        <v>828</v>
      </c>
      <c r="O224" s="49" t="s">
        <v>559</v>
      </c>
      <c r="P224" s="50">
        <f t="shared" si="7"/>
        <v>2</v>
      </c>
      <c r="Q224" s="51">
        <v>2.75</v>
      </c>
      <c r="R224" s="51">
        <v>0</v>
      </c>
      <c r="S224" s="44" t="s">
        <v>22353</v>
      </c>
      <c r="T224" s="44" t="s">
        <v>773</v>
      </c>
      <c r="U224" s="44" t="s">
        <v>24</v>
      </c>
      <c r="V224" s="53">
        <v>-79.030829999999995</v>
      </c>
      <c r="W224" s="54">
        <v>-8.1146700000000003</v>
      </c>
      <c r="X224" s="41">
        <f>_xlfn.NUMBERVALUE(HR!$N224)</f>
        <v>1.1000000000000001</v>
      </c>
    </row>
    <row r="225" spans="1:24" ht="15.75" x14ac:dyDescent="0.25">
      <c r="A225" s="40" t="str">
        <f t="shared" si="6"/>
        <v>10057162</v>
      </c>
      <c r="B225" s="44" t="s">
        <v>22276</v>
      </c>
      <c r="C225" s="45" t="s">
        <v>22365</v>
      </c>
      <c r="D225" s="46" t="s">
        <v>22391</v>
      </c>
      <c r="E225" s="45" t="s">
        <v>23079</v>
      </c>
      <c r="F225" s="47" t="s">
        <v>550</v>
      </c>
      <c r="G225" s="44" t="s">
        <v>774</v>
      </c>
      <c r="H225" s="44" t="s">
        <v>4550</v>
      </c>
      <c r="I225" s="47" t="s">
        <v>23080</v>
      </c>
      <c r="J225" s="47" t="s">
        <v>23081</v>
      </c>
      <c r="K225" s="48" t="s">
        <v>553</v>
      </c>
      <c r="L225" s="45" t="s">
        <v>554</v>
      </c>
      <c r="M225" s="45">
        <v>1</v>
      </c>
      <c r="N225" s="49" t="s">
        <v>732</v>
      </c>
      <c r="O225" s="49" t="s">
        <v>565</v>
      </c>
      <c r="P225" s="50">
        <f t="shared" si="7"/>
        <v>3</v>
      </c>
      <c r="Q225" s="51">
        <v>2.15</v>
      </c>
      <c r="R225" s="51">
        <v>0</v>
      </c>
      <c r="S225" s="44" t="s">
        <v>726</v>
      </c>
      <c r="T225" s="44" t="s">
        <v>776</v>
      </c>
      <c r="U225" s="44" t="s">
        <v>24</v>
      </c>
      <c r="V225" s="53">
        <v>-79.027760000000001</v>
      </c>
      <c r="W225" s="54">
        <v>-8.11843</v>
      </c>
      <c r="X225" s="41">
        <f>_xlfn.NUMBERVALUE(HR!$N225)</f>
        <v>0.7</v>
      </c>
    </row>
    <row r="226" spans="1:24" ht="15.75" x14ac:dyDescent="0.25">
      <c r="A226" s="40" t="str">
        <f t="shared" si="6"/>
        <v>12541806</v>
      </c>
      <c r="B226" s="44" t="s">
        <v>22276</v>
      </c>
      <c r="C226" s="45" t="s">
        <v>22365</v>
      </c>
      <c r="D226" s="46" t="s">
        <v>22391</v>
      </c>
      <c r="E226" s="45" t="s">
        <v>23082</v>
      </c>
      <c r="F226" s="47" t="s">
        <v>550</v>
      </c>
      <c r="G226" s="44" t="s">
        <v>774</v>
      </c>
      <c r="H226" s="44" t="s">
        <v>568</v>
      </c>
      <c r="I226" s="47" t="s">
        <v>23083</v>
      </c>
      <c r="J226" s="47" t="s">
        <v>23084</v>
      </c>
      <c r="K226" s="48" t="s">
        <v>553</v>
      </c>
      <c r="L226" s="45" t="s">
        <v>554</v>
      </c>
      <c r="M226" s="45">
        <v>1</v>
      </c>
      <c r="N226" s="49" t="s">
        <v>558</v>
      </c>
      <c r="O226" s="49" t="s">
        <v>569</v>
      </c>
      <c r="P226" s="50">
        <f t="shared" si="7"/>
        <v>4</v>
      </c>
      <c r="Q226" s="51">
        <v>2.38</v>
      </c>
      <c r="R226" s="51">
        <v>0</v>
      </c>
      <c r="S226" s="44" t="s">
        <v>812</v>
      </c>
      <c r="T226" s="44" t="s">
        <v>813</v>
      </c>
      <c r="U226" s="44" t="s">
        <v>24</v>
      </c>
      <c r="V226" s="53">
        <v>-79.025639999999996</v>
      </c>
      <c r="W226" s="54">
        <v>-8.1187100000000001</v>
      </c>
      <c r="X226" s="41">
        <f>_xlfn.NUMBERVALUE(HR!$N226)</f>
        <v>0.3</v>
      </c>
    </row>
    <row r="227" spans="1:24" ht="15.75" x14ac:dyDescent="0.25">
      <c r="A227" s="40" t="str">
        <f t="shared" si="6"/>
        <v>11139673</v>
      </c>
      <c r="B227" s="44" t="s">
        <v>22276</v>
      </c>
      <c r="C227" s="45" t="s">
        <v>22365</v>
      </c>
      <c r="D227" s="46" t="s">
        <v>22391</v>
      </c>
      <c r="E227" s="45" t="s">
        <v>23085</v>
      </c>
      <c r="F227" s="47" t="s">
        <v>550</v>
      </c>
      <c r="G227" s="44" t="s">
        <v>774</v>
      </c>
      <c r="H227" s="44" t="s">
        <v>552</v>
      </c>
      <c r="I227" s="47" t="s">
        <v>23086</v>
      </c>
      <c r="J227" s="47" t="s">
        <v>23087</v>
      </c>
      <c r="K227" s="48" t="s">
        <v>553</v>
      </c>
      <c r="L227" s="45" t="s">
        <v>554</v>
      </c>
      <c r="M227" s="45">
        <v>1</v>
      </c>
      <c r="N227" s="49" t="s">
        <v>609</v>
      </c>
      <c r="O227" s="49" t="s">
        <v>573</v>
      </c>
      <c r="P227" s="50">
        <f t="shared" si="7"/>
        <v>5</v>
      </c>
      <c r="Q227" s="51">
        <v>1.38</v>
      </c>
      <c r="R227" s="51">
        <v>0</v>
      </c>
      <c r="S227" s="44" t="s">
        <v>661</v>
      </c>
      <c r="T227" s="44" t="s">
        <v>815</v>
      </c>
      <c r="U227" s="44" t="s">
        <v>24</v>
      </c>
      <c r="V227" s="53">
        <v>-79.027990000000003</v>
      </c>
      <c r="W227" s="54">
        <v>-8.1204300000000007</v>
      </c>
      <c r="X227" s="41">
        <f>_xlfn.NUMBERVALUE(HR!$N227)</f>
        <v>0.5</v>
      </c>
    </row>
    <row r="228" spans="1:24" ht="15.75" x14ac:dyDescent="0.25">
      <c r="A228" s="40" t="str">
        <f t="shared" si="6"/>
        <v>11628919</v>
      </c>
      <c r="B228" s="44" t="s">
        <v>22276</v>
      </c>
      <c r="C228" s="45" t="s">
        <v>22365</v>
      </c>
      <c r="D228" s="46" t="s">
        <v>22391</v>
      </c>
      <c r="E228" s="45" t="s">
        <v>23088</v>
      </c>
      <c r="F228" s="47" t="s">
        <v>550</v>
      </c>
      <c r="G228" s="44" t="s">
        <v>769</v>
      </c>
      <c r="H228" s="44" t="s">
        <v>552</v>
      </c>
      <c r="I228" s="47" t="s">
        <v>23089</v>
      </c>
      <c r="J228" s="47" t="s">
        <v>23090</v>
      </c>
      <c r="K228" s="48" t="s">
        <v>553</v>
      </c>
      <c r="L228" s="45" t="s">
        <v>554</v>
      </c>
      <c r="M228" s="45">
        <v>1</v>
      </c>
      <c r="N228" s="49" t="s">
        <v>558</v>
      </c>
      <c r="O228" s="49" t="s">
        <v>577</v>
      </c>
      <c r="P228" s="50">
        <f t="shared" si="7"/>
        <v>6</v>
      </c>
      <c r="Q228" s="51">
        <v>1.9</v>
      </c>
      <c r="R228" s="51">
        <v>0</v>
      </c>
      <c r="S228" s="44" t="s">
        <v>730</v>
      </c>
      <c r="T228" s="44" t="s">
        <v>817</v>
      </c>
      <c r="U228" s="44" t="s">
        <v>24</v>
      </c>
      <c r="V228" s="53">
        <v>-79.027240000000006</v>
      </c>
      <c r="W228" s="54">
        <v>-8.1227</v>
      </c>
      <c r="X228" s="41">
        <f>_xlfn.NUMBERVALUE(HR!$N228)</f>
        <v>0.3</v>
      </c>
    </row>
    <row r="229" spans="1:24" ht="15.75" x14ac:dyDescent="0.25">
      <c r="A229" s="40" t="str">
        <f t="shared" si="6"/>
        <v>12187754</v>
      </c>
      <c r="B229" s="44" t="s">
        <v>22276</v>
      </c>
      <c r="C229" s="45" t="s">
        <v>22365</v>
      </c>
      <c r="D229" s="46" t="s">
        <v>22391</v>
      </c>
      <c r="E229" s="45" t="s">
        <v>23091</v>
      </c>
      <c r="F229" s="47" t="s">
        <v>550</v>
      </c>
      <c r="G229" s="44" t="s">
        <v>774</v>
      </c>
      <c r="H229" s="44" t="s">
        <v>677</v>
      </c>
      <c r="I229" s="47" t="s">
        <v>23092</v>
      </c>
      <c r="J229" s="47" t="s">
        <v>23093</v>
      </c>
      <c r="K229" s="48" t="s">
        <v>553</v>
      </c>
      <c r="L229" s="45" t="s">
        <v>554</v>
      </c>
      <c r="M229" s="45">
        <v>1</v>
      </c>
      <c r="N229" s="49" t="s">
        <v>558</v>
      </c>
      <c r="O229" s="49" t="s">
        <v>580</v>
      </c>
      <c r="P229" s="50">
        <f t="shared" si="7"/>
        <v>7</v>
      </c>
      <c r="Q229" s="51">
        <v>2.21</v>
      </c>
      <c r="R229" s="51">
        <v>0</v>
      </c>
      <c r="S229" s="44" t="s">
        <v>731</v>
      </c>
      <c r="T229" s="44" t="s">
        <v>887</v>
      </c>
      <c r="U229" s="44" t="s">
        <v>24</v>
      </c>
      <c r="V229" s="53">
        <v>-79.028809999999993</v>
      </c>
      <c r="W229" s="54">
        <v>-8.1217900000000007</v>
      </c>
      <c r="X229" s="41">
        <f>_xlfn.NUMBERVALUE(HR!$N229)</f>
        <v>0.3</v>
      </c>
    </row>
    <row r="230" spans="1:24" ht="15.75" x14ac:dyDescent="0.25">
      <c r="A230" s="40" t="str">
        <f t="shared" si="6"/>
        <v>10061642</v>
      </c>
      <c r="B230" s="44" t="s">
        <v>22276</v>
      </c>
      <c r="C230" s="45" t="s">
        <v>22365</v>
      </c>
      <c r="D230" s="46" t="s">
        <v>22391</v>
      </c>
      <c r="E230" s="45" t="s">
        <v>23094</v>
      </c>
      <c r="F230" s="47" t="s">
        <v>550</v>
      </c>
      <c r="G230" s="44" t="s">
        <v>769</v>
      </c>
      <c r="H230" s="44" t="s">
        <v>598</v>
      </c>
      <c r="I230" s="47" t="s">
        <v>23095</v>
      </c>
      <c r="J230" s="47" t="s">
        <v>23096</v>
      </c>
      <c r="K230" s="48" t="s">
        <v>553</v>
      </c>
      <c r="L230" s="45" t="s">
        <v>554</v>
      </c>
      <c r="M230" s="45">
        <v>1</v>
      </c>
      <c r="N230" s="49" t="s">
        <v>894</v>
      </c>
      <c r="O230" s="49" t="s">
        <v>583</v>
      </c>
      <c r="P230" s="50">
        <f t="shared" si="7"/>
        <v>8</v>
      </c>
      <c r="Q230" s="51">
        <v>4.26</v>
      </c>
      <c r="R230" s="51">
        <v>0</v>
      </c>
      <c r="S230" s="44" t="s">
        <v>560</v>
      </c>
      <c r="T230" s="44" t="s">
        <v>566</v>
      </c>
      <c r="U230" s="44" t="s">
        <v>22265</v>
      </c>
      <c r="V230" s="53">
        <v>-79.029229999999998</v>
      </c>
      <c r="W230" s="54">
        <v>-8.1346399999999992</v>
      </c>
      <c r="X230" s="41">
        <f>_xlfn.NUMBERVALUE(HR!$N230)</f>
        <v>1.9</v>
      </c>
    </row>
    <row r="231" spans="1:24" ht="15.75" x14ac:dyDescent="0.25">
      <c r="A231" s="40" t="str">
        <f t="shared" si="6"/>
        <v>10066462</v>
      </c>
      <c r="B231" s="44" t="s">
        <v>22276</v>
      </c>
      <c r="C231" s="45" t="s">
        <v>22365</v>
      </c>
      <c r="D231" s="46" t="s">
        <v>22391</v>
      </c>
      <c r="E231" s="45" t="s">
        <v>23097</v>
      </c>
      <c r="F231" s="47" t="s">
        <v>550</v>
      </c>
      <c r="G231" s="44" t="s">
        <v>720</v>
      </c>
      <c r="H231" s="44" t="s">
        <v>657</v>
      </c>
      <c r="I231" s="47" t="s">
        <v>23098</v>
      </c>
      <c r="J231" s="47" t="s">
        <v>23099</v>
      </c>
      <c r="K231" s="48" t="s">
        <v>553</v>
      </c>
      <c r="L231" s="45" t="s">
        <v>554</v>
      </c>
      <c r="M231" s="45">
        <v>1</v>
      </c>
      <c r="N231" s="49" t="s">
        <v>22364</v>
      </c>
      <c r="O231" s="49" t="s">
        <v>587</v>
      </c>
      <c r="P231" s="50">
        <f t="shared" si="7"/>
        <v>9</v>
      </c>
      <c r="Q231" s="51">
        <v>7.53</v>
      </c>
      <c r="R231" s="51">
        <v>0</v>
      </c>
      <c r="S231" s="44" t="s">
        <v>690</v>
      </c>
      <c r="T231" s="44" t="s">
        <v>821</v>
      </c>
      <c r="U231" s="44" t="s">
        <v>22265</v>
      </c>
      <c r="V231" s="53">
        <v>-79.035769999999999</v>
      </c>
      <c r="W231" s="54">
        <v>-8.1357499999999998</v>
      </c>
      <c r="X231" s="41">
        <f>_xlfn.NUMBERVALUE(HR!$N231)</f>
        <v>1.4</v>
      </c>
    </row>
    <row r="232" spans="1:24" ht="15.75" x14ac:dyDescent="0.25">
      <c r="A232" s="40" t="str">
        <f t="shared" si="6"/>
        <v>11545543</v>
      </c>
      <c r="B232" s="44" t="s">
        <v>22276</v>
      </c>
      <c r="C232" s="45" t="s">
        <v>22365</v>
      </c>
      <c r="D232" s="46" t="s">
        <v>22391</v>
      </c>
      <c r="E232" s="45" t="s">
        <v>23100</v>
      </c>
      <c r="F232" s="47" t="s">
        <v>550</v>
      </c>
      <c r="G232" s="44" t="s">
        <v>880</v>
      </c>
      <c r="H232" s="44" t="s">
        <v>735</v>
      </c>
      <c r="I232" s="47" t="s">
        <v>23101</v>
      </c>
      <c r="J232" s="47" t="s">
        <v>23102</v>
      </c>
      <c r="K232" s="48" t="s">
        <v>553</v>
      </c>
      <c r="L232" s="45" t="s">
        <v>554</v>
      </c>
      <c r="M232" s="45">
        <v>1</v>
      </c>
      <c r="N232" s="49" t="s">
        <v>831</v>
      </c>
      <c r="O232" s="49" t="s">
        <v>591</v>
      </c>
      <c r="P232" s="50">
        <f t="shared" si="7"/>
        <v>10</v>
      </c>
      <c r="Q232" s="51">
        <v>4.57</v>
      </c>
      <c r="R232" s="51">
        <v>0</v>
      </c>
      <c r="S232" s="44" t="s">
        <v>822</v>
      </c>
      <c r="T232" s="44" t="s">
        <v>582</v>
      </c>
      <c r="U232" s="44" t="s">
        <v>22265</v>
      </c>
      <c r="V232" s="53">
        <v>-79.04034</v>
      </c>
      <c r="W232" s="54">
        <v>-8.1329999999999991</v>
      </c>
      <c r="X232" s="41">
        <f>_xlfn.NUMBERVALUE(HR!$N232)</f>
        <v>0.8</v>
      </c>
    </row>
    <row r="233" spans="1:24" ht="15.75" x14ac:dyDescent="0.25">
      <c r="A233" s="40" t="str">
        <f t="shared" si="6"/>
        <v>12276750</v>
      </c>
      <c r="B233" s="44" t="s">
        <v>22276</v>
      </c>
      <c r="C233" s="45" t="s">
        <v>22365</v>
      </c>
      <c r="D233" s="46" t="s">
        <v>22391</v>
      </c>
      <c r="E233" s="45" t="s">
        <v>23103</v>
      </c>
      <c r="F233" s="47" t="s">
        <v>550</v>
      </c>
      <c r="G233" s="44" t="s">
        <v>880</v>
      </c>
      <c r="H233" s="44" t="s">
        <v>657</v>
      </c>
      <c r="I233" s="47" t="s">
        <v>23104</v>
      </c>
      <c r="J233" s="47" t="s">
        <v>23105</v>
      </c>
      <c r="K233" s="48" t="s">
        <v>553</v>
      </c>
      <c r="L233" s="45" t="s">
        <v>554</v>
      </c>
      <c r="M233" s="45">
        <v>1</v>
      </c>
      <c r="N233" s="49" t="s">
        <v>609</v>
      </c>
      <c r="O233" s="49" t="s">
        <v>595</v>
      </c>
      <c r="P233" s="50">
        <f t="shared" si="7"/>
        <v>11</v>
      </c>
      <c r="Q233" s="51">
        <v>12.96</v>
      </c>
      <c r="R233" s="51">
        <v>0</v>
      </c>
      <c r="S233" s="44" t="s">
        <v>584</v>
      </c>
      <c r="T233" s="44" t="s">
        <v>22375</v>
      </c>
      <c r="U233" s="44" t="s">
        <v>22265</v>
      </c>
      <c r="V233" s="53">
        <v>-79.04074</v>
      </c>
      <c r="W233" s="54">
        <v>-8.13049</v>
      </c>
      <c r="X233" s="41">
        <f>_xlfn.NUMBERVALUE(HR!$N233)</f>
        <v>0.5</v>
      </c>
    </row>
    <row r="234" spans="1:24" ht="15.75" x14ac:dyDescent="0.25">
      <c r="A234" s="40" t="str">
        <f t="shared" si="6"/>
        <v>12524408</v>
      </c>
      <c r="B234" s="44" t="s">
        <v>22276</v>
      </c>
      <c r="C234" s="45" t="s">
        <v>22365</v>
      </c>
      <c r="D234" s="46" t="s">
        <v>22391</v>
      </c>
      <c r="E234" s="45" t="s">
        <v>23106</v>
      </c>
      <c r="F234" s="47" t="s">
        <v>550</v>
      </c>
      <c r="G234" s="44" t="s">
        <v>880</v>
      </c>
      <c r="H234" s="44" t="s">
        <v>657</v>
      </c>
      <c r="I234" s="47" t="s">
        <v>23107</v>
      </c>
      <c r="J234" s="47" t="s">
        <v>23108</v>
      </c>
      <c r="K234" s="48" t="s">
        <v>553</v>
      </c>
      <c r="L234" s="45" t="s">
        <v>554</v>
      </c>
      <c r="M234" s="45">
        <v>1</v>
      </c>
      <c r="N234" s="49" t="s">
        <v>794</v>
      </c>
      <c r="O234" s="49" t="s">
        <v>599</v>
      </c>
      <c r="P234" s="50">
        <f t="shared" si="7"/>
        <v>12</v>
      </c>
      <c r="Q234" s="51">
        <v>1.83</v>
      </c>
      <c r="R234" s="51">
        <v>0</v>
      </c>
      <c r="S234" s="44" t="s">
        <v>592</v>
      </c>
      <c r="T234" s="44" t="s">
        <v>22342</v>
      </c>
      <c r="U234" s="44" t="s">
        <v>22265</v>
      </c>
      <c r="V234" s="53">
        <v>-79.042010000000005</v>
      </c>
      <c r="W234" s="54">
        <v>-8.1300600000000003</v>
      </c>
      <c r="X234" s="41">
        <f>_xlfn.NUMBERVALUE(HR!$N234)</f>
        <v>0.6</v>
      </c>
    </row>
    <row r="235" spans="1:24" ht="15.75" x14ac:dyDescent="0.25">
      <c r="A235" s="40" t="str">
        <f t="shared" si="6"/>
        <v>11685365</v>
      </c>
      <c r="B235" s="44" t="s">
        <v>22276</v>
      </c>
      <c r="C235" s="45" t="s">
        <v>22365</v>
      </c>
      <c r="D235" s="46" t="s">
        <v>22391</v>
      </c>
      <c r="E235" s="45" t="s">
        <v>23109</v>
      </c>
      <c r="F235" s="47" t="s">
        <v>550</v>
      </c>
      <c r="G235" s="44" t="s">
        <v>880</v>
      </c>
      <c r="H235" s="44" t="s">
        <v>620</v>
      </c>
      <c r="I235" s="47" t="s">
        <v>23110</v>
      </c>
      <c r="J235" s="47" t="s">
        <v>23111</v>
      </c>
      <c r="K235" s="48" t="s">
        <v>553</v>
      </c>
      <c r="L235" s="45" t="s">
        <v>554</v>
      </c>
      <c r="M235" s="45">
        <v>1</v>
      </c>
      <c r="N235" s="49" t="s">
        <v>732</v>
      </c>
      <c r="O235" s="49" t="s">
        <v>603</v>
      </c>
      <c r="P235" s="50">
        <f t="shared" si="7"/>
        <v>13</v>
      </c>
      <c r="Q235" s="51">
        <v>4.29</v>
      </c>
      <c r="R235" s="51">
        <v>0</v>
      </c>
      <c r="S235" s="44" t="s">
        <v>695</v>
      </c>
      <c r="T235" s="44" t="s">
        <v>596</v>
      </c>
      <c r="U235" s="44" t="s">
        <v>22265</v>
      </c>
      <c r="V235" s="53">
        <v>-79.045349999999999</v>
      </c>
      <c r="W235" s="54">
        <v>-8.1284700000000001</v>
      </c>
      <c r="X235" s="41">
        <f>_xlfn.NUMBERVALUE(HR!$N235)</f>
        <v>0.7</v>
      </c>
    </row>
    <row r="236" spans="1:24" ht="15.75" x14ac:dyDescent="0.25">
      <c r="A236" s="40" t="str">
        <f t="shared" si="6"/>
        <v>10062788</v>
      </c>
      <c r="B236" s="44" t="s">
        <v>22276</v>
      </c>
      <c r="C236" s="45" t="s">
        <v>22365</v>
      </c>
      <c r="D236" s="46" t="s">
        <v>22391</v>
      </c>
      <c r="E236" s="45" t="s">
        <v>23112</v>
      </c>
      <c r="F236" s="47" t="s">
        <v>550</v>
      </c>
      <c r="G236" s="44" t="s">
        <v>880</v>
      </c>
      <c r="H236" s="44" t="s">
        <v>664</v>
      </c>
      <c r="I236" s="47" t="s">
        <v>23113</v>
      </c>
      <c r="J236" s="47" t="s">
        <v>23114</v>
      </c>
      <c r="K236" s="48" t="s">
        <v>553</v>
      </c>
      <c r="L236" s="45" t="s">
        <v>554</v>
      </c>
      <c r="M236" s="45">
        <v>1</v>
      </c>
      <c r="N236" s="49" t="s">
        <v>594</v>
      </c>
      <c r="O236" s="49" t="s">
        <v>606</v>
      </c>
      <c r="P236" s="50">
        <f t="shared" si="7"/>
        <v>14</v>
      </c>
      <c r="Q236" s="51">
        <v>1.63</v>
      </c>
      <c r="R236" s="51">
        <v>0</v>
      </c>
      <c r="S236" s="44" t="s">
        <v>22363</v>
      </c>
      <c r="T236" s="44" t="s">
        <v>597</v>
      </c>
      <c r="U236" s="44" t="s">
        <v>24</v>
      </c>
      <c r="V236" s="53">
        <v>-79.044430000000006</v>
      </c>
      <c r="W236" s="54">
        <v>-8.12575</v>
      </c>
      <c r="X236" s="41">
        <f>_xlfn.NUMBERVALUE(HR!$N236)</f>
        <v>0.4</v>
      </c>
    </row>
    <row r="237" spans="1:24" ht="15.75" x14ac:dyDescent="0.25">
      <c r="A237" s="40" t="str">
        <f t="shared" si="6"/>
        <v>11088682</v>
      </c>
      <c r="B237" s="44" t="s">
        <v>22276</v>
      </c>
      <c r="C237" s="45" t="s">
        <v>22365</v>
      </c>
      <c r="D237" s="46" t="s">
        <v>22391</v>
      </c>
      <c r="E237" s="45" t="s">
        <v>23115</v>
      </c>
      <c r="F237" s="47" t="s">
        <v>550</v>
      </c>
      <c r="G237" s="44" t="s">
        <v>880</v>
      </c>
      <c r="H237" s="44" t="s">
        <v>657</v>
      </c>
      <c r="I237" s="47" t="s">
        <v>23116</v>
      </c>
      <c r="J237" s="47" t="s">
        <v>23117</v>
      </c>
      <c r="K237" s="48" t="s">
        <v>553</v>
      </c>
      <c r="L237" s="45" t="s">
        <v>554</v>
      </c>
      <c r="M237" s="45">
        <v>1</v>
      </c>
      <c r="N237" s="49" t="s">
        <v>576</v>
      </c>
      <c r="O237" s="49" t="s">
        <v>610</v>
      </c>
      <c r="P237" s="50">
        <f t="shared" si="7"/>
        <v>15</v>
      </c>
      <c r="Q237" s="51">
        <v>1.29</v>
      </c>
      <c r="R237" s="51">
        <v>0</v>
      </c>
      <c r="S237" s="44" t="s">
        <v>600</v>
      </c>
      <c r="T237" s="44" t="s">
        <v>666</v>
      </c>
      <c r="U237" s="44" t="s">
        <v>24</v>
      </c>
      <c r="V237" s="53">
        <v>-79.044479999999993</v>
      </c>
      <c r="W237" s="54">
        <v>-8.12622</v>
      </c>
      <c r="X237" s="41">
        <f>_xlfn.NUMBERVALUE(HR!$N237)</f>
        <v>0.2</v>
      </c>
    </row>
    <row r="238" spans="1:24" ht="15.75" x14ac:dyDescent="0.25">
      <c r="A238" s="40" t="str">
        <f t="shared" si="6"/>
        <v>10064126</v>
      </c>
      <c r="B238" s="44" t="s">
        <v>22276</v>
      </c>
      <c r="C238" s="45" t="s">
        <v>22365</v>
      </c>
      <c r="D238" s="46" t="s">
        <v>22391</v>
      </c>
      <c r="E238" s="45" t="s">
        <v>23118</v>
      </c>
      <c r="F238" s="47" t="s">
        <v>550</v>
      </c>
      <c r="G238" s="44" t="s">
        <v>881</v>
      </c>
      <c r="H238" s="44" t="s">
        <v>620</v>
      </c>
      <c r="I238" s="47" t="s">
        <v>23119</v>
      </c>
      <c r="J238" s="47" t="s">
        <v>23120</v>
      </c>
      <c r="K238" s="48" t="s">
        <v>553</v>
      </c>
      <c r="L238" s="45" t="s">
        <v>554</v>
      </c>
      <c r="M238" s="45">
        <v>1</v>
      </c>
      <c r="N238" s="49" t="s">
        <v>794</v>
      </c>
      <c r="O238" s="49" t="s">
        <v>614</v>
      </c>
      <c r="P238" s="50">
        <f t="shared" si="7"/>
        <v>16</v>
      </c>
      <c r="Q238" s="51">
        <v>5</v>
      </c>
      <c r="R238" s="51">
        <v>0</v>
      </c>
      <c r="S238" s="44" t="s">
        <v>604</v>
      </c>
      <c r="T238" s="44" t="s">
        <v>745</v>
      </c>
      <c r="U238" s="44" t="s">
        <v>24</v>
      </c>
      <c r="V238" s="53">
        <v>-79.041150000000002</v>
      </c>
      <c r="W238" s="54">
        <v>-8.1224600000000002</v>
      </c>
      <c r="X238" s="41">
        <f>_xlfn.NUMBERVALUE(HR!$N238)</f>
        <v>0.6</v>
      </c>
    </row>
    <row r="239" spans="1:24" ht="15.75" x14ac:dyDescent="0.25">
      <c r="A239" s="40" t="str">
        <f t="shared" si="6"/>
        <v>11709321</v>
      </c>
      <c r="B239" s="44" t="s">
        <v>22276</v>
      </c>
      <c r="C239" s="45" t="s">
        <v>22365</v>
      </c>
      <c r="D239" s="46" t="s">
        <v>22391</v>
      </c>
      <c r="E239" s="45" t="s">
        <v>23121</v>
      </c>
      <c r="F239" s="47" t="s">
        <v>550</v>
      </c>
      <c r="G239" s="44" t="s">
        <v>723</v>
      </c>
      <c r="H239" s="44" t="s">
        <v>839</v>
      </c>
      <c r="I239" s="47" t="s">
        <v>23122</v>
      </c>
      <c r="J239" s="47" t="s">
        <v>23123</v>
      </c>
      <c r="K239" s="48" t="s">
        <v>553</v>
      </c>
      <c r="L239" s="45" t="s">
        <v>554</v>
      </c>
      <c r="M239" s="45">
        <v>1</v>
      </c>
      <c r="N239" s="49" t="s">
        <v>576</v>
      </c>
      <c r="O239" s="49" t="s">
        <v>617</v>
      </c>
      <c r="P239" s="50">
        <f t="shared" si="7"/>
        <v>17</v>
      </c>
      <c r="Q239" s="51">
        <v>1.27</v>
      </c>
      <c r="R239" s="51">
        <v>0</v>
      </c>
      <c r="S239" s="44" t="s">
        <v>22356</v>
      </c>
      <c r="T239" s="44" t="s">
        <v>605</v>
      </c>
      <c r="U239" s="44" t="s">
        <v>24</v>
      </c>
      <c r="V239" s="53">
        <v>-79.041849999999997</v>
      </c>
      <c r="W239" s="54">
        <v>-8.1213200000000008</v>
      </c>
      <c r="X239" s="41">
        <f>_xlfn.NUMBERVALUE(HR!$N239)</f>
        <v>0.2</v>
      </c>
    </row>
    <row r="240" spans="1:24" ht="15.75" x14ac:dyDescent="0.25">
      <c r="A240" s="40" t="str">
        <f t="shared" si="6"/>
        <v>10055246</v>
      </c>
      <c r="B240" s="44" t="s">
        <v>22276</v>
      </c>
      <c r="C240" s="45" t="s">
        <v>22365</v>
      </c>
      <c r="D240" s="46" t="s">
        <v>22391</v>
      </c>
      <c r="E240" s="45" t="s">
        <v>23124</v>
      </c>
      <c r="F240" s="47" t="s">
        <v>550</v>
      </c>
      <c r="G240" s="44" t="s">
        <v>881</v>
      </c>
      <c r="H240" s="44" t="s">
        <v>568</v>
      </c>
      <c r="I240" s="47" t="s">
        <v>23125</v>
      </c>
      <c r="J240" s="47" t="s">
        <v>23126</v>
      </c>
      <c r="K240" s="48" t="s">
        <v>553</v>
      </c>
      <c r="L240" s="45" t="s">
        <v>554</v>
      </c>
      <c r="M240" s="45">
        <v>1</v>
      </c>
      <c r="N240" s="49" t="s">
        <v>594</v>
      </c>
      <c r="O240" s="49" t="s">
        <v>621</v>
      </c>
      <c r="P240" s="50">
        <f t="shared" si="7"/>
        <v>18</v>
      </c>
      <c r="Q240" s="51">
        <v>1.75</v>
      </c>
      <c r="R240" s="51">
        <v>0</v>
      </c>
      <c r="S240" s="44" t="s">
        <v>607</v>
      </c>
      <c r="T240" s="44" t="s">
        <v>608</v>
      </c>
      <c r="U240" s="44" t="s">
        <v>24</v>
      </c>
      <c r="V240" s="53">
        <v>-79.039590000000004</v>
      </c>
      <c r="W240" s="54">
        <v>-8.1201699999999999</v>
      </c>
      <c r="X240" s="41">
        <f>_xlfn.NUMBERVALUE(HR!$N240)</f>
        <v>0.4</v>
      </c>
    </row>
    <row r="241" spans="1:24" ht="15.75" x14ac:dyDescent="0.25">
      <c r="A241" s="40" t="str">
        <f t="shared" si="6"/>
        <v>12560175</v>
      </c>
      <c r="B241" s="44" t="s">
        <v>22276</v>
      </c>
      <c r="C241" s="45" t="s">
        <v>22365</v>
      </c>
      <c r="D241" s="46" t="s">
        <v>22391</v>
      </c>
      <c r="E241" s="45" t="s">
        <v>23127</v>
      </c>
      <c r="F241" s="47" t="s">
        <v>550</v>
      </c>
      <c r="G241" s="44" t="s">
        <v>881</v>
      </c>
      <c r="H241" s="44" t="s">
        <v>22338</v>
      </c>
      <c r="I241" s="47" t="s">
        <v>23128</v>
      </c>
      <c r="J241" s="47" t="s">
        <v>23129</v>
      </c>
      <c r="K241" s="48" t="s">
        <v>553</v>
      </c>
      <c r="L241" s="45" t="s">
        <v>554</v>
      </c>
      <c r="M241" s="45">
        <v>1</v>
      </c>
      <c r="N241" s="49" t="s">
        <v>609</v>
      </c>
      <c r="O241" s="49" t="s">
        <v>625</v>
      </c>
      <c r="P241" s="50">
        <f t="shared" si="7"/>
        <v>19</v>
      </c>
      <c r="Q241" s="51">
        <v>1.63</v>
      </c>
      <c r="R241" s="51">
        <v>0</v>
      </c>
      <c r="S241" s="44" t="s">
        <v>870</v>
      </c>
      <c r="T241" s="44" t="s">
        <v>671</v>
      </c>
      <c r="U241" s="44" t="s">
        <v>24</v>
      </c>
      <c r="V241" s="53">
        <v>-79.036799999999999</v>
      </c>
      <c r="W241" s="54">
        <v>-8.1201399999999992</v>
      </c>
      <c r="X241" s="41">
        <f>_xlfn.NUMBERVALUE(HR!$N241)</f>
        <v>0.5</v>
      </c>
    </row>
    <row r="242" spans="1:24" ht="15.75" x14ac:dyDescent="0.25">
      <c r="A242" s="40" t="str">
        <f t="shared" si="6"/>
        <v>10152568</v>
      </c>
      <c r="B242" s="44" t="s">
        <v>22276</v>
      </c>
      <c r="C242" s="45" t="s">
        <v>22365</v>
      </c>
      <c r="D242" s="46" t="s">
        <v>22391</v>
      </c>
      <c r="E242" s="45" t="s">
        <v>23130</v>
      </c>
      <c r="F242" s="47" t="s">
        <v>550</v>
      </c>
      <c r="G242" s="44" t="s">
        <v>881</v>
      </c>
      <c r="H242" s="44" t="s">
        <v>613</v>
      </c>
      <c r="I242" s="47" t="s">
        <v>23131</v>
      </c>
      <c r="J242" s="47" t="s">
        <v>23132</v>
      </c>
      <c r="K242" s="48" t="s">
        <v>553</v>
      </c>
      <c r="L242" s="45" t="s">
        <v>554</v>
      </c>
      <c r="M242" s="45">
        <v>1</v>
      </c>
      <c r="N242" s="49" t="s">
        <v>594</v>
      </c>
      <c r="O242" s="49" t="s">
        <v>629</v>
      </c>
      <c r="P242" s="50">
        <f t="shared" si="7"/>
        <v>20</v>
      </c>
      <c r="Q242" s="51">
        <v>1.96</v>
      </c>
      <c r="R242" s="51">
        <v>0</v>
      </c>
      <c r="S242" s="44" t="s">
        <v>612</v>
      </c>
      <c r="T242" s="44" t="s">
        <v>615</v>
      </c>
      <c r="U242" s="44" t="s">
        <v>24</v>
      </c>
      <c r="V242" s="53">
        <v>-79.033749999999998</v>
      </c>
      <c r="W242" s="54">
        <v>-8.1223100000000006</v>
      </c>
      <c r="X242" s="41">
        <f>_xlfn.NUMBERVALUE(HR!$N242)</f>
        <v>0.4</v>
      </c>
    </row>
    <row r="243" spans="1:24" ht="15.75" x14ac:dyDescent="0.25">
      <c r="A243" s="40" t="str">
        <f t="shared" si="6"/>
        <v>10054703</v>
      </c>
      <c r="B243" s="44" t="s">
        <v>22276</v>
      </c>
      <c r="C243" s="45" t="s">
        <v>22365</v>
      </c>
      <c r="D243" s="46" t="s">
        <v>22391</v>
      </c>
      <c r="E243" s="45" t="s">
        <v>23133</v>
      </c>
      <c r="F243" s="47" t="s">
        <v>550</v>
      </c>
      <c r="G243" s="44" t="s">
        <v>881</v>
      </c>
      <c r="H243" s="44" t="s">
        <v>664</v>
      </c>
      <c r="I243" s="47" t="s">
        <v>23134</v>
      </c>
      <c r="J243" s="47" t="s">
        <v>23135</v>
      </c>
      <c r="K243" s="48" t="s">
        <v>553</v>
      </c>
      <c r="L243" s="45" t="s">
        <v>554</v>
      </c>
      <c r="M243" s="45">
        <v>1</v>
      </c>
      <c r="N243" s="49" t="s">
        <v>576</v>
      </c>
      <c r="O243" s="49" t="s">
        <v>632</v>
      </c>
      <c r="P243" s="50">
        <f t="shared" si="7"/>
        <v>21</v>
      </c>
      <c r="Q243" s="51">
        <v>4.13</v>
      </c>
      <c r="R243" s="51">
        <v>0</v>
      </c>
      <c r="S243" s="44" t="s">
        <v>673</v>
      </c>
      <c r="T243" s="44" t="s">
        <v>747</v>
      </c>
      <c r="U243" s="44" t="s">
        <v>24</v>
      </c>
      <c r="V243" s="53">
        <v>-79.03434</v>
      </c>
      <c r="W243" s="54">
        <v>-8.1234199999999994</v>
      </c>
      <c r="X243" s="41">
        <f>_xlfn.NUMBERVALUE(HR!$N243)</f>
        <v>0.2</v>
      </c>
    </row>
    <row r="244" spans="1:24" ht="15.75" x14ac:dyDescent="0.25">
      <c r="A244" s="40" t="str">
        <f t="shared" si="6"/>
        <v>10161564</v>
      </c>
      <c r="B244" s="44" t="s">
        <v>22276</v>
      </c>
      <c r="C244" s="45" t="s">
        <v>22365</v>
      </c>
      <c r="D244" s="46" t="s">
        <v>22391</v>
      </c>
      <c r="E244" s="45" t="s">
        <v>23136</v>
      </c>
      <c r="F244" s="47" t="s">
        <v>550</v>
      </c>
      <c r="G244" s="44" t="s">
        <v>881</v>
      </c>
      <c r="H244" s="44" t="s">
        <v>620</v>
      </c>
      <c r="I244" s="47" t="s">
        <v>23137</v>
      </c>
      <c r="J244" s="47" t="s">
        <v>23138</v>
      </c>
      <c r="K244" s="48" t="s">
        <v>553</v>
      </c>
      <c r="L244" s="45" t="s">
        <v>554</v>
      </c>
      <c r="M244" s="45">
        <v>1</v>
      </c>
      <c r="N244" s="49" t="s">
        <v>749</v>
      </c>
      <c r="O244" s="49" t="s">
        <v>635</v>
      </c>
      <c r="P244" s="50">
        <f t="shared" si="7"/>
        <v>22</v>
      </c>
      <c r="Q244" s="51">
        <v>4.92</v>
      </c>
      <c r="R244" s="51">
        <v>0</v>
      </c>
      <c r="S244" s="44" t="s">
        <v>748</v>
      </c>
      <c r="T244" s="44" t="s">
        <v>706</v>
      </c>
      <c r="U244" s="44" t="s">
        <v>24</v>
      </c>
      <c r="V244" s="53">
        <v>-79.034199999999998</v>
      </c>
      <c r="W244" s="54">
        <v>-8.12331</v>
      </c>
      <c r="X244" s="41">
        <f>_xlfn.NUMBERVALUE(HR!$N244)</f>
        <v>0</v>
      </c>
    </row>
    <row r="245" spans="1:24" ht="15.75" x14ac:dyDescent="0.25">
      <c r="A245" s="40" t="str">
        <f t="shared" si="6"/>
        <v>11734055</v>
      </c>
      <c r="B245" s="44" t="s">
        <v>22276</v>
      </c>
      <c r="C245" s="45" t="s">
        <v>22365</v>
      </c>
      <c r="D245" s="46" t="s">
        <v>22391</v>
      </c>
      <c r="E245" s="45" t="s">
        <v>23139</v>
      </c>
      <c r="F245" s="47" t="s">
        <v>550</v>
      </c>
      <c r="G245" s="44" t="s">
        <v>769</v>
      </c>
      <c r="H245" s="44" t="s">
        <v>552</v>
      </c>
      <c r="I245" s="47" t="s">
        <v>23140</v>
      </c>
      <c r="J245" s="47" t="s">
        <v>23141</v>
      </c>
      <c r="K245" s="48" t="s">
        <v>553</v>
      </c>
      <c r="L245" s="45" t="s">
        <v>554</v>
      </c>
      <c r="M245" s="45">
        <v>1</v>
      </c>
      <c r="N245" s="49" t="s">
        <v>576</v>
      </c>
      <c r="O245" s="49" t="s">
        <v>638</v>
      </c>
      <c r="P245" s="50">
        <f t="shared" si="7"/>
        <v>23</v>
      </c>
      <c r="Q245" s="51">
        <v>2.38</v>
      </c>
      <c r="R245" s="51">
        <v>0</v>
      </c>
      <c r="S245" s="44" t="s">
        <v>619</v>
      </c>
      <c r="T245" s="44" t="s">
        <v>707</v>
      </c>
      <c r="U245" s="44" t="s">
        <v>24</v>
      </c>
      <c r="V245" s="53">
        <v>-79.03349</v>
      </c>
      <c r="W245" s="54">
        <v>-8.1230899999999995</v>
      </c>
      <c r="X245" s="41">
        <f>_xlfn.NUMBERVALUE(HR!$N245)</f>
        <v>0.2</v>
      </c>
    </row>
    <row r="246" spans="1:24" ht="15.75" x14ac:dyDescent="0.25">
      <c r="A246" s="40" t="str">
        <f t="shared" si="6"/>
        <v>11722738</v>
      </c>
      <c r="B246" s="44" t="s">
        <v>22276</v>
      </c>
      <c r="C246" s="45" t="s">
        <v>22365</v>
      </c>
      <c r="D246" s="46" t="s">
        <v>22391</v>
      </c>
      <c r="E246" s="45" t="s">
        <v>23142</v>
      </c>
      <c r="F246" s="47" t="s">
        <v>550</v>
      </c>
      <c r="G246" s="44" t="s">
        <v>881</v>
      </c>
      <c r="H246" s="44" t="s">
        <v>590</v>
      </c>
      <c r="I246" s="47" t="s">
        <v>23143</v>
      </c>
      <c r="J246" s="47" t="s">
        <v>23144</v>
      </c>
      <c r="K246" s="48" t="s">
        <v>553</v>
      </c>
      <c r="L246" s="45" t="s">
        <v>554</v>
      </c>
      <c r="M246" s="45">
        <v>1</v>
      </c>
      <c r="N246" s="49" t="s">
        <v>564</v>
      </c>
      <c r="O246" s="49" t="s">
        <v>642</v>
      </c>
      <c r="P246" s="50">
        <f t="shared" si="7"/>
        <v>24</v>
      </c>
      <c r="Q246" s="51">
        <v>18.57</v>
      </c>
      <c r="R246" s="51">
        <v>0</v>
      </c>
      <c r="S246" s="44" t="s">
        <v>674</v>
      </c>
      <c r="T246" s="44" t="s">
        <v>626</v>
      </c>
      <c r="U246" s="44" t="s">
        <v>24</v>
      </c>
      <c r="V246" s="53">
        <v>-79.032650000000004</v>
      </c>
      <c r="W246" s="54">
        <v>-8.1227099999999997</v>
      </c>
      <c r="X246" s="41">
        <f>_xlfn.NUMBERVALUE(HR!$N246)</f>
        <v>0.1</v>
      </c>
    </row>
    <row r="247" spans="1:24" ht="15.75" x14ac:dyDescent="0.25">
      <c r="A247" s="40" t="str">
        <f t="shared" si="6"/>
        <v>11119768</v>
      </c>
      <c r="B247" s="44" t="s">
        <v>22276</v>
      </c>
      <c r="C247" s="45" t="s">
        <v>22365</v>
      </c>
      <c r="D247" s="46" t="s">
        <v>22391</v>
      </c>
      <c r="E247" s="45" t="s">
        <v>23145</v>
      </c>
      <c r="F247" s="47" t="s">
        <v>550</v>
      </c>
      <c r="G247" s="44" t="s">
        <v>769</v>
      </c>
      <c r="H247" s="44" t="s">
        <v>620</v>
      </c>
      <c r="I247" s="47" t="s">
        <v>23146</v>
      </c>
      <c r="J247" s="47" t="s">
        <v>23147</v>
      </c>
      <c r="K247" s="48" t="s">
        <v>553</v>
      </c>
      <c r="L247" s="45" t="s">
        <v>554</v>
      </c>
      <c r="M247" s="45">
        <v>1</v>
      </c>
      <c r="N247" s="49" t="s">
        <v>576</v>
      </c>
      <c r="O247" s="49" t="s">
        <v>645</v>
      </c>
      <c r="P247" s="50">
        <f t="shared" si="7"/>
        <v>25</v>
      </c>
      <c r="Q247" s="51">
        <v>1.92</v>
      </c>
      <c r="R247" s="51">
        <v>0</v>
      </c>
      <c r="S247" s="44" t="s">
        <v>750</v>
      </c>
      <c r="T247" s="44" t="s">
        <v>713</v>
      </c>
      <c r="U247" s="44" t="s">
        <v>24</v>
      </c>
      <c r="V247" s="53">
        <v>-79.033199999999994</v>
      </c>
      <c r="W247" s="54">
        <v>-8.1222399999999997</v>
      </c>
      <c r="X247" s="41">
        <f>_xlfn.NUMBERVALUE(HR!$N247)</f>
        <v>0.2</v>
      </c>
    </row>
    <row r="248" spans="1:24" ht="15.75" x14ac:dyDescent="0.25">
      <c r="A248" s="40" t="str">
        <f t="shared" si="6"/>
        <v>11498725</v>
      </c>
      <c r="B248" s="44" t="s">
        <v>22276</v>
      </c>
      <c r="C248" s="45" t="s">
        <v>22365</v>
      </c>
      <c r="D248" s="46" t="s">
        <v>22391</v>
      </c>
      <c r="E248" s="45" t="s">
        <v>23148</v>
      </c>
      <c r="F248" s="47" t="s">
        <v>550</v>
      </c>
      <c r="G248" s="44" t="s">
        <v>881</v>
      </c>
      <c r="H248" s="44" t="s">
        <v>657</v>
      </c>
      <c r="I248" s="47" t="s">
        <v>23149</v>
      </c>
      <c r="J248" s="47" t="s">
        <v>23150</v>
      </c>
      <c r="K248" s="48" t="s">
        <v>553</v>
      </c>
      <c r="L248" s="45" t="s">
        <v>554</v>
      </c>
      <c r="M248" s="45">
        <v>1</v>
      </c>
      <c r="N248" s="49" t="s">
        <v>576</v>
      </c>
      <c r="O248" s="49" t="s">
        <v>647</v>
      </c>
      <c r="P248" s="50">
        <f t="shared" si="7"/>
        <v>26</v>
      </c>
      <c r="Q248" s="51">
        <v>3.13</v>
      </c>
      <c r="R248" s="51">
        <v>0</v>
      </c>
      <c r="S248" s="44" t="s">
        <v>714</v>
      </c>
      <c r="T248" s="44" t="s">
        <v>830</v>
      </c>
      <c r="U248" s="44" t="s">
        <v>24</v>
      </c>
      <c r="V248" s="53">
        <v>-79.032550000000001</v>
      </c>
      <c r="W248" s="54">
        <v>-8.1211400000000005</v>
      </c>
      <c r="X248" s="41">
        <f>_xlfn.NUMBERVALUE(HR!$N248)</f>
        <v>0.2</v>
      </c>
    </row>
    <row r="249" spans="1:24" ht="15.75" x14ac:dyDescent="0.25">
      <c r="A249" s="40" t="str">
        <f t="shared" si="6"/>
        <v>12565757</v>
      </c>
      <c r="B249" s="44" t="s">
        <v>22276</v>
      </c>
      <c r="C249" s="45" t="s">
        <v>22365</v>
      </c>
      <c r="D249" s="46" t="s">
        <v>22391</v>
      </c>
      <c r="E249" s="45" t="s">
        <v>23151</v>
      </c>
      <c r="F249" s="47" t="s">
        <v>550</v>
      </c>
      <c r="G249" s="44" t="s">
        <v>881</v>
      </c>
      <c r="H249" s="44" t="s">
        <v>729</v>
      </c>
      <c r="I249" s="47" t="s">
        <v>23152</v>
      </c>
      <c r="J249" s="47" t="s">
        <v>23153</v>
      </c>
      <c r="K249" s="48" t="s">
        <v>553</v>
      </c>
      <c r="L249" s="45" t="s">
        <v>554</v>
      </c>
      <c r="M249" s="45">
        <v>1</v>
      </c>
      <c r="N249" s="49" t="s">
        <v>564</v>
      </c>
      <c r="O249" s="49" t="s">
        <v>650</v>
      </c>
      <c r="P249" s="50">
        <f t="shared" si="7"/>
        <v>27</v>
      </c>
      <c r="Q249" s="51">
        <v>2.83</v>
      </c>
      <c r="R249" s="51">
        <v>0</v>
      </c>
      <c r="S249" s="44" t="s">
        <v>630</v>
      </c>
      <c r="T249" s="44" t="s">
        <v>676</v>
      </c>
      <c r="U249" s="44" t="s">
        <v>24</v>
      </c>
      <c r="V249" s="53">
        <v>-79.031970000000001</v>
      </c>
      <c r="W249" s="54">
        <v>-8.1214399999999998</v>
      </c>
      <c r="X249" s="41">
        <f>_xlfn.NUMBERVALUE(HR!$N249)</f>
        <v>0.1</v>
      </c>
    </row>
    <row r="250" spans="1:24" ht="15.75" x14ac:dyDescent="0.25">
      <c r="A250" s="40" t="str">
        <f t="shared" si="6"/>
        <v>10067001</v>
      </c>
      <c r="B250" s="44" t="s">
        <v>22276</v>
      </c>
      <c r="C250" s="45" t="s">
        <v>22365</v>
      </c>
      <c r="D250" s="46" t="s">
        <v>22391</v>
      </c>
      <c r="E250" s="45" t="s">
        <v>23154</v>
      </c>
      <c r="F250" s="47" t="s">
        <v>550</v>
      </c>
      <c r="G250" s="44" t="s">
        <v>769</v>
      </c>
      <c r="H250" s="44" t="s">
        <v>598</v>
      </c>
      <c r="I250" s="47" t="s">
        <v>23155</v>
      </c>
      <c r="J250" s="47" t="s">
        <v>23156</v>
      </c>
      <c r="K250" s="48" t="s">
        <v>553</v>
      </c>
      <c r="L250" s="45" t="s">
        <v>554</v>
      </c>
      <c r="M250" s="45">
        <v>1</v>
      </c>
      <c r="N250" s="49" t="s">
        <v>564</v>
      </c>
      <c r="O250" s="49" t="s">
        <v>652</v>
      </c>
      <c r="P250" s="50">
        <f t="shared" si="7"/>
        <v>28</v>
      </c>
      <c r="Q250" s="51">
        <v>1.5</v>
      </c>
      <c r="R250" s="51">
        <v>0</v>
      </c>
      <c r="S250" s="44" t="s">
        <v>631</v>
      </c>
      <c r="T250" s="44" t="s">
        <v>633</v>
      </c>
      <c r="U250" s="44" t="s">
        <v>24</v>
      </c>
      <c r="V250" s="53">
        <v>-79.032539999999997</v>
      </c>
      <c r="W250" s="54">
        <v>-8.1207200000000004</v>
      </c>
      <c r="X250" s="41">
        <f>_xlfn.NUMBERVALUE(HR!$N250)</f>
        <v>0.1</v>
      </c>
    </row>
    <row r="251" spans="1:24" ht="15.75" x14ac:dyDescent="0.25">
      <c r="A251" s="40" t="str">
        <f t="shared" si="6"/>
        <v>11788856</v>
      </c>
      <c r="B251" s="44" t="s">
        <v>22276</v>
      </c>
      <c r="C251" s="45" t="s">
        <v>22365</v>
      </c>
      <c r="D251" s="46" t="s">
        <v>22391</v>
      </c>
      <c r="E251" s="45" t="s">
        <v>23157</v>
      </c>
      <c r="F251" s="47" t="s">
        <v>550</v>
      </c>
      <c r="G251" s="44" t="s">
        <v>881</v>
      </c>
      <c r="H251" s="44" t="s">
        <v>657</v>
      </c>
      <c r="I251" s="47" t="s">
        <v>23158</v>
      </c>
      <c r="J251" s="47" t="s">
        <v>23159</v>
      </c>
      <c r="K251" s="48" t="s">
        <v>553</v>
      </c>
      <c r="L251" s="45" t="s">
        <v>554</v>
      </c>
      <c r="M251" s="45">
        <v>1</v>
      </c>
      <c r="N251" s="49" t="s">
        <v>576</v>
      </c>
      <c r="O251" s="49" t="s">
        <v>654</v>
      </c>
      <c r="P251" s="50">
        <f t="shared" si="7"/>
        <v>29</v>
      </c>
      <c r="Q251" s="51">
        <v>13.94</v>
      </c>
      <c r="R251" s="51">
        <v>0</v>
      </c>
      <c r="S251" s="44" t="s">
        <v>754</v>
      </c>
      <c r="T251" s="44" t="s">
        <v>758</v>
      </c>
      <c r="U251" s="44" t="s">
        <v>24</v>
      </c>
      <c r="V251" s="53">
        <v>-79.032290000000003</v>
      </c>
      <c r="W251" s="54">
        <v>-8.1197900000000001</v>
      </c>
      <c r="X251" s="41">
        <f>_xlfn.NUMBERVALUE(HR!$N251)</f>
        <v>0.2</v>
      </c>
    </row>
    <row r="252" spans="1:24" ht="15.75" x14ac:dyDescent="0.25">
      <c r="A252" s="40" t="str">
        <f t="shared" si="6"/>
        <v>12117923</v>
      </c>
      <c r="B252" s="44" t="s">
        <v>22276</v>
      </c>
      <c r="C252" s="45" t="s">
        <v>22365</v>
      </c>
      <c r="D252" s="46" t="s">
        <v>22391</v>
      </c>
      <c r="E252" s="45" t="s">
        <v>23160</v>
      </c>
      <c r="F252" s="47" t="s">
        <v>550</v>
      </c>
      <c r="G252" s="44" t="s">
        <v>774</v>
      </c>
      <c r="H252" s="44" t="s">
        <v>620</v>
      </c>
      <c r="I252" s="47" t="s">
        <v>23161</v>
      </c>
      <c r="J252" s="47" t="s">
        <v>23162</v>
      </c>
      <c r="K252" s="48" t="s">
        <v>553</v>
      </c>
      <c r="L252" s="45" t="s">
        <v>554</v>
      </c>
      <c r="M252" s="45">
        <v>1</v>
      </c>
      <c r="N252" s="49" t="s">
        <v>558</v>
      </c>
      <c r="O252" s="49" t="s">
        <v>756</v>
      </c>
      <c r="P252" s="50">
        <f t="shared" si="7"/>
        <v>30</v>
      </c>
      <c r="Q252" s="51">
        <v>16.25</v>
      </c>
      <c r="R252" s="51">
        <v>0</v>
      </c>
      <c r="S252" s="44" t="s">
        <v>637</v>
      </c>
      <c r="T252" s="44" t="s">
        <v>685</v>
      </c>
      <c r="U252" s="44" t="s">
        <v>24</v>
      </c>
      <c r="V252" s="53">
        <v>-79.030889999999999</v>
      </c>
      <c r="W252" s="54">
        <v>-8.1189199999999992</v>
      </c>
      <c r="X252" s="41">
        <f>_xlfn.NUMBERVALUE(HR!$N252)</f>
        <v>0.3</v>
      </c>
    </row>
    <row r="253" spans="1:24" ht="15.75" x14ac:dyDescent="0.25">
      <c r="A253" s="40" t="str">
        <f t="shared" si="6"/>
        <v>12464498</v>
      </c>
      <c r="B253" s="44" t="s">
        <v>22276</v>
      </c>
      <c r="C253" s="45" t="s">
        <v>22365</v>
      </c>
      <c r="D253" s="46" t="s">
        <v>22391</v>
      </c>
      <c r="E253" s="45" t="s">
        <v>23163</v>
      </c>
      <c r="F253" s="47" t="s">
        <v>550</v>
      </c>
      <c r="G253" s="44" t="s">
        <v>881</v>
      </c>
      <c r="H253" s="44" t="s">
        <v>613</v>
      </c>
      <c r="I253" s="47" t="s">
        <v>23164</v>
      </c>
      <c r="J253" s="47" t="s">
        <v>23165</v>
      </c>
      <c r="K253" s="48" t="s">
        <v>553</v>
      </c>
      <c r="L253" s="45" t="s">
        <v>554</v>
      </c>
      <c r="M253" s="45">
        <v>1</v>
      </c>
      <c r="N253" s="49" t="s">
        <v>794</v>
      </c>
      <c r="O253" s="49" t="s">
        <v>759</v>
      </c>
      <c r="P253" s="50">
        <f t="shared" si="7"/>
        <v>31</v>
      </c>
      <c r="Q253" s="51">
        <v>13.25</v>
      </c>
      <c r="R253" s="51">
        <v>0</v>
      </c>
      <c r="S253" s="44" t="s">
        <v>833</v>
      </c>
      <c r="T253" s="44" t="s">
        <v>648</v>
      </c>
      <c r="U253" s="44" t="s">
        <v>24</v>
      </c>
      <c r="V253" s="53">
        <v>-79.032970000000006</v>
      </c>
      <c r="W253" s="54">
        <v>-8.1180900000000005</v>
      </c>
      <c r="X253" s="41">
        <f>_xlfn.NUMBERVALUE(HR!$N253)</f>
        <v>0.6</v>
      </c>
    </row>
    <row r="254" spans="1:24" ht="15.75" x14ac:dyDescent="0.25">
      <c r="A254" s="40" t="str">
        <f t="shared" si="6"/>
        <v>10063792</v>
      </c>
      <c r="B254" s="44" t="s">
        <v>22276</v>
      </c>
      <c r="C254" s="45" t="s">
        <v>22365</v>
      </c>
      <c r="D254" s="46" t="s">
        <v>22391</v>
      </c>
      <c r="E254" s="45" t="s">
        <v>23166</v>
      </c>
      <c r="F254" s="47" t="s">
        <v>550</v>
      </c>
      <c r="G254" s="44" t="s">
        <v>881</v>
      </c>
      <c r="H254" s="44" t="s">
        <v>572</v>
      </c>
      <c r="I254" s="47" t="s">
        <v>23167</v>
      </c>
      <c r="J254" s="47" t="s">
        <v>23168</v>
      </c>
      <c r="K254" s="48" t="s">
        <v>553</v>
      </c>
      <c r="L254" s="45" t="s">
        <v>554</v>
      </c>
      <c r="M254" s="45">
        <v>1</v>
      </c>
      <c r="N254" s="49" t="s">
        <v>775</v>
      </c>
      <c r="O254" s="49" t="s">
        <v>760</v>
      </c>
      <c r="P254" s="50">
        <f t="shared" si="7"/>
        <v>32</v>
      </c>
      <c r="Q254" s="51">
        <v>3</v>
      </c>
      <c r="R254" s="51">
        <v>0</v>
      </c>
      <c r="S254" s="44" t="s">
        <v>882</v>
      </c>
      <c r="T254" s="44" t="s">
        <v>22376</v>
      </c>
      <c r="U254" s="44" t="s">
        <v>24</v>
      </c>
      <c r="V254" s="53">
        <v>-79.035989999999998</v>
      </c>
      <c r="W254" s="54">
        <v>-8.1164799999999993</v>
      </c>
      <c r="X254" s="41">
        <f>_xlfn.NUMBERVALUE(HR!$N254)</f>
        <v>0.9</v>
      </c>
    </row>
    <row r="255" spans="1:24" ht="15.75" x14ac:dyDescent="0.25">
      <c r="A255" s="40" t="str">
        <f t="shared" si="6"/>
        <v>11534548</v>
      </c>
      <c r="B255" s="44" t="s">
        <v>22276</v>
      </c>
      <c r="C255" s="45" t="s">
        <v>22365</v>
      </c>
      <c r="D255" s="46" t="s">
        <v>22391</v>
      </c>
      <c r="E255" s="45" t="s">
        <v>23169</v>
      </c>
      <c r="F255" s="47" t="s">
        <v>550</v>
      </c>
      <c r="G255" s="44" t="s">
        <v>774</v>
      </c>
      <c r="H255" s="44" t="s">
        <v>657</v>
      </c>
      <c r="I255" s="47" t="s">
        <v>23170</v>
      </c>
      <c r="J255" s="47" t="s">
        <v>23171</v>
      </c>
      <c r="K255" s="48" t="s">
        <v>553</v>
      </c>
      <c r="L255" s="45" t="s">
        <v>554</v>
      </c>
      <c r="M255" s="45">
        <v>1</v>
      </c>
      <c r="N255" s="49" t="s">
        <v>558</v>
      </c>
      <c r="O255" s="49" t="s">
        <v>762</v>
      </c>
      <c r="P255" s="50">
        <f t="shared" si="7"/>
        <v>33</v>
      </c>
      <c r="Q255" s="51">
        <v>1</v>
      </c>
      <c r="R255" s="51">
        <v>0</v>
      </c>
      <c r="S255" s="44" t="s">
        <v>22371</v>
      </c>
      <c r="T255" s="44" t="s">
        <v>871</v>
      </c>
      <c r="U255" s="44" t="s">
        <v>24</v>
      </c>
      <c r="V255" s="53">
        <v>-79.034580000000005</v>
      </c>
      <c r="W255" s="54">
        <v>-8.1161600000000007</v>
      </c>
      <c r="X255" s="41">
        <f>_xlfn.NUMBERVALUE(HR!$N255)</f>
        <v>0.3</v>
      </c>
    </row>
    <row r="256" spans="1:24" ht="15.75" x14ac:dyDescent="0.25">
      <c r="A256" s="40" t="str">
        <f t="shared" si="6"/>
        <v>12520837</v>
      </c>
      <c r="B256" s="44" t="s">
        <v>22276</v>
      </c>
      <c r="C256" s="45" t="s">
        <v>22365</v>
      </c>
      <c r="D256" s="46" t="s">
        <v>22391</v>
      </c>
      <c r="E256" s="45" t="s">
        <v>23172</v>
      </c>
      <c r="F256" s="47" t="s">
        <v>550</v>
      </c>
      <c r="G256" s="44" t="s">
        <v>774</v>
      </c>
      <c r="H256" s="44" t="s">
        <v>557</v>
      </c>
      <c r="I256" s="47" t="s">
        <v>23173</v>
      </c>
      <c r="J256" s="47" t="s">
        <v>23174</v>
      </c>
      <c r="K256" s="48" t="s">
        <v>553</v>
      </c>
      <c r="L256" s="45" t="s">
        <v>554</v>
      </c>
      <c r="M256" s="45">
        <v>1</v>
      </c>
      <c r="N256" s="49" t="s">
        <v>558</v>
      </c>
      <c r="O256" s="49" t="s">
        <v>764</v>
      </c>
      <c r="P256" s="50">
        <f t="shared" si="7"/>
        <v>34</v>
      </c>
      <c r="Q256" s="51">
        <v>3.57</v>
      </c>
      <c r="R256" s="51">
        <v>0</v>
      </c>
      <c r="S256" s="44" t="s">
        <v>872</v>
      </c>
      <c r="T256" s="44" t="s">
        <v>873</v>
      </c>
      <c r="U256" s="44" t="s">
        <v>24</v>
      </c>
      <c r="V256" s="53">
        <v>-79.033199999999994</v>
      </c>
      <c r="W256" s="54">
        <v>-8.1158900000000003</v>
      </c>
      <c r="X256" s="41">
        <f>_xlfn.NUMBERVALUE(HR!$N256)</f>
        <v>0.3</v>
      </c>
    </row>
    <row r="257" spans="1:24" ht="15.75" x14ac:dyDescent="0.25">
      <c r="A257" s="40" t="str">
        <f t="shared" si="6"/>
        <v>10067087</v>
      </c>
      <c r="B257" s="44" t="s">
        <v>22276</v>
      </c>
      <c r="C257" s="45" t="s">
        <v>22365</v>
      </c>
      <c r="D257" s="46" t="s">
        <v>22391</v>
      </c>
      <c r="E257" s="45" t="s">
        <v>23175</v>
      </c>
      <c r="F257" s="47" t="s">
        <v>700</v>
      </c>
      <c r="G257" s="44" t="s">
        <v>774</v>
      </c>
      <c r="H257" s="44" t="s">
        <v>620</v>
      </c>
      <c r="I257" s="47" t="s">
        <v>23176</v>
      </c>
      <c r="J257" s="47" t="s">
        <v>23177</v>
      </c>
      <c r="K257" s="48" t="s">
        <v>553</v>
      </c>
      <c r="L257" s="45" t="s">
        <v>554</v>
      </c>
      <c r="M257" s="45">
        <v>1</v>
      </c>
      <c r="N257" s="49">
        <f>0.7+7.5</f>
        <v>8.1999999999999993</v>
      </c>
      <c r="O257" s="49" t="s">
        <v>801</v>
      </c>
      <c r="P257" s="50">
        <f t="shared" si="7"/>
        <v>35</v>
      </c>
      <c r="Q257" s="51">
        <v>2.67</v>
      </c>
      <c r="R257" s="51">
        <v>0</v>
      </c>
      <c r="S257" s="44" t="s">
        <v>874</v>
      </c>
      <c r="T257" s="44" t="s">
        <v>22797</v>
      </c>
      <c r="U257" s="44" t="s">
        <v>24</v>
      </c>
      <c r="V257" s="53">
        <v>-79.033580000000001</v>
      </c>
      <c r="W257" s="54">
        <v>-8.1112599999999997</v>
      </c>
      <c r="X257" s="41">
        <f>_xlfn.NUMBERVALUE(HR!$N257)</f>
        <v>8.1999999999999993</v>
      </c>
    </row>
    <row r="258" spans="1:24" ht="15.75" x14ac:dyDescent="0.25">
      <c r="A258" s="40" t="str">
        <f t="shared" si="6"/>
        <v>12507081</v>
      </c>
      <c r="B258" s="44" t="s">
        <v>240</v>
      </c>
      <c r="C258" s="45" t="s">
        <v>852</v>
      </c>
      <c r="D258" s="46" t="s">
        <v>22391</v>
      </c>
      <c r="E258" s="45" t="s">
        <v>22281</v>
      </c>
      <c r="F258" s="47" t="s">
        <v>550</v>
      </c>
      <c r="G258" s="44" t="s">
        <v>4782</v>
      </c>
      <c r="H258" s="44" t="s">
        <v>4778</v>
      </c>
      <c r="I258" s="47" t="s">
        <v>22369</v>
      </c>
      <c r="J258" s="47" t="s">
        <v>22370</v>
      </c>
      <c r="K258" s="48" t="s">
        <v>553</v>
      </c>
      <c r="L258" s="45" t="s">
        <v>554</v>
      </c>
      <c r="M258" s="45">
        <v>1</v>
      </c>
      <c r="N258" s="49" t="s">
        <v>23178</v>
      </c>
      <c r="O258" s="49" t="s">
        <v>23179</v>
      </c>
      <c r="P258" s="50">
        <f t="shared" si="7"/>
        <v>1</v>
      </c>
      <c r="Q258" s="51">
        <v>453.5</v>
      </c>
      <c r="R258" s="51">
        <v>0</v>
      </c>
      <c r="S258" s="44" t="s">
        <v>838</v>
      </c>
      <c r="T258" s="44" t="s">
        <v>846</v>
      </c>
      <c r="U258" s="44" t="s">
        <v>22283</v>
      </c>
      <c r="V258" s="53">
        <v>-79.093220000000002</v>
      </c>
      <c r="W258" s="54">
        <v>-8.0828199999999999</v>
      </c>
      <c r="X258" s="41">
        <f>_xlfn.NUMBERVALUE(HR!$N258)</f>
        <v>5.6</v>
      </c>
    </row>
    <row r="259" spans="1:24" ht="15.75" x14ac:dyDescent="0.25">
      <c r="A259" s="40" t="str">
        <f t="shared" ref="A259:A322" si="8">+E259</f>
        <v>10992046</v>
      </c>
      <c r="B259" s="44" t="s">
        <v>240</v>
      </c>
      <c r="C259" s="45" t="s">
        <v>852</v>
      </c>
      <c r="D259" s="46" t="s">
        <v>22391</v>
      </c>
      <c r="E259" s="45" t="s">
        <v>23180</v>
      </c>
      <c r="F259" s="47" t="s">
        <v>550</v>
      </c>
      <c r="G259" s="44" t="s">
        <v>819</v>
      </c>
      <c r="H259" s="44" t="s">
        <v>613</v>
      </c>
      <c r="I259" s="47" t="s">
        <v>23181</v>
      </c>
      <c r="J259" s="47" t="s">
        <v>23182</v>
      </c>
      <c r="K259" s="48" t="s">
        <v>553</v>
      </c>
      <c r="L259" s="45" t="s">
        <v>554</v>
      </c>
      <c r="M259" s="45">
        <v>1</v>
      </c>
      <c r="N259" s="49" t="s">
        <v>23183</v>
      </c>
      <c r="O259" s="49" t="s">
        <v>565</v>
      </c>
      <c r="P259" s="50">
        <f t="shared" ref="P259:P322" si="9">IF(B259=B258,P258+1,1)</f>
        <v>2</v>
      </c>
      <c r="Q259" s="51">
        <v>1.75</v>
      </c>
      <c r="R259" s="51">
        <v>0</v>
      </c>
      <c r="S259" s="44" t="s">
        <v>714</v>
      </c>
      <c r="T259" s="44" t="s">
        <v>675</v>
      </c>
      <c r="U259" s="44" t="s">
        <v>23</v>
      </c>
      <c r="V259" s="53">
        <v>-79.070480000000003</v>
      </c>
      <c r="W259" s="54">
        <v>-8.0597600000000007</v>
      </c>
      <c r="X259" s="41">
        <f>_xlfn.NUMBERVALUE(HR!$N259)</f>
        <v>5.0999999999999996</v>
      </c>
    </row>
    <row r="260" spans="1:24" ht="15.75" x14ac:dyDescent="0.25">
      <c r="A260" s="40" t="str">
        <f t="shared" si="8"/>
        <v>10992045</v>
      </c>
      <c r="B260" s="44" t="s">
        <v>240</v>
      </c>
      <c r="C260" s="45" t="s">
        <v>852</v>
      </c>
      <c r="D260" s="46" t="s">
        <v>22391</v>
      </c>
      <c r="E260" s="45" t="s">
        <v>23184</v>
      </c>
      <c r="F260" s="47" t="s">
        <v>550</v>
      </c>
      <c r="G260" s="44" t="s">
        <v>819</v>
      </c>
      <c r="H260" s="44" t="s">
        <v>677</v>
      </c>
      <c r="I260" s="47" t="s">
        <v>23185</v>
      </c>
      <c r="J260" s="47" t="s">
        <v>23186</v>
      </c>
      <c r="K260" s="48" t="s">
        <v>553</v>
      </c>
      <c r="L260" s="45" t="s">
        <v>554</v>
      </c>
      <c r="M260" s="45">
        <v>1</v>
      </c>
      <c r="N260" s="49" t="s">
        <v>831</v>
      </c>
      <c r="O260" s="49" t="s">
        <v>569</v>
      </c>
      <c r="P260" s="50">
        <f t="shared" si="9"/>
        <v>3</v>
      </c>
      <c r="Q260" s="51">
        <v>1.1100000000000001</v>
      </c>
      <c r="R260" s="51">
        <v>0</v>
      </c>
      <c r="S260" s="44" t="s">
        <v>752</v>
      </c>
      <c r="T260" s="44" t="s">
        <v>631</v>
      </c>
      <c r="U260" s="44" t="s">
        <v>23</v>
      </c>
      <c r="V260" s="53">
        <v>-79.075419999999994</v>
      </c>
      <c r="W260" s="54">
        <v>-8.0568399999999993</v>
      </c>
      <c r="X260" s="41">
        <f>_xlfn.NUMBERVALUE(HR!$N260)</f>
        <v>0.8</v>
      </c>
    </row>
    <row r="261" spans="1:24" ht="15.75" x14ac:dyDescent="0.25">
      <c r="A261" s="40" t="str">
        <f t="shared" si="8"/>
        <v>11772932</v>
      </c>
      <c r="B261" s="44" t="s">
        <v>240</v>
      </c>
      <c r="C261" s="45" t="s">
        <v>852</v>
      </c>
      <c r="D261" s="46" t="s">
        <v>22391</v>
      </c>
      <c r="E261" s="45" t="s">
        <v>23187</v>
      </c>
      <c r="F261" s="47" t="s">
        <v>550</v>
      </c>
      <c r="G261" s="44" t="s">
        <v>848</v>
      </c>
      <c r="H261" s="44" t="s">
        <v>590</v>
      </c>
      <c r="I261" s="47" t="s">
        <v>23188</v>
      </c>
      <c r="J261" s="47" t="s">
        <v>23189</v>
      </c>
      <c r="K261" s="48" t="s">
        <v>553</v>
      </c>
      <c r="L261" s="45" t="s">
        <v>554</v>
      </c>
      <c r="M261" s="45">
        <v>1</v>
      </c>
      <c r="N261" s="49" t="s">
        <v>558</v>
      </c>
      <c r="O261" s="49" t="s">
        <v>573</v>
      </c>
      <c r="P261" s="50">
        <f t="shared" si="9"/>
        <v>4</v>
      </c>
      <c r="Q261" s="51">
        <v>2.3199999999999998</v>
      </c>
      <c r="R261" s="51">
        <v>0</v>
      </c>
      <c r="S261" s="44" t="s">
        <v>753</v>
      </c>
      <c r="T261" s="44" t="s">
        <v>678</v>
      </c>
      <c r="U261" s="44" t="s">
        <v>23</v>
      </c>
      <c r="V261" s="53">
        <v>-79.077280000000002</v>
      </c>
      <c r="W261" s="54">
        <v>-8.0547500000000003</v>
      </c>
      <c r="X261" s="41">
        <f>_xlfn.NUMBERVALUE(HR!$N261)</f>
        <v>0.3</v>
      </c>
    </row>
    <row r="262" spans="1:24" ht="15.75" x14ac:dyDescent="0.25">
      <c r="A262" s="40" t="str">
        <f t="shared" si="8"/>
        <v>11049703</v>
      </c>
      <c r="B262" s="44" t="s">
        <v>240</v>
      </c>
      <c r="C262" s="45" t="s">
        <v>852</v>
      </c>
      <c r="D262" s="46" t="s">
        <v>22391</v>
      </c>
      <c r="E262" s="45" t="s">
        <v>23190</v>
      </c>
      <c r="F262" s="47" t="s">
        <v>550</v>
      </c>
      <c r="G262" s="44" t="s">
        <v>836</v>
      </c>
      <c r="H262" s="44" t="s">
        <v>742</v>
      </c>
      <c r="I262" s="47" t="s">
        <v>23191</v>
      </c>
      <c r="J262" s="47" t="s">
        <v>23192</v>
      </c>
      <c r="K262" s="48" t="s">
        <v>553</v>
      </c>
      <c r="L262" s="45" t="s">
        <v>554</v>
      </c>
      <c r="M262" s="45">
        <v>1</v>
      </c>
      <c r="N262" s="49" t="s">
        <v>22389</v>
      </c>
      <c r="O262" s="49" t="s">
        <v>577</v>
      </c>
      <c r="P262" s="50">
        <f t="shared" si="9"/>
        <v>5</v>
      </c>
      <c r="Q262" s="51">
        <v>1.38</v>
      </c>
      <c r="R262" s="51">
        <v>0</v>
      </c>
      <c r="S262" s="44" t="s">
        <v>640</v>
      </c>
      <c r="T262" s="44" t="s">
        <v>683</v>
      </c>
      <c r="U262" s="44" t="s">
        <v>43</v>
      </c>
      <c r="V262" s="53">
        <v>-79.071089999999998</v>
      </c>
      <c r="W262" s="54">
        <v>-8.0303699999999996</v>
      </c>
      <c r="X262" s="41">
        <f>_xlfn.NUMBERVALUE(HR!$N262)</f>
        <v>3.7</v>
      </c>
    </row>
    <row r="263" spans="1:24" ht="15.75" x14ac:dyDescent="0.25">
      <c r="A263" s="40" t="str">
        <f t="shared" si="8"/>
        <v>12535754</v>
      </c>
      <c r="B263" s="44" t="s">
        <v>240</v>
      </c>
      <c r="C263" s="45" t="s">
        <v>852</v>
      </c>
      <c r="D263" s="46" t="s">
        <v>22391</v>
      </c>
      <c r="E263" s="45" t="s">
        <v>23193</v>
      </c>
      <c r="F263" s="47" t="s">
        <v>550</v>
      </c>
      <c r="G263" s="44" t="s">
        <v>823</v>
      </c>
      <c r="H263" s="44" t="s">
        <v>598</v>
      </c>
      <c r="I263" s="47" t="s">
        <v>23194</v>
      </c>
      <c r="J263" s="47" t="s">
        <v>23195</v>
      </c>
      <c r="K263" s="48" t="s">
        <v>553</v>
      </c>
      <c r="L263" s="45" t="s">
        <v>554</v>
      </c>
      <c r="M263" s="45">
        <v>1</v>
      </c>
      <c r="N263" s="49" t="s">
        <v>668</v>
      </c>
      <c r="O263" s="49" t="s">
        <v>580</v>
      </c>
      <c r="P263" s="50">
        <f t="shared" si="9"/>
        <v>6</v>
      </c>
      <c r="Q263" s="51">
        <v>1.1299999999999999</v>
      </c>
      <c r="R263" s="51">
        <v>0</v>
      </c>
      <c r="S263" s="44" t="s">
        <v>761</v>
      </c>
      <c r="T263" s="44" t="s">
        <v>686</v>
      </c>
      <c r="U263" s="44" t="s">
        <v>23</v>
      </c>
      <c r="V263" s="53">
        <v>-79.072460000000007</v>
      </c>
      <c r="W263" s="54">
        <v>-8.0227599999999999</v>
      </c>
      <c r="X263" s="41">
        <f>_xlfn.NUMBERVALUE(HR!$N263)</f>
        <v>1</v>
      </c>
    </row>
    <row r="264" spans="1:24" ht="15.75" x14ac:dyDescent="0.25">
      <c r="A264" s="40" t="str">
        <f t="shared" si="8"/>
        <v>12535755</v>
      </c>
      <c r="B264" s="44" t="s">
        <v>240</v>
      </c>
      <c r="C264" s="45" t="s">
        <v>852</v>
      </c>
      <c r="D264" s="46" t="s">
        <v>22391</v>
      </c>
      <c r="E264" s="45" t="s">
        <v>23196</v>
      </c>
      <c r="F264" s="47" t="s">
        <v>550</v>
      </c>
      <c r="G264" s="44" t="s">
        <v>823</v>
      </c>
      <c r="H264" s="44" t="s">
        <v>590</v>
      </c>
      <c r="I264" s="47" t="s">
        <v>23197</v>
      </c>
      <c r="J264" s="47" t="s">
        <v>23198</v>
      </c>
      <c r="K264" s="48" t="s">
        <v>553</v>
      </c>
      <c r="L264" s="45" t="s">
        <v>554</v>
      </c>
      <c r="M264" s="45">
        <v>1</v>
      </c>
      <c r="N264" s="49" t="s">
        <v>22366</v>
      </c>
      <c r="O264" s="49" t="s">
        <v>583</v>
      </c>
      <c r="P264" s="50">
        <f t="shared" si="9"/>
        <v>7</v>
      </c>
      <c r="Q264" s="51">
        <v>4.63</v>
      </c>
      <c r="R264" s="51">
        <v>0</v>
      </c>
      <c r="S264" s="44" t="s">
        <v>644</v>
      </c>
      <c r="T264" s="44" t="s">
        <v>763</v>
      </c>
      <c r="U264" s="44" t="s">
        <v>43</v>
      </c>
      <c r="V264" s="53">
        <v>-79.070970000000003</v>
      </c>
      <c r="W264" s="54">
        <v>-8.0136000000000003</v>
      </c>
      <c r="X264" s="41">
        <f>_xlfn.NUMBERVALUE(HR!$N264)</f>
        <v>1.3</v>
      </c>
    </row>
    <row r="265" spans="1:24" ht="15.75" x14ac:dyDescent="0.25">
      <c r="A265" s="40" t="str">
        <f t="shared" si="8"/>
        <v>10991468</v>
      </c>
      <c r="B265" s="44" t="s">
        <v>240</v>
      </c>
      <c r="C265" s="45" t="s">
        <v>852</v>
      </c>
      <c r="D265" s="46" t="s">
        <v>22391</v>
      </c>
      <c r="E265" s="45" t="s">
        <v>23199</v>
      </c>
      <c r="F265" s="47" t="s">
        <v>550</v>
      </c>
      <c r="G265" s="44" t="s">
        <v>819</v>
      </c>
      <c r="H265" s="44" t="s">
        <v>839</v>
      </c>
      <c r="I265" s="47" t="s">
        <v>23200</v>
      </c>
      <c r="J265" s="47" t="s">
        <v>23201</v>
      </c>
      <c r="K265" s="48" t="s">
        <v>553</v>
      </c>
      <c r="L265" s="45" t="s">
        <v>554</v>
      </c>
      <c r="M265" s="45">
        <v>1</v>
      </c>
      <c r="N265" s="49" t="s">
        <v>594</v>
      </c>
      <c r="O265" s="49" t="s">
        <v>587</v>
      </c>
      <c r="P265" s="50">
        <f t="shared" si="9"/>
        <v>8</v>
      </c>
      <c r="Q265" s="51">
        <v>1.38</v>
      </c>
      <c r="R265" s="51">
        <v>0</v>
      </c>
      <c r="S265" s="44" t="s">
        <v>648</v>
      </c>
      <c r="T265" s="44" t="s">
        <v>649</v>
      </c>
      <c r="U265" s="44" t="s">
        <v>43</v>
      </c>
      <c r="V265" s="53">
        <v>-79.068929999999995</v>
      </c>
      <c r="W265" s="54">
        <v>-8.0137400000000003</v>
      </c>
      <c r="X265" s="41">
        <f>_xlfn.NUMBERVALUE(HR!$N265)</f>
        <v>0.4</v>
      </c>
    </row>
    <row r="266" spans="1:24" ht="15.75" x14ac:dyDescent="0.25">
      <c r="A266" s="40" t="str">
        <f t="shared" si="8"/>
        <v>12575918</v>
      </c>
      <c r="B266" s="44" t="s">
        <v>240</v>
      </c>
      <c r="C266" s="45" t="s">
        <v>852</v>
      </c>
      <c r="D266" s="46" t="s">
        <v>22391</v>
      </c>
      <c r="E266" s="45" t="s">
        <v>23202</v>
      </c>
      <c r="F266" s="47" t="s">
        <v>550</v>
      </c>
      <c r="G266" s="44" t="s">
        <v>823</v>
      </c>
      <c r="H266" s="44" t="s">
        <v>729</v>
      </c>
      <c r="I266" s="47" t="s">
        <v>23203</v>
      </c>
      <c r="J266" s="47" t="s">
        <v>23204</v>
      </c>
      <c r="K266" s="48" t="s">
        <v>553</v>
      </c>
      <c r="L266" s="45" t="s">
        <v>22339</v>
      </c>
      <c r="M266" s="45">
        <v>1</v>
      </c>
      <c r="N266" s="49" t="s">
        <v>594</v>
      </c>
      <c r="O266" s="49" t="s">
        <v>591</v>
      </c>
      <c r="P266" s="50">
        <f t="shared" si="9"/>
        <v>9</v>
      </c>
      <c r="Q266" s="51">
        <v>2.57</v>
      </c>
      <c r="R266" s="51">
        <v>0</v>
      </c>
      <c r="S266" s="44" t="s">
        <v>651</v>
      </c>
      <c r="T266" s="44" t="s">
        <v>23205</v>
      </c>
      <c r="U266" s="44" t="s">
        <v>43</v>
      </c>
      <c r="V266" s="53">
        <v>-79.069810000000004</v>
      </c>
      <c r="W266" s="54">
        <v>-8.0155899999999995</v>
      </c>
      <c r="X266" s="41">
        <f>_xlfn.NUMBERVALUE(HR!$N266)</f>
        <v>0.4</v>
      </c>
    </row>
    <row r="267" spans="1:24" ht="15.75" x14ac:dyDescent="0.25">
      <c r="A267" s="40" t="str">
        <f t="shared" si="8"/>
        <v>10055418</v>
      </c>
      <c r="B267" s="44" t="s">
        <v>240</v>
      </c>
      <c r="C267" s="45" t="s">
        <v>852</v>
      </c>
      <c r="D267" s="46" t="s">
        <v>22391</v>
      </c>
      <c r="E267" s="45" t="s">
        <v>23206</v>
      </c>
      <c r="F267" s="47" t="s">
        <v>550</v>
      </c>
      <c r="G267" s="44" t="s">
        <v>823</v>
      </c>
      <c r="H267" s="44" t="s">
        <v>641</v>
      </c>
      <c r="I267" s="47" t="s">
        <v>23207</v>
      </c>
      <c r="J267" s="47" t="s">
        <v>23208</v>
      </c>
      <c r="K267" s="48" t="s">
        <v>553</v>
      </c>
      <c r="L267" s="45" t="s">
        <v>554</v>
      </c>
      <c r="M267" s="45">
        <v>1</v>
      </c>
      <c r="N267" s="49" t="s">
        <v>732</v>
      </c>
      <c r="O267" s="49" t="s">
        <v>595</v>
      </c>
      <c r="P267" s="50">
        <f t="shared" si="9"/>
        <v>10</v>
      </c>
      <c r="Q267" s="51">
        <v>2.21</v>
      </c>
      <c r="R267" s="51">
        <v>0</v>
      </c>
      <c r="S267" s="44" t="s">
        <v>22371</v>
      </c>
      <c r="T267" s="44" t="s">
        <v>788</v>
      </c>
      <c r="U267" s="44" t="s">
        <v>23</v>
      </c>
      <c r="V267" s="53">
        <v>-79.066249999999997</v>
      </c>
      <c r="W267" s="54">
        <v>-8.0185399999999998</v>
      </c>
      <c r="X267" s="41">
        <f>_xlfn.NUMBERVALUE(HR!$N267)</f>
        <v>0.7</v>
      </c>
    </row>
    <row r="268" spans="1:24" ht="15.75" x14ac:dyDescent="0.25">
      <c r="A268" s="40" t="str">
        <f t="shared" si="8"/>
        <v>12570240</v>
      </c>
      <c r="B268" s="44" t="s">
        <v>240</v>
      </c>
      <c r="C268" s="45" t="s">
        <v>852</v>
      </c>
      <c r="D268" s="46" t="s">
        <v>22391</v>
      </c>
      <c r="E268" s="45" t="s">
        <v>23209</v>
      </c>
      <c r="F268" s="47" t="s">
        <v>550</v>
      </c>
      <c r="G268" s="44" t="s">
        <v>823</v>
      </c>
      <c r="H268" s="44" t="s">
        <v>729</v>
      </c>
      <c r="I268" s="47" t="s">
        <v>23210</v>
      </c>
      <c r="J268" s="47" t="s">
        <v>23211</v>
      </c>
      <c r="K268" s="48" t="s">
        <v>553</v>
      </c>
      <c r="L268" s="45" t="s">
        <v>22339</v>
      </c>
      <c r="M268" s="45">
        <v>1</v>
      </c>
      <c r="N268" s="49" t="s">
        <v>564</v>
      </c>
      <c r="O268" s="49" t="s">
        <v>599</v>
      </c>
      <c r="P268" s="50">
        <f t="shared" si="9"/>
        <v>11</v>
      </c>
      <c r="Q268" s="51">
        <v>5.45</v>
      </c>
      <c r="R268" s="51">
        <v>0</v>
      </c>
      <c r="S268" s="44" t="s">
        <v>872</v>
      </c>
      <c r="T268" s="44" t="s">
        <v>23212</v>
      </c>
      <c r="U268" s="44" t="s">
        <v>23</v>
      </c>
      <c r="V268" s="53">
        <v>-79.066149999999993</v>
      </c>
      <c r="W268" s="54">
        <v>-8.0187600000000003</v>
      </c>
      <c r="X268" s="41">
        <f>_xlfn.NUMBERVALUE(HR!$N268)</f>
        <v>0.1</v>
      </c>
    </row>
    <row r="269" spans="1:24" ht="15.75" x14ac:dyDescent="0.25">
      <c r="A269" s="40" t="str">
        <f t="shared" si="8"/>
        <v>11141932</v>
      </c>
      <c r="B269" s="44" t="s">
        <v>240</v>
      </c>
      <c r="C269" s="45" t="s">
        <v>852</v>
      </c>
      <c r="D269" s="46" t="s">
        <v>22391</v>
      </c>
      <c r="E269" s="45" t="s">
        <v>23213</v>
      </c>
      <c r="F269" s="47" t="s">
        <v>550</v>
      </c>
      <c r="G269" s="44" t="s">
        <v>823</v>
      </c>
      <c r="H269" s="44" t="s">
        <v>572</v>
      </c>
      <c r="I269" s="47" t="s">
        <v>23214</v>
      </c>
      <c r="J269" s="47" t="s">
        <v>23215</v>
      </c>
      <c r="K269" s="48" t="s">
        <v>553</v>
      </c>
      <c r="L269" s="45" t="s">
        <v>554</v>
      </c>
      <c r="M269" s="45">
        <v>1</v>
      </c>
      <c r="N269" s="49" t="s">
        <v>594</v>
      </c>
      <c r="O269" s="49" t="s">
        <v>603</v>
      </c>
      <c r="P269" s="50">
        <f t="shared" si="9"/>
        <v>12</v>
      </c>
      <c r="Q269" s="51">
        <v>3.25</v>
      </c>
      <c r="R269" s="51">
        <v>0</v>
      </c>
      <c r="S269" s="44" t="s">
        <v>874</v>
      </c>
      <c r="T269" s="44" t="s">
        <v>895</v>
      </c>
      <c r="U269" s="44" t="s">
        <v>43</v>
      </c>
      <c r="V269" s="53">
        <v>-79.069400000000002</v>
      </c>
      <c r="W269" s="54">
        <v>-8.0196100000000001</v>
      </c>
      <c r="X269" s="41">
        <f>_xlfn.NUMBERVALUE(HR!$N269)</f>
        <v>0.4</v>
      </c>
    </row>
    <row r="270" spans="1:24" ht="15.75" x14ac:dyDescent="0.25">
      <c r="A270" s="40" t="str">
        <f t="shared" si="8"/>
        <v>10065242</v>
      </c>
      <c r="B270" s="44" t="s">
        <v>240</v>
      </c>
      <c r="C270" s="45" t="s">
        <v>852</v>
      </c>
      <c r="D270" s="46" t="s">
        <v>22391</v>
      </c>
      <c r="E270" s="45" t="s">
        <v>23216</v>
      </c>
      <c r="F270" s="47" t="s">
        <v>550</v>
      </c>
      <c r="G270" s="44" t="s">
        <v>819</v>
      </c>
      <c r="H270" s="44" t="s">
        <v>572</v>
      </c>
      <c r="I270" s="47" t="s">
        <v>23217</v>
      </c>
      <c r="J270" s="47" t="s">
        <v>23218</v>
      </c>
      <c r="K270" s="48" t="s">
        <v>553</v>
      </c>
      <c r="L270" s="45" t="s">
        <v>554</v>
      </c>
      <c r="M270" s="45">
        <v>1</v>
      </c>
      <c r="N270" s="49" t="s">
        <v>576</v>
      </c>
      <c r="O270" s="49" t="s">
        <v>606</v>
      </c>
      <c r="P270" s="50">
        <f t="shared" si="9"/>
        <v>13</v>
      </c>
      <c r="Q270" s="51">
        <v>2.69</v>
      </c>
      <c r="R270" s="51">
        <v>0</v>
      </c>
      <c r="S270" s="44" t="s">
        <v>850</v>
      </c>
      <c r="T270" s="44" t="s">
        <v>653</v>
      </c>
      <c r="U270" s="44" t="s">
        <v>43</v>
      </c>
      <c r="V270" s="53">
        <v>-79.069919999999996</v>
      </c>
      <c r="W270" s="54">
        <v>-8.0208700000000004</v>
      </c>
      <c r="X270" s="41">
        <f>_xlfn.NUMBERVALUE(HR!$N270)</f>
        <v>0.2</v>
      </c>
    </row>
    <row r="271" spans="1:24" ht="15.75" x14ac:dyDescent="0.25">
      <c r="A271" s="40" t="str">
        <f t="shared" si="8"/>
        <v>10057012</v>
      </c>
      <c r="B271" s="44" t="s">
        <v>240</v>
      </c>
      <c r="C271" s="45" t="s">
        <v>852</v>
      </c>
      <c r="D271" s="46" t="s">
        <v>22391</v>
      </c>
      <c r="E271" s="45" t="s">
        <v>23219</v>
      </c>
      <c r="F271" s="47" t="s">
        <v>550</v>
      </c>
      <c r="G271" s="44" t="s">
        <v>819</v>
      </c>
      <c r="H271" s="44" t="s">
        <v>22338</v>
      </c>
      <c r="I271" s="47" t="s">
        <v>23220</v>
      </c>
      <c r="J271" s="47" t="s">
        <v>23221</v>
      </c>
      <c r="K271" s="48" t="s">
        <v>553</v>
      </c>
      <c r="L271" s="45" t="s">
        <v>554</v>
      </c>
      <c r="M271" s="45">
        <v>1</v>
      </c>
      <c r="N271" s="49" t="s">
        <v>594</v>
      </c>
      <c r="O271" s="49" t="s">
        <v>610</v>
      </c>
      <c r="P271" s="50">
        <f t="shared" si="9"/>
        <v>14</v>
      </c>
      <c r="Q271" s="51">
        <v>1.77</v>
      </c>
      <c r="R271" s="51">
        <v>0</v>
      </c>
      <c r="S271" s="44" t="s">
        <v>896</v>
      </c>
      <c r="T271" s="44" t="s">
        <v>876</v>
      </c>
      <c r="U271" s="44" t="s">
        <v>23</v>
      </c>
      <c r="V271" s="53">
        <v>-79.070239999999998</v>
      </c>
      <c r="W271" s="54">
        <v>-8.0228800000000007</v>
      </c>
      <c r="X271" s="41">
        <f>_xlfn.NUMBERVALUE(HR!$N271)</f>
        <v>0.4</v>
      </c>
    </row>
    <row r="272" spans="1:24" ht="15.75" x14ac:dyDescent="0.25">
      <c r="A272" s="40" t="str">
        <f t="shared" si="8"/>
        <v>12409627</v>
      </c>
      <c r="B272" s="44" t="s">
        <v>240</v>
      </c>
      <c r="C272" s="45" t="s">
        <v>852</v>
      </c>
      <c r="D272" s="46" t="s">
        <v>22391</v>
      </c>
      <c r="E272" s="45" t="s">
        <v>23222</v>
      </c>
      <c r="F272" s="47" t="s">
        <v>550</v>
      </c>
      <c r="G272" s="44" t="s">
        <v>819</v>
      </c>
      <c r="H272" s="44" t="s">
        <v>572</v>
      </c>
      <c r="I272" s="47" t="s">
        <v>23223</v>
      </c>
      <c r="J272" s="47" t="s">
        <v>23224</v>
      </c>
      <c r="K272" s="48" t="s">
        <v>553</v>
      </c>
      <c r="L272" s="45" t="s">
        <v>554</v>
      </c>
      <c r="M272" s="45">
        <v>1</v>
      </c>
      <c r="N272" s="49" t="s">
        <v>576</v>
      </c>
      <c r="O272" s="49" t="s">
        <v>614</v>
      </c>
      <c r="P272" s="50">
        <f t="shared" si="9"/>
        <v>15</v>
      </c>
      <c r="Q272" s="51">
        <v>5.26</v>
      </c>
      <c r="R272" s="51">
        <v>0</v>
      </c>
      <c r="S272" s="44" t="s">
        <v>22801</v>
      </c>
      <c r="T272" s="44" t="s">
        <v>22344</v>
      </c>
      <c r="U272" s="44" t="s">
        <v>43</v>
      </c>
      <c r="V272" s="53">
        <v>-79.069159999999997</v>
      </c>
      <c r="W272" s="54">
        <v>-8.0232100000000006</v>
      </c>
      <c r="X272" s="41">
        <f>_xlfn.NUMBERVALUE(HR!$N272)</f>
        <v>0.2</v>
      </c>
    </row>
    <row r="273" spans="1:24" ht="15.75" x14ac:dyDescent="0.25">
      <c r="A273" s="40" t="str">
        <f t="shared" si="8"/>
        <v>12402284</v>
      </c>
      <c r="B273" s="44" t="s">
        <v>240</v>
      </c>
      <c r="C273" s="45" t="s">
        <v>852</v>
      </c>
      <c r="D273" s="46" t="s">
        <v>22391</v>
      </c>
      <c r="E273" s="45" t="s">
        <v>23225</v>
      </c>
      <c r="F273" s="47" t="s">
        <v>550</v>
      </c>
      <c r="G273" s="44" t="s">
        <v>819</v>
      </c>
      <c r="H273" s="44" t="s">
        <v>677</v>
      </c>
      <c r="I273" s="47" t="s">
        <v>23226</v>
      </c>
      <c r="J273" s="47" t="s">
        <v>23227</v>
      </c>
      <c r="K273" s="48" t="s">
        <v>553</v>
      </c>
      <c r="L273" s="45" t="s">
        <v>554</v>
      </c>
      <c r="M273" s="45">
        <v>1</v>
      </c>
      <c r="N273" s="49" t="s">
        <v>576</v>
      </c>
      <c r="O273" s="49" t="s">
        <v>617</v>
      </c>
      <c r="P273" s="50">
        <f t="shared" si="9"/>
        <v>16</v>
      </c>
      <c r="Q273" s="51">
        <v>2.06</v>
      </c>
      <c r="R273" s="51">
        <v>0</v>
      </c>
      <c r="S273" s="44" t="s">
        <v>859</v>
      </c>
      <c r="T273" s="44" t="s">
        <v>860</v>
      </c>
      <c r="U273" s="44" t="s">
        <v>43</v>
      </c>
      <c r="V273" s="53">
        <v>-79.068479999999994</v>
      </c>
      <c r="W273" s="54">
        <v>-8.0239700000000003</v>
      </c>
      <c r="X273" s="41">
        <f>_xlfn.NUMBERVALUE(HR!$N273)</f>
        <v>0.2</v>
      </c>
    </row>
    <row r="274" spans="1:24" ht="15.75" x14ac:dyDescent="0.25">
      <c r="A274" s="40" t="str">
        <f t="shared" si="8"/>
        <v>10991488</v>
      </c>
      <c r="B274" s="44" t="s">
        <v>240</v>
      </c>
      <c r="C274" s="45" t="s">
        <v>852</v>
      </c>
      <c r="D274" s="46" t="s">
        <v>22391</v>
      </c>
      <c r="E274" s="45" t="s">
        <v>23228</v>
      </c>
      <c r="F274" s="47" t="s">
        <v>550</v>
      </c>
      <c r="G274" s="44" t="s">
        <v>804</v>
      </c>
      <c r="H274" s="44" t="s">
        <v>586</v>
      </c>
      <c r="I274" s="47" t="s">
        <v>23229</v>
      </c>
      <c r="J274" s="47" t="s">
        <v>23230</v>
      </c>
      <c r="K274" s="48" t="s">
        <v>553</v>
      </c>
      <c r="L274" s="45" t="s">
        <v>554</v>
      </c>
      <c r="M274" s="45">
        <v>1</v>
      </c>
      <c r="N274" s="49" t="s">
        <v>576</v>
      </c>
      <c r="O274" s="49" t="s">
        <v>621</v>
      </c>
      <c r="P274" s="50">
        <f t="shared" si="9"/>
        <v>17</v>
      </c>
      <c r="Q274" s="51">
        <v>3.83</v>
      </c>
      <c r="R274" s="51">
        <v>0</v>
      </c>
      <c r="S274" s="44" t="s">
        <v>790</v>
      </c>
      <c r="T274" s="44" t="s">
        <v>22816</v>
      </c>
      <c r="U274" s="44" t="s">
        <v>43</v>
      </c>
      <c r="V274" s="53">
        <v>-79.067779999999999</v>
      </c>
      <c r="W274" s="54">
        <v>-8.0248299999999997</v>
      </c>
      <c r="X274" s="41">
        <f>_xlfn.NUMBERVALUE(HR!$N274)</f>
        <v>0.2</v>
      </c>
    </row>
    <row r="275" spans="1:24" ht="15.75" x14ac:dyDescent="0.25">
      <c r="A275" s="40" t="str">
        <f t="shared" si="8"/>
        <v>10054497</v>
      </c>
      <c r="B275" s="44" t="s">
        <v>240</v>
      </c>
      <c r="C275" s="45" t="s">
        <v>852</v>
      </c>
      <c r="D275" s="46" t="s">
        <v>22391</v>
      </c>
      <c r="E275" s="45" t="s">
        <v>23231</v>
      </c>
      <c r="F275" s="47" t="s">
        <v>550</v>
      </c>
      <c r="G275" s="44" t="s">
        <v>804</v>
      </c>
      <c r="H275" s="44" t="s">
        <v>641</v>
      </c>
      <c r="I275" s="47" t="s">
        <v>23232</v>
      </c>
      <c r="J275" s="47" t="s">
        <v>23233</v>
      </c>
      <c r="K275" s="48" t="s">
        <v>553</v>
      </c>
      <c r="L275" s="45" t="s">
        <v>554</v>
      </c>
      <c r="M275" s="45">
        <v>1</v>
      </c>
      <c r="N275" s="49" t="s">
        <v>594</v>
      </c>
      <c r="O275" s="49" t="s">
        <v>625</v>
      </c>
      <c r="P275" s="50">
        <f t="shared" si="9"/>
        <v>18</v>
      </c>
      <c r="Q275" s="51">
        <v>1.73</v>
      </c>
      <c r="R275" s="51">
        <v>0</v>
      </c>
      <c r="S275" s="44" t="s">
        <v>22384</v>
      </c>
      <c r="T275" s="44" t="s">
        <v>23234</v>
      </c>
      <c r="U275" s="44" t="s">
        <v>23</v>
      </c>
      <c r="V275" s="53">
        <v>-79.064930000000004</v>
      </c>
      <c r="W275" s="54">
        <v>-8.0247399999999995</v>
      </c>
      <c r="X275" s="41">
        <f>_xlfn.NUMBERVALUE(HR!$N275)</f>
        <v>0.4</v>
      </c>
    </row>
    <row r="276" spans="1:24" ht="15.75" x14ac:dyDescent="0.25">
      <c r="A276" s="40" t="str">
        <f t="shared" si="8"/>
        <v>12428506</v>
      </c>
      <c r="B276" s="44" t="s">
        <v>240</v>
      </c>
      <c r="C276" s="45" t="s">
        <v>852</v>
      </c>
      <c r="D276" s="46" t="s">
        <v>22391</v>
      </c>
      <c r="E276" s="45" t="s">
        <v>23235</v>
      </c>
      <c r="F276" s="47" t="s">
        <v>550</v>
      </c>
      <c r="G276" s="44" t="s">
        <v>819</v>
      </c>
      <c r="H276" s="44" t="s">
        <v>664</v>
      </c>
      <c r="I276" s="47" t="s">
        <v>23236</v>
      </c>
      <c r="J276" s="47" t="s">
        <v>23237</v>
      </c>
      <c r="K276" s="48" t="s">
        <v>553</v>
      </c>
      <c r="L276" s="45" t="s">
        <v>554</v>
      </c>
      <c r="M276" s="45">
        <v>1</v>
      </c>
      <c r="N276" s="49" t="s">
        <v>576</v>
      </c>
      <c r="O276" s="49" t="s">
        <v>629</v>
      </c>
      <c r="P276" s="50">
        <f t="shared" si="9"/>
        <v>19</v>
      </c>
      <c r="Q276" s="51">
        <v>1.88</v>
      </c>
      <c r="R276" s="51">
        <v>0</v>
      </c>
      <c r="S276" s="44" t="s">
        <v>22935</v>
      </c>
      <c r="T276" s="44" t="s">
        <v>22817</v>
      </c>
      <c r="U276" s="44" t="s">
        <v>23</v>
      </c>
      <c r="V276" s="53">
        <v>-79.065299999999993</v>
      </c>
      <c r="W276" s="54">
        <v>-8.0262399999999996</v>
      </c>
      <c r="X276" s="41">
        <f>_xlfn.NUMBERVALUE(HR!$N276)</f>
        <v>0.2</v>
      </c>
    </row>
    <row r="277" spans="1:24" ht="15.75" x14ac:dyDescent="0.25">
      <c r="A277" s="40" t="str">
        <f t="shared" si="8"/>
        <v>10062172</v>
      </c>
      <c r="B277" s="44" t="s">
        <v>240</v>
      </c>
      <c r="C277" s="45" t="s">
        <v>852</v>
      </c>
      <c r="D277" s="46" t="s">
        <v>22391</v>
      </c>
      <c r="E277" s="45" t="s">
        <v>23238</v>
      </c>
      <c r="F277" s="47" t="s">
        <v>550</v>
      </c>
      <c r="G277" s="44" t="s">
        <v>804</v>
      </c>
      <c r="H277" s="44" t="s">
        <v>657</v>
      </c>
      <c r="I277" s="47" t="s">
        <v>23239</v>
      </c>
      <c r="J277" s="47" t="s">
        <v>23240</v>
      </c>
      <c r="K277" s="48" t="s">
        <v>553</v>
      </c>
      <c r="L277" s="45" t="s">
        <v>554</v>
      </c>
      <c r="M277" s="45">
        <v>1</v>
      </c>
      <c r="N277" s="49" t="s">
        <v>576</v>
      </c>
      <c r="O277" s="49" t="s">
        <v>632</v>
      </c>
      <c r="P277" s="50">
        <f t="shared" si="9"/>
        <v>20</v>
      </c>
      <c r="Q277" s="51">
        <v>1.75</v>
      </c>
      <c r="R277" s="51">
        <v>0</v>
      </c>
      <c r="S277" s="44" t="s">
        <v>877</v>
      </c>
      <c r="T277" s="44" t="s">
        <v>23241</v>
      </c>
      <c r="U277" s="44" t="s">
        <v>23</v>
      </c>
      <c r="V277" s="53">
        <v>-79.066339999999997</v>
      </c>
      <c r="W277" s="54">
        <v>-8.0266599999999997</v>
      </c>
      <c r="X277" s="41">
        <f>_xlfn.NUMBERVALUE(HR!$N277)</f>
        <v>0.2</v>
      </c>
    </row>
    <row r="278" spans="1:24" ht="15.75" x14ac:dyDescent="0.25">
      <c r="A278" s="40" t="str">
        <f t="shared" si="8"/>
        <v>10991535</v>
      </c>
      <c r="B278" s="44" t="s">
        <v>240</v>
      </c>
      <c r="C278" s="45" t="s">
        <v>852</v>
      </c>
      <c r="D278" s="46" t="s">
        <v>22391</v>
      </c>
      <c r="E278" s="45" t="s">
        <v>23242</v>
      </c>
      <c r="F278" s="47" t="s">
        <v>550</v>
      </c>
      <c r="G278" s="44" t="s">
        <v>819</v>
      </c>
      <c r="H278" s="44" t="s">
        <v>742</v>
      </c>
      <c r="I278" s="47" t="s">
        <v>23243</v>
      </c>
      <c r="J278" s="47" t="s">
        <v>23244</v>
      </c>
      <c r="K278" s="48" t="s">
        <v>553</v>
      </c>
      <c r="L278" s="45" t="s">
        <v>554</v>
      </c>
      <c r="M278" s="45">
        <v>1</v>
      </c>
      <c r="N278" s="49" t="s">
        <v>558</v>
      </c>
      <c r="O278" s="49" t="s">
        <v>635</v>
      </c>
      <c r="P278" s="50">
        <f t="shared" si="9"/>
        <v>21</v>
      </c>
      <c r="Q278" s="51">
        <v>1.79</v>
      </c>
      <c r="R278" s="51">
        <v>0</v>
      </c>
      <c r="S278" s="44" t="s">
        <v>23245</v>
      </c>
      <c r="T278" s="44" t="s">
        <v>23246</v>
      </c>
      <c r="U278" s="44" t="s">
        <v>43</v>
      </c>
      <c r="V278" s="53">
        <v>-79.067980000000006</v>
      </c>
      <c r="W278" s="54">
        <v>-8.0273900000000005</v>
      </c>
      <c r="X278" s="41">
        <f>_xlfn.NUMBERVALUE(HR!$N278)</f>
        <v>0.3</v>
      </c>
    </row>
    <row r="279" spans="1:24" ht="15.75" x14ac:dyDescent="0.25">
      <c r="A279" s="40" t="str">
        <f t="shared" si="8"/>
        <v>10152542</v>
      </c>
      <c r="B279" s="44" t="s">
        <v>240</v>
      </c>
      <c r="C279" s="45" t="s">
        <v>852</v>
      </c>
      <c r="D279" s="46" t="s">
        <v>22391</v>
      </c>
      <c r="E279" s="45" t="s">
        <v>23247</v>
      </c>
      <c r="F279" s="47" t="s">
        <v>550</v>
      </c>
      <c r="G279" s="44" t="s">
        <v>836</v>
      </c>
      <c r="H279" s="44" t="s">
        <v>742</v>
      </c>
      <c r="I279" s="47" t="s">
        <v>23248</v>
      </c>
      <c r="J279" s="47" t="s">
        <v>23249</v>
      </c>
      <c r="K279" s="48" t="s">
        <v>553</v>
      </c>
      <c r="L279" s="45" t="s">
        <v>554</v>
      </c>
      <c r="M279" s="45">
        <v>1</v>
      </c>
      <c r="N279" s="49" t="s">
        <v>558</v>
      </c>
      <c r="O279" s="49" t="s">
        <v>638</v>
      </c>
      <c r="P279" s="50">
        <f t="shared" si="9"/>
        <v>22</v>
      </c>
      <c r="Q279" s="51">
        <v>2.58</v>
      </c>
      <c r="R279" s="51">
        <v>0</v>
      </c>
      <c r="S279" s="44" t="s">
        <v>22822</v>
      </c>
      <c r="T279" s="44" t="s">
        <v>23250</v>
      </c>
      <c r="U279" s="44" t="s">
        <v>23</v>
      </c>
      <c r="V279" s="53">
        <v>-79.068179999999998</v>
      </c>
      <c r="W279" s="54">
        <v>-8.0290700000000008</v>
      </c>
      <c r="X279" s="41">
        <f>_xlfn.NUMBERVALUE(HR!$N279)</f>
        <v>0.3</v>
      </c>
    </row>
    <row r="280" spans="1:24" ht="15.75" x14ac:dyDescent="0.25">
      <c r="A280" s="40" t="str">
        <f t="shared" si="8"/>
        <v>11377531</v>
      </c>
      <c r="B280" s="44" t="s">
        <v>240</v>
      </c>
      <c r="C280" s="45" t="s">
        <v>852</v>
      </c>
      <c r="D280" s="46" t="s">
        <v>22391</v>
      </c>
      <c r="E280" s="45" t="s">
        <v>23251</v>
      </c>
      <c r="F280" s="47" t="s">
        <v>550</v>
      </c>
      <c r="G280" s="44" t="s">
        <v>804</v>
      </c>
      <c r="H280" s="44" t="s">
        <v>657</v>
      </c>
      <c r="I280" s="47" t="s">
        <v>23252</v>
      </c>
      <c r="J280" s="47" t="s">
        <v>23253</v>
      </c>
      <c r="K280" s="48" t="s">
        <v>553</v>
      </c>
      <c r="L280" s="45" t="s">
        <v>554</v>
      </c>
      <c r="M280" s="45">
        <v>1</v>
      </c>
      <c r="N280" s="49" t="s">
        <v>576</v>
      </c>
      <c r="O280" s="49" t="s">
        <v>642</v>
      </c>
      <c r="P280" s="50">
        <f t="shared" si="9"/>
        <v>23</v>
      </c>
      <c r="Q280" s="51">
        <v>2.13</v>
      </c>
      <c r="R280" s="51">
        <v>0</v>
      </c>
      <c r="S280" s="44" t="s">
        <v>23254</v>
      </c>
      <c r="T280" s="44" t="s">
        <v>23255</v>
      </c>
      <c r="U280" s="44" t="s">
        <v>43</v>
      </c>
      <c r="V280" s="53">
        <v>-79.068330000000003</v>
      </c>
      <c r="W280" s="54">
        <v>-8.0302600000000002</v>
      </c>
      <c r="X280" s="41">
        <f>_xlfn.NUMBERVALUE(HR!$N280)</f>
        <v>0.2</v>
      </c>
    </row>
    <row r="281" spans="1:24" ht="15.75" x14ac:dyDescent="0.25">
      <c r="A281" s="40" t="str">
        <f t="shared" si="8"/>
        <v>10058238</v>
      </c>
      <c r="B281" s="44" t="s">
        <v>240</v>
      </c>
      <c r="C281" s="45" t="s">
        <v>852</v>
      </c>
      <c r="D281" s="46" t="s">
        <v>22391</v>
      </c>
      <c r="E281" s="45" t="s">
        <v>23256</v>
      </c>
      <c r="F281" s="47" t="s">
        <v>550</v>
      </c>
      <c r="G281" s="44" t="s">
        <v>836</v>
      </c>
      <c r="H281" s="44" t="s">
        <v>22338</v>
      </c>
      <c r="I281" s="47" t="s">
        <v>23257</v>
      </c>
      <c r="J281" s="47" t="s">
        <v>23258</v>
      </c>
      <c r="K281" s="48" t="s">
        <v>553</v>
      </c>
      <c r="L281" s="45" t="s">
        <v>554</v>
      </c>
      <c r="M281" s="45">
        <v>1</v>
      </c>
      <c r="N281" s="49" t="s">
        <v>558</v>
      </c>
      <c r="O281" s="49" t="s">
        <v>645</v>
      </c>
      <c r="P281" s="50">
        <f t="shared" si="9"/>
        <v>24</v>
      </c>
      <c r="Q281" s="51">
        <v>2.3199999999999998</v>
      </c>
      <c r="R281" s="51">
        <v>0</v>
      </c>
      <c r="S281" s="44" t="s">
        <v>23259</v>
      </c>
      <c r="T281" s="44" t="s">
        <v>23260</v>
      </c>
      <c r="U281" s="44" t="s">
        <v>23</v>
      </c>
      <c r="V281" s="53">
        <v>-79.067310000000006</v>
      </c>
      <c r="W281" s="54">
        <v>-8.0318799999999992</v>
      </c>
      <c r="X281" s="41">
        <f>_xlfn.NUMBERVALUE(HR!$N281)</f>
        <v>0.3</v>
      </c>
    </row>
    <row r="282" spans="1:24" ht="15.75" x14ac:dyDescent="0.25">
      <c r="A282" s="40" t="str">
        <f t="shared" si="8"/>
        <v>11696081</v>
      </c>
      <c r="B282" s="44" t="s">
        <v>240</v>
      </c>
      <c r="C282" s="45" t="s">
        <v>852</v>
      </c>
      <c r="D282" s="46" t="s">
        <v>22391</v>
      </c>
      <c r="E282" s="45" t="s">
        <v>23261</v>
      </c>
      <c r="F282" s="47" t="s">
        <v>550</v>
      </c>
      <c r="G282" s="44" t="s">
        <v>804</v>
      </c>
      <c r="H282" s="44" t="s">
        <v>620</v>
      </c>
      <c r="I282" s="47" t="s">
        <v>23262</v>
      </c>
      <c r="J282" s="47" t="s">
        <v>23263</v>
      </c>
      <c r="K282" s="48" t="s">
        <v>553</v>
      </c>
      <c r="L282" s="45" t="s">
        <v>554</v>
      </c>
      <c r="M282" s="45">
        <v>1</v>
      </c>
      <c r="N282" s="49" t="s">
        <v>576</v>
      </c>
      <c r="O282" s="49" t="s">
        <v>647</v>
      </c>
      <c r="P282" s="50">
        <f t="shared" si="9"/>
        <v>25</v>
      </c>
      <c r="Q282" s="51">
        <v>1.83</v>
      </c>
      <c r="R282" s="51">
        <v>0</v>
      </c>
      <c r="S282" s="44" t="s">
        <v>23264</v>
      </c>
      <c r="T282" s="44" t="s">
        <v>864</v>
      </c>
      <c r="U282" s="44" t="s">
        <v>43</v>
      </c>
      <c r="V282" s="53">
        <v>-79.066869999999994</v>
      </c>
      <c r="W282" s="54">
        <v>-8.0309200000000001</v>
      </c>
      <c r="X282" s="41">
        <f>_xlfn.NUMBERVALUE(HR!$N282)</f>
        <v>0.2</v>
      </c>
    </row>
    <row r="283" spans="1:24" ht="15.75" x14ac:dyDescent="0.25">
      <c r="A283" s="40" t="str">
        <f t="shared" si="8"/>
        <v>10054646</v>
      </c>
      <c r="B283" s="44" t="s">
        <v>240</v>
      </c>
      <c r="C283" s="45" t="s">
        <v>852</v>
      </c>
      <c r="D283" s="46" t="s">
        <v>22391</v>
      </c>
      <c r="E283" s="45" t="s">
        <v>23265</v>
      </c>
      <c r="F283" s="47" t="s">
        <v>550</v>
      </c>
      <c r="G283" s="44" t="s">
        <v>836</v>
      </c>
      <c r="H283" s="44" t="s">
        <v>22338</v>
      </c>
      <c r="I283" s="47" t="s">
        <v>23266</v>
      </c>
      <c r="J283" s="47" t="s">
        <v>23267</v>
      </c>
      <c r="K283" s="48" t="s">
        <v>553</v>
      </c>
      <c r="L283" s="45" t="s">
        <v>554</v>
      </c>
      <c r="M283" s="45">
        <v>1</v>
      </c>
      <c r="N283" s="49" t="s">
        <v>594</v>
      </c>
      <c r="O283" s="49" t="s">
        <v>650</v>
      </c>
      <c r="P283" s="50">
        <f t="shared" si="9"/>
        <v>26</v>
      </c>
      <c r="Q283" s="51">
        <v>2.17</v>
      </c>
      <c r="R283" s="51">
        <v>0</v>
      </c>
      <c r="S283" s="44" t="s">
        <v>22346</v>
      </c>
      <c r="T283" s="44" t="s">
        <v>22347</v>
      </c>
      <c r="U283" s="44" t="s">
        <v>23</v>
      </c>
      <c r="V283" s="53">
        <v>-79.064430000000002</v>
      </c>
      <c r="W283" s="54">
        <v>-8.0314399999999999</v>
      </c>
      <c r="X283" s="41">
        <f>_xlfn.NUMBERVALUE(HR!$N283)</f>
        <v>0.4</v>
      </c>
    </row>
    <row r="284" spans="1:24" ht="15.75" x14ac:dyDescent="0.25">
      <c r="A284" s="40" t="str">
        <f t="shared" si="8"/>
        <v>10991561</v>
      </c>
      <c r="B284" s="44" t="s">
        <v>240</v>
      </c>
      <c r="C284" s="45" t="s">
        <v>852</v>
      </c>
      <c r="D284" s="46" t="s">
        <v>22391</v>
      </c>
      <c r="E284" s="45" t="s">
        <v>23268</v>
      </c>
      <c r="F284" s="47" t="s">
        <v>550</v>
      </c>
      <c r="G284" s="44" t="s">
        <v>836</v>
      </c>
      <c r="H284" s="44" t="s">
        <v>22338</v>
      </c>
      <c r="I284" s="47" t="s">
        <v>23269</v>
      </c>
      <c r="J284" s="47" t="s">
        <v>23270</v>
      </c>
      <c r="K284" s="48" t="s">
        <v>553</v>
      </c>
      <c r="L284" s="45" t="s">
        <v>554</v>
      </c>
      <c r="M284" s="45">
        <v>1</v>
      </c>
      <c r="N284" s="49" t="s">
        <v>594</v>
      </c>
      <c r="O284" s="49" t="s">
        <v>652</v>
      </c>
      <c r="P284" s="50">
        <f t="shared" si="9"/>
        <v>27</v>
      </c>
      <c r="Q284" s="51">
        <v>2.19</v>
      </c>
      <c r="R284" s="51">
        <v>0</v>
      </c>
      <c r="S284" s="44" t="s">
        <v>22348</v>
      </c>
      <c r="T284" s="44" t="s">
        <v>22349</v>
      </c>
      <c r="U284" s="44" t="s">
        <v>43</v>
      </c>
      <c r="V284" s="53">
        <v>-79.064719999999994</v>
      </c>
      <c r="W284" s="54">
        <v>-8.03416</v>
      </c>
      <c r="X284" s="41">
        <f>_xlfn.NUMBERVALUE(HR!$N284)</f>
        <v>0.4</v>
      </c>
    </row>
    <row r="285" spans="1:24" ht="15.75" x14ac:dyDescent="0.25">
      <c r="A285" s="40" t="str">
        <f t="shared" si="8"/>
        <v>11213144</v>
      </c>
      <c r="B285" s="44" t="s">
        <v>240</v>
      </c>
      <c r="C285" s="45" t="s">
        <v>852</v>
      </c>
      <c r="D285" s="46" t="s">
        <v>22391</v>
      </c>
      <c r="E285" s="45" t="s">
        <v>23271</v>
      </c>
      <c r="F285" s="47" t="s">
        <v>550</v>
      </c>
      <c r="G285" s="44" t="s">
        <v>804</v>
      </c>
      <c r="H285" s="44" t="s">
        <v>598</v>
      </c>
      <c r="I285" s="47" t="s">
        <v>23272</v>
      </c>
      <c r="J285" s="47" t="s">
        <v>23273</v>
      </c>
      <c r="K285" s="48" t="s">
        <v>553</v>
      </c>
      <c r="L285" s="45" t="s">
        <v>554</v>
      </c>
      <c r="M285" s="45">
        <v>1</v>
      </c>
      <c r="N285" s="49" t="s">
        <v>558</v>
      </c>
      <c r="O285" s="49" t="s">
        <v>654</v>
      </c>
      <c r="P285" s="50">
        <f t="shared" si="9"/>
        <v>28</v>
      </c>
      <c r="Q285" s="51">
        <v>0.75</v>
      </c>
      <c r="R285" s="51">
        <v>0</v>
      </c>
      <c r="S285" s="44" t="s">
        <v>23274</v>
      </c>
      <c r="T285" s="44" t="s">
        <v>23275</v>
      </c>
      <c r="U285" s="44" t="s">
        <v>43</v>
      </c>
      <c r="V285" s="53">
        <v>-79.065659999999994</v>
      </c>
      <c r="W285" s="54">
        <v>-8.0361499999999992</v>
      </c>
      <c r="X285" s="41">
        <f>_xlfn.NUMBERVALUE(HR!$N285)</f>
        <v>0.3</v>
      </c>
    </row>
    <row r="286" spans="1:24" ht="15.75" x14ac:dyDescent="0.25">
      <c r="A286" s="40" t="str">
        <f t="shared" si="8"/>
        <v>10057312</v>
      </c>
      <c r="B286" s="44" t="s">
        <v>240</v>
      </c>
      <c r="C286" s="45" t="s">
        <v>852</v>
      </c>
      <c r="D286" s="46" t="s">
        <v>22391</v>
      </c>
      <c r="E286" s="45" t="s">
        <v>23276</v>
      </c>
      <c r="F286" s="47" t="s">
        <v>550</v>
      </c>
      <c r="G286" s="44" t="s">
        <v>836</v>
      </c>
      <c r="H286" s="44" t="s">
        <v>22338</v>
      </c>
      <c r="I286" s="47" t="s">
        <v>23277</v>
      </c>
      <c r="J286" s="47" t="s">
        <v>23278</v>
      </c>
      <c r="K286" s="48" t="s">
        <v>553</v>
      </c>
      <c r="L286" s="45" t="s">
        <v>554</v>
      </c>
      <c r="M286" s="45">
        <v>1</v>
      </c>
      <c r="N286" s="49" t="s">
        <v>668</v>
      </c>
      <c r="O286" s="49" t="s">
        <v>756</v>
      </c>
      <c r="P286" s="50">
        <f t="shared" si="9"/>
        <v>29</v>
      </c>
      <c r="Q286" s="51">
        <v>1.1100000000000001</v>
      </c>
      <c r="R286" s="51">
        <v>0</v>
      </c>
      <c r="S286" s="44" t="s">
        <v>23279</v>
      </c>
      <c r="T286" s="44" t="s">
        <v>23280</v>
      </c>
      <c r="U286" s="44" t="s">
        <v>23</v>
      </c>
      <c r="V286" s="53">
        <v>-79.065439999999995</v>
      </c>
      <c r="W286" s="54">
        <v>-8.0434199999999993</v>
      </c>
      <c r="X286" s="41">
        <f>_xlfn.NUMBERVALUE(HR!$N286)</f>
        <v>1</v>
      </c>
    </row>
    <row r="287" spans="1:24" ht="15.75" x14ac:dyDescent="0.25">
      <c r="A287" s="40" t="str">
        <f t="shared" si="8"/>
        <v>11567616</v>
      </c>
      <c r="B287" s="44" t="s">
        <v>240</v>
      </c>
      <c r="C287" s="45" t="s">
        <v>852</v>
      </c>
      <c r="D287" s="46" t="s">
        <v>22391</v>
      </c>
      <c r="E287" s="45" t="s">
        <v>23281</v>
      </c>
      <c r="F287" s="47" t="s">
        <v>550</v>
      </c>
      <c r="G287" s="44" t="s">
        <v>848</v>
      </c>
      <c r="H287" s="44" t="s">
        <v>839</v>
      </c>
      <c r="I287" s="47" t="s">
        <v>23282</v>
      </c>
      <c r="J287" s="47" t="s">
        <v>23283</v>
      </c>
      <c r="K287" s="48" t="s">
        <v>553</v>
      </c>
      <c r="L287" s="45" t="s">
        <v>554</v>
      </c>
      <c r="M287" s="45">
        <v>1</v>
      </c>
      <c r="N287" s="49" t="s">
        <v>831</v>
      </c>
      <c r="O287" s="49" t="s">
        <v>759</v>
      </c>
      <c r="P287" s="50">
        <f t="shared" si="9"/>
        <v>30</v>
      </c>
      <c r="Q287" s="51">
        <v>1.79</v>
      </c>
      <c r="R287" s="51">
        <v>0</v>
      </c>
      <c r="S287" s="44" t="s">
        <v>791</v>
      </c>
      <c r="T287" s="44" t="s">
        <v>792</v>
      </c>
      <c r="U287" s="44" t="s">
        <v>23</v>
      </c>
      <c r="V287" s="53">
        <v>-79.070629999999994</v>
      </c>
      <c r="W287" s="54">
        <v>-8.0461799999999997</v>
      </c>
      <c r="X287" s="41">
        <f>_xlfn.NUMBERVALUE(HR!$N287)</f>
        <v>0.8</v>
      </c>
    </row>
    <row r="288" spans="1:24" ht="15.75" x14ac:dyDescent="0.25">
      <c r="A288" s="40" t="str">
        <f t="shared" si="8"/>
        <v>10946002</v>
      </c>
      <c r="B288" s="44" t="s">
        <v>240</v>
      </c>
      <c r="C288" s="45" t="s">
        <v>852</v>
      </c>
      <c r="D288" s="46" t="s">
        <v>22391</v>
      </c>
      <c r="E288" s="45" t="s">
        <v>23284</v>
      </c>
      <c r="F288" s="47" t="s">
        <v>550</v>
      </c>
      <c r="G288" s="44" t="s">
        <v>848</v>
      </c>
      <c r="H288" s="44" t="s">
        <v>586</v>
      </c>
      <c r="I288" s="47" t="s">
        <v>23285</v>
      </c>
      <c r="J288" s="47" t="s">
        <v>23286</v>
      </c>
      <c r="K288" s="48" t="s">
        <v>553</v>
      </c>
      <c r="L288" s="45" t="s">
        <v>554</v>
      </c>
      <c r="M288" s="45">
        <v>1</v>
      </c>
      <c r="N288" s="49" t="s">
        <v>594</v>
      </c>
      <c r="O288" s="49" t="s">
        <v>760</v>
      </c>
      <c r="P288" s="50">
        <f t="shared" si="9"/>
        <v>31</v>
      </c>
      <c r="Q288" s="51">
        <v>4.8600000000000003</v>
      </c>
      <c r="R288" s="51">
        <v>0</v>
      </c>
      <c r="S288" s="44" t="s">
        <v>22350</v>
      </c>
      <c r="T288" s="44" t="s">
        <v>23287</v>
      </c>
      <c r="U288" s="44" t="s">
        <v>23</v>
      </c>
      <c r="V288" s="53">
        <v>-79.072239999999994</v>
      </c>
      <c r="W288" s="54">
        <v>-8.0477900000000009</v>
      </c>
      <c r="X288" s="41">
        <f>_xlfn.NUMBERVALUE(HR!$N288)</f>
        <v>0.4</v>
      </c>
    </row>
    <row r="289" spans="1:24" ht="15.75" x14ac:dyDescent="0.25">
      <c r="A289" s="40" t="str">
        <f t="shared" si="8"/>
        <v>10992162</v>
      </c>
      <c r="B289" s="44" t="s">
        <v>240</v>
      </c>
      <c r="C289" s="45" t="s">
        <v>852</v>
      </c>
      <c r="D289" s="46" t="s">
        <v>22391</v>
      </c>
      <c r="E289" s="45" t="s">
        <v>23288</v>
      </c>
      <c r="F289" s="47" t="s">
        <v>550</v>
      </c>
      <c r="G289" s="44" t="s">
        <v>848</v>
      </c>
      <c r="H289" s="44" t="s">
        <v>641</v>
      </c>
      <c r="I289" s="47" t="s">
        <v>23289</v>
      </c>
      <c r="J289" s="47" t="s">
        <v>23290</v>
      </c>
      <c r="K289" s="48" t="s">
        <v>553</v>
      </c>
      <c r="L289" s="45" t="s">
        <v>554</v>
      </c>
      <c r="M289" s="45">
        <v>1</v>
      </c>
      <c r="N289" s="49" t="s">
        <v>609</v>
      </c>
      <c r="O289" s="49" t="s">
        <v>762</v>
      </c>
      <c r="P289" s="50">
        <f t="shared" si="9"/>
        <v>32</v>
      </c>
      <c r="Q289" s="51">
        <v>1</v>
      </c>
      <c r="R289" s="51">
        <v>0</v>
      </c>
      <c r="S289" s="44" t="s">
        <v>23291</v>
      </c>
      <c r="T289" s="44" t="s">
        <v>22351</v>
      </c>
      <c r="U289" s="44" t="s">
        <v>23</v>
      </c>
      <c r="V289" s="53">
        <v>-79.069109999999995</v>
      </c>
      <c r="W289" s="54">
        <v>-8.0491600000000005</v>
      </c>
      <c r="X289" s="41">
        <f>_xlfn.NUMBERVALUE(HR!$N289)</f>
        <v>0.5</v>
      </c>
    </row>
    <row r="290" spans="1:24" ht="15.75" x14ac:dyDescent="0.25">
      <c r="A290" s="40" t="str">
        <f t="shared" si="8"/>
        <v>10992163</v>
      </c>
      <c r="B290" s="44" t="s">
        <v>240</v>
      </c>
      <c r="C290" s="45" t="s">
        <v>852</v>
      </c>
      <c r="D290" s="46" t="s">
        <v>22391</v>
      </c>
      <c r="E290" s="45" t="s">
        <v>23292</v>
      </c>
      <c r="F290" s="47" t="s">
        <v>550</v>
      </c>
      <c r="G290" s="44" t="s">
        <v>810</v>
      </c>
      <c r="H290" s="44" t="s">
        <v>677</v>
      </c>
      <c r="I290" s="47" t="s">
        <v>23293</v>
      </c>
      <c r="J290" s="47" t="s">
        <v>23294</v>
      </c>
      <c r="K290" s="48" t="s">
        <v>553</v>
      </c>
      <c r="L290" s="45" t="s">
        <v>554</v>
      </c>
      <c r="M290" s="45">
        <v>1</v>
      </c>
      <c r="N290" s="49">
        <f>0.2+1.5</f>
        <v>1.7</v>
      </c>
      <c r="O290" s="49" t="s">
        <v>764</v>
      </c>
      <c r="P290" s="50">
        <f t="shared" si="9"/>
        <v>33</v>
      </c>
      <c r="Q290" s="51">
        <v>3.19</v>
      </c>
      <c r="R290" s="51">
        <v>0</v>
      </c>
      <c r="S290" s="44" t="s">
        <v>23295</v>
      </c>
      <c r="T290" s="44" t="s">
        <v>22352</v>
      </c>
      <c r="U290" s="44" t="s">
        <v>23</v>
      </c>
      <c r="V290" s="53">
        <v>-79.067880000000002</v>
      </c>
      <c r="W290" s="54">
        <v>-8.0480800000000006</v>
      </c>
      <c r="X290" s="41">
        <f>_xlfn.NUMBERVALUE(HR!$N290)</f>
        <v>1.7</v>
      </c>
    </row>
    <row r="291" spans="1:24" ht="15.75" x14ac:dyDescent="0.25">
      <c r="A291" s="40" t="str">
        <f t="shared" si="8"/>
        <v>11126776</v>
      </c>
      <c r="B291" s="44" t="s">
        <v>336</v>
      </c>
      <c r="C291" s="45" t="s">
        <v>865</v>
      </c>
      <c r="D291" s="46" t="s">
        <v>22391</v>
      </c>
      <c r="E291" s="45" t="s">
        <v>23296</v>
      </c>
      <c r="F291" s="47" t="s">
        <v>550</v>
      </c>
      <c r="G291" s="44" t="s">
        <v>819</v>
      </c>
      <c r="H291" s="44" t="s">
        <v>724</v>
      </c>
      <c r="I291" s="47" t="s">
        <v>23297</v>
      </c>
      <c r="J291" s="47" t="s">
        <v>23298</v>
      </c>
      <c r="K291" s="48" t="s">
        <v>553</v>
      </c>
      <c r="L291" s="45" t="s">
        <v>554</v>
      </c>
      <c r="M291" s="45">
        <v>1</v>
      </c>
      <c r="N291" s="49" t="s">
        <v>868</v>
      </c>
      <c r="O291" s="49" t="s">
        <v>555</v>
      </c>
      <c r="P291" s="50">
        <f t="shared" si="9"/>
        <v>1</v>
      </c>
      <c r="Q291" s="51">
        <v>1.58</v>
      </c>
      <c r="R291" s="51">
        <v>0</v>
      </c>
      <c r="S291" s="44" t="s">
        <v>23299</v>
      </c>
      <c r="T291" s="44" t="s">
        <v>837</v>
      </c>
      <c r="U291" s="44" t="s">
        <v>23</v>
      </c>
      <c r="V291" s="53">
        <v>-79.074569999999994</v>
      </c>
      <c r="W291" s="54">
        <v>-8.0590299999999999</v>
      </c>
      <c r="X291" s="41">
        <f>_xlfn.NUMBERVALUE(HR!$N291)</f>
        <v>2</v>
      </c>
    </row>
    <row r="292" spans="1:24" ht="15.75" x14ac:dyDescent="0.25">
      <c r="A292" s="40" t="str">
        <f t="shared" si="8"/>
        <v>11784337</v>
      </c>
      <c r="B292" s="44" t="s">
        <v>336</v>
      </c>
      <c r="C292" s="45" t="s">
        <v>865</v>
      </c>
      <c r="D292" s="46" t="s">
        <v>22391</v>
      </c>
      <c r="E292" s="45" t="s">
        <v>23300</v>
      </c>
      <c r="F292" s="47" t="s">
        <v>550</v>
      </c>
      <c r="G292" s="44" t="s">
        <v>823</v>
      </c>
      <c r="H292" s="44" t="s">
        <v>586</v>
      </c>
      <c r="I292" s="47" t="s">
        <v>23301</v>
      </c>
      <c r="J292" s="47" t="s">
        <v>23302</v>
      </c>
      <c r="K292" s="48" t="s">
        <v>553</v>
      </c>
      <c r="L292" s="45" t="s">
        <v>554</v>
      </c>
      <c r="M292" s="45">
        <v>1</v>
      </c>
      <c r="N292" s="49" t="s">
        <v>609</v>
      </c>
      <c r="O292" s="49" t="s">
        <v>559</v>
      </c>
      <c r="P292" s="50">
        <f t="shared" si="9"/>
        <v>2</v>
      </c>
      <c r="Q292" s="51">
        <v>3.13</v>
      </c>
      <c r="R292" s="51">
        <v>0</v>
      </c>
      <c r="S292" s="44" t="s">
        <v>838</v>
      </c>
      <c r="T292" s="44" t="s">
        <v>768</v>
      </c>
      <c r="U292" s="44" t="s">
        <v>23</v>
      </c>
      <c r="V292" s="53">
        <v>-79.0749</v>
      </c>
      <c r="W292" s="54">
        <v>-8.0624300000000009</v>
      </c>
      <c r="X292" s="41">
        <f>_xlfn.NUMBERVALUE(HR!$N292)</f>
        <v>0.5</v>
      </c>
    </row>
    <row r="293" spans="1:24" ht="15.75" x14ac:dyDescent="0.25">
      <c r="A293" s="40" t="str">
        <f t="shared" si="8"/>
        <v>11761562</v>
      </c>
      <c r="B293" s="44" t="s">
        <v>336</v>
      </c>
      <c r="C293" s="45" t="s">
        <v>865</v>
      </c>
      <c r="D293" s="46" t="s">
        <v>22391</v>
      </c>
      <c r="E293" s="45" t="s">
        <v>23303</v>
      </c>
      <c r="F293" s="47" t="s">
        <v>550</v>
      </c>
      <c r="G293" s="44" t="s">
        <v>819</v>
      </c>
      <c r="H293" s="44" t="s">
        <v>568</v>
      </c>
      <c r="I293" s="47" t="s">
        <v>23304</v>
      </c>
      <c r="J293" s="47" t="s">
        <v>23305</v>
      </c>
      <c r="K293" s="48" t="s">
        <v>553</v>
      </c>
      <c r="L293" s="45" t="s">
        <v>554</v>
      </c>
      <c r="M293" s="45">
        <v>1</v>
      </c>
      <c r="N293" s="49" t="s">
        <v>558</v>
      </c>
      <c r="O293" s="49" t="s">
        <v>565</v>
      </c>
      <c r="P293" s="50">
        <f t="shared" si="9"/>
        <v>3</v>
      </c>
      <c r="Q293" s="51">
        <v>1.67</v>
      </c>
      <c r="R293" s="51">
        <v>0</v>
      </c>
      <c r="S293" s="44" t="s">
        <v>840</v>
      </c>
      <c r="T293" s="44" t="s">
        <v>805</v>
      </c>
      <c r="U293" s="44" t="s">
        <v>23</v>
      </c>
      <c r="V293" s="53">
        <v>-79.076539999999994</v>
      </c>
      <c r="W293" s="54">
        <v>-8.0630699999999997</v>
      </c>
      <c r="X293" s="41">
        <f>_xlfn.NUMBERVALUE(HR!$N293)</f>
        <v>0.3</v>
      </c>
    </row>
    <row r="294" spans="1:24" ht="15.75" x14ac:dyDescent="0.25">
      <c r="A294" s="40" t="str">
        <f t="shared" si="8"/>
        <v>11556562</v>
      </c>
      <c r="B294" s="44" t="s">
        <v>336</v>
      </c>
      <c r="C294" s="45" t="s">
        <v>865</v>
      </c>
      <c r="D294" s="46" t="s">
        <v>22391</v>
      </c>
      <c r="E294" s="45" t="s">
        <v>23306</v>
      </c>
      <c r="F294" s="47" t="s">
        <v>550</v>
      </c>
      <c r="G294" s="44" t="s">
        <v>823</v>
      </c>
      <c r="H294" s="44" t="s">
        <v>586</v>
      </c>
      <c r="I294" s="47" t="s">
        <v>23307</v>
      </c>
      <c r="J294" s="47" t="s">
        <v>23308</v>
      </c>
      <c r="K294" s="48" t="s">
        <v>553</v>
      </c>
      <c r="L294" s="45" t="s">
        <v>554</v>
      </c>
      <c r="M294" s="45">
        <v>1</v>
      </c>
      <c r="N294" s="49" t="s">
        <v>594</v>
      </c>
      <c r="O294" s="49" t="s">
        <v>569</v>
      </c>
      <c r="P294" s="50">
        <f t="shared" si="9"/>
        <v>4</v>
      </c>
      <c r="Q294" s="51">
        <v>1.25</v>
      </c>
      <c r="R294" s="51">
        <v>0</v>
      </c>
      <c r="S294" s="44" t="s">
        <v>771</v>
      </c>
      <c r="T294" s="44" t="s">
        <v>772</v>
      </c>
      <c r="U294" s="44" t="s">
        <v>23</v>
      </c>
      <c r="V294" s="53">
        <v>-79.078540000000004</v>
      </c>
      <c r="W294" s="54">
        <v>-8.0618099999999995</v>
      </c>
      <c r="X294" s="41">
        <f>_xlfn.NUMBERVALUE(HR!$N294)</f>
        <v>0.4</v>
      </c>
    </row>
    <row r="295" spans="1:24" ht="15.75" x14ac:dyDescent="0.25">
      <c r="A295" s="40" t="str">
        <f t="shared" si="8"/>
        <v>11267226</v>
      </c>
      <c r="B295" s="44" t="s">
        <v>336</v>
      </c>
      <c r="C295" s="45" t="s">
        <v>865</v>
      </c>
      <c r="D295" s="46" t="s">
        <v>22391</v>
      </c>
      <c r="E295" s="45" t="s">
        <v>23309</v>
      </c>
      <c r="F295" s="47" t="s">
        <v>550</v>
      </c>
      <c r="G295" s="44" t="s">
        <v>819</v>
      </c>
      <c r="H295" s="44" t="s">
        <v>839</v>
      </c>
      <c r="I295" s="47" t="s">
        <v>23310</v>
      </c>
      <c r="J295" s="47" t="s">
        <v>23311</v>
      </c>
      <c r="K295" s="48" t="s">
        <v>553</v>
      </c>
      <c r="L295" s="45" t="s">
        <v>554</v>
      </c>
      <c r="M295" s="45">
        <v>1</v>
      </c>
      <c r="N295" s="49" t="s">
        <v>594</v>
      </c>
      <c r="O295" s="49" t="s">
        <v>573</v>
      </c>
      <c r="P295" s="50">
        <f t="shared" si="9"/>
        <v>5</v>
      </c>
      <c r="Q295" s="51">
        <v>1.58</v>
      </c>
      <c r="R295" s="51">
        <v>0</v>
      </c>
      <c r="S295" s="44" t="s">
        <v>808</v>
      </c>
      <c r="T295" s="44" t="s">
        <v>722</v>
      </c>
      <c r="U295" s="44" t="s">
        <v>43</v>
      </c>
      <c r="V295" s="53">
        <v>-79.079539999999994</v>
      </c>
      <c r="W295" s="54">
        <v>-8.0640400000000003</v>
      </c>
      <c r="X295" s="41">
        <f>_xlfn.NUMBERVALUE(HR!$N295)</f>
        <v>0.4</v>
      </c>
    </row>
    <row r="296" spans="1:24" ht="15.75" x14ac:dyDescent="0.25">
      <c r="A296" s="40" t="str">
        <f t="shared" si="8"/>
        <v>11743247</v>
      </c>
      <c r="B296" s="44" t="s">
        <v>336</v>
      </c>
      <c r="C296" s="45" t="s">
        <v>865</v>
      </c>
      <c r="D296" s="46" t="s">
        <v>22391</v>
      </c>
      <c r="E296" s="45" t="s">
        <v>23312</v>
      </c>
      <c r="F296" s="47" t="s">
        <v>550</v>
      </c>
      <c r="G296" s="44" t="s">
        <v>819</v>
      </c>
      <c r="H296" s="44" t="s">
        <v>724</v>
      </c>
      <c r="I296" s="47" t="s">
        <v>23313</v>
      </c>
      <c r="J296" s="47" t="s">
        <v>23314</v>
      </c>
      <c r="K296" s="48" t="s">
        <v>553</v>
      </c>
      <c r="L296" s="45" t="s">
        <v>554</v>
      </c>
      <c r="M296" s="45">
        <v>1</v>
      </c>
      <c r="N296" s="49" t="s">
        <v>794</v>
      </c>
      <c r="O296" s="49" t="s">
        <v>577</v>
      </c>
      <c r="P296" s="50">
        <f t="shared" si="9"/>
        <v>6</v>
      </c>
      <c r="Q296" s="51">
        <v>2.08</v>
      </c>
      <c r="R296" s="51">
        <v>0</v>
      </c>
      <c r="S296" s="44" t="s">
        <v>773</v>
      </c>
      <c r="T296" s="44" t="s">
        <v>811</v>
      </c>
      <c r="U296" s="44" t="s">
        <v>23</v>
      </c>
      <c r="V296" s="53">
        <v>-79.075959999999995</v>
      </c>
      <c r="W296" s="54">
        <v>-8.0658399999999997</v>
      </c>
      <c r="X296" s="41">
        <f>_xlfn.NUMBERVALUE(HR!$N296)</f>
        <v>0.6</v>
      </c>
    </row>
    <row r="297" spans="1:24" ht="15.75" x14ac:dyDescent="0.25">
      <c r="A297" s="40" t="str">
        <f t="shared" si="8"/>
        <v>10062282</v>
      </c>
      <c r="B297" s="44" t="s">
        <v>336</v>
      </c>
      <c r="C297" s="45" t="s">
        <v>865</v>
      </c>
      <c r="D297" s="46" t="s">
        <v>22391</v>
      </c>
      <c r="E297" s="45" t="s">
        <v>23315</v>
      </c>
      <c r="F297" s="47" t="s">
        <v>550</v>
      </c>
      <c r="G297" s="44" t="s">
        <v>823</v>
      </c>
      <c r="H297" s="44" t="s">
        <v>598</v>
      </c>
      <c r="I297" s="47" t="s">
        <v>23316</v>
      </c>
      <c r="J297" s="47" t="s">
        <v>23317</v>
      </c>
      <c r="K297" s="48" t="s">
        <v>553</v>
      </c>
      <c r="L297" s="45" t="s">
        <v>554</v>
      </c>
      <c r="M297" s="45">
        <v>1</v>
      </c>
      <c r="N297" s="49" t="s">
        <v>558</v>
      </c>
      <c r="O297" s="49" t="s">
        <v>580</v>
      </c>
      <c r="P297" s="50">
        <f t="shared" si="9"/>
        <v>7</v>
      </c>
      <c r="Q297" s="51">
        <v>1.29</v>
      </c>
      <c r="R297" s="51">
        <v>0</v>
      </c>
      <c r="S297" s="44" t="s">
        <v>727</v>
      </c>
      <c r="T297" s="44" t="s">
        <v>812</v>
      </c>
      <c r="U297" s="44" t="s">
        <v>43</v>
      </c>
      <c r="V297" s="53">
        <v>-79.074709999999996</v>
      </c>
      <c r="W297" s="54">
        <v>-8.0679700000000008</v>
      </c>
      <c r="X297" s="41">
        <f>_xlfn.NUMBERVALUE(HR!$N297)</f>
        <v>0.3</v>
      </c>
    </row>
    <row r="298" spans="1:24" ht="15.75" x14ac:dyDescent="0.25">
      <c r="A298" s="40" t="str">
        <f t="shared" si="8"/>
        <v>10938886</v>
      </c>
      <c r="B298" s="44" t="s">
        <v>336</v>
      </c>
      <c r="C298" s="45" t="s">
        <v>865</v>
      </c>
      <c r="D298" s="46" t="s">
        <v>22391</v>
      </c>
      <c r="E298" s="45" t="s">
        <v>23318</v>
      </c>
      <c r="F298" s="47" t="s">
        <v>550</v>
      </c>
      <c r="G298" s="44" t="s">
        <v>819</v>
      </c>
      <c r="H298" s="44" t="s">
        <v>724</v>
      </c>
      <c r="I298" s="47" t="s">
        <v>23319</v>
      </c>
      <c r="J298" s="47" t="s">
        <v>23320</v>
      </c>
      <c r="K298" s="48" t="s">
        <v>553</v>
      </c>
      <c r="L298" s="45" t="s">
        <v>554</v>
      </c>
      <c r="M298" s="45">
        <v>1</v>
      </c>
      <c r="N298" s="49" t="s">
        <v>609</v>
      </c>
      <c r="O298" s="49" t="s">
        <v>583</v>
      </c>
      <c r="P298" s="50">
        <f t="shared" si="9"/>
        <v>8</v>
      </c>
      <c r="Q298" s="51">
        <v>1.46</v>
      </c>
      <c r="R298" s="51">
        <v>0</v>
      </c>
      <c r="S298" s="44" t="s">
        <v>658</v>
      </c>
      <c r="T298" s="44" t="s">
        <v>659</v>
      </c>
      <c r="U298" s="44" t="s">
        <v>24</v>
      </c>
      <c r="V298" s="53">
        <v>-79.075450000000004</v>
      </c>
      <c r="W298" s="54">
        <v>-8.0710099999999994</v>
      </c>
      <c r="X298" s="41">
        <f>_xlfn.NUMBERVALUE(HR!$N298)</f>
        <v>0.5</v>
      </c>
    </row>
    <row r="299" spans="1:24" ht="15.75" x14ac:dyDescent="0.25">
      <c r="A299" s="40" t="str">
        <f t="shared" si="8"/>
        <v>12550421</v>
      </c>
      <c r="B299" s="44" t="s">
        <v>336</v>
      </c>
      <c r="C299" s="45" t="s">
        <v>865</v>
      </c>
      <c r="D299" s="46" t="s">
        <v>22391</v>
      </c>
      <c r="E299" s="45" t="s">
        <v>23321</v>
      </c>
      <c r="F299" s="47" t="s">
        <v>550</v>
      </c>
      <c r="G299" s="44" t="s">
        <v>823</v>
      </c>
      <c r="H299" s="44" t="s">
        <v>568</v>
      </c>
      <c r="I299" s="47" t="s">
        <v>23322</v>
      </c>
      <c r="J299" s="47" t="s">
        <v>23323</v>
      </c>
      <c r="K299" s="48" t="s">
        <v>553</v>
      </c>
      <c r="L299" s="45" t="s">
        <v>554</v>
      </c>
      <c r="M299" s="45">
        <v>1</v>
      </c>
      <c r="N299" s="49" t="s">
        <v>594</v>
      </c>
      <c r="O299" s="49" t="s">
        <v>587</v>
      </c>
      <c r="P299" s="50">
        <f t="shared" si="9"/>
        <v>9</v>
      </c>
      <c r="Q299" s="51">
        <v>2.0299999999999998</v>
      </c>
      <c r="R299" s="51">
        <v>0</v>
      </c>
      <c r="S299" s="44" t="s">
        <v>661</v>
      </c>
      <c r="T299" s="44" t="s">
        <v>730</v>
      </c>
      <c r="U299" s="44" t="s">
        <v>23</v>
      </c>
      <c r="V299" s="53">
        <v>-79.077089999999998</v>
      </c>
      <c r="W299" s="54">
        <v>-8.0688700000000004</v>
      </c>
      <c r="X299" s="41">
        <f>_xlfn.NUMBERVALUE(HR!$N299)</f>
        <v>0.4</v>
      </c>
    </row>
    <row r="300" spans="1:24" ht="15.75" x14ac:dyDescent="0.25">
      <c r="A300" s="40" t="str">
        <f t="shared" si="8"/>
        <v>11729700</v>
      </c>
      <c r="B300" s="44" t="s">
        <v>336</v>
      </c>
      <c r="C300" s="45" t="s">
        <v>865</v>
      </c>
      <c r="D300" s="46" t="s">
        <v>22391</v>
      </c>
      <c r="E300" s="45" t="s">
        <v>23324</v>
      </c>
      <c r="F300" s="47" t="s">
        <v>550</v>
      </c>
      <c r="G300" s="44" t="s">
        <v>819</v>
      </c>
      <c r="H300" s="44" t="s">
        <v>664</v>
      </c>
      <c r="I300" s="47" t="s">
        <v>23325</v>
      </c>
      <c r="J300" s="47" t="s">
        <v>23326</v>
      </c>
      <c r="K300" s="48" t="s">
        <v>553</v>
      </c>
      <c r="L300" s="45" t="s">
        <v>554</v>
      </c>
      <c r="M300" s="45">
        <v>1</v>
      </c>
      <c r="N300" s="49" t="s">
        <v>558</v>
      </c>
      <c r="O300" s="49" t="s">
        <v>591</v>
      </c>
      <c r="P300" s="50">
        <f t="shared" si="9"/>
        <v>10</v>
      </c>
      <c r="Q300" s="51">
        <v>1.73</v>
      </c>
      <c r="R300" s="51">
        <v>0</v>
      </c>
      <c r="S300" s="44" t="s">
        <v>816</v>
      </c>
      <c r="T300" s="44" t="s">
        <v>886</v>
      </c>
      <c r="U300" s="44" t="s">
        <v>43</v>
      </c>
      <c r="V300" s="53">
        <v>-79.077740000000006</v>
      </c>
      <c r="W300" s="54">
        <v>-8.0709900000000001</v>
      </c>
      <c r="X300" s="41">
        <f>_xlfn.NUMBERVALUE(HR!$N300)</f>
        <v>0.3</v>
      </c>
    </row>
    <row r="301" spans="1:24" ht="15.75" x14ac:dyDescent="0.25">
      <c r="A301" s="40" t="str">
        <f t="shared" si="8"/>
        <v>12550423</v>
      </c>
      <c r="B301" s="44" t="s">
        <v>336</v>
      </c>
      <c r="C301" s="45" t="s">
        <v>865</v>
      </c>
      <c r="D301" s="46" t="s">
        <v>22391</v>
      </c>
      <c r="E301" s="45" t="s">
        <v>23327</v>
      </c>
      <c r="F301" s="47" t="s">
        <v>550</v>
      </c>
      <c r="G301" s="44" t="s">
        <v>823</v>
      </c>
      <c r="H301" s="44" t="s">
        <v>552</v>
      </c>
      <c r="I301" s="47" t="s">
        <v>23328</v>
      </c>
      <c r="J301" s="47" t="s">
        <v>23329</v>
      </c>
      <c r="K301" s="48" t="s">
        <v>553</v>
      </c>
      <c r="L301" s="45" t="s">
        <v>554</v>
      </c>
      <c r="M301" s="45">
        <v>1</v>
      </c>
      <c r="N301" s="49" t="s">
        <v>558</v>
      </c>
      <c r="O301" s="49" t="s">
        <v>595</v>
      </c>
      <c r="P301" s="50">
        <f t="shared" si="9"/>
        <v>11</v>
      </c>
      <c r="Q301" s="51">
        <v>0.75</v>
      </c>
      <c r="R301" s="51">
        <v>0</v>
      </c>
      <c r="S301" s="44" t="s">
        <v>731</v>
      </c>
      <c r="T301" s="44" t="s">
        <v>781</v>
      </c>
      <c r="U301" s="44" t="s">
        <v>23</v>
      </c>
      <c r="V301" s="53">
        <v>-79.078670000000002</v>
      </c>
      <c r="W301" s="54">
        <v>-8.0702599999999993</v>
      </c>
      <c r="X301" s="41">
        <f>_xlfn.NUMBERVALUE(HR!$N301)</f>
        <v>0.3</v>
      </c>
    </row>
    <row r="302" spans="1:24" ht="15.75" x14ac:dyDescent="0.25">
      <c r="A302" s="40" t="str">
        <f t="shared" si="8"/>
        <v>10058449</v>
      </c>
      <c r="B302" s="44" t="s">
        <v>336</v>
      </c>
      <c r="C302" s="45" t="s">
        <v>865</v>
      </c>
      <c r="D302" s="46" t="s">
        <v>22391</v>
      </c>
      <c r="E302" s="45" t="s">
        <v>23330</v>
      </c>
      <c r="F302" s="47" t="s">
        <v>550</v>
      </c>
      <c r="G302" s="44" t="s">
        <v>823</v>
      </c>
      <c r="H302" s="44" t="s">
        <v>735</v>
      </c>
      <c r="I302" s="47" t="s">
        <v>23331</v>
      </c>
      <c r="J302" s="47" t="s">
        <v>23332</v>
      </c>
      <c r="K302" s="48" t="s">
        <v>553</v>
      </c>
      <c r="L302" s="45" t="s">
        <v>554</v>
      </c>
      <c r="M302" s="45">
        <v>1</v>
      </c>
      <c r="N302" s="49" t="s">
        <v>564</v>
      </c>
      <c r="O302" s="49" t="s">
        <v>599</v>
      </c>
      <c r="P302" s="50">
        <f t="shared" si="9"/>
        <v>12</v>
      </c>
      <c r="Q302" s="51">
        <v>1.82</v>
      </c>
      <c r="R302" s="51">
        <v>0</v>
      </c>
      <c r="S302" s="44" t="s">
        <v>887</v>
      </c>
      <c r="T302" s="44" t="s">
        <v>733</v>
      </c>
      <c r="U302" s="44" t="s">
        <v>23</v>
      </c>
      <c r="V302" s="53">
        <v>-79.078749999999999</v>
      </c>
      <c r="W302" s="54">
        <v>-8.0705299999999998</v>
      </c>
      <c r="X302" s="41">
        <f>_xlfn.NUMBERVALUE(HR!$N302)</f>
        <v>0.1</v>
      </c>
    </row>
    <row r="303" spans="1:24" ht="15.75" x14ac:dyDescent="0.25">
      <c r="A303" s="40" t="str">
        <f t="shared" si="8"/>
        <v>11567642</v>
      </c>
      <c r="B303" s="44" t="s">
        <v>336</v>
      </c>
      <c r="C303" s="45" t="s">
        <v>865</v>
      </c>
      <c r="D303" s="46" t="s">
        <v>22391</v>
      </c>
      <c r="E303" s="45" t="s">
        <v>23333</v>
      </c>
      <c r="F303" s="47" t="s">
        <v>550</v>
      </c>
      <c r="G303" s="44" t="s">
        <v>848</v>
      </c>
      <c r="H303" s="44" t="s">
        <v>613</v>
      </c>
      <c r="I303" s="47" t="s">
        <v>23334</v>
      </c>
      <c r="J303" s="47" t="s">
        <v>23335</v>
      </c>
      <c r="K303" s="48" t="s">
        <v>553</v>
      </c>
      <c r="L303" s="45" t="s">
        <v>554</v>
      </c>
      <c r="M303" s="45">
        <v>1</v>
      </c>
      <c r="N303" s="49" t="s">
        <v>22523</v>
      </c>
      <c r="O303" s="49" t="s">
        <v>603</v>
      </c>
      <c r="P303" s="50">
        <f t="shared" si="9"/>
        <v>13</v>
      </c>
      <c r="Q303" s="51">
        <v>5.22</v>
      </c>
      <c r="R303" s="51">
        <v>0</v>
      </c>
      <c r="S303" s="44" t="s">
        <v>820</v>
      </c>
      <c r="T303" s="44" t="s">
        <v>570</v>
      </c>
      <c r="U303" s="44" t="s">
        <v>43</v>
      </c>
      <c r="V303" s="53">
        <v>-79.092759999999998</v>
      </c>
      <c r="W303" s="54">
        <v>-8.0562000000000005</v>
      </c>
      <c r="X303" s="41">
        <f>_xlfn.NUMBERVALUE(HR!$N303)</f>
        <v>2.6</v>
      </c>
    </row>
    <row r="304" spans="1:24" ht="15.75" x14ac:dyDescent="0.25">
      <c r="A304" s="40" t="str">
        <f t="shared" si="8"/>
        <v>12444148</v>
      </c>
      <c r="B304" s="44" t="s">
        <v>336</v>
      </c>
      <c r="C304" s="45" t="s">
        <v>865</v>
      </c>
      <c r="D304" s="46" t="s">
        <v>22391</v>
      </c>
      <c r="E304" s="45" t="s">
        <v>23336</v>
      </c>
      <c r="F304" s="47" t="s">
        <v>550</v>
      </c>
      <c r="G304" s="44" t="s">
        <v>843</v>
      </c>
      <c r="H304" s="44" t="s">
        <v>557</v>
      </c>
      <c r="I304" s="47" t="s">
        <v>23337</v>
      </c>
      <c r="J304" s="47" t="s">
        <v>23338</v>
      </c>
      <c r="K304" s="48" t="s">
        <v>553</v>
      </c>
      <c r="L304" s="45" t="s">
        <v>554</v>
      </c>
      <c r="M304" s="45">
        <v>1</v>
      </c>
      <c r="N304" s="49" t="s">
        <v>23339</v>
      </c>
      <c r="O304" s="49" t="s">
        <v>606</v>
      </c>
      <c r="P304" s="50">
        <f t="shared" si="9"/>
        <v>14</v>
      </c>
      <c r="Q304" s="51">
        <v>2.02</v>
      </c>
      <c r="R304" s="51">
        <v>0</v>
      </c>
      <c r="S304" s="44" t="s">
        <v>691</v>
      </c>
      <c r="T304" s="44" t="s">
        <v>581</v>
      </c>
      <c r="U304" s="44" t="s">
        <v>43</v>
      </c>
      <c r="V304" s="53">
        <v>-79.092550000000003</v>
      </c>
      <c r="W304" s="54">
        <v>-8.0755999999999997</v>
      </c>
      <c r="X304" s="41">
        <f>_xlfn.NUMBERVALUE(HR!$N304)</f>
        <v>2.5</v>
      </c>
    </row>
    <row r="305" spans="1:24" ht="15.75" x14ac:dyDescent="0.25">
      <c r="A305" s="40" t="str">
        <f t="shared" si="8"/>
        <v>11721148</v>
      </c>
      <c r="B305" s="44" t="s">
        <v>336</v>
      </c>
      <c r="C305" s="45" t="s">
        <v>865</v>
      </c>
      <c r="D305" s="46" t="s">
        <v>22391</v>
      </c>
      <c r="E305" s="45" t="s">
        <v>23340</v>
      </c>
      <c r="F305" s="47" t="s">
        <v>550</v>
      </c>
      <c r="G305" s="44" t="s">
        <v>1258</v>
      </c>
      <c r="H305" s="44" t="s">
        <v>590</v>
      </c>
      <c r="I305" s="47" t="s">
        <v>23341</v>
      </c>
      <c r="J305" s="47" t="s">
        <v>23342</v>
      </c>
      <c r="K305" s="48" t="s">
        <v>553</v>
      </c>
      <c r="L305" s="45" t="s">
        <v>554</v>
      </c>
      <c r="M305" s="45">
        <v>1</v>
      </c>
      <c r="N305" s="49" t="s">
        <v>22343</v>
      </c>
      <c r="O305" s="49" t="s">
        <v>610</v>
      </c>
      <c r="P305" s="50">
        <f t="shared" si="9"/>
        <v>15</v>
      </c>
      <c r="Q305" s="51">
        <v>1.92</v>
      </c>
      <c r="R305" s="51">
        <v>0</v>
      </c>
      <c r="S305" s="44" t="s">
        <v>585</v>
      </c>
      <c r="T305" s="44" t="s">
        <v>588</v>
      </c>
      <c r="U305" s="44" t="s">
        <v>43</v>
      </c>
      <c r="V305" s="53">
        <v>-79.108930000000001</v>
      </c>
      <c r="W305" s="54">
        <v>-8.0978100000000008</v>
      </c>
      <c r="X305" s="41">
        <f>_xlfn.NUMBERVALUE(HR!$N305)</f>
        <v>4.5999999999999996</v>
      </c>
    </row>
    <row r="306" spans="1:24" ht="15.75" x14ac:dyDescent="0.25">
      <c r="A306" s="40" t="str">
        <f t="shared" si="8"/>
        <v>12444169</v>
      </c>
      <c r="B306" s="44" t="s">
        <v>336</v>
      </c>
      <c r="C306" s="45" t="s">
        <v>865</v>
      </c>
      <c r="D306" s="46" t="s">
        <v>22391</v>
      </c>
      <c r="E306" s="45" t="s">
        <v>23343</v>
      </c>
      <c r="F306" s="47" t="s">
        <v>550</v>
      </c>
      <c r="G306" s="44" t="s">
        <v>843</v>
      </c>
      <c r="H306" s="44" t="s">
        <v>557</v>
      </c>
      <c r="I306" s="47" t="s">
        <v>23344</v>
      </c>
      <c r="J306" s="47" t="s">
        <v>23345</v>
      </c>
      <c r="K306" s="48" t="s">
        <v>553</v>
      </c>
      <c r="L306" s="45" t="s">
        <v>554</v>
      </c>
      <c r="M306" s="45">
        <v>1</v>
      </c>
      <c r="N306" s="49" t="s">
        <v>845</v>
      </c>
      <c r="O306" s="49" t="s">
        <v>614</v>
      </c>
      <c r="P306" s="50">
        <f t="shared" si="9"/>
        <v>16</v>
      </c>
      <c r="Q306" s="51">
        <v>0.75</v>
      </c>
      <c r="R306" s="51">
        <v>0</v>
      </c>
      <c r="S306" s="44" t="s">
        <v>589</v>
      </c>
      <c r="T306" s="44" t="s">
        <v>592</v>
      </c>
      <c r="U306" s="44" t="s">
        <v>43</v>
      </c>
      <c r="V306" s="53">
        <v>-79.118709999999993</v>
      </c>
      <c r="W306" s="54">
        <v>-8.0856700000000004</v>
      </c>
      <c r="X306" s="41">
        <f>_xlfn.NUMBERVALUE(HR!$N306)</f>
        <v>2.2000000000000002</v>
      </c>
    </row>
    <row r="307" spans="1:24" ht="15.75" x14ac:dyDescent="0.25">
      <c r="A307" s="40" t="str">
        <f t="shared" si="8"/>
        <v>10066623</v>
      </c>
      <c r="B307" s="44" t="s">
        <v>336</v>
      </c>
      <c r="C307" s="45" t="s">
        <v>865</v>
      </c>
      <c r="D307" s="46" t="s">
        <v>22391</v>
      </c>
      <c r="E307" s="45" t="s">
        <v>23346</v>
      </c>
      <c r="F307" s="47" t="s">
        <v>550</v>
      </c>
      <c r="G307" s="44" t="s">
        <v>897</v>
      </c>
      <c r="H307" s="44" t="s">
        <v>839</v>
      </c>
      <c r="I307" s="47" t="s">
        <v>23347</v>
      </c>
      <c r="J307" s="47" t="s">
        <v>23348</v>
      </c>
      <c r="K307" s="48" t="s">
        <v>553</v>
      </c>
      <c r="L307" s="45" t="s">
        <v>554</v>
      </c>
      <c r="M307" s="45">
        <v>1</v>
      </c>
      <c r="N307" s="49" t="s">
        <v>794</v>
      </c>
      <c r="O307" s="49" t="s">
        <v>617</v>
      </c>
      <c r="P307" s="50">
        <f t="shared" si="9"/>
        <v>17</v>
      </c>
      <c r="Q307" s="51">
        <v>1.25</v>
      </c>
      <c r="R307" s="51">
        <v>0</v>
      </c>
      <c r="S307" s="44" t="s">
        <v>827</v>
      </c>
      <c r="T307" s="44" t="s">
        <v>593</v>
      </c>
      <c r="U307" s="44" t="s">
        <v>43</v>
      </c>
      <c r="V307" s="53">
        <v>-79.121189999999999</v>
      </c>
      <c r="W307" s="54">
        <v>-8.0826600000000006</v>
      </c>
      <c r="X307" s="41">
        <f>_xlfn.NUMBERVALUE(HR!$N307)</f>
        <v>0.6</v>
      </c>
    </row>
    <row r="308" spans="1:24" ht="15.75" x14ac:dyDescent="0.25">
      <c r="A308" s="40" t="str">
        <f t="shared" si="8"/>
        <v>11435734</v>
      </c>
      <c r="B308" s="44" t="s">
        <v>336</v>
      </c>
      <c r="C308" s="45" t="s">
        <v>865</v>
      </c>
      <c r="D308" s="46" t="s">
        <v>22391</v>
      </c>
      <c r="E308" s="45" t="s">
        <v>23349</v>
      </c>
      <c r="F308" s="47" t="s">
        <v>550</v>
      </c>
      <c r="G308" s="44" t="s">
        <v>897</v>
      </c>
      <c r="H308" s="44" t="s">
        <v>563</v>
      </c>
      <c r="I308" s="47" t="s">
        <v>23350</v>
      </c>
      <c r="J308" s="47" t="s">
        <v>23351</v>
      </c>
      <c r="K308" s="48" t="s">
        <v>553</v>
      </c>
      <c r="L308" s="45" t="s">
        <v>554</v>
      </c>
      <c r="M308" s="45">
        <v>1</v>
      </c>
      <c r="N308" s="49" t="s">
        <v>749</v>
      </c>
      <c r="O308" s="49" t="s">
        <v>621</v>
      </c>
      <c r="P308" s="50">
        <f t="shared" si="9"/>
        <v>18</v>
      </c>
      <c r="Q308" s="51">
        <v>7.08</v>
      </c>
      <c r="R308" s="51">
        <v>0</v>
      </c>
      <c r="S308" s="44" t="s">
        <v>869</v>
      </c>
      <c r="T308" s="44" t="s">
        <v>698</v>
      </c>
      <c r="U308" s="44" t="s">
        <v>43</v>
      </c>
      <c r="V308" s="53">
        <v>-79.121290000000002</v>
      </c>
      <c r="W308" s="54">
        <v>-8.08263</v>
      </c>
      <c r="X308" s="41">
        <f>_xlfn.NUMBERVALUE(HR!$N308)</f>
        <v>0</v>
      </c>
    </row>
    <row r="309" spans="1:24" ht="15.75" x14ac:dyDescent="0.25">
      <c r="A309" s="40" t="str">
        <f t="shared" si="8"/>
        <v>11306891</v>
      </c>
      <c r="B309" s="44" t="s">
        <v>336</v>
      </c>
      <c r="C309" s="45" t="s">
        <v>865</v>
      </c>
      <c r="D309" s="46" t="s">
        <v>22391</v>
      </c>
      <c r="E309" s="45" t="s">
        <v>23352</v>
      </c>
      <c r="F309" s="47" t="s">
        <v>550</v>
      </c>
      <c r="G309" s="44" t="s">
        <v>1258</v>
      </c>
      <c r="H309" s="44" t="s">
        <v>657</v>
      </c>
      <c r="I309" s="47" t="s">
        <v>23353</v>
      </c>
      <c r="J309" s="47" t="s">
        <v>23354</v>
      </c>
      <c r="K309" s="48" t="s">
        <v>553</v>
      </c>
      <c r="L309" s="45" t="s">
        <v>554</v>
      </c>
      <c r="M309" s="45">
        <v>1</v>
      </c>
      <c r="N309" s="49" t="s">
        <v>576</v>
      </c>
      <c r="O309" s="49" t="s">
        <v>625</v>
      </c>
      <c r="P309" s="50">
        <f t="shared" si="9"/>
        <v>19</v>
      </c>
      <c r="Q309" s="51">
        <v>1.46</v>
      </c>
      <c r="R309" s="51">
        <v>0</v>
      </c>
      <c r="S309" s="44" t="s">
        <v>597</v>
      </c>
      <c r="T309" s="44" t="s">
        <v>699</v>
      </c>
      <c r="U309" s="44" t="s">
        <v>43</v>
      </c>
      <c r="V309" s="53">
        <v>-79.121489999999994</v>
      </c>
      <c r="W309" s="54">
        <v>-8.0822199999999995</v>
      </c>
      <c r="X309" s="41">
        <f>_xlfn.NUMBERVALUE(HR!$N309)</f>
        <v>0.2</v>
      </c>
    </row>
    <row r="310" spans="1:24" ht="15.75" x14ac:dyDescent="0.25">
      <c r="A310" s="40" t="str">
        <f t="shared" si="8"/>
        <v>12567765</v>
      </c>
      <c r="B310" s="44" t="s">
        <v>336</v>
      </c>
      <c r="C310" s="45" t="s">
        <v>865</v>
      </c>
      <c r="D310" s="46" t="s">
        <v>22391</v>
      </c>
      <c r="E310" s="45" t="s">
        <v>23355</v>
      </c>
      <c r="F310" s="47" t="s">
        <v>550</v>
      </c>
      <c r="G310" s="44" t="s">
        <v>793</v>
      </c>
      <c r="H310" s="44" t="s">
        <v>729</v>
      </c>
      <c r="I310" s="47" t="s">
        <v>23356</v>
      </c>
      <c r="J310" s="47" t="s">
        <v>23357</v>
      </c>
      <c r="K310" s="48" t="s">
        <v>553</v>
      </c>
      <c r="L310" s="45" t="s">
        <v>554</v>
      </c>
      <c r="M310" s="45">
        <v>1</v>
      </c>
      <c r="N310" s="49" t="s">
        <v>22477</v>
      </c>
      <c r="O310" s="49" t="s">
        <v>629</v>
      </c>
      <c r="P310" s="50">
        <f t="shared" si="9"/>
        <v>20</v>
      </c>
      <c r="Q310" s="51">
        <v>1.5</v>
      </c>
      <c r="R310" s="51">
        <v>0</v>
      </c>
      <c r="S310" s="44" t="s">
        <v>670</v>
      </c>
      <c r="T310" s="44" t="s">
        <v>611</v>
      </c>
      <c r="U310" s="44" t="s">
        <v>24</v>
      </c>
      <c r="V310" s="53">
        <v>-79.172669999999997</v>
      </c>
      <c r="W310" s="54">
        <v>-8.0337499999999995</v>
      </c>
      <c r="X310" s="41">
        <f>_xlfn.NUMBERVALUE(HR!$N310)</f>
        <v>9.1999999999999993</v>
      </c>
    </row>
    <row r="311" spans="1:24" ht="15.75" x14ac:dyDescent="0.25">
      <c r="A311" s="40" t="str">
        <f t="shared" si="8"/>
        <v>11681337</v>
      </c>
      <c r="B311" s="44" t="s">
        <v>336</v>
      </c>
      <c r="C311" s="45" t="s">
        <v>865</v>
      </c>
      <c r="D311" s="46" t="s">
        <v>22391</v>
      </c>
      <c r="E311" s="45" t="s">
        <v>23358</v>
      </c>
      <c r="F311" s="47" t="s">
        <v>550</v>
      </c>
      <c r="G311" s="44" t="s">
        <v>843</v>
      </c>
      <c r="H311" s="44" t="s">
        <v>677</v>
      </c>
      <c r="I311" s="47" t="s">
        <v>23359</v>
      </c>
      <c r="J311" s="47" t="s">
        <v>23360</v>
      </c>
      <c r="K311" s="48" t="s">
        <v>553</v>
      </c>
      <c r="L311" s="45" t="s">
        <v>554</v>
      </c>
      <c r="M311" s="45">
        <v>1</v>
      </c>
      <c r="N311" s="49" t="s">
        <v>22345</v>
      </c>
      <c r="O311" s="49" t="s">
        <v>632</v>
      </c>
      <c r="P311" s="50">
        <f t="shared" si="9"/>
        <v>21</v>
      </c>
      <c r="Q311" s="51">
        <v>3.19</v>
      </c>
      <c r="R311" s="51">
        <v>0</v>
      </c>
      <c r="S311" s="44" t="s">
        <v>622</v>
      </c>
      <c r="T311" s="44" t="s">
        <v>22357</v>
      </c>
      <c r="U311" s="44" t="s">
        <v>43</v>
      </c>
      <c r="V311" s="53">
        <v>-79.116039999999998</v>
      </c>
      <c r="W311" s="54">
        <v>-8.0737199999999998</v>
      </c>
      <c r="X311" s="41">
        <f>_xlfn.NUMBERVALUE(HR!$N311)</f>
        <v>8.8000000000000007</v>
      </c>
    </row>
    <row r="312" spans="1:24" ht="15.75" x14ac:dyDescent="0.25">
      <c r="A312" s="40" t="str">
        <f t="shared" si="8"/>
        <v>10063309</v>
      </c>
      <c r="B312" s="44" t="s">
        <v>336</v>
      </c>
      <c r="C312" s="45" t="s">
        <v>865</v>
      </c>
      <c r="D312" s="46" t="s">
        <v>22391</v>
      </c>
      <c r="E312" s="45" t="s">
        <v>23361</v>
      </c>
      <c r="F312" s="47" t="s">
        <v>550</v>
      </c>
      <c r="G312" s="44" t="s">
        <v>884</v>
      </c>
      <c r="H312" s="44" t="s">
        <v>735</v>
      </c>
      <c r="I312" s="47" t="s">
        <v>23362</v>
      </c>
      <c r="J312" s="47" t="s">
        <v>23363</v>
      </c>
      <c r="K312" s="48" t="s">
        <v>553</v>
      </c>
      <c r="L312" s="45" t="s">
        <v>554</v>
      </c>
      <c r="M312" s="45">
        <v>1</v>
      </c>
      <c r="N312" s="49" t="s">
        <v>794</v>
      </c>
      <c r="O312" s="49" t="s">
        <v>635</v>
      </c>
      <c r="P312" s="50">
        <f t="shared" si="9"/>
        <v>22</v>
      </c>
      <c r="Q312" s="51">
        <v>2.3199999999999998</v>
      </c>
      <c r="R312" s="51">
        <v>0</v>
      </c>
      <c r="S312" s="44" t="s">
        <v>708</v>
      </c>
      <c r="T312" s="44" t="s">
        <v>710</v>
      </c>
      <c r="U312" s="44" t="s">
        <v>43</v>
      </c>
      <c r="V312" s="53">
        <v>-79.118499999999997</v>
      </c>
      <c r="W312" s="54">
        <v>-8.0742499999999993</v>
      </c>
      <c r="X312" s="41">
        <f>_xlfn.NUMBERVALUE(HR!$N312)</f>
        <v>0.6</v>
      </c>
    </row>
    <row r="313" spans="1:24" ht="15.75" x14ac:dyDescent="0.25">
      <c r="A313" s="40" t="str">
        <f t="shared" si="8"/>
        <v>12256309</v>
      </c>
      <c r="B313" s="44" t="s">
        <v>336</v>
      </c>
      <c r="C313" s="45" t="s">
        <v>865</v>
      </c>
      <c r="D313" s="46" t="s">
        <v>22391</v>
      </c>
      <c r="E313" s="45" t="s">
        <v>23364</v>
      </c>
      <c r="F313" s="47" t="s">
        <v>550</v>
      </c>
      <c r="G313" s="44" t="s">
        <v>1258</v>
      </c>
      <c r="H313" s="44" t="s">
        <v>664</v>
      </c>
      <c r="I313" s="47" t="s">
        <v>23365</v>
      </c>
      <c r="J313" s="47" t="s">
        <v>23366</v>
      </c>
      <c r="K313" s="48" t="s">
        <v>553</v>
      </c>
      <c r="L313" s="45" t="s">
        <v>554</v>
      </c>
      <c r="M313" s="45">
        <v>1</v>
      </c>
      <c r="N313" s="49" t="s">
        <v>831</v>
      </c>
      <c r="O313" s="49" t="s">
        <v>638</v>
      </c>
      <c r="P313" s="50">
        <f t="shared" si="9"/>
        <v>23</v>
      </c>
      <c r="Q313" s="51">
        <v>1.1299999999999999</v>
      </c>
      <c r="R313" s="51">
        <v>0</v>
      </c>
      <c r="S313" s="44" t="s">
        <v>786</v>
      </c>
      <c r="T313" s="44" t="s">
        <v>712</v>
      </c>
      <c r="U313" s="44" t="s">
        <v>43</v>
      </c>
      <c r="V313" s="53">
        <v>-79.121499999999997</v>
      </c>
      <c r="W313" s="54">
        <v>-8.0795999999999992</v>
      </c>
      <c r="X313" s="41">
        <f>_xlfn.NUMBERVALUE(HR!$N313)</f>
        <v>0.8</v>
      </c>
    </row>
    <row r="314" spans="1:24" ht="15.75" x14ac:dyDescent="0.25">
      <c r="A314" s="40" t="str">
        <f t="shared" si="8"/>
        <v>10054247</v>
      </c>
      <c r="B314" s="44" t="s">
        <v>336</v>
      </c>
      <c r="C314" s="45" t="s">
        <v>865</v>
      </c>
      <c r="D314" s="46" t="s">
        <v>22391</v>
      </c>
      <c r="E314" s="45" t="s">
        <v>23367</v>
      </c>
      <c r="F314" s="47" t="s">
        <v>550</v>
      </c>
      <c r="G314" s="44" t="s">
        <v>897</v>
      </c>
      <c r="H314" s="44" t="s">
        <v>620</v>
      </c>
      <c r="I314" s="47" t="s">
        <v>23368</v>
      </c>
      <c r="J314" s="47" t="s">
        <v>23369</v>
      </c>
      <c r="K314" s="48" t="s">
        <v>553</v>
      </c>
      <c r="L314" s="45" t="s">
        <v>554</v>
      </c>
      <c r="M314" s="45">
        <v>1</v>
      </c>
      <c r="N314" s="49" t="s">
        <v>558</v>
      </c>
      <c r="O314" s="49" t="s">
        <v>642</v>
      </c>
      <c r="P314" s="50">
        <f t="shared" si="9"/>
        <v>24</v>
      </c>
      <c r="Q314" s="51">
        <v>1.38</v>
      </c>
      <c r="R314" s="51">
        <v>0</v>
      </c>
      <c r="S314" s="44" t="s">
        <v>626</v>
      </c>
      <c r="T314" s="44" t="s">
        <v>627</v>
      </c>
      <c r="U314" s="44" t="s">
        <v>43</v>
      </c>
      <c r="V314" s="53">
        <v>-79.119249999999994</v>
      </c>
      <c r="W314" s="54">
        <v>-8.08019</v>
      </c>
      <c r="X314" s="41">
        <f>_xlfn.NUMBERVALUE(HR!$N314)</f>
        <v>0.3</v>
      </c>
    </row>
    <row r="315" spans="1:24" ht="15.75" x14ac:dyDescent="0.25">
      <c r="A315" s="40" t="str">
        <f t="shared" si="8"/>
        <v>10125447</v>
      </c>
      <c r="B315" s="44" t="s">
        <v>336</v>
      </c>
      <c r="C315" s="45" t="s">
        <v>865</v>
      </c>
      <c r="D315" s="46" t="s">
        <v>22391</v>
      </c>
      <c r="E315" s="45" t="s">
        <v>23370</v>
      </c>
      <c r="F315" s="47" t="s">
        <v>550</v>
      </c>
      <c r="G315" s="44" t="s">
        <v>1258</v>
      </c>
      <c r="H315" s="44" t="s">
        <v>572</v>
      </c>
      <c r="I315" s="47" t="s">
        <v>23371</v>
      </c>
      <c r="J315" s="47" t="s">
        <v>23372</v>
      </c>
      <c r="K315" s="48" t="s">
        <v>553</v>
      </c>
      <c r="L315" s="45" t="s">
        <v>554</v>
      </c>
      <c r="M315" s="45">
        <v>1</v>
      </c>
      <c r="N315" s="49" t="s">
        <v>564</v>
      </c>
      <c r="O315" s="49" t="s">
        <v>645</v>
      </c>
      <c r="P315" s="50">
        <f t="shared" si="9"/>
        <v>25</v>
      </c>
      <c r="Q315" s="51">
        <v>1.88</v>
      </c>
      <c r="R315" s="51">
        <v>0</v>
      </c>
      <c r="S315" s="44" t="s">
        <v>713</v>
      </c>
      <c r="T315" s="44" t="s">
        <v>751</v>
      </c>
      <c r="U315" s="44" t="s">
        <v>43</v>
      </c>
      <c r="V315" s="53">
        <v>-79.118570000000005</v>
      </c>
      <c r="W315" s="54">
        <v>-8.0797500000000007</v>
      </c>
      <c r="X315" s="41">
        <f>_xlfn.NUMBERVALUE(HR!$N315)</f>
        <v>0.1</v>
      </c>
    </row>
    <row r="316" spans="1:24" ht="15.75" x14ac:dyDescent="0.25">
      <c r="A316" s="40" t="str">
        <f t="shared" si="8"/>
        <v>10060856</v>
      </c>
      <c r="B316" s="44" t="s">
        <v>336</v>
      </c>
      <c r="C316" s="45" t="s">
        <v>865</v>
      </c>
      <c r="D316" s="46" t="s">
        <v>22391</v>
      </c>
      <c r="E316" s="45" t="s">
        <v>23373</v>
      </c>
      <c r="F316" s="47" t="s">
        <v>700</v>
      </c>
      <c r="G316" s="44" t="s">
        <v>844</v>
      </c>
      <c r="H316" s="44" t="s">
        <v>664</v>
      </c>
      <c r="I316" s="47" t="s">
        <v>23374</v>
      </c>
      <c r="J316" s="47" t="s">
        <v>23375</v>
      </c>
      <c r="K316" s="48" t="s">
        <v>553</v>
      </c>
      <c r="L316" s="45" t="s">
        <v>554</v>
      </c>
      <c r="M316" s="45">
        <v>1</v>
      </c>
      <c r="N316" s="49" t="s">
        <v>576</v>
      </c>
      <c r="O316" s="49" t="s">
        <v>647</v>
      </c>
      <c r="P316" s="50">
        <f t="shared" si="9"/>
        <v>26</v>
      </c>
      <c r="Q316" s="51">
        <v>1</v>
      </c>
      <c r="R316" s="51">
        <v>0</v>
      </c>
      <c r="S316" s="44" t="s">
        <v>675</v>
      </c>
      <c r="T316" s="44" t="s">
        <v>716</v>
      </c>
      <c r="U316" s="44" t="s">
        <v>43</v>
      </c>
      <c r="V316" s="53">
        <v>-79.118520000000004</v>
      </c>
      <c r="W316" s="54">
        <v>-8.0780600000000007</v>
      </c>
      <c r="X316" s="41">
        <f>_xlfn.NUMBERVALUE(HR!$N316)</f>
        <v>0.2</v>
      </c>
    </row>
    <row r="317" spans="1:24" ht="15.75" x14ac:dyDescent="0.25">
      <c r="A317" s="40" t="str">
        <f t="shared" si="8"/>
        <v>11211300</v>
      </c>
      <c r="B317" s="44" t="s">
        <v>336</v>
      </c>
      <c r="C317" s="45" t="s">
        <v>865</v>
      </c>
      <c r="D317" s="46" t="s">
        <v>22391</v>
      </c>
      <c r="E317" s="45" t="s">
        <v>23376</v>
      </c>
      <c r="F317" s="47" t="s">
        <v>550</v>
      </c>
      <c r="G317" s="44" t="s">
        <v>844</v>
      </c>
      <c r="H317" s="44" t="s">
        <v>735</v>
      </c>
      <c r="I317" s="47" t="s">
        <v>23377</v>
      </c>
      <c r="J317" s="47" t="s">
        <v>23378</v>
      </c>
      <c r="K317" s="48" t="s">
        <v>553</v>
      </c>
      <c r="L317" s="45" t="s">
        <v>554</v>
      </c>
      <c r="M317" s="45">
        <v>1</v>
      </c>
      <c r="N317" s="49" t="s">
        <v>564</v>
      </c>
      <c r="O317" s="49" t="s">
        <v>650</v>
      </c>
      <c r="P317" s="50">
        <f t="shared" si="9"/>
        <v>27</v>
      </c>
      <c r="Q317" s="51">
        <v>1.83</v>
      </c>
      <c r="R317" s="51">
        <v>0</v>
      </c>
      <c r="S317" s="44" t="s">
        <v>678</v>
      </c>
      <c r="T317" s="44" t="s">
        <v>679</v>
      </c>
      <c r="U317" s="44" t="s">
        <v>43</v>
      </c>
      <c r="V317" s="53">
        <v>-79.119150000000005</v>
      </c>
      <c r="W317" s="54">
        <v>-8.0777800000000006</v>
      </c>
      <c r="X317" s="41">
        <f>_xlfn.NUMBERVALUE(HR!$N317)</f>
        <v>0.1</v>
      </c>
    </row>
    <row r="318" spans="1:24" ht="15.75" x14ac:dyDescent="0.25">
      <c r="A318" s="40" t="str">
        <f t="shared" si="8"/>
        <v>11071120</v>
      </c>
      <c r="B318" s="44" t="s">
        <v>336</v>
      </c>
      <c r="C318" s="45" t="s">
        <v>865</v>
      </c>
      <c r="D318" s="46" t="s">
        <v>22391</v>
      </c>
      <c r="E318" s="45" t="s">
        <v>23379</v>
      </c>
      <c r="F318" s="47" t="s">
        <v>550</v>
      </c>
      <c r="G318" s="44" t="s">
        <v>884</v>
      </c>
      <c r="H318" s="44" t="s">
        <v>620</v>
      </c>
      <c r="I318" s="47" t="s">
        <v>23380</v>
      </c>
      <c r="J318" s="47" t="s">
        <v>23381</v>
      </c>
      <c r="K318" s="48" t="s">
        <v>553</v>
      </c>
      <c r="L318" s="45" t="s">
        <v>554</v>
      </c>
      <c r="M318" s="45">
        <v>1</v>
      </c>
      <c r="N318" s="49" t="s">
        <v>732</v>
      </c>
      <c r="O318" s="49" t="s">
        <v>652</v>
      </c>
      <c r="P318" s="50">
        <f t="shared" si="9"/>
        <v>28</v>
      </c>
      <c r="Q318" s="51">
        <v>1.5</v>
      </c>
      <c r="R318" s="51">
        <v>0</v>
      </c>
      <c r="S318" s="44" t="s">
        <v>755</v>
      </c>
      <c r="T318" s="44" t="s">
        <v>757</v>
      </c>
      <c r="U318" s="44" t="s">
        <v>43</v>
      </c>
      <c r="V318" s="53">
        <v>-79.115700000000004</v>
      </c>
      <c r="W318" s="54">
        <v>-8.0733899999999998</v>
      </c>
      <c r="X318" s="41">
        <f>_xlfn.NUMBERVALUE(HR!$N318)</f>
        <v>0.7</v>
      </c>
    </row>
    <row r="319" spans="1:24" ht="15.75" x14ac:dyDescent="0.25">
      <c r="A319" s="40" t="str">
        <f t="shared" si="8"/>
        <v>12292414</v>
      </c>
      <c r="B319" s="44" t="s">
        <v>336</v>
      </c>
      <c r="C319" s="45" t="s">
        <v>865</v>
      </c>
      <c r="D319" s="46" t="s">
        <v>22391</v>
      </c>
      <c r="E319" s="45" t="s">
        <v>23382</v>
      </c>
      <c r="F319" s="47" t="s">
        <v>550</v>
      </c>
      <c r="G319" s="44" t="s">
        <v>848</v>
      </c>
      <c r="H319" s="44" t="s">
        <v>586</v>
      </c>
      <c r="I319" s="47" t="s">
        <v>23383</v>
      </c>
      <c r="J319" s="47" t="s">
        <v>23384</v>
      </c>
      <c r="K319" s="48" t="s">
        <v>553</v>
      </c>
      <c r="L319" s="45" t="s">
        <v>554</v>
      </c>
      <c r="M319" s="45">
        <v>1</v>
      </c>
      <c r="N319" s="49">
        <f>5.3+2.4</f>
        <v>7.6999999999999993</v>
      </c>
      <c r="O319" s="49" t="s">
        <v>654</v>
      </c>
      <c r="P319" s="50">
        <f t="shared" si="9"/>
        <v>29</v>
      </c>
      <c r="Q319" s="51">
        <v>2.79</v>
      </c>
      <c r="R319" s="51">
        <v>0</v>
      </c>
      <c r="S319" s="44" t="s">
        <v>685</v>
      </c>
      <c r="T319" s="44" t="s">
        <v>643</v>
      </c>
      <c r="U319" s="44" t="s">
        <v>43</v>
      </c>
      <c r="V319" s="53">
        <v>-79.078199999999995</v>
      </c>
      <c r="W319" s="54">
        <v>-8.05593</v>
      </c>
      <c r="X319" s="41">
        <f>_xlfn.NUMBERVALUE(HR!$N319)</f>
        <v>7.7</v>
      </c>
    </row>
    <row r="320" spans="1:24" ht="15.75" x14ac:dyDescent="0.25">
      <c r="A320" s="40" t="str">
        <f t="shared" si="8"/>
        <v>10991631</v>
      </c>
      <c r="B320" s="44" t="s">
        <v>22331</v>
      </c>
      <c r="C320" s="45" t="s">
        <v>22374</v>
      </c>
      <c r="D320" s="46" t="s">
        <v>22391</v>
      </c>
      <c r="E320" s="45" t="s">
        <v>23385</v>
      </c>
      <c r="F320" s="47" t="s">
        <v>550</v>
      </c>
      <c r="G320" s="44" t="s">
        <v>819</v>
      </c>
      <c r="H320" s="44" t="s">
        <v>724</v>
      </c>
      <c r="I320" s="47" t="s">
        <v>23386</v>
      </c>
      <c r="J320" s="47" t="s">
        <v>23387</v>
      </c>
      <c r="K320" s="48" t="s">
        <v>553</v>
      </c>
      <c r="L320" s="45" t="s">
        <v>554</v>
      </c>
      <c r="M320" s="45">
        <v>1</v>
      </c>
      <c r="N320" s="49" t="s">
        <v>702</v>
      </c>
      <c r="O320" s="49" t="s">
        <v>555</v>
      </c>
      <c r="P320" s="50">
        <f t="shared" si="9"/>
        <v>1</v>
      </c>
      <c r="Q320" s="51">
        <v>1</v>
      </c>
      <c r="R320" s="51">
        <v>0</v>
      </c>
      <c r="S320" s="44" t="s">
        <v>23388</v>
      </c>
      <c r="T320" s="44" t="s">
        <v>835</v>
      </c>
      <c r="U320" s="44" t="s">
        <v>23</v>
      </c>
      <c r="V320" s="53">
        <v>-79.064760000000007</v>
      </c>
      <c r="W320" s="54">
        <v>-8.0639800000000008</v>
      </c>
      <c r="X320" s="41">
        <f>_xlfn.NUMBERVALUE(HR!$N320)</f>
        <v>1.2</v>
      </c>
    </row>
    <row r="321" spans="1:24" ht="15.75" x14ac:dyDescent="0.25">
      <c r="A321" s="40" t="str">
        <f t="shared" si="8"/>
        <v>10060585</v>
      </c>
      <c r="B321" s="44" t="s">
        <v>22331</v>
      </c>
      <c r="C321" s="45" t="s">
        <v>22374</v>
      </c>
      <c r="D321" s="46" t="s">
        <v>22391</v>
      </c>
      <c r="E321" s="45" t="s">
        <v>23389</v>
      </c>
      <c r="F321" s="47" t="s">
        <v>550</v>
      </c>
      <c r="G321" s="44" t="s">
        <v>819</v>
      </c>
      <c r="H321" s="44" t="s">
        <v>22338</v>
      </c>
      <c r="I321" s="47" t="s">
        <v>23390</v>
      </c>
      <c r="J321" s="47" t="s">
        <v>23391</v>
      </c>
      <c r="K321" s="48" t="s">
        <v>553</v>
      </c>
      <c r="L321" s="45" t="s">
        <v>554</v>
      </c>
      <c r="M321" s="45">
        <v>1</v>
      </c>
      <c r="N321" s="49" t="s">
        <v>558</v>
      </c>
      <c r="O321" s="49" t="s">
        <v>559</v>
      </c>
      <c r="P321" s="50">
        <f t="shared" si="9"/>
        <v>2</v>
      </c>
      <c r="Q321" s="51">
        <v>1.63</v>
      </c>
      <c r="R321" s="51">
        <v>0</v>
      </c>
      <c r="S321" s="44" t="s">
        <v>23299</v>
      </c>
      <c r="T321" s="44" t="s">
        <v>837</v>
      </c>
      <c r="U321" s="44" t="s">
        <v>23</v>
      </c>
      <c r="V321" s="53">
        <v>-79.064390000000003</v>
      </c>
      <c r="W321" s="54">
        <v>-8.0655400000000004</v>
      </c>
      <c r="X321" s="41">
        <f>_xlfn.NUMBERVALUE(HR!$N321)</f>
        <v>0.3</v>
      </c>
    </row>
    <row r="322" spans="1:24" ht="15.75" x14ac:dyDescent="0.25">
      <c r="A322" s="40" t="str">
        <f t="shared" si="8"/>
        <v>11771273</v>
      </c>
      <c r="B322" s="44" t="s">
        <v>22331</v>
      </c>
      <c r="C322" s="45" t="s">
        <v>22374</v>
      </c>
      <c r="D322" s="46" t="s">
        <v>22391</v>
      </c>
      <c r="E322" s="45" t="s">
        <v>23392</v>
      </c>
      <c r="F322" s="47" t="s">
        <v>550</v>
      </c>
      <c r="G322" s="44" t="s">
        <v>819</v>
      </c>
      <c r="H322" s="44" t="s">
        <v>724</v>
      </c>
      <c r="I322" s="47" t="s">
        <v>23393</v>
      </c>
      <c r="J322" s="47" t="s">
        <v>23394</v>
      </c>
      <c r="K322" s="48" t="s">
        <v>553</v>
      </c>
      <c r="L322" s="45" t="s">
        <v>554</v>
      </c>
      <c r="M322" s="45">
        <v>1</v>
      </c>
      <c r="N322" s="49" t="s">
        <v>576</v>
      </c>
      <c r="O322" s="49" t="s">
        <v>565</v>
      </c>
      <c r="P322" s="50">
        <f t="shared" si="9"/>
        <v>3</v>
      </c>
      <c r="Q322" s="51">
        <v>3.13</v>
      </c>
      <c r="R322" s="51">
        <v>0</v>
      </c>
      <c r="S322" s="44" t="s">
        <v>838</v>
      </c>
      <c r="T322" s="44" t="s">
        <v>768</v>
      </c>
      <c r="U322" s="44" t="s">
        <v>23</v>
      </c>
      <c r="V322" s="53">
        <v>-79.065190000000001</v>
      </c>
      <c r="W322" s="54">
        <v>-8.0657899999999998</v>
      </c>
      <c r="X322" s="41">
        <f>_xlfn.NUMBERVALUE(HR!$N322)</f>
        <v>0.2</v>
      </c>
    </row>
    <row r="323" spans="1:24" ht="15.75" x14ac:dyDescent="0.25">
      <c r="A323" s="40" t="str">
        <f t="shared" ref="A323:A386" si="10">+E323</f>
        <v>10063911</v>
      </c>
      <c r="B323" s="44" t="s">
        <v>22331</v>
      </c>
      <c r="C323" s="45" t="s">
        <v>22374</v>
      </c>
      <c r="D323" s="46" t="s">
        <v>22391</v>
      </c>
      <c r="E323" s="45" t="s">
        <v>23395</v>
      </c>
      <c r="F323" s="47" t="s">
        <v>550</v>
      </c>
      <c r="G323" s="44" t="s">
        <v>823</v>
      </c>
      <c r="H323" s="44" t="s">
        <v>657</v>
      </c>
      <c r="I323" s="47" t="s">
        <v>23396</v>
      </c>
      <c r="J323" s="47" t="s">
        <v>23397</v>
      </c>
      <c r="K323" s="48" t="s">
        <v>553</v>
      </c>
      <c r="L323" s="45" t="s">
        <v>554</v>
      </c>
      <c r="M323" s="45">
        <v>1</v>
      </c>
      <c r="N323" s="49" t="s">
        <v>594</v>
      </c>
      <c r="O323" s="49" t="s">
        <v>569</v>
      </c>
      <c r="P323" s="50">
        <f t="shared" ref="P323:P386" si="11">IF(B323=B322,P322+1,1)</f>
        <v>4</v>
      </c>
      <c r="Q323" s="51">
        <v>3.79</v>
      </c>
      <c r="R323" s="51">
        <v>0</v>
      </c>
      <c r="S323" s="44" t="s">
        <v>840</v>
      </c>
      <c r="T323" s="44" t="s">
        <v>770</v>
      </c>
      <c r="U323" s="44" t="s">
        <v>23</v>
      </c>
      <c r="V323" s="53">
        <v>-79.065150000000003</v>
      </c>
      <c r="W323" s="54">
        <v>-8.0686499999999999</v>
      </c>
      <c r="X323" s="41">
        <f>_xlfn.NUMBERVALUE(HR!$N323)</f>
        <v>0.4</v>
      </c>
    </row>
    <row r="324" spans="1:24" ht="15.75" x14ac:dyDescent="0.25">
      <c r="A324" s="40" t="str">
        <f t="shared" si="10"/>
        <v>11737079</v>
      </c>
      <c r="B324" s="44" t="s">
        <v>22331</v>
      </c>
      <c r="C324" s="45" t="s">
        <v>22374</v>
      </c>
      <c r="D324" s="46" t="s">
        <v>22391</v>
      </c>
      <c r="E324" s="45" t="s">
        <v>23398</v>
      </c>
      <c r="F324" s="47" t="s">
        <v>550</v>
      </c>
      <c r="G324" s="44" t="s">
        <v>819</v>
      </c>
      <c r="H324" s="44" t="s">
        <v>664</v>
      </c>
      <c r="I324" s="47" t="s">
        <v>23399</v>
      </c>
      <c r="J324" s="47" t="s">
        <v>23400</v>
      </c>
      <c r="K324" s="48" t="s">
        <v>553</v>
      </c>
      <c r="L324" s="45" t="s">
        <v>554</v>
      </c>
      <c r="M324" s="45">
        <v>1</v>
      </c>
      <c r="N324" s="49" t="s">
        <v>576</v>
      </c>
      <c r="O324" s="49" t="s">
        <v>573</v>
      </c>
      <c r="P324" s="50">
        <f t="shared" si="11"/>
        <v>5</v>
      </c>
      <c r="Q324" s="51">
        <v>1.88</v>
      </c>
      <c r="R324" s="51">
        <v>0</v>
      </c>
      <c r="S324" s="44" t="s">
        <v>806</v>
      </c>
      <c r="T324" s="44" t="s">
        <v>841</v>
      </c>
      <c r="U324" s="44" t="s">
        <v>24</v>
      </c>
      <c r="V324" s="53">
        <v>-79.066130000000001</v>
      </c>
      <c r="W324" s="54">
        <v>-8.0675899999999992</v>
      </c>
      <c r="X324" s="41">
        <f>_xlfn.NUMBERVALUE(HR!$N324)</f>
        <v>0.2</v>
      </c>
    </row>
    <row r="325" spans="1:24" ht="15.75" x14ac:dyDescent="0.25">
      <c r="A325" s="40" t="str">
        <f t="shared" si="10"/>
        <v>10926231</v>
      </c>
      <c r="B325" s="44" t="s">
        <v>22331</v>
      </c>
      <c r="C325" s="45" t="s">
        <v>22374</v>
      </c>
      <c r="D325" s="46" t="s">
        <v>22391</v>
      </c>
      <c r="E325" s="45" t="s">
        <v>23401</v>
      </c>
      <c r="F325" s="47" t="s">
        <v>550</v>
      </c>
      <c r="G325" s="44" t="s">
        <v>819</v>
      </c>
      <c r="H325" s="44" t="s">
        <v>724</v>
      </c>
      <c r="I325" s="47" t="s">
        <v>23402</v>
      </c>
      <c r="J325" s="47" t="s">
        <v>23403</v>
      </c>
      <c r="K325" s="48" t="s">
        <v>553</v>
      </c>
      <c r="L325" s="45" t="s">
        <v>554</v>
      </c>
      <c r="M325" s="45">
        <v>1</v>
      </c>
      <c r="N325" s="49" t="s">
        <v>609</v>
      </c>
      <c r="O325" s="49" t="s">
        <v>577</v>
      </c>
      <c r="P325" s="50">
        <f t="shared" si="11"/>
        <v>6</v>
      </c>
      <c r="Q325" s="51">
        <v>1.63</v>
      </c>
      <c r="R325" s="51">
        <v>0</v>
      </c>
      <c r="S325" s="44" t="s">
        <v>807</v>
      </c>
      <c r="T325" s="44" t="s">
        <v>808</v>
      </c>
      <c r="U325" s="44" t="s">
        <v>23</v>
      </c>
      <c r="V325" s="53">
        <v>-79.067340000000002</v>
      </c>
      <c r="W325" s="54">
        <v>-8.0642200000000006</v>
      </c>
      <c r="X325" s="41">
        <f>_xlfn.NUMBERVALUE(HR!$N325)</f>
        <v>0.5</v>
      </c>
    </row>
    <row r="326" spans="1:24" ht="15.75" x14ac:dyDescent="0.25">
      <c r="A326" s="40" t="str">
        <f t="shared" si="10"/>
        <v>11768391</v>
      </c>
      <c r="B326" s="44" t="s">
        <v>22331</v>
      </c>
      <c r="C326" s="45" t="s">
        <v>22374</v>
      </c>
      <c r="D326" s="46" t="s">
        <v>22391</v>
      </c>
      <c r="E326" s="45" t="s">
        <v>23404</v>
      </c>
      <c r="F326" s="47" t="s">
        <v>550</v>
      </c>
      <c r="G326" s="44" t="s">
        <v>819</v>
      </c>
      <c r="H326" s="44" t="s">
        <v>664</v>
      </c>
      <c r="I326" s="47" t="s">
        <v>23405</v>
      </c>
      <c r="J326" s="47" t="s">
        <v>22386</v>
      </c>
      <c r="K326" s="48" t="s">
        <v>553</v>
      </c>
      <c r="L326" s="45" t="s">
        <v>554</v>
      </c>
      <c r="M326" s="45">
        <v>1</v>
      </c>
      <c r="N326" s="49" t="s">
        <v>594</v>
      </c>
      <c r="O326" s="49" t="s">
        <v>580</v>
      </c>
      <c r="P326" s="50">
        <f t="shared" si="11"/>
        <v>7</v>
      </c>
      <c r="Q326" s="51">
        <v>1</v>
      </c>
      <c r="R326" s="51">
        <v>0</v>
      </c>
      <c r="S326" s="44" t="s">
        <v>722</v>
      </c>
      <c r="T326" s="44" t="s">
        <v>773</v>
      </c>
      <c r="U326" s="44" t="s">
        <v>23</v>
      </c>
      <c r="V326" s="53">
        <v>-79.068420000000003</v>
      </c>
      <c r="W326" s="54">
        <v>-8.0614600000000003</v>
      </c>
      <c r="X326" s="41">
        <f>_xlfn.NUMBERVALUE(HR!$N326)</f>
        <v>0.4</v>
      </c>
    </row>
    <row r="327" spans="1:24" ht="15.75" x14ac:dyDescent="0.25">
      <c r="A327" s="40" t="str">
        <f t="shared" si="10"/>
        <v>10057306</v>
      </c>
      <c r="B327" s="44" t="s">
        <v>22331</v>
      </c>
      <c r="C327" s="45" t="s">
        <v>22374</v>
      </c>
      <c r="D327" s="46" t="s">
        <v>22391</v>
      </c>
      <c r="E327" s="45" t="s">
        <v>23406</v>
      </c>
      <c r="F327" s="47" t="s">
        <v>550</v>
      </c>
      <c r="G327" s="44" t="s">
        <v>823</v>
      </c>
      <c r="H327" s="44" t="s">
        <v>735</v>
      </c>
      <c r="I327" s="47" t="s">
        <v>23407</v>
      </c>
      <c r="J327" s="47" t="s">
        <v>23408</v>
      </c>
      <c r="K327" s="48" t="s">
        <v>553</v>
      </c>
      <c r="L327" s="45" t="s">
        <v>554</v>
      </c>
      <c r="M327" s="45">
        <v>1</v>
      </c>
      <c r="N327" s="49" t="s">
        <v>564</v>
      </c>
      <c r="O327" s="49" t="s">
        <v>583</v>
      </c>
      <c r="P327" s="50">
        <f t="shared" si="11"/>
        <v>8</v>
      </c>
      <c r="Q327" s="51">
        <v>0.75</v>
      </c>
      <c r="R327" s="51">
        <v>0</v>
      </c>
      <c r="S327" s="44" t="s">
        <v>809</v>
      </c>
      <c r="T327" s="44" t="s">
        <v>811</v>
      </c>
      <c r="U327" s="44" t="s">
        <v>23</v>
      </c>
      <c r="V327" s="53">
        <v>-79.068950000000001</v>
      </c>
      <c r="W327" s="54">
        <v>-8.0612499999999994</v>
      </c>
      <c r="X327" s="41">
        <f>_xlfn.NUMBERVALUE(HR!$N327)</f>
        <v>0.1</v>
      </c>
    </row>
    <row r="328" spans="1:24" ht="15.75" x14ac:dyDescent="0.25">
      <c r="A328" s="40" t="str">
        <f t="shared" si="10"/>
        <v>10991584</v>
      </c>
      <c r="B328" s="44" t="s">
        <v>22331</v>
      </c>
      <c r="C328" s="45" t="s">
        <v>22374</v>
      </c>
      <c r="D328" s="46" t="s">
        <v>22391</v>
      </c>
      <c r="E328" s="45" t="s">
        <v>23409</v>
      </c>
      <c r="F328" s="47" t="s">
        <v>550</v>
      </c>
      <c r="G328" s="44" t="s">
        <v>819</v>
      </c>
      <c r="H328" s="44" t="s">
        <v>724</v>
      </c>
      <c r="I328" s="47" t="s">
        <v>23410</v>
      </c>
      <c r="J328" s="47" t="s">
        <v>23411</v>
      </c>
      <c r="K328" s="48" t="s">
        <v>553</v>
      </c>
      <c r="L328" s="45" t="s">
        <v>554</v>
      </c>
      <c r="M328" s="45">
        <v>1</v>
      </c>
      <c r="N328" s="49" t="s">
        <v>794</v>
      </c>
      <c r="O328" s="49" t="s">
        <v>587</v>
      </c>
      <c r="P328" s="50">
        <f t="shared" si="11"/>
        <v>9</v>
      </c>
      <c r="Q328" s="51">
        <v>2.46</v>
      </c>
      <c r="R328" s="51">
        <v>0</v>
      </c>
      <c r="S328" s="44" t="s">
        <v>776</v>
      </c>
      <c r="T328" s="44" t="s">
        <v>658</v>
      </c>
      <c r="U328" s="44" t="s">
        <v>23</v>
      </c>
      <c r="V328" s="53">
        <v>-79.071960000000004</v>
      </c>
      <c r="W328" s="54">
        <v>-8.0640699999999992</v>
      </c>
      <c r="X328" s="41">
        <f>_xlfn.NUMBERVALUE(HR!$N328)</f>
        <v>0.6</v>
      </c>
    </row>
    <row r="329" spans="1:24" ht="15.75" x14ac:dyDescent="0.25">
      <c r="A329" s="42" t="str">
        <f t="shared" si="10"/>
        <v>10947646</v>
      </c>
      <c r="B329" s="44" t="s">
        <v>22331</v>
      </c>
      <c r="C329" s="45" t="s">
        <v>22374</v>
      </c>
      <c r="D329" s="46" t="s">
        <v>22391</v>
      </c>
      <c r="E329" s="45" t="s">
        <v>23412</v>
      </c>
      <c r="F329" s="47" t="s">
        <v>550</v>
      </c>
      <c r="G329" s="44" t="s">
        <v>819</v>
      </c>
      <c r="H329" s="44" t="s">
        <v>724</v>
      </c>
      <c r="I329" s="47" t="s">
        <v>23413</v>
      </c>
      <c r="J329" s="47" t="s">
        <v>23414</v>
      </c>
      <c r="K329" s="48" t="s">
        <v>553</v>
      </c>
      <c r="L329" s="45" t="s">
        <v>554</v>
      </c>
      <c r="M329" s="45">
        <v>1</v>
      </c>
      <c r="N329" s="49" t="s">
        <v>732</v>
      </c>
      <c r="O329" s="49" t="s">
        <v>591</v>
      </c>
      <c r="P329" s="50">
        <f t="shared" si="11"/>
        <v>10</v>
      </c>
      <c r="Q329" s="51">
        <v>1.5</v>
      </c>
      <c r="R329" s="51">
        <v>0</v>
      </c>
      <c r="S329" s="44" t="s">
        <v>728</v>
      </c>
      <c r="T329" s="44" t="s">
        <v>730</v>
      </c>
      <c r="U329" s="44" t="s">
        <v>23</v>
      </c>
      <c r="V329" s="53">
        <v>-79.074330000000003</v>
      </c>
      <c r="W329" s="54">
        <v>-8.0683299999999996</v>
      </c>
      <c r="X329" s="43">
        <f>_xlfn.NUMBERVALUE(HR!$N329)</f>
        <v>0.7</v>
      </c>
    </row>
    <row r="330" spans="1:24" ht="15.75" x14ac:dyDescent="0.25">
      <c r="A330" s="42" t="str">
        <f t="shared" si="10"/>
        <v>11593908</v>
      </c>
      <c r="B330" s="44" t="s">
        <v>22331</v>
      </c>
      <c r="C330" s="45" t="s">
        <v>22374</v>
      </c>
      <c r="D330" s="46" t="s">
        <v>22391</v>
      </c>
      <c r="E330" s="45" t="s">
        <v>23415</v>
      </c>
      <c r="F330" s="47" t="s">
        <v>550</v>
      </c>
      <c r="G330" s="44" t="s">
        <v>819</v>
      </c>
      <c r="H330" s="44" t="s">
        <v>620</v>
      </c>
      <c r="I330" s="47" t="s">
        <v>23416</v>
      </c>
      <c r="J330" s="47" t="s">
        <v>23417</v>
      </c>
      <c r="K330" s="48" t="s">
        <v>553</v>
      </c>
      <c r="L330" s="45" t="s">
        <v>554</v>
      </c>
      <c r="M330" s="45">
        <v>1</v>
      </c>
      <c r="N330" s="49" t="s">
        <v>576</v>
      </c>
      <c r="O330" s="49" t="s">
        <v>595</v>
      </c>
      <c r="P330" s="50">
        <f t="shared" si="11"/>
        <v>11</v>
      </c>
      <c r="Q330" s="51">
        <v>1.96</v>
      </c>
      <c r="R330" s="51">
        <v>0</v>
      </c>
      <c r="S330" s="44" t="s">
        <v>816</v>
      </c>
      <c r="T330" s="44" t="s">
        <v>886</v>
      </c>
      <c r="U330" s="44" t="s">
        <v>23</v>
      </c>
      <c r="V330" s="53">
        <v>-79.072990000000004</v>
      </c>
      <c r="W330" s="54">
        <v>-8.0689200000000003</v>
      </c>
      <c r="X330" s="41">
        <f>_xlfn.NUMBERVALUE(HR!$N330)</f>
        <v>0.2</v>
      </c>
    </row>
    <row r="331" spans="1:24" ht="15.75" x14ac:dyDescent="0.25">
      <c r="A331" s="42" t="str">
        <f t="shared" si="10"/>
        <v>10064140</v>
      </c>
      <c r="B331" s="44" t="s">
        <v>22331</v>
      </c>
      <c r="C331" s="45" t="s">
        <v>22374</v>
      </c>
      <c r="D331" s="46" t="s">
        <v>22391</v>
      </c>
      <c r="E331" s="45" t="s">
        <v>23418</v>
      </c>
      <c r="F331" s="47" t="s">
        <v>550</v>
      </c>
      <c r="G331" s="44" t="s">
        <v>823</v>
      </c>
      <c r="H331" s="44" t="s">
        <v>590</v>
      </c>
      <c r="I331" s="47" t="s">
        <v>23419</v>
      </c>
      <c r="J331" s="47" t="s">
        <v>23420</v>
      </c>
      <c r="K331" s="48" t="s">
        <v>553</v>
      </c>
      <c r="L331" s="45" t="s">
        <v>554</v>
      </c>
      <c r="M331" s="45">
        <v>1</v>
      </c>
      <c r="N331" s="49" t="s">
        <v>609</v>
      </c>
      <c r="O331" s="49" t="s">
        <v>599</v>
      </c>
      <c r="P331" s="50">
        <f t="shared" si="11"/>
        <v>12</v>
      </c>
      <c r="Q331" s="51">
        <v>2.36</v>
      </c>
      <c r="R331" s="51">
        <v>0</v>
      </c>
      <c r="S331" s="44" t="s">
        <v>818</v>
      </c>
      <c r="T331" s="44" t="s">
        <v>22408</v>
      </c>
      <c r="U331" s="44" t="s">
        <v>23</v>
      </c>
      <c r="V331" s="53">
        <v>-79.070980000000006</v>
      </c>
      <c r="W331" s="54">
        <v>-8.0716999999999999</v>
      </c>
      <c r="X331" s="41">
        <f>_xlfn.NUMBERVALUE(HR!$N331)</f>
        <v>0.5</v>
      </c>
    </row>
    <row r="332" spans="1:24" ht="15.75" x14ac:dyDescent="0.25">
      <c r="A332" s="42" t="str">
        <f t="shared" si="10"/>
        <v>10473811</v>
      </c>
      <c r="B332" s="44" t="s">
        <v>22331</v>
      </c>
      <c r="C332" s="45" t="s">
        <v>22374</v>
      </c>
      <c r="D332" s="46" t="s">
        <v>22391</v>
      </c>
      <c r="E332" s="45" t="s">
        <v>23421</v>
      </c>
      <c r="F332" s="47" t="s">
        <v>550</v>
      </c>
      <c r="G332" s="44" t="s">
        <v>819</v>
      </c>
      <c r="H332" s="44" t="s">
        <v>724</v>
      </c>
      <c r="I332" s="47" t="s">
        <v>23422</v>
      </c>
      <c r="J332" s="47" t="s">
        <v>23423</v>
      </c>
      <c r="K332" s="48" t="s">
        <v>553</v>
      </c>
      <c r="L332" s="45" t="s">
        <v>554</v>
      </c>
      <c r="M332" s="45">
        <v>1</v>
      </c>
      <c r="N332" s="49" t="s">
        <v>576</v>
      </c>
      <c r="O332" s="49" t="s">
        <v>603</v>
      </c>
      <c r="P332" s="50">
        <f t="shared" si="11"/>
        <v>13</v>
      </c>
      <c r="Q332" s="51">
        <v>0.75</v>
      </c>
      <c r="R332" s="51">
        <v>0</v>
      </c>
      <c r="S332" s="44" t="s">
        <v>733</v>
      </c>
      <c r="T332" s="44" t="s">
        <v>22360</v>
      </c>
      <c r="U332" s="44" t="s">
        <v>23</v>
      </c>
      <c r="V332" s="53">
        <v>-79.070849999999993</v>
      </c>
      <c r="W332" s="54">
        <v>-8.0702200000000008</v>
      </c>
      <c r="X332" s="41">
        <f>_xlfn.NUMBERVALUE(HR!$N332)</f>
        <v>0.2</v>
      </c>
    </row>
    <row r="333" spans="1:24" ht="15.75" x14ac:dyDescent="0.25">
      <c r="A333" s="42" t="str">
        <f t="shared" si="10"/>
        <v>10055833</v>
      </c>
      <c r="B333" s="44" t="s">
        <v>22331</v>
      </c>
      <c r="C333" s="45" t="s">
        <v>22374</v>
      </c>
      <c r="D333" s="46" t="s">
        <v>22391</v>
      </c>
      <c r="E333" s="45" t="s">
        <v>23424</v>
      </c>
      <c r="F333" s="47" t="s">
        <v>550</v>
      </c>
      <c r="G333" s="44" t="s">
        <v>819</v>
      </c>
      <c r="H333" s="44" t="s">
        <v>568</v>
      </c>
      <c r="I333" s="47" t="s">
        <v>23425</v>
      </c>
      <c r="J333" s="47" t="s">
        <v>23426</v>
      </c>
      <c r="K333" s="48" t="s">
        <v>553</v>
      </c>
      <c r="L333" s="45" t="s">
        <v>554</v>
      </c>
      <c r="M333" s="45">
        <v>1</v>
      </c>
      <c r="N333" s="49" t="s">
        <v>558</v>
      </c>
      <c r="O333" s="49" t="s">
        <v>606</v>
      </c>
      <c r="P333" s="50">
        <f t="shared" si="11"/>
        <v>14</v>
      </c>
      <c r="Q333" s="51">
        <v>1.63</v>
      </c>
      <c r="R333" s="51">
        <v>0</v>
      </c>
      <c r="S333" s="44" t="s">
        <v>734</v>
      </c>
      <c r="T333" s="44" t="s">
        <v>561</v>
      </c>
      <c r="U333" s="44" t="s">
        <v>23</v>
      </c>
      <c r="V333" s="53">
        <v>-79.069270000000003</v>
      </c>
      <c r="W333" s="54">
        <v>-8.0694300000000005</v>
      </c>
      <c r="X333" s="41">
        <f>_xlfn.NUMBERVALUE(HR!$N333)</f>
        <v>0.3</v>
      </c>
    </row>
    <row r="334" spans="1:24" ht="15.75" x14ac:dyDescent="0.25">
      <c r="A334" s="42" t="str">
        <f t="shared" si="10"/>
        <v>10152567</v>
      </c>
      <c r="B334" s="44" t="s">
        <v>22331</v>
      </c>
      <c r="C334" s="45" t="s">
        <v>22374</v>
      </c>
      <c r="D334" s="46" t="s">
        <v>22391</v>
      </c>
      <c r="E334" s="45" t="s">
        <v>23427</v>
      </c>
      <c r="F334" s="47" t="s">
        <v>550</v>
      </c>
      <c r="G334" s="44" t="s">
        <v>819</v>
      </c>
      <c r="H334" s="44" t="s">
        <v>724</v>
      </c>
      <c r="I334" s="47" t="s">
        <v>23428</v>
      </c>
      <c r="J334" s="47" t="s">
        <v>23429</v>
      </c>
      <c r="K334" s="48" t="s">
        <v>553</v>
      </c>
      <c r="L334" s="45" t="s">
        <v>554</v>
      </c>
      <c r="M334" s="45">
        <v>1</v>
      </c>
      <c r="N334" s="49" t="s">
        <v>564</v>
      </c>
      <c r="O334" s="49" t="s">
        <v>610</v>
      </c>
      <c r="P334" s="50">
        <f t="shared" si="11"/>
        <v>15</v>
      </c>
      <c r="Q334" s="51">
        <v>1</v>
      </c>
      <c r="R334" s="51">
        <v>0</v>
      </c>
      <c r="S334" s="44" t="s">
        <v>566</v>
      </c>
      <c r="T334" s="44" t="s">
        <v>820</v>
      </c>
      <c r="U334" s="44" t="s">
        <v>23</v>
      </c>
      <c r="V334" s="53">
        <v>-79.068899999999999</v>
      </c>
      <c r="W334" s="54">
        <v>-8.06982</v>
      </c>
      <c r="X334" s="41">
        <f>_xlfn.NUMBERVALUE(HR!$N334)</f>
        <v>0.1</v>
      </c>
    </row>
    <row r="335" spans="1:24" ht="15.75" x14ac:dyDescent="0.25">
      <c r="A335" s="42" t="str">
        <f t="shared" si="10"/>
        <v>10991232</v>
      </c>
      <c r="B335" s="44" t="s">
        <v>22331</v>
      </c>
      <c r="C335" s="45" t="s">
        <v>22374</v>
      </c>
      <c r="D335" s="46" t="s">
        <v>22391</v>
      </c>
      <c r="E335" s="45" t="s">
        <v>23430</v>
      </c>
      <c r="F335" s="47" t="s">
        <v>700</v>
      </c>
      <c r="G335" s="44" t="s">
        <v>836</v>
      </c>
      <c r="H335" s="44" t="s">
        <v>742</v>
      </c>
      <c r="I335" s="47" t="s">
        <v>23431</v>
      </c>
      <c r="J335" s="47" t="s">
        <v>23432</v>
      </c>
      <c r="K335" s="48" t="s">
        <v>553</v>
      </c>
      <c r="L335" s="45" t="s">
        <v>554</v>
      </c>
      <c r="M335" s="45">
        <v>1</v>
      </c>
      <c r="N335" s="49" t="s">
        <v>831</v>
      </c>
      <c r="O335" s="49" t="s">
        <v>614</v>
      </c>
      <c r="P335" s="50">
        <f t="shared" si="11"/>
        <v>16</v>
      </c>
      <c r="Q335" s="51">
        <v>1.17</v>
      </c>
      <c r="R335" s="51">
        <v>0</v>
      </c>
      <c r="S335" s="44" t="s">
        <v>690</v>
      </c>
      <c r="T335" s="44" t="s">
        <v>665</v>
      </c>
      <c r="U335" s="44" t="s">
        <v>23</v>
      </c>
      <c r="V335" s="53">
        <v>-79.06765</v>
      </c>
      <c r="W335" s="54">
        <v>-8.0745000000000005</v>
      </c>
      <c r="X335" s="41">
        <f>_xlfn.NUMBERVALUE(HR!$N335)</f>
        <v>0.8</v>
      </c>
    </row>
    <row r="336" spans="1:24" ht="15.75" x14ac:dyDescent="0.25">
      <c r="A336" s="42" t="str">
        <f t="shared" si="10"/>
        <v>11729871</v>
      </c>
      <c r="B336" s="44" t="s">
        <v>22331</v>
      </c>
      <c r="C336" s="45" t="s">
        <v>22374</v>
      </c>
      <c r="D336" s="46" t="s">
        <v>22391</v>
      </c>
      <c r="E336" s="45" t="s">
        <v>23433</v>
      </c>
      <c r="F336" s="47" t="s">
        <v>550</v>
      </c>
      <c r="G336" s="44" t="s">
        <v>836</v>
      </c>
      <c r="H336" s="44" t="s">
        <v>602</v>
      </c>
      <c r="I336" s="47" t="s">
        <v>23434</v>
      </c>
      <c r="J336" s="47" t="s">
        <v>23435</v>
      </c>
      <c r="K336" s="48" t="s">
        <v>553</v>
      </c>
      <c r="L336" s="45" t="s">
        <v>554</v>
      </c>
      <c r="M336" s="45">
        <v>1</v>
      </c>
      <c r="N336" s="49" t="s">
        <v>775</v>
      </c>
      <c r="O336" s="49" t="s">
        <v>617</v>
      </c>
      <c r="P336" s="50">
        <f t="shared" si="11"/>
        <v>17</v>
      </c>
      <c r="Q336" s="51">
        <v>2.13</v>
      </c>
      <c r="R336" s="51">
        <v>0</v>
      </c>
      <c r="S336" s="44" t="s">
        <v>581</v>
      </c>
      <c r="T336" s="44" t="s">
        <v>582</v>
      </c>
      <c r="U336" s="44" t="s">
        <v>23</v>
      </c>
      <c r="V336" s="53">
        <v>-79.061130000000006</v>
      </c>
      <c r="W336" s="54">
        <v>-8.0772099999999991</v>
      </c>
      <c r="X336" s="41">
        <f>_xlfn.NUMBERVALUE(HR!$N336)</f>
        <v>0.9</v>
      </c>
    </row>
    <row r="337" spans="1:24" ht="15.75" x14ac:dyDescent="0.25">
      <c r="A337" s="42" t="str">
        <f t="shared" si="10"/>
        <v>10066298</v>
      </c>
      <c r="B337" s="44" t="s">
        <v>22331</v>
      </c>
      <c r="C337" s="45" t="s">
        <v>22374</v>
      </c>
      <c r="D337" s="46" t="s">
        <v>22391</v>
      </c>
      <c r="E337" s="45" t="s">
        <v>23436</v>
      </c>
      <c r="F337" s="47" t="s">
        <v>550</v>
      </c>
      <c r="G337" s="44" t="s">
        <v>804</v>
      </c>
      <c r="H337" s="44" t="s">
        <v>787</v>
      </c>
      <c r="I337" s="47" t="s">
        <v>23437</v>
      </c>
      <c r="J337" s="47" t="s">
        <v>23438</v>
      </c>
      <c r="K337" s="48" t="s">
        <v>553</v>
      </c>
      <c r="L337" s="45" t="s">
        <v>554</v>
      </c>
      <c r="M337" s="45">
        <v>1</v>
      </c>
      <c r="N337" s="49" t="s">
        <v>794</v>
      </c>
      <c r="O337" s="49" t="s">
        <v>621</v>
      </c>
      <c r="P337" s="50">
        <f t="shared" si="11"/>
        <v>18</v>
      </c>
      <c r="Q337" s="51">
        <v>35</v>
      </c>
      <c r="R337" s="51">
        <v>0</v>
      </c>
      <c r="S337" s="44" t="s">
        <v>738</v>
      </c>
      <c r="T337" s="44" t="s">
        <v>22342</v>
      </c>
      <c r="U337" s="44" t="s">
        <v>23</v>
      </c>
      <c r="V337" s="53">
        <v>-79.058199999999999</v>
      </c>
      <c r="W337" s="54">
        <v>-8.0746699999999993</v>
      </c>
      <c r="X337" s="41">
        <f>_xlfn.NUMBERVALUE(HR!$N337)</f>
        <v>0.6</v>
      </c>
    </row>
    <row r="338" spans="1:24" ht="15.75" x14ac:dyDescent="0.25">
      <c r="A338" s="42" t="str">
        <f t="shared" si="10"/>
        <v>12498018</v>
      </c>
      <c r="B338" s="44" t="s">
        <v>22331</v>
      </c>
      <c r="C338" s="45" t="s">
        <v>22374</v>
      </c>
      <c r="D338" s="46" t="s">
        <v>22391</v>
      </c>
      <c r="E338" s="45" t="s">
        <v>23439</v>
      </c>
      <c r="F338" s="47" t="s">
        <v>550</v>
      </c>
      <c r="G338" s="44" t="s">
        <v>804</v>
      </c>
      <c r="H338" s="44" t="s">
        <v>563</v>
      </c>
      <c r="I338" s="47" t="s">
        <v>23440</v>
      </c>
      <c r="J338" s="47" t="s">
        <v>23441</v>
      </c>
      <c r="K338" s="48" t="s">
        <v>553</v>
      </c>
      <c r="L338" s="45" t="s">
        <v>554</v>
      </c>
      <c r="M338" s="45">
        <v>1</v>
      </c>
      <c r="N338" s="49" t="s">
        <v>576</v>
      </c>
      <c r="O338" s="49" t="s">
        <v>625</v>
      </c>
      <c r="P338" s="50">
        <f t="shared" si="11"/>
        <v>19</v>
      </c>
      <c r="Q338" s="51">
        <v>1</v>
      </c>
      <c r="R338" s="51">
        <v>0</v>
      </c>
      <c r="S338" s="44" t="s">
        <v>694</v>
      </c>
      <c r="T338" s="44" t="s">
        <v>695</v>
      </c>
      <c r="U338" s="44" t="s">
        <v>23</v>
      </c>
      <c r="V338" s="53">
        <v>-79.057519999999997</v>
      </c>
      <c r="W338" s="54">
        <v>-8.07437</v>
      </c>
      <c r="X338" s="41">
        <f>_xlfn.NUMBERVALUE(HR!$N338)</f>
        <v>0.2</v>
      </c>
    </row>
    <row r="339" spans="1:24" ht="15.75" x14ac:dyDescent="0.25">
      <c r="A339" s="42" t="str">
        <f t="shared" si="10"/>
        <v>10060469</v>
      </c>
      <c r="B339" s="44" t="s">
        <v>22331</v>
      </c>
      <c r="C339" s="45" t="s">
        <v>22374</v>
      </c>
      <c r="D339" s="46" t="s">
        <v>22391</v>
      </c>
      <c r="E339" s="45" t="s">
        <v>23442</v>
      </c>
      <c r="F339" s="47" t="s">
        <v>550</v>
      </c>
      <c r="G339" s="44" t="s">
        <v>810</v>
      </c>
      <c r="H339" s="44" t="s">
        <v>572</v>
      </c>
      <c r="I339" s="47" t="s">
        <v>23443</v>
      </c>
      <c r="J339" s="47" t="s">
        <v>23444</v>
      </c>
      <c r="K339" s="48" t="s">
        <v>553</v>
      </c>
      <c r="L339" s="45" t="s">
        <v>554</v>
      </c>
      <c r="M339" s="45">
        <v>1</v>
      </c>
      <c r="N339" s="49" t="s">
        <v>594</v>
      </c>
      <c r="O339" s="49" t="s">
        <v>629</v>
      </c>
      <c r="P339" s="50">
        <f t="shared" si="11"/>
        <v>20</v>
      </c>
      <c r="Q339" s="51">
        <v>3.46</v>
      </c>
      <c r="R339" s="51">
        <v>0</v>
      </c>
      <c r="S339" s="44" t="s">
        <v>869</v>
      </c>
      <c r="T339" s="44" t="s">
        <v>697</v>
      </c>
      <c r="U339" s="44" t="s">
        <v>23</v>
      </c>
      <c r="V339" s="53">
        <v>-79.054940000000002</v>
      </c>
      <c r="W339" s="54">
        <v>-8.0733099999999993</v>
      </c>
      <c r="X339" s="41">
        <f>_xlfn.NUMBERVALUE(HR!$N339)</f>
        <v>0.4</v>
      </c>
    </row>
    <row r="340" spans="1:24" ht="15.75" x14ac:dyDescent="0.25">
      <c r="A340" s="42" t="str">
        <f t="shared" si="10"/>
        <v>10941839</v>
      </c>
      <c r="B340" s="44" t="s">
        <v>22331</v>
      </c>
      <c r="C340" s="45" t="s">
        <v>22374</v>
      </c>
      <c r="D340" s="46" t="s">
        <v>22391</v>
      </c>
      <c r="E340" s="45" t="s">
        <v>23445</v>
      </c>
      <c r="F340" s="47" t="s">
        <v>550</v>
      </c>
      <c r="G340" s="44" t="s">
        <v>810</v>
      </c>
      <c r="H340" s="44" t="s">
        <v>590</v>
      </c>
      <c r="I340" s="47" t="s">
        <v>23446</v>
      </c>
      <c r="J340" s="47" t="s">
        <v>23447</v>
      </c>
      <c r="K340" s="48" t="s">
        <v>553</v>
      </c>
      <c r="L340" s="45" t="s">
        <v>554</v>
      </c>
      <c r="M340" s="45">
        <v>1</v>
      </c>
      <c r="N340" s="49" t="s">
        <v>576</v>
      </c>
      <c r="O340" s="49" t="s">
        <v>632</v>
      </c>
      <c r="P340" s="50">
        <f t="shared" si="11"/>
        <v>21</v>
      </c>
      <c r="Q340" s="51">
        <v>2.4</v>
      </c>
      <c r="R340" s="51">
        <v>0</v>
      </c>
      <c r="S340" s="44" t="s">
        <v>22363</v>
      </c>
      <c r="T340" s="44" t="s">
        <v>600</v>
      </c>
      <c r="U340" s="44" t="s">
        <v>23</v>
      </c>
      <c r="V340" s="53">
        <v>-79.054050000000004</v>
      </c>
      <c r="W340" s="54">
        <v>-8.0731199999999994</v>
      </c>
      <c r="X340" s="41">
        <f>_xlfn.NUMBERVALUE(HR!$N340)</f>
        <v>0.2</v>
      </c>
    </row>
    <row r="341" spans="1:24" ht="15.75" x14ac:dyDescent="0.25">
      <c r="A341" s="42" t="str">
        <f t="shared" si="10"/>
        <v>10473961</v>
      </c>
      <c r="B341" s="44" t="s">
        <v>22331</v>
      </c>
      <c r="C341" s="45" t="s">
        <v>22374</v>
      </c>
      <c r="D341" s="46" t="s">
        <v>22391</v>
      </c>
      <c r="E341" s="45" t="s">
        <v>23448</v>
      </c>
      <c r="F341" s="47" t="s">
        <v>550</v>
      </c>
      <c r="G341" s="44" t="s">
        <v>819</v>
      </c>
      <c r="H341" s="44" t="s">
        <v>620</v>
      </c>
      <c r="I341" s="47" t="s">
        <v>23449</v>
      </c>
      <c r="J341" s="47" t="s">
        <v>23450</v>
      </c>
      <c r="K341" s="48" t="s">
        <v>553</v>
      </c>
      <c r="L341" s="45" t="s">
        <v>554</v>
      </c>
      <c r="M341" s="45">
        <v>1</v>
      </c>
      <c r="N341" s="49" t="s">
        <v>594</v>
      </c>
      <c r="O341" s="49" t="s">
        <v>635</v>
      </c>
      <c r="P341" s="50">
        <f t="shared" si="11"/>
        <v>22</v>
      </c>
      <c r="Q341" s="51">
        <v>1.33</v>
      </c>
      <c r="R341" s="51">
        <v>0</v>
      </c>
      <c r="S341" s="44" t="s">
        <v>601</v>
      </c>
      <c r="T341" s="44" t="s">
        <v>604</v>
      </c>
      <c r="U341" s="44" t="s">
        <v>23</v>
      </c>
      <c r="V341" s="53">
        <v>-79.054760000000002</v>
      </c>
      <c r="W341" s="54">
        <v>-8.0711300000000001</v>
      </c>
      <c r="X341" s="41">
        <f>_xlfn.NUMBERVALUE(HR!$N341)</f>
        <v>0.4</v>
      </c>
    </row>
    <row r="342" spans="1:24" ht="15.75" x14ac:dyDescent="0.25">
      <c r="A342" s="42" t="str">
        <f t="shared" si="10"/>
        <v>10065940</v>
      </c>
      <c r="B342" s="44" t="s">
        <v>22331</v>
      </c>
      <c r="C342" s="45" t="s">
        <v>22374</v>
      </c>
      <c r="D342" s="46" t="s">
        <v>22391</v>
      </c>
      <c r="E342" s="45" t="s">
        <v>23451</v>
      </c>
      <c r="F342" s="47" t="s">
        <v>550</v>
      </c>
      <c r="G342" s="44" t="s">
        <v>819</v>
      </c>
      <c r="H342" s="44" t="s">
        <v>4550</v>
      </c>
      <c r="I342" s="47" t="s">
        <v>23452</v>
      </c>
      <c r="J342" s="47" t="s">
        <v>23453</v>
      </c>
      <c r="K342" s="48" t="s">
        <v>553</v>
      </c>
      <c r="L342" s="45" t="s">
        <v>554</v>
      </c>
      <c r="M342" s="45">
        <v>1</v>
      </c>
      <c r="N342" s="49" t="s">
        <v>564</v>
      </c>
      <c r="O342" s="49" t="s">
        <v>638</v>
      </c>
      <c r="P342" s="50">
        <f t="shared" si="11"/>
        <v>23</v>
      </c>
      <c r="Q342" s="51">
        <v>1.96</v>
      </c>
      <c r="R342" s="51">
        <v>0</v>
      </c>
      <c r="S342" s="44" t="s">
        <v>667</v>
      </c>
      <c r="T342" s="44" t="s">
        <v>744</v>
      </c>
      <c r="U342" s="44" t="s">
        <v>23</v>
      </c>
      <c r="V342" s="53">
        <v>-79.054500000000004</v>
      </c>
      <c r="W342" s="54">
        <v>-8.0704600000000006</v>
      </c>
      <c r="X342" s="41">
        <f>_xlfn.NUMBERVALUE(HR!$N342)</f>
        <v>0.1</v>
      </c>
    </row>
    <row r="343" spans="1:24" ht="15.75" x14ac:dyDescent="0.25">
      <c r="A343" s="42" t="str">
        <f t="shared" si="10"/>
        <v>12569422</v>
      </c>
      <c r="B343" s="44" t="s">
        <v>22331</v>
      </c>
      <c r="C343" s="45" t="s">
        <v>22374</v>
      </c>
      <c r="D343" s="46" t="s">
        <v>22391</v>
      </c>
      <c r="E343" s="45" t="s">
        <v>23454</v>
      </c>
      <c r="F343" s="47" t="s">
        <v>550</v>
      </c>
      <c r="G343" s="44" t="s">
        <v>804</v>
      </c>
      <c r="H343" s="44" t="s">
        <v>729</v>
      </c>
      <c r="I343" s="47" t="s">
        <v>23455</v>
      </c>
      <c r="J343" s="47" t="s">
        <v>23456</v>
      </c>
      <c r="K343" s="48" t="s">
        <v>553</v>
      </c>
      <c r="L343" s="45" t="s">
        <v>22339</v>
      </c>
      <c r="M343" s="45">
        <v>1</v>
      </c>
      <c r="N343" s="49" t="s">
        <v>609</v>
      </c>
      <c r="O343" s="49" t="s">
        <v>642</v>
      </c>
      <c r="P343" s="50">
        <f t="shared" si="11"/>
        <v>24</v>
      </c>
      <c r="Q343" s="51">
        <v>0.75</v>
      </c>
      <c r="R343" s="51">
        <v>0</v>
      </c>
      <c r="S343" s="44" t="s">
        <v>745</v>
      </c>
      <c r="T343" s="44" t="s">
        <v>669</v>
      </c>
      <c r="U343" s="44" t="s">
        <v>23</v>
      </c>
      <c r="V343" s="53">
        <v>-79.057689999999994</v>
      </c>
      <c r="W343" s="54">
        <v>-8.0720799999999997</v>
      </c>
      <c r="X343" s="41">
        <f>_xlfn.NUMBERVALUE(HR!$N343)</f>
        <v>0.5</v>
      </c>
    </row>
    <row r="344" spans="1:24" ht="15.75" x14ac:dyDescent="0.25">
      <c r="A344" s="42" t="str">
        <f t="shared" si="10"/>
        <v>10055437</v>
      </c>
      <c r="B344" s="44" t="s">
        <v>22331</v>
      </c>
      <c r="C344" s="45" t="s">
        <v>22374</v>
      </c>
      <c r="D344" s="46" t="s">
        <v>22391</v>
      </c>
      <c r="E344" s="45" t="s">
        <v>23457</v>
      </c>
      <c r="F344" s="47" t="s">
        <v>550</v>
      </c>
      <c r="G344" s="44" t="s">
        <v>804</v>
      </c>
      <c r="H344" s="44" t="s">
        <v>572</v>
      </c>
      <c r="I344" s="47" t="s">
        <v>23458</v>
      </c>
      <c r="J344" s="47" t="s">
        <v>23459</v>
      </c>
      <c r="K344" s="48" t="s">
        <v>553</v>
      </c>
      <c r="L344" s="45" t="s">
        <v>554</v>
      </c>
      <c r="M344" s="45">
        <v>1</v>
      </c>
      <c r="N344" s="49" t="s">
        <v>558</v>
      </c>
      <c r="O344" s="49" t="s">
        <v>645</v>
      </c>
      <c r="P344" s="50">
        <f t="shared" si="11"/>
        <v>25</v>
      </c>
      <c r="Q344" s="51">
        <v>1.21</v>
      </c>
      <c r="R344" s="51">
        <v>0</v>
      </c>
      <c r="S344" s="44" t="s">
        <v>605</v>
      </c>
      <c r="T344" s="44" t="s">
        <v>607</v>
      </c>
      <c r="U344" s="44" t="s">
        <v>23</v>
      </c>
      <c r="V344" s="53">
        <v>-79.059550000000002</v>
      </c>
      <c r="W344" s="54">
        <v>-8.07212</v>
      </c>
      <c r="X344" s="41">
        <f>_xlfn.NUMBERVALUE(HR!$N344)</f>
        <v>0.3</v>
      </c>
    </row>
    <row r="345" spans="1:24" ht="15.75" x14ac:dyDescent="0.25">
      <c r="A345" s="42" t="str">
        <f t="shared" si="10"/>
        <v>10061570</v>
      </c>
      <c r="B345" s="44" t="s">
        <v>22331</v>
      </c>
      <c r="C345" s="45" t="s">
        <v>22374</v>
      </c>
      <c r="D345" s="46" t="s">
        <v>22391</v>
      </c>
      <c r="E345" s="45" t="s">
        <v>23460</v>
      </c>
      <c r="F345" s="47" t="s">
        <v>550</v>
      </c>
      <c r="G345" s="44" t="s">
        <v>836</v>
      </c>
      <c r="H345" s="44" t="s">
        <v>742</v>
      </c>
      <c r="I345" s="47" t="s">
        <v>23461</v>
      </c>
      <c r="J345" s="47" t="s">
        <v>23462</v>
      </c>
      <c r="K345" s="48" t="s">
        <v>553</v>
      </c>
      <c r="L345" s="45" t="s">
        <v>554</v>
      </c>
      <c r="M345" s="45">
        <v>1</v>
      </c>
      <c r="N345" s="49" t="s">
        <v>576</v>
      </c>
      <c r="O345" s="49" t="s">
        <v>647</v>
      </c>
      <c r="P345" s="50">
        <f t="shared" si="11"/>
        <v>26</v>
      </c>
      <c r="Q345" s="51">
        <v>1.96</v>
      </c>
      <c r="R345" s="51">
        <v>0</v>
      </c>
      <c r="S345" s="44" t="s">
        <v>22368</v>
      </c>
      <c r="T345" s="44" t="s">
        <v>670</v>
      </c>
      <c r="U345" s="44" t="s">
        <v>23</v>
      </c>
      <c r="V345" s="53">
        <v>-79.061160000000001</v>
      </c>
      <c r="W345" s="54">
        <v>-8.0725300000000004</v>
      </c>
      <c r="X345" s="41">
        <f>_xlfn.NUMBERVALUE(HR!$N345)</f>
        <v>0.2</v>
      </c>
    </row>
    <row r="346" spans="1:24" ht="15.75" x14ac:dyDescent="0.25">
      <c r="A346" s="42" t="str">
        <f t="shared" si="10"/>
        <v>10991203</v>
      </c>
      <c r="B346" s="44" t="s">
        <v>22331</v>
      </c>
      <c r="C346" s="45" t="s">
        <v>22374</v>
      </c>
      <c r="D346" s="46" t="s">
        <v>22391</v>
      </c>
      <c r="E346" s="45" t="s">
        <v>23463</v>
      </c>
      <c r="F346" s="47" t="s">
        <v>550</v>
      </c>
      <c r="G346" s="44" t="s">
        <v>836</v>
      </c>
      <c r="H346" s="44" t="s">
        <v>742</v>
      </c>
      <c r="I346" s="47" t="s">
        <v>23464</v>
      </c>
      <c r="J346" s="47" t="s">
        <v>23465</v>
      </c>
      <c r="K346" s="48" t="s">
        <v>553</v>
      </c>
      <c r="L346" s="45" t="s">
        <v>554</v>
      </c>
      <c r="M346" s="45">
        <v>1</v>
      </c>
      <c r="N346" s="49" t="s">
        <v>576</v>
      </c>
      <c r="O346" s="49" t="s">
        <v>650</v>
      </c>
      <c r="P346" s="50">
        <f t="shared" si="11"/>
        <v>27</v>
      </c>
      <c r="Q346" s="51">
        <v>0.75</v>
      </c>
      <c r="R346" s="51">
        <v>0</v>
      </c>
      <c r="S346" s="44" t="s">
        <v>870</v>
      </c>
      <c r="T346" s="44" t="s">
        <v>671</v>
      </c>
      <c r="U346" s="44" t="s">
        <v>23</v>
      </c>
      <c r="V346" s="53">
        <v>-79.062449999999998</v>
      </c>
      <c r="W346" s="54">
        <v>-8.0731599999999997</v>
      </c>
      <c r="X346" s="41">
        <f>_xlfn.NUMBERVALUE(HR!$N346)</f>
        <v>0.2</v>
      </c>
    </row>
    <row r="347" spans="1:24" ht="15.75" x14ac:dyDescent="0.25">
      <c r="A347" s="42" t="str">
        <f t="shared" si="10"/>
        <v>12221368</v>
      </c>
      <c r="B347" s="44" t="s">
        <v>22331</v>
      </c>
      <c r="C347" s="45" t="s">
        <v>22374</v>
      </c>
      <c r="D347" s="46" t="s">
        <v>22391</v>
      </c>
      <c r="E347" s="45" t="s">
        <v>23466</v>
      </c>
      <c r="F347" s="47" t="s">
        <v>550</v>
      </c>
      <c r="G347" s="44" t="s">
        <v>836</v>
      </c>
      <c r="H347" s="44" t="s">
        <v>742</v>
      </c>
      <c r="I347" s="47" t="s">
        <v>23467</v>
      </c>
      <c r="J347" s="47" t="s">
        <v>23468</v>
      </c>
      <c r="K347" s="48" t="s">
        <v>553</v>
      </c>
      <c r="L347" s="45" t="s">
        <v>554</v>
      </c>
      <c r="M347" s="45">
        <v>1</v>
      </c>
      <c r="N347" s="49" t="s">
        <v>576</v>
      </c>
      <c r="O347" s="49" t="s">
        <v>652</v>
      </c>
      <c r="P347" s="50">
        <f t="shared" si="11"/>
        <v>28</v>
      </c>
      <c r="Q347" s="51">
        <v>1.33</v>
      </c>
      <c r="R347" s="51">
        <v>0</v>
      </c>
      <c r="S347" s="44" t="s">
        <v>612</v>
      </c>
      <c r="T347" s="44" t="s">
        <v>615</v>
      </c>
      <c r="U347" s="44" t="s">
        <v>23</v>
      </c>
      <c r="V347" s="53">
        <v>-79.063550000000006</v>
      </c>
      <c r="W347" s="54">
        <v>-8.0718499999999995</v>
      </c>
      <c r="X347" s="41">
        <f>_xlfn.NUMBERVALUE(HR!$N347)</f>
        <v>0.2</v>
      </c>
    </row>
    <row r="348" spans="1:24" ht="15.75" x14ac:dyDescent="0.25">
      <c r="A348" s="42" t="str">
        <f t="shared" si="10"/>
        <v>12148602</v>
      </c>
      <c r="B348" s="44" t="s">
        <v>22331</v>
      </c>
      <c r="C348" s="45" t="s">
        <v>22374</v>
      </c>
      <c r="D348" s="46" t="s">
        <v>22391</v>
      </c>
      <c r="E348" s="45" t="s">
        <v>23469</v>
      </c>
      <c r="F348" s="47" t="s">
        <v>550</v>
      </c>
      <c r="G348" s="44" t="s">
        <v>804</v>
      </c>
      <c r="H348" s="44" t="s">
        <v>620</v>
      </c>
      <c r="I348" s="47" t="s">
        <v>23470</v>
      </c>
      <c r="J348" s="47" t="s">
        <v>23471</v>
      </c>
      <c r="K348" s="48" t="s">
        <v>553</v>
      </c>
      <c r="L348" s="45" t="s">
        <v>554</v>
      </c>
      <c r="M348" s="45">
        <v>1</v>
      </c>
      <c r="N348" s="49" t="s">
        <v>576</v>
      </c>
      <c r="O348" s="49" t="s">
        <v>654</v>
      </c>
      <c r="P348" s="50">
        <f t="shared" si="11"/>
        <v>29</v>
      </c>
      <c r="Q348" s="51">
        <v>2</v>
      </c>
      <c r="R348" s="51">
        <v>0</v>
      </c>
      <c r="S348" s="44" t="s">
        <v>616</v>
      </c>
      <c r="T348" s="44" t="s">
        <v>747</v>
      </c>
      <c r="U348" s="44" t="s">
        <v>23</v>
      </c>
      <c r="V348" s="53">
        <v>-79.062470000000005</v>
      </c>
      <c r="W348" s="54">
        <v>-8.0724199999999993</v>
      </c>
      <c r="X348" s="41">
        <f>_xlfn.NUMBERVALUE(HR!$N348)</f>
        <v>0.2</v>
      </c>
    </row>
    <row r="349" spans="1:24" ht="15.75" x14ac:dyDescent="0.25">
      <c r="A349" s="42" t="str">
        <f t="shared" si="10"/>
        <v>12256322</v>
      </c>
      <c r="B349" s="44" t="s">
        <v>22331</v>
      </c>
      <c r="C349" s="45" t="s">
        <v>22374</v>
      </c>
      <c r="D349" s="46" t="s">
        <v>22391</v>
      </c>
      <c r="E349" s="45" t="s">
        <v>23472</v>
      </c>
      <c r="F349" s="47" t="s">
        <v>550</v>
      </c>
      <c r="G349" s="44" t="s">
        <v>836</v>
      </c>
      <c r="H349" s="44" t="s">
        <v>742</v>
      </c>
      <c r="I349" s="47" t="s">
        <v>23473</v>
      </c>
      <c r="J349" s="47" t="s">
        <v>23474</v>
      </c>
      <c r="K349" s="48" t="s">
        <v>553</v>
      </c>
      <c r="L349" s="45" t="s">
        <v>554</v>
      </c>
      <c r="M349" s="45">
        <v>1</v>
      </c>
      <c r="N349" s="49" t="s">
        <v>609</v>
      </c>
      <c r="O349" s="49" t="s">
        <v>756</v>
      </c>
      <c r="P349" s="50">
        <f t="shared" si="11"/>
        <v>30</v>
      </c>
      <c r="Q349" s="51">
        <v>2.8</v>
      </c>
      <c r="R349" s="51">
        <v>0</v>
      </c>
      <c r="S349" s="44" t="s">
        <v>704</v>
      </c>
      <c r="T349" s="44" t="s">
        <v>706</v>
      </c>
      <c r="U349" s="44" t="s">
        <v>23</v>
      </c>
      <c r="V349" s="53">
        <v>-79.062510000000003</v>
      </c>
      <c r="W349" s="54">
        <v>-8.07057</v>
      </c>
      <c r="X349" s="41">
        <f>_xlfn.NUMBERVALUE(HR!$N349)</f>
        <v>0.5</v>
      </c>
    </row>
    <row r="350" spans="1:24" ht="15.75" x14ac:dyDescent="0.25">
      <c r="A350" s="42" t="str">
        <f t="shared" si="10"/>
        <v>10066167</v>
      </c>
      <c r="B350" s="44" t="s">
        <v>22331</v>
      </c>
      <c r="C350" s="45" t="s">
        <v>22374</v>
      </c>
      <c r="D350" s="46" t="s">
        <v>22391</v>
      </c>
      <c r="E350" s="45" t="s">
        <v>23475</v>
      </c>
      <c r="F350" s="47" t="s">
        <v>550</v>
      </c>
      <c r="G350" s="44" t="s">
        <v>819</v>
      </c>
      <c r="H350" s="44" t="s">
        <v>590</v>
      </c>
      <c r="I350" s="47" t="s">
        <v>23476</v>
      </c>
      <c r="J350" s="47" t="s">
        <v>23477</v>
      </c>
      <c r="K350" s="48" t="s">
        <v>553</v>
      </c>
      <c r="L350" s="45" t="s">
        <v>554</v>
      </c>
      <c r="M350" s="45">
        <v>1</v>
      </c>
      <c r="N350" s="49" t="s">
        <v>609</v>
      </c>
      <c r="O350" s="49" t="s">
        <v>759</v>
      </c>
      <c r="P350" s="50">
        <f t="shared" si="11"/>
        <v>31</v>
      </c>
      <c r="Q350" s="51">
        <v>2.25</v>
      </c>
      <c r="R350" s="51">
        <v>0</v>
      </c>
      <c r="S350" s="44" t="s">
        <v>622</v>
      </c>
      <c r="T350" s="44" t="s">
        <v>22357</v>
      </c>
      <c r="U350" s="44" t="s">
        <v>23</v>
      </c>
      <c r="V350" s="53">
        <v>-79.058480000000003</v>
      </c>
      <c r="W350" s="54">
        <v>-8.0695999999999994</v>
      </c>
      <c r="X350" s="41">
        <f>_xlfn.NUMBERVALUE(HR!$N350)</f>
        <v>0.5</v>
      </c>
    </row>
    <row r="351" spans="1:24" ht="15.75" x14ac:dyDescent="0.25">
      <c r="A351" s="42" t="str">
        <f t="shared" si="10"/>
        <v>11372836</v>
      </c>
      <c r="B351" s="44" t="s">
        <v>22331</v>
      </c>
      <c r="C351" s="45" t="s">
        <v>22374</v>
      </c>
      <c r="D351" s="46" t="s">
        <v>22391</v>
      </c>
      <c r="E351" s="45" t="s">
        <v>23478</v>
      </c>
      <c r="F351" s="47" t="s">
        <v>550</v>
      </c>
      <c r="G351" s="44" t="s">
        <v>804</v>
      </c>
      <c r="H351" s="44" t="s">
        <v>620</v>
      </c>
      <c r="I351" s="47" t="s">
        <v>23479</v>
      </c>
      <c r="J351" s="47" t="s">
        <v>23480</v>
      </c>
      <c r="K351" s="48" t="s">
        <v>553</v>
      </c>
      <c r="L351" s="45" t="s">
        <v>554</v>
      </c>
      <c r="M351" s="45">
        <v>1</v>
      </c>
      <c r="N351" s="49" t="s">
        <v>576</v>
      </c>
      <c r="O351" s="49" t="s">
        <v>760</v>
      </c>
      <c r="P351" s="50">
        <f t="shared" si="11"/>
        <v>32</v>
      </c>
      <c r="Q351" s="51">
        <v>2.75</v>
      </c>
      <c r="R351" s="51">
        <v>0</v>
      </c>
      <c r="S351" s="44" t="s">
        <v>623</v>
      </c>
      <c r="T351" s="44" t="s">
        <v>709</v>
      </c>
      <c r="U351" s="44" t="s">
        <v>23</v>
      </c>
      <c r="V351" s="53">
        <v>-79.059229999999999</v>
      </c>
      <c r="W351" s="54">
        <v>-8.0694800000000004</v>
      </c>
      <c r="X351" s="41">
        <f>_xlfn.NUMBERVALUE(HR!$N351)</f>
        <v>0.2</v>
      </c>
    </row>
    <row r="352" spans="1:24" ht="15.75" x14ac:dyDescent="0.25">
      <c r="A352" s="42" t="str">
        <f t="shared" si="10"/>
        <v>10055050</v>
      </c>
      <c r="B352" s="44" t="s">
        <v>22331</v>
      </c>
      <c r="C352" s="45" t="s">
        <v>22374</v>
      </c>
      <c r="D352" s="46" t="s">
        <v>22391</v>
      </c>
      <c r="E352" s="45" t="s">
        <v>23481</v>
      </c>
      <c r="F352" s="47" t="s">
        <v>550</v>
      </c>
      <c r="G352" s="44" t="s">
        <v>819</v>
      </c>
      <c r="H352" s="44" t="s">
        <v>742</v>
      </c>
      <c r="I352" s="47" t="s">
        <v>23482</v>
      </c>
      <c r="J352" s="47" t="s">
        <v>23483</v>
      </c>
      <c r="K352" s="48" t="s">
        <v>553</v>
      </c>
      <c r="L352" s="45" t="s">
        <v>554</v>
      </c>
      <c r="M352" s="45">
        <v>1</v>
      </c>
      <c r="N352" s="49" t="s">
        <v>609</v>
      </c>
      <c r="O352" s="49" t="s">
        <v>762</v>
      </c>
      <c r="P352" s="50">
        <f t="shared" si="11"/>
        <v>33</v>
      </c>
      <c r="Q352" s="51">
        <v>2.5299999999999998</v>
      </c>
      <c r="R352" s="51">
        <v>0</v>
      </c>
      <c r="S352" s="44" t="s">
        <v>786</v>
      </c>
      <c r="T352" s="44" t="s">
        <v>626</v>
      </c>
      <c r="U352" s="44" t="s">
        <v>23</v>
      </c>
      <c r="V352" s="53">
        <v>-79.060550000000006</v>
      </c>
      <c r="W352" s="54">
        <v>-8.0693699999999993</v>
      </c>
      <c r="X352" s="41">
        <f>_xlfn.NUMBERVALUE(HR!$N352)</f>
        <v>0.5</v>
      </c>
    </row>
    <row r="353" spans="1:24" ht="15.75" x14ac:dyDescent="0.25">
      <c r="A353" s="42" t="str">
        <f t="shared" si="10"/>
        <v>10055819</v>
      </c>
      <c r="B353" s="44" t="s">
        <v>22331</v>
      </c>
      <c r="C353" s="45" t="s">
        <v>22374</v>
      </c>
      <c r="D353" s="46" t="s">
        <v>22391</v>
      </c>
      <c r="E353" s="45" t="s">
        <v>23484</v>
      </c>
      <c r="F353" s="47" t="s">
        <v>550</v>
      </c>
      <c r="G353" s="44" t="s">
        <v>819</v>
      </c>
      <c r="H353" s="44" t="s">
        <v>742</v>
      </c>
      <c r="I353" s="47" t="s">
        <v>23485</v>
      </c>
      <c r="J353" s="47" t="s">
        <v>23486</v>
      </c>
      <c r="K353" s="48" t="s">
        <v>553</v>
      </c>
      <c r="L353" s="45" t="s">
        <v>554</v>
      </c>
      <c r="M353" s="45">
        <v>1</v>
      </c>
      <c r="N353" s="49" t="s">
        <v>558</v>
      </c>
      <c r="O353" s="49" t="s">
        <v>764</v>
      </c>
      <c r="P353" s="50">
        <f t="shared" si="11"/>
        <v>34</v>
      </c>
      <c r="Q353" s="51">
        <v>1.58</v>
      </c>
      <c r="R353" s="51">
        <v>0</v>
      </c>
      <c r="S353" s="44" t="s">
        <v>750</v>
      </c>
      <c r="T353" s="44" t="s">
        <v>713</v>
      </c>
      <c r="U353" s="44" t="s">
        <v>23</v>
      </c>
      <c r="V353" s="53">
        <v>-79.061210000000003</v>
      </c>
      <c r="W353" s="54">
        <v>-8.06738</v>
      </c>
      <c r="X353" s="41">
        <f>_xlfn.NUMBERVALUE(HR!$N353)</f>
        <v>0.3</v>
      </c>
    </row>
    <row r="354" spans="1:24" ht="15.75" x14ac:dyDescent="0.25">
      <c r="A354" s="42" t="str">
        <f t="shared" si="10"/>
        <v>10061379</v>
      </c>
      <c r="B354" s="44" t="s">
        <v>22331</v>
      </c>
      <c r="C354" s="45" t="s">
        <v>22374</v>
      </c>
      <c r="D354" s="46" t="s">
        <v>22391</v>
      </c>
      <c r="E354" s="45" t="s">
        <v>23487</v>
      </c>
      <c r="F354" s="47" t="s">
        <v>550</v>
      </c>
      <c r="G354" s="44" t="s">
        <v>819</v>
      </c>
      <c r="H354" s="44" t="s">
        <v>742</v>
      </c>
      <c r="I354" s="47" t="s">
        <v>23488</v>
      </c>
      <c r="J354" s="47" t="s">
        <v>23489</v>
      </c>
      <c r="K354" s="48" t="s">
        <v>553</v>
      </c>
      <c r="L354" s="45" t="s">
        <v>554</v>
      </c>
      <c r="M354" s="45">
        <v>1</v>
      </c>
      <c r="N354" s="49" t="s">
        <v>576</v>
      </c>
      <c r="O354" s="49" t="s">
        <v>801</v>
      </c>
      <c r="P354" s="50">
        <f t="shared" si="11"/>
        <v>35</v>
      </c>
      <c r="Q354" s="51">
        <v>1.82</v>
      </c>
      <c r="R354" s="51">
        <v>0</v>
      </c>
      <c r="S354" s="44" t="s">
        <v>714</v>
      </c>
      <c r="T354" s="44" t="s">
        <v>675</v>
      </c>
      <c r="U354" s="44" t="s">
        <v>24</v>
      </c>
      <c r="V354" s="53">
        <v>-79.061089999999993</v>
      </c>
      <c r="W354" s="54">
        <v>-8.0679800000000004</v>
      </c>
      <c r="X354" s="41">
        <f>_xlfn.NUMBERVALUE(HR!$N354)</f>
        <v>0.2</v>
      </c>
    </row>
    <row r="355" spans="1:24" ht="15.75" x14ac:dyDescent="0.25">
      <c r="A355" s="42" t="str">
        <f t="shared" si="10"/>
        <v>10062011</v>
      </c>
      <c r="B355" s="44" t="s">
        <v>22331</v>
      </c>
      <c r="C355" s="45" t="s">
        <v>22374</v>
      </c>
      <c r="D355" s="46" t="s">
        <v>22391</v>
      </c>
      <c r="E355" s="45" t="s">
        <v>23490</v>
      </c>
      <c r="F355" s="47" t="s">
        <v>700</v>
      </c>
      <c r="G355" s="44" t="s">
        <v>804</v>
      </c>
      <c r="H355" s="44" t="s">
        <v>572</v>
      </c>
      <c r="I355" s="47" t="s">
        <v>23491</v>
      </c>
      <c r="J355" s="47" t="s">
        <v>23492</v>
      </c>
      <c r="K355" s="48" t="s">
        <v>553</v>
      </c>
      <c r="L355" s="45" t="s">
        <v>554</v>
      </c>
      <c r="M355" s="45">
        <v>1</v>
      </c>
      <c r="N355" s="49">
        <f>0.5+1.3</f>
        <v>1.8</v>
      </c>
      <c r="O355" s="49" t="s">
        <v>802</v>
      </c>
      <c r="P355" s="50">
        <f t="shared" si="11"/>
        <v>36</v>
      </c>
      <c r="Q355" s="51">
        <v>0.75</v>
      </c>
      <c r="R355" s="51">
        <v>0</v>
      </c>
      <c r="S355" s="44" t="s">
        <v>715</v>
      </c>
      <c r="T355" s="44" t="s">
        <v>679</v>
      </c>
      <c r="U355" s="44" t="s">
        <v>23</v>
      </c>
      <c r="V355" s="53">
        <v>-79.062119999999993</v>
      </c>
      <c r="W355" s="54">
        <v>-8.0650700000000004</v>
      </c>
      <c r="X355" s="41">
        <f>_xlfn.NUMBERVALUE(HR!$N355)</f>
        <v>1.8</v>
      </c>
    </row>
    <row r="356" spans="1:24" ht="15.75" x14ac:dyDescent="0.25">
      <c r="A356" s="42" t="str">
        <f t="shared" si="10"/>
        <v>11217792</v>
      </c>
      <c r="B356" s="44" t="s">
        <v>254</v>
      </c>
      <c r="C356" s="45" t="s">
        <v>878</v>
      </c>
      <c r="D356" s="46" t="s">
        <v>22391</v>
      </c>
      <c r="E356" s="45" t="s">
        <v>23493</v>
      </c>
      <c r="F356" s="47" t="s">
        <v>550</v>
      </c>
      <c r="G356" s="44" t="s">
        <v>793</v>
      </c>
      <c r="H356" s="44" t="s">
        <v>724</v>
      </c>
      <c r="I356" s="47" t="s">
        <v>23494</v>
      </c>
      <c r="J356" s="47" t="s">
        <v>23495</v>
      </c>
      <c r="K356" s="48" t="s">
        <v>553</v>
      </c>
      <c r="L356" s="45" t="s">
        <v>554</v>
      </c>
      <c r="M356" s="45">
        <v>1</v>
      </c>
      <c r="N356" s="49" t="s">
        <v>22362</v>
      </c>
      <c r="O356" s="49" t="s">
        <v>555</v>
      </c>
      <c r="P356" s="50">
        <f t="shared" si="11"/>
        <v>1</v>
      </c>
      <c r="Q356" s="51">
        <v>2.33</v>
      </c>
      <c r="R356" s="51">
        <v>0</v>
      </c>
      <c r="S356" s="44" t="s">
        <v>841</v>
      </c>
      <c r="T356" s="44" t="s">
        <v>721</v>
      </c>
      <c r="U356" s="44" t="s">
        <v>24</v>
      </c>
      <c r="V356" s="53">
        <v>-79.013869999999997</v>
      </c>
      <c r="W356" s="54">
        <v>-8.11876</v>
      </c>
      <c r="X356" s="41">
        <f>_xlfn.NUMBERVALUE(HR!$N356)</f>
        <v>9.4</v>
      </c>
    </row>
    <row r="357" spans="1:24" ht="15.75" x14ac:dyDescent="0.25">
      <c r="A357" s="42" t="str">
        <f t="shared" si="10"/>
        <v>11155979</v>
      </c>
      <c r="B357" s="44" t="s">
        <v>254</v>
      </c>
      <c r="C357" s="45" t="s">
        <v>878</v>
      </c>
      <c r="D357" s="46" t="s">
        <v>22391</v>
      </c>
      <c r="E357" s="45" t="s">
        <v>23496</v>
      </c>
      <c r="F357" s="47" t="s">
        <v>550</v>
      </c>
      <c r="G357" s="44" t="s">
        <v>769</v>
      </c>
      <c r="H357" s="44" t="s">
        <v>839</v>
      </c>
      <c r="I357" s="47" t="s">
        <v>23497</v>
      </c>
      <c r="J357" s="47" t="s">
        <v>23498</v>
      </c>
      <c r="K357" s="48" t="s">
        <v>553</v>
      </c>
      <c r="L357" s="45" t="s">
        <v>554</v>
      </c>
      <c r="M357" s="45">
        <v>1</v>
      </c>
      <c r="N357" s="49" t="s">
        <v>22366</v>
      </c>
      <c r="O357" s="49" t="s">
        <v>559</v>
      </c>
      <c r="P357" s="50">
        <f t="shared" si="11"/>
        <v>2</v>
      </c>
      <c r="Q357" s="51">
        <v>3.97</v>
      </c>
      <c r="R357" s="51">
        <v>0</v>
      </c>
      <c r="S357" s="44" t="s">
        <v>773</v>
      </c>
      <c r="T357" s="44" t="s">
        <v>811</v>
      </c>
      <c r="U357" s="44" t="s">
        <v>24</v>
      </c>
      <c r="V357" s="53">
        <v>-79.005529999999993</v>
      </c>
      <c r="W357" s="54">
        <v>-8.1179799999999993</v>
      </c>
      <c r="X357" s="41">
        <f>_xlfn.NUMBERVALUE(HR!$N357)</f>
        <v>1.3</v>
      </c>
    </row>
    <row r="358" spans="1:24" ht="15.75" x14ac:dyDescent="0.25">
      <c r="A358" s="42" t="str">
        <f t="shared" si="10"/>
        <v>10062199</v>
      </c>
      <c r="B358" s="44" t="s">
        <v>254</v>
      </c>
      <c r="C358" s="45" t="s">
        <v>878</v>
      </c>
      <c r="D358" s="46" t="s">
        <v>22391</v>
      </c>
      <c r="E358" s="45" t="s">
        <v>23499</v>
      </c>
      <c r="F358" s="47" t="s">
        <v>550</v>
      </c>
      <c r="G358" s="44" t="s">
        <v>793</v>
      </c>
      <c r="H358" s="44" t="s">
        <v>742</v>
      </c>
      <c r="I358" s="47" t="s">
        <v>23500</v>
      </c>
      <c r="J358" s="47" t="s">
        <v>23501</v>
      </c>
      <c r="K358" s="48" t="s">
        <v>553</v>
      </c>
      <c r="L358" s="45" t="s">
        <v>554</v>
      </c>
      <c r="M358" s="45">
        <v>1</v>
      </c>
      <c r="N358" s="49" t="s">
        <v>576</v>
      </c>
      <c r="O358" s="49" t="s">
        <v>565</v>
      </c>
      <c r="P358" s="50">
        <f t="shared" si="11"/>
        <v>3</v>
      </c>
      <c r="Q358" s="51">
        <v>3.4</v>
      </c>
      <c r="R358" s="51">
        <v>0</v>
      </c>
      <c r="S358" s="44" t="s">
        <v>812</v>
      </c>
      <c r="T358" s="44" t="s">
        <v>813</v>
      </c>
      <c r="U358" s="44" t="s">
        <v>24</v>
      </c>
      <c r="V358" s="53">
        <v>-79.005759999999995</v>
      </c>
      <c r="W358" s="54">
        <v>-8.1189</v>
      </c>
      <c r="X358" s="41">
        <f>_xlfn.NUMBERVALUE(HR!$N358)</f>
        <v>0.2</v>
      </c>
    </row>
    <row r="359" spans="1:24" ht="15.75" x14ac:dyDescent="0.25">
      <c r="A359" s="42" t="str">
        <f t="shared" si="10"/>
        <v>11753827</v>
      </c>
      <c r="B359" s="44" t="s">
        <v>254</v>
      </c>
      <c r="C359" s="45" t="s">
        <v>878</v>
      </c>
      <c r="D359" s="46" t="s">
        <v>22391</v>
      </c>
      <c r="E359" s="45" t="s">
        <v>23502</v>
      </c>
      <c r="F359" s="47" t="s">
        <v>550</v>
      </c>
      <c r="G359" s="44" t="s">
        <v>793</v>
      </c>
      <c r="H359" s="44" t="s">
        <v>586</v>
      </c>
      <c r="I359" s="47" t="s">
        <v>23503</v>
      </c>
      <c r="J359" s="47" t="s">
        <v>23504</v>
      </c>
      <c r="K359" s="48" t="s">
        <v>553</v>
      </c>
      <c r="L359" s="45" t="s">
        <v>554</v>
      </c>
      <c r="M359" s="45">
        <v>1</v>
      </c>
      <c r="N359" s="49" t="s">
        <v>594</v>
      </c>
      <c r="O359" s="49" t="s">
        <v>569</v>
      </c>
      <c r="P359" s="50">
        <f t="shared" si="11"/>
        <v>4</v>
      </c>
      <c r="Q359" s="51">
        <v>4.5</v>
      </c>
      <c r="R359" s="51">
        <v>0</v>
      </c>
      <c r="S359" s="44" t="s">
        <v>661</v>
      </c>
      <c r="T359" s="44" t="s">
        <v>816</v>
      </c>
      <c r="U359" s="44" t="s">
        <v>24</v>
      </c>
      <c r="V359" s="53">
        <v>-79.003640000000004</v>
      </c>
      <c r="W359" s="54">
        <v>-8.1190700000000007</v>
      </c>
      <c r="X359" s="41">
        <f>_xlfn.NUMBERVALUE(HR!$N359)</f>
        <v>0.4</v>
      </c>
    </row>
    <row r="360" spans="1:24" ht="15.75" x14ac:dyDescent="0.25">
      <c r="A360" s="42" t="str">
        <f t="shared" si="10"/>
        <v>10065751</v>
      </c>
      <c r="B360" s="44" t="s">
        <v>254</v>
      </c>
      <c r="C360" s="45" t="s">
        <v>878</v>
      </c>
      <c r="D360" s="46" t="s">
        <v>22391</v>
      </c>
      <c r="E360" s="45" t="s">
        <v>23505</v>
      </c>
      <c r="F360" s="47" t="s">
        <v>550</v>
      </c>
      <c r="G360" s="44" t="s">
        <v>793</v>
      </c>
      <c r="H360" s="44" t="s">
        <v>664</v>
      </c>
      <c r="I360" s="47" t="s">
        <v>23506</v>
      </c>
      <c r="J360" s="47" t="s">
        <v>23507</v>
      </c>
      <c r="K360" s="48" t="s">
        <v>553</v>
      </c>
      <c r="L360" s="45" t="s">
        <v>554</v>
      </c>
      <c r="M360" s="45">
        <v>1</v>
      </c>
      <c r="N360" s="49" t="s">
        <v>558</v>
      </c>
      <c r="O360" s="49" t="s">
        <v>573</v>
      </c>
      <c r="P360" s="50">
        <f t="shared" si="11"/>
        <v>5</v>
      </c>
      <c r="Q360" s="51">
        <v>1.5</v>
      </c>
      <c r="R360" s="51">
        <v>0</v>
      </c>
      <c r="S360" s="44" t="s">
        <v>886</v>
      </c>
      <c r="T360" s="44" t="s">
        <v>818</v>
      </c>
      <c r="U360" s="44" t="s">
        <v>24</v>
      </c>
      <c r="V360" s="53">
        <v>-79.002579999999995</v>
      </c>
      <c r="W360" s="54">
        <v>-8.1201100000000004</v>
      </c>
      <c r="X360" s="41">
        <f>_xlfn.NUMBERVALUE(HR!$N360)</f>
        <v>0.3</v>
      </c>
    </row>
    <row r="361" spans="1:24" ht="15.75" x14ac:dyDescent="0.25">
      <c r="A361" s="42" t="str">
        <f t="shared" si="10"/>
        <v>10065446</v>
      </c>
      <c r="B361" s="44" t="s">
        <v>254</v>
      </c>
      <c r="C361" s="45" t="s">
        <v>878</v>
      </c>
      <c r="D361" s="46" t="s">
        <v>22391</v>
      </c>
      <c r="E361" s="45" t="s">
        <v>23508</v>
      </c>
      <c r="F361" s="47" t="s">
        <v>550</v>
      </c>
      <c r="G361" s="44" t="s">
        <v>741</v>
      </c>
      <c r="H361" s="44" t="s">
        <v>4550</v>
      </c>
      <c r="I361" s="47" t="s">
        <v>23509</v>
      </c>
      <c r="J361" s="47" t="s">
        <v>23510</v>
      </c>
      <c r="K361" s="48" t="s">
        <v>553</v>
      </c>
      <c r="L361" s="45" t="s">
        <v>554</v>
      </c>
      <c r="M361" s="45">
        <v>1</v>
      </c>
      <c r="N361" s="49" t="s">
        <v>23339</v>
      </c>
      <c r="O361" s="49" t="s">
        <v>577</v>
      </c>
      <c r="P361" s="50">
        <f t="shared" si="11"/>
        <v>6</v>
      </c>
      <c r="Q361" s="51">
        <v>2.11</v>
      </c>
      <c r="R361" s="51">
        <v>0</v>
      </c>
      <c r="S361" s="44" t="s">
        <v>662</v>
      </c>
      <c r="T361" s="44" t="s">
        <v>689</v>
      </c>
      <c r="U361" s="44" t="s">
        <v>248</v>
      </c>
      <c r="V361" s="53">
        <v>-78.995739999999998</v>
      </c>
      <c r="W361" s="54">
        <v>-8.1381300000000003</v>
      </c>
      <c r="X361" s="41">
        <f>_xlfn.NUMBERVALUE(HR!$N361)</f>
        <v>2.5</v>
      </c>
    </row>
    <row r="362" spans="1:24" ht="15.75" x14ac:dyDescent="0.25">
      <c r="A362" s="42" t="str">
        <f t="shared" si="10"/>
        <v>10059515</v>
      </c>
      <c r="B362" s="44" t="s">
        <v>254</v>
      </c>
      <c r="C362" s="45" t="s">
        <v>878</v>
      </c>
      <c r="D362" s="46" t="s">
        <v>22391</v>
      </c>
      <c r="E362" s="45" t="s">
        <v>23511</v>
      </c>
      <c r="F362" s="47" t="s">
        <v>550</v>
      </c>
      <c r="G362" s="44" t="s">
        <v>856</v>
      </c>
      <c r="H362" s="44" t="s">
        <v>641</v>
      </c>
      <c r="I362" s="47" t="s">
        <v>23512</v>
      </c>
      <c r="J362" s="47" t="s">
        <v>23513</v>
      </c>
      <c r="K362" s="48" t="s">
        <v>553</v>
      </c>
      <c r="L362" s="45" t="s">
        <v>554</v>
      </c>
      <c r="M362" s="45">
        <v>1</v>
      </c>
      <c r="N362" s="49" t="s">
        <v>576</v>
      </c>
      <c r="O362" s="49" t="s">
        <v>580</v>
      </c>
      <c r="P362" s="50">
        <f t="shared" si="11"/>
        <v>7</v>
      </c>
      <c r="Q362" s="51">
        <v>3.5</v>
      </c>
      <c r="R362" s="51">
        <v>0</v>
      </c>
      <c r="S362" s="44" t="s">
        <v>22340</v>
      </c>
      <c r="T362" s="44" t="s">
        <v>570</v>
      </c>
      <c r="U362" s="44" t="s">
        <v>248</v>
      </c>
      <c r="V362" s="53">
        <v>-78.996889999999993</v>
      </c>
      <c r="W362" s="54">
        <v>-8.1385299999999994</v>
      </c>
      <c r="X362" s="41">
        <f>_xlfn.NUMBERVALUE(HR!$N362)</f>
        <v>0.2</v>
      </c>
    </row>
    <row r="363" spans="1:24" ht="15.75" x14ac:dyDescent="0.25">
      <c r="A363" s="42" t="str">
        <f t="shared" si="10"/>
        <v>11210854</v>
      </c>
      <c r="B363" s="44" t="s">
        <v>254</v>
      </c>
      <c r="C363" s="45" t="s">
        <v>878</v>
      </c>
      <c r="D363" s="46" t="s">
        <v>22391</v>
      </c>
      <c r="E363" s="45" t="s">
        <v>23514</v>
      </c>
      <c r="F363" s="47" t="s">
        <v>550</v>
      </c>
      <c r="G363" s="44" t="s">
        <v>856</v>
      </c>
      <c r="H363" s="44" t="s">
        <v>563</v>
      </c>
      <c r="I363" s="47" t="s">
        <v>23515</v>
      </c>
      <c r="J363" s="47" t="s">
        <v>23516</v>
      </c>
      <c r="K363" s="48" t="s">
        <v>553</v>
      </c>
      <c r="L363" s="45" t="s">
        <v>554</v>
      </c>
      <c r="M363" s="45">
        <v>1</v>
      </c>
      <c r="N363" s="49" t="s">
        <v>564</v>
      </c>
      <c r="O363" s="49" t="s">
        <v>583</v>
      </c>
      <c r="P363" s="50">
        <f t="shared" si="11"/>
        <v>8</v>
      </c>
      <c r="Q363" s="51">
        <v>4.96</v>
      </c>
      <c r="R363" s="51">
        <v>0</v>
      </c>
      <c r="S363" s="44" t="s">
        <v>22341</v>
      </c>
      <c r="T363" s="44" t="s">
        <v>821</v>
      </c>
      <c r="U363" s="44" t="s">
        <v>248</v>
      </c>
      <c r="V363" s="53">
        <v>-78.997190000000003</v>
      </c>
      <c r="W363" s="54">
        <v>-8.1384600000000002</v>
      </c>
      <c r="X363" s="41">
        <f>_xlfn.NUMBERVALUE(HR!$N363)</f>
        <v>0.1</v>
      </c>
    </row>
    <row r="364" spans="1:24" ht="15.75" x14ac:dyDescent="0.25">
      <c r="A364" s="42" t="str">
        <f t="shared" si="10"/>
        <v>10054880</v>
      </c>
      <c r="B364" s="44" t="s">
        <v>254</v>
      </c>
      <c r="C364" s="45" t="s">
        <v>878</v>
      </c>
      <c r="D364" s="46" t="s">
        <v>22391</v>
      </c>
      <c r="E364" s="45" t="s">
        <v>23517</v>
      </c>
      <c r="F364" s="47" t="s">
        <v>550</v>
      </c>
      <c r="G364" s="44" t="s">
        <v>741</v>
      </c>
      <c r="H364" s="44" t="s">
        <v>22338</v>
      </c>
      <c r="I364" s="47" t="s">
        <v>23518</v>
      </c>
      <c r="J364" s="47" t="s">
        <v>23519</v>
      </c>
      <c r="K364" s="48" t="s">
        <v>553</v>
      </c>
      <c r="L364" s="45" t="s">
        <v>554</v>
      </c>
      <c r="M364" s="45">
        <v>1</v>
      </c>
      <c r="N364" s="49" t="s">
        <v>609</v>
      </c>
      <c r="O364" s="49" t="s">
        <v>587</v>
      </c>
      <c r="P364" s="50">
        <f t="shared" si="11"/>
        <v>9</v>
      </c>
      <c r="Q364" s="51">
        <v>1.44</v>
      </c>
      <c r="R364" s="51">
        <v>0</v>
      </c>
      <c r="S364" s="44" t="s">
        <v>665</v>
      </c>
      <c r="T364" s="44" t="s">
        <v>579</v>
      </c>
      <c r="U364" s="44" t="s">
        <v>248</v>
      </c>
      <c r="V364" s="53">
        <v>-78.999440000000007</v>
      </c>
      <c r="W364" s="54">
        <v>-8.1402999999999999</v>
      </c>
      <c r="X364" s="41">
        <f>_xlfn.NUMBERVALUE(HR!$N364)</f>
        <v>0.5</v>
      </c>
    </row>
    <row r="365" spans="1:24" ht="15.75" x14ac:dyDescent="0.25">
      <c r="A365" s="42" t="str">
        <f t="shared" si="10"/>
        <v>10062390</v>
      </c>
      <c r="B365" s="44" t="s">
        <v>254</v>
      </c>
      <c r="C365" s="45" t="s">
        <v>878</v>
      </c>
      <c r="D365" s="46" t="s">
        <v>22391</v>
      </c>
      <c r="E365" s="45" t="s">
        <v>23520</v>
      </c>
      <c r="F365" s="47" t="s">
        <v>550</v>
      </c>
      <c r="G365" s="44" t="s">
        <v>856</v>
      </c>
      <c r="H365" s="44" t="s">
        <v>657</v>
      </c>
      <c r="I365" s="47" t="s">
        <v>23521</v>
      </c>
      <c r="J365" s="47" t="s">
        <v>23522</v>
      </c>
      <c r="K365" s="48" t="s">
        <v>553</v>
      </c>
      <c r="L365" s="45" t="s">
        <v>554</v>
      </c>
      <c r="M365" s="45">
        <v>1</v>
      </c>
      <c r="N365" s="49" t="s">
        <v>22366</v>
      </c>
      <c r="O365" s="49" t="s">
        <v>591</v>
      </c>
      <c r="P365" s="50">
        <f t="shared" si="11"/>
        <v>10</v>
      </c>
      <c r="Q365" s="51">
        <v>1</v>
      </c>
      <c r="R365" s="51">
        <v>0</v>
      </c>
      <c r="S365" s="44" t="s">
        <v>582</v>
      </c>
      <c r="T365" s="44" t="s">
        <v>584</v>
      </c>
      <c r="U365" s="44" t="s">
        <v>248</v>
      </c>
      <c r="V365" s="53">
        <v>-79.003389999999996</v>
      </c>
      <c r="W365" s="54">
        <v>-8.1491100000000003</v>
      </c>
      <c r="X365" s="41">
        <f>_xlfn.NUMBERVALUE(HR!$N365)</f>
        <v>1.3</v>
      </c>
    </row>
    <row r="366" spans="1:24" ht="15.75" x14ac:dyDescent="0.25">
      <c r="A366" s="42" t="str">
        <f t="shared" si="10"/>
        <v>11685523</v>
      </c>
      <c r="B366" s="44" t="s">
        <v>254</v>
      </c>
      <c r="C366" s="45" t="s">
        <v>878</v>
      </c>
      <c r="D366" s="46" t="s">
        <v>22391</v>
      </c>
      <c r="E366" s="45" t="s">
        <v>23523</v>
      </c>
      <c r="F366" s="47" t="s">
        <v>550</v>
      </c>
      <c r="G366" s="44" t="s">
        <v>856</v>
      </c>
      <c r="H366" s="44" t="s">
        <v>613</v>
      </c>
      <c r="I366" s="47" t="s">
        <v>23524</v>
      </c>
      <c r="J366" s="47" t="s">
        <v>23525</v>
      </c>
      <c r="K366" s="48" t="s">
        <v>553</v>
      </c>
      <c r="L366" s="45" t="s">
        <v>554</v>
      </c>
      <c r="M366" s="45">
        <v>1</v>
      </c>
      <c r="N366" s="49" t="s">
        <v>564</v>
      </c>
      <c r="O366" s="49" t="s">
        <v>595</v>
      </c>
      <c r="P366" s="50">
        <f t="shared" si="11"/>
        <v>11</v>
      </c>
      <c r="Q366" s="51">
        <v>2.63</v>
      </c>
      <c r="R366" s="51">
        <v>0</v>
      </c>
      <c r="S366" s="44" t="s">
        <v>738</v>
      </c>
      <c r="T366" s="44" t="s">
        <v>739</v>
      </c>
      <c r="U366" s="44" t="s">
        <v>248</v>
      </c>
      <c r="V366" s="53">
        <v>-79.003380000000007</v>
      </c>
      <c r="W366" s="54">
        <v>-8.1490500000000008</v>
      </c>
      <c r="X366" s="41">
        <f>_xlfn.NUMBERVALUE(HR!$N366)</f>
        <v>0.1</v>
      </c>
    </row>
    <row r="367" spans="1:24" ht="15.75" x14ac:dyDescent="0.25">
      <c r="A367" s="42" t="str">
        <f t="shared" si="10"/>
        <v>10056476</v>
      </c>
      <c r="B367" s="44" t="s">
        <v>254</v>
      </c>
      <c r="C367" s="45" t="s">
        <v>878</v>
      </c>
      <c r="D367" s="46" t="s">
        <v>22391</v>
      </c>
      <c r="E367" s="45" t="s">
        <v>23526</v>
      </c>
      <c r="F367" s="47" t="s">
        <v>550</v>
      </c>
      <c r="G367" s="44" t="s">
        <v>741</v>
      </c>
      <c r="H367" s="44" t="s">
        <v>664</v>
      </c>
      <c r="I367" s="47" t="s">
        <v>23527</v>
      </c>
      <c r="J367" s="47" t="s">
        <v>23528</v>
      </c>
      <c r="K367" s="48" t="s">
        <v>553</v>
      </c>
      <c r="L367" s="45" t="s">
        <v>554</v>
      </c>
      <c r="M367" s="45">
        <v>1</v>
      </c>
      <c r="N367" s="49" t="s">
        <v>775</v>
      </c>
      <c r="O367" s="49" t="s">
        <v>599</v>
      </c>
      <c r="P367" s="50">
        <f t="shared" si="11"/>
        <v>12</v>
      </c>
      <c r="Q367" s="51">
        <v>2.19</v>
      </c>
      <c r="R367" s="51">
        <v>0</v>
      </c>
      <c r="S367" s="44" t="s">
        <v>826</v>
      </c>
      <c r="T367" s="44" t="s">
        <v>22375</v>
      </c>
      <c r="U367" s="44" t="s">
        <v>248</v>
      </c>
      <c r="V367" s="53">
        <v>-79.008579999999995</v>
      </c>
      <c r="W367" s="54">
        <v>-8.1495899999999999</v>
      </c>
      <c r="X367" s="41">
        <f>_xlfn.NUMBERVALUE(HR!$N367)</f>
        <v>0.9</v>
      </c>
    </row>
    <row r="368" spans="1:24" ht="15.75" x14ac:dyDescent="0.25">
      <c r="A368" s="42" t="str">
        <f t="shared" si="10"/>
        <v>10262604</v>
      </c>
      <c r="B368" s="44" t="s">
        <v>254</v>
      </c>
      <c r="C368" s="45" t="s">
        <v>878</v>
      </c>
      <c r="D368" s="46" t="s">
        <v>22391</v>
      </c>
      <c r="E368" s="45" t="s">
        <v>23529</v>
      </c>
      <c r="F368" s="47" t="s">
        <v>550</v>
      </c>
      <c r="G368" s="44" t="s">
        <v>856</v>
      </c>
      <c r="H368" s="44" t="s">
        <v>590</v>
      </c>
      <c r="I368" s="47" t="s">
        <v>23530</v>
      </c>
      <c r="J368" s="47" t="s">
        <v>23531</v>
      </c>
      <c r="K368" s="48" t="s">
        <v>553</v>
      </c>
      <c r="L368" s="45" t="s">
        <v>554</v>
      </c>
      <c r="M368" s="45">
        <v>1</v>
      </c>
      <c r="N368" s="49" t="s">
        <v>564</v>
      </c>
      <c r="O368" s="49" t="s">
        <v>603</v>
      </c>
      <c r="P368" s="50">
        <f t="shared" si="11"/>
        <v>13</v>
      </c>
      <c r="Q368" s="51">
        <v>0.75</v>
      </c>
      <c r="R368" s="51">
        <v>0</v>
      </c>
      <c r="S368" s="44" t="s">
        <v>692</v>
      </c>
      <c r="T368" s="44" t="s">
        <v>783</v>
      </c>
      <c r="U368" s="44" t="s">
        <v>248</v>
      </c>
      <c r="V368" s="53">
        <v>-79.00797</v>
      </c>
      <c r="W368" s="54">
        <v>-8.1489399999999996</v>
      </c>
      <c r="X368" s="41">
        <f>_xlfn.NUMBERVALUE(HR!$N368)</f>
        <v>0.1</v>
      </c>
    </row>
    <row r="369" spans="1:24" ht="15.75" x14ac:dyDescent="0.25">
      <c r="A369" s="42" t="str">
        <f t="shared" si="10"/>
        <v>12279024</v>
      </c>
      <c r="B369" s="44" t="s">
        <v>254</v>
      </c>
      <c r="C369" s="45" t="s">
        <v>878</v>
      </c>
      <c r="D369" s="46" t="s">
        <v>22391</v>
      </c>
      <c r="E369" s="45" t="s">
        <v>23532</v>
      </c>
      <c r="F369" s="47" t="s">
        <v>550</v>
      </c>
      <c r="G369" s="44" t="s">
        <v>741</v>
      </c>
      <c r="H369" s="44" t="s">
        <v>677</v>
      </c>
      <c r="I369" s="47" t="s">
        <v>23533</v>
      </c>
      <c r="J369" s="47" t="s">
        <v>23534</v>
      </c>
      <c r="K369" s="48" t="s">
        <v>553</v>
      </c>
      <c r="L369" s="45" t="s">
        <v>554</v>
      </c>
      <c r="M369" s="45">
        <v>1</v>
      </c>
      <c r="N369" s="49" t="s">
        <v>594</v>
      </c>
      <c r="O369" s="49" t="s">
        <v>606</v>
      </c>
      <c r="P369" s="50">
        <f t="shared" si="11"/>
        <v>14</v>
      </c>
      <c r="Q369" s="51">
        <v>1.75</v>
      </c>
      <c r="R369" s="51">
        <v>0</v>
      </c>
      <c r="S369" s="44" t="s">
        <v>592</v>
      </c>
      <c r="T369" s="44" t="s">
        <v>22342</v>
      </c>
      <c r="U369" s="44" t="s">
        <v>248</v>
      </c>
      <c r="V369" s="53">
        <v>-79.010599999999997</v>
      </c>
      <c r="W369" s="54">
        <v>-8.1487800000000004</v>
      </c>
      <c r="X369" s="41">
        <f>_xlfn.NUMBERVALUE(HR!$N369)</f>
        <v>0.4</v>
      </c>
    </row>
    <row r="370" spans="1:24" ht="15.75" x14ac:dyDescent="0.25">
      <c r="A370" s="42" t="str">
        <f t="shared" si="10"/>
        <v>10062802</v>
      </c>
      <c r="B370" s="44" t="s">
        <v>254</v>
      </c>
      <c r="C370" s="45" t="s">
        <v>878</v>
      </c>
      <c r="D370" s="46" t="s">
        <v>22391</v>
      </c>
      <c r="E370" s="45" t="s">
        <v>23535</v>
      </c>
      <c r="F370" s="47" t="s">
        <v>550</v>
      </c>
      <c r="G370" s="44" t="s">
        <v>769</v>
      </c>
      <c r="H370" s="44" t="s">
        <v>598</v>
      </c>
      <c r="I370" s="47" t="s">
        <v>23536</v>
      </c>
      <c r="J370" s="47" t="s">
        <v>23537</v>
      </c>
      <c r="K370" s="48" t="s">
        <v>553</v>
      </c>
      <c r="L370" s="45" t="s">
        <v>554</v>
      </c>
      <c r="M370" s="45">
        <v>1</v>
      </c>
      <c r="N370" s="49" t="s">
        <v>889</v>
      </c>
      <c r="O370" s="49" t="s">
        <v>610</v>
      </c>
      <c r="P370" s="50">
        <f t="shared" si="11"/>
        <v>15</v>
      </c>
      <c r="Q370" s="51">
        <v>1.38</v>
      </c>
      <c r="R370" s="51">
        <v>0</v>
      </c>
      <c r="S370" s="44" t="s">
        <v>593</v>
      </c>
      <c r="T370" s="44" t="s">
        <v>696</v>
      </c>
      <c r="U370" s="44" t="s">
        <v>248</v>
      </c>
      <c r="V370" s="53">
        <v>-79.013440000000003</v>
      </c>
      <c r="W370" s="54">
        <v>-8.1363400000000006</v>
      </c>
      <c r="X370" s="41">
        <f>_xlfn.NUMBERVALUE(HR!$N370)</f>
        <v>1.7</v>
      </c>
    </row>
    <row r="371" spans="1:24" ht="15.75" x14ac:dyDescent="0.25">
      <c r="A371" s="42" t="str">
        <f t="shared" si="10"/>
        <v>11443199</v>
      </c>
      <c r="B371" s="44" t="s">
        <v>254</v>
      </c>
      <c r="C371" s="45" t="s">
        <v>878</v>
      </c>
      <c r="D371" s="46" t="s">
        <v>22391</v>
      </c>
      <c r="E371" s="45" t="s">
        <v>23538</v>
      </c>
      <c r="F371" s="47" t="s">
        <v>550</v>
      </c>
      <c r="G371" s="44" t="s">
        <v>769</v>
      </c>
      <c r="H371" s="44" t="s">
        <v>598</v>
      </c>
      <c r="I371" s="47" t="s">
        <v>23539</v>
      </c>
      <c r="J371" s="47" t="s">
        <v>23540</v>
      </c>
      <c r="K371" s="48" t="s">
        <v>553</v>
      </c>
      <c r="L371" s="45" t="s">
        <v>554</v>
      </c>
      <c r="M371" s="45">
        <v>1</v>
      </c>
      <c r="N371" s="49" t="s">
        <v>564</v>
      </c>
      <c r="O371" s="49" t="s">
        <v>614</v>
      </c>
      <c r="P371" s="50">
        <f t="shared" si="11"/>
        <v>16</v>
      </c>
      <c r="Q371" s="51">
        <v>1.46</v>
      </c>
      <c r="R371" s="51">
        <v>0</v>
      </c>
      <c r="S371" s="44" t="s">
        <v>596</v>
      </c>
      <c r="T371" s="44" t="s">
        <v>22363</v>
      </c>
      <c r="U371" s="44" t="s">
        <v>248</v>
      </c>
      <c r="V371" s="53">
        <v>-79.013559999999998</v>
      </c>
      <c r="W371" s="54">
        <v>-8.1355199999999996</v>
      </c>
      <c r="X371" s="41">
        <f>_xlfn.NUMBERVALUE(HR!$N371)</f>
        <v>0.1</v>
      </c>
    </row>
    <row r="372" spans="1:24" ht="15.75" x14ac:dyDescent="0.25">
      <c r="A372" s="42" t="str">
        <f t="shared" si="10"/>
        <v>11754555</v>
      </c>
      <c r="B372" s="44" t="s">
        <v>254</v>
      </c>
      <c r="C372" s="45" t="s">
        <v>878</v>
      </c>
      <c r="D372" s="46" t="s">
        <v>22391</v>
      </c>
      <c r="E372" s="45" t="s">
        <v>23541</v>
      </c>
      <c r="F372" s="47" t="s">
        <v>550</v>
      </c>
      <c r="G372" s="44" t="s">
        <v>720</v>
      </c>
      <c r="H372" s="44" t="s">
        <v>677</v>
      </c>
      <c r="I372" s="47" t="s">
        <v>23542</v>
      </c>
      <c r="J372" s="47" t="s">
        <v>23543</v>
      </c>
      <c r="K372" s="48" t="s">
        <v>553</v>
      </c>
      <c r="L372" s="45" t="s">
        <v>554</v>
      </c>
      <c r="M372" s="45">
        <v>1</v>
      </c>
      <c r="N372" s="49" t="s">
        <v>558</v>
      </c>
      <c r="O372" s="49" t="s">
        <v>617</v>
      </c>
      <c r="P372" s="50">
        <f t="shared" si="11"/>
        <v>17</v>
      </c>
      <c r="Q372" s="51">
        <v>4.07</v>
      </c>
      <c r="R372" s="51">
        <v>0</v>
      </c>
      <c r="S372" s="44" t="s">
        <v>698</v>
      </c>
      <c r="T372" s="44" t="s">
        <v>666</v>
      </c>
      <c r="U372" s="44" t="s">
        <v>24</v>
      </c>
      <c r="V372" s="53">
        <v>-79.014240000000001</v>
      </c>
      <c r="W372" s="54">
        <v>-8.1334</v>
      </c>
      <c r="X372" s="41">
        <f>_xlfn.NUMBERVALUE(HR!$N372)</f>
        <v>0.3</v>
      </c>
    </row>
    <row r="373" spans="1:24" ht="15.75" x14ac:dyDescent="0.25">
      <c r="A373" s="42" t="str">
        <f t="shared" si="10"/>
        <v>10063148</v>
      </c>
      <c r="B373" s="44" t="s">
        <v>254</v>
      </c>
      <c r="C373" s="45" t="s">
        <v>878</v>
      </c>
      <c r="D373" s="46" t="s">
        <v>22391</v>
      </c>
      <c r="E373" s="45" t="s">
        <v>23544</v>
      </c>
      <c r="F373" s="47" t="s">
        <v>550</v>
      </c>
      <c r="G373" s="44" t="s">
        <v>720</v>
      </c>
      <c r="H373" s="44" t="s">
        <v>590</v>
      </c>
      <c r="I373" s="47" t="s">
        <v>23545</v>
      </c>
      <c r="J373" s="47" t="s">
        <v>23546</v>
      </c>
      <c r="K373" s="48" t="s">
        <v>553</v>
      </c>
      <c r="L373" s="45" t="s">
        <v>554</v>
      </c>
      <c r="M373" s="45">
        <v>1</v>
      </c>
      <c r="N373" s="49" t="s">
        <v>576</v>
      </c>
      <c r="O373" s="49" t="s">
        <v>621</v>
      </c>
      <c r="P373" s="50">
        <f t="shared" si="11"/>
        <v>18</v>
      </c>
      <c r="Q373" s="51">
        <v>1.73</v>
      </c>
      <c r="R373" s="51">
        <v>0</v>
      </c>
      <c r="S373" s="44" t="s">
        <v>601</v>
      </c>
      <c r="T373" s="44" t="s">
        <v>604</v>
      </c>
      <c r="U373" s="44" t="s">
        <v>24</v>
      </c>
      <c r="V373" s="53">
        <v>-79.01473</v>
      </c>
      <c r="W373" s="54">
        <v>-8.1320499999999996</v>
      </c>
      <c r="X373" s="41">
        <f>_xlfn.NUMBERVALUE(HR!$N373)</f>
        <v>0.2</v>
      </c>
    </row>
    <row r="374" spans="1:24" ht="15.75" x14ac:dyDescent="0.25">
      <c r="A374" s="42" t="str">
        <f t="shared" si="10"/>
        <v>10055545</v>
      </c>
      <c r="B374" s="44" t="s">
        <v>254</v>
      </c>
      <c r="C374" s="45" t="s">
        <v>878</v>
      </c>
      <c r="D374" s="46" t="s">
        <v>22391</v>
      </c>
      <c r="E374" s="45" t="s">
        <v>23547</v>
      </c>
      <c r="F374" s="47" t="s">
        <v>550</v>
      </c>
      <c r="G374" s="44" t="s">
        <v>793</v>
      </c>
      <c r="H374" s="44" t="s">
        <v>641</v>
      </c>
      <c r="I374" s="47" t="s">
        <v>23548</v>
      </c>
      <c r="J374" s="47" t="s">
        <v>23549</v>
      </c>
      <c r="K374" s="48" t="s">
        <v>553</v>
      </c>
      <c r="L374" s="45" t="s">
        <v>554</v>
      </c>
      <c r="M374" s="45">
        <v>1</v>
      </c>
      <c r="N374" s="49" t="s">
        <v>22366</v>
      </c>
      <c r="O374" s="49" t="s">
        <v>625</v>
      </c>
      <c r="P374" s="50">
        <f t="shared" si="11"/>
        <v>19</v>
      </c>
      <c r="Q374" s="51">
        <v>0.92</v>
      </c>
      <c r="R374" s="51">
        <v>0</v>
      </c>
      <c r="S374" s="44" t="s">
        <v>745</v>
      </c>
      <c r="T374" s="44" t="s">
        <v>669</v>
      </c>
      <c r="U374" s="44" t="s">
        <v>24</v>
      </c>
      <c r="V374" s="53">
        <v>-79.014989999999997</v>
      </c>
      <c r="W374" s="54">
        <v>-8.1233599999999999</v>
      </c>
      <c r="X374" s="41">
        <f>_xlfn.NUMBERVALUE(HR!$N374)</f>
        <v>1.3</v>
      </c>
    </row>
    <row r="375" spans="1:24" ht="15.75" x14ac:dyDescent="0.25">
      <c r="A375" s="42" t="str">
        <f t="shared" si="10"/>
        <v>10059255</v>
      </c>
      <c r="B375" s="44" t="s">
        <v>254</v>
      </c>
      <c r="C375" s="45" t="s">
        <v>878</v>
      </c>
      <c r="D375" s="46" t="s">
        <v>22391</v>
      </c>
      <c r="E375" s="45" t="s">
        <v>23550</v>
      </c>
      <c r="F375" s="47" t="s">
        <v>550</v>
      </c>
      <c r="G375" s="44" t="s">
        <v>793</v>
      </c>
      <c r="H375" s="44" t="s">
        <v>4550</v>
      </c>
      <c r="I375" s="47" t="s">
        <v>23551</v>
      </c>
      <c r="J375" s="47" t="s">
        <v>23552</v>
      </c>
      <c r="K375" s="48" t="s">
        <v>553</v>
      </c>
      <c r="L375" s="45" t="s">
        <v>554</v>
      </c>
      <c r="M375" s="45">
        <v>1</v>
      </c>
      <c r="N375" s="49" t="s">
        <v>564</v>
      </c>
      <c r="O375" s="49" t="s">
        <v>629</v>
      </c>
      <c r="P375" s="50">
        <f t="shared" si="11"/>
        <v>20</v>
      </c>
      <c r="Q375" s="51">
        <v>1.5</v>
      </c>
      <c r="R375" s="51">
        <v>0</v>
      </c>
      <c r="S375" s="44" t="s">
        <v>605</v>
      </c>
      <c r="T375" s="44" t="s">
        <v>607</v>
      </c>
      <c r="U375" s="44" t="s">
        <v>24</v>
      </c>
      <c r="V375" s="53">
        <v>-79.015289999999993</v>
      </c>
      <c r="W375" s="54">
        <v>-8.1236999999999995</v>
      </c>
      <c r="X375" s="41">
        <f>_xlfn.NUMBERVALUE(HR!$N375)</f>
        <v>0.1</v>
      </c>
    </row>
    <row r="376" spans="1:24" ht="15.75" x14ac:dyDescent="0.25">
      <c r="A376" s="42" t="str">
        <f t="shared" si="10"/>
        <v>11238451</v>
      </c>
      <c r="B376" s="44" t="s">
        <v>254</v>
      </c>
      <c r="C376" s="45" t="s">
        <v>878</v>
      </c>
      <c r="D376" s="46" t="s">
        <v>22391</v>
      </c>
      <c r="E376" s="45" t="s">
        <v>23553</v>
      </c>
      <c r="F376" s="47" t="s">
        <v>550</v>
      </c>
      <c r="G376" s="44" t="s">
        <v>793</v>
      </c>
      <c r="H376" s="44" t="s">
        <v>598</v>
      </c>
      <c r="I376" s="47" t="s">
        <v>23554</v>
      </c>
      <c r="J376" s="47" t="s">
        <v>23555</v>
      </c>
      <c r="K376" s="48" t="s">
        <v>553</v>
      </c>
      <c r="L376" s="45" t="s">
        <v>554</v>
      </c>
      <c r="M376" s="45">
        <v>1</v>
      </c>
      <c r="N376" s="49" t="s">
        <v>594</v>
      </c>
      <c r="O376" s="49" t="s">
        <v>632</v>
      </c>
      <c r="P376" s="50">
        <f t="shared" si="11"/>
        <v>21</v>
      </c>
      <c r="Q376" s="51">
        <v>2.63</v>
      </c>
      <c r="R376" s="51">
        <v>0</v>
      </c>
      <c r="S376" s="44" t="s">
        <v>670</v>
      </c>
      <c r="T376" s="44" t="s">
        <v>671</v>
      </c>
      <c r="U376" s="44" t="s">
        <v>24</v>
      </c>
      <c r="V376" s="53">
        <v>-79.017769999999999</v>
      </c>
      <c r="W376" s="54">
        <v>-8.1228300000000004</v>
      </c>
      <c r="X376" s="41">
        <f>_xlfn.NUMBERVALUE(HR!$N376)</f>
        <v>0.4</v>
      </c>
    </row>
    <row r="377" spans="1:24" ht="15.75" x14ac:dyDescent="0.25">
      <c r="A377" s="42" t="str">
        <f t="shared" si="10"/>
        <v>10063427</v>
      </c>
      <c r="B377" s="44" t="s">
        <v>254</v>
      </c>
      <c r="C377" s="45" t="s">
        <v>878</v>
      </c>
      <c r="D377" s="46" t="s">
        <v>22391</v>
      </c>
      <c r="E377" s="45" t="s">
        <v>23556</v>
      </c>
      <c r="F377" s="47" t="s">
        <v>550</v>
      </c>
      <c r="G377" s="44" t="s">
        <v>769</v>
      </c>
      <c r="H377" s="44" t="s">
        <v>552</v>
      </c>
      <c r="I377" s="47" t="s">
        <v>23557</v>
      </c>
      <c r="J377" s="47" t="s">
        <v>23558</v>
      </c>
      <c r="K377" s="48" t="s">
        <v>553</v>
      </c>
      <c r="L377" s="45" t="s">
        <v>554</v>
      </c>
      <c r="M377" s="45">
        <v>1</v>
      </c>
      <c r="N377" s="49" t="s">
        <v>576</v>
      </c>
      <c r="O377" s="49" t="s">
        <v>635</v>
      </c>
      <c r="P377" s="50">
        <f t="shared" si="11"/>
        <v>22</v>
      </c>
      <c r="Q377" s="51">
        <v>2.58</v>
      </c>
      <c r="R377" s="51">
        <v>0</v>
      </c>
      <c r="S377" s="44" t="s">
        <v>672</v>
      </c>
      <c r="T377" s="44" t="s">
        <v>616</v>
      </c>
      <c r="U377" s="44" t="s">
        <v>24</v>
      </c>
      <c r="V377" s="53">
        <v>-79.016990000000007</v>
      </c>
      <c r="W377" s="54">
        <v>-8.1235999999999997</v>
      </c>
      <c r="X377" s="41">
        <f>_xlfn.NUMBERVALUE(HR!$N377)</f>
        <v>0.2</v>
      </c>
    </row>
    <row r="378" spans="1:24" ht="15.75" x14ac:dyDescent="0.25">
      <c r="A378" s="42" t="str">
        <f t="shared" si="10"/>
        <v>12121656</v>
      </c>
      <c r="B378" s="44" t="s">
        <v>254</v>
      </c>
      <c r="C378" s="45" t="s">
        <v>878</v>
      </c>
      <c r="D378" s="46" t="s">
        <v>22391</v>
      </c>
      <c r="E378" s="45" t="s">
        <v>23559</v>
      </c>
      <c r="F378" s="47" t="s">
        <v>550</v>
      </c>
      <c r="G378" s="44" t="s">
        <v>793</v>
      </c>
      <c r="H378" s="44" t="s">
        <v>657</v>
      </c>
      <c r="I378" s="47" t="s">
        <v>23560</v>
      </c>
      <c r="J378" s="47" t="s">
        <v>23561</v>
      </c>
      <c r="K378" s="48" t="s">
        <v>553</v>
      </c>
      <c r="L378" s="45" t="s">
        <v>554</v>
      </c>
      <c r="M378" s="45">
        <v>1</v>
      </c>
      <c r="N378" s="49" t="s">
        <v>594</v>
      </c>
      <c r="O378" s="49" t="s">
        <v>638</v>
      </c>
      <c r="P378" s="50">
        <f t="shared" si="11"/>
        <v>23</v>
      </c>
      <c r="Q378" s="51">
        <v>3.33</v>
      </c>
      <c r="R378" s="51">
        <v>0</v>
      </c>
      <c r="S378" s="44" t="s">
        <v>618</v>
      </c>
      <c r="T378" s="44" t="s">
        <v>704</v>
      </c>
      <c r="U378" s="44" t="s">
        <v>24</v>
      </c>
      <c r="V378" s="53">
        <v>-79.019480000000001</v>
      </c>
      <c r="W378" s="54">
        <v>-8.1256000000000004</v>
      </c>
      <c r="X378" s="41">
        <f>_xlfn.NUMBERVALUE(HR!$N378)</f>
        <v>0.4</v>
      </c>
    </row>
    <row r="379" spans="1:24" ht="15.75" x14ac:dyDescent="0.25">
      <c r="A379" s="42" t="str">
        <f t="shared" si="10"/>
        <v>10056335</v>
      </c>
      <c r="B379" s="44" t="s">
        <v>254</v>
      </c>
      <c r="C379" s="45" t="s">
        <v>878</v>
      </c>
      <c r="D379" s="46" t="s">
        <v>22391</v>
      </c>
      <c r="E379" s="45" t="s">
        <v>23562</v>
      </c>
      <c r="F379" s="47" t="s">
        <v>550</v>
      </c>
      <c r="G379" s="44" t="s">
        <v>793</v>
      </c>
      <c r="H379" s="44" t="s">
        <v>657</v>
      </c>
      <c r="I379" s="47" t="s">
        <v>23563</v>
      </c>
      <c r="J379" s="47" t="s">
        <v>23564</v>
      </c>
      <c r="K379" s="48" t="s">
        <v>553</v>
      </c>
      <c r="L379" s="45" t="s">
        <v>554</v>
      </c>
      <c r="M379" s="45">
        <v>1</v>
      </c>
      <c r="N379" s="49" t="s">
        <v>609</v>
      </c>
      <c r="O379" s="49" t="s">
        <v>642</v>
      </c>
      <c r="P379" s="50">
        <f t="shared" si="11"/>
        <v>24</v>
      </c>
      <c r="Q379" s="51">
        <v>1.27</v>
      </c>
      <c r="R379" s="51">
        <v>0</v>
      </c>
      <c r="S379" s="44" t="s">
        <v>879</v>
      </c>
      <c r="T379" s="44" t="s">
        <v>619</v>
      </c>
      <c r="U379" s="44" t="s">
        <v>24</v>
      </c>
      <c r="V379" s="53">
        <v>-79.020650000000003</v>
      </c>
      <c r="W379" s="54">
        <v>-8.1228800000000003</v>
      </c>
      <c r="X379" s="41">
        <f>_xlfn.NUMBERVALUE(HR!$N379)</f>
        <v>0.5</v>
      </c>
    </row>
    <row r="380" spans="1:24" ht="15.75" x14ac:dyDescent="0.25">
      <c r="A380" s="42" t="str">
        <f t="shared" si="10"/>
        <v>12183321</v>
      </c>
      <c r="B380" s="44" t="s">
        <v>254</v>
      </c>
      <c r="C380" s="45" t="s">
        <v>878</v>
      </c>
      <c r="D380" s="46" t="s">
        <v>22391</v>
      </c>
      <c r="E380" s="45" t="s">
        <v>23565</v>
      </c>
      <c r="F380" s="47" t="s">
        <v>550</v>
      </c>
      <c r="G380" s="44" t="s">
        <v>793</v>
      </c>
      <c r="H380" s="44" t="s">
        <v>677</v>
      </c>
      <c r="I380" s="47" t="s">
        <v>23566</v>
      </c>
      <c r="J380" s="47" t="s">
        <v>23567</v>
      </c>
      <c r="K380" s="48" t="s">
        <v>553</v>
      </c>
      <c r="L380" s="45" t="s">
        <v>554</v>
      </c>
      <c r="M380" s="45">
        <v>1</v>
      </c>
      <c r="N380" s="49" t="s">
        <v>564</v>
      </c>
      <c r="O380" s="49" t="s">
        <v>645</v>
      </c>
      <c r="P380" s="50">
        <f t="shared" si="11"/>
        <v>25</v>
      </c>
      <c r="Q380" s="51">
        <v>4</v>
      </c>
      <c r="R380" s="51">
        <v>0</v>
      </c>
      <c r="S380" s="44" t="s">
        <v>785</v>
      </c>
      <c r="T380" s="44" t="s">
        <v>22357</v>
      </c>
      <c r="U380" s="44" t="s">
        <v>24</v>
      </c>
      <c r="V380" s="53">
        <v>-79.020169999999993</v>
      </c>
      <c r="W380" s="54">
        <v>-8.1226500000000001</v>
      </c>
      <c r="X380" s="41">
        <f>_xlfn.NUMBERVALUE(HR!$N380)</f>
        <v>0.1</v>
      </c>
    </row>
    <row r="381" spans="1:24" ht="15.75" x14ac:dyDescent="0.25">
      <c r="A381" s="42" t="str">
        <f t="shared" si="10"/>
        <v>10066887</v>
      </c>
      <c r="B381" s="44" t="s">
        <v>254</v>
      </c>
      <c r="C381" s="45" t="s">
        <v>878</v>
      </c>
      <c r="D381" s="46" t="s">
        <v>22391</v>
      </c>
      <c r="E381" s="45" t="s">
        <v>23568</v>
      </c>
      <c r="F381" s="47" t="s">
        <v>550</v>
      </c>
      <c r="G381" s="44" t="s">
        <v>793</v>
      </c>
      <c r="H381" s="44" t="s">
        <v>568</v>
      </c>
      <c r="I381" s="47" t="s">
        <v>23569</v>
      </c>
      <c r="J381" s="47" t="s">
        <v>23570</v>
      </c>
      <c r="K381" s="48" t="s">
        <v>553</v>
      </c>
      <c r="L381" s="45" t="s">
        <v>554</v>
      </c>
      <c r="M381" s="45">
        <v>1</v>
      </c>
      <c r="N381" s="49" t="s">
        <v>576</v>
      </c>
      <c r="O381" s="49" t="s">
        <v>647</v>
      </c>
      <c r="P381" s="50">
        <f t="shared" si="11"/>
        <v>26</v>
      </c>
      <c r="Q381" s="51">
        <v>2.9</v>
      </c>
      <c r="R381" s="51">
        <v>0</v>
      </c>
      <c r="S381" s="44" t="s">
        <v>623</v>
      </c>
      <c r="T381" s="44" t="s">
        <v>709</v>
      </c>
      <c r="U381" s="44" t="s">
        <v>24</v>
      </c>
      <c r="V381" s="53">
        <v>-79.021259999999998</v>
      </c>
      <c r="W381" s="54">
        <v>-8.1227400000000003</v>
      </c>
      <c r="X381" s="41">
        <f>_xlfn.NUMBERVALUE(HR!$N381)</f>
        <v>0.2</v>
      </c>
    </row>
    <row r="382" spans="1:24" ht="15.75" x14ac:dyDescent="0.25">
      <c r="A382" s="42" t="str">
        <f t="shared" si="10"/>
        <v>10062819</v>
      </c>
      <c r="B382" s="44" t="s">
        <v>254</v>
      </c>
      <c r="C382" s="45" t="s">
        <v>878</v>
      </c>
      <c r="D382" s="46" t="s">
        <v>22391</v>
      </c>
      <c r="E382" s="45" t="s">
        <v>23571</v>
      </c>
      <c r="F382" s="47" t="s">
        <v>550</v>
      </c>
      <c r="G382" s="44" t="s">
        <v>793</v>
      </c>
      <c r="H382" s="44" t="s">
        <v>641</v>
      </c>
      <c r="I382" s="47" t="s">
        <v>23572</v>
      </c>
      <c r="J382" s="47" t="s">
        <v>23573</v>
      </c>
      <c r="K382" s="48" t="s">
        <v>553</v>
      </c>
      <c r="L382" s="45" t="s">
        <v>554</v>
      </c>
      <c r="M382" s="45">
        <v>1</v>
      </c>
      <c r="N382" s="49" t="s">
        <v>558</v>
      </c>
      <c r="O382" s="49" t="s">
        <v>650</v>
      </c>
      <c r="P382" s="50">
        <f t="shared" si="11"/>
        <v>27</v>
      </c>
      <c r="Q382" s="51">
        <v>3.48</v>
      </c>
      <c r="R382" s="51">
        <v>0</v>
      </c>
      <c r="S382" s="44" t="s">
        <v>710</v>
      </c>
      <c r="T382" s="44" t="s">
        <v>711</v>
      </c>
      <c r="U382" s="44" t="s">
        <v>24</v>
      </c>
      <c r="V382" s="53">
        <v>-79.021749999999997</v>
      </c>
      <c r="W382" s="54">
        <v>-8.1248299999999993</v>
      </c>
      <c r="X382" s="41">
        <f>_xlfn.NUMBERVALUE(HR!$N382)</f>
        <v>0.3</v>
      </c>
    </row>
    <row r="383" spans="1:24" ht="15.75" x14ac:dyDescent="0.25">
      <c r="A383" s="42" t="str">
        <f t="shared" si="10"/>
        <v>11711225</v>
      </c>
      <c r="B383" s="44" t="s">
        <v>254</v>
      </c>
      <c r="C383" s="45" t="s">
        <v>878</v>
      </c>
      <c r="D383" s="46" t="s">
        <v>22391</v>
      </c>
      <c r="E383" s="45" t="s">
        <v>23574</v>
      </c>
      <c r="F383" s="47" t="s">
        <v>550</v>
      </c>
      <c r="G383" s="44" t="s">
        <v>793</v>
      </c>
      <c r="H383" s="44" t="s">
        <v>742</v>
      </c>
      <c r="I383" s="47" t="s">
        <v>23575</v>
      </c>
      <c r="J383" s="47" t="s">
        <v>23576</v>
      </c>
      <c r="K383" s="48" t="s">
        <v>553</v>
      </c>
      <c r="L383" s="45" t="s">
        <v>554</v>
      </c>
      <c r="M383" s="45">
        <v>1</v>
      </c>
      <c r="N383" s="49" t="s">
        <v>594</v>
      </c>
      <c r="O383" s="49" t="s">
        <v>652</v>
      </c>
      <c r="P383" s="50">
        <f t="shared" si="11"/>
        <v>28</v>
      </c>
      <c r="Q383" s="51">
        <v>1.17</v>
      </c>
      <c r="R383" s="51">
        <v>0</v>
      </c>
      <c r="S383" s="44" t="s">
        <v>626</v>
      </c>
      <c r="T383" s="44" t="s">
        <v>627</v>
      </c>
      <c r="U383" s="44" t="s">
        <v>24</v>
      </c>
      <c r="V383" s="53">
        <v>-79.021299999999997</v>
      </c>
      <c r="W383" s="54">
        <v>-8.1281499999999998</v>
      </c>
      <c r="X383" s="41">
        <f>_xlfn.NUMBERVALUE(HR!$N383)</f>
        <v>0.4</v>
      </c>
    </row>
    <row r="384" spans="1:24" ht="15.75" x14ac:dyDescent="0.25">
      <c r="A384" s="42" t="str">
        <f t="shared" si="10"/>
        <v>10064066</v>
      </c>
      <c r="B384" s="44" t="s">
        <v>254</v>
      </c>
      <c r="C384" s="45" t="s">
        <v>878</v>
      </c>
      <c r="D384" s="46" t="s">
        <v>22391</v>
      </c>
      <c r="E384" s="45" t="s">
        <v>23577</v>
      </c>
      <c r="F384" s="47" t="s">
        <v>550</v>
      </c>
      <c r="G384" s="44" t="s">
        <v>769</v>
      </c>
      <c r="H384" s="44" t="s">
        <v>839</v>
      </c>
      <c r="I384" s="47" t="s">
        <v>23578</v>
      </c>
      <c r="J384" s="47" t="s">
        <v>23579</v>
      </c>
      <c r="K384" s="48" t="s">
        <v>553</v>
      </c>
      <c r="L384" s="45" t="s">
        <v>554</v>
      </c>
      <c r="M384" s="45">
        <v>1</v>
      </c>
      <c r="N384" s="49" t="s">
        <v>558</v>
      </c>
      <c r="O384" s="49" t="s">
        <v>654</v>
      </c>
      <c r="P384" s="50">
        <f t="shared" si="11"/>
        <v>29</v>
      </c>
      <c r="Q384" s="51">
        <v>5.15</v>
      </c>
      <c r="R384" s="51">
        <v>0</v>
      </c>
      <c r="S384" s="44" t="s">
        <v>713</v>
      </c>
      <c r="T384" s="44" t="s">
        <v>830</v>
      </c>
      <c r="U384" s="44" t="s">
        <v>24</v>
      </c>
      <c r="V384" s="53">
        <v>-79.019530000000003</v>
      </c>
      <c r="W384" s="54">
        <v>-8.1281499999999998</v>
      </c>
      <c r="X384" s="41">
        <f>_xlfn.NUMBERVALUE(HR!$N384)</f>
        <v>0.3</v>
      </c>
    </row>
    <row r="385" spans="1:24" ht="15.75" x14ac:dyDescent="0.25">
      <c r="A385" s="42" t="str">
        <f t="shared" si="10"/>
        <v>11754670</v>
      </c>
      <c r="B385" s="44" t="s">
        <v>254</v>
      </c>
      <c r="C385" s="45" t="s">
        <v>878</v>
      </c>
      <c r="D385" s="46" t="s">
        <v>22391</v>
      </c>
      <c r="E385" s="45" t="s">
        <v>23580</v>
      </c>
      <c r="F385" s="47" t="s">
        <v>550</v>
      </c>
      <c r="G385" s="44" t="s">
        <v>769</v>
      </c>
      <c r="H385" s="44" t="s">
        <v>598</v>
      </c>
      <c r="I385" s="47" t="s">
        <v>23581</v>
      </c>
      <c r="J385" s="47" t="s">
        <v>22379</v>
      </c>
      <c r="K385" s="48" t="s">
        <v>553</v>
      </c>
      <c r="L385" s="45" t="s">
        <v>554</v>
      </c>
      <c r="M385" s="45">
        <v>1</v>
      </c>
      <c r="N385" s="49" t="s">
        <v>775</v>
      </c>
      <c r="O385" s="49" t="s">
        <v>756</v>
      </c>
      <c r="P385" s="50">
        <f t="shared" si="11"/>
        <v>30</v>
      </c>
      <c r="Q385" s="51">
        <v>1.58</v>
      </c>
      <c r="R385" s="51">
        <v>0</v>
      </c>
      <c r="S385" s="44" t="s">
        <v>752</v>
      </c>
      <c r="T385" s="44" t="s">
        <v>631</v>
      </c>
      <c r="U385" s="44" t="s">
        <v>24</v>
      </c>
      <c r="V385" s="53">
        <v>-79.021860000000004</v>
      </c>
      <c r="W385" s="54">
        <v>-8.1343999999999994</v>
      </c>
      <c r="X385" s="41">
        <f>_xlfn.NUMBERVALUE(HR!$N385)</f>
        <v>0.9</v>
      </c>
    </row>
    <row r="386" spans="1:24" ht="15.75" x14ac:dyDescent="0.25">
      <c r="A386" s="42" t="str">
        <f t="shared" si="10"/>
        <v>12488583</v>
      </c>
      <c r="B386" s="44" t="s">
        <v>254</v>
      </c>
      <c r="C386" s="45" t="s">
        <v>878</v>
      </c>
      <c r="D386" s="46" t="s">
        <v>22391</v>
      </c>
      <c r="E386" s="45" t="s">
        <v>23582</v>
      </c>
      <c r="F386" s="47" t="s">
        <v>550</v>
      </c>
      <c r="G386" s="44" t="s">
        <v>720</v>
      </c>
      <c r="H386" s="44" t="s">
        <v>677</v>
      </c>
      <c r="I386" s="47" t="s">
        <v>23583</v>
      </c>
      <c r="J386" s="47" t="s">
        <v>23584</v>
      </c>
      <c r="K386" s="48" t="s">
        <v>553</v>
      </c>
      <c r="L386" s="45" t="s">
        <v>554</v>
      </c>
      <c r="M386" s="45">
        <v>1</v>
      </c>
      <c r="N386" s="49">
        <f>3.6+11.6</f>
        <v>15.2</v>
      </c>
      <c r="O386" s="49" t="s">
        <v>759</v>
      </c>
      <c r="P386" s="50">
        <f t="shared" si="11"/>
        <v>31</v>
      </c>
      <c r="Q386" s="51">
        <v>4.63</v>
      </c>
      <c r="R386" s="51">
        <v>0</v>
      </c>
      <c r="S386" s="44" t="s">
        <v>755</v>
      </c>
      <c r="T386" s="44" t="s">
        <v>758</v>
      </c>
      <c r="U386" s="44" t="s">
        <v>22265</v>
      </c>
      <c r="V386" s="53">
        <v>-79.028880000000001</v>
      </c>
      <c r="W386" s="54">
        <v>-8.1401299999999992</v>
      </c>
      <c r="X386" s="41">
        <f>_xlfn.NUMBERVALUE(HR!$N386)</f>
        <v>15.2</v>
      </c>
    </row>
    <row r="387" spans="1:24" ht="15.75" x14ac:dyDescent="0.25">
      <c r="A387" s="42" t="str">
        <f t="shared" ref="A387:A450" si="12">+E387</f>
        <v>12488620</v>
      </c>
      <c r="B387" s="44" t="s">
        <v>91</v>
      </c>
      <c r="C387" s="45" t="s">
        <v>883</v>
      </c>
      <c r="D387" s="46" t="s">
        <v>22391</v>
      </c>
      <c r="E387" s="45" t="s">
        <v>23585</v>
      </c>
      <c r="F387" s="47" t="s">
        <v>550</v>
      </c>
      <c r="G387" s="44" t="s">
        <v>880</v>
      </c>
      <c r="H387" s="44" t="s">
        <v>620</v>
      </c>
      <c r="I387" s="47" t="s">
        <v>23586</v>
      </c>
      <c r="J387" s="47" t="s">
        <v>23587</v>
      </c>
      <c r="K387" s="48" t="s">
        <v>553</v>
      </c>
      <c r="L387" s="45" t="s">
        <v>554</v>
      </c>
      <c r="M387" s="45">
        <v>1</v>
      </c>
      <c r="N387" s="49" t="s">
        <v>23588</v>
      </c>
      <c r="O387" s="49" t="s">
        <v>555</v>
      </c>
      <c r="P387" s="50">
        <f t="shared" ref="P387:P450" si="13">IF(B387=B386,P386+1,1)</f>
        <v>1</v>
      </c>
      <c r="Q387" s="51">
        <v>3.31</v>
      </c>
      <c r="R387" s="51">
        <v>0</v>
      </c>
      <c r="S387" s="44" t="s">
        <v>808</v>
      </c>
      <c r="T387" s="44" t="s">
        <v>725</v>
      </c>
      <c r="U387" s="44" t="s">
        <v>22265</v>
      </c>
      <c r="V387" s="53">
        <v>-79.045900000000003</v>
      </c>
      <c r="W387" s="54">
        <v>-8.1317199999999996</v>
      </c>
      <c r="X387" s="41">
        <f>_xlfn.NUMBERVALUE(HR!$N387)</f>
        <v>10.7</v>
      </c>
    </row>
    <row r="388" spans="1:24" ht="15.75" x14ac:dyDescent="0.25">
      <c r="A388" s="42" t="str">
        <f t="shared" si="12"/>
        <v>12556167</v>
      </c>
      <c r="B388" s="44" t="s">
        <v>91</v>
      </c>
      <c r="C388" s="45" t="s">
        <v>883</v>
      </c>
      <c r="D388" s="46" t="s">
        <v>22391</v>
      </c>
      <c r="E388" s="45" t="s">
        <v>23589</v>
      </c>
      <c r="F388" s="47" t="s">
        <v>550</v>
      </c>
      <c r="G388" s="44" t="s">
        <v>720</v>
      </c>
      <c r="H388" s="44" t="s">
        <v>620</v>
      </c>
      <c r="I388" s="47" t="s">
        <v>23590</v>
      </c>
      <c r="J388" s="47" t="s">
        <v>23591</v>
      </c>
      <c r="K388" s="48" t="s">
        <v>553</v>
      </c>
      <c r="L388" s="45" t="s">
        <v>554</v>
      </c>
      <c r="M388" s="45">
        <v>1</v>
      </c>
      <c r="N388" s="49" t="s">
        <v>609</v>
      </c>
      <c r="O388" s="49" t="s">
        <v>559</v>
      </c>
      <c r="P388" s="50">
        <f t="shared" si="13"/>
        <v>2</v>
      </c>
      <c r="Q388" s="51">
        <v>12.25</v>
      </c>
      <c r="R388" s="51">
        <v>0</v>
      </c>
      <c r="S388" s="44" t="s">
        <v>726</v>
      </c>
      <c r="T388" s="44" t="s">
        <v>659</v>
      </c>
      <c r="U388" s="44" t="s">
        <v>22265</v>
      </c>
      <c r="V388" s="53">
        <v>-79.043000000000006</v>
      </c>
      <c r="W388" s="54">
        <v>-8.1316799999999994</v>
      </c>
      <c r="X388" s="41">
        <f>_xlfn.NUMBERVALUE(HR!$N388)</f>
        <v>0.5</v>
      </c>
    </row>
    <row r="389" spans="1:24" ht="15.75" x14ac:dyDescent="0.25">
      <c r="A389" s="42" t="str">
        <f t="shared" si="12"/>
        <v>11799580</v>
      </c>
      <c r="B389" s="44" t="s">
        <v>91</v>
      </c>
      <c r="C389" s="45" t="s">
        <v>883</v>
      </c>
      <c r="D389" s="46" t="s">
        <v>22391</v>
      </c>
      <c r="E389" s="45" t="s">
        <v>23592</v>
      </c>
      <c r="F389" s="47" t="s">
        <v>550</v>
      </c>
      <c r="G389" s="44" t="s">
        <v>880</v>
      </c>
      <c r="H389" s="44" t="s">
        <v>677</v>
      </c>
      <c r="I389" s="47" t="s">
        <v>23593</v>
      </c>
      <c r="J389" s="47" t="s">
        <v>23594</v>
      </c>
      <c r="K389" s="48" t="s">
        <v>553</v>
      </c>
      <c r="L389" s="45" t="s">
        <v>554</v>
      </c>
      <c r="M389" s="45">
        <v>1</v>
      </c>
      <c r="N389" s="49" t="s">
        <v>794</v>
      </c>
      <c r="O389" s="49" t="s">
        <v>565</v>
      </c>
      <c r="P389" s="50">
        <f t="shared" si="13"/>
        <v>3</v>
      </c>
      <c r="Q389" s="51">
        <v>3</v>
      </c>
      <c r="R389" s="51">
        <v>0</v>
      </c>
      <c r="S389" s="44" t="s">
        <v>815</v>
      </c>
      <c r="T389" s="44" t="s">
        <v>817</v>
      </c>
      <c r="U389" s="44" t="s">
        <v>22265</v>
      </c>
      <c r="V389" s="53">
        <v>-79.042090000000002</v>
      </c>
      <c r="W389" s="54">
        <v>-8.1351499999999994</v>
      </c>
      <c r="X389" s="41">
        <f>_xlfn.NUMBERVALUE(HR!$N389)</f>
        <v>0.6</v>
      </c>
    </row>
    <row r="390" spans="1:24" ht="15.75" x14ac:dyDescent="0.25">
      <c r="A390" s="42" t="str">
        <f t="shared" si="12"/>
        <v>10064537</v>
      </c>
      <c r="B390" s="44" t="s">
        <v>91</v>
      </c>
      <c r="C390" s="45" t="s">
        <v>883</v>
      </c>
      <c r="D390" s="46" t="s">
        <v>22391</v>
      </c>
      <c r="E390" s="45" t="s">
        <v>23595</v>
      </c>
      <c r="F390" s="47" t="s">
        <v>550</v>
      </c>
      <c r="G390" s="44" t="s">
        <v>720</v>
      </c>
      <c r="H390" s="44" t="s">
        <v>620</v>
      </c>
      <c r="I390" s="47" t="s">
        <v>23596</v>
      </c>
      <c r="J390" s="47" t="s">
        <v>23597</v>
      </c>
      <c r="K390" s="48" t="s">
        <v>553</v>
      </c>
      <c r="L390" s="45" t="s">
        <v>554</v>
      </c>
      <c r="M390" s="45">
        <v>1</v>
      </c>
      <c r="N390" s="49" t="s">
        <v>558</v>
      </c>
      <c r="O390" s="49" t="s">
        <v>569</v>
      </c>
      <c r="P390" s="50">
        <f t="shared" si="13"/>
        <v>4</v>
      </c>
      <c r="Q390" s="51">
        <v>3.25</v>
      </c>
      <c r="R390" s="51">
        <v>0</v>
      </c>
      <c r="S390" s="44" t="s">
        <v>731</v>
      </c>
      <c r="T390" s="44" t="s">
        <v>887</v>
      </c>
      <c r="U390" s="44" t="s">
        <v>22265</v>
      </c>
      <c r="V390" s="53">
        <v>-79.043999999999997</v>
      </c>
      <c r="W390" s="54">
        <v>-8.1354100000000003</v>
      </c>
      <c r="X390" s="41">
        <f>_xlfn.NUMBERVALUE(HR!$N390)</f>
        <v>0.3</v>
      </c>
    </row>
    <row r="391" spans="1:24" ht="15.75" x14ac:dyDescent="0.25">
      <c r="A391" s="42" t="str">
        <f t="shared" si="12"/>
        <v>11171774</v>
      </c>
      <c r="B391" s="44" t="s">
        <v>91</v>
      </c>
      <c r="C391" s="45" t="s">
        <v>883</v>
      </c>
      <c r="D391" s="46" t="s">
        <v>22391</v>
      </c>
      <c r="E391" s="45" t="s">
        <v>23598</v>
      </c>
      <c r="F391" s="47" t="s">
        <v>550</v>
      </c>
      <c r="G391" s="44" t="s">
        <v>769</v>
      </c>
      <c r="H391" s="44" t="s">
        <v>742</v>
      </c>
      <c r="I391" s="47" t="s">
        <v>23599</v>
      </c>
      <c r="J391" s="47" t="s">
        <v>23600</v>
      </c>
      <c r="K391" s="48" t="s">
        <v>553</v>
      </c>
      <c r="L391" s="45" t="s">
        <v>554</v>
      </c>
      <c r="M391" s="45">
        <v>1</v>
      </c>
      <c r="N391" s="49" t="s">
        <v>594</v>
      </c>
      <c r="O391" s="49" t="s">
        <v>573</v>
      </c>
      <c r="P391" s="50">
        <f t="shared" si="13"/>
        <v>5</v>
      </c>
      <c r="Q391" s="51">
        <v>3.13</v>
      </c>
      <c r="R391" s="51">
        <v>0</v>
      </c>
      <c r="S391" s="44" t="s">
        <v>22408</v>
      </c>
      <c r="T391" s="44" t="s">
        <v>22360</v>
      </c>
      <c r="U391" s="44" t="s">
        <v>22265</v>
      </c>
      <c r="V391" s="53">
        <v>-79.044250000000005</v>
      </c>
      <c r="W391" s="54">
        <v>-8.1375399999999996</v>
      </c>
      <c r="X391" s="41">
        <f>_xlfn.NUMBERVALUE(HR!$N391)</f>
        <v>0.4</v>
      </c>
    </row>
    <row r="392" spans="1:24" ht="15.75" x14ac:dyDescent="0.25">
      <c r="A392" s="42" t="str">
        <f t="shared" si="12"/>
        <v>11391888</v>
      </c>
      <c r="B392" s="44" t="s">
        <v>91</v>
      </c>
      <c r="C392" s="45" t="s">
        <v>883</v>
      </c>
      <c r="D392" s="46" t="s">
        <v>22391</v>
      </c>
      <c r="E392" s="45" t="s">
        <v>23601</v>
      </c>
      <c r="F392" s="47" t="s">
        <v>550</v>
      </c>
      <c r="G392" s="44" t="s">
        <v>769</v>
      </c>
      <c r="H392" s="44" t="s">
        <v>839</v>
      </c>
      <c r="I392" s="47" t="s">
        <v>23602</v>
      </c>
      <c r="J392" s="47" t="s">
        <v>23603</v>
      </c>
      <c r="K392" s="48" t="s">
        <v>553</v>
      </c>
      <c r="L392" s="45" t="s">
        <v>554</v>
      </c>
      <c r="M392" s="45">
        <v>1</v>
      </c>
      <c r="N392" s="49" t="s">
        <v>594</v>
      </c>
      <c r="O392" s="49" t="s">
        <v>577</v>
      </c>
      <c r="P392" s="50">
        <f t="shared" si="13"/>
        <v>6</v>
      </c>
      <c r="Q392" s="51">
        <v>1.58</v>
      </c>
      <c r="R392" s="51">
        <v>0</v>
      </c>
      <c r="S392" s="44" t="s">
        <v>662</v>
      </c>
      <c r="T392" s="44" t="s">
        <v>566</v>
      </c>
      <c r="U392" s="44" t="s">
        <v>22265</v>
      </c>
      <c r="V392" s="53">
        <v>-79.044330000000002</v>
      </c>
      <c r="W392" s="54">
        <v>-8.1391200000000001</v>
      </c>
      <c r="X392" s="41">
        <f>_xlfn.NUMBERVALUE(HR!$N392)</f>
        <v>0.4</v>
      </c>
    </row>
    <row r="393" spans="1:24" ht="15.75" x14ac:dyDescent="0.25">
      <c r="A393" s="42" t="str">
        <f t="shared" si="12"/>
        <v>10581517</v>
      </c>
      <c r="B393" s="44" t="s">
        <v>91</v>
      </c>
      <c r="C393" s="45" t="s">
        <v>883</v>
      </c>
      <c r="D393" s="46" t="s">
        <v>22391</v>
      </c>
      <c r="E393" s="45" t="s">
        <v>23604</v>
      </c>
      <c r="F393" s="47" t="s">
        <v>550</v>
      </c>
      <c r="G393" s="44" t="s">
        <v>888</v>
      </c>
      <c r="H393" s="44" t="s">
        <v>563</v>
      </c>
      <c r="I393" s="47" t="s">
        <v>23605</v>
      </c>
      <c r="J393" s="47" t="s">
        <v>23606</v>
      </c>
      <c r="K393" s="48" t="s">
        <v>553</v>
      </c>
      <c r="L393" s="45" t="s">
        <v>554</v>
      </c>
      <c r="M393" s="45">
        <v>1</v>
      </c>
      <c r="N393" s="49" t="s">
        <v>558</v>
      </c>
      <c r="O393" s="49" t="s">
        <v>580</v>
      </c>
      <c r="P393" s="50">
        <f t="shared" si="13"/>
        <v>7</v>
      </c>
      <c r="Q393" s="51">
        <v>1.25</v>
      </c>
      <c r="R393" s="51">
        <v>0</v>
      </c>
      <c r="S393" s="44" t="s">
        <v>689</v>
      </c>
      <c r="T393" s="44" t="s">
        <v>22340</v>
      </c>
      <c r="U393" s="44" t="s">
        <v>22265</v>
      </c>
      <c r="V393" s="53">
        <v>-79.045609999999996</v>
      </c>
      <c r="W393" s="54">
        <v>-8.1393599999999999</v>
      </c>
      <c r="X393" s="41">
        <f>_xlfn.NUMBERVALUE(HR!$N393)</f>
        <v>0.3</v>
      </c>
    </row>
    <row r="394" spans="1:24" ht="15.75" x14ac:dyDescent="0.25">
      <c r="A394" s="42" t="str">
        <f t="shared" si="12"/>
        <v>10063647</v>
      </c>
      <c r="B394" s="44" t="s">
        <v>91</v>
      </c>
      <c r="C394" s="45" t="s">
        <v>883</v>
      </c>
      <c r="D394" s="46" t="s">
        <v>22391</v>
      </c>
      <c r="E394" s="45" t="s">
        <v>23607</v>
      </c>
      <c r="F394" s="47" t="s">
        <v>550</v>
      </c>
      <c r="G394" s="44" t="s">
        <v>888</v>
      </c>
      <c r="H394" s="44" t="s">
        <v>657</v>
      </c>
      <c r="I394" s="47" t="s">
        <v>23608</v>
      </c>
      <c r="J394" s="47" t="s">
        <v>23609</v>
      </c>
      <c r="K394" s="48" t="s">
        <v>553</v>
      </c>
      <c r="L394" s="45" t="s">
        <v>554</v>
      </c>
      <c r="M394" s="45">
        <v>1</v>
      </c>
      <c r="N394" s="49" t="s">
        <v>732</v>
      </c>
      <c r="O394" s="49" t="s">
        <v>583</v>
      </c>
      <c r="P394" s="50">
        <f t="shared" si="13"/>
        <v>8</v>
      </c>
      <c r="Q394" s="51">
        <v>4.5</v>
      </c>
      <c r="R394" s="51">
        <v>0</v>
      </c>
      <c r="S394" s="44" t="s">
        <v>690</v>
      </c>
      <c r="T394" s="44" t="s">
        <v>571</v>
      </c>
      <c r="U394" s="44" t="s">
        <v>22265</v>
      </c>
      <c r="V394" s="53">
        <v>-79.045869999999994</v>
      </c>
      <c r="W394" s="54">
        <v>-8.1421899999999994</v>
      </c>
      <c r="X394" s="41">
        <f>_xlfn.NUMBERVALUE(HR!$N394)</f>
        <v>0.7</v>
      </c>
    </row>
    <row r="395" spans="1:24" ht="15.75" x14ac:dyDescent="0.25">
      <c r="A395" s="42" t="str">
        <f t="shared" si="12"/>
        <v>11750746</v>
      </c>
      <c r="B395" s="44" t="s">
        <v>91</v>
      </c>
      <c r="C395" s="45" t="s">
        <v>883</v>
      </c>
      <c r="D395" s="46" t="s">
        <v>22391</v>
      </c>
      <c r="E395" s="45" t="s">
        <v>23610</v>
      </c>
      <c r="F395" s="47" t="s">
        <v>550</v>
      </c>
      <c r="G395" s="44" t="s">
        <v>888</v>
      </c>
      <c r="H395" s="44" t="s">
        <v>657</v>
      </c>
      <c r="I395" s="47" t="s">
        <v>23611</v>
      </c>
      <c r="J395" s="47" t="s">
        <v>23612</v>
      </c>
      <c r="K395" s="48" t="s">
        <v>553</v>
      </c>
      <c r="L395" s="45" t="s">
        <v>554</v>
      </c>
      <c r="M395" s="45">
        <v>1</v>
      </c>
      <c r="N395" s="49" t="s">
        <v>794</v>
      </c>
      <c r="O395" s="49" t="s">
        <v>587</v>
      </c>
      <c r="P395" s="50">
        <f t="shared" si="13"/>
        <v>9</v>
      </c>
      <c r="Q395" s="51">
        <v>1.73</v>
      </c>
      <c r="R395" s="51">
        <v>0</v>
      </c>
      <c r="S395" s="44" t="s">
        <v>575</v>
      </c>
      <c r="T395" s="44" t="s">
        <v>665</v>
      </c>
      <c r="U395" s="44" t="s">
        <v>22265</v>
      </c>
      <c r="V395" s="53">
        <v>-79.04513</v>
      </c>
      <c r="W395" s="54">
        <v>-8.1450800000000001</v>
      </c>
      <c r="X395" s="41">
        <f>_xlfn.NUMBERVALUE(HR!$N395)</f>
        <v>0.6</v>
      </c>
    </row>
    <row r="396" spans="1:24" ht="15.75" x14ac:dyDescent="0.25">
      <c r="A396" s="42" t="str">
        <f t="shared" si="12"/>
        <v>11509001</v>
      </c>
      <c r="B396" s="44" t="s">
        <v>91</v>
      </c>
      <c r="C396" s="45" t="s">
        <v>883</v>
      </c>
      <c r="D396" s="46" t="s">
        <v>22391</v>
      </c>
      <c r="E396" s="45" t="s">
        <v>23613</v>
      </c>
      <c r="F396" s="47" t="s">
        <v>550</v>
      </c>
      <c r="G396" s="44" t="s">
        <v>769</v>
      </c>
      <c r="H396" s="44" t="s">
        <v>839</v>
      </c>
      <c r="I396" s="47" t="s">
        <v>23614</v>
      </c>
      <c r="J396" s="47" t="s">
        <v>23615</v>
      </c>
      <c r="K396" s="48" t="s">
        <v>553</v>
      </c>
      <c r="L396" s="45" t="s">
        <v>554</v>
      </c>
      <c r="M396" s="45">
        <v>1</v>
      </c>
      <c r="N396" s="49" t="s">
        <v>609</v>
      </c>
      <c r="O396" s="49" t="s">
        <v>591</v>
      </c>
      <c r="P396" s="50">
        <f t="shared" si="13"/>
        <v>10</v>
      </c>
      <c r="Q396" s="51">
        <v>2</v>
      </c>
      <c r="R396" s="51">
        <v>0</v>
      </c>
      <c r="S396" s="44" t="s">
        <v>822</v>
      </c>
      <c r="T396" s="44" t="s">
        <v>736</v>
      </c>
      <c r="U396" s="44" t="s">
        <v>22265</v>
      </c>
      <c r="V396" s="53">
        <v>-79.046430000000001</v>
      </c>
      <c r="W396" s="54">
        <v>-8.1473499999999994</v>
      </c>
      <c r="X396" s="41">
        <f>_xlfn.NUMBERVALUE(HR!$N396)</f>
        <v>0.5</v>
      </c>
    </row>
    <row r="397" spans="1:24" ht="15.75" x14ac:dyDescent="0.25">
      <c r="A397" s="42" t="str">
        <f t="shared" si="12"/>
        <v>11656894</v>
      </c>
      <c r="B397" s="44" t="s">
        <v>91</v>
      </c>
      <c r="C397" s="45" t="s">
        <v>883</v>
      </c>
      <c r="D397" s="46" t="s">
        <v>22391</v>
      </c>
      <c r="E397" s="45" t="s">
        <v>23616</v>
      </c>
      <c r="F397" s="47" t="s">
        <v>550</v>
      </c>
      <c r="G397" s="44" t="s">
        <v>769</v>
      </c>
      <c r="H397" s="44" t="s">
        <v>557</v>
      </c>
      <c r="I397" s="47" t="s">
        <v>23617</v>
      </c>
      <c r="J397" s="47" t="s">
        <v>23618</v>
      </c>
      <c r="K397" s="48" t="s">
        <v>553</v>
      </c>
      <c r="L397" s="45" t="s">
        <v>554</v>
      </c>
      <c r="M397" s="45">
        <v>1</v>
      </c>
      <c r="N397" s="49" t="s">
        <v>576</v>
      </c>
      <c r="O397" s="49" t="s">
        <v>595</v>
      </c>
      <c r="P397" s="50">
        <f t="shared" si="13"/>
        <v>11</v>
      </c>
      <c r="Q397" s="51">
        <v>2.38</v>
      </c>
      <c r="R397" s="51">
        <v>0</v>
      </c>
      <c r="S397" s="44" t="s">
        <v>582</v>
      </c>
      <c r="T397" s="44" t="s">
        <v>738</v>
      </c>
      <c r="U397" s="44" t="s">
        <v>22265</v>
      </c>
      <c r="V397" s="53">
        <v>-79.0471</v>
      </c>
      <c r="W397" s="54">
        <v>-8.1461799999999993</v>
      </c>
      <c r="X397" s="41">
        <f>_xlfn.NUMBERVALUE(HR!$N397)</f>
        <v>0.2</v>
      </c>
    </row>
    <row r="398" spans="1:24" ht="15.75" x14ac:dyDescent="0.25">
      <c r="A398" s="42" t="str">
        <f t="shared" si="12"/>
        <v>11193731</v>
      </c>
      <c r="B398" s="44" t="s">
        <v>91</v>
      </c>
      <c r="C398" s="45" t="s">
        <v>883</v>
      </c>
      <c r="D398" s="46" t="s">
        <v>22391</v>
      </c>
      <c r="E398" s="45" t="s">
        <v>23619</v>
      </c>
      <c r="F398" s="47" t="s">
        <v>550</v>
      </c>
      <c r="G398" s="44" t="s">
        <v>769</v>
      </c>
      <c r="H398" s="44" t="s">
        <v>839</v>
      </c>
      <c r="I398" s="47" t="s">
        <v>23620</v>
      </c>
      <c r="J398" s="47" t="s">
        <v>23621</v>
      </c>
      <c r="K398" s="48" t="s">
        <v>553</v>
      </c>
      <c r="L398" s="45" t="s">
        <v>554</v>
      </c>
      <c r="M398" s="45">
        <v>1</v>
      </c>
      <c r="N398" s="49" t="s">
        <v>732</v>
      </c>
      <c r="O398" s="49" t="s">
        <v>599</v>
      </c>
      <c r="P398" s="50">
        <f t="shared" si="13"/>
        <v>12</v>
      </c>
      <c r="Q398" s="51">
        <v>2.13</v>
      </c>
      <c r="R398" s="51">
        <v>0</v>
      </c>
      <c r="S398" s="44" t="s">
        <v>739</v>
      </c>
      <c r="T398" s="44" t="s">
        <v>782</v>
      </c>
      <c r="U398" s="44" t="s">
        <v>22265</v>
      </c>
      <c r="V398" s="53">
        <v>-79.049940000000007</v>
      </c>
      <c r="W398" s="54">
        <v>-8.1445600000000002</v>
      </c>
      <c r="X398" s="41">
        <f>_xlfn.NUMBERVALUE(HR!$N398)</f>
        <v>0.7</v>
      </c>
    </row>
    <row r="399" spans="1:24" ht="15.75" x14ac:dyDescent="0.25">
      <c r="A399" s="42" t="str">
        <f t="shared" si="12"/>
        <v>11328775</v>
      </c>
      <c r="B399" s="44" t="s">
        <v>91</v>
      </c>
      <c r="C399" s="45" t="s">
        <v>883</v>
      </c>
      <c r="D399" s="46" t="s">
        <v>22391</v>
      </c>
      <c r="E399" s="45" t="s">
        <v>23622</v>
      </c>
      <c r="F399" s="47" t="s">
        <v>550</v>
      </c>
      <c r="G399" s="44" t="s">
        <v>847</v>
      </c>
      <c r="H399" s="44" t="s">
        <v>735</v>
      </c>
      <c r="I399" s="47" t="s">
        <v>23623</v>
      </c>
      <c r="J399" s="47" t="s">
        <v>23624</v>
      </c>
      <c r="K399" s="48" t="s">
        <v>553</v>
      </c>
      <c r="L399" s="45" t="s">
        <v>554</v>
      </c>
      <c r="M399" s="45">
        <v>1</v>
      </c>
      <c r="N399" s="49" t="s">
        <v>594</v>
      </c>
      <c r="O399" s="49" t="s">
        <v>603</v>
      </c>
      <c r="P399" s="50">
        <f t="shared" si="13"/>
        <v>13</v>
      </c>
      <c r="Q399" s="51">
        <v>1.5</v>
      </c>
      <c r="R399" s="51">
        <v>0</v>
      </c>
      <c r="S399" s="44" t="s">
        <v>22375</v>
      </c>
      <c r="T399" s="44" t="s">
        <v>589</v>
      </c>
      <c r="U399" s="44" t="s">
        <v>22265</v>
      </c>
      <c r="V399" s="53">
        <v>-79.052949999999996</v>
      </c>
      <c r="W399" s="54">
        <v>-8.1434999999999995</v>
      </c>
      <c r="X399" s="41">
        <f>_xlfn.NUMBERVALUE(HR!$N399)</f>
        <v>0.4</v>
      </c>
    </row>
    <row r="400" spans="1:24" ht="15.75" x14ac:dyDescent="0.25">
      <c r="A400" s="42" t="str">
        <f t="shared" si="12"/>
        <v>10055427</v>
      </c>
      <c r="B400" s="44" t="s">
        <v>91</v>
      </c>
      <c r="C400" s="45" t="s">
        <v>883</v>
      </c>
      <c r="D400" s="46" t="s">
        <v>22391</v>
      </c>
      <c r="E400" s="45" t="s">
        <v>23625</v>
      </c>
      <c r="F400" s="47" t="s">
        <v>550</v>
      </c>
      <c r="G400" s="44" t="s">
        <v>723</v>
      </c>
      <c r="H400" s="44" t="s">
        <v>602</v>
      </c>
      <c r="I400" s="47" t="s">
        <v>23626</v>
      </c>
      <c r="J400" s="47" t="s">
        <v>23627</v>
      </c>
      <c r="K400" s="48" t="s">
        <v>553</v>
      </c>
      <c r="L400" s="45" t="s">
        <v>554</v>
      </c>
      <c r="M400" s="45">
        <v>1</v>
      </c>
      <c r="N400" s="49" t="s">
        <v>558</v>
      </c>
      <c r="O400" s="49" t="s">
        <v>606</v>
      </c>
      <c r="P400" s="50">
        <f t="shared" si="13"/>
        <v>14</v>
      </c>
      <c r="Q400" s="51">
        <v>2.83</v>
      </c>
      <c r="R400" s="51">
        <v>0</v>
      </c>
      <c r="S400" s="44" t="s">
        <v>592</v>
      </c>
      <c r="T400" s="44" t="s">
        <v>694</v>
      </c>
      <c r="U400" s="44" t="s">
        <v>22265</v>
      </c>
      <c r="V400" s="53">
        <v>-79.051599999999993</v>
      </c>
      <c r="W400" s="54">
        <v>-8.1447000000000003</v>
      </c>
      <c r="X400" s="41">
        <f>_xlfn.NUMBERVALUE(HR!$N400)</f>
        <v>0.3</v>
      </c>
    </row>
    <row r="401" spans="1:24" ht="15.75" x14ac:dyDescent="0.25">
      <c r="A401" s="42" t="str">
        <f t="shared" si="12"/>
        <v>10151429</v>
      </c>
      <c r="B401" s="44" t="s">
        <v>91</v>
      </c>
      <c r="C401" s="45" t="s">
        <v>883</v>
      </c>
      <c r="D401" s="46" t="s">
        <v>22391</v>
      </c>
      <c r="E401" s="45" t="s">
        <v>23628</v>
      </c>
      <c r="F401" s="47" t="s">
        <v>550</v>
      </c>
      <c r="G401" s="44" t="s">
        <v>847</v>
      </c>
      <c r="H401" s="44" t="s">
        <v>724</v>
      </c>
      <c r="I401" s="47" t="s">
        <v>23629</v>
      </c>
      <c r="J401" s="47" t="s">
        <v>23630</v>
      </c>
      <c r="K401" s="48" t="s">
        <v>553</v>
      </c>
      <c r="L401" s="45" t="s">
        <v>554</v>
      </c>
      <c r="M401" s="45">
        <v>1</v>
      </c>
      <c r="N401" s="49" t="s">
        <v>564</v>
      </c>
      <c r="O401" s="49" t="s">
        <v>610</v>
      </c>
      <c r="P401" s="50">
        <f t="shared" si="13"/>
        <v>15</v>
      </c>
      <c r="Q401" s="51">
        <v>1.21</v>
      </c>
      <c r="R401" s="51">
        <v>0</v>
      </c>
      <c r="S401" s="44" t="s">
        <v>827</v>
      </c>
      <c r="T401" s="44" t="s">
        <v>593</v>
      </c>
      <c r="U401" s="44" t="s">
        <v>22265</v>
      </c>
      <c r="V401" s="53">
        <v>-79.051929999999999</v>
      </c>
      <c r="W401" s="54">
        <v>-8.1453600000000002</v>
      </c>
      <c r="X401" s="41">
        <f>_xlfn.NUMBERVALUE(HR!$N401)</f>
        <v>0.1</v>
      </c>
    </row>
    <row r="402" spans="1:24" ht="15.75" x14ac:dyDescent="0.25">
      <c r="A402" s="42" t="str">
        <f t="shared" si="12"/>
        <v>10055123</v>
      </c>
      <c r="B402" s="44" t="s">
        <v>91</v>
      </c>
      <c r="C402" s="45" t="s">
        <v>883</v>
      </c>
      <c r="D402" s="46" t="s">
        <v>22391</v>
      </c>
      <c r="E402" s="45" t="s">
        <v>23631</v>
      </c>
      <c r="F402" s="47" t="s">
        <v>550</v>
      </c>
      <c r="G402" s="44" t="s">
        <v>888</v>
      </c>
      <c r="H402" s="44" t="s">
        <v>839</v>
      </c>
      <c r="I402" s="47" t="s">
        <v>23632</v>
      </c>
      <c r="J402" s="47" t="s">
        <v>23633</v>
      </c>
      <c r="K402" s="48" t="s">
        <v>553</v>
      </c>
      <c r="L402" s="45" t="s">
        <v>554</v>
      </c>
      <c r="M402" s="45">
        <v>1</v>
      </c>
      <c r="N402" s="49" t="s">
        <v>576</v>
      </c>
      <c r="O402" s="49" t="s">
        <v>614</v>
      </c>
      <c r="P402" s="50">
        <f t="shared" si="13"/>
        <v>16</v>
      </c>
      <c r="Q402" s="51">
        <v>3.33</v>
      </c>
      <c r="R402" s="51">
        <v>0</v>
      </c>
      <c r="S402" s="44" t="s">
        <v>869</v>
      </c>
      <c r="T402" s="44" t="s">
        <v>697</v>
      </c>
      <c r="U402" s="44" t="s">
        <v>22265</v>
      </c>
      <c r="V402" s="53">
        <v>-79.051419999999993</v>
      </c>
      <c r="W402" s="54">
        <v>-8.1467399999999994</v>
      </c>
      <c r="X402" s="41">
        <f>_xlfn.NUMBERVALUE(HR!$N402)</f>
        <v>0.2</v>
      </c>
    </row>
    <row r="403" spans="1:24" ht="15.75" x14ac:dyDescent="0.25">
      <c r="A403" s="42" t="str">
        <f t="shared" si="12"/>
        <v>10993890</v>
      </c>
      <c r="B403" s="44" t="s">
        <v>91</v>
      </c>
      <c r="C403" s="45" t="s">
        <v>883</v>
      </c>
      <c r="D403" s="46" t="s">
        <v>22391</v>
      </c>
      <c r="E403" s="45" t="s">
        <v>23634</v>
      </c>
      <c r="F403" s="47" t="s">
        <v>550</v>
      </c>
      <c r="G403" s="44" t="s">
        <v>888</v>
      </c>
      <c r="H403" s="44" t="s">
        <v>620</v>
      </c>
      <c r="I403" s="47" t="s">
        <v>23635</v>
      </c>
      <c r="J403" s="47" t="s">
        <v>23636</v>
      </c>
      <c r="K403" s="48" t="s">
        <v>553</v>
      </c>
      <c r="L403" s="45" t="s">
        <v>554</v>
      </c>
      <c r="M403" s="45">
        <v>1</v>
      </c>
      <c r="N403" s="49" t="s">
        <v>558</v>
      </c>
      <c r="O403" s="49" t="s">
        <v>617</v>
      </c>
      <c r="P403" s="50">
        <f t="shared" si="13"/>
        <v>17</v>
      </c>
      <c r="Q403" s="51">
        <v>4.83</v>
      </c>
      <c r="R403" s="51">
        <v>0</v>
      </c>
      <c r="S403" s="44" t="s">
        <v>22363</v>
      </c>
      <c r="T403" s="44" t="s">
        <v>699</v>
      </c>
      <c r="U403" s="44" t="s">
        <v>22265</v>
      </c>
      <c r="V403" s="53">
        <v>-79.053150000000002</v>
      </c>
      <c r="W403" s="54">
        <v>-8.1469500000000004</v>
      </c>
      <c r="X403" s="41">
        <f>_xlfn.NUMBERVALUE(HR!$N403)</f>
        <v>0.3</v>
      </c>
    </row>
    <row r="404" spans="1:24" ht="15.75" x14ac:dyDescent="0.25">
      <c r="A404" s="42" t="str">
        <f t="shared" si="12"/>
        <v>12533075</v>
      </c>
      <c r="B404" s="44" t="s">
        <v>91</v>
      </c>
      <c r="C404" s="45" t="s">
        <v>883</v>
      </c>
      <c r="D404" s="46" t="s">
        <v>22391</v>
      </c>
      <c r="E404" s="45" t="s">
        <v>23637</v>
      </c>
      <c r="F404" s="47" t="s">
        <v>550</v>
      </c>
      <c r="G404" s="44" t="s">
        <v>847</v>
      </c>
      <c r="H404" s="44" t="s">
        <v>620</v>
      </c>
      <c r="I404" s="47" t="s">
        <v>23638</v>
      </c>
      <c r="J404" s="47" t="s">
        <v>23639</v>
      </c>
      <c r="K404" s="48" t="s">
        <v>553</v>
      </c>
      <c r="L404" s="45" t="s">
        <v>554</v>
      </c>
      <c r="M404" s="45">
        <v>1</v>
      </c>
      <c r="N404" s="49" t="s">
        <v>609</v>
      </c>
      <c r="O404" s="49" t="s">
        <v>621</v>
      </c>
      <c r="P404" s="50">
        <f t="shared" si="13"/>
        <v>18</v>
      </c>
      <c r="Q404" s="51">
        <v>2</v>
      </c>
      <c r="R404" s="51">
        <v>0</v>
      </c>
      <c r="S404" s="44" t="s">
        <v>604</v>
      </c>
      <c r="T404" s="44" t="s">
        <v>744</v>
      </c>
      <c r="U404" s="44" t="s">
        <v>22265</v>
      </c>
      <c r="V404" s="53">
        <v>-79.055319999999995</v>
      </c>
      <c r="W404" s="54">
        <v>-8.1449999999999996</v>
      </c>
      <c r="X404" s="41">
        <f>_xlfn.NUMBERVALUE(HR!$N404)</f>
        <v>0.5</v>
      </c>
    </row>
    <row r="405" spans="1:24" ht="15.75" x14ac:dyDescent="0.25">
      <c r="A405" s="42" t="str">
        <f t="shared" si="12"/>
        <v>12543324</v>
      </c>
      <c r="B405" s="44" t="s">
        <v>91</v>
      </c>
      <c r="C405" s="45" t="s">
        <v>883</v>
      </c>
      <c r="D405" s="46" t="s">
        <v>22391</v>
      </c>
      <c r="E405" s="45" t="s">
        <v>23640</v>
      </c>
      <c r="F405" s="47" t="s">
        <v>550</v>
      </c>
      <c r="G405" s="44" t="s">
        <v>847</v>
      </c>
      <c r="H405" s="44" t="s">
        <v>620</v>
      </c>
      <c r="I405" s="47" t="s">
        <v>23641</v>
      </c>
      <c r="J405" s="47" t="s">
        <v>23642</v>
      </c>
      <c r="K405" s="48" t="s">
        <v>553</v>
      </c>
      <c r="L405" s="45" t="s">
        <v>554</v>
      </c>
      <c r="M405" s="45">
        <v>1</v>
      </c>
      <c r="N405" s="49" t="s">
        <v>558</v>
      </c>
      <c r="O405" s="49" t="s">
        <v>625</v>
      </c>
      <c r="P405" s="50">
        <f t="shared" si="13"/>
        <v>19</v>
      </c>
      <c r="Q405" s="51">
        <v>2.63</v>
      </c>
      <c r="R405" s="51">
        <v>0</v>
      </c>
      <c r="S405" s="44" t="s">
        <v>745</v>
      </c>
      <c r="T405" s="44" t="s">
        <v>605</v>
      </c>
      <c r="U405" s="44" t="s">
        <v>22265</v>
      </c>
      <c r="V405" s="53">
        <v>-79.057239999999993</v>
      </c>
      <c r="W405" s="54">
        <v>-8.1435099999999991</v>
      </c>
      <c r="X405" s="41">
        <f>_xlfn.NUMBERVALUE(HR!$N405)</f>
        <v>0.3</v>
      </c>
    </row>
    <row r="406" spans="1:24" ht="15.75" x14ac:dyDescent="0.25">
      <c r="A406" s="42" t="str">
        <f t="shared" si="12"/>
        <v>12540243</v>
      </c>
      <c r="B406" s="44" t="s">
        <v>91</v>
      </c>
      <c r="C406" s="45" t="s">
        <v>883</v>
      </c>
      <c r="D406" s="46" t="s">
        <v>22391</v>
      </c>
      <c r="E406" s="45" t="s">
        <v>23643</v>
      </c>
      <c r="F406" s="47" t="s">
        <v>550</v>
      </c>
      <c r="G406" s="44" t="s">
        <v>847</v>
      </c>
      <c r="H406" s="44" t="s">
        <v>742</v>
      </c>
      <c r="I406" s="47" t="s">
        <v>23644</v>
      </c>
      <c r="J406" s="47" t="s">
        <v>23645</v>
      </c>
      <c r="K406" s="48" t="s">
        <v>553</v>
      </c>
      <c r="L406" s="45" t="s">
        <v>554</v>
      </c>
      <c r="M406" s="45">
        <v>1</v>
      </c>
      <c r="N406" s="49" t="s">
        <v>558</v>
      </c>
      <c r="O406" s="49" t="s">
        <v>629</v>
      </c>
      <c r="P406" s="50">
        <f t="shared" si="13"/>
        <v>20</v>
      </c>
      <c r="Q406" s="51">
        <v>2.69</v>
      </c>
      <c r="R406" s="51">
        <v>0</v>
      </c>
      <c r="S406" s="44" t="s">
        <v>607</v>
      </c>
      <c r="T406" s="44" t="s">
        <v>670</v>
      </c>
      <c r="U406" s="44" t="s">
        <v>22265</v>
      </c>
      <c r="V406" s="53">
        <v>-79.058220000000006</v>
      </c>
      <c r="W406" s="54">
        <v>-8.1420700000000004</v>
      </c>
      <c r="X406" s="41">
        <f>_xlfn.NUMBERVALUE(HR!$N406)</f>
        <v>0.3</v>
      </c>
    </row>
    <row r="407" spans="1:24" ht="15.75" x14ac:dyDescent="0.25">
      <c r="A407" s="42" t="str">
        <f t="shared" si="12"/>
        <v>11797722</v>
      </c>
      <c r="B407" s="44" t="s">
        <v>91</v>
      </c>
      <c r="C407" s="45" t="s">
        <v>883</v>
      </c>
      <c r="D407" s="46" t="s">
        <v>22391</v>
      </c>
      <c r="E407" s="45" t="s">
        <v>23646</v>
      </c>
      <c r="F407" s="47" t="s">
        <v>550</v>
      </c>
      <c r="G407" s="44" t="s">
        <v>847</v>
      </c>
      <c r="H407" s="44" t="s">
        <v>586</v>
      </c>
      <c r="I407" s="47" t="s">
        <v>23647</v>
      </c>
      <c r="J407" s="47" t="s">
        <v>23648</v>
      </c>
      <c r="K407" s="48" t="s">
        <v>553</v>
      </c>
      <c r="L407" s="45" t="s">
        <v>554</v>
      </c>
      <c r="M407" s="45">
        <v>1</v>
      </c>
      <c r="N407" s="49" t="s">
        <v>794</v>
      </c>
      <c r="O407" s="49" t="s">
        <v>632</v>
      </c>
      <c r="P407" s="50">
        <f t="shared" si="13"/>
        <v>21</v>
      </c>
      <c r="Q407" s="51">
        <v>1.17</v>
      </c>
      <c r="R407" s="51">
        <v>0</v>
      </c>
      <c r="S407" s="44" t="s">
        <v>671</v>
      </c>
      <c r="T407" s="44" t="s">
        <v>672</v>
      </c>
      <c r="U407" s="44" t="s">
        <v>22265</v>
      </c>
      <c r="V407" s="53">
        <v>-79.059910000000002</v>
      </c>
      <c r="W407" s="54">
        <v>-8.1383200000000002</v>
      </c>
      <c r="X407" s="41">
        <f>_xlfn.NUMBERVALUE(HR!$N407)</f>
        <v>0.6</v>
      </c>
    </row>
    <row r="408" spans="1:24" ht="15.75" x14ac:dyDescent="0.25">
      <c r="A408" s="42" t="str">
        <f t="shared" si="12"/>
        <v>11721106</v>
      </c>
      <c r="B408" s="44" t="s">
        <v>91</v>
      </c>
      <c r="C408" s="45" t="s">
        <v>883</v>
      </c>
      <c r="D408" s="46" t="s">
        <v>22391</v>
      </c>
      <c r="E408" s="45" t="s">
        <v>23649</v>
      </c>
      <c r="F408" s="47" t="s">
        <v>550</v>
      </c>
      <c r="G408" s="44" t="s">
        <v>723</v>
      </c>
      <c r="H408" s="44" t="s">
        <v>839</v>
      </c>
      <c r="I408" s="47" t="s">
        <v>23650</v>
      </c>
      <c r="J408" s="47" t="s">
        <v>23651</v>
      </c>
      <c r="K408" s="48" t="s">
        <v>553</v>
      </c>
      <c r="L408" s="45" t="s">
        <v>554</v>
      </c>
      <c r="M408" s="45">
        <v>1</v>
      </c>
      <c r="N408" s="49" t="s">
        <v>594</v>
      </c>
      <c r="O408" s="49" t="s">
        <v>635</v>
      </c>
      <c r="P408" s="50">
        <f t="shared" si="13"/>
        <v>22</v>
      </c>
      <c r="Q408" s="51">
        <v>1.79</v>
      </c>
      <c r="R408" s="51">
        <v>0</v>
      </c>
      <c r="S408" s="44" t="s">
        <v>673</v>
      </c>
      <c r="T408" s="44" t="s">
        <v>703</v>
      </c>
      <c r="U408" s="44" t="s">
        <v>22265</v>
      </c>
      <c r="V408" s="53">
        <v>-79.057140000000004</v>
      </c>
      <c r="W408" s="54">
        <v>-8.1400400000000008</v>
      </c>
      <c r="X408" s="41">
        <f>_xlfn.NUMBERVALUE(HR!$N408)</f>
        <v>0.4</v>
      </c>
    </row>
    <row r="409" spans="1:24" ht="15.75" x14ac:dyDescent="0.25">
      <c r="A409" s="42" t="str">
        <f t="shared" si="12"/>
        <v>12160976</v>
      </c>
      <c r="B409" s="44" t="s">
        <v>91</v>
      </c>
      <c r="C409" s="45" t="s">
        <v>883</v>
      </c>
      <c r="D409" s="46" t="s">
        <v>22391</v>
      </c>
      <c r="E409" s="45" t="s">
        <v>23652</v>
      </c>
      <c r="F409" s="47" t="s">
        <v>550</v>
      </c>
      <c r="G409" s="44" t="s">
        <v>723</v>
      </c>
      <c r="H409" s="44" t="s">
        <v>657</v>
      </c>
      <c r="I409" s="47" t="s">
        <v>23653</v>
      </c>
      <c r="J409" s="47" t="s">
        <v>23654</v>
      </c>
      <c r="K409" s="48" t="s">
        <v>553</v>
      </c>
      <c r="L409" s="45" t="s">
        <v>554</v>
      </c>
      <c r="M409" s="45">
        <v>1</v>
      </c>
      <c r="N409" s="49" t="s">
        <v>594</v>
      </c>
      <c r="O409" s="49" t="s">
        <v>638</v>
      </c>
      <c r="P409" s="50">
        <f t="shared" si="13"/>
        <v>23</v>
      </c>
      <c r="Q409" s="51">
        <v>2.63</v>
      </c>
      <c r="R409" s="51">
        <v>0</v>
      </c>
      <c r="S409" s="44" t="s">
        <v>618</v>
      </c>
      <c r="T409" s="44" t="s">
        <v>704</v>
      </c>
      <c r="U409" s="44" t="s">
        <v>22265</v>
      </c>
      <c r="V409" s="53">
        <v>-79.054760000000002</v>
      </c>
      <c r="W409" s="54">
        <v>-8.1412800000000001</v>
      </c>
      <c r="X409" s="41">
        <f>_xlfn.NUMBERVALUE(HR!$N409)</f>
        <v>0.4</v>
      </c>
    </row>
    <row r="410" spans="1:24" ht="15.75" x14ac:dyDescent="0.25">
      <c r="A410" s="42" t="str">
        <f t="shared" si="12"/>
        <v>11721090</v>
      </c>
      <c r="B410" s="44" t="s">
        <v>91</v>
      </c>
      <c r="C410" s="45" t="s">
        <v>883</v>
      </c>
      <c r="D410" s="46" t="s">
        <v>22391</v>
      </c>
      <c r="E410" s="45" t="s">
        <v>23655</v>
      </c>
      <c r="F410" s="47" t="s">
        <v>550</v>
      </c>
      <c r="G410" s="44" t="s">
        <v>847</v>
      </c>
      <c r="H410" s="44" t="s">
        <v>552</v>
      </c>
      <c r="I410" s="47" t="s">
        <v>23656</v>
      </c>
      <c r="J410" s="47" t="s">
        <v>23657</v>
      </c>
      <c r="K410" s="48" t="s">
        <v>553</v>
      </c>
      <c r="L410" s="45" t="s">
        <v>554</v>
      </c>
      <c r="M410" s="45">
        <v>1</v>
      </c>
      <c r="N410" s="49" t="s">
        <v>558</v>
      </c>
      <c r="O410" s="49" t="s">
        <v>642</v>
      </c>
      <c r="P410" s="50">
        <f t="shared" si="13"/>
        <v>24</v>
      </c>
      <c r="Q410" s="51">
        <v>2.75</v>
      </c>
      <c r="R410" s="51">
        <v>0</v>
      </c>
      <c r="S410" s="44" t="s">
        <v>879</v>
      </c>
      <c r="T410" s="44" t="s">
        <v>785</v>
      </c>
      <c r="U410" s="44" t="s">
        <v>22265</v>
      </c>
      <c r="V410" s="53">
        <v>-79.052710000000005</v>
      </c>
      <c r="W410" s="54">
        <v>-8.1408100000000001</v>
      </c>
      <c r="X410" s="41">
        <f>_xlfn.NUMBERVALUE(HR!$N410)</f>
        <v>0.3</v>
      </c>
    </row>
    <row r="411" spans="1:24" ht="15.75" x14ac:dyDescent="0.25">
      <c r="A411" s="42" t="str">
        <f t="shared" si="12"/>
        <v>10058444</v>
      </c>
      <c r="B411" s="44" t="s">
        <v>91</v>
      </c>
      <c r="C411" s="45" t="s">
        <v>883</v>
      </c>
      <c r="D411" s="46" t="s">
        <v>22391</v>
      </c>
      <c r="E411" s="45" t="s">
        <v>23658</v>
      </c>
      <c r="F411" s="47" t="s">
        <v>550</v>
      </c>
      <c r="G411" s="44" t="s">
        <v>769</v>
      </c>
      <c r="H411" s="44" t="s">
        <v>552</v>
      </c>
      <c r="I411" s="47" t="s">
        <v>23659</v>
      </c>
      <c r="J411" s="47" t="s">
        <v>23660</v>
      </c>
      <c r="K411" s="48" t="s">
        <v>553</v>
      </c>
      <c r="L411" s="45" t="s">
        <v>554</v>
      </c>
      <c r="M411" s="45">
        <v>1</v>
      </c>
      <c r="N411" s="49" t="s">
        <v>609</v>
      </c>
      <c r="O411" s="49" t="s">
        <v>645</v>
      </c>
      <c r="P411" s="50">
        <f t="shared" si="13"/>
        <v>25</v>
      </c>
      <c r="Q411" s="51">
        <v>2.5</v>
      </c>
      <c r="R411" s="51">
        <v>0</v>
      </c>
      <c r="S411" s="44" t="s">
        <v>674</v>
      </c>
      <c r="T411" s="44" t="s">
        <v>708</v>
      </c>
      <c r="U411" s="44" t="s">
        <v>22265</v>
      </c>
      <c r="V411" s="53">
        <v>-79.049250000000001</v>
      </c>
      <c r="W411" s="54">
        <v>-8.1426999999999996</v>
      </c>
      <c r="X411" s="41">
        <f>_xlfn.NUMBERVALUE(HR!$N411)</f>
        <v>0.5</v>
      </c>
    </row>
    <row r="412" spans="1:24" ht="15.75" x14ac:dyDescent="0.25">
      <c r="A412" s="42" t="str">
        <f t="shared" si="12"/>
        <v>12000530</v>
      </c>
      <c r="B412" s="44" t="s">
        <v>91</v>
      </c>
      <c r="C412" s="45" t="s">
        <v>883</v>
      </c>
      <c r="D412" s="46" t="s">
        <v>22391</v>
      </c>
      <c r="E412" s="45" t="s">
        <v>23661</v>
      </c>
      <c r="F412" s="47" t="s">
        <v>550</v>
      </c>
      <c r="G412" s="44" t="s">
        <v>888</v>
      </c>
      <c r="H412" s="44" t="s">
        <v>572</v>
      </c>
      <c r="I412" s="47" t="s">
        <v>23662</v>
      </c>
      <c r="J412" s="47" t="s">
        <v>23663</v>
      </c>
      <c r="K412" s="48" t="s">
        <v>553</v>
      </c>
      <c r="L412" s="45" t="s">
        <v>554</v>
      </c>
      <c r="M412" s="45">
        <v>1</v>
      </c>
      <c r="N412" s="49" t="s">
        <v>576</v>
      </c>
      <c r="O412" s="49" t="s">
        <v>647</v>
      </c>
      <c r="P412" s="50">
        <f t="shared" si="13"/>
        <v>26</v>
      </c>
      <c r="Q412" s="51">
        <v>2.25</v>
      </c>
      <c r="R412" s="51">
        <v>0</v>
      </c>
      <c r="S412" s="44" t="s">
        <v>846</v>
      </c>
      <c r="T412" s="44" t="s">
        <v>829</v>
      </c>
      <c r="U412" s="44" t="s">
        <v>22265</v>
      </c>
      <c r="V412" s="53">
        <v>-79.048900000000003</v>
      </c>
      <c r="W412" s="54">
        <v>-8.1432500000000001</v>
      </c>
      <c r="X412" s="41">
        <f>_xlfn.NUMBERVALUE(HR!$N412)</f>
        <v>0.2</v>
      </c>
    </row>
    <row r="413" spans="1:24" ht="15.75" x14ac:dyDescent="0.25">
      <c r="A413" s="42" t="str">
        <f t="shared" si="12"/>
        <v>11683862</v>
      </c>
      <c r="B413" s="44" t="s">
        <v>91</v>
      </c>
      <c r="C413" s="45" t="s">
        <v>883</v>
      </c>
      <c r="D413" s="46" t="s">
        <v>22391</v>
      </c>
      <c r="E413" s="45" t="s">
        <v>23664</v>
      </c>
      <c r="F413" s="47" t="s">
        <v>550</v>
      </c>
      <c r="G413" s="44" t="s">
        <v>888</v>
      </c>
      <c r="H413" s="44" t="s">
        <v>657</v>
      </c>
      <c r="I413" s="47" t="s">
        <v>23665</v>
      </c>
      <c r="J413" s="47" t="s">
        <v>23666</v>
      </c>
      <c r="K413" s="48" t="s">
        <v>553</v>
      </c>
      <c r="L413" s="45" t="s">
        <v>554</v>
      </c>
      <c r="M413" s="45">
        <v>1</v>
      </c>
      <c r="N413" s="49" t="s">
        <v>576</v>
      </c>
      <c r="O413" s="49" t="s">
        <v>650</v>
      </c>
      <c r="P413" s="50">
        <f t="shared" si="13"/>
        <v>27</v>
      </c>
      <c r="Q413" s="51">
        <v>1.96</v>
      </c>
      <c r="R413" s="51">
        <v>0</v>
      </c>
      <c r="S413" s="44" t="s">
        <v>711</v>
      </c>
      <c r="T413" s="44" t="s">
        <v>626</v>
      </c>
      <c r="U413" s="44" t="s">
        <v>22265</v>
      </c>
      <c r="V413" s="53">
        <v>-79.048879999999997</v>
      </c>
      <c r="W413" s="54">
        <v>-8.1421399999999995</v>
      </c>
      <c r="X413" s="41">
        <f>_xlfn.NUMBERVALUE(HR!$N413)</f>
        <v>0.2</v>
      </c>
    </row>
    <row r="414" spans="1:24" ht="15.75" x14ac:dyDescent="0.25">
      <c r="A414" s="42" t="str">
        <f t="shared" si="12"/>
        <v>10993909</v>
      </c>
      <c r="B414" s="44" t="s">
        <v>91</v>
      </c>
      <c r="C414" s="45" t="s">
        <v>883</v>
      </c>
      <c r="D414" s="46" t="s">
        <v>22391</v>
      </c>
      <c r="E414" s="45" t="s">
        <v>23667</v>
      </c>
      <c r="F414" s="47" t="s">
        <v>550</v>
      </c>
      <c r="G414" s="44" t="s">
        <v>769</v>
      </c>
      <c r="H414" s="44" t="s">
        <v>839</v>
      </c>
      <c r="I414" s="47" t="s">
        <v>23668</v>
      </c>
      <c r="J414" s="47" t="s">
        <v>23669</v>
      </c>
      <c r="K414" s="48" t="s">
        <v>553</v>
      </c>
      <c r="L414" s="45" t="s">
        <v>554</v>
      </c>
      <c r="M414" s="45">
        <v>1</v>
      </c>
      <c r="N414" s="49" t="s">
        <v>609</v>
      </c>
      <c r="O414" s="49" t="s">
        <v>652</v>
      </c>
      <c r="P414" s="50">
        <f t="shared" si="13"/>
        <v>28</v>
      </c>
      <c r="Q414" s="51">
        <v>4.82</v>
      </c>
      <c r="R414" s="51">
        <v>0</v>
      </c>
      <c r="S414" s="44" t="s">
        <v>627</v>
      </c>
      <c r="T414" s="44" t="s">
        <v>675</v>
      </c>
      <c r="U414" s="44" t="s">
        <v>22265</v>
      </c>
      <c r="V414" s="53">
        <v>-79.047259999999994</v>
      </c>
      <c r="W414" s="54">
        <v>-8.1431500000000003</v>
      </c>
      <c r="X414" s="41">
        <f>_xlfn.NUMBERVALUE(HR!$N414)</f>
        <v>0.5</v>
      </c>
    </row>
    <row r="415" spans="1:24" ht="15.75" x14ac:dyDescent="0.25">
      <c r="A415" s="42" t="str">
        <f t="shared" si="12"/>
        <v>10062994</v>
      </c>
      <c r="B415" s="44" t="s">
        <v>91</v>
      </c>
      <c r="C415" s="45" t="s">
        <v>883</v>
      </c>
      <c r="D415" s="46" t="s">
        <v>22391</v>
      </c>
      <c r="E415" s="45" t="s">
        <v>23670</v>
      </c>
      <c r="F415" s="47" t="s">
        <v>550</v>
      </c>
      <c r="G415" s="44" t="s">
        <v>888</v>
      </c>
      <c r="H415" s="44" t="s">
        <v>620</v>
      </c>
      <c r="I415" s="47" t="s">
        <v>23671</v>
      </c>
      <c r="J415" s="47" t="s">
        <v>23672</v>
      </c>
      <c r="K415" s="48" t="s">
        <v>553</v>
      </c>
      <c r="L415" s="45" t="s">
        <v>554</v>
      </c>
      <c r="M415" s="45">
        <v>1</v>
      </c>
      <c r="N415" s="49" t="s">
        <v>564</v>
      </c>
      <c r="O415" s="49" t="s">
        <v>654</v>
      </c>
      <c r="P415" s="50">
        <f t="shared" si="13"/>
        <v>29</v>
      </c>
      <c r="Q415" s="51">
        <v>4.25</v>
      </c>
      <c r="R415" s="51">
        <v>0</v>
      </c>
      <c r="S415" s="44" t="s">
        <v>830</v>
      </c>
      <c r="T415" s="44" t="s">
        <v>676</v>
      </c>
      <c r="U415" s="44" t="s">
        <v>22265</v>
      </c>
      <c r="V415" s="53">
        <v>-79.04692</v>
      </c>
      <c r="W415" s="54">
        <v>-8.1427399999999999</v>
      </c>
      <c r="X415" s="41">
        <f>_xlfn.NUMBERVALUE(HR!$N415)</f>
        <v>0.1</v>
      </c>
    </row>
    <row r="416" spans="1:24" ht="15.75" x14ac:dyDescent="0.25">
      <c r="A416" s="42" t="str">
        <f t="shared" si="12"/>
        <v>10065088</v>
      </c>
      <c r="B416" s="44" t="s">
        <v>91</v>
      </c>
      <c r="C416" s="45" t="s">
        <v>883</v>
      </c>
      <c r="D416" s="46" t="s">
        <v>22391</v>
      </c>
      <c r="E416" s="45" t="s">
        <v>23673</v>
      </c>
      <c r="F416" s="47" t="s">
        <v>550</v>
      </c>
      <c r="G416" s="44" t="s">
        <v>880</v>
      </c>
      <c r="H416" s="44" t="s">
        <v>4550</v>
      </c>
      <c r="I416" s="47" t="s">
        <v>23674</v>
      </c>
      <c r="J416" s="47" t="s">
        <v>23675</v>
      </c>
      <c r="K416" s="48" t="s">
        <v>553</v>
      </c>
      <c r="L416" s="45" t="s">
        <v>554</v>
      </c>
      <c r="M416" s="45">
        <v>1</v>
      </c>
      <c r="N416" s="49" t="s">
        <v>842</v>
      </c>
      <c r="O416" s="49" t="s">
        <v>756</v>
      </c>
      <c r="P416" s="50">
        <f t="shared" si="13"/>
        <v>30</v>
      </c>
      <c r="Q416" s="51">
        <v>3.13</v>
      </c>
      <c r="R416" s="51">
        <v>0</v>
      </c>
      <c r="S416" s="44" t="s">
        <v>754</v>
      </c>
      <c r="T416" s="44" t="s">
        <v>680</v>
      </c>
      <c r="U416" s="44" t="s">
        <v>22265</v>
      </c>
      <c r="V416" s="53">
        <v>-79.052930000000003</v>
      </c>
      <c r="W416" s="54">
        <v>-8.1330600000000004</v>
      </c>
      <c r="X416" s="41">
        <f>_xlfn.NUMBERVALUE(HR!$N416)</f>
        <v>1.6</v>
      </c>
    </row>
    <row r="417" spans="1:24" ht="15.75" x14ac:dyDescent="0.25">
      <c r="A417" s="42" t="str">
        <f t="shared" si="12"/>
        <v>10064003</v>
      </c>
      <c r="B417" s="44" t="s">
        <v>91</v>
      </c>
      <c r="C417" s="45" t="s">
        <v>883</v>
      </c>
      <c r="D417" s="46" t="s">
        <v>22391</v>
      </c>
      <c r="E417" s="45" t="s">
        <v>23676</v>
      </c>
      <c r="F417" s="47" t="s">
        <v>550</v>
      </c>
      <c r="G417" s="44" t="s">
        <v>888</v>
      </c>
      <c r="H417" s="44" t="s">
        <v>4550</v>
      </c>
      <c r="I417" s="47" t="s">
        <v>23677</v>
      </c>
      <c r="J417" s="47" t="s">
        <v>23678</v>
      </c>
      <c r="K417" s="48" t="s">
        <v>795</v>
      </c>
      <c r="L417" s="45" t="s">
        <v>554</v>
      </c>
      <c r="M417" s="45">
        <v>1</v>
      </c>
      <c r="N417" s="49">
        <f>1.3+11.7</f>
        <v>13</v>
      </c>
      <c r="O417" s="49" t="s">
        <v>759</v>
      </c>
      <c r="P417" s="50">
        <f t="shared" si="13"/>
        <v>31</v>
      </c>
      <c r="Q417" s="51">
        <v>5.9</v>
      </c>
      <c r="R417" s="51">
        <v>0</v>
      </c>
      <c r="S417" s="44" t="s">
        <v>23212</v>
      </c>
      <c r="T417" s="44" t="s">
        <v>23679</v>
      </c>
      <c r="U417" s="44" t="s">
        <v>22265</v>
      </c>
      <c r="V417" s="53">
        <v>-79.048230000000004</v>
      </c>
      <c r="W417" s="54">
        <v>-8.1413499999999992</v>
      </c>
      <c r="X417" s="41">
        <f>_xlfn.NUMBERVALUE(HR!$N417)</f>
        <v>13</v>
      </c>
    </row>
    <row r="418" spans="1:24" ht="15.75" x14ac:dyDescent="0.25">
      <c r="A418" s="42" t="str">
        <f t="shared" si="12"/>
        <v>10054805</v>
      </c>
      <c r="B418" s="44" t="s">
        <v>22295</v>
      </c>
      <c r="C418" s="45" t="s">
        <v>22388</v>
      </c>
      <c r="D418" s="46" t="s">
        <v>22391</v>
      </c>
      <c r="E418" s="45" t="s">
        <v>23680</v>
      </c>
      <c r="F418" s="47" t="s">
        <v>550</v>
      </c>
      <c r="G418" s="44" t="s">
        <v>836</v>
      </c>
      <c r="H418" s="44" t="s">
        <v>602</v>
      </c>
      <c r="I418" s="47" t="s">
        <v>23681</v>
      </c>
      <c r="J418" s="47" t="s">
        <v>23682</v>
      </c>
      <c r="K418" s="48" t="s">
        <v>553</v>
      </c>
      <c r="L418" s="45" t="s">
        <v>554</v>
      </c>
      <c r="M418" s="45">
        <v>1</v>
      </c>
      <c r="N418" s="49" t="s">
        <v>23683</v>
      </c>
      <c r="O418" s="49" t="s">
        <v>555</v>
      </c>
      <c r="P418" s="50">
        <f t="shared" si="13"/>
        <v>1</v>
      </c>
      <c r="Q418" s="51">
        <v>1.33</v>
      </c>
      <c r="R418" s="51">
        <v>0</v>
      </c>
      <c r="S418" s="44" t="s">
        <v>23684</v>
      </c>
      <c r="T418" s="44" t="s">
        <v>23685</v>
      </c>
      <c r="U418" s="44" t="s">
        <v>23</v>
      </c>
      <c r="V418" s="53">
        <v>-79.058539999999994</v>
      </c>
      <c r="W418" s="54">
        <v>-8.0773899999999994</v>
      </c>
      <c r="X418" s="41">
        <f>_xlfn.NUMBERVALUE(HR!$N418)</f>
        <v>2.8</v>
      </c>
    </row>
    <row r="419" spans="1:24" ht="15.75" x14ac:dyDescent="0.25">
      <c r="A419" s="42" t="str">
        <f t="shared" si="12"/>
        <v>12245912</v>
      </c>
      <c r="B419" s="44" t="s">
        <v>22295</v>
      </c>
      <c r="C419" s="45" t="s">
        <v>22388</v>
      </c>
      <c r="D419" s="46" t="s">
        <v>22391</v>
      </c>
      <c r="E419" s="45" t="s">
        <v>23686</v>
      </c>
      <c r="F419" s="47" t="s">
        <v>550</v>
      </c>
      <c r="G419" s="44" t="s">
        <v>810</v>
      </c>
      <c r="H419" s="44" t="s">
        <v>724</v>
      </c>
      <c r="I419" s="47" t="s">
        <v>23687</v>
      </c>
      <c r="J419" s="47" t="s">
        <v>23688</v>
      </c>
      <c r="K419" s="48" t="s">
        <v>553</v>
      </c>
      <c r="L419" s="45" t="s">
        <v>554</v>
      </c>
      <c r="M419" s="45">
        <v>1</v>
      </c>
      <c r="N419" s="49" t="s">
        <v>558</v>
      </c>
      <c r="O419" s="49" t="s">
        <v>559</v>
      </c>
      <c r="P419" s="50">
        <f t="shared" si="13"/>
        <v>2</v>
      </c>
      <c r="Q419" s="51">
        <v>2.3199999999999998</v>
      </c>
      <c r="R419" s="51">
        <v>0</v>
      </c>
      <c r="S419" s="44" t="s">
        <v>838</v>
      </c>
      <c r="T419" s="44" t="s">
        <v>768</v>
      </c>
      <c r="U419" s="44" t="s">
        <v>23</v>
      </c>
      <c r="V419" s="53">
        <v>-79.057410000000004</v>
      </c>
      <c r="W419" s="54">
        <v>-8.0790900000000008</v>
      </c>
      <c r="X419" s="41">
        <f>_xlfn.NUMBERVALUE(HR!$N419)</f>
        <v>0.3</v>
      </c>
    </row>
    <row r="420" spans="1:24" ht="15.75" x14ac:dyDescent="0.25">
      <c r="A420" s="42" t="str">
        <f t="shared" si="12"/>
        <v>10474413</v>
      </c>
      <c r="B420" s="44" t="s">
        <v>22295</v>
      </c>
      <c r="C420" s="45" t="s">
        <v>22388</v>
      </c>
      <c r="D420" s="46" t="s">
        <v>22391</v>
      </c>
      <c r="E420" s="45" t="s">
        <v>23689</v>
      </c>
      <c r="F420" s="47" t="s">
        <v>550</v>
      </c>
      <c r="G420" s="44" t="s">
        <v>848</v>
      </c>
      <c r="H420" s="44" t="s">
        <v>664</v>
      </c>
      <c r="I420" s="47" t="s">
        <v>23690</v>
      </c>
      <c r="J420" s="47" t="s">
        <v>23691</v>
      </c>
      <c r="K420" s="48" t="s">
        <v>553</v>
      </c>
      <c r="L420" s="45" t="s">
        <v>554</v>
      </c>
      <c r="M420" s="45">
        <v>1</v>
      </c>
      <c r="N420" s="49" t="s">
        <v>831</v>
      </c>
      <c r="O420" s="49" t="s">
        <v>565</v>
      </c>
      <c r="P420" s="50">
        <f t="shared" si="13"/>
        <v>3</v>
      </c>
      <c r="Q420" s="51">
        <v>1.79</v>
      </c>
      <c r="R420" s="51">
        <v>0</v>
      </c>
      <c r="S420" s="44" t="s">
        <v>806</v>
      </c>
      <c r="T420" s="44" t="s">
        <v>841</v>
      </c>
      <c r="U420" s="44" t="s">
        <v>24</v>
      </c>
      <c r="V420" s="53">
        <v>-79.052329999999998</v>
      </c>
      <c r="W420" s="54">
        <v>-8.0797100000000004</v>
      </c>
      <c r="X420" s="41">
        <f>_xlfn.NUMBERVALUE(HR!$N420)</f>
        <v>0.8</v>
      </c>
    </row>
    <row r="421" spans="1:24" ht="15.75" x14ac:dyDescent="0.25">
      <c r="A421" s="42" t="str">
        <f t="shared" si="12"/>
        <v>10054675</v>
      </c>
      <c r="B421" s="44" t="s">
        <v>22295</v>
      </c>
      <c r="C421" s="45" t="s">
        <v>22388</v>
      </c>
      <c r="D421" s="46" t="s">
        <v>22391</v>
      </c>
      <c r="E421" s="45" t="s">
        <v>23692</v>
      </c>
      <c r="F421" s="47" t="s">
        <v>550</v>
      </c>
      <c r="G421" s="44" t="s">
        <v>848</v>
      </c>
      <c r="H421" s="44" t="s">
        <v>572</v>
      </c>
      <c r="I421" s="47" t="s">
        <v>23693</v>
      </c>
      <c r="J421" s="47" t="s">
        <v>23694</v>
      </c>
      <c r="K421" s="48" t="s">
        <v>553</v>
      </c>
      <c r="L421" s="45" t="s">
        <v>554</v>
      </c>
      <c r="M421" s="45">
        <v>1</v>
      </c>
      <c r="N421" s="49" t="s">
        <v>576</v>
      </c>
      <c r="O421" s="49" t="s">
        <v>569</v>
      </c>
      <c r="P421" s="50">
        <f t="shared" si="13"/>
        <v>4</v>
      </c>
      <c r="Q421" s="51">
        <v>1.88</v>
      </c>
      <c r="R421" s="51">
        <v>0</v>
      </c>
      <c r="S421" s="44" t="s">
        <v>772</v>
      </c>
      <c r="T421" s="44" t="s">
        <v>721</v>
      </c>
      <c r="U421" s="44" t="s">
        <v>23</v>
      </c>
      <c r="V421" s="53">
        <v>-79.051590000000004</v>
      </c>
      <c r="W421" s="54">
        <v>-8.0798000000000005</v>
      </c>
      <c r="X421" s="41">
        <f>_xlfn.NUMBERVALUE(HR!$N421)</f>
        <v>0.2</v>
      </c>
    </row>
    <row r="422" spans="1:24" ht="15.75" x14ac:dyDescent="0.25">
      <c r="A422" s="42" t="str">
        <f t="shared" si="12"/>
        <v>10061464</v>
      </c>
      <c r="B422" s="44" t="s">
        <v>22295</v>
      </c>
      <c r="C422" s="45" t="s">
        <v>22388</v>
      </c>
      <c r="D422" s="46" t="s">
        <v>22391</v>
      </c>
      <c r="E422" s="45" t="s">
        <v>23695</v>
      </c>
      <c r="F422" s="47" t="s">
        <v>550</v>
      </c>
      <c r="G422" s="44" t="s">
        <v>844</v>
      </c>
      <c r="H422" s="44" t="s">
        <v>735</v>
      </c>
      <c r="I422" s="47" t="s">
        <v>23696</v>
      </c>
      <c r="J422" s="47" t="s">
        <v>23697</v>
      </c>
      <c r="K422" s="48" t="s">
        <v>553</v>
      </c>
      <c r="L422" s="45" t="s">
        <v>554</v>
      </c>
      <c r="M422" s="45">
        <v>1</v>
      </c>
      <c r="N422" s="49" t="s">
        <v>23698</v>
      </c>
      <c r="O422" s="49" t="s">
        <v>573</v>
      </c>
      <c r="P422" s="50">
        <f t="shared" si="13"/>
        <v>5</v>
      </c>
      <c r="Q422" s="51">
        <v>3</v>
      </c>
      <c r="R422" s="51">
        <v>0</v>
      </c>
      <c r="S422" s="44" t="s">
        <v>661</v>
      </c>
      <c r="T422" s="44" t="s">
        <v>730</v>
      </c>
      <c r="U422" s="44" t="s">
        <v>24</v>
      </c>
      <c r="V422" s="53">
        <v>-79.038629999999998</v>
      </c>
      <c r="W422" s="54">
        <v>-8.1069099999999992</v>
      </c>
      <c r="X422" s="41">
        <f>_xlfn.NUMBERVALUE(HR!$N422)</f>
        <v>4</v>
      </c>
    </row>
    <row r="423" spans="1:24" ht="15.75" x14ac:dyDescent="0.25">
      <c r="A423" s="42" t="str">
        <f t="shared" si="12"/>
        <v>11502093</v>
      </c>
      <c r="B423" s="44" t="s">
        <v>22295</v>
      </c>
      <c r="C423" s="45" t="s">
        <v>22388</v>
      </c>
      <c r="D423" s="46" t="s">
        <v>22391</v>
      </c>
      <c r="E423" s="45" t="s">
        <v>23699</v>
      </c>
      <c r="F423" s="47" t="s">
        <v>550</v>
      </c>
      <c r="G423" s="44" t="s">
        <v>844</v>
      </c>
      <c r="H423" s="44" t="s">
        <v>602</v>
      </c>
      <c r="I423" s="47" t="s">
        <v>23700</v>
      </c>
      <c r="J423" s="47" t="s">
        <v>23701</v>
      </c>
      <c r="K423" s="48" t="s">
        <v>553</v>
      </c>
      <c r="L423" s="45" t="s">
        <v>554</v>
      </c>
      <c r="M423" s="45">
        <v>1</v>
      </c>
      <c r="N423" s="49" t="s">
        <v>576</v>
      </c>
      <c r="O423" s="49" t="s">
        <v>577</v>
      </c>
      <c r="P423" s="50">
        <f t="shared" si="13"/>
        <v>6</v>
      </c>
      <c r="Q423" s="51">
        <v>2</v>
      </c>
      <c r="R423" s="51">
        <v>0</v>
      </c>
      <c r="S423" s="44" t="s">
        <v>816</v>
      </c>
      <c r="T423" s="44" t="s">
        <v>731</v>
      </c>
      <c r="U423" s="44" t="s">
        <v>24</v>
      </c>
      <c r="V423" s="53">
        <v>-79.040530000000004</v>
      </c>
      <c r="W423" s="54">
        <v>-8.1066000000000003</v>
      </c>
      <c r="X423" s="41">
        <f>_xlfn.NUMBERVALUE(HR!$N423)</f>
        <v>0.2</v>
      </c>
    </row>
    <row r="424" spans="1:24" ht="15.75" x14ac:dyDescent="0.25">
      <c r="A424" s="42" t="str">
        <f t="shared" si="12"/>
        <v>11692518</v>
      </c>
      <c r="B424" s="44" t="s">
        <v>22295</v>
      </c>
      <c r="C424" s="45" t="s">
        <v>22388</v>
      </c>
      <c r="D424" s="46" t="s">
        <v>22391</v>
      </c>
      <c r="E424" s="45" t="s">
        <v>23702</v>
      </c>
      <c r="F424" s="47" t="s">
        <v>550</v>
      </c>
      <c r="G424" s="44" t="s">
        <v>844</v>
      </c>
      <c r="H424" s="44" t="s">
        <v>586</v>
      </c>
      <c r="I424" s="47" t="s">
        <v>23703</v>
      </c>
      <c r="J424" s="47" t="s">
        <v>23704</v>
      </c>
      <c r="K424" s="48" t="s">
        <v>553</v>
      </c>
      <c r="L424" s="45" t="s">
        <v>554</v>
      </c>
      <c r="M424" s="45">
        <v>1</v>
      </c>
      <c r="N424" s="49" t="s">
        <v>558</v>
      </c>
      <c r="O424" s="49" t="s">
        <v>580</v>
      </c>
      <c r="P424" s="50">
        <f t="shared" si="13"/>
        <v>7</v>
      </c>
      <c r="Q424" s="51">
        <v>1.92</v>
      </c>
      <c r="R424" s="51">
        <v>0</v>
      </c>
      <c r="S424" s="44" t="s">
        <v>781</v>
      </c>
      <c r="T424" s="44" t="s">
        <v>22408</v>
      </c>
      <c r="U424" s="44" t="s">
        <v>24</v>
      </c>
      <c r="V424" s="53">
        <v>-79.039820000000006</v>
      </c>
      <c r="W424" s="54">
        <v>-8.1067900000000002</v>
      </c>
      <c r="X424" s="41">
        <f>_xlfn.NUMBERVALUE(HR!$N424)</f>
        <v>0.3</v>
      </c>
    </row>
    <row r="425" spans="1:24" ht="15.75" x14ac:dyDescent="0.25">
      <c r="A425" s="42" t="str">
        <f t="shared" si="12"/>
        <v>10053807</v>
      </c>
      <c r="B425" s="44" t="s">
        <v>22295</v>
      </c>
      <c r="C425" s="45" t="s">
        <v>22388</v>
      </c>
      <c r="D425" s="46" t="s">
        <v>22391</v>
      </c>
      <c r="E425" s="45" t="s">
        <v>23705</v>
      </c>
      <c r="F425" s="47" t="s">
        <v>550</v>
      </c>
      <c r="G425" s="44" t="s">
        <v>843</v>
      </c>
      <c r="H425" s="44" t="s">
        <v>602</v>
      </c>
      <c r="I425" s="47" t="s">
        <v>23706</v>
      </c>
      <c r="J425" s="47" t="s">
        <v>23707</v>
      </c>
      <c r="K425" s="48" t="s">
        <v>553</v>
      </c>
      <c r="L425" s="45" t="s">
        <v>554</v>
      </c>
      <c r="M425" s="45">
        <v>1</v>
      </c>
      <c r="N425" s="49" t="s">
        <v>558</v>
      </c>
      <c r="O425" s="49" t="s">
        <v>583</v>
      </c>
      <c r="P425" s="50">
        <f t="shared" si="13"/>
        <v>8</v>
      </c>
      <c r="Q425" s="51">
        <v>1.17</v>
      </c>
      <c r="R425" s="51">
        <v>0</v>
      </c>
      <c r="S425" s="44" t="s">
        <v>733</v>
      </c>
      <c r="T425" s="44" t="s">
        <v>22360</v>
      </c>
      <c r="U425" s="44" t="s">
        <v>24</v>
      </c>
      <c r="V425" s="53">
        <v>-79.041989999999998</v>
      </c>
      <c r="W425" s="54">
        <v>-8.1055200000000003</v>
      </c>
      <c r="X425" s="41">
        <f>_xlfn.NUMBERVALUE(HR!$N425)</f>
        <v>0.3</v>
      </c>
    </row>
    <row r="426" spans="1:24" ht="15.75" x14ac:dyDescent="0.25">
      <c r="A426" s="42" t="str">
        <f t="shared" si="12"/>
        <v>12552842</v>
      </c>
      <c r="B426" s="44" t="s">
        <v>22295</v>
      </c>
      <c r="C426" s="45" t="s">
        <v>22388</v>
      </c>
      <c r="D426" s="46" t="s">
        <v>22391</v>
      </c>
      <c r="E426" s="45" t="s">
        <v>23708</v>
      </c>
      <c r="F426" s="47" t="s">
        <v>550</v>
      </c>
      <c r="G426" s="44" t="s">
        <v>844</v>
      </c>
      <c r="H426" s="44" t="s">
        <v>22338</v>
      </c>
      <c r="I426" s="47" t="s">
        <v>23709</v>
      </c>
      <c r="J426" s="47" t="s">
        <v>23710</v>
      </c>
      <c r="K426" s="48" t="s">
        <v>553</v>
      </c>
      <c r="L426" s="45" t="s">
        <v>554</v>
      </c>
      <c r="M426" s="45">
        <v>1</v>
      </c>
      <c r="N426" s="49" t="s">
        <v>558</v>
      </c>
      <c r="O426" s="49" t="s">
        <v>587</v>
      </c>
      <c r="P426" s="50">
        <f t="shared" si="13"/>
        <v>9</v>
      </c>
      <c r="Q426" s="51">
        <v>1</v>
      </c>
      <c r="R426" s="51">
        <v>0</v>
      </c>
      <c r="S426" s="44" t="s">
        <v>734</v>
      </c>
      <c r="T426" s="44" t="s">
        <v>561</v>
      </c>
      <c r="U426" s="44" t="s">
        <v>24</v>
      </c>
      <c r="V426" s="53">
        <v>-79.044039999999995</v>
      </c>
      <c r="W426" s="54">
        <v>-8.1063700000000001</v>
      </c>
      <c r="X426" s="41">
        <f>_xlfn.NUMBERVALUE(HR!$N426)</f>
        <v>0.3</v>
      </c>
    </row>
    <row r="427" spans="1:24" ht="15.75" x14ac:dyDescent="0.25">
      <c r="A427" s="42" t="str">
        <f t="shared" si="12"/>
        <v>10989073</v>
      </c>
      <c r="B427" s="44" t="s">
        <v>22295</v>
      </c>
      <c r="C427" s="45" t="s">
        <v>22388</v>
      </c>
      <c r="D427" s="46" t="s">
        <v>22391</v>
      </c>
      <c r="E427" s="45" t="s">
        <v>23711</v>
      </c>
      <c r="F427" s="47" t="s">
        <v>550</v>
      </c>
      <c r="G427" s="44" t="s">
        <v>884</v>
      </c>
      <c r="H427" s="44" t="s">
        <v>620</v>
      </c>
      <c r="I427" s="47" t="s">
        <v>23712</v>
      </c>
      <c r="J427" s="47" t="s">
        <v>23713</v>
      </c>
      <c r="K427" s="48" t="s">
        <v>553</v>
      </c>
      <c r="L427" s="45" t="s">
        <v>554</v>
      </c>
      <c r="M427" s="45">
        <v>1</v>
      </c>
      <c r="N427" s="49" t="s">
        <v>564</v>
      </c>
      <c r="O427" s="49" t="s">
        <v>591</v>
      </c>
      <c r="P427" s="50">
        <f t="shared" si="13"/>
        <v>10</v>
      </c>
      <c r="Q427" s="51">
        <v>3.73</v>
      </c>
      <c r="R427" s="51">
        <v>0</v>
      </c>
      <c r="S427" s="44" t="s">
        <v>566</v>
      </c>
      <c r="T427" s="44" t="s">
        <v>22340</v>
      </c>
      <c r="U427" s="44" t="s">
        <v>24</v>
      </c>
      <c r="V427" s="53">
        <v>-79.044529999999995</v>
      </c>
      <c r="W427" s="54">
        <v>-8.1060400000000001</v>
      </c>
      <c r="X427" s="41">
        <f>_xlfn.NUMBERVALUE(HR!$N427)</f>
        <v>0.1</v>
      </c>
    </row>
    <row r="428" spans="1:24" ht="15.75" x14ac:dyDescent="0.25">
      <c r="A428" s="42" t="str">
        <f t="shared" si="12"/>
        <v>10477770</v>
      </c>
      <c r="B428" s="44" t="s">
        <v>22295</v>
      </c>
      <c r="C428" s="45" t="s">
        <v>22388</v>
      </c>
      <c r="D428" s="46" t="s">
        <v>22391</v>
      </c>
      <c r="E428" s="45" t="s">
        <v>23714</v>
      </c>
      <c r="F428" s="47" t="s">
        <v>550</v>
      </c>
      <c r="G428" s="44" t="s">
        <v>884</v>
      </c>
      <c r="H428" s="44" t="s">
        <v>572</v>
      </c>
      <c r="I428" s="47" t="s">
        <v>23715</v>
      </c>
      <c r="J428" s="47" t="s">
        <v>23716</v>
      </c>
      <c r="K428" s="48" t="s">
        <v>553</v>
      </c>
      <c r="L428" s="45" t="s">
        <v>554</v>
      </c>
      <c r="M428" s="45">
        <v>1</v>
      </c>
      <c r="N428" s="49" t="s">
        <v>576</v>
      </c>
      <c r="O428" s="49" t="s">
        <v>595</v>
      </c>
      <c r="P428" s="50">
        <f t="shared" si="13"/>
        <v>11</v>
      </c>
      <c r="Q428" s="51">
        <v>1.5</v>
      </c>
      <c r="R428" s="51">
        <v>0</v>
      </c>
      <c r="S428" s="44" t="s">
        <v>690</v>
      </c>
      <c r="T428" s="44" t="s">
        <v>22341</v>
      </c>
      <c r="U428" s="44" t="s">
        <v>24</v>
      </c>
      <c r="V428" s="53">
        <v>-79.045379999999994</v>
      </c>
      <c r="W428" s="54">
        <v>-8.1058599999999998</v>
      </c>
      <c r="X428" s="41">
        <f>_xlfn.NUMBERVALUE(HR!$N428)</f>
        <v>0.2</v>
      </c>
    </row>
    <row r="429" spans="1:24" ht="15.75" x14ac:dyDescent="0.25">
      <c r="A429" s="42" t="str">
        <f t="shared" si="12"/>
        <v>10989074</v>
      </c>
      <c r="B429" s="44" t="s">
        <v>22295</v>
      </c>
      <c r="C429" s="45" t="s">
        <v>22388</v>
      </c>
      <c r="D429" s="46" t="s">
        <v>22391</v>
      </c>
      <c r="E429" s="45" t="s">
        <v>23717</v>
      </c>
      <c r="F429" s="47" t="s">
        <v>550</v>
      </c>
      <c r="G429" s="44" t="s">
        <v>884</v>
      </c>
      <c r="H429" s="44" t="s">
        <v>657</v>
      </c>
      <c r="I429" s="47" t="s">
        <v>23718</v>
      </c>
      <c r="J429" s="47" t="s">
        <v>23719</v>
      </c>
      <c r="K429" s="48" t="s">
        <v>553</v>
      </c>
      <c r="L429" s="45" t="s">
        <v>554</v>
      </c>
      <c r="M429" s="45">
        <v>1</v>
      </c>
      <c r="N429" s="49" t="s">
        <v>594</v>
      </c>
      <c r="O429" s="49" t="s">
        <v>599</v>
      </c>
      <c r="P429" s="50">
        <f t="shared" si="13"/>
        <v>12</v>
      </c>
      <c r="Q429" s="51">
        <v>2.44</v>
      </c>
      <c r="R429" s="51">
        <v>0</v>
      </c>
      <c r="S429" s="44" t="s">
        <v>574</v>
      </c>
      <c r="T429" s="44" t="s">
        <v>578</v>
      </c>
      <c r="U429" s="44" t="s">
        <v>24</v>
      </c>
      <c r="V429" s="53">
        <v>-79.047389999999993</v>
      </c>
      <c r="W429" s="54">
        <v>-8.1069800000000001</v>
      </c>
      <c r="X429" s="41">
        <f>_xlfn.NUMBERVALUE(HR!$N429)</f>
        <v>0.4</v>
      </c>
    </row>
    <row r="430" spans="1:24" ht="15.75" x14ac:dyDescent="0.25">
      <c r="A430" s="42" t="str">
        <f t="shared" si="12"/>
        <v>10989082</v>
      </c>
      <c r="B430" s="44" t="s">
        <v>22295</v>
      </c>
      <c r="C430" s="45" t="s">
        <v>22388</v>
      </c>
      <c r="D430" s="46" t="s">
        <v>22391</v>
      </c>
      <c r="E430" s="45" t="s">
        <v>23720</v>
      </c>
      <c r="F430" s="47" t="s">
        <v>550</v>
      </c>
      <c r="G430" s="44" t="s">
        <v>884</v>
      </c>
      <c r="H430" s="44" t="s">
        <v>657</v>
      </c>
      <c r="I430" s="47" t="s">
        <v>23721</v>
      </c>
      <c r="J430" s="47" t="s">
        <v>23722</v>
      </c>
      <c r="K430" s="48" t="s">
        <v>553</v>
      </c>
      <c r="L430" s="45" t="s">
        <v>554</v>
      </c>
      <c r="M430" s="45">
        <v>1</v>
      </c>
      <c r="N430" s="49" t="s">
        <v>576</v>
      </c>
      <c r="O430" s="49" t="s">
        <v>603</v>
      </c>
      <c r="P430" s="50">
        <f t="shared" si="13"/>
        <v>13</v>
      </c>
      <c r="Q430" s="51">
        <v>0.75</v>
      </c>
      <c r="R430" s="51">
        <v>0</v>
      </c>
      <c r="S430" s="44" t="s">
        <v>691</v>
      </c>
      <c r="T430" s="44" t="s">
        <v>822</v>
      </c>
      <c r="U430" s="44" t="s">
        <v>24</v>
      </c>
      <c r="V430" s="53">
        <v>-79.048119999999997</v>
      </c>
      <c r="W430" s="54">
        <v>-8.1075400000000002</v>
      </c>
      <c r="X430" s="41">
        <f>_xlfn.NUMBERVALUE(HR!$N430)</f>
        <v>0.2</v>
      </c>
    </row>
    <row r="431" spans="1:24" ht="15.75" x14ac:dyDescent="0.25">
      <c r="A431" s="42" t="str">
        <f t="shared" si="12"/>
        <v>11679581</v>
      </c>
      <c r="B431" s="44" t="s">
        <v>22295</v>
      </c>
      <c r="C431" s="45" t="s">
        <v>22388</v>
      </c>
      <c r="D431" s="46" t="s">
        <v>22391</v>
      </c>
      <c r="E431" s="45" t="s">
        <v>23723</v>
      </c>
      <c r="F431" s="47" t="s">
        <v>550</v>
      </c>
      <c r="G431" s="44" t="s">
        <v>884</v>
      </c>
      <c r="H431" s="44" t="s">
        <v>735</v>
      </c>
      <c r="I431" s="47" t="s">
        <v>23724</v>
      </c>
      <c r="J431" s="47" t="s">
        <v>23725</v>
      </c>
      <c r="K431" s="48" t="s">
        <v>553</v>
      </c>
      <c r="L431" s="45" t="s">
        <v>554</v>
      </c>
      <c r="M431" s="45">
        <v>1</v>
      </c>
      <c r="N431" s="49" t="s">
        <v>831</v>
      </c>
      <c r="O431" s="49" t="s">
        <v>606</v>
      </c>
      <c r="P431" s="50">
        <f t="shared" si="13"/>
        <v>14</v>
      </c>
      <c r="Q431" s="51">
        <v>0.75</v>
      </c>
      <c r="R431" s="51">
        <v>0</v>
      </c>
      <c r="S431" s="44" t="s">
        <v>582</v>
      </c>
      <c r="T431" s="44" t="s">
        <v>584</v>
      </c>
      <c r="U431" s="44" t="s">
        <v>24</v>
      </c>
      <c r="V431" s="53">
        <v>-79.047870000000003</v>
      </c>
      <c r="W431" s="54">
        <v>-8.1111199999999997</v>
      </c>
      <c r="X431" s="41">
        <f>_xlfn.NUMBERVALUE(HR!$N431)</f>
        <v>0.8</v>
      </c>
    </row>
    <row r="432" spans="1:24" ht="15.75" x14ac:dyDescent="0.25">
      <c r="A432" s="42" t="str">
        <f t="shared" si="12"/>
        <v>10054948</v>
      </c>
      <c r="B432" s="44" t="s">
        <v>22295</v>
      </c>
      <c r="C432" s="45" t="s">
        <v>22388</v>
      </c>
      <c r="D432" s="46" t="s">
        <v>22391</v>
      </c>
      <c r="E432" s="45" t="s">
        <v>23726</v>
      </c>
      <c r="F432" s="47" t="s">
        <v>550</v>
      </c>
      <c r="G432" s="44" t="s">
        <v>884</v>
      </c>
      <c r="H432" s="44" t="s">
        <v>735</v>
      </c>
      <c r="I432" s="47" t="s">
        <v>23727</v>
      </c>
      <c r="J432" s="47" t="s">
        <v>23728</v>
      </c>
      <c r="K432" s="48" t="s">
        <v>553</v>
      </c>
      <c r="L432" s="45" t="s">
        <v>554</v>
      </c>
      <c r="M432" s="45">
        <v>1</v>
      </c>
      <c r="N432" s="49" t="s">
        <v>609</v>
      </c>
      <c r="O432" s="49" t="s">
        <v>610</v>
      </c>
      <c r="P432" s="50">
        <f t="shared" si="13"/>
        <v>15</v>
      </c>
      <c r="Q432" s="51">
        <v>2.1800000000000002</v>
      </c>
      <c r="R432" s="51">
        <v>0</v>
      </c>
      <c r="S432" s="44" t="s">
        <v>825</v>
      </c>
      <c r="T432" s="44" t="s">
        <v>588</v>
      </c>
      <c r="U432" s="44" t="s">
        <v>24</v>
      </c>
      <c r="V432" s="53">
        <v>-79.044619999999995</v>
      </c>
      <c r="W432" s="54">
        <v>-8.1106300000000005</v>
      </c>
      <c r="X432" s="41">
        <f>_xlfn.NUMBERVALUE(HR!$N432)</f>
        <v>0.5</v>
      </c>
    </row>
    <row r="433" spans="1:24" ht="15.75" x14ac:dyDescent="0.25">
      <c r="A433" s="42" t="str">
        <f t="shared" si="12"/>
        <v>11366192</v>
      </c>
      <c r="B433" s="44" t="s">
        <v>22295</v>
      </c>
      <c r="C433" s="45" t="s">
        <v>22388</v>
      </c>
      <c r="D433" s="46" t="s">
        <v>22391</v>
      </c>
      <c r="E433" s="45" t="s">
        <v>23729</v>
      </c>
      <c r="F433" s="47" t="s">
        <v>550</v>
      </c>
      <c r="G433" s="44" t="s">
        <v>844</v>
      </c>
      <c r="H433" s="44" t="s">
        <v>572</v>
      </c>
      <c r="I433" s="47" t="s">
        <v>23730</v>
      </c>
      <c r="J433" s="47" t="s">
        <v>23731</v>
      </c>
      <c r="K433" s="48" t="s">
        <v>553</v>
      </c>
      <c r="L433" s="45" t="s">
        <v>554</v>
      </c>
      <c r="M433" s="45">
        <v>1</v>
      </c>
      <c r="N433" s="49" t="s">
        <v>609</v>
      </c>
      <c r="O433" s="49" t="s">
        <v>614</v>
      </c>
      <c r="P433" s="50">
        <f t="shared" si="13"/>
        <v>16</v>
      </c>
      <c r="Q433" s="51">
        <v>4.4000000000000004</v>
      </c>
      <c r="R433" s="51">
        <v>0</v>
      </c>
      <c r="S433" s="44" t="s">
        <v>782</v>
      </c>
      <c r="T433" s="44" t="s">
        <v>589</v>
      </c>
      <c r="U433" s="44" t="s">
        <v>24</v>
      </c>
      <c r="V433" s="53">
        <v>-79.042479999999998</v>
      </c>
      <c r="W433" s="54">
        <v>-8.1082300000000007</v>
      </c>
      <c r="X433" s="41">
        <f>_xlfn.NUMBERVALUE(HR!$N433)</f>
        <v>0.5</v>
      </c>
    </row>
    <row r="434" spans="1:24" ht="15.75" x14ac:dyDescent="0.25">
      <c r="A434" s="42" t="str">
        <f t="shared" si="12"/>
        <v>12564726</v>
      </c>
      <c r="B434" s="44" t="s">
        <v>22295</v>
      </c>
      <c r="C434" s="45" t="s">
        <v>22388</v>
      </c>
      <c r="D434" s="46" t="s">
        <v>22391</v>
      </c>
      <c r="E434" s="45" t="s">
        <v>23732</v>
      </c>
      <c r="F434" s="47" t="s">
        <v>550</v>
      </c>
      <c r="G434" s="44" t="s">
        <v>844</v>
      </c>
      <c r="H434" s="44" t="s">
        <v>729</v>
      </c>
      <c r="I434" s="47" t="s">
        <v>23733</v>
      </c>
      <c r="J434" s="47" t="s">
        <v>23734</v>
      </c>
      <c r="K434" s="48" t="s">
        <v>553</v>
      </c>
      <c r="L434" s="45" t="s">
        <v>554</v>
      </c>
      <c r="M434" s="45">
        <v>1</v>
      </c>
      <c r="N434" s="49" t="s">
        <v>564</v>
      </c>
      <c r="O434" s="49" t="s">
        <v>617</v>
      </c>
      <c r="P434" s="50">
        <f t="shared" si="13"/>
        <v>17</v>
      </c>
      <c r="Q434" s="51">
        <v>1.5</v>
      </c>
      <c r="R434" s="51">
        <v>0</v>
      </c>
      <c r="S434" s="44" t="s">
        <v>592</v>
      </c>
      <c r="T434" s="44" t="s">
        <v>22342</v>
      </c>
      <c r="U434" s="44" t="s">
        <v>24</v>
      </c>
      <c r="V434" s="53">
        <v>-79.042029999999997</v>
      </c>
      <c r="W434" s="54">
        <v>-8.10792</v>
      </c>
      <c r="X434" s="41">
        <f>_xlfn.NUMBERVALUE(HR!$N434)</f>
        <v>0.1</v>
      </c>
    </row>
    <row r="435" spans="1:24" ht="15.75" x14ac:dyDescent="0.25">
      <c r="A435" s="42" t="str">
        <f t="shared" si="12"/>
        <v>11644463</v>
      </c>
      <c r="B435" s="44" t="s">
        <v>22295</v>
      </c>
      <c r="C435" s="45" t="s">
        <v>22388</v>
      </c>
      <c r="D435" s="46" t="s">
        <v>22391</v>
      </c>
      <c r="E435" s="45" t="s">
        <v>23735</v>
      </c>
      <c r="F435" s="47" t="s">
        <v>550</v>
      </c>
      <c r="G435" s="44" t="s">
        <v>843</v>
      </c>
      <c r="H435" s="44" t="s">
        <v>602</v>
      </c>
      <c r="I435" s="47" t="s">
        <v>23736</v>
      </c>
      <c r="J435" s="47" t="s">
        <v>23737</v>
      </c>
      <c r="K435" s="48" t="s">
        <v>553</v>
      </c>
      <c r="L435" s="45" t="s">
        <v>554</v>
      </c>
      <c r="M435" s="45">
        <v>1</v>
      </c>
      <c r="N435" s="49" t="s">
        <v>558</v>
      </c>
      <c r="O435" s="49" t="s">
        <v>621</v>
      </c>
      <c r="P435" s="50">
        <f t="shared" si="13"/>
        <v>18</v>
      </c>
      <c r="Q435" s="51">
        <v>1.75</v>
      </c>
      <c r="R435" s="51">
        <v>0</v>
      </c>
      <c r="S435" s="44" t="s">
        <v>694</v>
      </c>
      <c r="T435" s="44" t="s">
        <v>695</v>
      </c>
      <c r="U435" s="44" t="s">
        <v>24</v>
      </c>
      <c r="V435" s="53">
        <v>-79.042540000000002</v>
      </c>
      <c r="W435" s="54">
        <v>-8.1098800000000004</v>
      </c>
      <c r="X435" s="41">
        <f>_xlfn.NUMBERVALUE(HR!$N435)</f>
        <v>0.3</v>
      </c>
    </row>
    <row r="436" spans="1:24" ht="15.75" x14ac:dyDescent="0.25">
      <c r="A436" s="42" t="str">
        <f t="shared" si="12"/>
        <v>10067297</v>
      </c>
      <c r="B436" s="44" t="s">
        <v>22295</v>
      </c>
      <c r="C436" s="45" t="s">
        <v>22388</v>
      </c>
      <c r="D436" s="46" t="s">
        <v>22391</v>
      </c>
      <c r="E436" s="45" t="s">
        <v>23738</v>
      </c>
      <c r="F436" s="47" t="s">
        <v>550</v>
      </c>
      <c r="G436" s="44" t="s">
        <v>844</v>
      </c>
      <c r="H436" s="44" t="s">
        <v>839</v>
      </c>
      <c r="I436" s="47" t="s">
        <v>23739</v>
      </c>
      <c r="J436" s="47" t="s">
        <v>23740</v>
      </c>
      <c r="K436" s="48" t="s">
        <v>553</v>
      </c>
      <c r="L436" s="45" t="s">
        <v>554</v>
      </c>
      <c r="M436" s="45">
        <v>1</v>
      </c>
      <c r="N436" s="49" t="s">
        <v>564</v>
      </c>
      <c r="O436" s="49" t="s">
        <v>625</v>
      </c>
      <c r="P436" s="50">
        <f t="shared" si="13"/>
        <v>19</v>
      </c>
      <c r="Q436" s="51">
        <v>1.73</v>
      </c>
      <c r="R436" s="51">
        <v>0</v>
      </c>
      <c r="S436" s="44" t="s">
        <v>593</v>
      </c>
      <c r="T436" s="44" t="s">
        <v>696</v>
      </c>
      <c r="U436" s="44" t="s">
        <v>24</v>
      </c>
      <c r="V436" s="53">
        <v>-79.042590000000004</v>
      </c>
      <c r="W436" s="54">
        <v>-8.1102399999999992</v>
      </c>
      <c r="X436" s="41">
        <f>_xlfn.NUMBERVALUE(HR!$N436)</f>
        <v>0.1</v>
      </c>
    </row>
    <row r="437" spans="1:24" ht="15.75" x14ac:dyDescent="0.25">
      <c r="A437" s="42" t="str">
        <f t="shared" si="12"/>
        <v>11355179</v>
      </c>
      <c r="B437" s="44" t="s">
        <v>22295</v>
      </c>
      <c r="C437" s="45" t="s">
        <v>22388</v>
      </c>
      <c r="D437" s="46" t="s">
        <v>22391</v>
      </c>
      <c r="E437" s="45" t="s">
        <v>23741</v>
      </c>
      <c r="F437" s="47" t="s">
        <v>550</v>
      </c>
      <c r="G437" s="44" t="s">
        <v>844</v>
      </c>
      <c r="H437" s="44" t="s">
        <v>657</v>
      </c>
      <c r="I437" s="47" t="s">
        <v>23742</v>
      </c>
      <c r="J437" s="47" t="s">
        <v>23743</v>
      </c>
      <c r="K437" s="48" t="s">
        <v>553</v>
      </c>
      <c r="L437" s="45" t="s">
        <v>554</v>
      </c>
      <c r="M437" s="45">
        <v>1</v>
      </c>
      <c r="N437" s="49" t="s">
        <v>576</v>
      </c>
      <c r="O437" s="49" t="s">
        <v>629</v>
      </c>
      <c r="P437" s="50">
        <f t="shared" si="13"/>
        <v>20</v>
      </c>
      <c r="Q437" s="51">
        <v>1.96</v>
      </c>
      <c r="R437" s="51">
        <v>0</v>
      </c>
      <c r="S437" s="44" t="s">
        <v>596</v>
      </c>
      <c r="T437" s="44" t="s">
        <v>22363</v>
      </c>
      <c r="U437" s="44" t="s">
        <v>24</v>
      </c>
      <c r="V437" s="53">
        <v>-79.04195</v>
      </c>
      <c r="W437" s="54">
        <v>-8.1104500000000002</v>
      </c>
      <c r="X437" s="41">
        <f>_xlfn.NUMBERVALUE(HR!$N437)</f>
        <v>0.2</v>
      </c>
    </row>
    <row r="438" spans="1:24" ht="15.75" x14ac:dyDescent="0.25">
      <c r="A438" s="42" t="str">
        <f t="shared" si="12"/>
        <v>10059556</v>
      </c>
      <c r="B438" s="44" t="s">
        <v>22295</v>
      </c>
      <c r="C438" s="45" t="s">
        <v>22388</v>
      </c>
      <c r="D438" s="46" t="s">
        <v>22391</v>
      </c>
      <c r="E438" s="45" t="s">
        <v>23744</v>
      </c>
      <c r="F438" s="47" t="s">
        <v>550</v>
      </c>
      <c r="G438" s="44" t="s">
        <v>897</v>
      </c>
      <c r="H438" s="44" t="s">
        <v>735</v>
      </c>
      <c r="I438" s="47" t="s">
        <v>23745</v>
      </c>
      <c r="J438" s="47" t="s">
        <v>23746</v>
      </c>
      <c r="K438" s="48" t="s">
        <v>553</v>
      </c>
      <c r="L438" s="45" t="s">
        <v>554</v>
      </c>
      <c r="M438" s="45">
        <v>1</v>
      </c>
      <c r="N438" s="49" t="s">
        <v>576</v>
      </c>
      <c r="O438" s="49" t="s">
        <v>632</v>
      </c>
      <c r="P438" s="50">
        <f t="shared" si="13"/>
        <v>21</v>
      </c>
      <c r="Q438" s="51">
        <v>0.83</v>
      </c>
      <c r="R438" s="51">
        <v>0</v>
      </c>
      <c r="S438" s="44" t="s">
        <v>698</v>
      </c>
      <c r="T438" s="44" t="s">
        <v>600</v>
      </c>
      <c r="U438" s="44" t="s">
        <v>24</v>
      </c>
      <c r="V438" s="53">
        <v>-79.040980000000005</v>
      </c>
      <c r="W438" s="54">
        <v>-8.1113700000000009</v>
      </c>
      <c r="X438" s="41">
        <f>_xlfn.NUMBERVALUE(HR!$N438)</f>
        <v>0.2</v>
      </c>
    </row>
    <row r="439" spans="1:24" ht="15.75" x14ac:dyDescent="0.25">
      <c r="A439" s="42" t="str">
        <f t="shared" si="12"/>
        <v>11708353</v>
      </c>
      <c r="B439" s="44" t="s">
        <v>22295</v>
      </c>
      <c r="C439" s="45" t="s">
        <v>22388</v>
      </c>
      <c r="D439" s="46" t="s">
        <v>22391</v>
      </c>
      <c r="E439" s="45" t="s">
        <v>23747</v>
      </c>
      <c r="F439" s="47" t="s">
        <v>550</v>
      </c>
      <c r="G439" s="44" t="s">
        <v>897</v>
      </c>
      <c r="H439" s="44" t="s">
        <v>620</v>
      </c>
      <c r="I439" s="47" t="s">
        <v>23748</v>
      </c>
      <c r="J439" s="47" t="s">
        <v>23749</v>
      </c>
      <c r="K439" s="48" t="s">
        <v>553</v>
      </c>
      <c r="L439" s="45" t="s">
        <v>554</v>
      </c>
      <c r="M439" s="45">
        <v>1</v>
      </c>
      <c r="N439" s="49" t="s">
        <v>558</v>
      </c>
      <c r="O439" s="49" t="s">
        <v>635</v>
      </c>
      <c r="P439" s="50">
        <f t="shared" si="13"/>
        <v>22</v>
      </c>
      <c r="Q439" s="51">
        <v>1.29</v>
      </c>
      <c r="R439" s="51">
        <v>0</v>
      </c>
      <c r="S439" s="44" t="s">
        <v>666</v>
      </c>
      <c r="T439" s="44" t="s">
        <v>743</v>
      </c>
      <c r="U439" s="44" t="s">
        <v>24</v>
      </c>
      <c r="V439" s="53">
        <v>-79.039389999999997</v>
      </c>
      <c r="W439" s="54">
        <v>-8.1105</v>
      </c>
      <c r="X439" s="41">
        <f>_xlfn.NUMBERVALUE(HR!$N439)</f>
        <v>0.3</v>
      </c>
    </row>
    <row r="440" spans="1:24" ht="15.75" x14ac:dyDescent="0.25">
      <c r="A440" s="42" t="str">
        <f t="shared" si="12"/>
        <v>10162393</v>
      </c>
      <c r="B440" s="44" t="s">
        <v>22295</v>
      </c>
      <c r="C440" s="45" t="s">
        <v>22388</v>
      </c>
      <c r="D440" s="46" t="s">
        <v>22391</v>
      </c>
      <c r="E440" s="45" t="s">
        <v>23750</v>
      </c>
      <c r="F440" s="47" t="s">
        <v>550</v>
      </c>
      <c r="G440" s="44" t="s">
        <v>897</v>
      </c>
      <c r="H440" s="44" t="s">
        <v>590</v>
      </c>
      <c r="I440" s="47" t="s">
        <v>23751</v>
      </c>
      <c r="J440" s="47" t="s">
        <v>23752</v>
      </c>
      <c r="K440" s="48" t="s">
        <v>553</v>
      </c>
      <c r="L440" s="45" t="s">
        <v>554</v>
      </c>
      <c r="M440" s="45">
        <v>1</v>
      </c>
      <c r="N440" s="49" t="s">
        <v>564</v>
      </c>
      <c r="O440" s="49" t="s">
        <v>638</v>
      </c>
      <c r="P440" s="50">
        <f t="shared" si="13"/>
        <v>23</v>
      </c>
      <c r="Q440" s="51">
        <v>1.83</v>
      </c>
      <c r="R440" s="51">
        <v>0</v>
      </c>
      <c r="S440" s="44" t="s">
        <v>604</v>
      </c>
      <c r="T440" s="44" t="s">
        <v>701</v>
      </c>
      <c r="U440" s="44" t="s">
        <v>24</v>
      </c>
      <c r="V440" s="53">
        <v>-79.038939999999997</v>
      </c>
      <c r="W440" s="54">
        <v>-8.1097099999999998</v>
      </c>
      <c r="X440" s="41">
        <f>_xlfn.NUMBERVALUE(HR!$N440)</f>
        <v>0.1</v>
      </c>
    </row>
    <row r="441" spans="1:24" ht="15.75" x14ac:dyDescent="0.25">
      <c r="A441" s="42" t="str">
        <f t="shared" si="12"/>
        <v>10057773</v>
      </c>
      <c r="B441" s="44" t="s">
        <v>22295</v>
      </c>
      <c r="C441" s="45" t="s">
        <v>22388</v>
      </c>
      <c r="D441" s="46" t="s">
        <v>22391</v>
      </c>
      <c r="E441" s="45" t="s">
        <v>23753</v>
      </c>
      <c r="F441" s="47" t="s">
        <v>550</v>
      </c>
      <c r="G441" s="44" t="s">
        <v>897</v>
      </c>
      <c r="H441" s="44" t="s">
        <v>641</v>
      </c>
      <c r="I441" s="47" t="s">
        <v>23754</v>
      </c>
      <c r="J441" s="47" t="s">
        <v>23755</v>
      </c>
      <c r="K441" s="48" t="s">
        <v>553</v>
      </c>
      <c r="L441" s="45" t="s">
        <v>554</v>
      </c>
      <c r="M441" s="45">
        <v>1</v>
      </c>
      <c r="N441" s="49" t="s">
        <v>564</v>
      </c>
      <c r="O441" s="49" t="s">
        <v>642</v>
      </c>
      <c r="P441" s="50">
        <f t="shared" si="13"/>
        <v>24</v>
      </c>
      <c r="Q441" s="51">
        <v>4.46</v>
      </c>
      <c r="R441" s="51">
        <v>0</v>
      </c>
      <c r="S441" s="44" t="s">
        <v>744</v>
      </c>
      <c r="T441" s="44" t="s">
        <v>605</v>
      </c>
      <c r="U441" s="44" t="s">
        <v>24</v>
      </c>
      <c r="V441" s="53">
        <v>-79.038409999999999</v>
      </c>
      <c r="W441" s="54">
        <v>-8.1098499999999998</v>
      </c>
      <c r="X441" s="41">
        <f>_xlfn.NUMBERVALUE(HR!$N441)</f>
        <v>0.1</v>
      </c>
    </row>
    <row r="442" spans="1:24" ht="15.75" x14ac:dyDescent="0.25">
      <c r="A442" s="42" t="str">
        <f t="shared" si="12"/>
        <v>10937691</v>
      </c>
      <c r="B442" s="44" t="s">
        <v>22295</v>
      </c>
      <c r="C442" s="45" t="s">
        <v>22388</v>
      </c>
      <c r="D442" s="46" t="s">
        <v>22391</v>
      </c>
      <c r="E442" s="45" t="s">
        <v>23756</v>
      </c>
      <c r="F442" s="47" t="s">
        <v>550</v>
      </c>
      <c r="G442" s="44" t="s">
        <v>897</v>
      </c>
      <c r="H442" s="44" t="s">
        <v>563</v>
      </c>
      <c r="I442" s="47" t="s">
        <v>23757</v>
      </c>
      <c r="J442" s="47" t="s">
        <v>23758</v>
      </c>
      <c r="K442" s="48" t="s">
        <v>553</v>
      </c>
      <c r="L442" s="45" t="s">
        <v>554</v>
      </c>
      <c r="M442" s="45">
        <v>1</v>
      </c>
      <c r="N442" s="49" t="s">
        <v>594</v>
      </c>
      <c r="O442" s="49" t="s">
        <v>645</v>
      </c>
      <c r="P442" s="50">
        <f t="shared" si="13"/>
        <v>25</v>
      </c>
      <c r="Q442" s="51">
        <v>1</v>
      </c>
      <c r="R442" s="51">
        <v>0</v>
      </c>
      <c r="S442" s="44" t="s">
        <v>607</v>
      </c>
      <c r="T442" s="44" t="s">
        <v>608</v>
      </c>
      <c r="U442" s="44" t="s">
        <v>24</v>
      </c>
      <c r="V442" s="53">
        <v>-79.038229999999999</v>
      </c>
      <c r="W442" s="54">
        <v>-8.1080000000000005</v>
      </c>
      <c r="X442" s="41">
        <f>_xlfn.NUMBERVALUE(HR!$N442)</f>
        <v>0.4</v>
      </c>
    </row>
    <row r="443" spans="1:24" ht="15.75" x14ac:dyDescent="0.25">
      <c r="A443" s="42" t="str">
        <f t="shared" si="12"/>
        <v>10054477</v>
      </c>
      <c r="B443" s="44" t="s">
        <v>22295</v>
      </c>
      <c r="C443" s="45" t="s">
        <v>22388</v>
      </c>
      <c r="D443" s="46" t="s">
        <v>22391</v>
      </c>
      <c r="E443" s="45" t="s">
        <v>23759</v>
      </c>
      <c r="F443" s="47" t="s">
        <v>550</v>
      </c>
      <c r="G443" s="44" t="s">
        <v>843</v>
      </c>
      <c r="H443" s="44" t="s">
        <v>657</v>
      </c>
      <c r="I443" s="47" t="s">
        <v>23760</v>
      </c>
      <c r="J443" s="47" t="s">
        <v>23761</v>
      </c>
      <c r="K443" s="48" t="s">
        <v>553</v>
      </c>
      <c r="L443" s="45" t="s">
        <v>554</v>
      </c>
      <c r="M443" s="45">
        <v>1</v>
      </c>
      <c r="N443" s="49" t="s">
        <v>576</v>
      </c>
      <c r="O443" s="49" t="s">
        <v>647</v>
      </c>
      <c r="P443" s="50">
        <f t="shared" si="13"/>
        <v>26</v>
      </c>
      <c r="Q443" s="51">
        <v>0.75</v>
      </c>
      <c r="R443" s="51">
        <v>0</v>
      </c>
      <c r="S443" s="44" t="s">
        <v>670</v>
      </c>
      <c r="T443" s="44" t="s">
        <v>611</v>
      </c>
      <c r="U443" s="44" t="s">
        <v>24</v>
      </c>
      <c r="V443" s="53">
        <v>-79.038060000000002</v>
      </c>
      <c r="W443" s="54">
        <v>-8.1076200000000007</v>
      </c>
      <c r="X443" s="41">
        <f>_xlfn.NUMBERVALUE(HR!$N443)</f>
        <v>0.2</v>
      </c>
    </row>
    <row r="444" spans="1:24" ht="15.75" x14ac:dyDescent="0.25">
      <c r="A444" s="42" t="str">
        <f t="shared" si="12"/>
        <v>10058389</v>
      </c>
      <c r="B444" s="44" t="s">
        <v>22295</v>
      </c>
      <c r="C444" s="45" t="s">
        <v>22388</v>
      </c>
      <c r="D444" s="46" t="s">
        <v>22391</v>
      </c>
      <c r="E444" s="45" t="s">
        <v>23762</v>
      </c>
      <c r="F444" s="47" t="s">
        <v>550</v>
      </c>
      <c r="G444" s="44" t="s">
        <v>897</v>
      </c>
      <c r="H444" s="44" t="s">
        <v>4550</v>
      </c>
      <c r="I444" s="47" t="s">
        <v>23763</v>
      </c>
      <c r="J444" s="47" t="s">
        <v>23764</v>
      </c>
      <c r="K444" s="48" t="s">
        <v>553</v>
      </c>
      <c r="L444" s="45" t="s">
        <v>554</v>
      </c>
      <c r="M444" s="45">
        <v>1</v>
      </c>
      <c r="N444" s="49" t="s">
        <v>594</v>
      </c>
      <c r="O444" s="49" t="s">
        <v>650</v>
      </c>
      <c r="P444" s="50">
        <f t="shared" si="13"/>
        <v>27</v>
      </c>
      <c r="Q444" s="51">
        <v>1.33</v>
      </c>
      <c r="R444" s="51">
        <v>0</v>
      </c>
      <c r="S444" s="44" t="s">
        <v>671</v>
      </c>
      <c r="T444" s="44" t="s">
        <v>672</v>
      </c>
      <c r="U444" s="44" t="s">
        <v>24</v>
      </c>
      <c r="V444" s="53">
        <v>-79.037229999999994</v>
      </c>
      <c r="W444" s="54">
        <v>-8.10745</v>
      </c>
      <c r="X444" s="41">
        <f>_xlfn.NUMBERVALUE(HR!$N444)</f>
        <v>0.4</v>
      </c>
    </row>
    <row r="445" spans="1:24" ht="15.75" x14ac:dyDescent="0.25">
      <c r="A445" s="42" t="str">
        <f t="shared" si="12"/>
        <v>10057928</v>
      </c>
      <c r="B445" s="44" t="s">
        <v>22295</v>
      </c>
      <c r="C445" s="45" t="s">
        <v>22388</v>
      </c>
      <c r="D445" s="46" t="s">
        <v>22391</v>
      </c>
      <c r="E445" s="45" t="s">
        <v>23765</v>
      </c>
      <c r="F445" s="47" t="s">
        <v>550</v>
      </c>
      <c r="G445" s="44" t="s">
        <v>897</v>
      </c>
      <c r="H445" s="44" t="s">
        <v>735</v>
      </c>
      <c r="I445" s="47" t="s">
        <v>23766</v>
      </c>
      <c r="J445" s="47" t="s">
        <v>23767</v>
      </c>
      <c r="K445" s="48" t="s">
        <v>553</v>
      </c>
      <c r="L445" s="45" t="s">
        <v>554</v>
      </c>
      <c r="M445" s="45">
        <v>1</v>
      </c>
      <c r="N445" s="49" t="s">
        <v>609</v>
      </c>
      <c r="O445" s="49" t="s">
        <v>652</v>
      </c>
      <c r="P445" s="50">
        <f t="shared" si="13"/>
        <v>28</v>
      </c>
      <c r="Q445" s="51">
        <v>0.75</v>
      </c>
      <c r="R445" s="51">
        <v>0</v>
      </c>
      <c r="S445" s="44" t="s">
        <v>616</v>
      </c>
      <c r="T445" s="44" t="s">
        <v>618</v>
      </c>
      <c r="U445" s="44" t="s">
        <v>24</v>
      </c>
      <c r="V445" s="53">
        <v>-79.034390000000002</v>
      </c>
      <c r="W445" s="54">
        <v>-8.1085100000000008</v>
      </c>
      <c r="X445" s="41">
        <f>_xlfn.NUMBERVALUE(HR!$N445)</f>
        <v>0.5</v>
      </c>
    </row>
    <row r="446" spans="1:24" ht="15.75" x14ac:dyDescent="0.25">
      <c r="A446" s="42" t="str">
        <f t="shared" si="12"/>
        <v>11721274</v>
      </c>
      <c r="B446" s="44" t="s">
        <v>22295</v>
      </c>
      <c r="C446" s="45" t="s">
        <v>22388</v>
      </c>
      <c r="D446" s="46" t="s">
        <v>22391</v>
      </c>
      <c r="E446" s="45" t="s">
        <v>23768</v>
      </c>
      <c r="F446" s="47" t="s">
        <v>550</v>
      </c>
      <c r="G446" s="44" t="s">
        <v>848</v>
      </c>
      <c r="H446" s="44" t="s">
        <v>613</v>
      </c>
      <c r="I446" s="47" t="s">
        <v>23769</v>
      </c>
      <c r="J446" s="47" t="s">
        <v>23770</v>
      </c>
      <c r="K446" s="48" t="s">
        <v>553</v>
      </c>
      <c r="L446" s="45" t="s">
        <v>554</v>
      </c>
      <c r="M446" s="45">
        <v>1</v>
      </c>
      <c r="N446" s="49" t="s">
        <v>23771</v>
      </c>
      <c r="O446" s="49" t="s">
        <v>654</v>
      </c>
      <c r="P446" s="50">
        <f t="shared" si="13"/>
        <v>29</v>
      </c>
      <c r="Q446" s="51">
        <v>5</v>
      </c>
      <c r="R446" s="51">
        <v>0</v>
      </c>
      <c r="S446" s="44" t="s">
        <v>674</v>
      </c>
      <c r="T446" s="44" t="s">
        <v>846</v>
      </c>
      <c r="U446" s="44" t="s">
        <v>23</v>
      </c>
      <c r="V446" s="53">
        <v>-79.047529999999995</v>
      </c>
      <c r="W446" s="54">
        <v>-8.0792199999999994</v>
      </c>
      <c r="X446" s="41">
        <f>_xlfn.NUMBERVALUE(HR!$N446)</f>
        <v>3.9</v>
      </c>
    </row>
    <row r="447" spans="1:24" ht="15.75" x14ac:dyDescent="0.25">
      <c r="A447" s="42" t="str">
        <f t="shared" si="12"/>
        <v>11720954</v>
      </c>
      <c r="B447" s="44" t="s">
        <v>22295</v>
      </c>
      <c r="C447" s="45" t="s">
        <v>22388</v>
      </c>
      <c r="D447" s="46" t="s">
        <v>22391</v>
      </c>
      <c r="E447" s="45" t="s">
        <v>23772</v>
      </c>
      <c r="F447" s="47" t="s">
        <v>550</v>
      </c>
      <c r="G447" s="44" t="s">
        <v>848</v>
      </c>
      <c r="H447" s="44" t="s">
        <v>586</v>
      </c>
      <c r="I447" s="47" t="s">
        <v>23773</v>
      </c>
      <c r="J447" s="47" t="s">
        <v>23774</v>
      </c>
      <c r="K447" s="48" t="s">
        <v>553</v>
      </c>
      <c r="L447" s="45" t="s">
        <v>554</v>
      </c>
      <c r="M447" s="45">
        <v>1</v>
      </c>
      <c r="N447" s="49">
        <f>0.8+2.7</f>
        <v>3.5</v>
      </c>
      <c r="O447" s="49" t="s">
        <v>756</v>
      </c>
      <c r="P447" s="50">
        <f t="shared" si="13"/>
        <v>30</v>
      </c>
      <c r="Q447" s="51">
        <v>2.67</v>
      </c>
      <c r="R447" s="51">
        <v>0</v>
      </c>
      <c r="S447" s="44" t="s">
        <v>829</v>
      </c>
      <c r="T447" s="44" t="s">
        <v>712</v>
      </c>
      <c r="U447" s="44" t="s">
        <v>23</v>
      </c>
      <c r="V447" s="53">
        <v>-79.051739999999995</v>
      </c>
      <c r="W447" s="54">
        <v>-8.0760400000000008</v>
      </c>
      <c r="X447" s="41">
        <f>_xlfn.NUMBERVALUE(HR!$N447)</f>
        <v>3.5</v>
      </c>
    </row>
    <row r="448" spans="1:24" ht="15.75" x14ac:dyDescent="0.25">
      <c r="A448" s="42" t="str">
        <f t="shared" si="12"/>
        <v>10054144</v>
      </c>
      <c r="B448" s="44" t="s">
        <v>22242</v>
      </c>
      <c r="C448" s="45" t="s">
        <v>22390</v>
      </c>
      <c r="D448" s="46" t="s">
        <v>22391</v>
      </c>
      <c r="E448" s="45" t="s">
        <v>23775</v>
      </c>
      <c r="F448" s="47" t="s">
        <v>550</v>
      </c>
      <c r="G448" s="44" t="s">
        <v>836</v>
      </c>
      <c r="H448" s="44" t="s">
        <v>22338</v>
      </c>
      <c r="I448" s="47" t="s">
        <v>23776</v>
      </c>
      <c r="J448" s="47" t="s">
        <v>23777</v>
      </c>
      <c r="K448" s="48" t="s">
        <v>553</v>
      </c>
      <c r="L448" s="45" t="s">
        <v>554</v>
      </c>
      <c r="M448" s="45">
        <v>1</v>
      </c>
      <c r="N448" s="49" t="s">
        <v>22364</v>
      </c>
      <c r="O448" s="49" t="s">
        <v>555</v>
      </c>
      <c r="P448" s="50">
        <f t="shared" si="13"/>
        <v>1</v>
      </c>
      <c r="Q448" s="51">
        <v>2.56</v>
      </c>
      <c r="R448" s="51">
        <v>0</v>
      </c>
      <c r="S448" s="44" t="s">
        <v>22367</v>
      </c>
      <c r="T448" s="44" t="s">
        <v>23299</v>
      </c>
      <c r="U448" s="44" t="s">
        <v>23</v>
      </c>
      <c r="V448" s="53">
        <v>-79.053250000000006</v>
      </c>
      <c r="W448" s="54">
        <v>-8.0575799999999997</v>
      </c>
      <c r="X448" s="41">
        <f>_xlfn.NUMBERVALUE(HR!$N448)</f>
        <v>1.4</v>
      </c>
    </row>
    <row r="449" spans="1:24" ht="15.75" x14ac:dyDescent="0.25">
      <c r="A449" s="42" t="str">
        <f t="shared" si="12"/>
        <v>10057978</v>
      </c>
      <c r="B449" s="44" t="s">
        <v>22242</v>
      </c>
      <c r="C449" s="45" t="s">
        <v>22390</v>
      </c>
      <c r="D449" s="46" t="s">
        <v>22391</v>
      </c>
      <c r="E449" s="45" t="s">
        <v>23778</v>
      </c>
      <c r="F449" s="47" t="s">
        <v>550</v>
      </c>
      <c r="G449" s="44" t="s">
        <v>836</v>
      </c>
      <c r="H449" s="44" t="s">
        <v>602</v>
      </c>
      <c r="I449" s="47" t="s">
        <v>23779</v>
      </c>
      <c r="J449" s="47" t="s">
        <v>23780</v>
      </c>
      <c r="K449" s="48" t="s">
        <v>553</v>
      </c>
      <c r="L449" s="45" t="s">
        <v>554</v>
      </c>
      <c r="M449" s="45">
        <v>1</v>
      </c>
      <c r="N449" s="49" t="s">
        <v>576</v>
      </c>
      <c r="O449" s="49" t="s">
        <v>559</v>
      </c>
      <c r="P449" s="50">
        <f t="shared" si="13"/>
        <v>2</v>
      </c>
      <c r="Q449" s="51">
        <v>1.58</v>
      </c>
      <c r="R449" s="51">
        <v>0</v>
      </c>
      <c r="S449" s="44" t="s">
        <v>23684</v>
      </c>
      <c r="T449" s="44" t="s">
        <v>23685</v>
      </c>
      <c r="U449" s="44" t="s">
        <v>23</v>
      </c>
      <c r="V449" s="53">
        <v>-79.053799999999995</v>
      </c>
      <c r="W449" s="54">
        <v>-8.0560500000000008</v>
      </c>
      <c r="X449" s="41">
        <f>_xlfn.NUMBERVALUE(HR!$N449)</f>
        <v>0.2</v>
      </c>
    </row>
    <row r="450" spans="1:24" ht="15.75" x14ac:dyDescent="0.25">
      <c r="A450" s="42" t="str">
        <f t="shared" si="12"/>
        <v>10054010</v>
      </c>
      <c r="B450" s="44" t="s">
        <v>22242</v>
      </c>
      <c r="C450" s="45" t="s">
        <v>22390</v>
      </c>
      <c r="D450" s="46" t="s">
        <v>22391</v>
      </c>
      <c r="E450" s="45" t="s">
        <v>23781</v>
      </c>
      <c r="F450" s="47" t="s">
        <v>550</v>
      </c>
      <c r="G450" s="44" t="s">
        <v>823</v>
      </c>
      <c r="H450" s="44" t="s">
        <v>664</v>
      </c>
      <c r="I450" s="47" t="s">
        <v>23782</v>
      </c>
      <c r="J450" s="47" t="s">
        <v>23783</v>
      </c>
      <c r="K450" s="48" t="s">
        <v>553</v>
      </c>
      <c r="L450" s="45" t="s">
        <v>554</v>
      </c>
      <c r="M450" s="45">
        <v>1</v>
      </c>
      <c r="N450" s="49" t="s">
        <v>558</v>
      </c>
      <c r="O450" s="49" t="s">
        <v>565</v>
      </c>
      <c r="P450" s="50">
        <f t="shared" si="13"/>
        <v>3</v>
      </c>
      <c r="Q450" s="51">
        <v>4.75</v>
      </c>
      <c r="R450" s="51">
        <v>0</v>
      </c>
      <c r="S450" s="44" t="s">
        <v>838</v>
      </c>
      <c r="T450" s="44" t="s">
        <v>885</v>
      </c>
      <c r="U450" s="44" t="s">
        <v>23</v>
      </c>
      <c r="V450" s="53">
        <v>-79.051349999999999</v>
      </c>
      <c r="W450" s="54">
        <v>-8.0558599999999991</v>
      </c>
      <c r="X450" s="41">
        <f>_xlfn.NUMBERVALUE(HR!$N450)</f>
        <v>0.3</v>
      </c>
    </row>
    <row r="451" spans="1:24" ht="15.75" x14ac:dyDescent="0.25">
      <c r="A451" s="42" t="str">
        <f t="shared" ref="A451:A511" si="14">+E451</f>
        <v>10062559</v>
      </c>
      <c r="B451" s="44" t="s">
        <v>22242</v>
      </c>
      <c r="C451" s="45" t="s">
        <v>22390</v>
      </c>
      <c r="D451" s="46" t="s">
        <v>22391</v>
      </c>
      <c r="E451" s="45" t="s">
        <v>23784</v>
      </c>
      <c r="F451" s="47" t="s">
        <v>550</v>
      </c>
      <c r="G451" s="44" t="s">
        <v>823</v>
      </c>
      <c r="H451" s="44" t="s">
        <v>641</v>
      </c>
      <c r="I451" s="47" t="s">
        <v>23785</v>
      </c>
      <c r="J451" s="47" t="s">
        <v>23786</v>
      </c>
      <c r="K451" s="48" t="s">
        <v>553</v>
      </c>
      <c r="L451" s="45" t="s">
        <v>554</v>
      </c>
      <c r="M451" s="45">
        <v>1</v>
      </c>
      <c r="N451" s="49" t="s">
        <v>576</v>
      </c>
      <c r="O451" s="49" t="s">
        <v>569</v>
      </c>
      <c r="P451" s="50">
        <f t="shared" ref="P451:P511" si="15">IF(B451=B450,P450+1,1)</f>
        <v>4</v>
      </c>
      <c r="Q451" s="51">
        <v>1</v>
      </c>
      <c r="R451" s="51">
        <v>0</v>
      </c>
      <c r="S451" s="44" t="s">
        <v>22832</v>
      </c>
      <c r="T451" s="44" t="s">
        <v>770</v>
      </c>
      <c r="U451" s="44" t="s">
        <v>23</v>
      </c>
      <c r="V451" s="53">
        <v>-79.051090000000002</v>
      </c>
      <c r="W451" s="54">
        <v>-8.05701</v>
      </c>
      <c r="X451" s="41">
        <f>_xlfn.NUMBERVALUE(HR!$N451)</f>
        <v>0.2</v>
      </c>
    </row>
    <row r="452" spans="1:24" ht="15.75" x14ac:dyDescent="0.25">
      <c r="A452" s="42" t="str">
        <f t="shared" si="14"/>
        <v>11701597</v>
      </c>
      <c r="B452" s="44" t="s">
        <v>22242</v>
      </c>
      <c r="C452" s="45" t="s">
        <v>22390</v>
      </c>
      <c r="D452" s="46" t="s">
        <v>22391</v>
      </c>
      <c r="E452" s="45" t="s">
        <v>23787</v>
      </c>
      <c r="F452" s="47" t="s">
        <v>550</v>
      </c>
      <c r="G452" s="44" t="s">
        <v>836</v>
      </c>
      <c r="H452" s="44" t="s">
        <v>602</v>
      </c>
      <c r="I452" s="47" t="s">
        <v>23788</v>
      </c>
      <c r="J452" s="47" t="s">
        <v>23789</v>
      </c>
      <c r="K452" s="48" t="s">
        <v>553</v>
      </c>
      <c r="L452" s="45" t="s">
        <v>554</v>
      </c>
      <c r="M452" s="45">
        <v>1</v>
      </c>
      <c r="N452" s="49" t="s">
        <v>564</v>
      </c>
      <c r="O452" s="49" t="s">
        <v>573</v>
      </c>
      <c r="P452" s="50">
        <f t="shared" si="15"/>
        <v>5</v>
      </c>
      <c r="Q452" s="51">
        <v>2.63</v>
      </c>
      <c r="R452" s="51">
        <v>0</v>
      </c>
      <c r="S452" s="44" t="s">
        <v>806</v>
      </c>
      <c r="T452" s="44" t="s">
        <v>772</v>
      </c>
      <c r="U452" s="44" t="s">
        <v>23</v>
      </c>
      <c r="V452" s="53">
        <v>-79.051569999999998</v>
      </c>
      <c r="W452" s="54">
        <v>-8.0570699999999995</v>
      </c>
      <c r="X452" s="41">
        <f>_xlfn.NUMBERVALUE(HR!$N452)</f>
        <v>0.1</v>
      </c>
    </row>
    <row r="453" spans="1:24" ht="15.75" x14ac:dyDescent="0.25">
      <c r="A453" s="42" t="str">
        <f t="shared" si="14"/>
        <v>11589034</v>
      </c>
      <c r="B453" s="44" t="s">
        <v>22242</v>
      </c>
      <c r="C453" s="45" t="s">
        <v>22390</v>
      </c>
      <c r="D453" s="46" t="s">
        <v>22391</v>
      </c>
      <c r="E453" s="45" t="s">
        <v>23790</v>
      </c>
      <c r="F453" s="47" t="s">
        <v>550</v>
      </c>
      <c r="G453" s="44" t="s">
        <v>823</v>
      </c>
      <c r="H453" s="44" t="s">
        <v>613</v>
      </c>
      <c r="I453" s="47" t="s">
        <v>23791</v>
      </c>
      <c r="J453" s="47" t="s">
        <v>23792</v>
      </c>
      <c r="K453" s="48" t="s">
        <v>553</v>
      </c>
      <c r="L453" s="45" t="s">
        <v>554</v>
      </c>
      <c r="M453" s="45">
        <v>1</v>
      </c>
      <c r="N453" s="49" t="s">
        <v>558</v>
      </c>
      <c r="O453" s="49" t="s">
        <v>577</v>
      </c>
      <c r="P453" s="50">
        <f t="shared" si="15"/>
        <v>6</v>
      </c>
      <c r="Q453" s="51">
        <v>1.9</v>
      </c>
      <c r="R453" s="51">
        <v>0</v>
      </c>
      <c r="S453" s="44" t="s">
        <v>807</v>
      </c>
      <c r="T453" s="44" t="s">
        <v>808</v>
      </c>
      <c r="U453" s="44" t="s">
        <v>43</v>
      </c>
      <c r="V453" s="53">
        <v>-79.050470000000004</v>
      </c>
      <c r="W453" s="54">
        <v>-8.0592699999999997</v>
      </c>
      <c r="X453" s="41">
        <f>_xlfn.NUMBERVALUE(HR!$N453)</f>
        <v>0.3</v>
      </c>
    </row>
    <row r="454" spans="1:24" ht="15.75" x14ac:dyDescent="0.25">
      <c r="A454" s="42" t="str">
        <f t="shared" si="14"/>
        <v>10058052</v>
      </c>
      <c r="B454" s="44" t="s">
        <v>22242</v>
      </c>
      <c r="C454" s="45" t="s">
        <v>22390</v>
      </c>
      <c r="D454" s="46" t="s">
        <v>22391</v>
      </c>
      <c r="E454" s="45" t="s">
        <v>23793</v>
      </c>
      <c r="F454" s="47" t="s">
        <v>550</v>
      </c>
      <c r="G454" s="44" t="s">
        <v>836</v>
      </c>
      <c r="H454" s="44" t="s">
        <v>552</v>
      </c>
      <c r="I454" s="47" t="s">
        <v>23794</v>
      </c>
      <c r="J454" s="47" t="s">
        <v>23795</v>
      </c>
      <c r="K454" s="48" t="s">
        <v>553</v>
      </c>
      <c r="L454" s="45" t="s">
        <v>554</v>
      </c>
      <c r="M454" s="45">
        <v>1</v>
      </c>
      <c r="N454" s="49" t="s">
        <v>564</v>
      </c>
      <c r="O454" s="49" t="s">
        <v>580</v>
      </c>
      <c r="P454" s="50">
        <f t="shared" si="15"/>
        <v>7</v>
      </c>
      <c r="Q454" s="51">
        <v>6.13</v>
      </c>
      <c r="R454" s="51">
        <v>0</v>
      </c>
      <c r="S454" s="44" t="s">
        <v>22353</v>
      </c>
      <c r="T454" s="44" t="s">
        <v>726</v>
      </c>
      <c r="U454" s="44" t="s">
        <v>23</v>
      </c>
      <c r="V454" s="53">
        <v>-79.050030000000007</v>
      </c>
      <c r="W454" s="54">
        <v>-8.0599600000000002</v>
      </c>
      <c r="X454" s="41">
        <f>_xlfn.NUMBERVALUE(HR!$N454)</f>
        <v>0.1</v>
      </c>
    </row>
    <row r="455" spans="1:24" ht="15.75" x14ac:dyDescent="0.25">
      <c r="A455" s="42" t="str">
        <f t="shared" si="14"/>
        <v>10991280</v>
      </c>
      <c r="B455" s="44" t="s">
        <v>22242</v>
      </c>
      <c r="C455" s="45" t="s">
        <v>22390</v>
      </c>
      <c r="D455" s="46" t="s">
        <v>22391</v>
      </c>
      <c r="E455" s="45" t="s">
        <v>23796</v>
      </c>
      <c r="F455" s="47" t="s">
        <v>550</v>
      </c>
      <c r="G455" s="44" t="s">
        <v>823</v>
      </c>
      <c r="H455" s="44" t="s">
        <v>590</v>
      </c>
      <c r="I455" s="47" t="s">
        <v>23797</v>
      </c>
      <c r="J455" s="47" t="s">
        <v>23798</v>
      </c>
      <c r="K455" s="48" t="s">
        <v>553</v>
      </c>
      <c r="L455" s="45" t="s">
        <v>554</v>
      </c>
      <c r="M455" s="45">
        <v>1</v>
      </c>
      <c r="N455" s="49" t="s">
        <v>732</v>
      </c>
      <c r="O455" s="49" t="s">
        <v>583</v>
      </c>
      <c r="P455" s="50">
        <f t="shared" si="15"/>
        <v>8</v>
      </c>
      <c r="Q455" s="51">
        <v>2.25</v>
      </c>
      <c r="R455" s="51">
        <v>0</v>
      </c>
      <c r="S455" s="44" t="s">
        <v>812</v>
      </c>
      <c r="T455" s="44" t="s">
        <v>813</v>
      </c>
      <c r="U455" s="44" t="s">
        <v>23</v>
      </c>
      <c r="V455" s="53">
        <v>-79.047160000000005</v>
      </c>
      <c r="W455" s="54">
        <v>-8.0564599999999995</v>
      </c>
      <c r="X455" s="41">
        <f>_xlfn.NUMBERVALUE(HR!$N455)</f>
        <v>0.7</v>
      </c>
    </row>
    <row r="456" spans="1:24" ht="15.75" x14ac:dyDescent="0.25">
      <c r="A456" s="42" t="str">
        <f t="shared" si="14"/>
        <v>12299425</v>
      </c>
      <c r="B456" s="44" t="s">
        <v>22242</v>
      </c>
      <c r="C456" s="45" t="s">
        <v>22390</v>
      </c>
      <c r="D456" s="46" t="s">
        <v>22391</v>
      </c>
      <c r="E456" s="45" t="s">
        <v>23799</v>
      </c>
      <c r="F456" s="47" t="s">
        <v>550</v>
      </c>
      <c r="G456" s="44" t="s">
        <v>823</v>
      </c>
      <c r="H456" s="44" t="s">
        <v>664</v>
      </c>
      <c r="I456" s="47" t="s">
        <v>23800</v>
      </c>
      <c r="J456" s="47" t="s">
        <v>23801</v>
      </c>
      <c r="K456" s="48" t="s">
        <v>553</v>
      </c>
      <c r="L456" s="45" t="s">
        <v>554</v>
      </c>
      <c r="M456" s="45">
        <v>1</v>
      </c>
      <c r="N456" s="49" t="s">
        <v>609</v>
      </c>
      <c r="O456" s="49" t="s">
        <v>587</v>
      </c>
      <c r="P456" s="50">
        <f t="shared" si="15"/>
        <v>9</v>
      </c>
      <c r="Q456" s="51">
        <v>2.13</v>
      </c>
      <c r="R456" s="51">
        <v>0</v>
      </c>
      <c r="S456" s="44" t="s">
        <v>661</v>
      </c>
      <c r="T456" s="44" t="s">
        <v>730</v>
      </c>
      <c r="U456" s="44" t="s">
        <v>23</v>
      </c>
      <c r="V456" s="53">
        <v>-79.049210000000002</v>
      </c>
      <c r="W456" s="54">
        <v>-8.0542800000000003</v>
      </c>
      <c r="X456" s="41">
        <f>_xlfn.NUMBERVALUE(HR!$N456)</f>
        <v>0.5</v>
      </c>
    </row>
    <row r="457" spans="1:24" ht="15.75" x14ac:dyDescent="0.25">
      <c r="A457" s="42" t="str">
        <f t="shared" si="14"/>
        <v>10062962</v>
      </c>
      <c r="B457" s="44" t="s">
        <v>22242</v>
      </c>
      <c r="C457" s="45" t="s">
        <v>22390</v>
      </c>
      <c r="D457" s="46" t="s">
        <v>22391</v>
      </c>
      <c r="E457" s="45" t="s">
        <v>23802</v>
      </c>
      <c r="F457" s="47" t="s">
        <v>550</v>
      </c>
      <c r="G457" s="44" t="s">
        <v>823</v>
      </c>
      <c r="H457" s="44" t="s">
        <v>572</v>
      </c>
      <c r="I457" s="47" t="s">
        <v>23803</v>
      </c>
      <c r="J457" s="47" t="s">
        <v>23804</v>
      </c>
      <c r="K457" s="48" t="s">
        <v>553</v>
      </c>
      <c r="L457" s="45" t="s">
        <v>554</v>
      </c>
      <c r="M457" s="45">
        <v>1</v>
      </c>
      <c r="N457" s="49" t="s">
        <v>558</v>
      </c>
      <c r="O457" s="49" t="s">
        <v>591</v>
      </c>
      <c r="P457" s="50">
        <f t="shared" si="15"/>
        <v>10</v>
      </c>
      <c r="Q457" s="51">
        <v>1.96</v>
      </c>
      <c r="R457" s="51">
        <v>0</v>
      </c>
      <c r="S457" s="44" t="s">
        <v>816</v>
      </c>
      <c r="T457" s="44" t="s">
        <v>886</v>
      </c>
      <c r="U457" s="44" t="s">
        <v>23</v>
      </c>
      <c r="V457" s="53">
        <v>-79.050910000000002</v>
      </c>
      <c r="W457" s="54">
        <v>-8.0544899999999995</v>
      </c>
      <c r="X457" s="41">
        <f>_xlfn.NUMBERVALUE(HR!$N457)</f>
        <v>0.3</v>
      </c>
    </row>
    <row r="458" spans="1:24" ht="15.75" x14ac:dyDescent="0.25">
      <c r="A458" s="42" t="str">
        <f t="shared" si="14"/>
        <v>10314646</v>
      </c>
      <c r="B458" s="44" t="s">
        <v>22242</v>
      </c>
      <c r="C458" s="45" t="s">
        <v>22390</v>
      </c>
      <c r="D458" s="46" t="s">
        <v>22391</v>
      </c>
      <c r="E458" s="45" t="s">
        <v>23805</v>
      </c>
      <c r="F458" s="47" t="s">
        <v>550</v>
      </c>
      <c r="G458" s="44" t="s">
        <v>810</v>
      </c>
      <c r="H458" s="44" t="s">
        <v>602</v>
      </c>
      <c r="I458" s="47" t="s">
        <v>23806</v>
      </c>
      <c r="J458" s="47" t="s">
        <v>23807</v>
      </c>
      <c r="K458" s="48" t="s">
        <v>553</v>
      </c>
      <c r="L458" s="45" t="s">
        <v>554</v>
      </c>
      <c r="M458" s="45">
        <v>1</v>
      </c>
      <c r="N458" s="49" t="s">
        <v>594</v>
      </c>
      <c r="O458" s="49" t="s">
        <v>595</v>
      </c>
      <c r="P458" s="50">
        <f t="shared" si="15"/>
        <v>11</v>
      </c>
      <c r="Q458" s="51">
        <v>2.08</v>
      </c>
      <c r="R458" s="51">
        <v>0</v>
      </c>
      <c r="S458" s="44" t="s">
        <v>818</v>
      </c>
      <c r="T458" s="44" t="s">
        <v>22408</v>
      </c>
      <c r="U458" s="44" t="s">
        <v>23</v>
      </c>
      <c r="V458" s="53">
        <v>-79.051760000000002</v>
      </c>
      <c r="W458" s="54">
        <v>-8.0521999999999991</v>
      </c>
      <c r="X458" s="41">
        <f>_xlfn.NUMBERVALUE(HR!$N458)</f>
        <v>0.4</v>
      </c>
    </row>
    <row r="459" spans="1:24" ht="15.75" x14ac:dyDescent="0.25">
      <c r="A459" s="42" t="str">
        <f t="shared" si="14"/>
        <v>12469638</v>
      </c>
      <c r="B459" s="44" t="s">
        <v>22242</v>
      </c>
      <c r="C459" s="45" t="s">
        <v>22390</v>
      </c>
      <c r="D459" s="46" t="s">
        <v>22391</v>
      </c>
      <c r="E459" s="45" t="s">
        <v>23808</v>
      </c>
      <c r="F459" s="47" t="s">
        <v>550</v>
      </c>
      <c r="G459" s="44" t="s">
        <v>823</v>
      </c>
      <c r="H459" s="44" t="s">
        <v>602</v>
      </c>
      <c r="I459" s="47" t="s">
        <v>23809</v>
      </c>
      <c r="J459" s="47" t="s">
        <v>23810</v>
      </c>
      <c r="K459" s="48" t="s">
        <v>553</v>
      </c>
      <c r="L459" s="45" t="s">
        <v>554</v>
      </c>
      <c r="M459" s="45">
        <v>1</v>
      </c>
      <c r="N459" s="49" t="s">
        <v>794</v>
      </c>
      <c r="O459" s="49" t="s">
        <v>599</v>
      </c>
      <c r="P459" s="50">
        <f t="shared" si="15"/>
        <v>12</v>
      </c>
      <c r="Q459" s="51">
        <v>2.25</v>
      </c>
      <c r="R459" s="51">
        <v>0</v>
      </c>
      <c r="S459" s="44" t="s">
        <v>556</v>
      </c>
      <c r="T459" s="44" t="s">
        <v>734</v>
      </c>
      <c r="U459" s="44" t="s">
        <v>23</v>
      </c>
      <c r="V459" s="53">
        <v>-79.050359999999998</v>
      </c>
      <c r="W459" s="54">
        <v>-8.0487500000000001</v>
      </c>
      <c r="X459" s="41">
        <f>_xlfn.NUMBERVALUE(HR!$N459)</f>
        <v>0.6</v>
      </c>
    </row>
    <row r="460" spans="1:24" ht="15.75" x14ac:dyDescent="0.25">
      <c r="A460" s="42" t="str">
        <f t="shared" si="14"/>
        <v>10064710</v>
      </c>
      <c r="B460" s="44" t="s">
        <v>22242</v>
      </c>
      <c r="C460" s="45" t="s">
        <v>22390</v>
      </c>
      <c r="D460" s="46" t="s">
        <v>22391</v>
      </c>
      <c r="E460" s="45" t="s">
        <v>23811</v>
      </c>
      <c r="F460" s="47" t="s">
        <v>550</v>
      </c>
      <c r="G460" s="44" t="s">
        <v>810</v>
      </c>
      <c r="H460" s="44" t="s">
        <v>602</v>
      </c>
      <c r="I460" s="47" t="s">
        <v>23812</v>
      </c>
      <c r="J460" s="47" t="s">
        <v>23813</v>
      </c>
      <c r="K460" s="48" t="s">
        <v>553</v>
      </c>
      <c r="L460" s="45" t="s">
        <v>554</v>
      </c>
      <c r="M460" s="45">
        <v>1</v>
      </c>
      <c r="N460" s="49" t="s">
        <v>794</v>
      </c>
      <c r="O460" s="49" t="s">
        <v>603</v>
      </c>
      <c r="P460" s="50">
        <f t="shared" si="15"/>
        <v>13</v>
      </c>
      <c r="Q460" s="51">
        <v>2.13</v>
      </c>
      <c r="R460" s="51">
        <v>0</v>
      </c>
      <c r="S460" s="44" t="s">
        <v>561</v>
      </c>
      <c r="T460" s="44" t="s">
        <v>820</v>
      </c>
      <c r="U460" s="44" t="s">
        <v>23</v>
      </c>
      <c r="V460" s="53">
        <v>-79.055000000000007</v>
      </c>
      <c r="W460" s="54">
        <v>-8.0484000000000009</v>
      </c>
      <c r="X460" s="41">
        <f>_xlfn.NUMBERVALUE(HR!$N460)</f>
        <v>0.6</v>
      </c>
    </row>
    <row r="461" spans="1:24" ht="15.75" x14ac:dyDescent="0.25">
      <c r="A461" s="42" t="str">
        <f t="shared" si="14"/>
        <v>12402283</v>
      </c>
      <c r="B461" s="44" t="s">
        <v>22242</v>
      </c>
      <c r="C461" s="45" t="s">
        <v>22390</v>
      </c>
      <c r="D461" s="46" t="s">
        <v>22391</v>
      </c>
      <c r="E461" s="45" t="s">
        <v>23814</v>
      </c>
      <c r="F461" s="47" t="s">
        <v>550</v>
      </c>
      <c r="G461" s="44" t="s">
        <v>836</v>
      </c>
      <c r="H461" s="44" t="s">
        <v>4550</v>
      </c>
      <c r="I461" s="47" t="s">
        <v>23815</v>
      </c>
      <c r="J461" s="47" t="s">
        <v>23816</v>
      </c>
      <c r="K461" s="48" t="s">
        <v>553</v>
      </c>
      <c r="L461" s="45" t="s">
        <v>554</v>
      </c>
      <c r="M461" s="45">
        <v>1</v>
      </c>
      <c r="N461" s="49" t="s">
        <v>668</v>
      </c>
      <c r="O461" s="49" t="s">
        <v>606</v>
      </c>
      <c r="P461" s="50">
        <f t="shared" si="15"/>
        <v>14</v>
      </c>
      <c r="Q461" s="51">
        <v>1.75</v>
      </c>
      <c r="R461" s="51">
        <v>0</v>
      </c>
      <c r="S461" s="44" t="s">
        <v>690</v>
      </c>
      <c r="T461" s="44" t="s">
        <v>22341</v>
      </c>
      <c r="U461" s="44" t="s">
        <v>24</v>
      </c>
      <c r="V461" s="53">
        <v>-79.058070000000001</v>
      </c>
      <c r="W461" s="54">
        <v>-8.0432000000000006</v>
      </c>
      <c r="X461" s="41">
        <f>_xlfn.NUMBERVALUE(HR!$N461)</f>
        <v>1</v>
      </c>
    </row>
    <row r="462" spans="1:24" ht="15.75" x14ac:dyDescent="0.25">
      <c r="A462" s="42" t="str">
        <f t="shared" si="14"/>
        <v>12280614</v>
      </c>
      <c r="B462" s="44" t="s">
        <v>22242</v>
      </c>
      <c r="C462" s="45" t="s">
        <v>22390</v>
      </c>
      <c r="D462" s="46" t="s">
        <v>22391</v>
      </c>
      <c r="E462" s="45" t="s">
        <v>23817</v>
      </c>
      <c r="F462" s="47" t="s">
        <v>550</v>
      </c>
      <c r="G462" s="44" t="s">
        <v>848</v>
      </c>
      <c r="H462" s="44" t="s">
        <v>586</v>
      </c>
      <c r="I462" s="47" t="s">
        <v>23818</v>
      </c>
      <c r="J462" s="47" t="s">
        <v>23819</v>
      </c>
      <c r="K462" s="48" t="s">
        <v>553</v>
      </c>
      <c r="L462" s="45" t="s">
        <v>554</v>
      </c>
      <c r="M462" s="45">
        <v>1</v>
      </c>
      <c r="N462" s="49" t="s">
        <v>558</v>
      </c>
      <c r="O462" s="49" t="s">
        <v>610</v>
      </c>
      <c r="P462" s="50">
        <f t="shared" si="15"/>
        <v>15</v>
      </c>
      <c r="Q462" s="51">
        <v>3.67</v>
      </c>
      <c r="R462" s="51">
        <v>0</v>
      </c>
      <c r="S462" s="44" t="s">
        <v>22361</v>
      </c>
      <c r="T462" s="44" t="s">
        <v>821</v>
      </c>
      <c r="U462" s="44" t="s">
        <v>23</v>
      </c>
      <c r="V462" s="53">
        <v>-79.056460000000001</v>
      </c>
      <c r="W462" s="54">
        <v>-8.0419099999999997</v>
      </c>
      <c r="X462" s="41">
        <f>_xlfn.NUMBERVALUE(HR!$N462)</f>
        <v>0.3</v>
      </c>
    </row>
    <row r="463" spans="1:24" ht="15.75" x14ac:dyDescent="0.25">
      <c r="A463" s="42" t="str">
        <f t="shared" si="14"/>
        <v>12436447</v>
      </c>
      <c r="B463" s="44" t="s">
        <v>22242</v>
      </c>
      <c r="C463" s="45" t="s">
        <v>22390</v>
      </c>
      <c r="D463" s="46" t="s">
        <v>22391</v>
      </c>
      <c r="E463" s="45" t="s">
        <v>23820</v>
      </c>
      <c r="F463" s="47" t="s">
        <v>550</v>
      </c>
      <c r="G463" s="44" t="s">
        <v>836</v>
      </c>
      <c r="H463" s="44" t="s">
        <v>590</v>
      </c>
      <c r="I463" s="47" t="s">
        <v>23821</v>
      </c>
      <c r="J463" s="47" t="s">
        <v>23822</v>
      </c>
      <c r="K463" s="48" t="s">
        <v>553</v>
      </c>
      <c r="L463" s="45" t="s">
        <v>554</v>
      </c>
      <c r="M463" s="45">
        <v>1</v>
      </c>
      <c r="N463" s="49" t="s">
        <v>828</v>
      </c>
      <c r="O463" s="49" t="s">
        <v>614</v>
      </c>
      <c r="P463" s="50">
        <f t="shared" si="15"/>
        <v>16</v>
      </c>
      <c r="Q463" s="51">
        <v>0.83</v>
      </c>
      <c r="R463" s="51">
        <v>0</v>
      </c>
      <c r="S463" s="44" t="s">
        <v>691</v>
      </c>
      <c r="T463" s="44" t="s">
        <v>822</v>
      </c>
      <c r="U463" s="44" t="s">
        <v>23</v>
      </c>
      <c r="V463" s="53">
        <v>-79.059579999999997</v>
      </c>
      <c r="W463" s="54">
        <v>-8.0329300000000003</v>
      </c>
      <c r="X463" s="41">
        <f>_xlfn.NUMBERVALUE(HR!$N463)</f>
        <v>1.1000000000000001</v>
      </c>
    </row>
    <row r="464" spans="1:24" ht="15.75" x14ac:dyDescent="0.25">
      <c r="A464" s="42" t="str">
        <f t="shared" si="14"/>
        <v>11593887</v>
      </c>
      <c r="B464" s="44" t="s">
        <v>22242</v>
      </c>
      <c r="C464" s="45" t="s">
        <v>22390</v>
      </c>
      <c r="D464" s="46" t="s">
        <v>22391</v>
      </c>
      <c r="E464" s="45" t="s">
        <v>23823</v>
      </c>
      <c r="F464" s="47" t="s">
        <v>550</v>
      </c>
      <c r="G464" s="44" t="s">
        <v>848</v>
      </c>
      <c r="H464" s="44" t="s">
        <v>839</v>
      </c>
      <c r="I464" s="47" t="s">
        <v>23824</v>
      </c>
      <c r="J464" s="47" t="s">
        <v>23825</v>
      </c>
      <c r="K464" s="48" t="s">
        <v>553</v>
      </c>
      <c r="L464" s="45" t="s">
        <v>554</v>
      </c>
      <c r="M464" s="45">
        <v>1</v>
      </c>
      <c r="N464" s="49" t="s">
        <v>576</v>
      </c>
      <c r="O464" s="49" t="s">
        <v>617</v>
      </c>
      <c r="P464" s="50">
        <f t="shared" si="15"/>
        <v>17</v>
      </c>
      <c r="Q464" s="51">
        <v>1.73</v>
      </c>
      <c r="R464" s="51">
        <v>0</v>
      </c>
      <c r="S464" s="44" t="s">
        <v>581</v>
      </c>
      <c r="T464" s="44" t="s">
        <v>736</v>
      </c>
      <c r="U464" s="44" t="s">
        <v>43</v>
      </c>
      <c r="V464" s="53">
        <v>-79.058099999999996</v>
      </c>
      <c r="W464" s="54">
        <v>-8.0327199999999994</v>
      </c>
      <c r="X464" s="41">
        <f>_xlfn.NUMBERVALUE(HR!$N464)</f>
        <v>0.2</v>
      </c>
    </row>
    <row r="465" spans="1:24" ht="15.75" x14ac:dyDescent="0.25">
      <c r="A465" s="42" t="str">
        <f t="shared" si="14"/>
        <v>10991533</v>
      </c>
      <c r="B465" s="44" t="s">
        <v>22242</v>
      </c>
      <c r="C465" s="45" t="s">
        <v>22390</v>
      </c>
      <c r="D465" s="46" t="s">
        <v>22391</v>
      </c>
      <c r="E465" s="45" t="s">
        <v>23826</v>
      </c>
      <c r="F465" s="47" t="s">
        <v>550</v>
      </c>
      <c r="G465" s="44" t="s">
        <v>848</v>
      </c>
      <c r="H465" s="44" t="s">
        <v>590</v>
      </c>
      <c r="I465" s="47" t="s">
        <v>23827</v>
      </c>
      <c r="J465" s="47" t="s">
        <v>23828</v>
      </c>
      <c r="K465" s="48" t="s">
        <v>553</v>
      </c>
      <c r="L465" s="45" t="s">
        <v>554</v>
      </c>
      <c r="M465" s="45">
        <v>1</v>
      </c>
      <c r="N465" s="49" t="s">
        <v>564</v>
      </c>
      <c r="O465" s="49" t="s">
        <v>621</v>
      </c>
      <c r="P465" s="50">
        <f t="shared" si="15"/>
        <v>18</v>
      </c>
      <c r="Q465" s="51">
        <v>2.25</v>
      </c>
      <c r="R465" s="51">
        <v>0</v>
      </c>
      <c r="S465" s="44" t="s">
        <v>582</v>
      </c>
      <c r="T465" s="44" t="s">
        <v>738</v>
      </c>
      <c r="U465" s="44" t="s">
        <v>43</v>
      </c>
      <c r="V465" s="53">
        <v>-79.057659999999998</v>
      </c>
      <c r="W465" s="54">
        <v>-8.0325600000000001</v>
      </c>
      <c r="X465" s="41">
        <f>_xlfn.NUMBERVALUE(HR!$N465)</f>
        <v>0.1</v>
      </c>
    </row>
    <row r="466" spans="1:24" ht="15.75" x14ac:dyDescent="0.25">
      <c r="A466" s="42" t="str">
        <f t="shared" si="14"/>
        <v>11677878</v>
      </c>
      <c r="B466" s="44" t="s">
        <v>22242</v>
      </c>
      <c r="C466" s="45" t="s">
        <v>22390</v>
      </c>
      <c r="D466" s="46" t="s">
        <v>22391</v>
      </c>
      <c r="E466" s="45" t="s">
        <v>23829</v>
      </c>
      <c r="F466" s="47" t="s">
        <v>550</v>
      </c>
      <c r="G466" s="44" t="s">
        <v>836</v>
      </c>
      <c r="H466" s="44" t="s">
        <v>664</v>
      </c>
      <c r="I466" s="47" t="s">
        <v>23830</v>
      </c>
      <c r="J466" s="47" t="s">
        <v>23831</v>
      </c>
      <c r="K466" s="48" t="s">
        <v>553</v>
      </c>
      <c r="L466" s="45" t="s">
        <v>554</v>
      </c>
      <c r="M466" s="45">
        <v>1</v>
      </c>
      <c r="N466" s="49" t="s">
        <v>576</v>
      </c>
      <c r="O466" s="49" t="s">
        <v>625</v>
      </c>
      <c r="P466" s="50">
        <f t="shared" si="15"/>
        <v>19</v>
      </c>
      <c r="Q466" s="51">
        <v>1</v>
      </c>
      <c r="R466" s="51">
        <v>0</v>
      </c>
      <c r="S466" s="44" t="s">
        <v>825</v>
      </c>
      <c r="T466" s="44" t="s">
        <v>739</v>
      </c>
      <c r="U466" s="44" t="s">
        <v>43</v>
      </c>
      <c r="V466" s="53">
        <v>-79.057100000000005</v>
      </c>
      <c r="W466" s="54">
        <v>-8.03111</v>
      </c>
      <c r="X466" s="41">
        <f>_xlfn.NUMBERVALUE(HR!$N466)</f>
        <v>0.2</v>
      </c>
    </row>
    <row r="467" spans="1:24" ht="15.75" x14ac:dyDescent="0.25">
      <c r="A467" s="42" t="str">
        <f t="shared" si="14"/>
        <v>11580122</v>
      </c>
      <c r="B467" s="44" t="s">
        <v>22242</v>
      </c>
      <c r="C467" s="45" t="s">
        <v>22390</v>
      </c>
      <c r="D467" s="46" t="s">
        <v>22391</v>
      </c>
      <c r="E467" s="45" t="s">
        <v>23832</v>
      </c>
      <c r="F467" s="47" t="s">
        <v>550</v>
      </c>
      <c r="G467" s="44" t="s">
        <v>848</v>
      </c>
      <c r="H467" s="44" t="s">
        <v>563</v>
      </c>
      <c r="I467" s="47" t="s">
        <v>23833</v>
      </c>
      <c r="J467" s="47" t="s">
        <v>23834</v>
      </c>
      <c r="K467" s="48" t="s">
        <v>553</v>
      </c>
      <c r="L467" s="45" t="s">
        <v>554</v>
      </c>
      <c r="M467" s="45">
        <v>1</v>
      </c>
      <c r="N467" s="49" t="s">
        <v>594</v>
      </c>
      <c r="O467" s="49" t="s">
        <v>629</v>
      </c>
      <c r="P467" s="50">
        <f t="shared" si="15"/>
        <v>20</v>
      </c>
      <c r="Q467" s="51">
        <v>1.88</v>
      </c>
      <c r="R467" s="51">
        <v>0</v>
      </c>
      <c r="S467" s="44" t="s">
        <v>588</v>
      </c>
      <c r="T467" s="44" t="s">
        <v>782</v>
      </c>
      <c r="U467" s="44" t="s">
        <v>43</v>
      </c>
      <c r="V467" s="53">
        <v>-79.05941</v>
      </c>
      <c r="W467" s="54">
        <v>-8.0307300000000001</v>
      </c>
      <c r="X467" s="41">
        <f>_xlfn.NUMBERVALUE(HR!$N467)</f>
        <v>0.4</v>
      </c>
    </row>
    <row r="468" spans="1:24" ht="15.75" x14ac:dyDescent="0.25">
      <c r="A468" s="42" t="str">
        <f t="shared" si="14"/>
        <v>11301917</v>
      </c>
      <c r="B468" s="44" t="s">
        <v>22242</v>
      </c>
      <c r="C468" s="45" t="s">
        <v>22390</v>
      </c>
      <c r="D468" s="46" t="s">
        <v>22391</v>
      </c>
      <c r="E468" s="45" t="s">
        <v>23835</v>
      </c>
      <c r="F468" s="47" t="s">
        <v>550</v>
      </c>
      <c r="G468" s="44" t="s">
        <v>819</v>
      </c>
      <c r="H468" s="44" t="s">
        <v>742</v>
      </c>
      <c r="I468" s="47" t="s">
        <v>23836</v>
      </c>
      <c r="J468" s="47" t="s">
        <v>23837</v>
      </c>
      <c r="K468" s="48" t="s">
        <v>553</v>
      </c>
      <c r="L468" s="45" t="s">
        <v>554</v>
      </c>
      <c r="M468" s="45">
        <v>1</v>
      </c>
      <c r="N468" s="49" t="s">
        <v>794</v>
      </c>
      <c r="O468" s="49" t="s">
        <v>632</v>
      </c>
      <c r="P468" s="50">
        <f t="shared" si="15"/>
        <v>21</v>
      </c>
      <c r="Q468" s="51">
        <v>1.46</v>
      </c>
      <c r="R468" s="51">
        <v>0</v>
      </c>
      <c r="S468" s="44" t="s">
        <v>22375</v>
      </c>
      <c r="T468" s="44" t="s">
        <v>589</v>
      </c>
      <c r="U468" s="44" t="s">
        <v>43</v>
      </c>
      <c r="V468" s="53">
        <v>-79.061120000000003</v>
      </c>
      <c r="W468" s="54">
        <v>-8.0266900000000003</v>
      </c>
      <c r="X468" s="41">
        <f>_xlfn.NUMBERVALUE(HR!$N468)</f>
        <v>0.6</v>
      </c>
    </row>
    <row r="469" spans="1:24" ht="15.75" x14ac:dyDescent="0.25">
      <c r="A469" s="42" t="str">
        <f t="shared" si="14"/>
        <v>10053968</v>
      </c>
      <c r="B469" s="44" t="s">
        <v>22242</v>
      </c>
      <c r="C469" s="45" t="s">
        <v>22390</v>
      </c>
      <c r="D469" s="46" t="s">
        <v>22391</v>
      </c>
      <c r="E469" s="45" t="s">
        <v>23838</v>
      </c>
      <c r="F469" s="47" t="s">
        <v>550</v>
      </c>
      <c r="G469" s="44" t="s">
        <v>804</v>
      </c>
      <c r="H469" s="44" t="s">
        <v>735</v>
      </c>
      <c r="I469" s="47" t="s">
        <v>23839</v>
      </c>
      <c r="J469" s="47" t="s">
        <v>23840</v>
      </c>
      <c r="K469" s="48" t="s">
        <v>553</v>
      </c>
      <c r="L469" s="45" t="s">
        <v>554</v>
      </c>
      <c r="M469" s="45">
        <v>1</v>
      </c>
      <c r="N469" s="49" t="s">
        <v>794</v>
      </c>
      <c r="O469" s="49" t="s">
        <v>635</v>
      </c>
      <c r="P469" s="50">
        <f t="shared" si="15"/>
        <v>22</v>
      </c>
      <c r="Q469" s="51">
        <v>2.38</v>
      </c>
      <c r="R469" s="51">
        <v>0</v>
      </c>
      <c r="S469" s="44" t="s">
        <v>693</v>
      </c>
      <c r="T469" s="44" t="s">
        <v>827</v>
      </c>
      <c r="U469" s="44" t="s">
        <v>43</v>
      </c>
      <c r="V469" s="53">
        <v>-79.062010000000001</v>
      </c>
      <c r="W469" s="54">
        <v>-8.0228000000000002</v>
      </c>
      <c r="X469" s="41">
        <f>_xlfn.NUMBERVALUE(HR!$N469)</f>
        <v>0.6</v>
      </c>
    </row>
    <row r="470" spans="1:24" ht="15.75" x14ac:dyDescent="0.25">
      <c r="A470" s="42" t="str">
        <f t="shared" si="14"/>
        <v>12301244</v>
      </c>
      <c r="B470" s="44" t="s">
        <v>22242</v>
      </c>
      <c r="C470" s="45" t="s">
        <v>22390</v>
      </c>
      <c r="D470" s="46" t="s">
        <v>22391</v>
      </c>
      <c r="E470" s="45" t="s">
        <v>23841</v>
      </c>
      <c r="F470" s="47" t="s">
        <v>550</v>
      </c>
      <c r="G470" s="44" t="s">
        <v>819</v>
      </c>
      <c r="H470" s="44" t="s">
        <v>572</v>
      </c>
      <c r="I470" s="47" t="s">
        <v>23842</v>
      </c>
      <c r="J470" s="47" t="s">
        <v>23843</v>
      </c>
      <c r="K470" s="48" t="s">
        <v>553</v>
      </c>
      <c r="L470" s="45" t="s">
        <v>554</v>
      </c>
      <c r="M470" s="45">
        <v>1</v>
      </c>
      <c r="N470" s="49" t="s">
        <v>749</v>
      </c>
      <c r="O470" s="49" t="s">
        <v>638</v>
      </c>
      <c r="P470" s="50">
        <f t="shared" si="15"/>
        <v>23</v>
      </c>
      <c r="Q470" s="51">
        <v>1</v>
      </c>
      <c r="R470" s="51">
        <v>0</v>
      </c>
      <c r="S470" s="44" t="s">
        <v>695</v>
      </c>
      <c r="T470" s="44" t="s">
        <v>869</v>
      </c>
      <c r="U470" s="44" t="s">
        <v>43</v>
      </c>
      <c r="V470" s="53">
        <v>-79.061999999999998</v>
      </c>
      <c r="W470" s="54">
        <v>-8.0227900000000005</v>
      </c>
      <c r="X470" s="41">
        <f>_xlfn.NUMBERVALUE(HR!$N470)</f>
        <v>0</v>
      </c>
    </row>
    <row r="471" spans="1:24" ht="15.75" x14ac:dyDescent="0.25">
      <c r="A471" s="42" t="str">
        <f t="shared" si="14"/>
        <v>10064612</v>
      </c>
      <c r="B471" s="44" t="s">
        <v>22242</v>
      </c>
      <c r="C471" s="45" t="s">
        <v>22390</v>
      </c>
      <c r="D471" s="46" t="s">
        <v>22391</v>
      </c>
      <c r="E471" s="45" t="s">
        <v>22285</v>
      </c>
      <c r="F471" s="47" t="s">
        <v>550</v>
      </c>
      <c r="G471" s="44" t="s">
        <v>784</v>
      </c>
      <c r="H471" s="44" t="s">
        <v>787</v>
      </c>
      <c r="I471" s="47" t="s">
        <v>22372</v>
      </c>
      <c r="J471" s="47" t="s">
        <v>22373</v>
      </c>
      <c r="K471" s="48" t="s">
        <v>854</v>
      </c>
      <c r="L471" s="45" t="s">
        <v>795</v>
      </c>
      <c r="M471" s="45">
        <v>1</v>
      </c>
      <c r="N471" s="49" t="s">
        <v>22831</v>
      </c>
      <c r="O471" s="49" t="s">
        <v>642</v>
      </c>
      <c r="P471" s="50">
        <f t="shared" si="15"/>
        <v>24</v>
      </c>
      <c r="Q471" s="51">
        <v>5</v>
      </c>
      <c r="R471" s="51">
        <v>0</v>
      </c>
      <c r="S471" s="44" t="s">
        <v>701</v>
      </c>
      <c r="T471" s="44" t="s">
        <v>669</v>
      </c>
      <c r="U471" s="44" t="s">
        <v>24</v>
      </c>
      <c r="V471" s="53">
        <v>-79.012739999999994</v>
      </c>
      <c r="W471" s="54">
        <v>-8.0289099999999998</v>
      </c>
      <c r="X471" s="41">
        <f>_xlfn.NUMBERVALUE(HR!$N471)</f>
        <v>6.3</v>
      </c>
    </row>
    <row r="472" spans="1:24" ht="15.75" x14ac:dyDescent="0.25">
      <c r="A472" s="42" t="str">
        <f t="shared" si="14"/>
        <v>11220127</v>
      </c>
      <c r="B472" s="44" t="s">
        <v>22242</v>
      </c>
      <c r="C472" s="45" t="s">
        <v>22390</v>
      </c>
      <c r="D472" s="46" t="s">
        <v>22391</v>
      </c>
      <c r="E472" s="45" t="s">
        <v>23844</v>
      </c>
      <c r="F472" s="47" t="s">
        <v>550</v>
      </c>
      <c r="G472" s="44" t="s">
        <v>823</v>
      </c>
      <c r="H472" s="44" t="s">
        <v>735</v>
      </c>
      <c r="I472" s="47" t="s">
        <v>23845</v>
      </c>
      <c r="J472" s="47" t="s">
        <v>23846</v>
      </c>
      <c r="K472" s="48" t="s">
        <v>553</v>
      </c>
      <c r="L472" s="45" t="s">
        <v>554</v>
      </c>
      <c r="M472" s="45">
        <v>1</v>
      </c>
      <c r="N472" s="49" t="s">
        <v>22380</v>
      </c>
      <c r="O472" s="49" t="s">
        <v>645</v>
      </c>
      <c r="P472" s="50">
        <f t="shared" si="15"/>
        <v>25</v>
      </c>
      <c r="Q472" s="51">
        <v>2.0099999999999998</v>
      </c>
      <c r="R472" s="51">
        <v>0</v>
      </c>
      <c r="S472" s="44" t="s">
        <v>703</v>
      </c>
      <c r="T472" s="44" t="s">
        <v>748</v>
      </c>
      <c r="U472" s="44" t="s">
        <v>43</v>
      </c>
      <c r="V472" s="53">
        <v>-79.063919999999996</v>
      </c>
      <c r="W472" s="54">
        <v>-8.0206900000000001</v>
      </c>
      <c r="X472" s="41">
        <f>_xlfn.NUMBERVALUE(HR!$N472)</f>
        <v>6.6</v>
      </c>
    </row>
    <row r="473" spans="1:24" ht="15.75" x14ac:dyDescent="0.25">
      <c r="A473" s="42" t="str">
        <f t="shared" si="14"/>
        <v>11238482</v>
      </c>
      <c r="B473" s="44" t="s">
        <v>22242</v>
      </c>
      <c r="C473" s="45" t="s">
        <v>22390</v>
      </c>
      <c r="D473" s="46" t="s">
        <v>22391</v>
      </c>
      <c r="E473" s="45" t="s">
        <v>23847</v>
      </c>
      <c r="F473" s="47" t="s">
        <v>550</v>
      </c>
      <c r="G473" s="44" t="s">
        <v>819</v>
      </c>
      <c r="H473" s="44" t="s">
        <v>613</v>
      </c>
      <c r="I473" s="47" t="s">
        <v>23848</v>
      </c>
      <c r="J473" s="47" t="s">
        <v>23849</v>
      </c>
      <c r="K473" s="48" t="s">
        <v>553</v>
      </c>
      <c r="L473" s="45" t="s">
        <v>554</v>
      </c>
      <c r="M473" s="45">
        <v>1</v>
      </c>
      <c r="N473" s="49" t="s">
        <v>828</v>
      </c>
      <c r="O473" s="49" t="s">
        <v>647</v>
      </c>
      <c r="P473" s="50">
        <f t="shared" si="15"/>
        <v>26</v>
      </c>
      <c r="Q473" s="51">
        <v>1.29</v>
      </c>
      <c r="R473" s="51">
        <v>0</v>
      </c>
      <c r="S473" s="44" t="s">
        <v>706</v>
      </c>
      <c r="T473" s="44" t="s">
        <v>785</v>
      </c>
      <c r="U473" s="44" t="s">
        <v>43</v>
      </c>
      <c r="V473" s="53">
        <v>-79.065309999999997</v>
      </c>
      <c r="W473" s="54">
        <v>-8.01248</v>
      </c>
      <c r="X473" s="41">
        <f>_xlfn.NUMBERVALUE(HR!$N473)</f>
        <v>1.1000000000000001</v>
      </c>
    </row>
    <row r="474" spans="1:24" ht="15.75" x14ac:dyDescent="0.25">
      <c r="A474" s="42" t="str">
        <f t="shared" si="14"/>
        <v>11603294</v>
      </c>
      <c r="B474" s="44" t="s">
        <v>22242</v>
      </c>
      <c r="C474" s="45" t="s">
        <v>22390</v>
      </c>
      <c r="D474" s="46" t="s">
        <v>22391</v>
      </c>
      <c r="E474" s="45" t="s">
        <v>23850</v>
      </c>
      <c r="F474" s="47" t="s">
        <v>550</v>
      </c>
      <c r="G474" s="44" t="s">
        <v>823</v>
      </c>
      <c r="H474" s="44" t="s">
        <v>613</v>
      </c>
      <c r="I474" s="47" t="s">
        <v>23851</v>
      </c>
      <c r="J474" s="47" t="s">
        <v>23852</v>
      </c>
      <c r="K474" s="48" t="s">
        <v>553</v>
      </c>
      <c r="L474" s="45" t="s">
        <v>554</v>
      </c>
      <c r="M474" s="45">
        <v>1</v>
      </c>
      <c r="N474" s="49" t="s">
        <v>564</v>
      </c>
      <c r="O474" s="49" t="s">
        <v>650</v>
      </c>
      <c r="P474" s="50">
        <f t="shared" si="15"/>
        <v>27</v>
      </c>
      <c r="Q474" s="51">
        <v>1.21</v>
      </c>
      <c r="R474" s="51">
        <v>0</v>
      </c>
      <c r="S474" s="44" t="s">
        <v>622</v>
      </c>
      <c r="T474" s="44" t="s">
        <v>674</v>
      </c>
      <c r="U474" s="44" t="s">
        <v>23</v>
      </c>
      <c r="V474" s="53">
        <v>-79.065950000000001</v>
      </c>
      <c r="W474" s="54">
        <v>-8.0126200000000001</v>
      </c>
      <c r="X474" s="41">
        <f>_xlfn.NUMBERVALUE(HR!$N474)</f>
        <v>0.1</v>
      </c>
    </row>
    <row r="475" spans="1:24" ht="15.75" x14ac:dyDescent="0.25">
      <c r="A475" s="42" t="str">
        <f t="shared" si="14"/>
        <v>11407287</v>
      </c>
      <c r="B475" s="44" t="s">
        <v>22242</v>
      </c>
      <c r="C475" s="45" t="s">
        <v>22390</v>
      </c>
      <c r="D475" s="46" t="s">
        <v>22391</v>
      </c>
      <c r="E475" s="45" t="s">
        <v>23853</v>
      </c>
      <c r="F475" s="47" t="s">
        <v>550</v>
      </c>
      <c r="G475" s="44" t="s">
        <v>819</v>
      </c>
      <c r="H475" s="44" t="s">
        <v>724</v>
      </c>
      <c r="I475" s="47" t="s">
        <v>23854</v>
      </c>
      <c r="J475" s="47" t="s">
        <v>23855</v>
      </c>
      <c r="K475" s="48" t="s">
        <v>553</v>
      </c>
      <c r="L475" s="45" t="s">
        <v>554</v>
      </c>
      <c r="M475" s="45">
        <v>1</v>
      </c>
      <c r="N475" s="49" t="s">
        <v>576</v>
      </c>
      <c r="O475" s="49" t="s">
        <v>652</v>
      </c>
      <c r="P475" s="50">
        <f t="shared" si="15"/>
        <v>28</v>
      </c>
      <c r="Q475" s="51">
        <v>2.88</v>
      </c>
      <c r="R475" s="51">
        <v>0</v>
      </c>
      <c r="S475" s="44" t="s">
        <v>22357</v>
      </c>
      <c r="T475" s="44" t="s">
        <v>846</v>
      </c>
      <c r="U475" s="44" t="s">
        <v>43</v>
      </c>
      <c r="V475" s="53">
        <v>-79.065960000000004</v>
      </c>
      <c r="W475" s="54">
        <v>-8.0137400000000003</v>
      </c>
      <c r="X475" s="41">
        <f>_xlfn.NUMBERVALUE(HR!$N475)</f>
        <v>0.2</v>
      </c>
    </row>
    <row r="476" spans="1:24" ht="15.75" x14ac:dyDescent="0.25">
      <c r="A476" s="42" t="str">
        <f t="shared" si="14"/>
        <v>10055417</v>
      </c>
      <c r="B476" s="44" t="s">
        <v>22242</v>
      </c>
      <c r="C476" s="45" t="s">
        <v>22390</v>
      </c>
      <c r="D476" s="46" t="s">
        <v>22391</v>
      </c>
      <c r="E476" s="45" t="s">
        <v>23856</v>
      </c>
      <c r="F476" s="47" t="s">
        <v>550</v>
      </c>
      <c r="G476" s="44" t="s">
        <v>823</v>
      </c>
      <c r="H476" s="44" t="s">
        <v>572</v>
      </c>
      <c r="I476" s="47" t="s">
        <v>23857</v>
      </c>
      <c r="J476" s="47" t="s">
        <v>23858</v>
      </c>
      <c r="K476" s="48" t="s">
        <v>553</v>
      </c>
      <c r="L476" s="45" t="s">
        <v>554</v>
      </c>
      <c r="M476" s="45">
        <v>1</v>
      </c>
      <c r="N476" s="49" t="s">
        <v>732</v>
      </c>
      <c r="O476" s="49" t="s">
        <v>654</v>
      </c>
      <c r="P476" s="50">
        <f t="shared" si="15"/>
        <v>29</v>
      </c>
      <c r="Q476" s="51">
        <v>1</v>
      </c>
      <c r="R476" s="51">
        <v>0</v>
      </c>
      <c r="S476" s="44" t="s">
        <v>710</v>
      </c>
      <c r="T476" s="44" t="s">
        <v>786</v>
      </c>
      <c r="U476" s="44" t="s">
        <v>43</v>
      </c>
      <c r="V476" s="53">
        <v>-79.064880000000002</v>
      </c>
      <c r="W476" s="54">
        <v>-8.0191400000000002</v>
      </c>
      <c r="X476" s="41">
        <f>_xlfn.NUMBERVALUE(HR!$N476)</f>
        <v>0.7</v>
      </c>
    </row>
    <row r="477" spans="1:24" ht="15.75" x14ac:dyDescent="0.25">
      <c r="A477" s="42" t="str">
        <f t="shared" si="14"/>
        <v>11126792</v>
      </c>
      <c r="B477" s="44" t="s">
        <v>22242</v>
      </c>
      <c r="C477" s="45" t="s">
        <v>22390</v>
      </c>
      <c r="D477" s="46" t="s">
        <v>22391</v>
      </c>
      <c r="E477" s="45" t="s">
        <v>23859</v>
      </c>
      <c r="F477" s="47" t="s">
        <v>550</v>
      </c>
      <c r="G477" s="44" t="s">
        <v>819</v>
      </c>
      <c r="H477" s="44" t="s">
        <v>742</v>
      </c>
      <c r="I477" s="47" t="s">
        <v>23860</v>
      </c>
      <c r="J477" s="47" t="s">
        <v>23861</v>
      </c>
      <c r="K477" s="48" t="s">
        <v>553</v>
      </c>
      <c r="L477" s="45" t="s">
        <v>554</v>
      </c>
      <c r="M477" s="45">
        <v>1</v>
      </c>
      <c r="N477" s="49" t="s">
        <v>564</v>
      </c>
      <c r="O477" s="49" t="s">
        <v>756</v>
      </c>
      <c r="P477" s="50">
        <f t="shared" si="15"/>
        <v>30</v>
      </c>
      <c r="Q477" s="51">
        <v>0.75</v>
      </c>
      <c r="R477" s="51">
        <v>0</v>
      </c>
      <c r="S477" s="44" t="s">
        <v>711</v>
      </c>
      <c r="T477" s="44" t="s">
        <v>626</v>
      </c>
      <c r="U477" s="44" t="s">
        <v>43</v>
      </c>
      <c r="V477" s="53">
        <v>-79.064760000000007</v>
      </c>
      <c r="W477" s="54">
        <v>-8.0195799999999995</v>
      </c>
      <c r="X477" s="41">
        <f>_xlfn.NUMBERVALUE(HR!$N477)</f>
        <v>0.1</v>
      </c>
    </row>
    <row r="478" spans="1:24" ht="15.75" x14ac:dyDescent="0.25">
      <c r="A478" s="42" t="str">
        <f t="shared" si="14"/>
        <v>10065835</v>
      </c>
      <c r="B478" s="44" t="s">
        <v>22242</v>
      </c>
      <c r="C478" s="45" t="s">
        <v>22390</v>
      </c>
      <c r="D478" s="46" t="s">
        <v>22391</v>
      </c>
      <c r="E478" s="45" t="s">
        <v>23862</v>
      </c>
      <c r="F478" s="47" t="s">
        <v>550</v>
      </c>
      <c r="G478" s="44" t="s">
        <v>1258</v>
      </c>
      <c r="H478" s="44" t="s">
        <v>657</v>
      </c>
      <c r="I478" s="47" t="s">
        <v>23863</v>
      </c>
      <c r="J478" s="47" t="s">
        <v>23864</v>
      </c>
      <c r="K478" s="48" t="s">
        <v>553</v>
      </c>
      <c r="L478" s="45" t="s">
        <v>554</v>
      </c>
      <c r="M478" s="45">
        <v>1</v>
      </c>
      <c r="N478" s="49" t="s">
        <v>668</v>
      </c>
      <c r="O478" s="49" t="s">
        <v>759</v>
      </c>
      <c r="P478" s="50">
        <f t="shared" si="15"/>
        <v>31</v>
      </c>
      <c r="Q478" s="51">
        <v>1.17</v>
      </c>
      <c r="R478" s="51">
        <v>0</v>
      </c>
      <c r="S478" s="44" t="s">
        <v>713</v>
      </c>
      <c r="T478" s="44" t="s">
        <v>751</v>
      </c>
      <c r="U478" s="44" t="s">
        <v>43</v>
      </c>
      <c r="V478" s="53">
        <v>-79.063580000000002</v>
      </c>
      <c r="W478" s="54">
        <v>-8.0263200000000001</v>
      </c>
      <c r="X478" s="41">
        <f>_xlfn.NUMBERVALUE(HR!$N478)</f>
        <v>1</v>
      </c>
    </row>
    <row r="479" spans="1:24" ht="15.75" x14ac:dyDescent="0.25">
      <c r="A479" s="42" t="str">
        <f t="shared" si="14"/>
        <v>10058627</v>
      </c>
      <c r="B479" s="44" t="s">
        <v>22242</v>
      </c>
      <c r="C479" s="45" t="s">
        <v>22390</v>
      </c>
      <c r="D479" s="46" t="s">
        <v>22391</v>
      </c>
      <c r="E479" s="45" t="s">
        <v>23865</v>
      </c>
      <c r="F479" s="47" t="s">
        <v>550</v>
      </c>
      <c r="G479" s="44" t="s">
        <v>836</v>
      </c>
      <c r="H479" s="44" t="s">
        <v>602</v>
      </c>
      <c r="I479" s="47" t="s">
        <v>23866</v>
      </c>
      <c r="J479" s="47" t="s">
        <v>23867</v>
      </c>
      <c r="K479" s="48" t="s">
        <v>553</v>
      </c>
      <c r="L479" s="45" t="s">
        <v>554</v>
      </c>
      <c r="M479" s="45">
        <v>1</v>
      </c>
      <c r="N479" s="49" t="s">
        <v>831</v>
      </c>
      <c r="O479" s="49" t="s">
        <v>760</v>
      </c>
      <c r="P479" s="50">
        <f t="shared" si="15"/>
        <v>32</v>
      </c>
      <c r="Q479" s="51">
        <v>3.67</v>
      </c>
      <c r="R479" s="51">
        <v>0</v>
      </c>
      <c r="S479" s="44" t="s">
        <v>630</v>
      </c>
      <c r="T479" s="44" t="s">
        <v>676</v>
      </c>
      <c r="U479" s="44" t="s">
        <v>43</v>
      </c>
      <c r="V479" s="53">
        <v>-79.060479999999998</v>
      </c>
      <c r="W479" s="54">
        <v>-8.0315499999999993</v>
      </c>
      <c r="X479" s="41">
        <f>_xlfn.NUMBERVALUE(HR!$N479)</f>
        <v>0.8</v>
      </c>
    </row>
    <row r="480" spans="1:24" ht="15.75" x14ac:dyDescent="0.25">
      <c r="A480" s="42" t="str">
        <f t="shared" si="14"/>
        <v>11407286</v>
      </c>
      <c r="B480" s="44" t="s">
        <v>22242</v>
      </c>
      <c r="C480" s="45" t="s">
        <v>22390</v>
      </c>
      <c r="D480" s="46" t="s">
        <v>22391</v>
      </c>
      <c r="E480" s="45" t="s">
        <v>23868</v>
      </c>
      <c r="F480" s="47" t="s">
        <v>550</v>
      </c>
      <c r="G480" s="44" t="s">
        <v>848</v>
      </c>
      <c r="H480" s="44" t="s">
        <v>613</v>
      </c>
      <c r="I480" s="47" t="s">
        <v>23869</v>
      </c>
      <c r="J480" s="47" t="s">
        <v>23870</v>
      </c>
      <c r="K480" s="48" t="s">
        <v>553</v>
      </c>
      <c r="L480" s="45" t="s">
        <v>554</v>
      </c>
      <c r="M480" s="45">
        <v>1</v>
      </c>
      <c r="N480" s="49" t="s">
        <v>558</v>
      </c>
      <c r="O480" s="49" t="s">
        <v>762</v>
      </c>
      <c r="P480" s="50">
        <f t="shared" si="15"/>
        <v>33</v>
      </c>
      <c r="Q480" s="51">
        <v>2.63</v>
      </c>
      <c r="R480" s="51">
        <v>0</v>
      </c>
      <c r="S480" s="44" t="s">
        <v>753</v>
      </c>
      <c r="T480" s="44" t="s">
        <v>678</v>
      </c>
      <c r="U480" s="44" t="s">
        <v>43</v>
      </c>
      <c r="V480" s="53">
        <v>-79.061790000000002</v>
      </c>
      <c r="W480" s="54">
        <v>-8.0324500000000008</v>
      </c>
      <c r="X480" s="41">
        <f>_xlfn.NUMBERVALUE(HR!$N480)</f>
        <v>0.3</v>
      </c>
    </row>
    <row r="481" spans="1:24" ht="15.75" x14ac:dyDescent="0.25">
      <c r="A481" s="42" t="str">
        <f t="shared" si="14"/>
        <v>12542664</v>
      </c>
      <c r="B481" s="44" t="s">
        <v>22242</v>
      </c>
      <c r="C481" s="45" t="s">
        <v>22390</v>
      </c>
      <c r="D481" s="46" t="s">
        <v>22391</v>
      </c>
      <c r="E481" s="45" t="s">
        <v>23871</v>
      </c>
      <c r="F481" s="47" t="s">
        <v>550</v>
      </c>
      <c r="G481" s="44" t="s">
        <v>804</v>
      </c>
      <c r="H481" s="44" t="s">
        <v>613</v>
      </c>
      <c r="I481" s="47" t="s">
        <v>23872</v>
      </c>
      <c r="J481" s="47" t="s">
        <v>23873</v>
      </c>
      <c r="K481" s="48" t="s">
        <v>553</v>
      </c>
      <c r="L481" s="45" t="s">
        <v>554</v>
      </c>
      <c r="M481" s="45">
        <v>1</v>
      </c>
      <c r="N481" s="49" t="s">
        <v>564</v>
      </c>
      <c r="O481" s="49" t="s">
        <v>764</v>
      </c>
      <c r="P481" s="50">
        <f t="shared" si="15"/>
        <v>34</v>
      </c>
      <c r="Q481" s="51">
        <v>1.8</v>
      </c>
      <c r="R481" s="51">
        <v>0</v>
      </c>
      <c r="S481" s="44" t="s">
        <v>754</v>
      </c>
      <c r="T481" s="44" t="s">
        <v>717</v>
      </c>
      <c r="U481" s="44" t="s">
        <v>23</v>
      </c>
      <c r="V481" s="53">
        <v>-79.061679999999996</v>
      </c>
      <c r="W481" s="54">
        <v>-8.0317799999999995</v>
      </c>
      <c r="X481" s="41">
        <f>_xlfn.NUMBERVALUE(HR!$N481)</f>
        <v>0.1</v>
      </c>
    </row>
    <row r="482" spans="1:24" ht="15.75" x14ac:dyDescent="0.25">
      <c r="A482" s="42" t="str">
        <f t="shared" si="14"/>
        <v>10679231</v>
      </c>
      <c r="B482" s="44" t="s">
        <v>22242</v>
      </c>
      <c r="C482" s="45" t="s">
        <v>22390</v>
      </c>
      <c r="D482" s="46" t="s">
        <v>22391</v>
      </c>
      <c r="E482" s="45" t="s">
        <v>23874</v>
      </c>
      <c r="F482" s="47" t="s">
        <v>550</v>
      </c>
      <c r="G482" s="44" t="s">
        <v>810</v>
      </c>
      <c r="H482" s="44" t="s">
        <v>568</v>
      </c>
      <c r="I482" s="47" t="s">
        <v>23875</v>
      </c>
      <c r="J482" s="47" t="s">
        <v>23876</v>
      </c>
      <c r="K482" s="48" t="s">
        <v>553</v>
      </c>
      <c r="L482" s="45" t="s">
        <v>554</v>
      </c>
      <c r="M482" s="45">
        <v>1</v>
      </c>
      <c r="N482" s="49">
        <f>2.6+1.1</f>
        <v>3.7</v>
      </c>
      <c r="O482" s="49" t="s">
        <v>801</v>
      </c>
      <c r="P482" s="50">
        <f t="shared" si="15"/>
        <v>35</v>
      </c>
      <c r="Q482" s="51">
        <v>3.38</v>
      </c>
      <c r="R482" s="51">
        <v>0</v>
      </c>
      <c r="S482" s="44" t="s">
        <v>639</v>
      </c>
      <c r="T482" s="44" t="s">
        <v>640</v>
      </c>
      <c r="U482" s="44" t="s">
        <v>23</v>
      </c>
      <c r="V482" s="53">
        <v>-79.054919999999996</v>
      </c>
      <c r="W482" s="54">
        <v>-8.0494900000000005</v>
      </c>
      <c r="X482" s="41">
        <f>_xlfn.NUMBERVALUE(HR!$N482)</f>
        <v>3.7</v>
      </c>
    </row>
    <row r="483" spans="1:24" ht="15.75" x14ac:dyDescent="0.25">
      <c r="A483" s="42" t="str">
        <f t="shared" si="14"/>
        <v>11709359</v>
      </c>
      <c r="B483" s="44" t="s">
        <v>22256</v>
      </c>
      <c r="C483" s="45" t="s">
        <v>23877</v>
      </c>
      <c r="D483" s="46" t="s">
        <v>22391</v>
      </c>
      <c r="E483" s="45" t="s">
        <v>23878</v>
      </c>
      <c r="F483" s="47" t="s">
        <v>550</v>
      </c>
      <c r="G483" s="44" t="s">
        <v>741</v>
      </c>
      <c r="H483" s="44" t="s">
        <v>598</v>
      </c>
      <c r="I483" s="47" t="s">
        <v>23879</v>
      </c>
      <c r="J483" s="47" t="s">
        <v>23880</v>
      </c>
      <c r="K483" s="48" t="s">
        <v>553</v>
      </c>
      <c r="L483" s="45" t="s">
        <v>554</v>
      </c>
      <c r="M483" s="45">
        <v>1</v>
      </c>
      <c r="N483" s="49" t="s">
        <v>23881</v>
      </c>
      <c r="O483" s="49" t="s">
        <v>555</v>
      </c>
      <c r="P483" s="50">
        <f t="shared" si="15"/>
        <v>1</v>
      </c>
      <c r="Q483" s="51">
        <v>2.2999999999999998</v>
      </c>
      <c r="R483" s="51">
        <v>0</v>
      </c>
      <c r="S483" s="44" t="s">
        <v>698</v>
      </c>
      <c r="T483" s="44" t="s">
        <v>699</v>
      </c>
      <c r="U483" s="44" t="s">
        <v>22734</v>
      </c>
      <c r="V483" s="53">
        <v>-78.680999999999997</v>
      </c>
      <c r="W483" s="54">
        <v>-8.5403500000000001</v>
      </c>
      <c r="X483" s="41">
        <f>_xlfn.NUMBERVALUE(HR!$N483)</f>
        <v>73.7</v>
      </c>
    </row>
    <row r="484" spans="1:24" ht="15.75" x14ac:dyDescent="0.25">
      <c r="A484" s="42" t="str">
        <f t="shared" si="14"/>
        <v>11455940</v>
      </c>
      <c r="B484" s="44" t="s">
        <v>22256</v>
      </c>
      <c r="C484" s="45" t="s">
        <v>23877</v>
      </c>
      <c r="D484" s="46" t="s">
        <v>22391</v>
      </c>
      <c r="E484" s="45" t="s">
        <v>23882</v>
      </c>
      <c r="F484" s="47" t="s">
        <v>550</v>
      </c>
      <c r="G484" s="44" t="s">
        <v>741</v>
      </c>
      <c r="H484" s="44" t="s">
        <v>568</v>
      </c>
      <c r="I484" s="47" t="s">
        <v>23883</v>
      </c>
      <c r="J484" s="47" t="s">
        <v>23884</v>
      </c>
      <c r="K484" s="48" t="s">
        <v>553</v>
      </c>
      <c r="L484" s="45" t="s">
        <v>554</v>
      </c>
      <c r="M484" s="45">
        <v>1</v>
      </c>
      <c r="N484" s="49" t="s">
        <v>609</v>
      </c>
      <c r="O484" s="49" t="s">
        <v>559</v>
      </c>
      <c r="P484" s="50">
        <f t="shared" si="15"/>
        <v>2</v>
      </c>
      <c r="Q484" s="51">
        <v>1.69</v>
      </c>
      <c r="R484" s="51">
        <v>0</v>
      </c>
      <c r="S484" s="44" t="s">
        <v>666</v>
      </c>
      <c r="T484" s="44" t="s">
        <v>743</v>
      </c>
      <c r="U484" s="44" t="s">
        <v>22734</v>
      </c>
      <c r="V484" s="53">
        <v>-78.683049999999994</v>
      </c>
      <c r="W484" s="54">
        <v>-8.5431500000000007</v>
      </c>
      <c r="X484" s="41">
        <f>_xlfn.NUMBERVALUE(HR!$N484)</f>
        <v>0.5</v>
      </c>
    </row>
    <row r="485" spans="1:24" ht="15.75" x14ac:dyDescent="0.25">
      <c r="A485" s="42" t="str">
        <f t="shared" si="14"/>
        <v>11743278</v>
      </c>
      <c r="B485" s="44" t="s">
        <v>22256</v>
      </c>
      <c r="C485" s="45" t="s">
        <v>23877</v>
      </c>
      <c r="D485" s="46" t="s">
        <v>22391</v>
      </c>
      <c r="E485" s="45" t="s">
        <v>23885</v>
      </c>
      <c r="F485" s="47" t="s">
        <v>550</v>
      </c>
      <c r="G485" s="44" t="s">
        <v>856</v>
      </c>
      <c r="H485" s="44" t="s">
        <v>586</v>
      </c>
      <c r="I485" s="47" t="s">
        <v>23886</v>
      </c>
      <c r="J485" s="47" t="s">
        <v>23887</v>
      </c>
      <c r="K485" s="48" t="s">
        <v>553</v>
      </c>
      <c r="L485" s="45" t="s">
        <v>554</v>
      </c>
      <c r="M485" s="45">
        <v>1</v>
      </c>
      <c r="N485" s="49" t="s">
        <v>576</v>
      </c>
      <c r="O485" s="49" t="s">
        <v>565</v>
      </c>
      <c r="P485" s="50">
        <f t="shared" si="15"/>
        <v>3</v>
      </c>
      <c r="Q485" s="51">
        <v>3.33</v>
      </c>
      <c r="R485" s="51">
        <v>0</v>
      </c>
      <c r="S485" s="44" t="s">
        <v>667</v>
      </c>
      <c r="T485" s="44" t="s">
        <v>745</v>
      </c>
      <c r="U485" s="44" t="s">
        <v>22734</v>
      </c>
      <c r="V485" s="53">
        <v>-78.683729999999997</v>
      </c>
      <c r="W485" s="54">
        <v>-8.5435300000000005</v>
      </c>
      <c r="X485" s="41">
        <f>_xlfn.NUMBERVALUE(HR!$N485)</f>
        <v>0.2</v>
      </c>
    </row>
    <row r="486" spans="1:24" ht="15.75" x14ac:dyDescent="0.25">
      <c r="A486" s="42" t="str">
        <f t="shared" si="14"/>
        <v>10994011</v>
      </c>
      <c r="B486" s="44" t="s">
        <v>22256</v>
      </c>
      <c r="C486" s="45" t="s">
        <v>23877</v>
      </c>
      <c r="D486" s="46" t="s">
        <v>22391</v>
      </c>
      <c r="E486" s="45" t="s">
        <v>23888</v>
      </c>
      <c r="F486" s="47" t="s">
        <v>550</v>
      </c>
      <c r="G486" s="44" t="s">
        <v>741</v>
      </c>
      <c r="H486" s="44" t="s">
        <v>742</v>
      </c>
      <c r="I486" s="47" t="s">
        <v>23889</v>
      </c>
      <c r="J486" s="47" t="s">
        <v>23890</v>
      </c>
      <c r="K486" s="48" t="s">
        <v>553</v>
      </c>
      <c r="L486" s="45" t="s">
        <v>554</v>
      </c>
      <c r="M486" s="45">
        <v>1</v>
      </c>
      <c r="N486" s="49" t="s">
        <v>564</v>
      </c>
      <c r="O486" s="49" t="s">
        <v>569</v>
      </c>
      <c r="P486" s="50">
        <f t="shared" si="15"/>
        <v>4</v>
      </c>
      <c r="Q486" s="51">
        <v>4.43</v>
      </c>
      <c r="R486" s="51">
        <v>0</v>
      </c>
      <c r="S486" s="44" t="s">
        <v>22356</v>
      </c>
      <c r="T486" s="44" t="s">
        <v>607</v>
      </c>
      <c r="U486" s="44" t="s">
        <v>22734</v>
      </c>
      <c r="V486" s="53">
        <v>-78.683620000000005</v>
      </c>
      <c r="W486" s="54">
        <v>-8.5440100000000001</v>
      </c>
      <c r="X486" s="41">
        <f>_xlfn.NUMBERVALUE(HR!$N486)</f>
        <v>0.1</v>
      </c>
    </row>
    <row r="487" spans="1:24" ht="15.75" x14ac:dyDescent="0.25">
      <c r="A487" s="42" t="str">
        <f t="shared" si="14"/>
        <v>11583312</v>
      </c>
      <c r="B487" s="44" t="s">
        <v>22256</v>
      </c>
      <c r="C487" s="45" t="s">
        <v>23877</v>
      </c>
      <c r="D487" s="46" t="s">
        <v>22391</v>
      </c>
      <c r="E487" s="45" t="s">
        <v>23891</v>
      </c>
      <c r="F487" s="47" t="s">
        <v>550</v>
      </c>
      <c r="G487" s="44" t="s">
        <v>741</v>
      </c>
      <c r="H487" s="44" t="s">
        <v>742</v>
      </c>
      <c r="I487" s="47" t="s">
        <v>23892</v>
      </c>
      <c r="J487" s="47" t="s">
        <v>23893</v>
      </c>
      <c r="K487" s="48" t="s">
        <v>553</v>
      </c>
      <c r="L487" s="45" t="s">
        <v>554</v>
      </c>
      <c r="M487" s="45">
        <v>1</v>
      </c>
      <c r="N487" s="49" t="s">
        <v>558</v>
      </c>
      <c r="O487" s="49" t="s">
        <v>573</v>
      </c>
      <c r="P487" s="50">
        <f t="shared" si="15"/>
        <v>5</v>
      </c>
      <c r="Q487" s="51">
        <v>1</v>
      </c>
      <c r="R487" s="51">
        <v>0</v>
      </c>
      <c r="S487" s="44" t="s">
        <v>608</v>
      </c>
      <c r="T487" s="44" t="s">
        <v>870</v>
      </c>
      <c r="U487" s="44" t="s">
        <v>22734</v>
      </c>
      <c r="V487" s="53">
        <v>-78.682010000000005</v>
      </c>
      <c r="W487" s="54">
        <v>-8.5435599999999994</v>
      </c>
      <c r="X487" s="41">
        <f>_xlfn.NUMBERVALUE(HR!$N487)</f>
        <v>0.3</v>
      </c>
    </row>
    <row r="488" spans="1:24" ht="15.75" x14ac:dyDescent="0.25">
      <c r="A488" s="42" t="str">
        <f t="shared" si="14"/>
        <v>12119600</v>
      </c>
      <c r="B488" s="44" t="s">
        <v>22256</v>
      </c>
      <c r="C488" s="45" t="s">
        <v>23877</v>
      </c>
      <c r="D488" s="46" t="s">
        <v>22391</v>
      </c>
      <c r="E488" s="45" t="s">
        <v>23894</v>
      </c>
      <c r="F488" s="47" t="s">
        <v>550</v>
      </c>
      <c r="G488" s="44" t="s">
        <v>856</v>
      </c>
      <c r="H488" s="44" t="s">
        <v>586</v>
      </c>
      <c r="I488" s="47" t="s">
        <v>23895</v>
      </c>
      <c r="J488" s="47" t="s">
        <v>23896</v>
      </c>
      <c r="K488" s="48" t="s">
        <v>553</v>
      </c>
      <c r="L488" s="45" t="s">
        <v>554</v>
      </c>
      <c r="M488" s="45">
        <v>1</v>
      </c>
      <c r="N488" s="49" t="s">
        <v>594</v>
      </c>
      <c r="O488" s="49" t="s">
        <v>577</v>
      </c>
      <c r="P488" s="50">
        <f t="shared" si="15"/>
        <v>6</v>
      </c>
      <c r="Q488" s="51">
        <v>2.98</v>
      </c>
      <c r="R488" s="51">
        <v>0</v>
      </c>
      <c r="S488" s="44" t="s">
        <v>612</v>
      </c>
      <c r="T488" s="44" t="s">
        <v>673</v>
      </c>
      <c r="U488" s="44" t="s">
        <v>22734</v>
      </c>
      <c r="V488" s="53">
        <v>-78.679739999999995</v>
      </c>
      <c r="W488" s="54">
        <v>-8.5421600000000009</v>
      </c>
      <c r="X488" s="41">
        <f>_xlfn.NUMBERVALUE(HR!$N488)</f>
        <v>0.4</v>
      </c>
    </row>
    <row r="489" spans="1:24" ht="15.75" x14ac:dyDescent="0.25">
      <c r="A489" s="42" t="str">
        <f t="shared" si="14"/>
        <v>10994003</v>
      </c>
      <c r="B489" s="44" t="s">
        <v>22256</v>
      </c>
      <c r="C489" s="45" t="s">
        <v>23877</v>
      </c>
      <c r="D489" s="46" t="s">
        <v>22391</v>
      </c>
      <c r="E489" s="45" t="s">
        <v>23897</v>
      </c>
      <c r="F489" s="47" t="s">
        <v>550</v>
      </c>
      <c r="G489" s="44" t="s">
        <v>741</v>
      </c>
      <c r="H489" s="44" t="s">
        <v>839</v>
      </c>
      <c r="I489" s="47" t="s">
        <v>23898</v>
      </c>
      <c r="J489" s="47" t="s">
        <v>23899</v>
      </c>
      <c r="K489" s="48" t="s">
        <v>553</v>
      </c>
      <c r="L489" s="45" t="s">
        <v>554</v>
      </c>
      <c r="M489" s="45">
        <v>1</v>
      </c>
      <c r="N489" s="49" t="s">
        <v>576</v>
      </c>
      <c r="O489" s="49" t="s">
        <v>580</v>
      </c>
      <c r="P489" s="50">
        <f t="shared" si="15"/>
        <v>7</v>
      </c>
      <c r="Q489" s="51">
        <v>1.38</v>
      </c>
      <c r="R489" s="51">
        <v>0</v>
      </c>
      <c r="S489" s="44" t="s">
        <v>618</v>
      </c>
      <c r="T489" s="44" t="s">
        <v>748</v>
      </c>
      <c r="U489" s="44" t="s">
        <v>22734</v>
      </c>
      <c r="V489" s="53">
        <v>-78.678910000000002</v>
      </c>
      <c r="W489" s="54">
        <v>-8.5427099999999996</v>
      </c>
      <c r="X489" s="41">
        <f>_xlfn.NUMBERVALUE(HR!$N489)</f>
        <v>0.2</v>
      </c>
    </row>
    <row r="490" spans="1:24" ht="15.75" x14ac:dyDescent="0.25">
      <c r="A490" s="42" t="str">
        <f t="shared" si="14"/>
        <v>10061347</v>
      </c>
      <c r="B490" s="44" t="s">
        <v>22256</v>
      </c>
      <c r="C490" s="45" t="s">
        <v>23877</v>
      </c>
      <c r="D490" s="46" t="s">
        <v>22391</v>
      </c>
      <c r="E490" s="45" t="s">
        <v>23900</v>
      </c>
      <c r="F490" s="47" t="s">
        <v>550</v>
      </c>
      <c r="G490" s="44" t="s">
        <v>856</v>
      </c>
      <c r="H490" s="44" t="s">
        <v>641</v>
      </c>
      <c r="I490" s="47" t="s">
        <v>23901</v>
      </c>
      <c r="J490" s="47" t="s">
        <v>23902</v>
      </c>
      <c r="K490" s="48" t="s">
        <v>553</v>
      </c>
      <c r="L490" s="45" t="s">
        <v>554</v>
      </c>
      <c r="M490" s="45">
        <v>1</v>
      </c>
      <c r="N490" s="49" t="s">
        <v>594</v>
      </c>
      <c r="O490" s="49" t="s">
        <v>583</v>
      </c>
      <c r="P490" s="50">
        <f t="shared" si="15"/>
        <v>8</v>
      </c>
      <c r="Q490" s="51">
        <v>1.83</v>
      </c>
      <c r="R490" s="51">
        <v>0</v>
      </c>
      <c r="S490" s="44" t="s">
        <v>704</v>
      </c>
      <c r="T490" s="44" t="s">
        <v>879</v>
      </c>
      <c r="U490" s="44" t="s">
        <v>22734</v>
      </c>
      <c r="V490" s="53">
        <v>-78.677440000000004</v>
      </c>
      <c r="W490" s="54">
        <v>-8.5400799999999997</v>
      </c>
      <c r="X490" s="41">
        <f>_xlfn.NUMBERVALUE(HR!$N490)</f>
        <v>0.4</v>
      </c>
    </row>
    <row r="491" spans="1:24" ht="15.75" x14ac:dyDescent="0.25">
      <c r="A491" s="42" t="str">
        <f t="shared" si="14"/>
        <v>11388170</v>
      </c>
      <c r="B491" s="44" t="s">
        <v>22256</v>
      </c>
      <c r="C491" s="45" t="s">
        <v>23877</v>
      </c>
      <c r="D491" s="46" t="s">
        <v>22391</v>
      </c>
      <c r="E491" s="45" t="s">
        <v>23903</v>
      </c>
      <c r="F491" s="47" t="s">
        <v>550</v>
      </c>
      <c r="G491" s="44" t="s">
        <v>741</v>
      </c>
      <c r="H491" s="44" t="s">
        <v>660</v>
      </c>
      <c r="I491" s="47" t="s">
        <v>23904</v>
      </c>
      <c r="J491" s="47" t="s">
        <v>23905</v>
      </c>
      <c r="K491" s="48" t="s">
        <v>553</v>
      </c>
      <c r="L491" s="45" t="s">
        <v>554</v>
      </c>
      <c r="M491" s="45">
        <v>1</v>
      </c>
      <c r="N491" s="49" t="s">
        <v>576</v>
      </c>
      <c r="O491" s="49" t="s">
        <v>587</v>
      </c>
      <c r="P491" s="50">
        <f t="shared" si="15"/>
        <v>9</v>
      </c>
      <c r="Q491" s="51">
        <v>43.75</v>
      </c>
      <c r="R491" s="51">
        <v>0</v>
      </c>
      <c r="S491" s="44" t="s">
        <v>619</v>
      </c>
      <c r="T491" s="44" t="s">
        <v>627</v>
      </c>
      <c r="U491" s="44" t="s">
        <v>22734</v>
      </c>
      <c r="V491" s="53">
        <v>-78.676900000000003</v>
      </c>
      <c r="W491" s="54">
        <v>-8.5406499999999994</v>
      </c>
      <c r="X491" s="41">
        <f>_xlfn.NUMBERVALUE(HR!$N491)</f>
        <v>0.2</v>
      </c>
    </row>
    <row r="492" spans="1:24" ht="15.75" x14ac:dyDescent="0.25">
      <c r="A492" s="42" t="str">
        <f t="shared" si="14"/>
        <v>10062663</v>
      </c>
      <c r="B492" s="44" t="s">
        <v>22256</v>
      </c>
      <c r="C492" s="45" t="s">
        <v>23877</v>
      </c>
      <c r="D492" s="46" t="s">
        <v>22391</v>
      </c>
      <c r="E492" s="45" t="s">
        <v>23906</v>
      </c>
      <c r="F492" s="47" t="s">
        <v>550</v>
      </c>
      <c r="G492" s="44" t="s">
        <v>741</v>
      </c>
      <c r="H492" s="44" t="s">
        <v>568</v>
      </c>
      <c r="I492" s="47" t="s">
        <v>23907</v>
      </c>
      <c r="J492" s="47" t="s">
        <v>23908</v>
      </c>
      <c r="K492" s="48" t="s">
        <v>553</v>
      </c>
      <c r="L492" s="45" t="s">
        <v>554</v>
      </c>
      <c r="M492" s="45">
        <v>1</v>
      </c>
      <c r="N492" s="49" t="s">
        <v>564</v>
      </c>
      <c r="O492" s="49" t="s">
        <v>591</v>
      </c>
      <c r="P492" s="50">
        <f t="shared" si="15"/>
        <v>10</v>
      </c>
      <c r="Q492" s="51">
        <v>1.93</v>
      </c>
      <c r="R492" s="51">
        <v>0</v>
      </c>
      <c r="S492" s="44" t="s">
        <v>713</v>
      </c>
      <c r="T492" s="44" t="s">
        <v>751</v>
      </c>
      <c r="U492" s="44" t="s">
        <v>22734</v>
      </c>
      <c r="V492" s="53">
        <v>-78.67689</v>
      </c>
      <c r="W492" s="54">
        <v>-8.5402100000000001</v>
      </c>
      <c r="X492" s="41">
        <f>_xlfn.NUMBERVALUE(HR!$N492)</f>
        <v>0.1</v>
      </c>
    </row>
    <row r="493" spans="1:24" ht="15.75" x14ac:dyDescent="0.25">
      <c r="A493" s="42" t="str">
        <f t="shared" si="14"/>
        <v>11685449</v>
      </c>
      <c r="B493" s="44" t="s">
        <v>22256</v>
      </c>
      <c r="C493" s="45" t="s">
        <v>23877</v>
      </c>
      <c r="D493" s="46" t="s">
        <v>22391</v>
      </c>
      <c r="E493" s="45" t="s">
        <v>23909</v>
      </c>
      <c r="F493" s="47" t="s">
        <v>550</v>
      </c>
      <c r="G493" s="44" t="s">
        <v>856</v>
      </c>
      <c r="H493" s="44" t="s">
        <v>557</v>
      </c>
      <c r="I493" s="47" t="s">
        <v>23910</v>
      </c>
      <c r="J493" s="47" t="s">
        <v>23911</v>
      </c>
      <c r="K493" s="48" t="s">
        <v>553</v>
      </c>
      <c r="L493" s="45" t="s">
        <v>554</v>
      </c>
      <c r="M493" s="45">
        <v>1</v>
      </c>
      <c r="N493" s="49" t="s">
        <v>576</v>
      </c>
      <c r="O493" s="49" t="s">
        <v>595</v>
      </c>
      <c r="P493" s="50">
        <f t="shared" si="15"/>
        <v>11</v>
      </c>
      <c r="Q493" s="51">
        <v>1.25</v>
      </c>
      <c r="R493" s="51">
        <v>0</v>
      </c>
      <c r="S493" s="44" t="s">
        <v>830</v>
      </c>
      <c r="T493" s="44" t="s">
        <v>715</v>
      </c>
      <c r="U493" s="44" t="s">
        <v>22734</v>
      </c>
      <c r="V493" s="53">
        <v>-78.676760000000002</v>
      </c>
      <c r="W493" s="54">
        <v>-8.5392799999999998</v>
      </c>
      <c r="X493" s="41">
        <f>_xlfn.NUMBERVALUE(HR!$N493)</f>
        <v>0.2</v>
      </c>
    </row>
    <row r="494" spans="1:24" ht="15.75" x14ac:dyDescent="0.25">
      <c r="A494" s="42" t="str">
        <f t="shared" si="14"/>
        <v>11110415</v>
      </c>
      <c r="B494" s="44" t="s">
        <v>22256</v>
      </c>
      <c r="C494" s="45" t="s">
        <v>23877</v>
      </c>
      <c r="D494" s="46" t="s">
        <v>22391</v>
      </c>
      <c r="E494" s="45" t="s">
        <v>23912</v>
      </c>
      <c r="F494" s="47" t="s">
        <v>550</v>
      </c>
      <c r="G494" s="44" t="s">
        <v>856</v>
      </c>
      <c r="H494" s="44" t="s">
        <v>657</v>
      </c>
      <c r="I494" s="47" t="s">
        <v>23913</v>
      </c>
      <c r="J494" s="47" t="s">
        <v>23914</v>
      </c>
      <c r="K494" s="48" t="s">
        <v>854</v>
      </c>
      <c r="L494" s="45" t="s">
        <v>795</v>
      </c>
      <c r="M494" s="45">
        <v>1</v>
      </c>
      <c r="N494" s="49" t="s">
        <v>564</v>
      </c>
      <c r="O494" s="49" t="s">
        <v>599</v>
      </c>
      <c r="P494" s="50">
        <f t="shared" si="15"/>
        <v>12</v>
      </c>
      <c r="Q494" s="51">
        <v>59.17</v>
      </c>
      <c r="R494" s="51">
        <v>0</v>
      </c>
      <c r="S494" s="44" t="s">
        <v>752</v>
      </c>
      <c r="T494" s="44" t="s">
        <v>640</v>
      </c>
      <c r="U494" s="44" t="s">
        <v>22734</v>
      </c>
      <c r="V494" s="53">
        <v>-78.676900000000003</v>
      </c>
      <c r="W494" s="54">
        <v>-8.5395800000000008</v>
      </c>
      <c r="X494" s="41">
        <f>_xlfn.NUMBERVALUE(HR!$N494)</f>
        <v>0.1</v>
      </c>
    </row>
    <row r="495" spans="1:24" ht="15.75" x14ac:dyDescent="0.25">
      <c r="A495" s="42" t="str">
        <f t="shared" si="14"/>
        <v>11587399</v>
      </c>
      <c r="B495" s="44" t="s">
        <v>22256</v>
      </c>
      <c r="C495" s="45" t="s">
        <v>23877</v>
      </c>
      <c r="D495" s="46" t="s">
        <v>22391</v>
      </c>
      <c r="E495" s="45" t="s">
        <v>23915</v>
      </c>
      <c r="F495" s="47" t="s">
        <v>550</v>
      </c>
      <c r="G495" s="44" t="s">
        <v>856</v>
      </c>
      <c r="H495" s="44" t="s">
        <v>657</v>
      </c>
      <c r="I495" s="47" t="s">
        <v>23916</v>
      </c>
      <c r="J495" s="47" t="s">
        <v>23917</v>
      </c>
      <c r="K495" s="48" t="s">
        <v>553</v>
      </c>
      <c r="L495" s="45" t="s">
        <v>554</v>
      </c>
      <c r="M495" s="45">
        <v>1</v>
      </c>
      <c r="N495" s="49" t="s">
        <v>794</v>
      </c>
      <c r="O495" s="49" t="s">
        <v>603</v>
      </c>
      <c r="P495" s="50">
        <f t="shared" si="15"/>
        <v>13</v>
      </c>
      <c r="Q495" s="51">
        <v>3.21</v>
      </c>
      <c r="R495" s="51">
        <v>0</v>
      </c>
      <c r="S495" s="44" t="s">
        <v>832</v>
      </c>
      <c r="T495" s="44" t="s">
        <v>686</v>
      </c>
      <c r="U495" s="44" t="s">
        <v>246</v>
      </c>
      <c r="V495" s="53">
        <v>-78.675389999999993</v>
      </c>
      <c r="W495" s="54">
        <v>-8.5431000000000008</v>
      </c>
      <c r="X495" s="41">
        <f>_xlfn.NUMBERVALUE(HR!$N495)</f>
        <v>0.6</v>
      </c>
    </row>
    <row r="496" spans="1:24" ht="15.75" x14ac:dyDescent="0.25">
      <c r="A496" s="42" t="str">
        <f t="shared" si="14"/>
        <v>10994194</v>
      </c>
      <c r="B496" s="44" t="s">
        <v>22256</v>
      </c>
      <c r="C496" s="45" t="s">
        <v>23877</v>
      </c>
      <c r="D496" s="46" t="s">
        <v>22391</v>
      </c>
      <c r="E496" s="45" t="s">
        <v>23918</v>
      </c>
      <c r="F496" s="47" t="s">
        <v>550</v>
      </c>
      <c r="G496" s="44" t="s">
        <v>741</v>
      </c>
      <c r="H496" s="44" t="s">
        <v>602</v>
      </c>
      <c r="I496" s="47" t="s">
        <v>23919</v>
      </c>
      <c r="J496" s="47" t="s">
        <v>23920</v>
      </c>
      <c r="K496" s="48" t="s">
        <v>553</v>
      </c>
      <c r="L496" s="45" t="s">
        <v>554</v>
      </c>
      <c r="M496" s="45">
        <v>1</v>
      </c>
      <c r="N496" s="49" t="s">
        <v>558</v>
      </c>
      <c r="O496" s="49" t="s">
        <v>606</v>
      </c>
      <c r="P496" s="50">
        <f t="shared" si="15"/>
        <v>14</v>
      </c>
      <c r="Q496" s="51">
        <v>5.94</v>
      </c>
      <c r="R496" s="51">
        <v>0</v>
      </c>
      <c r="S496" s="44" t="s">
        <v>643</v>
      </c>
      <c r="T496" s="44" t="s">
        <v>23921</v>
      </c>
      <c r="U496" s="44" t="s">
        <v>22734</v>
      </c>
      <c r="V496" s="53">
        <v>-78.675330000000002</v>
      </c>
      <c r="W496" s="54">
        <v>-8.54176</v>
      </c>
      <c r="X496" s="41">
        <f>_xlfn.NUMBERVALUE(HR!$N496)</f>
        <v>0.3</v>
      </c>
    </row>
    <row r="497" spans="1:24" ht="15.75" x14ac:dyDescent="0.25">
      <c r="A497" s="42" t="str">
        <f t="shared" si="14"/>
        <v>10993993</v>
      </c>
      <c r="B497" s="44" t="s">
        <v>22256</v>
      </c>
      <c r="C497" s="45" t="s">
        <v>23877</v>
      </c>
      <c r="D497" s="46" t="s">
        <v>22391</v>
      </c>
      <c r="E497" s="45" t="s">
        <v>23922</v>
      </c>
      <c r="F497" s="47" t="s">
        <v>550</v>
      </c>
      <c r="G497" s="44" t="s">
        <v>856</v>
      </c>
      <c r="H497" s="44" t="s">
        <v>641</v>
      </c>
      <c r="I497" s="47" t="s">
        <v>23923</v>
      </c>
      <c r="J497" s="47" t="s">
        <v>23924</v>
      </c>
      <c r="K497" s="48" t="s">
        <v>553</v>
      </c>
      <c r="L497" s="45" t="s">
        <v>554</v>
      </c>
      <c r="M497" s="45">
        <v>1</v>
      </c>
      <c r="N497" s="49" t="s">
        <v>558</v>
      </c>
      <c r="O497" s="49" t="s">
        <v>610</v>
      </c>
      <c r="P497" s="50">
        <f t="shared" si="15"/>
        <v>15</v>
      </c>
      <c r="Q497" s="51">
        <v>4.84</v>
      </c>
      <c r="R497" s="51">
        <v>0</v>
      </c>
      <c r="S497" s="44" t="s">
        <v>646</v>
      </c>
      <c r="T497" s="44" t="s">
        <v>765</v>
      </c>
      <c r="U497" s="44" t="s">
        <v>22734</v>
      </c>
      <c r="V497" s="53">
        <v>-78.675349999999995</v>
      </c>
      <c r="W497" s="54">
        <v>-8.5400899999999993</v>
      </c>
      <c r="X497" s="41">
        <f>_xlfn.NUMBERVALUE(HR!$N497)</f>
        <v>0.3</v>
      </c>
    </row>
    <row r="498" spans="1:24" ht="15.75" x14ac:dyDescent="0.25">
      <c r="A498" s="42" t="str">
        <f t="shared" si="14"/>
        <v>10993994</v>
      </c>
      <c r="B498" s="44" t="s">
        <v>22256</v>
      </c>
      <c r="C498" s="45" t="s">
        <v>23877</v>
      </c>
      <c r="D498" s="46" t="s">
        <v>22391</v>
      </c>
      <c r="E498" s="45" t="s">
        <v>23925</v>
      </c>
      <c r="F498" s="47" t="s">
        <v>550</v>
      </c>
      <c r="G498" s="44" t="s">
        <v>741</v>
      </c>
      <c r="H498" s="44" t="s">
        <v>742</v>
      </c>
      <c r="I498" s="47" t="s">
        <v>23926</v>
      </c>
      <c r="J498" s="47" t="s">
        <v>23927</v>
      </c>
      <c r="K498" s="48" t="s">
        <v>553</v>
      </c>
      <c r="L498" s="45" t="s">
        <v>554</v>
      </c>
      <c r="M498" s="45">
        <v>1</v>
      </c>
      <c r="N498" s="49" t="s">
        <v>594</v>
      </c>
      <c r="O498" s="49" t="s">
        <v>614</v>
      </c>
      <c r="P498" s="50">
        <f t="shared" si="15"/>
        <v>16</v>
      </c>
      <c r="Q498" s="51">
        <v>1.46</v>
      </c>
      <c r="R498" s="51">
        <v>0</v>
      </c>
      <c r="S498" s="44" t="s">
        <v>890</v>
      </c>
      <c r="T498" s="44" t="s">
        <v>882</v>
      </c>
      <c r="U498" s="44" t="s">
        <v>22734</v>
      </c>
      <c r="V498" s="53">
        <v>-78.673649999999995</v>
      </c>
      <c r="W498" s="54">
        <v>-8.5390700000000006</v>
      </c>
      <c r="X498" s="41">
        <f>_xlfn.NUMBERVALUE(HR!$N498)</f>
        <v>0.4</v>
      </c>
    </row>
    <row r="499" spans="1:24" ht="15.75" x14ac:dyDescent="0.25">
      <c r="A499" s="42" t="str">
        <f t="shared" si="14"/>
        <v>11117636</v>
      </c>
      <c r="B499" s="44" t="s">
        <v>22256</v>
      </c>
      <c r="C499" s="45" t="s">
        <v>23877</v>
      </c>
      <c r="D499" s="46" t="s">
        <v>22391</v>
      </c>
      <c r="E499" s="45" t="s">
        <v>23928</v>
      </c>
      <c r="F499" s="47" t="s">
        <v>550</v>
      </c>
      <c r="G499" s="44" t="s">
        <v>741</v>
      </c>
      <c r="H499" s="44" t="s">
        <v>620</v>
      </c>
      <c r="I499" s="47" t="s">
        <v>23929</v>
      </c>
      <c r="J499" s="47" t="s">
        <v>23930</v>
      </c>
      <c r="K499" s="48" t="s">
        <v>553</v>
      </c>
      <c r="L499" s="45" t="s">
        <v>554</v>
      </c>
      <c r="M499" s="45">
        <v>1</v>
      </c>
      <c r="N499" s="49" t="s">
        <v>594</v>
      </c>
      <c r="O499" s="49" t="s">
        <v>617</v>
      </c>
      <c r="P499" s="50">
        <f t="shared" si="15"/>
        <v>17</v>
      </c>
      <c r="Q499" s="51">
        <v>3.25</v>
      </c>
      <c r="R499" s="51">
        <v>0</v>
      </c>
      <c r="S499" s="44" t="s">
        <v>22376</v>
      </c>
      <c r="T499" s="44" t="s">
        <v>871</v>
      </c>
      <c r="U499" s="44" t="s">
        <v>22734</v>
      </c>
      <c r="V499" s="53">
        <v>-78.675659999999993</v>
      </c>
      <c r="W499" s="54">
        <v>-8.5395299999999992</v>
      </c>
      <c r="X499" s="41">
        <f>_xlfn.NUMBERVALUE(HR!$N499)</f>
        <v>0.4</v>
      </c>
    </row>
    <row r="500" spans="1:24" ht="15.75" x14ac:dyDescent="0.25">
      <c r="A500" s="42" t="str">
        <f t="shared" si="14"/>
        <v>11754542</v>
      </c>
      <c r="B500" s="44" t="s">
        <v>22256</v>
      </c>
      <c r="C500" s="45" t="s">
        <v>23877</v>
      </c>
      <c r="D500" s="46" t="s">
        <v>22391</v>
      </c>
      <c r="E500" s="45" t="s">
        <v>23931</v>
      </c>
      <c r="F500" s="47" t="s">
        <v>550</v>
      </c>
      <c r="G500" s="44" t="s">
        <v>741</v>
      </c>
      <c r="H500" s="44" t="s">
        <v>742</v>
      </c>
      <c r="I500" s="47" t="s">
        <v>23932</v>
      </c>
      <c r="J500" s="47" t="s">
        <v>23933</v>
      </c>
      <c r="K500" s="48" t="s">
        <v>553</v>
      </c>
      <c r="L500" s="45" t="s">
        <v>554</v>
      </c>
      <c r="M500" s="45">
        <v>1</v>
      </c>
      <c r="N500" s="49" t="s">
        <v>576</v>
      </c>
      <c r="O500" s="49" t="s">
        <v>621</v>
      </c>
      <c r="P500" s="50">
        <f t="shared" si="15"/>
        <v>18</v>
      </c>
      <c r="Q500" s="51">
        <v>3.58</v>
      </c>
      <c r="R500" s="51">
        <v>0</v>
      </c>
      <c r="S500" s="44" t="s">
        <v>788</v>
      </c>
      <c r="T500" s="44" t="s">
        <v>22387</v>
      </c>
      <c r="U500" s="44" t="s">
        <v>22734</v>
      </c>
      <c r="V500" s="53">
        <v>-78.675780000000003</v>
      </c>
      <c r="W500" s="54">
        <v>-8.5388000000000002</v>
      </c>
      <c r="X500" s="41">
        <f>_xlfn.NUMBERVALUE(HR!$N500)</f>
        <v>0.2</v>
      </c>
    </row>
    <row r="501" spans="1:24" ht="15.75" x14ac:dyDescent="0.25">
      <c r="A501" s="42" t="str">
        <f t="shared" si="14"/>
        <v>10993992</v>
      </c>
      <c r="B501" s="44" t="s">
        <v>22256</v>
      </c>
      <c r="C501" s="45" t="s">
        <v>23877</v>
      </c>
      <c r="D501" s="46" t="s">
        <v>22391</v>
      </c>
      <c r="E501" s="45" t="s">
        <v>23934</v>
      </c>
      <c r="F501" s="47" t="s">
        <v>550</v>
      </c>
      <c r="G501" s="44" t="s">
        <v>741</v>
      </c>
      <c r="H501" s="44" t="s">
        <v>590</v>
      </c>
      <c r="I501" s="47" t="s">
        <v>23935</v>
      </c>
      <c r="J501" s="47" t="s">
        <v>23936</v>
      </c>
      <c r="K501" s="48" t="s">
        <v>553</v>
      </c>
      <c r="L501" s="45" t="s">
        <v>554</v>
      </c>
      <c r="M501" s="45">
        <v>1</v>
      </c>
      <c r="N501" s="49" t="s">
        <v>576</v>
      </c>
      <c r="O501" s="49" t="s">
        <v>625</v>
      </c>
      <c r="P501" s="50">
        <f t="shared" si="15"/>
        <v>19</v>
      </c>
      <c r="Q501" s="51">
        <v>2.5299999999999998</v>
      </c>
      <c r="R501" s="51">
        <v>0</v>
      </c>
      <c r="S501" s="44" t="s">
        <v>873</v>
      </c>
      <c r="T501" s="44" t="s">
        <v>874</v>
      </c>
      <c r="U501" s="44" t="s">
        <v>22734</v>
      </c>
      <c r="V501" s="53">
        <v>-78.675489999999996</v>
      </c>
      <c r="W501" s="54">
        <v>-8.5378399999999992</v>
      </c>
      <c r="X501" s="41">
        <f>_xlfn.NUMBERVALUE(HR!$N501)</f>
        <v>0.2</v>
      </c>
    </row>
    <row r="502" spans="1:24" ht="15.75" x14ac:dyDescent="0.25">
      <c r="A502" s="42" t="str">
        <f t="shared" si="14"/>
        <v>10061698</v>
      </c>
      <c r="B502" s="44" t="s">
        <v>22256</v>
      </c>
      <c r="C502" s="45" t="s">
        <v>23877</v>
      </c>
      <c r="D502" s="46" t="s">
        <v>22391</v>
      </c>
      <c r="E502" s="45" t="s">
        <v>23937</v>
      </c>
      <c r="F502" s="47" t="s">
        <v>550</v>
      </c>
      <c r="G502" s="44" t="s">
        <v>741</v>
      </c>
      <c r="H502" s="44" t="s">
        <v>742</v>
      </c>
      <c r="I502" s="47" t="s">
        <v>23938</v>
      </c>
      <c r="J502" s="47" t="s">
        <v>23939</v>
      </c>
      <c r="K502" s="48" t="s">
        <v>553</v>
      </c>
      <c r="L502" s="45" t="s">
        <v>554</v>
      </c>
      <c r="M502" s="45">
        <v>1</v>
      </c>
      <c r="N502" s="49" t="s">
        <v>749</v>
      </c>
      <c r="O502" s="49" t="s">
        <v>629</v>
      </c>
      <c r="P502" s="50">
        <f t="shared" si="15"/>
        <v>20</v>
      </c>
      <c r="Q502" s="51">
        <v>0.75</v>
      </c>
      <c r="R502" s="51">
        <v>0</v>
      </c>
      <c r="S502" s="44" t="s">
        <v>849</v>
      </c>
      <c r="T502" s="44" t="s">
        <v>895</v>
      </c>
      <c r="U502" s="44" t="s">
        <v>22734</v>
      </c>
      <c r="V502" s="53">
        <v>-78.675380000000004</v>
      </c>
      <c r="W502" s="54">
        <v>-8.5380400000000005</v>
      </c>
      <c r="X502" s="41">
        <f>_xlfn.NUMBERVALUE(HR!$N502)</f>
        <v>0</v>
      </c>
    </row>
    <row r="503" spans="1:24" ht="15.75" x14ac:dyDescent="0.25">
      <c r="A503" s="42" t="str">
        <f t="shared" si="14"/>
        <v>11392319</v>
      </c>
      <c r="B503" s="44" t="s">
        <v>22256</v>
      </c>
      <c r="C503" s="45" t="s">
        <v>23877</v>
      </c>
      <c r="D503" s="46" t="s">
        <v>22391</v>
      </c>
      <c r="E503" s="45" t="s">
        <v>23940</v>
      </c>
      <c r="F503" s="47" t="s">
        <v>550</v>
      </c>
      <c r="G503" s="44" t="s">
        <v>856</v>
      </c>
      <c r="H503" s="44" t="s">
        <v>590</v>
      </c>
      <c r="I503" s="47" t="s">
        <v>23941</v>
      </c>
      <c r="J503" s="47" t="s">
        <v>23942</v>
      </c>
      <c r="K503" s="48" t="s">
        <v>553</v>
      </c>
      <c r="L503" s="45" t="s">
        <v>554</v>
      </c>
      <c r="M503" s="45">
        <v>1</v>
      </c>
      <c r="N503" s="49" t="s">
        <v>558</v>
      </c>
      <c r="O503" s="49" t="s">
        <v>632</v>
      </c>
      <c r="P503" s="50">
        <f t="shared" si="15"/>
        <v>21</v>
      </c>
      <c r="Q503" s="51">
        <v>2.75</v>
      </c>
      <c r="R503" s="51">
        <v>0</v>
      </c>
      <c r="S503" s="44" t="s">
        <v>875</v>
      </c>
      <c r="T503" s="44" t="s">
        <v>851</v>
      </c>
      <c r="U503" s="44" t="s">
        <v>22734</v>
      </c>
      <c r="V503" s="53">
        <v>-78.676929999999999</v>
      </c>
      <c r="W503" s="54">
        <v>-8.5382999999999996</v>
      </c>
      <c r="X503" s="41">
        <f>_xlfn.NUMBERVALUE(HR!$N503)</f>
        <v>0.3</v>
      </c>
    </row>
    <row r="504" spans="1:24" ht="15.75" x14ac:dyDescent="0.25">
      <c r="A504" s="42" t="str">
        <f t="shared" si="14"/>
        <v>10055089</v>
      </c>
      <c r="B504" s="44" t="s">
        <v>22256</v>
      </c>
      <c r="C504" s="45" t="s">
        <v>23877</v>
      </c>
      <c r="D504" s="46" t="s">
        <v>22391</v>
      </c>
      <c r="E504" s="45" t="s">
        <v>23943</v>
      </c>
      <c r="F504" s="47" t="s">
        <v>550</v>
      </c>
      <c r="G504" s="44" t="s">
        <v>741</v>
      </c>
      <c r="H504" s="44" t="s">
        <v>568</v>
      </c>
      <c r="I504" s="47" t="s">
        <v>23944</v>
      </c>
      <c r="J504" s="47" t="s">
        <v>23945</v>
      </c>
      <c r="K504" s="48" t="s">
        <v>553</v>
      </c>
      <c r="L504" s="45" t="s">
        <v>554</v>
      </c>
      <c r="M504" s="45">
        <v>1</v>
      </c>
      <c r="N504" s="49" t="s">
        <v>558</v>
      </c>
      <c r="O504" s="49" t="s">
        <v>635</v>
      </c>
      <c r="P504" s="50">
        <f t="shared" si="15"/>
        <v>22</v>
      </c>
      <c r="Q504" s="51">
        <v>2.63</v>
      </c>
      <c r="R504" s="51">
        <v>0</v>
      </c>
      <c r="S504" s="44" t="s">
        <v>896</v>
      </c>
      <c r="T504" s="44" t="s">
        <v>22801</v>
      </c>
      <c r="U504" s="44" t="s">
        <v>22734</v>
      </c>
      <c r="V504" s="53">
        <v>-78.678470000000004</v>
      </c>
      <c r="W504" s="54">
        <v>-8.5387599999999999</v>
      </c>
      <c r="X504" s="41">
        <f>_xlfn.NUMBERVALUE(HR!$N504)</f>
        <v>0.3</v>
      </c>
    </row>
    <row r="505" spans="1:24" ht="15.75" x14ac:dyDescent="0.25">
      <c r="A505" s="42" t="str">
        <f t="shared" si="14"/>
        <v>10054667</v>
      </c>
      <c r="B505" s="44" t="s">
        <v>22256</v>
      </c>
      <c r="C505" s="45" t="s">
        <v>23877</v>
      </c>
      <c r="D505" s="46" t="s">
        <v>22391</v>
      </c>
      <c r="E505" s="45" t="s">
        <v>23946</v>
      </c>
      <c r="F505" s="47" t="s">
        <v>550</v>
      </c>
      <c r="G505" s="44" t="s">
        <v>740</v>
      </c>
      <c r="H505" s="44" t="s">
        <v>641</v>
      </c>
      <c r="I505" s="47" t="s">
        <v>23947</v>
      </c>
      <c r="J505" s="47" t="s">
        <v>23948</v>
      </c>
      <c r="K505" s="48" t="s">
        <v>553</v>
      </c>
      <c r="L505" s="45" t="s">
        <v>554</v>
      </c>
      <c r="M505" s="45">
        <v>1</v>
      </c>
      <c r="N505" s="49" t="s">
        <v>23949</v>
      </c>
      <c r="O505" s="49" t="s">
        <v>638</v>
      </c>
      <c r="P505" s="50">
        <f t="shared" si="15"/>
        <v>23</v>
      </c>
      <c r="Q505" s="51">
        <v>10.130000000000001</v>
      </c>
      <c r="R505" s="51">
        <v>0</v>
      </c>
      <c r="S505" s="44" t="s">
        <v>790</v>
      </c>
      <c r="T505" s="44" t="s">
        <v>22935</v>
      </c>
      <c r="U505" s="44" t="s">
        <v>22734</v>
      </c>
      <c r="V505" s="53">
        <v>-78.677350000000004</v>
      </c>
      <c r="W505" s="54">
        <v>-8.5124099999999991</v>
      </c>
      <c r="X505" s="41">
        <f>_xlfn.NUMBERVALUE(HR!$N505)</f>
        <v>3.5</v>
      </c>
    </row>
    <row r="506" spans="1:24" ht="15.75" x14ac:dyDescent="0.25">
      <c r="A506" s="42" t="str">
        <f t="shared" si="14"/>
        <v>10994029</v>
      </c>
      <c r="B506" s="44" t="s">
        <v>22256</v>
      </c>
      <c r="C506" s="45" t="s">
        <v>23877</v>
      </c>
      <c r="D506" s="46" t="s">
        <v>22391</v>
      </c>
      <c r="E506" s="45" t="s">
        <v>23950</v>
      </c>
      <c r="F506" s="47" t="s">
        <v>550</v>
      </c>
      <c r="G506" s="44" t="s">
        <v>741</v>
      </c>
      <c r="H506" s="44" t="s">
        <v>598</v>
      </c>
      <c r="I506" s="47" t="s">
        <v>23951</v>
      </c>
      <c r="J506" s="47" t="s">
        <v>23952</v>
      </c>
      <c r="K506" s="48" t="s">
        <v>553</v>
      </c>
      <c r="L506" s="45" t="s">
        <v>554</v>
      </c>
      <c r="M506" s="45">
        <v>1</v>
      </c>
      <c r="N506" s="49" t="s">
        <v>576</v>
      </c>
      <c r="O506" s="49" t="s">
        <v>642</v>
      </c>
      <c r="P506" s="50">
        <f t="shared" si="15"/>
        <v>24</v>
      </c>
      <c r="Q506" s="51">
        <v>3.25</v>
      </c>
      <c r="R506" s="51">
        <v>0</v>
      </c>
      <c r="S506" s="44" t="s">
        <v>23953</v>
      </c>
      <c r="T506" s="44" t="s">
        <v>23954</v>
      </c>
      <c r="U506" s="44" t="s">
        <v>22734</v>
      </c>
      <c r="V506" s="53">
        <v>-78.677959999999999</v>
      </c>
      <c r="W506" s="54">
        <v>-8.5116300000000003</v>
      </c>
      <c r="X506" s="41">
        <f>_xlfn.NUMBERVALUE(HR!$N506)</f>
        <v>0.2</v>
      </c>
    </row>
    <row r="507" spans="1:24" ht="15.75" x14ac:dyDescent="0.25">
      <c r="A507" s="42" t="str">
        <f t="shared" si="14"/>
        <v>10994038</v>
      </c>
      <c r="B507" s="44" t="s">
        <v>22256</v>
      </c>
      <c r="C507" s="45" t="s">
        <v>23877</v>
      </c>
      <c r="D507" s="46" t="s">
        <v>22391</v>
      </c>
      <c r="E507" s="45" t="s">
        <v>23955</v>
      </c>
      <c r="F507" s="47" t="s">
        <v>550</v>
      </c>
      <c r="G507" s="44" t="s">
        <v>741</v>
      </c>
      <c r="H507" s="44" t="s">
        <v>598</v>
      </c>
      <c r="I507" s="47" t="s">
        <v>23956</v>
      </c>
      <c r="J507" s="47" t="s">
        <v>23957</v>
      </c>
      <c r="K507" s="48" t="s">
        <v>553</v>
      </c>
      <c r="L507" s="45" t="s">
        <v>554</v>
      </c>
      <c r="M507" s="45">
        <v>1</v>
      </c>
      <c r="N507" s="49" t="s">
        <v>558</v>
      </c>
      <c r="O507" s="49" t="s">
        <v>645</v>
      </c>
      <c r="P507" s="50">
        <f t="shared" si="15"/>
        <v>25</v>
      </c>
      <c r="Q507" s="51">
        <v>4</v>
      </c>
      <c r="R507" s="51">
        <v>0</v>
      </c>
      <c r="S507" s="44" t="s">
        <v>23241</v>
      </c>
      <c r="T507" s="44" t="s">
        <v>23246</v>
      </c>
      <c r="U507" s="44" t="s">
        <v>22734</v>
      </c>
      <c r="V507" s="53">
        <v>-78.679609999999997</v>
      </c>
      <c r="W507" s="54">
        <v>-8.5107499999999998</v>
      </c>
      <c r="X507" s="41">
        <f>_xlfn.NUMBERVALUE(HR!$N507)</f>
        <v>0.3</v>
      </c>
    </row>
    <row r="508" spans="1:24" ht="15.75" x14ac:dyDescent="0.25">
      <c r="A508" s="42" t="str">
        <f t="shared" si="14"/>
        <v>11285941</v>
      </c>
      <c r="B508" s="44" t="s">
        <v>22256</v>
      </c>
      <c r="C508" s="45" t="s">
        <v>23877</v>
      </c>
      <c r="D508" s="46" t="s">
        <v>22391</v>
      </c>
      <c r="E508" s="45" t="s">
        <v>23958</v>
      </c>
      <c r="F508" s="47" t="s">
        <v>550</v>
      </c>
      <c r="G508" s="44" t="s">
        <v>741</v>
      </c>
      <c r="H508" s="44" t="s">
        <v>742</v>
      </c>
      <c r="I508" s="47" t="s">
        <v>23959</v>
      </c>
      <c r="J508" s="47" t="s">
        <v>23960</v>
      </c>
      <c r="K508" s="48" t="s">
        <v>553</v>
      </c>
      <c r="L508" s="45" t="s">
        <v>554</v>
      </c>
      <c r="M508" s="45">
        <v>1</v>
      </c>
      <c r="N508" s="49" t="s">
        <v>594</v>
      </c>
      <c r="O508" s="49" t="s">
        <v>647</v>
      </c>
      <c r="P508" s="50">
        <f t="shared" si="15"/>
        <v>26</v>
      </c>
      <c r="Q508" s="51">
        <v>1.9</v>
      </c>
      <c r="R508" s="51">
        <v>0</v>
      </c>
      <c r="S508" s="44" t="s">
        <v>22826</v>
      </c>
      <c r="T508" s="44" t="s">
        <v>23254</v>
      </c>
      <c r="U508" s="44" t="s">
        <v>22734</v>
      </c>
      <c r="V508" s="53">
        <v>-78.678809999999999</v>
      </c>
      <c r="W508" s="54">
        <v>-8.5087499999999991</v>
      </c>
      <c r="X508" s="41">
        <f>_xlfn.NUMBERVALUE(HR!$N508)</f>
        <v>0.4</v>
      </c>
    </row>
    <row r="509" spans="1:24" ht="15.75" x14ac:dyDescent="0.25">
      <c r="A509" s="42" t="str">
        <f t="shared" si="14"/>
        <v>11762046</v>
      </c>
      <c r="B509" s="44" t="s">
        <v>22256</v>
      </c>
      <c r="C509" s="45" t="s">
        <v>23877</v>
      </c>
      <c r="D509" s="46" t="s">
        <v>22391</v>
      </c>
      <c r="E509" s="45" t="s">
        <v>23961</v>
      </c>
      <c r="F509" s="47" t="s">
        <v>550</v>
      </c>
      <c r="G509" s="44" t="s">
        <v>740</v>
      </c>
      <c r="H509" s="44" t="s">
        <v>613</v>
      </c>
      <c r="I509" s="47" t="s">
        <v>23962</v>
      </c>
      <c r="J509" s="47" t="s">
        <v>23963</v>
      </c>
      <c r="K509" s="48" t="s">
        <v>553</v>
      </c>
      <c r="L509" s="45" t="s">
        <v>554</v>
      </c>
      <c r="M509" s="45">
        <v>1</v>
      </c>
      <c r="N509" s="49" t="s">
        <v>23964</v>
      </c>
      <c r="O509" s="49" t="s">
        <v>650</v>
      </c>
      <c r="P509" s="50">
        <f t="shared" si="15"/>
        <v>27</v>
      </c>
      <c r="Q509" s="51">
        <v>11.71</v>
      </c>
      <c r="R509" s="51">
        <v>0</v>
      </c>
      <c r="S509" s="44" t="s">
        <v>23965</v>
      </c>
      <c r="T509" s="44" t="s">
        <v>655</v>
      </c>
      <c r="U509" s="44" t="s">
        <v>22734</v>
      </c>
      <c r="V509" s="53">
        <v>-78.629400000000004</v>
      </c>
      <c r="W509" s="54">
        <v>-8.4862599999999997</v>
      </c>
      <c r="X509" s="41">
        <f>_xlfn.NUMBERVALUE(HR!$N509)</f>
        <v>12.2</v>
      </c>
    </row>
    <row r="510" spans="1:24" ht="15.75" x14ac:dyDescent="0.25">
      <c r="A510" s="42" t="str">
        <f t="shared" si="14"/>
        <v>11741668</v>
      </c>
      <c r="B510" s="44" t="s">
        <v>22256</v>
      </c>
      <c r="C510" s="45" t="s">
        <v>23877</v>
      </c>
      <c r="D510" s="46" t="s">
        <v>22391</v>
      </c>
      <c r="E510" s="45" t="s">
        <v>23966</v>
      </c>
      <c r="F510" s="47" t="s">
        <v>550</v>
      </c>
      <c r="G510" s="44" t="s">
        <v>867</v>
      </c>
      <c r="H510" s="44" t="s">
        <v>724</v>
      </c>
      <c r="I510" s="47" t="s">
        <v>23967</v>
      </c>
      <c r="J510" s="47" t="s">
        <v>23968</v>
      </c>
      <c r="K510" s="48" t="s">
        <v>553</v>
      </c>
      <c r="L510" s="45" t="s">
        <v>554</v>
      </c>
      <c r="M510" s="45">
        <v>1</v>
      </c>
      <c r="N510" s="49" t="s">
        <v>558</v>
      </c>
      <c r="O510" s="49" t="s">
        <v>652</v>
      </c>
      <c r="P510" s="50">
        <f t="shared" si="15"/>
        <v>28</v>
      </c>
      <c r="Q510" s="51">
        <v>2.71</v>
      </c>
      <c r="R510" s="51">
        <v>0</v>
      </c>
      <c r="S510" s="44" t="s">
        <v>855</v>
      </c>
      <c r="T510" s="44" t="s">
        <v>23280</v>
      </c>
      <c r="U510" s="44" t="s">
        <v>22734</v>
      </c>
      <c r="V510" s="53">
        <v>-78.627560000000003</v>
      </c>
      <c r="W510" s="54">
        <v>-8.4857300000000002</v>
      </c>
      <c r="X510" s="41">
        <f>_xlfn.NUMBERVALUE(HR!$N510)</f>
        <v>0.3</v>
      </c>
    </row>
    <row r="511" spans="1:24" ht="15.75" x14ac:dyDescent="0.25">
      <c r="A511" s="42" t="str">
        <f t="shared" si="14"/>
        <v>11740318</v>
      </c>
      <c r="B511" s="44" t="s">
        <v>22256</v>
      </c>
      <c r="C511" s="45" t="s">
        <v>23877</v>
      </c>
      <c r="D511" s="46" t="s">
        <v>22391</v>
      </c>
      <c r="E511" s="45" t="s">
        <v>23969</v>
      </c>
      <c r="F511" s="47" t="s">
        <v>550</v>
      </c>
      <c r="G511" s="44" t="s">
        <v>867</v>
      </c>
      <c r="H511" s="44" t="s">
        <v>724</v>
      </c>
      <c r="I511" s="47" t="s">
        <v>23970</v>
      </c>
      <c r="J511" s="47" t="s">
        <v>23971</v>
      </c>
      <c r="K511" s="48" t="s">
        <v>553</v>
      </c>
      <c r="L511" s="45" t="s">
        <v>554</v>
      </c>
      <c r="M511" s="45">
        <v>1</v>
      </c>
      <c r="N511" s="49">
        <f>0.1+75.2</f>
        <v>75.3</v>
      </c>
      <c r="O511" s="49" t="s">
        <v>654</v>
      </c>
      <c r="P511" s="50">
        <f t="shared" si="15"/>
        <v>29</v>
      </c>
      <c r="Q511" s="51">
        <v>9.26</v>
      </c>
      <c r="R511" s="51">
        <v>0</v>
      </c>
      <c r="S511" s="44" t="s">
        <v>23972</v>
      </c>
      <c r="T511" s="44" t="s">
        <v>23973</v>
      </c>
      <c r="U511" s="44" t="s">
        <v>22734</v>
      </c>
      <c r="V511" s="53">
        <v>-78.627619999999993</v>
      </c>
      <c r="W511" s="54">
        <v>-8.4856499999999997</v>
      </c>
      <c r="X511" s="41">
        <f>_xlfn.NUMBERVALUE(HR!$N511)</f>
        <v>75.3</v>
      </c>
    </row>
  </sheetData>
  <autoFilter ref="A1:X511" xr:uid="{D8DDFE7B-A9F8-418F-A4F4-8AA1A0E5C8F1}"/>
  <conditionalFormatting sqref="J2:K511">
    <cfRule type="expression" dxfId="66" priority="1" stopIfTrue="1">
      <formula>#REF!&gt;0.5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G1585"/>
  <sheetViews>
    <sheetView tabSelected="1" topLeftCell="AZ1" workbookViewId="0">
      <selection activeCell="BW13" sqref="BW13"/>
    </sheetView>
  </sheetViews>
  <sheetFormatPr baseColWidth="10" defaultRowHeight="15" x14ac:dyDescent="0.25"/>
  <cols>
    <col min="2" max="2" width="12.7109375" customWidth="1"/>
    <col min="3" max="3" width="7.85546875" hidden="1" customWidth="1"/>
    <col min="4" max="4" width="9.140625" hidden="1" customWidth="1"/>
    <col min="5" max="5" width="7.28515625" bestFit="1" customWidth="1"/>
    <col min="6" max="7" width="8.140625" customWidth="1"/>
    <col min="8" max="8" width="7.7109375" customWidth="1"/>
    <col min="9" max="9" width="8.85546875" customWidth="1"/>
    <col min="10" max="10" width="10.7109375" customWidth="1"/>
    <col min="11" max="11" width="7.28515625" customWidth="1"/>
    <col min="12" max="12" width="8.42578125" customWidth="1"/>
    <col min="13" max="13" width="7.7109375" customWidth="1"/>
    <col min="14" max="14" width="14.5703125" customWidth="1"/>
    <col min="15" max="15" width="12.5703125" customWidth="1"/>
    <col min="16" max="16" width="7.85546875" customWidth="1"/>
    <col min="17" max="17" width="9.85546875" customWidth="1"/>
    <col min="18" max="18" width="7.85546875" customWidth="1"/>
    <col min="19" max="19" width="8.5703125" customWidth="1"/>
    <col min="20" max="20" width="7.28515625" customWidth="1"/>
    <col min="21" max="21" width="10.7109375" customWidth="1"/>
    <col min="22" max="22" width="7.42578125" hidden="1" customWidth="1"/>
    <col min="23" max="23" width="8.85546875" hidden="1" customWidth="1"/>
    <col min="24" max="24" width="9.42578125" customWidth="1"/>
    <col min="25" max="25" width="6.85546875" customWidth="1"/>
    <col min="26" max="26" width="12.7109375" customWidth="1"/>
    <col min="27" max="28" width="12.7109375" hidden="1" customWidth="1"/>
    <col min="29" max="29" width="9" bestFit="1" customWidth="1"/>
    <col min="30" max="30" width="31.7109375" customWidth="1"/>
    <col min="31" max="31" width="4.7109375" hidden="1" customWidth="1"/>
    <col min="32" max="32" width="31.7109375" customWidth="1"/>
    <col min="33" max="34" width="8.5703125" hidden="1" customWidth="1"/>
    <col min="35" max="35" width="9.7109375" customWidth="1"/>
    <col min="36" max="36" width="11.85546875" customWidth="1"/>
    <col min="37" max="37" width="7.85546875" hidden="1" customWidth="1"/>
    <col min="38" max="38" width="5.28515625" hidden="1" customWidth="1"/>
    <col min="39" max="39" width="5.85546875" hidden="1" customWidth="1"/>
    <col min="40" max="40" width="8.7109375" hidden="1" customWidth="1"/>
    <col min="41" max="41" width="7.28515625" hidden="1" customWidth="1"/>
    <col min="42" max="42" width="7.42578125" customWidth="1"/>
    <col min="43" max="43" width="11.28515625" hidden="1" customWidth="1"/>
    <col min="44" max="44" width="23.7109375" hidden="1" customWidth="1"/>
    <col min="45" max="45" width="11" customWidth="1"/>
    <col min="46" max="46" width="11.140625" hidden="1" customWidth="1"/>
    <col min="47" max="47" width="7.7109375" hidden="1" customWidth="1"/>
    <col min="48" max="48" width="10" hidden="1" customWidth="1"/>
    <col min="49" max="49" width="6.42578125" hidden="1" customWidth="1"/>
    <col min="50" max="50" width="8.5703125" hidden="1" customWidth="1"/>
    <col min="51" max="51" width="10.5703125" customWidth="1"/>
    <col min="52" max="52" width="7.42578125" customWidth="1"/>
    <col min="53" max="53" width="9" hidden="1" customWidth="1"/>
    <col min="54" max="54" width="7.85546875" hidden="1" customWidth="1"/>
    <col min="55" max="55" width="13.140625" customWidth="1"/>
    <col min="56" max="56" width="8.85546875" customWidth="1"/>
    <col min="57" max="57" width="7.42578125" hidden="1" customWidth="1"/>
    <col min="58" max="58" width="8.85546875" hidden="1" customWidth="1"/>
    <col min="59" max="59" width="12.5703125" hidden="1" customWidth="1"/>
    <col min="60" max="60" width="8.85546875" hidden="1" customWidth="1"/>
    <col min="61" max="61" width="7.42578125" hidden="1" customWidth="1"/>
    <col min="62" max="62" width="8.85546875" hidden="1" customWidth="1"/>
    <col min="63" max="63" width="6.5703125" hidden="1" customWidth="1"/>
    <col min="64" max="64" width="8.85546875" hidden="1" customWidth="1"/>
    <col min="65" max="65" width="6.5703125" hidden="1" customWidth="1"/>
    <col min="66" max="66" width="8.85546875" hidden="1" customWidth="1"/>
    <col min="67" max="67" width="12.28515625" hidden="1" customWidth="1"/>
    <col min="68" max="68" width="9.85546875" hidden="1" customWidth="1"/>
    <col min="69" max="69" width="12.42578125" hidden="1" customWidth="1"/>
    <col min="70" max="70" width="9.85546875" hidden="1" customWidth="1"/>
    <col min="71" max="72" width="12" customWidth="1"/>
    <col min="73" max="73" width="31.28515625" bestFit="1" customWidth="1"/>
    <col min="74" max="74" width="12" customWidth="1"/>
    <col min="75" max="75" width="108.28515625" bestFit="1" customWidth="1"/>
    <col min="80" max="80" width="9.85546875" bestFit="1" customWidth="1"/>
    <col min="81" max="81" width="7.85546875" bestFit="1" customWidth="1"/>
    <col min="82" max="82" width="5.85546875" bestFit="1" customWidth="1"/>
    <col min="83" max="83" width="58.7109375" bestFit="1" customWidth="1"/>
  </cols>
  <sheetData>
    <row r="1" spans="1:85" x14ac:dyDescent="0.25">
      <c r="A1" s="8" t="s">
        <v>531</v>
      </c>
      <c r="B1" s="2" t="s">
        <v>489</v>
      </c>
      <c r="C1" s="2" t="s">
        <v>490</v>
      </c>
      <c r="D1" s="2" t="s">
        <v>491</v>
      </c>
      <c r="E1" s="2" t="s">
        <v>492</v>
      </c>
      <c r="F1" s="2" t="s">
        <v>493</v>
      </c>
      <c r="G1" s="2" t="s">
        <v>494</v>
      </c>
      <c r="H1" s="2" t="s">
        <v>495</v>
      </c>
      <c r="I1" s="2" t="s">
        <v>496</v>
      </c>
      <c r="J1" s="2" t="s">
        <v>497</v>
      </c>
      <c r="K1" s="2" t="s">
        <v>498</v>
      </c>
      <c r="L1" s="2" t="s">
        <v>499</v>
      </c>
      <c r="M1" s="2" t="s">
        <v>500</v>
      </c>
      <c r="N1" s="2" t="s">
        <v>501</v>
      </c>
      <c r="O1" s="2" t="s">
        <v>502</v>
      </c>
      <c r="P1" s="2" t="s">
        <v>503</v>
      </c>
      <c r="Q1" s="2" t="s">
        <v>504</v>
      </c>
      <c r="R1" s="2" t="s">
        <v>505</v>
      </c>
      <c r="S1" s="2" t="s">
        <v>506</v>
      </c>
      <c r="T1" s="2" t="s">
        <v>507</v>
      </c>
      <c r="U1" s="2" t="s">
        <v>508</v>
      </c>
      <c r="V1" s="2" t="s">
        <v>509</v>
      </c>
      <c r="W1" s="2" t="s">
        <v>901</v>
      </c>
      <c r="X1" s="2" t="s">
        <v>510</v>
      </c>
      <c r="Y1" s="2" t="s">
        <v>511</v>
      </c>
      <c r="Z1" s="2" t="s">
        <v>512</v>
      </c>
      <c r="AA1" s="2" t="s">
        <v>513</v>
      </c>
      <c r="AB1" s="2" t="s">
        <v>514</v>
      </c>
      <c r="AC1" s="2" t="s">
        <v>515</v>
      </c>
      <c r="AD1" s="2" t="s">
        <v>516</v>
      </c>
      <c r="AE1" s="2" t="s">
        <v>517</v>
      </c>
      <c r="AF1" s="2" t="s">
        <v>518</v>
      </c>
      <c r="AG1" s="2" t="s">
        <v>519</v>
      </c>
      <c r="AH1" s="2" t="s">
        <v>520</v>
      </c>
      <c r="AI1" s="2" t="s">
        <v>521</v>
      </c>
      <c r="AJ1" s="2" t="s">
        <v>522</v>
      </c>
      <c r="AK1" s="2" t="s">
        <v>523</v>
      </c>
      <c r="AL1" s="2" t="s">
        <v>524</v>
      </c>
      <c r="AM1" s="2" t="s">
        <v>525</v>
      </c>
      <c r="AN1" s="2" t="s">
        <v>526</v>
      </c>
      <c r="AO1" s="2" t="s">
        <v>527</v>
      </c>
      <c r="AP1" s="2" t="s">
        <v>528</v>
      </c>
      <c r="AQ1" s="2" t="s">
        <v>529</v>
      </c>
      <c r="AR1" s="2" t="s">
        <v>530</v>
      </c>
      <c r="AS1" s="5" t="s">
        <v>472</v>
      </c>
      <c r="AT1" s="5" t="s">
        <v>473</v>
      </c>
      <c r="AU1" s="5" t="s">
        <v>474</v>
      </c>
      <c r="AV1" s="5" t="s">
        <v>475</v>
      </c>
      <c r="AW1" s="5" t="s">
        <v>476</v>
      </c>
      <c r="AX1" s="5" t="s">
        <v>477</v>
      </c>
      <c r="AY1" s="5" t="s">
        <v>478</v>
      </c>
      <c r="AZ1" s="5" t="s">
        <v>902</v>
      </c>
      <c r="BA1" s="5" t="s">
        <v>479</v>
      </c>
      <c r="BB1" s="5" t="s">
        <v>480</v>
      </c>
      <c r="BC1" s="5" t="s">
        <v>481</v>
      </c>
      <c r="BD1" s="5" t="s">
        <v>903</v>
      </c>
      <c r="BE1" s="5" t="s">
        <v>482</v>
      </c>
      <c r="BF1" s="5" t="s">
        <v>904</v>
      </c>
      <c r="BG1" s="5" t="s">
        <v>483</v>
      </c>
      <c r="BH1" s="5" t="s">
        <v>905</v>
      </c>
      <c r="BI1" s="5" t="s">
        <v>484</v>
      </c>
      <c r="BJ1" s="5" t="s">
        <v>906</v>
      </c>
      <c r="BK1" s="5" t="s">
        <v>485</v>
      </c>
      <c r="BL1" s="5" t="s">
        <v>907</v>
      </c>
      <c r="BM1" s="5" t="s">
        <v>486</v>
      </c>
      <c r="BN1" s="5" t="s">
        <v>908</v>
      </c>
      <c r="BO1" s="5" t="s">
        <v>487</v>
      </c>
      <c r="BP1" s="5" t="s">
        <v>909</v>
      </c>
      <c r="BQ1" s="5" t="s">
        <v>488</v>
      </c>
      <c r="BR1" s="5" t="s">
        <v>910</v>
      </c>
      <c r="BS1" s="6" t="s">
        <v>899</v>
      </c>
      <c r="BT1" s="6" t="s">
        <v>544</v>
      </c>
      <c r="BU1" s="6" t="s">
        <v>22233</v>
      </c>
      <c r="BV1" s="6" t="s">
        <v>22234</v>
      </c>
      <c r="BW1" s="6" t="s">
        <v>900</v>
      </c>
      <c r="BX1" s="6" t="s">
        <v>912</v>
      </c>
      <c r="BY1" s="6" t="s">
        <v>915</v>
      </c>
      <c r="BZ1" s="6" t="s">
        <v>920</v>
      </c>
      <c r="CA1" s="6" t="s">
        <v>921</v>
      </c>
      <c r="CB1" s="6" t="s">
        <v>922</v>
      </c>
      <c r="CC1" s="6" t="s">
        <v>925</v>
      </c>
      <c r="CD1" s="6" t="s">
        <v>926</v>
      </c>
      <c r="CE1" s="6" t="s">
        <v>22236</v>
      </c>
      <c r="CF1" s="6" t="s">
        <v>22237</v>
      </c>
      <c r="CG1" s="6" t="s">
        <v>22240</v>
      </c>
    </row>
    <row r="2" spans="1:85" x14ac:dyDescent="0.25">
      <c r="A2" s="7" t="str">
        <f>+AC2</f>
        <v>10066887</v>
      </c>
      <c r="B2" s="31" t="s">
        <v>23974</v>
      </c>
      <c r="C2" s="31" t="s">
        <v>0</v>
      </c>
      <c r="D2" s="31" t="s">
        <v>1</v>
      </c>
      <c r="E2" s="31" t="s">
        <v>254</v>
      </c>
      <c r="F2" s="31" t="s">
        <v>3</v>
      </c>
      <c r="G2" s="31" t="s">
        <v>23975</v>
      </c>
      <c r="H2" s="31" t="s">
        <v>4</v>
      </c>
      <c r="I2" s="31" t="s">
        <v>92</v>
      </c>
      <c r="J2" s="31" t="s">
        <v>93</v>
      </c>
      <c r="K2" s="31" t="s">
        <v>255</v>
      </c>
      <c r="L2" s="31" t="s">
        <v>19</v>
      </c>
      <c r="M2" s="31" t="s">
        <v>256</v>
      </c>
      <c r="N2" s="31" t="s">
        <v>255</v>
      </c>
      <c r="O2" s="31" t="s">
        <v>257</v>
      </c>
      <c r="P2" s="31" t="s">
        <v>11</v>
      </c>
      <c r="Q2" s="31" t="s">
        <v>23976</v>
      </c>
      <c r="R2" s="31" t="s">
        <v>12</v>
      </c>
      <c r="S2" s="31" t="s">
        <v>57</v>
      </c>
      <c r="T2" s="31" t="s">
        <v>14</v>
      </c>
      <c r="U2" s="31" t="s">
        <v>58</v>
      </c>
      <c r="V2" s="31" t="s">
        <v>16</v>
      </c>
      <c r="W2" s="31" t="s">
        <v>17</v>
      </c>
      <c r="X2" s="31" t="s">
        <v>23977</v>
      </c>
      <c r="Y2" s="31" t="s">
        <v>18</v>
      </c>
      <c r="Z2" s="31" t="s">
        <v>19</v>
      </c>
      <c r="AA2" s="31" t="s">
        <v>19</v>
      </c>
      <c r="AB2" s="31" t="s">
        <v>19</v>
      </c>
      <c r="AC2" s="31" t="s">
        <v>23568</v>
      </c>
      <c r="AD2" s="31" t="s">
        <v>11442</v>
      </c>
      <c r="AE2" s="31" t="s">
        <v>21</v>
      </c>
      <c r="AF2" s="31" t="s">
        <v>23978</v>
      </c>
      <c r="AG2" s="31" t="s">
        <v>19</v>
      </c>
      <c r="AH2" s="31" t="s">
        <v>23979</v>
      </c>
      <c r="AI2" s="31" t="s">
        <v>24</v>
      </c>
      <c r="AJ2" s="31" t="s">
        <v>24</v>
      </c>
      <c r="AK2" s="31" t="s">
        <v>35</v>
      </c>
      <c r="AL2" s="31" t="s">
        <v>26</v>
      </c>
      <c r="AM2" s="31" t="s">
        <v>19</v>
      </c>
      <c r="AN2" s="31" t="s">
        <v>19</v>
      </c>
      <c r="AO2" s="31" t="s">
        <v>19</v>
      </c>
      <c r="AP2" s="31" t="s">
        <v>27</v>
      </c>
      <c r="AQ2" s="31" t="s">
        <v>23980</v>
      </c>
      <c r="AR2" s="31" t="s">
        <v>19</v>
      </c>
      <c r="AS2" s="59">
        <v>43932</v>
      </c>
      <c r="AT2" s="32">
        <v>40.04</v>
      </c>
      <c r="AU2" s="33" t="s">
        <v>28</v>
      </c>
      <c r="AV2" s="32">
        <v>3</v>
      </c>
      <c r="AW2" s="33" t="s">
        <v>29</v>
      </c>
      <c r="AX2" s="34">
        <v>1</v>
      </c>
      <c r="AY2" s="32">
        <v>3</v>
      </c>
      <c r="AZ2" s="33" t="s">
        <v>29</v>
      </c>
      <c r="BA2" s="35">
        <v>8.65</v>
      </c>
      <c r="BB2" s="33" t="s">
        <v>30</v>
      </c>
      <c r="BC2" s="35">
        <v>19.32</v>
      </c>
      <c r="BD2" s="33" t="s">
        <v>30</v>
      </c>
      <c r="BE2" s="35">
        <v>0</v>
      </c>
      <c r="BF2" s="33" t="s">
        <v>30</v>
      </c>
      <c r="BG2" s="35">
        <v>0</v>
      </c>
      <c r="BH2" s="33" t="s">
        <v>30</v>
      </c>
      <c r="BI2" s="35">
        <v>0</v>
      </c>
      <c r="BJ2" s="33" t="s">
        <v>30</v>
      </c>
      <c r="BK2" s="35">
        <v>3.48</v>
      </c>
      <c r="BL2" s="33" t="s">
        <v>30</v>
      </c>
      <c r="BM2" s="35">
        <v>0</v>
      </c>
      <c r="BN2" s="33" t="s">
        <v>30</v>
      </c>
      <c r="BO2" s="35">
        <v>19.32</v>
      </c>
      <c r="BP2" s="33" t="s">
        <v>30</v>
      </c>
      <c r="BQ2" s="35">
        <v>3.94</v>
      </c>
      <c r="BR2" s="33" t="s">
        <v>30</v>
      </c>
      <c r="BS2" s="9">
        <f>VLOOKUP(A2,HR!A:P,16,0)</f>
        <v>26</v>
      </c>
      <c r="BT2" s="9" t="str">
        <f>VLOOKUP(A2,HR!A:S,19,0)</f>
        <v>09:32</v>
      </c>
      <c r="BU2" s="9" t="str">
        <f>VLOOKUP(VALUE(AC2),Varios!A:J,9,0)</f>
        <v>-537056-44537056-953262660--</v>
      </c>
      <c r="BV2" s="9" t="str">
        <f>VLOOKUP(VALUE(AC2),Varios!A:J,10,0)</f>
        <v>PEM822</v>
      </c>
      <c r="BW2" s="9" t="str">
        <f>CONCATENATE("Cod:"&amp; A2," - ","Cli:"&amp;AD2," - ","Tel.:"&amp;BU2," -","Dir:"&amp;AF2," - ","Dist.:"&amp;AI2," - ","ZV:"&amp;BV2," -","Llega:"&amp;BT2)</f>
        <v>Cod:10066887 - Cli:Arenas Loayza, Jesus Apolonia - Tel.:-537056-44537056-953262660-- -Dir:Jr. Inca Paulo 0366 - Dist.:TRUJILLO - ZV:PEM822 -Llega:09:32</v>
      </c>
      <c r="BX2" t="str">
        <f t="shared" ref="BX2:BX65" si="0">IF(Y2="ZPP3","3. Ent. PT",IF(Y2="ZPP5","3. Ent. PT",""))</f>
        <v>3. Ent. PT</v>
      </c>
      <c r="BY2" t="str">
        <f t="shared" ref="BY2:BY65" si="1">IF(T2="YD13","4-Vta.",IF(T2="Yz13","5-Bon.",""))</f>
        <v>4-Vta.</v>
      </c>
      <c r="BZ2" s="16" t="str">
        <f t="shared" ref="BZ2:BZ65" si="2">IF(AP2="0001","Contado","Crédito")</f>
        <v>Contado</v>
      </c>
      <c r="CA2" s="16">
        <f t="shared" ref="CA2:CA65" si="3">IF(BZ2="Contado",BC2," ")</f>
        <v>19.32</v>
      </c>
      <c r="CB2" s="16" t="str">
        <f t="shared" ref="CB2:CB65" si="4">IF(BZ2="Crédito",BC2," ")</f>
        <v xml:space="preserve"> </v>
      </c>
      <c r="CC2" s="16">
        <f t="shared" ref="CC2:CC65" si="5">IF(AZ2="CA",AY2,"")</f>
        <v>3</v>
      </c>
      <c r="CD2" s="16" t="str">
        <f t="shared" ref="CD2:CD65" si="6">IF(AZ2="UN",AY2," ")</f>
        <v xml:space="preserve"> </v>
      </c>
      <c r="CE2" s="16" t="str">
        <f t="shared" ref="CE2:CE65" si="7">CONCATENATE("Transporte: "&amp;B2," - ",O2)</f>
        <v>Transporte: 3401642334 - Reyes Ravello, Carlos Arturo</v>
      </c>
      <c r="CF2" s="16">
        <f t="shared" ref="CF2:CF65" si="8">IF(A2&lt;&gt;A1,1,0)</f>
        <v>1</v>
      </c>
      <c r="CG2" s="16">
        <f>IF(Tabla1[[#This Row],[Clientes]]=1,VLOOKUP(Tabla1[[#This Row],[BK49**]],HR!A:X,24,0),"")</f>
        <v>0.2</v>
      </c>
    </row>
    <row r="3" spans="1:85" x14ac:dyDescent="0.25">
      <c r="A3" s="7" t="str">
        <f t="shared" ref="A3:A66" si="9">+AC3</f>
        <v>10066887</v>
      </c>
      <c r="B3" s="31" t="s">
        <v>23974</v>
      </c>
      <c r="C3" s="31" t="s">
        <v>0</v>
      </c>
      <c r="D3" s="31" t="s">
        <v>1</v>
      </c>
      <c r="E3" s="31" t="s">
        <v>254</v>
      </c>
      <c r="F3" s="31" t="s">
        <v>3</v>
      </c>
      <c r="G3" s="31" t="s">
        <v>23975</v>
      </c>
      <c r="H3" s="31" t="s">
        <v>4</v>
      </c>
      <c r="I3" s="31" t="s">
        <v>92</v>
      </c>
      <c r="J3" s="31" t="s">
        <v>93</v>
      </c>
      <c r="K3" s="31" t="s">
        <v>255</v>
      </c>
      <c r="L3" s="31" t="s">
        <v>19</v>
      </c>
      <c r="M3" s="31" t="s">
        <v>256</v>
      </c>
      <c r="N3" s="31" t="s">
        <v>255</v>
      </c>
      <c r="O3" s="31" t="s">
        <v>257</v>
      </c>
      <c r="P3" s="31" t="s">
        <v>11</v>
      </c>
      <c r="Q3" s="31" t="s">
        <v>23976</v>
      </c>
      <c r="R3" s="31" t="s">
        <v>12</v>
      </c>
      <c r="S3" s="31" t="s">
        <v>36</v>
      </c>
      <c r="T3" s="31" t="s">
        <v>14</v>
      </c>
      <c r="U3" s="31" t="s">
        <v>37</v>
      </c>
      <c r="V3" s="31" t="s">
        <v>16</v>
      </c>
      <c r="W3" s="31" t="s">
        <v>17</v>
      </c>
      <c r="X3" s="31" t="s">
        <v>23977</v>
      </c>
      <c r="Y3" s="31" t="s">
        <v>18</v>
      </c>
      <c r="Z3" s="31" t="s">
        <v>19</v>
      </c>
      <c r="AA3" s="31" t="s">
        <v>19</v>
      </c>
      <c r="AB3" s="31" t="s">
        <v>19</v>
      </c>
      <c r="AC3" s="31" t="s">
        <v>23568</v>
      </c>
      <c r="AD3" s="31" t="s">
        <v>11442</v>
      </c>
      <c r="AE3" s="31" t="s">
        <v>21</v>
      </c>
      <c r="AF3" s="31" t="s">
        <v>23978</v>
      </c>
      <c r="AG3" s="31" t="s">
        <v>19</v>
      </c>
      <c r="AH3" s="31" t="s">
        <v>23979</v>
      </c>
      <c r="AI3" s="31" t="s">
        <v>24</v>
      </c>
      <c r="AJ3" s="31" t="s">
        <v>24</v>
      </c>
      <c r="AK3" s="31" t="s">
        <v>35</v>
      </c>
      <c r="AL3" s="31" t="s">
        <v>26</v>
      </c>
      <c r="AM3" s="31" t="s">
        <v>19</v>
      </c>
      <c r="AN3" s="31" t="s">
        <v>19</v>
      </c>
      <c r="AO3" s="31" t="s">
        <v>19</v>
      </c>
      <c r="AP3" s="31" t="s">
        <v>27</v>
      </c>
      <c r="AQ3" s="31" t="s">
        <v>23980</v>
      </c>
      <c r="AR3" s="31" t="s">
        <v>19</v>
      </c>
      <c r="AS3" s="59">
        <v>43932</v>
      </c>
      <c r="AT3" s="32">
        <v>40.04</v>
      </c>
      <c r="AU3" s="33" t="s">
        <v>28</v>
      </c>
      <c r="AV3" s="32">
        <v>1</v>
      </c>
      <c r="AW3" s="33" t="s">
        <v>29</v>
      </c>
      <c r="AX3" s="34">
        <v>6</v>
      </c>
      <c r="AY3" s="32">
        <v>1</v>
      </c>
      <c r="AZ3" s="33" t="s">
        <v>29</v>
      </c>
      <c r="BA3" s="35">
        <v>2.97</v>
      </c>
      <c r="BB3" s="33" t="s">
        <v>30</v>
      </c>
      <c r="BC3" s="35">
        <v>15.89</v>
      </c>
      <c r="BD3" s="33" t="s">
        <v>30</v>
      </c>
      <c r="BE3" s="35">
        <v>0</v>
      </c>
      <c r="BF3" s="33" t="s">
        <v>30</v>
      </c>
      <c r="BG3" s="35">
        <v>-0.79</v>
      </c>
      <c r="BH3" s="33" t="s">
        <v>30</v>
      </c>
      <c r="BI3" s="35">
        <v>0</v>
      </c>
      <c r="BJ3" s="33" t="s">
        <v>30</v>
      </c>
      <c r="BK3" s="35">
        <v>2.72</v>
      </c>
      <c r="BL3" s="33" t="s">
        <v>30</v>
      </c>
      <c r="BM3" s="35">
        <v>0</v>
      </c>
      <c r="BN3" s="33" t="s">
        <v>30</v>
      </c>
      <c r="BO3" s="35">
        <v>15.1</v>
      </c>
      <c r="BP3" s="33" t="s">
        <v>30</v>
      </c>
      <c r="BQ3" s="35">
        <v>3.08</v>
      </c>
      <c r="BR3" s="33" t="s">
        <v>30</v>
      </c>
      <c r="BS3" s="9">
        <f>VLOOKUP(A3,HR!A:P,16,0)</f>
        <v>26</v>
      </c>
      <c r="BT3" s="9" t="str">
        <f>VLOOKUP(A3,HR!A:S,19,0)</f>
        <v>09:32</v>
      </c>
      <c r="BU3" s="9" t="str">
        <f>VLOOKUP(VALUE(AC3),Varios!A:J,9,0)</f>
        <v>-537056-44537056-953262660--</v>
      </c>
      <c r="BV3" s="9" t="str">
        <f>VLOOKUP(VALUE(AC3),Varios!A:J,10,0)</f>
        <v>PEM822</v>
      </c>
      <c r="BW3" s="9" t="str">
        <f t="shared" ref="BW3:BW66" si="10">CONCATENATE("Cod:"&amp; A3," - ","Cli:"&amp;AD3," - ","Tel.:"&amp;BU3," -","Dir:"&amp;AF3," - ","Dist.:"&amp;AI3," - ","ZV:"&amp;BV3," -","Llega:"&amp;BT3)</f>
        <v>Cod:10066887 - Cli:Arenas Loayza, Jesus Apolonia - Tel.:-537056-44537056-953262660-- -Dir:Jr. Inca Paulo 0366 - Dist.:TRUJILLO - ZV:PEM822 -Llega:09:32</v>
      </c>
      <c r="BX3" t="str">
        <f t="shared" si="0"/>
        <v>3. Ent. PT</v>
      </c>
      <c r="BY3" t="str">
        <f t="shared" si="1"/>
        <v>4-Vta.</v>
      </c>
      <c r="BZ3" s="16" t="str">
        <f t="shared" si="2"/>
        <v>Contado</v>
      </c>
      <c r="CA3" s="16">
        <f t="shared" si="3"/>
        <v>15.89</v>
      </c>
      <c r="CB3" s="16" t="str">
        <f t="shared" si="4"/>
        <v xml:space="preserve"> </v>
      </c>
      <c r="CC3" s="16">
        <f t="shared" si="5"/>
        <v>1</v>
      </c>
      <c r="CD3" s="16" t="str">
        <f t="shared" si="6"/>
        <v xml:space="preserve"> </v>
      </c>
      <c r="CE3" s="16" t="str">
        <f t="shared" si="7"/>
        <v>Transporte: 3401642334 - Reyes Ravello, Carlos Arturo</v>
      </c>
      <c r="CF3" s="16">
        <f t="shared" si="8"/>
        <v>0</v>
      </c>
      <c r="CG3" s="16" t="str">
        <f>IF(Tabla1[[#This Row],[Clientes]]=1,VLOOKUP(Tabla1[[#This Row],[BK49**]],HR!A:X,24,0),"")</f>
        <v/>
      </c>
    </row>
    <row r="4" spans="1:85" x14ac:dyDescent="0.25">
      <c r="A4" s="7" t="str">
        <f t="shared" si="9"/>
        <v>10066887</v>
      </c>
      <c r="B4" s="31" t="s">
        <v>23974</v>
      </c>
      <c r="C4" s="31" t="s">
        <v>0</v>
      </c>
      <c r="D4" s="31" t="s">
        <v>1</v>
      </c>
      <c r="E4" s="31" t="s">
        <v>254</v>
      </c>
      <c r="F4" s="31" t="s">
        <v>3</v>
      </c>
      <c r="G4" s="31" t="s">
        <v>23975</v>
      </c>
      <c r="H4" s="31" t="s">
        <v>4</v>
      </c>
      <c r="I4" s="31" t="s">
        <v>92</v>
      </c>
      <c r="J4" s="31" t="s">
        <v>93</v>
      </c>
      <c r="K4" s="31" t="s">
        <v>255</v>
      </c>
      <c r="L4" s="31" t="s">
        <v>19</v>
      </c>
      <c r="M4" s="31" t="s">
        <v>256</v>
      </c>
      <c r="N4" s="31" t="s">
        <v>255</v>
      </c>
      <c r="O4" s="31" t="s">
        <v>257</v>
      </c>
      <c r="P4" s="31" t="s">
        <v>11</v>
      </c>
      <c r="Q4" s="31" t="s">
        <v>23976</v>
      </c>
      <c r="R4" s="31" t="s">
        <v>12</v>
      </c>
      <c r="S4" s="31" t="s">
        <v>13</v>
      </c>
      <c r="T4" s="31" t="s">
        <v>14</v>
      </c>
      <c r="U4" s="31" t="s">
        <v>15</v>
      </c>
      <c r="V4" s="31" t="s">
        <v>16</v>
      </c>
      <c r="W4" s="31" t="s">
        <v>17</v>
      </c>
      <c r="X4" s="31" t="s">
        <v>23977</v>
      </c>
      <c r="Y4" s="31" t="s">
        <v>18</v>
      </c>
      <c r="Z4" s="31" t="s">
        <v>19</v>
      </c>
      <c r="AA4" s="31" t="s">
        <v>19</v>
      </c>
      <c r="AB4" s="31" t="s">
        <v>19</v>
      </c>
      <c r="AC4" s="31" t="s">
        <v>23568</v>
      </c>
      <c r="AD4" s="31" t="s">
        <v>11442</v>
      </c>
      <c r="AE4" s="31" t="s">
        <v>21</v>
      </c>
      <c r="AF4" s="31" t="s">
        <v>23978</v>
      </c>
      <c r="AG4" s="31" t="s">
        <v>19</v>
      </c>
      <c r="AH4" s="31" t="s">
        <v>23979</v>
      </c>
      <c r="AI4" s="31" t="s">
        <v>24</v>
      </c>
      <c r="AJ4" s="31" t="s">
        <v>24</v>
      </c>
      <c r="AK4" s="31" t="s">
        <v>25</v>
      </c>
      <c r="AL4" s="31" t="s">
        <v>26</v>
      </c>
      <c r="AM4" s="31" t="s">
        <v>19</v>
      </c>
      <c r="AN4" s="31" t="s">
        <v>19</v>
      </c>
      <c r="AO4" s="31" t="s">
        <v>19</v>
      </c>
      <c r="AP4" s="31" t="s">
        <v>27</v>
      </c>
      <c r="AQ4" s="31" t="s">
        <v>23980</v>
      </c>
      <c r="AR4" s="31" t="s">
        <v>19</v>
      </c>
      <c r="AS4" s="59">
        <v>43932</v>
      </c>
      <c r="AT4" s="32">
        <v>40.04</v>
      </c>
      <c r="AU4" s="33" t="s">
        <v>28</v>
      </c>
      <c r="AV4" s="32">
        <v>1</v>
      </c>
      <c r="AW4" s="33" t="s">
        <v>29</v>
      </c>
      <c r="AX4" s="34">
        <v>4</v>
      </c>
      <c r="AY4" s="32">
        <v>1</v>
      </c>
      <c r="AZ4" s="33" t="s">
        <v>29</v>
      </c>
      <c r="BA4" s="35">
        <v>4.25</v>
      </c>
      <c r="BB4" s="33" t="s">
        <v>30</v>
      </c>
      <c r="BC4" s="35">
        <v>16.91</v>
      </c>
      <c r="BD4" s="33" t="s">
        <v>30</v>
      </c>
      <c r="BE4" s="35">
        <v>0</v>
      </c>
      <c r="BF4" s="33" t="s">
        <v>30</v>
      </c>
      <c r="BG4" s="35">
        <v>-0.99</v>
      </c>
      <c r="BH4" s="33" t="s">
        <v>30</v>
      </c>
      <c r="BI4" s="35">
        <v>0</v>
      </c>
      <c r="BJ4" s="33" t="s">
        <v>30</v>
      </c>
      <c r="BK4" s="35">
        <v>3.35</v>
      </c>
      <c r="BL4" s="33" t="s">
        <v>30</v>
      </c>
      <c r="BM4" s="35">
        <v>2.71</v>
      </c>
      <c r="BN4" s="33" t="s">
        <v>30</v>
      </c>
      <c r="BO4" s="35">
        <v>15.92</v>
      </c>
      <c r="BP4" s="33" t="s">
        <v>30</v>
      </c>
      <c r="BQ4" s="35">
        <v>6.5</v>
      </c>
      <c r="BR4" s="33" t="s">
        <v>30</v>
      </c>
      <c r="BS4" s="9">
        <f>VLOOKUP(A4,HR!A:P,16,0)</f>
        <v>26</v>
      </c>
      <c r="BT4" s="9" t="str">
        <f>VLOOKUP(A4,HR!A:S,19,0)</f>
        <v>09:32</v>
      </c>
      <c r="BU4" s="9" t="str">
        <f>VLOOKUP(VALUE(AC4),Varios!A:J,9,0)</f>
        <v>-537056-44537056-953262660--</v>
      </c>
      <c r="BV4" s="9" t="str">
        <f>VLOOKUP(VALUE(AC4),Varios!A:J,10,0)</f>
        <v>PEM822</v>
      </c>
      <c r="BW4" s="9" t="str">
        <f t="shared" si="10"/>
        <v>Cod:10066887 - Cli:Arenas Loayza, Jesus Apolonia - Tel.:-537056-44537056-953262660-- -Dir:Jr. Inca Paulo 0366 - Dist.:TRUJILLO - ZV:PEM822 -Llega:09:32</v>
      </c>
      <c r="BX4" t="str">
        <f t="shared" si="0"/>
        <v>3. Ent. PT</v>
      </c>
      <c r="BY4" t="str">
        <f t="shared" si="1"/>
        <v>4-Vta.</v>
      </c>
      <c r="BZ4" s="16" t="str">
        <f t="shared" si="2"/>
        <v>Contado</v>
      </c>
      <c r="CA4" s="16">
        <f t="shared" si="3"/>
        <v>16.91</v>
      </c>
      <c r="CB4" s="16" t="str">
        <f t="shared" si="4"/>
        <v xml:space="preserve"> </v>
      </c>
      <c r="CC4" s="16">
        <f t="shared" si="5"/>
        <v>1</v>
      </c>
      <c r="CD4" s="16" t="str">
        <f t="shared" si="6"/>
        <v xml:space="preserve"> </v>
      </c>
      <c r="CE4" s="16" t="str">
        <f t="shared" si="7"/>
        <v>Transporte: 3401642334 - Reyes Ravello, Carlos Arturo</v>
      </c>
      <c r="CF4" s="16">
        <f t="shared" si="8"/>
        <v>0</v>
      </c>
      <c r="CG4" s="16" t="str">
        <f>IF(Tabla1[[#This Row],[Clientes]]=1,VLOOKUP(Tabla1[[#This Row],[BK49**]],HR!A:X,24,0),"")</f>
        <v/>
      </c>
    </row>
    <row r="5" spans="1:85" x14ac:dyDescent="0.25">
      <c r="A5" s="7" t="str">
        <f t="shared" si="9"/>
        <v>10066887</v>
      </c>
      <c r="B5" s="31" t="s">
        <v>23974</v>
      </c>
      <c r="C5" s="31" t="s">
        <v>0</v>
      </c>
      <c r="D5" s="31" t="s">
        <v>1</v>
      </c>
      <c r="E5" s="31" t="s">
        <v>254</v>
      </c>
      <c r="F5" s="31" t="s">
        <v>3</v>
      </c>
      <c r="G5" s="31" t="s">
        <v>23975</v>
      </c>
      <c r="H5" s="31" t="s">
        <v>4</v>
      </c>
      <c r="I5" s="31" t="s">
        <v>92</v>
      </c>
      <c r="J5" s="31" t="s">
        <v>93</v>
      </c>
      <c r="K5" s="31" t="s">
        <v>255</v>
      </c>
      <c r="L5" s="31" t="s">
        <v>19</v>
      </c>
      <c r="M5" s="31" t="s">
        <v>256</v>
      </c>
      <c r="N5" s="31" t="s">
        <v>255</v>
      </c>
      <c r="O5" s="31" t="s">
        <v>257</v>
      </c>
      <c r="P5" s="31" t="s">
        <v>11</v>
      </c>
      <c r="Q5" s="31" t="s">
        <v>23976</v>
      </c>
      <c r="R5" s="31" t="s">
        <v>12</v>
      </c>
      <c r="S5" s="31" t="s">
        <v>44</v>
      </c>
      <c r="T5" s="31" t="s">
        <v>14</v>
      </c>
      <c r="U5" s="31" t="s">
        <v>45</v>
      </c>
      <c r="V5" s="31" t="s">
        <v>16</v>
      </c>
      <c r="W5" s="31" t="s">
        <v>17</v>
      </c>
      <c r="X5" s="31" t="s">
        <v>23977</v>
      </c>
      <c r="Y5" s="31" t="s">
        <v>18</v>
      </c>
      <c r="Z5" s="31" t="s">
        <v>19</v>
      </c>
      <c r="AA5" s="31" t="s">
        <v>19</v>
      </c>
      <c r="AB5" s="31" t="s">
        <v>19</v>
      </c>
      <c r="AC5" s="31" t="s">
        <v>23568</v>
      </c>
      <c r="AD5" s="31" t="s">
        <v>11442</v>
      </c>
      <c r="AE5" s="31" t="s">
        <v>21</v>
      </c>
      <c r="AF5" s="31" t="s">
        <v>23978</v>
      </c>
      <c r="AG5" s="31" t="s">
        <v>19</v>
      </c>
      <c r="AH5" s="31" t="s">
        <v>23979</v>
      </c>
      <c r="AI5" s="31" t="s">
        <v>24</v>
      </c>
      <c r="AJ5" s="31" t="s">
        <v>24</v>
      </c>
      <c r="AK5" s="31" t="s">
        <v>25</v>
      </c>
      <c r="AL5" s="31" t="s">
        <v>26</v>
      </c>
      <c r="AM5" s="31" t="s">
        <v>19</v>
      </c>
      <c r="AN5" s="31" t="s">
        <v>19</v>
      </c>
      <c r="AO5" s="31" t="s">
        <v>19</v>
      </c>
      <c r="AP5" s="31" t="s">
        <v>27</v>
      </c>
      <c r="AQ5" s="31" t="s">
        <v>23980</v>
      </c>
      <c r="AR5" s="31" t="s">
        <v>19</v>
      </c>
      <c r="AS5" s="59">
        <v>43932</v>
      </c>
      <c r="AT5" s="32">
        <v>40.04</v>
      </c>
      <c r="AU5" s="33" t="s">
        <v>28</v>
      </c>
      <c r="AV5" s="32">
        <v>1</v>
      </c>
      <c r="AW5" s="33" t="s">
        <v>29</v>
      </c>
      <c r="AX5" s="34">
        <v>6</v>
      </c>
      <c r="AY5" s="32">
        <v>1</v>
      </c>
      <c r="AZ5" s="33" t="s">
        <v>29</v>
      </c>
      <c r="BA5" s="35">
        <v>3.1</v>
      </c>
      <c r="BB5" s="33" t="s">
        <v>30</v>
      </c>
      <c r="BC5" s="35">
        <v>7.39</v>
      </c>
      <c r="BD5" s="33" t="s">
        <v>30</v>
      </c>
      <c r="BE5" s="35">
        <v>0</v>
      </c>
      <c r="BF5" s="33" t="s">
        <v>30</v>
      </c>
      <c r="BG5" s="35">
        <v>0</v>
      </c>
      <c r="BH5" s="33" t="s">
        <v>30</v>
      </c>
      <c r="BI5" s="35">
        <v>0</v>
      </c>
      <c r="BJ5" s="33" t="s">
        <v>30</v>
      </c>
      <c r="BK5" s="35">
        <v>1.56</v>
      </c>
      <c r="BL5" s="33" t="s">
        <v>30</v>
      </c>
      <c r="BM5" s="35">
        <v>1.26</v>
      </c>
      <c r="BN5" s="33" t="s">
        <v>30</v>
      </c>
      <c r="BO5" s="35">
        <v>7.39</v>
      </c>
      <c r="BP5" s="33" t="s">
        <v>30</v>
      </c>
      <c r="BQ5" s="35">
        <v>3.02</v>
      </c>
      <c r="BR5" s="33" t="s">
        <v>30</v>
      </c>
      <c r="BS5" s="9">
        <f>VLOOKUP(A5,HR!A:P,16,0)</f>
        <v>26</v>
      </c>
      <c r="BT5" s="9" t="str">
        <f>VLOOKUP(A5,HR!A:S,19,0)</f>
        <v>09:32</v>
      </c>
      <c r="BU5" s="9" t="str">
        <f>VLOOKUP(VALUE(AC5),Varios!A:J,9,0)</f>
        <v>-537056-44537056-953262660--</v>
      </c>
      <c r="BV5" s="9" t="str">
        <f>VLOOKUP(VALUE(AC5),Varios!A:J,10,0)</f>
        <v>PEM822</v>
      </c>
      <c r="BW5" s="9" t="str">
        <f t="shared" si="10"/>
        <v>Cod:10066887 - Cli:Arenas Loayza, Jesus Apolonia - Tel.:-537056-44537056-953262660-- -Dir:Jr. Inca Paulo 0366 - Dist.:TRUJILLO - ZV:PEM822 -Llega:09:32</v>
      </c>
      <c r="BX5" t="str">
        <f t="shared" si="0"/>
        <v>3. Ent. PT</v>
      </c>
      <c r="BY5" t="str">
        <f t="shared" si="1"/>
        <v>4-Vta.</v>
      </c>
      <c r="BZ5" s="16" t="str">
        <f t="shared" si="2"/>
        <v>Contado</v>
      </c>
      <c r="CA5" s="16">
        <f t="shared" si="3"/>
        <v>7.39</v>
      </c>
      <c r="CB5" s="16" t="str">
        <f t="shared" si="4"/>
        <v xml:space="preserve"> </v>
      </c>
      <c r="CC5" s="16">
        <f t="shared" si="5"/>
        <v>1</v>
      </c>
      <c r="CD5" s="16" t="str">
        <f t="shared" si="6"/>
        <v xml:space="preserve"> </v>
      </c>
      <c r="CE5" s="16" t="str">
        <f t="shared" si="7"/>
        <v>Transporte: 3401642334 - Reyes Ravello, Carlos Arturo</v>
      </c>
      <c r="CF5" s="16">
        <f t="shared" si="8"/>
        <v>0</v>
      </c>
      <c r="CG5" s="16" t="str">
        <f>IF(Tabla1[[#This Row],[Clientes]]=1,VLOOKUP(Tabla1[[#This Row],[BK49**]],HR!A:X,24,0),"")</f>
        <v/>
      </c>
    </row>
    <row r="6" spans="1:85" x14ac:dyDescent="0.25">
      <c r="A6" s="7" t="str">
        <f t="shared" si="9"/>
        <v>10066887</v>
      </c>
      <c r="B6" s="31" t="s">
        <v>23974</v>
      </c>
      <c r="C6" s="31" t="s">
        <v>0</v>
      </c>
      <c r="D6" s="31" t="s">
        <v>1</v>
      </c>
      <c r="E6" s="31" t="s">
        <v>254</v>
      </c>
      <c r="F6" s="31" t="s">
        <v>3</v>
      </c>
      <c r="G6" s="31" t="s">
        <v>23975</v>
      </c>
      <c r="H6" s="31" t="s">
        <v>4</v>
      </c>
      <c r="I6" s="31" t="s">
        <v>92</v>
      </c>
      <c r="J6" s="31" t="s">
        <v>93</v>
      </c>
      <c r="K6" s="31" t="s">
        <v>255</v>
      </c>
      <c r="L6" s="31" t="s">
        <v>19</v>
      </c>
      <c r="M6" s="31" t="s">
        <v>256</v>
      </c>
      <c r="N6" s="31" t="s">
        <v>255</v>
      </c>
      <c r="O6" s="31" t="s">
        <v>257</v>
      </c>
      <c r="P6" s="31" t="s">
        <v>11</v>
      </c>
      <c r="Q6" s="31" t="s">
        <v>23976</v>
      </c>
      <c r="R6" s="31" t="s">
        <v>12</v>
      </c>
      <c r="S6" s="31" t="s">
        <v>51</v>
      </c>
      <c r="T6" s="31" t="s">
        <v>14</v>
      </c>
      <c r="U6" s="31" t="s">
        <v>52</v>
      </c>
      <c r="V6" s="31" t="s">
        <v>16</v>
      </c>
      <c r="W6" s="31" t="s">
        <v>17</v>
      </c>
      <c r="X6" s="31" t="s">
        <v>23977</v>
      </c>
      <c r="Y6" s="31" t="s">
        <v>18</v>
      </c>
      <c r="Z6" s="31" t="s">
        <v>19</v>
      </c>
      <c r="AA6" s="31" t="s">
        <v>19</v>
      </c>
      <c r="AB6" s="31" t="s">
        <v>19</v>
      </c>
      <c r="AC6" s="31" t="s">
        <v>23568</v>
      </c>
      <c r="AD6" s="31" t="s">
        <v>11442</v>
      </c>
      <c r="AE6" s="31" t="s">
        <v>21</v>
      </c>
      <c r="AF6" s="31" t="s">
        <v>23978</v>
      </c>
      <c r="AG6" s="31" t="s">
        <v>19</v>
      </c>
      <c r="AH6" s="31" t="s">
        <v>23979</v>
      </c>
      <c r="AI6" s="31" t="s">
        <v>24</v>
      </c>
      <c r="AJ6" s="31" t="s">
        <v>24</v>
      </c>
      <c r="AK6" s="31" t="s">
        <v>25</v>
      </c>
      <c r="AL6" s="31" t="s">
        <v>26</v>
      </c>
      <c r="AM6" s="31" t="s">
        <v>19</v>
      </c>
      <c r="AN6" s="31" t="s">
        <v>19</v>
      </c>
      <c r="AO6" s="31" t="s">
        <v>19</v>
      </c>
      <c r="AP6" s="31" t="s">
        <v>27</v>
      </c>
      <c r="AQ6" s="31" t="s">
        <v>23980</v>
      </c>
      <c r="AR6" s="31" t="s">
        <v>19</v>
      </c>
      <c r="AS6" s="59">
        <v>43932</v>
      </c>
      <c r="AT6" s="32">
        <v>40.04</v>
      </c>
      <c r="AU6" s="33" t="s">
        <v>28</v>
      </c>
      <c r="AV6" s="32">
        <v>1</v>
      </c>
      <c r="AW6" s="33" t="s">
        <v>29</v>
      </c>
      <c r="AX6" s="34">
        <v>15</v>
      </c>
      <c r="AY6" s="32">
        <v>1</v>
      </c>
      <c r="AZ6" s="33" t="s">
        <v>29</v>
      </c>
      <c r="BA6" s="35">
        <v>4.72</v>
      </c>
      <c r="BB6" s="33" t="s">
        <v>30</v>
      </c>
      <c r="BC6" s="35">
        <v>9.27</v>
      </c>
      <c r="BD6" s="33" t="s">
        <v>30</v>
      </c>
      <c r="BE6" s="35">
        <v>0</v>
      </c>
      <c r="BF6" s="33" t="s">
        <v>30</v>
      </c>
      <c r="BG6" s="35">
        <v>0</v>
      </c>
      <c r="BH6" s="33" t="s">
        <v>30</v>
      </c>
      <c r="BI6" s="35">
        <v>0</v>
      </c>
      <c r="BJ6" s="33" t="s">
        <v>30</v>
      </c>
      <c r="BK6" s="35">
        <v>1.95</v>
      </c>
      <c r="BL6" s="33" t="s">
        <v>30</v>
      </c>
      <c r="BM6" s="35">
        <v>1.58</v>
      </c>
      <c r="BN6" s="33" t="s">
        <v>30</v>
      </c>
      <c r="BO6" s="35">
        <v>9.27</v>
      </c>
      <c r="BP6" s="33" t="s">
        <v>30</v>
      </c>
      <c r="BQ6" s="35">
        <v>3.79</v>
      </c>
      <c r="BR6" s="33" t="s">
        <v>30</v>
      </c>
      <c r="BS6" s="9">
        <f>VLOOKUP(A6,HR!A:P,16,0)</f>
        <v>26</v>
      </c>
      <c r="BT6" s="9" t="str">
        <f>VLOOKUP(A6,HR!A:S,19,0)</f>
        <v>09:32</v>
      </c>
      <c r="BU6" s="9" t="str">
        <f>VLOOKUP(VALUE(AC6),Varios!A:J,9,0)</f>
        <v>-537056-44537056-953262660--</v>
      </c>
      <c r="BV6" s="9" t="str">
        <f>VLOOKUP(VALUE(AC6),Varios!A:J,10,0)</f>
        <v>PEM822</v>
      </c>
      <c r="BW6" s="9" t="str">
        <f t="shared" si="10"/>
        <v>Cod:10066887 - Cli:Arenas Loayza, Jesus Apolonia - Tel.:-537056-44537056-953262660-- -Dir:Jr. Inca Paulo 0366 - Dist.:TRUJILLO - ZV:PEM822 -Llega:09:32</v>
      </c>
      <c r="BX6" t="str">
        <f t="shared" si="0"/>
        <v>3. Ent. PT</v>
      </c>
      <c r="BY6" t="str">
        <f t="shared" si="1"/>
        <v>4-Vta.</v>
      </c>
      <c r="BZ6" s="16" t="str">
        <f t="shared" si="2"/>
        <v>Contado</v>
      </c>
      <c r="CA6" s="16">
        <f t="shared" si="3"/>
        <v>9.27</v>
      </c>
      <c r="CB6" s="16" t="str">
        <f t="shared" si="4"/>
        <v xml:space="preserve"> </v>
      </c>
      <c r="CC6" s="16">
        <f t="shared" si="5"/>
        <v>1</v>
      </c>
      <c r="CD6" s="16" t="str">
        <f t="shared" si="6"/>
        <v xml:space="preserve"> </v>
      </c>
      <c r="CE6" s="16" t="str">
        <f t="shared" si="7"/>
        <v>Transporte: 3401642334 - Reyes Ravello, Carlos Arturo</v>
      </c>
      <c r="CF6" s="16">
        <f t="shared" si="8"/>
        <v>0</v>
      </c>
      <c r="CG6" s="16" t="str">
        <f>IF(Tabla1[[#This Row],[Clientes]]=1,VLOOKUP(Tabla1[[#This Row],[BK49**]],HR!A:X,24,0),"")</f>
        <v/>
      </c>
    </row>
    <row r="7" spans="1:85" x14ac:dyDescent="0.25">
      <c r="A7" s="7" t="str">
        <f t="shared" si="9"/>
        <v>10066887</v>
      </c>
      <c r="B7" s="31" t="s">
        <v>23974</v>
      </c>
      <c r="C7" s="31" t="s">
        <v>0</v>
      </c>
      <c r="D7" s="31" t="s">
        <v>1</v>
      </c>
      <c r="E7" s="31" t="s">
        <v>254</v>
      </c>
      <c r="F7" s="31" t="s">
        <v>3</v>
      </c>
      <c r="G7" s="31" t="s">
        <v>23975</v>
      </c>
      <c r="H7" s="31" t="s">
        <v>4</v>
      </c>
      <c r="I7" s="31" t="s">
        <v>92</v>
      </c>
      <c r="J7" s="31" t="s">
        <v>93</v>
      </c>
      <c r="K7" s="31" t="s">
        <v>255</v>
      </c>
      <c r="L7" s="31" t="s">
        <v>19</v>
      </c>
      <c r="M7" s="31" t="s">
        <v>256</v>
      </c>
      <c r="N7" s="31" t="s">
        <v>255</v>
      </c>
      <c r="O7" s="31" t="s">
        <v>257</v>
      </c>
      <c r="P7" s="31" t="s">
        <v>11</v>
      </c>
      <c r="Q7" s="31" t="s">
        <v>23976</v>
      </c>
      <c r="R7" s="31" t="s">
        <v>12</v>
      </c>
      <c r="S7" s="31" t="s">
        <v>51</v>
      </c>
      <c r="T7" s="31" t="s">
        <v>53</v>
      </c>
      <c r="U7" s="31" t="s">
        <v>52</v>
      </c>
      <c r="V7" s="31" t="s">
        <v>16</v>
      </c>
      <c r="W7" s="31" t="s">
        <v>17</v>
      </c>
      <c r="X7" s="31" t="s">
        <v>23977</v>
      </c>
      <c r="Y7" s="31" t="s">
        <v>18</v>
      </c>
      <c r="Z7" s="31" t="s">
        <v>19</v>
      </c>
      <c r="AA7" s="31" t="s">
        <v>19</v>
      </c>
      <c r="AB7" s="31" t="s">
        <v>19</v>
      </c>
      <c r="AC7" s="31" t="s">
        <v>23568</v>
      </c>
      <c r="AD7" s="31" t="s">
        <v>11442</v>
      </c>
      <c r="AE7" s="31" t="s">
        <v>21</v>
      </c>
      <c r="AF7" s="31" t="s">
        <v>23978</v>
      </c>
      <c r="AG7" s="31" t="s">
        <v>19</v>
      </c>
      <c r="AH7" s="31" t="s">
        <v>23979</v>
      </c>
      <c r="AI7" s="31" t="s">
        <v>24</v>
      </c>
      <c r="AJ7" s="31" t="s">
        <v>24</v>
      </c>
      <c r="AK7" s="31" t="s">
        <v>25</v>
      </c>
      <c r="AL7" s="31" t="s">
        <v>26</v>
      </c>
      <c r="AM7" s="31" t="s">
        <v>54</v>
      </c>
      <c r="AN7" s="31" t="s">
        <v>19</v>
      </c>
      <c r="AO7" s="31" t="s">
        <v>19</v>
      </c>
      <c r="AP7" s="31" t="s">
        <v>27</v>
      </c>
      <c r="AQ7" s="31" t="s">
        <v>23980</v>
      </c>
      <c r="AR7" s="31" t="s">
        <v>55</v>
      </c>
      <c r="AS7" s="59">
        <v>43932</v>
      </c>
      <c r="AT7" s="32">
        <v>40.04</v>
      </c>
      <c r="AU7" s="33" t="s">
        <v>28</v>
      </c>
      <c r="AV7" s="32">
        <v>1</v>
      </c>
      <c r="AW7" s="33" t="s">
        <v>16</v>
      </c>
      <c r="AX7" s="34">
        <v>15</v>
      </c>
      <c r="AY7" s="32">
        <v>1</v>
      </c>
      <c r="AZ7" s="33" t="s">
        <v>16</v>
      </c>
      <c r="BA7" s="35">
        <v>0.31</v>
      </c>
      <c r="BB7" s="33" t="s">
        <v>30</v>
      </c>
      <c r="BC7" s="35">
        <v>0.62</v>
      </c>
      <c r="BD7" s="33" t="s">
        <v>30</v>
      </c>
      <c r="BE7" s="35">
        <v>0</v>
      </c>
      <c r="BF7" s="33" t="s">
        <v>30</v>
      </c>
      <c r="BG7" s="35">
        <v>0</v>
      </c>
      <c r="BH7" s="33" t="s">
        <v>30</v>
      </c>
      <c r="BI7" s="35">
        <v>0</v>
      </c>
      <c r="BJ7" s="33" t="s">
        <v>30</v>
      </c>
      <c r="BK7" s="35">
        <v>0</v>
      </c>
      <c r="BL7" s="33" t="s">
        <v>30</v>
      </c>
      <c r="BM7" s="35">
        <v>0</v>
      </c>
      <c r="BN7" s="33" t="s">
        <v>30</v>
      </c>
      <c r="BO7" s="35">
        <v>0</v>
      </c>
      <c r="BP7" s="33" t="s">
        <v>30</v>
      </c>
      <c r="BQ7" s="35">
        <v>0</v>
      </c>
      <c r="BR7" s="33" t="s">
        <v>30</v>
      </c>
      <c r="BS7" s="9">
        <f>VLOOKUP(A7,HR!A:P,16,0)</f>
        <v>26</v>
      </c>
      <c r="BT7" s="9" t="str">
        <f>VLOOKUP(A7,HR!A:S,19,0)</f>
        <v>09:32</v>
      </c>
      <c r="BU7" s="9" t="str">
        <f>VLOOKUP(VALUE(AC7),Varios!A:J,9,0)</f>
        <v>-537056-44537056-953262660--</v>
      </c>
      <c r="BV7" s="9" t="str">
        <f>VLOOKUP(VALUE(AC7),Varios!A:J,10,0)</f>
        <v>PEM822</v>
      </c>
      <c r="BW7" s="9" t="str">
        <f t="shared" si="10"/>
        <v>Cod:10066887 - Cli:Arenas Loayza, Jesus Apolonia - Tel.:-537056-44537056-953262660-- -Dir:Jr. Inca Paulo 0366 - Dist.:TRUJILLO - ZV:PEM822 -Llega:09:32</v>
      </c>
      <c r="BX7" t="str">
        <f t="shared" si="0"/>
        <v>3. Ent. PT</v>
      </c>
      <c r="BY7" t="str">
        <f t="shared" si="1"/>
        <v>5-Bon.</v>
      </c>
      <c r="BZ7" s="16" t="str">
        <f t="shared" si="2"/>
        <v>Contado</v>
      </c>
      <c r="CA7" s="16">
        <f t="shared" si="3"/>
        <v>0.62</v>
      </c>
      <c r="CB7" s="16" t="str">
        <f t="shared" si="4"/>
        <v xml:space="preserve"> </v>
      </c>
      <c r="CC7" s="16" t="str">
        <f t="shared" si="5"/>
        <v/>
      </c>
      <c r="CD7" s="16">
        <f t="shared" si="6"/>
        <v>1</v>
      </c>
      <c r="CE7" s="16" t="str">
        <f t="shared" si="7"/>
        <v>Transporte: 3401642334 - Reyes Ravello, Carlos Arturo</v>
      </c>
      <c r="CF7" s="16">
        <f t="shared" si="8"/>
        <v>0</v>
      </c>
      <c r="CG7" s="16" t="str">
        <f>IF(Tabla1[[#This Row],[Clientes]]=1,VLOOKUP(Tabla1[[#This Row],[BK49**]],HR!A:X,24,0),"")</f>
        <v/>
      </c>
    </row>
    <row r="8" spans="1:85" x14ac:dyDescent="0.25">
      <c r="A8" s="7" t="str">
        <f t="shared" si="9"/>
        <v>10056335</v>
      </c>
      <c r="B8" s="31" t="s">
        <v>23974</v>
      </c>
      <c r="C8" s="31" t="s">
        <v>0</v>
      </c>
      <c r="D8" s="31" t="s">
        <v>1</v>
      </c>
      <c r="E8" s="31" t="s">
        <v>254</v>
      </c>
      <c r="F8" s="31" t="s">
        <v>3</v>
      </c>
      <c r="G8" s="31" t="s">
        <v>23975</v>
      </c>
      <c r="H8" s="31" t="s">
        <v>4</v>
      </c>
      <c r="I8" s="31" t="s">
        <v>92</v>
      </c>
      <c r="J8" s="31" t="s">
        <v>93</v>
      </c>
      <c r="K8" s="31" t="s">
        <v>255</v>
      </c>
      <c r="L8" s="31" t="s">
        <v>19</v>
      </c>
      <c r="M8" s="31" t="s">
        <v>256</v>
      </c>
      <c r="N8" s="31" t="s">
        <v>255</v>
      </c>
      <c r="O8" s="31" t="s">
        <v>257</v>
      </c>
      <c r="P8" s="31" t="s">
        <v>11</v>
      </c>
      <c r="Q8" s="31" t="s">
        <v>23981</v>
      </c>
      <c r="R8" s="31" t="s">
        <v>12</v>
      </c>
      <c r="S8" s="31" t="s">
        <v>13</v>
      </c>
      <c r="T8" s="31" t="s">
        <v>14</v>
      </c>
      <c r="U8" s="31" t="s">
        <v>15</v>
      </c>
      <c r="V8" s="31" t="s">
        <v>16</v>
      </c>
      <c r="W8" s="31" t="s">
        <v>17</v>
      </c>
      <c r="X8" s="31" t="s">
        <v>23982</v>
      </c>
      <c r="Y8" s="31" t="s">
        <v>18</v>
      </c>
      <c r="Z8" s="31" t="s">
        <v>19</v>
      </c>
      <c r="AA8" s="31" t="s">
        <v>19</v>
      </c>
      <c r="AB8" s="31" t="s">
        <v>19</v>
      </c>
      <c r="AC8" s="31" t="s">
        <v>23562</v>
      </c>
      <c r="AD8" s="31" t="s">
        <v>1641</v>
      </c>
      <c r="AE8" s="31" t="s">
        <v>21</v>
      </c>
      <c r="AF8" s="31" t="s">
        <v>23983</v>
      </c>
      <c r="AG8" s="31" t="s">
        <v>19</v>
      </c>
      <c r="AH8" s="31" t="s">
        <v>23979</v>
      </c>
      <c r="AI8" s="31" t="s">
        <v>24</v>
      </c>
      <c r="AJ8" s="31" t="s">
        <v>24</v>
      </c>
      <c r="AK8" s="31" t="s">
        <v>25</v>
      </c>
      <c r="AL8" s="31" t="s">
        <v>26</v>
      </c>
      <c r="AM8" s="31" t="s">
        <v>19</v>
      </c>
      <c r="AN8" s="31" t="s">
        <v>19</v>
      </c>
      <c r="AO8" s="31" t="s">
        <v>19</v>
      </c>
      <c r="AP8" s="31" t="s">
        <v>27</v>
      </c>
      <c r="AQ8" s="31" t="s">
        <v>23980</v>
      </c>
      <c r="AR8" s="31" t="s">
        <v>19</v>
      </c>
      <c r="AS8" s="59">
        <v>43932</v>
      </c>
      <c r="AT8" s="32">
        <v>40.04</v>
      </c>
      <c r="AU8" s="33" t="s">
        <v>28</v>
      </c>
      <c r="AV8" s="32">
        <v>1</v>
      </c>
      <c r="AW8" s="33" t="s">
        <v>29</v>
      </c>
      <c r="AX8" s="34">
        <v>4</v>
      </c>
      <c r="AY8" s="32">
        <v>1</v>
      </c>
      <c r="AZ8" s="33" t="s">
        <v>29</v>
      </c>
      <c r="BA8" s="35">
        <v>4.25</v>
      </c>
      <c r="BB8" s="33" t="s">
        <v>30</v>
      </c>
      <c r="BC8" s="35">
        <v>16.91</v>
      </c>
      <c r="BD8" s="33" t="s">
        <v>30</v>
      </c>
      <c r="BE8" s="35">
        <v>0</v>
      </c>
      <c r="BF8" s="33" t="s">
        <v>30</v>
      </c>
      <c r="BG8" s="35">
        <v>-0.99</v>
      </c>
      <c r="BH8" s="33" t="s">
        <v>30</v>
      </c>
      <c r="BI8" s="35">
        <v>0</v>
      </c>
      <c r="BJ8" s="33" t="s">
        <v>30</v>
      </c>
      <c r="BK8" s="35">
        <v>3.35</v>
      </c>
      <c r="BL8" s="33" t="s">
        <v>30</v>
      </c>
      <c r="BM8" s="35">
        <v>2.71</v>
      </c>
      <c r="BN8" s="33" t="s">
        <v>30</v>
      </c>
      <c r="BO8" s="35">
        <v>15.92</v>
      </c>
      <c r="BP8" s="33" t="s">
        <v>30</v>
      </c>
      <c r="BQ8" s="35">
        <v>6.5</v>
      </c>
      <c r="BR8" s="33" t="s">
        <v>30</v>
      </c>
      <c r="BS8" s="9">
        <f>VLOOKUP(A8,HR!A:P,16,0)</f>
        <v>24</v>
      </c>
      <c r="BT8" s="9" t="str">
        <f>VLOOKUP(A8,HR!A:S,19,0)</f>
        <v>09:24</v>
      </c>
      <c r="BU8" s="9" t="str">
        <f>VLOOKUP(VALUE(AC8),Varios!A:J,9,0)</f>
        <v>-44251747--956090768--</v>
      </c>
      <c r="BV8" s="9" t="str">
        <f>VLOOKUP(VALUE(AC8),Varios!A:J,10,0)</f>
        <v>PEM822</v>
      </c>
      <c r="BW8" s="9" t="str">
        <f t="shared" si="10"/>
        <v>Cod:10056335 - Cli:Lozano Nuñez, Santos Juan - Tel.:-44251747--956090768-- -Dir:Ca. Titucusihualpa 0394 - Dist.:TRUJILLO - ZV:PEM822 -Llega:09:24</v>
      </c>
      <c r="BX8" t="str">
        <f t="shared" si="0"/>
        <v>3. Ent. PT</v>
      </c>
      <c r="BY8" t="str">
        <f t="shared" si="1"/>
        <v>4-Vta.</v>
      </c>
      <c r="BZ8" s="16" t="str">
        <f t="shared" si="2"/>
        <v>Contado</v>
      </c>
      <c r="CA8" s="16">
        <f t="shared" si="3"/>
        <v>16.91</v>
      </c>
      <c r="CB8" s="16" t="str">
        <f t="shared" si="4"/>
        <v xml:space="preserve"> </v>
      </c>
      <c r="CC8" s="16">
        <f t="shared" si="5"/>
        <v>1</v>
      </c>
      <c r="CD8" s="16" t="str">
        <f t="shared" si="6"/>
        <v xml:space="preserve"> </v>
      </c>
      <c r="CE8" s="16" t="str">
        <f t="shared" si="7"/>
        <v>Transporte: 3401642334 - Reyes Ravello, Carlos Arturo</v>
      </c>
      <c r="CF8" s="16">
        <f t="shared" si="8"/>
        <v>1</v>
      </c>
      <c r="CG8" s="16">
        <f>IF(Tabla1[[#This Row],[Clientes]]=1,VLOOKUP(Tabla1[[#This Row],[BK49**]],HR!A:X,24,0),"")</f>
        <v>0.5</v>
      </c>
    </row>
    <row r="9" spans="1:85" x14ac:dyDescent="0.25">
      <c r="A9" s="7" t="str">
        <f t="shared" si="9"/>
        <v>10056335</v>
      </c>
      <c r="B9" s="31" t="s">
        <v>23974</v>
      </c>
      <c r="C9" s="31" t="s">
        <v>0</v>
      </c>
      <c r="D9" s="31" t="s">
        <v>1</v>
      </c>
      <c r="E9" s="31" t="s">
        <v>254</v>
      </c>
      <c r="F9" s="31" t="s">
        <v>3</v>
      </c>
      <c r="G9" s="31" t="s">
        <v>23975</v>
      </c>
      <c r="H9" s="31" t="s">
        <v>4</v>
      </c>
      <c r="I9" s="31" t="s">
        <v>92</v>
      </c>
      <c r="J9" s="31" t="s">
        <v>93</v>
      </c>
      <c r="K9" s="31" t="s">
        <v>255</v>
      </c>
      <c r="L9" s="31" t="s">
        <v>19</v>
      </c>
      <c r="M9" s="31" t="s">
        <v>256</v>
      </c>
      <c r="N9" s="31" t="s">
        <v>255</v>
      </c>
      <c r="O9" s="31" t="s">
        <v>257</v>
      </c>
      <c r="P9" s="31" t="s">
        <v>11</v>
      </c>
      <c r="Q9" s="31" t="s">
        <v>23981</v>
      </c>
      <c r="R9" s="31" t="s">
        <v>12</v>
      </c>
      <c r="S9" s="31" t="s">
        <v>36</v>
      </c>
      <c r="T9" s="31" t="s">
        <v>14</v>
      </c>
      <c r="U9" s="31" t="s">
        <v>37</v>
      </c>
      <c r="V9" s="31" t="s">
        <v>16</v>
      </c>
      <c r="W9" s="31" t="s">
        <v>17</v>
      </c>
      <c r="X9" s="31" t="s">
        <v>23982</v>
      </c>
      <c r="Y9" s="31" t="s">
        <v>18</v>
      </c>
      <c r="Z9" s="31" t="s">
        <v>19</v>
      </c>
      <c r="AA9" s="31" t="s">
        <v>19</v>
      </c>
      <c r="AB9" s="31" t="s">
        <v>19</v>
      </c>
      <c r="AC9" s="31" t="s">
        <v>23562</v>
      </c>
      <c r="AD9" s="31" t="s">
        <v>1641</v>
      </c>
      <c r="AE9" s="31" t="s">
        <v>21</v>
      </c>
      <c r="AF9" s="31" t="s">
        <v>23983</v>
      </c>
      <c r="AG9" s="31" t="s">
        <v>19</v>
      </c>
      <c r="AH9" s="31" t="s">
        <v>23979</v>
      </c>
      <c r="AI9" s="31" t="s">
        <v>24</v>
      </c>
      <c r="AJ9" s="31" t="s">
        <v>24</v>
      </c>
      <c r="AK9" s="31" t="s">
        <v>35</v>
      </c>
      <c r="AL9" s="31" t="s">
        <v>26</v>
      </c>
      <c r="AM9" s="31" t="s">
        <v>19</v>
      </c>
      <c r="AN9" s="31" t="s">
        <v>19</v>
      </c>
      <c r="AO9" s="31" t="s">
        <v>19</v>
      </c>
      <c r="AP9" s="31" t="s">
        <v>27</v>
      </c>
      <c r="AQ9" s="31" t="s">
        <v>23980</v>
      </c>
      <c r="AR9" s="31" t="s">
        <v>19</v>
      </c>
      <c r="AS9" s="59">
        <v>43932</v>
      </c>
      <c r="AT9" s="32">
        <v>40.04</v>
      </c>
      <c r="AU9" s="33" t="s">
        <v>28</v>
      </c>
      <c r="AV9" s="32">
        <v>1</v>
      </c>
      <c r="AW9" s="33" t="s">
        <v>29</v>
      </c>
      <c r="AX9" s="34">
        <v>6</v>
      </c>
      <c r="AY9" s="32">
        <v>1</v>
      </c>
      <c r="AZ9" s="33" t="s">
        <v>29</v>
      </c>
      <c r="BA9" s="35">
        <v>2.97</v>
      </c>
      <c r="BB9" s="33" t="s">
        <v>30</v>
      </c>
      <c r="BC9" s="35">
        <v>15.89</v>
      </c>
      <c r="BD9" s="33" t="s">
        <v>30</v>
      </c>
      <c r="BE9" s="35">
        <v>0</v>
      </c>
      <c r="BF9" s="33" t="s">
        <v>30</v>
      </c>
      <c r="BG9" s="35">
        <v>-0.79</v>
      </c>
      <c r="BH9" s="33" t="s">
        <v>30</v>
      </c>
      <c r="BI9" s="35">
        <v>0</v>
      </c>
      <c r="BJ9" s="33" t="s">
        <v>30</v>
      </c>
      <c r="BK9" s="35">
        <v>2.72</v>
      </c>
      <c r="BL9" s="33" t="s">
        <v>30</v>
      </c>
      <c r="BM9" s="35">
        <v>0</v>
      </c>
      <c r="BN9" s="33" t="s">
        <v>30</v>
      </c>
      <c r="BO9" s="35">
        <v>15.1</v>
      </c>
      <c r="BP9" s="33" t="s">
        <v>30</v>
      </c>
      <c r="BQ9" s="35">
        <v>3.08</v>
      </c>
      <c r="BR9" s="33" t="s">
        <v>30</v>
      </c>
      <c r="BS9" s="9">
        <f>VLOOKUP(A9,HR!A:P,16,0)</f>
        <v>24</v>
      </c>
      <c r="BT9" s="9" t="str">
        <f>VLOOKUP(A9,HR!A:S,19,0)</f>
        <v>09:24</v>
      </c>
      <c r="BU9" s="9" t="str">
        <f>VLOOKUP(VALUE(AC9),Varios!A:J,9,0)</f>
        <v>-44251747--956090768--</v>
      </c>
      <c r="BV9" s="9" t="str">
        <f>VLOOKUP(VALUE(AC9),Varios!A:J,10,0)</f>
        <v>PEM822</v>
      </c>
      <c r="BW9" s="9" t="str">
        <f t="shared" si="10"/>
        <v>Cod:10056335 - Cli:Lozano Nuñez, Santos Juan - Tel.:-44251747--956090768-- -Dir:Ca. Titucusihualpa 0394 - Dist.:TRUJILLO - ZV:PEM822 -Llega:09:24</v>
      </c>
      <c r="BX9" t="str">
        <f t="shared" si="0"/>
        <v>3. Ent. PT</v>
      </c>
      <c r="BY9" t="str">
        <f t="shared" si="1"/>
        <v>4-Vta.</v>
      </c>
      <c r="BZ9" s="16" t="str">
        <f t="shared" si="2"/>
        <v>Contado</v>
      </c>
      <c r="CA9" s="16">
        <f t="shared" si="3"/>
        <v>15.89</v>
      </c>
      <c r="CB9" s="16" t="str">
        <f t="shared" si="4"/>
        <v xml:space="preserve"> </v>
      </c>
      <c r="CC9" s="16">
        <f t="shared" si="5"/>
        <v>1</v>
      </c>
      <c r="CD9" s="16" t="str">
        <f t="shared" si="6"/>
        <v xml:space="preserve"> </v>
      </c>
      <c r="CE9" s="16" t="str">
        <f t="shared" si="7"/>
        <v>Transporte: 3401642334 - Reyes Ravello, Carlos Arturo</v>
      </c>
      <c r="CF9" s="16">
        <f t="shared" si="8"/>
        <v>0</v>
      </c>
      <c r="CG9" s="16" t="str">
        <f>IF(Tabla1[[#This Row],[Clientes]]=1,VLOOKUP(Tabla1[[#This Row],[BK49**]],HR!A:X,24,0),"")</f>
        <v/>
      </c>
    </row>
    <row r="10" spans="1:85" x14ac:dyDescent="0.25">
      <c r="A10" s="7" t="str">
        <f t="shared" si="9"/>
        <v>10056335</v>
      </c>
      <c r="B10" s="31" t="s">
        <v>23974</v>
      </c>
      <c r="C10" s="31" t="s">
        <v>0</v>
      </c>
      <c r="D10" s="31" t="s">
        <v>1</v>
      </c>
      <c r="E10" s="31" t="s">
        <v>254</v>
      </c>
      <c r="F10" s="31" t="s">
        <v>3</v>
      </c>
      <c r="G10" s="31" t="s">
        <v>23975</v>
      </c>
      <c r="H10" s="31" t="s">
        <v>4</v>
      </c>
      <c r="I10" s="31" t="s">
        <v>92</v>
      </c>
      <c r="J10" s="31" t="s">
        <v>93</v>
      </c>
      <c r="K10" s="31" t="s">
        <v>255</v>
      </c>
      <c r="L10" s="31" t="s">
        <v>19</v>
      </c>
      <c r="M10" s="31" t="s">
        <v>256</v>
      </c>
      <c r="N10" s="31" t="s">
        <v>255</v>
      </c>
      <c r="O10" s="31" t="s">
        <v>257</v>
      </c>
      <c r="P10" s="31" t="s">
        <v>11</v>
      </c>
      <c r="Q10" s="31" t="s">
        <v>23981</v>
      </c>
      <c r="R10" s="31" t="s">
        <v>12</v>
      </c>
      <c r="S10" s="31" t="s">
        <v>65</v>
      </c>
      <c r="T10" s="31" t="s">
        <v>14</v>
      </c>
      <c r="U10" s="31" t="s">
        <v>66</v>
      </c>
      <c r="V10" s="31" t="s">
        <v>16</v>
      </c>
      <c r="W10" s="31" t="s">
        <v>17</v>
      </c>
      <c r="X10" s="31" t="s">
        <v>23982</v>
      </c>
      <c r="Y10" s="31" t="s">
        <v>18</v>
      </c>
      <c r="Z10" s="31" t="s">
        <v>19</v>
      </c>
      <c r="AA10" s="31" t="s">
        <v>19</v>
      </c>
      <c r="AB10" s="31" t="s">
        <v>19</v>
      </c>
      <c r="AC10" s="31" t="s">
        <v>23562</v>
      </c>
      <c r="AD10" s="31" t="s">
        <v>1641</v>
      </c>
      <c r="AE10" s="31" t="s">
        <v>21</v>
      </c>
      <c r="AF10" s="31" t="s">
        <v>23983</v>
      </c>
      <c r="AG10" s="31" t="s">
        <v>19</v>
      </c>
      <c r="AH10" s="31" t="s">
        <v>23979</v>
      </c>
      <c r="AI10" s="31" t="s">
        <v>24</v>
      </c>
      <c r="AJ10" s="31" t="s">
        <v>24</v>
      </c>
      <c r="AK10" s="31" t="s">
        <v>25</v>
      </c>
      <c r="AL10" s="31" t="s">
        <v>26</v>
      </c>
      <c r="AM10" s="31" t="s">
        <v>19</v>
      </c>
      <c r="AN10" s="31" t="s">
        <v>19</v>
      </c>
      <c r="AO10" s="31" t="s">
        <v>19</v>
      </c>
      <c r="AP10" s="31" t="s">
        <v>27</v>
      </c>
      <c r="AQ10" s="31" t="s">
        <v>23980</v>
      </c>
      <c r="AR10" s="31" t="s">
        <v>19</v>
      </c>
      <c r="AS10" s="59">
        <v>43932</v>
      </c>
      <c r="AT10" s="32">
        <v>40.04</v>
      </c>
      <c r="AU10" s="33" t="s">
        <v>28</v>
      </c>
      <c r="AV10" s="32">
        <v>1</v>
      </c>
      <c r="AW10" s="33" t="s">
        <v>29</v>
      </c>
      <c r="AX10" s="34">
        <v>6</v>
      </c>
      <c r="AY10" s="32">
        <v>1</v>
      </c>
      <c r="AZ10" s="33" t="s">
        <v>29</v>
      </c>
      <c r="BA10" s="35">
        <v>2.83</v>
      </c>
      <c r="BB10" s="33" t="s">
        <v>30</v>
      </c>
      <c r="BC10" s="35">
        <v>11.08</v>
      </c>
      <c r="BD10" s="33" t="s">
        <v>30</v>
      </c>
      <c r="BE10" s="35">
        <v>0</v>
      </c>
      <c r="BF10" s="33" t="s">
        <v>30</v>
      </c>
      <c r="BG10" s="35">
        <v>-0.65</v>
      </c>
      <c r="BH10" s="33" t="s">
        <v>30</v>
      </c>
      <c r="BI10" s="35">
        <v>0</v>
      </c>
      <c r="BJ10" s="33" t="s">
        <v>30</v>
      </c>
      <c r="BK10" s="35">
        <v>2.2000000000000002</v>
      </c>
      <c r="BL10" s="33" t="s">
        <v>30</v>
      </c>
      <c r="BM10" s="35">
        <v>1.77</v>
      </c>
      <c r="BN10" s="33" t="s">
        <v>30</v>
      </c>
      <c r="BO10" s="35">
        <v>10.43</v>
      </c>
      <c r="BP10" s="33" t="s">
        <v>30</v>
      </c>
      <c r="BQ10" s="35">
        <v>4.26</v>
      </c>
      <c r="BR10" s="33" t="s">
        <v>30</v>
      </c>
      <c r="BS10" s="9">
        <f>VLOOKUP(A10,HR!A:P,16,0)</f>
        <v>24</v>
      </c>
      <c r="BT10" s="9" t="str">
        <f>VLOOKUP(A10,HR!A:S,19,0)</f>
        <v>09:24</v>
      </c>
      <c r="BU10" s="9" t="str">
        <f>VLOOKUP(VALUE(AC10),Varios!A:J,9,0)</f>
        <v>-44251747--956090768--</v>
      </c>
      <c r="BV10" s="9" t="str">
        <f>VLOOKUP(VALUE(AC10),Varios!A:J,10,0)</f>
        <v>PEM822</v>
      </c>
      <c r="BW10" s="9" t="str">
        <f t="shared" si="10"/>
        <v>Cod:10056335 - Cli:Lozano Nuñez, Santos Juan - Tel.:-44251747--956090768-- -Dir:Ca. Titucusihualpa 0394 - Dist.:TRUJILLO - ZV:PEM822 -Llega:09:24</v>
      </c>
      <c r="BX10" t="str">
        <f t="shared" si="0"/>
        <v>3. Ent. PT</v>
      </c>
      <c r="BY10" t="str">
        <f t="shared" si="1"/>
        <v>4-Vta.</v>
      </c>
      <c r="BZ10" s="16" t="str">
        <f t="shared" si="2"/>
        <v>Contado</v>
      </c>
      <c r="CA10" s="16">
        <f t="shared" si="3"/>
        <v>11.08</v>
      </c>
      <c r="CB10" s="16" t="str">
        <f t="shared" si="4"/>
        <v xml:space="preserve"> </v>
      </c>
      <c r="CC10" s="16">
        <f t="shared" si="5"/>
        <v>1</v>
      </c>
      <c r="CD10" s="16" t="str">
        <f t="shared" si="6"/>
        <v xml:space="preserve"> </v>
      </c>
      <c r="CE10" s="16" t="str">
        <f t="shared" si="7"/>
        <v>Transporte: 3401642334 - Reyes Ravello, Carlos Arturo</v>
      </c>
      <c r="CF10" s="16">
        <f t="shared" si="8"/>
        <v>0</v>
      </c>
      <c r="CG10" s="16" t="str">
        <f>IF(Tabla1[[#This Row],[Clientes]]=1,VLOOKUP(Tabla1[[#This Row],[BK49**]],HR!A:X,24,0),"")</f>
        <v/>
      </c>
    </row>
    <row r="11" spans="1:85" x14ac:dyDescent="0.25">
      <c r="A11" s="7" t="str">
        <f t="shared" si="9"/>
        <v>10063427</v>
      </c>
      <c r="B11" s="31" t="s">
        <v>23974</v>
      </c>
      <c r="C11" s="31" t="s">
        <v>0</v>
      </c>
      <c r="D11" s="31" t="s">
        <v>1</v>
      </c>
      <c r="E11" s="31" t="s">
        <v>254</v>
      </c>
      <c r="F11" s="31" t="s">
        <v>3</v>
      </c>
      <c r="G11" s="31" t="s">
        <v>23975</v>
      </c>
      <c r="H11" s="31" t="s">
        <v>4</v>
      </c>
      <c r="I11" s="31" t="s">
        <v>92</v>
      </c>
      <c r="J11" s="31" t="s">
        <v>93</v>
      </c>
      <c r="K11" s="31" t="s">
        <v>255</v>
      </c>
      <c r="L11" s="31" t="s">
        <v>19</v>
      </c>
      <c r="M11" s="31" t="s">
        <v>256</v>
      </c>
      <c r="N11" s="31" t="s">
        <v>255</v>
      </c>
      <c r="O11" s="31" t="s">
        <v>257</v>
      </c>
      <c r="P11" s="31" t="s">
        <v>11</v>
      </c>
      <c r="Q11" s="31" t="s">
        <v>23984</v>
      </c>
      <c r="R11" s="31" t="s">
        <v>12</v>
      </c>
      <c r="S11" s="31" t="s">
        <v>31</v>
      </c>
      <c r="T11" s="31" t="s">
        <v>14</v>
      </c>
      <c r="U11" s="31" t="s">
        <v>32</v>
      </c>
      <c r="V11" s="31" t="s">
        <v>16</v>
      </c>
      <c r="W11" s="31" t="s">
        <v>17</v>
      </c>
      <c r="X11" s="31" t="s">
        <v>23985</v>
      </c>
      <c r="Y11" s="31" t="s">
        <v>18</v>
      </c>
      <c r="Z11" s="31" t="s">
        <v>19</v>
      </c>
      <c r="AA11" s="31" t="s">
        <v>19</v>
      </c>
      <c r="AB11" s="31" t="s">
        <v>19</v>
      </c>
      <c r="AC11" s="31" t="s">
        <v>23556</v>
      </c>
      <c r="AD11" s="31" t="s">
        <v>12594</v>
      </c>
      <c r="AE11" s="31" t="s">
        <v>21</v>
      </c>
      <c r="AF11" s="31" t="s">
        <v>23986</v>
      </c>
      <c r="AG11" s="31" t="s">
        <v>19</v>
      </c>
      <c r="AH11" s="31" t="s">
        <v>23979</v>
      </c>
      <c r="AI11" s="31" t="s">
        <v>24</v>
      </c>
      <c r="AJ11" s="31" t="s">
        <v>24</v>
      </c>
      <c r="AK11" s="31" t="s">
        <v>25</v>
      </c>
      <c r="AL11" s="31" t="s">
        <v>26</v>
      </c>
      <c r="AM11" s="31" t="s">
        <v>19</v>
      </c>
      <c r="AN11" s="31" t="s">
        <v>19</v>
      </c>
      <c r="AO11" s="31" t="s">
        <v>19</v>
      </c>
      <c r="AP11" s="31" t="s">
        <v>27</v>
      </c>
      <c r="AQ11" s="31" t="s">
        <v>23980</v>
      </c>
      <c r="AR11" s="31" t="s">
        <v>19</v>
      </c>
      <c r="AS11" s="59">
        <v>43932</v>
      </c>
      <c r="AT11" s="32">
        <v>40.04</v>
      </c>
      <c r="AU11" s="33" t="s">
        <v>28</v>
      </c>
      <c r="AV11" s="32">
        <v>2</v>
      </c>
      <c r="AW11" s="33" t="s">
        <v>29</v>
      </c>
      <c r="AX11" s="34">
        <v>15</v>
      </c>
      <c r="AY11" s="32">
        <v>2</v>
      </c>
      <c r="AZ11" s="33" t="s">
        <v>29</v>
      </c>
      <c r="BA11" s="35">
        <v>8.32</v>
      </c>
      <c r="BB11" s="33" t="s">
        <v>30</v>
      </c>
      <c r="BC11" s="35">
        <v>27.71</v>
      </c>
      <c r="BD11" s="33" t="s">
        <v>30</v>
      </c>
      <c r="BE11" s="35">
        <v>0</v>
      </c>
      <c r="BF11" s="33" t="s">
        <v>30</v>
      </c>
      <c r="BG11" s="35">
        <v>-3.89</v>
      </c>
      <c r="BH11" s="33" t="s">
        <v>30</v>
      </c>
      <c r="BI11" s="35">
        <v>0</v>
      </c>
      <c r="BJ11" s="33" t="s">
        <v>30</v>
      </c>
      <c r="BK11" s="35">
        <v>5.0199999999999996</v>
      </c>
      <c r="BL11" s="33" t="s">
        <v>30</v>
      </c>
      <c r="BM11" s="35">
        <v>4.05</v>
      </c>
      <c r="BN11" s="33" t="s">
        <v>30</v>
      </c>
      <c r="BO11" s="35">
        <v>23.82</v>
      </c>
      <c r="BP11" s="33" t="s">
        <v>30</v>
      </c>
      <c r="BQ11" s="35">
        <v>9.73</v>
      </c>
      <c r="BR11" s="33" t="s">
        <v>30</v>
      </c>
      <c r="BS11" s="9">
        <f>VLOOKUP(A11,HR!A:P,16,0)</f>
        <v>22</v>
      </c>
      <c r="BT11" s="9" t="str">
        <f>VLOOKUP(A11,HR!A:S,19,0)</f>
        <v>09:14</v>
      </c>
      <c r="BU11" s="9" t="str">
        <f>VLOOKUP(VALUE(AC11),Varios!A:J,9,0)</f>
        <v>294198-44294198----</v>
      </c>
      <c r="BV11" s="9" t="str">
        <f>VLOOKUP(VALUE(AC11),Varios!A:J,10,0)</f>
        <v>PEMD07</v>
      </c>
      <c r="BW11" s="9" t="str">
        <f t="shared" si="10"/>
        <v>Cod:10063427 - Cli:Silva De Garcia, Rogelia Modesta - Tel.:294198-44294198---- -Dir:Urb. Santa Maria Mzn C Lote 007 - Dist.:TRUJILLO - ZV:PEMD07 -Llega:09:14</v>
      </c>
      <c r="BX11" t="str">
        <f t="shared" si="0"/>
        <v>3. Ent. PT</v>
      </c>
      <c r="BY11" t="str">
        <f t="shared" si="1"/>
        <v>4-Vta.</v>
      </c>
      <c r="BZ11" s="16" t="str">
        <f t="shared" si="2"/>
        <v>Contado</v>
      </c>
      <c r="CA11" s="16">
        <f t="shared" si="3"/>
        <v>27.71</v>
      </c>
      <c r="CB11" s="16" t="str">
        <f t="shared" si="4"/>
        <v xml:space="preserve"> </v>
      </c>
      <c r="CC11" s="16">
        <f t="shared" si="5"/>
        <v>2</v>
      </c>
      <c r="CD11" s="16" t="str">
        <f t="shared" si="6"/>
        <v xml:space="preserve"> </v>
      </c>
      <c r="CE11" s="16" t="str">
        <f t="shared" si="7"/>
        <v>Transporte: 3401642334 - Reyes Ravello, Carlos Arturo</v>
      </c>
      <c r="CF11" s="16">
        <f t="shared" si="8"/>
        <v>1</v>
      </c>
      <c r="CG11" s="16">
        <f>IF(Tabla1[[#This Row],[Clientes]]=1,VLOOKUP(Tabla1[[#This Row],[BK49**]],HR!A:X,24,0),"")</f>
        <v>0.2</v>
      </c>
    </row>
    <row r="12" spans="1:85" x14ac:dyDescent="0.25">
      <c r="A12" s="7" t="str">
        <f t="shared" si="9"/>
        <v>10063427</v>
      </c>
      <c r="B12" s="31" t="s">
        <v>23974</v>
      </c>
      <c r="C12" s="31" t="s">
        <v>0</v>
      </c>
      <c r="D12" s="31" t="s">
        <v>1</v>
      </c>
      <c r="E12" s="31" t="s">
        <v>254</v>
      </c>
      <c r="F12" s="31" t="s">
        <v>3</v>
      </c>
      <c r="G12" s="31" t="s">
        <v>23975</v>
      </c>
      <c r="H12" s="31" t="s">
        <v>4</v>
      </c>
      <c r="I12" s="31" t="s">
        <v>92</v>
      </c>
      <c r="J12" s="31" t="s">
        <v>93</v>
      </c>
      <c r="K12" s="31" t="s">
        <v>255</v>
      </c>
      <c r="L12" s="31" t="s">
        <v>19</v>
      </c>
      <c r="M12" s="31" t="s">
        <v>256</v>
      </c>
      <c r="N12" s="31" t="s">
        <v>255</v>
      </c>
      <c r="O12" s="31" t="s">
        <v>257</v>
      </c>
      <c r="P12" s="31" t="s">
        <v>11</v>
      </c>
      <c r="Q12" s="31" t="s">
        <v>23984</v>
      </c>
      <c r="R12" s="31" t="s">
        <v>12</v>
      </c>
      <c r="S12" s="31" t="s">
        <v>13</v>
      </c>
      <c r="T12" s="31" t="s">
        <v>14</v>
      </c>
      <c r="U12" s="31" t="s">
        <v>15</v>
      </c>
      <c r="V12" s="31" t="s">
        <v>16</v>
      </c>
      <c r="W12" s="31" t="s">
        <v>17</v>
      </c>
      <c r="X12" s="31" t="s">
        <v>23985</v>
      </c>
      <c r="Y12" s="31" t="s">
        <v>18</v>
      </c>
      <c r="Z12" s="31" t="s">
        <v>19</v>
      </c>
      <c r="AA12" s="31" t="s">
        <v>19</v>
      </c>
      <c r="AB12" s="31" t="s">
        <v>19</v>
      </c>
      <c r="AC12" s="31" t="s">
        <v>23556</v>
      </c>
      <c r="AD12" s="31" t="s">
        <v>12594</v>
      </c>
      <c r="AE12" s="31" t="s">
        <v>21</v>
      </c>
      <c r="AF12" s="31" t="s">
        <v>23986</v>
      </c>
      <c r="AG12" s="31" t="s">
        <v>19</v>
      </c>
      <c r="AH12" s="31" t="s">
        <v>23979</v>
      </c>
      <c r="AI12" s="31" t="s">
        <v>24</v>
      </c>
      <c r="AJ12" s="31" t="s">
        <v>24</v>
      </c>
      <c r="AK12" s="31" t="s">
        <v>25</v>
      </c>
      <c r="AL12" s="31" t="s">
        <v>26</v>
      </c>
      <c r="AM12" s="31" t="s">
        <v>19</v>
      </c>
      <c r="AN12" s="31" t="s">
        <v>19</v>
      </c>
      <c r="AO12" s="31" t="s">
        <v>19</v>
      </c>
      <c r="AP12" s="31" t="s">
        <v>27</v>
      </c>
      <c r="AQ12" s="31" t="s">
        <v>23980</v>
      </c>
      <c r="AR12" s="31" t="s">
        <v>19</v>
      </c>
      <c r="AS12" s="59">
        <v>43932</v>
      </c>
      <c r="AT12" s="32">
        <v>40.04</v>
      </c>
      <c r="AU12" s="33" t="s">
        <v>28</v>
      </c>
      <c r="AV12" s="32">
        <v>1</v>
      </c>
      <c r="AW12" s="33" t="s">
        <v>29</v>
      </c>
      <c r="AX12" s="34">
        <v>4</v>
      </c>
      <c r="AY12" s="32">
        <v>1</v>
      </c>
      <c r="AZ12" s="33" t="s">
        <v>29</v>
      </c>
      <c r="BA12" s="35">
        <v>4.25</v>
      </c>
      <c r="BB12" s="33" t="s">
        <v>30</v>
      </c>
      <c r="BC12" s="35">
        <v>16.91</v>
      </c>
      <c r="BD12" s="33" t="s">
        <v>30</v>
      </c>
      <c r="BE12" s="35">
        <v>0</v>
      </c>
      <c r="BF12" s="33" t="s">
        <v>30</v>
      </c>
      <c r="BG12" s="35">
        <v>-0.99</v>
      </c>
      <c r="BH12" s="33" t="s">
        <v>30</v>
      </c>
      <c r="BI12" s="35">
        <v>0</v>
      </c>
      <c r="BJ12" s="33" t="s">
        <v>30</v>
      </c>
      <c r="BK12" s="35">
        <v>3.35</v>
      </c>
      <c r="BL12" s="33" t="s">
        <v>30</v>
      </c>
      <c r="BM12" s="35">
        <v>2.71</v>
      </c>
      <c r="BN12" s="33" t="s">
        <v>30</v>
      </c>
      <c r="BO12" s="35">
        <v>15.92</v>
      </c>
      <c r="BP12" s="33" t="s">
        <v>30</v>
      </c>
      <c r="BQ12" s="35">
        <v>6.5</v>
      </c>
      <c r="BR12" s="33" t="s">
        <v>30</v>
      </c>
      <c r="BS12" s="9">
        <f>VLOOKUP(A12,HR!A:P,16,0)</f>
        <v>22</v>
      </c>
      <c r="BT12" s="9" t="str">
        <f>VLOOKUP(A12,HR!A:S,19,0)</f>
        <v>09:14</v>
      </c>
      <c r="BU12" s="9" t="str">
        <f>VLOOKUP(VALUE(AC12),Varios!A:J,9,0)</f>
        <v>294198-44294198----</v>
      </c>
      <c r="BV12" s="9" t="str">
        <f>VLOOKUP(VALUE(AC12),Varios!A:J,10,0)</f>
        <v>PEMD07</v>
      </c>
      <c r="BW12" s="9" t="str">
        <f t="shared" si="10"/>
        <v>Cod:10063427 - Cli:Silva De Garcia, Rogelia Modesta - Tel.:294198-44294198---- -Dir:Urb. Santa Maria Mzn C Lote 007 - Dist.:TRUJILLO - ZV:PEMD07 -Llega:09:14</v>
      </c>
      <c r="BX12" t="str">
        <f t="shared" si="0"/>
        <v>3. Ent. PT</v>
      </c>
      <c r="BY12" t="str">
        <f t="shared" si="1"/>
        <v>4-Vta.</v>
      </c>
      <c r="BZ12" s="16" t="str">
        <f t="shared" si="2"/>
        <v>Contado</v>
      </c>
      <c r="CA12" s="16">
        <f t="shared" si="3"/>
        <v>16.91</v>
      </c>
      <c r="CB12" s="16" t="str">
        <f t="shared" si="4"/>
        <v xml:space="preserve"> </v>
      </c>
      <c r="CC12" s="16">
        <f t="shared" si="5"/>
        <v>1</v>
      </c>
      <c r="CD12" s="16" t="str">
        <f t="shared" si="6"/>
        <v xml:space="preserve"> </v>
      </c>
      <c r="CE12" s="16" t="str">
        <f t="shared" si="7"/>
        <v>Transporte: 3401642334 - Reyes Ravello, Carlos Arturo</v>
      </c>
      <c r="CF12" s="16">
        <f t="shared" si="8"/>
        <v>0</v>
      </c>
      <c r="CG12" s="16" t="str">
        <f>IF(Tabla1[[#This Row],[Clientes]]=1,VLOOKUP(Tabla1[[#This Row],[BK49**]],HR!A:X,24,0),"")</f>
        <v/>
      </c>
    </row>
    <row r="13" spans="1:85" x14ac:dyDescent="0.25">
      <c r="A13" s="7" t="str">
        <f t="shared" si="9"/>
        <v>10063427</v>
      </c>
      <c r="B13" s="31" t="s">
        <v>23974</v>
      </c>
      <c r="C13" s="31" t="s">
        <v>0</v>
      </c>
      <c r="D13" s="31" t="s">
        <v>1</v>
      </c>
      <c r="E13" s="31" t="s">
        <v>254</v>
      </c>
      <c r="F13" s="31" t="s">
        <v>3</v>
      </c>
      <c r="G13" s="31" t="s">
        <v>23975</v>
      </c>
      <c r="H13" s="31" t="s">
        <v>4</v>
      </c>
      <c r="I13" s="31" t="s">
        <v>92</v>
      </c>
      <c r="J13" s="31" t="s">
        <v>93</v>
      </c>
      <c r="K13" s="31" t="s">
        <v>255</v>
      </c>
      <c r="L13" s="31" t="s">
        <v>19</v>
      </c>
      <c r="M13" s="31" t="s">
        <v>256</v>
      </c>
      <c r="N13" s="31" t="s">
        <v>255</v>
      </c>
      <c r="O13" s="31" t="s">
        <v>257</v>
      </c>
      <c r="P13" s="31" t="s">
        <v>11</v>
      </c>
      <c r="Q13" s="31" t="s">
        <v>23984</v>
      </c>
      <c r="R13" s="31" t="s">
        <v>12</v>
      </c>
      <c r="S13" s="31" t="s">
        <v>33</v>
      </c>
      <c r="T13" s="31" t="s">
        <v>14</v>
      </c>
      <c r="U13" s="31" t="s">
        <v>34</v>
      </c>
      <c r="V13" s="31" t="s">
        <v>16</v>
      </c>
      <c r="W13" s="31" t="s">
        <v>17</v>
      </c>
      <c r="X13" s="31" t="s">
        <v>23985</v>
      </c>
      <c r="Y13" s="31" t="s">
        <v>18</v>
      </c>
      <c r="Z13" s="31" t="s">
        <v>19</v>
      </c>
      <c r="AA13" s="31" t="s">
        <v>19</v>
      </c>
      <c r="AB13" s="31" t="s">
        <v>19</v>
      </c>
      <c r="AC13" s="31" t="s">
        <v>23556</v>
      </c>
      <c r="AD13" s="31" t="s">
        <v>12594</v>
      </c>
      <c r="AE13" s="31" t="s">
        <v>21</v>
      </c>
      <c r="AF13" s="31" t="s">
        <v>23986</v>
      </c>
      <c r="AG13" s="31" t="s">
        <v>19</v>
      </c>
      <c r="AH13" s="31" t="s">
        <v>23979</v>
      </c>
      <c r="AI13" s="31" t="s">
        <v>24</v>
      </c>
      <c r="AJ13" s="31" t="s">
        <v>24</v>
      </c>
      <c r="AK13" s="31" t="s">
        <v>35</v>
      </c>
      <c r="AL13" s="31" t="s">
        <v>26</v>
      </c>
      <c r="AM13" s="31" t="s">
        <v>19</v>
      </c>
      <c r="AN13" s="31" t="s">
        <v>19</v>
      </c>
      <c r="AO13" s="31" t="s">
        <v>19</v>
      </c>
      <c r="AP13" s="31" t="s">
        <v>27</v>
      </c>
      <c r="AQ13" s="31" t="s">
        <v>23980</v>
      </c>
      <c r="AR13" s="31" t="s">
        <v>19</v>
      </c>
      <c r="AS13" s="59">
        <v>43932</v>
      </c>
      <c r="AT13" s="32">
        <v>40.04</v>
      </c>
      <c r="AU13" s="33" t="s">
        <v>28</v>
      </c>
      <c r="AV13" s="32">
        <v>1</v>
      </c>
      <c r="AW13" s="33" t="s">
        <v>29</v>
      </c>
      <c r="AX13" s="34">
        <v>15</v>
      </c>
      <c r="AY13" s="32">
        <v>1</v>
      </c>
      <c r="AZ13" s="33" t="s">
        <v>29</v>
      </c>
      <c r="BA13" s="35">
        <v>3.28</v>
      </c>
      <c r="BB13" s="33" t="s">
        <v>30</v>
      </c>
      <c r="BC13" s="35">
        <v>16.100000000000001</v>
      </c>
      <c r="BD13" s="33" t="s">
        <v>30</v>
      </c>
      <c r="BE13" s="35">
        <v>0</v>
      </c>
      <c r="BF13" s="33" t="s">
        <v>30</v>
      </c>
      <c r="BG13" s="35">
        <v>-0.81</v>
      </c>
      <c r="BH13" s="33" t="s">
        <v>30</v>
      </c>
      <c r="BI13" s="35">
        <v>0</v>
      </c>
      <c r="BJ13" s="33" t="s">
        <v>30</v>
      </c>
      <c r="BK13" s="35">
        <v>2.75</v>
      </c>
      <c r="BL13" s="33" t="s">
        <v>30</v>
      </c>
      <c r="BM13" s="35">
        <v>0</v>
      </c>
      <c r="BN13" s="33" t="s">
        <v>30</v>
      </c>
      <c r="BO13" s="35">
        <v>15.29</v>
      </c>
      <c r="BP13" s="33" t="s">
        <v>30</v>
      </c>
      <c r="BQ13" s="35">
        <v>3.11</v>
      </c>
      <c r="BR13" s="33" t="s">
        <v>30</v>
      </c>
      <c r="BS13" s="9">
        <f>VLOOKUP(A13,HR!A:P,16,0)</f>
        <v>22</v>
      </c>
      <c r="BT13" s="9" t="str">
        <f>VLOOKUP(A13,HR!A:S,19,0)</f>
        <v>09:14</v>
      </c>
      <c r="BU13" s="9" t="str">
        <f>VLOOKUP(VALUE(AC13),Varios!A:J,9,0)</f>
        <v>294198-44294198----</v>
      </c>
      <c r="BV13" s="9" t="str">
        <f>VLOOKUP(VALUE(AC13),Varios!A:J,10,0)</f>
        <v>PEMD07</v>
      </c>
      <c r="BW13" s="9" t="str">
        <f t="shared" si="10"/>
        <v>Cod:10063427 - Cli:Silva De Garcia, Rogelia Modesta - Tel.:294198-44294198---- -Dir:Urb. Santa Maria Mzn C Lote 007 - Dist.:TRUJILLO - ZV:PEMD07 -Llega:09:14</v>
      </c>
      <c r="BX13" t="str">
        <f t="shared" si="0"/>
        <v>3. Ent. PT</v>
      </c>
      <c r="BY13" t="str">
        <f t="shared" si="1"/>
        <v>4-Vta.</v>
      </c>
      <c r="BZ13" s="16" t="str">
        <f t="shared" si="2"/>
        <v>Contado</v>
      </c>
      <c r="CA13" s="16">
        <f t="shared" si="3"/>
        <v>16.100000000000001</v>
      </c>
      <c r="CB13" s="16" t="str">
        <f t="shared" si="4"/>
        <v xml:space="preserve"> </v>
      </c>
      <c r="CC13" s="16">
        <f t="shared" si="5"/>
        <v>1</v>
      </c>
      <c r="CD13" s="16" t="str">
        <f t="shared" si="6"/>
        <v xml:space="preserve"> </v>
      </c>
      <c r="CE13" s="16" t="str">
        <f t="shared" si="7"/>
        <v>Transporte: 3401642334 - Reyes Ravello, Carlos Arturo</v>
      </c>
      <c r="CF13" s="16">
        <f t="shared" si="8"/>
        <v>0</v>
      </c>
      <c r="CG13" s="16" t="str">
        <f>IF(Tabla1[[#This Row],[Clientes]]=1,VLOOKUP(Tabla1[[#This Row],[BK49**]],HR!A:X,24,0),"")</f>
        <v/>
      </c>
    </row>
    <row r="14" spans="1:85" x14ac:dyDescent="0.25">
      <c r="A14" s="7" t="str">
        <f t="shared" si="9"/>
        <v>12183321</v>
      </c>
      <c r="B14" s="31" t="s">
        <v>23974</v>
      </c>
      <c r="C14" s="31" t="s">
        <v>0</v>
      </c>
      <c r="D14" s="31" t="s">
        <v>1</v>
      </c>
      <c r="E14" s="31" t="s">
        <v>254</v>
      </c>
      <c r="F14" s="31" t="s">
        <v>3</v>
      </c>
      <c r="G14" s="31" t="s">
        <v>23975</v>
      </c>
      <c r="H14" s="31" t="s">
        <v>4</v>
      </c>
      <c r="I14" s="31" t="s">
        <v>92</v>
      </c>
      <c r="J14" s="31" t="s">
        <v>93</v>
      </c>
      <c r="K14" s="31" t="s">
        <v>255</v>
      </c>
      <c r="L14" s="31" t="s">
        <v>19</v>
      </c>
      <c r="M14" s="31" t="s">
        <v>256</v>
      </c>
      <c r="N14" s="31" t="s">
        <v>255</v>
      </c>
      <c r="O14" s="31" t="s">
        <v>257</v>
      </c>
      <c r="P14" s="31" t="s">
        <v>11</v>
      </c>
      <c r="Q14" s="31" t="s">
        <v>23987</v>
      </c>
      <c r="R14" s="31" t="s">
        <v>12</v>
      </c>
      <c r="S14" s="31" t="s">
        <v>46</v>
      </c>
      <c r="T14" s="31" t="s">
        <v>14</v>
      </c>
      <c r="U14" s="31" t="s">
        <v>47</v>
      </c>
      <c r="V14" s="31" t="s">
        <v>16</v>
      </c>
      <c r="W14" s="31" t="s">
        <v>17</v>
      </c>
      <c r="X14" s="31" t="s">
        <v>23988</v>
      </c>
      <c r="Y14" s="31" t="s">
        <v>18</v>
      </c>
      <c r="Z14" s="31" t="s">
        <v>19</v>
      </c>
      <c r="AA14" s="31" t="s">
        <v>19</v>
      </c>
      <c r="AB14" s="31" t="s">
        <v>19</v>
      </c>
      <c r="AC14" s="31" t="s">
        <v>23565</v>
      </c>
      <c r="AD14" s="31" t="s">
        <v>20594</v>
      </c>
      <c r="AE14" s="31" t="s">
        <v>60</v>
      </c>
      <c r="AF14" s="31" t="s">
        <v>23989</v>
      </c>
      <c r="AG14" s="31" t="s">
        <v>23990</v>
      </c>
      <c r="AH14" s="31" t="s">
        <v>23991</v>
      </c>
      <c r="AI14" s="31" t="s">
        <v>24</v>
      </c>
      <c r="AJ14" s="31" t="s">
        <v>24</v>
      </c>
      <c r="AK14" s="31" t="s">
        <v>35</v>
      </c>
      <c r="AL14" s="31" t="s">
        <v>26</v>
      </c>
      <c r="AM14" s="31" t="s">
        <v>19</v>
      </c>
      <c r="AN14" s="31" t="s">
        <v>19</v>
      </c>
      <c r="AO14" s="31" t="s">
        <v>19</v>
      </c>
      <c r="AP14" s="31" t="s">
        <v>27</v>
      </c>
      <c r="AQ14" s="31" t="s">
        <v>23980</v>
      </c>
      <c r="AR14" s="31" t="s">
        <v>19</v>
      </c>
      <c r="AS14" s="59">
        <v>43932</v>
      </c>
      <c r="AT14" s="32">
        <v>40.04</v>
      </c>
      <c r="AU14" s="33" t="s">
        <v>28</v>
      </c>
      <c r="AV14" s="32">
        <v>4</v>
      </c>
      <c r="AW14" s="33" t="s">
        <v>29</v>
      </c>
      <c r="AX14" s="34">
        <v>15</v>
      </c>
      <c r="AY14" s="32">
        <v>4</v>
      </c>
      <c r="AZ14" s="33" t="s">
        <v>29</v>
      </c>
      <c r="BA14" s="35">
        <v>12.93</v>
      </c>
      <c r="BB14" s="33" t="s">
        <v>30</v>
      </c>
      <c r="BC14" s="35">
        <v>64.41</v>
      </c>
      <c r="BD14" s="33" t="s">
        <v>30</v>
      </c>
      <c r="BE14" s="35">
        <v>0</v>
      </c>
      <c r="BF14" s="33" t="s">
        <v>30</v>
      </c>
      <c r="BG14" s="35">
        <v>-9.66</v>
      </c>
      <c r="BH14" s="33" t="s">
        <v>30</v>
      </c>
      <c r="BI14" s="35">
        <v>0</v>
      </c>
      <c r="BJ14" s="33" t="s">
        <v>30</v>
      </c>
      <c r="BK14" s="35">
        <v>9.86</v>
      </c>
      <c r="BL14" s="33" t="s">
        <v>30</v>
      </c>
      <c r="BM14" s="35">
        <v>0</v>
      </c>
      <c r="BN14" s="33" t="s">
        <v>30</v>
      </c>
      <c r="BO14" s="35">
        <v>54.75</v>
      </c>
      <c r="BP14" s="33" t="s">
        <v>30</v>
      </c>
      <c r="BQ14" s="35">
        <v>11.15</v>
      </c>
      <c r="BR14" s="33" t="s">
        <v>30</v>
      </c>
      <c r="BS14" s="9">
        <f>VLOOKUP(A14,HR!A:P,16,0)</f>
        <v>25</v>
      </c>
      <c r="BT14" s="9" t="str">
        <f>VLOOKUP(A14,HR!A:S,19,0)</f>
        <v>09:27</v>
      </c>
      <c r="BU14" s="9" t="str">
        <f>VLOOKUP(VALUE(AC14),Varios!A:J,9,0)</f>
        <v>258419-44258419----</v>
      </c>
      <c r="BV14" s="9" t="str">
        <f>VLOOKUP(VALUE(AC14),Varios!A:J,10,0)</f>
        <v>PEM822</v>
      </c>
      <c r="BW14" s="9" t="str">
        <f t="shared" si="10"/>
        <v>Cod:12183321 - Cli:Aniquin Asuncion, Julio - Tel.:258419-44258419---- -Dir:Ca. Tuti Cusi Hualpa Mz B Lt 21 2Pi - Dist.:TRUJILLO - ZV:PEM822 -Llega:09:27</v>
      </c>
      <c r="BX14" t="str">
        <f t="shared" si="0"/>
        <v>3. Ent. PT</v>
      </c>
      <c r="BY14" t="str">
        <f t="shared" si="1"/>
        <v>4-Vta.</v>
      </c>
      <c r="BZ14" s="16" t="str">
        <f t="shared" si="2"/>
        <v>Contado</v>
      </c>
      <c r="CA14" s="16">
        <f t="shared" si="3"/>
        <v>64.41</v>
      </c>
      <c r="CB14" s="16" t="str">
        <f t="shared" si="4"/>
        <v xml:space="preserve"> </v>
      </c>
      <c r="CC14" s="16">
        <f t="shared" si="5"/>
        <v>4</v>
      </c>
      <c r="CD14" s="16" t="str">
        <f t="shared" si="6"/>
        <v xml:space="preserve"> </v>
      </c>
      <c r="CE14" s="16" t="str">
        <f t="shared" si="7"/>
        <v>Transporte: 3401642334 - Reyes Ravello, Carlos Arturo</v>
      </c>
      <c r="CF14" s="16">
        <f t="shared" si="8"/>
        <v>1</v>
      </c>
      <c r="CG14" s="16">
        <f>IF(Tabla1[[#This Row],[Clientes]]=1,VLOOKUP(Tabla1[[#This Row],[BK49**]],HR!A:X,24,0),"")</f>
        <v>0.1</v>
      </c>
    </row>
    <row r="15" spans="1:85" x14ac:dyDescent="0.25">
      <c r="A15" s="7" t="str">
        <f t="shared" si="9"/>
        <v>10055545</v>
      </c>
      <c r="B15" s="31" t="s">
        <v>23974</v>
      </c>
      <c r="C15" s="31" t="s">
        <v>0</v>
      </c>
      <c r="D15" s="31" t="s">
        <v>1</v>
      </c>
      <c r="E15" s="31" t="s">
        <v>254</v>
      </c>
      <c r="F15" s="31" t="s">
        <v>3</v>
      </c>
      <c r="G15" s="31" t="s">
        <v>23975</v>
      </c>
      <c r="H15" s="31" t="s">
        <v>4</v>
      </c>
      <c r="I15" s="31" t="s">
        <v>92</v>
      </c>
      <c r="J15" s="31" t="s">
        <v>93</v>
      </c>
      <c r="K15" s="31" t="s">
        <v>255</v>
      </c>
      <c r="L15" s="31" t="s">
        <v>19</v>
      </c>
      <c r="M15" s="31" t="s">
        <v>256</v>
      </c>
      <c r="N15" s="31" t="s">
        <v>255</v>
      </c>
      <c r="O15" s="31" t="s">
        <v>257</v>
      </c>
      <c r="P15" s="31" t="s">
        <v>11</v>
      </c>
      <c r="Q15" s="31" t="s">
        <v>23992</v>
      </c>
      <c r="R15" s="31" t="s">
        <v>12</v>
      </c>
      <c r="S15" s="31" t="s">
        <v>13</v>
      </c>
      <c r="T15" s="31" t="s">
        <v>14</v>
      </c>
      <c r="U15" s="31" t="s">
        <v>15</v>
      </c>
      <c r="V15" s="31" t="s">
        <v>16</v>
      </c>
      <c r="W15" s="31" t="s">
        <v>17</v>
      </c>
      <c r="X15" s="31" t="s">
        <v>23993</v>
      </c>
      <c r="Y15" s="31" t="s">
        <v>18</v>
      </c>
      <c r="Z15" s="31" t="s">
        <v>19</v>
      </c>
      <c r="AA15" s="31" t="s">
        <v>19</v>
      </c>
      <c r="AB15" s="31" t="s">
        <v>19</v>
      </c>
      <c r="AC15" s="31" t="s">
        <v>23547</v>
      </c>
      <c r="AD15" s="31" t="s">
        <v>6598</v>
      </c>
      <c r="AE15" s="31" t="s">
        <v>21</v>
      </c>
      <c r="AF15" s="31" t="s">
        <v>23994</v>
      </c>
      <c r="AG15" s="31" t="s">
        <v>19</v>
      </c>
      <c r="AH15" s="31" t="s">
        <v>23995</v>
      </c>
      <c r="AI15" s="31" t="s">
        <v>24</v>
      </c>
      <c r="AJ15" s="31" t="s">
        <v>24</v>
      </c>
      <c r="AK15" s="31" t="s">
        <v>25</v>
      </c>
      <c r="AL15" s="31" t="s">
        <v>26</v>
      </c>
      <c r="AM15" s="31" t="s">
        <v>19</v>
      </c>
      <c r="AN15" s="31" t="s">
        <v>19</v>
      </c>
      <c r="AO15" s="31" t="s">
        <v>19</v>
      </c>
      <c r="AP15" s="31" t="s">
        <v>27</v>
      </c>
      <c r="AQ15" s="31" t="s">
        <v>23980</v>
      </c>
      <c r="AR15" s="31" t="s">
        <v>19</v>
      </c>
      <c r="AS15" s="59">
        <v>43932</v>
      </c>
      <c r="AT15" s="32">
        <v>40.04</v>
      </c>
      <c r="AU15" s="33" t="s">
        <v>28</v>
      </c>
      <c r="AV15" s="32">
        <v>2</v>
      </c>
      <c r="AW15" s="33" t="s">
        <v>29</v>
      </c>
      <c r="AX15" s="34">
        <v>4</v>
      </c>
      <c r="AY15" s="32">
        <v>2</v>
      </c>
      <c r="AZ15" s="33" t="s">
        <v>29</v>
      </c>
      <c r="BA15" s="35">
        <v>8.5</v>
      </c>
      <c r="BB15" s="33" t="s">
        <v>30</v>
      </c>
      <c r="BC15" s="35">
        <v>33.81</v>
      </c>
      <c r="BD15" s="33" t="s">
        <v>30</v>
      </c>
      <c r="BE15" s="35">
        <v>0</v>
      </c>
      <c r="BF15" s="33" t="s">
        <v>30</v>
      </c>
      <c r="BG15" s="35">
        <v>-3.96</v>
      </c>
      <c r="BH15" s="33" t="s">
        <v>30</v>
      </c>
      <c r="BI15" s="35">
        <v>0</v>
      </c>
      <c r="BJ15" s="33" t="s">
        <v>30</v>
      </c>
      <c r="BK15" s="35">
        <v>6.29</v>
      </c>
      <c r="BL15" s="33" t="s">
        <v>30</v>
      </c>
      <c r="BM15" s="35">
        <v>5.07</v>
      </c>
      <c r="BN15" s="33" t="s">
        <v>30</v>
      </c>
      <c r="BO15" s="35">
        <v>29.85</v>
      </c>
      <c r="BP15" s="33" t="s">
        <v>30</v>
      </c>
      <c r="BQ15" s="35">
        <v>12.18</v>
      </c>
      <c r="BR15" s="33" t="s">
        <v>30</v>
      </c>
      <c r="BS15" s="9">
        <f>VLOOKUP(A15,HR!A:P,16,0)</f>
        <v>19</v>
      </c>
      <c r="BT15" s="9" t="str">
        <f>VLOOKUP(A15,HR!A:S,19,0)</f>
        <v>09:01</v>
      </c>
      <c r="BU15" s="9" t="str">
        <f>VLOOKUP(VALUE(AC15),Varios!A:J,9,0)</f>
        <v>202278-44202278----949313369</v>
      </c>
      <c r="BV15" s="9" t="str">
        <f>VLOOKUP(VALUE(AC15),Varios!A:J,10,0)</f>
        <v>PEM822</v>
      </c>
      <c r="BW15" s="9" t="str">
        <f t="shared" si="10"/>
        <v>Cod:10055545 - Cli:Carranza Juarez, Julia Agripina - Tel.:202278-44202278----949313369 -Dir:Urb. Las Casuarinas Mzn T Lote 005 - Dist.:TRUJILLO - ZV:PEM822 -Llega:09:01</v>
      </c>
      <c r="BX15" t="str">
        <f t="shared" si="0"/>
        <v>3. Ent. PT</v>
      </c>
      <c r="BY15" t="str">
        <f t="shared" si="1"/>
        <v>4-Vta.</v>
      </c>
      <c r="BZ15" s="16" t="str">
        <f t="shared" si="2"/>
        <v>Contado</v>
      </c>
      <c r="CA15" s="16">
        <f t="shared" si="3"/>
        <v>33.81</v>
      </c>
      <c r="CB15" s="16" t="str">
        <f t="shared" si="4"/>
        <v xml:space="preserve"> </v>
      </c>
      <c r="CC15" s="16">
        <f t="shared" si="5"/>
        <v>2</v>
      </c>
      <c r="CD15" s="16" t="str">
        <f t="shared" si="6"/>
        <v xml:space="preserve"> </v>
      </c>
      <c r="CE15" s="16" t="str">
        <f t="shared" si="7"/>
        <v>Transporte: 3401642334 - Reyes Ravello, Carlos Arturo</v>
      </c>
      <c r="CF15" s="16">
        <f t="shared" si="8"/>
        <v>1</v>
      </c>
      <c r="CG15" s="16">
        <f>IF(Tabla1[[#This Row],[Clientes]]=1,VLOOKUP(Tabla1[[#This Row],[BK49**]],HR!A:X,24,0),"")</f>
        <v>1.3</v>
      </c>
    </row>
    <row r="16" spans="1:85" x14ac:dyDescent="0.25">
      <c r="A16" s="7" t="str">
        <f t="shared" si="9"/>
        <v>10055545</v>
      </c>
      <c r="B16" s="31" t="s">
        <v>23974</v>
      </c>
      <c r="C16" s="31" t="s">
        <v>0</v>
      </c>
      <c r="D16" s="31" t="s">
        <v>1</v>
      </c>
      <c r="E16" s="31" t="s">
        <v>254</v>
      </c>
      <c r="F16" s="31" t="s">
        <v>3</v>
      </c>
      <c r="G16" s="31" t="s">
        <v>23975</v>
      </c>
      <c r="H16" s="31" t="s">
        <v>4</v>
      </c>
      <c r="I16" s="31" t="s">
        <v>92</v>
      </c>
      <c r="J16" s="31" t="s">
        <v>93</v>
      </c>
      <c r="K16" s="31" t="s">
        <v>255</v>
      </c>
      <c r="L16" s="31" t="s">
        <v>19</v>
      </c>
      <c r="M16" s="31" t="s">
        <v>256</v>
      </c>
      <c r="N16" s="31" t="s">
        <v>255</v>
      </c>
      <c r="O16" s="31" t="s">
        <v>257</v>
      </c>
      <c r="P16" s="31" t="s">
        <v>11</v>
      </c>
      <c r="Q16" s="31" t="s">
        <v>23992</v>
      </c>
      <c r="R16" s="31" t="s">
        <v>12</v>
      </c>
      <c r="S16" s="31" t="s">
        <v>44</v>
      </c>
      <c r="T16" s="31" t="s">
        <v>14</v>
      </c>
      <c r="U16" s="31" t="s">
        <v>45</v>
      </c>
      <c r="V16" s="31" t="s">
        <v>16</v>
      </c>
      <c r="W16" s="31" t="s">
        <v>17</v>
      </c>
      <c r="X16" s="31" t="s">
        <v>23993</v>
      </c>
      <c r="Y16" s="31" t="s">
        <v>18</v>
      </c>
      <c r="Z16" s="31" t="s">
        <v>19</v>
      </c>
      <c r="AA16" s="31" t="s">
        <v>19</v>
      </c>
      <c r="AB16" s="31" t="s">
        <v>19</v>
      </c>
      <c r="AC16" s="31" t="s">
        <v>23547</v>
      </c>
      <c r="AD16" s="31" t="s">
        <v>6598</v>
      </c>
      <c r="AE16" s="31" t="s">
        <v>21</v>
      </c>
      <c r="AF16" s="31" t="s">
        <v>23994</v>
      </c>
      <c r="AG16" s="31" t="s">
        <v>19</v>
      </c>
      <c r="AH16" s="31" t="s">
        <v>23995</v>
      </c>
      <c r="AI16" s="31" t="s">
        <v>24</v>
      </c>
      <c r="AJ16" s="31" t="s">
        <v>24</v>
      </c>
      <c r="AK16" s="31" t="s">
        <v>25</v>
      </c>
      <c r="AL16" s="31" t="s">
        <v>26</v>
      </c>
      <c r="AM16" s="31" t="s">
        <v>19</v>
      </c>
      <c r="AN16" s="31" t="s">
        <v>19</v>
      </c>
      <c r="AO16" s="31" t="s">
        <v>19</v>
      </c>
      <c r="AP16" s="31" t="s">
        <v>27</v>
      </c>
      <c r="AQ16" s="31" t="s">
        <v>23980</v>
      </c>
      <c r="AR16" s="31" t="s">
        <v>19</v>
      </c>
      <c r="AS16" s="59">
        <v>43932</v>
      </c>
      <c r="AT16" s="32">
        <v>40.04</v>
      </c>
      <c r="AU16" s="33" t="s">
        <v>28</v>
      </c>
      <c r="AV16" s="32">
        <v>1</v>
      </c>
      <c r="AW16" s="33" t="s">
        <v>29</v>
      </c>
      <c r="AX16" s="34">
        <v>6</v>
      </c>
      <c r="AY16" s="32">
        <v>1</v>
      </c>
      <c r="AZ16" s="33" t="s">
        <v>29</v>
      </c>
      <c r="BA16" s="35">
        <v>3.1</v>
      </c>
      <c r="BB16" s="33" t="s">
        <v>30</v>
      </c>
      <c r="BC16" s="35">
        <v>7.39</v>
      </c>
      <c r="BD16" s="33" t="s">
        <v>30</v>
      </c>
      <c r="BE16" s="35">
        <v>0</v>
      </c>
      <c r="BF16" s="33" t="s">
        <v>30</v>
      </c>
      <c r="BG16" s="35">
        <v>0</v>
      </c>
      <c r="BH16" s="33" t="s">
        <v>30</v>
      </c>
      <c r="BI16" s="35">
        <v>0</v>
      </c>
      <c r="BJ16" s="33" t="s">
        <v>30</v>
      </c>
      <c r="BK16" s="35">
        <v>1.56</v>
      </c>
      <c r="BL16" s="33" t="s">
        <v>30</v>
      </c>
      <c r="BM16" s="35">
        <v>1.26</v>
      </c>
      <c r="BN16" s="33" t="s">
        <v>30</v>
      </c>
      <c r="BO16" s="35">
        <v>7.39</v>
      </c>
      <c r="BP16" s="33" t="s">
        <v>30</v>
      </c>
      <c r="BQ16" s="35">
        <v>3.02</v>
      </c>
      <c r="BR16" s="33" t="s">
        <v>30</v>
      </c>
      <c r="BS16" s="9">
        <f>VLOOKUP(A16,HR!A:P,16,0)</f>
        <v>19</v>
      </c>
      <c r="BT16" s="9" t="str">
        <f>VLOOKUP(A16,HR!A:S,19,0)</f>
        <v>09:01</v>
      </c>
      <c r="BU16" s="9" t="str">
        <f>VLOOKUP(VALUE(AC16),Varios!A:J,9,0)</f>
        <v>202278-44202278----949313369</v>
      </c>
      <c r="BV16" s="9" t="str">
        <f>VLOOKUP(VALUE(AC16),Varios!A:J,10,0)</f>
        <v>PEM822</v>
      </c>
      <c r="BW16" s="9" t="str">
        <f t="shared" si="10"/>
        <v>Cod:10055545 - Cli:Carranza Juarez, Julia Agripina - Tel.:202278-44202278----949313369 -Dir:Urb. Las Casuarinas Mzn T Lote 005 - Dist.:TRUJILLO - ZV:PEM822 -Llega:09:01</v>
      </c>
      <c r="BX16" t="str">
        <f t="shared" si="0"/>
        <v>3. Ent. PT</v>
      </c>
      <c r="BY16" t="str">
        <f t="shared" si="1"/>
        <v>4-Vta.</v>
      </c>
      <c r="BZ16" s="16" t="str">
        <f t="shared" si="2"/>
        <v>Contado</v>
      </c>
      <c r="CA16" s="16">
        <f t="shared" si="3"/>
        <v>7.39</v>
      </c>
      <c r="CB16" s="16" t="str">
        <f t="shared" si="4"/>
        <v xml:space="preserve"> </v>
      </c>
      <c r="CC16" s="16">
        <f t="shared" si="5"/>
        <v>1</v>
      </c>
      <c r="CD16" s="16" t="str">
        <f t="shared" si="6"/>
        <v xml:space="preserve"> </v>
      </c>
      <c r="CE16" s="16" t="str">
        <f t="shared" si="7"/>
        <v>Transporte: 3401642334 - Reyes Ravello, Carlos Arturo</v>
      </c>
      <c r="CF16" s="16">
        <f t="shared" si="8"/>
        <v>0</v>
      </c>
      <c r="CG16" s="16" t="str">
        <f>IF(Tabla1[[#This Row],[Clientes]]=1,VLOOKUP(Tabla1[[#This Row],[BK49**]],HR!A:X,24,0),"")</f>
        <v/>
      </c>
    </row>
    <row r="17" spans="1:85" x14ac:dyDescent="0.25">
      <c r="A17" s="7" t="str">
        <f t="shared" si="9"/>
        <v>11238451</v>
      </c>
      <c r="B17" s="31" t="s">
        <v>23974</v>
      </c>
      <c r="C17" s="31" t="s">
        <v>0</v>
      </c>
      <c r="D17" s="31" t="s">
        <v>1</v>
      </c>
      <c r="E17" s="31" t="s">
        <v>254</v>
      </c>
      <c r="F17" s="31" t="s">
        <v>3</v>
      </c>
      <c r="G17" s="31" t="s">
        <v>23975</v>
      </c>
      <c r="H17" s="31" t="s">
        <v>4</v>
      </c>
      <c r="I17" s="31" t="s">
        <v>92</v>
      </c>
      <c r="J17" s="31" t="s">
        <v>93</v>
      </c>
      <c r="K17" s="31" t="s">
        <v>255</v>
      </c>
      <c r="L17" s="31" t="s">
        <v>19</v>
      </c>
      <c r="M17" s="31" t="s">
        <v>256</v>
      </c>
      <c r="N17" s="31" t="s">
        <v>255</v>
      </c>
      <c r="O17" s="31" t="s">
        <v>257</v>
      </c>
      <c r="P17" s="31" t="s">
        <v>11</v>
      </c>
      <c r="Q17" s="31" t="s">
        <v>23996</v>
      </c>
      <c r="R17" s="31" t="s">
        <v>12</v>
      </c>
      <c r="S17" s="31" t="s">
        <v>33</v>
      </c>
      <c r="T17" s="31" t="s">
        <v>14</v>
      </c>
      <c r="U17" s="31" t="s">
        <v>34</v>
      </c>
      <c r="V17" s="31" t="s">
        <v>16</v>
      </c>
      <c r="W17" s="31" t="s">
        <v>17</v>
      </c>
      <c r="X17" s="31" t="s">
        <v>23997</v>
      </c>
      <c r="Y17" s="31" t="s">
        <v>18</v>
      </c>
      <c r="Z17" s="31" t="s">
        <v>19</v>
      </c>
      <c r="AA17" s="31" t="s">
        <v>19</v>
      </c>
      <c r="AB17" s="31" t="s">
        <v>19</v>
      </c>
      <c r="AC17" s="31" t="s">
        <v>23553</v>
      </c>
      <c r="AD17" s="31" t="s">
        <v>14030</v>
      </c>
      <c r="AE17" s="31" t="s">
        <v>21</v>
      </c>
      <c r="AF17" s="31" t="s">
        <v>23998</v>
      </c>
      <c r="AG17" s="31" t="s">
        <v>19</v>
      </c>
      <c r="AH17" s="31" t="s">
        <v>19</v>
      </c>
      <c r="AI17" s="31" t="s">
        <v>24</v>
      </c>
      <c r="AJ17" s="31" t="s">
        <v>24</v>
      </c>
      <c r="AK17" s="31" t="s">
        <v>35</v>
      </c>
      <c r="AL17" s="31" t="s">
        <v>26</v>
      </c>
      <c r="AM17" s="31" t="s">
        <v>19</v>
      </c>
      <c r="AN17" s="31" t="s">
        <v>19</v>
      </c>
      <c r="AO17" s="31" t="s">
        <v>19</v>
      </c>
      <c r="AP17" s="31" t="s">
        <v>27</v>
      </c>
      <c r="AQ17" s="31" t="s">
        <v>23980</v>
      </c>
      <c r="AR17" s="31" t="s">
        <v>19</v>
      </c>
      <c r="AS17" s="59">
        <v>43932</v>
      </c>
      <c r="AT17" s="32">
        <v>40.04</v>
      </c>
      <c r="AU17" s="33" t="s">
        <v>28</v>
      </c>
      <c r="AV17" s="32">
        <v>2</v>
      </c>
      <c r="AW17" s="33" t="s">
        <v>29</v>
      </c>
      <c r="AX17" s="34">
        <v>15</v>
      </c>
      <c r="AY17" s="32">
        <v>2</v>
      </c>
      <c r="AZ17" s="33" t="s">
        <v>29</v>
      </c>
      <c r="BA17" s="35">
        <v>6.56</v>
      </c>
      <c r="BB17" s="33" t="s">
        <v>30</v>
      </c>
      <c r="BC17" s="35">
        <v>32.200000000000003</v>
      </c>
      <c r="BD17" s="33" t="s">
        <v>30</v>
      </c>
      <c r="BE17" s="35">
        <v>0</v>
      </c>
      <c r="BF17" s="33" t="s">
        <v>30</v>
      </c>
      <c r="BG17" s="35">
        <v>-3.86</v>
      </c>
      <c r="BH17" s="33" t="s">
        <v>30</v>
      </c>
      <c r="BI17" s="35">
        <v>0</v>
      </c>
      <c r="BJ17" s="33" t="s">
        <v>30</v>
      </c>
      <c r="BK17" s="35">
        <v>5.0999999999999996</v>
      </c>
      <c r="BL17" s="33" t="s">
        <v>30</v>
      </c>
      <c r="BM17" s="35">
        <v>0</v>
      </c>
      <c r="BN17" s="33" t="s">
        <v>30</v>
      </c>
      <c r="BO17" s="35">
        <v>28.34</v>
      </c>
      <c r="BP17" s="33" t="s">
        <v>30</v>
      </c>
      <c r="BQ17" s="35">
        <v>5.77</v>
      </c>
      <c r="BR17" s="33" t="s">
        <v>30</v>
      </c>
      <c r="BS17" s="9">
        <f>VLOOKUP(A17,HR!A:P,16,0)</f>
        <v>21</v>
      </c>
      <c r="BT17" s="9" t="str">
        <f>VLOOKUP(A17,HR!A:S,19,0)</f>
        <v>09:09</v>
      </c>
      <c r="BU17" s="9" t="str">
        <f>VLOOKUP(VALUE(AC17),Varios!A:J,9,0)</f>
        <v>---973438092-947712872-953135354</v>
      </c>
      <c r="BV17" s="9" t="str">
        <f>VLOOKUP(VALUE(AC17),Varios!A:J,10,0)</f>
        <v>PEM822</v>
      </c>
      <c r="BW17" s="9" t="str">
        <f t="shared" si="10"/>
        <v>Cod:11238451 - Cli:Mendoza Amaya, Ana Marina - Tel.:---973438092-947712872-953135354 -Dir:Urb. Santa Maria Iv Mz D Lt 13 - Dist.:TRUJILLO - ZV:PEM822 -Llega:09:09</v>
      </c>
      <c r="BX17" t="str">
        <f t="shared" si="0"/>
        <v>3. Ent. PT</v>
      </c>
      <c r="BY17" t="str">
        <f t="shared" si="1"/>
        <v>4-Vta.</v>
      </c>
      <c r="BZ17" s="16" t="str">
        <f t="shared" si="2"/>
        <v>Contado</v>
      </c>
      <c r="CA17" s="16">
        <f t="shared" si="3"/>
        <v>32.200000000000003</v>
      </c>
      <c r="CB17" s="16" t="str">
        <f t="shared" si="4"/>
        <v xml:space="preserve"> </v>
      </c>
      <c r="CC17" s="16">
        <f t="shared" si="5"/>
        <v>2</v>
      </c>
      <c r="CD17" s="16" t="str">
        <f t="shared" si="6"/>
        <v xml:space="preserve"> </v>
      </c>
      <c r="CE17" s="16" t="str">
        <f t="shared" si="7"/>
        <v>Transporte: 3401642334 - Reyes Ravello, Carlos Arturo</v>
      </c>
      <c r="CF17" s="16">
        <f t="shared" si="8"/>
        <v>1</v>
      </c>
      <c r="CG17" s="16">
        <f>IF(Tabla1[[#This Row],[Clientes]]=1,VLOOKUP(Tabla1[[#This Row],[BK49**]],HR!A:X,24,0),"")</f>
        <v>0.4</v>
      </c>
    </row>
    <row r="18" spans="1:85" x14ac:dyDescent="0.25">
      <c r="A18" s="7" t="str">
        <f t="shared" si="9"/>
        <v>11238451</v>
      </c>
      <c r="B18" s="31" t="s">
        <v>23974</v>
      </c>
      <c r="C18" s="31" t="s">
        <v>0</v>
      </c>
      <c r="D18" s="31" t="s">
        <v>1</v>
      </c>
      <c r="E18" s="31" t="s">
        <v>254</v>
      </c>
      <c r="F18" s="31" t="s">
        <v>3</v>
      </c>
      <c r="G18" s="31" t="s">
        <v>23975</v>
      </c>
      <c r="H18" s="31" t="s">
        <v>4</v>
      </c>
      <c r="I18" s="31" t="s">
        <v>92</v>
      </c>
      <c r="J18" s="31" t="s">
        <v>93</v>
      </c>
      <c r="K18" s="31" t="s">
        <v>255</v>
      </c>
      <c r="L18" s="31" t="s">
        <v>19</v>
      </c>
      <c r="M18" s="31" t="s">
        <v>256</v>
      </c>
      <c r="N18" s="31" t="s">
        <v>255</v>
      </c>
      <c r="O18" s="31" t="s">
        <v>257</v>
      </c>
      <c r="P18" s="31" t="s">
        <v>11</v>
      </c>
      <c r="Q18" s="31" t="s">
        <v>23996</v>
      </c>
      <c r="R18" s="31" t="s">
        <v>12</v>
      </c>
      <c r="S18" s="31" t="s">
        <v>49</v>
      </c>
      <c r="T18" s="31" t="s">
        <v>14</v>
      </c>
      <c r="U18" s="31" t="s">
        <v>50</v>
      </c>
      <c r="V18" s="31" t="s">
        <v>16</v>
      </c>
      <c r="W18" s="31" t="s">
        <v>17</v>
      </c>
      <c r="X18" s="31" t="s">
        <v>23997</v>
      </c>
      <c r="Y18" s="31" t="s">
        <v>18</v>
      </c>
      <c r="Z18" s="31" t="s">
        <v>19</v>
      </c>
      <c r="AA18" s="31" t="s">
        <v>19</v>
      </c>
      <c r="AB18" s="31" t="s">
        <v>19</v>
      </c>
      <c r="AC18" s="31" t="s">
        <v>23553</v>
      </c>
      <c r="AD18" s="31" t="s">
        <v>14030</v>
      </c>
      <c r="AE18" s="31" t="s">
        <v>21</v>
      </c>
      <c r="AF18" s="31" t="s">
        <v>23998</v>
      </c>
      <c r="AG18" s="31" t="s">
        <v>19</v>
      </c>
      <c r="AH18" s="31" t="s">
        <v>19</v>
      </c>
      <c r="AI18" s="31" t="s">
        <v>24</v>
      </c>
      <c r="AJ18" s="31" t="s">
        <v>24</v>
      </c>
      <c r="AK18" s="31" t="s">
        <v>25</v>
      </c>
      <c r="AL18" s="31" t="s">
        <v>26</v>
      </c>
      <c r="AM18" s="31" t="s">
        <v>19</v>
      </c>
      <c r="AN18" s="31" t="s">
        <v>19</v>
      </c>
      <c r="AO18" s="31" t="s">
        <v>19</v>
      </c>
      <c r="AP18" s="31" t="s">
        <v>27</v>
      </c>
      <c r="AQ18" s="31" t="s">
        <v>23980</v>
      </c>
      <c r="AR18" s="31" t="s">
        <v>19</v>
      </c>
      <c r="AS18" s="59">
        <v>43932</v>
      </c>
      <c r="AT18" s="32">
        <v>40.04</v>
      </c>
      <c r="AU18" s="33" t="s">
        <v>28</v>
      </c>
      <c r="AV18" s="32">
        <v>1</v>
      </c>
      <c r="AW18" s="33" t="s">
        <v>29</v>
      </c>
      <c r="AX18" s="34">
        <v>15</v>
      </c>
      <c r="AY18" s="32">
        <v>1</v>
      </c>
      <c r="AZ18" s="33" t="s">
        <v>29</v>
      </c>
      <c r="BA18" s="35">
        <v>3.24</v>
      </c>
      <c r="BB18" s="33" t="s">
        <v>30</v>
      </c>
      <c r="BC18" s="35">
        <v>9.24</v>
      </c>
      <c r="BD18" s="33" t="s">
        <v>30</v>
      </c>
      <c r="BE18" s="35">
        <v>0</v>
      </c>
      <c r="BF18" s="33" t="s">
        <v>30</v>
      </c>
      <c r="BG18" s="35">
        <v>-0.54</v>
      </c>
      <c r="BH18" s="33" t="s">
        <v>30</v>
      </c>
      <c r="BI18" s="35">
        <v>0</v>
      </c>
      <c r="BJ18" s="33" t="s">
        <v>30</v>
      </c>
      <c r="BK18" s="35">
        <v>1.83</v>
      </c>
      <c r="BL18" s="33" t="s">
        <v>30</v>
      </c>
      <c r="BM18" s="35">
        <v>1.48</v>
      </c>
      <c r="BN18" s="33" t="s">
        <v>30</v>
      </c>
      <c r="BO18" s="35">
        <v>8.6999999999999993</v>
      </c>
      <c r="BP18" s="33" t="s">
        <v>30</v>
      </c>
      <c r="BQ18" s="35">
        <v>3.55</v>
      </c>
      <c r="BR18" s="33" t="s">
        <v>30</v>
      </c>
      <c r="BS18" s="9">
        <f>VLOOKUP(A18,HR!A:P,16,0)</f>
        <v>21</v>
      </c>
      <c r="BT18" s="9" t="str">
        <f>VLOOKUP(A18,HR!A:S,19,0)</f>
        <v>09:09</v>
      </c>
      <c r="BU18" s="9" t="str">
        <f>VLOOKUP(VALUE(AC18),Varios!A:J,9,0)</f>
        <v>---973438092-947712872-953135354</v>
      </c>
      <c r="BV18" s="9" t="str">
        <f>VLOOKUP(VALUE(AC18),Varios!A:J,10,0)</f>
        <v>PEM822</v>
      </c>
      <c r="BW18" s="9" t="str">
        <f t="shared" si="10"/>
        <v>Cod:11238451 - Cli:Mendoza Amaya, Ana Marina - Tel.:---973438092-947712872-953135354 -Dir:Urb. Santa Maria Iv Mz D Lt 13 - Dist.:TRUJILLO - ZV:PEM822 -Llega:09:09</v>
      </c>
      <c r="BX18" t="str">
        <f t="shared" si="0"/>
        <v>3. Ent. PT</v>
      </c>
      <c r="BY18" t="str">
        <f t="shared" si="1"/>
        <v>4-Vta.</v>
      </c>
      <c r="BZ18" s="16" t="str">
        <f t="shared" si="2"/>
        <v>Contado</v>
      </c>
      <c r="CA18" s="16">
        <f t="shared" si="3"/>
        <v>9.24</v>
      </c>
      <c r="CB18" s="16" t="str">
        <f t="shared" si="4"/>
        <v xml:space="preserve"> </v>
      </c>
      <c r="CC18" s="16">
        <f t="shared" si="5"/>
        <v>1</v>
      </c>
      <c r="CD18" s="16" t="str">
        <f t="shared" si="6"/>
        <v xml:space="preserve"> </v>
      </c>
      <c r="CE18" s="16" t="str">
        <f t="shared" si="7"/>
        <v>Transporte: 3401642334 - Reyes Ravello, Carlos Arturo</v>
      </c>
      <c r="CF18" s="16">
        <f t="shared" si="8"/>
        <v>0</v>
      </c>
      <c r="CG18" s="16" t="str">
        <f>IF(Tabla1[[#This Row],[Clientes]]=1,VLOOKUP(Tabla1[[#This Row],[BK49**]],HR!A:X,24,0),"")</f>
        <v/>
      </c>
    </row>
    <row r="19" spans="1:85" x14ac:dyDescent="0.25">
      <c r="A19" s="7" t="str">
        <f t="shared" si="9"/>
        <v>10062819</v>
      </c>
      <c r="B19" s="31" t="s">
        <v>23974</v>
      </c>
      <c r="C19" s="31" t="s">
        <v>0</v>
      </c>
      <c r="D19" s="31" t="s">
        <v>1</v>
      </c>
      <c r="E19" s="31" t="s">
        <v>254</v>
      </c>
      <c r="F19" s="31" t="s">
        <v>3</v>
      </c>
      <c r="G19" s="31" t="s">
        <v>23975</v>
      </c>
      <c r="H19" s="31" t="s">
        <v>4</v>
      </c>
      <c r="I19" s="31" t="s">
        <v>92</v>
      </c>
      <c r="J19" s="31" t="s">
        <v>93</v>
      </c>
      <c r="K19" s="31" t="s">
        <v>255</v>
      </c>
      <c r="L19" s="31" t="s">
        <v>19</v>
      </c>
      <c r="M19" s="31" t="s">
        <v>256</v>
      </c>
      <c r="N19" s="31" t="s">
        <v>255</v>
      </c>
      <c r="O19" s="31" t="s">
        <v>257</v>
      </c>
      <c r="P19" s="31" t="s">
        <v>11</v>
      </c>
      <c r="Q19" s="31" t="s">
        <v>23999</v>
      </c>
      <c r="R19" s="31" t="s">
        <v>12</v>
      </c>
      <c r="S19" s="31" t="s">
        <v>31</v>
      </c>
      <c r="T19" s="31" t="s">
        <v>14</v>
      </c>
      <c r="U19" s="31" t="s">
        <v>32</v>
      </c>
      <c r="V19" s="31" t="s">
        <v>16</v>
      </c>
      <c r="W19" s="31" t="s">
        <v>17</v>
      </c>
      <c r="X19" s="31" t="s">
        <v>24000</v>
      </c>
      <c r="Y19" s="31" t="s">
        <v>18</v>
      </c>
      <c r="Z19" s="31" t="s">
        <v>19</v>
      </c>
      <c r="AA19" s="31" t="s">
        <v>19</v>
      </c>
      <c r="AB19" s="31" t="s">
        <v>19</v>
      </c>
      <c r="AC19" s="31" t="s">
        <v>23571</v>
      </c>
      <c r="AD19" s="31" t="s">
        <v>6670</v>
      </c>
      <c r="AE19" s="31" t="s">
        <v>21</v>
      </c>
      <c r="AF19" s="31" t="s">
        <v>24001</v>
      </c>
      <c r="AG19" s="31" t="s">
        <v>19</v>
      </c>
      <c r="AH19" s="31" t="s">
        <v>23979</v>
      </c>
      <c r="AI19" s="31" t="s">
        <v>24</v>
      </c>
      <c r="AJ19" s="31" t="s">
        <v>24</v>
      </c>
      <c r="AK19" s="31" t="s">
        <v>25</v>
      </c>
      <c r="AL19" s="31" t="s">
        <v>26</v>
      </c>
      <c r="AM19" s="31" t="s">
        <v>19</v>
      </c>
      <c r="AN19" s="31" t="s">
        <v>19</v>
      </c>
      <c r="AO19" s="31" t="s">
        <v>19</v>
      </c>
      <c r="AP19" s="31" t="s">
        <v>27</v>
      </c>
      <c r="AQ19" s="31" t="s">
        <v>23980</v>
      </c>
      <c r="AR19" s="31" t="s">
        <v>19</v>
      </c>
      <c r="AS19" s="59">
        <v>43932</v>
      </c>
      <c r="AT19" s="32">
        <v>40.04</v>
      </c>
      <c r="AU19" s="33" t="s">
        <v>28</v>
      </c>
      <c r="AV19" s="32">
        <v>2</v>
      </c>
      <c r="AW19" s="33" t="s">
        <v>29</v>
      </c>
      <c r="AX19" s="34">
        <v>15</v>
      </c>
      <c r="AY19" s="32">
        <v>2</v>
      </c>
      <c r="AZ19" s="33" t="s">
        <v>29</v>
      </c>
      <c r="BA19" s="35">
        <v>8.32</v>
      </c>
      <c r="BB19" s="33" t="s">
        <v>30</v>
      </c>
      <c r="BC19" s="35">
        <v>27.71</v>
      </c>
      <c r="BD19" s="33" t="s">
        <v>30</v>
      </c>
      <c r="BE19" s="35">
        <v>0</v>
      </c>
      <c r="BF19" s="33" t="s">
        <v>30</v>
      </c>
      <c r="BG19" s="35">
        <v>-3.89</v>
      </c>
      <c r="BH19" s="33" t="s">
        <v>30</v>
      </c>
      <c r="BI19" s="35">
        <v>0</v>
      </c>
      <c r="BJ19" s="33" t="s">
        <v>30</v>
      </c>
      <c r="BK19" s="35">
        <v>5.0199999999999996</v>
      </c>
      <c r="BL19" s="33" t="s">
        <v>30</v>
      </c>
      <c r="BM19" s="35">
        <v>4.05</v>
      </c>
      <c r="BN19" s="33" t="s">
        <v>30</v>
      </c>
      <c r="BO19" s="35">
        <v>23.82</v>
      </c>
      <c r="BP19" s="33" t="s">
        <v>30</v>
      </c>
      <c r="BQ19" s="35">
        <v>9.73</v>
      </c>
      <c r="BR19" s="33" t="s">
        <v>30</v>
      </c>
      <c r="BS19" s="9">
        <f>VLOOKUP(A19,HR!A:P,16,0)</f>
        <v>27</v>
      </c>
      <c r="BT19" s="9" t="str">
        <f>VLOOKUP(A19,HR!A:S,19,0)</f>
        <v>09:36</v>
      </c>
      <c r="BU19" s="9" t="str">
        <f>VLOOKUP(VALUE(AC19),Varios!A:J,9,0)</f>
        <v>290557-44290557----</v>
      </c>
      <c r="BV19" s="9" t="str">
        <f>VLOOKUP(VALUE(AC19),Varios!A:J,10,0)</f>
        <v>PEM822</v>
      </c>
      <c r="BW19" s="9" t="str">
        <f t="shared" si="10"/>
        <v>Cod:10062819 - Cli:Yparraguirre Vargas, Maria Corina - Tel.:290557-44290557---- -Dir:Jr. Titu Cusihualpa 0157 - Dist.:TRUJILLO - ZV:PEM822 -Llega:09:36</v>
      </c>
      <c r="BX19" t="str">
        <f t="shared" si="0"/>
        <v>3. Ent. PT</v>
      </c>
      <c r="BY19" t="str">
        <f t="shared" si="1"/>
        <v>4-Vta.</v>
      </c>
      <c r="BZ19" s="16" t="str">
        <f t="shared" si="2"/>
        <v>Contado</v>
      </c>
      <c r="CA19" s="16">
        <f t="shared" si="3"/>
        <v>27.71</v>
      </c>
      <c r="CB19" s="16" t="str">
        <f t="shared" si="4"/>
        <v xml:space="preserve"> </v>
      </c>
      <c r="CC19" s="16">
        <f t="shared" si="5"/>
        <v>2</v>
      </c>
      <c r="CD19" s="16" t="str">
        <f t="shared" si="6"/>
        <v xml:space="preserve"> </v>
      </c>
      <c r="CE19" s="16" t="str">
        <f t="shared" si="7"/>
        <v>Transporte: 3401642334 - Reyes Ravello, Carlos Arturo</v>
      </c>
      <c r="CF19" s="16">
        <f t="shared" si="8"/>
        <v>1</v>
      </c>
      <c r="CG19" s="16">
        <f>IF(Tabla1[[#This Row],[Clientes]]=1,VLOOKUP(Tabla1[[#This Row],[BK49**]],HR!A:X,24,0),"")</f>
        <v>0.3</v>
      </c>
    </row>
    <row r="20" spans="1:85" x14ac:dyDescent="0.25">
      <c r="A20" s="7" t="str">
        <f t="shared" si="9"/>
        <v>10062819</v>
      </c>
      <c r="B20" s="31" t="s">
        <v>23974</v>
      </c>
      <c r="C20" s="31" t="s">
        <v>0</v>
      </c>
      <c r="D20" s="31" t="s">
        <v>1</v>
      </c>
      <c r="E20" s="31" t="s">
        <v>254</v>
      </c>
      <c r="F20" s="31" t="s">
        <v>3</v>
      </c>
      <c r="G20" s="31" t="s">
        <v>23975</v>
      </c>
      <c r="H20" s="31" t="s">
        <v>4</v>
      </c>
      <c r="I20" s="31" t="s">
        <v>92</v>
      </c>
      <c r="J20" s="31" t="s">
        <v>93</v>
      </c>
      <c r="K20" s="31" t="s">
        <v>255</v>
      </c>
      <c r="L20" s="31" t="s">
        <v>19</v>
      </c>
      <c r="M20" s="31" t="s">
        <v>256</v>
      </c>
      <c r="N20" s="31" t="s">
        <v>255</v>
      </c>
      <c r="O20" s="31" t="s">
        <v>257</v>
      </c>
      <c r="P20" s="31" t="s">
        <v>11</v>
      </c>
      <c r="Q20" s="31" t="s">
        <v>23999</v>
      </c>
      <c r="R20" s="31" t="s">
        <v>12</v>
      </c>
      <c r="S20" s="31" t="s">
        <v>51</v>
      </c>
      <c r="T20" s="31" t="s">
        <v>14</v>
      </c>
      <c r="U20" s="31" t="s">
        <v>52</v>
      </c>
      <c r="V20" s="31" t="s">
        <v>16</v>
      </c>
      <c r="W20" s="31" t="s">
        <v>17</v>
      </c>
      <c r="X20" s="31" t="s">
        <v>24000</v>
      </c>
      <c r="Y20" s="31" t="s">
        <v>18</v>
      </c>
      <c r="Z20" s="31" t="s">
        <v>19</v>
      </c>
      <c r="AA20" s="31" t="s">
        <v>19</v>
      </c>
      <c r="AB20" s="31" t="s">
        <v>19</v>
      </c>
      <c r="AC20" s="31" t="s">
        <v>23571</v>
      </c>
      <c r="AD20" s="31" t="s">
        <v>6670</v>
      </c>
      <c r="AE20" s="31" t="s">
        <v>21</v>
      </c>
      <c r="AF20" s="31" t="s">
        <v>24001</v>
      </c>
      <c r="AG20" s="31" t="s">
        <v>19</v>
      </c>
      <c r="AH20" s="31" t="s">
        <v>23979</v>
      </c>
      <c r="AI20" s="31" t="s">
        <v>24</v>
      </c>
      <c r="AJ20" s="31" t="s">
        <v>24</v>
      </c>
      <c r="AK20" s="31" t="s">
        <v>25</v>
      </c>
      <c r="AL20" s="31" t="s">
        <v>26</v>
      </c>
      <c r="AM20" s="31" t="s">
        <v>19</v>
      </c>
      <c r="AN20" s="31" t="s">
        <v>19</v>
      </c>
      <c r="AO20" s="31" t="s">
        <v>19</v>
      </c>
      <c r="AP20" s="31" t="s">
        <v>27</v>
      </c>
      <c r="AQ20" s="31" t="s">
        <v>23980</v>
      </c>
      <c r="AR20" s="31" t="s">
        <v>19</v>
      </c>
      <c r="AS20" s="59">
        <v>43932</v>
      </c>
      <c r="AT20" s="32">
        <v>40.04</v>
      </c>
      <c r="AU20" s="33" t="s">
        <v>28</v>
      </c>
      <c r="AV20" s="32">
        <v>1</v>
      </c>
      <c r="AW20" s="33" t="s">
        <v>29</v>
      </c>
      <c r="AX20" s="34">
        <v>15</v>
      </c>
      <c r="AY20" s="32">
        <v>1</v>
      </c>
      <c r="AZ20" s="33" t="s">
        <v>29</v>
      </c>
      <c r="BA20" s="35">
        <v>4.72</v>
      </c>
      <c r="BB20" s="33" t="s">
        <v>30</v>
      </c>
      <c r="BC20" s="35">
        <v>9.27</v>
      </c>
      <c r="BD20" s="33" t="s">
        <v>30</v>
      </c>
      <c r="BE20" s="35">
        <v>0</v>
      </c>
      <c r="BF20" s="33" t="s">
        <v>30</v>
      </c>
      <c r="BG20" s="35">
        <v>0</v>
      </c>
      <c r="BH20" s="33" t="s">
        <v>30</v>
      </c>
      <c r="BI20" s="35">
        <v>0</v>
      </c>
      <c r="BJ20" s="33" t="s">
        <v>30</v>
      </c>
      <c r="BK20" s="35">
        <v>1.95</v>
      </c>
      <c r="BL20" s="33" t="s">
        <v>30</v>
      </c>
      <c r="BM20" s="35">
        <v>1.58</v>
      </c>
      <c r="BN20" s="33" t="s">
        <v>30</v>
      </c>
      <c r="BO20" s="35">
        <v>9.27</v>
      </c>
      <c r="BP20" s="33" t="s">
        <v>30</v>
      </c>
      <c r="BQ20" s="35">
        <v>3.79</v>
      </c>
      <c r="BR20" s="33" t="s">
        <v>30</v>
      </c>
      <c r="BS20" s="9">
        <f>VLOOKUP(A20,HR!A:P,16,0)</f>
        <v>27</v>
      </c>
      <c r="BT20" s="9" t="str">
        <f>VLOOKUP(A20,HR!A:S,19,0)</f>
        <v>09:36</v>
      </c>
      <c r="BU20" s="9" t="str">
        <f>VLOOKUP(VALUE(AC20),Varios!A:J,9,0)</f>
        <v>290557-44290557----</v>
      </c>
      <c r="BV20" s="9" t="str">
        <f>VLOOKUP(VALUE(AC20),Varios!A:J,10,0)</f>
        <v>PEM822</v>
      </c>
      <c r="BW20" s="9" t="str">
        <f t="shared" si="10"/>
        <v>Cod:10062819 - Cli:Yparraguirre Vargas, Maria Corina - Tel.:290557-44290557---- -Dir:Jr. Titu Cusihualpa 0157 - Dist.:TRUJILLO - ZV:PEM822 -Llega:09:36</v>
      </c>
      <c r="BX20" t="str">
        <f t="shared" si="0"/>
        <v>3. Ent. PT</v>
      </c>
      <c r="BY20" t="str">
        <f t="shared" si="1"/>
        <v>4-Vta.</v>
      </c>
      <c r="BZ20" s="16" t="str">
        <f t="shared" si="2"/>
        <v>Contado</v>
      </c>
      <c r="CA20" s="16">
        <f t="shared" si="3"/>
        <v>9.27</v>
      </c>
      <c r="CB20" s="16" t="str">
        <f t="shared" si="4"/>
        <v xml:space="preserve"> </v>
      </c>
      <c r="CC20" s="16">
        <f t="shared" si="5"/>
        <v>1</v>
      </c>
      <c r="CD20" s="16" t="str">
        <f t="shared" si="6"/>
        <v xml:space="preserve"> </v>
      </c>
      <c r="CE20" s="16" t="str">
        <f t="shared" si="7"/>
        <v>Transporte: 3401642334 - Reyes Ravello, Carlos Arturo</v>
      </c>
      <c r="CF20" s="16">
        <f t="shared" si="8"/>
        <v>0</v>
      </c>
      <c r="CG20" s="16" t="str">
        <f>IF(Tabla1[[#This Row],[Clientes]]=1,VLOOKUP(Tabla1[[#This Row],[BK49**]],HR!A:X,24,0),"")</f>
        <v/>
      </c>
    </row>
    <row r="21" spans="1:85" x14ac:dyDescent="0.25">
      <c r="A21" s="7" t="str">
        <f t="shared" si="9"/>
        <v>10062819</v>
      </c>
      <c r="B21" s="31" t="s">
        <v>23974</v>
      </c>
      <c r="C21" s="31" t="s">
        <v>0</v>
      </c>
      <c r="D21" s="31" t="s">
        <v>1</v>
      </c>
      <c r="E21" s="31" t="s">
        <v>254</v>
      </c>
      <c r="F21" s="31" t="s">
        <v>3</v>
      </c>
      <c r="G21" s="31" t="s">
        <v>23975</v>
      </c>
      <c r="H21" s="31" t="s">
        <v>4</v>
      </c>
      <c r="I21" s="31" t="s">
        <v>92</v>
      </c>
      <c r="J21" s="31" t="s">
        <v>93</v>
      </c>
      <c r="K21" s="31" t="s">
        <v>255</v>
      </c>
      <c r="L21" s="31" t="s">
        <v>19</v>
      </c>
      <c r="M21" s="31" t="s">
        <v>256</v>
      </c>
      <c r="N21" s="31" t="s">
        <v>255</v>
      </c>
      <c r="O21" s="31" t="s">
        <v>257</v>
      </c>
      <c r="P21" s="31" t="s">
        <v>11</v>
      </c>
      <c r="Q21" s="31" t="s">
        <v>23999</v>
      </c>
      <c r="R21" s="31" t="s">
        <v>12</v>
      </c>
      <c r="S21" s="31" t="s">
        <v>13</v>
      </c>
      <c r="T21" s="31" t="s">
        <v>14</v>
      </c>
      <c r="U21" s="31" t="s">
        <v>15</v>
      </c>
      <c r="V21" s="31" t="s">
        <v>16</v>
      </c>
      <c r="W21" s="31" t="s">
        <v>17</v>
      </c>
      <c r="X21" s="31" t="s">
        <v>24000</v>
      </c>
      <c r="Y21" s="31" t="s">
        <v>18</v>
      </c>
      <c r="Z21" s="31" t="s">
        <v>19</v>
      </c>
      <c r="AA21" s="31" t="s">
        <v>19</v>
      </c>
      <c r="AB21" s="31" t="s">
        <v>19</v>
      </c>
      <c r="AC21" s="31" t="s">
        <v>23571</v>
      </c>
      <c r="AD21" s="31" t="s">
        <v>6670</v>
      </c>
      <c r="AE21" s="31" t="s">
        <v>21</v>
      </c>
      <c r="AF21" s="31" t="s">
        <v>24001</v>
      </c>
      <c r="AG21" s="31" t="s">
        <v>19</v>
      </c>
      <c r="AH21" s="31" t="s">
        <v>23979</v>
      </c>
      <c r="AI21" s="31" t="s">
        <v>24</v>
      </c>
      <c r="AJ21" s="31" t="s">
        <v>24</v>
      </c>
      <c r="AK21" s="31" t="s">
        <v>25</v>
      </c>
      <c r="AL21" s="31" t="s">
        <v>26</v>
      </c>
      <c r="AM21" s="31" t="s">
        <v>19</v>
      </c>
      <c r="AN21" s="31" t="s">
        <v>19</v>
      </c>
      <c r="AO21" s="31" t="s">
        <v>19</v>
      </c>
      <c r="AP21" s="31" t="s">
        <v>27</v>
      </c>
      <c r="AQ21" s="31" t="s">
        <v>23980</v>
      </c>
      <c r="AR21" s="31" t="s">
        <v>19</v>
      </c>
      <c r="AS21" s="59">
        <v>43932</v>
      </c>
      <c r="AT21" s="32">
        <v>40.04</v>
      </c>
      <c r="AU21" s="33" t="s">
        <v>28</v>
      </c>
      <c r="AV21" s="32">
        <v>2</v>
      </c>
      <c r="AW21" s="33" t="s">
        <v>29</v>
      </c>
      <c r="AX21" s="34">
        <v>4</v>
      </c>
      <c r="AY21" s="32">
        <v>2</v>
      </c>
      <c r="AZ21" s="33" t="s">
        <v>29</v>
      </c>
      <c r="BA21" s="35">
        <v>8.5</v>
      </c>
      <c r="BB21" s="33" t="s">
        <v>30</v>
      </c>
      <c r="BC21" s="35">
        <v>33.81</v>
      </c>
      <c r="BD21" s="33" t="s">
        <v>30</v>
      </c>
      <c r="BE21" s="35">
        <v>0</v>
      </c>
      <c r="BF21" s="33" t="s">
        <v>30</v>
      </c>
      <c r="BG21" s="35">
        <v>-3.96</v>
      </c>
      <c r="BH21" s="33" t="s">
        <v>30</v>
      </c>
      <c r="BI21" s="35">
        <v>0</v>
      </c>
      <c r="BJ21" s="33" t="s">
        <v>30</v>
      </c>
      <c r="BK21" s="35">
        <v>6.29</v>
      </c>
      <c r="BL21" s="33" t="s">
        <v>30</v>
      </c>
      <c r="BM21" s="35">
        <v>5.07</v>
      </c>
      <c r="BN21" s="33" t="s">
        <v>30</v>
      </c>
      <c r="BO21" s="35">
        <v>29.85</v>
      </c>
      <c r="BP21" s="33" t="s">
        <v>30</v>
      </c>
      <c r="BQ21" s="35">
        <v>12.18</v>
      </c>
      <c r="BR21" s="33" t="s">
        <v>30</v>
      </c>
      <c r="BS21" s="9">
        <f>VLOOKUP(A21,HR!A:P,16,0)</f>
        <v>27</v>
      </c>
      <c r="BT21" s="9" t="str">
        <f>VLOOKUP(A21,HR!A:S,19,0)</f>
        <v>09:36</v>
      </c>
      <c r="BU21" s="9" t="str">
        <f>VLOOKUP(VALUE(AC21),Varios!A:J,9,0)</f>
        <v>290557-44290557----</v>
      </c>
      <c r="BV21" s="9" t="str">
        <f>VLOOKUP(VALUE(AC21),Varios!A:J,10,0)</f>
        <v>PEM822</v>
      </c>
      <c r="BW21" s="9" t="str">
        <f t="shared" si="10"/>
        <v>Cod:10062819 - Cli:Yparraguirre Vargas, Maria Corina - Tel.:290557-44290557---- -Dir:Jr. Titu Cusihualpa 0157 - Dist.:TRUJILLO - ZV:PEM822 -Llega:09:36</v>
      </c>
      <c r="BX21" t="str">
        <f t="shared" si="0"/>
        <v>3. Ent. PT</v>
      </c>
      <c r="BY21" t="str">
        <f t="shared" si="1"/>
        <v>4-Vta.</v>
      </c>
      <c r="BZ21" s="16" t="str">
        <f t="shared" si="2"/>
        <v>Contado</v>
      </c>
      <c r="CA21" s="16">
        <f t="shared" si="3"/>
        <v>33.81</v>
      </c>
      <c r="CB21" s="16" t="str">
        <f t="shared" si="4"/>
        <v xml:space="preserve"> </v>
      </c>
      <c r="CC21" s="16">
        <f t="shared" si="5"/>
        <v>2</v>
      </c>
      <c r="CD21" s="16" t="str">
        <f t="shared" si="6"/>
        <v xml:space="preserve"> </v>
      </c>
      <c r="CE21" s="16" t="str">
        <f t="shared" si="7"/>
        <v>Transporte: 3401642334 - Reyes Ravello, Carlos Arturo</v>
      </c>
      <c r="CF21" s="16">
        <f t="shared" si="8"/>
        <v>0</v>
      </c>
      <c r="CG21" s="16" t="str">
        <f>IF(Tabla1[[#This Row],[Clientes]]=1,VLOOKUP(Tabla1[[#This Row],[BK49**]],HR!A:X,24,0),"")</f>
        <v/>
      </c>
    </row>
    <row r="22" spans="1:85" x14ac:dyDescent="0.25">
      <c r="A22" s="7" t="str">
        <f t="shared" si="9"/>
        <v>10062819</v>
      </c>
      <c r="B22" s="31" t="s">
        <v>23974</v>
      </c>
      <c r="C22" s="31" t="s">
        <v>0</v>
      </c>
      <c r="D22" s="31" t="s">
        <v>1</v>
      </c>
      <c r="E22" s="31" t="s">
        <v>254</v>
      </c>
      <c r="F22" s="31" t="s">
        <v>3</v>
      </c>
      <c r="G22" s="31" t="s">
        <v>23975</v>
      </c>
      <c r="H22" s="31" t="s">
        <v>4</v>
      </c>
      <c r="I22" s="31" t="s">
        <v>92</v>
      </c>
      <c r="J22" s="31" t="s">
        <v>93</v>
      </c>
      <c r="K22" s="31" t="s">
        <v>255</v>
      </c>
      <c r="L22" s="31" t="s">
        <v>19</v>
      </c>
      <c r="M22" s="31" t="s">
        <v>256</v>
      </c>
      <c r="N22" s="31" t="s">
        <v>255</v>
      </c>
      <c r="O22" s="31" t="s">
        <v>257</v>
      </c>
      <c r="P22" s="31" t="s">
        <v>11</v>
      </c>
      <c r="Q22" s="31" t="s">
        <v>23999</v>
      </c>
      <c r="R22" s="31" t="s">
        <v>12</v>
      </c>
      <c r="S22" s="31" t="s">
        <v>44</v>
      </c>
      <c r="T22" s="31" t="s">
        <v>14</v>
      </c>
      <c r="U22" s="31" t="s">
        <v>45</v>
      </c>
      <c r="V22" s="31" t="s">
        <v>16</v>
      </c>
      <c r="W22" s="31" t="s">
        <v>17</v>
      </c>
      <c r="X22" s="31" t="s">
        <v>24000</v>
      </c>
      <c r="Y22" s="31" t="s">
        <v>18</v>
      </c>
      <c r="Z22" s="31" t="s">
        <v>19</v>
      </c>
      <c r="AA22" s="31" t="s">
        <v>19</v>
      </c>
      <c r="AB22" s="31" t="s">
        <v>19</v>
      </c>
      <c r="AC22" s="31" t="s">
        <v>23571</v>
      </c>
      <c r="AD22" s="31" t="s">
        <v>6670</v>
      </c>
      <c r="AE22" s="31" t="s">
        <v>21</v>
      </c>
      <c r="AF22" s="31" t="s">
        <v>24001</v>
      </c>
      <c r="AG22" s="31" t="s">
        <v>19</v>
      </c>
      <c r="AH22" s="31" t="s">
        <v>23979</v>
      </c>
      <c r="AI22" s="31" t="s">
        <v>24</v>
      </c>
      <c r="AJ22" s="31" t="s">
        <v>24</v>
      </c>
      <c r="AK22" s="31" t="s">
        <v>25</v>
      </c>
      <c r="AL22" s="31" t="s">
        <v>26</v>
      </c>
      <c r="AM22" s="31" t="s">
        <v>19</v>
      </c>
      <c r="AN22" s="31" t="s">
        <v>19</v>
      </c>
      <c r="AO22" s="31" t="s">
        <v>19</v>
      </c>
      <c r="AP22" s="31" t="s">
        <v>27</v>
      </c>
      <c r="AQ22" s="31" t="s">
        <v>23980</v>
      </c>
      <c r="AR22" s="31" t="s">
        <v>19</v>
      </c>
      <c r="AS22" s="59">
        <v>43932</v>
      </c>
      <c r="AT22" s="32">
        <v>40.04</v>
      </c>
      <c r="AU22" s="33" t="s">
        <v>28</v>
      </c>
      <c r="AV22" s="32">
        <v>2</v>
      </c>
      <c r="AW22" s="33" t="s">
        <v>29</v>
      </c>
      <c r="AX22" s="34">
        <v>6</v>
      </c>
      <c r="AY22" s="32">
        <v>2</v>
      </c>
      <c r="AZ22" s="33" t="s">
        <v>29</v>
      </c>
      <c r="BA22" s="35">
        <v>6.19</v>
      </c>
      <c r="BB22" s="33" t="s">
        <v>30</v>
      </c>
      <c r="BC22" s="35">
        <v>14.78</v>
      </c>
      <c r="BD22" s="33" t="s">
        <v>30</v>
      </c>
      <c r="BE22" s="35">
        <v>0</v>
      </c>
      <c r="BF22" s="33" t="s">
        <v>30</v>
      </c>
      <c r="BG22" s="35">
        <v>0</v>
      </c>
      <c r="BH22" s="33" t="s">
        <v>30</v>
      </c>
      <c r="BI22" s="35">
        <v>0</v>
      </c>
      <c r="BJ22" s="33" t="s">
        <v>30</v>
      </c>
      <c r="BK22" s="35">
        <v>3.11</v>
      </c>
      <c r="BL22" s="33" t="s">
        <v>30</v>
      </c>
      <c r="BM22" s="35">
        <v>2.5099999999999998</v>
      </c>
      <c r="BN22" s="33" t="s">
        <v>30</v>
      </c>
      <c r="BO22" s="35">
        <v>14.78</v>
      </c>
      <c r="BP22" s="33" t="s">
        <v>30</v>
      </c>
      <c r="BQ22" s="35">
        <v>6.03</v>
      </c>
      <c r="BR22" s="33" t="s">
        <v>30</v>
      </c>
      <c r="BS22" s="9">
        <f>VLOOKUP(A22,HR!A:P,16,0)</f>
        <v>27</v>
      </c>
      <c r="BT22" s="9" t="str">
        <f>VLOOKUP(A22,HR!A:S,19,0)</f>
        <v>09:36</v>
      </c>
      <c r="BU22" s="9" t="str">
        <f>VLOOKUP(VALUE(AC22),Varios!A:J,9,0)</f>
        <v>290557-44290557----</v>
      </c>
      <c r="BV22" s="9" t="str">
        <f>VLOOKUP(VALUE(AC22),Varios!A:J,10,0)</f>
        <v>PEM822</v>
      </c>
      <c r="BW22" s="9" t="str">
        <f t="shared" si="10"/>
        <v>Cod:10062819 - Cli:Yparraguirre Vargas, Maria Corina - Tel.:290557-44290557---- -Dir:Jr. Titu Cusihualpa 0157 - Dist.:TRUJILLO - ZV:PEM822 -Llega:09:36</v>
      </c>
      <c r="BX22" t="str">
        <f t="shared" si="0"/>
        <v>3. Ent. PT</v>
      </c>
      <c r="BY22" t="str">
        <f t="shared" si="1"/>
        <v>4-Vta.</v>
      </c>
      <c r="BZ22" s="16" t="str">
        <f t="shared" si="2"/>
        <v>Contado</v>
      </c>
      <c r="CA22" s="16">
        <f t="shared" si="3"/>
        <v>14.78</v>
      </c>
      <c r="CB22" s="16" t="str">
        <f t="shared" si="4"/>
        <v xml:space="preserve"> </v>
      </c>
      <c r="CC22" s="16">
        <f t="shared" si="5"/>
        <v>2</v>
      </c>
      <c r="CD22" s="16" t="str">
        <f t="shared" si="6"/>
        <v xml:space="preserve"> </v>
      </c>
      <c r="CE22" s="16" t="str">
        <f t="shared" si="7"/>
        <v>Transporte: 3401642334 - Reyes Ravello, Carlos Arturo</v>
      </c>
      <c r="CF22" s="16">
        <f t="shared" si="8"/>
        <v>0</v>
      </c>
      <c r="CG22" s="16" t="str">
        <f>IF(Tabla1[[#This Row],[Clientes]]=1,VLOOKUP(Tabla1[[#This Row],[BK49**]],HR!A:X,24,0),"")</f>
        <v/>
      </c>
    </row>
    <row r="23" spans="1:85" x14ac:dyDescent="0.25">
      <c r="A23" s="7" t="str">
        <f t="shared" si="9"/>
        <v>10062819</v>
      </c>
      <c r="B23" s="31" t="s">
        <v>23974</v>
      </c>
      <c r="C23" s="31" t="s">
        <v>0</v>
      </c>
      <c r="D23" s="31" t="s">
        <v>1</v>
      </c>
      <c r="E23" s="31" t="s">
        <v>254</v>
      </c>
      <c r="F23" s="31" t="s">
        <v>3</v>
      </c>
      <c r="G23" s="31" t="s">
        <v>23975</v>
      </c>
      <c r="H23" s="31" t="s">
        <v>4</v>
      </c>
      <c r="I23" s="31" t="s">
        <v>92</v>
      </c>
      <c r="J23" s="31" t="s">
        <v>93</v>
      </c>
      <c r="K23" s="31" t="s">
        <v>255</v>
      </c>
      <c r="L23" s="31" t="s">
        <v>19</v>
      </c>
      <c r="M23" s="31" t="s">
        <v>256</v>
      </c>
      <c r="N23" s="31" t="s">
        <v>255</v>
      </c>
      <c r="O23" s="31" t="s">
        <v>257</v>
      </c>
      <c r="P23" s="31" t="s">
        <v>11</v>
      </c>
      <c r="Q23" s="31" t="s">
        <v>23999</v>
      </c>
      <c r="R23" s="31" t="s">
        <v>12</v>
      </c>
      <c r="S23" s="31" t="s">
        <v>51</v>
      </c>
      <c r="T23" s="31" t="s">
        <v>53</v>
      </c>
      <c r="U23" s="31" t="s">
        <v>52</v>
      </c>
      <c r="V23" s="31" t="s">
        <v>16</v>
      </c>
      <c r="W23" s="31" t="s">
        <v>17</v>
      </c>
      <c r="X23" s="31" t="s">
        <v>24000</v>
      </c>
      <c r="Y23" s="31" t="s">
        <v>18</v>
      </c>
      <c r="Z23" s="31" t="s">
        <v>19</v>
      </c>
      <c r="AA23" s="31" t="s">
        <v>19</v>
      </c>
      <c r="AB23" s="31" t="s">
        <v>19</v>
      </c>
      <c r="AC23" s="31" t="s">
        <v>23571</v>
      </c>
      <c r="AD23" s="31" t="s">
        <v>6670</v>
      </c>
      <c r="AE23" s="31" t="s">
        <v>21</v>
      </c>
      <c r="AF23" s="31" t="s">
        <v>24001</v>
      </c>
      <c r="AG23" s="31" t="s">
        <v>19</v>
      </c>
      <c r="AH23" s="31" t="s">
        <v>23979</v>
      </c>
      <c r="AI23" s="31" t="s">
        <v>24</v>
      </c>
      <c r="AJ23" s="31" t="s">
        <v>24</v>
      </c>
      <c r="AK23" s="31" t="s">
        <v>25</v>
      </c>
      <c r="AL23" s="31" t="s">
        <v>26</v>
      </c>
      <c r="AM23" s="31" t="s">
        <v>54</v>
      </c>
      <c r="AN23" s="31" t="s">
        <v>19</v>
      </c>
      <c r="AO23" s="31" t="s">
        <v>19</v>
      </c>
      <c r="AP23" s="31" t="s">
        <v>27</v>
      </c>
      <c r="AQ23" s="31" t="s">
        <v>23980</v>
      </c>
      <c r="AR23" s="31" t="s">
        <v>55</v>
      </c>
      <c r="AS23" s="59">
        <v>43932</v>
      </c>
      <c r="AT23" s="32">
        <v>40.04</v>
      </c>
      <c r="AU23" s="33" t="s">
        <v>28</v>
      </c>
      <c r="AV23" s="32">
        <v>1</v>
      </c>
      <c r="AW23" s="33" t="s">
        <v>16</v>
      </c>
      <c r="AX23" s="34">
        <v>15</v>
      </c>
      <c r="AY23" s="32">
        <v>1</v>
      </c>
      <c r="AZ23" s="33" t="s">
        <v>16</v>
      </c>
      <c r="BA23" s="35">
        <v>0.31</v>
      </c>
      <c r="BB23" s="33" t="s">
        <v>30</v>
      </c>
      <c r="BC23" s="35">
        <v>0.62</v>
      </c>
      <c r="BD23" s="33" t="s">
        <v>30</v>
      </c>
      <c r="BE23" s="35">
        <v>0</v>
      </c>
      <c r="BF23" s="33" t="s">
        <v>30</v>
      </c>
      <c r="BG23" s="35">
        <v>0</v>
      </c>
      <c r="BH23" s="33" t="s">
        <v>30</v>
      </c>
      <c r="BI23" s="35">
        <v>0</v>
      </c>
      <c r="BJ23" s="33" t="s">
        <v>30</v>
      </c>
      <c r="BK23" s="35">
        <v>0</v>
      </c>
      <c r="BL23" s="33" t="s">
        <v>30</v>
      </c>
      <c r="BM23" s="35">
        <v>0</v>
      </c>
      <c r="BN23" s="33" t="s">
        <v>30</v>
      </c>
      <c r="BO23" s="35">
        <v>0</v>
      </c>
      <c r="BP23" s="33" t="s">
        <v>30</v>
      </c>
      <c r="BQ23" s="35">
        <v>0</v>
      </c>
      <c r="BR23" s="33" t="s">
        <v>30</v>
      </c>
      <c r="BS23" s="9">
        <f>VLOOKUP(A23,HR!A:P,16,0)</f>
        <v>27</v>
      </c>
      <c r="BT23" s="9" t="str">
        <f>VLOOKUP(A23,HR!A:S,19,0)</f>
        <v>09:36</v>
      </c>
      <c r="BU23" s="9" t="str">
        <f>VLOOKUP(VALUE(AC23),Varios!A:J,9,0)</f>
        <v>290557-44290557----</v>
      </c>
      <c r="BV23" s="9" t="str">
        <f>VLOOKUP(VALUE(AC23),Varios!A:J,10,0)</f>
        <v>PEM822</v>
      </c>
      <c r="BW23" s="9" t="str">
        <f t="shared" si="10"/>
        <v>Cod:10062819 - Cli:Yparraguirre Vargas, Maria Corina - Tel.:290557-44290557---- -Dir:Jr. Titu Cusihualpa 0157 - Dist.:TRUJILLO - ZV:PEM822 -Llega:09:36</v>
      </c>
      <c r="BX23" t="str">
        <f t="shared" si="0"/>
        <v>3. Ent. PT</v>
      </c>
      <c r="BY23" t="str">
        <f t="shared" si="1"/>
        <v>5-Bon.</v>
      </c>
      <c r="BZ23" s="16" t="str">
        <f t="shared" si="2"/>
        <v>Contado</v>
      </c>
      <c r="CA23" s="16">
        <f t="shared" si="3"/>
        <v>0.62</v>
      </c>
      <c r="CB23" s="16" t="str">
        <f t="shared" si="4"/>
        <v xml:space="preserve"> </v>
      </c>
      <c r="CC23" s="16" t="str">
        <f t="shared" si="5"/>
        <v/>
      </c>
      <c r="CD23" s="16">
        <f t="shared" si="6"/>
        <v>1</v>
      </c>
      <c r="CE23" s="16" t="str">
        <f t="shared" si="7"/>
        <v>Transporte: 3401642334 - Reyes Ravello, Carlos Arturo</v>
      </c>
      <c r="CF23" s="16">
        <f t="shared" si="8"/>
        <v>0</v>
      </c>
      <c r="CG23" s="16" t="str">
        <f>IF(Tabla1[[#This Row],[Clientes]]=1,VLOOKUP(Tabla1[[#This Row],[BK49**]],HR!A:X,24,0),"")</f>
        <v/>
      </c>
    </row>
    <row r="24" spans="1:85" x14ac:dyDescent="0.25">
      <c r="A24" s="7" t="str">
        <f t="shared" si="9"/>
        <v>12488583</v>
      </c>
      <c r="B24" s="31" t="s">
        <v>23974</v>
      </c>
      <c r="C24" s="31" t="s">
        <v>0</v>
      </c>
      <c r="D24" s="31" t="s">
        <v>1</v>
      </c>
      <c r="E24" s="31" t="s">
        <v>254</v>
      </c>
      <c r="F24" s="31" t="s">
        <v>3</v>
      </c>
      <c r="G24" s="31" t="s">
        <v>23975</v>
      </c>
      <c r="H24" s="31" t="s">
        <v>4</v>
      </c>
      <c r="I24" s="31" t="s">
        <v>92</v>
      </c>
      <c r="J24" s="31" t="s">
        <v>93</v>
      </c>
      <c r="K24" s="31" t="s">
        <v>255</v>
      </c>
      <c r="L24" s="31" t="s">
        <v>19</v>
      </c>
      <c r="M24" s="31" t="s">
        <v>256</v>
      </c>
      <c r="N24" s="31" t="s">
        <v>255</v>
      </c>
      <c r="O24" s="31" t="s">
        <v>257</v>
      </c>
      <c r="P24" s="31" t="s">
        <v>11</v>
      </c>
      <c r="Q24" s="31" t="s">
        <v>24002</v>
      </c>
      <c r="R24" s="31" t="s">
        <v>12</v>
      </c>
      <c r="S24" s="31" t="s">
        <v>57</v>
      </c>
      <c r="T24" s="31" t="s">
        <v>14</v>
      </c>
      <c r="U24" s="31" t="s">
        <v>58</v>
      </c>
      <c r="V24" s="31" t="s">
        <v>16</v>
      </c>
      <c r="W24" s="31" t="s">
        <v>17</v>
      </c>
      <c r="X24" s="31" t="s">
        <v>24003</v>
      </c>
      <c r="Y24" s="31" t="s">
        <v>18</v>
      </c>
      <c r="Z24" s="31" t="s">
        <v>19</v>
      </c>
      <c r="AA24" s="31" t="s">
        <v>19</v>
      </c>
      <c r="AB24" s="31" t="s">
        <v>19</v>
      </c>
      <c r="AC24" s="31" t="s">
        <v>23582</v>
      </c>
      <c r="AD24" s="31" t="s">
        <v>20676</v>
      </c>
      <c r="AE24" s="31" t="s">
        <v>21</v>
      </c>
      <c r="AF24" s="31" t="s">
        <v>24004</v>
      </c>
      <c r="AG24" s="31" t="s">
        <v>19</v>
      </c>
      <c r="AH24" s="31" t="s">
        <v>24005</v>
      </c>
      <c r="AI24" s="31" t="s">
        <v>22265</v>
      </c>
      <c r="AJ24" s="31" t="s">
        <v>24</v>
      </c>
      <c r="AK24" s="31" t="s">
        <v>35</v>
      </c>
      <c r="AL24" s="31" t="s">
        <v>26</v>
      </c>
      <c r="AM24" s="31" t="s">
        <v>19</v>
      </c>
      <c r="AN24" s="31" t="s">
        <v>19</v>
      </c>
      <c r="AO24" s="31" t="s">
        <v>19</v>
      </c>
      <c r="AP24" s="31" t="s">
        <v>27</v>
      </c>
      <c r="AQ24" s="31" t="s">
        <v>23980</v>
      </c>
      <c r="AR24" s="31" t="s">
        <v>19</v>
      </c>
      <c r="AS24" s="59">
        <v>43932</v>
      </c>
      <c r="AT24" s="32">
        <v>40.04</v>
      </c>
      <c r="AU24" s="33" t="s">
        <v>28</v>
      </c>
      <c r="AV24" s="32">
        <v>6</v>
      </c>
      <c r="AW24" s="33" t="s">
        <v>29</v>
      </c>
      <c r="AX24" s="34">
        <v>1</v>
      </c>
      <c r="AY24" s="32">
        <v>6</v>
      </c>
      <c r="AZ24" s="33" t="s">
        <v>29</v>
      </c>
      <c r="BA24" s="35">
        <v>17.3</v>
      </c>
      <c r="BB24" s="33" t="s">
        <v>30</v>
      </c>
      <c r="BC24" s="35">
        <v>38.65</v>
      </c>
      <c r="BD24" s="33" t="s">
        <v>30</v>
      </c>
      <c r="BE24" s="35">
        <v>0</v>
      </c>
      <c r="BF24" s="33" t="s">
        <v>30</v>
      </c>
      <c r="BG24" s="35">
        <v>0</v>
      </c>
      <c r="BH24" s="33" t="s">
        <v>30</v>
      </c>
      <c r="BI24" s="35">
        <v>0</v>
      </c>
      <c r="BJ24" s="33" t="s">
        <v>30</v>
      </c>
      <c r="BK24" s="35">
        <v>6.96</v>
      </c>
      <c r="BL24" s="33" t="s">
        <v>30</v>
      </c>
      <c r="BM24" s="35">
        <v>0</v>
      </c>
      <c r="BN24" s="33" t="s">
        <v>30</v>
      </c>
      <c r="BO24" s="35">
        <v>38.65</v>
      </c>
      <c r="BP24" s="33" t="s">
        <v>30</v>
      </c>
      <c r="BQ24" s="35">
        <v>7.87</v>
      </c>
      <c r="BR24" s="33" t="s">
        <v>30</v>
      </c>
      <c r="BS24" s="9">
        <f>VLOOKUP(A24,HR!A:P,16,0)</f>
        <v>31</v>
      </c>
      <c r="BT24" s="9" t="str">
        <f>VLOOKUP(A24,HR!A:S,19,0)</f>
        <v>10:03</v>
      </c>
      <c r="BU24" s="9" t="str">
        <f>VLOOKUP(VALUE(AC24),Varios!A:J,9,0)</f>
        <v>---998992037--</v>
      </c>
      <c r="BV24" s="9" t="str">
        <f>VLOOKUP(VALUE(AC24),Varios!A:J,10,0)</f>
        <v>PEM177</v>
      </c>
      <c r="BW24" s="9" t="str">
        <f t="shared" si="10"/>
        <v>Cod:12488583 - Cli:Bribones Zavaleta, Liliana Teresmil - Tel.:---998992037-- -Dir:Urb. Las Palmas Mz Z Lt 01 - Dist.:VICTOR LARCO HERRERA - ZV:PEM177 -Llega:10:03</v>
      </c>
      <c r="BX24" t="str">
        <f t="shared" si="0"/>
        <v>3. Ent. PT</v>
      </c>
      <c r="BY24" t="str">
        <f t="shared" si="1"/>
        <v>4-Vta.</v>
      </c>
      <c r="BZ24" s="16" t="str">
        <f t="shared" si="2"/>
        <v>Contado</v>
      </c>
      <c r="CA24" s="16">
        <f t="shared" si="3"/>
        <v>38.65</v>
      </c>
      <c r="CB24" s="16" t="str">
        <f t="shared" si="4"/>
        <v xml:space="preserve"> </v>
      </c>
      <c r="CC24" s="16">
        <f t="shared" si="5"/>
        <v>6</v>
      </c>
      <c r="CD24" s="16" t="str">
        <f t="shared" si="6"/>
        <v xml:space="preserve"> </v>
      </c>
      <c r="CE24" s="16" t="str">
        <f t="shared" si="7"/>
        <v>Transporte: 3401642334 - Reyes Ravello, Carlos Arturo</v>
      </c>
      <c r="CF24" s="16">
        <f t="shared" si="8"/>
        <v>1</v>
      </c>
      <c r="CG24" s="16">
        <f>IF(Tabla1[[#This Row],[Clientes]]=1,VLOOKUP(Tabla1[[#This Row],[BK49**]],HR!A:X,24,0),"")</f>
        <v>15.2</v>
      </c>
    </row>
    <row r="25" spans="1:85" x14ac:dyDescent="0.25">
      <c r="A25" s="7" t="str">
        <f t="shared" si="9"/>
        <v>12488583</v>
      </c>
      <c r="B25" s="31" t="s">
        <v>23974</v>
      </c>
      <c r="C25" s="31" t="s">
        <v>0</v>
      </c>
      <c r="D25" s="31" t="s">
        <v>1</v>
      </c>
      <c r="E25" s="31" t="s">
        <v>254</v>
      </c>
      <c r="F25" s="31" t="s">
        <v>3</v>
      </c>
      <c r="G25" s="31" t="s">
        <v>23975</v>
      </c>
      <c r="H25" s="31" t="s">
        <v>4</v>
      </c>
      <c r="I25" s="31" t="s">
        <v>92</v>
      </c>
      <c r="J25" s="31" t="s">
        <v>93</v>
      </c>
      <c r="K25" s="31" t="s">
        <v>255</v>
      </c>
      <c r="L25" s="31" t="s">
        <v>19</v>
      </c>
      <c r="M25" s="31" t="s">
        <v>256</v>
      </c>
      <c r="N25" s="31" t="s">
        <v>255</v>
      </c>
      <c r="O25" s="31" t="s">
        <v>257</v>
      </c>
      <c r="P25" s="31" t="s">
        <v>11</v>
      </c>
      <c r="Q25" s="31" t="s">
        <v>24002</v>
      </c>
      <c r="R25" s="31" t="s">
        <v>12</v>
      </c>
      <c r="S25" s="31" t="s">
        <v>36</v>
      </c>
      <c r="T25" s="31" t="s">
        <v>14</v>
      </c>
      <c r="U25" s="31" t="s">
        <v>37</v>
      </c>
      <c r="V25" s="31" t="s">
        <v>16</v>
      </c>
      <c r="W25" s="31" t="s">
        <v>17</v>
      </c>
      <c r="X25" s="31" t="s">
        <v>24003</v>
      </c>
      <c r="Y25" s="31" t="s">
        <v>18</v>
      </c>
      <c r="Z25" s="31" t="s">
        <v>19</v>
      </c>
      <c r="AA25" s="31" t="s">
        <v>19</v>
      </c>
      <c r="AB25" s="31" t="s">
        <v>19</v>
      </c>
      <c r="AC25" s="31" t="s">
        <v>23582</v>
      </c>
      <c r="AD25" s="31" t="s">
        <v>20676</v>
      </c>
      <c r="AE25" s="31" t="s">
        <v>21</v>
      </c>
      <c r="AF25" s="31" t="s">
        <v>24004</v>
      </c>
      <c r="AG25" s="31" t="s">
        <v>19</v>
      </c>
      <c r="AH25" s="31" t="s">
        <v>24005</v>
      </c>
      <c r="AI25" s="31" t="s">
        <v>22265</v>
      </c>
      <c r="AJ25" s="31" t="s">
        <v>24</v>
      </c>
      <c r="AK25" s="31" t="s">
        <v>35</v>
      </c>
      <c r="AL25" s="31" t="s">
        <v>26</v>
      </c>
      <c r="AM25" s="31" t="s">
        <v>19</v>
      </c>
      <c r="AN25" s="31" t="s">
        <v>19</v>
      </c>
      <c r="AO25" s="31" t="s">
        <v>19</v>
      </c>
      <c r="AP25" s="31" t="s">
        <v>27</v>
      </c>
      <c r="AQ25" s="31" t="s">
        <v>23980</v>
      </c>
      <c r="AR25" s="31" t="s">
        <v>19</v>
      </c>
      <c r="AS25" s="59">
        <v>43932</v>
      </c>
      <c r="AT25" s="32">
        <v>40.04</v>
      </c>
      <c r="AU25" s="33" t="s">
        <v>28</v>
      </c>
      <c r="AV25" s="32">
        <v>3</v>
      </c>
      <c r="AW25" s="33" t="s">
        <v>29</v>
      </c>
      <c r="AX25" s="34">
        <v>6</v>
      </c>
      <c r="AY25" s="32">
        <v>3</v>
      </c>
      <c r="AZ25" s="33" t="s">
        <v>29</v>
      </c>
      <c r="BA25" s="35">
        <v>8.92</v>
      </c>
      <c r="BB25" s="33" t="s">
        <v>30</v>
      </c>
      <c r="BC25" s="35">
        <v>47.67</v>
      </c>
      <c r="BD25" s="33" t="s">
        <v>30</v>
      </c>
      <c r="BE25" s="35">
        <v>0</v>
      </c>
      <c r="BF25" s="33" t="s">
        <v>30</v>
      </c>
      <c r="BG25" s="35">
        <v>-7.15</v>
      </c>
      <c r="BH25" s="33" t="s">
        <v>30</v>
      </c>
      <c r="BI25" s="35">
        <v>0</v>
      </c>
      <c r="BJ25" s="33" t="s">
        <v>30</v>
      </c>
      <c r="BK25" s="35">
        <v>7.29</v>
      </c>
      <c r="BL25" s="33" t="s">
        <v>30</v>
      </c>
      <c r="BM25" s="35">
        <v>0</v>
      </c>
      <c r="BN25" s="33" t="s">
        <v>30</v>
      </c>
      <c r="BO25" s="35">
        <v>40.520000000000003</v>
      </c>
      <c r="BP25" s="33" t="s">
        <v>30</v>
      </c>
      <c r="BQ25" s="35">
        <v>8.25</v>
      </c>
      <c r="BR25" s="33" t="s">
        <v>30</v>
      </c>
      <c r="BS25" s="9">
        <f>VLOOKUP(A25,HR!A:P,16,0)</f>
        <v>31</v>
      </c>
      <c r="BT25" s="9" t="str">
        <f>VLOOKUP(A25,HR!A:S,19,0)</f>
        <v>10:03</v>
      </c>
      <c r="BU25" s="9" t="str">
        <f>VLOOKUP(VALUE(AC25),Varios!A:J,9,0)</f>
        <v>---998992037--</v>
      </c>
      <c r="BV25" s="9" t="str">
        <f>VLOOKUP(VALUE(AC25),Varios!A:J,10,0)</f>
        <v>PEM177</v>
      </c>
      <c r="BW25" s="9" t="str">
        <f t="shared" si="10"/>
        <v>Cod:12488583 - Cli:Bribones Zavaleta, Liliana Teresmil - Tel.:---998992037-- -Dir:Urb. Las Palmas Mz Z Lt 01 - Dist.:VICTOR LARCO HERRERA - ZV:PEM177 -Llega:10:03</v>
      </c>
      <c r="BX25" t="str">
        <f t="shared" si="0"/>
        <v>3. Ent. PT</v>
      </c>
      <c r="BY25" t="str">
        <f t="shared" si="1"/>
        <v>4-Vta.</v>
      </c>
      <c r="BZ25" s="16" t="str">
        <f t="shared" si="2"/>
        <v>Contado</v>
      </c>
      <c r="CA25" s="16">
        <f t="shared" si="3"/>
        <v>47.67</v>
      </c>
      <c r="CB25" s="16" t="str">
        <f t="shared" si="4"/>
        <v xml:space="preserve"> </v>
      </c>
      <c r="CC25" s="16">
        <f t="shared" si="5"/>
        <v>3</v>
      </c>
      <c r="CD25" s="16" t="str">
        <f t="shared" si="6"/>
        <v xml:space="preserve"> </v>
      </c>
      <c r="CE25" s="16" t="str">
        <f t="shared" si="7"/>
        <v>Transporte: 3401642334 - Reyes Ravello, Carlos Arturo</v>
      </c>
      <c r="CF25" s="16">
        <f t="shared" si="8"/>
        <v>0</v>
      </c>
      <c r="CG25" s="16" t="str">
        <f>IF(Tabla1[[#This Row],[Clientes]]=1,VLOOKUP(Tabla1[[#This Row],[BK49**]],HR!A:X,24,0),"")</f>
        <v/>
      </c>
    </row>
    <row r="26" spans="1:85" x14ac:dyDescent="0.25">
      <c r="A26" s="7" t="str">
        <f t="shared" si="9"/>
        <v>12488583</v>
      </c>
      <c r="B26" s="31" t="s">
        <v>23974</v>
      </c>
      <c r="C26" s="31" t="s">
        <v>0</v>
      </c>
      <c r="D26" s="31" t="s">
        <v>1</v>
      </c>
      <c r="E26" s="31" t="s">
        <v>254</v>
      </c>
      <c r="F26" s="31" t="s">
        <v>3</v>
      </c>
      <c r="G26" s="31" t="s">
        <v>23975</v>
      </c>
      <c r="H26" s="31" t="s">
        <v>4</v>
      </c>
      <c r="I26" s="31" t="s">
        <v>92</v>
      </c>
      <c r="J26" s="31" t="s">
        <v>93</v>
      </c>
      <c r="K26" s="31" t="s">
        <v>255</v>
      </c>
      <c r="L26" s="31" t="s">
        <v>19</v>
      </c>
      <c r="M26" s="31" t="s">
        <v>256</v>
      </c>
      <c r="N26" s="31" t="s">
        <v>255</v>
      </c>
      <c r="O26" s="31" t="s">
        <v>257</v>
      </c>
      <c r="P26" s="31" t="s">
        <v>11</v>
      </c>
      <c r="Q26" s="31" t="s">
        <v>24002</v>
      </c>
      <c r="R26" s="31" t="s">
        <v>12</v>
      </c>
      <c r="S26" s="31" t="s">
        <v>31</v>
      </c>
      <c r="T26" s="31" t="s">
        <v>14</v>
      </c>
      <c r="U26" s="31" t="s">
        <v>32</v>
      </c>
      <c r="V26" s="31" t="s">
        <v>16</v>
      </c>
      <c r="W26" s="31" t="s">
        <v>17</v>
      </c>
      <c r="X26" s="31" t="s">
        <v>24003</v>
      </c>
      <c r="Y26" s="31" t="s">
        <v>18</v>
      </c>
      <c r="Z26" s="31" t="s">
        <v>19</v>
      </c>
      <c r="AA26" s="31" t="s">
        <v>19</v>
      </c>
      <c r="AB26" s="31" t="s">
        <v>19</v>
      </c>
      <c r="AC26" s="31" t="s">
        <v>23582</v>
      </c>
      <c r="AD26" s="31" t="s">
        <v>20676</v>
      </c>
      <c r="AE26" s="31" t="s">
        <v>21</v>
      </c>
      <c r="AF26" s="31" t="s">
        <v>24004</v>
      </c>
      <c r="AG26" s="31" t="s">
        <v>19</v>
      </c>
      <c r="AH26" s="31" t="s">
        <v>24005</v>
      </c>
      <c r="AI26" s="31" t="s">
        <v>22265</v>
      </c>
      <c r="AJ26" s="31" t="s">
        <v>24</v>
      </c>
      <c r="AK26" s="31" t="s">
        <v>25</v>
      </c>
      <c r="AL26" s="31" t="s">
        <v>26</v>
      </c>
      <c r="AM26" s="31" t="s">
        <v>19</v>
      </c>
      <c r="AN26" s="31" t="s">
        <v>19</v>
      </c>
      <c r="AO26" s="31" t="s">
        <v>19</v>
      </c>
      <c r="AP26" s="31" t="s">
        <v>27</v>
      </c>
      <c r="AQ26" s="31" t="s">
        <v>23980</v>
      </c>
      <c r="AR26" s="31" t="s">
        <v>19</v>
      </c>
      <c r="AS26" s="59">
        <v>43932</v>
      </c>
      <c r="AT26" s="32">
        <v>40.04</v>
      </c>
      <c r="AU26" s="33" t="s">
        <v>28</v>
      </c>
      <c r="AV26" s="32">
        <v>1</v>
      </c>
      <c r="AW26" s="33" t="s">
        <v>29</v>
      </c>
      <c r="AX26" s="34">
        <v>15</v>
      </c>
      <c r="AY26" s="32">
        <v>1</v>
      </c>
      <c r="AZ26" s="33" t="s">
        <v>29</v>
      </c>
      <c r="BA26" s="35">
        <v>4.16</v>
      </c>
      <c r="BB26" s="33" t="s">
        <v>30</v>
      </c>
      <c r="BC26" s="35">
        <v>13.86</v>
      </c>
      <c r="BD26" s="33" t="s">
        <v>30</v>
      </c>
      <c r="BE26" s="35">
        <v>0</v>
      </c>
      <c r="BF26" s="33" t="s">
        <v>30</v>
      </c>
      <c r="BG26" s="35">
        <v>-0.81</v>
      </c>
      <c r="BH26" s="33" t="s">
        <v>30</v>
      </c>
      <c r="BI26" s="35">
        <v>0</v>
      </c>
      <c r="BJ26" s="33" t="s">
        <v>30</v>
      </c>
      <c r="BK26" s="35">
        <v>2.75</v>
      </c>
      <c r="BL26" s="33" t="s">
        <v>30</v>
      </c>
      <c r="BM26" s="35">
        <v>2.2200000000000002</v>
      </c>
      <c r="BN26" s="33" t="s">
        <v>30</v>
      </c>
      <c r="BO26" s="35">
        <v>13.05</v>
      </c>
      <c r="BP26" s="33" t="s">
        <v>30</v>
      </c>
      <c r="BQ26" s="35">
        <v>5.33</v>
      </c>
      <c r="BR26" s="33" t="s">
        <v>30</v>
      </c>
      <c r="BS26" s="9">
        <f>VLOOKUP(A26,HR!A:P,16,0)</f>
        <v>31</v>
      </c>
      <c r="BT26" s="9" t="str">
        <f>VLOOKUP(A26,HR!A:S,19,0)</f>
        <v>10:03</v>
      </c>
      <c r="BU26" s="9" t="str">
        <f>VLOOKUP(VALUE(AC26),Varios!A:J,9,0)</f>
        <v>---998992037--</v>
      </c>
      <c r="BV26" s="9" t="str">
        <f>VLOOKUP(VALUE(AC26),Varios!A:J,10,0)</f>
        <v>PEM177</v>
      </c>
      <c r="BW26" s="9" t="str">
        <f t="shared" si="10"/>
        <v>Cod:12488583 - Cli:Bribones Zavaleta, Liliana Teresmil - Tel.:---998992037-- -Dir:Urb. Las Palmas Mz Z Lt 01 - Dist.:VICTOR LARCO HERRERA - ZV:PEM177 -Llega:10:03</v>
      </c>
      <c r="BX26" t="str">
        <f t="shared" si="0"/>
        <v>3. Ent. PT</v>
      </c>
      <c r="BY26" t="str">
        <f t="shared" si="1"/>
        <v>4-Vta.</v>
      </c>
      <c r="BZ26" s="16" t="str">
        <f t="shared" si="2"/>
        <v>Contado</v>
      </c>
      <c r="CA26" s="16">
        <f t="shared" si="3"/>
        <v>13.86</v>
      </c>
      <c r="CB26" s="16" t="str">
        <f t="shared" si="4"/>
        <v xml:space="preserve"> </v>
      </c>
      <c r="CC26" s="16">
        <f t="shared" si="5"/>
        <v>1</v>
      </c>
      <c r="CD26" s="16" t="str">
        <f t="shared" si="6"/>
        <v xml:space="preserve"> </v>
      </c>
      <c r="CE26" s="16" t="str">
        <f t="shared" si="7"/>
        <v>Transporte: 3401642334 - Reyes Ravello, Carlos Arturo</v>
      </c>
      <c r="CF26" s="16">
        <f t="shared" si="8"/>
        <v>0</v>
      </c>
      <c r="CG26" s="16" t="str">
        <f>IF(Tabla1[[#This Row],[Clientes]]=1,VLOOKUP(Tabla1[[#This Row],[BK49**]],HR!A:X,24,0),"")</f>
        <v/>
      </c>
    </row>
    <row r="27" spans="1:85" x14ac:dyDescent="0.25">
      <c r="A27" s="7" t="str">
        <f t="shared" si="9"/>
        <v>12488583</v>
      </c>
      <c r="B27" s="31" t="s">
        <v>23974</v>
      </c>
      <c r="C27" s="31" t="s">
        <v>0</v>
      </c>
      <c r="D27" s="31" t="s">
        <v>1</v>
      </c>
      <c r="E27" s="31" t="s">
        <v>254</v>
      </c>
      <c r="F27" s="31" t="s">
        <v>3</v>
      </c>
      <c r="G27" s="31" t="s">
        <v>23975</v>
      </c>
      <c r="H27" s="31" t="s">
        <v>4</v>
      </c>
      <c r="I27" s="31" t="s">
        <v>92</v>
      </c>
      <c r="J27" s="31" t="s">
        <v>93</v>
      </c>
      <c r="K27" s="31" t="s">
        <v>255</v>
      </c>
      <c r="L27" s="31" t="s">
        <v>19</v>
      </c>
      <c r="M27" s="31" t="s">
        <v>256</v>
      </c>
      <c r="N27" s="31" t="s">
        <v>255</v>
      </c>
      <c r="O27" s="31" t="s">
        <v>257</v>
      </c>
      <c r="P27" s="31" t="s">
        <v>11</v>
      </c>
      <c r="Q27" s="31" t="s">
        <v>24002</v>
      </c>
      <c r="R27" s="31" t="s">
        <v>12</v>
      </c>
      <c r="S27" s="31" t="s">
        <v>33</v>
      </c>
      <c r="T27" s="31" t="s">
        <v>14</v>
      </c>
      <c r="U27" s="31" t="s">
        <v>34</v>
      </c>
      <c r="V27" s="31" t="s">
        <v>16</v>
      </c>
      <c r="W27" s="31" t="s">
        <v>17</v>
      </c>
      <c r="X27" s="31" t="s">
        <v>24003</v>
      </c>
      <c r="Y27" s="31" t="s">
        <v>18</v>
      </c>
      <c r="Z27" s="31" t="s">
        <v>19</v>
      </c>
      <c r="AA27" s="31" t="s">
        <v>19</v>
      </c>
      <c r="AB27" s="31" t="s">
        <v>19</v>
      </c>
      <c r="AC27" s="31" t="s">
        <v>23582</v>
      </c>
      <c r="AD27" s="31" t="s">
        <v>20676</v>
      </c>
      <c r="AE27" s="31" t="s">
        <v>21</v>
      </c>
      <c r="AF27" s="31" t="s">
        <v>24004</v>
      </c>
      <c r="AG27" s="31" t="s">
        <v>19</v>
      </c>
      <c r="AH27" s="31" t="s">
        <v>24005</v>
      </c>
      <c r="AI27" s="31" t="s">
        <v>22265</v>
      </c>
      <c r="AJ27" s="31" t="s">
        <v>24</v>
      </c>
      <c r="AK27" s="31" t="s">
        <v>35</v>
      </c>
      <c r="AL27" s="31" t="s">
        <v>26</v>
      </c>
      <c r="AM27" s="31" t="s">
        <v>19</v>
      </c>
      <c r="AN27" s="31" t="s">
        <v>19</v>
      </c>
      <c r="AO27" s="31" t="s">
        <v>19</v>
      </c>
      <c r="AP27" s="31" t="s">
        <v>27</v>
      </c>
      <c r="AQ27" s="31" t="s">
        <v>23980</v>
      </c>
      <c r="AR27" s="31" t="s">
        <v>19</v>
      </c>
      <c r="AS27" s="59">
        <v>43932</v>
      </c>
      <c r="AT27" s="32">
        <v>40.04</v>
      </c>
      <c r="AU27" s="33" t="s">
        <v>28</v>
      </c>
      <c r="AV27" s="32">
        <v>1</v>
      </c>
      <c r="AW27" s="33" t="s">
        <v>29</v>
      </c>
      <c r="AX27" s="34">
        <v>15</v>
      </c>
      <c r="AY27" s="32">
        <v>1</v>
      </c>
      <c r="AZ27" s="33" t="s">
        <v>29</v>
      </c>
      <c r="BA27" s="35">
        <v>3.28</v>
      </c>
      <c r="BB27" s="33" t="s">
        <v>30</v>
      </c>
      <c r="BC27" s="35">
        <v>16.100000000000001</v>
      </c>
      <c r="BD27" s="33" t="s">
        <v>30</v>
      </c>
      <c r="BE27" s="35">
        <v>0</v>
      </c>
      <c r="BF27" s="33" t="s">
        <v>30</v>
      </c>
      <c r="BG27" s="35">
        <v>-0.81</v>
      </c>
      <c r="BH27" s="33" t="s">
        <v>30</v>
      </c>
      <c r="BI27" s="35">
        <v>0</v>
      </c>
      <c r="BJ27" s="33" t="s">
        <v>30</v>
      </c>
      <c r="BK27" s="35">
        <v>2.75</v>
      </c>
      <c r="BL27" s="33" t="s">
        <v>30</v>
      </c>
      <c r="BM27" s="35">
        <v>0</v>
      </c>
      <c r="BN27" s="33" t="s">
        <v>30</v>
      </c>
      <c r="BO27" s="35">
        <v>15.29</v>
      </c>
      <c r="BP27" s="33" t="s">
        <v>30</v>
      </c>
      <c r="BQ27" s="35">
        <v>3.11</v>
      </c>
      <c r="BR27" s="33" t="s">
        <v>30</v>
      </c>
      <c r="BS27" s="9">
        <f>VLOOKUP(A27,HR!A:P,16,0)</f>
        <v>31</v>
      </c>
      <c r="BT27" s="9" t="str">
        <f>VLOOKUP(A27,HR!A:S,19,0)</f>
        <v>10:03</v>
      </c>
      <c r="BU27" s="9" t="str">
        <f>VLOOKUP(VALUE(AC27),Varios!A:J,9,0)</f>
        <v>---998992037--</v>
      </c>
      <c r="BV27" s="9" t="str">
        <f>VLOOKUP(VALUE(AC27),Varios!A:J,10,0)</f>
        <v>PEM177</v>
      </c>
      <c r="BW27" s="9" t="str">
        <f t="shared" si="10"/>
        <v>Cod:12488583 - Cli:Bribones Zavaleta, Liliana Teresmil - Tel.:---998992037-- -Dir:Urb. Las Palmas Mz Z Lt 01 - Dist.:VICTOR LARCO HERRERA - ZV:PEM177 -Llega:10:03</v>
      </c>
      <c r="BX27" t="str">
        <f t="shared" si="0"/>
        <v>3. Ent. PT</v>
      </c>
      <c r="BY27" t="str">
        <f t="shared" si="1"/>
        <v>4-Vta.</v>
      </c>
      <c r="BZ27" s="16" t="str">
        <f t="shared" si="2"/>
        <v>Contado</v>
      </c>
      <c r="CA27" s="16">
        <f t="shared" si="3"/>
        <v>16.100000000000001</v>
      </c>
      <c r="CB27" s="16" t="str">
        <f t="shared" si="4"/>
        <v xml:space="preserve"> </v>
      </c>
      <c r="CC27" s="16">
        <f t="shared" si="5"/>
        <v>1</v>
      </c>
      <c r="CD27" s="16" t="str">
        <f t="shared" si="6"/>
        <v xml:space="preserve"> </v>
      </c>
      <c r="CE27" s="16" t="str">
        <f t="shared" si="7"/>
        <v>Transporte: 3401642334 - Reyes Ravello, Carlos Arturo</v>
      </c>
      <c r="CF27" s="16">
        <f t="shared" si="8"/>
        <v>0</v>
      </c>
      <c r="CG27" s="16" t="str">
        <f>IF(Tabla1[[#This Row],[Clientes]]=1,VLOOKUP(Tabla1[[#This Row],[BK49**]],HR!A:X,24,0),"")</f>
        <v/>
      </c>
    </row>
    <row r="28" spans="1:85" x14ac:dyDescent="0.25">
      <c r="A28" s="7" t="str">
        <f t="shared" si="9"/>
        <v>10059255</v>
      </c>
      <c r="B28" s="31" t="s">
        <v>23974</v>
      </c>
      <c r="C28" s="31" t="s">
        <v>0</v>
      </c>
      <c r="D28" s="31" t="s">
        <v>1</v>
      </c>
      <c r="E28" s="31" t="s">
        <v>254</v>
      </c>
      <c r="F28" s="31" t="s">
        <v>3</v>
      </c>
      <c r="G28" s="31" t="s">
        <v>23975</v>
      </c>
      <c r="H28" s="31" t="s">
        <v>4</v>
      </c>
      <c r="I28" s="31" t="s">
        <v>92</v>
      </c>
      <c r="J28" s="31" t="s">
        <v>93</v>
      </c>
      <c r="K28" s="31" t="s">
        <v>255</v>
      </c>
      <c r="L28" s="31" t="s">
        <v>19</v>
      </c>
      <c r="M28" s="31" t="s">
        <v>256</v>
      </c>
      <c r="N28" s="31" t="s">
        <v>255</v>
      </c>
      <c r="O28" s="31" t="s">
        <v>257</v>
      </c>
      <c r="P28" s="31" t="s">
        <v>11</v>
      </c>
      <c r="Q28" s="31" t="s">
        <v>24006</v>
      </c>
      <c r="R28" s="31" t="s">
        <v>12</v>
      </c>
      <c r="S28" s="31" t="s">
        <v>36</v>
      </c>
      <c r="T28" s="31" t="s">
        <v>14</v>
      </c>
      <c r="U28" s="31" t="s">
        <v>37</v>
      </c>
      <c r="V28" s="31" t="s">
        <v>16</v>
      </c>
      <c r="W28" s="31" t="s">
        <v>17</v>
      </c>
      <c r="X28" s="31" t="s">
        <v>24007</v>
      </c>
      <c r="Y28" s="31" t="s">
        <v>18</v>
      </c>
      <c r="Z28" s="31" t="s">
        <v>19</v>
      </c>
      <c r="AA28" s="31" t="s">
        <v>19</v>
      </c>
      <c r="AB28" s="31" t="s">
        <v>19</v>
      </c>
      <c r="AC28" s="31" t="s">
        <v>23550</v>
      </c>
      <c r="AD28" s="31" t="s">
        <v>4553</v>
      </c>
      <c r="AE28" s="31" t="s">
        <v>21</v>
      </c>
      <c r="AF28" s="31" t="s">
        <v>24008</v>
      </c>
      <c r="AG28" s="31" t="s">
        <v>19</v>
      </c>
      <c r="AH28" s="31" t="s">
        <v>23995</v>
      </c>
      <c r="AI28" s="31" t="s">
        <v>24</v>
      </c>
      <c r="AJ28" s="31" t="s">
        <v>24</v>
      </c>
      <c r="AK28" s="31" t="s">
        <v>35</v>
      </c>
      <c r="AL28" s="31" t="s">
        <v>26</v>
      </c>
      <c r="AM28" s="31" t="s">
        <v>19</v>
      </c>
      <c r="AN28" s="31" t="s">
        <v>19</v>
      </c>
      <c r="AO28" s="31" t="s">
        <v>19</v>
      </c>
      <c r="AP28" s="31" t="s">
        <v>27</v>
      </c>
      <c r="AQ28" s="31" t="s">
        <v>23980</v>
      </c>
      <c r="AR28" s="31" t="s">
        <v>19</v>
      </c>
      <c r="AS28" s="59">
        <v>43932</v>
      </c>
      <c r="AT28" s="32">
        <v>40.04</v>
      </c>
      <c r="AU28" s="33" t="s">
        <v>28</v>
      </c>
      <c r="AV28" s="32">
        <v>3</v>
      </c>
      <c r="AW28" s="33" t="s">
        <v>29</v>
      </c>
      <c r="AX28" s="34">
        <v>6</v>
      </c>
      <c r="AY28" s="32">
        <v>3</v>
      </c>
      <c r="AZ28" s="33" t="s">
        <v>29</v>
      </c>
      <c r="BA28" s="35">
        <v>8.92</v>
      </c>
      <c r="BB28" s="33" t="s">
        <v>30</v>
      </c>
      <c r="BC28" s="35">
        <v>47.67</v>
      </c>
      <c r="BD28" s="33" t="s">
        <v>30</v>
      </c>
      <c r="BE28" s="35">
        <v>0</v>
      </c>
      <c r="BF28" s="33" t="s">
        <v>30</v>
      </c>
      <c r="BG28" s="35">
        <v>-7.15</v>
      </c>
      <c r="BH28" s="33" t="s">
        <v>30</v>
      </c>
      <c r="BI28" s="35">
        <v>0</v>
      </c>
      <c r="BJ28" s="33" t="s">
        <v>30</v>
      </c>
      <c r="BK28" s="35">
        <v>7.29</v>
      </c>
      <c r="BL28" s="33" t="s">
        <v>30</v>
      </c>
      <c r="BM28" s="35">
        <v>0</v>
      </c>
      <c r="BN28" s="33" t="s">
        <v>30</v>
      </c>
      <c r="BO28" s="35">
        <v>40.520000000000003</v>
      </c>
      <c r="BP28" s="33" t="s">
        <v>30</v>
      </c>
      <c r="BQ28" s="35">
        <v>8.25</v>
      </c>
      <c r="BR28" s="33" t="s">
        <v>30</v>
      </c>
      <c r="BS28" s="9">
        <f>VLOOKUP(A28,HR!A:P,16,0)</f>
        <v>20</v>
      </c>
      <c r="BT28" s="9" t="str">
        <f>VLOOKUP(A28,HR!A:S,19,0)</f>
        <v>09:04</v>
      </c>
      <c r="BU28" s="9" t="str">
        <f>VLOOKUP(VALUE(AC28),Varios!A:J,9,0)</f>
        <v>---957591008-993153333-</v>
      </c>
      <c r="BV28" s="9" t="str">
        <f>VLOOKUP(VALUE(AC28),Varios!A:J,10,0)</f>
        <v>PEM822</v>
      </c>
      <c r="BW28" s="9" t="str">
        <f t="shared" si="10"/>
        <v>Cod:10059255 - Cli:Sagastegui Guarniz, Adelisa Ayde - Tel.:---957591008-993153333- -Dir:Urb. Las Casuarinas Mzn V Lote 009 - Dist.:TRUJILLO - ZV:PEM822 -Llega:09:04</v>
      </c>
      <c r="BX28" t="str">
        <f t="shared" si="0"/>
        <v>3. Ent. PT</v>
      </c>
      <c r="BY28" t="str">
        <f t="shared" si="1"/>
        <v>4-Vta.</v>
      </c>
      <c r="BZ28" s="16" t="str">
        <f t="shared" si="2"/>
        <v>Contado</v>
      </c>
      <c r="CA28" s="16">
        <f t="shared" si="3"/>
        <v>47.67</v>
      </c>
      <c r="CB28" s="16" t="str">
        <f t="shared" si="4"/>
        <v xml:space="preserve"> </v>
      </c>
      <c r="CC28" s="16">
        <f t="shared" si="5"/>
        <v>3</v>
      </c>
      <c r="CD28" s="16" t="str">
        <f t="shared" si="6"/>
        <v xml:space="preserve"> </v>
      </c>
      <c r="CE28" s="16" t="str">
        <f t="shared" si="7"/>
        <v>Transporte: 3401642334 - Reyes Ravello, Carlos Arturo</v>
      </c>
      <c r="CF28" s="16">
        <f t="shared" si="8"/>
        <v>1</v>
      </c>
      <c r="CG28" s="16">
        <f>IF(Tabla1[[#This Row],[Clientes]]=1,VLOOKUP(Tabla1[[#This Row],[BK49**]],HR!A:X,24,0),"")</f>
        <v>0.1</v>
      </c>
    </row>
    <row r="29" spans="1:85" x14ac:dyDescent="0.25">
      <c r="A29" s="7" t="str">
        <f t="shared" si="9"/>
        <v>12121656</v>
      </c>
      <c r="B29" s="31" t="s">
        <v>23974</v>
      </c>
      <c r="C29" s="31" t="s">
        <v>0</v>
      </c>
      <c r="D29" s="31" t="s">
        <v>1</v>
      </c>
      <c r="E29" s="31" t="s">
        <v>254</v>
      </c>
      <c r="F29" s="31" t="s">
        <v>3</v>
      </c>
      <c r="G29" s="31" t="s">
        <v>23975</v>
      </c>
      <c r="H29" s="31" t="s">
        <v>4</v>
      </c>
      <c r="I29" s="31" t="s">
        <v>92</v>
      </c>
      <c r="J29" s="31" t="s">
        <v>93</v>
      </c>
      <c r="K29" s="31" t="s">
        <v>255</v>
      </c>
      <c r="L29" s="31" t="s">
        <v>19</v>
      </c>
      <c r="M29" s="31" t="s">
        <v>256</v>
      </c>
      <c r="N29" s="31" t="s">
        <v>255</v>
      </c>
      <c r="O29" s="31" t="s">
        <v>257</v>
      </c>
      <c r="P29" s="31" t="s">
        <v>11</v>
      </c>
      <c r="Q29" s="31" t="s">
        <v>24009</v>
      </c>
      <c r="R29" s="31" t="s">
        <v>12</v>
      </c>
      <c r="S29" s="31" t="s">
        <v>57</v>
      </c>
      <c r="T29" s="31" t="s">
        <v>14</v>
      </c>
      <c r="U29" s="31" t="s">
        <v>58</v>
      </c>
      <c r="V29" s="31" t="s">
        <v>16</v>
      </c>
      <c r="W29" s="31" t="s">
        <v>17</v>
      </c>
      <c r="X29" s="31" t="s">
        <v>24010</v>
      </c>
      <c r="Y29" s="31" t="s">
        <v>18</v>
      </c>
      <c r="Z29" s="31" t="s">
        <v>19</v>
      </c>
      <c r="AA29" s="31" t="s">
        <v>19</v>
      </c>
      <c r="AB29" s="31" t="s">
        <v>19</v>
      </c>
      <c r="AC29" s="31" t="s">
        <v>23559</v>
      </c>
      <c r="AD29" s="31" t="s">
        <v>1878</v>
      </c>
      <c r="AE29" s="31" t="s">
        <v>21</v>
      </c>
      <c r="AF29" s="31" t="s">
        <v>24011</v>
      </c>
      <c r="AG29" s="31" t="s">
        <v>19</v>
      </c>
      <c r="AH29" s="31" t="s">
        <v>64</v>
      </c>
      <c r="AI29" s="31" t="s">
        <v>24</v>
      </c>
      <c r="AJ29" s="31" t="s">
        <v>24</v>
      </c>
      <c r="AK29" s="31" t="s">
        <v>35</v>
      </c>
      <c r="AL29" s="31" t="s">
        <v>26</v>
      </c>
      <c r="AM29" s="31" t="s">
        <v>19</v>
      </c>
      <c r="AN29" s="31" t="s">
        <v>19</v>
      </c>
      <c r="AO29" s="31" t="s">
        <v>19</v>
      </c>
      <c r="AP29" s="31" t="s">
        <v>27</v>
      </c>
      <c r="AQ29" s="31" t="s">
        <v>23980</v>
      </c>
      <c r="AR29" s="31" t="s">
        <v>19</v>
      </c>
      <c r="AS29" s="59">
        <v>43932</v>
      </c>
      <c r="AT29" s="32">
        <v>40.04</v>
      </c>
      <c r="AU29" s="33" t="s">
        <v>28</v>
      </c>
      <c r="AV29" s="32">
        <v>4</v>
      </c>
      <c r="AW29" s="33" t="s">
        <v>29</v>
      </c>
      <c r="AX29" s="34">
        <v>1</v>
      </c>
      <c r="AY29" s="32">
        <v>4</v>
      </c>
      <c r="AZ29" s="33" t="s">
        <v>29</v>
      </c>
      <c r="BA29" s="35">
        <v>11.53</v>
      </c>
      <c r="BB29" s="33" t="s">
        <v>30</v>
      </c>
      <c r="BC29" s="35">
        <v>25.76</v>
      </c>
      <c r="BD29" s="33" t="s">
        <v>30</v>
      </c>
      <c r="BE29" s="35">
        <v>0</v>
      </c>
      <c r="BF29" s="33" t="s">
        <v>30</v>
      </c>
      <c r="BG29" s="35">
        <v>0</v>
      </c>
      <c r="BH29" s="33" t="s">
        <v>30</v>
      </c>
      <c r="BI29" s="35">
        <v>0</v>
      </c>
      <c r="BJ29" s="33" t="s">
        <v>30</v>
      </c>
      <c r="BK29" s="35">
        <v>4.6399999999999997</v>
      </c>
      <c r="BL29" s="33" t="s">
        <v>30</v>
      </c>
      <c r="BM29" s="35">
        <v>0</v>
      </c>
      <c r="BN29" s="33" t="s">
        <v>30</v>
      </c>
      <c r="BO29" s="35">
        <v>25.76</v>
      </c>
      <c r="BP29" s="33" t="s">
        <v>30</v>
      </c>
      <c r="BQ29" s="35">
        <v>5.25</v>
      </c>
      <c r="BR29" s="33" t="s">
        <v>30</v>
      </c>
      <c r="BS29" s="9">
        <f>VLOOKUP(A29,HR!A:P,16,0)</f>
        <v>23</v>
      </c>
      <c r="BT29" s="9" t="str">
        <f>VLOOKUP(A29,HR!A:S,19,0)</f>
        <v>09:19</v>
      </c>
      <c r="BU29" s="9" t="str">
        <f>VLOOKUP(VALUE(AC29),Varios!A:J,9,0)</f>
        <v>---925249622--</v>
      </c>
      <c r="BV29" s="9" t="str">
        <f>VLOOKUP(VALUE(AC29),Varios!A:J,10,0)</f>
        <v>PEM822</v>
      </c>
      <c r="BW29" s="9" t="str">
        <f t="shared" si="10"/>
        <v>Cod:12121656 - Cli:Ubillus Salas, Nancy Journeth - Tel.:---925249622-- -Dir:Ca. Jose Inclan 396 - Dist.:TRUJILLO - ZV:PEM822 -Llega:09:19</v>
      </c>
      <c r="BX29" t="str">
        <f t="shared" si="0"/>
        <v>3. Ent. PT</v>
      </c>
      <c r="BY29" t="str">
        <f t="shared" si="1"/>
        <v>4-Vta.</v>
      </c>
      <c r="BZ29" s="16" t="str">
        <f t="shared" si="2"/>
        <v>Contado</v>
      </c>
      <c r="CA29" s="16">
        <f t="shared" si="3"/>
        <v>25.76</v>
      </c>
      <c r="CB29" s="16" t="str">
        <f t="shared" si="4"/>
        <v xml:space="preserve"> </v>
      </c>
      <c r="CC29" s="16">
        <f t="shared" si="5"/>
        <v>4</v>
      </c>
      <c r="CD29" s="16" t="str">
        <f t="shared" si="6"/>
        <v xml:space="preserve"> </v>
      </c>
      <c r="CE29" s="16" t="str">
        <f t="shared" si="7"/>
        <v>Transporte: 3401642334 - Reyes Ravello, Carlos Arturo</v>
      </c>
      <c r="CF29" s="16">
        <f t="shared" si="8"/>
        <v>1</v>
      </c>
      <c r="CG29" s="16">
        <f>IF(Tabla1[[#This Row],[Clientes]]=1,VLOOKUP(Tabla1[[#This Row],[BK49**]],HR!A:X,24,0),"")</f>
        <v>0.4</v>
      </c>
    </row>
    <row r="30" spans="1:85" x14ac:dyDescent="0.25">
      <c r="A30" s="7" t="str">
        <f t="shared" si="9"/>
        <v>12121656</v>
      </c>
      <c r="B30" s="31" t="s">
        <v>23974</v>
      </c>
      <c r="C30" s="31" t="s">
        <v>0</v>
      </c>
      <c r="D30" s="31" t="s">
        <v>1</v>
      </c>
      <c r="E30" s="31" t="s">
        <v>254</v>
      </c>
      <c r="F30" s="31" t="s">
        <v>3</v>
      </c>
      <c r="G30" s="31" t="s">
        <v>23975</v>
      </c>
      <c r="H30" s="31" t="s">
        <v>4</v>
      </c>
      <c r="I30" s="31" t="s">
        <v>92</v>
      </c>
      <c r="J30" s="31" t="s">
        <v>93</v>
      </c>
      <c r="K30" s="31" t="s">
        <v>255</v>
      </c>
      <c r="L30" s="31" t="s">
        <v>19</v>
      </c>
      <c r="M30" s="31" t="s">
        <v>256</v>
      </c>
      <c r="N30" s="31" t="s">
        <v>255</v>
      </c>
      <c r="O30" s="31" t="s">
        <v>257</v>
      </c>
      <c r="P30" s="31" t="s">
        <v>11</v>
      </c>
      <c r="Q30" s="31" t="s">
        <v>24009</v>
      </c>
      <c r="R30" s="31" t="s">
        <v>12</v>
      </c>
      <c r="S30" s="31" t="s">
        <v>46</v>
      </c>
      <c r="T30" s="31" t="s">
        <v>14</v>
      </c>
      <c r="U30" s="31" t="s">
        <v>47</v>
      </c>
      <c r="V30" s="31" t="s">
        <v>16</v>
      </c>
      <c r="W30" s="31" t="s">
        <v>17</v>
      </c>
      <c r="X30" s="31" t="s">
        <v>24010</v>
      </c>
      <c r="Y30" s="31" t="s">
        <v>18</v>
      </c>
      <c r="Z30" s="31" t="s">
        <v>19</v>
      </c>
      <c r="AA30" s="31" t="s">
        <v>19</v>
      </c>
      <c r="AB30" s="31" t="s">
        <v>19</v>
      </c>
      <c r="AC30" s="31" t="s">
        <v>23559</v>
      </c>
      <c r="AD30" s="31" t="s">
        <v>1878</v>
      </c>
      <c r="AE30" s="31" t="s">
        <v>21</v>
      </c>
      <c r="AF30" s="31" t="s">
        <v>24011</v>
      </c>
      <c r="AG30" s="31" t="s">
        <v>19</v>
      </c>
      <c r="AH30" s="31" t="s">
        <v>64</v>
      </c>
      <c r="AI30" s="31" t="s">
        <v>24</v>
      </c>
      <c r="AJ30" s="31" t="s">
        <v>24</v>
      </c>
      <c r="AK30" s="31" t="s">
        <v>35</v>
      </c>
      <c r="AL30" s="31" t="s">
        <v>26</v>
      </c>
      <c r="AM30" s="31" t="s">
        <v>19</v>
      </c>
      <c r="AN30" s="31" t="s">
        <v>19</v>
      </c>
      <c r="AO30" s="31" t="s">
        <v>19</v>
      </c>
      <c r="AP30" s="31" t="s">
        <v>27</v>
      </c>
      <c r="AQ30" s="31" t="s">
        <v>23980</v>
      </c>
      <c r="AR30" s="31" t="s">
        <v>19</v>
      </c>
      <c r="AS30" s="59">
        <v>43932</v>
      </c>
      <c r="AT30" s="32">
        <v>40.04</v>
      </c>
      <c r="AU30" s="33" t="s">
        <v>28</v>
      </c>
      <c r="AV30" s="32">
        <v>1</v>
      </c>
      <c r="AW30" s="33" t="s">
        <v>29</v>
      </c>
      <c r="AX30" s="34">
        <v>15</v>
      </c>
      <c r="AY30" s="32">
        <v>1</v>
      </c>
      <c r="AZ30" s="33" t="s">
        <v>29</v>
      </c>
      <c r="BA30" s="35">
        <v>3.23</v>
      </c>
      <c r="BB30" s="33" t="s">
        <v>30</v>
      </c>
      <c r="BC30" s="35">
        <v>16.100000000000001</v>
      </c>
      <c r="BD30" s="33" t="s">
        <v>30</v>
      </c>
      <c r="BE30" s="35">
        <v>0</v>
      </c>
      <c r="BF30" s="33" t="s">
        <v>30</v>
      </c>
      <c r="BG30" s="35">
        <v>-3.54</v>
      </c>
      <c r="BH30" s="33" t="s">
        <v>30</v>
      </c>
      <c r="BI30" s="35">
        <v>0</v>
      </c>
      <c r="BJ30" s="33" t="s">
        <v>30</v>
      </c>
      <c r="BK30" s="35">
        <v>2.2599999999999998</v>
      </c>
      <c r="BL30" s="33" t="s">
        <v>30</v>
      </c>
      <c r="BM30" s="35">
        <v>0</v>
      </c>
      <c r="BN30" s="33" t="s">
        <v>30</v>
      </c>
      <c r="BO30" s="35">
        <v>12.56</v>
      </c>
      <c r="BP30" s="33" t="s">
        <v>30</v>
      </c>
      <c r="BQ30" s="35">
        <v>2.56</v>
      </c>
      <c r="BR30" s="33" t="s">
        <v>30</v>
      </c>
      <c r="BS30" s="9">
        <f>VLOOKUP(A30,HR!A:P,16,0)</f>
        <v>23</v>
      </c>
      <c r="BT30" s="9" t="str">
        <f>VLOOKUP(A30,HR!A:S,19,0)</f>
        <v>09:19</v>
      </c>
      <c r="BU30" s="9" t="str">
        <f>VLOOKUP(VALUE(AC30),Varios!A:J,9,0)</f>
        <v>---925249622--</v>
      </c>
      <c r="BV30" s="9" t="str">
        <f>VLOOKUP(VALUE(AC30),Varios!A:J,10,0)</f>
        <v>PEM822</v>
      </c>
      <c r="BW30" s="9" t="str">
        <f t="shared" si="10"/>
        <v>Cod:12121656 - Cli:Ubillus Salas, Nancy Journeth - Tel.:---925249622-- -Dir:Ca. Jose Inclan 396 - Dist.:TRUJILLO - ZV:PEM822 -Llega:09:19</v>
      </c>
      <c r="BX30" t="str">
        <f t="shared" si="0"/>
        <v>3. Ent. PT</v>
      </c>
      <c r="BY30" t="str">
        <f t="shared" si="1"/>
        <v>4-Vta.</v>
      </c>
      <c r="BZ30" s="16" t="str">
        <f t="shared" si="2"/>
        <v>Contado</v>
      </c>
      <c r="CA30" s="16">
        <f t="shared" si="3"/>
        <v>16.100000000000001</v>
      </c>
      <c r="CB30" s="16" t="str">
        <f t="shared" si="4"/>
        <v xml:space="preserve"> </v>
      </c>
      <c r="CC30" s="16">
        <f t="shared" si="5"/>
        <v>1</v>
      </c>
      <c r="CD30" s="16" t="str">
        <f t="shared" si="6"/>
        <v xml:space="preserve"> </v>
      </c>
      <c r="CE30" s="16" t="str">
        <f t="shared" si="7"/>
        <v>Transporte: 3401642334 - Reyes Ravello, Carlos Arturo</v>
      </c>
      <c r="CF30" s="16">
        <f t="shared" si="8"/>
        <v>0</v>
      </c>
      <c r="CG30" s="16" t="str">
        <f>IF(Tabla1[[#This Row],[Clientes]]=1,VLOOKUP(Tabla1[[#This Row],[BK49**]],HR!A:X,24,0),"")</f>
        <v/>
      </c>
    </row>
    <row r="31" spans="1:85" x14ac:dyDescent="0.25">
      <c r="A31" s="7" t="str">
        <f t="shared" si="9"/>
        <v>12121656</v>
      </c>
      <c r="B31" s="31" t="s">
        <v>23974</v>
      </c>
      <c r="C31" s="31" t="s">
        <v>0</v>
      </c>
      <c r="D31" s="31" t="s">
        <v>1</v>
      </c>
      <c r="E31" s="31" t="s">
        <v>254</v>
      </c>
      <c r="F31" s="31" t="s">
        <v>3</v>
      </c>
      <c r="G31" s="31" t="s">
        <v>23975</v>
      </c>
      <c r="H31" s="31" t="s">
        <v>4</v>
      </c>
      <c r="I31" s="31" t="s">
        <v>92</v>
      </c>
      <c r="J31" s="31" t="s">
        <v>93</v>
      </c>
      <c r="K31" s="31" t="s">
        <v>255</v>
      </c>
      <c r="L31" s="31" t="s">
        <v>19</v>
      </c>
      <c r="M31" s="31" t="s">
        <v>256</v>
      </c>
      <c r="N31" s="31" t="s">
        <v>255</v>
      </c>
      <c r="O31" s="31" t="s">
        <v>257</v>
      </c>
      <c r="P31" s="31" t="s">
        <v>11</v>
      </c>
      <c r="Q31" s="31" t="s">
        <v>24009</v>
      </c>
      <c r="R31" s="31" t="s">
        <v>12</v>
      </c>
      <c r="S31" s="31" t="s">
        <v>33</v>
      </c>
      <c r="T31" s="31" t="s">
        <v>14</v>
      </c>
      <c r="U31" s="31" t="s">
        <v>34</v>
      </c>
      <c r="V31" s="31" t="s">
        <v>16</v>
      </c>
      <c r="W31" s="31" t="s">
        <v>17</v>
      </c>
      <c r="X31" s="31" t="s">
        <v>24010</v>
      </c>
      <c r="Y31" s="31" t="s">
        <v>18</v>
      </c>
      <c r="Z31" s="31" t="s">
        <v>19</v>
      </c>
      <c r="AA31" s="31" t="s">
        <v>19</v>
      </c>
      <c r="AB31" s="31" t="s">
        <v>19</v>
      </c>
      <c r="AC31" s="31" t="s">
        <v>23559</v>
      </c>
      <c r="AD31" s="31" t="s">
        <v>1878</v>
      </c>
      <c r="AE31" s="31" t="s">
        <v>21</v>
      </c>
      <c r="AF31" s="31" t="s">
        <v>24011</v>
      </c>
      <c r="AG31" s="31" t="s">
        <v>19</v>
      </c>
      <c r="AH31" s="31" t="s">
        <v>64</v>
      </c>
      <c r="AI31" s="31" t="s">
        <v>24</v>
      </c>
      <c r="AJ31" s="31" t="s">
        <v>24</v>
      </c>
      <c r="AK31" s="31" t="s">
        <v>35</v>
      </c>
      <c r="AL31" s="31" t="s">
        <v>26</v>
      </c>
      <c r="AM31" s="31" t="s">
        <v>19</v>
      </c>
      <c r="AN31" s="31" t="s">
        <v>19</v>
      </c>
      <c r="AO31" s="31" t="s">
        <v>19</v>
      </c>
      <c r="AP31" s="31" t="s">
        <v>27</v>
      </c>
      <c r="AQ31" s="31" t="s">
        <v>23980</v>
      </c>
      <c r="AR31" s="31" t="s">
        <v>19</v>
      </c>
      <c r="AS31" s="59">
        <v>43932</v>
      </c>
      <c r="AT31" s="32">
        <v>40.04</v>
      </c>
      <c r="AU31" s="33" t="s">
        <v>28</v>
      </c>
      <c r="AV31" s="32">
        <v>1</v>
      </c>
      <c r="AW31" s="33" t="s">
        <v>29</v>
      </c>
      <c r="AX31" s="34">
        <v>15</v>
      </c>
      <c r="AY31" s="32">
        <v>1</v>
      </c>
      <c r="AZ31" s="33" t="s">
        <v>29</v>
      </c>
      <c r="BA31" s="35">
        <v>3.28</v>
      </c>
      <c r="BB31" s="33" t="s">
        <v>30</v>
      </c>
      <c r="BC31" s="35">
        <v>16.100000000000001</v>
      </c>
      <c r="BD31" s="33" t="s">
        <v>30</v>
      </c>
      <c r="BE31" s="35">
        <v>0</v>
      </c>
      <c r="BF31" s="33" t="s">
        <v>30</v>
      </c>
      <c r="BG31" s="35">
        <v>-3.54</v>
      </c>
      <c r="BH31" s="33" t="s">
        <v>30</v>
      </c>
      <c r="BI31" s="35">
        <v>0</v>
      </c>
      <c r="BJ31" s="33" t="s">
        <v>30</v>
      </c>
      <c r="BK31" s="35">
        <v>2.2599999999999998</v>
      </c>
      <c r="BL31" s="33" t="s">
        <v>30</v>
      </c>
      <c r="BM31" s="35">
        <v>0</v>
      </c>
      <c r="BN31" s="33" t="s">
        <v>30</v>
      </c>
      <c r="BO31" s="35">
        <v>12.56</v>
      </c>
      <c r="BP31" s="33" t="s">
        <v>30</v>
      </c>
      <c r="BQ31" s="35">
        <v>2.56</v>
      </c>
      <c r="BR31" s="33" t="s">
        <v>30</v>
      </c>
      <c r="BS31" s="9">
        <f>VLOOKUP(A31,HR!A:P,16,0)</f>
        <v>23</v>
      </c>
      <c r="BT31" s="9" t="str">
        <f>VLOOKUP(A31,HR!A:S,19,0)</f>
        <v>09:19</v>
      </c>
      <c r="BU31" s="9" t="str">
        <f>VLOOKUP(VALUE(AC31),Varios!A:J,9,0)</f>
        <v>---925249622--</v>
      </c>
      <c r="BV31" s="9" t="str">
        <f>VLOOKUP(VALUE(AC31),Varios!A:J,10,0)</f>
        <v>PEM822</v>
      </c>
      <c r="BW31" s="9" t="str">
        <f t="shared" si="10"/>
        <v>Cod:12121656 - Cli:Ubillus Salas, Nancy Journeth - Tel.:---925249622-- -Dir:Ca. Jose Inclan 396 - Dist.:TRUJILLO - ZV:PEM822 -Llega:09:19</v>
      </c>
      <c r="BX31" t="str">
        <f t="shared" si="0"/>
        <v>3. Ent. PT</v>
      </c>
      <c r="BY31" t="str">
        <f t="shared" si="1"/>
        <v>4-Vta.</v>
      </c>
      <c r="BZ31" s="16" t="str">
        <f t="shared" si="2"/>
        <v>Contado</v>
      </c>
      <c r="CA31" s="16">
        <f t="shared" si="3"/>
        <v>16.100000000000001</v>
      </c>
      <c r="CB31" s="16" t="str">
        <f t="shared" si="4"/>
        <v xml:space="preserve"> </v>
      </c>
      <c r="CC31" s="16">
        <f t="shared" si="5"/>
        <v>1</v>
      </c>
      <c r="CD31" s="16" t="str">
        <f t="shared" si="6"/>
        <v xml:space="preserve"> </v>
      </c>
      <c r="CE31" s="16" t="str">
        <f t="shared" si="7"/>
        <v>Transporte: 3401642334 - Reyes Ravello, Carlos Arturo</v>
      </c>
      <c r="CF31" s="16">
        <f t="shared" si="8"/>
        <v>0</v>
      </c>
      <c r="CG31" s="16" t="str">
        <f>IF(Tabla1[[#This Row],[Clientes]]=1,VLOOKUP(Tabla1[[#This Row],[BK49**]],HR!A:X,24,0),"")</f>
        <v/>
      </c>
    </row>
    <row r="32" spans="1:85" x14ac:dyDescent="0.25">
      <c r="A32" s="7" t="str">
        <f t="shared" si="9"/>
        <v>12121656</v>
      </c>
      <c r="B32" s="31" t="s">
        <v>23974</v>
      </c>
      <c r="C32" s="31" t="s">
        <v>0</v>
      </c>
      <c r="D32" s="31" t="s">
        <v>1</v>
      </c>
      <c r="E32" s="31" t="s">
        <v>254</v>
      </c>
      <c r="F32" s="31" t="s">
        <v>3</v>
      </c>
      <c r="G32" s="31" t="s">
        <v>23975</v>
      </c>
      <c r="H32" s="31" t="s">
        <v>4</v>
      </c>
      <c r="I32" s="31" t="s">
        <v>92</v>
      </c>
      <c r="J32" s="31" t="s">
        <v>93</v>
      </c>
      <c r="K32" s="31" t="s">
        <v>255</v>
      </c>
      <c r="L32" s="31" t="s">
        <v>19</v>
      </c>
      <c r="M32" s="31" t="s">
        <v>256</v>
      </c>
      <c r="N32" s="31" t="s">
        <v>255</v>
      </c>
      <c r="O32" s="31" t="s">
        <v>257</v>
      </c>
      <c r="P32" s="31" t="s">
        <v>11</v>
      </c>
      <c r="Q32" s="31" t="s">
        <v>24009</v>
      </c>
      <c r="R32" s="31" t="s">
        <v>12</v>
      </c>
      <c r="S32" s="31" t="s">
        <v>13</v>
      </c>
      <c r="T32" s="31" t="s">
        <v>14</v>
      </c>
      <c r="U32" s="31" t="s">
        <v>15</v>
      </c>
      <c r="V32" s="31" t="s">
        <v>16</v>
      </c>
      <c r="W32" s="31" t="s">
        <v>17</v>
      </c>
      <c r="X32" s="31" t="s">
        <v>24010</v>
      </c>
      <c r="Y32" s="31" t="s">
        <v>18</v>
      </c>
      <c r="Z32" s="31" t="s">
        <v>19</v>
      </c>
      <c r="AA32" s="31" t="s">
        <v>19</v>
      </c>
      <c r="AB32" s="31" t="s">
        <v>19</v>
      </c>
      <c r="AC32" s="31" t="s">
        <v>23559</v>
      </c>
      <c r="AD32" s="31" t="s">
        <v>1878</v>
      </c>
      <c r="AE32" s="31" t="s">
        <v>21</v>
      </c>
      <c r="AF32" s="31" t="s">
        <v>24011</v>
      </c>
      <c r="AG32" s="31" t="s">
        <v>19</v>
      </c>
      <c r="AH32" s="31" t="s">
        <v>64</v>
      </c>
      <c r="AI32" s="31" t="s">
        <v>24</v>
      </c>
      <c r="AJ32" s="31" t="s">
        <v>24</v>
      </c>
      <c r="AK32" s="31" t="s">
        <v>25</v>
      </c>
      <c r="AL32" s="31" t="s">
        <v>26</v>
      </c>
      <c r="AM32" s="31" t="s">
        <v>19</v>
      </c>
      <c r="AN32" s="31" t="s">
        <v>19</v>
      </c>
      <c r="AO32" s="31" t="s">
        <v>19</v>
      </c>
      <c r="AP32" s="31" t="s">
        <v>27</v>
      </c>
      <c r="AQ32" s="31" t="s">
        <v>23980</v>
      </c>
      <c r="AR32" s="31" t="s">
        <v>19</v>
      </c>
      <c r="AS32" s="59">
        <v>43932</v>
      </c>
      <c r="AT32" s="32">
        <v>40.04</v>
      </c>
      <c r="AU32" s="33" t="s">
        <v>28</v>
      </c>
      <c r="AV32" s="32">
        <v>1</v>
      </c>
      <c r="AW32" s="33" t="s">
        <v>29</v>
      </c>
      <c r="AX32" s="34">
        <v>4</v>
      </c>
      <c r="AY32" s="32">
        <v>1</v>
      </c>
      <c r="AZ32" s="33" t="s">
        <v>29</v>
      </c>
      <c r="BA32" s="35">
        <v>4.25</v>
      </c>
      <c r="BB32" s="33" t="s">
        <v>30</v>
      </c>
      <c r="BC32" s="35">
        <v>16.91</v>
      </c>
      <c r="BD32" s="33" t="s">
        <v>30</v>
      </c>
      <c r="BE32" s="35">
        <v>0</v>
      </c>
      <c r="BF32" s="33" t="s">
        <v>30</v>
      </c>
      <c r="BG32" s="35">
        <v>-0.99</v>
      </c>
      <c r="BH32" s="33" t="s">
        <v>30</v>
      </c>
      <c r="BI32" s="35">
        <v>0</v>
      </c>
      <c r="BJ32" s="33" t="s">
        <v>30</v>
      </c>
      <c r="BK32" s="35">
        <v>3.35</v>
      </c>
      <c r="BL32" s="33" t="s">
        <v>30</v>
      </c>
      <c r="BM32" s="35">
        <v>2.71</v>
      </c>
      <c r="BN32" s="33" t="s">
        <v>30</v>
      </c>
      <c r="BO32" s="35">
        <v>15.92</v>
      </c>
      <c r="BP32" s="33" t="s">
        <v>30</v>
      </c>
      <c r="BQ32" s="35">
        <v>6.5</v>
      </c>
      <c r="BR32" s="33" t="s">
        <v>30</v>
      </c>
      <c r="BS32" s="9">
        <f>VLOOKUP(A32,HR!A:P,16,0)</f>
        <v>23</v>
      </c>
      <c r="BT32" s="9" t="str">
        <f>VLOOKUP(A32,HR!A:S,19,0)</f>
        <v>09:19</v>
      </c>
      <c r="BU32" s="9" t="str">
        <f>VLOOKUP(VALUE(AC32),Varios!A:J,9,0)</f>
        <v>---925249622--</v>
      </c>
      <c r="BV32" s="9" t="str">
        <f>VLOOKUP(VALUE(AC32),Varios!A:J,10,0)</f>
        <v>PEM822</v>
      </c>
      <c r="BW32" s="9" t="str">
        <f t="shared" si="10"/>
        <v>Cod:12121656 - Cli:Ubillus Salas, Nancy Journeth - Tel.:---925249622-- -Dir:Ca. Jose Inclan 396 - Dist.:TRUJILLO - ZV:PEM822 -Llega:09:19</v>
      </c>
      <c r="BX32" t="str">
        <f t="shared" si="0"/>
        <v>3. Ent. PT</v>
      </c>
      <c r="BY32" t="str">
        <f t="shared" si="1"/>
        <v>4-Vta.</v>
      </c>
      <c r="BZ32" s="16" t="str">
        <f t="shared" si="2"/>
        <v>Contado</v>
      </c>
      <c r="CA32" s="16">
        <f t="shared" si="3"/>
        <v>16.91</v>
      </c>
      <c r="CB32" s="16" t="str">
        <f t="shared" si="4"/>
        <v xml:space="preserve"> </v>
      </c>
      <c r="CC32" s="16">
        <f t="shared" si="5"/>
        <v>1</v>
      </c>
      <c r="CD32" s="16" t="str">
        <f t="shared" si="6"/>
        <v xml:space="preserve"> </v>
      </c>
      <c r="CE32" s="16" t="str">
        <f t="shared" si="7"/>
        <v>Transporte: 3401642334 - Reyes Ravello, Carlos Arturo</v>
      </c>
      <c r="CF32" s="16">
        <f t="shared" si="8"/>
        <v>0</v>
      </c>
      <c r="CG32" s="16" t="str">
        <f>IF(Tabla1[[#This Row],[Clientes]]=1,VLOOKUP(Tabla1[[#This Row],[BK49**]],HR!A:X,24,0),"")</f>
        <v/>
      </c>
    </row>
    <row r="33" spans="1:85" x14ac:dyDescent="0.25">
      <c r="A33" s="7" t="str">
        <f t="shared" si="9"/>
        <v>11711225</v>
      </c>
      <c r="B33" s="31" t="s">
        <v>23974</v>
      </c>
      <c r="C33" s="31" t="s">
        <v>0</v>
      </c>
      <c r="D33" s="31" t="s">
        <v>1</v>
      </c>
      <c r="E33" s="31" t="s">
        <v>254</v>
      </c>
      <c r="F33" s="31" t="s">
        <v>3</v>
      </c>
      <c r="G33" s="31" t="s">
        <v>23975</v>
      </c>
      <c r="H33" s="31" t="s">
        <v>4</v>
      </c>
      <c r="I33" s="31" t="s">
        <v>92</v>
      </c>
      <c r="J33" s="31" t="s">
        <v>93</v>
      </c>
      <c r="K33" s="31" t="s">
        <v>255</v>
      </c>
      <c r="L33" s="31" t="s">
        <v>19</v>
      </c>
      <c r="M33" s="31" t="s">
        <v>256</v>
      </c>
      <c r="N33" s="31" t="s">
        <v>255</v>
      </c>
      <c r="O33" s="31" t="s">
        <v>257</v>
      </c>
      <c r="P33" s="31" t="s">
        <v>11</v>
      </c>
      <c r="Q33" s="31" t="s">
        <v>24012</v>
      </c>
      <c r="R33" s="31" t="s">
        <v>12</v>
      </c>
      <c r="S33" s="31" t="s">
        <v>13</v>
      </c>
      <c r="T33" s="31" t="s">
        <v>14</v>
      </c>
      <c r="U33" s="31" t="s">
        <v>15</v>
      </c>
      <c r="V33" s="31" t="s">
        <v>16</v>
      </c>
      <c r="W33" s="31" t="s">
        <v>17</v>
      </c>
      <c r="X33" s="31" t="s">
        <v>24013</v>
      </c>
      <c r="Y33" s="31" t="s">
        <v>18</v>
      </c>
      <c r="Z33" s="31" t="s">
        <v>19</v>
      </c>
      <c r="AA33" s="31" t="s">
        <v>19</v>
      </c>
      <c r="AB33" s="31" t="s">
        <v>19</v>
      </c>
      <c r="AC33" s="31" t="s">
        <v>23574</v>
      </c>
      <c r="AD33" s="31" t="s">
        <v>19191</v>
      </c>
      <c r="AE33" s="31" t="s">
        <v>21</v>
      </c>
      <c r="AF33" s="31" t="s">
        <v>24014</v>
      </c>
      <c r="AG33" s="31" t="s">
        <v>19</v>
      </c>
      <c r="AH33" s="31" t="s">
        <v>24015</v>
      </c>
      <c r="AI33" s="31" t="s">
        <v>24</v>
      </c>
      <c r="AJ33" s="31" t="s">
        <v>24</v>
      </c>
      <c r="AK33" s="31" t="s">
        <v>25</v>
      </c>
      <c r="AL33" s="31" t="s">
        <v>26</v>
      </c>
      <c r="AM33" s="31" t="s">
        <v>19</v>
      </c>
      <c r="AN33" s="31" t="s">
        <v>19</v>
      </c>
      <c r="AO33" s="31" t="s">
        <v>19</v>
      </c>
      <c r="AP33" s="31" t="s">
        <v>27</v>
      </c>
      <c r="AQ33" s="31" t="s">
        <v>23980</v>
      </c>
      <c r="AR33" s="31" t="s">
        <v>19</v>
      </c>
      <c r="AS33" s="59">
        <v>43932</v>
      </c>
      <c r="AT33" s="32">
        <v>40.04</v>
      </c>
      <c r="AU33" s="33" t="s">
        <v>28</v>
      </c>
      <c r="AV33" s="32">
        <v>2</v>
      </c>
      <c r="AW33" s="33" t="s">
        <v>29</v>
      </c>
      <c r="AX33" s="34">
        <v>4</v>
      </c>
      <c r="AY33" s="32">
        <v>2</v>
      </c>
      <c r="AZ33" s="33" t="s">
        <v>29</v>
      </c>
      <c r="BA33" s="35">
        <v>8.5</v>
      </c>
      <c r="BB33" s="33" t="s">
        <v>30</v>
      </c>
      <c r="BC33" s="35">
        <v>33.81</v>
      </c>
      <c r="BD33" s="33" t="s">
        <v>30</v>
      </c>
      <c r="BE33" s="35">
        <v>0</v>
      </c>
      <c r="BF33" s="33" t="s">
        <v>30</v>
      </c>
      <c r="BG33" s="35">
        <v>-3.96</v>
      </c>
      <c r="BH33" s="33" t="s">
        <v>30</v>
      </c>
      <c r="BI33" s="35">
        <v>0</v>
      </c>
      <c r="BJ33" s="33" t="s">
        <v>30</v>
      </c>
      <c r="BK33" s="35">
        <v>6.29</v>
      </c>
      <c r="BL33" s="33" t="s">
        <v>30</v>
      </c>
      <c r="BM33" s="35">
        <v>5.07</v>
      </c>
      <c r="BN33" s="33" t="s">
        <v>30</v>
      </c>
      <c r="BO33" s="35">
        <v>29.85</v>
      </c>
      <c r="BP33" s="33" t="s">
        <v>30</v>
      </c>
      <c r="BQ33" s="35">
        <v>12.18</v>
      </c>
      <c r="BR33" s="33" t="s">
        <v>30</v>
      </c>
      <c r="BS33" s="9">
        <f>VLOOKUP(A33,HR!A:P,16,0)</f>
        <v>28</v>
      </c>
      <c r="BT33" s="9" t="str">
        <f>VLOOKUP(A33,HR!A:S,19,0)</f>
        <v>09:41</v>
      </c>
      <c r="BU33" s="9" t="str">
        <f>VLOOKUP(VALUE(AC33),Varios!A:J,9,0)</f>
        <v>---931803346--</v>
      </c>
      <c r="BV33" s="9" t="str">
        <f>VLOOKUP(VALUE(AC33),Varios!A:J,10,0)</f>
        <v>PEM822</v>
      </c>
      <c r="BW33" s="9" t="str">
        <f t="shared" si="10"/>
        <v>Cod:11711225 - Cli:Olguin Solano, Monica Janet - Tel.:---931803346-- -Dir:Jr. Victor Fajardo 115 - Dist.:TRUJILLO - ZV:PEM822 -Llega:09:41</v>
      </c>
      <c r="BX33" t="str">
        <f t="shared" si="0"/>
        <v>3. Ent. PT</v>
      </c>
      <c r="BY33" t="str">
        <f t="shared" si="1"/>
        <v>4-Vta.</v>
      </c>
      <c r="BZ33" s="16" t="str">
        <f t="shared" si="2"/>
        <v>Contado</v>
      </c>
      <c r="CA33" s="16">
        <f t="shared" si="3"/>
        <v>33.81</v>
      </c>
      <c r="CB33" s="16" t="str">
        <f t="shared" si="4"/>
        <v xml:space="preserve"> </v>
      </c>
      <c r="CC33" s="16">
        <f t="shared" si="5"/>
        <v>2</v>
      </c>
      <c r="CD33" s="16" t="str">
        <f t="shared" si="6"/>
        <v xml:space="preserve"> </v>
      </c>
      <c r="CE33" s="16" t="str">
        <f t="shared" si="7"/>
        <v>Transporte: 3401642334 - Reyes Ravello, Carlos Arturo</v>
      </c>
      <c r="CF33" s="16">
        <f t="shared" si="8"/>
        <v>1</v>
      </c>
      <c r="CG33" s="16">
        <f>IF(Tabla1[[#This Row],[Clientes]]=1,VLOOKUP(Tabla1[[#This Row],[BK49**]],HR!A:X,24,0),"")</f>
        <v>0.4</v>
      </c>
    </row>
    <row r="34" spans="1:85" x14ac:dyDescent="0.25">
      <c r="A34" s="7" t="str">
        <f t="shared" si="9"/>
        <v>11711225</v>
      </c>
      <c r="B34" s="31" t="s">
        <v>23974</v>
      </c>
      <c r="C34" s="31" t="s">
        <v>0</v>
      </c>
      <c r="D34" s="31" t="s">
        <v>1</v>
      </c>
      <c r="E34" s="31" t="s">
        <v>254</v>
      </c>
      <c r="F34" s="31" t="s">
        <v>3</v>
      </c>
      <c r="G34" s="31" t="s">
        <v>23975</v>
      </c>
      <c r="H34" s="31" t="s">
        <v>4</v>
      </c>
      <c r="I34" s="31" t="s">
        <v>92</v>
      </c>
      <c r="J34" s="31" t="s">
        <v>93</v>
      </c>
      <c r="K34" s="31" t="s">
        <v>255</v>
      </c>
      <c r="L34" s="31" t="s">
        <v>19</v>
      </c>
      <c r="M34" s="31" t="s">
        <v>256</v>
      </c>
      <c r="N34" s="31" t="s">
        <v>255</v>
      </c>
      <c r="O34" s="31" t="s">
        <v>257</v>
      </c>
      <c r="P34" s="31" t="s">
        <v>11</v>
      </c>
      <c r="Q34" s="31" t="s">
        <v>24012</v>
      </c>
      <c r="R34" s="31" t="s">
        <v>12</v>
      </c>
      <c r="S34" s="31" t="s">
        <v>39</v>
      </c>
      <c r="T34" s="31" t="s">
        <v>14</v>
      </c>
      <c r="U34" s="31" t="s">
        <v>40</v>
      </c>
      <c r="V34" s="31" t="s">
        <v>16</v>
      </c>
      <c r="W34" s="31" t="s">
        <v>17</v>
      </c>
      <c r="X34" s="31" t="s">
        <v>24013</v>
      </c>
      <c r="Y34" s="31" t="s">
        <v>18</v>
      </c>
      <c r="Z34" s="31" t="s">
        <v>19</v>
      </c>
      <c r="AA34" s="31" t="s">
        <v>19</v>
      </c>
      <c r="AB34" s="31" t="s">
        <v>19</v>
      </c>
      <c r="AC34" s="31" t="s">
        <v>23574</v>
      </c>
      <c r="AD34" s="31" t="s">
        <v>19191</v>
      </c>
      <c r="AE34" s="31" t="s">
        <v>21</v>
      </c>
      <c r="AF34" s="31" t="s">
        <v>24014</v>
      </c>
      <c r="AG34" s="31" t="s">
        <v>19</v>
      </c>
      <c r="AH34" s="31" t="s">
        <v>24015</v>
      </c>
      <c r="AI34" s="31" t="s">
        <v>24</v>
      </c>
      <c r="AJ34" s="31" t="s">
        <v>24</v>
      </c>
      <c r="AK34" s="31" t="s">
        <v>41</v>
      </c>
      <c r="AL34" s="31" t="s">
        <v>26</v>
      </c>
      <c r="AM34" s="31" t="s">
        <v>19</v>
      </c>
      <c r="AN34" s="31" t="s">
        <v>19</v>
      </c>
      <c r="AO34" s="31" t="s">
        <v>19</v>
      </c>
      <c r="AP34" s="31" t="s">
        <v>27</v>
      </c>
      <c r="AQ34" s="31" t="s">
        <v>23980</v>
      </c>
      <c r="AR34" s="31" t="s">
        <v>19</v>
      </c>
      <c r="AS34" s="59">
        <v>43932</v>
      </c>
      <c r="AT34" s="32">
        <v>40.04</v>
      </c>
      <c r="AU34" s="33" t="s">
        <v>28</v>
      </c>
      <c r="AV34" s="32">
        <v>1</v>
      </c>
      <c r="AW34" s="33" t="s">
        <v>29</v>
      </c>
      <c r="AX34" s="34">
        <v>12</v>
      </c>
      <c r="AY34" s="32">
        <v>1</v>
      </c>
      <c r="AZ34" s="33" t="s">
        <v>29</v>
      </c>
      <c r="BA34" s="35">
        <v>4.25</v>
      </c>
      <c r="BB34" s="33" t="s">
        <v>30</v>
      </c>
      <c r="BC34" s="35">
        <v>7.24</v>
      </c>
      <c r="BD34" s="33" t="s">
        <v>30</v>
      </c>
      <c r="BE34" s="35">
        <v>0</v>
      </c>
      <c r="BF34" s="33" t="s">
        <v>30</v>
      </c>
      <c r="BG34" s="35">
        <v>0</v>
      </c>
      <c r="BH34" s="33" t="s">
        <v>30</v>
      </c>
      <c r="BI34" s="35">
        <v>0</v>
      </c>
      <c r="BJ34" s="33" t="s">
        <v>30</v>
      </c>
      <c r="BK34" s="35">
        <v>1.52</v>
      </c>
      <c r="BL34" s="33" t="s">
        <v>30</v>
      </c>
      <c r="BM34" s="35">
        <v>1.23</v>
      </c>
      <c r="BN34" s="33" t="s">
        <v>30</v>
      </c>
      <c r="BO34" s="35">
        <v>7.24</v>
      </c>
      <c r="BP34" s="33" t="s">
        <v>30</v>
      </c>
      <c r="BQ34" s="35">
        <v>2.75</v>
      </c>
      <c r="BR34" s="33" t="s">
        <v>30</v>
      </c>
      <c r="BS34" s="9">
        <f>VLOOKUP(A34,HR!A:P,16,0)</f>
        <v>28</v>
      </c>
      <c r="BT34" s="9" t="str">
        <f>VLOOKUP(A34,HR!A:S,19,0)</f>
        <v>09:41</v>
      </c>
      <c r="BU34" s="9" t="str">
        <f>VLOOKUP(VALUE(AC34),Varios!A:J,9,0)</f>
        <v>---931803346--</v>
      </c>
      <c r="BV34" s="9" t="str">
        <f>VLOOKUP(VALUE(AC34),Varios!A:J,10,0)</f>
        <v>PEM822</v>
      </c>
      <c r="BW34" s="9" t="str">
        <f t="shared" si="10"/>
        <v>Cod:11711225 - Cli:Olguin Solano, Monica Janet - Tel.:---931803346-- -Dir:Jr. Victor Fajardo 115 - Dist.:TRUJILLO - ZV:PEM822 -Llega:09:41</v>
      </c>
      <c r="BX34" t="str">
        <f t="shared" si="0"/>
        <v>3. Ent. PT</v>
      </c>
      <c r="BY34" t="str">
        <f t="shared" si="1"/>
        <v>4-Vta.</v>
      </c>
      <c r="BZ34" s="16" t="str">
        <f t="shared" si="2"/>
        <v>Contado</v>
      </c>
      <c r="CA34" s="16">
        <f t="shared" si="3"/>
        <v>7.24</v>
      </c>
      <c r="CB34" s="16" t="str">
        <f t="shared" si="4"/>
        <v xml:space="preserve"> </v>
      </c>
      <c r="CC34" s="16">
        <f t="shared" si="5"/>
        <v>1</v>
      </c>
      <c r="CD34" s="16" t="str">
        <f t="shared" si="6"/>
        <v xml:space="preserve"> </v>
      </c>
      <c r="CE34" s="16" t="str">
        <f t="shared" si="7"/>
        <v>Transporte: 3401642334 - Reyes Ravello, Carlos Arturo</v>
      </c>
      <c r="CF34" s="16">
        <f t="shared" si="8"/>
        <v>0</v>
      </c>
      <c r="CG34" s="16" t="str">
        <f>IF(Tabla1[[#This Row],[Clientes]]=1,VLOOKUP(Tabla1[[#This Row],[BK49**]],HR!A:X,24,0),"")</f>
        <v/>
      </c>
    </row>
    <row r="35" spans="1:85" x14ac:dyDescent="0.25">
      <c r="A35" s="7" t="str">
        <f t="shared" si="9"/>
        <v>10262604</v>
      </c>
      <c r="B35" s="31" t="s">
        <v>23974</v>
      </c>
      <c r="C35" s="31" t="s">
        <v>0</v>
      </c>
      <c r="D35" s="31" t="s">
        <v>1</v>
      </c>
      <c r="E35" s="31" t="s">
        <v>254</v>
      </c>
      <c r="F35" s="31" t="s">
        <v>3</v>
      </c>
      <c r="G35" s="31" t="s">
        <v>23975</v>
      </c>
      <c r="H35" s="31" t="s">
        <v>4</v>
      </c>
      <c r="I35" s="31" t="s">
        <v>92</v>
      </c>
      <c r="J35" s="31" t="s">
        <v>93</v>
      </c>
      <c r="K35" s="31" t="s">
        <v>255</v>
      </c>
      <c r="L35" s="31" t="s">
        <v>19</v>
      </c>
      <c r="M35" s="31" t="s">
        <v>256</v>
      </c>
      <c r="N35" s="31" t="s">
        <v>255</v>
      </c>
      <c r="O35" s="31" t="s">
        <v>257</v>
      </c>
      <c r="P35" s="31" t="s">
        <v>11</v>
      </c>
      <c r="Q35" s="31" t="s">
        <v>24016</v>
      </c>
      <c r="R35" s="31" t="s">
        <v>12</v>
      </c>
      <c r="S35" s="31" t="s">
        <v>44</v>
      </c>
      <c r="T35" s="31" t="s">
        <v>14</v>
      </c>
      <c r="U35" s="31" t="s">
        <v>45</v>
      </c>
      <c r="V35" s="31" t="s">
        <v>16</v>
      </c>
      <c r="W35" s="31" t="s">
        <v>17</v>
      </c>
      <c r="X35" s="31" t="s">
        <v>24017</v>
      </c>
      <c r="Y35" s="31" t="s">
        <v>18</v>
      </c>
      <c r="Z35" s="31" t="s">
        <v>19</v>
      </c>
      <c r="AA35" s="31" t="s">
        <v>19</v>
      </c>
      <c r="AB35" s="31" t="s">
        <v>19</v>
      </c>
      <c r="AC35" s="31" t="s">
        <v>23529</v>
      </c>
      <c r="AD35" s="31" t="s">
        <v>9640</v>
      </c>
      <c r="AE35" s="31" t="s">
        <v>21</v>
      </c>
      <c r="AF35" s="31" t="s">
        <v>24018</v>
      </c>
      <c r="AG35" s="31" t="s">
        <v>19</v>
      </c>
      <c r="AH35" s="31" t="s">
        <v>250</v>
      </c>
      <c r="AI35" s="31" t="s">
        <v>248</v>
      </c>
      <c r="AJ35" s="31" t="s">
        <v>24</v>
      </c>
      <c r="AK35" s="31" t="s">
        <v>25</v>
      </c>
      <c r="AL35" s="31" t="s">
        <v>26</v>
      </c>
      <c r="AM35" s="31" t="s">
        <v>19</v>
      </c>
      <c r="AN35" s="31" t="s">
        <v>19</v>
      </c>
      <c r="AO35" s="31" t="s">
        <v>19</v>
      </c>
      <c r="AP35" s="31" t="s">
        <v>27</v>
      </c>
      <c r="AQ35" s="31" t="s">
        <v>23980</v>
      </c>
      <c r="AR35" s="31" t="s">
        <v>19</v>
      </c>
      <c r="AS35" s="59">
        <v>43932</v>
      </c>
      <c r="AT35" s="32">
        <v>40.04</v>
      </c>
      <c r="AU35" s="33" t="s">
        <v>28</v>
      </c>
      <c r="AV35" s="32">
        <v>3</v>
      </c>
      <c r="AW35" s="33" t="s">
        <v>29</v>
      </c>
      <c r="AX35" s="34">
        <v>6</v>
      </c>
      <c r="AY35" s="32">
        <v>3</v>
      </c>
      <c r="AZ35" s="33" t="s">
        <v>29</v>
      </c>
      <c r="BA35" s="35">
        <v>9.2899999999999991</v>
      </c>
      <c r="BB35" s="33" t="s">
        <v>30</v>
      </c>
      <c r="BC35" s="35">
        <v>22.16</v>
      </c>
      <c r="BD35" s="33" t="s">
        <v>30</v>
      </c>
      <c r="BE35" s="35">
        <v>0</v>
      </c>
      <c r="BF35" s="33" t="s">
        <v>30</v>
      </c>
      <c r="BG35" s="35">
        <v>0</v>
      </c>
      <c r="BH35" s="33" t="s">
        <v>30</v>
      </c>
      <c r="BI35" s="35">
        <v>0</v>
      </c>
      <c r="BJ35" s="33" t="s">
        <v>30</v>
      </c>
      <c r="BK35" s="35">
        <v>4.67</v>
      </c>
      <c r="BL35" s="33" t="s">
        <v>30</v>
      </c>
      <c r="BM35" s="35">
        <v>3.77</v>
      </c>
      <c r="BN35" s="33" t="s">
        <v>30</v>
      </c>
      <c r="BO35" s="35">
        <v>22.16</v>
      </c>
      <c r="BP35" s="33" t="s">
        <v>30</v>
      </c>
      <c r="BQ35" s="35">
        <v>9.0500000000000007</v>
      </c>
      <c r="BR35" s="33" t="s">
        <v>30</v>
      </c>
      <c r="BS35" s="9">
        <f>VLOOKUP(A35,HR!A:P,16,0)</f>
        <v>13</v>
      </c>
      <c r="BT35" s="9" t="str">
        <f>VLOOKUP(A35,HR!A:S,19,0)</f>
        <v>08:35</v>
      </c>
      <c r="BU35" s="9" t="str">
        <f>VLOOKUP(VALUE(AC35),Varios!A:J,9,0)</f>
        <v>---944255652--</v>
      </c>
      <c r="BV35" s="9" t="str">
        <f>VLOOKUP(VALUE(AC35),Varios!A:J,10,0)</f>
        <v>PEM115</v>
      </c>
      <c r="BW35" s="9" t="str">
        <f t="shared" si="10"/>
        <v>Cod:10262604 - Cli:De La Cruz De Azabache, Rosa Elvira - Tel.:---944255652-- -Dir:Curva De Sun Lt 056 - Dist.:MOCHE - ZV:PEM115 -Llega:08:35</v>
      </c>
      <c r="BX35" t="str">
        <f t="shared" si="0"/>
        <v>3. Ent. PT</v>
      </c>
      <c r="BY35" t="str">
        <f t="shared" si="1"/>
        <v>4-Vta.</v>
      </c>
      <c r="BZ35" s="16" t="str">
        <f t="shared" si="2"/>
        <v>Contado</v>
      </c>
      <c r="CA35" s="16">
        <f t="shared" si="3"/>
        <v>22.16</v>
      </c>
      <c r="CB35" s="16" t="str">
        <f t="shared" si="4"/>
        <v xml:space="preserve"> </v>
      </c>
      <c r="CC35" s="16">
        <f t="shared" si="5"/>
        <v>3</v>
      </c>
      <c r="CD35" s="16" t="str">
        <f t="shared" si="6"/>
        <v xml:space="preserve"> </v>
      </c>
      <c r="CE35" s="16" t="str">
        <f t="shared" si="7"/>
        <v>Transporte: 3401642334 - Reyes Ravello, Carlos Arturo</v>
      </c>
      <c r="CF35" s="16">
        <f t="shared" si="8"/>
        <v>1</v>
      </c>
      <c r="CG35" s="16">
        <f>IF(Tabla1[[#This Row],[Clientes]]=1,VLOOKUP(Tabla1[[#This Row],[BK49**]],HR!A:X,24,0),"")</f>
        <v>0.1</v>
      </c>
    </row>
    <row r="36" spans="1:85" x14ac:dyDescent="0.25">
      <c r="A36" s="7" t="str">
        <f t="shared" si="9"/>
        <v>10062390</v>
      </c>
      <c r="B36" s="31" t="s">
        <v>23974</v>
      </c>
      <c r="C36" s="31" t="s">
        <v>0</v>
      </c>
      <c r="D36" s="31" t="s">
        <v>1</v>
      </c>
      <c r="E36" s="31" t="s">
        <v>254</v>
      </c>
      <c r="F36" s="31" t="s">
        <v>3</v>
      </c>
      <c r="G36" s="31" t="s">
        <v>23975</v>
      </c>
      <c r="H36" s="31" t="s">
        <v>4</v>
      </c>
      <c r="I36" s="31" t="s">
        <v>92</v>
      </c>
      <c r="J36" s="31" t="s">
        <v>93</v>
      </c>
      <c r="K36" s="31" t="s">
        <v>255</v>
      </c>
      <c r="L36" s="31" t="s">
        <v>19</v>
      </c>
      <c r="M36" s="31" t="s">
        <v>256</v>
      </c>
      <c r="N36" s="31" t="s">
        <v>255</v>
      </c>
      <c r="O36" s="31" t="s">
        <v>257</v>
      </c>
      <c r="P36" s="31" t="s">
        <v>11</v>
      </c>
      <c r="Q36" s="31" t="s">
        <v>24019</v>
      </c>
      <c r="R36" s="31" t="s">
        <v>12</v>
      </c>
      <c r="S36" s="31" t="s">
        <v>57</v>
      </c>
      <c r="T36" s="31" t="s">
        <v>14</v>
      </c>
      <c r="U36" s="31" t="s">
        <v>58</v>
      </c>
      <c r="V36" s="31" t="s">
        <v>16</v>
      </c>
      <c r="W36" s="31" t="s">
        <v>17</v>
      </c>
      <c r="X36" s="31" t="s">
        <v>24020</v>
      </c>
      <c r="Y36" s="31" t="s">
        <v>18</v>
      </c>
      <c r="Z36" s="31" t="s">
        <v>19</v>
      </c>
      <c r="AA36" s="31" t="s">
        <v>19</v>
      </c>
      <c r="AB36" s="31" t="s">
        <v>19</v>
      </c>
      <c r="AC36" s="31" t="s">
        <v>23520</v>
      </c>
      <c r="AD36" s="31" t="s">
        <v>3312</v>
      </c>
      <c r="AE36" s="31" t="s">
        <v>60</v>
      </c>
      <c r="AF36" s="31" t="s">
        <v>24021</v>
      </c>
      <c r="AG36" s="31" t="s">
        <v>19</v>
      </c>
      <c r="AH36" s="31" t="s">
        <v>24022</v>
      </c>
      <c r="AI36" s="31" t="s">
        <v>248</v>
      </c>
      <c r="AJ36" s="31" t="s">
        <v>24</v>
      </c>
      <c r="AK36" s="31" t="s">
        <v>35</v>
      </c>
      <c r="AL36" s="31" t="s">
        <v>26</v>
      </c>
      <c r="AM36" s="31" t="s">
        <v>19</v>
      </c>
      <c r="AN36" s="31" t="s">
        <v>19</v>
      </c>
      <c r="AO36" s="31" t="s">
        <v>19</v>
      </c>
      <c r="AP36" s="31" t="s">
        <v>27</v>
      </c>
      <c r="AQ36" s="31" t="s">
        <v>23980</v>
      </c>
      <c r="AR36" s="31" t="s">
        <v>19</v>
      </c>
      <c r="AS36" s="59">
        <v>43932</v>
      </c>
      <c r="AT36" s="32">
        <v>40.04</v>
      </c>
      <c r="AU36" s="33" t="s">
        <v>28</v>
      </c>
      <c r="AV36" s="32">
        <v>4</v>
      </c>
      <c r="AW36" s="33" t="s">
        <v>29</v>
      </c>
      <c r="AX36" s="34">
        <v>1</v>
      </c>
      <c r="AY36" s="32">
        <v>4</v>
      </c>
      <c r="AZ36" s="33" t="s">
        <v>29</v>
      </c>
      <c r="BA36" s="35">
        <v>11.53</v>
      </c>
      <c r="BB36" s="33" t="s">
        <v>30</v>
      </c>
      <c r="BC36" s="35">
        <v>25.76</v>
      </c>
      <c r="BD36" s="33" t="s">
        <v>30</v>
      </c>
      <c r="BE36" s="35">
        <v>0</v>
      </c>
      <c r="BF36" s="33" t="s">
        <v>30</v>
      </c>
      <c r="BG36" s="35">
        <v>0</v>
      </c>
      <c r="BH36" s="33" t="s">
        <v>30</v>
      </c>
      <c r="BI36" s="35">
        <v>0</v>
      </c>
      <c r="BJ36" s="33" t="s">
        <v>30</v>
      </c>
      <c r="BK36" s="35">
        <v>4.6399999999999997</v>
      </c>
      <c r="BL36" s="33" t="s">
        <v>30</v>
      </c>
      <c r="BM36" s="35">
        <v>0</v>
      </c>
      <c r="BN36" s="33" t="s">
        <v>30</v>
      </c>
      <c r="BO36" s="35">
        <v>25.76</v>
      </c>
      <c r="BP36" s="33" t="s">
        <v>30</v>
      </c>
      <c r="BQ36" s="35">
        <v>5.25</v>
      </c>
      <c r="BR36" s="33" t="s">
        <v>30</v>
      </c>
      <c r="BS36" s="9">
        <f>VLOOKUP(A36,HR!A:P,16,0)</f>
        <v>10</v>
      </c>
      <c r="BT36" s="9" t="str">
        <f>VLOOKUP(A36,HR!A:S,19,0)</f>
        <v>08:23</v>
      </c>
      <c r="BU36" s="9" t="str">
        <f>VLOOKUP(VALUE(AC36),Varios!A:J,9,0)</f>
        <v>---994614876--</v>
      </c>
      <c r="BV36" s="9" t="str">
        <f>VLOOKUP(VALUE(AC36),Varios!A:J,10,0)</f>
        <v>PEM115</v>
      </c>
      <c r="BW36" s="9" t="str">
        <f t="shared" si="10"/>
        <v>Cod:10062390 - Cli:Garcia Mendoza, Santos - Tel.:---994614876-- -Dir:Ca. San Juan 0008 - Dist.:MOCHE - ZV:PEM115 -Llega:08:23</v>
      </c>
      <c r="BX36" t="str">
        <f t="shared" si="0"/>
        <v>3. Ent. PT</v>
      </c>
      <c r="BY36" t="str">
        <f t="shared" si="1"/>
        <v>4-Vta.</v>
      </c>
      <c r="BZ36" s="16" t="str">
        <f t="shared" si="2"/>
        <v>Contado</v>
      </c>
      <c r="CA36" s="16">
        <f t="shared" si="3"/>
        <v>25.76</v>
      </c>
      <c r="CB36" s="16" t="str">
        <f t="shared" si="4"/>
        <v xml:space="preserve"> </v>
      </c>
      <c r="CC36" s="16">
        <f t="shared" si="5"/>
        <v>4</v>
      </c>
      <c r="CD36" s="16" t="str">
        <f t="shared" si="6"/>
        <v xml:space="preserve"> </v>
      </c>
      <c r="CE36" s="16" t="str">
        <f t="shared" si="7"/>
        <v>Transporte: 3401642334 - Reyes Ravello, Carlos Arturo</v>
      </c>
      <c r="CF36" s="16">
        <f t="shared" si="8"/>
        <v>1</v>
      </c>
      <c r="CG36" s="16">
        <f>IF(Tabla1[[#This Row],[Clientes]]=1,VLOOKUP(Tabla1[[#This Row],[BK49**]],HR!A:X,24,0),"")</f>
        <v>1.3</v>
      </c>
    </row>
    <row r="37" spans="1:85" x14ac:dyDescent="0.25">
      <c r="A37" s="7" t="str">
        <f t="shared" si="9"/>
        <v>11217792</v>
      </c>
      <c r="B37" s="31" t="s">
        <v>23974</v>
      </c>
      <c r="C37" s="31" t="s">
        <v>0</v>
      </c>
      <c r="D37" s="31" t="s">
        <v>1</v>
      </c>
      <c r="E37" s="31" t="s">
        <v>254</v>
      </c>
      <c r="F37" s="31" t="s">
        <v>3</v>
      </c>
      <c r="G37" s="31" t="s">
        <v>23975</v>
      </c>
      <c r="H37" s="31" t="s">
        <v>4</v>
      </c>
      <c r="I37" s="31" t="s">
        <v>92</v>
      </c>
      <c r="J37" s="31" t="s">
        <v>93</v>
      </c>
      <c r="K37" s="31" t="s">
        <v>255</v>
      </c>
      <c r="L37" s="31" t="s">
        <v>19</v>
      </c>
      <c r="M37" s="31" t="s">
        <v>256</v>
      </c>
      <c r="N37" s="31" t="s">
        <v>255</v>
      </c>
      <c r="O37" s="31" t="s">
        <v>257</v>
      </c>
      <c r="P37" s="31" t="s">
        <v>11</v>
      </c>
      <c r="Q37" s="31" t="s">
        <v>24023</v>
      </c>
      <c r="R37" s="31" t="s">
        <v>12</v>
      </c>
      <c r="S37" s="31" t="s">
        <v>13</v>
      </c>
      <c r="T37" s="31" t="s">
        <v>14</v>
      </c>
      <c r="U37" s="31" t="s">
        <v>15</v>
      </c>
      <c r="V37" s="31" t="s">
        <v>16</v>
      </c>
      <c r="W37" s="31" t="s">
        <v>17</v>
      </c>
      <c r="X37" s="31" t="s">
        <v>24024</v>
      </c>
      <c r="Y37" s="31" t="s">
        <v>18</v>
      </c>
      <c r="Z37" s="31" t="s">
        <v>19</v>
      </c>
      <c r="AA37" s="31" t="s">
        <v>19</v>
      </c>
      <c r="AB37" s="31" t="s">
        <v>19</v>
      </c>
      <c r="AC37" s="31" t="s">
        <v>23493</v>
      </c>
      <c r="AD37" s="31" t="s">
        <v>17950</v>
      </c>
      <c r="AE37" s="31" t="s">
        <v>60</v>
      </c>
      <c r="AF37" s="31" t="s">
        <v>24025</v>
      </c>
      <c r="AG37" s="31" t="s">
        <v>19</v>
      </c>
      <c r="AH37" s="31" t="s">
        <v>19</v>
      </c>
      <c r="AI37" s="31" t="s">
        <v>24</v>
      </c>
      <c r="AJ37" s="31" t="s">
        <v>24</v>
      </c>
      <c r="AK37" s="31" t="s">
        <v>25</v>
      </c>
      <c r="AL37" s="31" t="s">
        <v>26</v>
      </c>
      <c r="AM37" s="31" t="s">
        <v>19</v>
      </c>
      <c r="AN37" s="31" t="s">
        <v>19</v>
      </c>
      <c r="AO37" s="31" t="s">
        <v>19</v>
      </c>
      <c r="AP37" s="31" t="s">
        <v>27</v>
      </c>
      <c r="AQ37" s="31" t="s">
        <v>23980</v>
      </c>
      <c r="AR37" s="31" t="s">
        <v>19</v>
      </c>
      <c r="AS37" s="59">
        <v>43932</v>
      </c>
      <c r="AT37" s="32">
        <v>40.04</v>
      </c>
      <c r="AU37" s="33" t="s">
        <v>28</v>
      </c>
      <c r="AV37" s="32">
        <v>1</v>
      </c>
      <c r="AW37" s="33" t="s">
        <v>29</v>
      </c>
      <c r="AX37" s="34">
        <v>4</v>
      </c>
      <c r="AY37" s="32">
        <v>1</v>
      </c>
      <c r="AZ37" s="33" t="s">
        <v>29</v>
      </c>
      <c r="BA37" s="35">
        <v>4.25</v>
      </c>
      <c r="BB37" s="33" t="s">
        <v>30</v>
      </c>
      <c r="BC37" s="35">
        <v>16.91</v>
      </c>
      <c r="BD37" s="33" t="s">
        <v>30</v>
      </c>
      <c r="BE37" s="35">
        <v>0</v>
      </c>
      <c r="BF37" s="33" t="s">
        <v>30</v>
      </c>
      <c r="BG37" s="35">
        <v>-0.99</v>
      </c>
      <c r="BH37" s="33" t="s">
        <v>30</v>
      </c>
      <c r="BI37" s="35">
        <v>0</v>
      </c>
      <c r="BJ37" s="33" t="s">
        <v>30</v>
      </c>
      <c r="BK37" s="35">
        <v>3.35</v>
      </c>
      <c r="BL37" s="33" t="s">
        <v>30</v>
      </c>
      <c r="BM37" s="35">
        <v>2.71</v>
      </c>
      <c r="BN37" s="33" t="s">
        <v>30</v>
      </c>
      <c r="BO37" s="35">
        <v>15.92</v>
      </c>
      <c r="BP37" s="33" t="s">
        <v>30</v>
      </c>
      <c r="BQ37" s="35">
        <v>6.5</v>
      </c>
      <c r="BR37" s="33" t="s">
        <v>30</v>
      </c>
      <c r="BS37" s="9">
        <f>VLOOKUP(A37,HR!A:P,16,0)</f>
        <v>1</v>
      </c>
      <c r="BT37" s="9" t="str">
        <f>VLOOKUP(A37,HR!A:S,19,0)</f>
        <v>07:23</v>
      </c>
      <c r="BU37" s="9" t="str">
        <f>VLOOKUP(VALUE(AC37),Varios!A:J,9,0)</f>
        <v>---913456665-985728518-920183814</v>
      </c>
      <c r="BV37" s="9" t="str">
        <f>VLOOKUP(VALUE(AC37),Varios!A:J,10,0)</f>
        <v>PEM822</v>
      </c>
      <c r="BW37" s="9" t="str">
        <f t="shared" si="10"/>
        <v>Cod:11217792 - Cli:Ramirez Rodriguez, Yaned - Tel.:---913456665-985728518-920183814 -Dir:Mcdo. Ascomapaat Int Ix-106 Mz A - Dist.:TRUJILLO - ZV:PEM822 -Llega:07:23</v>
      </c>
      <c r="BX37" t="str">
        <f t="shared" si="0"/>
        <v>3. Ent. PT</v>
      </c>
      <c r="BY37" t="str">
        <f t="shared" si="1"/>
        <v>4-Vta.</v>
      </c>
      <c r="BZ37" s="16" t="str">
        <f t="shared" si="2"/>
        <v>Contado</v>
      </c>
      <c r="CA37" s="16">
        <f t="shared" si="3"/>
        <v>16.91</v>
      </c>
      <c r="CB37" s="16" t="str">
        <f t="shared" si="4"/>
        <v xml:space="preserve"> </v>
      </c>
      <c r="CC37" s="16">
        <f t="shared" si="5"/>
        <v>1</v>
      </c>
      <c r="CD37" s="16" t="str">
        <f t="shared" si="6"/>
        <v xml:space="preserve"> </v>
      </c>
      <c r="CE37" s="16" t="str">
        <f t="shared" si="7"/>
        <v>Transporte: 3401642334 - Reyes Ravello, Carlos Arturo</v>
      </c>
      <c r="CF37" s="16">
        <f t="shared" si="8"/>
        <v>1</v>
      </c>
      <c r="CG37" s="16">
        <f>IF(Tabla1[[#This Row],[Clientes]]=1,VLOOKUP(Tabla1[[#This Row],[BK49**]],HR!A:X,24,0),"")</f>
        <v>9.4</v>
      </c>
    </row>
    <row r="38" spans="1:85" x14ac:dyDescent="0.25">
      <c r="A38" s="7" t="str">
        <f t="shared" si="9"/>
        <v>11217792</v>
      </c>
      <c r="B38" s="31" t="s">
        <v>23974</v>
      </c>
      <c r="C38" s="31" t="s">
        <v>0</v>
      </c>
      <c r="D38" s="31" t="s">
        <v>1</v>
      </c>
      <c r="E38" s="31" t="s">
        <v>254</v>
      </c>
      <c r="F38" s="31" t="s">
        <v>3</v>
      </c>
      <c r="G38" s="31" t="s">
        <v>23975</v>
      </c>
      <c r="H38" s="31" t="s">
        <v>4</v>
      </c>
      <c r="I38" s="31" t="s">
        <v>92</v>
      </c>
      <c r="J38" s="31" t="s">
        <v>93</v>
      </c>
      <c r="K38" s="31" t="s">
        <v>255</v>
      </c>
      <c r="L38" s="31" t="s">
        <v>19</v>
      </c>
      <c r="M38" s="31" t="s">
        <v>256</v>
      </c>
      <c r="N38" s="31" t="s">
        <v>255</v>
      </c>
      <c r="O38" s="31" t="s">
        <v>257</v>
      </c>
      <c r="P38" s="31" t="s">
        <v>11</v>
      </c>
      <c r="Q38" s="31" t="s">
        <v>24023</v>
      </c>
      <c r="R38" s="31" t="s">
        <v>12</v>
      </c>
      <c r="S38" s="31" t="s">
        <v>130</v>
      </c>
      <c r="T38" s="31" t="s">
        <v>14</v>
      </c>
      <c r="U38" s="31" t="s">
        <v>131</v>
      </c>
      <c r="V38" s="31" t="s">
        <v>16</v>
      </c>
      <c r="W38" s="31" t="s">
        <v>17</v>
      </c>
      <c r="X38" s="31" t="s">
        <v>24024</v>
      </c>
      <c r="Y38" s="31" t="s">
        <v>18</v>
      </c>
      <c r="Z38" s="31" t="s">
        <v>19</v>
      </c>
      <c r="AA38" s="31" t="s">
        <v>19</v>
      </c>
      <c r="AB38" s="31" t="s">
        <v>19</v>
      </c>
      <c r="AC38" s="31" t="s">
        <v>23493</v>
      </c>
      <c r="AD38" s="31" t="s">
        <v>17950</v>
      </c>
      <c r="AE38" s="31" t="s">
        <v>60</v>
      </c>
      <c r="AF38" s="31" t="s">
        <v>24025</v>
      </c>
      <c r="AG38" s="31" t="s">
        <v>19</v>
      </c>
      <c r="AH38" s="31" t="s">
        <v>19</v>
      </c>
      <c r="AI38" s="31" t="s">
        <v>24</v>
      </c>
      <c r="AJ38" s="31" t="s">
        <v>24</v>
      </c>
      <c r="AK38" s="31" t="s">
        <v>41</v>
      </c>
      <c r="AL38" s="31" t="s">
        <v>26</v>
      </c>
      <c r="AM38" s="31" t="s">
        <v>19</v>
      </c>
      <c r="AN38" s="31" t="s">
        <v>19</v>
      </c>
      <c r="AO38" s="31" t="s">
        <v>19</v>
      </c>
      <c r="AP38" s="31" t="s">
        <v>27</v>
      </c>
      <c r="AQ38" s="31" t="s">
        <v>23980</v>
      </c>
      <c r="AR38" s="31" t="s">
        <v>19</v>
      </c>
      <c r="AS38" s="59">
        <v>43932</v>
      </c>
      <c r="AT38" s="32">
        <v>40.04</v>
      </c>
      <c r="AU38" s="33" t="s">
        <v>28</v>
      </c>
      <c r="AV38" s="32">
        <v>1</v>
      </c>
      <c r="AW38" s="33" t="s">
        <v>29</v>
      </c>
      <c r="AX38" s="34">
        <v>12</v>
      </c>
      <c r="AY38" s="32">
        <v>1</v>
      </c>
      <c r="AZ38" s="33" t="s">
        <v>29</v>
      </c>
      <c r="BA38" s="35">
        <v>6.45</v>
      </c>
      <c r="BB38" s="33" t="s">
        <v>30</v>
      </c>
      <c r="BC38" s="35">
        <v>10.87</v>
      </c>
      <c r="BD38" s="33" t="s">
        <v>30</v>
      </c>
      <c r="BE38" s="35">
        <v>0</v>
      </c>
      <c r="BF38" s="33" t="s">
        <v>30</v>
      </c>
      <c r="BG38" s="35">
        <v>0</v>
      </c>
      <c r="BH38" s="33" t="s">
        <v>30</v>
      </c>
      <c r="BI38" s="35">
        <v>0</v>
      </c>
      <c r="BJ38" s="33" t="s">
        <v>30</v>
      </c>
      <c r="BK38" s="35">
        <v>2.29</v>
      </c>
      <c r="BL38" s="33" t="s">
        <v>30</v>
      </c>
      <c r="BM38" s="35">
        <v>1.85</v>
      </c>
      <c r="BN38" s="33" t="s">
        <v>30</v>
      </c>
      <c r="BO38" s="35">
        <v>10.87</v>
      </c>
      <c r="BP38" s="33" t="s">
        <v>30</v>
      </c>
      <c r="BQ38" s="35">
        <v>4.1399999999999997</v>
      </c>
      <c r="BR38" s="33" t="s">
        <v>30</v>
      </c>
      <c r="BS38" s="9">
        <f>VLOOKUP(A38,HR!A:P,16,0)</f>
        <v>1</v>
      </c>
      <c r="BT38" s="9" t="str">
        <f>VLOOKUP(A38,HR!A:S,19,0)</f>
        <v>07:23</v>
      </c>
      <c r="BU38" s="9" t="str">
        <f>VLOOKUP(VALUE(AC38),Varios!A:J,9,0)</f>
        <v>---913456665-985728518-920183814</v>
      </c>
      <c r="BV38" s="9" t="str">
        <f>VLOOKUP(VALUE(AC38),Varios!A:J,10,0)</f>
        <v>PEM822</v>
      </c>
      <c r="BW38" s="9" t="str">
        <f t="shared" si="10"/>
        <v>Cod:11217792 - Cli:Ramirez Rodriguez, Yaned - Tel.:---913456665-985728518-920183814 -Dir:Mcdo. Ascomapaat Int Ix-106 Mz A - Dist.:TRUJILLO - ZV:PEM822 -Llega:07:23</v>
      </c>
      <c r="BX38" t="str">
        <f t="shared" si="0"/>
        <v>3. Ent. PT</v>
      </c>
      <c r="BY38" t="str">
        <f t="shared" si="1"/>
        <v>4-Vta.</v>
      </c>
      <c r="BZ38" s="16" t="str">
        <f t="shared" si="2"/>
        <v>Contado</v>
      </c>
      <c r="CA38" s="16">
        <f t="shared" si="3"/>
        <v>10.87</v>
      </c>
      <c r="CB38" s="16" t="str">
        <f t="shared" si="4"/>
        <v xml:space="preserve"> </v>
      </c>
      <c r="CC38" s="16">
        <f t="shared" si="5"/>
        <v>1</v>
      </c>
      <c r="CD38" s="16" t="str">
        <f t="shared" si="6"/>
        <v xml:space="preserve"> </v>
      </c>
      <c r="CE38" s="16" t="str">
        <f t="shared" si="7"/>
        <v>Transporte: 3401642334 - Reyes Ravello, Carlos Arturo</v>
      </c>
      <c r="CF38" s="16">
        <f t="shared" si="8"/>
        <v>0</v>
      </c>
      <c r="CG38" s="16" t="str">
        <f>IF(Tabla1[[#This Row],[Clientes]]=1,VLOOKUP(Tabla1[[#This Row],[BK49**]],HR!A:X,24,0),"")</f>
        <v/>
      </c>
    </row>
    <row r="39" spans="1:85" x14ac:dyDescent="0.25">
      <c r="A39" s="7" t="str">
        <f t="shared" si="9"/>
        <v>11217792</v>
      </c>
      <c r="B39" s="31" t="s">
        <v>23974</v>
      </c>
      <c r="C39" s="31" t="s">
        <v>0</v>
      </c>
      <c r="D39" s="31" t="s">
        <v>1</v>
      </c>
      <c r="E39" s="31" t="s">
        <v>254</v>
      </c>
      <c r="F39" s="31" t="s">
        <v>3</v>
      </c>
      <c r="G39" s="31" t="s">
        <v>23975</v>
      </c>
      <c r="H39" s="31" t="s">
        <v>4</v>
      </c>
      <c r="I39" s="31" t="s">
        <v>92</v>
      </c>
      <c r="J39" s="31" t="s">
        <v>93</v>
      </c>
      <c r="K39" s="31" t="s">
        <v>255</v>
      </c>
      <c r="L39" s="31" t="s">
        <v>19</v>
      </c>
      <c r="M39" s="31" t="s">
        <v>256</v>
      </c>
      <c r="N39" s="31" t="s">
        <v>255</v>
      </c>
      <c r="O39" s="31" t="s">
        <v>257</v>
      </c>
      <c r="P39" s="31" t="s">
        <v>11</v>
      </c>
      <c r="Q39" s="31" t="s">
        <v>24023</v>
      </c>
      <c r="R39" s="31" t="s">
        <v>12</v>
      </c>
      <c r="S39" s="31" t="s">
        <v>33</v>
      </c>
      <c r="T39" s="31" t="s">
        <v>14</v>
      </c>
      <c r="U39" s="31" t="s">
        <v>34</v>
      </c>
      <c r="V39" s="31" t="s">
        <v>16</v>
      </c>
      <c r="W39" s="31" t="s">
        <v>17</v>
      </c>
      <c r="X39" s="31" t="s">
        <v>24024</v>
      </c>
      <c r="Y39" s="31" t="s">
        <v>18</v>
      </c>
      <c r="Z39" s="31" t="s">
        <v>19</v>
      </c>
      <c r="AA39" s="31" t="s">
        <v>19</v>
      </c>
      <c r="AB39" s="31" t="s">
        <v>19</v>
      </c>
      <c r="AC39" s="31" t="s">
        <v>23493</v>
      </c>
      <c r="AD39" s="31" t="s">
        <v>17950</v>
      </c>
      <c r="AE39" s="31" t="s">
        <v>60</v>
      </c>
      <c r="AF39" s="31" t="s">
        <v>24025</v>
      </c>
      <c r="AG39" s="31" t="s">
        <v>19</v>
      </c>
      <c r="AH39" s="31" t="s">
        <v>19</v>
      </c>
      <c r="AI39" s="31" t="s">
        <v>24</v>
      </c>
      <c r="AJ39" s="31" t="s">
        <v>24</v>
      </c>
      <c r="AK39" s="31" t="s">
        <v>35</v>
      </c>
      <c r="AL39" s="31" t="s">
        <v>26</v>
      </c>
      <c r="AM39" s="31" t="s">
        <v>19</v>
      </c>
      <c r="AN39" s="31" t="s">
        <v>19</v>
      </c>
      <c r="AO39" s="31" t="s">
        <v>19</v>
      </c>
      <c r="AP39" s="31" t="s">
        <v>27</v>
      </c>
      <c r="AQ39" s="31" t="s">
        <v>23980</v>
      </c>
      <c r="AR39" s="31" t="s">
        <v>19</v>
      </c>
      <c r="AS39" s="59">
        <v>43932</v>
      </c>
      <c r="AT39" s="32">
        <v>40.04</v>
      </c>
      <c r="AU39" s="33" t="s">
        <v>28</v>
      </c>
      <c r="AV39" s="32">
        <v>1</v>
      </c>
      <c r="AW39" s="33" t="s">
        <v>29</v>
      </c>
      <c r="AX39" s="34">
        <v>15</v>
      </c>
      <c r="AY39" s="32">
        <v>1</v>
      </c>
      <c r="AZ39" s="33" t="s">
        <v>29</v>
      </c>
      <c r="BA39" s="35">
        <v>3.28</v>
      </c>
      <c r="BB39" s="33" t="s">
        <v>30</v>
      </c>
      <c r="BC39" s="35">
        <v>16.100000000000001</v>
      </c>
      <c r="BD39" s="33" t="s">
        <v>30</v>
      </c>
      <c r="BE39" s="35">
        <v>0</v>
      </c>
      <c r="BF39" s="33" t="s">
        <v>30</v>
      </c>
      <c r="BG39" s="35">
        <v>-0.81</v>
      </c>
      <c r="BH39" s="33" t="s">
        <v>30</v>
      </c>
      <c r="BI39" s="35">
        <v>0</v>
      </c>
      <c r="BJ39" s="33" t="s">
        <v>30</v>
      </c>
      <c r="BK39" s="35">
        <v>2.75</v>
      </c>
      <c r="BL39" s="33" t="s">
        <v>30</v>
      </c>
      <c r="BM39" s="35">
        <v>0</v>
      </c>
      <c r="BN39" s="33" t="s">
        <v>30</v>
      </c>
      <c r="BO39" s="35">
        <v>15.29</v>
      </c>
      <c r="BP39" s="33" t="s">
        <v>30</v>
      </c>
      <c r="BQ39" s="35">
        <v>3.11</v>
      </c>
      <c r="BR39" s="33" t="s">
        <v>30</v>
      </c>
      <c r="BS39" s="9">
        <f>VLOOKUP(A39,HR!A:P,16,0)</f>
        <v>1</v>
      </c>
      <c r="BT39" s="9" t="str">
        <f>VLOOKUP(A39,HR!A:S,19,0)</f>
        <v>07:23</v>
      </c>
      <c r="BU39" s="9" t="str">
        <f>VLOOKUP(VALUE(AC39),Varios!A:J,9,0)</f>
        <v>---913456665-985728518-920183814</v>
      </c>
      <c r="BV39" s="9" t="str">
        <f>VLOOKUP(VALUE(AC39),Varios!A:J,10,0)</f>
        <v>PEM822</v>
      </c>
      <c r="BW39" s="9" t="str">
        <f t="shared" si="10"/>
        <v>Cod:11217792 - Cli:Ramirez Rodriguez, Yaned - Tel.:---913456665-985728518-920183814 -Dir:Mcdo. Ascomapaat Int Ix-106 Mz A - Dist.:TRUJILLO - ZV:PEM822 -Llega:07:23</v>
      </c>
      <c r="BX39" t="str">
        <f t="shared" si="0"/>
        <v>3. Ent. PT</v>
      </c>
      <c r="BY39" t="str">
        <f t="shared" si="1"/>
        <v>4-Vta.</v>
      </c>
      <c r="BZ39" s="16" t="str">
        <f t="shared" si="2"/>
        <v>Contado</v>
      </c>
      <c r="CA39" s="16">
        <f t="shared" si="3"/>
        <v>16.100000000000001</v>
      </c>
      <c r="CB39" s="16" t="str">
        <f t="shared" si="4"/>
        <v xml:space="preserve"> </v>
      </c>
      <c r="CC39" s="16">
        <f t="shared" si="5"/>
        <v>1</v>
      </c>
      <c r="CD39" s="16" t="str">
        <f t="shared" si="6"/>
        <v xml:space="preserve"> </v>
      </c>
      <c r="CE39" s="16" t="str">
        <f t="shared" si="7"/>
        <v>Transporte: 3401642334 - Reyes Ravello, Carlos Arturo</v>
      </c>
      <c r="CF39" s="16">
        <f t="shared" si="8"/>
        <v>0</v>
      </c>
      <c r="CG39" s="16" t="str">
        <f>IF(Tabla1[[#This Row],[Clientes]]=1,VLOOKUP(Tabla1[[#This Row],[BK49**]],HR!A:X,24,0),"")</f>
        <v/>
      </c>
    </row>
    <row r="40" spans="1:85" x14ac:dyDescent="0.25">
      <c r="A40" s="7" t="str">
        <f t="shared" si="9"/>
        <v>11217792</v>
      </c>
      <c r="B40" s="31" t="s">
        <v>23974</v>
      </c>
      <c r="C40" s="31" t="s">
        <v>0</v>
      </c>
      <c r="D40" s="31" t="s">
        <v>1</v>
      </c>
      <c r="E40" s="31" t="s">
        <v>254</v>
      </c>
      <c r="F40" s="31" t="s">
        <v>3</v>
      </c>
      <c r="G40" s="31" t="s">
        <v>23975</v>
      </c>
      <c r="H40" s="31" t="s">
        <v>4</v>
      </c>
      <c r="I40" s="31" t="s">
        <v>92</v>
      </c>
      <c r="J40" s="31" t="s">
        <v>93</v>
      </c>
      <c r="K40" s="31" t="s">
        <v>255</v>
      </c>
      <c r="L40" s="31" t="s">
        <v>19</v>
      </c>
      <c r="M40" s="31" t="s">
        <v>256</v>
      </c>
      <c r="N40" s="31" t="s">
        <v>255</v>
      </c>
      <c r="O40" s="31" t="s">
        <v>257</v>
      </c>
      <c r="P40" s="31" t="s">
        <v>11</v>
      </c>
      <c r="Q40" s="31" t="s">
        <v>24023</v>
      </c>
      <c r="R40" s="31" t="s">
        <v>12</v>
      </c>
      <c r="S40" s="31" t="s">
        <v>36</v>
      </c>
      <c r="T40" s="31" t="s">
        <v>14</v>
      </c>
      <c r="U40" s="31" t="s">
        <v>37</v>
      </c>
      <c r="V40" s="31" t="s">
        <v>16</v>
      </c>
      <c r="W40" s="31" t="s">
        <v>17</v>
      </c>
      <c r="X40" s="31" t="s">
        <v>24024</v>
      </c>
      <c r="Y40" s="31" t="s">
        <v>18</v>
      </c>
      <c r="Z40" s="31" t="s">
        <v>19</v>
      </c>
      <c r="AA40" s="31" t="s">
        <v>19</v>
      </c>
      <c r="AB40" s="31" t="s">
        <v>19</v>
      </c>
      <c r="AC40" s="31" t="s">
        <v>23493</v>
      </c>
      <c r="AD40" s="31" t="s">
        <v>17950</v>
      </c>
      <c r="AE40" s="31" t="s">
        <v>60</v>
      </c>
      <c r="AF40" s="31" t="s">
        <v>24025</v>
      </c>
      <c r="AG40" s="31" t="s">
        <v>19</v>
      </c>
      <c r="AH40" s="31" t="s">
        <v>19</v>
      </c>
      <c r="AI40" s="31" t="s">
        <v>24</v>
      </c>
      <c r="AJ40" s="31" t="s">
        <v>24</v>
      </c>
      <c r="AK40" s="31" t="s">
        <v>35</v>
      </c>
      <c r="AL40" s="31" t="s">
        <v>26</v>
      </c>
      <c r="AM40" s="31" t="s">
        <v>19</v>
      </c>
      <c r="AN40" s="31" t="s">
        <v>19</v>
      </c>
      <c r="AO40" s="31" t="s">
        <v>19</v>
      </c>
      <c r="AP40" s="31" t="s">
        <v>27</v>
      </c>
      <c r="AQ40" s="31" t="s">
        <v>23980</v>
      </c>
      <c r="AR40" s="31" t="s">
        <v>19</v>
      </c>
      <c r="AS40" s="59">
        <v>43932</v>
      </c>
      <c r="AT40" s="32">
        <v>40.04</v>
      </c>
      <c r="AU40" s="33" t="s">
        <v>28</v>
      </c>
      <c r="AV40" s="32">
        <v>1</v>
      </c>
      <c r="AW40" s="33" t="s">
        <v>29</v>
      </c>
      <c r="AX40" s="34">
        <v>6</v>
      </c>
      <c r="AY40" s="32">
        <v>1</v>
      </c>
      <c r="AZ40" s="33" t="s">
        <v>29</v>
      </c>
      <c r="BA40" s="35">
        <v>2.97</v>
      </c>
      <c r="BB40" s="33" t="s">
        <v>30</v>
      </c>
      <c r="BC40" s="35">
        <v>15.89</v>
      </c>
      <c r="BD40" s="33" t="s">
        <v>30</v>
      </c>
      <c r="BE40" s="35">
        <v>0</v>
      </c>
      <c r="BF40" s="33" t="s">
        <v>30</v>
      </c>
      <c r="BG40" s="35">
        <v>-0.79</v>
      </c>
      <c r="BH40" s="33" t="s">
        <v>30</v>
      </c>
      <c r="BI40" s="35">
        <v>0</v>
      </c>
      <c r="BJ40" s="33" t="s">
        <v>30</v>
      </c>
      <c r="BK40" s="35">
        <v>2.72</v>
      </c>
      <c r="BL40" s="33" t="s">
        <v>30</v>
      </c>
      <c r="BM40" s="35">
        <v>0</v>
      </c>
      <c r="BN40" s="33" t="s">
        <v>30</v>
      </c>
      <c r="BO40" s="35">
        <v>15.1</v>
      </c>
      <c r="BP40" s="33" t="s">
        <v>30</v>
      </c>
      <c r="BQ40" s="35">
        <v>3.08</v>
      </c>
      <c r="BR40" s="33" t="s">
        <v>30</v>
      </c>
      <c r="BS40" s="9">
        <f>VLOOKUP(A40,HR!A:P,16,0)</f>
        <v>1</v>
      </c>
      <c r="BT40" s="9" t="str">
        <f>VLOOKUP(A40,HR!A:S,19,0)</f>
        <v>07:23</v>
      </c>
      <c r="BU40" s="9" t="str">
        <f>VLOOKUP(VALUE(AC40),Varios!A:J,9,0)</f>
        <v>---913456665-985728518-920183814</v>
      </c>
      <c r="BV40" s="9" t="str">
        <f>VLOOKUP(VALUE(AC40),Varios!A:J,10,0)</f>
        <v>PEM822</v>
      </c>
      <c r="BW40" s="9" t="str">
        <f t="shared" si="10"/>
        <v>Cod:11217792 - Cli:Ramirez Rodriguez, Yaned - Tel.:---913456665-985728518-920183814 -Dir:Mcdo. Ascomapaat Int Ix-106 Mz A - Dist.:TRUJILLO - ZV:PEM822 -Llega:07:23</v>
      </c>
      <c r="BX40" t="str">
        <f t="shared" si="0"/>
        <v>3. Ent. PT</v>
      </c>
      <c r="BY40" t="str">
        <f t="shared" si="1"/>
        <v>4-Vta.</v>
      </c>
      <c r="BZ40" s="16" t="str">
        <f t="shared" si="2"/>
        <v>Contado</v>
      </c>
      <c r="CA40" s="16">
        <f t="shared" si="3"/>
        <v>15.89</v>
      </c>
      <c r="CB40" s="16" t="str">
        <f t="shared" si="4"/>
        <v xml:space="preserve"> </v>
      </c>
      <c r="CC40" s="16">
        <f t="shared" si="5"/>
        <v>1</v>
      </c>
      <c r="CD40" s="16" t="str">
        <f t="shared" si="6"/>
        <v xml:space="preserve"> </v>
      </c>
      <c r="CE40" s="16" t="str">
        <f t="shared" si="7"/>
        <v>Transporte: 3401642334 - Reyes Ravello, Carlos Arturo</v>
      </c>
      <c r="CF40" s="16">
        <f t="shared" si="8"/>
        <v>0</v>
      </c>
      <c r="CG40" s="16" t="str">
        <f>IF(Tabla1[[#This Row],[Clientes]]=1,VLOOKUP(Tabla1[[#This Row],[BK49**]],HR!A:X,24,0),"")</f>
        <v/>
      </c>
    </row>
    <row r="41" spans="1:85" x14ac:dyDescent="0.25">
      <c r="A41" s="7" t="str">
        <f t="shared" si="9"/>
        <v>10065446</v>
      </c>
      <c r="B41" s="31" t="s">
        <v>23974</v>
      </c>
      <c r="C41" s="31" t="s">
        <v>0</v>
      </c>
      <c r="D41" s="31" t="s">
        <v>1</v>
      </c>
      <c r="E41" s="31" t="s">
        <v>254</v>
      </c>
      <c r="F41" s="31" t="s">
        <v>3</v>
      </c>
      <c r="G41" s="31" t="s">
        <v>23975</v>
      </c>
      <c r="H41" s="31" t="s">
        <v>4</v>
      </c>
      <c r="I41" s="31" t="s">
        <v>92</v>
      </c>
      <c r="J41" s="31" t="s">
        <v>93</v>
      </c>
      <c r="K41" s="31" t="s">
        <v>255</v>
      </c>
      <c r="L41" s="31" t="s">
        <v>19</v>
      </c>
      <c r="M41" s="31" t="s">
        <v>256</v>
      </c>
      <c r="N41" s="31" t="s">
        <v>255</v>
      </c>
      <c r="O41" s="31" t="s">
        <v>257</v>
      </c>
      <c r="P41" s="31" t="s">
        <v>11</v>
      </c>
      <c r="Q41" s="31" t="s">
        <v>24026</v>
      </c>
      <c r="R41" s="31" t="s">
        <v>12</v>
      </c>
      <c r="S41" s="31" t="s">
        <v>13</v>
      </c>
      <c r="T41" s="31" t="s">
        <v>14</v>
      </c>
      <c r="U41" s="31" t="s">
        <v>15</v>
      </c>
      <c r="V41" s="31" t="s">
        <v>16</v>
      </c>
      <c r="W41" s="31" t="s">
        <v>17</v>
      </c>
      <c r="X41" s="31" t="s">
        <v>24027</v>
      </c>
      <c r="Y41" s="31" t="s">
        <v>18</v>
      </c>
      <c r="Z41" s="31" t="s">
        <v>19</v>
      </c>
      <c r="AA41" s="31" t="s">
        <v>19</v>
      </c>
      <c r="AB41" s="31" t="s">
        <v>19</v>
      </c>
      <c r="AC41" s="31" t="s">
        <v>23508</v>
      </c>
      <c r="AD41" s="31" t="s">
        <v>4748</v>
      </c>
      <c r="AE41" s="31" t="s">
        <v>21</v>
      </c>
      <c r="AF41" s="31" t="s">
        <v>24028</v>
      </c>
      <c r="AG41" s="31" t="s">
        <v>19</v>
      </c>
      <c r="AH41" s="31" t="s">
        <v>24029</v>
      </c>
      <c r="AI41" s="31" t="s">
        <v>248</v>
      </c>
      <c r="AJ41" s="31" t="s">
        <v>24</v>
      </c>
      <c r="AK41" s="31" t="s">
        <v>25</v>
      </c>
      <c r="AL41" s="31" t="s">
        <v>26</v>
      </c>
      <c r="AM41" s="31" t="s">
        <v>19</v>
      </c>
      <c r="AN41" s="31" t="s">
        <v>19</v>
      </c>
      <c r="AO41" s="31" t="s">
        <v>19</v>
      </c>
      <c r="AP41" s="31" t="s">
        <v>27</v>
      </c>
      <c r="AQ41" s="31" t="s">
        <v>23980</v>
      </c>
      <c r="AR41" s="31" t="s">
        <v>19</v>
      </c>
      <c r="AS41" s="59">
        <v>43932</v>
      </c>
      <c r="AT41" s="32">
        <v>40.04</v>
      </c>
      <c r="AU41" s="33" t="s">
        <v>28</v>
      </c>
      <c r="AV41" s="32">
        <v>2</v>
      </c>
      <c r="AW41" s="33" t="s">
        <v>29</v>
      </c>
      <c r="AX41" s="34">
        <v>4</v>
      </c>
      <c r="AY41" s="32">
        <v>2</v>
      </c>
      <c r="AZ41" s="33" t="s">
        <v>29</v>
      </c>
      <c r="BA41" s="35">
        <v>8.5</v>
      </c>
      <c r="BB41" s="33" t="s">
        <v>30</v>
      </c>
      <c r="BC41" s="35">
        <v>33.81</v>
      </c>
      <c r="BD41" s="33" t="s">
        <v>30</v>
      </c>
      <c r="BE41" s="35">
        <v>0</v>
      </c>
      <c r="BF41" s="33" t="s">
        <v>30</v>
      </c>
      <c r="BG41" s="35">
        <v>-3.96</v>
      </c>
      <c r="BH41" s="33" t="s">
        <v>30</v>
      </c>
      <c r="BI41" s="35">
        <v>0</v>
      </c>
      <c r="BJ41" s="33" t="s">
        <v>30</v>
      </c>
      <c r="BK41" s="35">
        <v>6.29</v>
      </c>
      <c r="BL41" s="33" t="s">
        <v>30</v>
      </c>
      <c r="BM41" s="35">
        <v>5.07</v>
      </c>
      <c r="BN41" s="33" t="s">
        <v>30</v>
      </c>
      <c r="BO41" s="35">
        <v>29.85</v>
      </c>
      <c r="BP41" s="33" t="s">
        <v>30</v>
      </c>
      <c r="BQ41" s="35">
        <v>12.18</v>
      </c>
      <c r="BR41" s="33" t="s">
        <v>30</v>
      </c>
      <c r="BS41" s="9">
        <f>VLOOKUP(A41,HR!A:P,16,0)</f>
        <v>6</v>
      </c>
      <c r="BT41" s="9" t="str">
        <f>VLOOKUP(A41,HR!A:S,19,0)</f>
        <v>08:00</v>
      </c>
      <c r="BU41" s="9" t="str">
        <f>VLOOKUP(VALUE(AC41),Varios!A:J,9,0)</f>
        <v>---935032531-917181271-974680661</v>
      </c>
      <c r="BV41" s="9" t="str">
        <f>VLOOKUP(VALUE(AC41),Varios!A:J,10,0)</f>
        <v>PEMC99</v>
      </c>
      <c r="BW41" s="9" t="str">
        <f t="shared" si="10"/>
        <v>Cod:10065446 - Cli:Garcia Pantoja, Sandra Milagros - Tel.:---935032531-917181271-974680661 -Dir:Rm Huaca El Sol S/N - Dist.:MOCHE - ZV:PEMC99 -Llega:08:00</v>
      </c>
      <c r="BX41" t="str">
        <f t="shared" si="0"/>
        <v>3. Ent. PT</v>
      </c>
      <c r="BY41" t="str">
        <f t="shared" si="1"/>
        <v>4-Vta.</v>
      </c>
      <c r="BZ41" s="16" t="str">
        <f t="shared" si="2"/>
        <v>Contado</v>
      </c>
      <c r="CA41" s="16">
        <f t="shared" si="3"/>
        <v>33.81</v>
      </c>
      <c r="CB41" s="16" t="str">
        <f t="shared" si="4"/>
        <v xml:space="preserve"> </v>
      </c>
      <c r="CC41" s="16">
        <f t="shared" si="5"/>
        <v>2</v>
      </c>
      <c r="CD41" s="16" t="str">
        <f t="shared" si="6"/>
        <v xml:space="preserve"> </v>
      </c>
      <c r="CE41" s="16" t="str">
        <f t="shared" si="7"/>
        <v>Transporte: 3401642334 - Reyes Ravello, Carlos Arturo</v>
      </c>
      <c r="CF41" s="16">
        <f t="shared" si="8"/>
        <v>1</v>
      </c>
      <c r="CG41" s="16">
        <f>IF(Tabla1[[#This Row],[Clientes]]=1,VLOOKUP(Tabla1[[#This Row],[BK49**]],HR!A:X,24,0),"")</f>
        <v>2.5</v>
      </c>
    </row>
    <row r="42" spans="1:85" x14ac:dyDescent="0.25">
      <c r="A42" s="7" t="str">
        <f t="shared" si="9"/>
        <v>10065446</v>
      </c>
      <c r="B42" s="31" t="s">
        <v>23974</v>
      </c>
      <c r="C42" s="31" t="s">
        <v>0</v>
      </c>
      <c r="D42" s="31" t="s">
        <v>1</v>
      </c>
      <c r="E42" s="31" t="s">
        <v>254</v>
      </c>
      <c r="F42" s="31" t="s">
        <v>3</v>
      </c>
      <c r="G42" s="31" t="s">
        <v>23975</v>
      </c>
      <c r="H42" s="31" t="s">
        <v>4</v>
      </c>
      <c r="I42" s="31" t="s">
        <v>92</v>
      </c>
      <c r="J42" s="31" t="s">
        <v>93</v>
      </c>
      <c r="K42" s="31" t="s">
        <v>255</v>
      </c>
      <c r="L42" s="31" t="s">
        <v>19</v>
      </c>
      <c r="M42" s="31" t="s">
        <v>256</v>
      </c>
      <c r="N42" s="31" t="s">
        <v>255</v>
      </c>
      <c r="O42" s="31" t="s">
        <v>257</v>
      </c>
      <c r="P42" s="31" t="s">
        <v>11</v>
      </c>
      <c r="Q42" s="31" t="s">
        <v>24026</v>
      </c>
      <c r="R42" s="31" t="s">
        <v>12</v>
      </c>
      <c r="S42" s="31" t="s">
        <v>65</v>
      </c>
      <c r="T42" s="31" t="s">
        <v>14</v>
      </c>
      <c r="U42" s="31" t="s">
        <v>66</v>
      </c>
      <c r="V42" s="31" t="s">
        <v>16</v>
      </c>
      <c r="W42" s="31" t="s">
        <v>17</v>
      </c>
      <c r="X42" s="31" t="s">
        <v>24027</v>
      </c>
      <c r="Y42" s="31" t="s">
        <v>18</v>
      </c>
      <c r="Z42" s="31" t="s">
        <v>19</v>
      </c>
      <c r="AA42" s="31" t="s">
        <v>19</v>
      </c>
      <c r="AB42" s="31" t="s">
        <v>19</v>
      </c>
      <c r="AC42" s="31" t="s">
        <v>23508</v>
      </c>
      <c r="AD42" s="31" t="s">
        <v>4748</v>
      </c>
      <c r="AE42" s="31" t="s">
        <v>21</v>
      </c>
      <c r="AF42" s="31" t="s">
        <v>24028</v>
      </c>
      <c r="AG42" s="31" t="s">
        <v>19</v>
      </c>
      <c r="AH42" s="31" t="s">
        <v>24029</v>
      </c>
      <c r="AI42" s="31" t="s">
        <v>248</v>
      </c>
      <c r="AJ42" s="31" t="s">
        <v>24</v>
      </c>
      <c r="AK42" s="31" t="s">
        <v>25</v>
      </c>
      <c r="AL42" s="31" t="s">
        <v>26</v>
      </c>
      <c r="AM42" s="31" t="s">
        <v>19</v>
      </c>
      <c r="AN42" s="31" t="s">
        <v>19</v>
      </c>
      <c r="AO42" s="31" t="s">
        <v>19</v>
      </c>
      <c r="AP42" s="31" t="s">
        <v>27</v>
      </c>
      <c r="AQ42" s="31" t="s">
        <v>23980</v>
      </c>
      <c r="AR42" s="31" t="s">
        <v>19</v>
      </c>
      <c r="AS42" s="59">
        <v>43932</v>
      </c>
      <c r="AT42" s="32">
        <v>40.04</v>
      </c>
      <c r="AU42" s="33" t="s">
        <v>28</v>
      </c>
      <c r="AV42" s="32">
        <v>1</v>
      </c>
      <c r="AW42" s="33" t="s">
        <v>29</v>
      </c>
      <c r="AX42" s="34">
        <v>6</v>
      </c>
      <c r="AY42" s="32">
        <v>1</v>
      </c>
      <c r="AZ42" s="33" t="s">
        <v>29</v>
      </c>
      <c r="BA42" s="35">
        <v>2.83</v>
      </c>
      <c r="BB42" s="33" t="s">
        <v>30</v>
      </c>
      <c r="BC42" s="35">
        <v>11.08</v>
      </c>
      <c r="BD42" s="33" t="s">
        <v>30</v>
      </c>
      <c r="BE42" s="35">
        <v>0</v>
      </c>
      <c r="BF42" s="33" t="s">
        <v>30</v>
      </c>
      <c r="BG42" s="35">
        <v>-0.65</v>
      </c>
      <c r="BH42" s="33" t="s">
        <v>30</v>
      </c>
      <c r="BI42" s="35">
        <v>0</v>
      </c>
      <c r="BJ42" s="33" t="s">
        <v>30</v>
      </c>
      <c r="BK42" s="35">
        <v>2.2000000000000002</v>
      </c>
      <c r="BL42" s="33" t="s">
        <v>30</v>
      </c>
      <c r="BM42" s="35">
        <v>1.77</v>
      </c>
      <c r="BN42" s="33" t="s">
        <v>30</v>
      </c>
      <c r="BO42" s="35">
        <v>10.43</v>
      </c>
      <c r="BP42" s="33" t="s">
        <v>30</v>
      </c>
      <c r="BQ42" s="35">
        <v>4.26</v>
      </c>
      <c r="BR42" s="33" t="s">
        <v>30</v>
      </c>
      <c r="BS42" s="9">
        <f>VLOOKUP(A42,HR!A:P,16,0)</f>
        <v>6</v>
      </c>
      <c r="BT42" s="9" t="str">
        <f>VLOOKUP(A42,HR!A:S,19,0)</f>
        <v>08:00</v>
      </c>
      <c r="BU42" s="9" t="str">
        <f>VLOOKUP(VALUE(AC42),Varios!A:J,9,0)</f>
        <v>---935032531-917181271-974680661</v>
      </c>
      <c r="BV42" s="9" t="str">
        <f>VLOOKUP(VALUE(AC42),Varios!A:J,10,0)</f>
        <v>PEMC99</v>
      </c>
      <c r="BW42" s="9" t="str">
        <f t="shared" si="10"/>
        <v>Cod:10065446 - Cli:Garcia Pantoja, Sandra Milagros - Tel.:---935032531-917181271-974680661 -Dir:Rm Huaca El Sol S/N - Dist.:MOCHE - ZV:PEMC99 -Llega:08:00</v>
      </c>
      <c r="BX42" t="str">
        <f t="shared" si="0"/>
        <v>3. Ent. PT</v>
      </c>
      <c r="BY42" t="str">
        <f t="shared" si="1"/>
        <v>4-Vta.</v>
      </c>
      <c r="BZ42" s="16" t="str">
        <f t="shared" si="2"/>
        <v>Contado</v>
      </c>
      <c r="CA42" s="16">
        <f t="shared" si="3"/>
        <v>11.08</v>
      </c>
      <c r="CB42" s="16" t="str">
        <f t="shared" si="4"/>
        <v xml:space="preserve"> </v>
      </c>
      <c r="CC42" s="16">
        <f t="shared" si="5"/>
        <v>1</v>
      </c>
      <c r="CD42" s="16" t="str">
        <f t="shared" si="6"/>
        <v xml:space="preserve"> </v>
      </c>
      <c r="CE42" s="16" t="str">
        <f t="shared" si="7"/>
        <v>Transporte: 3401642334 - Reyes Ravello, Carlos Arturo</v>
      </c>
      <c r="CF42" s="16">
        <f t="shared" si="8"/>
        <v>0</v>
      </c>
      <c r="CG42" s="16" t="str">
        <f>IF(Tabla1[[#This Row],[Clientes]]=1,VLOOKUP(Tabla1[[#This Row],[BK49**]],HR!A:X,24,0),"")</f>
        <v/>
      </c>
    </row>
    <row r="43" spans="1:85" x14ac:dyDescent="0.25">
      <c r="A43" s="7" t="str">
        <f t="shared" si="9"/>
        <v>10065446</v>
      </c>
      <c r="B43" s="31" t="s">
        <v>23974</v>
      </c>
      <c r="C43" s="31" t="s">
        <v>0</v>
      </c>
      <c r="D43" s="31" t="s">
        <v>1</v>
      </c>
      <c r="E43" s="31" t="s">
        <v>254</v>
      </c>
      <c r="F43" s="31" t="s">
        <v>3</v>
      </c>
      <c r="G43" s="31" t="s">
        <v>23975</v>
      </c>
      <c r="H43" s="31" t="s">
        <v>4</v>
      </c>
      <c r="I43" s="31" t="s">
        <v>92</v>
      </c>
      <c r="J43" s="31" t="s">
        <v>93</v>
      </c>
      <c r="K43" s="31" t="s">
        <v>255</v>
      </c>
      <c r="L43" s="31" t="s">
        <v>19</v>
      </c>
      <c r="M43" s="31" t="s">
        <v>256</v>
      </c>
      <c r="N43" s="31" t="s">
        <v>255</v>
      </c>
      <c r="O43" s="31" t="s">
        <v>257</v>
      </c>
      <c r="P43" s="31" t="s">
        <v>11</v>
      </c>
      <c r="Q43" s="31" t="s">
        <v>24026</v>
      </c>
      <c r="R43" s="31" t="s">
        <v>12</v>
      </c>
      <c r="S43" s="31" t="s">
        <v>33</v>
      </c>
      <c r="T43" s="31" t="s">
        <v>14</v>
      </c>
      <c r="U43" s="31" t="s">
        <v>34</v>
      </c>
      <c r="V43" s="31" t="s">
        <v>16</v>
      </c>
      <c r="W43" s="31" t="s">
        <v>17</v>
      </c>
      <c r="X43" s="31" t="s">
        <v>24027</v>
      </c>
      <c r="Y43" s="31" t="s">
        <v>18</v>
      </c>
      <c r="Z43" s="31" t="s">
        <v>19</v>
      </c>
      <c r="AA43" s="31" t="s">
        <v>19</v>
      </c>
      <c r="AB43" s="31" t="s">
        <v>19</v>
      </c>
      <c r="AC43" s="31" t="s">
        <v>23508</v>
      </c>
      <c r="AD43" s="31" t="s">
        <v>4748</v>
      </c>
      <c r="AE43" s="31" t="s">
        <v>21</v>
      </c>
      <c r="AF43" s="31" t="s">
        <v>24028</v>
      </c>
      <c r="AG43" s="31" t="s">
        <v>19</v>
      </c>
      <c r="AH43" s="31" t="s">
        <v>24029</v>
      </c>
      <c r="AI43" s="31" t="s">
        <v>248</v>
      </c>
      <c r="AJ43" s="31" t="s">
        <v>24</v>
      </c>
      <c r="AK43" s="31" t="s">
        <v>35</v>
      </c>
      <c r="AL43" s="31" t="s">
        <v>26</v>
      </c>
      <c r="AM43" s="31" t="s">
        <v>19</v>
      </c>
      <c r="AN43" s="31" t="s">
        <v>19</v>
      </c>
      <c r="AO43" s="31" t="s">
        <v>19</v>
      </c>
      <c r="AP43" s="31" t="s">
        <v>27</v>
      </c>
      <c r="AQ43" s="31" t="s">
        <v>23980</v>
      </c>
      <c r="AR43" s="31" t="s">
        <v>19</v>
      </c>
      <c r="AS43" s="59">
        <v>43932</v>
      </c>
      <c r="AT43" s="32">
        <v>40.04</v>
      </c>
      <c r="AU43" s="33" t="s">
        <v>28</v>
      </c>
      <c r="AV43" s="32">
        <v>1</v>
      </c>
      <c r="AW43" s="33" t="s">
        <v>29</v>
      </c>
      <c r="AX43" s="34">
        <v>15</v>
      </c>
      <c r="AY43" s="32">
        <v>1</v>
      </c>
      <c r="AZ43" s="33" t="s">
        <v>29</v>
      </c>
      <c r="BA43" s="35">
        <v>3.28</v>
      </c>
      <c r="BB43" s="33" t="s">
        <v>30</v>
      </c>
      <c r="BC43" s="35">
        <v>16.100000000000001</v>
      </c>
      <c r="BD43" s="33" t="s">
        <v>30</v>
      </c>
      <c r="BE43" s="35">
        <v>0</v>
      </c>
      <c r="BF43" s="33" t="s">
        <v>30</v>
      </c>
      <c r="BG43" s="35">
        <v>-2.42</v>
      </c>
      <c r="BH43" s="33" t="s">
        <v>30</v>
      </c>
      <c r="BI43" s="35">
        <v>0</v>
      </c>
      <c r="BJ43" s="33" t="s">
        <v>30</v>
      </c>
      <c r="BK43" s="35">
        <v>2.46</v>
      </c>
      <c r="BL43" s="33" t="s">
        <v>30</v>
      </c>
      <c r="BM43" s="35">
        <v>0</v>
      </c>
      <c r="BN43" s="33" t="s">
        <v>30</v>
      </c>
      <c r="BO43" s="35">
        <v>13.68</v>
      </c>
      <c r="BP43" s="33" t="s">
        <v>30</v>
      </c>
      <c r="BQ43" s="35">
        <v>2.78</v>
      </c>
      <c r="BR43" s="33" t="s">
        <v>30</v>
      </c>
      <c r="BS43" s="9">
        <f>VLOOKUP(A43,HR!A:P,16,0)</f>
        <v>6</v>
      </c>
      <c r="BT43" s="9" t="str">
        <f>VLOOKUP(A43,HR!A:S,19,0)</f>
        <v>08:00</v>
      </c>
      <c r="BU43" s="9" t="str">
        <f>VLOOKUP(VALUE(AC43),Varios!A:J,9,0)</f>
        <v>---935032531-917181271-974680661</v>
      </c>
      <c r="BV43" s="9" t="str">
        <f>VLOOKUP(VALUE(AC43),Varios!A:J,10,0)</f>
        <v>PEMC99</v>
      </c>
      <c r="BW43" s="9" t="str">
        <f t="shared" si="10"/>
        <v>Cod:10065446 - Cli:Garcia Pantoja, Sandra Milagros - Tel.:---935032531-917181271-974680661 -Dir:Rm Huaca El Sol S/N - Dist.:MOCHE - ZV:PEMC99 -Llega:08:00</v>
      </c>
      <c r="BX43" t="str">
        <f t="shared" si="0"/>
        <v>3. Ent. PT</v>
      </c>
      <c r="BY43" t="str">
        <f t="shared" si="1"/>
        <v>4-Vta.</v>
      </c>
      <c r="BZ43" s="16" t="str">
        <f t="shared" si="2"/>
        <v>Contado</v>
      </c>
      <c r="CA43" s="16">
        <f t="shared" si="3"/>
        <v>16.100000000000001</v>
      </c>
      <c r="CB43" s="16" t="str">
        <f t="shared" si="4"/>
        <v xml:space="preserve"> </v>
      </c>
      <c r="CC43" s="16">
        <f t="shared" si="5"/>
        <v>1</v>
      </c>
      <c r="CD43" s="16" t="str">
        <f t="shared" si="6"/>
        <v xml:space="preserve"> </v>
      </c>
      <c r="CE43" s="16" t="str">
        <f t="shared" si="7"/>
        <v>Transporte: 3401642334 - Reyes Ravello, Carlos Arturo</v>
      </c>
      <c r="CF43" s="16">
        <f t="shared" si="8"/>
        <v>0</v>
      </c>
      <c r="CG43" s="16" t="str">
        <f>IF(Tabla1[[#This Row],[Clientes]]=1,VLOOKUP(Tabla1[[#This Row],[BK49**]],HR!A:X,24,0),"")</f>
        <v/>
      </c>
    </row>
    <row r="44" spans="1:85" x14ac:dyDescent="0.25">
      <c r="A44" s="7" t="str">
        <f t="shared" si="9"/>
        <v>10062199</v>
      </c>
      <c r="B44" s="31" t="s">
        <v>23974</v>
      </c>
      <c r="C44" s="31" t="s">
        <v>0</v>
      </c>
      <c r="D44" s="31" t="s">
        <v>1</v>
      </c>
      <c r="E44" s="31" t="s">
        <v>254</v>
      </c>
      <c r="F44" s="31" t="s">
        <v>3</v>
      </c>
      <c r="G44" s="31" t="s">
        <v>23975</v>
      </c>
      <c r="H44" s="31" t="s">
        <v>4</v>
      </c>
      <c r="I44" s="31" t="s">
        <v>92</v>
      </c>
      <c r="J44" s="31" t="s">
        <v>93</v>
      </c>
      <c r="K44" s="31" t="s">
        <v>255</v>
      </c>
      <c r="L44" s="31" t="s">
        <v>19</v>
      </c>
      <c r="M44" s="31" t="s">
        <v>256</v>
      </c>
      <c r="N44" s="31" t="s">
        <v>255</v>
      </c>
      <c r="O44" s="31" t="s">
        <v>257</v>
      </c>
      <c r="P44" s="31" t="s">
        <v>11</v>
      </c>
      <c r="Q44" s="31" t="s">
        <v>24030</v>
      </c>
      <c r="R44" s="31" t="s">
        <v>12</v>
      </c>
      <c r="S44" s="31" t="s">
        <v>46</v>
      </c>
      <c r="T44" s="31" t="s">
        <v>14</v>
      </c>
      <c r="U44" s="31" t="s">
        <v>47</v>
      </c>
      <c r="V44" s="31" t="s">
        <v>16</v>
      </c>
      <c r="W44" s="31" t="s">
        <v>17</v>
      </c>
      <c r="X44" s="31" t="s">
        <v>24031</v>
      </c>
      <c r="Y44" s="31" t="s">
        <v>18</v>
      </c>
      <c r="Z44" s="31" t="s">
        <v>19</v>
      </c>
      <c r="AA44" s="31" t="s">
        <v>19</v>
      </c>
      <c r="AB44" s="31" t="s">
        <v>19</v>
      </c>
      <c r="AC44" s="31" t="s">
        <v>23499</v>
      </c>
      <c r="AD44" s="31" t="s">
        <v>19089</v>
      </c>
      <c r="AE44" s="31" t="s">
        <v>21</v>
      </c>
      <c r="AF44" s="31" t="s">
        <v>24032</v>
      </c>
      <c r="AG44" s="31" t="s">
        <v>19</v>
      </c>
      <c r="AH44" s="31" t="s">
        <v>24033</v>
      </c>
      <c r="AI44" s="31" t="s">
        <v>24</v>
      </c>
      <c r="AJ44" s="31" t="s">
        <v>24</v>
      </c>
      <c r="AK44" s="31" t="s">
        <v>35</v>
      </c>
      <c r="AL44" s="31" t="s">
        <v>26</v>
      </c>
      <c r="AM44" s="31" t="s">
        <v>19</v>
      </c>
      <c r="AN44" s="31" t="s">
        <v>19</v>
      </c>
      <c r="AO44" s="31" t="s">
        <v>19</v>
      </c>
      <c r="AP44" s="31" t="s">
        <v>27</v>
      </c>
      <c r="AQ44" s="31" t="s">
        <v>23980</v>
      </c>
      <c r="AR44" s="31" t="s">
        <v>19</v>
      </c>
      <c r="AS44" s="59">
        <v>43932</v>
      </c>
      <c r="AT44" s="32">
        <v>40.04</v>
      </c>
      <c r="AU44" s="33" t="s">
        <v>28</v>
      </c>
      <c r="AV44" s="32">
        <v>1</v>
      </c>
      <c r="AW44" s="33" t="s">
        <v>29</v>
      </c>
      <c r="AX44" s="34">
        <v>15</v>
      </c>
      <c r="AY44" s="32">
        <v>1</v>
      </c>
      <c r="AZ44" s="33" t="s">
        <v>29</v>
      </c>
      <c r="BA44" s="35">
        <v>3.23</v>
      </c>
      <c r="BB44" s="33" t="s">
        <v>30</v>
      </c>
      <c r="BC44" s="35">
        <v>16.100000000000001</v>
      </c>
      <c r="BD44" s="33" t="s">
        <v>30</v>
      </c>
      <c r="BE44" s="35">
        <v>0</v>
      </c>
      <c r="BF44" s="33" t="s">
        <v>30</v>
      </c>
      <c r="BG44" s="35">
        <v>-0.81</v>
      </c>
      <c r="BH44" s="33" t="s">
        <v>30</v>
      </c>
      <c r="BI44" s="35">
        <v>0</v>
      </c>
      <c r="BJ44" s="33" t="s">
        <v>30</v>
      </c>
      <c r="BK44" s="35">
        <v>2.75</v>
      </c>
      <c r="BL44" s="33" t="s">
        <v>30</v>
      </c>
      <c r="BM44" s="35">
        <v>0</v>
      </c>
      <c r="BN44" s="33" t="s">
        <v>30</v>
      </c>
      <c r="BO44" s="35">
        <v>15.29</v>
      </c>
      <c r="BP44" s="33" t="s">
        <v>30</v>
      </c>
      <c r="BQ44" s="35">
        <v>3.11</v>
      </c>
      <c r="BR44" s="33" t="s">
        <v>30</v>
      </c>
      <c r="BS44" s="9">
        <f>VLOOKUP(A44,HR!A:P,16,0)</f>
        <v>3</v>
      </c>
      <c r="BT44" s="9" t="str">
        <f>VLOOKUP(A44,HR!A:S,19,0)</f>
        <v>07:37</v>
      </c>
      <c r="BU44" s="9" t="str">
        <f>VLOOKUP(VALUE(AC44),Varios!A:J,9,0)</f>
        <v>---942127612-957317499-974298568</v>
      </c>
      <c r="BV44" s="9" t="str">
        <f>VLOOKUP(VALUE(AC44),Varios!A:J,10,0)</f>
        <v>PEM822</v>
      </c>
      <c r="BW44" s="9" t="str">
        <f t="shared" si="10"/>
        <v>Cod:10062199 - Cli:Campos Ampuero, Maria Margarita - Tel.:---942127612-957317499-974298568 -Dir:Covicont Mz O Lt 1 - Dist.:TRUJILLO - ZV:PEM822 -Llega:07:37</v>
      </c>
      <c r="BX44" t="str">
        <f t="shared" si="0"/>
        <v>3. Ent. PT</v>
      </c>
      <c r="BY44" t="str">
        <f t="shared" si="1"/>
        <v>4-Vta.</v>
      </c>
      <c r="BZ44" s="16" t="str">
        <f t="shared" si="2"/>
        <v>Contado</v>
      </c>
      <c r="CA44" s="16">
        <f t="shared" si="3"/>
        <v>16.100000000000001</v>
      </c>
      <c r="CB44" s="16" t="str">
        <f t="shared" si="4"/>
        <v xml:space="preserve"> </v>
      </c>
      <c r="CC44" s="16">
        <f t="shared" si="5"/>
        <v>1</v>
      </c>
      <c r="CD44" s="16" t="str">
        <f t="shared" si="6"/>
        <v xml:space="preserve"> </v>
      </c>
      <c r="CE44" s="16" t="str">
        <f t="shared" si="7"/>
        <v>Transporte: 3401642334 - Reyes Ravello, Carlos Arturo</v>
      </c>
      <c r="CF44" s="16">
        <f t="shared" si="8"/>
        <v>1</v>
      </c>
      <c r="CG44" s="16">
        <f>IF(Tabla1[[#This Row],[Clientes]]=1,VLOOKUP(Tabla1[[#This Row],[BK49**]],HR!A:X,24,0),"")</f>
        <v>0.2</v>
      </c>
    </row>
    <row r="45" spans="1:85" x14ac:dyDescent="0.25">
      <c r="A45" s="7" t="str">
        <f t="shared" si="9"/>
        <v>10062199</v>
      </c>
      <c r="B45" s="31" t="s">
        <v>23974</v>
      </c>
      <c r="C45" s="31" t="s">
        <v>0</v>
      </c>
      <c r="D45" s="31" t="s">
        <v>1</v>
      </c>
      <c r="E45" s="31" t="s">
        <v>254</v>
      </c>
      <c r="F45" s="31" t="s">
        <v>3</v>
      </c>
      <c r="G45" s="31" t="s">
        <v>23975</v>
      </c>
      <c r="H45" s="31" t="s">
        <v>4</v>
      </c>
      <c r="I45" s="31" t="s">
        <v>92</v>
      </c>
      <c r="J45" s="31" t="s">
        <v>93</v>
      </c>
      <c r="K45" s="31" t="s">
        <v>255</v>
      </c>
      <c r="L45" s="31" t="s">
        <v>19</v>
      </c>
      <c r="M45" s="31" t="s">
        <v>256</v>
      </c>
      <c r="N45" s="31" t="s">
        <v>255</v>
      </c>
      <c r="O45" s="31" t="s">
        <v>257</v>
      </c>
      <c r="P45" s="31" t="s">
        <v>11</v>
      </c>
      <c r="Q45" s="31" t="s">
        <v>24030</v>
      </c>
      <c r="R45" s="31" t="s">
        <v>12</v>
      </c>
      <c r="S45" s="31" t="s">
        <v>51</v>
      </c>
      <c r="T45" s="31" t="s">
        <v>14</v>
      </c>
      <c r="U45" s="31" t="s">
        <v>52</v>
      </c>
      <c r="V45" s="31" t="s">
        <v>16</v>
      </c>
      <c r="W45" s="31" t="s">
        <v>17</v>
      </c>
      <c r="X45" s="31" t="s">
        <v>24031</v>
      </c>
      <c r="Y45" s="31" t="s">
        <v>18</v>
      </c>
      <c r="Z45" s="31" t="s">
        <v>19</v>
      </c>
      <c r="AA45" s="31" t="s">
        <v>19</v>
      </c>
      <c r="AB45" s="31" t="s">
        <v>19</v>
      </c>
      <c r="AC45" s="31" t="s">
        <v>23499</v>
      </c>
      <c r="AD45" s="31" t="s">
        <v>19089</v>
      </c>
      <c r="AE45" s="31" t="s">
        <v>21</v>
      </c>
      <c r="AF45" s="31" t="s">
        <v>24032</v>
      </c>
      <c r="AG45" s="31" t="s">
        <v>19</v>
      </c>
      <c r="AH45" s="31" t="s">
        <v>24033</v>
      </c>
      <c r="AI45" s="31" t="s">
        <v>24</v>
      </c>
      <c r="AJ45" s="31" t="s">
        <v>24</v>
      </c>
      <c r="AK45" s="31" t="s">
        <v>25</v>
      </c>
      <c r="AL45" s="31" t="s">
        <v>26</v>
      </c>
      <c r="AM45" s="31" t="s">
        <v>19</v>
      </c>
      <c r="AN45" s="31" t="s">
        <v>19</v>
      </c>
      <c r="AO45" s="31" t="s">
        <v>19</v>
      </c>
      <c r="AP45" s="31" t="s">
        <v>27</v>
      </c>
      <c r="AQ45" s="31" t="s">
        <v>23980</v>
      </c>
      <c r="AR45" s="31" t="s">
        <v>19</v>
      </c>
      <c r="AS45" s="59">
        <v>43932</v>
      </c>
      <c r="AT45" s="32">
        <v>40.04</v>
      </c>
      <c r="AU45" s="33" t="s">
        <v>28</v>
      </c>
      <c r="AV45" s="32">
        <v>1</v>
      </c>
      <c r="AW45" s="33" t="s">
        <v>29</v>
      </c>
      <c r="AX45" s="34">
        <v>15</v>
      </c>
      <c r="AY45" s="32">
        <v>1</v>
      </c>
      <c r="AZ45" s="33" t="s">
        <v>29</v>
      </c>
      <c r="BA45" s="35">
        <v>4.72</v>
      </c>
      <c r="BB45" s="33" t="s">
        <v>30</v>
      </c>
      <c r="BC45" s="35">
        <v>9.27</v>
      </c>
      <c r="BD45" s="33" t="s">
        <v>30</v>
      </c>
      <c r="BE45" s="35">
        <v>0</v>
      </c>
      <c r="BF45" s="33" t="s">
        <v>30</v>
      </c>
      <c r="BG45" s="35">
        <v>0</v>
      </c>
      <c r="BH45" s="33" t="s">
        <v>30</v>
      </c>
      <c r="BI45" s="35">
        <v>0</v>
      </c>
      <c r="BJ45" s="33" t="s">
        <v>30</v>
      </c>
      <c r="BK45" s="35">
        <v>1.95</v>
      </c>
      <c r="BL45" s="33" t="s">
        <v>30</v>
      </c>
      <c r="BM45" s="35">
        <v>1.58</v>
      </c>
      <c r="BN45" s="33" t="s">
        <v>30</v>
      </c>
      <c r="BO45" s="35">
        <v>9.27</v>
      </c>
      <c r="BP45" s="33" t="s">
        <v>30</v>
      </c>
      <c r="BQ45" s="35">
        <v>3.79</v>
      </c>
      <c r="BR45" s="33" t="s">
        <v>30</v>
      </c>
      <c r="BS45" s="9">
        <f>VLOOKUP(A45,HR!A:P,16,0)</f>
        <v>3</v>
      </c>
      <c r="BT45" s="9" t="str">
        <f>VLOOKUP(A45,HR!A:S,19,0)</f>
        <v>07:37</v>
      </c>
      <c r="BU45" s="9" t="str">
        <f>VLOOKUP(VALUE(AC45),Varios!A:J,9,0)</f>
        <v>---942127612-957317499-974298568</v>
      </c>
      <c r="BV45" s="9" t="str">
        <f>VLOOKUP(VALUE(AC45),Varios!A:J,10,0)</f>
        <v>PEM822</v>
      </c>
      <c r="BW45" s="9" t="str">
        <f t="shared" si="10"/>
        <v>Cod:10062199 - Cli:Campos Ampuero, Maria Margarita - Tel.:---942127612-957317499-974298568 -Dir:Covicont Mz O Lt 1 - Dist.:TRUJILLO - ZV:PEM822 -Llega:07:37</v>
      </c>
      <c r="BX45" t="str">
        <f t="shared" si="0"/>
        <v>3. Ent. PT</v>
      </c>
      <c r="BY45" t="str">
        <f t="shared" si="1"/>
        <v>4-Vta.</v>
      </c>
      <c r="BZ45" s="16" t="str">
        <f t="shared" si="2"/>
        <v>Contado</v>
      </c>
      <c r="CA45" s="16">
        <f t="shared" si="3"/>
        <v>9.27</v>
      </c>
      <c r="CB45" s="16" t="str">
        <f t="shared" si="4"/>
        <v xml:space="preserve"> </v>
      </c>
      <c r="CC45" s="16">
        <f t="shared" si="5"/>
        <v>1</v>
      </c>
      <c r="CD45" s="16" t="str">
        <f t="shared" si="6"/>
        <v xml:space="preserve"> </v>
      </c>
      <c r="CE45" s="16" t="str">
        <f t="shared" si="7"/>
        <v>Transporte: 3401642334 - Reyes Ravello, Carlos Arturo</v>
      </c>
      <c r="CF45" s="16">
        <f t="shared" si="8"/>
        <v>0</v>
      </c>
      <c r="CG45" s="16" t="str">
        <f>IF(Tabla1[[#This Row],[Clientes]]=1,VLOOKUP(Tabla1[[#This Row],[BK49**]],HR!A:X,24,0),"")</f>
        <v/>
      </c>
    </row>
    <row r="46" spans="1:85" x14ac:dyDescent="0.25">
      <c r="A46" s="7" t="str">
        <f t="shared" si="9"/>
        <v>10062199</v>
      </c>
      <c r="B46" s="31" t="s">
        <v>23974</v>
      </c>
      <c r="C46" s="31" t="s">
        <v>0</v>
      </c>
      <c r="D46" s="31" t="s">
        <v>1</v>
      </c>
      <c r="E46" s="31" t="s">
        <v>254</v>
      </c>
      <c r="F46" s="31" t="s">
        <v>3</v>
      </c>
      <c r="G46" s="31" t="s">
        <v>23975</v>
      </c>
      <c r="H46" s="31" t="s">
        <v>4</v>
      </c>
      <c r="I46" s="31" t="s">
        <v>92</v>
      </c>
      <c r="J46" s="31" t="s">
        <v>93</v>
      </c>
      <c r="K46" s="31" t="s">
        <v>255</v>
      </c>
      <c r="L46" s="31" t="s">
        <v>19</v>
      </c>
      <c r="M46" s="31" t="s">
        <v>256</v>
      </c>
      <c r="N46" s="31" t="s">
        <v>255</v>
      </c>
      <c r="O46" s="31" t="s">
        <v>257</v>
      </c>
      <c r="P46" s="31" t="s">
        <v>11</v>
      </c>
      <c r="Q46" s="31" t="s">
        <v>24030</v>
      </c>
      <c r="R46" s="31" t="s">
        <v>12</v>
      </c>
      <c r="S46" s="31" t="s">
        <v>13</v>
      </c>
      <c r="T46" s="31" t="s">
        <v>14</v>
      </c>
      <c r="U46" s="31" t="s">
        <v>15</v>
      </c>
      <c r="V46" s="31" t="s">
        <v>16</v>
      </c>
      <c r="W46" s="31" t="s">
        <v>17</v>
      </c>
      <c r="X46" s="31" t="s">
        <v>24031</v>
      </c>
      <c r="Y46" s="31" t="s">
        <v>18</v>
      </c>
      <c r="Z46" s="31" t="s">
        <v>19</v>
      </c>
      <c r="AA46" s="31" t="s">
        <v>19</v>
      </c>
      <c r="AB46" s="31" t="s">
        <v>19</v>
      </c>
      <c r="AC46" s="31" t="s">
        <v>23499</v>
      </c>
      <c r="AD46" s="31" t="s">
        <v>19089</v>
      </c>
      <c r="AE46" s="31" t="s">
        <v>21</v>
      </c>
      <c r="AF46" s="31" t="s">
        <v>24032</v>
      </c>
      <c r="AG46" s="31" t="s">
        <v>19</v>
      </c>
      <c r="AH46" s="31" t="s">
        <v>24033</v>
      </c>
      <c r="AI46" s="31" t="s">
        <v>24</v>
      </c>
      <c r="AJ46" s="31" t="s">
        <v>24</v>
      </c>
      <c r="AK46" s="31" t="s">
        <v>25</v>
      </c>
      <c r="AL46" s="31" t="s">
        <v>26</v>
      </c>
      <c r="AM46" s="31" t="s">
        <v>19</v>
      </c>
      <c r="AN46" s="31" t="s">
        <v>19</v>
      </c>
      <c r="AO46" s="31" t="s">
        <v>19</v>
      </c>
      <c r="AP46" s="31" t="s">
        <v>27</v>
      </c>
      <c r="AQ46" s="31" t="s">
        <v>23980</v>
      </c>
      <c r="AR46" s="31" t="s">
        <v>19</v>
      </c>
      <c r="AS46" s="59">
        <v>43932</v>
      </c>
      <c r="AT46" s="32">
        <v>40.04</v>
      </c>
      <c r="AU46" s="33" t="s">
        <v>28</v>
      </c>
      <c r="AV46" s="32">
        <v>1</v>
      </c>
      <c r="AW46" s="33" t="s">
        <v>29</v>
      </c>
      <c r="AX46" s="34">
        <v>4</v>
      </c>
      <c r="AY46" s="32">
        <v>1</v>
      </c>
      <c r="AZ46" s="33" t="s">
        <v>29</v>
      </c>
      <c r="BA46" s="35">
        <v>4.25</v>
      </c>
      <c r="BB46" s="33" t="s">
        <v>30</v>
      </c>
      <c r="BC46" s="35">
        <v>16.91</v>
      </c>
      <c r="BD46" s="33" t="s">
        <v>30</v>
      </c>
      <c r="BE46" s="35">
        <v>0</v>
      </c>
      <c r="BF46" s="33" t="s">
        <v>30</v>
      </c>
      <c r="BG46" s="35">
        <v>-0.99</v>
      </c>
      <c r="BH46" s="33" t="s">
        <v>30</v>
      </c>
      <c r="BI46" s="35">
        <v>0</v>
      </c>
      <c r="BJ46" s="33" t="s">
        <v>30</v>
      </c>
      <c r="BK46" s="35">
        <v>3.35</v>
      </c>
      <c r="BL46" s="33" t="s">
        <v>30</v>
      </c>
      <c r="BM46" s="35">
        <v>2.71</v>
      </c>
      <c r="BN46" s="33" t="s">
        <v>30</v>
      </c>
      <c r="BO46" s="35">
        <v>15.92</v>
      </c>
      <c r="BP46" s="33" t="s">
        <v>30</v>
      </c>
      <c r="BQ46" s="35">
        <v>6.5</v>
      </c>
      <c r="BR46" s="33" t="s">
        <v>30</v>
      </c>
      <c r="BS46" s="9">
        <f>VLOOKUP(A46,HR!A:P,16,0)</f>
        <v>3</v>
      </c>
      <c r="BT46" s="9" t="str">
        <f>VLOOKUP(A46,HR!A:S,19,0)</f>
        <v>07:37</v>
      </c>
      <c r="BU46" s="9" t="str">
        <f>VLOOKUP(VALUE(AC46),Varios!A:J,9,0)</f>
        <v>---942127612-957317499-974298568</v>
      </c>
      <c r="BV46" s="9" t="str">
        <f>VLOOKUP(VALUE(AC46),Varios!A:J,10,0)</f>
        <v>PEM822</v>
      </c>
      <c r="BW46" s="9" t="str">
        <f t="shared" si="10"/>
        <v>Cod:10062199 - Cli:Campos Ampuero, Maria Margarita - Tel.:---942127612-957317499-974298568 -Dir:Covicont Mz O Lt 1 - Dist.:TRUJILLO - ZV:PEM822 -Llega:07:37</v>
      </c>
      <c r="BX46" t="str">
        <f t="shared" si="0"/>
        <v>3. Ent. PT</v>
      </c>
      <c r="BY46" t="str">
        <f t="shared" si="1"/>
        <v>4-Vta.</v>
      </c>
      <c r="BZ46" s="16" t="str">
        <f t="shared" si="2"/>
        <v>Contado</v>
      </c>
      <c r="CA46" s="16">
        <f t="shared" si="3"/>
        <v>16.91</v>
      </c>
      <c r="CB46" s="16" t="str">
        <f t="shared" si="4"/>
        <v xml:space="preserve"> </v>
      </c>
      <c r="CC46" s="16">
        <f t="shared" si="5"/>
        <v>1</v>
      </c>
      <c r="CD46" s="16" t="str">
        <f t="shared" si="6"/>
        <v xml:space="preserve"> </v>
      </c>
      <c r="CE46" s="16" t="str">
        <f t="shared" si="7"/>
        <v>Transporte: 3401642334 - Reyes Ravello, Carlos Arturo</v>
      </c>
      <c r="CF46" s="16">
        <f t="shared" si="8"/>
        <v>0</v>
      </c>
      <c r="CG46" s="16" t="str">
        <f>IF(Tabla1[[#This Row],[Clientes]]=1,VLOOKUP(Tabla1[[#This Row],[BK49**]],HR!A:X,24,0),"")</f>
        <v/>
      </c>
    </row>
    <row r="47" spans="1:85" x14ac:dyDescent="0.25">
      <c r="A47" s="7" t="str">
        <f t="shared" si="9"/>
        <v>10062199</v>
      </c>
      <c r="B47" s="31" t="s">
        <v>23974</v>
      </c>
      <c r="C47" s="31" t="s">
        <v>0</v>
      </c>
      <c r="D47" s="31" t="s">
        <v>1</v>
      </c>
      <c r="E47" s="31" t="s">
        <v>254</v>
      </c>
      <c r="F47" s="31" t="s">
        <v>3</v>
      </c>
      <c r="G47" s="31" t="s">
        <v>23975</v>
      </c>
      <c r="H47" s="31" t="s">
        <v>4</v>
      </c>
      <c r="I47" s="31" t="s">
        <v>92</v>
      </c>
      <c r="J47" s="31" t="s">
        <v>93</v>
      </c>
      <c r="K47" s="31" t="s">
        <v>255</v>
      </c>
      <c r="L47" s="31" t="s">
        <v>19</v>
      </c>
      <c r="M47" s="31" t="s">
        <v>256</v>
      </c>
      <c r="N47" s="31" t="s">
        <v>255</v>
      </c>
      <c r="O47" s="31" t="s">
        <v>257</v>
      </c>
      <c r="P47" s="31" t="s">
        <v>11</v>
      </c>
      <c r="Q47" s="31" t="s">
        <v>24030</v>
      </c>
      <c r="R47" s="31" t="s">
        <v>12</v>
      </c>
      <c r="S47" s="31" t="s">
        <v>22249</v>
      </c>
      <c r="T47" s="31" t="s">
        <v>14</v>
      </c>
      <c r="U47" s="31" t="s">
        <v>22250</v>
      </c>
      <c r="V47" s="31" t="s">
        <v>16</v>
      </c>
      <c r="W47" s="31" t="s">
        <v>17</v>
      </c>
      <c r="X47" s="31" t="s">
        <v>24031</v>
      </c>
      <c r="Y47" s="31" t="s">
        <v>18</v>
      </c>
      <c r="Z47" s="31" t="s">
        <v>19</v>
      </c>
      <c r="AA47" s="31" t="s">
        <v>19</v>
      </c>
      <c r="AB47" s="31" t="s">
        <v>19</v>
      </c>
      <c r="AC47" s="31" t="s">
        <v>23499</v>
      </c>
      <c r="AD47" s="31" t="s">
        <v>19089</v>
      </c>
      <c r="AE47" s="31" t="s">
        <v>21</v>
      </c>
      <c r="AF47" s="31" t="s">
        <v>24032</v>
      </c>
      <c r="AG47" s="31" t="s">
        <v>19</v>
      </c>
      <c r="AH47" s="31" t="s">
        <v>24033</v>
      </c>
      <c r="AI47" s="31" t="s">
        <v>24</v>
      </c>
      <c r="AJ47" s="31" t="s">
        <v>24</v>
      </c>
      <c r="AK47" s="31" t="s">
        <v>35</v>
      </c>
      <c r="AL47" s="31" t="s">
        <v>26</v>
      </c>
      <c r="AM47" s="31" t="s">
        <v>19</v>
      </c>
      <c r="AN47" s="31" t="s">
        <v>19</v>
      </c>
      <c r="AO47" s="31" t="s">
        <v>19</v>
      </c>
      <c r="AP47" s="31" t="s">
        <v>27</v>
      </c>
      <c r="AQ47" s="31" t="s">
        <v>23980</v>
      </c>
      <c r="AR47" s="31" t="s">
        <v>19</v>
      </c>
      <c r="AS47" s="59">
        <v>43932</v>
      </c>
      <c r="AT47" s="32">
        <v>40.04</v>
      </c>
      <c r="AU47" s="33" t="s">
        <v>28</v>
      </c>
      <c r="AV47" s="32">
        <v>2</v>
      </c>
      <c r="AW47" s="33" t="s">
        <v>29</v>
      </c>
      <c r="AX47" s="34">
        <v>15</v>
      </c>
      <c r="AY47" s="32">
        <v>2</v>
      </c>
      <c r="AZ47" s="33" t="s">
        <v>29</v>
      </c>
      <c r="BA47" s="35">
        <v>5.87</v>
      </c>
      <c r="BB47" s="33" t="s">
        <v>30</v>
      </c>
      <c r="BC47" s="35">
        <v>20.34</v>
      </c>
      <c r="BD47" s="33" t="s">
        <v>30</v>
      </c>
      <c r="BE47" s="35">
        <v>0</v>
      </c>
      <c r="BF47" s="33" t="s">
        <v>30</v>
      </c>
      <c r="BG47" s="35">
        <v>0</v>
      </c>
      <c r="BH47" s="33" t="s">
        <v>30</v>
      </c>
      <c r="BI47" s="35">
        <v>0</v>
      </c>
      <c r="BJ47" s="33" t="s">
        <v>30</v>
      </c>
      <c r="BK47" s="35">
        <v>3.66</v>
      </c>
      <c r="BL47" s="33" t="s">
        <v>30</v>
      </c>
      <c r="BM47" s="35">
        <v>0</v>
      </c>
      <c r="BN47" s="33" t="s">
        <v>30</v>
      </c>
      <c r="BO47" s="35">
        <v>20.34</v>
      </c>
      <c r="BP47" s="33" t="s">
        <v>30</v>
      </c>
      <c r="BQ47" s="35">
        <v>4.1399999999999997</v>
      </c>
      <c r="BR47" s="33" t="s">
        <v>30</v>
      </c>
      <c r="BS47" s="9">
        <f>VLOOKUP(A47,HR!A:P,16,0)</f>
        <v>3</v>
      </c>
      <c r="BT47" s="9" t="str">
        <f>VLOOKUP(A47,HR!A:S,19,0)</f>
        <v>07:37</v>
      </c>
      <c r="BU47" s="9" t="str">
        <f>VLOOKUP(VALUE(AC47),Varios!A:J,9,0)</f>
        <v>---942127612-957317499-974298568</v>
      </c>
      <c r="BV47" s="9" t="str">
        <f>VLOOKUP(VALUE(AC47),Varios!A:J,10,0)</f>
        <v>PEM822</v>
      </c>
      <c r="BW47" s="9" t="str">
        <f t="shared" si="10"/>
        <v>Cod:10062199 - Cli:Campos Ampuero, Maria Margarita - Tel.:---942127612-957317499-974298568 -Dir:Covicont Mz O Lt 1 - Dist.:TRUJILLO - ZV:PEM822 -Llega:07:37</v>
      </c>
      <c r="BX47" t="str">
        <f t="shared" si="0"/>
        <v>3. Ent. PT</v>
      </c>
      <c r="BY47" t="str">
        <f t="shared" si="1"/>
        <v>4-Vta.</v>
      </c>
      <c r="BZ47" s="16" t="str">
        <f t="shared" si="2"/>
        <v>Contado</v>
      </c>
      <c r="CA47" s="16">
        <f t="shared" si="3"/>
        <v>20.34</v>
      </c>
      <c r="CB47" s="16" t="str">
        <f t="shared" si="4"/>
        <v xml:space="preserve"> </v>
      </c>
      <c r="CC47" s="16">
        <f t="shared" si="5"/>
        <v>2</v>
      </c>
      <c r="CD47" s="16" t="str">
        <f t="shared" si="6"/>
        <v xml:space="preserve"> </v>
      </c>
      <c r="CE47" s="16" t="str">
        <f t="shared" si="7"/>
        <v>Transporte: 3401642334 - Reyes Ravello, Carlos Arturo</v>
      </c>
      <c r="CF47" s="16">
        <f t="shared" si="8"/>
        <v>0</v>
      </c>
      <c r="CG47" s="16" t="str">
        <f>IF(Tabla1[[#This Row],[Clientes]]=1,VLOOKUP(Tabla1[[#This Row],[BK49**]],HR!A:X,24,0),"")</f>
        <v/>
      </c>
    </row>
    <row r="48" spans="1:85" x14ac:dyDescent="0.25">
      <c r="A48" s="7" t="str">
        <f t="shared" si="9"/>
        <v>10062199</v>
      </c>
      <c r="B48" s="31" t="s">
        <v>23974</v>
      </c>
      <c r="C48" s="31" t="s">
        <v>0</v>
      </c>
      <c r="D48" s="31" t="s">
        <v>1</v>
      </c>
      <c r="E48" s="31" t="s">
        <v>254</v>
      </c>
      <c r="F48" s="31" t="s">
        <v>3</v>
      </c>
      <c r="G48" s="31" t="s">
        <v>23975</v>
      </c>
      <c r="H48" s="31" t="s">
        <v>4</v>
      </c>
      <c r="I48" s="31" t="s">
        <v>92</v>
      </c>
      <c r="J48" s="31" t="s">
        <v>93</v>
      </c>
      <c r="K48" s="31" t="s">
        <v>255</v>
      </c>
      <c r="L48" s="31" t="s">
        <v>19</v>
      </c>
      <c r="M48" s="31" t="s">
        <v>256</v>
      </c>
      <c r="N48" s="31" t="s">
        <v>255</v>
      </c>
      <c r="O48" s="31" t="s">
        <v>257</v>
      </c>
      <c r="P48" s="31" t="s">
        <v>11</v>
      </c>
      <c r="Q48" s="31" t="s">
        <v>24030</v>
      </c>
      <c r="R48" s="31" t="s">
        <v>12</v>
      </c>
      <c r="S48" s="31" t="s">
        <v>51</v>
      </c>
      <c r="T48" s="31" t="s">
        <v>53</v>
      </c>
      <c r="U48" s="31" t="s">
        <v>52</v>
      </c>
      <c r="V48" s="31" t="s">
        <v>16</v>
      </c>
      <c r="W48" s="31" t="s">
        <v>17</v>
      </c>
      <c r="X48" s="31" t="s">
        <v>24031</v>
      </c>
      <c r="Y48" s="31" t="s">
        <v>18</v>
      </c>
      <c r="Z48" s="31" t="s">
        <v>19</v>
      </c>
      <c r="AA48" s="31" t="s">
        <v>19</v>
      </c>
      <c r="AB48" s="31" t="s">
        <v>19</v>
      </c>
      <c r="AC48" s="31" t="s">
        <v>23499</v>
      </c>
      <c r="AD48" s="31" t="s">
        <v>19089</v>
      </c>
      <c r="AE48" s="31" t="s">
        <v>21</v>
      </c>
      <c r="AF48" s="31" t="s">
        <v>24032</v>
      </c>
      <c r="AG48" s="31" t="s">
        <v>19</v>
      </c>
      <c r="AH48" s="31" t="s">
        <v>24033</v>
      </c>
      <c r="AI48" s="31" t="s">
        <v>24</v>
      </c>
      <c r="AJ48" s="31" t="s">
        <v>24</v>
      </c>
      <c r="AK48" s="31" t="s">
        <v>25</v>
      </c>
      <c r="AL48" s="31" t="s">
        <v>26</v>
      </c>
      <c r="AM48" s="31" t="s">
        <v>54</v>
      </c>
      <c r="AN48" s="31" t="s">
        <v>19</v>
      </c>
      <c r="AO48" s="31" t="s">
        <v>19</v>
      </c>
      <c r="AP48" s="31" t="s">
        <v>27</v>
      </c>
      <c r="AQ48" s="31" t="s">
        <v>23980</v>
      </c>
      <c r="AR48" s="31" t="s">
        <v>55</v>
      </c>
      <c r="AS48" s="59">
        <v>43932</v>
      </c>
      <c r="AT48" s="32">
        <v>40.04</v>
      </c>
      <c r="AU48" s="33" t="s">
        <v>28</v>
      </c>
      <c r="AV48" s="32">
        <v>1</v>
      </c>
      <c r="AW48" s="33" t="s">
        <v>16</v>
      </c>
      <c r="AX48" s="34">
        <v>15</v>
      </c>
      <c r="AY48" s="32">
        <v>1</v>
      </c>
      <c r="AZ48" s="33" t="s">
        <v>16</v>
      </c>
      <c r="BA48" s="35">
        <v>0.31</v>
      </c>
      <c r="BB48" s="33" t="s">
        <v>30</v>
      </c>
      <c r="BC48" s="35">
        <v>0.62</v>
      </c>
      <c r="BD48" s="33" t="s">
        <v>30</v>
      </c>
      <c r="BE48" s="35">
        <v>0</v>
      </c>
      <c r="BF48" s="33" t="s">
        <v>30</v>
      </c>
      <c r="BG48" s="35">
        <v>0</v>
      </c>
      <c r="BH48" s="33" t="s">
        <v>30</v>
      </c>
      <c r="BI48" s="35">
        <v>0</v>
      </c>
      <c r="BJ48" s="33" t="s">
        <v>30</v>
      </c>
      <c r="BK48" s="35">
        <v>0</v>
      </c>
      <c r="BL48" s="33" t="s">
        <v>30</v>
      </c>
      <c r="BM48" s="35">
        <v>0</v>
      </c>
      <c r="BN48" s="33" t="s">
        <v>30</v>
      </c>
      <c r="BO48" s="35">
        <v>0</v>
      </c>
      <c r="BP48" s="33" t="s">
        <v>30</v>
      </c>
      <c r="BQ48" s="35">
        <v>0</v>
      </c>
      <c r="BR48" s="33" t="s">
        <v>30</v>
      </c>
      <c r="BS48" s="9">
        <f>VLOOKUP(A48,HR!A:P,16,0)</f>
        <v>3</v>
      </c>
      <c r="BT48" s="9" t="str">
        <f>VLOOKUP(A48,HR!A:S,19,0)</f>
        <v>07:37</v>
      </c>
      <c r="BU48" s="9" t="str">
        <f>VLOOKUP(VALUE(AC48),Varios!A:J,9,0)</f>
        <v>---942127612-957317499-974298568</v>
      </c>
      <c r="BV48" s="9" t="str">
        <f>VLOOKUP(VALUE(AC48),Varios!A:J,10,0)</f>
        <v>PEM822</v>
      </c>
      <c r="BW48" s="9" t="str">
        <f t="shared" si="10"/>
        <v>Cod:10062199 - Cli:Campos Ampuero, Maria Margarita - Tel.:---942127612-957317499-974298568 -Dir:Covicont Mz O Lt 1 - Dist.:TRUJILLO - ZV:PEM822 -Llega:07:37</v>
      </c>
      <c r="BX48" t="str">
        <f t="shared" si="0"/>
        <v>3. Ent. PT</v>
      </c>
      <c r="BY48" t="str">
        <f t="shared" si="1"/>
        <v>5-Bon.</v>
      </c>
      <c r="BZ48" s="16" t="str">
        <f t="shared" si="2"/>
        <v>Contado</v>
      </c>
      <c r="CA48" s="16">
        <f t="shared" si="3"/>
        <v>0.62</v>
      </c>
      <c r="CB48" s="16" t="str">
        <f t="shared" si="4"/>
        <v xml:space="preserve"> </v>
      </c>
      <c r="CC48" s="16" t="str">
        <f t="shared" si="5"/>
        <v/>
      </c>
      <c r="CD48" s="16">
        <f t="shared" si="6"/>
        <v>1</v>
      </c>
      <c r="CE48" s="16" t="str">
        <f t="shared" si="7"/>
        <v>Transporte: 3401642334 - Reyes Ravello, Carlos Arturo</v>
      </c>
      <c r="CF48" s="16">
        <f t="shared" si="8"/>
        <v>0</v>
      </c>
      <c r="CG48" s="16" t="str">
        <f>IF(Tabla1[[#This Row],[Clientes]]=1,VLOOKUP(Tabla1[[#This Row],[BK49**]],HR!A:X,24,0),"")</f>
        <v/>
      </c>
    </row>
    <row r="49" spans="1:85" x14ac:dyDescent="0.25">
      <c r="A49" s="7" t="str">
        <f t="shared" si="9"/>
        <v>10063148</v>
      </c>
      <c r="B49" s="31" t="s">
        <v>23974</v>
      </c>
      <c r="C49" s="31" t="s">
        <v>0</v>
      </c>
      <c r="D49" s="31" t="s">
        <v>1</v>
      </c>
      <c r="E49" s="31" t="s">
        <v>254</v>
      </c>
      <c r="F49" s="31" t="s">
        <v>3</v>
      </c>
      <c r="G49" s="31" t="s">
        <v>23975</v>
      </c>
      <c r="H49" s="31" t="s">
        <v>4</v>
      </c>
      <c r="I49" s="31" t="s">
        <v>92</v>
      </c>
      <c r="J49" s="31" t="s">
        <v>93</v>
      </c>
      <c r="K49" s="31" t="s">
        <v>255</v>
      </c>
      <c r="L49" s="31" t="s">
        <v>19</v>
      </c>
      <c r="M49" s="31" t="s">
        <v>256</v>
      </c>
      <c r="N49" s="31" t="s">
        <v>255</v>
      </c>
      <c r="O49" s="31" t="s">
        <v>257</v>
      </c>
      <c r="P49" s="31" t="s">
        <v>11</v>
      </c>
      <c r="Q49" s="31" t="s">
        <v>24034</v>
      </c>
      <c r="R49" s="31" t="s">
        <v>12</v>
      </c>
      <c r="S49" s="31" t="s">
        <v>13</v>
      </c>
      <c r="T49" s="31" t="s">
        <v>14</v>
      </c>
      <c r="U49" s="31" t="s">
        <v>15</v>
      </c>
      <c r="V49" s="31" t="s">
        <v>16</v>
      </c>
      <c r="W49" s="31" t="s">
        <v>17</v>
      </c>
      <c r="X49" s="31" t="s">
        <v>24035</v>
      </c>
      <c r="Y49" s="31" t="s">
        <v>18</v>
      </c>
      <c r="Z49" s="31" t="s">
        <v>19</v>
      </c>
      <c r="AA49" s="31" t="s">
        <v>19</v>
      </c>
      <c r="AB49" s="31" t="s">
        <v>19</v>
      </c>
      <c r="AC49" s="31" t="s">
        <v>23544</v>
      </c>
      <c r="AD49" s="31" t="s">
        <v>9613</v>
      </c>
      <c r="AE49" s="31" t="s">
        <v>21</v>
      </c>
      <c r="AF49" s="31" t="s">
        <v>24036</v>
      </c>
      <c r="AG49" s="31" t="s">
        <v>19</v>
      </c>
      <c r="AH49" s="31" t="s">
        <v>24037</v>
      </c>
      <c r="AI49" s="31" t="s">
        <v>24</v>
      </c>
      <c r="AJ49" s="31" t="s">
        <v>24</v>
      </c>
      <c r="AK49" s="31" t="s">
        <v>25</v>
      </c>
      <c r="AL49" s="31" t="s">
        <v>26</v>
      </c>
      <c r="AM49" s="31" t="s">
        <v>19</v>
      </c>
      <c r="AN49" s="31" t="s">
        <v>19</v>
      </c>
      <c r="AO49" s="31" t="s">
        <v>19</v>
      </c>
      <c r="AP49" s="31" t="s">
        <v>27</v>
      </c>
      <c r="AQ49" s="31" t="s">
        <v>23980</v>
      </c>
      <c r="AR49" s="31" t="s">
        <v>19</v>
      </c>
      <c r="AS49" s="59">
        <v>43932</v>
      </c>
      <c r="AT49" s="32">
        <v>40.04</v>
      </c>
      <c r="AU49" s="33" t="s">
        <v>28</v>
      </c>
      <c r="AV49" s="32">
        <v>2</v>
      </c>
      <c r="AW49" s="33" t="s">
        <v>29</v>
      </c>
      <c r="AX49" s="34">
        <v>4</v>
      </c>
      <c r="AY49" s="32">
        <v>2</v>
      </c>
      <c r="AZ49" s="33" t="s">
        <v>29</v>
      </c>
      <c r="BA49" s="35">
        <v>8.5</v>
      </c>
      <c r="BB49" s="33" t="s">
        <v>30</v>
      </c>
      <c r="BC49" s="35">
        <v>33.81</v>
      </c>
      <c r="BD49" s="33" t="s">
        <v>30</v>
      </c>
      <c r="BE49" s="35">
        <v>0</v>
      </c>
      <c r="BF49" s="33" t="s">
        <v>30</v>
      </c>
      <c r="BG49" s="35">
        <v>-3.96</v>
      </c>
      <c r="BH49" s="33" t="s">
        <v>30</v>
      </c>
      <c r="BI49" s="35">
        <v>0</v>
      </c>
      <c r="BJ49" s="33" t="s">
        <v>30</v>
      </c>
      <c r="BK49" s="35">
        <v>6.29</v>
      </c>
      <c r="BL49" s="33" t="s">
        <v>30</v>
      </c>
      <c r="BM49" s="35">
        <v>5.07</v>
      </c>
      <c r="BN49" s="33" t="s">
        <v>30</v>
      </c>
      <c r="BO49" s="35">
        <v>29.85</v>
      </c>
      <c r="BP49" s="33" t="s">
        <v>30</v>
      </c>
      <c r="BQ49" s="35">
        <v>12.18</v>
      </c>
      <c r="BR49" s="33" t="s">
        <v>30</v>
      </c>
      <c r="BS49" s="9">
        <f>VLOOKUP(A49,HR!A:P,16,0)</f>
        <v>18</v>
      </c>
      <c r="BT49" s="9" t="str">
        <f>VLOOKUP(A49,HR!A:S,19,0)</f>
        <v>08:55</v>
      </c>
      <c r="BU49" s="9" t="str">
        <f>VLOOKUP(VALUE(AC49),Varios!A:J,9,0)</f>
        <v>---942327003-946448542-</v>
      </c>
      <c r="BV49" s="9" t="str">
        <f>VLOOKUP(VALUE(AC49),Varios!A:J,10,0)</f>
        <v>PEM177</v>
      </c>
      <c r="BW49" s="9" t="str">
        <f t="shared" si="10"/>
        <v>Cod:10063148 - Cli:Cruz German, Jhony Rolando - Tel.:---942327003-946448542- -Dir:Ca. Los Sauces Mz B Lt 18 - Dist.:TRUJILLO - ZV:PEM177 -Llega:08:55</v>
      </c>
      <c r="BX49" t="str">
        <f t="shared" si="0"/>
        <v>3. Ent. PT</v>
      </c>
      <c r="BY49" t="str">
        <f t="shared" si="1"/>
        <v>4-Vta.</v>
      </c>
      <c r="BZ49" s="16" t="str">
        <f t="shared" si="2"/>
        <v>Contado</v>
      </c>
      <c r="CA49" s="16">
        <f t="shared" si="3"/>
        <v>33.81</v>
      </c>
      <c r="CB49" s="16" t="str">
        <f t="shared" si="4"/>
        <v xml:space="preserve"> </v>
      </c>
      <c r="CC49" s="16">
        <f t="shared" si="5"/>
        <v>2</v>
      </c>
      <c r="CD49" s="16" t="str">
        <f t="shared" si="6"/>
        <v xml:space="preserve"> </v>
      </c>
      <c r="CE49" s="16" t="str">
        <f t="shared" si="7"/>
        <v>Transporte: 3401642334 - Reyes Ravello, Carlos Arturo</v>
      </c>
      <c r="CF49" s="16">
        <f t="shared" si="8"/>
        <v>1</v>
      </c>
      <c r="CG49" s="16">
        <f>IF(Tabla1[[#This Row],[Clientes]]=1,VLOOKUP(Tabla1[[#This Row],[BK49**]],HR!A:X,24,0),"")</f>
        <v>0.2</v>
      </c>
    </row>
    <row r="50" spans="1:85" x14ac:dyDescent="0.25">
      <c r="A50" s="7" t="str">
        <f t="shared" si="9"/>
        <v>10063148</v>
      </c>
      <c r="B50" s="31" t="s">
        <v>23974</v>
      </c>
      <c r="C50" s="31" t="s">
        <v>0</v>
      </c>
      <c r="D50" s="31" t="s">
        <v>1</v>
      </c>
      <c r="E50" s="31" t="s">
        <v>254</v>
      </c>
      <c r="F50" s="31" t="s">
        <v>3</v>
      </c>
      <c r="G50" s="31" t="s">
        <v>23975</v>
      </c>
      <c r="H50" s="31" t="s">
        <v>4</v>
      </c>
      <c r="I50" s="31" t="s">
        <v>92</v>
      </c>
      <c r="J50" s="31" t="s">
        <v>93</v>
      </c>
      <c r="K50" s="31" t="s">
        <v>255</v>
      </c>
      <c r="L50" s="31" t="s">
        <v>19</v>
      </c>
      <c r="M50" s="31" t="s">
        <v>256</v>
      </c>
      <c r="N50" s="31" t="s">
        <v>255</v>
      </c>
      <c r="O50" s="31" t="s">
        <v>257</v>
      </c>
      <c r="P50" s="31" t="s">
        <v>11</v>
      </c>
      <c r="Q50" s="31" t="s">
        <v>24034</v>
      </c>
      <c r="R50" s="31" t="s">
        <v>12</v>
      </c>
      <c r="S50" s="31" t="s">
        <v>51</v>
      </c>
      <c r="T50" s="31" t="s">
        <v>14</v>
      </c>
      <c r="U50" s="31" t="s">
        <v>52</v>
      </c>
      <c r="V50" s="31" t="s">
        <v>16</v>
      </c>
      <c r="W50" s="31" t="s">
        <v>17</v>
      </c>
      <c r="X50" s="31" t="s">
        <v>24035</v>
      </c>
      <c r="Y50" s="31" t="s">
        <v>18</v>
      </c>
      <c r="Z50" s="31" t="s">
        <v>19</v>
      </c>
      <c r="AA50" s="31" t="s">
        <v>19</v>
      </c>
      <c r="AB50" s="31" t="s">
        <v>19</v>
      </c>
      <c r="AC50" s="31" t="s">
        <v>23544</v>
      </c>
      <c r="AD50" s="31" t="s">
        <v>9613</v>
      </c>
      <c r="AE50" s="31" t="s">
        <v>21</v>
      </c>
      <c r="AF50" s="31" t="s">
        <v>24036</v>
      </c>
      <c r="AG50" s="31" t="s">
        <v>19</v>
      </c>
      <c r="AH50" s="31" t="s">
        <v>24037</v>
      </c>
      <c r="AI50" s="31" t="s">
        <v>24</v>
      </c>
      <c r="AJ50" s="31" t="s">
        <v>24</v>
      </c>
      <c r="AK50" s="31" t="s">
        <v>25</v>
      </c>
      <c r="AL50" s="31" t="s">
        <v>26</v>
      </c>
      <c r="AM50" s="31" t="s">
        <v>19</v>
      </c>
      <c r="AN50" s="31" t="s">
        <v>19</v>
      </c>
      <c r="AO50" s="31" t="s">
        <v>19</v>
      </c>
      <c r="AP50" s="31" t="s">
        <v>27</v>
      </c>
      <c r="AQ50" s="31" t="s">
        <v>23980</v>
      </c>
      <c r="AR50" s="31" t="s">
        <v>19</v>
      </c>
      <c r="AS50" s="59">
        <v>43932</v>
      </c>
      <c r="AT50" s="32">
        <v>40.04</v>
      </c>
      <c r="AU50" s="33" t="s">
        <v>28</v>
      </c>
      <c r="AV50" s="32">
        <v>1</v>
      </c>
      <c r="AW50" s="33" t="s">
        <v>29</v>
      </c>
      <c r="AX50" s="34">
        <v>15</v>
      </c>
      <c r="AY50" s="32">
        <v>1</v>
      </c>
      <c r="AZ50" s="33" t="s">
        <v>29</v>
      </c>
      <c r="BA50" s="35">
        <v>4.72</v>
      </c>
      <c r="BB50" s="33" t="s">
        <v>30</v>
      </c>
      <c r="BC50" s="35">
        <v>9.27</v>
      </c>
      <c r="BD50" s="33" t="s">
        <v>30</v>
      </c>
      <c r="BE50" s="35">
        <v>0</v>
      </c>
      <c r="BF50" s="33" t="s">
        <v>30</v>
      </c>
      <c r="BG50" s="35">
        <v>0</v>
      </c>
      <c r="BH50" s="33" t="s">
        <v>30</v>
      </c>
      <c r="BI50" s="35">
        <v>0</v>
      </c>
      <c r="BJ50" s="33" t="s">
        <v>30</v>
      </c>
      <c r="BK50" s="35">
        <v>1.95</v>
      </c>
      <c r="BL50" s="33" t="s">
        <v>30</v>
      </c>
      <c r="BM50" s="35">
        <v>1.58</v>
      </c>
      <c r="BN50" s="33" t="s">
        <v>30</v>
      </c>
      <c r="BO50" s="35">
        <v>9.27</v>
      </c>
      <c r="BP50" s="33" t="s">
        <v>30</v>
      </c>
      <c r="BQ50" s="35">
        <v>3.79</v>
      </c>
      <c r="BR50" s="33" t="s">
        <v>30</v>
      </c>
      <c r="BS50" s="9">
        <f>VLOOKUP(A50,HR!A:P,16,0)</f>
        <v>18</v>
      </c>
      <c r="BT50" s="9" t="str">
        <f>VLOOKUP(A50,HR!A:S,19,0)</f>
        <v>08:55</v>
      </c>
      <c r="BU50" s="9" t="str">
        <f>VLOOKUP(VALUE(AC50),Varios!A:J,9,0)</f>
        <v>---942327003-946448542-</v>
      </c>
      <c r="BV50" s="9" t="str">
        <f>VLOOKUP(VALUE(AC50),Varios!A:J,10,0)</f>
        <v>PEM177</v>
      </c>
      <c r="BW50" s="9" t="str">
        <f t="shared" si="10"/>
        <v>Cod:10063148 - Cli:Cruz German, Jhony Rolando - Tel.:---942327003-946448542- -Dir:Ca. Los Sauces Mz B Lt 18 - Dist.:TRUJILLO - ZV:PEM177 -Llega:08:55</v>
      </c>
      <c r="BX50" t="str">
        <f t="shared" si="0"/>
        <v>3. Ent. PT</v>
      </c>
      <c r="BY50" t="str">
        <f t="shared" si="1"/>
        <v>4-Vta.</v>
      </c>
      <c r="BZ50" s="16" t="str">
        <f t="shared" si="2"/>
        <v>Contado</v>
      </c>
      <c r="CA50" s="16">
        <f t="shared" si="3"/>
        <v>9.27</v>
      </c>
      <c r="CB50" s="16" t="str">
        <f t="shared" si="4"/>
        <v xml:space="preserve"> </v>
      </c>
      <c r="CC50" s="16">
        <f t="shared" si="5"/>
        <v>1</v>
      </c>
      <c r="CD50" s="16" t="str">
        <f t="shared" si="6"/>
        <v xml:space="preserve"> </v>
      </c>
      <c r="CE50" s="16" t="str">
        <f t="shared" si="7"/>
        <v>Transporte: 3401642334 - Reyes Ravello, Carlos Arturo</v>
      </c>
      <c r="CF50" s="16">
        <f t="shared" si="8"/>
        <v>0</v>
      </c>
      <c r="CG50" s="16" t="str">
        <f>IF(Tabla1[[#This Row],[Clientes]]=1,VLOOKUP(Tabla1[[#This Row],[BK49**]],HR!A:X,24,0),"")</f>
        <v/>
      </c>
    </row>
    <row r="51" spans="1:85" x14ac:dyDescent="0.25">
      <c r="A51" s="7" t="str">
        <f t="shared" si="9"/>
        <v>10063148</v>
      </c>
      <c r="B51" s="31" t="s">
        <v>23974</v>
      </c>
      <c r="C51" s="31" t="s">
        <v>0</v>
      </c>
      <c r="D51" s="31" t="s">
        <v>1</v>
      </c>
      <c r="E51" s="31" t="s">
        <v>254</v>
      </c>
      <c r="F51" s="31" t="s">
        <v>3</v>
      </c>
      <c r="G51" s="31" t="s">
        <v>23975</v>
      </c>
      <c r="H51" s="31" t="s">
        <v>4</v>
      </c>
      <c r="I51" s="31" t="s">
        <v>92</v>
      </c>
      <c r="J51" s="31" t="s">
        <v>93</v>
      </c>
      <c r="K51" s="31" t="s">
        <v>255</v>
      </c>
      <c r="L51" s="31" t="s">
        <v>19</v>
      </c>
      <c r="M51" s="31" t="s">
        <v>256</v>
      </c>
      <c r="N51" s="31" t="s">
        <v>255</v>
      </c>
      <c r="O51" s="31" t="s">
        <v>257</v>
      </c>
      <c r="P51" s="31" t="s">
        <v>11</v>
      </c>
      <c r="Q51" s="31" t="s">
        <v>24034</v>
      </c>
      <c r="R51" s="31" t="s">
        <v>12</v>
      </c>
      <c r="S51" s="31" t="s">
        <v>51</v>
      </c>
      <c r="T51" s="31" t="s">
        <v>53</v>
      </c>
      <c r="U51" s="31" t="s">
        <v>52</v>
      </c>
      <c r="V51" s="31" t="s">
        <v>16</v>
      </c>
      <c r="W51" s="31" t="s">
        <v>17</v>
      </c>
      <c r="X51" s="31" t="s">
        <v>24035</v>
      </c>
      <c r="Y51" s="31" t="s">
        <v>18</v>
      </c>
      <c r="Z51" s="31" t="s">
        <v>19</v>
      </c>
      <c r="AA51" s="31" t="s">
        <v>19</v>
      </c>
      <c r="AB51" s="31" t="s">
        <v>19</v>
      </c>
      <c r="AC51" s="31" t="s">
        <v>23544</v>
      </c>
      <c r="AD51" s="31" t="s">
        <v>9613</v>
      </c>
      <c r="AE51" s="31" t="s">
        <v>21</v>
      </c>
      <c r="AF51" s="31" t="s">
        <v>24036</v>
      </c>
      <c r="AG51" s="31" t="s">
        <v>19</v>
      </c>
      <c r="AH51" s="31" t="s">
        <v>24037</v>
      </c>
      <c r="AI51" s="31" t="s">
        <v>24</v>
      </c>
      <c r="AJ51" s="31" t="s">
        <v>24</v>
      </c>
      <c r="AK51" s="31" t="s">
        <v>25</v>
      </c>
      <c r="AL51" s="31" t="s">
        <v>26</v>
      </c>
      <c r="AM51" s="31" t="s">
        <v>54</v>
      </c>
      <c r="AN51" s="31" t="s">
        <v>19</v>
      </c>
      <c r="AO51" s="31" t="s">
        <v>19</v>
      </c>
      <c r="AP51" s="31" t="s">
        <v>27</v>
      </c>
      <c r="AQ51" s="31" t="s">
        <v>23980</v>
      </c>
      <c r="AR51" s="31" t="s">
        <v>55</v>
      </c>
      <c r="AS51" s="59">
        <v>43932</v>
      </c>
      <c r="AT51" s="32">
        <v>40.04</v>
      </c>
      <c r="AU51" s="33" t="s">
        <v>28</v>
      </c>
      <c r="AV51" s="32">
        <v>1</v>
      </c>
      <c r="AW51" s="33" t="s">
        <v>16</v>
      </c>
      <c r="AX51" s="34">
        <v>15</v>
      </c>
      <c r="AY51" s="32">
        <v>1</v>
      </c>
      <c r="AZ51" s="33" t="s">
        <v>16</v>
      </c>
      <c r="BA51" s="35">
        <v>0.31</v>
      </c>
      <c r="BB51" s="33" t="s">
        <v>30</v>
      </c>
      <c r="BC51" s="35">
        <v>0.62</v>
      </c>
      <c r="BD51" s="33" t="s">
        <v>30</v>
      </c>
      <c r="BE51" s="35">
        <v>0</v>
      </c>
      <c r="BF51" s="33" t="s">
        <v>30</v>
      </c>
      <c r="BG51" s="35">
        <v>0</v>
      </c>
      <c r="BH51" s="33" t="s">
        <v>30</v>
      </c>
      <c r="BI51" s="35">
        <v>0</v>
      </c>
      <c r="BJ51" s="33" t="s">
        <v>30</v>
      </c>
      <c r="BK51" s="35">
        <v>0</v>
      </c>
      <c r="BL51" s="33" t="s">
        <v>30</v>
      </c>
      <c r="BM51" s="35">
        <v>0</v>
      </c>
      <c r="BN51" s="33" t="s">
        <v>30</v>
      </c>
      <c r="BO51" s="35">
        <v>0</v>
      </c>
      <c r="BP51" s="33" t="s">
        <v>30</v>
      </c>
      <c r="BQ51" s="35">
        <v>0</v>
      </c>
      <c r="BR51" s="33" t="s">
        <v>30</v>
      </c>
      <c r="BS51" s="9">
        <f>VLOOKUP(A51,HR!A:P,16,0)</f>
        <v>18</v>
      </c>
      <c r="BT51" s="9" t="str">
        <f>VLOOKUP(A51,HR!A:S,19,0)</f>
        <v>08:55</v>
      </c>
      <c r="BU51" s="9" t="str">
        <f>VLOOKUP(VALUE(AC51),Varios!A:J,9,0)</f>
        <v>---942327003-946448542-</v>
      </c>
      <c r="BV51" s="9" t="str">
        <f>VLOOKUP(VALUE(AC51),Varios!A:J,10,0)</f>
        <v>PEM177</v>
      </c>
      <c r="BW51" s="9" t="str">
        <f t="shared" si="10"/>
        <v>Cod:10063148 - Cli:Cruz German, Jhony Rolando - Tel.:---942327003-946448542- -Dir:Ca. Los Sauces Mz B Lt 18 - Dist.:TRUJILLO - ZV:PEM177 -Llega:08:55</v>
      </c>
      <c r="BX51" t="str">
        <f t="shared" si="0"/>
        <v>3. Ent. PT</v>
      </c>
      <c r="BY51" t="str">
        <f t="shared" si="1"/>
        <v>5-Bon.</v>
      </c>
      <c r="BZ51" s="16" t="str">
        <f t="shared" si="2"/>
        <v>Contado</v>
      </c>
      <c r="CA51" s="16">
        <f t="shared" si="3"/>
        <v>0.62</v>
      </c>
      <c r="CB51" s="16" t="str">
        <f t="shared" si="4"/>
        <v xml:space="preserve"> </v>
      </c>
      <c r="CC51" s="16" t="str">
        <f t="shared" si="5"/>
        <v/>
      </c>
      <c r="CD51" s="16">
        <f t="shared" si="6"/>
        <v>1</v>
      </c>
      <c r="CE51" s="16" t="str">
        <f t="shared" si="7"/>
        <v>Transporte: 3401642334 - Reyes Ravello, Carlos Arturo</v>
      </c>
      <c r="CF51" s="16">
        <f t="shared" si="8"/>
        <v>0</v>
      </c>
      <c r="CG51" s="16" t="str">
        <f>IF(Tabla1[[#This Row],[Clientes]]=1,VLOOKUP(Tabla1[[#This Row],[BK49**]],HR!A:X,24,0),"")</f>
        <v/>
      </c>
    </row>
    <row r="52" spans="1:85" x14ac:dyDescent="0.25">
      <c r="A52" s="7" t="str">
        <f t="shared" si="9"/>
        <v>10054880</v>
      </c>
      <c r="B52" s="31" t="s">
        <v>23974</v>
      </c>
      <c r="C52" s="31" t="s">
        <v>0</v>
      </c>
      <c r="D52" s="31" t="s">
        <v>1</v>
      </c>
      <c r="E52" s="31" t="s">
        <v>254</v>
      </c>
      <c r="F52" s="31" t="s">
        <v>3</v>
      </c>
      <c r="G52" s="31" t="s">
        <v>23975</v>
      </c>
      <c r="H52" s="31" t="s">
        <v>4</v>
      </c>
      <c r="I52" s="31" t="s">
        <v>92</v>
      </c>
      <c r="J52" s="31" t="s">
        <v>93</v>
      </c>
      <c r="K52" s="31" t="s">
        <v>255</v>
      </c>
      <c r="L52" s="31" t="s">
        <v>19</v>
      </c>
      <c r="M52" s="31" t="s">
        <v>256</v>
      </c>
      <c r="N52" s="31" t="s">
        <v>255</v>
      </c>
      <c r="O52" s="31" t="s">
        <v>257</v>
      </c>
      <c r="P52" s="31" t="s">
        <v>11</v>
      </c>
      <c r="Q52" s="31" t="s">
        <v>24038</v>
      </c>
      <c r="R52" s="31" t="s">
        <v>12</v>
      </c>
      <c r="S52" s="31" t="s">
        <v>36</v>
      </c>
      <c r="T52" s="31" t="s">
        <v>14</v>
      </c>
      <c r="U52" s="31" t="s">
        <v>37</v>
      </c>
      <c r="V52" s="31" t="s">
        <v>16</v>
      </c>
      <c r="W52" s="31" t="s">
        <v>17</v>
      </c>
      <c r="X52" s="31" t="s">
        <v>24039</v>
      </c>
      <c r="Y52" s="31" t="s">
        <v>18</v>
      </c>
      <c r="Z52" s="31" t="s">
        <v>19</v>
      </c>
      <c r="AA52" s="31" t="s">
        <v>19</v>
      </c>
      <c r="AB52" s="31" t="s">
        <v>19</v>
      </c>
      <c r="AC52" s="31" t="s">
        <v>23517</v>
      </c>
      <c r="AD52" s="31" t="s">
        <v>15091</v>
      </c>
      <c r="AE52" s="31" t="s">
        <v>60</v>
      </c>
      <c r="AF52" s="31" t="s">
        <v>24040</v>
      </c>
      <c r="AG52" s="31" t="s">
        <v>19</v>
      </c>
      <c r="AH52" s="31" t="s">
        <v>24022</v>
      </c>
      <c r="AI52" s="31" t="s">
        <v>248</v>
      </c>
      <c r="AJ52" s="31" t="s">
        <v>24</v>
      </c>
      <c r="AK52" s="31" t="s">
        <v>35</v>
      </c>
      <c r="AL52" s="31" t="s">
        <v>26</v>
      </c>
      <c r="AM52" s="31" t="s">
        <v>19</v>
      </c>
      <c r="AN52" s="31" t="s">
        <v>19</v>
      </c>
      <c r="AO52" s="31" t="s">
        <v>19</v>
      </c>
      <c r="AP52" s="31" t="s">
        <v>27</v>
      </c>
      <c r="AQ52" s="31" t="s">
        <v>23980</v>
      </c>
      <c r="AR52" s="31" t="s">
        <v>19</v>
      </c>
      <c r="AS52" s="59">
        <v>43932</v>
      </c>
      <c r="AT52" s="32">
        <v>40.04</v>
      </c>
      <c r="AU52" s="33" t="s">
        <v>28</v>
      </c>
      <c r="AV52" s="32">
        <v>2</v>
      </c>
      <c r="AW52" s="33" t="s">
        <v>29</v>
      </c>
      <c r="AX52" s="34">
        <v>6</v>
      </c>
      <c r="AY52" s="32">
        <v>2</v>
      </c>
      <c r="AZ52" s="33" t="s">
        <v>29</v>
      </c>
      <c r="BA52" s="35">
        <v>5.95</v>
      </c>
      <c r="BB52" s="33" t="s">
        <v>30</v>
      </c>
      <c r="BC52" s="35">
        <v>31.78</v>
      </c>
      <c r="BD52" s="33" t="s">
        <v>30</v>
      </c>
      <c r="BE52" s="35">
        <v>0</v>
      </c>
      <c r="BF52" s="33" t="s">
        <v>30</v>
      </c>
      <c r="BG52" s="35">
        <v>-3.81</v>
      </c>
      <c r="BH52" s="33" t="s">
        <v>30</v>
      </c>
      <c r="BI52" s="35">
        <v>0</v>
      </c>
      <c r="BJ52" s="33" t="s">
        <v>30</v>
      </c>
      <c r="BK52" s="35">
        <v>5.03</v>
      </c>
      <c r="BL52" s="33" t="s">
        <v>30</v>
      </c>
      <c r="BM52" s="35">
        <v>0</v>
      </c>
      <c r="BN52" s="33" t="s">
        <v>30</v>
      </c>
      <c r="BO52" s="35">
        <v>27.97</v>
      </c>
      <c r="BP52" s="33" t="s">
        <v>30</v>
      </c>
      <c r="BQ52" s="35">
        <v>5.69</v>
      </c>
      <c r="BR52" s="33" t="s">
        <v>30</v>
      </c>
      <c r="BS52" s="9">
        <f>VLOOKUP(A52,HR!A:P,16,0)</f>
        <v>9</v>
      </c>
      <c r="BT52" s="9" t="str">
        <f>VLOOKUP(A52,HR!A:S,19,0)</f>
        <v>08:16</v>
      </c>
      <c r="BU52" s="9" t="str">
        <f>VLOOKUP(VALUE(AC52),Varios!A:J,9,0)</f>
        <v>---966157336--</v>
      </c>
      <c r="BV52" s="9" t="str">
        <f>VLOOKUP(VALUE(AC52),Varios!A:J,10,0)</f>
        <v>PEMC99</v>
      </c>
      <c r="BW52" s="9" t="str">
        <f t="shared" si="10"/>
        <v>Cod:10054880 - Cli:Garcia Espiritu, Manuel Espiritusan - Tel.:---966157336-- -Dir:S/V Campiña De Moche - Dist.:MOCHE - ZV:PEMC99 -Llega:08:16</v>
      </c>
      <c r="BX52" t="str">
        <f t="shared" si="0"/>
        <v>3. Ent. PT</v>
      </c>
      <c r="BY52" t="str">
        <f t="shared" si="1"/>
        <v>4-Vta.</v>
      </c>
      <c r="BZ52" s="16" t="str">
        <f t="shared" si="2"/>
        <v>Contado</v>
      </c>
      <c r="CA52" s="16">
        <f t="shared" si="3"/>
        <v>31.78</v>
      </c>
      <c r="CB52" s="16" t="str">
        <f t="shared" si="4"/>
        <v xml:space="preserve"> </v>
      </c>
      <c r="CC52" s="16">
        <f t="shared" si="5"/>
        <v>2</v>
      </c>
      <c r="CD52" s="16" t="str">
        <f t="shared" si="6"/>
        <v xml:space="preserve"> </v>
      </c>
      <c r="CE52" s="16" t="str">
        <f t="shared" si="7"/>
        <v>Transporte: 3401642334 - Reyes Ravello, Carlos Arturo</v>
      </c>
      <c r="CF52" s="16">
        <f t="shared" si="8"/>
        <v>1</v>
      </c>
      <c r="CG52" s="16">
        <f>IF(Tabla1[[#This Row],[Clientes]]=1,VLOOKUP(Tabla1[[#This Row],[BK49**]],HR!A:X,24,0),"")</f>
        <v>0.5</v>
      </c>
    </row>
    <row r="53" spans="1:85" x14ac:dyDescent="0.25">
      <c r="A53" s="7" t="str">
        <f t="shared" si="9"/>
        <v>10054880</v>
      </c>
      <c r="B53" s="31" t="s">
        <v>23974</v>
      </c>
      <c r="C53" s="31" t="s">
        <v>0</v>
      </c>
      <c r="D53" s="31" t="s">
        <v>1</v>
      </c>
      <c r="E53" s="31" t="s">
        <v>254</v>
      </c>
      <c r="F53" s="31" t="s">
        <v>3</v>
      </c>
      <c r="G53" s="31" t="s">
        <v>23975</v>
      </c>
      <c r="H53" s="31" t="s">
        <v>4</v>
      </c>
      <c r="I53" s="31" t="s">
        <v>92</v>
      </c>
      <c r="J53" s="31" t="s">
        <v>93</v>
      </c>
      <c r="K53" s="31" t="s">
        <v>255</v>
      </c>
      <c r="L53" s="31" t="s">
        <v>19</v>
      </c>
      <c r="M53" s="31" t="s">
        <v>256</v>
      </c>
      <c r="N53" s="31" t="s">
        <v>255</v>
      </c>
      <c r="O53" s="31" t="s">
        <v>257</v>
      </c>
      <c r="P53" s="31" t="s">
        <v>11</v>
      </c>
      <c r="Q53" s="31" t="s">
        <v>24038</v>
      </c>
      <c r="R53" s="31" t="s">
        <v>12</v>
      </c>
      <c r="S53" s="31" t="s">
        <v>65</v>
      </c>
      <c r="T53" s="31" t="s">
        <v>14</v>
      </c>
      <c r="U53" s="31" t="s">
        <v>66</v>
      </c>
      <c r="V53" s="31" t="s">
        <v>16</v>
      </c>
      <c r="W53" s="31" t="s">
        <v>17</v>
      </c>
      <c r="X53" s="31" t="s">
        <v>24039</v>
      </c>
      <c r="Y53" s="31" t="s">
        <v>18</v>
      </c>
      <c r="Z53" s="31" t="s">
        <v>19</v>
      </c>
      <c r="AA53" s="31" t="s">
        <v>19</v>
      </c>
      <c r="AB53" s="31" t="s">
        <v>19</v>
      </c>
      <c r="AC53" s="31" t="s">
        <v>23517</v>
      </c>
      <c r="AD53" s="31" t="s">
        <v>15091</v>
      </c>
      <c r="AE53" s="31" t="s">
        <v>60</v>
      </c>
      <c r="AF53" s="31" t="s">
        <v>24040</v>
      </c>
      <c r="AG53" s="31" t="s">
        <v>19</v>
      </c>
      <c r="AH53" s="31" t="s">
        <v>24022</v>
      </c>
      <c r="AI53" s="31" t="s">
        <v>248</v>
      </c>
      <c r="AJ53" s="31" t="s">
        <v>24</v>
      </c>
      <c r="AK53" s="31" t="s">
        <v>25</v>
      </c>
      <c r="AL53" s="31" t="s">
        <v>26</v>
      </c>
      <c r="AM53" s="31" t="s">
        <v>19</v>
      </c>
      <c r="AN53" s="31" t="s">
        <v>19</v>
      </c>
      <c r="AO53" s="31" t="s">
        <v>19</v>
      </c>
      <c r="AP53" s="31" t="s">
        <v>27</v>
      </c>
      <c r="AQ53" s="31" t="s">
        <v>23980</v>
      </c>
      <c r="AR53" s="31" t="s">
        <v>19</v>
      </c>
      <c r="AS53" s="59">
        <v>43932</v>
      </c>
      <c r="AT53" s="32">
        <v>40.04</v>
      </c>
      <c r="AU53" s="33" t="s">
        <v>28</v>
      </c>
      <c r="AV53" s="32">
        <v>1</v>
      </c>
      <c r="AW53" s="33" t="s">
        <v>29</v>
      </c>
      <c r="AX53" s="34">
        <v>6</v>
      </c>
      <c r="AY53" s="32">
        <v>1</v>
      </c>
      <c r="AZ53" s="33" t="s">
        <v>29</v>
      </c>
      <c r="BA53" s="35">
        <v>2.83</v>
      </c>
      <c r="BB53" s="33" t="s">
        <v>30</v>
      </c>
      <c r="BC53" s="35">
        <v>11.08</v>
      </c>
      <c r="BD53" s="33" t="s">
        <v>30</v>
      </c>
      <c r="BE53" s="35">
        <v>0</v>
      </c>
      <c r="BF53" s="33" t="s">
        <v>30</v>
      </c>
      <c r="BG53" s="35">
        <v>-0.65</v>
      </c>
      <c r="BH53" s="33" t="s">
        <v>30</v>
      </c>
      <c r="BI53" s="35">
        <v>0</v>
      </c>
      <c r="BJ53" s="33" t="s">
        <v>30</v>
      </c>
      <c r="BK53" s="35">
        <v>2.2000000000000002</v>
      </c>
      <c r="BL53" s="33" t="s">
        <v>30</v>
      </c>
      <c r="BM53" s="35">
        <v>1.77</v>
      </c>
      <c r="BN53" s="33" t="s">
        <v>30</v>
      </c>
      <c r="BO53" s="35">
        <v>10.43</v>
      </c>
      <c r="BP53" s="33" t="s">
        <v>30</v>
      </c>
      <c r="BQ53" s="35">
        <v>4.26</v>
      </c>
      <c r="BR53" s="33" t="s">
        <v>30</v>
      </c>
      <c r="BS53" s="9">
        <f>VLOOKUP(A53,HR!A:P,16,0)</f>
        <v>9</v>
      </c>
      <c r="BT53" s="9" t="str">
        <f>VLOOKUP(A53,HR!A:S,19,0)</f>
        <v>08:16</v>
      </c>
      <c r="BU53" s="9" t="str">
        <f>VLOOKUP(VALUE(AC53),Varios!A:J,9,0)</f>
        <v>---966157336--</v>
      </c>
      <c r="BV53" s="9" t="str">
        <f>VLOOKUP(VALUE(AC53),Varios!A:J,10,0)</f>
        <v>PEMC99</v>
      </c>
      <c r="BW53" s="9" t="str">
        <f t="shared" si="10"/>
        <v>Cod:10054880 - Cli:Garcia Espiritu, Manuel Espiritusan - Tel.:---966157336-- -Dir:S/V Campiña De Moche - Dist.:MOCHE - ZV:PEMC99 -Llega:08:16</v>
      </c>
      <c r="BX53" t="str">
        <f t="shared" si="0"/>
        <v>3. Ent. PT</v>
      </c>
      <c r="BY53" t="str">
        <f t="shared" si="1"/>
        <v>4-Vta.</v>
      </c>
      <c r="BZ53" s="16" t="str">
        <f t="shared" si="2"/>
        <v>Contado</v>
      </c>
      <c r="CA53" s="16">
        <f t="shared" si="3"/>
        <v>11.08</v>
      </c>
      <c r="CB53" s="16" t="str">
        <f t="shared" si="4"/>
        <v xml:space="preserve"> </v>
      </c>
      <c r="CC53" s="16">
        <f t="shared" si="5"/>
        <v>1</v>
      </c>
      <c r="CD53" s="16" t="str">
        <f t="shared" si="6"/>
        <v xml:space="preserve"> </v>
      </c>
      <c r="CE53" s="16" t="str">
        <f t="shared" si="7"/>
        <v>Transporte: 3401642334 - Reyes Ravello, Carlos Arturo</v>
      </c>
      <c r="CF53" s="16">
        <f t="shared" si="8"/>
        <v>0</v>
      </c>
      <c r="CG53" s="16" t="str">
        <f>IF(Tabla1[[#This Row],[Clientes]]=1,VLOOKUP(Tabla1[[#This Row],[BK49**]],HR!A:X,24,0),"")</f>
        <v/>
      </c>
    </row>
    <row r="54" spans="1:85" x14ac:dyDescent="0.25">
      <c r="A54" s="7" t="str">
        <f t="shared" si="9"/>
        <v>10059515</v>
      </c>
      <c r="B54" s="31" t="s">
        <v>23974</v>
      </c>
      <c r="C54" s="31" t="s">
        <v>0</v>
      </c>
      <c r="D54" s="31" t="s">
        <v>1</v>
      </c>
      <c r="E54" s="31" t="s">
        <v>254</v>
      </c>
      <c r="F54" s="31" t="s">
        <v>3</v>
      </c>
      <c r="G54" s="31" t="s">
        <v>23975</v>
      </c>
      <c r="H54" s="31" t="s">
        <v>4</v>
      </c>
      <c r="I54" s="31" t="s">
        <v>92</v>
      </c>
      <c r="J54" s="31" t="s">
        <v>93</v>
      </c>
      <c r="K54" s="31" t="s">
        <v>255</v>
      </c>
      <c r="L54" s="31" t="s">
        <v>19</v>
      </c>
      <c r="M54" s="31" t="s">
        <v>256</v>
      </c>
      <c r="N54" s="31" t="s">
        <v>255</v>
      </c>
      <c r="O54" s="31" t="s">
        <v>257</v>
      </c>
      <c r="P54" s="31" t="s">
        <v>11</v>
      </c>
      <c r="Q54" s="31" t="s">
        <v>24041</v>
      </c>
      <c r="R54" s="31" t="s">
        <v>12</v>
      </c>
      <c r="S54" s="31" t="s">
        <v>36</v>
      </c>
      <c r="T54" s="31" t="s">
        <v>14</v>
      </c>
      <c r="U54" s="31" t="s">
        <v>37</v>
      </c>
      <c r="V54" s="31" t="s">
        <v>16</v>
      </c>
      <c r="W54" s="31" t="s">
        <v>17</v>
      </c>
      <c r="X54" s="31" t="s">
        <v>24042</v>
      </c>
      <c r="Y54" s="31" t="s">
        <v>18</v>
      </c>
      <c r="Z54" s="31" t="s">
        <v>19</v>
      </c>
      <c r="AA54" s="31" t="s">
        <v>19</v>
      </c>
      <c r="AB54" s="31" t="s">
        <v>19</v>
      </c>
      <c r="AC54" s="31" t="s">
        <v>23511</v>
      </c>
      <c r="AD54" s="31" t="s">
        <v>7394</v>
      </c>
      <c r="AE54" s="31" t="s">
        <v>21</v>
      </c>
      <c r="AF54" s="31" t="s">
        <v>24043</v>
      </c>
      <c r="AG54" s="31" t="s">
        <v>19</v>
      </c>
      <c r="AH54" s="31" t="s">
        <v>24022</v>
      </c>
      <c r="AI54" s="31" t="s">
        <v>248</v>
      </c>
      <c r="AJ54" s="31" t="s">
        <v>24</v>
      </c>
      <c r="AK54" s="31" t="s">
        <v>35</v>
      </c>
      <c r="AL54" s="31" t="s">
        <v>26</v>
      </c>
      <c r="AM54" s="31" t="s">
        <v>19</v>
      </c>
      <c r="AN54" s="31" t="s">
        <v>19</v>
      </c>
      <c r="AO54" s="31" t="s">
        <v>19</v>
      </c>
      <c r="AP54" s="31" t="s">
        <v>27</v>
      </c>
      <c r="AQ54" s="31" t="s">
        <v>23980</v>
      </c>
      <c r="AR54" s="31" t="s">
        <v>19</v>
      </c>
      <c r="AS54" s="59">
        <v>43932</v>
      </c>
      <c r="AT54" s="32">
        <v>40.04</v>
      </c>
      <c r="AU54" s="33" t="s">
        <v>28</v>
      </c>
      <c r="AV54" s="32">
        <v>2</v>
      </c>
      <c r="AW54" s="33" t="s">
        <v>29</v>
      </c>
      <c r="AX54" s="34">
        <v>6</v>
      </c>
      <c r="AY54" s="32">
        <v>2</v>
      </c>
      <c r="AZ54" s="33" t="s">
        <v>29</v>
      </c>
      <c r="BA54" s="35">
        <v>5.95</v>
      </c>
      <c r="BB54" s="33" t="s">
        <v>30</v>
      </c>
      <c r="BC54" s="35">
        <v>31.78</v>
      </c>
      <c r="BD54" s="33" t="s">
        <v>30</v>
      </c>
      <c r="BE54" s="35">
        <v>0</v>
      </c>
      <c r="BF54" s="33" t="s">
        <v>30</v>
      </c>
      <c r="BG54" s="35">
        <v>-3.81</v>
      </c>
      <c r="BH54" s="33" t="s">
        <v>30</v>
      </c>
      <c r="BI54" s="35">
        <v>0</v>
      </c>
      <c r="BJ54" s="33" t="s">
        <v>30</v>
      </c>
      <c r="BK54" s="35">
        <v>5.03</v>
      </c>
      <c r="BL54" s="33" t="s">
        <v>30</v>
      </c>
      <c r="BM54" s="35">
        <v>0</v>
      </c>
      <c r="BN54" s="33" t="s">
        <v>30</v>
      </c>
      <c r="BO54" s="35">
        <v>27.97</v>
      </c>
      <c r="BP54" s="33" t="s">
        <v>30</v>
      </c>
      <c r="BQ54" s="35">
        <v>5.69</v>
      </c>
      <c r="BR54" s="33" t="s">
        <v>30</v>
      </c>
      <c r="BS54" s="9">
        <f>VLOOKUP(A54,HR!A:P,16,0)</f>
        <v>7</v>
      </c>
      <c r="BT54" s="9" t="str">
        <f>VLOOKUP(A54,HR!A:S,19,0)</f>
        <v>08:05</v>
      </c>
      <c r="BU54" s="9" t="str">
        <f>VLOOKUP(VALUE(AC54),Varios!A:J,9,0)</f>
        <v>---941180708--</v>
      </c>
      <c r="BV54" s="9" t="str">
        <f>VLOOKUP(VALUE(AC54),Varios!A:J,10,0)</f>
        <v>PEM115</v>
      </c>
      <c r="BW54" s="9" t="str">
        <f t="shared" si="10"/>
        <v>Cod:10059515 - Cli:Diaz Piminchumo, Leonor Soledad - Tel.:---941180708-- -Dir:S/V Ramal Jusmape - Dist.:MOCHE - ZV:PEM115 -Llega:08:05</v>
      </c>
      <c r="BX54" t="str">
        <f t="shared" si="0"/>
        <v>3. Ent. PT</v>
      </c>
      <c r="BY54" t="str">
        <f t="shared" si="1"/>
        <v>4-Vta.</v>
      </c>
      <c r="BZ54" s="16" t="str">
        <f t="shared" si="2"/>
        <v>Contado</v>
      </c>
      <c r="CA54" s="16">
        <f t="shared" si="3"/>
        <v>31.78</v>
      </c>
      <c r="CB54" s="16" t="str">
        <f t="shared" si="4"/>
        <v xml:space="preserve"> </v>
      </c>
      <c r="CC54" s="16">
        <f t="shared" si="5"/>
        <v>2</v>
      </c>
      <c r="CD54" s="16" t="str">
        <f t="shared" si="6"/>
        <v xml:space="preserve"> </v>
      </c>
      <c r="CE54" s="16" t="str">
        <f t="shared" si="7"/>
        <v>Transporte: 3401642334 - Reyes Ravello, Carlos Arturo</v>
      </c>
      <c r="CF54" s="16">
        <f t="shared" si="8"/>
        <v>1</v>
      </c>
      <c r="CG54" s="16">
        <f>IF(Tabla1[[#This Row],[Clientes]]=1,VLOOKUP(Tabla1[[#This Row],[BK49**]],HR!A:X,24,0),"")</f>
        <v>0.2</v>
      </c>
    </row>
    <row r="55" spans="1:85" x14ac:dyDescent="0.25">
      <c r="A55" s="7" t="str">
        <f t="shared" si="9"/>
        <v>10059515</v>
      </c>
      <c r="B55" s="31" t="s">
        <v>23974</v>
      </c>
      <c r="C55" s="31" t="s">
        <v>0</v>
      </c>
      <c r="D55" s="31" t="s">
        <v>1</v>
      </c>
      <c r="E55" s="31" t="s">
        <v>254</v>
      </c>
      <c r="F55" s="31" t="s">
        <v>3</v>
      </c>
      <c r="G55" s="31" t="s">
        <v>23975</v>
      </c>
      <c r="H55" s="31" t="s">
        <v>4</v>
      </c>
      <c r="I55" s="31" t="s">
        <v>92</v>
      </c>
      <c r="J55" s="31" t="s">
        <v>93</v>
      </c>
      <c r="K55" s="31" t="s">
        <v>255</v>
      </c>
      <c r="L55" s="31" t="s">
        <v>19</v>
      </c>
      <c r="M55" s="31" t="s">
        <v>256</v>
      </c>
      <c r="N55" s="31" t="s">
        <v>255</v>
      </c>
      <c r="O55" s="31" t="s">
        <v>257</v>
      </c>
      <c r="P55" s="31" t="s">
        <v>11</v>
      </c>
      <c r="Q55" s="31" t="s">
        <v>24041</v>
      </c>
      <c r="R55" s="31" t="s">
        <v>12</v>
      </c>
      <c r="S55" s="31" t="s">
        <v>46</v>
      </c>
      <c r="T55" s="31" t="s">
        <v>14</v>
      </c>
      <c r="U55" s="31" t="s">
        <v>47</v>
      </c>
      <c r="V55" s="31" t="s">
        <v>16</v>
      </c>
      <c r="W55" s="31" t="s">
        <v>17</v>
      </c>
      <c r="X55" s="31" t="s">
        <v>24042</v>
      </c>
      <c r="Y55" s="31" t="s">
        <v>18</v>
      </c>
      <c r="Z55" s="31" t="s">
        <v>19</v>
      </c>
      <c r="AA55" s="31" t="s">
        <v>19</v>
      </c>
      <c r="AB55" s="31" t="s">
        <v>19</v>
      </c>
      <c r="AC55" s="31" t="s">
        <v>23511</v>
      </c>
      <c r="AD55" s="31" t="s">
        <v>7394</v>
      </c>
      <c r="AE55" s="31" t="s">
        <v>21</v>
      </c>
      <c r="AF55" s="31" t="s">
        <v>24043</v>
      </c>
      <c r="AG55" s="31" t="s">
        <v>19</v>
      </c>
      <c r="AH55" s="31" t="s">
        <v>24022</v>
      </c>
      <c r="AI55" s="31" t="s">
        <v>248</v>
      </c>
      <c r="AJ55" s="31" t="s">
        <v>24</v>
      </c>
      <c r="AK55" s="31" t="s">
        <v>35</v>
      </c>
      <c r="AL55" s="31" t="s">
        <v>26</v>
      </c>
      <c r="AM55" s="31" t="s">
        <v>19</v>
      </c>
      <c r="AN55" s="31" t="s">
        <v>19</v>
      </c>
      <c r="AO55" s="31" t="s">
        <v>19</v>
      </c>
      <c r="AP55" s="31" t="s">
        <v>27</v>
      </c>
      <c r="AQ55" s="31" t="s">
        <v>23980</v>
      </c>
      <c r="AR55" s="31" t="s">
        <v>19</v>
      </c>
      <c r="AS55" s="59">
        <v>43932</v>
      </c>
      <c r="AT55" s="32">
        <v>40.04</v>
      </c>
      <c r="AU55" s="33" t="s">
        <v>28</v>
      </c>
      <c r="AV55" s="32">
        <v>1</v>
      </c>
      <c r="AW55" s="33" t="s">
        <v>29</v>
      </c>
      <c r="AX55" s="34">
        <v>15</v>
      </c>
      <c r="AY55" s="32">
        <v>1</v>
      </c>
      <c r="AZ55" s="33" t="s">
        <v>29</v>
      </c>
      <c r="BA55" s="35">
        <v>3.23</v>
      </c>
      <c r="BB55" s="33" t="s">
        <v>30</v>
      </c>
      <c r="BC55" s="35">
        <v>16.100000000000001</v>
      </c>
      <c r="BD55" s="33" t="s">
        <v>30</v>
      </c>
      <c r="BE55" s="35">
        <v>0</v>
      </c>
      <c r="BF55" s="33" t="s">
        <v>30</v>
      </c>
      <c r="BG55" s="35">
        <v>-1.93</v>
      </c>
      <c r="BH55" s="33" t="s">
        <v>30</v>
      </c>
      <c r="BI55" s="35">
        <v>0</v>
      </c>
      <c r="BJ55" s="33" t="s">
        <v>30</v>
      </c>
      <c r="BK55" s="35">
        <v>2.5499999999999998</v>
      </c>
      <c r="BL55" s="33" t="s">
        <v>30</v>
      </c>
      <c r="BM55" s="35">
        <v>0</v>
      </c>
      <c r="BN55" s="33" t="s">
        <v>30</v>
      </c>
      <c r="BO55" s="35">
        <v>14.17</v>
      </c>
      <c r="BP55" s="33" t="s">
        <v>30</v>
      </c>
      <c r="BQ55" s="35">
        <v>2.88</v>
      </c>
      <c r="BR55" s="33" t="s">
        <v>30</v>
      </c>
      <c r="BS55" s="9">
        <f>VLOOKUP(A55,HR!A:P,16,0)</f>
        <v>7</v>
      </c>
      <c r="BT55" s="9" t="str">
        <f>VLOOKUP(A55,HR!A:S,19,0)</f>
        <v>08:05</v>
      </c>
      <c r="BU55" s="9" t="str">
        <f>VLOOKUP(VALUE(AC55),Varios!A:J,9,0)</f>
        <v>---941180708--</v>
      </c>
      <c r="BV55" s="9" t="str">
        <f>VLOOKUP(VALUE(AC55),Varios!A:J,10,0)</f>
        <v>PEM115</v>
      </c>
      <c r="BW55" s="9" t="str">
        <f t="shared" si="10"/>
        <v>Cod:10059515 - Cli:Diaz Piminchumo, Leonor Soledad - Tel.:---941180708-- -Dir:S/V Ramal Jusmape - Dist.:MOCHE - ZV:PEM115 -Llega:08:05</v>
      </c>
      <c r="BX55" t="str">
        <f t="shared" si="0"/>
        <v>3. Ent. PT</v>
      </c>
      <c r="BY55" t="str">
        <f t="shared" si="1"/>
        <v>4-Vta.</v>
      </c>
      <c r="BZ55" s="16" t="str">
        <f t="shared" si="2"/>
        <v>Contado</v>
      </c>
      <c r="CA55" s="16">
        <f t="shared" si="3"/>
        <v>16.100000000000001</v>
      </c>
      <c r="CB55" s="16" t="str">
        <f t="shared" si="4"/>
        <v xml:space="preserve"> </v>
      </c>
      <c r="CC55" s="16">
        <f t="shared" si="5"/>
        <v>1</v>
      </c>
      <c r="CD55" s="16" t="str">
        <f t="shared" si="6"/>
        <v xml:space="preserve"> </v>
      </c>
      <c r="CE55" s="16" t="str">
        <f t="shared" si="7"/>
        <v>Transporte: 3401642334 - Reyes Ravello, Carlos Arturo</v>
      </c>
      <c r="CF55" s="16">
        <f t="shared" si="8"/>
        <v>0</v>
      </c>
      <c r="CG55" s="16" t="str">
        <f>IF(Tabla1[[#This Row],[Clientes]]=1,VLOOKUP(Tabla1[[#This Row],[BK49**]],HR!A:X,24,0),"")</f>
        <v/>
      </c>
    </row>
    <row r="56" spans="1:85" x14ac:dyDescent="0.25">
      <c r="A56" s="7" t="str">
        <f t="shared" si="9"/>
        <v>10059515</v>
      </c>
      <c r="B56" s="31" t="s">
        <v>23974</v>
      </c>
      <c r="C56" s="31" t="s">
        <v>0</v>
      </c>
      <c r="D56" s="31" t="s">
        <v>1</v>
      </c>
      <c r="E56" s="31" t="s">
        <v>254</v>
      </c>
      <c r="F56" s="31" t="s">
        <v>3</v>
      </c>
      <c r="G56" s="31" t="s">
        <v>23975</v>
      </c>
      <c r="H56" s="31" t="s">
        <v>4</v>
      </c>
      <c r="I56" s="31" t="s">
        <v>92</v>
      </c>
      <c r="J56" s="31" t="s">
        <v>93</v>
      </c>
      <c r="K56" s="31" t="s">
        <v>255</v>
      </c>
      <c r="L56" s="31" t="s">
        <v>19</v>
      </c>
      <c r="M56" s="31" t="s">
        <v>256</v>
      </c>
      <c r="N56" s="31" t="s">
        <v>255</v>
      </c>
      <c r="O56" s="31" t="s">
        <v>257</v>
      </c>
      <c r="P56" s="31" t="s">
        <v>11</v>
      </c>
      <c r="Q56" s="31" t="s">
        <v>24041</v>
      </c>
      <c r="R56" s="31" t="s">
        <v>12</v>
      </c>
      <c r="S56" s="31" t="s">
        <v>33</v>
      </c>
      <c r="T56" s="31" t="s">
        <v>14</v>
      </c>
      <c r="U56" s="31" t="s">
        <v>34</v>
      </c>
      <c r="V56" s="31" t="s">
        <v>16</v>
      </c>
      <c r="W56" s="31" t="s">
        <v>17</v>
      </c>
      <c r="X56" s="31" t="s">
        <v>24042</v>
      </c>
      <c r="Y56" s="31" t="s">
        <v>18</v>
      </c>
      <c r="Z56" s="31" t="s">
        <v>19</v>
      </c>
      <c r="AA56" s="31" t="s">
        <v>19</v>
      </c>
      <c r="AB56" s="31" t="s">
        <v>19</v>
      </c>
      <c r="AC56" s="31" t="s">
        <v>23511</v>
      </c>
      <c r="AD56" s="31" t="s">
        <v>7394</v>
      </c>
      <c r="AE56" s="31" t="s">
        <v>21</v>
      </c>
      <c r="AF56" s="31" t="s">
        <v>24043</v>
      </c>
      <c r="AG56" s="31" t="s">
        <v>19</v>
      </c>
      <c r="AH56" s="31" t="s">
        <v>24022</v>
      </c>
      <c r="AI56" s="31" t="s">
        <v>248</v>
      </c>
      <c r="AJ56" s="31" t="s">
        <v>24</v>
      </c>
      <c r="AK56" s="31" t="s">
        <v>35</v>
      </c>
      <c r="AL56" s="31" t="s">
        <v>26</v>
      </c>
      <c r="AM56" s="31" t="s">
        <v>19</v>
      </c>
      <c r="AN56" s="31" t="s">
        <v>19</v>
      </c>
      <c r="AO56" s="31" t="s">
        <v>19</v>
      </c>
      <c r="AP56" s="31" t="s">
        <v>27</v>
      </c>
      <c r="AQ56" s="31" t="s">
        <v>23980</v>
      </c>
      <c r="AR56" s="31" t="s">
        <v>19</v>
      </c>
      <c r="AS56" s="59">
        <v>43932</v>
      </c>
      <c r="AT56" s="32">
        <v>40.04</v>
      </c>
      <c r="AU56" s="33" t="s">
        <v>28</v>
      </c>
      <c r="AV56" s="32">
        <v>1</v>
      </c>
      <c r="AW56" s="33" t="s">
        <v>29</v>
      </c>
      <c r="AX56" s="34">
        <v>15</v>
      </c>
      <c r="AY56" s="32">
        <v>1</v>
      </c>
      <c r="AZ56" s="33" t="s">
        <v>29</v>
      </c>
      <c r="BA56" s="35">
        <v>3.28</v>
      </c>
      <c r="BB56" s="33" t="s">
        <v>30</v>
      </c>
      <c r="BC56" s="35">
        <v>16.100000000000001</v>
      </c>
      <c r="BD56" s="33" t="s">
        <v>30</v>
      </c>
      <c r="BE56" s="35">
        <v>0</v>
      </c>
      <c r="BF56" s="33" t="s">
        <v>30</v>
      </c>
      <c r="BG56" s="35">
        <v>-1.93</v>
      </c>
      <c r="BH56" s="33" t="s">
        <v>30</v>
      </c>
      <c r="BI56" s="35">
        <v>0</v>
      </c>
      <c r="BJ56" s="33" t="s">
        <v>30</v>
      </c>
      <c r="BK56" s="35">
        <v>2.5499999999999998</v>
      </c>
      <c r="BL56" s="33" t="s">
        <v>30</v>
      </c>
      <c r="BM56" s="35">
        <v>0</v>
      </c>
      <c r="BN56" s="33" t="s">
        <v>30</v>
      </c>
      <c r="BO56" s="35">
        <v>14.17</v>
      </c>
      <c r="BP56" s="33" t="s">
        <v>30</v>
      </c>
      <c r="BQ56" s="35">
        <v>2.88</v>
      </c>
      <c r="BR56" s="33" t="s">
        <v>30</v>
      </c>
      <c r="BS56" s="9">
        <f>VLOOKUP(A56,HR!A:P,16,0)</f>
        <v>7</v>
      </c>
      <c r="BT56" s="9" t="str">
        <f>VLOOKUP(A56,HR!A:S,19,0)</f>
        <v>08:05</v>
      </c>
      <c r="BU56" s="9" t="str">
        <f>VLOOKUP(VALUE(AC56),Varios!A:J,9,0)</f>
        <v>---941180708--</v>
      </c>
      <c r="BV56" s="9" t="str">
        <f>VLOOKUP(VALUE(AC56),Varios!A:J,10,0)</f>
        <v>PEM115</v>
      </c>
      <c r="BW56" s="9" t="str">
        <f t="shared" si="10"/>
        <v>Cod:10059515 - Cli:Diaz Piminchumo, Leonor Soledad - Tel.:---941180708-- -Dir:S/V Ramal Jusmape - Dist.:MOCHE - ZV:PEM115 -Llega:08:05</v>
      </c>
      <c r="BX56" t="str">
        <f t="shared" si="0"/>
        <v>3. Ent. PT</v>
      </c>
      <c r="BY56" t="str">
        <f t="shared" si="1"/>
        <v>4-Vta.</v>
      </c>
      <c r="BZ56" s="16" t="str">
        <f t="shared" si="2"/>
        <v>Contado</v>
      </c>
      <c r="CA56" s="16">
        <f t="shared" si="3"/>
        <v>16.100000000000001</v>
      </c>
      <c r="CB56" s="16" t="str">
        <f t="shared" si="4"/>
        <v xml:space="preserve"> </v>
      </c>
      <c r="CC56" s="16">
        <f t="shared" si="5"/>
        <v>1</v>
      </c>
      <c r="CD56" s="16" t="str">
        <f t="shared" si="6"/>
        <v xml:space="preserve"> </v>
      </c>
      <c r="CE56" s="16" t="str">
        <f t="shared" si="7"/>
        <v>Transporte: 3401642334 - Reyes Ravello, Carlos Arturo</v>
      </c>
      <c r="CF56" s="16">
        <f t="shared" si="8"/>
        <v>0</v>
      </c>
      <c r="CG56" s="16" t="str">
        <f>IF(Tabla1[[#This Row],[Clientes]]=1,VLOOKUP(Tabla1[[#This Row],[BK49**]],HR!A:X,24,0),"")</f>
        <v/>
      </c>
    </row>
    <row r="57" spans="1:85" x14ac:dyDescent="0.25">
      <c r="A57" s="7" t="str">
        <f t="shared" si="9"/>
        <v>10059515</v>
      </c>
      <c r="B57" s="31" t="s">
        <v>23974</v>
      </c>
      <c r="C57" s="31" t="s">
        <v>0</v>
      </c>
      <c r="D57" s="31" t="s">
        <v>1</v>
      </c>
      <c r="E57" s="31" t="s">
        <v>254</v>
      </c>
      <c r="F57" s="31" t="s">
        <v>3</v>
      </c>
      <c r="G57" s="31" t="s">
        <v>23975</v>
      </c>
      <c r="H57" s="31" t="s">
        <v>4</v>
      </c>
      <c r="I57" s="31" t="s">
        <v>92</v>
      </c>
      <c r="J57" s="31" t="s">
        <v>93</v>
      </c>
      <c r="K57" s="31" t="s">
        <v>255</v>
      </c>
      <c r="L57" s="31" t="s">
        <v>19</v>
      </c>
      <c r="M57" s="31" t="s">
        <v>256</v>
      </c>
      <c r="N57" s="31" t="s">
        <v>255</v>
      </c>
      <c r="O57" s="31" t="s">
        <v>257</v>
      </c>
      <c r="P57" s="31" t="s">
        <v>11</v>
      </c>
      <c r="Q57" s="31" t="s">
        <v>24041</v>
      </c>
      <c r="R57" s="31" t="s">
        <v>12</v>
      </c>
      <c r="S57" s="31" t="s">
        <v>57</v>
      </c>
      <c r="T57" s="31" t="s">
        <v>14</v>
      </c>
      <c r="U57" s="31" t="s">
        <v>58</v>
      </c>
      <c r="V57" s="31" t="s">
        <v>16</v>
      </c>
      <c r="W57" s="31" t="s">
        <v>17</v>
      </c>
      <c r="X57" s="31" t="s">
        <v>24042</v>
      </c>
      <c r="Y57" s="31" t="s">
        <v>18</v>
      </c>
      <c r="Z57" s="31" t="s">
        <v>19</v>
      </c>
      <c r="AA57" s="31" t="s">
        <v>19</v>
      </c>
      <c r="AB57" s="31" t="s">
        <v>19</v>
      </c>
      <c r="AC57" s="31" t="s">
        <v>23511</v>
      </c>
      <c r="AD57" s="31" t="s">
        <v>7394</v>
      </c>
      <c r="AE57" s="31" t="s">
        <v>21</v>
      </c>
      <c r="AF57" s="31" t="s">
        <v>24043</v>
      </c>
      <c r="AG57" s="31" t="s">
        <v>19</v>
      </c>
      <c r="AH57" s="31" t="s">
        <v>24022</v>
      </c>
      <c r="AI57" s="31" t="s">
        <v>248</v>
      </c>
      <c r="AJ57" s="31" t="s">
        <v>24</v>
      </c>
      <c r="AK57" s="31" t="s">
        <v>35</v>
      </c>
      <c r="AL57" s="31" t="s">
        <v>26</v>
      </c>
      <c r="AM57" s="31" t="s">
        <v>19</v>
      </c>
      <c r="AN57" s="31" t="s">
        <v>19</v>
      </c>
      <c r="AO57" s="31" t="s">
        <v>19</v>
      </c>
      <c r="AP57" s="31" t="s">
        <v>27</v>
      </c>
      <c r="AQ57" s="31" t="s">
        <v>23980</v>
      </c>
      <c r="AR57" s="31" t="s">
        <v>19</v>
      </c>
      <c r="AS57" s="59">
        <v>43932</v>
      </c>
      <c r="AT57" s="32">
        <v>40.04</v>
      </c>
      <c r="AU57" s="33" t="s">
        <v>28</v>
      </c>
      <c r="AV57" s="32">
        <v>2</v>
      </c>
      <c r="AW57" s="33" t="s">
        <v>29</v>
      </c>
      <c r="AX57" s="34">
        <v>1</v>
      </c>
      <c r="AY57" s="32">
        <v>2</v>
      </c>
      <c r="AZ57" s="33" t="s">
        <v>29</v>
      </c>
      <c r="BA57" s="35">
        <v>5.77</v>
      </c>
      <c r="BB57" s="33" t="s">
        <v>30</v>
      </c>
      <c r="BC57" s="35">
        <v>12.88</v>
      </c>
      <c r="BD57" s="33" t="s">
        <v>30</v>
      </c>
      <c r="BE57" s="35">
        <v>0</v>
      </c>
      <c r="BF57" s="33" t="s">
        <v>30</v>
      </c>
      <c r="BG57" s="35">
        <v>0</v>
      </c>
      <c r="BH57" s="33" t="s">
        <v>30</v>
      </c>
      <c r="BI57" s="35">
        <v>0</v>
      </c>
      <c r="BJ57" s="33" t="s">
        <v>30</v>
      </c>
      <c r="BK57" s="35">
        <v>2.3199999999999998</v>
      </c>
      <c r="BL57" s="33" t="s">
        <v>30</v>
      </c>
      <c r="BM57" s="35">
        <v>0</v>
      </c>
      <c r="BN57" s="33" t="s">
        <v>30</v>
      </c>
      <c r="BO57" s="35">
        <v>12.88</v>
      </c>
      <c r="BP57" s="33" t="s">
        <v>30</v>
      </c>
      <c r="BQ57" s="35">
        <v>2.62</v>
      </c>
      <c r="BR57" s="33" t="s">
        <v>30</v>
      </c>
      <c r="BS57" s="9">
        <f>VLOOKUP(A57,HR!A:P,16,0)</f>
        <v>7</v>
      </c>
      <c r="BT57" s="9" t="str">
        <f>VLOOKUP(A57,HR!A:S,19,0)</f>
        <v>08:05</v>
      </c>
      <c r="BU57" s="9" t="str">
        <f>VLOOKUP(VALUE(AC57),Varios!A:J,9,0)</f>
        <v>---941180708--</v>
      </c>
      <c r="BV57" s="9" t="str">
        <f>VLOOKUP(VALUE(AC57),Varios!A:J,10,0)</f>
        <v>PEM115</v>
      </c>
      <c r="BW57" s="9" t="str">
        <f t="shared" si="10"/>
        <v>Cod:10059515 - Cli:Diaz Piminchumo, Leonor Soledad - Tel.:---941180708-- -Dir:S/V Ramal Jusmape - Dist.:MOCHE - ZV:PEM115 -Llega:08:05</v>
      </c>
      <c r="BX57" t="str">
        <f t="shared" si="0"/>
        <v>3. Ent. PT</v>
      </c>
      <c r="BY57" t="str">
        <f t="shared" si="1"/>
        <v>4-Vta.</v>
      </c>
      <c r="BZ57" s="16" t="str">
        <f t="shared" si="2"/>
        <v>Contado</v>
      </c>
      <c r="CA57" s="16">
        <f t="shared" si="3"/>
        <v>12.88</v>
      </c>
      <c r="CB57" s="16" t="str">
        <f t="shared" si="4"/>
        <v xml:space="preserve"> </v>
      </c>
      <c r="CC57" s="16">
        <f t="shared" si="5"/>
        <v>2</v>
      </c>
      <c r="CD57" s="16" t="str">
        <f t="shared" si="6"/>
        <v xml:space="preserve"> </v>
      </c>
      <c r="CE57" s="16" t="str">
        <f t="shared" si="7"/>
        <v>Transporte: 3401642334 - Reyes Ravello, Carlos Arturo</v>
      </c>
      <c r="CF57" s="16">
        <f t="shared" si="8"/>
        <v>0</v>
      </c>
      <c r="CG57" s="16" t="str">
        <f>IF(Tabla1[[#This Row],[Clientes]]=1,VLOOKUP(Tabla1[[#This Row],[BK49**]],HR!A:X,24,0),"")</f>
        <v/>
      </c>
    </row>
    <row r="58" spans="1:85" x14ac:dyDescent="0.25">
      <c r="A58" s="7" t="str">
        <f t="shared" si="9"/>
        <v>11753827</v>
      </c>
      <c r="B58" s="31" t="s">
        <v>23974</v>
      </c>
      <c r="C58" s="31" t="s">
        <v>0</v>
      </c>
      <c r="D58" s="31" t="s">
        <v>1</v>
      </c>
      <c r="E58" s="31" t="s">
        <v>254</v>
      </c>
      <c r="F58" s="31" t="s">
        <v>3</v>
      </c>
      <c r="G58" s="31" t="s">
        <v>23975</v>
      </c>
      <c r="H58" s="31" t="s">
        <v>4</v>
      </c>
      <c r="I58" s="31" t="s">
        <v>92</v>
      </c>
      <c r="J58" s="31" t="s">
        <v>93</v>
      </c>
      <c r="K58" s="31" t="s">
        <v>255</v>
      </c>
      <c r="L58" s="31" t="s">
        <v>19</v>
      </c>
      <c r="M58" s="31" t="s">
        <v>256</v>
      </c>
      <c r="N58" s="31" t="s">
        <v>255</v>
      </c>
      <c r="O58" s="31" t="s">
        <v>257</v>
      </c>
      <c r="P58" s="31" t="s">
        <v>11</v>
      </c>
      <c r="Q58" s="31" t="s">
        <v>24044</v>
      </c>
      <c r="R58" s="31" t="s">
        <v>12</v>
      </c>
      <c r="S58" s="31" t="s">
        <v>13</v>
      </c>
      <c r="T58" s="31" t="s">
        <v>14</v>
      </c>
      <c r="U58" s="31" t="s">
        <v>15</v>
      </c>
      <c r="V58" s="31" t="s">
        <v>16</v>
      </c>
      <c r="W58" s="31" t="s">
        <v>17</v>
      </c>
      <c r="X58" s="31" t="s">
        <v>24045</v>
      </c>
      <c r="Y58" s="31" t="s">
        <v>18</v>
      </c>
      <c r="Z58" s="31" t="s">
        <v>19</v>
      </c>
      <c r="AA58" s="31" t="s">
        <v>19</v>
      </c>
      <c r="AB58" s="31" t="s">
        <v>19</v>
      </c>
      <c r="AC58" s="31" t="s">
        <v>23502</v>
      </c>
      <c r="AD58" s="31" t="s">
        <v>6433</v>
      </c>
      <c r="AE58" s="31" t="s">
        <v>60</v>
      </c>
      <c r="AF58" s="31" t="s">
        <v>24046</v>
      </c>
      <c r="AG58" s="31" t="s">
        <v>19</v>
      </c>
      <c r="AH58" s="31" t="s">
        <v>24047</v>
      </c>
      <c r="AI58" s="31" t="s">
        <v>24</v>
      </c>
      <c r="AJ58" s="31" t="s">
        <v>24</v>
      </c>
      <c r="AK58" s="31" t="s">
        <v>25</v>
      </c>
      <c r="AL58" s="31" t="s">
        <v>26</v>
      </c>
      <c r="AM58" s="31" t="s">
        <v>19</v>
      </c>
      <c r="AN58" s="31" t="s">
        <v>19</v>
      </c>
      <c r="AO58" s="31" t="s">
        <v>19</v>
      </c>
      <c r="AP58" s="31" t="s">
        <v>27</v>
      </c>
      <c r="AQ58" s="31" t="s">
        <v>23980</v>
      </c>
      <c r="AR58" s="31" t="s">
        <v>19</v>
      </c>
      <c r="AS58" s="59">
        <v>43932</v>
      </c>
      <c r="AT58" s="32">
        <v>40.04</v>
      </c>
      <c r="AU58" s="33" t="s">
        <v>28</v>
      </c>
      <c r="AV58" s="32">
        <v>3</v>
      </c>
      <c r="AW58" s="33" t="s">
        <v>29</v>
      </c>
      <c r="AX58" s="34">
        <v>4</v>
      </c>
      <c r="AY58" s="32">
        <v>3</v>
      </c>
      <c r="AZ58" s="33" t="s">
        <v>29</v>
      </c>
      <c r="BA58" s="35">
        <v>12.74</v>
      </c>
      <c r="BB58" s="33" t="s">
        <v>30</v>
      </c>
      <c r="BC58" s="35">
        <v>50.72</v>
      </c>
      <c r="BD58" s="33" t="s">
        <v>30</v>
      </c>
      <c r="BE58" s="35">
        <v>0</v>
      </c>
      <c r="BF58" s="33" t="s">
        <v>30</v>
      </c>
      <c r="BG58" s="35">
        <v>-8.9</v>
      </c>
      <c r="BH58" s="33" t="s">
        <v>30</v>
      </c>
      <c r="BI58" s="35">
        <v>0</v>
      </c>
      <c r="BJ58" s="33" t="s">
        <v>30</v>
      </c>
      <c r="BK58" s="35">
        <v>8.81</v>
      </c>
      <c r="BL58" s="33" t="s">
        <v>30</v>
      </c>
      <c r="BM58" s="35">
        <v>7.11</v>
      </c>
      <c r="BN58" s="33" t="s">
        <v>30</v>
      </c>
      <c r="BO58" s="35">
        <v>41.82</v>
      </c>
      <c r="BP58" s="33" t="s">
        <v>30</v>
      </c>
      <c r="BQ58" s="35">
        <v>17.07</v>
      </c>
      <c r="BR58" s="33" t="s">
        <v>30</v>
      </c>
      <c r="BS58" s="9">
        <f>VLOOKUP(A58,HR!A:P,16,0)</f>
        <v>4</v>
      </c>
      <c r="BT58" s="9" t="str">
        <f>VLOOKUP(A58,HR!A:S,19,0)</f>
        <v>07:43</v>
      </c>
      <c r="BU58" s="9" t="str">
        <f>VLOOKUP(VALUE(AC58),Varios!A:J,9,0)</f>
        <v>---913689165-967250384-</v>
      </c>
      <c r="BV58" s="9" t="str">
        <f>VLOOKUP(VALUE(AC58),Varios!A:J,10,0)</f>
        <v>PEM822</v>
      </c>
      <c r="BW58" s="9" t="str">
        <f t="shared" si="10"/>
        <v>Cod:11753827 - Cli:Celis Rodriguez, Jose Antonio - Tel.:---913689165-967250384- -Dir:Ca. Las Palmeras Mz A Lt 10 - Dist.:TRUJILLO - ZV:PEM822 -Llega:07:43</v>
      </c>
      <c r="BX58" t="str">
        <f t="shared" si="0"/>
        <v>3. Ent. PT</v>
      </c>
      <c r="BY58" t="str">
        <f t="shared" si="1"/>
        <v>4-Vta.</v>
      </c>
      <c r="BZ58" s="16" t="str">
        <f t="shared" si="2"/>
        <v>Contado</v>
      </c>
      <c r="CA58" s="16">
        <f t="shared" si="3"/>
        <v>50.72</v>
      </c>
      <c r="CB58" s="16" t="str">
        <f t="shared" si="4"/>
        <v xml:space="preserve"> </v>
      </c>
      <c r="CC58" s="16">
        <f t="shared" si="5"/>
        <v>3</v>
      </c>
      <c r="CD58" s="16" t="str">
        <f t="shared" si="6"/>
        <v xml:space="preserve"> </v>
      </c>
      <c r="CE58" s="16" t="str">
        <f t="shared" si="7"/>
        <v>Transporte: 3401642334 - Reyes Ravello, Carlos Arturo</v>
      </c>
      <c r="CF58" s="16">
        <f t="shared" si="8"/>
        <v>1</v>
      </c>
      <c r="CG58" s="16">
        <f>IF(Tabla1[[#This Row],[Clientes]]=1,VLOOKUP(Tabla1[[#This Row],[BK49**]],HR!A:X,24,0),"")</f>
        <v>0.4</v>
      </c>
    </row>
    <row r="59" spans="1:85" x14ac:dyDescent="0.25">
      <c r="A59" s="7" t="str">
        <f t="shared" si="9"/>
        <v>11753827</v>
      </c>
      <c r="B59" s="31" t="s">
        <v>23974</v>
      </c>
      <c r="C59" s="31" t="s">
        <v>0</v>
      </c>
      <c r="D59" s="31" t="s">
        <v>1</v>
      </c>
      <c r="E59" s="31" t="s">
        <v>254</v>
      </c>
      <c r="F59" s="31" t="s">
        <v>3</v>
      </c>
      <c r="G59" s="31" t="s">
        <v>23975</v>
      </c>
      <c r="H59" s="31" t="s">
        <v>4</v>
      </c>
      <c r="I59" s="31" t="s">
        <v>92</v>
      </c>
      <c r="J59" s="31" t="s">
        <v>93</v>
      </c>
      <c r="K59" s="31" t="s">
        <v>255</v>
      </c>
      <c r="L59" s="31" t="s">
        <v>19</v>
      </c>
      <c r="M59" s="31" t="s">
        <v>256</v>
      </c>
      <c r="N59" s="31" t="s">
        <v>255</v>
      </c>
      <c r="O59" s="31" t="s">
        <v>257</v>
      </c>
      <c r="P59" s="31" t="s">
        <v>11</v>
      </c>
      <c r="Q59" s="31" t="s">
        <v>24044</v>
      </c>
      <c r="R59" s="31" t="s">
        <v>12</v>
      </c>
      <c r="S59" s="31" t="s">
        <v>57</v>
      </c>
      <c r="T59" s="31" t="s">
        <v>14</v>
      </c>
      <c r="U59" s="31" t="s">
        <v>58</v>
      </c>
      <c r="V59" s="31" t="s">
        <v>16</v>
      </c>
      <c r="W59" s="31" t="s">
        <v>17</v>
      </c>
      <c r="X59" s="31" t="s">
        <v>24045</v>
      </c>
      <c r="Y59" s="31" t="s">
        <v>18</v>
      </c>
      <c r="Z59" s="31" t="s">
        <v>19</v>
      </c>
      <c r="AA59" s="31" t="s">
        <v>19</v>
      </c>
      <c r="AB59" s="31" t="s">
        <v>19</v>
      </c>
      <c r="AC59" s="31" t="s">
        <v>23502</v>
      </c>
      <c r="AD59" s="31" t="s">
        <v>6433</v>
      </c>
      <c r="AE59" s="31" t="s">
        <v>60</v>
      </c>
      <c r="AF59" s="31" t="s">
        <v>24046</v>
      </c>
      <c r="AG59" s="31" t="s">
        <v>19</v>
      </c>
      <c r="AH59" s="31" t="s">
        <v>24047</v>
      </c>
      <c r="AI59" s="31" t="s">
        <v>24</v>
      </c>
      <c r="AJ59" s="31" t="s">
        <v>24</v>
      </c>
      <c r="AK59" s="31" t="s">
        <v>35</v>
      </c>
      <c r="AL59" s="31" t="s">
        <v>26</v>
      </c>
      <c r="AM59" s="31" t="s">
        <v>19</v>
      </c>
      <c r="AN59" s="31" t="s">
        <v>19</v>
      </c>
      <c r="AO59" s="31" t="s">
        <v>19</v>
      </c>
      <c r="AP59" s="31" t="s">
        <v>27</v>
      </c>
      <c r="AQ59" s="31" t="s">
        <v>23980</v>
      </c>
      <c r="AR59" s="31" t="s">
        <v>19</v>
      </c>
      <c r="AS59" s="59">
        <v>43932</v>
      </c>
      <c r="AT59" s="32">
        <v>40.04</v>
      </c>
      <c r="AU59" s="33" t="s">
        <v>28</v>
      </c>
      <c r="AV59" s="32">
        <v>6</v>
      </c>
      <c r="AW59" s="33" t="s">
        <v>29</v>
      </c>
      <c r="AX59" s="34">
        <v>1</v>
      </c>
      <c r="AY59" s="32">
        <v>6</v>
      </c>
      <c r="AZ59" s="33" t="s">
        <v>29</v>
      </c>
      <c r="BA59" s="35">
        <v>17.3</v>
      </c>
      <c r="BB59" s="33" t="s">
        <v>30</v>
      </c>
      <c r="BC59" s="35">
        <v>38.65</v>
      </c>
      <c r="BD59" s="33" t="s">
        <v>30</v>
      </c>
      <c r="BE59" s="35">
        <v>0</v>
      </c>
      <c r="BF59" s="33" t="s">
        <v>30</v>
      </c>
      <c r="BG59" s="35">
        <v>0</v>
      </c>
      <c r="BH59" s="33" t="s">
        <v>30</v>
      </c>
      <c r="BI59" s="35">
        <v>0</v>
      </c>
      <c r="BJ59" s="33" t="s">
        <v>30</v>
      </c>
      <c r="BK59" s="35">
        <v>6.96</v>
      </c>
      <c r="BL59" s="33" t="s">
        <v>30</v>
      </c>
      <c r="BM59" s="35">
        <v>0</v>
      </c>
      <c r="BN59" s="33" t="s">
        <v>30</v>
      </c>
      <c r="BO59" s="35">
        <v>38.65</v>
      </c>
      <c r="BP59" s="33" t="s">
        <v>30</v>
      </c>
      <c r="BQ59" s="35">
        <v>7.87</v>
      </c>
      <c r="BR59" s="33" t="s">
        <v>30</v>
      </c>
      <c r="BS59" s="9">
        <f>VLOOKUP(A59,HR!A:P,16,0)</f>
        <v>4</v>
      </c>
      <c r="BT59" s="9" t="str">
        <f>VLOOKUP(A59,HR!A:S,19,0)</f>
        <v>07:43</v>
      </c>
      <c r="BU59" s="9" t="str">
        <f>VLOOKUP(VALUE(AC59),Varios!A:J,9,0)</f>
        <v>---913689165-967250384-</v>
      </c>
      <c r="BV59" s="9" t="str">
        <f>VLOOKUP(VALUE(AC59),Varios!A:J,10,0)</f>
        <v>PEM822</v>
      </c>
      <c r="BW59" s="9" t="str">
        <f t="shared" si="10"/>
        <v>Cod:11753827 - Cli:Celis Rodriguez, Jose Antonio - Tel.:---913689165-967250384- -Dir:Ca. Las Palmeras Mz A Lt 10 - Dist.:TRUJILLO - ZV:PEM822 -Llega:07:43</v>
      </c>
      <c r="BX59" t="str">
        <f t="shared" si="0"/>
        <v>3. Ent. PT</v>
      </c>
      <c r="BY59" t="str">
        <f t="shared" si="1"/>
        <v>4-Vta.</v>
      </c>
      <c r="BZ59" s="16" t="str">
        <f t="shared" si="2"/>
        <v>Contado</v>
      </c>
      <c r="CA59" s="16">
        <f t="shared" si="3"/>
        <v>38.65</v>
      </c>
      <c r="CB59" s="16" t="str">
        <f t="shared" si="4"/>
        <v xml:space="preserve"> </v>
      </c>
      <c r="CC59" s="16">
        <f t="shared" si="5"/>
        <v>6</v>
      </c>
      <c r="CD59" s="16" t="str">
        <f t="shared" si="6"/>
        <v xml:space="preserve"> </v>
      </c>
      <c r="CE59" s="16" t="str">
        <f t="shared" si="7"/>
        <v>Transporte: 3401642334 - Reyes Ravello, Carlos Arturo</v>
      </c>
      <c r="CF59" s="16">
        <f t="shared" si="8"/>
        <v>0</v>
      </c>
      <c r="CG59" s="16" t="str">
        <f>IF(Tabla1[[#This Row],[Clientes]]=1,VLOOKUP(Tabla1[[#This Row],[BK49**]],HR!A:X,24,0),"")</f>
        <v/>
      </c>
    </row>
    <row r="60" spans="1:85" x14ac:dyDescent="0.25">
      <c r="A60" s="7" t="str">
        <f t="shared" si="9"/>
        <v>11753827</v>
      </c>
      <c r="B60" s="31" t="s">
        <v>23974</v>
      </c>
      <c r="C60" s="31" t="s">
        <v>0</v>
      </c>
      <c r="D60" s="31" t="s">
        <v>1</v>
      </c>
      <c r="E60" s="31" t="s">
        <v>254</v>
      </c>
      <c r="F60" s="31" t="s">
        <v>3</v>
      </c>
      <c r="G60" s="31" t="s">
        <v>23975</v>
      </c>
      <c r="H60" s="31" t="s">
        <v>4</v>
      </c>
      <c r="I60" s="31" t="s">
        <v>92</v>
      </c>
      <c r="J60" s="31" t="s">
        <v>93</v>
      </c>
      <c r="K60" s="31" t="s">
        <v>255</v>
      </c>
      <c r="L60" s="31" t="s">
        <v>19</v>
      </c>
      <c r="M60" s="31" t="s">
        <v>256</v>
      </c>
      <c r="N60" s="31" t="s">
        <v>255</v>
      </c>
      <c r="O60" s="31" t="s">
        <v>257</v>
      </c>
      <c r="P60" s="31" t="s">
        <v>11</v>
      </c>
      <c r="Q60" s="31" t="s">
        <v>24044</v>
      </c>
      <c r="R60" s="31" t="s">
        <v>12</v>
      </c>
      <c r="S60" s="31" t="s">
        <v>33</v>
      </c>
      <c r="T60" s="31" t="s">
        <v>14</v>
      </c>
      <c r="U60" s="31" t="s">
        <v>34</v>
      </c>
      <c r="V60" s="31" t="s">
        <v>16</v>
      </c>
      <c r="W60" s="31" t="s">
        <v>17</v>
      </c>
      <c r="X60" s="31" t="s">
        <v>24045</v>
      </c>
      <c r="Y60" s="31" t="s">
        <v>18</v>
      </c>
      <c r="Z60" s="31" t="s">
        <v>19</v>
      </c>
      <c r="AA60" s="31" t="s">
        <v>19</v>
      </c>
      <c r="AB60" s="31" t="s">
        <v>19</v>
      </c>
      <c r="AC60" s="31" t="s">
        <v>23502</v>
      </c>
      <c r="AD60" s="31" t="s">
        <v>6433</v>
      </c>
      <c r="AE60" s="31" t="s">
        <v>60</v>
      </c>
      <c r="AF60" s="31" t="s">
        <v>24046</v>
      </c>
      <c r="AG60" s="31" t="s">
        <v>19</v>
      </c>
      <c r="AH60" s="31" t="s">
        <v>24047</v>
      </c>
      <c r="AI60" s="31" t="s">
        <v>24</v>
      </c>
      <c r="AJ60" s="31" t="s">
        <v>24</v>
      </c>
      <c r="AK60" s="31" t="s">
        <v>35</v>
      </c>
      <c r="AL60" s="31" t="s">
        <v>26</v>
      </c>
      <c r="AM60" s="31" t="s">
        <v>19</v>
      </c>
      <c r="AN60" s="31" t="s">
        <v>19</v>
      </c>
      <c r="AO60" s="31" t="s">
        <v>19</v>
      </c>
      <c r="AP60" s="31" t="s">
        <v>27</v>
      </c>
      <c r="AQ60" s="31" t="s">
        <v>23980</v>
      </c>
      <c r="AR60" s="31" t="s">
        <v>19</v>
      </c>
      <c r="AS60" s="59">
        <v>43932</v>
      </c>
      <c r="AT60" s="32">
        <v>40.04</v>
      </c>
      <c r="AU60" s="33" t="s">
        <v>28</v>
      </c>
      <c r="AV60" s="32">
        <v>2</v>
      </c>
      <c r="AW60" s="33" t="s">
        <v>29</v>
      </c>
      <c r="AX60" s="34">
        <v>15</v>
      </c>
      <c r="AY60" s="32">
        <v>2</v>
      </c>
      <c r="AZ60" s="33" t="s">
        <v>29</v>
      </c>
      <c r="BA60" s="35">
        <v>6.56</v>
      </c>
      <c r="BB60" s="33" t="s">
        <v>30</v>
      </c>
      <c r="BC60" s="35">
        <v>32.200000000000003</v>
      </c>
      <c r="BD60" s="33" t="s">
        <v>30</v>
      </c>
      <c r="BE60" s="35">
        <v>0</v>
      </c>
      <c r="BF60" s="33" t="s">
        <v>30</v>
      </c>
      <c r="BG60" s="35">
        <v>-3.86</v>
      </c>
      <c r="BH60" s="33" t="s">
        <v>30</v>
      </c>
      <c r="BI60" s="35">
        <v>0</v>
      </c>
      <c r="BJ60" s="33" t="s">
        <v>30</v>
      </c>
      <c r="BK60" s="35">
        <v>5.0999999999999996</v>
      </c>
      <c r="BL60" s="33" t="s">
        <v>30</v>
      </c>
      <c r="BM60" s="35">
        <v>0</v>
      </c>
      <c r="BN60" s="33" t="s">
        <v>30</v>
      </c>
      <c r="BO60" s="35">
        <v>28.34</v>
      </c>
      <c r="BP60" s="33" t="s">
        <v>30</v>
      </c>
      <c r="BQ60" s="35">
        <v>5.77</v>
      </c>
      <c r="BR60" s="33" t="s">
        <v>30</v>
      </c>
      <c r="BS60" s="9">
        <f>VLOOKUP(A60,HR!A:P,16,0)</f>
        <v>4</v>
      </c>
      <c r="BT60" s="9" t="str">
        <f>VLOOKUP(A60,HR!A:S,19,0)</f>
        <v>07:43</v>
      </c>
      <c r="BU60" s="9" t="str">
        <f>VLOOKUP(VALUE(AC60),Varios!A:J,9,0)</f>
        <v>---913689165-967250384-</v>
      </c>
      <c r="BV60" s="9" t="str">
        <f>VLOOKUP(VALUE(AC60),Varios!A:J,10,0)</f>
        <v>PEM822</v>
      </c>
      <c r="BW60" s="9" t="str">
        <f t="shared" si="10"/>
        <v>Cod:11753827 - Cli:Celis Rodriguez, Jose Antonio - Tel.:---913689165-967250384- -Dir:Ca. Las Palmeras Mz A Lt 10 - Dist.:TRUJILLO - ZV:PEM822 -Llega:07:43</v>
      </c>
      <c r="BX60" t="str">
        <f t="shared" si="0"/>
        <v>3. Ent. PT</v>
      </c>
      <c r="BY60" t="str">
        <f t="shared" si="1"/>
        <v>4-Vta.</v>
      </c>
      <c r="BZ60" s="16" t="str">
        <f t="shared" si="2"/>
        <v>Contado</v>
      </c>
      <c r="CA60" s="16">
        <f t="shared" si="3"/>
        <v>32.200000000000003</v>
      </c>
      <c r="CB60" s="16" t="str">
        <f t="shared" si="4"/>
        <v xml:space="preserve"> </v>
      </c>
      <c r="CC60" s="16">
        <f t="shared" si="5"/>
        <v>2</v>
      </c>
      <c r="CD60" s="16" t="str">
        <f t="shared" si="6"/>
        <v xml:space="preserve"> </v>
      </c>
      <c r="CE60" s="16" t="str">
        <f t="shared" si="7"/>
        <v>Transporte: 3401642334 - Reyes Ravello, Carlos Arturo</v>
      </c>
      <c r="CF60" s="16">
        <f t="shared" si="8"/>
        <v>0</v>
      </c>
      <c r="CG60" s="16" t="str">
        <f>IF(Tabla1[[#This Row],[Clientes]]=1,VLOOKUP(Tabla1[[#This Row],[BK49**]],HR!A:X,24,0),"")</f>
        <v/>
      </c>
    </row>
    <row r="61" spans="1:85" x14ac:dyDescent="0.25">
      <c r="A61" s="7" t="str">
        <f t="shared" si="9"/>
        <v>11155979</v>
      </c>
      <c r="B61" s="31" t="s">
        <v>23974</v>
      </c>
      <c r="C61" s="31" t="s">
        <v>0</v>
      </c>
      <c r="D61" s="31" t="s">
        <v>1</v>
      </c>
      <c r="E61" s="31" t="s">
        <v>254</v>
      </c>
      <c r="F61" s="31" t="s">
        <v>3</v>
      </c>
      <c r="G61" s="31" t="s">
        <v>23975</v>
      </c>
      <c r="H61" s="31" t="s">
        <v>4</v>
      </c>
      <c r="I61" s="31" t="s">
        <v>92</v>
      </c>
      <c r="J61" s="31" t="s">
        <v>93</v>
      </c>
      <c r="K61" s="31" t="s">
        <v>255</v>
      </c>
      <c r="L61" s="31" t="s">
        <v>19</v>
      </c>
      <c r="M61" s="31" t="s">
        <v>256</v>
      </c>
      <c r="N61" s="31" t="s">
        <v>255</v>
      </c>
      <c r="O61" s="31" t="s">
        <v>257</v>
      </c>
      <c r="P61" s="31" t="s">
        <v>11</v>
      </c>
      <c r="Q61" s="31" t="s">
        <v>24048</v>
      </c>
      <c r="R61" s="31" t="s">
        <v>12</v>
      </c>
      <c r="S61" s="31" t="s">
        <v>51</v>
      </c>
      <c r="T61" s="31" t="s">
        <v>14</v>
      </c>
      <c r="U61" s="31" t="s">
        <v>52</v>
      </c>
      <c r="V61" s="31" t="s">
        <v>16</v>
      </c>
      <c r="W61" s="31" t="s">
        <v>17</v>
      </c>
      <c r="X61" s="31" t="s">
        <v>24049</v>
      </c>
      <c r="Y61" s="31" t="s">
        <v>18</v>
      </c>
      <c r="Z61" s="31" t="s">
        <v>19</v>
      </c>
      <c r="AA61" s="31" t="s">
        <v>19</v>
      </c>
      <c r="AB61" s="31" t="s">
        <v>19</v>
      </c>
      <c r="AC61" s="31" t="s">
        <v>23496</v>
      </c>
      <c r="AD61" s="31" t="s">
        <v>16564</v>
      </c>
      <c r="AE61" s="31" t="s">
        <v>21</v>
      </c>
      <c r="AF61" s="31" t="s">
        <v>24050</v>
      </c>
      <c r="AG61" s="31" t="s">
        <v>19</v>
      </c>
      <c r="AH61" s="31" t="s">
        <v>24051</v>
      </c>
      <c r="AI61" s="31" t="s">
        <v>24</v>
      </c>
      <c r="AJ61" s="31" t="s">
        <v>24</v>
      </c>
      <c r="AK61" s="31" t="s">
        <v>25</v>
      </c>
      <c r="AL61" s="31" t="s">
        <v>26</v>
      </c>
      <c r="AM61" s="31" t="s">
        <v>19</v>
      </c>
      <c r="AN61" s="31" t="s">
        <v>19</v>
      </c>
      <c r="AO61" s="31" t="s">
        <v>19</v>
      </c>
      <c r="AP61" s="31" t="s">
        <v>27</v>
      </c>
      <c r="AQ61" s="31" t="s">
        <v>23980</v>
      </c>
      <c r="AR61" s="31" t="s">
        <v>19</v>
      </c>
      <c r="AS61" s="59">
        <v>43932</v>
      </c>
      <c r="AT61" s="32">
        <v>40.04</v>
      </c>
      <c r="AU61" s="33" t="s">
        <v>28</v>
      </c>
      <c r="AV61" s="32">
        <v>2</v>
      </c>
      <c r="AW61" s="33" t="s">
        <v>29</v>
      </c>
      <c r="AX61" s="34">
        <v>15</v>
      </c>
      <c r="AY61" s="32">
        <v>2</v>
      </c>
      <c r="AZ61" s="33" t="s">
        <v>29</v>
      </c>
      <c r="BA61" s="35">
        <v>9.43</v>
      </c>
      <c r="BB61" s="33" t="s">
        <v>30</v>
      </c>
      <c r="BC61" s="35">
        <v>18.54</v>
      </c>
      <c r="BD61" s="33" t="s">
        <v>30</v>
      </c>
      <c r="BE61" s="35">
        <v>0</v>
      </c>
      <c r="BF61" s="33" t="s">
        <v>30</v>
      </c>
      <c r="BG61" s="35">
        <v>0</v>
      </c>
      <c r="BH61" s="33" t="s">
        <v>30</v>
      </c>
      <c r="BI61" s="35">
        <v>0</v>
      </c>
      <c r="BJ61" s="33" t="s">
        <v>30</v>
      </c>
      <c r="BK61" s="35">
        <v>3.9</v>
      </c>
      <c r="BL61" s="33" t="s">
        <v>30</v>
      </c>
      <c r="BM61" s="35">
        <v>3.15</v>
      </c>
      <c r="BN61" s="33" t="s">
        <v>30</v>
      </c>
      <c r="BO61" s="35">
        <v>18.54</v>
      </c>
      <c r="BP61" s="33" t="s">
        <v>30</v>
      </c>
      <c r="BQ61" s="35">
        <v>7.56</v>
      </c>
      <c r="BR61" s="33" t="s">
        <v>30</v>
      </c>
      <c r="BS61" s="9">
        <f>VLOOKUP(A61,HR!A:P,16,0)</f>
        <v>2</v>
      </c>
      <c r="BT61" s="9" t="str">
        <f>VLOOKUP(A61,HR!A:S,19,0)</f>
        <v>07:31</v>
      </c>
      <c r="BU61" s="9" t="str">
        <f>VLOOKUP(VALUE(AC61),Varios!A:J,9,0)</f>
        <v>---942138515--</v>
      </c>
      <c r="BV61" s="9" t="str">
        <f>VLOOKUP(VALUE(AC61),Varios!A:J,10,0)</f>
        <v>PEMD07</v>
      </c>
      <c r="BW61" s="9" t="str">
        <f t="shared" si="10"/>
        <v>Cod:11155979 - Cli:Zambrano Rodriguez, Maria Elena - Tel.:---942138515-- -Dir:Av. Del Contador Mz L Lt 7 - Dist.:TRUJILLO - ZV:PEMD07 -Llega:07:31</v>
      </c>
      <c r="BX61" t="str">
        <f t="shared" si="0"/>
        <v>3. Ent. PT</v>
      </c>
      <c r="BY61" t="str">
        <f t="shared" si="1"/>
        <v>4-Vta.</v>
      </c>
      <c r="BZ61" s="16" t="str">
        <f t="shared" si="2"/>
        <v>Contado</v>
      </c>
      <c r="CA61" s="16">
        <f t="shared" si="3"/>
        <v>18.54</v>
      </c>
      <c r="CB61" s="16" t="str">
        <f t="shared" si="4"/>
        <v xml:space="preserve"> </v>
      </c>
      <c r="CC61" s="16">
        <f t="shared" si="5"/>
        <v>2</v>
      </c>
      <c r="CD61" s="16" t="str">
        <f t="shared" si="6"/>
        <v xml:space="preserve"> </v>
      </c>
      <c r="CE61" s="16" t="str">
        <f t="shared" si="7"/>
        <v>Transporte: 3401642334 - Reyes Ravello, Carlos Arturo</v>
      </c>
      <c r="CF61" s="16">
        <f t="shared" si="8"/>
        <v>1</v>
      </c>
      <c r="CG61" s="16">
        <f>IF(Tabla1[[#This Row],[Clientes]]=1,VLOOKUP(Tabla1[[#This Row],[BK49**]],HR!A:X,24,0),"")</f>
        <v>1.3</v>
      </c>
    </row>
    <row r="62" spans="1:85" x14ac:dyDescent="0.25">
      <c r="A62" s="7" t="str">
        <f t="shared" si="9"/>
        <v>11155979</v>
      </c>
      <c r="B62" s="31" t="s">
        <v>23974</v>
      </c>
      <c r="C62" s="31" t="s">
        <v>0</v>
      </c>
      <c r="D62" s="31" t="s">
        <v>1</v>
      </c>
      <c r="E62" s="31" t="s">
        <v>254</v>
      </c>
      <c r="F62" s="31" t="s">
        <v>3</v>
      </c>
      <c r="G62" s="31" t="s">
        <v>23975</v>
      </c>
      <c r="H62" s="31" t="s">
        <v>4</v>
      </c>
      <c r="I62" s="31" t="s">
        <v>92</v>
      </c>
      <c r="J62" s="31" t="s">
        <v>93</v>
      </c>
      <c r="K62" s="31" t="s">
        <v>255</v>
      </c>
      <c r="L62" s="31" t="s">
        <v>19</v>
      </c>
      <c r="M62" s="31" t="s">
        <v>256</v>
      </c>
      <c r="N62" s="31" t="s">
        <v>255</v>
      </c>
      <c r="O62" s="31" t="s">
        <v>257</v>
      </c>
      <c r="P62" s="31" t="s">
        <v>11</v>
      </c>
      <c r="Q62" s="31" t="s">
        <v>24048</v>
      </c>
      <c r="R62" s="31" t="s">
        <v>12</v>
      </c>
      <c r="S62" s="31" t="s">
        <v>13</v>
      </c>
      <c r="T62" s="31" t="s">
        <v>14</v>
      </c>
      <c r="U62" s="31" t="s">
        <v>15</v>
      </c>
      <c r="V62" s="31" t="s">
        <v>16</v>
      </c>
      <c r="W62" s="31" t="s">
        <v>17</v>
      </c>
      <c r="X62" s="31" t="s">
        <v>24049</v>
      </c>
      <c r="Y62" s="31" t="s">
        <v>18</v>
      </c>
      <c r="Z62" s="31" t="s">
        <v>19</v>
      </c>
      <c r="AA62" s="31" t="s">
        <v>19</v>
      </c>
      <c r="AB62" s="31" t="s">
        <v>19</v>
      </c>
      <c r="AC62" s="31" t="s">
        <v>23496</v>
      </c>
      <c r="AD62" s="31" t="s">
        <v>16564</v>
      </c>
      <c r="AE62" s="31" t="s">
        <v>21</v>
      </c>
      <c r="AF62" s="31" t="s">
        <v>24050</v>
      </c>
      <c r="AG62" s="31" t="s">
        <v>19</v>
      </c>
      <c r="AH62" s="31" t="s">
        <v>24051</v>
      </c>
      <c r="AI62" s="31" t="s">
        <v>24</v>
      </c>
      <c r="AJ62" s="31" t="s">
        <v>24</v>
      </c>
      <c r="AK62" s="31" t="s">
        <v>25</v>
      </c>
      <c r="AL62" s="31" t="s">
        <v>26</v>
      </c>
      <c r="AM62" s="31" t="s">
        <v>19</v>
      </c>
      <c r="AN62" s="31" t="s">
        <v>19</v>
      </c>
      <c r="AO62" s="31" t="s">
        <v>19</v>
      </c>
      <c r="AP62" s="31" t="s">
        <v>27</v>
      </c>
      <c r="AQ62" s="31" t="s">
        <v>23980</v>
      </c>
      <c r="AR62" s="31" t="s">
        <v>19</v>
      </c>
      <c r="AS62" s="59">
        <v>43932</v>
      </c>
      <c r="AT62" s="32">
        <v>40.04</v>
      </c>
      <c r="AU62" s="33" t="s">
        <v>28</v>
      </c>
      <c r="AV62" s="32">
        <v>1</v>
      </c>
      <c r="AW62" s="33" t="s">
        <v>29</v>
      </c>
      <c r="AX62" s="34">
        <v>4</v>
      </c>
      <c r="AY62" s="32">
        <v>1</v>
      </c>
      <c r="AZ62" s="33" t="s">
        <v>29</v>
      </c>
      <c r="BA62" s="35">
        <v>4.25</v>
      </c>
      <c r="BB62" s="33" t="s">
        <v>30</v>
      </c>
      <c r="BC62" s="35">
        <v>16.91</v>
      </c>
      <c r="BD62" s="33" t="s">
        <v>30</v>
      </c>
      <c r="BE62" s="35">
        <v>0</v>
      </c>
      <c r="BF62" s="33" t="s">
        <v>30</v>
      </c>
      <c r="BG62" s="35">
        <v>-0.99</v>
      </c>
      <c r="BH62" s="33" t="s">
        <v>30</v>
      </c>
      <c r="BI62" s="35">
        <v>0</v>
      </c>
      <c r="BJ62" s="33" t="s">
        <v>30</v>
      </c>
      <c r="BK62" s="35">
        <v>3.35</v>
      </c>
      <c r="BL62" s="33" t="s">
        <v>30</v>
      </c>
      <c r="BM62" s="35">
        <v>2.71</v>
      </c>
      <c r="BN62" s="33" t="s">
        <v>30</v>
      </c>
      <c r="BO62" s="35">
        <v>15.92</v>
      </c>
      <c r="BP62" s="33" t="s">
        <v>30</v>
      </c>
      <c r="BQ62" s="35">
        <v>6.5</v>
      </c>
      <c r="BR62" s="33" t="s">
        <v>30</v>
      </c>
      <c r="BS62" s="9">
        <f>VLOOKUP(A62,HR!A:P,16,0)</f>
        <v>2</v>
      </c>
      <c r="BT62" s="9" t="str">
        <f>VLOOKUP(A62,HR!A:S,19,0)</f>
        <v>07:31</v>
      </c>
      <c r="BU62" s="9" t="str">
        <f>VLOOKUP(VALUE(AC62),Varios!A:J,9,0)</f>
        <v>---942138515--</v>
      </c>
      <c r="BV62" s="9" t="str">
        <f>VLOOKUP(VALUE(AC62),Varios!A:J,10,0)</f>
        <v>PEMD07</v>
      </c>
      <c r="BW62" s="9" t="str">
        <f t="shared" si="10"/>
        <v>Cod:11155979 - Cli:Zambrano Rodriguez, Maria Elena - Tel.:---942138515-- -Dir:Av. Del Contador Mz L Lt 7 - Dist.:TRUJILLO - ZV:PEMD07 -Llega:07:31</v>
      </c>
      <c r="BX62" t="str">
        <f t="shared" si="0"/>
        <v>3. Ent. PT</v>
      </c>
      <c r="BY62" t="str">
        <f t="shared" si="1"/>
        <v>4-Vta.</v>
      </c>
      <c r="BZ62" s="16" t="str">
        <f t="shared" si="2"/>
        <v>Contado</v>
      </c>
      <c r="CA62" s="16">
        <f t="shared" si="3"/>
        <v>16.91</v>
      </c>
      <c r="CB62" s="16" t="str">
        <f t="shared" si="4"/>
        <v xml:space="preserve"> </v>
      </c>
      <c r="CC62" s="16">
        <f t="shared" si="5"/>
        <v>1</v>
      </c>
      <c r="CD62" s="16" t="str">
        <f t="shared" si="6"/>
        <v xml:space="preserve"> </v>
      </c>
      <c r="CE62" s="16" t="str">
        <f t="shared" si="7"/>
        <v>Transporte: 3401642334 - Reyes Ravello, Carlos Arturo</v>
      </c>
      <c r="CF62" s="16">
        <f t="shared" si="8"/>
        <v>0</v>
      </c>
      <c r="CG62" s="16" t="str">
        <f>IF(Tabla1[[#This Row],[Clientes]]=1,VLOOKUP(Tabla1[[#This Row],[BK49**]],HR!A:X,24,0),"")</f>
        <v/>
      </c>
    </row>
    <row r="63" spans="1:85" x14ac:dyDescent="0.25">
      <c r="A63" s="7" t="str">
        <f t="shared" si="9"/>
        <v>11155979</v>
      </c>
      <c r="B63" s="31" t="s">
        <v>23974</v>
      </c>
      <c r="C63" s="31" t="s">
        <v>0</v>
      </c>
      <c r="D63" s="31" t="s">
        <v>1</v>
      </c>
      <c r="E63" s="31" t="s">
        <v>254</v>
      </c>
      <c r="F63" s="31" t="s">
        <v>3</v>
      </c>
      <c r="G63" s="31" t="s">
        <v>23975</v>
      </c>
      <c r="H63" s="31" t="s">
        <v>4</v>
      </c>
      <c r="I63" s="31" t="s">
        <v>92</v>
      </c>
      <c r="J63" s="31" t="s">
        <v>93</v>
      </c>
      <c r="K63" s="31" t="s">
        <v>255</v>
      </c>
      <c r="L63" s="31" t="s">
        <v>19</v>
      </c>
      <c r="M63" s="31" t="s">
        <v>256</v>
      </c>
      <c r="N63" s="31" t="s">
        <v>255</v>
      </c>
      <c r="O63" s="31" t="s">
        <v>257</v>
      </c>
      <c r="P63" s="31" t="s">
        <v>11</v>
      </c>
      <c r="Q63" s="31" t="s">
        <v>24048</v>
      </c>
      <c r="R63" s="31" t="s">
        <v>12</v>
      </c>
      <c r="S63" s="31" t="s">
        <v>109</v>
      </c>
      <c r="T63" s="31" t="s">
        <v>14</v>
      </c>
      <c r="U63" s="31" t="s">
        <v>110</v>
      </c>
      <c r="V63" s="31" t="s">
        <v>16</v>
      </c>
      <c r="W63" s="31" t="s">
        <v>17</v>
      </c>
      <c r="X63" s="31" t="s">
        <v>24049</v>
      </c>
      <c r="Y63" s="31" t="s">
        <v>18</v>
      </c>
      <c r="Z63" s="31" t="s">
        <v>19</v>
      </c>
      <c r="AA63" s="31" t="s">
        <v>19</v>
      </c>
      <c r="AB63" s="31" t="s">
        <v>19</v>
      </c>
      <c r="AC63" s="31" t="s">
        <v>23496</v>
      </c>
      <c r="AD63" s="31" t="s">
        <v>16564</v>
      </c>
      <c r="AE63" s="31" t="s">
        <v>21</v>
      </c>
      <c r="AF63" s="31" t="s">
        <v>24050</v>
      </c>
      <c r="AG63" s="31" t="s">
        <v>19</v>
      </c>
      <c r="AH63" s="31" t="s">
        <v>24051</v>
      </c>
      <c r="AI63" s="31" t="s">
        <v>24</v>
      </c>
      <c r="AJ63" s="31" t="s">
        <v>24</v>
      </c>
      <c r="AK63" s="31" t="s">
        <v>25</v>
      </c>
      <c r="AL63" s="31" t="s">
        <v>26</v>
      </c>
      <c r="AM63" s="31" t="s">
        <v>19</v>
      </c>
      <c r="AN63" s="31" t="s">
        <v>19</v>
      </c>
      <c r="AO63" s="31" t="s">
        <v>19</v>
      </c>
      <c r="AP63" s="31" t="s">
        <v>27</v>
      </c>
      <c r="AQ63" s="31" t="s">
        <v>23980</v>
      </c>
      <c r="AR63" s="31" t="s">
        <v>19</v>
      </c>
      <c r="AS63" s="59">
        <v>43932</v>
      </c>
      <c r="AT63" s="32">
        <v>40.04</v>
      </c>
      <c r="AU63" s="33" t="s">
        <v>28</v>
      </c>
      <c r="AV63" s="32">
        <v>1</v>
      </c>
      <c r="AW63" s="33" t="s">
        <v>29</v>
      </c>
      <c r="AX63" s="34">
        <v>6</v>
      </c>
      <c r="AY63" s="32">
        <v>1</v>
      </c>
      <c r="AZ63" s="33" t="s">
        <v>29</v>
      </c>
      <c r="BA63" s="35">
        <v>1.8</v>
      </c>
      <c r="BB63" s="33" t="s">
        <v>30</v>
      </c>
      <c r="BC63" s="35">
        <v>5.54</v>
      </c>
      <c r="BD63" s="33" t="s">
        <v>30</v>
      </c>
      <c r="BE63" s="35">
        <v>0</v>
      </c>
      <c r="BF63" s="33" t="s">
        <v>30</v>
      </c>
      <c r="BG63" s="35">
        <v>-0.65</v>
      </c>
      <c r="BH63" s="33" t="s">
        <v>30</v>
      </c>
      <c r="BI63" s="35">
        <v>0</v>
      </c>
      <c r="BJ63" s="33" t="s">
        <v>30</v>
      </c>
      <c r="BK63" s="35">
        <v>1.03</v>
      </c>
      <c r="BL63" s="33" t="s">
        <v>30</v>
      </c>
      <c r="BM63" s="35">
        <v>0.83</v>
      </c>
      <c r="BN63" s="33" t="s">
        <v>30</v>
      </c>
      <c r="BO63" s="35">
        <v>4.8899999999999997</v>
      </c>
      <c r="BP63" s="33" t="s">
        <v>30</v>
      </c>
      <c r="BQ63" s="35">
        <v>2</v>
      </c>
      <c r="BR63" s="33" t="s">
        <v>30</v>
      </c>
      <c r="BS63" s="9">
        <f>VLOOKUP(A63,HR!A:P,16,0)</f>
        <v>2</v>
      </c>
      <c r="BT63" s="9" t="str">
        <f>VLOOKUP(A63,HR!A:S,19,0)</f>
        <v>07:31</v>
      </c>
      <c r="BU63" s="9" t="str">
        <f>VLOOKUP(VALUE(AC63),Varios!A:J,9,0)</f>
        <v>---942138515--</v>
      </c>
      <c r="BV63" s="9" t="str">
        <f>VLOOKUP(VALUE(AC63),Varios!A:J,10,0)</f>
        <v>PEMD07</v>
      </c>
      <c r="BW63" s="9" t="str">
        <f t="shared" si="10"/>
        <v>Cod:11155979 - Cli:Zambrano Rodriguez, Maria Elena - Tel.:---942138515-- -Dir:Av. Del Contador Mz L Lt 7 - Dist.:TRUJILLO - ZV:PEMD07 -Llega:07:31</v>
      </c>
      <c r="BX63" t="str">
        <f t="shared" si="0"/>
        <v>3. Ent. PT</v>
      </c>
      <c r="BY63" t="str">
        <f t="shared" si="1"/>
        <v>4-Vta.</v>
      </c>
      <c r="BZ63" s="16" t="str">
        <f t="shared" si="2"/>
        <v>Contado</v>
      </c>
      <c r="CA63" s="16">
        <f t="shared" si="3"/>
        <v>5.54</v>
      </c>
      <c r="CB63" s="16" t="str">
        <f t="shared" si="4"/>
        <v xml:space="preserve"> </v>
      </c>
      <c r="CC63" s="16">
        <f t="shared" si="5"/>
        <v>1</v>
      </c>
      <c r="CD63" s="16" t="str">
        <f t="shared" si="6"/>
        <v xml:space="preserve"> </v>
      </c>
      <c r="CE63" s="16" t="str">
        <f t="shared" si="7"/>
        <v>Transporte: 3401642334 - Reyes Ravello, Carlos Arturo</v>
      </c>
      <c r="CF63" s="16">
        <f t="shared" si="8"/>
        <v>0</v>
      </c>
      <c r="CG63" s="16" t="str">
        <f>IF(Tabla1[[#This Row],[Clientes]]=1,VLOOKUP(Tabla1[[#This Row],[BK49**]],HR!A:X,24,0),"")</f>
        <v/>
      </c>
    </row>
    <row r="64" spans="1:85" x14ac:dyDescent="0.25">
      <c r="A64" s="7" t="str">
        <f t="shared" si="9"/>
        <v>11155979</v>
      </c>
      <c r="B64" s="31" t="s">
        <v>23974</v>
      </c>
      <c r="C64" s="31" t="s">
        <v>0</v>
      </c>
      <c r="D64" s="31" t="s">
        <v>1</v>
      </c>
      <c r="E64" s="31" t="s">
        <v>254</v>
      </c>
      <c r="F64" s="31" t="s">
        <v>3</v>
      </c>
      <c r="G64" s="31" t="s">
        <v>23975</v>
      </c>
      <c r="H64" s="31" t="s">
        <v>4</v>
      </c>
      <c r="I64" s="31" t="s">
        <v>92</v>
      </c>
      <c r="J64" s="31" t="s">
        <v>93</v>
      </c>
      <c r="K64" s="31" t="s">
        <v>255</v>
      </c>
      <c r="L64" s="31" t="s">
        <v>19</v>
      </c>
      <c r="M64" s="31" t="s">
        <v>256</v>
      </c>
      <c r="N64" s="31" t="s">
        <v>255</v>
      </c>
      <c r="O64" s="31" t="s">
        <v>257</v>
      </c>
      <c r="P64" s="31" t="s">
        <v>11</v>
      </c>
      <c r="Q64" s="31" t="s">
        <v>24048</v>
      </c>
      <c r="R64" s="31" t="s">
        <v>12</v>
      </c>
      <c r="S64" s="31" t="s">
        <v>39</v>
      </c>
      <c r="T64" s="31" t="s">
        <v>14</v>
      </c>
      <c r="U64" s="31" t="s">
        <v>40</v>
      </c>
      <c r="V64" s="31" t="s">
        <v>16</v>
      </c>
      <c r="W64" s="31" t="s">
        <v>17</v>
      </c>
      <c r="X64" s="31" t="s">
        <v>24049</v>
      </c>
      <c r="Y64" s="31" t="s">
        <v>18</v>
      </c>
      <c r="Z64" s="31" t="s">
        <v>19</v>
      </c>
      <c r="AA64" s="31" t="s">
        <v>19</v>
      </c>
      <c r="AB64" s="31" t="s">
        <v>19</v>
      </c>
      <c r="AC64" s="31" t="s">
        <v>23496</v>
      </c>
      <c r="AD64" s="31" t="s">
        <v>16564</v>
      </c>
      <c r="AE64" s="31" t="s">
        <v>21</v>
      </c>
      <c r="AF64" s="31" t="s">
        <v>24050</v>
      </c>
      <c r="AG64" s="31" t="s">
        <v>19</v>
      </c>
      <c r="AH64" s="31" t="s">
        <v>24051</v>
      </c>
      <c r="AI64" s="31" t="s">
        <v>24</v>
      </c>
      <c r="AJ64" s="31" t="s">
        <v>24</v>
      </c>
      <c r="AK64" s="31" t="s">
        <v>41</v>
      </c>
      <c r="AL64" s="31" t="s">
        <v>26</v>
      </c>
      <c r="AM64" s="31" t="s">
        <v>19</v>
      </c>
      <c r="AN64" s="31" t="s">
        <v>19</v>
      </c>
      <c r="AO64" s="31" t="s">
        <v>19</v>
      </c>
      <c r="AP64" s="31" t="s">
        <v>27</v>
      </c>
      <c r="AQ64" s="31" t="s">
        <v>23980</v>
      </c>
      <c r="AR64" s="31" t="s">
        <v>19</v>
      </c>
      <c r="AS64" s="59">
        <v>43932</v>
      </c>
      <c r="AT64" s="32">
        <v>40.04</v>
      </c>
      <c r="AU64" s="33" t="s">
        <v>28</v>
      </c>
      <c r="AV64" s="32">
        <v>1</v>
      </c>
      <c r="AW64" s="33" t="s">
        <v>29</v>
      </c>
      <c r="AX64" s="34">
        <v>12</v>
      </c>
      <c r="AY64" s="32">
        <v>1</v>
      </c>
      <c r="AZ64" s="33" t="s">
        <v>29</v>
      </c>
      <c r="BA64" s="35">
        <v>4.25</v>
      </c>
      <c r="BB64" s="33" t="s">
        <v>30</v>
      </c>
      <c r="BC64" s="35">
        <v>7.24</v>
      </c>
      <c r="BD64" s="33" t="s">
        <v>30</v>
      </c>
      <c r="BE64" s="35">
        <v>0</v>
      </c>
      <c r="BF64" s="33" t="s">
        <v>30</v>
      </c>
      <c r="BG64" s="35">
        <v>0</v>
      </c>
      <c r="BH64" s="33" t="s">
        <v>30</v>
      </c>
      <c r="BI64" s="35">
        <v>0</v>
      </c>
      <c r="BJ64" s="33" t="s">
        <v>30</v>
      </c>
      <c r="BK64" s="35">
        <v>1.52</v>
      </c>
      <c r="BL64" s="33" t="s">
        <v>30</v>
      </c>
      <c r="BM64" s="35">
        <v>1.23</v>
      </c>
      <c r="BN64" s="33" t="s">
        <v>30</v>
      </c>
      <c r="BO64" s="35">
        <v>7.24</v>
      </c>
      <c r="BP64" s="33" t="s">
        <v>30</v>
      </c>
      <c r="BQ64" s="35">
        <v>2.75</v>
      </c>
      <c r="BR64" s="33" t="s">
        <v>30</v>
      </c>
      <c r="BS64" s="9">
        <f>VLOOKUP(A64,HR!A:P,16,0)</f>
        <v>2</v>
      </c>
      <c r="BT64" s="9" t="str">
        <f>VLOOKUP(A64,HR!A:S,19,0)</f>
        <v>07:31</v>
      </c>
      <c r="BU64" s="9" t="str">
        <f>VLOOKUP(VALUE(AC64),Varios!A:J,9,0)</f>
        <v>---942138515--</v>
      </c>
      <c r="BV64" s="9" t="str">
        <f>VLOOKUP(VALUE(AC64),Varios!A:J,10,0)</f>
        <v>PEMD07</v>
      </c>
      <c r="BW64" s="9" t="str">
        <f t="shared" si="10"/>
        <v>Cod:11155979 - Cli:Zambrano Rodriguez, Maria Elena - Tel.:---942138515-- -Dir:Av. Del Contador Mz L Lt 7 - Dist.:TRUJILLO - ZV:PEMD07 -Llega:07:31</v>
      </c>
      <c r="BX64" t="str">
        <f t="shared" si="0"/>
        <v>3. Ent. PT</v>
      </c>
      <c r="BY64" t="str">
        <f t="shared" si="1"/>
        <v>4-Vta.</v>
      </c>
      <c r="BZ64" s="16" t="str">
        <f t="shared" si="2"/>
        <v>Contado</v>
      </c>
      <c r="CA64" s="16">
        <f t="shared" si="3"/>
        <v>7.24</v>
      </c>
      <c r="CB64" s="16" t="str">
        <f t="shared" si="4"/>
        <v xml:space="preserve"> </v>
      </c>
      <c r="CC64" s="16">
        <f t="shared" si="5"/>
        <v>1</v>
      </c>
      <c r="CD64" s="16" t="str">
        <f t="shared" si="6"/>
        <v xml:space="preserve"> </v>
      </c>
      <c r="CE64" s="16" t="str">
        <f t="shared" si="7"/>
        <v>Transporte: 3401642334 - Reyes Ravello, Carlos Arturo</v>
      </c>
      <c r="CF64" s="16">
        <f t="shared" si="8"/>
        <v>0</v>
      </c>
      <c r="CG64" s="16" t="str">
        <f>IF(Tabla1[[#This Row],[Clientes]]=1,VLOOKUP(Tabla1[[#This Row],[BK49**]],HR!A:X,24,0),"")</f>
        <v/>
      </c>
    </row>
    <row r="65" spans="1:85" x14ac:dyDescent="0.25">
      <c r="A65" s="7" t="str">
        <f t="shared" si="9"/>
        <v>11155979</v>
      </c>
      <c r="B65" s="31" t="s">
        <v>23974</v>
      </c>
      <c r="C65" s="31" t="s">
        <v>0</v>
      </c>
      <c r="D65" s="31" t="s">
        <v>1</v>
      </c>
      <c r="E65" s="31" t="s">
        <v>254</v>
      </c>
      <c r="F65" s="31" t="s">
        <v>3</v>
      </c>
      <c r="G65" s="31" t="s">
        <v>23975</v>
      </c>
      <c r="H65" s="31" t="s">
        <v>4</v>
      </c>
      <c r="I65" s="31" t="s">
        <v>92</v>
      </c>
      <c r="J65" s="31" t="s">
        <v>93</v>
      </c>
      <c r="K65" s="31" t="s">
        <v>255</v>
      </c>
      <c r="L65" s="31" t="s">
        <v>19</v>
      </c>
      <c r="M65" s="31" t="s">
        <v>256</v>
      </c>
      <c r="N65" s="31" t="s">
        <v>255</v>
      </c>
      <c r="O65" s="31" t="s">
        <v>257</v>
      </c>
      <c r="P65" s="31" t="s">
        <v>11</v>
      </c>
      <c r="Q65" s="31" t="s">
        <v>24048</v>
      </c>
      <c r="R65" s="31" t="s">
        <v>12</v>
      </c>
      <c r="S65" s="31" t="s">
        <v>51</v>
      </c>
      <c r="T65" s="31" t="s">
        <v>53</v>
      </c>
      <c r="U65" s="31" t="s">
        <v>52</v>
      </c>
      <c r="V65" s="31" t="s">
        <v>16</v>
      </c>
      <c r="W65" s="31" t="s">
        <v>17</v>
      </c>
      <c r="X65" s="31" t="s">
        <v>24049</v>
      </c>
      <c r="Y65" s="31" t="s">
        <v>18</v>
      </c>
      <c r="Z65" s="31" t="s">
        <v>19</v>
      </c>
      <c r="AA65" s="31" t="s">
        <v>19</v>
      </c>
      <c r="AB65" s="31" t="s">
        <v>19</v>
      </c>
      <c r="AC65" s="31" t="s">
        <v>23496</v>
      </c>
      <c r="AD65" s="31" t="s">
        <v>16564</v>
      </c>
      <c r="AE65" s="31" t="s">
        <v>21</v>
      </c>
      <c r="AF65" s="31" t="s">
        <v>24050</v>
      </c>
      <c r="AG65" s="31" t="s">
        <v>19</v>
      </c>
      <c r="AH65" s="31" t="s">
        <v>24051</v>
      </c>
      <c r="AI65" s="31" t="s">
        <v>24</v>
      </c>
      <c r="AJ65" s="31" t="s">
        <v>24</v>
      </c>
      <c r="AK65" s="31" t="s">
        <v>25</v>
      </c>
      <c r="AL65" s="31" t="s">
        <v>26</v>
      </c>
      <c r="AM65" s="31" t="s">
        <v>54</v>
      </c>
      <c r="AN65" s="31" t="s">
        <v>19</v>
      </c>
      <c r="AO65" s="31" t="s">
        <v>19</v>
      </c>
      <c r="AP65" s="31" t="s">
        <v>27</v>
      </c>
      <c r="AQ65" s="31" t="s">
        <v>23980</v>
      </c>
      <c r="AR65" s="31" t="s">
        <v>55</v>
      </c>
      <c r="AS65" s="59">
        <v>43932</v>
      </c>
      <c r="AT65" s="32">
        <v>40.04</v>
      </c>
      <c r="AU65" s="33" t="s">
        <v>28</v>
      </c>
      <c r="AV65" s="32">
        <v>2</v>
      </c>
      <c r="AW65" s="33" t="s">
        <v>16</v>
      </c>
      <c r="AX65" s="34">
        <v>15</v>
      </c>
      <c r="AY65" s="32">
        <v>2</v>
      </c>
      <c r="AZ65" s="33" t="s">
        <v>16</v>
      </c>
      <c r="BA65" s="35">
        <v>0.63</v>
      </c>
      <c r="BB65" s="33" t="s">
        <v>30</v>
      </c>
      <c r="BC65" s="35">
        <v>1.23</v>
      </c>
      <c r="BD65" s="33" t="s">
        <v>30</v>
      </c>
      <c r="BE65" s="35">
        <v>0</v>
      </c>
      <c r="BF65" s="33" t="s">
        <v>30</v>
      </c>
      <c r="BG65" s="35">
        <v>0</v>
      </c>
      <c r="BH65" s="33" t="s">
        <v>30</v>
      </c>
      <c r="BI65" s="35">
        <v>0</v>
      </c>
      <c r="BJ65" s="33" t="s">
        <v>30</v>
      </c>
      <c r="BK65" s="35">
        <v>0</v>
      </c>
      <c r="BL65" s="33" t="s">
        <v>30</v>
      </c>
      <c r="BM65" s="35">
        <v>0</v>
      </c>
      <c r="BN65" s="33" t="s">
        <v>30</v>
      </c>
      <c r="BO65" s="35">
        <v>0</v>
      </c>
      <c r="BP65" s="33" t="s">
        <v>30</v>
      </c>
      <c r="BQ65" s="35">
        <v>0</v>
      </c>
      <c r="BR65" s="33" t="s">
        <v>30</v>
      </c>
      <c r="BS65" s="9">
        <f>VLOOKUP(A65,HR!A:P,16,0)</f>
        <v>2</v>
      </c>
      <c r="BT65" s="9" t="str">
        <f>VLOOKUP(A65,HR!A:S,19,0)</f>
        <v>07:31</v>
      </c>
      <c r="BU65" s="9" t="str">
        <f>VLOOKUP(VALUE(AC65),Varios!A:J,9,0)</f>
        <v>---942138515--</v>
      </c>
      <c r="BV65" s="9" t="str">
        <f>VLOOKUP(VALUE(AC65),Varios!A:J,10,0)</f>
        <v>PEMD07</v>
      </c>
      <c r="BW65" s="9" t="str">
        <f t="shared" si="10"/>
        <v>Cod:11155979 - Cli:Zambrano Rodriguez, Maria Elena - Tel.:---942138515-- -Dir:Av. Del Contador Mz L Lt 7 - Dist.:TRUJILLO - ZV:PEMD07 -Llega:07:31</v>
      </c>
      <c r="BX65" t="str">
        <f t="shared" si="0"/>
        <v>3. Ent. PT</v>
      </c>
      <c r="BY65" t="str">
        <f t="shared" si="1"/>
        <v>5-Bon.</v>
      </c>
      <c r="BZ65" s="16" t="str">
        <f t="shared" si="2"/>
        <v>Contado</v>
      </c>
      <c r="CA65" s="16">
        <f t="shared" si="3"/>
        <v>1.23</v>
      </c>
      <c r="CB65" s="16" t="str">
        <f t="shared" si="4"/>
        <v xml:space="preserve"> </v>
      </c>
      <c r="CC65" s="16" t="str">
        <f t="shared" si="5"/>
        <v/>
      </c>
      <c r="CD65" s="16">
        <f t="shared" si="6"/>
        <v>2</v>
      </c>
      <c r="CE65" s="16" t="str">
        <f t="shared" si="7"/>
        <v>Transporte: 3401642334 - Reyes Ravello, Carlos Arturo</v>
      </c>
      <c r="CF65" s="16">
        <f t="shared" si="8"/>
        <v>0</v>
      </c>
      <c r="CG65" s="16" t="str">
        <f>IF(Tabla1[[#This Row],[Clientes]]=1,VLOOKUP(Tabla1[[#This Row],[BK49**]],HR!A:X,24,0),"")</f>
        <v/>
      </c>
    </row>
    <row r="66" spans="1:85" x14ac:dyDescent="0.25">
      <c r="A66" s="7" t="str">
        <f t="shared" si="9"/>
        <v>10064066</v>
      </c>
      <c r="B66" s="31" t="s">
        <v>23974</v>
      </c>
      <c r="C66" s="31" t="s">
        <v>0</v>
      </c>
      <c r="D66" s="31" t="s">
        <v>1</v>
      </c>
      <c r="E66" s="31" t="s">
        <v>254</v>
      </c>
      <c r="F66" s="31" t="s">
        <v>3</v>
      </c>
      <c r="G66" s="31" t="s">
        <v>23975</v>
      </c>
      <c r="H66" s="31" t="s">
        <v>4</v>
      </c>
      <c r="I66" s="31" t="s">
        <v>92</v>
      </c>
      <c r="J66" s="31" t="s">
        <v>93</v>
      </c>
      <c r="K66" s="31" t="s">
        <v>255</v>
      </c>
      <c r="L66" s="31" t="s">
        <v>19</v>
      </c>
      <c r="M66" s="31" t="s">
        <v>256</v>
      </c>
      <c r="N66" s="31" t="s">
        <v>255</v>
      </c>
      <c r="O66" s="31" t="s">
        <v>257</v>
      </c>
      <c r="P66" s="31" t="s">
        <v>11</v>
      </c>
      <c r="Q66" s="31" t="s">
        <v>24052</v>
      </c>
      <c r="R66" s="31" t="s">
        <v>12</v>
      </c>
      <c r="S66" s="31" t="s">
        <v>49</v>
      </c>
      <c r="T66" s="31" t="s">
        <v>14</v>
      </c>
      <c r="U66" s="31" t="s">
        <v>50</v>
      </c>
      <c r="V66" s="31" t="s">
        <v>16</v>
      </c>
      <c r="W66" s="31" t="s">
        <v>17</v>
      </c>
      <c r="X66" s="31" t="s">
        <v>24053</v>
      </c>
      <c r="Y66" s="31" t="s">
        <v>18</v>
      </c>
      <c r="Z66" s="31" t="s">
        <v>19</v>
      </c>
      <c r="AA66" s="31" t="s">
        <v>19</v>
      </c>
      <c r="AB66" s="31" t="s">
        <v>19</v>
      </c>
      <c r="AC66" s="31" t="s">
        <v>23577</v>
      </c>
      <c r="AD66" s="31" t="s">
        <v>16506</v>
      </c>
      <c r="AE66" s="31" t="s">
        <v>21</v>
      </c>
      <c r="AF66" s="31" t="s">
        <v>24054</v>
      </c>
      <c r="AG66" s="31" t="s">
        <v>19</v>
      </c>
      <c r="AH66" s="31" t="s">
        <v>23979</v>
      </c>
      <c r="AI66" s="31" t="s">
        <v>24</v>
      </c>
      <c r="AJ66" s="31" t="s">
        <v>24</v>
      </c>
      <c r="AK66" s="31" t="s">
        <v>25</v>
      </c>
      <c r="AL66" s="31" t="s">
        <v>26</v>
      </c>
      <c r="AM66" s="31" t="s">
        <v>19</v>
      </c>
      <c r="AN66" s="31" t="s">
        <v>19</v>
      </c>
      <c r="AO66" s="31" t="s">
        <v>19</v>
      </c>
      <c r="AP66" s="31" t="s">
        <v>27</v>
      </c>
      <c r="AQ66" s="31" t="s">
        <v>23980</v>
      </c>
      <c r="AR66" s="31" t="s">
        <v>19</v>
      </c>
      <c r="AS66" s="59">
        <v>43932</v>
      </c>
      <c r="AT66" s="32">
        <v>40.04</v>
      </c>
      <c r="AU66" s="33" t="s">
        <v>28</v>
      </c>
      <c r="AV66" s="32">
        <v>2</v>
      </c>
      <c r="AW66" s="33" t="s">
        <v>29</v>
      </c>
      <c r="AX66" s="34">
        <v>15</v>
      </c>
      <c r="AY66" s="32">
        <v>2</v>
      </c>
      <c r="AZ66" s="33" t="s">
        <v>29</v>
      </c>
      <c r="BA66" s="35">
        <v>6.48</v>
      </c>
      <c r="BB66" s="33" t="s">
        <v>30</v>
      </c>
      <c r="BC66" s="35">
        <v>18.47</v>
      </c>
      <c r="BD66" s="33" t="s">
        <v>30</v>
      </c>
      <c r="BE66" s="35">
        <v>0</v>
      </c>
      <c r="BF66" s="33" t="s">
        <v>30</v>
      </c>
      <c r="BG66" s="35">
        <v>-2.59</v>
      </c>
      <c r="BH66" s="33" t="s">
        <v>30</v>
      </c>
      <c r="BI66" s="35">
        <v>0</v>
      </c>
      <c r="BJ66" s="33" t="s">
        <v>30</v>
      </c>
      <c r="BK66" s="35">
        <v>3.34</v>
      </c>
      <c r="BL66" s="33" t="s">
        <v>30</v>
      </c>
      <c r="BM66" s="35">
        <v>2.7</v>
      </c>
      <c r="BN66" s="33" t="s">
        <v>30</v>
      </c>
      <c r="BO66" s="35">
        <v>15.88</v>
      </c>
      <c r="BP66" s="33" t="s">
        <v>30</v>
      </c>
      <c r="BQ66" s="35">
        <v>6.48</v>
      </c>
      <c r="BR66" s="33" t="s">
        <v>30</v>
      </c>
      <c r="BS66" s="9">
        <f>VLOOKUP(A66,HR!A:P,16,0)</f>
        <v>29</v>
      </c>
      <c r="BT66" s="9" t="str">
        <f>VLOOKUP(A66,HR!A:S,19,0)</f>
        <v>09:44</v>
      </c>
      <c r="BU66" s="9" t="str">
        <f>VLOOKUP(VALUE(AC66),Varios!A:J,9,0)</f>
        <v>---980467410--</v>
      </c>
      <c r="BV66" s="9" t="str">
        <f>VLOOKUP(VALUE(AC66),Varios!A:J,10,0)</f>
        <v>PEMD07</v>
      </c>
      <c r="BW66" s="9" t="str">
        <f t="shared" si="10"/>
        <v>Cod:10064066 - Cli:Guerra Leiva, Rocio Elizabeth - Tel.:---980467410-- -Dir:Psje. Hidalgo 0385 - Dist.:TRUJILLO - ZV:PEMD07 -Llega:09:44</v>
      </c>
      <c r="BX66" t="str">
        <f t="shared" ref="BX66:BX129" si="11">IF(Y66="ZPP3","3. Ent. PT",IF(Y66="ZPP5","3. Ent. PT",""))</f>
        <v>3. Ent. PT</v>
      </c>
      <c r="BY66" t="str">
        <f t="shared" ref="BY66:BY129" si="12">IF(T66="YD13","4-Vta.",IF(T66="Yz13","5-Bon.",""))</f>
        <v>4-Vta.</v>
      </c>
      <c r="BZ66" s="16" t="str">
        <f t="shared" ref="BZ66:BZ129" si="13">IF(AP66="0001","Contado","Crédito")</f>
        <v>Contado</v>
      </c>
      <c r="CA66" s="16">
        <f t="shared" ref="CA66:CA129" si="14">IF(BZ66="Contado",BC66," ")</f>
        <v>18.47</v>
      </c>
      <c r="CB66" s="16" t="str">
        <f t="shared" ref="CB66:CB129" si="15">IF(BZ66="Crédito",BC66," ")</f>
        <v xml:space="preserve"> </v>
      </c>
      <c r="CC66" s="16">
        <f t="shared" ref="CC66:CC129" si="16">IF(AZ66="CA",AY66,"")</f>
        <v>2</v>
      </c>
      <c r="CD66" s="16" t="str">
        <f t="shared" ref="CD66:CD129" si="17">IF(AZ66="UN",AY66," ")</f>
        <v xml:space="preserve"> </v>
      </c>
      <c r="CE66" s="16" t="str">
        <f t="shared" ref="CE66:CE129" si="18">CONCATENATE("Transporte: "&amp;B66," - ",O66)</f>
        <v>Transporte: 3401642334 - Reyes Ravello, Carlos Arturo</v>
      </c>
      <c r="CF66" s="16">
        <f t="shared" ref="CF66:CF129" si="19">IF(A66&lt;&gt;A65,1,0)</f>
        <v>1</v>
      </c>
      <c r="CG66" s="16">
        <f>IF(Tabla1[[#This Row],[Clientes]]=1,VLOOKUP(Tabla1[[#This Row],[BK49**]],HR!A:X,24,0),"")</f>
        <v>0.3</v>
      </c>
    </row>
    <row r="67" spans="1:85" x14ac:dyDescent="0.25">
      <c r="A67" s="7" t="str">
        <f t="shared" ref="A67:A130" si="20">+AC67</f>
        <v>10064066</v>
      </c>
      <c r="B67" s="31" t="s">
        <v>23974</v>
      </c>
      <c r="C67" s="31" t="s">
        <v>0</v>
      </c>
      <c r="D67" s="31" t="s">
        <v>1</v>
      </c>
      <c r="E67" s="31" t="s">
        <v>254</v>
      </c>
      <c r="F67" s="31" t="s">
        <v>3</v>
      </c>
      <c r="G67" s="31" t="s">
        <v>23975</v>
      </c>
      <c r="H67" s="31" t="s">
        <v>4</v>
      </c>
      <c r="I67" s="31" t="s">
        <v>92</v>
      </c>
      <c r="J67" s="31" t="s">
        <v>93</v>
      </c>
      <c r="K67" s="31" t="s">
        <v>255</v>
      </c>
      <c r="L67" s="31" t="s">
        <v>19</v>
      </c>
      <c r="M67" s="31" t="s">
        <v>256</v>
      </c>
      <c r="N67" s="31" t="s">
        <v>255</v>
      </c>
      <c r="O67" s="31" t="s">
        <v>257</v>
      </c>
      <c r="P67" s="31" t="s">
        <v>11</v>
      </c>
      <c r="Q67" s="31" t="s">
        <v>24052</v>
      </c>
      <c r="R67" s="31" t="s">
        <v>12</v>
      </c>
      <c r="S67" s="31" t="s">
        <v>39</v>
      </c>
      <c r="T67" s="31" t="s">
        <v>14</v>
      </c>
      <c r="U67" s="31" t="s">
        <v>40</v>
      </c>
      <c r="V67" s="31" t="s">
        <v>16</v>
      </c>
      <c r="W67" s="31" t="s">
        <v>17</v>
      </c>
      <c r="X67" s="31" t="s">
        <v>24053</v>
      </c>
      <c r="Y67" s="31" t="s">
        <v>18</v>
      </c>
      <c r="Z67" s="31" t="s">
        <v>19</v>
      </c>
      <c r="AA67" s="31" t="s">
        <v>19</v>
      </c>
      <c r="AB67" s="31" t="s">
        <v>19</v>
      </c>
      <c r="AC67" s="31" t="s">
        <v>23577</v>
      </c>
      <c r="AD67" s="31" t="s">
        <v>16506</v>
      </c>
      <c r="AE67" s="31" t="s">
        <v>21</v>
      </c>
      <c r="AF67" s="31" t="s">
        <v>24054</v>
      </c>
      <c r="AG67" s="31" t="s">
        <v>19</v>
      </c>
      <c r="AH67" s="31" t="s">
        <v>23979</v>
      </c>
      <c r="AI67" s="31" t="s">
        <v>24</v>
      </c>
      <c r="AJ67" s="31" t="s">
        <v>24</v>
      </c>
      <c r="AK67" s="31" t="s">
        <v>41</v>
      </c>
      <c r="AL67" s="31" t="s">
        <v>26</v>
      </c>
      <c r="AM67" s="31" t="s">
        <v>19</v>
      </c>
      <c r="AN67" s="31" t="s">
        <v>19</v>
      </c>
      <c r="AO67" s="31" t="s">
        <v>19</v>
      </c>
      <c r="AP67" s="31" t="s">
        <v>27</v>
      </c>
      <c r="AQ67" s="31" t="s">
        <v>23980</v>
      </c>
      <c r="AR67" s="31" t="s">
        <v>19</v>
      </c>
      <c r="AS67" s="59">
        <v>43932</v>
      </c>
      <c r="AT67" s="32">
        <v>40.04</v>
      </c>
      <c r="AU67" s="33" t="s">
        <v>28</v>
      </c>
      <c r="AV67" s="32">
        <v>1</v>
      </c>
      <c r="AW67" s="33" t="s">
        <v>29</v>
      </c>
      <c r="AX67" s="34">
        <v>12</v>
      </c>
      <c r="AY67" s="32">
        <v>1</v>
      </c>
      <c r="AZ67" s="33" t="s">
        <v>29</v>
      </c>
      <c r="BA67" s="35">
        <v>4.25</v>
      </c>
      <c r="BB67" s="33" t="s">
        <v>30</v>
      </c>
      <c r="BC67" s="35">
        <v>7.24</v>
      </c>
      <c r="BD67" s="33" t="s">
        <v>30</v>
      </c>
      <c r="BE67" s="35">
        <v>0</v>
      </c>
      <c r="BF67" s="33" t="s">
        <v>30</v>
      </c>
      <c r="BG67" s="35">
        <v>0</v>
      </c>
      <c r="BH67" s="33" t="s">
        <v>30</v>
      </c>
      <c r="BI67" s="35">
        <v>0</v>
      </c>
      <c r="BJ67" s="33" t="s">
        <v>30</v>
      </c>
      <c r="BK67" s="35">
        <v>1.52</v>
      </c>
      <c r="BL67" s="33" t="s">
        <v>30</v>
      </c>
      <c r="BM67" s="35">
        <v>1.23</v>
      </c>
      <c r="BN67" s="33" t="s">
        <v>30</v>
      </c>
      <c r="BO67" s="35">
        <v>7.24</v>
      </c>
      <c r="BP67" s="33" t="s">
        <v>30</v>
      </c>
      <c r="BQ67" s="35">
        <v>2.75</v>
      </c>
      <c r="BR67" s="33" t="s">
        <v>30</v>
      </c>
      <c r="BS67" s="9">
        <f>VLOOKUP(A67,HR!A:P,16,0)</f>
        <v>29</v>
      </c>
      <c r="BT67" s="9" t="str">
        <f>VLOOKUP(A67,HR!A:S,19,0)</f>
        <v>09:44</v>
      </c>
      <c r="BU67" s="9" t="str">
        <f>VLOOKUP(VALUE(AC67),Varios!A:J,9,0)</f>
        <v>---980467410--</v>
      </c>
      <c r="BV67" s="9" t="str">
        <f>VLOOKUP(VALUE(AC67),Varios!A:J,10,0)</f>
        <v>PEMD07</v>
      </c>
      <c r="BW67" s="9" t="str">
        <f t="shared" ref="BW67:BW130" si="21">CONCATENATE("Cod:"&amp; A67," - ","Cli:"&amp;AD67," - ","Tel.:"&amp;BU67," -","Dir:"&amp;AF67," - ","Dist.:"&amp;AI67," - ","ZV:"&amp;BV67," -","Llega:"&amp;BT67)</f>
        <v>Cod:10064066 - Cli:Guerra Leiva, Rocio Elizabeth - Tel.:---980467410-- -Dir:Psje. Hidalgo 0385 - Dist.:TRUJILLO - ZV:PEMD07 -Llega:09:44</v>
      </c>
      <c r="BX67" t="str">
        <f t="shared" si="11"/>
        <v>3. Ent. PT</v>
      </c>
      <c r="BY67" t="str">
        <f t="shared" si="12"/>
        <v>4-Vta.</v>
      </c>
      <c r="BZ67" s="16" t="str">
        <f t="shared" si="13"/>
        <v>Contado</v>
      </c>
      <c r="CA67" s="16">
        <f t="shared" si="14"/>
        <v>7.24</v>
      </c>
      <c r="CB67" s="16" t="str">
        <f t="shared" si="15"/>
        <v xml:space="preserve"> </v>
      </c>
      <c r="CC67" s="16">
        <f t="shared" si="16"/>
        <v>1</v>
      </c>
      <c r="CD67" s="16" t="str">
        <f t="shared" si="17"/>
        <v xml:space="preserve"> </v>
      </c>
      <c r="CE67" s="16" t="str">
        <f t="shared" si="18"/>
        <v>Transporte: 3401642334 - Reyes Ravello, Carlos Arturo</v>
      </c>
      <c r="CF67" s="16">
        <f t="shared" si="19"/>
        <v>0</v>
      </c>
      <c r="CG67" s="16" t="str">
        <f>IF(Tabla1[[#This Row],[Clientes]]=1,VLOOKUP(Tabla1[[#This Row],[BK49**]],HR!A:X,24,0),"")</f>
        <v/>
      </c>
    </row>
    <row r="68" spans="1:85" x14ac:dyDescent="0.25">
      <c r="A68" s="7" t="str">
        <f t="shared" si="20"/>
        <v>10064066</v>
      </c>
      <c r="B68" s="31" t="s">
        <v>23974</v>
      </c>
      <c r="C68" s="31" t="s">
        <v>0</v>
      </c>
      <c r="D68" s="31" t="s">
        <v>1</v>
      </c>
      <c r="E68" s="31" t="s">
        <v>254</v>
      </c>
      <c r="F68" s="31" t="s">
        <v>3</v>
      </c>
      <c r="G68" s="31" t="s">
        <v>23975</v>
      </c>
      <c r="H68" s="31" t="s">
        <v>4</v>
      </c>
      <c r="I68" s="31" t="s">
        <v>92</v>
      </c>
      <c r="J68" s="31" t="s">
        <v>93</v>
      </c>
      <c r="K68" s="31" t="s">
        <v>255</v>
      </c>
      <c r="L68" s="31" t="s">
        <v>19</v>
      </c>
      <c r="M68" s="31" t="s">
        <v>256</v>
      </c>
      <c r="N68" s="31" t="s">
        <v>255</v>
      </c>
      <c r="O68" s="31" t="s">
        <v>257</v>
      </c>
      <c r="P68" s="31" t="s">
        <v>11</v>
      </c>
      <c r="Q68" s="31" t="s">
        <v>24052</v>
      </c>
      <c r="R68" s="31" t="s">
        <v>12</v>
      </c>
      <c r="S68" s="31" t="s">
        <v>33</v>
      </c>
      <c r="T68" s="31" t="s">
        <v>14</v>
      </c>
      <c r="U68" s="31" t="s">
        <v>34</v>
      </c>
      <c r="V68" s="31" t="s">
        <v>16</v>
      </c>
      <c r="W68" s="31" t="s">
        <v>17</v>
      </c>
      <c r="X68" s="31" t="s">
        <v>24053</v>
      </c>
      <c r="Y68" s="31" t="s">
        <v>18</v>
      </c>
      <c r="Z68" s="31" t="s">
        <v>19</v>
      </c>
      <c r="AA68" s="31" t="s">
        <v>19</v>
      </c>
      <c r="AB68" s="31" t="s">
        <v>19</v>
      </c>
      <c r="AC68" s="31" t="s">
        <v>23577</v>
      </c>
      <c r="AD68" s="31" t="s">
        <v>16506</v>
      </c>
      <c r="AE68" s="31" t="s">
        <v>21</v>
      </c>
      <c r="AF68" s="31" t="s">
        <v>24054</v>
      </c>
      <c r="AG68" s="31" t="s">
        <v>19</v>
      </c>
      <c r="AH68" s="31" t="s">
        <v>23979</v>
      </c>
      <c r="AI68" s="31" t="s">
        <v>24</v>
      </c>
      <c r="AJ68" s="31" t="s">
        <v>24</v>
      </c>
      <c r="AK68" s="31" t="s">
        <v>35</v>
      </c>
      <c r="AL68" s="31" t="s">
        <v>26</v>
      </c>
      <c r="AM68" s="31" t="s">
        <v>19</v>
      </c>
      <c r="AN68" s="31" t="s">
        <v>19</v>
      </c>
      <c r="AO68" s="31" t="s">
        <v>19</v>
      </c>
      <c r="AP68" s="31" t="s">
        <v>27</v>
      </c>
      <c r="AQ68" s="31" t="s">
        <v>23980</v>
      </c>
      <c r="AR68" s="31" t="s">
        <v>19</v>
      </c>
      <c r="AS68" s="59">
        <v>43932</v>
      </c>
      <c r="AT68" s="32">
        <v>40.04</v>
      </c>
      <c r="AU68" s="33" t="s">
        <v>28</v>
      </c>
      <c r="AV68" s="32">
        <v>2</v>
      </c>
      <c r="AW68" s="33" t="s">
        <v>29</v>
      </c>
      <c r="AX68" s="34">
        <v>15</v>
      </c>
      <c r="AY68" s="32">
        <v>2</v>
      </c>
      <c r="AZ68" s="33" t="s">
        <v>29</v>
      </c>
      <c r="BA68" s="35">
        <v>6.56</v>
      </c>
      <c r="BB68" s="33" t="s">
        <v>30</v>
      </c>
      <c r="BC68" s="35">
        <v>32.200000000000003</v>
      </c>
      <c r="BD68" s="33" t="s">
        <v>30</v>
      </c>
      <c r="BE68" s="35">
        <v>0</v>
      </c>
      <c r="BF68" s="33" t="s">
        <v>30</v>
      </c>
      <c r="BG68" s="35">
        <v>-3.86</v>
      </c>
      <c r="BH68" s="33" t="s">
        <v>30</v>
      </c>
      <c r="BI68" s="35">
        <v>0</v>
      </c>
      <c r="BJ68" s="33" t="s">
        <v>30</v>
      </c>
      <c r="BK68" s="35">
        <v>5.0999999999999996</v>
      </c>
      <c r="BL68" s="33" t="s">
        <v>30</v>
      </c>
      <c r="BM68" s="35">
        <v>0</v>
      </c>
      <c r="BN68" s="33" t="s">
        <v>30</v>
      </c>
      <c r="BO68" s="35">
        <v>28.34</v>
      </c>
      <c r="BP68" s="33" t="s">
        <v>30</v>
      </c>
      <c r="BQ68" s="35">
        <v>5.77</v>
      </c>
      <c r="BR68" s="33" t="s">
        <v>30</v>
      </c>
      <c r="BS68" s="9">
        <f>VLOOKUP(A68,HR!A:P,16,0)</f>
        <v>29</v>
      </c>
      <c r="BT68" s="9" t="str">
        <f>VLOOKUP(A68,HR!A:S,19,0)</f>
        <v>09:44</v>
      </c>
      <c r="BU68" s="9" t="str">
        <f>VLOOKUP(VALUE(AC68),Varios!A:J,9,0)</f>
        <v>---980467410--</v>
      </c>
      <c r="BV68" s="9" t="str">
        <f>VLOOKUP(VALUE(AC68),Varios!A:J,10,0)</f>
        <v>PEMD07</v>
      </c>
      <c r="BW68" s="9" t="str">
        <f t="shared" si="21"/>
        <v>Cod:10064066 - Cli:Guerra Leiva, Rocio Elizabeth - Tel.:---980467410-- -Dir:Psje. Hidalgo 0385 - Dist.:TRUJILLO - ZV:PEMD07 -Llega:09:44</v>
      </c>
      <c r="BX68" t="str">
        <f t="shared" si="11"/>
        <v>3. Ent. PT</v>
      </c>
      <c r="BY68" t="str">
        <f t="shared" si="12"/>
        <v>4-Vta.</v>
      </c>
      <c r="BZ68" s="16" t="str">
        <f t="shared" si="13"/>
        <v>Contado</v>
      </c>
      <c r="CA68" s="16">
        <f t="shared" si="14"/>
        <v>32.200000000000003</v>
      </c>
      <c r="CB68" s="16" t="str">
        <f t="shared" si="15"/>
        <v xml:space="preserve"> </v>
      </c>
      <c r="CC68" s="16">
        <f t="shared" si="16"/>
        <v>2</v>
      </c>
      <c r="CD68" s="16" t="str">
        <f t="shared" si="17"/>
        <v xml:space="preserve"> </v>
      </c>
      <c r="CE68" s="16" t="str">
        <f t="shared" si="18"/>
        <v>Transporte: 3401642334 - Reyes Ravello, Carlos Arturo</v>
      </c>
      <c r="CF68" s="16">
        <f t="shared" si="19"/>
        <v>0</v>
      </c>
      <c r="CG68" s="16" t="str">
        <f>IF(Tabla1[[#This Row],[Clientes]]=1,VLOOKUP(Tabla1[[#This Row],[BK49**]],HR!A:X,24,0),"")</f>
        <v/>
      </c>
    </row>
    <row r="69" spans="1:85" x14ac:dyDescent="0.25">
      <c r="A69" s="7" t="str">
        <f t="shared" si="20"/>
        <v>10064066</v>
      </c>
      <c r="B69" s="31" t="s">
        <v>23974</v>
      </c>
      <c r="C69" s="31" t="s">
        <v>0</v>
      </c>
      <c r="D69" s="31" t="s">
        <v>1</v>
      </c>
      <c r="E69" s="31" t="s">
        <v>254</v>
      </c>
      <c r="F69" s="31" t="s">
        <v>3</v>
      </c>
      <c r="G69" s="31" t="s">
        <v>23975</v>
      </c>
      <c r="H69" s="31" t="s">
        <v>4</v>
      </c>
      <c r="I69" s="31" t="s">
        <v>92</v>
      </c>
      <c r="J69" s="31" t="s">
        <v>93</v>
      </c>
      <c r="K69" s="31" t="s">
        <v>255</v>
      </c>
      <c r="L69" s="31" t="s">
        <v>19</v>
      </c>
      <c r="M69" s="31" t="s">
        <v>256</v>
      </c>
      <c r="N69" s="31" t="s">
        <v>255</v>
      </c>
      <c r="O69" s="31" t="s">
        <v>257</v>
      </c>
      <c r="P69" s="31" t="s">
        <v>11</v>
      </c>
      <c r="Q69" s="31" t="s">
        <v>24052</v>
      </c>
      <c r="R69" s="31" t="s">
        <v>12</v>
      </c>
      <c r="S69" s="31" t="s">
        <v>51</v>
      </c>
      <c r="T69" s="31" t="s">
        <v>14</v>
      </c>
      <c r="U69" s="31" t="s">
        <v>52</v>
      </c>
      <c r="V69" s="31" t="s">
        <v>16</v>
      </c>
      <c r="W69" s="31" t="s">
        <v>17</v>
      </c>
      <c r="X69" s="31" t="s">
        <v>24053</v>
      </c>
      <c r="Y69" s="31" t="s">
        <v>18</v>
      </c>
      <c r="Z69" s="31" t="s">
        <v>19</v>
      </c>
      <c r="AA69" s="31" t="s">
        <v>19</v>
      </c>
      <c r="AB69" s="31" t="s">
        <v>19</v>
      </c>
      <c r="AC69" s="31" t="s">
        <v>23577</v>
      </c>
      <c r="AD69" s="31" t="s">
        <v>16506</v>
      </c>
      <c r="AE69" s="31" t="s">
        <v>21</v>
      </c>
      <c r="AF69" s="31" t="s">
        <v>24054</v>
      </c>
      <c r="AG69" s="31" t="s">
        <v>19</v>
      </c>
      <c r="AH69" s="31" t="s">
        <v>23979</v>
      </c>
      <c r="AI69" s="31" t="s">
        <v>24</v>
      </c>
      <c r="AJ69" s="31" t="s">
        <v>24</v>
      </c>
      <c r="AK69" s="31" t="s">
        <v>25</v>
      </c>
      <c r="AL69" s="31" t="s">
        <v>26</v>
      </c>
      <c r="AM69" s="31" t="s">
        <v>19</v>
      </c>
      <c r="AN69" s="31" t="s">
        <v>19</v>
      </c>
      <c r="AO69" s="31" t="s">
        <v>19</v>
      </c>
      <c r="AP69" s="31" t="s">
        <v>27</v>
      </c>
      <c r="AQ69" s="31" t="s">
        <v>23980</v>
      </c>
      <c r="AR69" s="31" t="s">
        <v>19</v>
      </c>
      <c r="AS69" s="59">
        <v>43932</v>
      </c>
      <c r="AT69" s="32">
        <v>40.04</v>
      </c>
      <c r="AU69" s="33" t="s">
        <v>28</v>
      </c>
      <c r="AV69" s="32">
        <v>1</v>
      </c>
      <c r="AW69" s="33" t="s">
        <v>29</v>
      </c>
      <c r="AX69" s="34">
        <v>15</v>
      </c>
      <c r="AY69" s="32">
        <v>1</v>
      </c>
      <c r="AZ69" s="33" t="s">
        <v>29</v>
      </c>
      <c r="BA69" s="35">
        <v>4.72</v>
      </c>
      <c r="BB69" s="33" t="s">
        <v>30</v>
      </c>
      <c r="BC69" s="35">
        <v>9.27</v>
      </c>
      <c r="BD69" s="33" t="s">
        <v>30</v>
      </c>
      <c r="BE69" s="35">
        <v>0</v>
      </c>
      <c r="BF69" s="33" t="s">
        <v>30</v>
      </c>
      <c r="BG69" s="35">
        <v>0</v>
      </c>
      <c r="BH69" s="33" t="s">
        <v>30</v>
      </c>
      <c r="BI69" s="35">
        <v>0</v>
      </c>
      <c r="BJ69" s="33" t="s">
        <v>30</v>
      </c>
      <c r="BK69" s="35">
        <v>1.95</v>
      </c>
      <c r="BL69" s="33" t="s">
        <v>30</v>
      </c>
      <c r="BM69" s="35">
        <v>1.58</v>
      </c>
      <c r="BN69" s="33" t="s">
        <v>30</v>
      </c>
      <c r="BO69" s="35">
        <v>9.27</v>
      </c>
      <c r="BP69" s="33" t="s">
        <v>30</v>
      </c>
      <c r="BQ69" s="35">
        <v>3.79</v>
      </c>
      <c r="BR69" s="33" t="s">
        <v>30</v>
      </c>
      <c r="BS69" s="9">
        <f>VLOOKUP(A69,HR!A:P,16,0)</f>
        <v>29</v>
      </c>
      <c r="BT69" s="9" t="str">
        <f>VLOOKUP(A69,HR!A:S,19,0)</f>
        <v>09:44</v>
      </c>
      <c r="BU69" s="9" t="str">
        <f>VLOOKUP(VALUE(AC69),Varios!A:J,9,0)</f>
        <v>---980467410--</v>
      </c>
      <c r="BV69" s="9" t="str">
        <f>VLOOKUP(VALUE(AC69),Varios!A:J,10,0)</f>
        <v>PEMD07</v>
      </c>
      <c r="BW69" s="9" t="str">
        <f t="shared" si="21"/>
        <v>Cod:10064066 - Cli:Guerra Leiva, Rocio Elizabeth - Tel.:---980467410-- -Dir:Psje. Hidalgo 0385 - Dist.:TRUJILLO - ZV:PEMD07 -Llega:09:44</v>
      </c>
      <c r="BX69" t="str">
        <f t="shared" si="11"/>
        <v>3. Ent. PT</v>
      </c>
      <c r="BY69" t="str">
        <f t="shared" si="12"/>
        <v>4-Vta.</v>
      </c>
      <c r="BZ69" s="16" t="str">
        <f t="shared" si="13"/>
        <v>Contado</v>
      </c>
      <c r="CA69" s="16">
        <f t="shared" si="14"/>
        <v>9.27</v>
      </c>
      <c r="CB69" s="16" t="str">
        <f t="shared" si="15"/>
        <v xml:space="preserve"> </v>
      </c>
      <c r="CC69" s="16">
        <f t="shared" si="16"/>
        <v>1</v>
      </c>
      <c r="CD69" s="16" t="str">
        <f t="shared" si="17"/>
        <v xml:space="preserve"> </v>
      </c>
      <c r="CE69" s="16" t="str">
        <f t="shared" si="18"/>
        <v>Transporte: 3401642334 - Reyes Ravello, Carlos Arturo</v>
      </c>
      <c r="CF69" s="16">
        <f t="shared" si="19"/>
        <v>0</v>
      </c>
      <c r="CG69" s="16" t="str">
        <f>IF(Tabla1[[#This Row],[Clientes]]=1,VLOOKUP(Tabla1[[#This Row],[BK49**]],HR!A:X,24,0),"")</f>
        <v/>
      </c>
    </row>
    <row r="70" spans="1:85" x14ac:dyDescent="0.25">
      <c r="A70" s="7" t="str">
        <f t="shared" si="20"/>
        <v>10064066</v>
      </c>
      <c r="B70" s="31" t="s">
        <v>23974</v>
      </c>
      <c r="C70" s="31" t="s">
        <v>0</v>
      </c>
      <c r="D70" s="31" t="s">
        <v>1</v>
      </c>
      <c r="E70" s="31" t="s">
        <v>254</v>
      </c>
      <c r="F70" s="31" t="s">
        <v>3</v>
      </c>
      <c r="G70" s="31" t="s">
        <v>23975</v>
      </c>
      <c r="H70" s="31" t="s">
        <v>4</v>
      </c>
      <c r="I70" s="31" t="s">
        <v>92</v>
      </c>
      <c r="J70" s="31" t="s">
        <v>93</v>
      </c>
      <c r="K70" s="31" t="s">
        <v>255</v>
      </c>
      <c r="L70" s="31" t="s">
        <v>19</v>
      </c>
      <c r="M70" s="31" t="s">
        <v>256</v>
      </c>
      <c r="N70" s="31" t="s">
        <v>255</v>
      </c>
      <c r="O70" s="31" t="s">
        <v>257</v>
      </c>
      <c r="P70" s="31" t="s">
        <v>11</v>
      </c>
      <c r="Q70" s="31" t="s">
        <v>24052</v>
      </c>
      <c r="R70" s="31" t="s">
        <v>12</v>
      </c>
      <c r="S70" s="31" t="s">
        <v>13</v>
      </c>
      <c r="T70" s="31" t="s">
        <v>14</v>
      </c>
      <c r="U70" s="31" t="s">
        <v>15</v>
      </c>
      <c r="V70" s="31" t="s">
        <v>16</v>
      </c>
      <c r="W70" s="31" t="s">
        <v>17</v>
      </c>
      <c r="X70" s="31" t="s">
        <v>24053</v>
      </c>
      <c r="Y70" s="31" t="s">
        <v>18</v>
      </c>
      <c r="Z70" s="31" t="s">
        <v>19</v>
      </c>
      <c r="AA70" s="31" t="s">
        <v>19</v>
      </c>
      <c r="AB70" s="31" t="s">
        <v>19</v>
      </c>
      <c r="AC70" s="31" t="s">
        <v>23577</v>
      </c>
      <c r="AD70" s="31" t="s">
        <v>16506</v>
      </c>
      <c r="AE70" s="31" t="s">
        <v>21</v>
      </c>
      <c r="AF70" s="31" t="s">
        <v>24054</v>
      </c>
      <c r="AG70" s="31" t="s">
        <v>19</v>
      </c>
      <c r="AH70" s="31" t="s">
        <v>23979</v>
      </c>
      <c r="AI70" s="31" t="s">
        <v>24</v>
      </c>
      <c r="AJ70" s="31" t="s">
        <v>24</v>
      </c>
      <c r="AK70" s="31" t="s">
        <v>25</v>
      </c>
      <c r="AL70" s="31" t="s">
        <v>26</v>
      </c>
      <c r="AM70" s="31" t="s">
        <v>19</v>
      </c>
      <c r="AN70" s="31" t="s">
        <v>19</v>
      </c>
      <c r="AO70" s="31" t="s">
        <v>19</v>
      </c>
      <c r="AP70" s="31" t="s">
        <v>27</v>
      </c>
      <c r="AQ70" s="31" t="s">
        <v>23980</v>
      </c>
      <c r="AR70" s="31" t="s">
        <v>19</v>
      </c>
      <c r="AS70" s="59">
        <v>43932</v>
      </c>
      <c r="AT70" s="32">
        <v>40.04</v>
      </c>
      <c r="AU70" s="33" t="s">
        <v>28</v>
      </c>
      <c r="AV70" s="32">
        <v>1</v>
      </c>
      <c r="AW70" s="33" t="s">
        <v>29</v>
      </c>
      <c r="AX70" s="34">
        <v>4</v>
      </c>
      <c r="AY70" s="32">
        <v>1</v>
      </c>
      <c r="AZ70" s="33" t="s">
        <v>29</v>
      </c>
      <c r="BA70" s="35">
        <v>4.25</v>
      </c>
      <c r="BB70" s="33" t="s">
        <v>30</v>
      </c>
      <c r="BC70" s="35">
        <v>16.91</v>
      </c>
      <c r="BD70" s="33" t="s">
        <v>30</v>
      </c>
      <c r="BE70" s="35">
        <v>0</v>
      </c>
      <c r="BF70" s="33" t="s">
        <v>30</v>
      </c>
      <c r="BG70" s="35">
        <v>-0.99</v>
      </c>
      <c r="BH70" s="33" t="s">
        <v>30</v>
      </c>
      <c r="BI70" s="35">
        <v>0</v>
      </c>
      <c r="BJ70" s="33" t="s">
        <v>30</v>
      </c>
      <c r="BK70" s="35">
        <v>3.35</v>
      </c>
      <c r="BL70" s="33" t="s">
        <v>30</v>
      </c>
      <c r="BM70" s="35">
        <v>2.71</v>
      </c>
      <c r="BN70" s="33" t="s">
        <v>30</v>
      </c>
      <c r="BO70" s="35">
        <v>15.92</v>
      </c>
      <c r="BP70" s="33" t="s">
        <v>30</v>
      </c>
      <c r="BQ70" s="35">
        <v>6.5</v>
      </c>
      <c r="BR70" s="33" t="s">
        <v>30</v>
      </c>
      <c r="BS70" s="9">
        <f>VLOOKUP(A70,HR!A:P,16,0)</f>
        <v>29</v>
      </c>
      <c r="BT70" s="9" t="str">
        <f>VLOOKUP(A70,HR!A:S,19,0)</f>
        <v>09:44</v>
      </c>
      <c r="BU70" s="9" t="str">
        <f>VLOOKUP(VALUE(AC70),Varios!A:J,9,0)</f>
        <v>---980467410--</v>
      </c>
      <c r="BV70" s="9" t="str">
        <f>VLOOKUP(VALUE(AC70),Varios!A:J,10,0)</f>
        <v>PEMD07</v>
      </c>
      <c r="BW70" s="9" t="str">
        <f t="shared" si="21"/>
        <v>Cod:10064066 - Cli:Guerra Leiva, Rocio Elizabeth - Tel.:---980467410-- -Dir:Psje. Hidalgo 0385 - Dist.:TRUJILLO - ZV:PEMD07 -Llega:09:44</v>
      </c>
      <c r="BX70" t="str">
        <f t="shared" si="11"/>
        <v>3. Ent. PT</v>
      </c>
      <c r="BY70" t="str">
        <f t="shared" si="12"/>
        <v>4-Vta.</v>
      </c>
      <c r="BZ70" s="16" t="str">
        <f t="shared" si="13"/>
        <v>Contado</v>
      </c>
      <c r="CA70" s="16">
        <f t="shared" si="14"/>
        <v>16.91</v>
      </c>
      <c r="CB70" s="16" t="str">
        <f t="shared" si="15"/>
        <v xml:space="preserve"> </v>
      </c>
      <c r="CC70" s="16">
        <f t="shared" si="16"/>
        <v>1</v>
      </c>
      <c r="CD70" s="16" t="str">
        <f t="shared" si="17"/>
        <v xml:space="preserve"> </v>
      </c>
      <c r="CE70" s="16" t="str">
        <f t="shared" si="18"/>
        <v>Transporte: 3401642334 - Reyes Ravello, Carlos Arturo</v>
      </c>
      <c r="CF70" s="16">
        <f t="shared" si="19"/>
        <v>0</v>
      </c>
      <c r="CG70" s="16" t="str">
        <f>IF(Tabla1[[#This Row],[Clientes]]=1,VLOOKUP(Tabla1[[#This Row],[BK49**]],HR!A:X,24,0),"")</f>
        <v/>
      </c>
    </row>
    <row r="71" spans="1:85" x14ac:dyDescent="0.25">
      <c r="A71" s="7" t="str">
        <f t="shared" si="20"/>
        <v>10064066</v>
      </c>
      <c r="B71" s="31" t="s">
        <v>23974</v>
      </c>
      <c r="C71" s="31" t="s">
        <v>0</v>
      </c>
      <c r="D71" s="31" t="s">
        <v>1</v>
      </c>
      <c r="E71" s="31" t="s">
        <v>254</v>
      </c>
      <c r="F71" s="31" t="s">
        <v>3</v>
      </c>
      <c r="G71" s="31" t="s">
        <v>23975</v>
      </c>
      <c r="H71" s="31" t="s">
        <v>4</v>
      </c>
      <c r="I71" s="31" t="s">
        <v>92</v>
      </c>
      <c r="J71" s="31" t="s">
        <v>93</v>
      </c>
      <c r="K71" s="31" t="s">
        <v>255</v>
      </c>
      <c r="L71" s="31" t="s">
        <v>19</v>
      </c>
      <c r="M71" s="31" t="s">
        <v>256</v>
      </c>
      <c r="N71" s="31" t="s">
        <v>255</v>
      </c>
      <c r="O71" s="31" t="s">
        <v>257</v>
      </c>
      <c r="P71" s="31" t="s">
        <v>11</v>
      </c>
      <c r="Q71" s="31" t="s">
        <v>24052</v>
      </c>
      <c r="R71" s="31" t="s">
        <v>12</v>
      </c>
      <c r="S71" s="31" t="s">
        <v>51</v>
      </c>
      <c r="T71" s="31" t="s">
        <v>53</v>
      </c>
      <c r="U71" s="31" t="s">
        <v>52</v>
      </c>
      <c r="V71" s="31" t="s">
        <v>16</v>
      </c>
      <c r="W71" s="31" t="s">
        <v>17</v>
      </c>
      <c r="X71" s="31" t="s">
        <v>24053</v>
      </c>
      <c r="Y71" s="31" t="s">
        <v>18</v>
      </c>
      <c r="Z71" s="31" t="s">
        <v>19</v>
      </c>
      <c r="AA71" s="31" t="s">
        <v>19</v>
      </c>
      <c r="AB71" s="31" t="s">
        <v>19</v>
      </c>
      <c r="AC71" s="31" t="s">
        <v>23577</v>
      </c>
      <c r="AD71" s="31" t="s">
        <v>16506</v>
      </c>
      <c r="AE71" s="31" t="s">
        <v>21</v>
      </c>
      <c r="AF71" s="31" t="s">
        <v>24054</v>
      </c>
      <c r="AG71" s="31" t="s">
        <v>19</v>
      </c>
      <c r="AH71" s="31" t="s">
        <v>23979</v>
      </c>
      <c r="AI71" s="31" t="s">
        <v>24</v>
      </c>
      <c r="AJ71" s="31" t="s">
        <v>24</v>
      </c>
      <c r="AK71" s="31" t="s">
        <v>25</v>
      </c>
      <c r="AL71" s="31" t="s">
        <v>26</v>
      </c>
      <c r="AM71" s="31" t="s">
        <v>54</v>
      </c>
      <c r="AN71" s="31" t="s">
        <v>19</v>
      </c>
      <c r="AO71" s="31" t="s">
        <v>19</v>
      </c>
      <c r="AP71" s="31" t="s">
        <v>27</v>
      </c>
      <c r="AQ71" s="31" t="s">
        <v>23980</v>
      </c>
      <c r="AR71" s="31" t="s">
        <v>55</v>
      </c>
      <c r="AS71" s="59">
        <v>43932</v>
      </c>
      <c r="AT71" s="32">
        <v>40.04</v>
      </c>
      <c r="AU71" s="33" t="s">
        <v>28</v>
      </c>
      <c r="AV71" s="32">
        <v>1</v>
      </c>
      <c r="AW71" s="33" t="s">
        <v>16</v>
      </c>
      <c r="AX71" s="34">
        <v>15</v>
      </c>
      <c r="AY71" s="32">
        <v>1</v>
      </c>
      <c r="AZ71" s="33" t="s">
        <v>16</v>
      </c>
      <c r="BA71" s="35">
        <v>0.31</v>
      </c>
      <c r="BB71" s="33" t="s">
        <v>30</v>
      </c>
      <c r="BC71" s="35">
        <v>0.62</v>
      </c>
      <c r="BD71" s="33" t="s">
        <v>30</v>
      </c>
      <c r="BE71" s="35">
        <v>0</v>
      </c>
      <c r="BF71" s="33" t="s">
        <v>30</v>
      </c>
      <c r="BG71" s="35">
        <v>0</v>
      </c>
      <c r="BH71" s="33" t="s">
        <v>30</v>
      </c>
      <c r="BI71" s="35">
        <v>0</v>
      </c>
      <c r="BJ71" s="33" t="s">
        <v>30</v>
      </c>
      <c r="BK71" s="35">
        <v>0</v>
      </c>
      <c r="BL71" s="33" t="s">
        <v>30</v>
      </c>
      <c r="BM71" s="35">
        <v>0</v>
      </c>
      <c r="BN71" s="33" t="s">
        <v>30</v>
      </c>
      <c r="BO71" s="35">
        <v>0</v>
      </c>
      <c r="BP71" s="33" t="s">
        <v>30</v>
      </c>
      <c r="BQ71" s="35">
        <v>0</v>
      </c>
      <c r="BR71" s="33" t="s">
        <v>30</v>
      </c>
      <c r="BS71" s="9">
        <f>VLOOKUP(A71,HR!A:P,16,0)</f>
        <v>29</v>
      </c>
      <c r="BT71" s="9" t="str">
        <f>VLOOKUP(A71,HR!A:S,19,0)</f>
        <v>09:44</v>
      </c>
      <c r="BU71" s="9" t="str">
        <f>VLOOKUP(VALUE(AC71),Varios!A:J,9,0)</f>
        <v>---980467410--</v>
      </c>
      <c r="BV71" s="9" t="str">
        <f>VLOOKUP(VALUE(AC71),Varios!A:J,10,0)</f>
        <v>PEMD07</v>
      </c>
      <c r="BW71" s="9" t="str">
        <f t="shared" si="21"/>
        <v>Cod:10064066 - Cli:Guerra Leiva, Rocio Elizabeth - Tel.:---980467410-- -Dir:Psje. Hidalgo 0385 - Dist.:TRUJILLO - ZV:PEMD07 -Llega:09:44</v>
      </c>
      <c r="BX71" t="str">
        <f t="shared" si="11"/>
        <v>3. Ent. PT</v>
      </c>
      <c r="BY71" t="str">
        <f t="shared" si="12"/>
        <v>5-Bon.</v>
      </c>
      <c r="BZ71" s="16" t="str">
        <f t="shared" si="13"/>
        <v>Contado</v>
      </c>
      <c r="CA71" s="16">
        <f t="shared" si="14"/>
        <v>0.62</v>
      </c>
      <c r="CB71" s="16" t="str">
        <f t="shared" si="15"/>
        <v xml:space="preserve"> </v>
      </c>
      <c r="CC71" s="16" t="str">
        <f t="shared" si="16"/>
        <v/>
      </c>
      <c r="CD71" s="16">
        <f t="shared" si="17"/>
        <v>1</v>
      </c>
      <c r="CE71" s="16" t="str">
        <f t="shared" si="18"/>
        <v>Transporte: 3401642334 - Reyes Ravello, Carlos Arturo</v>
      </c>
      <c r="CF71" s="16">
        <f t="shared" si="19"/>
        <v>0</v>
      </c>
      <c r="CG71" s="16" t="str">
        <f>IF(Tabla1[[#This Row],[Clientes]]=1,VLOOKUP(Tabla1[[#This Row],[BK49**]],HR!A:X,24,0),"")</f>
        <v/>
      </c>
    </row>
    <row r="72" spans="1:85" x14ac:dyDescent="0.25">
      <c r="A72" s="7" t="str">
        <f t="shared" si="20"/>
        <v>11754670</v>
      </c>
      <c r="B72" s="31" t="s">
        <v>23974</v>
      </c>
      <c r="C72" s="31" t="s">
        <v>0</v>
      </c>
      <c r="D72" s="31" t="s">
        <v>1</v>
      </c>
      <c r="E72" s="31" t="s">
        <v>254</v>
      </c>
      <c r="F72" s="31" t="s">
        <v>3</v>
      </c>
      <c r="G72" s="31" t="s">
        <v>23975</v>
      </c>
      <c r="H72" s="31" t="s">
        <v>4</v>
      </c>
      <c r="I72" s="31" t="s">
        <v>92</v>
      </c>
      <c r="J72" s="31" t="s">
        <v>93</v>
      </c>
      <c r="K72" s="31" t="s">
        <v>255</v>
      </c>
      <c r="L72" s="31" t="s">
        <v>19</v>
      </c>
      <c r="M72" s="31" t="s">
        <v>256</v>
      </c>
      <c r="N72" s="31" t="s">
        <v>255</v>
      </c>
      <c r="O72" s="31" t="s">
        <v>257</v>
      </c>
      <c r="P72" s="31" t="s">
        <v>11</v>
      </c>
      <c r="Q72" s="31" t="s">
        <v>24055</v>
      </c>
      <c r="R72" s="31" t="s">
        <v>12</v>
      </c>
      <c r="S72" s="31" t="s">
        <v>49</v>
      </c>
      <c r="T72" s="31" t="s">
        <v>14</v>
      </c>
      <c r="U72" s="31" t="s">
        <v>50</v>
      </c>
      <c r="V72" s="31" t="s">
        <v>16</v>
      </c>
      <c r="W72" s="31" t="s">
        <v>17</v>
      </c>
      <c r="X72" s="31" t="s">
        <v>24056</v>
      </c>
      <c r="Y72" s="31" t="s">
        <v>18</v>
      </c>
      <c r="Z72" s="31" t="s">
        <v>19</v>
      </c>
      <c r="AA72" s="31" t="s">
        <v>19</v>
      </c>
      <c r="AB72" s="31" t="s">
        <v>19</v>
      </c>
      <c r="AC72" s="31" t="s">
        <v>23580</v>
      </c>
      <c r="AD72" s="31" t="s">
        <v>15285</v>
      </c>
      <c r="AE72" s="31" t="s">
        <v>60</v>
      </c>
      <c r="AF72" s="31" t="s">
        <v>22253</v>
      </c>
      <c r="AG72" s="31" t="s">
        <v>19</v>
      </c>
      <c r="AH72" s="31" t="s">
        <v>24057</v>
      </c>
      <c r="AI72" s="31" t="s">
        <v>24</v>
      </c>
      <c r="AJ72" s="31" t="s">
        <v>24</v>
      </c>
      <c r="AK72" s="31" t="s">
        <v>25</v>
      </c>
      <c r="AL72" s="31" t="s">
        <v>26</v>
      </c>
      <c r="AM72" s="31" t="s">
        <v>19</v>
      </c>
      <c r="AN72" s="31" t="s">
        <v>19</v>
      </c>
      <c r="AO72" s="31" t="s">
        <v>19</v>
      </c>
      <c r="AP72" s="31" t="s">
        <v>27</v>
      </c>
      <c r="AQ72" s="31" t="s">
        <v>23980</v>
      </c>
      <c r="AR72" s="31" t="s">
        <v>19</v>
      </c>
      <c r="AS72" s="59">
        <v>43932</v>
      </c>
      <c r="AT72" s="32">
        <v>40.04</v>
      </c>
      <c r="AU72" s="33" t="s">
        <v>28</v>
      </c>
      <c r="AV72" s="32">
        <v>1</v>
      </c>
      <c r="AW72" s="33" t="s">
        <v>29</v>
      </c>
      <c r="AX72" s="34">
        <v>15</v>
      </c>
      <c r="AY72" s="32">
        <v>1</v>
      </c>
      <c r="AZ72" s="33" t="s">
        <v>29</v>
      </c>
      <c r="BA72" s="35">
        <v>3.24</v>
      </c>
      <c r="BB72" s="33" t="s">
        <v>30</v>
      </c>
      <c r="BC72" s="35">
        <v>9.24</v>
      </c>
      <c r="BD72" s="33" t="s">
        <v>30</v>
      </c>
      <c r="BE72" s="35">
        <v>0</v>
      </c>
      <c r="BF72" s="33" t="s">
        <v>30</v>
      </c>
      <c r="BG72" s="35">
        <v>-0.54</v>
      </c>
      <c r="BH72" s="33" t="s">
        <v>30</v>
      </c>
      <c r="BI72" s="35">
        <v>0</v>
      </c>
      <c r="BJ72" s="33" t="s">
        <v>30</v>
      </c>
      <c r="BK72" s="35">
        <v>1.83</v>
      </c>
      <c r="BL72" s="33" t="s">
        <v>30</v>
      </c>
      <c r="BM72" s="35">
        <v>1.48</v>
      </c>
      <c r="BN72" s="33" t="s">
        <v>30</v>
      </c>
      <c r="BO72" s="35">
        <v>8.6999999999999993</v>
      </c>
      <c r="BP72" s="33" t="s">
        <v>30</v>
      </c>
      <c r="BQ72" s="35">
        <v>3.55</v>
      </c>
      <c r="BR72" s="33" t="s">
        <v>30</v>
      </c>
      <c r="BS72" s="9">
        <f>VLOOKUP(A72,HR!A:P,16,0)</f>
        <v>30</v>
      </c>
      <c r="BT72" s="9" t="str">
        <f>VLOOKUP(A72,HR!A:S,19,0)</f>
        <v>09:51</v>
      </c>
      <c r="BU72" s="9" t="str">
        <f>VLOOKUP(VALUE(AC72),Varios!A:J,9,0)</f>
        <v>---921278237-985395183-911278237</v>
      </c>
      <c r="BV72" s="9" t="str">
        <f>VLOOKUP(VALUE(AC72),Varios!A:J,10,0)</f>
        <v>PEMD07</v>
      </c>
      <c r="BW72" s="9" t="str">
        <f t="shared" si="21"/>
        <v>Cod:11754670 - Cli:Bacilio Grados, Luis Bernaldo - Tel.:---921278237-985395183-911278237 -Dir:Ca. Camino Real S/N - Dist.:TRUJILLO - ZV:PEMD07 -Llega:09:51</v>
      </c>
      <c r="BX72" t="str">
        <f t="shared" si="11"/>
        <v>3. Ent. PT</v>
      </c>
      <c r="BY72" t="str">
        <f t="shared" si="12"/>
        <v>4-Vta.</v>
      </c>
      <c r="BZ72" s="16" t="str">
        <f t="shared" si="13"/>
        <v>Contado</v>
      </c>
      <c r="CA72" s="16">
        <f t="shared" si="14"/>
        <v>9.24</v>
      </c>
      <c r="CB72" s="16" t="str">
        <f t="shared" si="15"/>
        <v xml:space="preserve"> </v>
      </c>
      <c r="CC72" s="16">
        <f t="shared" si="16"/>
        <v>1</v>
      </c>
      <c r="CD72" s="16" t="str">
        <f t="shared" si="17"/>
        <v xml:space="preserve"> </v>
      </c>
      <c r="CE72" s="16" t="str">
        <f t="shared" si="18"/>
        <v>Transporte: 3401642334 - Reyes Ravello, Carlos Arturo</v>
      </c>
      <c r="CF72" s="16">
        <f t="shared" si="19"/>
        <v>1</v>
      </c>
      <c r="CG72" s="16">
        <f>IF(Tabla1[[#This Row],[Clientes]]=1,VLOOKUP(Tabla1[[#This Row],[BK49**]],HR!A:X,24,0),"")</f>
        <v>0.9</v>
      </c>
    </row>
    <row r="73" spans="1:85" x14ac:dyDescent="0.25">
      <c r="A73" s="7" t="str">
        <f t="shared" si="20"/>
        <v>11754670</v>
      </c>
      <c r="B73" s="31" t="s">
        <v>23974</v>
      </c>
      <c r="C73" s="31" t="s">
        <v>0</v>
      </c>
      <c r="D73" s="31" t="s">
        <v>1</v>
      </c>
      <c r="E73" s="31" t="s">
        <v>254</v>
      </c>
      <c r="F73" s="31" t="s">
        <v>3</v>
      </c>
      <c r="G73" s="31" t="s">
        <v>23975</v>
      </c>
      <c r="H73" s="31" t="s">
        <v>4</v>
      </c>
      <c r="I73" s="31" t="s">
        <v>92</v>
      </c>
      <c r="J73" s="31" t="s">
        <v>93</v>
      </c>
      <c r="K73" s="31" t="s">
        <v>255</v>
      </c>
      <c r="L73" s="31" t="s">
        <v>19</v>
      </c>
      <c r="M73" s="31" t="s">
        <v>256</v>
      </c>
      <c r="N73" s="31" t="s">
        <v>255</v>
      </c>
      <c r="O73" s="31" t="s">
        <v>257</v>
      </c>
      <c r="P73" s="31" t="s">
        <v>11</v>
      </c>
      <c r="Q73" s="31" t="s">
        <v>24055</v>
      </c>
      <c r="R73" s="31" t="s">
        <v>12</v>
      </c>
      <c r="S73" s="31" t="s">
        <v>31</v>
      </c>
      <c r="T73" s="31" t="s">
        <v>14</v>
      </c>
      <c r="U73" s="31" t="s">
        <v>32</v>
      </c>
      <c r="V73" s="31" t="s">
        <v>16</v>
      </c>
      <c r="W73" s="31" t="s">
        <v>17</v>
      </c>
      <c r="X73" s="31" t="s">
        <v>24056</v>
      </c>
      <c r="Y73" s="31" t="s">
        <v>18</v>
      </c>
      <c r="Z73" s="31" t="s">
        <v>19</v>
      </c>
      <c r="AA73" s="31" t="s">
        <v>19</v>
      </c>
      <c r="AB73" s="31" t="s">
        <v>19</v>
      </c>
      <c r="AC73" s="31" t="s">
        <v>23580</v>
      </c>
      <c r="AD73" s="31" t="s">
        <v>15285</v>
      </c>
      <c r="AE73" s="31" t="s">
        <v>60</v>
      </c>
      <c r="AF73" s="31" t="s">
        <v>22253</v>
      </c>
      <c r="AG73" s="31" t="s">
        <v>19</v>
      </c>
      <c r="AH73" s="31" t="s">
        <v>24057</v>
      </c>
      <c r="AI73" s="31" t="s">
        <v>24</v>
      </c>
      <c r="AJ73" s="31" t="s">
        <v>24</v>
      </c>
      <c r="AK73" s="31" t="s">
        <v>25</v>
      </c>
      <c r="AL73" s="31" t="s">
        <v>26</v>
      </c>
      <c r="AM73" s="31" t="s">
        <v>19</v>
      </c>
      <c r="AN73" s="31" t="s">
        <v>19</v>
      </c>
      <c r="AO73" s="31" t="s">
        <v>19</v>
      </c>
      <c r="AP73" s="31" t="s">
        <v>27</v>
      </c>
      <c r="AQ73" s="31" t="s">
        <v>23980</v>
      </c>
      <c r="AR73" s="31" t="s">
        <v>19</v>
      </c>
      <c r="AS73" s="59">
        <v>43932</v>
      </c>
      <c r="AT73" s="32">
        <v>40.04</v>
      </c>
      <c r="AU73" s="33" t="s">
        <v>28</v>
      </c>
      <c r="AV73" s="32">
        <v>1</v>
      </c>
      <c r="AW73" s="33" t="s">
        <v>29</v>
      </c>
      <c r="AX73" s="34">
        <v>15</v>
      </c>
      <c r="AY73" s="32">
        <v>1</v>
      </c>
      <c r="AZ73" s="33" t="s">
        <v>29</v>
      </c>
      <c r="BA73" s="35">
        <v>4.16</v>
      </c>
      <c r="BB73" s="33" t="s">
        <v>30</v>
      </c>
      <c r="BC73" s="35">
        <v>13.86</v>
      </c>
      <c r="BD73" s="33" t="s">
        <v>30</v>
      </c>
      <c r="BE73" s="35">
        <v>0</v>
      </c>
      <c r="BF73" s="33" t="s">
        <v>30</v>
      </c>
      <c r="BG73" s="35">
        <v>-0.81</v>
      </c>
      <c r="BH73" s="33" t="s">
        <v>30</v>
      </c>
      <c r="BI73" s="35">
        <v>0</v>
      </c>
      <c r="BJ73" s="33" t="s">
        <v>30</v>
      </c>
      <c r="BK73" s="35">
        <v>2.75</v>
      </c>
      <c r="BL73" s="33" t="s">
        <v>30</v>
      </c>
      <c r="BM73" s="35">
        <v>2.2200000000000002</v>
      </c>
      <c r="BN73" s="33" t="s">
        <v>30</v>
      </c>
      <c r="BO73" s="35">
        <v>13.05</v>
      </c>
      <c r="BP73" s="33" t="s">
        <v>30</v>
      </c>
      <c r="BQ73" s="35">
        <v>5.33</v>
      </c>
      <c r="BR73" s="33" t="s">
        <v>30</v>
      </c>
      <c r="BS73" s="9">
        <f>VLOOKUP(A73,HR!A:P,16,0)</f>
        <v>30</v>
      </c>
      <c r="BT73" s="9" t="str">
        <f>VLOOKUP(A73,HR!A:S,19,0)</f>
        <v>09:51</v>
      </c>
      <c r="BU73" s="9" t="str">
        <f>VLOOKUP(VALUE(AC73),Varios!A:J,9,0)</f>
        <v>---921278237-985395183-911278237</v>
      </c>
      <c r="BV73" s="9" t="str">
        <f>VLOOKUP(VALUE(AC73),Varios!A:J,10,0)</f>
        <v>PEMD07</v>
      </c>
      <c r="BW73" s="9" t="str">
        <f t="shared" si="21"/>
        <v>Cod:11754670 - Cli:Bacilio Grados, Luis Bernaldo - Tel.:---921278237-985395183-911278237 -Dir:Ca. Camino Real S/N - Dist.:TRUJILLO - ZV:PEMD07 -Llega:09:51</v>
      </c>
      <c r="BX73" t="str">
        <f t="shared" si="11"/>
        <v>3. Ent. PT</v>
      </c>
      <c r="BY73" t="str">
        <f t="shared" si="12"/>
        <v>4-Vta.</v>
      </c>
      <c r="BZ73" s="16" t="str">
        <f t="shared" si="13"/>
        <v>Contado</v>
      </c>
      <c r="CA73" s="16">
        <f t="shared" si="14"/>
        <v>13.86</v>
      </c>
      <c r="CB73" s="16" t="str">
        <f t="shared" si="15"/>
        <v xml:space="preserve"> </v>
      </c>
      <c r="CC73" s="16">
        <f t="shared" si="16"/>
        <v>1</v>
      </c>
      <c r="CD73" s="16" t="str">
        <f t="shared" si="17"/>
        <v xml:space="preserve"> </v>
      </c>
      <c r="CE73" s="16" t="str">
        <f t="shared" si="18"/>
        <v>Transporte: 3401642334 - Reyes Ravello, Carlos Arturo</v>
      </c>
      <c r="CF73" s="16">
        <f t="shared" si="19"/>
        <v>0</v>
      </c>
      <c r="CG73" s="16" t="str">
        <f>IF(Tabla1[[#This Row],[Clientes]]=1,VLOOKUP(Tabla1[[#This Row],[BK49**]],HR!A:X,24,0),"")</f>
        <v/>
      </c>
    </row>
    <row r="74" spans="1:85" x14ac:dyDescent="0.25">
      <c r="A74" s="7" t="str">
        <f t="shared" si="20"/>
        <v>11754670</v>
      </c>
      <c r="B74" s="31" t="s">
        <v>23974</v>
      </c>
      <c r="C74" s="31" t="s">
        <v>0</v>
      </c>
      <c r="D74" s="31" t="s">
        <v>1</v>
      </c>
      <c r="E74" s="31" t="s">
        <v>254</v>
      </c>
      <c r="F74" s="31" t="s">
        <v>3</v>
      </c>
      <c r="G74" s="31" t="s">
        <v>23975</v>
      </c>
      <c r="H74" s="31" t="s">
        <v>4</v>
      </c>
      <c r="I74" s="31" t="s">
        <v>92</v>
      </c>
      <c r="J74" s="31" t="s">
        <v>93</v>
      </c>
      <c r="K74" s="31" t="s">
        <v>255</v>
      </c>
      <c r="L74" s="31" t="s">
        <v>19</v>
      </c>
      <c r="M74" s="31" t="s">
        <v>256</v>
      </c>
      <c r="N74" s="31" t="s">
        <v>255</v>
      </c>
      <c r="O74" s="31" t="s">
        <v>257</v>
      </c>
      <c r="P74" s="31" t="s">
        <v>11</v>
      </c>
      <c r="Q74" s="31" t="s">
        <v>24055</v>
      </c>
      <c r="R74" s="31" t="s">
        <v>12</v>
      </c>
      <c r="S74" s="31" t="s">
        <v>13</v>
      </c>
      <c r="T74" s="31" t="s">
        <v>14</v>
      </c>
      <c r="U74" s="31" t="s">
        <v>15</v>
      </c>
      <c r="V74" s="31" t="s">
        <v>16</v>
      </c>
      <c r="W74" s="31" t="s">
        <v>17</v>
      </c>
      <c r="X74" s="31" t="s">
        <v>24056</v>
      </c>
      <c r="Y74" s="31" t="s">
        <v>18</v>
      </c>
      <c r="Z74" s="31" t="s">
        <v>19</v>
      </c>
      <c r="AA74" s="31" t="s">
        <v>19</v>
      </c>
      <c r="AB74" s="31" t="s">
        <v>19</v>
      </c>
      <c r="AC74" s="31" t="s">
        <v>23580</v>
      </c>
      <c r="AD74" s="31" t="s">
        <v>15285</v>
      </c>
      <c r="AE74" s="31" t="s">
        <v>60</v>
      </c>
      <c r="AF74" s="31" t="s">
        <v>22253</v>
      </c>
      <c r="AG74" s="31" t="s">
        <v>19</v>
      </c>
      <c r="AH74" s="31" t="s">
        <v>24057</v>
      </c>
      <c r="AI74" s="31" t="s">
        <v>24</v>
      </c>
      <c r="AJ74" s="31" t="s">
        <v>24</v>
      </c>
      <c r="AK74" s="31" t="s">
        <v>25</v>
      </c>
      <c r="AL74" s="31" t="s">
        <v>26</v>
      </c>
      <c r="AM74" s="31" t="s">
        <v>19</v>
      </c>
      <c r="AN74" s="31" t="s">
        <v>19</v>
      </c>
      <c r="AO74" s="31" t="s">
        <v>19</v>
      </c>
      <c r="AP74" s="31" t="s">
        <v>27</v>
      </c>
      <c r="AQ74" s="31" t="s">
        <v>23980</v>
      </c>
      <c r="AR74" s="31" t="s">
        <v>19</v>
      </c>
      <c r="AS74" s="59">
        <v>43932</v>
      </c>
      <c r="AT74" s="32">
        <v>40.04</v>
      </c>
      <c r="AU74" s="33" t="s">
        <v>28</v>
      </c>
      <c r="AV74" s="32">
        <v>1</v>
      </c>
      <c r="AW74" s="33" t="s">
        <v>29</v>
      </c>
      <c r="AX74" s="34">
        <v>4</v>
      </c>
      <c r="AY74" s="32">
        <v>1</v>
      </c>
      <c r="AZ74" s="33" t="s">
        <v>29</v>
      </c>
      <c r="BA74" s="35">
        <v>4.25</v>
      </c>
      <c r="BB74" s="33" t="s">
        <v>30</v>
      </c>
      <c r="BC74" s="35">
        <v>16.91</v>
      </c>
      <c r="BD74" s="33" t="s">
        <v>30</v>
      </c>
      <c r="BE74" s="35">
        <v>0</v>
      </c>
      <c r="BF74" s="33" t="s">
        <v>30</v>
      </c>
      <c r="BG74" s="35">
        <v>-0.99</v>
      </c>
      <c r="BH74" s="33" t="s">
        <v>30</v>
      </c>
      <c r="BI74" s="35">
        <v>0</v>
      </c>
      <c r="BJ74" s="33" t="s">
        <v>30</v>
      </c>
      <c r="BK74" s="35">
        <v>3.35</v>
      </c>
      <c r="BL74" s="33" t="s">
        <v>30</v>
      </c>
      <c r="BM74" s="35">
        <v>2.71</v>
      </c>
      <c r="BN74" s="33" t="s">
        <v>30</v>
      </c>
      <c r="BO74" s="35">
        <v>15.92</v>
      </c>
      <c r="BP74" s="33" t="s">
        <v>30</v>
      </c>
      <c r="BQ74" s="35">
        <v>6.5</v>
      </c>
      <c r="BR74" s="33" t="s">
        <v>30</v>
      </c>
      <c r="BS74" s="9">
        <f>VLOOKUP(A74,HR!A:P,16,0)</f>
        <v>30</v>
      </c>
      <c r="BT74" s="9" t="str">
        <f>VLOOKUP(A74,HR!A:S,19,0)</f>
        <v>09:51</v>
      </c>
      <c r="BU74" s="9" t="str">
        <f>VLOOKUP(VALUE(AC74),Varios!A:J,9,0)</f>
        <v>---921278237-985395183-911278237</v>
      </c>
      <c r="BV74" s="9" t="str">
        <f>VLOOKUP(VALUE(AC74),Varios!A:J,10,0)</f>
        <v>PEMD07</v>
      </c>
      <c r="BW74" s="9" t="str">
        <f t="shared" si="21"/>
        <v>Cod:11754670 - Cli:Bacilio Grados, Luis Bernaldo - Tel.:---921278237-985395183-911278237 -Dir:Ca. Camino Real S/N - Dist.:TRUJILLO - ZV:PEMD07 -Llega:09:51</v>
      </c>
      <c r="BX74" t="str">
        <f t="shared" si="11"/>
        <v>3. Ent. PT</v>
      </c>
      <c r="BY74" t="str">
        <f t="shared" si="12"/>
        <v>4-Vta.</v>
      </c>
      <c r="BZ74" s="16" t="str">
        <f t="shared" si="13"/>
        <v>Contado</v>
      </c>
      <c r="CA74" s="16">
        <f t="shared" si="14"/>
        <v>16.91</v>
      </c>
      <c r="CB74" s="16" t="str">
        <f t="shared" si="15"/>
        <v xml:space="preserve"> </v>
      </c>
      <c r="CC74" s="16">
        <f t="shared" si="16"/>
        <v>1</v>
      </c>
      <c r="CD74" s="16" t="str">
        <f t="shared" si="17"/>
        <v xml:space="preserve"> </v>
      </c>
      <c r="CE74" s="16" t="str">
        <f t="shared" si="18"/>
        <v>Transporte: 3401642334 - Reyes Ravello, Carlos Arturo</v>
      </c>
      <c r="CF74" s="16">
        <f t="shared" si="19"/>
        <v>0</v>
      </c>
      <c r="CG74" s="16" t="str">
        <f>IF(Tabla1[[#This Row],[Clientes]]=1,VLOOKUP(Tabla1[[#This Row],[BK49**]],HR!A:X,24,0),"")</f>
        <v/>
      </c>
    </row>
    <row r="75" spans="1:85" x14ac:dyDescent="0.25">
      <c r="A75" s="7" t="str">
        <f t="shared" si="20"/>
        <v>10065751</v>
      </c>
      <c r="B75" s="31" t="s">
        <v>23974</v>
      </c>
      <c r="C75" s="31" t="s">
        <v>0</v>
      </c>
      <c r="D75" s="31" t="s">
        <v>1</v>
      </c>
      <c r="E75" s="31" t="s">
        <v>254</v>
      </c>
      <c r="F75" s="31" t="s">
        <v>3</v>
      </c>
      <c r="G75" s="31" t="s">
        <v>23975</v>
      </c>
      <c r="H75" s="31" t="s">
        <v>4</v>
      </c>
      <c r="I75" s="31" t="s">
        <v>92</v>
      </c>
      <c r="J75" s="31" t="s">
        <v>93</v>
      </c>
      <c r="K75" s="31" t="s">
        <v>255</v>
      </c>
      <c r="L75" s="31" t="s">
        <v>19</v>
      </c>
      <c r="M75" s="31" t="s">
        <v>256</v>
      </c>
      <c r="N75" s="31" t="s">
        <v>255</v>
      </c>
      <c r="O75" s="31" t="s">
        <v>257</v>
      </c>
      <c r="P75" s="31" t="s">
        <v>11</v>
      </c>
      <c r="Q75" s="31" t="s">
        <v>24058</v>
      </c>
      <c r="R75" s="31" t="s">
        <v>12</v>
      </c>
      <c r="S75" s="31" t="s">
        <v>36</v>
      </c>
      <c r="T75" s="31" t="s">
        <v>14</v>
      </c>
      <c r="U75" s="31" t="s">
        <v>37</v>
      </c>
      <c r="V75" s="31" t="s">
        <v>16</v>
      </c>
      <c r="W75" s="31" t="s">
        <v>17</v>
      </c>
      <c r="X75" s="31" t="s">
        <v>24059</v>
      </c>
      <c r="Y75" s="31" t="s">
        <v>18</v>
      </c>
      <c r="Z75" s="31" t="s">
        <v>19</v>
      </c>
      <c r="AA75" s="31" t="s">
        <v>19</v>
      </c>
      <c r="AB75" s="31" t="s">
        <v>19</v>
      </c>
      <c r="AC75" s="31" t="s">
        <v>23505</v>
      </c>
      <c r="AD75" s="31" t="s">
        <v>5525</v>
      </c>
      <c r="AE75" s="31" t="s">
        <v>21</v>
      </c>
      <c r="AF75" s="31" t="s">
        <v>24060</v>
      </c>
      <c r="AG75" s="31" t="s">
        <v>19</v>
      </c>
      <c r="AH75" s="31" t="s">
        <v>24061</v>
      </c>
      <c r="AI75" s="31" t="s">
        <v>24</v>
      </c>
      <c r="AJ75" s="31" t="s">
        <v>24</v>
      </c>
      <c r="AK75" s="31" t="s">
        <v>35</v>
      </c>
      <c r="AL75" s="31" t="s">
        <v>26</v>
      </c>
      <c r="AM75" s="31" t="s">
        <v>19</v>
      </c>
      <c r="AN75" s="31" t="s">
        <v>19</v>
      </c>
      <c r="AO75" s="31" t="s">
        <v>19</v>
      </c>
      <c r="AP75" s="31" t="s">
        <v>27</v>
      </c>
      <c r="AQ75" s="31" t="s">
        <v>23980</v>
      </c>
      <c r="AR75" s="31" t="s">
        <v>19</v>
      </c>
      <c r="AS75" s="59">
        <v>43932</v>
      </c>
      <c r="AT75" s="32">
        <v>40.04</v>
      </c>
      <c r="AU75" s="33" t="s">
        <v>28</v>
      </c>
      <c r="AV75" s="32">
        <v>3</v>
      </c>
      <c r="AW75" s="33" t="s">
        <v>29</v>
      </c>
      <c r="AX75" s="34">
        <v>6</v>
      </c>
      <c r="AY75" s="32">
        <v>3</v>
      </c>
      <c r="AZ75" s="33" t="s">
        <v>29</v>
      </c>
      <c r="BA75" s="35">
        <v>8.92</v>
      </c>
      <c r="BB75" s="33" t="s">
        <v>30</v>
      </c>
      <c r="BC75" s="35">
        <v>47.67</v>
      </c>
      <c r="BD75" s="33" t="s">
        <v>30</v>
      </c>
      <c r="BE75" s="35">
        <v>0</v>
      </c>
      <c r="BF75" s="33" t="s">
        <v>30</v>
      </c>
      <c r="BG75" s="35">
        <v>-7.15</v>
      </c>
      <c r="BH75" s="33" t="s">
        <v>30</v>
      </c>
      <c r="BI75" s="35">
        <v>0</v>
      </c>
      <c r="BJ75" s="33" t="s">
        <v>30</v>
      </c>
      <c r="BK75" s="35">
        <v>7.29</v>
      </c>
      <c r="BL75" s="33" t="s">
        <v>30</v>
      </c>
      <c r="BM75" s="35">
        <v>0</v>
      </c>
      <c r="BN75" s="33" t="s">
        <v>30</v>
      </c>
      <c r="BO75" s="35">
        <v>40.520000000000003</v>
      </c>
      <c r="BP75" s="33" t="s">
        <v>30</v>
      </c>
      <c r="BQ75" s="35">
        <v>8.25</v>
      </c>
      <c r="BR75" s="33" t="s">
        <v>30</v>
      </c>
      <c r="BS75" s="9">
        <f>VLOOKUP(A75,HR!A:P,16,0)</f>
        <v>5</v>
      </c>
      <c r="BT75" s="9" t="str">
        <f>VLOOKUP(A75,HR!A:S,19,0)</f>
        <v>07:49</v>
      </c>
      <c r="BU75" s="9" t="str">
        <f>VLOOKUP(VALUE(AC75),Varios!A:J,9,0)</f>
        <v>44291365----963508622-948603923</v>
      </c>
      <c r="BV75" s="9" t="str">
        <f>VLOOKUP(VALUE(AC75),Varios!A:J,10,0)</f>
        <v>PEM822</v>
      </c>
      <c r="BW75" s="9" t="str">
        <f t="shared" si="21"/>
        <v>Cod:10065751 - Cli:Peña Nicolas, Tarcila Susana - Tel.:44291365----963508622-948603923 -Dir:Sec. Nuevo Santa Rosa Mz O Lt 12 - Dist.:TRUJILLO - ZV:PEM822 -Llega:07:49</v>
      </c>
      <c r="BX75" t="str">
        <f t="shared" si="11"/>
        <v>3. Ent. PT</v>
      </c>
      <c r="BY75" t="str">
        <f t="shared" si="12"/>
        <v>4-Vta.</v>
      </c>
      <c r="BZ75" s="16" t="str">
        <f t="shared" si="13"/>
        <v>Contado</v>
      </c>
      <c r="CA75" s="16">
        <f t="shared" si="14"/>
        <v>47.67</v>
      </c>
      <c r="CB75" s="16" t="str">
        <f t="shared" si="15"/>
        <v xml:space="preserve"> </v>
      </c>
      <c r="CC75" s="16">
        <f t="shared" si="16"/>
        <v>3</v>
      </c>
      <c r="CD75" s="16" t="str">
        <f t="shared" si="17"/>
        <v xml:space="preserve"> </v>
      </c>
      <c r="CE75" s="16" t="str">
        <f t="shared" si="18"/>
        <v>Transporte: 3401642334 - Reyes Ravello, Carlos Arturo</v>
      </c>
      <c r="CF75" s="16">
        <f t="shared" si="19"/>
        <v>1</v>
      </c>
      <c r="CG75" s="16">
        <f>IF(Tabla1[[#This Row],[Clientes]]=1,VLOOKUP(Tabla1[[#This Row],[BK49**]],HR!A:X,24,0),"")</f>
        <v>0.3</v>
      </c>
    </row>
    <row r="76" spans="1:85" x14ac:dyDescent="0.25">
      <c r="A76" s="7" t="str">
        <f t="shared" si="20"/>
        <v>11685523</v>
      </c>
      <c r="B76" s="31" t="s">
        <v>23974</v>
      </c>
      <c r="C76" s="31" t="s">
        <v>0</v>
      </c>
      <c r="D76" s="31" t="s">
        <v>1</v>
      </c>
      <c r="E76" s="31" t="s">
        <v>254</v>
      </c>
      <c r="F76" s="31" t="s">
        <v>3</v>
      </c>
      <c r="G76" s="31" t="s">
        <v>23975</v>
      </c>
      <c r="H76" s="31" t="s">
        <v>4</v>
      </c>
      <c r="I76" s="31" t="s">
        <v>92</v>
      </c>
      <c r="J76" s="31" t="s">
        <v>93</v>
      </c>
      <c r="K76" s="31" t="s">
        <v>255</v>
      </c>
      <c r="L76" s="31" t="s">
        <v>19</v>
      </c>
      <c r="M76" s="31" t="s">
        <v>256</v>
      </c>
      <c r="N76" s="31" t="s">
        <v>255</v>
      </c>
      <c r="O76" s="31" t="s">
        <v>257</v>
      </c>
      <c r="P76" s="31" t="s">
        <v>11</v>
      </c>
      <c r="Q76" s="31" t="s">
        <v>24062</v>
      </c>
      <c r="R76" s="31" t="s">
        <v>12</v>
      </c>
      <c r="S76" s="31" t="s">
        <v>33</v>
      </c>
      <c r="T76" s="31" t="s">
        <v>14</v>
      </c>
      <c r="U76" s="31" t="s">
        <v>34</v>
      </c>
      <c r="V76" s="31" t="s">
        <v>16</v>
      </c>
      <c r="W76" s="31" t="s">
        <v>17</v>
      </c>
      <c r="X76" s="31" t="s">
        <v>24063</v>
      </c>
      <c r="Y76" s="31" t="s">
        <v>18</v>
      </c>
      <c r="Z76" s="31" t="s">
        <v>19</v>
      </c>
      <c r="AA76" s="31" t="s">
        <v>19</v>
      </c>
      <c r="AB76" s="31" t="s">
        <v>19</v>
      </c>
      <c r="AC76" s="31" t="s">
        <v>23523</v>
      </c>
      <c r="AD76" s="31" t="s">
        <v>10376</v>
      </c>
      <c r="AE76" s="31" t="s">
        <v>21</v>
      </c>
      <c r="AF76" s="31" t="s">
        <v>24064</v>
      </c>
      <c r="AG76" s="31" t="s">
        <v>19</v>
      </c>
      <c r="AH76" s="31" t="s">
        <v>22325</v>
      </c>
      <c r="AI76" s="31" t="s">
        <v>248</v>
      </c>
      <c r="AJ76" s="31" t="s">
        <v>24</v>
      </c>
      <c r="AK76" s="31" t="s">
        <v>35</v>
      </c>
      <c r="AL76" s="31" t="s">
        <v>26</v>
      </c>
      <c r="AM76" s="31" t="s">
        <v>19</v>
      </c>
      <c r="AN76" s="31" t="s">
        <v>19</v>
      </c>
      <c r="AO76" s="31" t="s">
        <v>19</v>
      </c>
      <c r="AP76" s="31" t="s">
        <v>27</v>
      </c>
      <c r="AQ76" s="31" t="s">
        <v>23980</v>
      </c>
      <c r="AR76" s="31" t="s">
        <v>19</v>
      </c>
      <c r="AS76" s="59">
        <v>43932</v>
      </c>
      <c r="AT76" s="32">
        <v>40.04</v>
      </c>
      <c r="AU76" s="33" t="s">
        <v>28</v>
      </c>
      <c r="AV76" s="32">
        <v>2</v>
      </c>
      <c r="AW76" s="33" t="s">
        <v>29</v>
      </c>
      <c r="AX76" s="34">
        <v>15</v>
      </c>
      <c r="AY76" s="32">
        <v>2</v>
      </c>
      <c r="AZ76" s="33" t="s">
        <v>29</v>
      </c>
      <c r="BA76" s="35">
        <v>6.56</v>
      </c>
      <c r="BB76" s="33" t="s">
        <v>30</v>
      </c>
      <c r="BC76" s="35">
        <v>32.200000000000003</v>
      </c>
      <c r="BD76" s="33" t="s">
        <v>30</v>
      </c>
      <c r="BE76" s="35">
        <v>0</v>
      </c>
      <c r="BF76" s="33" t="s">
        <v>30</v>
      </c>
      <c r="BG76" s="35">
        <v>-3.86</v>
      </c>
      <c r="BH76" s="33" t="s">
        <v>30</v>
      </c>
      <c r="BI76" s="35">
        <v>0</v>
      </c>
      <c r="BJ76" s="33" t="s">
        <v>30</v>
      </c>
      <c r="BK76" s="35">
        <v>5.0999999999999996</v>
      </c>
      <c r="BL76" s="33" t="s">
        <v>30</v>
      </c>
      <c r="BM76" s="35">
        <v>0</v>
      </c>
      <c r="BN76" s="33" t="s">
        <v>30</v>
      </c>
      <c r="BO76" s="35">
        <v>28.34</v>
      </c>
      <c r="BP76" s="33" t="s">
        <v>30</v>
      </c>
      <c r="BQ76" s="35">
        <v>5.77</v>
      </c>
      <c r="BR76" s="33" t="s">
        <v>30</v>
      </c>
      <c r="BS76" s="9">
        <f>VLOOKUP(A76,HR!A:P,16,0)</f>
        <v>11</v>
      </c>
      <c r="BT76" s="9" t="str">
        <f>VLOOKUP(A76,HR!A:S,19,0)</f>
        <v>08:26</v>
      </c>
      <c r="BU76" s="9" t="str">
        <f>VLOOKUP(VALUE(AC76),Varios!A:J,9,0)</f>
        <v>202019-44202019----</v>
      </c>
      <c r="BV76" s="9" t="str">
        <f>VLOOKUP(VALUE(AC76),Varios!A:J,10,0)</f>
        <v>PEM115</v>
      </c>
      <c r="BW76" s="9" t="str">
        <f t="shared" si="21"/>
        <v>Cod:11685523 - Cli:Asmat Asmat De Vega, Maria Jacinta - Tel.:202019-44202019---- -Dir:S/V Huaca Del Sol S/N - Dist.:MOCHE - ZV:PEM115 -Llega:08:26</v>
      </c>
      <c r="BX76" t="str">
        <f t="shared" si="11"/>
        <v>3. Ent. PT</v>
      </c>
      <c r="BY76" t="str">
        <f t="shared" si="12"/>
        <v>4-Vta.</v>
      </c>
      <c r="BZ76" s="16" t="str">
        <f t="shared" si="13"/>
        <v>Contado</v>
      </c>
      <c r="CA76" s="16">
        <f t="shared" si="14"/>
        <v>32.200000000000003</v>
      </c>
      <c r="CB76" s="16" t="str">
        <f t="shared" si="15"/>
        <v xml:space="preserve"> </v>
      </c>
      <c r="CC76" s="16">
        <f t="shared" si="16"/>
        <v>2</v>
      </c>
      <c r="CD76" s="16" t="str">
        <f t="shared" si="17"/>
        <v xml:space="preserve"> </v>
      </c>
      <c r="CE76" s="16" t="str">
        <f t="shared" si="18"/>
        <v>Transporte: 3401642334 - Reyes Ravello, Carlos Arturo</v>
      </c>
      <c r="CF76" s="16">
        <f t="shared" si="19"/>
        <v>1</v>
      </c>
      <c r="CG76" s="16">
        <f>IF(Tabla1[[#This Row],[Clientes]]=1,VLOOKUP(Tabla1[[#This Row],[BK49**]],HR!A:X,24,0),"")</f>
        <v>0.1</v>
      </c>
    </row>
    <row r="77" spans="1:85" x14ac:dyDescent="0.25">
      <c r="A77" s="7" t="str">
        <f t="shared" si="20"/>
        <v>11685523</v>
      </c>
      <c r="B77" s="31" t="s">
        <v>23974</v>
      </c>
      <c r="C77" s="31" t="s">
        <v>0</v>
      </c>
      <c r="D77" s="31" t="s">
        <v>1</v>
      </c>
      <c r="E77" s="31" t="s">
        <v>254</v>
      </c>
      <c r="F77" s="31" t="s">
        <v>3</v>
      </c>
      <c r="G77" s="31" t="s">
        <v>23975</v>
      </c>
      <c r="H77" s="31" t="s">
        <v>4</v>
      </c>
      <c r="I77" s="31" t="s">
        <v>92</v>
      </c>
      <c r="J77" s="31" t="s">
        <v>93</v>
      </c>
      <c r="K77" s="31" t="s">
        <v>255</v>
      </c>
      <c r="L77" s="31" t="s">
        <v>19</v>
      </c>
      <c r="M77" s="31" t="s">
        <v>256</v>
      </c>
      <c r="N77" s="31" t="s">
        <v>255</v>
      </c>
      <c r="O77" s="31" t="s">
        <v>257</v>
      </c>
      <c r="P77" s="31" t="s">
        <v>11</v>
      </c>
      <c r="Q77" s="31" t="s">
        <v>24062</v>
      </c>
      <c r="R77" s="31" t="s">
        <v>12</v>
      </c>
      <c r="S77" s="31" t="s">
        <v>31</v>
      </c>
      <c r="T77" s="31" t="s">
        <v>14</v>
      </c>
      <c r="U77" s="31" t="s">
        <v>32</v>
      </c>
      <c r="V77" s="31" t="s">
        <v>16</v>
      </c>
      <c r="W77" s="31" t="s">
        <v>17</v>
      </c>
      <c r="X77" s="31" t="s">
        <v>24063</v>
      </c>
      <c r="Y77" s="31" t="s">
        <v>18</v>
      </c>
      <c r="Z77" s="31" t="s">
        <v>19</v>
      </c>
      <c r="AA77" s="31" t="s">
        <v>19</v>
      </c>
      <c r="AB77" s="31" t="s">
        <v>19</v>
      </c>
      <c r="AC77" s="31" t="s">
        <v>23523</v>
      </c>
      <c r="AD77" s="31" t="s">
        <v>10376</v>
      </c>
      <c r="AE77" s="31" t="s">
        <v>21</v>
      </c>
      <c r="AF77" s="31" t="s">
        <v>24064</v>
      </c>
      <c r="AG77" s="31" t="s">
        <v>19</v>
      </c>
      <c r="AH77" s="31" t="s">
        <v>22325</v>
      </c>
      <c r="AI77" s="31" t="s">
        <v>248</v>
      </c>
      <c r="AJ77" s="31" t="s">
        <v>24</v>
      </c>
      <c r="AK77" s="31" t="s">
        <v>25</v>
      </c>
      <c r="AL77" s="31" t="s">
        <v>26</v>
      </c>
      <c r="AM77" s="31" t="s">
        <v>19</v>
      </c>
      <c r="AN77" s="31" t="s">
        <v>19</v>
      </c>
      <c r="AO77" s="31" t="s">
        <v>19</v>
      </c>
      <c r="AP77" s="31" t="s">
        <v>27</v>
      </c>
      <c r="AQ77" s="31" t="s">
        <v>23980</v>
      </c>
      <c r="AR77" s="31" t="s">
        <v>19</v>
      </c>
      <c r="AS77" s="59">
        <v>43932</v>
      </c>
      <c r="AT77" s="32">
        <v>40.04</v>
      </c>
      <c r="AU77" s="33" t="s">
        <v>28</v>
      </c>
      <c r="AV77" s="32">
        <v>1</v>
      </c>
      <c r="AW77" s="33" t="s">
        <v>29</v>
      </c>
      <c r="AX77" s="34">
        <v>15</v>
      </c>
      <c r="AY77" s="32">
        <v>1</v>
      </c>
      <c r="AZ77" s="33" t="s">
        <v>29</v>
      </c>
      <c r="BA77" s="35">
        <v>4.16</v>
      </c>
      <c r="BB77" s="33" t="s">
        <v>30</v>
      </c>
      <c r="BC77" s="35">
        <v>13.86</v>
      </c>
      <c r="BD77" s="33" t="s">
        <v>30</v>
      </c>
      <c r="BE77" s="35">
        <v>0</v>
      </c>
      <c r="BF77" s="33" t="s">
        <v>30</v>
      </c>
      <c r="BG77" s="35">
        <v>-0.81</v>
      </c>
      <c r="BH77" s="33" t="s">
        <v>30</v>
      </c>
      <c r="BI77" s="35">
        <v>0</v>
      </c>
      <c r="BJ77" s="33" t="s">
        <v>30</v>
      </c>
      <c r="BK77" s="35">
        <v>2.75</v>
      </c>
      <c r="BL77" s="33" t="s">
        <v>30</v>
      </c>
      <c r="BM77" s="35">
        <v>2.2200000000000002</v>
      </c>
      <c r="BN77" s="33" t="s">
        <v>30</v>
      </c>
      <c r="BO77" s="35">
        <v>13.05</v>
      </c>
      <c r="BP77" s="33" t="s">
        <v>30</v>
      </c>
      <c r="BQ77" s="35">
        <v>5.33</v>
      </c>
      <c r="BR77" s="33" t="s">
        <v>30</v>
      </c>
      <c r="BS77" s="9">
        <f>VLOOKUP(A77,HR!A:P,16,0)</f>
        <v>11</v>
      </c>
      <c r="BT77" s="9" t="str">
        <f>VLOOKUP(A77,HR!A:S,19,0)</f>
        <v>08:26</v>
      </c>
      <c r="BU77" s="9" t="str">
        <f>VLOOKUP(VALUE(AC77),Varios!A:J,9,0)</f>
        <v>202019-44202019----</v>
      </c>
      <c r="BV77" s="9" t="str">
        <f>VLOOKUP(VALUE(AC77),Varios!A:J,10,0)</f>
        <v>PEM115</v>
      </c>
      <c r="BW77" s="9" t="str">
        <f t="shared" si="21"/>
        <v>Cod:11685523 - Cli:Asmat Asmat De Vega, Maria Jacinta - Tel.:202019-44202019---- -Dir:S/V Huaca Del Sol S/N - Dist.:MOCHE - ZV:PEM115 -Llega:08:26</v>
      </c>
      <c r="BX77" t="str">
        <f t="shared" si="11"/>
        <v>3. Ent. PT</v>
      </c>
      <c r="BY77" t="str">
        <f t="shared" si="12"/>
        <v>4-Vta.</v>
      </c>
      <c r="BZ77" s="16" t="str">
        <f t="shared" si="13"/>
        <v>Contado</v>
      </c>
      <c r="CA77" s="16">
        <f t="shared" si="14"/>
        <v>13.86</v>
      </c>
      <c r="CB77" s="16" t="str">
        <f t="shared" si="15"/>
        <v xml:space="preserve"> </v>
      </c>
      <c r="CC77" s="16">
        <f t="shared" si="16"/>
        <v>1</v>
      </c>
      <c r="CD77" s="16" t="str">
        <f t="shared" si="17"/>
        <v xml:space="preserve"> </v>
      </c>
      <c r="CE77" s="16" t="str">
        <f t="shared" si="18"/>
        <v>Transporte: 3401642334 - Reyes Ravello, Carlos Arturo</v>
      </c>
      <c r="CF77" s="16">
        <f t="shared" si="19"/>
        <v>0</v>
      </c>
      <c r="CG77" s="16" t="str">
        <f>IF(Tabla1[[#This Row],[Clientes]]=1,VLOOKUP(Tabla1[[#This Row],[BK49**]],HR!A:X,24,0),"")</f>
        <v/>
      </c>
    </row>
    <row r="78" spans="1:85" x14ac:dyDescent="0.25">
      <c r="A78" s="7" t="str">
        <f t="shared" si="20"/>
        <v>11210854</v>
      </c>
      <c r="B78" s="31" t="s">
        <v>23974</v>
      </c>
      <c r="C78" s="31" t="s">
        <v>0</v>
      </c>
      <c r="D78" s="31" t="s">
        <v>1</v>
      </c>
      <c r="E78" s="31" t="s">
        <v>254</v>
      </c>
      <c r="F78" s="31" t="s">
        <v>3</v>
      </c>
      <c r="G78" s="31" t="s">
        <v>23975</v>
      </c>
      <c r="H78" s="31" t="s">
        <v>4</v>
      </c>
      <c r="I78" s="31" t="s">
        <v>92</v>
      </c>
      <c r="J78" s="31" t="s">
        <v>93</v>
      </c>
      <c r="K78" s="31" t="s">
        <v>255</v>
      </c>
      <c r="L78" s="31" t="s">
        <v>19</v>
      </c>
      <c r="M78" s="31" t="s">
        <v>256</v>
      </c>
      <c r="N78" s="31" t="s">
        <v>255</v>
      </c>
      <c r="O78" s="31" t="s">
        <v>257</v>
      </c>
      <c r="P78" s="31" t="s">
        <v>11</v>
      </c>
      <c r="Q78" s="31" t="s">
        <v>24065</v>
      </c>
      <c r="R78" s="31" t="s">
        <v>12</v>
      </c>
      <c r="S78" s="31" t="s">
        <v>31</v>
      </c>
      <c r="T78" s="31" t="s">
        <v>14</v>
      </c>
      <c r="U78" s="31" t="s">
        <v>32</v>
      </c>
      <c r="V78" s="31" t="s">
        <v>16</v>
      </c>
      <c r="W78" s="31" t="s">
        <v>17</v>
      </c>
      <c r="X78" s="31" t="s">
        <v>24066</v>
      </c>
      <c r="Y78" s="31" t="s">
        <v>18</v>
      </c>
      <c r="Z78" s="31" t="s">
        <v>19</v>
      </c>
      <c r="AA78" s="31" t="s">
        <v>19</v>
      </c>
      <c r="AB78" s="31" t="s">
        <v>19</v>
      </c>
      <c r="AC78" s="31" t="s">
        <v>23514</v>
      </c>
      <c r="AD78" s="31" t="s">
        <v>8240</v>
      </c>
      <c r="AE78" s="31" t="s">
        <v>21</v>
      </c>
      <c r="AF78" s="31" t="s">
        <v>24067</v>
      </c>
      <c r="AG78" s="31" t="s">
        <v>19</v>
      </c>
      <c r="AH78" s="31" t="s">
        <v>24068</v>
      </c>
      <c r="AI78" s="31" t="s">
        <v>248</v>
      </c>
      <c r="AJ78" s="31" t="s">
        <v>24</v>
      </c>
      <c r="AK78" s="31" t="s">
        <v>25</v>
      </c>
      <c r="AL78" s="31" t="s">
        <v>26</v>
      </c>
      <c r="AM78" s="31" t="s">
        <v>19</v>
      </c>
      <c r="AN78" s="31" t="s">
        <v>19</v>
      </c>
      <c r="AO78" s="31" t="s">
        <v>19</v>
      </c>
      <c r="AP78" s="31" t="s">
        <v>27</v>
      </c>
      <c r="AQ78" s="31" t="s">
        <v>23980</v>
      </c>
      <c r="AR78" s="31" t="s">
        <v>19</v>
      </c>
      <c r="AS78" s="59">
        <v>43932</v>
      </c>
      <c r="AT78" s="32">
        <v>40.04</v>
      </c>
      <c r="AU78" s="33" t="s">
        <v>28</v>
      </c>
      <c r="AV78" s="32">
        <v>1</v>
      </c>
      <c r="AW78" s="33" t="s">
        <v>29</v>
      </c>
      <c r="AX78" s="34">
        <v>15</v>
      </c>
      <c r="AY78" s="32">
        <v>1</v>
      </c>
      <c r="AZ78" s="33" t="s">
        <v>29</v>
      </c>
      <c r="BA78" s="35">
        <v>4.16</v>
      </c>
      <c r="BB78" s="33" t="s">
        <v>30</v>
      </c>
      <c r="BC78" s="35">
        <v>13.86</v>
      </c>
      <c r="BD78" s="33" t="s">
        <v>30</v>
      </c>
      <c r="BE78" s="35">
        <v>0</v>
      </c>
      <c r="BF78" s="33" t="s">
        <v>30</v>
      </c>
      <c r="BG78" s="35">
        <v>-0.81</v>
      </c>
      <c r="BH78" s="33" t="s">
        <v>30</v>
      </c>
      <c r="BI78" s="35">
        <v>0</v>
      </c>
      <c r="BJ78" s="33" t="s">
        <v>30</v>
      </c>
      <c r="BK78" s="35">
        <v>2.75</v>
      </c>
      <c r="BL78" s="33" t="s">
        <v>30</v>
      </c>
      <c r="BM78" s="35">
        <v>2.2200000000000002</v>
      </c>
      <c r="BN78" s="33" t="s">
        <v>30</v>
      </c>
      <c r="BO78" s="35">
        <v>13.05</v>
      </c>
      <c r="BP78" s="33" t="s">
        <v>30</v>
      </c>
      <c r="BQ78" s="35">
        <v>5.33</v>
      </c>
      <c r="BR78" s="33" t="s">
        <v>30</v>
      </c>
      <c r="BS78" s="9">
        <f>VLOOKUP(A78,HR!A:P,16,0)</f>
        <v>8</v>
      </c>
      <c r="BT78" s="9" t="str">
        <f>VLOOKUP(A78,HR!A:S,19,0)</f>
        <v>08:09</v>
      </c>
      <c r="BU78" s="9" t="str">
        <f>VLOOKUP(VALUE(AC78),Varios!A:J,9,0)</f>
        <v>-44654295--972643233--</v>
      </c>
      <c r="BV78" s="9" t="str">
        <f>VLOOKUP(VALUE(AC78),Varios!A:J,10,0)</f>
        <v>PEM115</v>
      </c>
      <c r="BW78" s="9" t="str">
        <f t="shared" si="21"/>
        <v>Cod:11210854 - Cli:Azabache Yupanqui, Edita Marisol - Tel.:-44654295--972643233-- -Dir:Rm. Huaca El Sol 3 - Dist.:MOCHE - ZV:PEM115 -Llega:08:09</v>
      </c>
      <c r="BX78" t="str">
        <f t="shared" si="11"/>
        <v>3. Ent. PT</v>
      </c>
      <c r="BY78" t="str">
        <f t="shared" si="12"/>
        <v>4-Vta.</v>
      </c>
      <c r="BZ78" s="16" t="str">
        <f t="shared" si="13"/>
        <v>Contado</v>
      </c>
      <c r="CA78" s="16">
        <f t="shared" si="14"/>
        <v>13.86</v>
      </c>
      <c r="CB78" s="16" t="str">
        <f t="shared" si="15"/>
        <v xml:space="preserve"> </v>
      </c>
      <c r="CC78" s="16">
        <f t="shared" si="16"/>
        <v>1</v>
      </c>
      <c r="CD78" s="16" t="str">
        <f t="shared" si="17"/>
        <v xml:space="preserve"> </v>
      </c>
      <c r="CE78" s="16" t="str">
        <f t="shared" si="18"/>
        <v>Transporte: 3401642334 - Reyes Ravello, Carlos Arturo</v>
      </c>
      <c r="CF78" s="16">
        <f t="shared" si="19"/>
        <v>1</v>
      </c>
      <c r="CG78" s="16">
        <f>IF(Tabla1[[#This Row],[Clientes]]=1,VLOOKUP(Tabla1[[#This Row],[BK49**]],HR!A:X,24,0),"")</f>
        <v>0.1</v>
      </c>
    </row>
    <row r="79" spans="1:85" x14ac:dyDescent="0.25">
      <c r="A79" s="7" t="str">
        <f t="shared" si="20"/>
        <v>11210854</v>
      </c>
      <c r="B79" s="31" t="s">
        <v>23974</v>
      </c>
      <c r="C79" s="31" t="s">
        <v>0</v>
      </c>
      <c r="D79" s="31" t="s">
        <v>1</v>
      </c>
      <c r="E79" s="31" t="s">
        <v>254</v>
      </c>
      <c r="F79" s="31" t="s">
        <v>3</v>
      </c>
      <c r="G79" s="31" t="s">
        <v>23975</v>
      </c>
      <c r="H79" s="31" t="s">
        <v>4</v>
      </c>
      <c r="I79" s="31" t="s">
        <v>92</v>
      </c>
      <c r="J79" s="31" t="s">
        <v>93</v>
      </c>
      <c r="K79" s="31" t="s">
        <v>255</v>
      </c>
      <c r="L79" s="31" t="s">
        <v>19</v>
      </c>
      <c r="M79" s="31" t="s">
        <v>256</v>
      </c>
      <c r="N79" s="31" t="s">
        <v>255</v>
      </c>
      <c r="O79" s="31" t="s">
        <v>257</v>
      </c>
      <c r="P79" s="31" t="s">
        <v>11</v>
      </c>
      <c r="Q79" s="31" t="s">
        <v>24065</v>
      </c>
      <c r="R79" s="31" t="s">
        <v>12</v>
      </c>
      <c r="S79" s="31" t="s">
        <v>33</v>
      </c>
      <c r="T79" s="31" t="s">
        <v>14</v>
      </c>
      <c r="U79" s="31" t="s">
        <v>34</v>
      </c>
      <c r="V79" s="31" t="s">
        <v>16</v>
      </c>
      <c r="W79" s="31" t="s">
        <v>17</v>
      </c>
      <c r="X79" s="31" t="s">
        <v>24066</v>
      </c>
      <c r="Y79" s="31" t="s">
        <v>18</v>
      </c>
      <c r="Z79" s="31" t="s">
        <v>19</v>
      </c>
      <c r="AA79" s="31" t="s">
        <v>19</v>
      </c>
      <c r="AB79" s="31" t="s">
        <v>19</v>
      </c>
      <c r="AC79" s="31" t="s">
        <v>23514</v>
      </c>
      <c r="AD79" s="31" t="s">
        <v>8240</v>
      </c>
      <c r="AE79" s="31" t="s">
        <v>21</v>
      </c>
      <c r="AF79" s="31" t="s">
        <v>24067</v>
      </c>
      <c r="AG79" s="31" t="s">
        <v>19</v>
      </c>
      <c r="AH79" s="31" t="s">
        <v>24068</v>
      </c>
      <c r="AI79" s="31" t="s">
        <v>248</v>
      </c>
      <c r="AJ79" s="31" t="s">
        <v>24</v>
      </c>
      <c r="AK79" s="31" t="s">
        <v>35</v>
      </c>
      <c r="AL79" s="31" t="s">
        <v>26</v>
      </c>
      <c r="AM79" s="31" t="s">
        <v>19</v>
      </c>
      <c r="AN79" s="31" t="s">
        <v>19</v>
      </c>
      <c r="AO79" s="31" t="s">
        <v>19</v>
      </c>
      <c r="AP79" s="31" t="s">
        <v>27</v>
      </c>
      <c r="AQ79" s="31" t="s">
        <v>23980</v>
      </c>
      <c r="AR79" s="31" t="s">
        <v>19</v>
      </c>
      <c r="AS79" s="59">
        <v>43932</v>
      </c>
      <c r="AT79" s="32">
        <v>40.04</v>
      </c>
      <c r="AU79" s="33" t="s">
        <v>28</v>
      </c>
      <c r="AV79" s="32">
        <v>1</v>
      </c>
      <c r="AW79" s="33" t="s">
        <v>29</v>
      </c>
      <c r="AX79" s="34">
        <v>15</v>
      </c>
      <c r="AY79" s="32">
        <v>1</v>
      </c>
      <c r="AZ79" s="33" t="s">
        <v>29</v>
      </c>
      <c r="BA79" s="35">
        <v>3.28</v>
      </c>
      <c r="BB79" s="33" t="s">
        <v>30</v>
      </c>
      <c r="BC79" s="35">
        <v>16.100000000000001</v>
      </c>
      <c r="BD79" s="33" t="s">
        <v>30</v>
      </c>
      <c r="BE79" s="35">
        <v>0</v>
      </c>
      <c r="BF79" s="33" t="s">
        <v>30</v>
      </c>
      <c r="BG79" s="35">
        <v>-1.93</v>
      </c>
      <c r="BH79" s="33" t="s">
        <v>30</v>
      </c>
      <c r="BI79" s="35">
        <v>0</v>
      </c>
      <c r="BJ79" s="33" t="s">
        <v>30</v>
      </c>
      <c r="BK79" s="35">
        <v>2.5499999999999998</v>
      </c>
      <c r="BL79" s="33" t="s">
        <v>30</v>
      </c>
      <c r="BM79" s="35">
        <v>0</v>
      </c>
      <c r="BN79" s="33" t="s">
        <v>30</v>
      </c>
      <c r="BO79" s="35">
        <v>14.17</v>
      </c>
      <c r="BP79" s="33" t="s">
        <v>30</v>
      </c>
      <c r="BQ79" s="35">
        <v>2.88</v>
      </c>
      <c r="BR79" s="33" t="s">
        <v>30</v>
      </c>
      <c r="BS79" s="9">
        <f>VLOOKUP(A79,HR!A:P,16,0)</f>
        <v>8</v>
      </c>
      <c r="BT79" s="9" t="str">
        <f>VLOOKUP(A79,HR!A:S,19,0)</f>
        <v>08:09</v>
      </c>
      <c r="BU79" s="9" t="str">
        <f>VLOOKUP(VALUE(AC79),Varios!A:J,9,0)</f>
        <v>-44654295--972643233--</v>
      </c>
      <c r="BV79" s="9" t="str">
        <f>VLOOKUP(VALUE(AC79),Varios!A:J,10,0)</f>
        <v>PEM115</v>
      </c>
      <c r="BW79" s="9" t="str">
        <f t="shared" si="21"/>
        <v>Cod:11210854 - Cli:Azabache Yupanqui, Edita Marisol - Tel.:-44654295--972643233-- -Dir:Rm. Huaca El Sol 3 - Dist.:MOCHE - ZV:PEM115 -Llega:08:09</v>
      </c>
      <c r="BX79" t="str">
        <f t="shared" si="11"/>
        <v>3. Ent. PT</v>
      </c>
      <c r="BY79" t="str">
        <f t="shared" si="12"/>
        <v>4-Vta.</v>
      </c>
      <c r="BZ79" s="16" t="str">
        <f t="shared" si="13"/>
        <v>Contado</v>
      </c>
      <c r="CA79" s="16">
        <f t="shared" si="14"/>
        <v>16.100000000000001</v>
      </c>
      <c r="CB79" s="16" t="str">
        <f t="shared" si="15"/>
        <v xml:space="preserve"> </v>
      </c>
      <c r="CC79" s="16">
        <f t="shared" si="16"/>
        <v>1</v>
      </c>
      <c r="CD79" s="16" t="str">
        <f t="shared" si="17"/>
        <v xml:space="preserve"> </v>
      </c>
      <c r="CE79" s="16" t="str">
        <f t="shared" si="18"/>
        <v>Transporte: 3401642334 - Reyes Ravello, Carlos Arturo</v>
      </c>
      <c r="CF79" s="16">
        <f t="shared" si="19"/>
        <v>0</v>
      </c>
      <c r="CG79" s="16" t="str">
        <f>IF(Tabla1[[#This Row],[Clientes]]=1,VLOOKUP(Tabla1[[#This Row],[BK49**]],HR!A:X,24,0),"")</f>
        <v/>
      </c>
    </row>
    <row r="80" spans="1:85" x14ac:dyDescent="0.25">
      <c r="A80" s="7" t="str">
        <f t="shared" si="20"/>
        <v>11210854</v>
      </c>
      <c r="B80" s="31" t="s">
        <v>23974</v>
      </c>
      <c r="C80" s="31" t="s">
        <v>0</v>
      </c>
      <c r="D80" s="31" t="s">
        <v>1</v>
      </c>
      <c r="E80" s="31" t="s">
        <v>254</v>
      </c>
      <c r="F80" s="31" t="s">
        <v>3</v>
      </c>
      <c r="G80" s="31" t="s">
        <v>23975</v>
      </c>
      <c r="H80" s="31" t="s">
        <v>4</v>
      </c>
      <c r="I80" s="31" t="s">
        <v>92</v>
      </c>
      <c r="J80" s="31" t="s">
        <v>93</v>
      </c>
      <c r="K80" s="31" t="s">
        <v>255</v>
      </c>
      <c r="L80" s="31" t="s">
        <v>19</v>
      </c>
      <c r="M80" s="31" t="s">
        <v>256</v>
      </c>
      <c r="N80" s="31" t="s">
        <v>255</v>
      </c>
      <c r="O80" s="31" t="s">
        <v>257</v>
      </c>
      <c r="P80" s="31" t="s">
        <v>11</v>
      </c>
      <c r="Q80" s="31" t="s">
        <v>24065</v>
      </c>
      <c r="R80" s="31" t="s">
        <v>12</v>
      </c>
      <c r="S80" s="31" t="s">
        <v>46</v>
      </c>
      <c r="T80" s="31" t="s">
        <v>14</v>
      </c>
      <c r="U80" s="31" t="s">
        <v>47</v>
      </c>
      <c r="V80" s="31" t="s">
        <v>16</v>
      </c>
      <c r="W80" s="31" t="s">
        <v>17</v>
      </c>
      <c r="X80" s="31" t="s">
        <v>24066</v>
      </c>
      <c r="Y80" s="31" t="s">
        <v>18</v>
      </c>
      <c r="Z80" s="31" t="s">
        <v>19</v>
      </c>
      <c r="AA80" s="31" t="s">
        <v>19</v>
      </c>
      <c r="AB80" s="31" t="s">
        <v>19</v>
      </c>
      <c r="AC80" s="31" t="s">
        <v>23514</v>
      </c>
      <c r="AD80" s="31" t="s">
        <v>8240</v>
      </c>
      <c r="AE80" s="31" t="s">
        <v>21</v>
      </c>
      <c r="AF80" s="31" t="s">
        <v>24067</v>
      </c>
      <c r="AG80" s="31" t="s">
        <v>19</v>
      </c>
      <c r="AH80" s="31" t="s">
        <v>24068</v>
      </c>
      <c r="AI80" s="31" t="s">
        <v>248</v>
      </c>
      <c r="AJ80" s="31" t="s">
        <v>24</v>
      </c>
      <c r="AK80" s="31" t="s">
        <v>35</v>
      </c>
      <c r="AL80" s="31" t="s">
        <v>26</v>
      </c>
      <c r="AM80" s="31" t="s">
        <v>19</v>
      </c>
      <c r="AN80" s="31" t="s">
        <v>19</v>
      </c>
      <c r="AO80" s="31" t="s">
        <v>19</v>
      </c>
      <c r="AP80" s="31" t="s">
        <v>27</v>
      </c>
      <c r="AQ80" s="31" t="s">
        <v>23980</v>
      </c>
      <c r="AR80" s="31" t="s">
        <v>19</v>
      </c>
      <c r="AS80" s="59">
        <v>43932</v>
      </c>
      <c r="AT80" s="32">
        <v>40.04</v>
      </c>
      <c r="AU80" s="33" t="s">
        <v>28</v>
      </c>
      <c r="AV80" s="32">
        <v>1</v>
      </c>
      <c r="AW80" s="33" t="s">
        <v>29</v>
      </c>
      <c r="AX80" s="34">
        <v>15</v>
      </c>
      <c r="AY80" s="32">
        <v>1</v>
      </c>
      <c r="AZ80" s="33" t="s">
        <v>29</v>
      </c>
      <c r="BA80" s="35">
        <v>3.23</v>
      </c>
      <c r="BB80" s="33" t="s">
        <v>30</v>
      </c>
      <c r="BC80" s="35">
        <v>16.100000000000001</v>
      </c>
      <c r="BD80" s="33" t="s">
        <v>30</v>
      </c>
      <c r="BE80" s="35">
        <v>0</v>
      </c>
      <c r="BF80" s="33" t="s">
        <v>30</v>
      </c>
      <c r="BG80" s="35">
        <v>-1.93</v>
      </c>
      <c r="BH80" s="33" t="s">
        <v>30</v>
      </c>
      <c r="BI80" s="35">
        <v>0</v>
      </c>
      <c r="BJ80" s="33" t="s">
        <v>30</v>
      </c>
      <c r="BK80" s="35">
        <v>2.5499999999999998</v>
      </c>
      <c r="BL80" s="33" t="s">
        <v>30</v>
      </c>
      <c r="BM80" s="35">
        <v>0</v>
      </c>
      <c r="BN80" s="33" t="s">
        <v>30</v>
      </c>
      <c r="BO80" s="35">
        <v>14.17</v>
      </c>
      <c r="BP80" s="33" t="s">
        <v>30</v>
      </c>
      <c r="BQ80" s="35">
        <v>2.88</v>
      </c>
      <c r="BR80" s="33" t="s">
        <v>30</v>
      </c>
      <c r="BS80" s="9">
        <f>VLOOKUP(A80,HR!A:P,16,0)</f>
        <v>8</v>
      </c>
      <c r="BT80" s="9" t="str">
        <f>VLOOKUP(A80,HR!A:S,19,0)</f>
        <v>08:09</v>
      </c>
      <c r="BU80" s="9" t="str">
        <f>VLOOKUP(VALUE(AC80),Varios!A:J,9,0)</f>
        <v>-44654295--972643233--</v>
      </c>
      <c r="BV80" s="9" t="str">
        <f>VLOOKUP(VALUE(AC80),Varios!A:J,10,0)</f>
        <v>PEM115</v>
      </c>
      <c r="BW80" s="9" t="str">
        <f t="shared" si="21"/>
        <v>Cod:11210854 - Cli:Azabache Yupanqui, Edita Marisol - Tel.:-44654295--972643233-- -Dir:Rm. Huaca El Sol 3 - Dist.:MOCHE - ZV:PEM115 -Llega:08:09</v>
      </c>
      <c r="BX80" t="str">
        <f t="shared" si="11"/>
        <v>3. Ent. PT</v>
      </c>
      <c r="BY80" t="str">
        <f t="shared" si="12"/>
        <v>4-Vta.</v>
      </c>
      <c r="BZ80" s="16" t="str">
        <f t="shared" si="13"/>
        <v>Contado</v>
      </c>
      <c r="CA80" s="16">
        <f t="shared" si="14"/>
        <v>16.100000000000001</v>
      </c>
      <c r="CB80" s="16" t="str">
        <f t="shared" si="15"/>
        <v xml:space="preserve"> </v>
      </c>
      <c r="CC80" s="16">
        <f t="shared" si="16"/>
        <v>1</v>
      </c>
      <c r="CD80" s="16" t="str">
        <f t="shared" si="17"/>
        <v xml:space="preserve"> </v>
      </c>
      <c r="CE80" s="16" t="str">
        <f t="shared" si="18"/>
        <v>Transporte: 3401642334 - Reyes Ravello, Carlos Arturo</v>
      </c>
      <c r="CF80" s="16">
        <f t="shared" si="19"/>
        <v>0</v>
      </c>
      <c r="CG80" s="16" t="str">
        <f>IF(Tabla1[[#This Row],[Clientes]]=1,VLOOKUP(Tabla1[[#This Row],[BK49**]],HR!A:X,24,0),"")</f>
        <v/>
      </c>
    </row>
    <row r="81" spans="1:85" x14ac:dyDescent="0.25">
      <c r="A81" s="7" t="str">
        <f t="shared" si="20"/>
        <v>11210854</v>
      </c>
      <c r="B81" s="31" t="s">
        <v>23974</v>
      </c>
      <c r="C81" s="31" t="s">
        <v>0</v>
      </c>
      <c r="D81" s="31" t="s">
        <v>1</v>
      </c>
      <c r="E81" s="31" t="s">
        <v>254</v>
      </c>
      <c r="F81" s="31" t="s">
        <v>3</v>
      </c>
      <c r="G81" s="31" t="s">
        <v>23975</v>
      </c>
      <c r="H81" s="31" t="s">
        <v>4</v>
      </c>
      <c r="I81" s="31" t="s">
        <v>92</v>
      </c>
      <c r="J81" s="31" t="s">
        <v>93</v>
      </c>
      <c r="K81" s="31" t="s">
        <v>255</v>
      </c>
      <c r="L81" s="31" t="s">
        <v>19</v>
      </c>
      <c r="M81" s="31" t="s">
        <v>256</v>
      </c>
      <c r="N81" s="31" t="s">
        <v>255</v>
      </c>
      <c r="O81" s="31" t="s">
        <v>257</v>
      </c>
      <c r="P81" s="31" t="s">
        <v>11</v>
      </c>
      <c r="Q81" s="31" t="s">
        <v>24065</v>
      </c>
      <c r="R81" s="31" t="s">
        <v>12</v>
      </c>
      <c r="S81" s="31" t="s">
        <v>44</v>
      </c>
      <c r="T81" s="31" t="s">
        <v>14</v>
      </c>
      <c r="U81" s="31" t="s">
        <v>45</v>
      </c>
      <c r="V81" s="31" t="s">
        <v>16</v>
      </c>
      <c r="W81" s="31" t="s">
        <v>17</v>
      </c>
      <c r="X81" s="31" t="s">
        <v>24066</v>
      </c>
      <c r="Y81" s="31" t="s">
        <v>18</v>
      </c>
      <c r="Z81" s="31" t="s">
        <v>19</v>
      </c>
      <c r="AA81" s="31" t="s">
        <v>19</v>
      </c>
      <c r="AB81" s="31" t="s">
        <v>19</v>
      </c>
      <c r="AC81" s="31" t="s">
        <v>23514</v>
      </c>
      <c r="AD81" s="31" t="s">
        <v>8240</v>
      </c>
      <c r="AE81" s="31" t="s">
        <v>21</v>
      </c>
      <c r="AF81" s="31" t="s">
        <v>24067</v>
      </c>
      <c r="AG81" s="31" t="s">
        <v>19</v>
      </c>
      <c r="AH81" s="31" t="s">
        <v>24068</v>
      </c>
      <c r="AI81" s="31" t="s">
        <v>248</v>
      </c>
      <c r="AJ81" s="31" t="s">
        <v>24</v>
      </c>
      <c r="AK81" s="31" t="s">
        <v>25</v>
      </c>
      <c r="AL81" s="31" t="s">
        <v>26</v>
      </c>
      <c r="AM81" s="31" t="s">
        <v>19</v>
      </c>
      <c r="AN81" s="31" t="s">
        <v>19</v>
      </c>
      <c r="AO81" s="31" t="s">
        <v>19</v>
      </c>
      <c r="AP81" s="31" t="s">
        <v>27</v>
      </c>
      <c r="AQ81" s="31" t="s">
        <v>23980</v>
      </c>
      <c r="AR81" s="31" t="s">
        <v>19</v>
      </c>
      <c r="AS81" s="59">
        <v>43932</v>
      </c>
      <c r="AT81" s="32">
        <v>40.04</v>
      </c>
      <c r="AU81" s="33" t="s">
        <v>28</v>
      </c>
      <c r="AV81" s="32">
        <v>2</v>
      </c>
      <c r="AW81" s="33" t="s">
        <v>29</v>
      </c>
      <c r="AX81" s="34">
        <v>6</v>
      </c>
      <c r="AY81" s="32">
        <v>2</v>
      </c>
      <c r="AZ81" s="33" t="s">
        <v>29</v>
      </c>
      <c r="BA81" s="35">
        <v>6.19</v>
      </c>
      <c r="BB81" s="33" t="s">
        <v>30</v>
      </c>
      <c r="BC81" s="35">
        <v>14.78</v>
      </c>
      <c r="BD81" s="33" t="s">
        <v>30</v>
      </c>
      <c r="BE81" s="35">
        <v>0</v>
      </c>
      <c r="BF81" s="33" t="s">
        <v>30</v>
      </c>
      <c r="BG81" s="35">
        <v>0</v>
      </c>
      <c r="BH81" s="33" t="s">
        <v>30</v>
      </c>
      <c r="BI81" s="35">
        <v>0</v>
      </c>
      <c r="BJ81" s="33" t="s">
        <v>30</v>
      </c>
      <c r="BK81" s="35">
        <v>3.11</v>
      </c>
      <c r="BL81" s="33" t="s">
        <v>30</v>
      </c>
      <c r="BM81" s="35">
        <v>2.5099999999999998</v>
      </c>
      <c r="BN81" s="33" t="s">
        <v>30</v>
      </c>
      <c r="BO81" s="35">
        <v>14.78</v>
      </c>
      <c r="BP81" s="33" t="s">
        <v>30</v>
      </c>
      <c r="BQ81" s="35">
        <v>6.03</v>
      </c>
      <c r="BR81" s="33" t="s">
        <v>30</v>
      </c>
      <c r="BS81" s="9">
        <f>VLOOKUP(A81,HR!A:P,16,0)</f>
        <v>8</v>
      </c>
      <c r="BT81" s="9" t="str">
        <f>VLOOKUP(A81,HR!A:S,19,0)</f>
        <v>08:09</v>
      </c>
      <c r="BU81" s="9" t="str">
        <f>VLOOKUP(VALUE(AC81),Varios!A:J,9,0)</f>
        <v>-44654295--972643233--</v>
      </c>
      <c r="BV81" s="9" t="str">
        <f>VLOOKUP(VALUE(AC81),Varios!A:J,10,0)</f>
        <v>PEM115</v>
      </c>
      <c r="BW81" s="9" t="str">
        <f t="shared" si="21"/>
        <v>Cod:11210854 - Cli:Azabache Yupanqui, Edita Marisol - Tel.:-44654295--972643233-- -Dir:Rm. Huaca El Sol 3 - Dist.:MOCHE - ZV:PEM115 -Llega:08:09</v>
      </c>
      <c r="BX81" t="str">
        <f t="shared" si="11"/>
        <v>3. Ent. PT</v>
      </c>
      <c r="BY81" t="str">
        <f t="shared" si="12"/>
        <v>4-Vta.</v>
      </c>
      <c r="BZ81" s="16" t="str">
        <f t="shared" si="13"/>
        <v>Contado</v>
      </c>
      <c r="CA81" s="16">
        <f t="shared" si="14"/>
        <v>14.78</v>
      </c>
      <c r="CB81" s="16" t="str">
        <f t="shared" si="15"/>
        <v xml:space="preserve"> </v>
      </c>
      <c r="CC81" s="16">
        <f t="shared" si="16"/>
        <v>2</v>
      </c>
      <c r="CD81" s="16" t="str">
        <f t="shared" si="17"/>
        <v xml:space="preserve"> </v>
      </c>
      <c r="CE81" s="16" t="str">
        <f t="shared" si="18"/>
        <v>Transporte: 3401642334 - Reyes Ravello, Carlos Arturo</v>
      </c>
      <c r="CF81" s="16">
        <f t="shared" si="19"/>
        <v>0</v>
      </c>
      <c r="CG81" s="16" t="str">
        <f>IF(Tabla1[[#This Row],[Clientes]]=1,VLOOKUP(Tabla1[[#This Row],[BK49**]],HR!A:X,24,0),"")</f>
        <v/>
      </c>
    </row>
    <row r="82" spans="1:85" x14ac:dyDescent="0.25">
      <c r="A82" s="7" t="str">
        <f t="shared" si="20"/>
        <v>11210854</v>
      </c>
      <c r="B82" s="31" t="s">
        <v>23974</v>
      </c>
      <c r="C82" s="31" t="s">
        <v>0</v>
      </c>
      <c r="D82" s="31" t="s">
        <v>1</v>
      </c>
      <c r="E82" s="31" t="s">
        <v>254</v>
      </c>
      <c r="F82" s="31" t="s">
        <v>3</v>
      </c>
      <c r="G82" s="31" t="s">
        <v>23975</v>
      </c>
      <c r="H82" s="31" t="s">
        <v>4</v>
      </c>
      <c r="I82" s="31" t="s">
        <v>92</v>
      </c>
      <c r="J82" s="31" t="s">
        <v>93</v>
      </c>
      <c r="K82" s="31" t="s">
        <v>255</v>
      </c>
      <c r="L82" s="31" t="s">
        <v>19</v>
      </c>
      <c r="M82" s="31" t="s">
        <v>256</v>
      </c>
      <c r="N82" s="31" t="s">
        <v>255</v>
      </c>
      <c r="O82" s="31" t="s">
        <v>257</v>
      </c>
      <c r="P82" s="31" t="s">
        <v>11</v>
      </c>
      <c r="Q82" s="31" t="s">
        <v>24065</v>
      </c>
      <c r="R82" s="31" t="s">
        <v>12</v>
      </c>
      <c r="S82" s="31" t="s">
        <v>39</v>
      </c>
      <c r="T82" s="31" t="s">
        <v>14</v>
      </c>
      <c r="U82" s="31" t="s">
        <v>40</v>
      </c>
      <c r="V82" s="31" t="s">
        <v>16</v>
      </c>
      <c r="W82" s="31" t="s">
        <v>17</v>
      </c>
      <c r="X82" s="31" t="s">
        <v>24066</v>
      </c>
      <c r="Y82" s="31" t="s">
        <v>18</v>
      </c>
      <c r="Z82" s="31" t="s">
        <v>19</v>
      </c>
      <c r="AA82" s="31" t="s">
        <v>19</v>
      </c>
      <c r="AB82" s="31" t="s">
        <v>19</v>
      </c>
      <c r="AC82" s="31" t="s">
        <v>23514</v>
      </c>
      <c r="AD82" s="31" t="s">
        <v>8240</v>
      </c>
      <c r="AE82" s="31" t="s">
        <v>21</v>
      </c>
      <c r="AF82" s="31" t="s">
        <v>24067</v>
      </c>
      <c r="AG82" s="31" t="s">
        <v>19</v>
      </c>
      <c r="AH82" s="31" t="s">
        <v>24068</v>
      </c>
      <c r="AI82" s="31" t="s">
        <v>248</v>
      </c>
      <c r="AJ82" s="31" t="s">
        <v>24</v>
      </c>
      <c r="AK82" s="31" t="s">
        <v>41</v>
      </c>
      <c r="AL82" s="31" t="s">
        <v>26</v>
      </c>
      <c r="AM82" s="31" t="s">
        <v>19</v>
      </c>
      <c r="AN82" s="31" t="s">
        <v>19</v>
      </c>
      <c r="AO82" s="31" t="s">
        <v>19</v>
      </c>
      <c r="AP82" s="31" t="s">
        <v>27</v>
      </c>
      <c r="AQ82" s="31" t="s">
        <v>23980</v>
      </c>
      <c r="AR82" s="31" t="s">
        <v>19</v>
      </c>
      <c r="AS82" s="59">
        <v>43932</v>
      </c>
      <c r="AT82" s="32">
        <v>40.04</v>
      </c>
      <c r="AU82" s="33" t="s">
        <v>28</v>
      </c>
      <c r="AV82" s="32">
        <v>1</v>
      </c>
      <c r="AW82" s="33" t="s">
        <v>29</v>
      </c>
      <c r="AX82" s="34">
        <v>12</v>
      </c>
      <c r="AY82" s="32">
        <v>1</v>
      </c>
      <c r="AZ82" s="33" t="s">
        <v>29</v>
      </c>
      <c r="BA82" s="35">
        <v>4.25</v>
      </c>
      <c r="BB82" s="33" t="s">
        <v>30</v>
      </c>
      <c r="BC82" s="35">
        <v>7.24</v>
      </c>
      <c r="BD82" s="33" t="s">
        <v>30</v>
      </c>
      <c r="BE82" s="35">
        <v>0</v>
      </c>
      <c r="BF82" s="33" t="s">
        <v>30</v>
      </c>
      <c r="BG82" s="35">
        <v>0</v>
      </c>
      <c r="BH82" s="33" t="s">
        <v>30</v>
      </c>
      <c r="BI82" s="35">
        <v>0</v>
      </c>
      <c r="BJ82" s="33" t="s">
        <v>30</v>
      </c>
      <c r="BK82" s="35">
        <v>1.52</v>
      </c>
      <c r="BL82" s="33" t="s">
        <v>30</v>
      </c>
      <c r="BM82" s="35">
        <v>1.23</v>
      </c>
      <c r="BN82" s="33" t="s">
        <v>30</v>
      </c>
      <c r="BO82" s="35">
        <v>7.24</v>
      </c>
      <c r="BP82" s="33" t="s">
        <v>30</v>
      </c>
      <c r="BQ82" s="35">
        <v>2.75</v>
      </c>
      <c r="BR82" s="33" t="s">
        <v>30</v>
      </c>
      <c r="BS82" s="9">
        <f>VLOOKUP(A82,HR!A:P,16,0)</f>
        <v>8</v>
      </c>
      <c r="BT82" s="9" t="str">
        <f>VLOOKUP(A82,HR!A:S,19,0)</f>
        <v>08:09</v>
      </c>
      <c r="BU82" s="9" t="str">
        <f>VLOOKUP(VALUE(AC82),Varios!A:J,9,0)</f>
        <v>-44654295--972643233--</v>
      </c>
      <c r="BV82" s="9" t="str">
        <f>VLOOKUP(VALUE(AC82),Varios!A:J,10,0)</f>
        <v>PEM115</v>
      </c>
      <c r="BW82" s="9" t="str">
        <f t="shared" si="21"/>
        <v>Cod:11210854 - Cli:Azabache Yupanqui, Edita Marisol - Tel.:-44654295--972643233-- -Dir:Rm. Huaca El Sol 3 - Dist.:MOCHE - ZV:PEM115 -Llega:08:09</v>
      </c>
      <c r="BX82" t="str">
        <f t="shared" si="11"/>
        <v>3. Ent. PT</v>
      </c>
      <c r="BY82" t="str">
        <f t="shared" si="12"/>
        <v>4-Vta.</v>
      </c>
      <c r="BZ82" s="16" t="str">
        <f t="shared" si="13"/>
        <v>Contado</v>
      </c>
      <c r="CA82" s="16">
        <f t="shared" si="14"/>
        <v>7.24</v>
      </c>
      <c r="CB82" s="16" t="str">
        <f t="shared" si="15"/>
        <v xml:space="preserve"> </v>
      </c>
      <c r="CC82" s="16">
        <f t="shared" si="16"/>
        <v>1</v>
      </c>
      <c r="CD82" s="16" t="str">
        <f t="shared" si="17"/>
        <v xml:space="preserve"> </v>
      </c>
      <c r="CE82" s="16" t="str">
        <f t="shared" si="18"/>
        <v>Transporte: 3401642334 - Reyes Ravello, Carlos Arturo</v>
      </c>
      <c r="CF82" s="16">
        <f t="shared" si="19"/>
        <v>0</v>
      </c>
      <c r="CG82" s="16" t="str">
        <f>IF(Tabla1[[#This Row],[Clientes]]=1,VLOOKUP(Tabla1[[#This Row],[BK49**]],HR!A:X,24,0),"")</f>
        <v/>
      </c>
    </row>
    <row r="83" spans="1:85" x14ac:dyDescent="0.25">
      <c r="A83" s="7" t="str">
        <f t="shared" si="20"/>
        <v>11210854</v>
      </c>
      <c r="B83" s="31" t="s">
        <v>23974</v>
      </c>
      <c r="C83" s="31" t="s">
        <v>0</v>
      </c>
      <c r="D83" s="31" t="s">
        <v>1</v>
      </c>
      <c r="E83" s="31" t="s">
        <v>254</v>
      </c>
      <c r="F83" s="31" t="s">
        <v>3</v>
      </c>
      <c r="G83" s="31" t="s">
        <v>23975</v>
      </c>
      <c r="H83" s="31" t="s">
        <v>4</v>
      </c>
      <c r="I83" s="31" t="s">
        <v>92</v>
      </c>
      <c r="J83" s="31" t="s">
        <v>93</v>
      </c>
      <c r="K83" s="31" t="s">
        <v>255</v>
      </c>
      <c r="L83" s="31" t="s">
        <v>19</v>
      </c>
      <c r="M83" s="31" t="s">
        <v>256</v>
      </c>
      <c r="N83" s="31" t="s">
        <v>255</v>
      </c>
      <c r="O83" s="31" t="s">
        <v>257</v>
      </c>
      <c r="P83" s="31" t="s">
        <v>11</v>
      </c>
      <c r="Q83" s="31" t="s">
        <v>24065</v>
      </c>
      <c r="R83" s="31" t="s">
        <v>12</v>
      </c>
      <c r="S83" s="31" t="s">
        <v>13</v>
      </c>
      <c r="T83" s="31" t="s">
        <v>14</v>
      </c>
      <c r="U83" s="31" t="s">
        <v>15</v>
      </c>
      <c r="V83" s="31" t="s">
        <v>16</v>
      </c>
      <c r="W83" s="31" t="s">
        <v>17</v>
      </c>
      <c r="X83" s="31" t="s">
        <v>24066</v>
      </c>
      <c r="Y83" s="31" t="s">
        <v>18</v>
      </c>
      <c r="Z83" s="31" t="s">
        <v>19</v>
      </c>
      <c r="AA83" s="31" t="s">
        <v>19</v>
      </c>
      <c r="AB83" s="31" t="s">
        <v>19</v>
      </c>
      <c r="AC83" s="31" t="s">
        <v>23514</v>
      </c>
      <c r="AD83" s="31" t="s">
        <v>8240</v>
      </c>
      <c r="AE83" s="31" t="s">
        <v>21</v>
      </c>
      <c r="AF83" s="31" t="s">
        <v>24067</v>
      </c>
      <c r="AG83" s="31" t="s">
        <v>19</v>
      </c>
      <c r="AH83" s="31" t="s">
        <v>24068</v>
      </c>
      <c r="AI83" s="31" t="s">
        <v>248</v>
      </c>
      <c r="AJ83" s="31" t="s">
        <v>24</v>
      </c>
      <c r="AK83" s="31" t="s">
        <v>25</v>
      </c>
      <c r="AL83" s="31" t="s">
        <v>26</v>
      </c>
      <c r="AM83" s="31" t="s">
        <v>19</v>
      </c>
      <c r="AN83" s="31" t="s">
        <v>19</v>
      </c>
      <c r="AO83" s="31" t="s">
        <v>19</v>
      </c>
      <c r="AP83" s="31" t="s">
        <v>27</v>
      </c>
      <c r="AQ83" s="31" t="s">
        <v>23980</v>
      </c>
      <c r="AR83" s="31" t="s">
        <v>19</v>
      </c>
      <c r="AS83" s="59">
        <v>43932</v>
      </c>
      <c r="AT83" s="32">
        <v>40.04</v>
      </c>
      <c r="AU83" s="33" t="s">
        <v>28</v>
      </c>
      <c r="AV83" s="32">
        <v>1</v>
      </c>
      <c r="AW83" s="33" t="s">
        <v>29</v>
      </c>
      <c r="AX83" s="34">
        <v>4</v>
      </c>
      <c r="AY83" s="32">
        <v>1</v>
      </c>
      <c r="AZ83" s="33" t="s">
        <v>29</v>
      </c>
      <c r="BA83" s="35">
        <v>4.25</v>
      </c>
      <c r="BB83" s="33" t="s">
        <v>30</v>
      </c>
      <c r="BC83" s="35">
        <v>16.91</v>
      </c>
      <c r="BD83" s="33" t="s">
        <v>30</v>
      </c>
      <c r="BE83" s="35">
        <v>0</v>
      </c>
      <c r="BF83" s="33" t="s">
        <v>30</v>
      </c>
      <c r="BG83" s="35">
        <v>-0.99</v>
      </c>
      <c r="BH83" s="33" t="s">
        <v>30</v>
      </c>
      <c r="BI83" s="35">
        <v>0</v>
      </c>
      <c r="BJ83" s="33" t="s">
        <v>30</v>
      </c>
      <c r="BK83" s="35">
        <v>3.35</v>
      </c>
      <c r="BL83" s="33" t="s">
        <v>30</v>
      </c>
      <c r="BM83" s="35">
        <v>2.71</v>
      </c>
      <c r="BN83" s="33" t="s">
        <v>30</v>
      </c>
      <c r="BO83" s="35">
        <v>15.92</v>
      </c>
      <c r="BP83" s="33" t="s">
        <v>30</v>
      </c>
      <c r="BQ83" s="35">
        <v>6.5</v>
      </c>
      <c r="BR83" s="33" t="s">
        <v>30</v>
      </c>
      <c r="BS83" s="9">
        <f>VLOOKUP(A83,HR!A:P,16,0)</f>
        <v>8</v>
      </c>
      <c r="BT83" s="9" t="str">
        <f>VLOOKUP(A83,HR!A:S,19,0)</f>
        <v>08:09</v>
      </c>
      <c r="BU83" s="9" t="str">
        <f>VLOOKUP(VALUE(AC83),Varios!A:J,9,0)</f>
        <v>-44654295--972643233--</v>
      </c>
      <c r="BV83" s="9" t="str">
        <f>VLOOKUP(VALUE(AC83),Varios!A:J,10,0)</f>
        <v>PEM115</v>
      </c>
      <c r="BW83" s="9" t="str">
        <f t="shared" si="21"/>
        <v>Cod:11210854 - Cli:Azabache Yupanqui, Edita Marisol - Tel.:-44654295--972643233-- -Dir:Rm. Huaca El Sol 3 - Dist.:MOCHE - ZV:PEM115 -Llega:08:09</v>
      </c>
      <c r="BX83" t="str">
        <f t="shared" si="11"/>
        <v>3. Ent. PT</v>
      </c>
      <c r="BY83" t="str">
        <f t="shared" si="12"/>
        <v>4-Vta.</v>
      </c>
      <c r="BZ83" s="16" t="str">
        <f t="shared" si="13"/>
        <v>Contado</v>
      </c>
      <c r="CA83" s="16">
        <f t="shared" si="14"/>
        <v>16.91</v>
      </c>
      <c r="CB83" s="16" t="str">
        <f t="shared" si="15"/>
        <v xml:space="preserve"> </v>
      </c>
      <c r="CC83" s="16">
        <f t="shared" si="16"/>
        <v>1</v>
      </c>
      <c r="CD83" s="16" t="str">
        <f t="shared" si="17"/>
        <v xml:space="preserve"> </v>
      </c>
      <c r="CE83" s="16" t="str">
        <f t="shared" si="18"/>
        <v>Transporte: 3401642334 - Reyes Ravello, Carlos Arturo</v>
      </c>
      <c r="CF83" s="16">
        <f t="shared" si="19"/>
        <v>0</v>
      </c>
      <c r="CG83" s="16" t="str">
        <f>IF(Tabla1[[#This Row],[Clientes]]=1,VLOOKUP(Tabla1[[#This Row],[BK49**]],HR!A:X,24,0),"")</f>
        <v/>
      </c>
    </row>
    <row r="84" spans="1:85" x14ac:dyDescent="0.25">
      <c r="A84" s="7" t="str">
        <f t="shared" si="20"/>
        <v>11210854</v>
      </c>
      <c r="B84" s="31" t="s">
        <v>23974</v>
      </c>
      <c r="C84" s="31" t="s">
        <v>0</v>
      </c>
      <c r="D84" s="31" t="s">
        <v>1</v>
      </c>
      <c r="E84" s="31" t="s">
        <v>254</v>
      </c>
      <c r="F84" s="31" t="s">
        <v>3</v>
      </c>
      <c r="G84" s="31" t="s">
        <v>23975</v>
      </c>
      <c r="H84" s="31" t="s">
        <v>4</v>
      </c>
      <c r="I84" s="31" t="s">
        <v>92</v>
      </c>
      <c r="J84" s="31" t="s">
        <v>93</v>
      </c>
      <c r="K84" s="31" t="s">
        <v>255</v>
      </c>
      <c r="L84" s="31" t="s">
        <v>19</v>
      </c>
      <c r="M84" s="31" t="s">
        <v>256</v>
      </c>
      <c r="N84" s="31" t="s">
        <v>255</v>
      </c>
      <c r="O84" s="31" t="s">
        <v>257</v>
      </c>
      <c r="P84" s="31" t="s">
        <v>11</v>
      </c>
      <c r="Q84" s="31" t="s">
        <v>24065</v>
      </c>
      <c r="R84" s="31" t="s">
        <v>12</v>
      </c>
      <c r="S84" s="31" t="s">
        <v>57</v>
      </c>
      <c r="T84" s="31" t="s">
        <v>14</v>
      </c>
      <c r="U84" s="31" t="s">
        <v>58</v>
      </c>
      <c r="V84" s="31" t="s">
        <v>16</v>
      </c>
      <c r="W84" s="31" t="s">
        <v>17</v>
      </c>
      <c r="X84" s="31" t="s">
        <v>24066</v>
      </c>
      <c r="Y84" s="31" t="s">
        <v>18</v>
      </c>
      <c r="Z84" s="31" t="s">
        <v>19</v>
      </c>
      <c r="AA84" s="31" t="s">
        <v>19</v>
      </c>
      <c r="AB84" s="31" t="s">
        <v>19</v>
      </c>
      <c r="AC84" s="31" t="s">
        <v>23514</v>
      </c>
      <c r="AD84" s="31" t="s">
        <v>8240</v>
      </c>
      <c r="AE84" s="31" t="s">
        <v>21</v>
      </c>
      <c r="AF84" s="31" t="s">
        <v>24067</v>
      </c>
      <c r="AG84" s="31" t="s">
        <v>19</v>
      </c>
      <c r="AH84" s="31" t="s">
        <v>24068</v>
      </c>
      <c r="AI84" s="31" t="s">
        <v>248</v>
      </c>
      <c r="AJ84" s="31" t="s">
        <v>24</v>
      </c>
      <c r="AK84" s="31" t="s">
        <v>35</v>
      </c>
      <c r="AL84" s="31" t="s">
        <v>26</v>
      </c>
      <c r="AM84" s="31" t="s">
        <v>19</v>
      </c>
      <c r="AN84" s="31" t="s">
        <v>19</v>
      </c>
      <c r="AO84" s="31" t="s">
        <v>19</v>
      </c>
      <c r="AP84" s="31" t="s">
        <v>27</v>
      </c>
      <c r="AQ84" s="31" t="s">
        <v>23980</v>
      </c>
      <c r="AR84" s="31" t="s">
        <v>19</v>
      </c>
      <c r="AS84" s="59">
        <v>43932</v>
      </c>
      <c r="AT84" s="32">
        <v>40.04</v>
      </c>
      <c r="AU84" s="33" t="s">
        <v>28</v>
      </c>
      <c r="AV84" s="32">
        <v>4</v>
      </c>
      <c r="AW84" s="33" t="s">
        <v>29</v>
      </c>
      <c r="AX84" s="34">
        <v>1</v>
      </c>
      <c r="AY84" s="32">
        <v>4</v>
      </c>
      <c r="AZ84" s="33" t="s">
        <v>29</v>
      </c>
      <c r="BA84" s="35">
        <v>11.53</v>
      </c>
      <c r="BB84" s="33" t="s">
        <v>30</v>
      </c>
      <c r="BC84" s="35">
        <v>25.76</v>
      </c>
      <c r="BD84" s="33" t="s">
        <v>30</v>
      </c>
      <c r="BE84" s="35">
        <v>0</v>
      </c>
      <c r="BF84" s="33" t="s">
        <v>30</v>
      </c>
      <c r="BG84" s="35">
        <v>0</v>
      </c>
      <c r="BH84" s="33" t="s">
        <v>30</v>
      </c>
      <c r="BI84" s="35">
        <v>0</v>
      </c>
      <c r="BJ84" s="33" t="s">
        <v>30</v>
      </c>
      <c r="BK84" s="35">
        <v>4.6399999999999997</v>
      </c>
      <c r="BL84" s="33" t="s">
        <v>30</v>
      </c>
      <c r="BM84" s="35">
        <v>0</v>
      </c>
      <c r="BN84" s="33" t="s">
        <v>30</v>
      </c>
      <c r="BO84" s="35">
        <v>25.76</v>
      </c>
      <c r="BP84" s="33" t="s">
        <v>30</v>
      </c>
      <c r="BQ84" s="35">
        <v>5.25</v>
      </c>
      <c r="BR84" s="33" t="s">
        <v>30</v>
      </c>
      <c r="BS84" s="9">
        <f>VLOOKUP(A84,HR!A:P,16,0)</f>
        <v>8</v>
      </c>
      <c r="BT84" s="9" t="str">
        <f>VLOOKUP(A84,HR!A:S,19,0)</f>
        <v>08:09</v>
      </c>
      <c r="BU84" s="9" t="str">
        <f>VLOOKUP(VALUE(AC84),Varios!A:J,9,0)</f>
        <v>-44654295--972643233--</v>
      </c>
      <c r="BV84" s="9" t="str">
        <f>VLOOKUP(VALUE(AC84),Varios!A:J,10,0)</f>
        <v>PEM115</v>
      </c>
      <c r="BW84" s="9" t="str">
        <f t="shared" si="21"/>
        <v>Cod:11210854 - Cli:Azabache Yupanqui, Edita Marisol - Tel.:-44654295--972643233-- -Dir:Rm. Huaca El Sol 3 - Dist.:MOCHE - ZV:PEM115 -Llega:08:09</v>
      </c>
      <c r="BX84" t="str">
        <f t="shared" si="11"/>
        <v>3. Ent. PT</v>
      </c>
      <c r="BY84" t="str">
        <f t="shared" si="12"/>
        <v>4-Vta.</v>
      </c>
      <c r="BZ84" s="16" t="str">
        <f t="shared" si="13"/>
        <v>Contado</v>
      </c>
      <c r="CA84" s="16">
        <f t="shared" si="14"/>
        <v>25.76</v>
      </c>
      <c r="CB84" s="16" t="str">
        <f t="shared" si="15"/>
        <v xml:space="preserve"> </v>
      </c>
      <c r="CC84" s="16">
        <f t="shared" si="16"/>
        <v>4</v>
      </c>
      <c r="CD84" s="16" t="str">
        <f t="shared" si="17"/>
        <v xml:space="preserve"> </v>
      </c>
      <c r="CE84" s="16" t="str">
        <f t="shared" si="18"/>
        <v>Transporte: 3401642334 - Reyes Ravello, Carlos Arturo</v>
      </c>
      <c r="CF84" s="16">
        <f t="shared" si="19"/>
        <v>0</v>
      </c>
      <c r="CG84" s="16" t="str">
        <f>IF(Tabla1[[#This Row],[Clientes]]=1,VLOOKUP(Tabla1[[#This Row],[BK49**]],HR!A:X,24,0),"")</f>
        <v/>
      </c>
    </row>
    <row r="85" spans="1:85" x14ac:dyDescent="0.25">
      <c r="A85" s="7" t="str">
        <f t="shared" si="20"/>
        <v>10056476</v>
      </c>
      <c r="B85" s="31" t="s">
        <v>23974</v>
      </c>
      <c r="C85" s="31" t="s">
        <v>0</v>
      </c>
      <c r="D85" s="31" t="s">
        <v>1</v>
      </c>
      <c r="E85" s="31" t="s">
        <v>254</v>
      </c>
      <c r="F85" s="31" t="s">
        <v>3</v>
      </c>
      <c r="G85" s="31" t="s">
        <v>23975</v>
      </c>
      <c r="H85" s="31" t="s">
        <v>4</v>
      </c>
      <c r="I85" s="31" t="s">
        <v>92</v>
      </c>
      <c r="J85" s="31" t="s">
        <v>93</v>
      </c>
      <c r="K85" s="31" t="s">
        <v>255</v>
      </c>
      <c r="L85" s="31" t="s">
        <v>19</v>
      </c>
      <c r="M85" s="31" t="s">
        <v>256</v>
      </c>
      <c r="N85" s="31" t="s">
        <v>255</v>
      </c>
      <c r="O85" s="31" t="s">
        <v>257</v>
      </c>
      <c r="P85" s="31" t="s">
        <v>11</v>
      </c>
      <c r="Q85" s="31" t="s">
        <v>24069</v>
      </c>
      <c r="R85" s="31" t="s">
        <v>12</v>
      </c>
      <c r="S85" s="31" t="s">
        <v>31</v>
      </c>
      <c r="T85" s="31" t="s">
        <v>14</v>
      </c>
      <c r="U85" s="31" t="s">
        <v>32</v>
      </c>
      <c r="V85" s="31" t="s">
        <v>16</v>
      </c>
      <c r="W85" s="31" t="s">
        <v>17</v>
      </c>
      <c r="X85" s="31" t="s">
        <v>24070</v>
      </c>
      <c r="Y85" s="31" t="s">
        <v>18</v>
      </c>
      <c r="Z85" s="31" t="s">
        <v>19</v>
      </c>
      <c r="AA85" s="31" t="s">
        <v>19</v>
      </c>
      <c r="AB85" s="31" t="s">
        <v>19</v>
      </c>
      <c r="AC85" s="31" t="s">
        <v>23526</v>
      </c>
      <c r="AD85" s="31" t="s">
        <v>5513</v>
      </c>
      <c r="AE85" s="31" t="s">
        <v>60</v>
      </c>
      <c r="AF85" s="31" t="s">
        <v>24071</v>
      </c>
      <c r="AG85" s="31" t="s">
        <v>19</v>
      </c>
      <c r="AH85" s="31" t="s">
        <v>24022</v>
      </c>
      <c r="AI85" s="31" t="s">
        <v>248</v>
      </c>
      <c r="AJ85" s="31" t="s">
        <v>24</v>
      </c>
      <c r="AK85" s="31" t="s">
        <v>25</v>
      </c>
      <c r="AL85" s="31" t="s">
        <v>26</v>
      </c>
      <c r="AM85" s="31" t="s">
        <v>19</v>
      </c>
      <c r="AN85" s="31" t="s">
        <v>19</v>
      </c>
      <c r="AO85" s="31" t="s">
        <v>19</v>
      </c>
      <c r="AP85" s="31" t="s">
        <v>27</v>
      </c>
      <c r="AQ85" s="31" t="s">
        <v>23980</v>
      </c>
      <c r="AR85" s="31" t="s">
        <v>19</v>
      </c>
      <c r="AS85" s="59">
        <v>43932</v>
      </c>
      <c r="AT85" s="32">
        <v>40.04</v>
      </c>
      <c r="AU85" s="33" t="s">
        <v>28</v>
      </c>
      <c r="AV85" s="32">
        <v>1</v>
      </c>
      <c r="AW85" s="33" t="s">
        <v>29</v>
      </c>
      <c r="AX85" s="34">
        <v>15</v>
      </c>
      <c r="AY85" s="32">
        <v>1</v>
      </c>
      <c r="AZ85" s="33" t="s">
        <v>29</v>
      </c>
      <c r="BA85" s="35">
        <v>4.16</v>
      </c>
      <c r="BB85" s="33" t="s">
        <v>30</v>
      </c>
      <c r="BC85" s="35">
        <v>13.86</v>
      </c>
      <c r="BD85" s="33" t="s">
        <v>30</v>
      </c>
      <c r="BE85" s="35">
        <v>0</v>
      </c>
      <c r="BF85" s="33" t="s">
        <v>30</v>
      </c>
      <c r="BG85" s="35">
        <v>-0.81</v>
      </c>
      <c r="BH85" s="33" t="s">
        <v>30</v>
      </c>
      <c r="BI85" s="35">
        <v>0</v>
      </c>
      <c r="BJ85" s="33" t="s">
        <v>30</v>
      </c>
      <c r="BK85" s="35">
        <v>2.75</v>
      </c>
      <c r="BL85" s="33" t="s">
        <v>30</v>
      </c>
      <c r="BM85" s="35">
        <v>2.2200000000000002</v>
      </c>
      <c r="BN85" s="33" t="s">
        <v>30</v>
      </c>
      <c r="BO85" s="35">
        <v>13.05</v>
      </c>
      <c r="BP85" s="33" t="s">
        <v>30</v>
      </c>
      <c r="BQ85" s="35">
        <v>5.33</v>
      </c>
      <c r="BR85" s="33" t="s">
        <v>30</v>
      </c>
      <c r="BS85" s="9">
        <f>VLOOKUP(A85,HR!A:P,16,0)</f>
        <v>12</v>
      </c>
      <c r="BT85" s="9" t="str">
        <f>VLOOKUP(A85,HR!A:S,19,0)</f>
        <v>08:31</v>
      </c>
      <c r="BU85" s="9" t="str">
        <f>VLOOKUP(VALUE(AC85),Varios!A:J,9,0)</f>
        <v>---990667454-996980637-946469143</v>
      </c>
      <c r="BV85" s="9" t="str">
        <f>VLOOKUP(VALUE(AC85),Varios!A:J,10,0)</f>
        <v>PEMC99</v>
      </c>
      <c r="BW85" s="9" t="str">
        <f t="shared" si="21"/>
        <v>Cod:10056476 - Cli:Llerena De La Cruz, Erika Elizabeth - Tel.:---990667454-996980637-946469143 -Dir:S/V Ramal Esperanza Lote 047 - Dist.:MOCHE - ZV:PEMC99 -Llega:08:31</v>
      </c>
      <c r="BX85" t="str">
        <f t="shared" si="11"/>
        <v>3. Ent. PT</v>
      </c>
      <c r="BY85" t="str">
        <f t="shared" si="12"/>
        <v>4-Vta.</v>
      </c>
      <c r="BZ85" s="16" t="str">
        <f t="shared" si="13"/>
        <v>Contado</v>
      </c>
      <c r="CA85" s="16">
        <f t="shared" si="14"/>
        <v>13.86</v>
      </c>
      <c r="CB85" s="16" t="str">
        <f t="shared" si="15"/>
        <v xml:space="preserve"> </v>
      </c>
      <c r="CC85" s="16">
        <f t="shared" si="16"/>
        <v>1</v>
      </c>
      <c r="CD85" s="16" t="str">
        <f t="shared" si="17"/>
        <v xml:space="preserve"> </v>
      </c>
      <c r="CE85" s="16" t="str">
        <f t="shared" si="18"/>
        <v>Transporte: 3401642334 - Reyes Ravello, Carlos Arturo</v>
      </c>
      <c r="CF85" s="16">
        <f t="shared" si="19"/>
        <v>1</v>
      </c>
      <c r="CG85" s="16">
        <f>IF(Tabla1[[#This Row],[Clientes]]=1,VLOOKUP(Tabla1[[#This Row],[BK49**]],HR!A:X,24,0),"")</f>
        <v>0.9</v>
      </c>
    </row>
    <row r="86" spans="1:85" x14ac:dyDescent="0.25">
      <c r="A86" s="7" t="str">
        <f t="shared" si="20"/>
        <v>10056476</v>
      </c>
      <c r="B86" s="31" t="s">
        <v>23974</v>
      </c>
      <c r="C86" s="31" t="s">
        <v>0</v>
      </c>
      <c r="D86" s="31" t="s">
        <v>1</v>
      </c>
      <c r="E86" s="31" t="s">
        <v>254</v>
      </c>
      <c r="F86" s="31" t="s">
        <v>3</v>
      </c>
      <c r="G86" s="31" t="s">
        <v>23975</v>
      </c>
      <c r="H86" s="31" t="s">
        <v>4</v>
      </c>
      <c r="I86" s="31" t="s">
        <v>92</v>
      </c>
      <c r="J86" s="31" t="s">
        <v>93</v>
      </c>
      <c r="K86" s="31" t="s">
        <v>255</v>
      </c>
      <c r="L86" s="31" t="s">
        <v>19</v>
      </c>
      <c r="M86" s="31" t="s">
        <v>256</v>
      </c>
      <c r="N86" s="31" t="s">
        <v>255</v>
      </c>
      <c r="O86" s="31" t="s">
        <v>257</v>
      </c>
      <c r="P86" s="31" t="s">
        <v>11</v>
      </c>
      <c r="Q86" s="31" t="s">
        <v>24069</v>
      </c>
      <c r="R86" s="31" t="s">
        <v>12</v>
      </c>
      <c r="S86" s="31" t="s">
        <v>36</v>
      </c>
      <c r="T86" s="31" t="s">
        <v>14</v>
      </c>
      <c r="U86" s="31" t="s">
        <v>37</v>
      </c>
      <c r="V86" s="31" t="s">
        <v>16</v>
      </c>
      <c r="W86" s="31" t="s">
        <v>17</v>
      </c>
      <c r="X86" s="31" t="s">
        <v>24070</v>
      </c>
      <c r="Y86" s="31" t="s">
        <v>18</v>
      </c>
      <c r="Z86" s="31" t="s">
        <v>19</v>
      </c>
      <c r="AA86" s="31" t="s">
        <v>19</v>
      </c>
      <c r="AB86" s="31" t="s">
        <v>19</v>
      </c>
      <c r="AC86" s="31" t="s">
        <v>23526</v>
      </c>
      <c r="AD86" s="31" t="s">
        <v>5513</v>
      </c>
      <c r="AE86" s="31" t="s">
        <v>60</v>
      </c>
      <c r="AF86" s="31" t="s">
        <v>24071</v>
      </c>
      <c r="AG86" s="31" t="s">
        <v>19</v>
      </c>
      <c r="AH86" s="31" t="s">
        <v>24022</v>
      </c>
      <c r="AI86" s="31" t="s">
        <v>248</v>
      </c>
      <c r="AJ86" s="31" t="s">
        <v>24</v>
      </c>
      <c r="AK86" s="31" t="s">
        <v>35</v>
      </c>
      <c r="AL86" s="31" t="s">
        <v>26</v>
      </c>
      <c r="AM86" s="31" t="s">
        <v>19</v>
      </c>
      <c r="AN86" s="31" t="s">
        <v>19</v>
      </c>
      <c r="AO86" s="31" t="s">
        <v>19</v>
      </c>
      <c r="AP86" s="31" t="s">
        <v>27</v>
      </c>
      <c r="AQ86" s="31" t="s">
        <v>23980</v>
      </c>
      <c r="AR86" s="31" t="s">
        <v>19</v>
      </c>
      <c r="AS86" s="59">
        <v>43932</v>
      </c>
      <c r="AT86" s="32">
        <v>40.04</v>
      </c>
      <c r="AU86" s="33" t="s">
        <v>28</v>
      </c>
      <c r="AV86" s="32">
        <v>1</v>
      </c>
      <c r="AW86" s="33" t="s">
        <v>29</v>
      </c>
      <c r="AX86" s="34">
        <v>6</v>
      </c>
      <c r="AY86" s="32">
        <v>1</v>
      </c>
      <c r="AZ86" s="33" t="s">
        <v>29</v>
      </c>
      <c r="BA86" s="35">
        <v>2.97</v>
      </c>
      <c r="BB86" s="33" t="s">
        <v>30</v>
      </c>
      <c r="BC86" s="35">
        <v>15.89</v>
      </c>
      <c r="BD86" s="33" t="s">
        <v>30</v>
      </c>
      <c r="BE86" s="35">
        <v>0</v>
      </c>
      <c r="BF86" s="33" t="s">
        <v>30</v>
      </c>
      <c r="BG86" s="35">
        <v>-0.79</v>
      </c>
      <c r="BH86" s="33" t="s">
        <v>30</v>
      </c>
      <c r="BI86" s="35">
        <v>0</v>
      </c>
      <c r="BJ86" s="33" t="s">
        <v>30</v>
      </c>
      <c r="BK86" s="35">
        <v>2.72</v>
      </c>
      <c r="BL86" s="33" t="s">
        <v>30</v>
      </c>
      <c r="BM86" s="35">
        <v>0</v>
      </c>
      <c r="BN86" s="33" t="s">
        <v>30</v>
      </c>
      <c r="BO86" s="35">
        <v>15.1</v>
      </c>
      <c r="BP86" s="33" t="s">
        <v>30</v>
      </c>
      <c r="BQ86" s="35">
        <v>3.08</v>
      </c>
      <c r="BR86" s="33" t="s">
        <v>30</v>
      </c>
      <c r="BS86" s="9">
        <f>VLOOKUP(A86,HR!A:P,16,0)</f>
        <v>12</v>
      </c>
      <c r="BT86" s="9" t="str">
        <f>VLOOKUP(A86,HR!A:S,19,0)</f>
        <v>08:31</v>
      </c>
      <c r="BU86" s="9" t="str">
        <f>VLOOKUP(VALUE(AC86),Varios!A:J,9,0)</f>
        <v>---990667454-996980637-946469143</v>
      </c>
      <c r="BV86" s="9" t="str">
        <f>VLOOKUP(VALUE(AC86),Varios!A:J,10,0)</f>
        <v>PEMC99</v>
      </c>
      <c r="BW86" s="9" t="str">
        <f t="shared" si="21"/>
        <v>Cod:10056476 - Cli:Llerena De La Cruz, Erika Elizabeth - Tel.:---990667454-996980637-946469143 -Dir:S/V Ramal Esperanza Lote 047 - Dist.:MOCHE - ZV:PEMC99 -Llega:08:31</v>
      </c>
      <c r="BX86" t="str">
        <f t="shared" si="11"/>
        <v>3. Ent. PT</v>
      </c>
      <c r="BY86" t="str">
        <f t="shared" si="12"/>
        <v>4-Vta.</v>
      </c>
      <c r="BZ86" s="16" t="str">
        <f t="shared" si="13"/>
        <v>Contado</v>
      </c>
      <c r="CA86" s="16">
        <f t="shared" si="14"/>
        <v>15.89</v>
      </c>
      <c r="CB86" s="16" t="str">
        <f t="shared" si="15"/>
        <v xml:space="preserve"> </v>
      </c>
      <c r="CC86" s="16">
        <f t="shared" si="16"/>
        <v>1</v>
      </c>
      <c r="CD86" s="16" t="str">
        <f t="shared" si="17"/>
        <v xml:space="preserve"> </v>
      </c>
      <c r="CE86" s="16" t="str">
        <f t="shared" si="18"/>
        <v>Transporte: 3401642334 - Reyes Ravello, Carlos Arturo</v>
      </c>
      <c r="CF86" s="16">
        <f t="shared" si="19"/>
        <v>0</v>
      </c>
      <c r="CG86" s="16" t="str">
        <f>IF(Tabla1[[#This Row],[Clientes]]=1,VLOOKUP(Tabla1[[#This Row],[BK49**]],HR!A:X,24,0),"")</f>
        <v/>
      </c>
    </row>
    <row r="87" spans="1:85" x14ac:dyDescent="0.25">
      <c r="A87" s="7" t="str">
        <f t="shared" si="20"/>
        <v>10056476</v>
      </c>
      <c r="B87" s="31" t="s">
        <v>23974</v>
      </c>
      <c r="C87" s="31" t="s">
        <v>0</v>
      </c>
      <c r="D87" s="31" t="s">
        <v>1</v>
      </c>
      <c r="E87" s="31" t="s">
        <v>254</v>
      </c>
      <c r="F87" s="31" t="s">
        <v>3</v>
      </c>
      <c r="G87" s="31" t="s">
        <v>23975</v>
      </c>
      <c r="H87" s="31" t="s">
        <v>4</v>
      </c>
      <c r="I87" s="31" t="s">
        <v>92</v>
      </c>
      <c r="J87" s="31" t="s">
        <v>93</v>
      </c>
      <c r="K87" s="31" t="s">
        <v>255</v>
      </c>
      <c r="L87" s="31" t="s">
        <v>19</v>
      </c>
      <c r="M87" s="31" t="s">
        <v>256</v>
      </c>
      <c r="N87" s="31" t="s">
        <v>255</v>
      </c>
      <c r="O87" s="31" t="s">
        <v>257</v>
      </c>
      <c r="P87" s="31" t="s">
        <v>11</v>
      </c>
      <c r="Q87" s="31" t="s">
        <v>24069</v>
      </c>
      <c r="R87" s="31" t="s">
        <v>12</v>
      </c>
      <c r="S87" s="31" t="s">
        <v>51</v>
      </c>
      <c r="T87" s="31" t="s">
        <v>14</v>
      </c>
      <c r="U87" s="31" t="s">
        <v>52</v>
      </c>
      <c r="V87" s="31" t="s">
        <v>16</v>
      </c>
      <c r="W87" s="31" t="s">
        <v>17</v>
      </c>
      <c r="X87" s="31" t="s">
        <v>24070</v>
      </c>
      <c r="Y87" s="31" t="s">
        <v>18</v>
      </c>
      <c r="Z87" s="31" t="s">
        <v>19</v>
      </c>
      <c r="AA87" s="31" t="s">
        <v>19</v>
      </c>
      <c r="AB87" s="31" t="s">
        <v>19</v>
      </c>
      <c r="AC87" s="31" t="s">
        <v>23526</v>
      </c>
      <c r="AD87" s="31" t="s">
        <v>5513</v>
      </c>
      <c r="AE87" s="31" t="s">
        <v>60</v>
      </c>
      <c r="AF87" s="31" t="s">
        <v>24071</v>
      </c>
      <c r="AG87" s="31" t="s">
        <v>19</v>
      </c>
      <c r="AH87" s="31" t="s">
        <v>24022</v>
      </c>
      <c r="AI87" s="31" t="s">
        <v>248</v>
      </c>
      <c r="AJ87" s="31" t="s">
        <v>24</v>
      </c>
      <c r="AK87" s="31" t="s">
        <v>25</v>
      </c>
      <c r="AL87" s="31" t="s">
        <v>26</v>
      </c>
      <c r="AM87" s="31" t="s">
        <v>19</v>
      </c>
      <c r="AN87" s="31" t="s">
        <v>19</v>
      </c>
      <c r="AO87" s="31" t="s">
        <v>19</v>
      </c>
      <c r="AP87" s="31" t="s">
        <v>27</v>
      </c>
      <c r="AQ87" s="31" t="s">
        <v>23980</v>
      </c>
      <c r="AR87" s="31" t="s">
        <v>19</v>
      </c>
      <c r="AS87" s="59">
        <v>43932</v>
      </c>
      <c r="AT87" s="32">
        <v>40.04</v>
      </c>
      <c r="AU87" s="33" t="s">
        <v>28</v>
      </c>
      <c r="AV87" s="32">
        <v>1</v>
      </c>
      <c r="AW87" s="33" t="s">
        <v>29</v>
      </c>
      <c r="AX87" s="34">
        <v>15</v>
      </c>
      <c r="AY87" s="32">
        <v>1</v>
      </c>
      <c r="AZ87" s="33" t="s">
        <v>29</v>
      </c>
      <c r="BA87" s="35">
        <v>4.72</v>
      </c>
      <c r="BB87" s="33" t="s">
        <v>30</v>
      </c>
      <c r="BC87" s="35">
        <v>9.27</v>
      </c>
      <c r="BD87" s="33" t="s">
        <v>30</v>
      </c>
      <c r="BE87" s="35">
        <v>0</v>
      </c>
      <c r="BF87" s="33" t="s">
        <v>30</v>
      </c>
      <c r="BG87" s="35">
        <v>0</v>
      </c>
      <c r="BH87" s="33" t="s">
        <v>30</v>
      </c>
      <c r="BI87" s="35">
        <v>0</v>
      </c>
      <c r="BJ87" s="33" t="s">
        <v>30</v>
      </c>
      <c r="BK87" s="35">
        <v>1.95</v>
      </c>
      <c r="BL87" s="33" t="s">
        <v>30</v>
      </c>
      <c r="BM87" s="35">
        <v>1.58</v>
      </c>
      <c r="BN87" s="33" t="s">
        <v>30</v>
      </c>
      <c r="BO87" s="35">
        <v>9.27</v>
      </c>
      <c r="BP87" s="33" t="s">
        <v>30</v>
      </c>
      <c r="BQ87" s="35">
        <v>3.79</v>
      </c>
      <c r="BR87" s="33" t="s">
        <v>30</v>
      </c>
      <c r="BS87" s="9">
        <f>VLOOKUP(A87,HR!A:P,16,0)</f>
        <v>12</v>
      </c>
      <c r="BT87" s="9" t="str">
        <f>VLOOKUP(A87,HR!A:S,19,0)</f>
        <v>08:31</v>
      </c>
      <c r="BU87" s="9" t="str">
        <f>VLOOKUP(VALUE(AC87),Varios!A:J,9,0)</f>
        <v>---990667454-996980637-946469143</v>
      </c>
      <c r="BV87" s="9" t="str">
        <f>VLOOKUP(VALUE(AC87),Varios!A:J,10,0)</f>
        <v>PEMC99</v>
      </c>
      <c r="BW87" s="9" t="str">
        <f t="shared" si="21"/>
        <v>Cod:10056476 - Cli:Llerena De La Cruz, Erika Elizabeth - Tel.:---990667454-996980637-946469143 -Dir:S/V Ramal Esperanza Lote 047 - Dist.:MOCHE - ZV:PEMC99 -Llega:08:31</v>
      </c>
      <c r="BX87" t="str">
        <f t="shared" si="11"/>
        <v>3. Ent. PT</v>
      </c>
      <c r="BY87" t="str">
        <f t="shared" si="12"/>
        <v>4-Vta.</v>
      </c>
      <c r="BZ87" s="16" t="str">
        <f t="shared" si="13"/>
        <v>Contado</v>
      </c>
      <c r="CA87" s="16">
        <f t="shared" si="14"/>
        <v>9.27</v>
      </c>
      <c r="CB87" s="16" t="str">
        <f t="shared" si="15"/>
        <v xml:space="preserve"> </v>
      </c>
      <c r="CC87" s="16">
        <f t="shared" si="16"/>
        <v>1</v>
      </c>
      <c r="CD87" s="16" t="str">
        <f t="shared" si="17"/>
        <v xml:space="preserve"> </v>
      </c>
      <c r="CE87" s="16" t="str">
        <f t="shared" si="18"/>
        <v>Transporte: 3401642334 - Reyes Ravello, Carlos Arturo</v>
      </c>
      <c r="CF87" s="16">
        <f t="shared" si="19"/>
        <v>0</v>
      </c>
      <c r="CG87" s="16" t="str">
        <f>IF(Tabla1[[#This Row],[Clientes]]=1,VLOOKUP(Tabla1[[#This Row],[BK49**]],HR!A:X,24,0),"")</f>
        <v/>
      </c>
    </row>
    <row r="88" spans="1:85" x14ac:dyDescent="0.25">
      <c r="A88" s="7" t="str">
        <f t="shared" si="20"/>
        <v>10056476</v>
      </c>
      <c r="B88" s="31" t="s">
        <v>23974</v>
      </c>
      <c r="C88" s="31" t="s">
        <v>0</v>
      </c>
      <c r="D88" s="31" t="s">
        <v>1</v>
      </c>
      <c r="E88" s="31" t="s">
        <v>254</v>
      </c>
      <c r="F88" s="31" t="s">
        <v>3</v>
      </c>
      <c r="G88" s="31" t="s">
        <v>23975</v>
      </c>
      <c r="H88" s="31" t="s">
        <v>4</v>
      </c>
      <c r="I88" s="31" t="s">
        <v>92</v>
      </c>
      <c r="J88" s="31" t="s">
        <v>93</v>
      </c>
      <c r="K88" s="31" t="s">
        <v>255</v>
      </c>
      <c r="L88" s="31" t="s">
        <v>19</v>
      </c>
      <c r="M88" s="31" t="s">
        <v>256</v>
      </c>
      <c r="N88" s="31" t="s">
        <v>255</v>
      </c>
      <c r="O88" s="31" t="s">
        <v>257</v>
      </c>
      <c r="P88" s="31" t="s">
        <v>11</v>
      </c>
      <c r="Q88" s="31" t="s">
        <v>24069</v>
      </c>
      <c r="R88" s="31" t="s">
        <v>12</v>
      </c>
      <c r="S88" s="31" t="s">
        <v>51</v>
      </c>
      <c r="T88" s="31" t="s">
        <v>53</v>
      </c>
      <c r="U88" s="31" t="s">
        <v>52</v>
      </c>
      <c r="V88" s="31" t="s">
        <v>16</v>
      </c>
      <c r="W88" s="31" t="s">
        <v>17</v>
      </c>
      <c r="X88" s="31" t="s">
        <v>24070</v>
      </c>
      <c r="Y88" s="31" t="s">
        <v>18</v>
      </c>
      <c r="Z88" s="31" t="s">
        <v>19</v>
      </c>
      <c r="AA88" s="31" t="s">
        <v>19</v>
      </c>
      <c r="AB88" s="31" t="s">
        <v>19</v>
      </c>
      <c r="AC88" s="31" t="s">
        <v>23526</v>
      </c>
      <c r="AD88" s="31" t="s">
        <v>5513</v>
      </c>
      <c r="AE88" s="31" t="s">
        <v>60</v>
      </c>
      <c r="AF88" s="31" t="s">
        <v>24071</v>
      </c>
      <c r="AG88" s="31" t="s">
        <v>19</v>
      </c>
      <c r="AH88" s="31" t="s">
        <v>24022</v>
      </c>
      <c r="AI88" s="31" t="s">
        <v>248</v>
      </c>
      <c r="AJ88" s="31" t="s">
        <v>24</v>
      </c>
      <c r="AK88" s="31" t="s">
        <v>25</v>
      </c>
      <c r="AL88" s="31" t="s">
        <v>26</v>
      </c>
      <c r="AM88" s="31" t="s">
        <v>54</v>
      </c>
      <c r="AN88" s="31" t="s">
        <v>19</v>
      </c>
      <c r="AO88" s="31" t="s">
        <v>19</v>
      </c>
      <c r="AP88" s="31" t="s">
        <v>27</v>
      </c>
      <c r="AQ88" s="31" t="s">
        <v>23980</v>
      </c>
      <c r="AR88" s="31" t="s">
        <v>55</v>
      </c>
      <c r="AS88" s="59">
        <v>43932</v>
      </c>
      <c r="AT88" s="32">
        <v>40.04</v>
      </c>
      <c r="AU88" s="33" t="s">
        <v>28</v>
      </c>
      <c r="AV88" s="32">
        <v>1</v>
      </c>
      <c r="AW88" s="33" t="s">
        <v>16</v>
      </c>
      <c r="AX88" s="34">
        <v>15</v>
      </c>
      <c r="AY88" s="32">
        <v>1</v>
      </c>
      <c r="AZ88" s="33" t="s">
        <v>16</v>
      </c>
      <c r="BA88" s="35">
        <v>0.31</v>
      </c>
      <c r="BB88" s="33" t="s">
        <v>30</v>
      </c>
      <c r="BC88" s="35">
        <v>0.62</v>
      </c>
      <c r="BD88" s="33" t="s">
        <v>30</v>
      </c>
      <c r="BE88" s="35">
        <v>0</v>
      </c>
      <c r="BF88" s="33" t="s">
        <v>30</v>
      </c>
      <c r="BG88" s="35">
        <v>0</v>
      </c>
      <c r="BH88" s="33" t="s">
        <v>30</v>
      </c>
      <c r="BI88" s="35">
        <v>0</v>
      </c>
      <c r="BJ88" s="33" t="s">
        <v>30</v>
      </c>
      <c r="BK88" s="35">
        <v>0</v>
      </c>
      <c r="BL88" s="33" t="s">
        <v>30</v>
      </c>
      <c r="BM88" s="35">
        <v>0</v>
      </c>
      <c r="BN88" s="33" t="s">
        <v>30</v>
      </c>
      <c r="BO88" s="35">
        <v>0</v>
      </c>
      <c r="BP88" s="33" t="s">
        <v>30</v>
      </c>
      <c r="BQ88" s="35">
        <v>0</v>
      </c>
      <c r="BR88" s="33" t="s">
        <v>30</v>
      </c>
      <c r="BS88" s="9">
        <f>VLOOKUP(A88,HR!A:P,16,0)</f>
        <v>12</v>
      </c>
      <c r="BT88" s="9" t="str">
        <f>VLOOKUP(A88,HR!A:S,19,0)</f>
        <v>08:31</v>
      </c>
      <c r="BU88" s="9" t="str">
        <f>VLOOKUP(VALUE(AC88),Varios!A:J,9,0)</f>
        <v>---990667454-996980637-946469143</v>
      </c>
      <c r="BV88" s="9" t="str">
        <f>VLOOKUP(VALUE(AC88),Varios!A:J,10,0)</f>
        <v>PEMC99</v>
      </c>
      <c r="BW88" s="9" t="str">
        <f t="shared" si="21"/>
        <v>Cod:10056476 - Cli:Llerena De La Cruz, Erika Elizabeth - Tel.:---990667454-996980637-946469143 -Dir:S/V Ramal Esperanza Lote 047 - Dist.:MOCHE - ZV:PEMC99 -Llega:08:31</v>
      </c>
      <c r="BX88" t="str">
        <f t="shared" si="11"/>
        <v>3. Ent. PT</v>
      </c>
      <c r="BY88" t="str">
        <f t="shared" si="12"/>
        <v>5-Bon.</v>
      </c>
      <c r="BZ88" s="16" t="str">
        <f t="shared" si="13"/>
        <v>Contado</v>
      </c>
      <c r="CA88" s="16">
        <f t="shared" si="14"/>
        <v>0.62</v>
      </c>
      <c r="CB88" s="16" t="str">
        <f t="shared" si="15"/>
        <v xml:space="preserve"> </v>
      </c>
      <c r="CC88" s="16" t="str">
        <f t="shared" si="16"/>
        <v/>
      </c>
      <c r="CD88" s="16">
        <f t="shared" si="17"/>
        <v>1</v>
      </c>
      <c r="CE88" s="16" t="str">
        <f t="shared" si="18"/>
        <v>Transporte: 3401642334 - Reyes Ravello, Carlos Arturo</v>
      </c>
      <c r="CF88" s="16">
        <f t="shared" si="19"/>
        <v>0</v>
      </c>
      <c r="CG88" s="16" t="str">
        <f>IF(Tabla1[[#This Row],[Clientes]]=1,VLOOKUP(Tabla1[[#This Row],[BK49**]],HR!A:X,24,0),"")</f>
        <v/>
      </c>
    </row>
    <row r="89" spans="1:85" x14ac:dyDescent="0.25">
      <c r="A89" s="7" t="str">
        <f t="shared" si="20"/>
        <v>11443199</v>
      </c>
      <c r="B89" s="31" t="s">
        <v>23974</v>
      </c>
      <c r="C89" s="31" t="s">
        <v>0</v>
      </c>
      <c r="D89" s="31" t="s">
        <v>1</v>
      </c>
      <c r="E89" s="31" t="s">
        <v>254</v>
      </c>
      <c r="F89" s="31" t="s">
        <v>3</v>
      </c>
      <c r="G89" s="31" t="s">
        <v>23975</v>
      </c>
      <c r="H89" s="31" t="s">
        <v>4</v>
      </c>
      <c r="I89" s="31" t="s">
        <v>92</v>
      </c>
      <c r="J89" s="31" t="s">
        <v>93</v>
      </c>
      <c r="K89" s="31" t="s">
        <v>255</v>
      </c>
      <c r="L89" s="31" t="s">
        <v>19</v>
      </c>
      <c r="M89" s="31" t="s">
        <v>256</v>
      </c>
      <c r="N89" s="31" t="s">
        <v>255</v>
      </c>
      <c r="O89" s="31" t="s">
        <v>257</v>
      </c>
      <c r="P89" s="31" t="s">
        <v>11</v>
      </c>
      <c r="Q89" s="31" t="s">
        <v>24072</v>
      </c>
      <c r="R89" s="31" t="s">
        <v>12</v>
      </c>
      <c r="S89" s="31" t="s">
        <v>31</v>
      </c>
      <c r="T89" s="31" t="s">
        <v>14</v>
      </c>
      <c r="U89" s="31" t="s">
        <v>32</v>
      </c>
      <c r="V89" s="31" t="s">
        <v>16</v>
      </c>
      <c r="W89" s="31" t="s">
        <v>17</v>
      </c>
      <c r="X89" s="31" t="s">
        <v>24073</v>
      </c>
      <c r="Y89" s="31" t="s">
        <v>18</v>
      </c>
      <c r="Z89" s="31" t="s">
        <v>19</v>
      </c>
      <c r="AA89" s="31" t="s">
        <v>19</v>
      </c>
      <c r="AB89" s="31" t="s">
        <v>19</v>
      </c>
      <c r="AC89" s="31" t="s">
        <v>23538</v>
      </c>
      <c r="AD89" s="31" t="s">
        <v>15215</v>
      </c>
      <c r="AE89" s="31" t="s">
        <v>21</v>
      </c>
      <c r="AF89" s="31" t="s">
        <v>24074</v>
      </c>
      <c r="AG89" s="31" t="s">
        <v>19</v>
      </c>
      <c r="AH89" s="31" t="s">
        <v>24075</v>
      </c>
      <c r="AI89" s="31" t="s">
        <v>248</v>
      </c>
      <c r="AJ89" s="31" t="s">
        <v>24</v>
      </c>
      <c r="AK89" s="31" t="s">
        <v>25</v>
      </c>
      <c r="AL89" s="31" t="s">
        <v>26</v>
      </c>
      <c r="AM89" s="31" t="s">
        <v>19</v>
      </c>
      <c r="AN89" s="31" t="s">
        <v>19</v>
      </c>
      <c r="AO89" s="31" t="s">
        <v>19</v>
      </c>
      <c r="AP89" s="31" t="s">
        <v>27</v>
      </c>
      <c r="AQ89" s="31" t="s">
        <v>23980</v>
      </c>
      <c r="AR89" s="31" t="s">
        <v>19</v>
      </c>
      <c r="AS89" s="59">
        <v>43932</v>
      </c>
      <c r="AT89" s="32">
        <v>40.04</v>
      </c>
      <c r="AU89" s="33" t="s">
        <v>28</v>
      </c>
      <c r="AV89" s="32">
        <v>1</v>
      </c>
      <c r="AW89" s="33" t="s">
        <v>29</v>
      </c>
      <c r="AX89" s="34">
        <v>15</v>
      </c>
      <c r="AY89" s="32">
        <v>1</v>
      </c>
      <c r="AZ89" s="33" t="s">
        <v>29</v>
      </c>
      <c r="BA89" s="35">
        <v>4.16</v>
      </c>
      <c r="BB89" s="33" t="s">
        <v>30</v>
      </c>
      <c r="BC89" s="35">
        <v>13.86</v>
      </c>
      <c r="BD89" s="33" t="s">
        <v>30</v>
      </c>
      <c r="BE89" s="35">
        <v>0</v>
      </c>
      <c r="BF89" s="33" t="s">
        <v>30</v>
      </c>
      <c r="BG89" s="35">
        <v>-0.81</v>
      </c>
      <c r="BH89" s="33" t="s">
        <v>30</v>
      </c>
      <c r="BI89" s="35">
        <v>0</v>
      </c>
      <c r="BJ89" s="33" t="s">
        <v>30</v>
      </c>
      <c r="BK89" s="35">
        <v>2.75</v>
      </c>
      <c r="BL89" s="33" t="s">
        <v>30</v>
      </c>
      <c r="BM89" s="35">
        <v>2.2200000000000002</v>
      </c>
      <c r="BN89" s="33" t="s">
        <v>30</v>
      </c>
      <c r="BO89" s="35">
        <v>13.05</v>
      </c>
      <c r="BP89" s="33" t="s">
        <v>30</v>
      </c>
      <c r="BQ89" s="35">
        <v>5.33</v>
      </c>
      <c r="BR89" s="33" t="s">
        <v>30</v>
      </c>
      <c r="BS89" s="9">
        <f>VLOOKUP(A89,HR!A:P,16,0)</f>
        <v>16</v>
      </c>
      <c r="BT89" s="9" t="str">
        <f>VLOOKUP(A89,HR!A:S,19,0)</f>
        <v>08:47</v>
      </c>
      <c r="BU89" s="9" t="str">
        <f>VLOOKUP(VALUE(AC89),Varios!A:J,9,0)</f>
        <v>-232277-44232277-964722511--</v>
      </c>
      <c r="BV89" s="9" t="str">
        <f>VLOOKUP(VALUE(AC89),Varios!A:J,10,0)</f>
        <v>PEMD07</v>
      </c>
      <c r="BW89" s="9" t="str">
        <f t="shared" si="21"/>
        <v>Cod:11443199 - Cli:Garcia Rodriguez, Dionicia Celmira - Tel.:-232277-44232277-964722511-- -Dir:Prolong. Gonzales Prada Km. 557 S/N - Dist.:MOCHE - ZV:PEMD07 -Llega:08:47</v>
      </c>
      <c r="BX89" t="str">
        <f t="shared" si="11"/>
        <v>3. Ent. PT</v>
      </c>
      <c r="BY89" t="str">
        <f t="shared" si="12"/>
        <v>4-Vta.</v>
      </c>
      <c r="BZ89" s="16" t="str">
        <f t="shared" si="13"/>
        <v>Contado</v>
      </c>
      <c r="CA89" s="16">
        <f t="shared" si="14"/>
        <v>13.86</v>
      </c>
      <c r="CB89" s="16" t="str">
        <f t="shared" si="15"/>
        <v xml:space="preserve"> </v>
      </c>
      <c r="CC89" s="16">
        <f t="shared" si="16"/>
        <v>1</v>
      </c>
      <c r="CD89" s="16" t="str">
        <f t="shared" si="17"/>
        <v xml:space="preserve"> </v>
      </c>
      <c r="CE89" s="16" t="str">
        <f t="shared" si="18"/>
        <v>Transporte: 3401642334 - Reyes Ravello, Carlos Arturo</v>
      </c>
      <c r="CF89" s="16">
        <f t="shared" si="19"/>
        <v>1</v>
      </c>
      <c r="CG89" s="16">
        <f>IF(Tabla1[[#This Row],[Clientes]]=1,VLOOKUP(Tabla1[[#This Row],[BK49**]],HR!A:X,24,0),"")</f>
        <v>0.1</v>
      </c>
    </row>
    <row r="90" spans="1:85" x14ac:dyDescent="0.25">
      <c r="A90" s="7" t="str">
        <f t="shared" si="20"/>
        <v>11443199</v>
      </c>
      <c r="B90" s="31" t="s">
        <v>23974</v>
      </c>
      <c r="C90" s="31" t="s">
        <v>0</v>
      </c>
      <c r="D90" s="31" t="s">
        <v>1</v>
      </c>
      <c r="E90" s="31" t="s">
        <v>254</v>
      </c>
      <c r="F90" s="31" t="s">
        <v>3</v>
      </c>
      <c r="G90" s="31" t="s">
        <v>23975</v>
      </c>
      <c r="H90" s="31" t="s">
        <v>4</v>
      </c>
      <c r="I90" s="31" t="s">
        <v>92</v>
      </c>
      <c r="J90" s="31" t="s">
        <v>93</v>
      </c>
      <c r="K90" s="31" t="s">
        <v>255</v>
      </c>
      <c r="L90" s="31" t="s">
        <v>19</v>
      </c>
      <c r="M90" s="31" t="s">
        <v>256</v>
      </c>
      <c r="N90" s="31" t="s">
        <v>255</v>
      </c>
      <c r="O90" s="31" t="s">
        <v>257</v>
      </c>
      <c r="P90" s="31" t="s">
        <v>11</v>
      </c>
      <c r="Q90" s="31" t="s">
        <v>24072</v>
      </c>
      <c r="R90" s="31" t="s">
        <v>12</v>
      </c>
      <c r="S90" s="31" t="s">
        <v>13</v>
      </c>
      <c r="T90" s="31" t="s">
        <v>14</v>
      </c>
      <c r="U90" s="31" t="s">
        <v>15</v>
      </c>
      <c r="V90" s="31" t="s">
        <v>16</v>
      </c>
      <c r="W90" s="31" t="s">
        <v>17</v>
      </c>
      <c r="X90" s="31" t="s">
        <v>24073</v>
      </c>
      <c r="Y90" s="31" t="s">
        <v>18</v>
      </c>
      <c r="Z90" s="31" t="s">
        <v>19</v>
      </c>
      <c r="AA90" s="31" t="s">
        <v>19</v>
      </c>
      <c r="AB90" s="31" t="s">
        <v>19</v>
      </c>
      <c r="AC90" s="31" t="s">
        <v>23538</v>
      </c>
      <c r="AD90" s="31" t="s">
        <v>15215</v>
      </c>
      <c r="AE90" s="31" t="s">
        <v>21</v>
      </c>
      <c r="AF90" s="31" t="s">
        <v>24074</v>
      </c>
      <c r="AG90" s="31" t="s">
        <v>19</v>
      </c>
      <c r="AH90" s="31" t="s">
        <v>24075</v>
      </c>
      <c r="AI90" s="31" t="s">
        <v>248</v>
      </c>
      <c r="AJ90" s="31" t="s">
        <v>24</v>
      </c>
      <c r="AK90" s="31" t="s">
        <v>25</v>
      </c>
      <c r="AL90" s="31" t="s">
        <v>26</v>
      </c>
      <c r="AM90" s="31" t="s">
        <v>19</v>
      </c>
      <c r="AN90" s="31" t="s">
        <v>19</v>
      </c>
      <c r="AO90" s="31" t="s">
        <v>19</v>
      </c>
      <c r="AP90" s="31" t="s">
        <v>27</v>
      </c>
      <c r="AQ90" s="31" t="s">
        <v>23980</v>
      </c>
      <c r="AR90" s="31" t="s">
        <v>19</v>
      </c>
      <c r="AS90" s="59">
        <v>43932</v>
      </c>
      <c r="AT90" s="32">
        <v>40.04</v>
      </c>
      <c r="AU90" s="33" t="s">
        <v>28</v>
      </c>
      <c r="AV90" s="32">
        <v>1</v>
      </c>
      <c r="AW90" s="33" t="s">
        <v>29</v>
      </c>
      <c r="AX90" s="34">
        <v>4</v>
      </c>
      <c r="AY90" s="32">
        <v>1</v>
      </c>
      <c r="AZ90" s="33" t="s">
        <v>29</v>
      </c>
      <c r="BA90" s="35">
        <v>4.25</v>
      </c>
      <c r="BB90" s="33" t="s">
        <v>30</v>
      </c>
      <c r="BC90" s="35">
        <v>16.91</v>
      </c>
      <c r="BD90" s="33" t="s">
        <v>30</v>
      </c>
      <c r="BE90" s="35">
        <v>0</v>
      </c>
      <c r="BF90" s="33" t="s">
        <v>30</v>
      </c>
      <c r="BG90" s="35">
        <v>-0.99</v>
      </c>
      <c r="BH90" s="33" t="s">
        <v>30</v>
      </c>
      <c r="BI90" s="35">
        <v>0</v>
      </c>
      <c r="BJ90" s="33" t="s">
        <v>30</v>
      </c>
      <c r="BK90" s="35">
        <v>3.35</v>
      </c>
      <c r="BL90" s="33" t="s">
        <v>30</v>
      </c>
      <c r="BM90" s="35">
        <v>2.71</v>
      </c>
      <c r="BN90" s="33" t="s">
        <v>30</v>
      </c>
      <c r="BO90" s="35">
        <v>15.92</v>
      </c>
      <c r="BP90" s="33" t="s">
        <v>30</v>
      </c>
      <c r="BQ90" s="35">
        <v>6.5</v>
      </c>
      <c r="BR90" s="33" t="s">
        <v>30</v>
      </c>
      <c r="BS90" s="9">
        <f>VLOOKUP(A90,HR!A:P,16,0)</f>
        <v>16</v>
      </c>
      <c r="BT90" s="9" t="str">
        <f>VLOOKUP(A90,HR!A:S,19,0)</f>
        <v>08:47</v>
      </c>
      <c r="BU90" s="9" t="str">
        <f>VLOOKUP(VALUE(AC90),Varios!A:J,9,0)</f>
        <v>-232277-44232277-964722511--</v>
      </c>
      <c r="BV90" s="9" t="str">
        <f>VLOOKUP(VALUE(AC90),Varios!A:J,10,0)</f>
        <v>PEMD07</v>
      </c>
      <c r="BW90" s="9" t="str">
        <f t="shared" si="21"/>
        <v>Cod:11443199 - Cli:Garcia Rodriguez, Dionicia Celmira - Tel.:-232277-44232277-964722511-- -Dir:Prolong. Gonzales Prada Km. 557 S/N - Dist.:MOCHE - ZV:PEMD07 -Llega:08:47</v>
      </c>
      <c r="BX90" t="str">
        <f t="shared" si="11"/>
        <v>3. Ent. PT</v>
      </c>
      <c r="BY90" t="str">
        <f t="shared" si="12"/>
        <v>4-Vta.</v>
      </c>
      <c r="BZ90" s="16" t="str">
        <f t="shared" si="13"/>
        <v>Contado</v>
      </c>
      <c r="CA90" s="16">
        <f t="shared" si="14"/>
        <v>16.91</v>
      </c>
      <c r="CB90" s="16" t="str">
        <f t="shared" si="15"/>
        <v xml:space="preserve"> </v>
      </c>
      <c r="CC90" s="16">
        <f t="shared" si="16"/>
        <v>1</v>
      </c>
      <c r="CD90" s="16" t="str">
        <f t="shared" si="17"/>
        <v xml:space="preserve"> </v>
      </c>
      <c r="CE90" s="16" t="str">
        <f t="shared" si="18"/>
        <v>Transporte: 3401642334 - Reyes Ravello, Carlos Arturo</v>
      </c>
      <c r="CF90" s="16">
        <f t="shared" si="19"/>
        <v>0</v>
      </c>
      <c r="CG90" s="16" t="str">
        <f>IF(Tabla1[[#This Row],[Clientes]]=1,VLOOKUP(Tabla1[[#This Row],[BK49**]],HR!A:X,24,0),"")</f>
        <v/>
      </c>
    </row>
    <row r="91" spans="1:85" x14ac:dyDescent="0.25">
      <c r="A91" s="7" t="str">
        <f t="shared" si="20"/>
        <v>11443199</v>
      </c>
      <c r="B91" s="31" t="s">
        <v>23974</v>
      </c>
      <c r="C91" s="31" t="s">
        <v>0</v>
      </c>
      <c r="D91" s="31" t="s">
        <v>1</v>
      </c>
      <c r="E91" s="31" t="s">
        <v>254</v>
      </c>
      <c r="F91" s="31" t="s">
        <v>3</v>
      </c>
      <c r="G91" s="31" t="s">
        <v>23975</v>
      </c>
      <c r="H91" s="31" t="s">
        <v>4</v>
      </c>
      <c r="I91" s="31" t="s">
        <v>92</v>
      </c>
      <c r="J91" s="31" t="s">
        <v>93</v>
      </c>
      <c r="K91" s="31" t="s">
        <v>255</v>
      </c>
      <c r="L91" s="31" t="s">
        <v>19</v>
      </c>
      <c r="M91" s="31" t="s">
        <v>256</v>
      </c>
      <c r="N91" s="31" t="s">
        <v>255</v>
      </c>
      <c r="O91" s="31" t="s">
        <v>257</v>
      </c>
      <c r="P91" s="31" t="s">
        <v>11</v>
      </c>
      <c r="Q91" s="31" t="s">
        <v>24072</v>
      </c>
      <c r="R91" s="31" t="s">
        <v>12</v>
      </c>
      <c r="S91" s="31" t="s">
        <v>39</v>
      </c>
      <c r="T91" s="31" t="s">
        <v>14</v>
      </c>
      <c r="U91" s="31" t="s">
        <v>40</v>
      </c>
      <c r="V91" s="31" t="s">
        <v>16</v>
      </c>
      <c r="W91" s="31" t="s">
        <v>17</v>
      </c>
      <c r="X91" s="31" t="s">
        <v>24073</v>
      </c>
      <c r="Y91" s="31" t="s">
        <v>18</v>
      </c>
      <c r="Z91" s="31" t="s">
        <v>19</v>
      </c>
      <c r="AA91" s="31" t="s">
        <v>19</v>
      </c>
      <c r="AB91" s="31" t="s">
        <v>19</v>
      </c>
      <c r="AC91" s="31" t="s">
        <v>23538</v>
      </c>
      <c r="AD91" s="31" t="s">
        <v>15215</v>
      </c>
      <c r="AE91" s="31" t="s">
        <v>21</v>
      </c>
      <c r="AF91" s="31" t="s">
        <v>24074</v>
      </c>
      <c r="AG91" s="31" t="s">
        <v>19</v>
      </c>
      <c r="AH91" s="31" t="s">
        <v>24075</v>
      </c>
      <c r="AI91" s="31" t="s">
        <v>248</v>
      </c>
      <c r="AJ91" s="31" t="s">
        <v>24</v>
      </c>
      <c r="AK91" s="31" t="s">
        <v>41</v>
      </c>
      <c r="AL91" s="31" t="s">
        <v>26</v>
      </c>
      <c r="AM91" s="31" t="s">
        <v>19</v>
      </c>
      <c r="AN91" s="31" t="s">
        <v>19</v>
      </c>
      <c r="AO91" s="31" t="s">
        <v>19</v>
      </c>
      <c r="AP91" s="31" t="s">
        <v>27</v>
      </c>
      <c r="AQ91" s="31" t="s">
        <v>23980</v>
      </c>
      <c r="AR91" s="31" t="s">
        <v>19</v>
      </c>
      <c r="AS91" s="59">
        <v>43932</v>
      </c>
      <c r="AT91" s="32">
        <v>40.04</v>
      </c>
      <c r="AU91" s="33" t="s">
        <v>28</v>
      </c>
      <c r="AV91" s="32">
        <v>1</v>
      </c>
      <c r="AW91" s="33" t="s">
        <v>29</v>
      </c>
      <c r="AX91" s="34">
        <v>12</v>
      </c>
      <c r="AY91" s="32">
        <v>1</v>
      </c>
      <c r="AZ91" s="33" t="s">
        <v>29</v>
      </c>
      <c r="BA91" s="35">
        <v>4.25</v>
      </c>
      <c r="BB91" s="33" t="s">
        <v>30</v>
      </c>
      <c r="BC91" s="35">
        <v>7.24</v>
      </c>
      <c r="BD91" s="33" t="s">
        <v>30</v>
      </c>
      <c r="BE91" s="35">
        <v>0</v>
      </c>
      <c r="BF91" s="33" t="s">
        <v>30</v>
      </c>
      <c r="BG91" s="35">
        <v>0</v>
      </c>
      <c r="BH91" s="33" t="s">
        <v>30</v>
      </c>
      <c r="BI91" s="35">
        <v>0</v>
      </c>
      <c r="BJ91" s="33" t="s">
        <v>30</v>
      </c>
      <c r="BK91" s="35">
        <v>1.52</v>
      </c>
      <c r="BL91" s="33" t="s">
        <v>30</v>
      </c>
      <c r="BM91" s="35">
        <v>1.23</v>
      </c>
      <c r="BN91" s="33" t="s">
        <v>30</v>
      </c>
      <c r="BO91" s="35">
        <v>7.24</v>
      </c>
      <c r="BP91" s="33" t="s">
        <v>30</v>
      </c>
      <c r="BQ91" s="35">
        <v>2.75</v>
      </c>
      <c r="BR91" s="33" t="s">
        <v>30</v>
      </c>
      <c r="BS91" s="9">
        <f>VLOOKUP(A91,HR!A:P,16,0)</f>
        <v>16</v>
      </c>
      <c r="BT91" s="9" t="str">
        <f>VLOOKUP(A91,HR!A:S,19,0)</f>
        <v>08:47</v>
      </c>
      <c r="BU91" s="9" t="str">
        <f>VLOOKUP(VALUE(AC91),Varios!A:J,9,0)</f>
        <v>-232277-44232277-964722511--</v>
      </c>
      <c r="BV91" s="9" t="str">
        <f>VLOOKUP(VALUE(AC91),Varios!A:J,10,0)</f>
        <v>PEMD07</v>
      </c>
      <c r="BW91" s="9" t="str">
        <f t="shared" si="21"/>
        <v>Cod:11443199 - Cli:Garcia Rodriguez, Dionicia Celmira - Tel.:-232277-44232277-964722511-- -Dir:Prolong. Gonzales Prada Km. 557 S/N - Dist.:MOCHE - ZV:PEMD07 -Llega:08:47</v>
      </c>
      <c r="BX91" t="str">
        <f t="shared" si="11"/>
        <v>3. Ent. PT</v>
      </c>
      <c r="BY91" t="str">
        <f t="shared" si="12"/>
        <v>4-Vta.</v>
      </c>
      <c r="BZ91" s="16" t="str">
        <f t="shared" si="13"/>
        <v>Contado</v>
      </c>
      <c r="CA91" s="16">
        <f t="shared" si="14"/>
        <v>7.24</v>
      </c>
      <c r="CB91" s="16" t="str">
        <f t="shared" si="15"/>
        <v xml:space="preserve"> </v>
      </c>
      <c r="CC91" s="16">
        <f t="shared" si="16"/>
        <v>1</v>
      </c>
      <c r="CD91" s="16" t="str">
        <f t="shared" si="17"/>
        <v xml:space="preserve"> </v>
      </c>
      <c r="CE91" s="16" t="str">
        <f t="shared" si="18"/>
        <v>Transporte: 3401642334 - Reyes Ravello, Carlos Arturo</v>
      </c>
      <c r="CF91" s="16">
        <f t="shared" si="19"/>
        <v>0</v>
      </c>
      <c r="CG91" s="16" t="str">
        <f>IF(Tabla1[[#This Row],[Clientes]]=1,VLOOKUP(Tabla1[[#This Row],[BK49**]],HR!A:X,24,0),"")</f>
        <v/>
      </c>
    </row>
    <row r="92" spans="1:85" x14ac:dyDescent="0.25">
      <c r="A92" s="7" t="str">
        <f t="shared" si="20"/>
        <v>10062802</v>
      </c>
      <c r="B92" s="31" t="s">
        <v>23974</v>
      </c>
      <c r="C92" s="31" t="s">
        <v>0</v>
      </c>
      <c r="D92" s="31" t="s">
        <v>1</v>
      </c>
      <c r="E92" s="31" t="s">
        <v>254</v>
      </c>
      <c r="F92" s="31" t="s">
        <v>3</v>
      </c>
      <c r="G92" s="31" t="s">
        <v>23975</v>
      </c>
      <c r="H92" s="31" t="s">
        <v>4</v>
      </c>
      <c r="I92" s="31" t="s">
        <v>92</v>
      </c>
      <c r="J92" s="31" t="s">
        <v>93</v>
      </c>
      <c r="K92" s="31" t="s">
        <v>255</v>
      </c>
      <c r="L92" s="31" t="s">
        <v>19</v>
      </c>
      <c r="M92" s="31" t="s">
        <v>256</v>
      </c>
      <c r="N92" s="31" t="s">
        <v>255</v>
      </c>
      <c r="O92" s="31" t="s">
        <v>257</v>
      </c>
      <c r="P92" s="31" t="s">
        <v>11</v>
      </c>
      <c r="Q92" s="31" t="s">
        <v>24076</v>
      </c>
      <c r="R92" s="31" t="s">
        <v>12</v>
      </c>
      <c r="S92" s="31" t="s">
        <v>57</v>
      </c>
      <c r="T92" s="31" t="s">
        <v>14</v>
      </c>
      <c r="U92" s="31" t="s">
        <v>58</v>
      </c>
      <c r="V92" s="31" t="s">
        <v>16</v>
      </c>
      <c r="W92" s="31" t="s">
        <v>17</v>
      </c>
      <c r="X92" s="31" t="s">
        <v>24077</v>
      </c>
      <c r="Y92" s="31" t="s">
        <v>18</v>
      </c>
      <c r="Z92" s="31" t="s">
        <v>19</v>
      </c>
      <c r="AA92" s="31" t="s">
        <v>19</v>
      </c>
      <c r="AB92" s="31" t="s">
        <v>19</v>
      </c>
      <c r="AC92" s="31" t="s">
        <v>23535</v>
      </c>
      <c r="AD92" s="31" t="s">
        <v>15143</v>
      </c>
      <c r="AE92" s="31" t="s">
        <v>60</v>
      </c>
      <c r="AF92" s="31" t="s">
        <v>24078</v>
      </c>
      <c r="AG92" s="31" t="s">
        <v>19</v>
      </c>
      <c r="AH92" s="31" t="s">
        <v>24022</v>
      </c>
      <c r="AI92" s="31" t="s">
        <v>248</v>
      </c>
      <c r="AJ92" s="31" t="s">
        <v>24</v>
      </c>
      <c r="AK92" s="31" t="s">
        <v>35</v>
      </c>
      <c r="AL92" s="31" t="s">
        <v>26</v>
      </c>
      <c r="AM92" s="31" t="s">
        <v>19</v>
      </c>
      <c r="AN92" s="31" t="s">
        <v>19</v>
      </c>
      <c r="AO92" s="31" t="s">
        <v>19</v>
      </c>
      <c r="AP92" s="31" t="s">
        <v>27</v>
      </c>
      <c r="AQ92" s="31" t="s">
        <v>23980</v>
      </c>
      <c r="AR92" s="31" t="s">
        <v>19</v>
      </c>
      <c r="AS92" s="59">
        <v>43932</v>
      </c>
      <c r="AT92" s="32">
        <v>40.04</v>
      </c>
      <c r="AU92" s="33" t="s">
        <v>28</v>
      </c>
      <c r="AV92" s="32">
        <v>1</v>
      </c>
      <c r="AW92" s="33" t="s">
        <v>29</v>
      </c>
      <c r="AX92" s="34">
        <v>1</v>
      </c>
      <c r="AY92" s="32">
        <v>1</v>
      </c>
      <c r="AZ92" s="33" t="s">
        <v>29</v>
      </c>
      <c r="BA92" s="35">
        <v>2.88</v>
      </c>
      <c r="BB92" s="33" t="s">
        <v>30</v>
      </c>
      <c r="BC92" s="35">
        <v>6.44</v>
      </c>
      <c r="BD92" s="33" t="s">
        <v>30</v>
      </c>
      <c r="BE92" s="35">
        <v>0</v>
      </c>
      <c r="BF92" s="33" t="s">
        <v>30</v>
      </c>
      <c r="BG92" s="35">
        <v>0</v>
      </c>
      <c r="BH92" s="33" t="s">
        <v>30</v>
      </c>
      <c r="BI92" s="35">
        <v>0</v>
      </c>
      <c r="BJ92" s="33" t="s">
        <v>30</v>
      </c>
      <c r="BK92" s="35">
        <v>1.1599999999999999</v>
      </c>
      <c r="BL92" s="33" t="s">
        <v>30</v>
      </c>
      <c r="BM92" s="35">
        <v>0</v>
      </c>
      <c r="BN92" s="33" t="s">
        <v>30</v>
      </c>
      <c r="BO92" s="35">
        <v>6.44</v>
      </c>
      <c r="BP92" s="33" t="s">
        <v>30</v>
      </c>
      <c r="BQ92" s="35">
        <v>1.31</v>
      </c>
      <c r="BR92" s="33" t="s">
        <v>30</v>
      </c>
      <c r="BS92" s="9">
        <f>VLOOKUP(A92,HR!A:P,16,0)</f>
        <v>15</v>
      </c>
      <c r="BT92" s="9" t="str">
        <f>VLOOKUP(A92,HR!A:S,19,0)</f>
        <v>08:44</v>
      </c>
      <c r="BU92" s="9" t="str">
        <f>VLOOKUP(VALUE(AC92),Varios!A:J,9,0)</f>
        <v>---954470654--</v>
      </c>
      <c r="BV92" s="9" t="str">
        <f>VLOOKUP(VALUE(AC92),Varios!A:J,10,0)</f>
        <v>PEMD07</v>
      </c>
      <c r="BW92" s="9" t="str">
        <f t="shared" si="21"/>
        <v>Cod:10062802 - Cli:Vera Carranza, Lucy Santos - Tel.:---954470654-- -Dir:S/V Fundo Larrea - Dist.:MOCHE - ZV:PEMD07 -Llega:08:44</v>
      </c>
      <c r="BX92" t="str">
        <f t="shared" si="11"/>
        <v>3. Ent. PT</v>
      </c>
      <c r="BY92" t="str">
        <f t="shared" si="12"/>
        <v>4-Vta.</v>
      </c>
      <c r="BZ92" s="16" t="str">
        <f t="shared" si="13"/>
        <v>Contado</v>
      </c>
      <c r="CA92" s="16">
        <f t="shared" si="14"/>
        <v>6.44</v>
      </c>
      <c r="CB92" s="16" t="str">
        <f t="shared" si="15"/>
        <v xml:space="preserve"> </v>
      </c>
      <c r="CC92" s="16">
        <f t="shared" si="16"/>
        <v>1</v>
      </c>
      <c r="CD92" s="16" t="str">
        <f t="shared" si="17"/>
        <v xml:space="preserve"> </v>
      </c>
      <c r="CE92" s="16" t="str">
        <f t="shared" si="18"/>
        <v>Transporte: 3401642334 - Reyes Ravello, Carlos Arturo</v>
      </c>
      <c r="CF92" s="16">
        <f t="shared" si="19"/>
        <v>1</v>
      </c>
      <c r="CG92" s="16">
        <f>IF(Tabla1[[#This Row],[Clientes]]=1,VLOOKUP(Tabla1[[#This Row],[BK49**]],HR!A:X,24,0),"")</f>
        <v>1.7</v>
      </c>
    </row>
    <row r="93" spans="1:85" x14ac:dyDescent="0.25">
      <c r="A93" s="7" t="str">
        <f t="shared" si="20"/>
        <v>10062802</v>
      </c>
      <c r="B93" s="31" t="s">
        <v>23974</v>
      </c>
      <c r="C93" s="31" t="s">
        <v>0</v>
      </c>
      <c r="D93" s="31" t="s">
        <v>1</v>
      </c>
      <c r="E93" s="31" t="s">
        <v>254</v>
      </c>
      <c r="F93" s="31" t="s">
        <v>3</v>
      </c>
      <c r="G93" s="31" t="s">
        <v>23975</v>
      </c>
      <c r="H93" s="31" t="s">
        <v>4</v>
      </c>
      <c r="I93" s="31" t="s">
        <v>92</v>
      </c>
      <c r="J93" s="31" t="s">
        <v>93</v>
      </c>
      <c r="K93" s="31" t="s">
        <v>255</v>
      </c>
      <c r="L93" s="31" t="s">
        <v>19</v>
      </c>
      <c r="M93" s="31" t="s">
        <v>256</v>
      </c>
      <c r="N93" s="31" t="s">
        <v>255</v>
      </c>
      <c r="O93" s="31" t="s">
        <v>257</v>
      </c>
      <c r="P93" s="31" t="s">
        <v>11</v>
      </c>
      <c r="Q93" s="31" t="s">
        <v>24076</v>
      </c>
      <c r="R93" s="31" t="s">
        <v>12</v>
      </c>
      <c r="S93" s="31" t="s">
        <v>39</v>
      </c>
      <c r="T93" s="31" t="s">
        <v>14</v>
      </c>
      <c r="U93" s="31" t="s">
        <v>40</v>
      </c>
      <c r="V93" s="31" t="s">
        <v>16</v>
      </c>
      <c r="W93" s="31" t="s">
        <v>17</v>
      </c>
      <c r="X93" s="31" t="s">
        <v>24077</v>
      </c>
      <c r="Y93" s="31" t="s">
        <v>18</v>
      </c>
      <c r="Z93" s="31" t="s">
        <v>19</v>
      </c>
      <c r="AA93" s="31" t="s">
        <v>19</v>
      </c>
      <c r="AB93" s="31" t="s">
        <v>19</v>
      </c>
      <c r="AC93" s="31" t="s">
        <v>23535</v>
      </c>
      <c r="AD93" s="31" t="s">
        <v>15143</v>
      </c>
      <c r="AE93" s="31" t="s">
        <v>60</v>
      </c>
      <c r="AF93" s="31" t="s">
        <v>24078</v>
      </c>
      <c r="AG93" s="31" t="s">
        <v>19</v>
      </c>
      <c r="AH93" s="31" t="s">
        <v>24022</v>
      </c>
      <c r="AI93" s="31" t="s">
        <v>248</v>
      </c>
      <c r="AJ93" s="31" t="s">
        <v>24</v>
      </c>
      <c r="AK93" s="31" t="s">
        <v>41</v>
      </c>
      <c r="AL93" s="31" t="s">
        <v>26</v>
      </c>
      <c r="AM93" s="31" t="s">
        <v>19</v>
      </c>
      <c r="AN93" s="31" t="s">
        <v>19</v>
      </c>
      <c r="AO93" s="31" t="s">
        <v>19</v>
      </c>
      <c r="AP93" s="31" t="s">
        <v>27</v>
      </c>
      <c r="AQ93" s="31" t="s">
        <v>23980</v>
      </c>
      <c r="AR93" s="31" t="s">
        <v>19</v>
      </c>
      <c r="AS93" s="59">
        <v>43932</v>
      </c>
      <c r="AT93" s="32">
        <v>40.04</v>
      </c>
      <c r="AU93" s="33" t="s">
        <v>28</v>
      </c>
      <c r="AV93" s="32">
        <v>1</v>
      </c>
      <c r="AW93" s="33" t="s">
        <v>29</v>
      </c>
      <c r="AX93" s="34">
        <v>12</v>
      </c>
      <c r="AY93" s="32">
        <v>1</v>
      </c>
      <c r="AZ93" s="33" t="s">
        <v>29</v>
      </c>
      <c r="BA93" s="35">
        <v>4.25</v>
      </c>
      <c r="BB93" s="33" t="s">
        <v>30</v>
      </c>
      <c r="BC93" s="35">
        <v>7.24</v>
      </c>
      <c r="BD93" s="33" t="s">
        <v>30</v>
      </c>
      <c r="BE93" s="35">
        <v>0</v>
      </c>
      <c r="BF93" s="33" t="s">
        <v>30</v>
      </c>
      <c r="BG93" s="35">
        <v>0</v>
      </c>
      <c r="BH93" s="33" t="s">
        <v>30</v>
      </c>
      <c r="BI93" s="35">
        <v>0</v>
      </c>
      <c r="BJ93" s="33" t="s">
        <v>30</v>
      </c>
      <c r="BK93" s="35">
        <v>1.52</v>
      </c>
      <c r="BL93" s="33" t="s">
        <v>30</v>
      </c>
      <c r="BM93" s="35">
        <v>1.23</v>
      </c>
      <c r="BN93" s="33" t="s">
        <v>30</v>
      </c>
      <c r="BO93" s="35">
        <v>7.24</v>
      </c>
      <c r="BP93" s="33" t="s">
        <v>30</v>
      </c>
      <c r="BQ93" s="35">
        <v>2.75</v>
      </c>
      <c r="BR93" s="33" t="s">
        <v>30</v>
      </c>
      <c r="BS93" s="9">
        <f>VLOOKUP(A93,HR!A:P,16,0)</f>
        <v>15</v>
      </c>
      <c r="BT93" s="9" t="str">
        <f>VLOOKUP(A93,HR!A:S,19,0)</f>
        <v>08:44</v>
      </c>
      <c r="BU93" s="9" t="str">
        <f>VLOOKUP(VALUE(AC93),Varios!A:J,9,0)</f>
        <v>---954470654--</v>
      </c>
      <c r="BV93" s="9" t="str">
        <f>VLOOKUP(VALUE(AC93),Varios!A:J,10,0)</f>
        <v>PEMD07</v>
      </c>
      <c r="BW93" s="9" t="str">
        <f t="shared" si="21"/>
        <v>Cod:10062802 - Cli:Vera Carranza, Lucy Santos - Tel.:---954470654-- -Dir:S/V Fundo Larrea - Dist.:MOCHE - ZV:PEMD07 -Llega:08:44</v>
      </c>
      <c r="BX93" t="str">
        <f t="shared" si="11"/>
        <v>3. Ent. PT</v>
      </c>
      <c r="BY93" t="str">
        <f t="shared" si="12"/>
        <v>4-Vta.</v>
      </c>
      <c r="BZ93" s="16" t="str">
        <f t="shared" si="13"/>
        <v>Contado</v>
      </c>
      <c r="CA93" s="16">
        <f t="shared" si="14"/>
        <v>7.24</v>
      </c>
      <c r="CB93" s="16" t="str">
        <f t="shared" si="15"/>
        <v xml:space="preserve"> </v>
      </c>
      <c r="CC93" s="16">
        <f t="shared" si="16"/>
        <v>1</v>
      </c>
      <c r="CD93" s="16" t="str">
        <f t="shared" si="17"/>
        <v xml:space="preserve"> </v>
      </c>
      <c r="CE93" s="16" t="str">
        <f t="shared" si="18"/>
        <v>Transporte: 3401642334 - Reyes Ravello, Carlos Arturo</v>
      </c>
      <c r="CF93" s="16">
        <f t="shared" si="19"/>
        <v>0</v>
      </c>
      <c r="CG93" s="16" t="str">
        <f>IF(Tabla1[[#This Row],[Clientes]]=1,VLOOKUP(Tabla1[[#This Row],[BK49**]],HR!A:X,24,0),"")</f>
        <v/>
      </c>
    </row>
    <row r="94" spans="1:85" x14ac:dyDescent="0.25">
      <c r="A94" s="7" t="str">
        <f t="shared" si="20"/>
        <v>10062802</v>
      </c>
      <c r="B94" s="31" t="s">
        <v>23974</v>
      </c>
      <c r="C94" s="31" t="s">
        <v>0</v>
      </c>
      <c r="D94" s="31" t="s">
        <v>1</v>
      </c>
      <c r="E94" s="31" t="s">
        <v>254</v>
      </c>
      <c r="F94" s="31" t="s">
        <v>3</v>
      </c>
      <c r="G94" s="31" t="s">
        <v>23975</v>
      </c>
      <c r="H94" s="31" t="s">
        <v>4</v>
      </c>
      <c r="I94" s="31" t="s">
        <v>92</v>
      </c>
      <c r="J94" s="31" t="s">
        <v>93</v>
      </c>
      <c r="K94" s="31" t="s">
        <v>255</v>
      </c>
      <c r="L94" s="31" t="s">
        <v>19</v>
      </c>
      <c r="M94" s="31" t="s">
        <v>256</v>
      </c>
      <c r="N94" s="31" t="s">
        <v>255</v>
      </c>
      <c r="O94" s="31" t="s">
        <v>257</v>
      </c>
      <c r="P94" s="31" t="s">
        <v>11</v>
      </c>
      <c r="Q94" s="31" t="s">
        <v>24076</v>
      </c>
      <c r="R94" s="31" t="s">
        <v>12</v>
      </c>
      <c r="S94" s="31" t="s">
        <v>31</v>
      </c>
      <c r="T94" s="31" t="s">
        <v>14</v>
      </c>
      <c r="U94" s="31" t="s">
        <v>32</v>
      </c>
      <c r="V94" s="31" t="s">
        <v>16</v>
      </c>
      <c r="W94" s="31" t="s">
        <v>17</v>
      </c>
      <c r="X94" s="31" t="s">
        <v>24077</v>
      </c>
      <c r="Y94" s="31" t="s">
        <v>18</v>
      </c>
      <c r="Z94" s="31" t="s">
        <v>19</v>
      </c>
      <c r="AA94" s="31" t="s">
        <v>19</v>
      </c>
      <c r="AB94" s="31" t="s">
        <v>19</v>
      </c>
      <c r="AC94" s="31" t="s">
        <v>23535</v>
      </c>
      <c r="AD94" s="31" t="s">
        <v>15143</v>
      </c>
      <c r="AE94" s="31" t="s">
        <v>60</v>
      </c>
      <c r="AF94" s="31" t="s">
        <v>24078</v>
      </c>
      <c r="AG94" s="31" t="s">
        <v>19</v>
      </c>
      <c r="AH94" s="31" t="s">
        <v>24022</v>
      </c>
      <c r="AI94" s="31" t="s">
        <v>248</v>
      </c>
      <c r="AJ94" s="31" t="s">
        <v>24</v>
      </c>
      <c r="AK94" s="31" t="s">
        <v>25</v>
      </c>
      <c r="AL94" s="31" t="s">
        <v>26</v>
      </c>
      <c r="AM94" s="31" t="s">
        <v>19</v>
      </c>
      <c r="AN94" s="31" t="s">
        <v>19</v>
      </c>
      <c r="AO94" s="31" t="s">
        <v>19</v>
      </c>
      <c r="AP94" s="31" t="s">
        <v>27</v>
      </c>
      <c r="AQ94" s="31" t="s">
        <v>23980</v>
      </c>
      <c r="AR94" s="31" t="s">
        <v>19</v>
      </c>
      <c r="AS94" s="59">
        <v>43932</v>
      </c>
      <c r="AT94" s="32">
        <v>40.04</v>
      </c>
      <c r="AU94" s="33" t="s">
        <v>28</v>
      </c>
      <c r="AV94" s="32">
        <v>1</v>
      </c>
      <c r="AW94" s="33" t="s">
        <v>29</v>
      </c>
      <c r="AX94" s="34">
        <v>15</v>
      </c>
      <c r="AY94" s="32">
        <v>1</v>
      </c>
      <c r="AZ94" s="33" t="s">
        <v>29</v>
      </c>
      <c r="BA94" s="35">
        <v>4.16</v>
      </c>
      <c r="BB94" s="33" t="s">
        <v>30</v>
      </c>
      <c r="BC94" s="35">
        <v>13.86</v>
      </c>
      <c r="BD94" s="33" t="s">
        <v>30</v>
      </c>
      <c r="BE94" s="35">
        <v>0</v>
      </c>
      <c r="BF94" s="33" t="s">
        <v>30</v>
      </c>
      <c r="BG94" s="35">
        <v>-0.81</v>
      </c>
      <c r="BH94" s="33" t="s">
        <v>30</v>
      </c>
      <c r="BI94" s="35">
        <v>0</v>
      </c>
      <c r="BJ94" s="33" t="s">
        <v>30</v>
      </c>
      <c r="BK94" s="35">
        <v>2.75</v>
      </c>
      <c r="BL94" s="33" t="s">
        <v>30</v>
      </c>
      <c r="BM94" s="35">
        <v>2.2200000000000002</v>
      </c>
      <c r="BN94" s="33" t="s">
        <v>30</v>
      </c>
      <c r="BO94" s="35">
        <v>13.05</v>
      </c>
      <c r="BP94" s="33" t="s">
        <v>30</v>
      </c>
      <c r="BQ94" s="35">
        <v>5.33</v>
      </c>
      <c r="BR94" s="33" t="s">
        <v>30</v>
      </c>
      <c r="BS94" s="9">
        <f>VLOOKUP(A94,HR!A:P,16,0)</f>
        <v>15</v>
      </c>
      <c r="BT94" s="9" t="str">
        <f>VLOOKUP(A94,HR!A:S,19,0)</f>
        <v>08:44</v>
      </c>
      <c r="BU94" s="9" t="str">
        <f>VLOOKUP(VALUE(AC94),Varios!A:J,9,0)</f>
        <v>---954470654--</v>
      </c>
      <c r="BV94" s="9" t="str">
        <f>VLOOKUP(VALUE(AC94),Varios!A:J,10,0)</f>
        <v>PEMD07</v>
      </c>
      <c r="BW94" s="9" t="str">
        <f t="shared" si="21"/>
        <v>Cod:10062802 - Cli:Vera Carranza, Lucy Santos - Tel.:---954470654-- -Dir:S/V Fundo Larrea - Dist.:MOCHE - ZV:PEMD07 -Llega:08:44</v>
      </c>
      <c r="BX94" t="str">
        <f t="shared" si="11"/>
        <v>3. Ent. PT</v>
      </c>
      <c r="BY94" t="str">
        <f t="shared" si="12"/>
        <v>4-Vta.</v>
      </c>
      <c r="BZ94" s="16" t="str">
        <f t="shared" si="13"/>
        <v>Contado</v>
      </c>
      <c r="CA94" s="16">
        <f t="shared" si="14"/>
        <v>13.86</v>
      </c>
      <c r="CB94" s="16" t="str">
        <f t="shared" si="15"/>
        <v xml:space="preserve"> </v>
      </c>
      <c r="CC94" s="16">
        <f t="shared" si="16"/>
        <v>1</v>
      </c>
      <c r="CD94" s="16" t="str">
        <f t="shared" si="17"/>
        <v xml:space="preserve"> </v>
      </c>
      <c r="CE94" s="16" t="str">
        <f t="shared" si="18"/>
        <v>Transporte: 3401642334 - Reyes Ravello, Carlos Arturo</v>
      </c>
      <c r="CF94" s="16">
        <f t="shared" si="19"/>
        <v>0</v>
      </c>
      <c r="CG94" s="16" t="str">
        <f>IF(Tabla1[[#This Row],[Clientes]]=1,VLOOKUP(Tabla1[[#This Row],[BK49**]],HR!A:X,24,0),"")</f>
        <v/>
      </c>
    </row>
    <row r="95" spans="1:85" x14ac:dyDescent="0.25">
      <c r="A95" s="7" t="str">
        <f t="shared" si="20"/>
        <v>11754555</v>
      </c>
      <c r="B95" s="31" t="s">
        <v>23974</v>
      </c>
      <c r="C95" s="31" t="s">
        <v>0</v>
      </c>
      <c r="D95" s="31" t="s">
        <v>1</v>
      </c>
      <c r="E95" s="31" t="s">
        <v>254</v>
      </c>
      <c r="F95" s="31" t="s">
        <v>3</v>
      </c>
      <c r="G95" s="31" t="s">
        <v>23975</v>
      </c>
      <c r="H95" s="31" t="s">
        <v>4</v>
      </c>
      <c r="I95" s="31" t="s">
        <v>92</v>
      </c>
      <c r="J95" s="31" t="s">
        <v>93</v>
      </c>
      <c r="K95" s="31" t="s">
        <v>255</v>
      </c>
      <c r="L95" s="31" t="s">
        <v>19</v>
      </c>
      <c r="M95" s="31" t="s">
        <v>256</v>
      </c>
      <c r="N95" s="31" t="s">
        <v>255</v>
      </c>
      <c r="O95" s="31" t="s">
        <v>257</v>
      </c>
      <c r="P95" s="31" t="s">
        <v>11</v>
      </c>
      <c r="Q95" s="31" t="s">
        <v>24079</v>
      </c>
      <c r="R95" s="31" t="s">
        <v>12</v>
      </c>
      <c r="S95" s="31" t="s">
        <v>46</v>
      </c>
      <c r="T95" s="31" t="s">
        <v>14</v>
      </c>
      <c r="U95" s="31" t="s">
        <v>47</v>
      </c>
      <c r="V95" s="31" t="s">
        <v>16</v>
      </c>
      <c r="W95" s="31" t="s">
        <v>17</v>
      </c>
      <c r="X95" s="31" t="s">
        <v>24080</v>
      </c>
      <c r="Y95" s="31" t="s">
        <v>18</v>
      </c>
      <c r="Z95" s="31" t="s">
        <v>19</v>
      </c>
      <c r="AA95" s="31" t="s">
        <v>19</v>
      </c>
      <c r="AB95" s="31" t="s">
        <v>19</v>
      </c>
      <c r="AC95" s="31" t="s">
        <v>23541</v>
      </c>
      <c r="AD95" s="31" t="s">
        <v>21713</v>
      </c>
      <c r="AE95" s="31" t="s">
        <v>60</v>
      </c>
      <c r="AF95" s="31" t="s">
        <v>24081</v>
      </c>
      <c r="AG95" s="31" t="s">
        <v>22251</v>
      </c>
      <c r="AH95" s="31" t="s">
        <v>24082</v>
      </c>
      <c r="AI95" s="31" t="s">
        <v>24</v>
      </c>
      <c r="AJ95" s="31" t="s">
        <v>24</v>
      </c>
      <c r="AK95" s="31" t="s">
        <v>35</v>
      </c>
      <c r="AL95" s="31" t="s">
        <v>26</v>
      </c>
      <c r="AM95" s="31" t="s">
        <v>19</v>
      </c>
      <c r="AN95" s="31" t="s">
        <v>19</v>
      </c>
      <c r="AO95" s="31" t="s">
        <v>19</v>
      </c>
      <c r="AP95" s="31" t="s">
        <v>27</v>
      </c>
      <c r="AQ95" s="31" t="s">
        <v>23980</v>
      </c>
      <c r="AR95" s="31" t="s">
        <v>19</v>
      </c>
      <c r="AS95" s="59">
        <v>43932</v>
      </c>
      <c r="AT95" s="32">
        <v>40.04</v>
      </c>
      <c r="AU95" s="33" t="s">
        <v>28</v>
      </c>
      <c r="AV95" s="32">
        <v>2</v>
      </c>
      <c r="AW95" s="33" t="s">
        <v>29</v>
      </c>
      <c r="AX95" s="34">
        <v>15</v>
      </c>
      <c r="AY95" s="32">
        <v>2</v>
      </c>
      <c r="AZ95" s="33" t="s">
        <v>29</v>
      </c>
      <c r="BA95" s="35">
        <v>6.47</v>
      </c>
      <c r="BB95" s="33" t="s">
        <v>30</v>
      </c>
      <c r="BC95" s="35">
        <v>32.200000000000003</v>
      </c>
      <c r="BD95" s="33" t="s">
        <v>30</v>
      </c>
      <c r="BE95" s="35">
        <v>0</v>
      </c>
      <c r="BF95" s="33" t="s">
        <v>30</v>
      </c>
      <c r="BG95" s="35">
        <v>-4.83</v>
      </c>
      <c r="BH95" s="33" t="s">
        <v>30</v>
      </c>
      <c r="BI95" s="35">
        <v>0</v>
      </c>
      <c r="BJ95" s="33" t="s">
        <v>30</v>
      </c>
      <c r="BK95" s="35">
        <v>4.93</v>
      </c>
      <c r="BL95" s="33" t="s">
        <v>30</v>
      </c>
      <c r="BM95" s="35">
        <v>0</v>
      </c>
      <c r="BN95" s="33" t="s">
        <v>30</v>
      </c>
      <c r="BO95" s="35">
        <v>27.37</v>
      </c>
      <c r="BP95" s="33" t="s">
        <v>30</v>
      </c>
      <c r="BQ95" s="35">
        <v>5.58</v>
      </c>
      <c r="BR95" s="33" t="s">
        <v>30</v>
      </c>
      <c r="BS95" s="9">
        <f>VLOOKUP(A95,HR!A:P,16,0)</f>
        <v>17</v>
      </c>
      <c r="BT95" s="9" t="str">
        <f>VLOOKUP(A95,HR!A:S,19,0)</f>
        <v>08:50</v>
      </c>
      <c r="BU95" s="9" t="str">
        <f>VLOOKUP(VALUE(AC95),Varios!A:J,9,0)</f>
        <v>---922408652--</v>
      </c>
      <c r="BV95" s="9" t="str">
        <f>VLOOKUP(VALUE(AC95),Varios!A:J,10,0)</f>
        <v>PEM177</v>
      </c>
      <c r="BW95" s="9" t="str">
        <f t="shared" si="21"/>
        <v>Cod:11754555 - Cli:Mariños Vasquez, Nora Alcira - Tel.:---922408652-- -Dir:Prolong. Gonzales Prada S/N Mz D Lt - Dist.:TRUJILLO - ZV:PEM177 -Llega:08:50</v>
      </c>
      <c r="BX95" t="str">
        <f t="shared" si="11"/>
        <v>3. Ent. PT</v>
      </c>
      <c r="BY95" t="str">
        <f t="shared" si="12"/>
        <v>4-Vta.</v>
      </c>
      <c r="BZ95" s="16" t="str">
        <f t="shared" si="13"/>
        <v>Contado</v>
      </c>
      <c r="CA95" s="16">
        <f t="shared" si="14"/>
        <v>32.200000000000003</v>
      </c>
      <c r="CB95" s="16" t="str">
        <f t="shared" si="15"/>
        <v xml:space="preserve"> </v>
      </c>
      <c r="CC95" s="16">
        <f t="shared" si="16"/>
        <v>2</v>
      </c>
      <c r="CD95" s="16" t="str">
        <f t="shared" si="17"/>
        <v xml:space="preserve"> </v>
      </c>
      <c r="CE95" s="16" t="str">
        <f t="shared" si="18"/>
        <v>Transporte: 3401642334 - Reyes Ravello, Carlos Arturo</v>
      </c>
      <c r="CF95" s="16">
        <f t="shared" si="19"/>
        <v>1</v>
      </c>
      <c r="CG95" s="16">
        <f>IF(Tabla1[[#This Row],[Clientes]]=1,VLOOKUP(Tabla1[[#This Row],[BK49**]],HR!A:X,24,0),"")</f>
        <v>0.3</v>
      </c>
    </row>
    <row r="96" spans="1:85" x14ac:dyDescent="0.25">
      <c r="A96" s="7" t="str">
        <f t="shared" si="20"/>
        <v>11754555</v>
      </c>
      <c r="B96" s="31" t="s">
        <v>23974</v>
      </c>
      <c r="C96" s="31" t="s">
        <v>0</v>
      </c>
      <c r="D96" s="31" t="s">
        <v>1</v>
      </c>
      <c r="E96" s="31" t="s">
        <v>254</v>
      </c>
      <c r="F96" s="31" t="s">
        <v>3</v>
      </c>
      <c r="G96" s="31" t="s">
        <v>23975</v>
      </c>
      <c r="H96" s="31" t="s">
        <v>4</v>
      </c>
      <c r="I96" s="31" t="s">
        <v>92</v>
      </c>
      <c r="J96" s="31" t="s">
        <v>93</v>
      </c>
      <c r="K96" s="31" t="s">
        <v>255</v>
      </c>
      <c r="L96" s="31" t="s">
        <v>19</v>
      </c>
      <c r="M96" s="31" t="s">
        <v>256</v>
      </c>
      <c r="N96" s="31" t="s">
        <v>255</v>
      </c>
      <c r="O96" s="31" t="s">
        <v>257</v>
      </c>
      <c r="P96" s="31" t="s">
        <v>11</v>
      </c>
      <c r="Q96" s="31" t="s">
        <v>24079</v>
      </c>
      <c r="R96" s="31" t="s">
        <v>12</v>
      </c>
      <c r="S96" s="31" t="s">
        <v>33</v>
      </c>
      <c r="T96" s="31" t="s">
        <v>14</v>
      </c>
      <c r="U96" s="31" t="s">
        <v>34</v>
      </c>
      <c r="V96" s="31" t="s">
        <v>16</v>
      </c>
      <c r="W96" s="31" t="s">
        <v>17</v>
      </c>
      <c r="X96" s="31" t="s">
        <v>24080</v>
      </c>
      <c r="Y96" s="31" t="s">
        <v>18</v>
      </c>
      <c r="Z96" s="31" t="s">
        <v>19</v>
      </c>
      <c r="AA96" s="31" t="s">
        <v>19</v>
      </c>
      <c r="AB96" s="31" t="s">
        <v>19</v>
      </c>
      <c r="AC96" s="31" t="s">
        <v>23541</v>
      </c>
      <c r="AD96" s="31" t="s">
        <v>21713</v>
      </c>
      <c r="AE96" s="31" t="s">
        <v>60</v>
      </c>
      <c r="AF96" s="31" t="s">
        <v>24081</v>
      </c>
      <c r="AG96" s="31" t="s">
        <v>22251</v>
      </c>
      <c r="AH96" s="31" t="s">
        <v>24082</v>
      </c>
      <c r="AI96" s="31" t="s">
        <v>24</v>
      </c>
      <c r="AJ96" s="31" t="s">
        <v>24</v>
      </c>
      <c r="AK96" s="31" t="s">
        <v>35</v>
      </c>
      <c r="AL96" s="31" t="s">
        <v>26</v>
      </c>
      <c r="AM96" s="31" t="s">
        <v>19</v>
      </c>
      <c r="AN96" s="31" t="s">
        <v>19</v>
      </c>
      <c r="AO96" s="31" t="s">
        <v>19</v>
      </c>
      <c r="AP96" s="31" t="s">
        <v>27</v>
      </c>
      <c r="AQ96" s="31" t="s">
        <v>23980</v>
      </c>
      <c r="AR96" s="31" t="s">
        <v>19</v>
      </c>
      <c r="AS96" s="59">
        <v>43932</v>
      </c>
      <c r="AT96" s="32">
        <v>40.04</v>
      </c>
      <c r="AU96" s="33" t="s">
        <v>28</v>
      </c>
      <c r="AV96" s="32">
        <v>1</v>
      </c>
      <c r="AW96" s="33" t="s">
        <v>29</v>
      </c>
      <c r="AX96" s="34">
        <v>15</v>
      </c>
      <c r="AY96" s="32">
        <v>1</v>
      </c>
      <c r="AZ96" s="33" t="s">
        <v>29</v>
      </c>
      <c r="BA96" s="35">
        <v>3.28</v>
      </c>
      <c r="BB96" s="33" t="s">
        <v>30</v>
      </c>
      <c r="BC96" s="35">
        <v>16.100000000000001</v>
      </c>
      <c r="BD96" s="33" t="s">
        <v>30</v>
      </c>
      <c r="BE96" s="35">
        <v>0</v>
      </c>
      <c r="BF96" s="33" t="s">
        <v>30</v>
      </c>
      <c r="BG96" s="35">
        <v>-2.42</v>
      </c>
      <c r="BH96" s="33" t="s">
        <v>30</v>
      </c>
      <c r="BI96" s="35">
        <v>0</v>
      </c>
      <c r="BJ96" s="33" t="s">
        <v>30</v>
      </c>
      <c r="BK96" s="35">
        <v>2.46</v>
      </c>
      <c r="BL96" s="33" t="s">
        <v>30</v>
      </c>
      <c r="BM96" s="35">
        <v>0</v>
      </c>
      <c r="BN96" s="33" t="s">
        <v>30</v>
      </c>
      <c r="BO96" s="35">
        <v>13.68</v>
      </c>
      <c r="BP96" s="33" t="s">
        <v>30</v>
      </c>
      <c r="BQ96" s="35">
        <v>2.78</v>
      </c>
      <c r="BR96" s="33" t="s">
        <v>30</v>
      </c>
      <c r="BS96" s="9">
        <f>VLOOKUP(A96,HR!A:P,16,0)</f>
        <v>17</v>
      </c>
      <c r="BT96" s="9" t="str">
        <f>VLOOKUP(A96,HR!A:S,19,0)</f>
        <v>08:50</v>
      </c>
      <c r="BU96" s="9" t="str">
        <f>VLOOKUP(VALUE(AC96),Varios!A:J,9,0)</f>
        <v>---922408652--</v>
      </c>
      <c r="BV96" s="9" t="str">
        <f>VLOOKUP(VALUE(AC96),Varios!A:J,10,0)</f>
        <v>PEM177</v>
      </c>
      <c r="BW96" s="9" t="str">
        <f t="shared" si="21"/>
        <v>Cod:11754555 - Cli:Mariños Vasquez, Nora Alcira - Tel.:---922408652-- -Dir:Prolong. Gonzales Prada S/N Mz D Lt - Dist.:TRUJILLO - ZV:PEM177 -Llega:08:50</v>
      </c>
      <c r="BX96" t="str">
        <f t="shared" si="11"/>
        <v>3. Ent. PT</v>
      </c>
      <c r="BY96" t="str">
        <f t="shared" si="12"/>
        <v>4-Vta.</v>
      </c>
      <c r="BZ96" s="16" t="str">
        <f t="shared" si="13"/>
        <v>Contado</v>
      </c>
      <c r="CA96" s="16">
        <f t="shared" si="14"/>
        <v>16.100000000000001</v>
      </c>
      <c r="CB96" s="16" t="str">
        <f t="shared" si="15"/>
        <v xml:space="preserve"> </v>
      </c>
      <c r="CC96" s="16">
        <f t="shared" si="16"/>
        <v>1</v>
      </c>
      <c r="CD96" s="16" t="str">
        <f t="shared" si="17"/>
        <v xml:space="preserve"> </v>
      </c>
      <c r="CE96" s="16" t="str">
        <f t="shared" si="18"/>
        <v>Transporte: 3401642334 - Reyes Ravello, Carlos Arturo</v>
      </c>
      <c r="CF96" s="16">
        <f t="shared" si="19"/>
        <v>0</v>
      </c>
      <c r="CG96" s="16" t="str">
        <f>IF(Tabla1[[#This Row],[Clientes]]=1,VLOOKUP(Tabla1[[#This Row],[BK49**]],HR!A:X,24,0),"")</f>
        <v/>
      </c>
    </row>
    <row r="97" spans="1:85" x14ac:dyDescent="0.25">
      <c r="A97" s="7" t="str">
        <f t="shared" si="20"/>
        <v>11754555</v>
      </c>
      <c r="B97" s="31" t="s">
        <v>23974</v>
      </c>
      <c r="C97" s="31" t="s">
        <v>0</v>
      </c>
      <c r="D97" s="31" t="s">
        <v>1</v>
      </c>
      <c r="E97" s="31" t="s">
        <v>254</v>
      </c>
      <c r="F97" s="31" t="s">
        <v>3</v>
      </c>
      <c r="G97" s="31" t="s">
        <v>23975</v>
      </c>
      <c r="H97" s="31" t="s">
        <v>4</v>
      </c>
      <c r="I97" s="31" t="s">
        <v>92</v>
      </c>
      <c r="J97" s="31" t="s">
        <v>93</v>
      </c>
      <c r="K97" s="31" t="s">
        <v>255</v>
      </c>
      <c r="L97" s="31" t="s">
        <v>19</v>
      </c>
      <c r="M97" s="31" t="s">
        <v>256</v>
      </c>
      <c r="N97" s="31" t="s">
        <v>255</v>
      </c>
      <c r="O97" s="31" t="s">
        <v>257</v>
      </c>
      <c r="P97" s="31" t="s">
        <v>11</v>
      </c>
      <c r="Q97" s="31" t="s">
        <v>24079</v>
      </c>
      <c r="R97" s="31" t="s">
        <v>12</v>
      </c>
      <c r="S97" s="31" t="s">
        <v>51</v>
      </c>
      <c r="T97" s="31" t="s">
        <v>14</v>
      </c>
      <c r="U97" s="31" t="s">
        <v>52</v>
      </c>
      <c r="V97" s="31" t="s">
        <v>16</v>
      </c>
      <c r="W97" s="31" t="s">
        <v>17</v>
      </c>
      <c r="X97" s="31" t="s">
        <v>24080</v>
      </c>
      <c r="Y97" s="31" t="s">
        <v>18</v>
      </c>
      <c r="Z97" s="31" t="s">
        <v>19</v>
      </c>
      <c r="AA97" s="31" t="s">
        <v>19</v>
      </c>
      <c r="AB97" s="31" t="s">
        <v>19</v>
      </c>
      <c r="AC97" s="31" t="s">
        <v>23541</v>
      </c>
      <c r="AD97" s="31" t="s">
        <v>21713</v>
      </c>
      <c r="AE97" s="31" t="s">
        <v>60</v>
      </c>
      <c r="AF97" s="31" t="s">
        <v>24081</v>
      </c>
      <c r="AG97" s="31" t="s">
        <v>22251</v>
      </c>
      <c r="AH97" s="31" t="s">
        <v>24082</v>
      </c>
      <c r="AI97" s="31" t="s">
        <v>24</v>
      </c>
      <c r="AJ97" s="31" t="s">
        <v>24</v>
      </c>
      <c r="AK97" s="31" t="s">
        <v>25</v>
      </c>
      <c r="AL97" s="31" t="s">
        <v>26</v>
      </c>
      <c r="AM97" s="31" t="s">
        <v>19</v>
      </c>
      <c r="AN97" s="31" t="s">
        <v>19</v>
      </c>
      <c r="AO97" s="31" t="s">
        <v>19</v>
      </c>
      <c r="AP97" s="31" t="s">
        <v>27</v>
      </c>
      <c r="AQ97" s="31" t="s">
        <v>23980</v>
      </c>
      <c r="AR97" s="31" t="s">
        <v>19</v>
      </c>
      <c r="AS97" s="59">
        <v>43932</v>
      </c>
      <c r="AT97" s="32">
        <v>40.04</v>
      </c>
      <c r="AU97" s="33" t="s">
        <v>28</v>
      </c>
      <c r="AV97" s="32">
        <v>1</v>
      </c>
      <c r="AW97" s="33" t="s">
        <v>29</v>
      </c>
      <c r="AX97" s="34">
        <v>15</v>
      </c>
      <c r="AY97" s="32">
        <v>1</v>
      </c>
      <c r="AZ97" s="33" t="s">
        <v>29</v>
      </c>
      <c r="BA97" s="35">
        <v>4.72</v>
      </c>
      <c r="BB97" s="33" t="s">
        <v>30</v>
      </c>
      <c r="BC97" s="35">
        <v>9.27</v>
      </c>
      <c r="BD97" s="33" t="s">
        <v>30</v>
      </c>
      <c r="BE97" s="35">
        <v>0</v>
      </c>
      <c r="BF97" s="33" t="s">
        <v>30</v>
      </c>
      <c r="BG97" s="35">
        <v>0</v>
      </c>
      <c r="BH97" s="33" t="s">
        <v>30</v>
      </c>
      <c r="BI97" s="35">
        <v>0</v>
      </c>
      <c r="BJ97" s="33" t="s">
        <v>30</v>
      </c>
      <c r="BK97" s="35">
        <v>1.95</v>
      </c>
      <c r="BL97" s="33" t="s">
        <v>30</v>
      </c>
      <c r="BM97" s="35">
        <v>1.58</v>
      </c>
      <c r="BN97" s="33" t="s">
        <v>30</v>
      </c>
      <c r="BO97" s="35">
        <v>9.27</v>
      </c>
      <c r="BP97" s="33" t="s">
        <v>30</v>
      </c>
      <c r="BQ97" s="35">
        <v>3.79</v>
      </c>
      <c r="BR97" s="33" t="s">
        <v>30</v>
      </c>
      <c r="BS97" s="9">
        <f>VLOOKUP(A97,HR!A:P,16,0)</f>
        <v>17</v>
      </c>
      <c r="BT97" s="9" t="str">
        <f>VLOOKUP(A97,HR!A:S,19,0)</f>
        <v>08:50</v>
      </c>
      <c r="BU97" s="9" t="str">
        <f>VLOOKUP(VALUE(AC97),Varios!A:J,9,0)</f>
        <v>---922408652--</v>
      </c>
      <c r="BV97" s="9" t="str">
        <f>VLOOKUP(VALUE(AC97),Varios!A:J,10,0)</f>
        <v>PEM177</v>
      </c>
      <c r="BW97" s="9" t="str">
        <f t="shared" si="21"/>
        <v>Cod:11754555 - Cli:Mariños Vasquez, Nora Alcira - Tel.:---922408652-- -Dir:Prolong. Gonzales Prada S/N Mz D Lt - Dist.:TRUJILLO - ZV:PEM177 -Llega:08:50</v>
      </c>
      <c r="BX97" t="str">
        <f t="shared" si="11"/>
        <v>3. Ent. PT</v>
      </c>
      <c r="BY97" t="str">
        <f t="shared" si="12"/>
        <v>4-Vta.</v>
      </c>
      <c r="BZ97" s="16" t="str">
        <f t="shared" si="13"/>
        <v>Contado</v>
      </c>
      <c r="CA97" s="16">
        <f t="shared" si="14"/>
        <v>9.27</v>
      </c>
      <c r="CB97" s="16" t="str">
        <f t="shared" si="15"/>
        <v xml:space="preserve"> </v>
      </c>
      <c r="CC97" s="16">
        <f t="shared" si="16"/>
        <v>1</v>
      </c>
      <c r="CD97" s="16" t="str">
        <f t="shared" si="17"/>
        <v xml:space="preserve"> </v>
      </c>
      <c r="CE97" s="16" t="str">
        <f t="shared" si="18"/>
        <v>Transporte: 3401642334 - Reyes Ravello, Carlos Arturo</v>
      </c>
      <c r="CF97" s="16">
        <f t="shared" si="19"/>
        <v>0</v>
      </c>
      <c r="CG97" s="16" t="str">
        <f>IF(Tabla1[[#This Row],[Clientes]]=1,VLOOKUP(Tabla1[[#This Row],[BK49**]],HR!A:X,24,0),"")</f>
        <v/>
      </c>
    </row>
    <row r="98" spans="1:85" x14ac:dyDescent="0.25">
      <c r="A98" s="7" t="str">
        <f t="shared" si="20"/>
        <v>11754555</v>
      </c>
      <c r="B98" s="31" t="s">
        <v>23974</v>
      </c>
      <c r="C98" s="31" t="s">
        <v>0</v>
      </c>
      <c r="D98" s="31" t="s">
        <v>1</v>
      </c>
      <c r="E98" s="31" t="s">
        <v>254</v>
      </c>
      <c r="F98" s="31" t="s">
        <v>3</v>
      </c>
      <c r="G98" s="31" t="s">
        <v>23975</v>
      </c>
      <c r="H98" s="31" t="s">
        <v>4</v>
      </c>
      <c r="I98" s="31" t="s">
        <v>92</v>
      </c>
      <c r="J98" s="31" t="s">
        <v>93</v>
      </c>
      <c r="K98" s="31" t="s">
        <v>255</v>
      </c>
      <c r="L98" s="31" t="s">
        <v>19</v>
      </c>
      <c r="M98" s="31" t="s">
        <v>256</v>
      </c>
      <c r="N98" s="31" t="s">
        <v>255</v>
      </c>
      <c r="O98" s="31" t="s">
        <v>257</v>
      </c>
      <c r="P98" s="31" t="s">
        <v>11</v>
      </c>
      <c r="Q98" s="31" t="s">
        <v>24079</v>
      </c>
      <c r="R98" s="31" t="s">
        <v>12</v>
      </c>
      <c r="S98" s="31" t="s">
        <v>51</v>
      </c>
      <c r="T98" s="31" t="s">
        <v>53</v>
      </c>
      <c r="U98" s="31" t="s">
        <v>52</v>
      </c>
      <c r="V98" s="31" t="s">
        <v>16</v>
      </c>
      <c r="W98" s="31" t="s">
        <v>17</v>
      </c>
      <c r="X98" s="31" t="s">
        <v>24080</v>
      </c>
      <c r="Y98" s="31" t="s">
        <v>18</v>
      </c>
      <c r="Z98" s="31" t="s">
        <v>19</v>
      </c>
      <c r="AA98" s="31" t="s">
        <v>19</v>
      </c>
      <c r="AB98" s="31" t="s">
        <v>19</v>
      </c>
      <c r="AC98" s="31" t="s">
        <v>23541</v>
      </c>
      <c r="AD98" s="31" t="s">
        <v>21713</v>
      </c>
      <c r="AE98" s="31" t="s">
        <v>60</v>
      </c>
      <c r="AF98" s="31" t="s">
        <v>24081</v>
      </c>
      <c r="AG98" s="31" t="s">
        <v>22251</v>
      </c>
      <c r="AH98" s="31" t="s">
        <v>24082</v>
      </c>
      <c r="AI98" s="31" t="s">
        <v>24</v>
      </c>
      <c r="AJ98" s="31" t="s">
        <v>24</v>
      </c>
      <c r="AK98" s="31" t="s">
        <v>25</v>
      </c>
      <c r="AL98" s="31" t="s">
        <v>26</v>
      </c>
      <c r="AM98" s="31" t="s">
        <v>54</v>
      </c>
      <c r="AN98" s="31" t="s">
        <v>19</v>
      </c>
      <c r="AO98" s="31" t="s">
        <v>19</v>
      </c>
      <c r="AP98" s="31" t="s">
        <v>27</v>
      </c>
      <c r="AQ98" s="31" t="s">
        <v>23980</v>
      </c>
      <c r="AR98" s="31" t="s">
        <v>55</v>
      </c>
      <c r="AS98" s="59">
        <v>43932</v>
      </c>
      <c r="AT98" s="32">
        <v>40.04</v>
      </c>
      <c r="AU98" s="33" t="s">
        <v>28</v>
      </c>
      <c r="AV98" s="32">
        <v>1</v>
      </c>
      <c r="AW98" s="33" t="s">
        <v>16</v>
      </c>
      <c r="AX98" s="34">
        <v>15</v>
      </c>
      <c r="AY98" s="32">
        <v>1</v>
      </c>
      <c r="AZ98" s="33" t="s">
        <v>16</v>
      </c>
      <c r="BA98" s="35">
        <v>0.31</v>
      </c>
      <c r="BB98" s="33" t="s">
        <v>30</v>
      </c>
      <c r="BC98" s="35">
        <v>0.62</v>
      </c>
      <c r="BD98" s="33" t="s">
        <v>30</v>
      </c>
      <c r="BE98" s="35">
        <v>0</v>
      </c>
      <c r="BF98" s="33" t="s">
        <v>30</v>
      </c>
      <c r="BG98" s="35">
        <v>0</v>
      </c>
      <c r="BH98" s="33" t="s">
        <v>30</v>
      </c>
      <c r="BI98" s="35">
        <v>0</v>
      </c>
      <c r="BJ98" s="33" t="s">
        <v>30</v>
      </c>
      <c r="BK98" s="35">
        <v>0</v>
      </c>
      <c r="BL98" s="33" t="s">
        <v>30</v>
      </c>
      <c r="BM98" s="35">
        <v>0</v>
      </c>
      <c r="BN98" s="33" t="s">
        <v>30</v>
      </c>
      <c r="BO98" s="35">
        <v>0</v>
      </c>
      <c r="BP98" s="33" t="s">
        <v>30</v>
      </c>
      <c r="BQ98" s="35">
        <v>0</v>
      </c>
      <c r="BR98" s="33" t="s">
        <v>30</v>
      </c>
      <c r="BS98" s="9">
        <f>VLOOKUP(A98,HR!A:P,16,0)</f>
        <v>17</v>
      </c>
      <c r="BT98" s="9" t="str">
        <f>VLOOKUP(A98,HR!A:S,19,0)</f>
        <v>08:50</v>
      </c>
      <c r="BU98" s="9" t="str">
        <f>VLOOKUP(VALUE(AC98),Varios!A:J,9,0)</f>
        <v>---922408652--</v>
      </c>
      <c r="BV98" s="9" t="str">
        <f>VLOOKUP(VALUE(AC98),Varios!A:J,10,0)</f>
        <v>PEM177</v>
      </c>
      <c r="BW98" s="9" t="str">
        <f t="shared" si="21"/>
        <v>Cod:11754555 - Cli:Mariños Vasquez, Nora Alcira - Tel.:---922408652-- -Dir:Prolong. Gonzales Prada S/N Mz D Lt - Dist.:TRUJILLO - ZV:PEM177 -Llega:08:50</v>
      </c>
      <c r="BX98" t="str">
        <f t="shared" si="11"/>
        <v>3. Ent. PT</v>
      </c>
      <c r="BY98" t="str">
        <f t="shared" si="12"/>
        <v>5-Bon.</v>
      </c>
      <c r="BZ98" s="16" t="str">
        <f t="shared" si="13"/>
        <v>Contado</v>
      </c>
      <c r="CA98" s="16">
        <f t="shared" si="14"/>
        <v>0.62</v>
      </c>
      <c r="CB98" s="16" t="str">
        <f t="shared" si="15"/>
        <v xml:space="preserve"> </v>
      </c>
      <c r="CC98" s="16" t="str">
        <f t="shared" si="16"/>
        <v/>
      </c>
      <c r="CD98" s="16">
        <f t="shared" si="17"/>
        <v>1</v>
      </c>
      <c r="CE98" s="16" t="str">
        <f t="shared" si="18"/>
        <v>Transporte: 3401642334 - Reyes Ravello, Carlos Arturo</v>
      </c>
      <c r="CF98" s="16">
        <f t="shared" si="19"/>
        <v>0</v>
      </c>
      <c r="CG98" s="16" t="str">
        <f>IF(Tabla1[[#This Row],[Clientes]]=1,VLOOKUP(Tabla1[[#This Row],[BK49**]],HR!A:X,24,0),"")</f>
        <v/>
      </c>
    </row>
    <row r="99" spans="1:85" x14ac:dyDescent="0.25">
      <c r="A99" s="7" t="str">
        <f t="shared" si="20"/>
        <v>12279024</v>
      </c>
      <c r="B99" s="31" t="s">
        <v>23974</v>
      </c>
      <c r="C99" s="31" t="s">
        <v>0</v>
      </c>
      <c r="D99" s="31" t="s">
        <v>1</v>
      </c>
      <c r="E99" s="31" t="s">
        <v>254</v>
      </c>
      <c r="F99" s="31" t="s">
        <v>3</v>
      </c>
      <c r="G99" s="31" t="s">
        <v>23975</v>
      </c>
      <c r="H99" s="31" t="s">
        <v>4</v>
      </c>
      <c r="I99" s="31" t="s">
        <v>92</v>
      </c>
      <c r="J99" s="31" t="s">
        <v>93</v>
      </c>
      <c r="K99" s="31" t="s">
        <v>255</v>
      </c>
      <c r="L99" s="31" t="s">
        <v>19</v>
      </c>
      <c r="M99" s="31" t="s">
        <v>256</v>
      </c>
      <c r="N99" s="31" t="s">
        <v>255</v>
      </c>
      <c r="O99" s="31" t="s">
        <v>257</v>
      </c>
      <c r="P99" s="31" t="s">
        <v>11</v>
      </c>
      <c r="Q99" s="31" t="s">
        <v>24083</v>
      </c>
      <c r="R99" s="31" t="s">
        <v>12</v>
      </c>
      <c r="S99" s="31" t="s">
        <v>36</v>
      </c>
      <c r="T99" s="31" t="s">
        <v>14</v>
      </c>
      <c r="U99" s="31" t="s">
        <v>37</v>
      </c>
      <c r="V99" s="31" t="s">
        <v>16</v>
      </c>
      <c r="W99" s="31" t="s">
        <v>17</v>
      </c>
      <c r="X99" s="31" t="s">
        <v>24084</v>
      </c>
      <c r="Y99" s="31" t="s">
        <v>18</v>
      </c>
      <c r="Z99" s="31" t="s">
        <v>19</v>
      </c>
      <c r="AA99" s="31" t="s">
        <v>19</v>
      </c>
      <c r="AB99" s="31" t="s">
        <v>19</v>
      </c>
      <c r="AC99" s="31" t="s">
        <v>23532</v>
      </c>
      <c r="AD99" s="31" t="s">
        <v>21747</v>
      </c>
      <c r="AE99" s="31" t="s">
        <v>21</v>
      </c>
      <c r="AF99" s="31" t="s">
        <v>24085</v>
      </c>
      <c r="AG99" s="31" t="s">
        <v>19</v>
      </c>
      <c r="AH99" s="31" t="s">
        <v>22325</v>
      </c>
      <c r="AI99" s="31" t="s">
        <v>248</v>
      </c>
      <c r="AJ99" s="31" t="s">
        <v>24</v>
      </c>
      <c r="AK99" s="31" t="s">
        <v>35</v>
      </c>
      <c r="AL99" s="31" t="s">
        <v>26</v>
      </c>
      <c r="AM99" s="31" t="s">
        <v>19</v>
      </c>
      <c r="AN99" s="31" t="s">
        <v>19</v>
      </c>
      <c r="AO99" s="31" t="s">
        <v>19</v>
      </c>
      <c r="AP99" s="31" t="s">
        <v>27</v>
      </c>
      <c r="AQ99" s="31" t="s">
        <v>23980</v>
      </c>
      <c r="AR99" s="31" t="s">
        <v>19</v>
      </c>
      <c r="AS99" s="59">
        <v>43932</v>
      </c>
      <c r="AT99" s="32">
        <v>40.04</v>
      </c>
      <c r="AU99" s="33" t="s">
        <v>28</v>
      </c>
      <c r="AV99" s="32">
        <v>1</v>
      </c>
      <c r="AW99" s="33" t="s">
        <v>29</v>
      </c>
      <c r="AX99" s="34">
        <v>6</v>
      </c>
      <c r="AY99" s="32">
        <v>1</v>
      </c>
      <c r="AZ99" s="33" t="s">
        <v>29</v>
      </c>
      <c r="BA99" s="35">
        <v>2.97</v>
      </c>
      <c r="BB99" s="33" t="s">
        <v>30</v>
      </c>
      <c r="BC99" s="35">
        <v>15.89</v>
      </c>
      <c r="BD99" s="33" t="s">
        <v>30</v>
      </c>
      <c r="BE99" s="35">
        <v>0</v>
      </c>
      <c r="BF99" s="33" t="s">
        <v>30</v>
      </c>
      <c r="BG99" s="35">
        <v>-0.79</v>
      </c>
      <c r="BH99" s="33" t="s">
        <v>30</v>
      </c>
      <c r="BI99" s="35">
        <v>0</v>
      </c>
      <c r="BJ99" s="33" t="s">
        <v>30</v>
      </c>
      <c r="BK99" s="35">
        <v>2.72</v>
      </c>
      <c r="BL99" s="33" t="s">
        <v>30</v>
      </c>
      <c r="BM99" s="35">
        <v>0</v>
      </c>
      <c r="BN99" s="33" t="s">
        <v>30</v>
      </c>
      <c r="BO99" s="35">
        <v>15.1</v>
      </c>
      <c r="BP99" s="33" t="s">
        <v>30</v>
      </c>
      <c r="BQ99" s="35">
        <v>3.08</v>
      </c>
      <c r="BR99" s="33" t="s">
        <v>30</v>
      </c>
      <c r="BS99" s="9">
        <f>VLOOKUP(A99,HR!A:P,16,0)</f>
        <v>14</v>
      </c>
      <c r="BT99" s="9" t="str">
        <f>VLOOKUP(A99,HR!A:S,19,0)</f>
        <v>08:38</v>
      </c>
      <c r="BU99" s="9" t="str">
        <f>VLOOKUP(VALUE(AC99),Varios!A:J,9,0)</f>
        <v>44634645----968840032-965605951</v>
      </c>
      <c r="BV99" s="9" t="str">
        <f>VLOOKUP(VALUE(AC99),Varios!A:J,10,0)</f>
        <v>PEMC99</v>
      </c>
      <c r="BW99" s="9" t="str">
        <f t="shared" si="21"/>
        <v>Cod:12279024 - Cli:Camacho Campos, Santiago Alejandro - Tel.:44634645----968840032-965605951 -Dir:Carret. Curva De Sun S/n - Dist.:MOCHE - ZV:PEMC99 -Llega:08:38</v>
      </c>
      <c r="BX99" t="str">
        <f t="shared" si="11"/>
        <v>3. Ent. PT</v>
      </c>
      <c r="BY99" t="str">
        <f t="shared" si="12"/>
        <v>4-Vta.</v>
      </c>
      <c r="BZ99" s="16" t="str">
        <f t="shared" si="13"/>
        <v>Contado</v>
      </c>
      <c r="CA99" s="16">
        <f t="shared" si="14"/>
        <v>15.89</v>
      </c>
      <c r="CB99" s="16" t="str">
        <f t="shared" si="15"/>
        <v xml:space="preserve"> </v>
      </c>
      <c r="CC99" s="16">
        <f t="shared" si="16"/>
        <v>1</v>
      </c>
      <c r="CD99" s="16" t="str">
        <f t="shared" si="17"/>
        <v xml:space="preserve"> </v>
      </c>
      <c r="CE99" s="16" t="str">
        <f t="shared" si="18"/>
        <v>Transporte: 3401642334 - Reyes Ravello, Carlos Arturo</v>
      </c>
      <c r="CF99" s="16">
        <f t="shared" si="19"/>
        <v>1</v>
      </c>
      <c r="CG99" s="16">
        <f>IF(Tabla1[[#This Row],[Clientes]]=1,VLOOKUP(Tabla1[[#This Row],[BK49**]],HR!A:X,24,0),"")</f>
        <v>0.4</v>
      </c>
    </row>
    <row r="100" spans="1:85" x14ac:dyDescent="0.25">
      <c r="A100" s="7" t="str">
        <f t="shared" si="20"/>
        <v>12279024</v>
      </c>
      <c r="B100" s="31" t="s">
        <v>23974</v>
      </c>
      <c r="C100" s="31" t="s">
        <v>0</v>
      </c>
      <c r="D100" s="31" t="s">
        <v>1</v>
      </c>
      <c r="E100" s="31" t="s">
        <v>254</v>
      </c>
      <c r="F100" s="31" t="s">
        <v>3</v>
      </c>
      <c r="G100" s="31" t="s">
        <v>23975</v>
      </c>
      <c r="H100" s="31" t="s">
        <v>4</v>
      </c>
      <c r="I100" s="31" t="s">
        <v>92</v>
      </c>
      <c r="J100" s="31" t="s">
        <v>93</v>
      </c>
      <c r="K100" s="31" t="s">
        <v>255</v>
      </c>
      <c r="L100" s="31" t="s">
        <v>19</v>
      </c>
      <c r="M100" s="31" t="s">
        <v>256</v>
      </c>
      <c r="N100" s="31" t="s">
        <v>255</v>
      </c>
      <c r="O100" s="31" t="s">
        <v>257</v>
      </c>
      <c r="P100" s="31" t="s">
        <v>11</v>
      </c>
      <c r="Q100" s="31" t="s">
        <v>24083</v>
      </c>
      <c r="R100" s="31" t="s">
        <v>12</v>
      </c>
      <c r="S100" s="31" t="s">
        <v>31</v>
      </c>
      <c r="T100" s="31" t="s">
        <v>14</v>
      </c>
      <c r="U100" s="31" t="s">
        <v>32</v>
      </c>
      <c r="V100" s="31" t="s">
        <v>16</v>
      </c>
      <c r="W100" s="31" t="s">
        <v>17</v>
      </c>
      <c r="X100" s="31" t="s">
        <v>24084</v>
      </c>
      <c r="Y100" s="31" t="s">
        <v>18</v>
      </c>
      <c r="Z100" s="31" t="s">
        <v>19</v>
      </c>
      <c r="AA100" s="31" t="s">
        <v>19</v>
      </c>
      <c r="AB100" s="31" t="s">
        <v>19</v>
      </c>
      <c r="AC100" s="31" t="s">
        <v>23532</v>
      </c>
      <c r="AD100" s="31" t="s">
        <v>21747</v>
      </c>
      <c r="AE100" s="31" t="s">
        <v>21</v>
      </c>
      <c r="AF100" s="31" t="s">
        <v>24085</v>
      </c>
      <c r="AG100" s="31" t="s">
        <v>19</v>
      </c>
      <c r="AH100" s="31" t="s">
        <v>22325</v>
      </c>
      <c r="AI100" s="31" t="s">
        <v>248</v>
      </c>
      <c r="AJ100" s="31" t="s">
        <v>24</v>
      </c>
      <c r="AK100" s="31" t="s">
        <v>25</v>
      </c>
      <c r="AL100" s="31" t="s">
        <v>26</v>
      </c>
      <c r="AM100" s="31" t="s">
        <v>19</v>
      </c>
      <c r="AN100" s="31" t="s">
        <v>19</v>
      </c>
      <c r="AO100" s="31" t="s">
        <v>19</v>
      </c>
      <c r="AP100" s="31" t="s">
        <v>27</v>
      </c>
      <c r="AQ100" s="31" t="s">
        <v>23980</v>
      </c>
      <c r="AR100" s="31" t="s">
        <v>19</v>
      </c>
      <c r="AS100" s="59">
        <v>43932</v>
      </c>
      <c r="AT100" s="32">
        <v>40.04</v>
      </c>
      <c r="AU100" s="33" t="s">
        <v>28</v>
      </c>
      <c r="AV100" s="32">
        <v>1</v>
      </c>
      <c r="AW100" s="33" t="s">
        <v>29</v>
      </c>
      <c r="AX100" s="34">
        <v>15</v>
      </c>
      <c r="AY100" s="32">
        <v>1</v>
      </c>
      <c r="AZ100" s="33" t="s">
        <v>29</v>
      </c>
      <c r="BA100" s="35">
        <v>4.16</v>
      </c>
      <c r="BB100" s="33" t="s">
        <v>30</v>
      </c>
      <c r="BC100" s="35">
        <v>13.86</v>
      </c>
      <c r="BD100" s="33" t="s">
        <v>30</v>
      </c>
      <c r="BE100" s="35">
        <v>0</v>
      </c>
      <c r="BF100" s="33" t="s">
        <v>30</v>
      </c>
      <c r="BG100" s="35">
        <v>-0.81</v>
      </c>
      <c r="BH100" s="33" t="s">
        <v>30</v>
      </c>
      <c r="BI100" s="35">
        <v>0</v>
      </c>
      <c r="BJ100" s="33" t="s">
        <v>30</v>
      </c>
      <c r="BK100" s="35">
        <v>2.75</v>
      </c>
      <c r="BL100" s="33" t="s">
        <v>30</v>
      </c>
      <c r="BM100" s="35">
        <v>2.2200000000000002</v>
      </c>
      <c r="BN100" s="33" t="s">
        <v>30</v>
      </c>
      <c r="BO100" s="35">
        <v>13.05</v>
      </c>
      <c r="BP100" s="33" t="s">
        <v>30</v>
      </c>
      <c r="BQ100" s="35">
        <v>5.33</v>
      </c>
      <c r="BR100" s="33" t="s">
        <v>30</v>
      </c>
      <c r="BS100" s="9">
        <f>VLOOKUP(A100,HR!A:P,16,0)</f>
        <v>14</v>
      </c>
      <c r="BT100" s="9" t="str">
        <f>VLOOKUP(A100,HR!A:S,19,0)</f>
        <v>08:38</v>
      </c>
      <c r="BU100" s="9" t="str">
        <f>VLOOKUP(VALUE(AC100),Varios!A:J,9,0)</f>
        <v>44634645----968840032-965605951</v>
      </c>
      <c r="BV100" s="9" t="str">
        <f>VLOOKUP(VALUE(AC100),Varios!A:J,10,0)</f>
        <v>PEMC99</v>
      </c>
      <c r="BW100" s="9" t="str">
        <f t="shared" si="21"/>
        <v>Cod:12279024 - Cli:Camacho Campos, Santiago Alejandro - Tel.:44634645----968840032-965605951 -Dir:Carret. Curva De Sun S/n - Dist.:MOCHE - ZV:PEMC99 -Llega:08:38</v>
      </c>
      <c r="BX100" t="str">
        <f t="shared" si="11"/>
        <v>3. Ent. PT</v>
      </c>
      <c r="BY100" t="str">
        <f t="shared" si="12"/>
        <v>4-Vta.</v>
      </c>
      <c r="BZ100" s="16" t="str">
        <f t="shared" si="13"/>
        <v>Contado</v>
      </c>
      <c r="CA100" s="16">
        <f t="shared" si="14"/>
        <v>13.86</v>
      </c>
      <c r="CB100" s="16" t="str">
        <f t="shared" si="15"/>
        <v xml:space="preserve"> </v>
      </c>
      <c r="CC100" s="16">
        <f t="shared" si="16"/>
        <v>1</v>
      </c>
      <c r="CD100" s="16" t="str">
        <f t="shared" si="17"/>
        <v xml:space="preserve"> </v>
      </c>
      <c r="CE100" s="16" t="str">
        <f t="shared" si="18"/>
        <v>Transporte: 3401642334 - Reyes Ravello, Carlos Arturo</v>
      </c>
      <c r="CF100" s="16">
        <f t="shared" si="19"/>
        <v>0</v>
      </c>
      <c r="CG100" s="16" t="str">
        <f>IF(Tabla1[[#This Row],[Clientes]]=1,VLOOKUP(Tabla1[[#This Row],[BK49**]],HR!A:X,24,0),"")</f>
        <v/>
      </c>
    </row>
    <row r="101" spans="1:85" x14ac:dyDescent="0.25">
      <c r="A101" s="7" t="str">
        <f t="shared" si="20"/>
        <v>12279024</v>
      </c>
      <c r="B101" s="31" t="s">
        <v>23974</v>
      </c>
      <c r="C101" s="31" t="s">
        <v>0</v>
      </c>
      <c r="D101" s="31" t="s">
        <v>1</v>
      </c>
      <c r="E101" s="31" t="s">
        <v>254</v>
      </c>
      <c r="F101" s="31" t="s">
        <v>3</v>
      </c>
      <c r="G101" s="31" t="s">
        <v>23975</v>
      </c>
      <c r="H101" s="31" t="s">
        <v>4</v>
      </c>
      <c r="I101" s="31" t="s">
        <v>92</v>
      </c>
      <c r="J101" s="31" t="s">
        <v>93</v>
      </c>
      <c r="K101" s="31" t="s">
        <v>255</v>
      </c>
      <c r="L101" s="31" t="s">
        <v>19</v>
      </c>
      <c r="M101" s="31" t="s">
        <v>256</v>
      </c>
      <c r="N101" s="31" t="s">
        <v>255</v>
      </c>
      <c r="O101" s="31" t="s">
        <v>257</v>
      </c>
      <c r="P101" s="31" t="s">
        <v>11</v>
      </c>
      <c r="Q101" s="31" t="s">
        <v>24083</v>
      </c>
      <c r="R101" s="31" t="s">
        <v>12</v>
      </c>
      <c r="S101" s="31" t="s">
        <v>49</v>
      </c>
      <c r="T101" s="31" t="s">
        <v>14</v>
      </c>
      <c r="U101" s="31" t="s">
        <v>50</v>
      </c>
      <c r="V101" s="31" t="s">
        <v>16</v>
      </c>
      <c r="W101" s="31" t="s">
        <v>17</v>
      </c>
      <c r="X101" s="31" t="s">
        <v>24084</v>
      </c>
      <c r="Y101" s="31" t="s">
        <v>18</v>
      </c>
      <c r="Z101" s="31" t="s">
        <v>19</v>
      </c>
      <c r="AA101" s="31" t="s">
        <v>19</v>
      </c>
      <c r="AB101" s="31" t="s">
        <v>19</v>
      </c>
      <c r="AC101" s="31" t="s">
        <v>23532</v>
      </c>
      <c r="AD101" s="31" t="s">
        <v>21747</v>
      </c>
      <c r="AE101" s="31" t="s">
        <v>21</v>
      </c>
      <c r="AF101" s="31" t="s">
        <v>24085</v>
      </c>
      <c r="AG101" s="31" t="s">
        <v>19</v>
      </c>
      <c r="AH101" s="31" t="s">
        <v>22325</v>
      </c>
      <c r="AI101" s="31" t="s">
        <v>248</v>
      </c>
      <c r="AJ101" s="31" t="s">
        <v>24</v>
      </c>
      <c r="AK101" s="31" t="s">
        <v>25</v>
      </c>
      <c r="AL101" s="31" t="s">
        <v>26</v>
      </c>
      <c r="AM101" s="31" t="s">
        <v>19</v>
      </c>
      <c r="AN101" s="31" t="s">
        <v>19</v>
      </c>
      <c r="AO101" s="31" t="s">
        <v>19</v>
      </c>
      <c r="AP101" s="31" t="s">
        <v>27</v>
      </c>
      <c r="AQ101" s="31" t="s">
        <v>23980</v>
      </c>
      <c r="AR101" s="31" t="s">
        <v>19</v>
      </c>
      <c r="AS101" s="59">
        <v>43932</v>
      </c>
      <c r="AT101" s="32">
        <v>40.04</v>
      </c>
      <c r="AU101" s="33" t="s">
        <v>28</v>
      </c>
      <c r="AV101" s="32">
        <v>1</v>
      </c>
      <c r="AW101" s="33" t="s">
        <v>29</v>
      </c>
      <c r="AX101" s="34">
        <v>15</v>
      </c>
      <c r="AY101" s="32">
        <v>1</v>
      </c>
      <c r="AZ101" s="33" t="s">
        <v>29</v>
      </c>
      <c r="BA101" s="35">
        <v>3.24</v>
      </c>
      <c r="BB101" s="33" t="s">
        <v>30</v>
      </c>
      <c r="BC101" s="35">
        <v>9.24</v>
      </c>
      <c r="BD101" s="33" t="s">
        <v>30</v>
      </c>
      <c r="BE101" s="35">
        <v>0</v>
      </c>
      <c r="BF101" s="33" t="s">
        <v>30</v>
      </c>
      <c r="BG101" s="35">
        <v>-0.54</v>
      </c>
      <c r="BH101" s="33" t="s">
        <v>30</v>
      </c>
      <c r="BI101" s="35">
        <v>0</v>
      </c>
      <c r="BJ101" s="33" t="s">
        <v>30</v>
      </c>
      <c r="BK101" s="35">
        <v>1.83</v>
      </c>
      <c r="BL101" s="33" t="s">
        <v>30</v>
      </c>
      <c r="BM101" s="35">
        <v>1.48</v>
      </c>
      <c r="BN101" s="33" t="s">
        <v>30</v>
      </c>
      <c r="BO101" s="35">
        <v>8.6999999999999993</v>
      </c>
      <c r="BP101" s="33" t="s">
        <v>30</v>
      </c>
      <c r="BQ101" s="35">
        <v>3.55</v>
      </c>
      <c r="BR101" s="33" t="s">
        <v>30</v>
      </c>
      <c r="BS101" s="9">
        <f>VLOOKUP(A101,HR!A:P,16,0)</f>
        <v>14</v>
      </c>
      <c r="BT101" s="9" t="str">
        <f>VLOOKUP(A101,HR!A:S,19,0)</f>
        <v>08:38</v>
      </c>
      <c r="BU101" s="9" t="str">
        <f>VLOOKUP(VALUE(AC101),Varios!A:J,9,0)</f>
        <v>44634645----968840032-965605951</v>
      </c>
      <c r="BV101" s="9" t="str">
        <f>VLOOKUP(VALUE(AC101),Varios!A:J,10,0)</f>
        <v>PEMC99</v>
      </c>
      <c r="BW101" s="9" t="str">
        <f t="shared" si="21"/>
        <v>Cod:12279024 - Cli:Camacho Campos, Santiago Alejandro - Tel.:44634645----968840032-965605951 -Dir:Carret. Curva De Sun S/n - Dist.:MOCHE - ZV:PEMC99 -Llega:08:38</v>
      </c>
      <c r="BX101" t="str">
        <f t="shared" si="11"/>
        <v>3. Ent. PT</v>
      </c>
      <c r="BY101" t="str">
        <f t="shared" si="12"/>
        <v>4-Vta.</v>
      </c>
      <c r="BZ101" s="16" t="str">
        <f t="shared" si="13"/>
        <v>Contado</v>
      </c>
      <c r="CA101" s="16">
        <f t="shared" si="14"/>
        <v>9.24</v>
      </c>
      <c r="CB101" s="16" t="str">
        <f t="shared" si="15"/>
        <v xml:space="preserve"> </v>
      </c>
      <c r="CC101" s="16">
        <f t="shared" si="16"/>
        <v>1</v>
      </c>
      <c r="CD101" s="16" t="str">
        <f t="shared" si="17"/>
        <v xml:space="preserve"> </v>
      </c>
      <c r="CE101" s="16" t="str">
        <f t="shared" si="18"/>
        <v>Transporte: 3401642334 - Reyes Ravello, Carlos Arturo</v>
      </c>
      <c r="CF101" s="16">
        <f t="shared" si="19"/>
        <v>0</v>
      </c>
      <c r="CG101" s="16" t="str">
        <f>IF(Tabla1[[#This Row],[Clientes]]=1,VLOOKUP(Tabla1[[#This Row],[BK49**]],HR!A:X,24,0),"")</f>
        <v/>
      </c>
    </row>
    <row r="102" spans="1:85" x14ac:dyDescent="0.25">
      <c r="A102" s="7" t="str">
        <f t="shared" si="20"/>
        <v>12507081</v>
      </c>
      <c r="B102" s="31" t="s">
        <v>24086</v>
      </c>
      <c r="C102" s="31" t="s">
        <v>0</v>
      </c>
      <c r="D102" s="31" t="s">
        <v>1</v>
      </c>
      <c r="E102" s="31" t="s">
        <v>240</v>
      </c>
      <c r="F102" s="31" t="s">
        <v>3</v>
      </c>
      <c r="G102" s="31" t="s">
        <v>24087</v>
      </c>
      <c r="H102" s="31" t="s">
        <v>4</v>
      </c>
      <c r="I102" s="31" t="s">
        <v>5</v>
      </c>
      <c r="J102" s="31" t="s">
        <v>6</v>
      </c>
      <c r="K102" s="31" t="s">
        <v>241</v>
      </c>
      <c r="L102" s="31" t="s">
        <v>19</v>
      </c>
      <c r="M102" s="31" t="s">
        <v>242</v>
      </c>
      <c r="N102" s="31" t="s">
        <v>241</v>
      </c>
      <c r="O102" s="31" t="s">
        <v>243</v>
      </c>
      <c r="P102" s="31" t="s">
        <v>11</v>
      </c>
      <c r="Q102" s="31" t="s">
        <v>24088</v>
      </c>
      <c r="R102" s="31" t="s">
        <v>12</v>
      </c>
      <c r="S102" s="31" t="s">
        <v>13</v>
      </c>
      <c r="T102" s="31" t="s">
        <v>14</v>
      </c>
      <c r="U102" s="31" t="s">
        <v>15</v>
      </c>
      <c r="V102" s="31" t="s">
        <v>16</v>
      </c>
      <c r="W102" s="31" t="s">
        <v>17</v>
      </c>
      <c r="X102" s="31" t="s">
        <v>24089</v>
      </c>
      <c r="Y102" s="31" t="s">
        <v>18</v>
      </c>
      <c r="Z102" s="31" t="s">
        <v>19</v>
      </c>
      <c r="AA102" s="31" t="s">
        <v>19</v>
      </c>
      <c r="AB102" s="31" t="s">
        <v>19</v>
      </c>
      <c r="AC102" s="31" t="s">
        <v>22281</v>
      </c>
      <c r="AD102" s="31" t="s">
        <v>4786</v>
      </c>
      <c r="AE102" s="31" t="s">
        <v>21</v>
      </c>
      <c r="AF102" s="31" t="s">
        <v>22282</v>
      </c>
      <c r="AG102" s="31" t="s">
        <v>19</v>
      </c>
      <c r="AH102" s="31" t="s">
        <v>64</v>
      </c>
      <c r="AI102" s="31" t="s">
        <v>22283</v>
      </c>
      <c r="AJ102" s="31" t="s">
        <v>22284</v>
      </c>
      <c r="AK102" s="31" t="s">
        <v>25</v>
      </c>
      <c r="AL102" s="31" t="s">
        <v>26</v>
      </c>
      <c r="AM102" s="31" t="s">
        <v>19</v>
      </c>
      <c r="AN102" s="31" t="s">
        <v>19</v>
      </c>
      <c r="AO102" s="31" t="s">
        <v>19</v>
      </c>
      <c r="AP102" s="31" t="s">
        <v>27</v>
      </c>
      <c r="AQ102" s="31" t="s">
        <v>24090</v>
      </c>
      <c r="AR102" s="31" t="s">
        <v>19</v>
      </c>
      <c r="AS102" s="59">
        <v>43932</v>
      </c>
      <c r="AT102" s="32">
        <v>28.72</v>
      </c>
      <c r="AU102" s="33" t="s">
        <v>28</v>
      </c>
      <c r="AV102" s="32">
        <v>146</v>
      </c>
      <c r="AW102" s="33" t="s">
        <v>29</v>
      </c>
      <c r="AX102" s="34">
        <v>4</v>
      </c>
      <c r="AY102" s="32">
        <v>270</v>
      </c>
      <c r="AZ102" s="33" t="s">
        <v>29</v>
      </c>
      <c r="BA102" s="35">
        <v>1146.97</v>
      </c>
      <c r="BB102" s="33" t="s">
        <v>30</v>
      </c>
      <c r="BC102" s="35">
        <v>4564.62</v>
      </c>
      <c r="BD102" s="33" t="s">
        <v>30</v>
      </c>
      <c r="BE102" s="35">
        <v>0</v>
      </c>
      <c r="BF102" s="33" t="s">
        <v>30</v>
      </c>
      <c r="BG102" s="35">
        <v>-536.79999999999995</v>
      </c>
      <c r="BH102" s="33" t="s">
        <v>30</v>
      </c>
      <c r="BI102" s="35">
        <v>0</v>
      </c>
      <c r="BJ102" s="33" t="s">
        <v>30</v>
      </c>
      <c r="BK102" s="35">
        <v>848.26</v>
      </c>
      <c r="BL102" s="33" t="s">
        <v>30</v>
      </c>
      <c r="BM102" s="35">
        <v>684.73</v>
      </c>
      <c r="BN102" s="33" t="s">
        <v>30</v>
      </c>
      <c r="BO102" s="35">
        <v>4027.82</v>
      </c>
      <c r="BP102" s="33" t="s">
        <v>30</v>
      </c>
      <c r="BQ102" s="35">
        <v>1644.21</v>
      </c>
      <c r="BR102" s="33" t="s">
        <v>30</v>
      </c>
      <c r="BS102" s="9">
        <f>VLOOKUP(A102,HR!A:P,16,0)</f>
        <v>1</v>
      </c>
      <c r="BT102" s="9" t="str">
        <f>VLOOKUP(A102,HR!A:S,19,0)</f>
        <v>07:12</v>
      </c>
      <c r="BU102" s="9" t="str">
        <f>VLOOKUP(VALUE(AC102),Varios!A:J,9,0)</f>
        <v>-44608990--949668097--</v>
      </c>
      <c r="BV102" s="9" t="str">
        <f>VLOOKUP(VALUE(AC102),Varios!A:J,10,0)</f>
        <v>PEOD81</v>
      </c>
      <c r="BW102" s="9" t="str">
        <f t="shared" si="21"/>
        <v>Cod:12507081 - Cli:Distribuidora Linares S.A.C. - Tel.:-44608990--949668097-- -Dir:Ca. Manuel Cedeño 659 - Dist.:HUAMACHUCO - ZV:PEOD81 -Llega:07:12</v>
      </c>
      <c r="BX102" t="str">
        <f t="shared" si="11"/>
        <v>3. Ent. PT</v>
      </c>
      <c r="BY102" t="str">
        <f t="shared" si="12"/>
        <v>4-Vta.</v>
      </c>
      <c r="BZ102" s="16" t="str">
        <f t="shared" si="13"/>
        <v>Contado</v>
      </c>
      <c r="CA102" s="16">
        <f t="shared" si="14"/>
        <v>4564.62</v>
      </c>
      <c r="CB102" s="16" t="str">
        <f t="shared" si="15"/>
        <v xml:space="preserve"> </v>
      </c>
      <c r="CC102" s="16">
        <f t="shared" si="16"/>
        <v>270</v>
      </c>
      <c r="CD102" s="16" t="str">
        <f t="shared" si="17"/>
        <v xml:space="preserve"> </v>
      </c>
      <c r="CE102" s="16" t="str">
        <f t="shared" si="18"/>
        <v>Transporte: 3401642344 - Leyton Gamboa, Nelson Yoel</v>
      </c>
      <c r="CF102" s="16">
        <f t="shared" si="19"/>
        <v>1</v>
      </c>
      <c r="CG102" s="16">
        <f>IF(Tabla1[[#This Row],[Clientes]]=1,VLOOKUP(Tabla1[[#This Row],[BK49**]],HR!A:X,24,0),"")</f>
        <v>5.6</v>
      </c>
    </row>
    <row r="103" spans="1:85" x14ac:dyDescent="0.25">
      <c r="A103" s="7" t="str">
        <f t="shared" si="20"/>
        <v>12507081</v>
      </c>
      <c r="B103" s="31" t="s">
        <v>24086</v>
      </c>
      <c r="C103" s="31" t="s">
        <v>0</v>
      </c>
      <c r="D103" s="31" t="s">
        <v>1</v>
      </c>
      <c r="E103" s="31" t="s">
        <v>240</v>
      </c>
      <c r="F103" s="31" t="s">
        <v>3</v>
      </c>
      <c r="G103" s="31" t="s">
        <v>24087</v>
      </c>
      <c r="H103" s="31" t="s">
        <v>4</v>
      </c>
      <c r="I103" s="31" t="s">
        <v>5</v>
      </c>
      <c r="J103" s="31" t="s">
        <v>6</v>
      </c>
      <c r="K103" s="31" t="s">
        <v>241</v>
      </c>
      <c r="L103" s="31" t="s">
        <v>19</v>
      </c>
      <c r="M103" s="31" t="s">
        <v>242</v>
      </c>
      <c r="N103" s="31" t="s">
        <v>241</v>
      </c>
      <c r="O103" s="31" t="s">
        <v>243</v>
      </c>
      <c r="P103" s="31" t="s">
        <v>11</v>
      </c>
      <c r="Q103" s="31" t="s">
        <v>24088</v>
      </c>
      <c r="R103" s="31" t="s">
        <v>12</v>
      </c>
      <c r="S103" s="31" t="s">
        <v>13</v>
      </c>
      <c r="T103" s="31" t="s">
        <v>14</v>
      </c>
      <c r="U103" s="31" t="s">
        <v>15</v>
      </c>
      <c r="V103" s="31" t="s">
        <v>16</v>
      </c>
      <c r="W103" s="31" t="s">
        <v>17</v>
      </c>
      <c r="X103" s="31" t="s">
        <v>24089</v>
      </c>
      <c r="Y103" s="31" t="s">
        <v>18</v>
      </c>
      <c r="Z103" s="31" t="s">
        <v>19</v>
      </c>
      <c r="AA103" s="31" t="s">
        <v>19</v>
      </c>
      <c r="AB103" s="31" t="s">
        <v>19</v>
      </c>
      <c r="AC103" s="31" t="s">
        <v>22281</v>
      </c>
      <c r="AD103" s="31" t="s">
        <v>4786</v>
      </c>
      <c r="AE103" s="31" t="s">
        <v>21</v>
      </c>
      <c r="AF103" s="31" t="s">
        <v>22282</v>
      </c>
      <c r="AG103" s="31" t="s">
        <v>19</v>
      </c>
      <c r="AH103" s="31" t="s">
        <v>64</v>
      </c>
      <c r="AI103" s="31" t="s">
        <v>22283</v>
      </c>
      <c r="AJ103" s="31" t="s">
        <v>22284</v>
      </c>
      <c r="AK103" s="31" t="s">
        <v>25</v>
      </c>
      <c r="AL103" s="31" t="s">
        <v>26</v>
      </c>
      <c r="AM103" s="31" t="s">
        <v>19</v>
      </c>
      <c r="AN103" s="31" t="s">
        <v>19</v>
      </c>
      <c r="AO103" s="31" t="s">
        <v>19</v>
      </c>
      <c r="AP103" s="31" t="s">
        <v>27</v>
      </c>
      <c r="AQ103" s="31" t="s">
        <v>24090</v>
      </c>
      <c r="AR103" s="31" t="s">
        <v>19</v>
      </c>
      <c r="AS103" s="59">
        <v>43932</v>
      </c>
      <c r="AT103" s="32">
        <v>28.72</v>
      </c>
      <c r="AU103" s="33" t="s">
        <v>28</v>
      </c>
      <c r="AV103" s="32">
        <v>124</v>
      </c>
      <c r="AW103" s="33" t="s">
        <v>29</v>
      </c>
      <c r="AX103" s="34">
        <v>4</v>
      </c>
      <c r="AY103" s="32">
        <v>270</v>
      </c>
      <c r="AZ103" s="33" t="s">
        <v>29</v>
      </c>
      <c r="BA103" s="35">
        <v>1146.97</v>
      </c>
      <c r="BB103" s="33" t="s">
        <v>30</v>
      </c>
      <c r="BC103" s="35">
        <v>4564.62</v>
      </c>
      <c r="BD103" s="33" t="s">
        <v>30</v>
      </c>
      <c r="BE103" s="35">
        <v>0</v>
      </c>
      <c r="BF103" s="33" t="s">
        <v>30</v>
      </c>
      <c r="BG103" s="35">
        <v>-536.79999999999995</v>
      </c>
      <c r="BH103" s="33" t="s">
        <v>30</v>
      </c>
      <c r="BI103" s="35">
        <v>0</v>
      </c>
      <c r="BJ103" s="33" t="s">
        <v>30</v>
      </c>
      <c r="BK103" s="35">
        <v>848.26</v>
      </c>
      <c r="BL103" s="33" t="s">
        <v>30</v>
      </c>
      <c r="BM103" s="35">
        <v>684.73</v>
      </c>
      <c r="BN103" s="33" t="s">
        <v>30</v>
      </c>
      <c r="BO103" s="35">
        <v>4027.82</v>
      </c>
      <c r="BP103" s="33" t="s">
        <v>30</v>
      </c>
      <c r="BQ103" s="35">
        <v>1644.21</v>
      </c>
      <c r="BR103" s="33" t="s">
        <v>30</v>
      </c>
      <c r="BS103" s="9">
        <f>VLOOKUP(A103,HR!A:P,16,0)</f>
        <v>1</v>
      </c>
      <c r="BT103" s="9" t="str">
        <f>VLOOKUP(A103,HR!A:S,19,0)</f>
        <v>07:12</v>
      </c>
      <c r="BU103" s="9" t="str">
        <f>VLOOKUP(VALUE(AC103),Varios!A:J,9,0)</f>
        <v>-44608990--949668097--</v>
      </c>
      <c r="BV103" s="9" t="str">
        <f>VLOOKUP(VALUE(AC103),Varios!A:J,10,0)</f>
        <v>PEOD81</v>
      </c>
      <c r="BW103" s="9" t="str">
        <f t="shared" si="21"/>
        <v>Cod:12507081 - Cli:Distribuidora Linares S.A.C. - Tel.:-44608990--949668097-- -Dir:Ca. Manuel Cedeño 659 - Dist.:HUAMACHUCO - ZV:PEOD81 -Llega:07:12</v>
      </c>
      <c r="BX103" t="str">
        <f t="shared" si="11"/>
        <v>3. Ent. PT</v>
      </c>
      <c r="BY103" t="str">
        <f t="shared" si="12"/>
        <v>4-Vta.</v>
      </c>
      <c r="BZ103" s="16" t="str">
        <f t="shared" si="13"/>
        <v>Contado</v>
      </c>
      <c r="CA103" s="16">
        <f t="shared" si="14"/>
        <v>4564.62</v>
      </c>
      <c r="CB103" s="16" t="str">
        <f t="shared" si="15"/>
        <v xml:space="preserve"> </v>
      </c>
      <c r="CC103" s="16">
        <f t="shared" si="16"/>
        <v>270</v>
      </c>
      <c r="CD103" s="16" t="str">
        <f t="shared" si="17"/>
        <v xml:space="preserve"> </v>
      </c>
      <c r="CE103" s="16" t="str">
        <f t="shared" si="18"/>
        <v>Transporte: 3401642344 - Leyton Gamboa, Nelson Yoel</v>
      </c>
      <c r="CF103" s="16">
        <f t="shared" si="19"/>
        <v>0</v>
      </c>
      <c r="CG103" s="16" t="str">
        <f>IF(Tabla1[[#This Row],[Clientes]]=1,VLOOKUP(Tabla1[[#This Row],[BK49**]],HR!A:X,24,0),"")</f>
        <v/>
      </c>
    </row>
    <row r="104" spans="1:85" x14ac:dyDescent="0.25">
      <c r="A104" s="7" t="str">
        <f t="shared" si="20"/>
        <v>12507081</v>
      </c>
      <c r="B104" s="31" t="s">
        <v>24086</v>
      </c>
      <c r="C104" s="31" t="s">
        <v>0</v>
      </c>
      <c r="D104" s="31" t="s">
        <v>1</v>
      </c>
      <c r="E104" s="31" t="s">
        <v>240</v>
      </c>
      <c r="F104" s="31" t="s">
        <v>3</v>
      </c>
      <c r="G104" s="31" t="s">
        <v>24087</v>
      </c>
      <c r="H104" s="31" t="s">
        <v>4</v>
      </c>
      <c r="I104" s="31" t="s">
        <v>5</v>
      </c>
      <c r="J104" s="31" t="s">
        <v>6</v>
      </c>
      <c r="K104" s="31" t="s">
        <v>241</v>
      </c>
      <c r="L104" s="31" t="s">
        <v>19</v>
      </c>
      <c r="M104" s="31" t="s">
        <v>242</v>
      </c>
      <c r="N104" s="31" t="s">
        <v>241</v>
      </c>
      <c r="O104" s="31" t="s">
        <v>243</v>
      </c>
      <c r="P104" s="31" t="s">
        <v>11</v>
      </c>
      <c r="Q104" s="31" t="s">
        <v>24088</v>
      </c>
      <c r="R104" s="31" t="s">
        <v>12</v>
      </c>
      <c r="S104" s="31" t="s">
        <v>49</v>
      </c>
      <c r="T104" s="31" t="s">
        <v>14</v>
      </c>
      <c r="U104" s="31" t="s">
        <v>50</v>
      </c>
      <c r="V104" s="31" t="s">
        <v>16</v>
      </c>
      <c r="W104" s="31" t="s">
        <v>17</v>
      </c>
      <c r="X104" s="31" t="s">
        <v>24089</v>
      </c>
      <c r="Y104" s="31" t="s">
        <v>18</v>
      </c>
      <c r="Z104" s="31" t="s">
        <v>19</v>
      </c>
      <c r="AA104" s="31" t="s">
        <v>19</v>
      </c>
      <c r="AB104" s="31" t="s">
        <v>19</v>
      </c>
      <c r="AC104" s="31" t="s">
        <v>22281</v>
      </c>
      <c r="AD104" s="31" t="s">
        <v>4786</v>
      </c>
      <c r="AE104" s="31" t="s">
        <v>21</v>
      </c>
      <c r="AF104" s="31" t="s">
        <v>22282</v>
      </c>
      <c r="AG104" s="31" t="s">
        <v>19</v>
      </c>
      <c r="AH104" s="31" t="s">
        <v>64</v>
      </c>
      <c r="AI104" s="31" t="s">
        <v>22283</v>
      </c>
      <c r="AJ104" s="31" t="s">
        <v>22284</v>
      </c>
      <c r="AK104" s="31" t="s">
        <v>25</v>
      </c>
      <c r="AL104" s="31" t="s">
        <v>26</v>
      </c>
      <c r="AM104" s="31" t="s">
        <v>19</v>
      </c>
      <c r="AN104" s="31" t="s">
        <v>19</v>
      </c>
      <c r="AO104" s="31" t="s">
        <v>19</v>
      </c>
      <c r="AP104" s="31" t="s">
        <v>27</v>
      </c>
      <c r="AQ104" s="31" t="s">
        <v>24090</v>
      </c>
      <c r="AR104" s="31" t="s">
        <v>19</v>
      </c>
      <c r="AS104" s="59">
        <v>43932</v>
      </c>
      <c r="AT104" s="32">
        <v>28.72</v>
      </c>
      <c r="AU104" s="33" t="s">
        <v>28</v>
      </c>
      <c r="AV104" s="32">
        <v>70</v>
      </c>
      <c r="AW104" s="33" t="s">
        <v>29</v>
      </c>
      <c r="AX104" s="34">
        <v>15</v>
      </c>
      <c r="AY104" s="32">
        <v>70</v>
      </c>
      <c r="AZ104" s="33" t="s">
        <v>29</v>
      </c>
      <c r="BA104" s="35">
        <v>226.85</v>
      </c>
      <c r="BB104" s="33" t="s">
        <v>30</v>
      </c>
      <c r="BC104" s="35">
        <v>646.45000000000005</v>
      </c>
      <c r="BD104" s="33" t="s">
        <v>30</v>
      </c>
      <c r="BE104" s="35">
        <v>0</v>
      </c>
      <c r="BF104" s="33" t="s">
        <v>30</v>
      </c>
      <c r="BG104" s="35">
        <v>-76.02</v>
      </c>
      <c r="BH104" s="33" t="s">
        <v>30</v>
      </c>
      <c r="BI104" s="35">
        <v>0</v>
      </c>
      <c r="BJ104" s="33" t="s">
        <v>30</v>
      </c>
      <c r="BK104" s="35">
        <v>120.13</v>
      </c>
      <c r="BL104" s="33" t="s">
        <v>30</v>
      </c>
      <c r="BM104" s="35">
        <v>96.97</v>
      </c>
      <c r="BN104" s="33" t="s">
        <v>30</v>
      </c>
      <c r="BO104" s="35">
        <v>570.42999999999995</v>
      </c>
      <c r="BP104" s="33" t="s">
        <v>30</v>
      </c>
      <c r="BQ104" s="35">
        <v>232.85</v>
      </c>
      <c r="BR104" s="33" t="s">
        <v>30</v>
      </c>
      <c r="BS104" s="9">
        <f>VLOOKUP(A104,HR!A:P,16,0)</f>
        <v>1</v>
      </c>
      <c r="BT104" s="9" t="str">
        <f>VLOOKUP(A104,HR!A:S,19,0)</f>
        <v>07:12</v>
      </c>
      <c r="BU104" s="9" t="str">
        <f>VLOOKUP(VALUE(AC104),Varios!A:J,9,0)</f>
        <v>-44608990--949668097--</v>
      </c>
      <c r="BV104" s="9" t="str">
        <f>VLOOKUP(VALUE(AC104),Varios!A:J,10,0)</f>
        <v>PEOD81</v>
      </c>
      <c r="BW104" s="9" t="str">
        <f t="shared" si="21"/>
        <v>Cod:12507081 - Cli:Distribuidora Linares S.A.C. - Tel.:-44608990--949668097-- -Dir:Ca. Manuel Cedeño 659 - Dist.:HUAMACHUCO - ZV:PEOD81 -Llega:07:12</v>
      </c>
      <c r="BX104" t="str">
        <f t="shared" si="11"/>
        <v>3. Ent. PT</v>
      </c>
      <c r="BY104" t="str">
        <f t="shared" si="12"/>
        <v>4-Vta.</v>
      </c>
      <c r="BZ104" s="16" t="str">
        <f t="shared" si="13"/>
        <v>Contado</v>
      </c>
      <c r="CA104" s="16">
        <f t="shared" si="14"/>
        <v>646.45000000000005</v>
      </c>
      <c r="CB104" s="16" t="str">
        <f t="shared" si="15"/>
        <v xml:space="preserve"> </v>
      </c>
      <c r="CC104" s="16">
        <f t="shared" si="16"/>
        <v>70</v>
      </c>
      <c r="CD104" s="16" t="str">
        <f t="shared" si="17"/>
        <v xml:space="preserve"> </v>
      </c>
      <c r="CE104" s="16" t="str">
        <f t="shared" si="18"/>
        <v>Transporte: 3401642344 - Leyton Gamboa, Nelson Yoel</v>
      </c>
      <c r="CF104" s="16">
        <f t="shared" si="19"/>
        <v>0</v>
      </c>
      <c r="CG104" s="16" t="str">
        <f>IF(Tabla1[[#This Row],[Clientes]]=1,VLOOKUP(Tabla1[[#This Row],[BK49**]],HR!A:X,24,0),"")</f>
        <v/>
      </c>
    </row>
    <row r="105" spans="1:85" x14ac:dyDescent="0.25">
      <c r="A105" s="7" t="str">
        <f t="shared" si="20"/>
        <v>12507081</v>
      </c>
      <c r="B105" s="31" t="s">
        <v>24086</v>
      </c>
      <c r="C105" s="31" t="s">
        <v>0</v>
      </c>
      <c r="D105" s="31" t="s">
        <v>1</v>
      </c>
      <c r="E105" s="31" t="s">
        <v>240</v>
      </c>
      <c r="F105" s="31" t="s">
        <v>3</v>
      </c>
      <c r="G105" s="31" t="s">
        <v>24087</v>
      </c>
      <c r="H105" s="31" t="s">
        <v>4</v>
      </c>
      <c r="I105" s="31" t="s">
        <v>5</v>
      </c>
      <c r="J105" s="31" t="s">
        <v>6</v>
      </c>
      <c r="K105" s="31" t="s">
        <v>241</v>
      </c>
      <c r="L105" s="31" t="s">
        <v>19</v>
      </c>
      <c r="M105" s="31" t="s">
        <v>242</v>
      </c>
      <c r="N105" s="31" t="s">
        <v>241</v>
      </c>
      <c r="O105" s="31" t="s">
        <v>243</v>
      </c>
      <c r="P105" s="31" t="s">
        <v>11</v>
      </c>
      <c r="Q105" s="31" t="s">
        <v>24088</v>
      </c>
      <c r="R105" s="31" t="s">
        <v>12</v>
      </c>
      <c r="S105" s="31" t="s">
        <v>31</v>
      </c>
      <c r="T105" s="31" t="s">
        <v>14</v>
      </c>
      <c r="U105" s="31" t="s">
        <v>32</v>
      </c>
      <c r="V105" s="31" t="s">
        <v>16</v>
      </c>
      <c r="W105" s="31" t="s">
        <v>17</v>
      </c>
      <c r="X105" s="31" t="s">
        <v>24089</v>
      </c>
      <c r="Y105" s="31" t="s">
        <v>18</v>
      </c>
      <c r="Z105" s="31" t="s">
        <v>19</v>
      </c>
      <c r="AA105" s="31" t="s">
        <v>19</v>
      </c>
      <c r="AB105" s="31" t="s">
        <v>19</v>
      </c>
      <c r="AC105" s="31" t="s">
        <v>22281</v>
      </c>
      <c r="AD105" s="31" t="s">
        <v>4786</v>
      </c>
      <c r="AE105" s="31" t="s">
        <v>21</v>
      </c>
      <c r="AF105" s="31" t="s">
        <v>22282</v>
      </c>
      <c r="AG105" s="31" t="s">
        <v>19</v>
      </c>
      <c r="AH105" s="31" t="s">
        <v>64</v>
      </c>
      <c r="AI105" s="31" t="s">
        <v>22283</v>
      </c>
      <c r="AJ105" s="31" t="s">
        <v>22284</v>
      </c>
      <c r="AK105" s="31" t="s">
        <v>25</v>
      </c>
      <c r="AL105" s="31" t="s">
        <v>26</v>
      </c>
      <c r="AM105" s="31" t="s">
        <v>19</v>
      </c>
      <c r="AN105" s="31" t="s">
        <v>19</v>
      </c>
      <c r="AO105" s="31" t="s">
        <v>19</v>
      </c>
      <c r="AP105" s="31" t="s">
        <v>27</v>
      </c>
      <c r="AQ105" s="31" t="s">
        <v>24090</v>
      </c>
      <c r="AR105" s="31" t="s">
        <v>19</v>
      </c>
      <c r="AS105" s="59">
        <v>43932</v>
      </c>
      <c r="AT105" s="32">
        <v>28.72</v>
      </c>
      <c r="AU105" s="33" t="s">
        <v>28</v>
      </c>
      <c r="AV105" s="32">
        <v>100</v>
      </c>
      <c r="AW105" s="33" t="s">
        <v>29</v>
      </c>
      <c r="AX105" s="34">
        <v>15</v>
      </c>
      <c r="AY105" s="32">
        <v>100</v>
      </c>
      <c r="AZ105" s="33" t="s">
        <v>29</v>
      </c>
      <c r="BA105" s="35">
        <v>415.97</v>
      </c>
      <c r="BB105" s="33" t="s">
        <v>30</v>
      </c>
      <c r="BC105" s="35">
        <v>1385.6</v>
      </c>
      <c r="BD105" s="33" t="s">
        <v>30</v>
      </c>
      <c r="BE105" s="35">
        <v>0</v>
      </c>
      <c r="BF105" s="33" t="s">
        <v>30</v>
      </c>
      <c r="BG105" s="35">
        <v>-162.94999999999999</v>
      </c>
      <c r="BH105" s="33" t="s">
        <v>30</v>
      </c>
      <c r="BI105" s="35">
        <v>0</v>
      </c>
      <c r="BJ105" s="33" t="s">
        <v>30</v>
      </c>
      <c r="BK105" s="35">
        <v>257.49</v>
      </c>
      <c r="BL105" s="33" t="s">
        <v>30</v>
      </c>
      <c r="BM105" s="35">
        <v>207.85</v>
      </c>
      <c r="BN105" s="33" t="s">
        <v>30</v>
      </c>
      <c r="BO105" s="35">
        <v>1222.6500000000001</v>
      </c>
      <c r="BP105" s="33" t="s">
        <v>30</v>
      </c>
      <c r="BQ105" s="35">
        <v>499.1</v>
      </c>
      <c r="BR105" s="33" t="s">
        <v>30</v>
      </c>
      <c r="BS105" s="9">
        <f>VLOOKUP(A105,HR!A:P,16,0)</f>
        <v>1</v>
      </c>
      <c r="BT105" s="9" t="str">
        <f>VLOOKUP(A105,HR!A:S,19,0)</f>
        <v>07:12</v>
      </c>
      <c r="BU105" s="9" t="str">
        <f>VLOOKUP(VALUE(AC105),Varios!A:J,9,0)</f>
        <v>-44608990--949668097--</v>
      </c>
      <c r="BV105" s="9" t="str">
        <f>VLOOKUP(VALUE(AC105),Varios!A:J,10,0)</f>
        <v>PEOD81</v>
      </c>
      <c r="BW105" s="9" t="str">
        <f t="shared" si="21"/>
        <v>Cod:12507081 - Cli:Distribuidora Linares S.A.C. - Tel.:-44608990--949668097-- -Dir:Ca. Manuel Cedeño 659 - Dist.:HUAMACHUCO - ZV:PEOD81 -Llega:07:12</v>
      </c>
      <c r="BX105" t="str">
        <f t="shared" si="11"/>
        <v>3. Ent. PT</v>
      </c>
      <c r="BY105" t="str">
        <f t="shared" si="12"/>
        <v>4-Vta.</v>
      </c>
      <c r="BZ105" s="16" t="str">
        <f t="shared" si="13"/>
        <v>Contado</v>
      </c>
      <c r="CA105" s="16">
        <f t="shared" si="14"/>
        <v>1385.6</v>
      </c>
      <c r="CB105" s="16" t="str">
        <f t="shared" si="15"/>
        <v xml:space="preserve"> </v>
      </c>
      <c r="CC105" s="16">
        <f t="shared" si="16"/>
        <v>100</v>
      </c>
      <c r="CD105" s="16" t="str">
        <f t="shared" si="17"/>
        <v xml:space="preserve"> </v>
      </c>
      <c r="CE105" s="16" t="str">
        <f t="shared" si="18"/>
        <v>Transporte: 3401642344 - Leyton Gamboa, Nelson Yoel</v>
      </c>
      <c r="CF105" s="16">
        <f t="shared" si="19"/>
        <v>0</v>
      </c>
      <c r="CG105" s="16" t="str">
        <f>IF(Tabla1[[#This Row],[Clientes]]=1,VLOOKUP(Tabla1[[#This Row],[BK49**]],HR!A:X,24,0),"")</f>
        <v/>
      </c>
    </row>
    <row r="106" spans="1:85" x14ac:dyDescent="0.25">
      <c r="A106" s="7" t="str">
        <f t="shared" si="20"/>
        <v>12507081</v>
      </c>
      <c r="B106" s="31" t="s">
        <v>24086</v>
      </c>
      <c r="C106" s="31" t="s">
        <v>0</v>
      </c>
      <c r="D106" s="31" t="s">
        <v>1</v>
      </c>
      <c r="E106" s="31" t="s">
        <v>240</v>
      </c>
      <c r="F106" s="31" t="s">
        <v>3</v>
      </c>
      <c r="G106" s="31" t="s">
        <v>24087</v>
      </c>
      <c r="H106" s="31" t="s">
        <v>4</v>
      </c>
      <c r="I106" s="31" t="s">
        <v>5</v>
      </c>
      <c r="J106" s="31" t="s">
        <v>6</v>
      </c>
      <c r="K106" s="31" t="s">
        <v>241</v>
      </c>
      <c r="L106" s="31" t="s">
        <v>19</v>
      </c>
      <c r="M106" s="31" t="s">
        <v>242</v>
      </c>
      <c r="N106" s="31" t="s">
        <v>241</v>
      </c>
      <c r="O106" s="31" t="s">
        <v>243</v>
      </c>
      <c r="P106" s="31" t="s">
        <v>11</v>
      </c>
      <c r="Q106" s="31" t="s">
        <v>24088</v>
      </c>
      <c r="R106" s="31" t="s">
        <v>12</v>
      </c>
      <c r="S106" s="31" t="s">
        <v>44</v>
      </c>
      <c r="T106" s="31" t="s">
        <v>14</v>
      </c>
      <c r="U106" s="31" t="s">
        <v>45</v>
      </c>
      <c r="V106" s="31" t="s">
        <v>16</v>
      </c>
      <c r="W106" s="31" t="s">
        <v>17</v>
      </c>
      <c r="X106" s="31" t="s">
        <v>24089</v>
      </c>
      <c r="Y106" s="31" t="s">
        <v>18</v>
      </c>
      <c r="Z106" s="31" t="s">
        <v>19</v>
      </c>
      <c r="AA106" s="31" t="s">
        <v>19</v>
      </c>
      <c r="AB106" s="31" t="s">
        <v>19</v>
      </c>
      <c r="AC106" s="31" t="s">
        <v>22281</v>
      </c>
      <c r="AD106" s="31" t="s">
        <v>4786</v>
      </c>
      <c r="AE106" s="31" t="s">
        <v>21</v>
      </c>
      <c r="AF106" s="31" t="s">
        <v>22282</v>
      </c>
      <c r="AG106" s="31" t="s">
        <v>19</v>
      </c>
      <c r="AH106" s="31" t="s">
        <v>64</v>
      </c>
      <c r="AI106" s="31" t="s">
        <v>22283</v>
      </c>
      <c r="AJ106" s="31" t="s">
        <v>22284</v>
      </c>
      <c r="AK106" s="31" t="s">
        <v>25</v>
      </c>
      <c r="AL106" s="31" t="s">
        <v>26</v>
      </c>
      <c r="AM106" s="31" t="s">
        <v>19</v>
      </c>
      <c r="AN106" s="31" t="s">
        <v>19</v>
      </c>
      <c r="AO106" s="31" t="s">
        <v>19</v>
      </c>
      <c r="AP106" s="31" t="s">
        <v>27</v>
      </c>
      <c r="AQ106" s="31" t="s">
        <v>24090</v>
      </c>
      <c r="AR106" s="31" t="s">
        <v>19</v>
      </c>
      <c r="AS106" s="59">
        <v>43932</v>
      </c>
      <c r="AT106" s="32">
        <v>28.72</v>
      </c>
      <c r="AU106" s="33" t="s">
        <v>28</v>
      </c>
      <c r="AV106" s="32">
        <v>80</v>
      </c>
      <c r="AW106" s="33" t="s">
        <v>29</v>
      </c>
      <c r="AX106" s="34">
        <v>6</v>
      </c>
      <c r="AY106" s="32">
        <v>80</v>
      </c>
      <c r="AZ106" s="33" t="s">
        <v>29</v>
      </c>
      <c r="BA106" s="35">
        <v>247.72</v>
      </c>
      <c r="BB106" s="33" t="s">
        <v>30</v>
      </c>
      <c r="BC106" s="35">
        <v>591.04</v>
      </c>
      <c r="BD106" s="33" t="s">
        <v>30</v>
      </c>
      <c r="BE106" s="35">
        <v>0</v>
      </c>
      <c r="BF106" s="33" t="s">
        <v>30</v>
      </c>
      <c r="BG106" s="35">
        <v>-69.510000000000005</v>
      </c>
      <c r="BH106" s="33" t="s">
        <v>30</v>
      </c>
      <c r="BI106" s="35">
        <v>0</v>
      </c>
      <c r="BJ106" s="33" t="s">
        <v>30</v>
      </c>
      <c r="BK106" s="35">
        <v>109.83</v>
      </c>
      <c r="BL106" s="33" t="s">
        <v>30</v>
      </c>
      <c r="BM106" s="35">
        <v>88.66</v>
      </c>
      <c r="BN106" s="33" t="s">
        <v>30</v>
      </c>
      <c r="BO106" s="35">
        <v>521.53</v>
      </c>
      <c r="BP106" s="33" t="s">
        <v>30</v>
      </c>
      <c r="BQ106" s="35">
        <v>212.89</v>
      </c>
      <c r="BR106" s="33" t="s">
        <v>30</v>
      </c>
      <c r="BS106" s="9">
        <f>VLOOKUP(A106,HR!A:P,16,0)</f>
        <v>1</v>
      </c>
      <c r="BT106" s="9" t="str">
        <f>VLOOKUP(A106,HR!A:S,19,0)</f>
        <v>07:12</v>
      </c>
      <c r="BU106" s="9" t="str">
        <f>VLOOKUP(VALUE(AC106),Varios!A:J,9,0)</f>
        <v>-44608990--949668097--</v>
      </c>
      <c r="BV106" s="9" t="str">
        <f>VLOOKUP(VALUE(AC106),Varios!A:J,10,0)</f>
        <v>PEOD81</v>
      </c>
      <c r="BW106" s="9" t="str">
        <f t="shared" si="21"/>
        <v>Cod:12507081 - Cli:Distribuidora Linares S.A.C. - Tel.:-44608990--949668097-- -Dir:Ca. Manuel Cedeño 659 - Dist.:HUAMACHUCO - ZV:PEOD81 -Llega:07:12</v>
      </c>
      <c r="BX106" t="str">
        <f t="shared" si="11"/>
        <v>3. Ent. PT</v>
      </c>
      <c r="BY106" t="str">
        <f t="shared" si="12"/>
        <v>4-Vta.</v>
      </c>
      <c r="BZ106" s="16" t="str">
        <f t="shared" si="13"/>
        <v>Contado</v>
      </c>
      <c r="CA106" s="16">
        <f t="shared" si="14"/>
        <v>591.04</v>
      </c>
      <c r="CB106" s="16" t="str">
        <f t="shared" si="15"/>
        <v xml:space="preserve"> </v>
      </c>
      <c r="CC106" s="16">
        <f t="shared" si="16"/>
        <v>80</v>
      </c>
      <c r="CD106" s="16" t="str">
        <f t="shared" si="17"/>
        <v xml:space="preserve"> </v>
      </c>
      <c r="CE106" s="16" t="str">
        <f t="shared" si="18"/>
        <v>Transporte: 3401642344 - Leyton Gamboa, Nelson Yoel</v>
      </c>
      <c r="CF106" s="16">
        <f t="shared" si="19"/>
        <v>0</v>
      </c>
      <c r="CG106" s="16" t="str">
        <f>IF(Tabla1[[#This Row],[Clientes]]=1,VLOOKUP(Tabla1[[#This Row],[BK49**]],HR!A:X,24,0),"")</f>
        <v/>
      </c>
    </row>
    <row r="107" spans="1:85" x14ac:dyDescent="0.25">
      <c r="A107" s="7" t="str">
        <f t="shared" si="20"/>
        <v>12507081</v>
      </c>
      <c r="B107" s="31" t="s">
        <v>24086</v>
      </c>
      <c r="C107" s="31" t="s">
        <v>0</v>
      </c>
      <c r="D107" s="31" t="s">
        <v>1</v>
      </c>
      <c r="E107" s="31" t="s">
        <v>240</v>
      </c>
      <c r="F107" s="31" t="s">
        <v>3</v>
      </c>
      <c r="G107" s="31" t="s">
        <v>24087</v>
      </c>
      <c r="H107" s="31" t="s">
        <v>4</v>
      </c>
      <c r="I107" s="31" t="s">
        <v>5</v>
      </c>
      <c r="J107" s="31" t="s">
        <v>6</v>
      </c>
      <c r="K107" s="31" t="s">
        <v>241</v>
      </c>
      <c r="L107" s="31" t="s">
        <v>19</v>
      </c>
      <c r="M107" s="31" t="s">
        <v>242</v>
      </c>
      <c r="N107" s="31" t="s">
        <v>241</v>
      </c>
      <c r="O107" s="31" t="s">
        <v>243</v>
      </c>
      <c r="P107" s="31" t="s">
        <v>11</v>
      </c>
      <c r="Q107" s="31" t="s">
        <v>24088</v>
      </c>
      <c r="R107" s="31" t="s">
        <v>12</v>
      </c>
      <c r="S107" s="31" t="s">
        <v>109</v>
      </c>
      <c r="T107" s="31" t="s">
        <v>14</v>
      </c>
      <c r="U107" s="31" t="s">
        <v>110</v>
      </c>
      <c r="V107" s="31" t="s">
        <v>16</v>
      </c>
      <c r="W107" s="31" t="s">
        <v>17</v>
      </c>
      <c r="X107" s="31" t="s">
        <v>24089</v>
      </c>
      <c r="Y107" s="31" t="s">
        <v>18</v>
      </c>
      <c r="Z107" s="31" t="s">
        <v>19</v>
      </c>
      <c r="AA107" s="31" t="s">
        <v>19</v>
      </c>
      <c r="AB107" s="31" t="s">
        <v>19</v>
      </c>
      <c r="AC107" s="31" t="s">
        <v>22281</v>
      </c>
      <c r="AD107" s="31" t="s">
        <v>4786</v>
      </c>
      <c r="AE107" s="31" t="s">
        <v>21</v>
      </c>
      <c r="AF107" s="31" t="s">
        <v>22282</v>
      </c>
      <c r="AG107" s="31" t="s">
        <v>19</v>
      </c>
      <c r="AH107" s="31" t="s">
        <v>64</v>
      </c>
      <c r="AI107" s="31" t="s">
        <v>22283</v>
      </c>
      <c r="AJ107" s="31" t="s">
        <v>22284</v>
      </c>
      <c r="AK107" s="31" t="s">
        <v>25</v>
      </c>
      <c r="AL107" s="31" t="s">
        <v>26</v>
      </c>
      <c r="AM107" s="31" t="s">
        <v>19</v>
      </c>
      <c r="AN107" s="31" t="s">
        <v>19</v>
      </c>
      <c r="AO107" s="31" t="s">
        <v>19</v>
      </c>
      <c r="AP107" s="31" t="s">
        <v>27</v>
      </c>
      <c r="AQ107" s="31" t="s">
        <v>24090</v>
      </c>
      <c r="AR107" s="31" t="s">
        <v>19</v>
      </c>
      <c r="AS107" s="59">
        <v>43932</v>
      </c>
      <c r="AT107" s="32">
        <v>28.72</v>
      </c>
      <c r="AU107" s="33" t="s">
        <v>28</v>
      </c>
      <c r="AV107" s="32">
        <v>6</v>
      </c>
      <c r="AW107" s="33" t="s">
        <v>29</v>
      </c>
      <c r="AX107" s="34">
        <v>6</v>
      </c>
      <c r="AY107" s="32">
        <v>6</v>
      </c>
      <c r="AZ107" s="33" t="s">
        <v>29</v>
      </c>
      <c r="BA107" s="35">
        <v>10.79</v>
      </c>
      <c r="BB107" s="33" t="s">
        <v>30</v>
      </c>
      <c r="BC107" s="35">
        <v>33.25</v>
      </c>
      <c r="BD107" s="33" t="s">
        <v>30</v>
      </c>
      <c r="BE107" s="35">
        <v>0</v>
      </c>
      <c r="BF107" s="33" t="s">
        <v>30</v>
      </c>
      <c r="BG107" s="35">
        <v>-7.8</v>
      </c>
      <c r="BH107" s="33" t="s">
        <v>30</v>
      </c>
      <c r="BI107" s="35">
        <v>0</v>
      </c>
      <c r="BJ107" s="33" t="s">
        <v>30</v>
      </c>
      <c r="BK107" s="35">
        <v>5.36</v>
      </c>
      <c r="BL107" s="33" t="s">
        <v>30</v>
      </c>
      <c r="BM107" s="35">
        <v>4.33</v>
      </c>
      <c r="BN107" s="33" t="s">
        <v>30</v>
      </c>
      <c r="BO107" s="35">
        <v>25.45</v>
      </c>
      <c r="BP107" s="33" t="s">
        <v>30</v>
      </c>
      <c r="BQ107" s="35">
        <v>10.39</v>
      </c>
      <c r="BR107" s="33" t="s">
        <v>30</v>
      </c>
      <c r="BS107" s="9">
        <f>VLOOKUP(A107,HR!A:P,16,0)</f>
        <v>1</v>
      </c>
      <c r="BT107" s="9" t="str">
        <f>VLOOKUP(A107,HR!A:S,19,0)</f>
        <v>07:12</v>
      </c>
      <c r="BU107" s="9" t="str">
        <f>VLOOKUP(VALUE(AC107),Varios!A:J,9,0)</f>
        <v>-44608990--949668097--</v>
      </c>
      <c r="BV107" s="9" t="str">
        <f>VLOOKUP(VALUE(AC107),Varios!A:J,10,0)</f>
        <v>PEOD81</v>
      </c>
      <c r="BW107" s="9" t="str">
        <f t="shared" si="21"/>
        <v>Cod:12507081 - Cli:Distribuidora Linares S.A.C. - Tel.:-44608990--949668097-- -Dir:Ca. Manuel Cedeño 659 - Dist.:HUAMACHUCO - ZV:PEOD81 -Llega:07:12</v>
      </c>
      <c r="BX107" t="str">
        <f t="shared" si="11"/>
        <v>3. Ent. PT</v>
      </c>
      <c r="BY107" t="str">
        <f t="shared" si="12"/>
        <v>4-Vta.</v>
      </c>
      <c r="BZ107" s="16" t="str">
        <f t="shared" si="13"/>
        <v>Contado</v>
      </c>
      <c r="CA107" s="16">
        <f t="shared" si="14"/>
        <v>33.25</v>
      </c>
      <c r="CB107" s="16" t="str">
        <f t="shared" si="15"/>
        <v xml:space="preserve"> </v>
      </c>
      <c r="CC107" s="16">
        <f t="shared" si="16"/>
        <v>6</v>
      </c>
      <c r="CD107" s="16" t="str">
        <f t="shared" si="17"/>
        <v xml:space="preserve"> </v>
      </c>
      <c r="CE107" s="16" t="str">
        <f t="shared" si="18"/>
        <v>Transporte: 3401642344 - Leyton Gamboa, Nelson Yoel</v>
      </c>
      <c r="CF107" s="16">
        <f t="shared" si="19"/>
        <v>0</v>
      </c>
      <c r="CG107" s="16" t="str">
        <f>IF(Tabla1[[#This Row],[Clientes]]=1,VLOOKUP(Tabla1[[#This Row],[BK49**]],HR!A:X,24,0),"")</f>
        <v/>
      </c>
    </row>
    <row r="108" spans="1:85" x14ac:dyDescent="0.25">
      <c r="A108" s="7" t="str">
        <f t="shared" si="20"/>
        <v>11213144</v>
      </c>
      <c r="B108" s="31" t="s">
        <v>24086</v>
      </c>
      <c r="C108" s="31" t="s">
        <v>0</v>
      </c>
      <c r="D108" s="31" t="s">
        <v>1</v>
      </c>
      <c r="E108" s="31" t="s">
        <v>240</v>
      </c>
      <c r="F108" s="31" t="s">
        <v>3</v>
      </c>
      <c r="G108" s="31" t="s">
        <v>24087</v>
      </c>
      <c r="H108" s="31" t="s">
        <v>4</v>
      </c>
      <c r="I108" s="31" t="s">
        <v>5</v>
      </c>
      <c r="J108" s="31" t="s">
        <v>6</v>
      </c>
      <c r="K108" s="31" t="s">
        <v>241</v>
      </c>
      <c r="L108" s="31" t="s">
        <v>19</v>
      </c>
      <c r="M108" s="31" t="s">
        <v>242</v>
      </c>
      <c r="N108" s="31" t="s">
        <v>241</v>
      </c>
      <c r="O108" s="31" t="s">
        <v>243</v>
      </c>
      <c r="P108" s="31" t="s">
        <v>11</v>
      </c>
      <c r="Q108" s="31" t="s">
        <v>24091</v>
      </c>
      <c r="R108" s="31" t="s">
        <v>12</v>
      </c>
      <c r="S108" s="31" t="s">
        <v>57</v>
      </c>
      <c r="T108" s="31" t="s">
        <v>14</v>
      </c>
      <c r="U108" s="31" t="s">
        <v>58</v>
      </c>
      <c r="V108" s="31" t="s">
        <v>16</v>
      </c>
      <c r="W108" s="31" t="s">
        <v>17</v>
      </c>
      <c r="X108" s="31" t="s">
        <v>24092</v>
      </c>
      <c r="Y108" s="31" t="s">
        <v>18</v>
      </c>
      <c r="Z108" s="31" t="s">
        <v>19</v>
      </c>
      <c r="AA108" s="31" t="s">
        <v>19</v>
      </c>
      <c r="AB108" s="31" t="s">
        <v>19</v>
      </c>
      <c r="AC108" s="31" t="s">
        <v>23271</v>
      </c>
      <c r="AD108" s="31" t="s">
        <v>14026</v>
      </c>
      <c r="AE108" s="31" t="s">
        <v>60</v>
      </c>
      <c r="AF108" s="31" t="s">
        <v>24093</v>
      </c>
      <c r="AG108" s="31" t="s">
        <v>19</v>
      </c>
      <c r="AH108" s="31" t="s">
        <v>19</v>
      </c>
      <c r="AI108" s="31" t="s">
        <v>43</v>
      </c>
      <c r="AJ108" s="31" t="s">
        <v>24</v>
      </c>
      <c r="AK108" s="31" t="s">
        <v>35</v>
      </c>
      <c r="AL108" s="31" t="s">
        <v>26</v>
      </c>
      <c r="AM108" s="31" t="s">
        <v>19</v>
      </c>
      <c r="AN108" s="31" t="s">
        <v>19</v>
      </c>
      <c r="AO108" s="31" t="s">
        <v>19</v>
      </c>
      <c r="AP108" s="31" t="s">
        <v>27</v>
      </c>
      <c r="AQ108" s="31" t="s">
        <v>24090</v>
      </c>
      <c r="AR108" s="31" t="s">
        <v>19</v>
      </c>
      <c r="AS108" s="59">
        <v>43932</v>
      </c>
      <c r="AT108" s="32">
        <v>28.72</v>
      </c>
      <c r="AU108" s="33" t="s">
        <v>28</v>
      </c>
      <c r="AV108" s="32">
        <v>3</v>
      </c>
      <c r="AW108" s="33" t="s">
        <v>29</v>
      </c>
      <c r="AX108" s="34">
        <v>1</v>
      </c>
      <c r="AY108" s="32">
        <v>3</v>
      </c>
      <c r="AZ108" s="33" t="s">
        <v>29</v>
      </c>
      <c r="BA108" s="35">
        <v>8.65</v>
      </c>
      <c r="BB108" s="33" t="s">
        <v>30</v>
      </c>
      <c r="BC108" s="35">
        <v>19.32</v>
      </c>
      <c r="BD108" s="33" t="s">
        <v>30</v>
      </c>
      <c r="BE108" s="35">
        <v>0</v>
      </c>
      <c r="BF108" s="33" t="s">
        <v>30</v>
      </c>
      <c r="BG108" s="35">
        <v>0</v>
      </c>
      <c r="BH108" s="33" t="s">
        <v>30</v>
      </c>
      <c r="BI108" s="35">
        <v>0</v>
      </c>
      <c r="BJ108" s="33" t="s">
        <v>30</v>
      </c>
      <c r="BK108" s="35">
        <v>3.48</v>
      </c>
      <c r="BL108" s="33" t="s">
        <v>30</v>
      </c>
      <c r="BM108" s="35">
        <v>0</v>
      </c>
      <c r="BN108" s="33" t="s">
        <v>30</v>
      </c>
      <c r="BO108" s="35">
        <v>19.32</v>
      </c>
      <c r="BP108" s="33" t="s">
        <v>30</v>
      </c>
      <c r="BQ108" s="35">
        <v>3.94</v>
      </c>
      <c r="BR108" s="33" t="s">
        <v>30</v>
      </c>
      <c r="BS108" s="9">
        <f>VLOOKUP(A108,HR!A:P,16,0)</f>
        <v>28</v>
      </c>
      <c r="BT108" s="9" t="str">
        <f>VLOOKUP(A108,HR!A:S,19,0)</f>
        <v>11:54</v>
      </c>
      <c r="BU108" s="9" t="str">
        <f>VLOOKUP(VALUE(AC108),Varios!A:J,9,0)</f>
        <v>---922670527-990822446-</v>
      </c>
      <c r="BV108" s="9" t="str">
        <f>VLOOKUP(VALUE(AC108),Varios!A:J,10,0)</f>
        <v>PEM166</v>
      </c>
      <c r="BW108" s="9" t="str">
        <f t="shared" si="21"/>
        <v>Cod:11213144 - Cli:Yparraguirre De Reyna, Diosidalia - Tel.:---922670527-990822446- -Dir:Cpm. El Milagro Vii Mz S Lt 2 - Dist.:HUANCHACO - ZV:PEM166 -Llega:11:54</v>
      </c>
      <c r="BX108" t="str">
        <f t="shared" si="11"/>
        <v>3. Ent. PT</v>
      </c>
      <c r="BY108" t="str">
        <f t="shared" si="12"/>
        <v>4-Vta.</v>
      </c>
      <c r="BZ108" s="16" t="str">
        <f t="shared" si="13"/>
        <v>Contado</v>
      </c>
      <c r="CA108" s="16">
        <f t="shared" si="14"/>
        <v>19.32</v>
      </c>
      <c r="CB108" s="16" t="str">
        <f t="shared" si="15"/>
        <v xml:space="preserve"> </v>
      </c>
      <c r="CC108" s="16">
        <f t="shared" si="16"/>
        <v>3</v>
      </c>
      <c r="CD108" s="16" t="str">
        <f t="shared" si="17"/>
        <v xml:space="preserve"> </v>
      </c>
      <c r="CE108" s="16" t="str">
        <f t="shared" si="18"/>
        <v>Transporte: 3401642344 - Leyton Gamboa, Nelson Yoel</v>
      </c>
      <c r="CF108" s="16">
        <f t="shared" si="19"/>
        <v>1</v>
      </c>
      <c r="CG108" s="16">
        <f>IF(Tabla1[[#This Row],[Clientes]]=1,VLOOKUP(Tabla1[[#This Row],[BK49**]],HR!A:X,24,0),"")</f>
        <v>0.3</v>
      </c>
    </row>
    <row r="109" spans="1:85" x14ac:dyDescent="0.25">
      <c r="A109" s="7" t="str">
        <f t="shared" si="20"/>
        <v>11377531</v>
      </c>
      <c r="B109" s="31" t="s">
        <v>24086</v>
      </c>
      <c r="C109" s="31" t="s">
        <v>0</v>
      </c>
      <c r="D109" s="31" t="s">
        <v>1</v>
      </c>
      <c r="E109" s="31" t="s">
        <v>240</v>
      </c>
      <c r="F109" s="31" t="s">
        <v>3</v>
      </c>
      <c r="G109" s="31" t="s">
        <v>24087</v>
      </c>
      <c r="H109" s="31" t="s">
        <v>4</v>
      </c>
      <c r="I109" s="31" t="s">
        <v>5</v>
      </c>
      <c r="J109" s="31" t="s">
        <v>6</v>
      </c>
      <c r="K109" s="31" t="s">
        <v>241</v>
      </c>
      <c r="L109" s="31" t="s">
        <v>19</v>
      </c>
      <c r="M109" s="31" t="s">
        <v>242</v>
      </c>
      <c r="N109" s="31" t="s">
        <v>241</v>
      </c>
      <c r="O109" s="31" t="s">
        <v>243</v>
      </c>
      <c r="P109" s="31" t="s">
        <v>11</v>
      </c>
      <c r="Q109" s="31" t="s">
        <v>24094</v>
      </c>
      <c r="R109" s="31" t="s">
        <v>12</v>
      </c>
      <c r="S109" s="31" t="s">
        <v>31</v>
      </c>
      <c r="T109" s="31" t="s">
        <v>14</v>
      </c>
      <c r="U109" s="31" t="s">
        <v>32</v>
      </c>
      <c r="V109" s="31" t="s">
        <v>16</v>
      </c>
      <c r="W109" s="31" t="s">
        <v>17</v>
      </c>
      <c r="X109" s="31" t="s">
        <v>24095</v>
      </c>
      <c r="Y109" s="31" t="s">
        <v>18</v>
      </c>
      <c r="Z109" s="31" t="s">
        <v>19</v>
      </c>
      <c r="AA109" s="31" t="s">
        <v>19</v>
      </c>
      <c r="AB109" s="31" t="s">
        <v>19</v>
      </c>
      <c r="AC109" s="31" t="s">
        <v>23251</v>
      </c>
      <c r="AD109" s="31" t="s">
        <v>1774</v>
      </c>
      <c r="AE109" s="31" t="s">
        <v>60</v>
      </c>
      <c r="AF109" s="31" t="s">
        <v>24096</v>
      </c>
      <c r="AG109" s="31" t="s">
        <v>19</v>
      </c>
      <c r="AH109" s="31" t="s">
        <v>19</v>
      </c>
      <c r="AI109" s="31" t="s">
        <v>43</v>
      </c>
      <c r="AJ109" s="31" t="s">
        <v>24</v>
      </c>
      <c r="AK109" s="31" t="s">
        <v>25</v>
      </c>
      <c r="AL109" s="31" t="s">
        <v>26</v>
      </c>
      <c r="AM109" s="31" t="s">
        <v>19</v>
      </c>
      <c r="AN109" s="31" t="s">
        <v>19</v>
      </c>
      <c r="AO109" s="31" t="s">
        <v>19</v>
      </c>
      <c r="AP109" s="31" t="s">
        <v>27</v>
      </c>
      <c r="AQ109" s="31" t="s">
        <v>24090</v>
      </c>
      <c r="AR109" s="31" t="s">
        <v>19</v>
      </c>
      <c r="AS109" s="59">
        <v>43932</v>
      </c>
      <c r="AT109" s="32">
        <v>28.72</v>
      </c>
      <c r="AU109" s="33" t="s">
        <v>28</v>
      </c>
      <c r="AV109" s="32">
        <v>1</v>
      </c>
      <c r="AW109" s="33" t="s">
        <v>29</v>
      </c>
      <c r="AX109" s="34">
        <v>15</v>
      </c>
      <c r="AY109" s="32">
        <v>1</v>
      </c>
      <c r="AZ109" s="33" t="s">
        <v>29</v>
      </c>
      <c r="BA109" s="35">
        <v>4.16</v>
      </c>
      <c r="BB109" s="33" t="s">
        <v>30</v>
      </c>
      <c r="BC109" s="35">
        <v>13.86</v>
      </c>
      <c r="BD109" s="33" t="s">
        <v>30</v>
      </c>
      <c r="BE109" s="35">
        <v>0</v>
      </c>
      <c r="BF109" s="33" t="s">
        <v>30</v>
      </c>
      <c r="BG109" s="35">
        <v>-2.4300000000000002</v>
      </c>
      <c r="BH109" s="33" t="s">
        <v>30</v>
      </c>
      <c r="BI109" s="35">
        <v>0</v>
      </c>
      <c r="BJ109" s="33" t="s">
        <v>30</v>
      </c>
      <c r="BK109" s="35">
        <v>2.41</v>
      </c>
      <c r="BL109" s="33" t="s">
        <v>30</v>
      </c>
      <c r="BM109" s="35">
        <v>1.94</v>
      </c>
      <c r="BN109" s="33" t="s">
        <v>30</v>
      </c>
      <c r="BO109" s="35">
        <v>11.43</v>
      </c>
      <c r="BP109" s="33" t="s">
        <v>30</v>
      </c>
      <c r="BQ109" s="35">
        <v>4.67</v>
      </c>
      <c r="BR109" s="33" t="s">
        <v>30</v>
      </c>
      <c r="BS109" s="9">
        <f>VLOOKUP(A109,HR!A:P,16,0)</f>
        <v>23</v>
      </c>
      <c r="BT109" s="9" t="str">
        <f>VLOOKUP(A109,HR!A:S,19,0)</f>
        <v>11:32</v>
      </c>
      <c r="BU109" s="9" t="str">
        <f>VLOOKUP(VALUE(AC109),Varios!A:J,9,0)</f>
        <v>---969954649-997875974-</v>
      </c>
      <c r="BV109" s="9" t="str">
        <f>VLOOKUP(VALUE(AC109),Varios!A:J,10,0)</f>
        <v>PEM166</v>
      </c>
      <c r="BW109" s="9" t="str">
        <f t="shared" si="21"/>
        <v>Cod:11377531 - Cli:Rodriguez Vargas, Nori Elvith - Tel.:---969954649-997875974- -Dir:C.P. El Milagro Vi-B Mz 12 Lt 7 - Dist.:HUANCHACO - ZV:PEM166 -Llega:11:32</v>
      </c>
      <c r="BX109" t="str">
        <f t="shared" si="11"/>
        <v>3. Ent. PT</v>
      </c>
      <c r="BY109" t="str">
        <f t="shared" si="12"/>
        <v>4-Vta.</v>
      </c>
      <c r="BZ109" s="16" t="str">
        <f t="shared" si="13"/>
        <v>Contado</v>
      </c>
      <c r="CA109" s="16">
        <f t="shared" si="14"/>
        <v>13.86</v>
      </c>
      <c r="CB109" s="16" t="str">
        <f t="shared" si="15"/>
        <v xml:space="preserve"> </v>
      </c>
      <c r="CC109" s="16">
        <f t="shared" si="16"/>
        <v>1</v>
      </c>
      <c r="CD109" s="16" t="str">
        <f t="shared" si="17"/>
        <v xml:space="preserve"> </v>
      </c>
      <c r="CE109" s="16" t="str">
        <f t="shared" si="18"/>
        <v>Transporte: 3401642344 - Leyton Gamboa, Nelson Yoel</v>
      </c>
      <c r="CF109" s="16">
        <f t="shared" si="19"/>
        <v>1</v>
      </c>
      <c r="CG109" s="16">
        <f>IF(Tabla1[[#This Row],[Clientes]]=1,VLOOKUP(Tabla1[[#This Row],[BK49**]],HR!A:X,24,0),"")</f>
        <v>0.2</v>
      </c>
    </row>
    <row r="110" spans="1:85" x14ac:dyDescent="0.25">
      <c r="A110" s="7" t="str">
        <f t="shared" si="20"/>
        <v>11377531</v>
      </c>
      <c r="B110" s="31" t="s">
        <v>24086</v>
      </c>
      <c r="C110" s="31" t="s">
        <v>0</v>
      </c>
      <c r="D110" s="31" t="s">
        <v>1</v>
      </c>
      <c r="E110" s="31" t="s">
        <v>240</v>
      </c>
      <c r="F110" s="31" t="s">
        <v>3</v>
      </c>
      <c r="G110" s="31" t="s">
        <v>24087</v>
      </c>
      <c r="H110" s="31" t="s">
        <v>4</v>
      </c>
      <c r="I110" s="31" t="s">
        <v>5</v>
      </c>
      <c r="J110" s="31" t="s">
        <v>6</v>
      </c>
      <c r="K110" s="31" t="s">
        <v>241</v>
      </c>
      <c r="L110" s="31" t="s">
        <v>19</v>
      </c>
      <c r="M110" s="31" t="s">
        <v>242</v>
      </c>
      <c r="N110" s="31" t="s">
        <v>241</v>
      </c>
      <c r="O110" s="31" t="s">
        <v>243</v>
      </c>
      <c r="P110" s="31" t="s">
        <v>11</v>
      </c>
      <c r="Q110" s="31" t="s">
        <v>24094</v>
      </c>
      <c r="R110" s="31" t="s">
        <v>12</v>
      </c>
      <c r="S110" s="31" t="s">
        <v>39</v>
      </c>
      <c r="T110" s="31" t="s">
        <v>14</v>
      </c>
      <c r="U110" s="31" t="s">
        <v>40</v>
      </c>
      <c r="V110" s="31" t="s">
        <v>16</v>
      </c>
      <c r="W110" s="31" t="s">
        <v>17</v>
      </c>
      <c r="X110" s="31" t="s">
        <v>24095</v>
      </c>
      <c r="Y110" s="31" t="s">
        <v>18</v>
      </c>
      <c r="Z110" s="31" t="s">
        <v>19</v>
      </c>
      <c r="AA110" s="31" t="s">
        <v>19</v>
      </c>
      <c r="AB110" s="31" t="s">
        <v>19</v>
      </c>
      <c r="AC110" s="31" t="s">
        <v>23251</v>
      </c>
      <c r="AD110" s="31" t="s">
        <v>1774</v>
      </c>
      <c r="AE110" s="31" t="s">
        <v>60</v>
      </c>
      <c r="AF110" s="31" t="s">
        <v>24096</v>
      </c>
      <c r="AG110" s="31" t="s">
        <v>19</v>
      </c>
      <c r="AH110" s="31" t="s">
        <v>19</v>
      </c>
      <c r="AI110" s="31" t="s">
        <v>43</v>
      </c>
      <c r="AJ110" s="31" t="s">
        <v>24</v>
      </c>
      <c r="AK110" s="31" t="s">
        <v>41</v>
      </c>
      <c r="AL110" s="31" t="s">
        <v>26</v>
      </c>
      <c r="AM110" s="31" t="s">
        <v>19</v>
      </c>
      <c r="AN110" s="31" t="s">
        <v>19</v>
      </c>
      <c r="AO110" s="31" t="s">
        <v>19</v>
      </c>
      <c r="AP110" s="31" t="s">
        <v>27</v>
      </c>
      <c r="AQ110" s="31" t="s">
        <v>24090</v>
      </c>
      <c r="AR110" s="31" t="s">
        <v>19</v>
      </c>
      <c r="AS110" s="59">
        <v>43932</v>
      </c>
      <c r="AT110" s="32">
        <v>28.72</v>
      </c>
      <c r="AU110" s="33" t="s">
        <v>28</v>
      </c>
      <c r="AV110" s="32">
        <v>1</v>
      </c>
      <c r="AW110" s="33" t="s">
        <v>29</v>
      </c>
      <c r="AX110" s="34">
        <v>12</v>
      </c>
      <c r="AY110" s="32">
        <v>1</v>
      </c>
      <c r="AZ110" s="33" t="s">
        <v>29</v>
      </c>
      <c r="BA110" s="35">
        <v>4.25</v>
      </c>
      <c r="BB110" s="33" t="s">
        <v>30</v>
      </c>
      <c r="BC110" s="35">
        <v>7.24</v>
      </c>
      <c r="BD110" s="33" t="s">
        <v>30</v>
      </c>
      <c r="BE110" s="35">
        <v>0</v>
      </c>
      <c r="BF110" s="33" t="s">
        <v>30</v>
      </c>
      <c r="BG110" s="35">
        <v>0</v>
      </c>
      <c r="BH110" s="33" t="s">
        <v>30</v>
      </c>
      <c r="BI110" s="35">
        <v>0</v>
      </c>
      <c r="BJ110" s="33" t="s">
        <v>30</v>
      </c>
      <c r="BK110" s="35">
        <v>1.52</v>
      </c>
      <c r="BL110" s="33" t="s">
        <v>30</v>
      </c>
      <c r="BM110" s="35">
        <v>1.23</v>
      </c>
      <c r="BN110" s="33" t="s">
        <v>30</v>
      </c>
      <c r="BO110" s="35">
        <v>7.24</v>
      </c>
      <c r="BP110" s="33" t="s">
        <v>30</v>
      </c>
      <c r="BQ110" s="35">
        <v>2.75</v>
      </c>
      <c r="BR110" s="33" t="s">
        <v>30</v>
      </c>
      <c r="BS110" s="9">
        <f>VLOOKUP(A110,HR!A:P,16,0)</f>
        <v>23</v>
      </c>
      <c r="BT110" s="9" t="str">
        <f>VLOOKUP(A110,HR!A:S,19,0)</f>
        <v>11:32</v>
      </c>
      <c r="BU110" s="9" t="str">
        <f>VLOOKUP(VALUE(AC110),Varios!A:J,9,0)</f>
        <v>---969954649-997875974-</v>
      </c>
      <c r="BV110" s="9" t="str">
        <f>VLOOKUP(VALUE(AC110),Varios!A:J,10,0)</f>
        <v>PEM166</v>
      </c>
      <c r="BW110" s="9" t="str">
        <f t="shared" si="21"/>
        <v>Cod:11377531 - Cli:Rodriguez Vargas, Nori Elvith - Tel.:---969954649-997875974- -Dir:C.P. El Milagro Vi-B Mz 12 Lt 7 - Dist.:HUANCHACO - ZV:PEM166 -Llega:11:32</v>
      </c>
      <c r="BX110" t="str">
        <f t="shared" si="11"/>
        <v>3. Ent. PT</v>
      </c>
      <c r="BY110" t="str">
        <f t="shared" si="12"/>
        <v>4-Vta.</v>
      </c>
      <c r="BZ110" s="16" t="str">
        <f t="shared" si="13"/>
        <v>Contado</v>
      </c>
      <c r="CA110" s="16">
        <f t="shared" si="14"/>
        <v>7.24</v>
      </c>
      <c r="CB110" s="16" t="str">
        <f t="shared" si="15"/>
        <v xml:space="preserve"> </v>
      </c>
      <c r="CC110" s="16">
        <f t="shared" si="16"/>
        <v>1</v>
      </c>
      <c r="CD110" s="16" t="str">
        <f t="shared" si="17"/>
        <v xml:space="preserve"> </v>
      </c>
      <c r="CE110" s="16" t="str">
        <f t="shared" si="18"/>
        <v>Transporte: 3401642344 - Leyton Gamboa, Nelson Yoel</v>
      </c>
      <c r="CF110" s="16">
        <f t="shared" si="19"/>
        <v>0</v>
      </c>
      <c r="CG110" s="16" t="str">
        <f>IF(Tabla1[[#This Row],[Clientes]]=1,VLOOKUP(Tabla1[[#This Row],[BK49**]],HR!A:X,24,0),"")</f>
        <v/>
      </c>
    </row>
    <row r="111" spans="1:85" x14ac:dyDescent="0.25">
      <c r="A111" s="7" t="str">
        <f t="shared" si="20"/>
        <v>11377531</v>
      </c>
      <c r="B111" s="31" t="s">
        <v>24086</v>
      </c>
      <c r="C111" s="31" t="s">
        <v>0</v>
      </c>
      <c r="D111" s="31" t="s">
        <v>1</v>
      </c>
      <c r="E111" s="31" t="s">
        <v>240</v>
      </c>
      <c r="F111" s="31" t="s">
        <v>3</v>
      </c>
      <c r="G111" s="31" t="s">
        <v>24087</v>
      </c>
      <c r="H111" s="31" t="s">
        <v>4</v>
      </c>
      <c r="I111" s="31" t="s">
        <v>5</v>
      </c>
      <c r="J111" s="31" t="s">
        <v>6</v>
      </c>
      <c r="K111" s="31" t="s">
        <v>241</v>
      </c>
      <c r="L111" s="31" t="s">
        <v>19</v>
      </c>
      <c r="M111" s="31" t="s">
        <v>242</v>
      </c>
      <c r="N111" s="31" t="s">
        <v>241</v>
      </c>
      <c r="O111" s="31" t="s">
        <v>243</v>
      </c>
      <c r="P111" s="31" t="s">
        <v>11</v>
      </c>
      <c r="Q111" s="31" t="s">
        <v>24094</v>
      </c>
      <c r="R111" s="31" t="s">
        <v>12</v>
      </c>
      <c r="S111" s="31" t="s">
        <v>46</v>
      </c>
      <c r="T111" s="31" t="s">
        <v>14</v>
      </c>
      <c r="U111" s="31" t="s">
        <v>47</v>
      </c>
      <c r="V111" s="31" t="s">
        <v>16</v>
      </c>
      <c r="W111" s="31" t="s">
        <v>17</v>
      </c>
      <c r="X111" s="31" t="s">
        <v>24095</v>
      </c>
      <c r="Y111" s="31" t="s">
        <v>18</v>
      </c>
      <c r="Z111" s="31" t="s">
        <v>19</v>
      </c>
      <c r="AA111" s="31" t="s">
        <v>19</v>
      </c>
      <c r="AB111" s="31" t="s">
        <v>19</v>
      </c>
      <c r="AC111" s="31" t="s">
        <v>23251</v>
      </c>
      <c r="AD111" s="31" t="s">
        <v>1774</v>
      </c>
      <c r="AE111" s="31" t="s">
        <v>60</v>
      </c>
      <c r="AF111" s="31" t="s">
        <v>24096</v>
      </c>
      <c r="AG111" s="31" t="s">
        <v>19</v>
      </c>
      <c r="AH111" s="31" t="s">
        <v>19</v>
      </c>
      <c r="AI111" s="31" t="s">
        <v>43</v>
      </c>
      <c r="AJ111" s="31" t="s">
        <v>24</v>
      </c>
      <c r="AK111" s="31" t="s">
        <v>35</v>
      </c>
      <c r="AL111" s="31" t="s">
        <v>26</v>
      </c>
      <c r="AM111" s="31" t="s">
        <v>19</v>
      </c>
      <c r="AN111" s="31" t="s">
        <v>19</v>
      </c>
      <c r="AO111" s="31" t="s">
        <v>19</v>
      </c>
      <c r="AP111" s="31" t="s">
        <v>27</v>
      </c>
      <c r="AQ111" s="31" t="s">
        <v>24090</v>
      </c>
      <c r="AR111" s="31" t="s">
        <v>19</v>
      </c>
      <c r="AS111" s="59">
        <v>43932</v>
      </c>
      <c r="AT111" s="32">
        <v>28.72</v>
      </c>
      <c r="AU111" s="33" t="s">
        <v>28</v>
      </c>
      <c r="AV111" s="32">
        <v>1</v>
      </c>
      <c r="AW111" s="33" t="s">
        <v>29</v>
      </c>
      <c r="AX111" s="34">
        <v>15</v>
      </c>
      <c r="AY111" s="32">
        <v>1</v>
      </c>
      <c r="AZ111" s="33" t="s">
        <v>29</v>
      </c>
      <c r="BA111" s="35">
        <v>3.23</v>
      </c>
      <c r="BB111" s="33" t="s">
        <v>30</v>
      </c>
      <c r="BC111" s="35">
        <v>16.100000000000001</v>
      </c>
      <c r="BD111" s="33" t="s">
        <v>30</v>
      </c>
      <c r="BE111" s="35">
        <v>0</v>
      </c>
      <c r="BF111" s="33" t="s">
        <v>30</v>
      </c>
      <c r="BG111" s="35">
        <v>-2.42</v>
      </c>
      <c r="BH111" s="33" t="s">
        <v>30</v>
      </c>
      <c r="BI111" s="35">
        <v>0</v>
      </c>
      <c r="BJ111" s="33" t="s">
        <v>30</v>
      </c>
      <c r="BK111" s="35">
        <v>2.46</v>
      </c>
      <c r="BL111" s="33" t="s">
        <v>30</v>
      </c>
      <c r="BM111" s="35">
        <v>0</v>
      </c>
      <c r="BN111" s="33" t="s">
        <v>30</v>
      </c>
      <c r="BO111" s="35">
        <v>13.68</v>
      </c>
      <c r="BP111" s="33" t="s">
        <v>30</v>
      </c>
      <c r="BQ111" s="35">
        <v>2.78</v>
      </c>
      <c r="BR111" s="33" t="s">
        <v>30</v>
      </c>
      <c r="BS111" s="9">
        <f>VLOOKUP(A111,HR!A:P,16,0)</f>
        <v>23</v>
      </c>
      <c r="BT111" s="9" t="str">
        <f>VLOOKUP(A111,HR!A:S,19,0)</f>
        <v>11:32</v>
      </c>
      <c r="BU111" s="9" t="str">
        <f>VLOOKUP(VALUE(AC111),Varios!A:J,9,0)</f>
        <v>---969954649-997875974-</v>
      </c>
      <c r="BV111" s="9" t="str">
        <f>VLOOKUP(VALUE(AC111),Varios!A:J,10,0)</f>
        <v>PEM166</v>
      </c>
      <c r="BW111" s="9" t="str">
        <f t="shared" si="21"/>
        <v>Cod:11377531 - Cli:Rodriguez Vargas, Nori Elvith - Tel.:---969954649-997875974- -Dir:C.P. El Milagro Vi-B Mz 12 Lt 7 - Dist.:HUANCHACO - ZV:PEM166 -Llega:11:32</v>
      </c>
      <c r="BX111" t="str">
        <f t="shared" si="11"/>
        <v>3. Ent. PT</v>
      </c>
      <c r="BY111" t="str">
        <f t="shared" si="12"/>
        <v>4-Vta.</v>
      </c>
      <c r="BZ111" s="16" t="str">
        <f t="shared" si="13"/>
        <v>Contado</v>
      </c>
      <c r="CA111" s="16">
        <f t="shared" si="14"/>
        <v>16.100000000000001</v>
      </c>
      <c r="CB111" s="16" t="str">
        <f t="shared" si="15"/>
        <v xml:space="preserve"> </v>
      </c>
      <c r="CC111" s="16">
        <f t="shared" si="16"/>
        <v>1</v>
      </c>
      <c r="CD111" s="16" t="str">
        <f t="shared" si="17"/>
        <v xml:space="preserve"> </v>
      </c>
      <c r="CE111" s="16" t="str">
        <f t="shared" si="18"/>
        <v>Transporte: 3401642344 - Leyton Gamboa, Nelson Yoel</v>
      </c>
      <c r="CF111" s="16">
        <f t="shared" si="19"/>
        <v>0</v>
      </c>
      <c r="CG111" s="16" t="str">
        <f>IF(Tabla1[[#This Row],[Clientes]]=1,VLOOKUP(Tabla1[[#This Row],[BK49**]],HR!A:X,24,0),"")</f>
        <v/>
      </c>
    </row>
    <row r="112" spans="1:85" x14ac:dyDescent="0.25">
      <c r="A112" s="7" t="str">
        <f t="shared" si="20"/>
        <v>10992045</v>
      </c>
      <c r="B112" s="31" t="s">
        <v>24086</v>
      </c>
      <c r="C112" s="31" t="s">
        <v>0</v>
      </c>
      <c r="D112" s="31" t="s">
        <v>1</v>
      </c>
      <c r="E112" s="31" t="s">
        <v>240</v>
      </c>
      <c r="F112" s="31" t="s">
        <v>3</v>
      </c>
      <c r="G112" s="31" t="s">
        <v>24087</v>
      </c>
      <c r="H112" s="31" t="s">
        <v>4</v>
      </c>
      <c r="I112" s="31" t="s">
        <v>5</v>
      </c>
      <c r="J112" s="31" t="s">
        <v>6</v>
      </c>
      <c r="K112" s="31" t="s">
        <v>241</v>
      </c>
      <c r="L112" s="31" t="s">
        <v>19</v>
      </c>
      <c r="M112" s="31" t="s">
        <v>242</v>
      </c>
      <c r="N112" s="31" t="s">
        <v>241</v>
      </c>
      <c r="O112" s="31" t="s">
        <v>243</v>
      </c>
      <c r="P112" s="31" t="s">
        <v>11</v>
      </c>
      <c r="Q112" s="31" t="s">
        <v>24097</v>
      </c>
      <c r="R112" s="31" t="s">
        <v>12</v>
      </c>
      <c r="S112" s="31" t="s">
        <v>65</v>
      </c>
      <c r="T112" s="31" t="s">
        <v>14</v>
      </c>
      <c r="U112" s="31" t="s">
        <v>66</v>
      </c>
      <c r="V112" s="31" t="s">
        <v>16</v>
      </c>
      <c r="W112" s="31" t="s">
        <v>17</v>
      </c>
      <c r="X112" s="31" t="s">
        <v>24098</v>
      </c>
      <c r="Y112" s="31" t="s">
        <v>18</v>
      </c>
      <c r="Z112" s="31" t="s">
        <v>19</v>
      </c>
      <c r="AA112" s="31" t="s">
        <v>19</v>
      </c>
      <c r="AB112" s="31" t="s">
        <v>19</v>
      </c>
      <c r="AC112" s="31" t="s">
        <v>23184</v>
      </c>
      <c r="AD112" s="31" t="s">
        <v>20489</v>
      </c>
      <c r="AE112" s="31" t="s">
        <v>60</v>
      </c>
      <c r="AF112" s="31" t="s">
        <v>24099</v>
      </c>
      <c r="AG112" s="31" t="s">
        <v>19</v>
      </c>
      <c r="AH112" s="31" t="s">
        <v>24100</v>
      </c>
      <c r="AI112" s="31" t="s">
        <v>23</v>
      </c>
      <c r="AJ112" s="31" t="s">
        <v>24</v>
      </c>
      <c r="AK112" s="31" t="s">
        <v>25</v>
      </c>
      <c r="AL112" s="31" t="s">
        <v>26</v>
      </c>
      <c r="AM112" s="31" t="s">
        <v>19</v>
      </c>
      <c r="AN112" s="31" t="s">
        <v>19</v>
      </c>
      <c r="AO112" s="31" t="s">
        <v>19</v>
      </c>
      <c r="AP112" s="31" t="s">
        <v>27</v>
      </c>
      <c r="AQ112" s="31" t="s">
        <v>24090</v>
      </c>
      <c r="AR112" s="31" t="s">
        <v>19</v>
      </c>
      <c r="AS112" s="59">
        <v>43932</v>
      </c>
      <c r="AT112" s="32">
        <v>28.72</v>
      </c>
      <c r="AU112" s="33" t="s">
        <v>28</v>
      </c>
      <c r="AV112" s="32">
        <v>1</v>
      </c>
      <c r="AW112" s="33" t="s">
        <v>29</v>
      </c>
      <c r="AX112" s="34">
        <v>6</v>
      </c>
      <c r="AY112" s="32">
        <v>1</v>
      </c>
      <c r="AZ112" s="33" t="s">
        <v>29</v>
      </c>
      <c r="BA112" s="35">
        <v>2.83</v>
      </c>
      <c r="BB112" s="33" t="s">
        <v>30</v>
      </c>
      <c r="BC112" s="35">
        <v>11.08</v>
      </c>
      <c r="BD112" s="33" t="s">
        <v>30</v>
      </c>
      <c r="BE112" s="35">
        <v>0</v>
      </c>
      <c r="BF112" s="33" t="s">
        <v>30</v>
      </c>
      <c r="BG112" s="35">
        <v>-0.65</v>
      </c>
      <c r="BH112" s="33" t="s">
        <v>30</v>
      </c>
      <c r="BI112" s="35">
        <v>0</v>
      </c>
      <c r="BJ112" s="33" t="s">
        <v>30</v>
      </c>
      <c r="BK112" s="35">
        <v>2.2000000000000002</v>
      </c>
      <c r="BL112" s="33" t="s">
        <v>30</v>
      </c>
      <c r="BM112" s="35">
        <v>1.77</v>
      </c>
      <c r="BN112" s="33" t="s">
        <v>30</v>
      </c>
      <c r="BO112" s="35">
        <v>10.43</v>
      </c>
      <c r="BP112" s="33" t="s">
        <v>30</v>
      </c>
      <c r="BQ112" s="35">
        <v>4.26</v>
      </c>
      <c r="BR112" s="33" t="s">
        <v>30</v>
      </c>
      <c r="BS112" s="9">
        <f>VLOOKUP(A112,HR!A:P,16,0)</f>
        <v>3</v>
      </c>
      <c r="BT112" s="9" t="str">
        <f>VLOOKUP(A112,HR!A:S,19,0)</f>
        <v>09:51</v>
      </c>
      <c r="BU112" s="9" t="str">
        <f>VLOOKUP(VALUE(AC112),Varios!A:J,9,0)</f>
        <v>---978480845--</v>
      </c>
      <c r="BV112" s="9" t="str">
        <f>VLOOKUP(VALUE(AC112),Varios!A:J,10,0)</f>
        <v>PEMD00</v>
      </c>
      <c r="BW112" s="9" t="str">
        <f t="shared" si="21"/>
        <v>Cod:10992045 - Cli:Julian Barreto, Guisela Rosa - Tel.:---978480845-- -Dir:Av. Los Robles Mz. 6 Lote 9 - Dist.:LA ESPERANZA - ZV:PEMD00 -Llega:09:51</v>
      </c>
      <c r="BX112" t="str">
        <f t="shared" si="11"/>
        <v>3. Ent. PT</v>
      </c>
      <c r="BY112" t="str">
        <f t="shared" si="12"/>
        <v>4-Vta.</v>
      </c>
      <c r="BZ112" s="16" t="str">
        <f t="shared" si="13"/>
        <v>Contado</v>
      </c>
      <c r="CA112" s="16">
        <f t="shared" si="14"/>
        <v>11.08</v>
      </c>
      <c r="CB112" s="16" t="str">
        <f t="shared" si="15"/>
        <v xml:space="preserve"> </v>
      </c>
      <c r="CC112" s="16">
        <f t="shared" si="16"/>
        <v>1</v>
      </c>
      <c r="CD112" s="16" t="str">
        <f t="shared" si="17"/>
        <v xml:space="preserve"> </v>
      </c>
      <c r="CE112" s="16" t="str">
        <f t="shared" si="18"/>
        <v>Transporte: 3401642344 - Leyton Gamboa, Nelson Yoel</v>
      </c>
      <c r="CF112" s="16">
        <f t="shared" si="19"/>
        <v>1</v>
      </c>
      <c r="CG112" s="16">
        <f>IF(Tabla1[[#This Row],[Clientes]]=1,VLOOKUP(Tabla1[[#This Row],[BK49**]],HR!A:X,24,0),"")</f>
        <v>0.8</v>
      </c>
    </row>
    <row r="113" spans="1:85" x14ac:dyDescent="0.25">
      <c r="A113" s="7" t="str">
        <f t="shared" si="20"/>
        <v>10992045</v>
      </c>
      <c r="B113" s="31" t="s">
        <v>24086</v>
      </c>
      <c r="C113" s="31" t="s">
        <v>0</v>
      </c>
      <c r="D113" s="31" t="s">
        <v>1</v>
      </c>
      <c r="E113" s="31" t="s">
        <v>240</v>
      </c>
      <c r="F113" s="31" t="s">
        <v>3</v>
      </c>
      <c r="G113" s="31" t="s">
        <v>24087</v>
      </c>
      <c r="H113" s="31" t="s">
        <v>4</v>
      </c>
      <c r="I113" s="31" t="s">
        <v>5</v>
      </c>
      <c r="J113" s="31" t="s">
        <v>6</v>
      </c>
      <c r="K113" s="31" t="s">
        <v>241</v>
      </c>
      <c r="L113" s="31" t="s">
        <v>19</v>
      </c>
      <c r="M113" s="31" t="s">
        <v>242</v>
      </c>
      <c r="N113" s="31" t="s">
        <v>241</v>
      </c>
      <c r="O113" s="31" t="s">
        <v>243</v>
      </c>
      <c r="P113" s="31" t="s">
        <v>11</v>
      </c>
      <c r="Q113" s="31" t="s">
        <v>24097</v>
      </c>
      <c r="R113" s="31" t="s">
        <v>12</v>
      </c>
      <c r="S113" s="31" t="s">
        <v>13</v>
      </c>
      <c r="T113" s="31" t="s">
        <v>14</v>
      </c>
      <c r="U113" s="31" t="s">
        <v>15</v>
      </c>
      <c r="V113" s="31" t="s">
        <v>16</v>
      </c>
      <c r="W113" s="31" t="s">
        <v>17</v>
      </c>
      <c r="X113" s="31" t="s">
        <v>24098</v>
      </c>
      <c r="Y113" s="31" t="s">
        <v>18</v>
      </c>
      <c r="Z113" s="31" t="s">
        <v>19</v>
      </c>
      <c r="AA113" s="31" t="s">
        <v>19</v>
      </c>
      <c r="AB113" s="31" t="s">
        <v>19</v>
      </c>
      <c r="AC113" s="31" t="s">
        <v>23184</v>
      </c>
      <c r="AD113" s="31" t="s">
        <v>20489</v>
      </c>
      <c r="AE113" s="31" t="s">
        <v>60</v>
      </c>
      <c r="AF113" s="31" t="s">
        <v>24099</v>
      </c>
      <c r="AG113" s="31" t="s">
        <v>19</v>
      </c>
      <c r="AH113" s="31" t="s">
        <v>24100</v>
      </c>
      <c r="AI113" s="31" t="s">
        <v>23</v>
      </c>
      <c r="AJ113" s="31" t="s">
        <v>24</v>
      </c>
      <c r="AK113" s="31" t="s">
        <v>25</v>
      </c>
      <c r="AL113" s="31" t="s">
        <v>26</v>
      </c>
      <c r="AM113" s="31" t="s">
        <v>19</v>
      </c>
      <c r="AN113" s="31" t="s">
        <v>19</v>
      </c>
      <c r="AO113" s="31" t="s">
        <v>19</v>
      </c>
      <c r="AP113" s="31" t="s">
        <v>27</v>
      </c>
      <c r="AQ113" s="31" t="s">
        <v>24090</v>
      </c>
      <c r="AR113" s="31" t="s">
        <v>19</v>
      </c>
      <c r="AS113" s="59">
        <v>43932</v>
      </c>
      <c r="AT113" s="32">
        <v>28.72</v>
      </c>
      <c r="AU113" s="33" t="s">
        <v>28</v>
      </c>
      <c r="AV113" s="32">
        <v>2</v>
      </c>
      <c r="AW113" s="33" t="s">
        <v>29</v>
      </c>
      <c r="AX113" s="34">
        <v>4</v>
      </c>
      <c r="AY113" s="32">
        <v>2</v>
      </c>
      <c r="AZ113" s="33" t="s">
        <v>29</v>
      </c>
      <c r="BA113" s="35">
        <v>8.5</v>
      </c>
      <c r="BB113" s="33" t="s">
        <v>30</v>
      </c>
      <c r="BC113" s="35">
        <v>33.81</v>
      </c>
      <c r="BD113" s="33" t="s">
        <v>30</v>
      </c>
      <c r="BE113" s="35">
        <v>0</v>
      </c>
      <c r="BF113" s="33" t="s">
        <v>30</v>
      </c>
      <c r="BG113" s="35">
        <v>-3.96</v>
      </c>
      <c r="BH113" s="33" t="s">
        <v>30</v>
      </c>
      <c r="BI113" s="35">
        <v>0</v>
      </c>
      <c r="BJ113" s="33" t="s">
        <v>30</v>
      </c>
      <c r="BK113" s="35">
        <v>6.29</v>
      </c>
      <c r="BL113" s="33" t="s">
        <v>30</v>
      </c>
      <c r="BM113" s="35">
        <v>5.07</v>
      </c>
      <c r="BN113" s="33" t="s">
        <v>30</v>
      </c>
      <c r="BO113" s="35">
        <v>29.85</v>
      </c>
      <c r="BP113" s="33" t="s">
        <v>30</v>
      </c>
      <c r="BQ113" s="35">
        <v>12.18</v>
      </c>
      <c r="BR113" s="33" t="s">
        <v>30</v>
      </c>
      <c r="BS113" s="9">
        <f>VLOOKUP(A113,HR!A:P,16,0)</f>
        <v>3</v>
      </c>
      <c r="BT113" s="9" t="str">
        <f>VLOOKUP(A113,HR!A:S,19,0)</f>
        <v>09:51</v>
      </c>
      <c r="BU113" s="9" t="str">
        <f>VLOOKUP(VALUE(AC113),Varios!A:J,9,0)</f>
        <v>---978480845--</v>
      </c>
      <c r="BV113" s="9" t="str">
        <f>VLOOKUP(VALUE(AC113),Varios!A:J,10,0)</f>
        <v>PEMD00</v>
      </c>
      <c r="BW113" s="9" t="str">
        <f t="shared" si="21"/>
        <v>Cod:10992045 - Cli:Julian Barreto, Guisela Rosa - Tel.:---978480845-- -Dir:Av. Los Robles Mz. 6 Lote 9 - Dist.:LA ESPERANZA - ZV:PEMD00 -Llega:09:51</v>
      </c>
      <c r="BX113" t="str">
        <f t="shared" si="11"/>
        <v>3. Ent. PT</v>
      </c>
      <c r="BY113" t="str">
        <f t="shared" si="12"/>
        <v>4-Vta.</v>
      </c>
      <c r="BZ113" s="16" t="str">
        <f t="shared" si="13"/>
        <v>Contado</v>
      </c>
      <c r="CA113" s="16">
        <f t="shared" si="14"/>
        <v>33.81</v>
      </c>
      <c r="CB113" s="16" t="str">
        <f t="shared" si="15"/>
        <v xml:space="preserve"> </v>
      </c>
      <c r="CC113" s="16">
        <f t="shared" si="16"/>
        <v>2</v>
      </c>
      <c r="CD113" s="16" t="str">
        <f t="shared" si="17"/>
        <v xml:space="preserve"> </v>
      </c>
      <c r="CE113" s="16" t="str">
        <f t="shared" si="18"/>
        <v>Transporte: 3401642344 - Leyton Gamboa, Nelson Yoel</v>
      </c>
      <c r="CF113" s="16">
        <f t="shared" si="19"/>
        <v>0</v>
      </c>
      <c r="CG113" s="16" t="str">
        <f>IF(Tabla1[[#This Row],[Clientes]]=1,VLOOKUP(Tabla1[[#This Row],[BK49**]],HR!A:X,24,0),"")</f>
        <v/>
      </c>
    </row>
    <row r="114" spans="1:85" x14ac:dyDescent="0.25">
      <c r="A114" s="7" t="str">
        <f t="shared" si="20"/>
        <v>10992163</v>
      </c>
      <c r="B114" s="31" t="s">
        <v>24086</v>
      </c>
      <c r="C114" s="31" t="s">
        <v>0</v>
      </c>
      <c r="D114" s="31" t="s">
        <v>1</v>
      </c>
      <c r="E114" s="31" t="s">
        <v>240</v>
      </c>
      <c r="F114" s="31" t="s">
        <v>3</v>
      </c>
      <c r="G114" s="31" t="s">
        <v>24087</v>
      </c>
      <c r="H114" s="31" t="s">
        <v>4</v>
      </c>
      <c r="I114" s="31" t="s">
        <v>5</v>
      </c>
      <c r="J114" s="31" t="s">
        <v>6</v>
      </c>
      <c r="K114" s="31" t="s">
        <v>241</v>
      </c>
      <c r="L114" s="31" t="s">
        <v>19</v>
      </c>
      <c r="M114" s="31" t="s">
        <v>242</v>
      </c>
      <c r="N114" s="31" t="s">
        <v>241</v>
      </c>
      <c r="O114" s="31" t="s">
        <v>243</v>
      </c>
      <c r="P114" s="31" t="s">
        <v>11</v>
      </c>
      <c r="Q114" s="31" t="s">
        <v>24101</v>
      </c>
      <c r="R114" s="31" t="s">
        <v>12</v>
      </c>
      <c r="S114" s="31" t="s">
        <v>31</v>
      </c>
      <c r="T114" s="31" t="s">
        <v>14</v>
      </c>
      <c r="U114" s="31" t="s">
        <v>32</v>
      </c>
      <c r="V114" s="31" t="s">
        <v>16</v>
      </c>
      <c r="W114" s="31" t="s">
        <v>17</v>
      </c>
      <c r="X114" s="31" t="s">
        <v>24102</v>
      </c>
      <c r="Y114" s="31" t="s">
        <v>18</v>
      </c>
      <c r="Z114" s="31" t="s">
        <v>19</v>
      </c>
      <c r="AA114" s="31" t="s">
        <v>19</v>
      </c>
      <c r="AB114" s="31" t="s">
        <v>19</v>
      </c>
      <c r="AC114" s="31" t="s">
        <v>23292</v>
      </c>
      <c r="AD114" s="31" t="s">
        <v>20493</v>
      </c>
      <c r="AE114" s="31" t="s">
        <v>60</v>
      </c>
      <c r="AF114" s="31" t="s">
        <v>24103</v>
      </c>
      <c r="AG114" s="31" t="s">
        <v>24104</v>
      </c>
      <c r="AH114" s="31" t="s">
        <v>24105</v>
      </c>
      <c r="AI114" s="31" t="s">
        <v>23</v>
      </c>
      <c r="AJ114" s="31" t="s">
        <v>24</v>
      </c>
      <c r="AK114" s="31" t="s">
        <v>25</v>
      </c>
      <c r="AL114" s="31" t="s">
        <v>26</v>
      </c>
      <c r="AM114" s="31" t="s">
        <v>19</v>
      </c>
      <c r="AN114" s="31" t="s">
        <v>19</v>
      </c>
      <c r="AO114" s="31" t="s">
        <v>19</v>
      </c>
      <c r="AP114" s="31" t="s">
        <v>27</v>
      </c>
      <c r="AQ114" s="31" t="s">
        <v>24090</v>
      </c>
      <c r="AR114" s="31" t="s">
        <v>19</v>
      </c>
      <c r="AS114" s="59">
        <v>43932</v>
      </c>
      <c r="AT114" s="32">
        <v>28.72</v>
      </c>
      <c r="AU114" s="33" t="s">
        <v>28</v>
      </c>
      <c r="AV114" s="32">
        <v>1</v>
      </c>
      <c r="AW114" s="33" t="s">
        <v>29</v>
      </c>
      <c r="AX114" s="34">
        <v>15</v>
      </c>
      <c r="AY114" s="32">
        <v>1</v>
      </c>
      <c r="AZ114" s="33" t="s">
        <v>29</v>
      </c>
      <c r="BA114" s="35">
        <v>4.16</v>
      </c>
      <c r="BB114" s="33" t="s">
        <v>30</v>
      </c>
      <c r="BC114" s="35">
        <v>13.86</v>
      </c>
      <c r="BD114" s="33" t="s">
        <v>30</v>
      </c>
      <c r="BE114" s="35">
        <v>0</v>
      </c>
      <c r="BF114" s="33" t="s">
        <v>30</v>
      </c>
      <c r="BG114" s="35">
        <v>-0.81</v>
      </c>
      <c r="BH114" s="33" t="s">
        <v>30</v>
      </c>
      <c r="BI114" s="35">
        <v>0</v>
      </c>
      <c r="BJ114" s="33" t="s">
        <v>30</v>
      </c>
      <c r="BK114" s="35">
        <v>2.75</v>
      </c>
      <c r="BL114" s="33" t="s">
        <v>30</v>
      </c>
      <c r="BM114" s="35">
        <v>2.2200000000000002</v>
      </c>
      <c r="BN114" s="33" t="s">
        <v>30</v>
      </c>
      <c r="BO114" s="35">
        <v>13.05</v>
      </c>
      <c r="BP114" s="33" t="s">
        <v>30</v>
      </c>
      <c r="BQ114" s="35">
        <v>5.33</v>
      </c>
      <c r="BR114" s="33" t="s">
        <v>30</v>
      </c>
      <c r="BS114" s="9">
        <f>VLOOKUP(A114,HR!A:P,16,0)</f>
        <v>33</v>
      </c>
      <c r="BT114" s="9" t="str">
        <f>VLOOKUP(A114,HR!A:S,19,0)</f>
        <v>12:20</v>
      </c>
      <c r="BU114" s="9" t="str">
        <f>VLOOKUP(VALUE(AC114),Varios!A:J,9,0)</f>
        <v>---915178818-920818354-</v>
      </c>
      <c r="BV114" s="9" t="str">
        <f>VLOOKUP(VALUE(AC114),Varios!A:J,10,0)</f>
        <v>PEMD05</v>
      </c>
      <c r="BW114" s="9" t="str">
        <f t="shared" si="21"/>
        <v>Cod:10992163 - Cli:Gonzales Pedro, Elmer Augusto - Tel.:---915178818-920818354- -Dir:Aa.Hh. Virgen Del Socorro Mz. Ñ Lot - Dist.:LA ESPERANZA - ZV:PEMD05 -Llega:12:20</v>
      </c>
      <c r="BX114" t="str">
        <f t="shared" si="11"/>
        <v>3. Ent. PT</v>
      </c>
      <c r="BY114" t="str">
        <f t="shared" si="12"/>
        <v>4-Vta.</v>
      </c>
      <c r="BZ114" s="16" t="str">
        <f t="shared" si="13"/>
        <v>Contado</v>
      </c>
      <c r="CA114" s="16">
        <f t="shared" si="14"/>
        <v>13.86</v>
      </c>
      <c r="CB114" s="16" t="str">
        <f t="shared" si="15"/>
        <v xml:space="preserve"> </v>
      </c>
      <c r="CC114" s="16">
        <f t="shared" si="16"/>
        <v>1</v>
      </c>
      <c r="CD114" s="16" t="str">
        <f t="shared" si="17"/>
        <v xml:space="preserve"> </v>
      </c>
      <c r="CE114" s="16" t="str">
        <f t="shared" si="18"/>
        <v>Transporte: 3401642344 - Leyton Gamboa, Nelson Yoel</v>
      </c>
      <c r="CF114" s="16">
        <f t="shared" si="19"/>
        <v>1</v>
      </c>
      <c r="CG114" s="16">
        <f>IF(Tabla1[[#This Row],[Clientes]]=1,VLOOKUP(Tabla1[[#This Row],[BK49**]],HR!A:X,24,0),"")</f>
        <v>1.7</v>
      </c>
    </row>
    <row r="115" spans="1:85" x14ac:dyDescent="0.25">
      <c r="A115" s="7" t="str">
        <f t="shared" si="20"/>
        <v>10992163</v>
      </c>
      <c r="B115" s="31" t="s">
        <v>24086</v>
      </c>
      <c r="C115" s="31" t="s">
        <v>0</v>
      </c>
      <c r="D115" s="31" t="s">
        <v>1</v>
      </c>
      <c r="E115" s="31" t="s">
        <v>240</v>
      </c>
      <c r="F115" s="31" t="s">
        <v>3</v>
      </c>
      <c r="G115" s="31" t="s">
        <v>24087</v>
      </c>
      <c r="H115" s="31" t="s">
        <v>4</v>
      </c>
      <c r="I115" s="31" t="s">
        <v>5</v>
      </c>
      <c r="J115" s="31" t="s">
        <v>6</v>
      </c>
      <c r="K115" s="31" t="s">
        <v>241</v>
      </c>
      <c r="L115" s="31" t="s">
        <v>19</v>
      </c>
      <c r="M115" s="31" t="s">
        <v>242</v>
      </c>
      <c r="N115" s="31" t="s">
        <v>241</v>
      </c>
      <c r="O115" s="31" t="s">
        <v>243</v>
      </c>
      <c r="P115" s="31" t="s">
        <v>11</v>
      </c>
      <c r="Q115" s="31" t="s">
        <v>24101</v>
      </c>
      <c r="R115" s="31" t="s">
        <v>12</v>
      </c>
      <c r="S115" s="31" t="s">
        <v>46</v>
      </c>
      <c r="T115" s="31" t="s">
        <v>14</v>
      </c>
      <c r="U115" s="31" t="s">
        <v>47</v>
      </c>
      <c r="V115" s="31" t="s">
        <v>16</v>
      </c>
      <c r="W115" s="31" t="s">
        <v>17</v>
      </c>
      <c r="X115" s="31" t="s">
        <v>24102</v>
      </c>
      <c r="Y115" s="31" t="s">
        <v>18</v>
      </c>
      <c r="Z115" s="31" t="s">
        <v>19</v>
      </c>
      <c r="AA115" s="31" t="s">
        <v>19</v>
      </c>
      <c r="AB115" s="31" t="s">
        <v>19</v>
      </c>
      <c r="AC115" s="31" t="s">
        <v>23292</v>
      </c>
      <c r="AD115" s="31" t="s">
        <v>20493</v>
      </c>
      <c r="AE115" s="31" t="s">
        <v>60</v>
      </c>
      <c r="AF115" s="31" t="s">
        <v>24103</v>
      </c>
      <c r="AG115" s="31" t="s">
        <v>24104</v>
      </c>
      <c r="AH115" s="31" t="s">
        <v>24105</v>
      </c>
      <c r="AI115" s="31" t="s">
        <v>23</v>
      </c>
      <c r="AJ115" s="31" t="s">
        <v>24</v>
      </c>
      <c r="AK115" s="31" t="s">
        <v>35</v>
      </c>
      <c r="AL115" s="31" t="s">
        <v>26</v>
      </c>
      <c r="AM115" s="31" t="s">
        <v>19</v>
      </c>
      <c r="AN115" s="31" t="s">
        <v>19</v>
      </c>
      <c r="AO115" s="31" t="s">
        <v>19</v>
      </c>
      <c r="AP115" s="31" t="s">
        <v>27</v>
      </c>
      <c r="AQ115" s="31" t="s">
        <v>24090</v>
      </c>
      <c r="AR115" s="31" t="s">
        <v>19</v>
      </c>
      <c r="AS115" s="59">
        <v>43932</v>
      </c>
      <c r="AT115" s="32">
        <v>28.72</v>
      </c>
      <c r="AU115" s="33" t="s">
        <v>28</v>
      </c>
      <c r="AV115" s="32">
        <v>1</v>
      </c>
      <c r="AW115" s="33" t="s">
        <v>29</v>
      </c>
      <c r="AX115" s="34">
        <v>15</v>
      </c>
      <c r="AY115" s="32">
        <v>1</v>
      </c>
      <c r="AZ115" s="33" t="s">
        <v>29</v>
      </c>
      <c r="BA115" s="35">
        <v>3.23</v>
      </c>
      <c r="BB115" s="33" t="s">
        <v>30</v>
      </c>
      <c r="BC115" s="35">
        <v>16.100000000000001</v>
      </c>
      <c r="BD115" s="33" t="s">
        <v>30</v>
      </c>
      <c r="BE115" s="35">
        <v>0</v>
      </c>
      <c r="BF115" s="33" t="s">
        <v>30</v>
      </c>
      <c r="BG115" s="35">
        <v>-0.81</v>
      </c>
      <c r="BH115" s="33" t="s">
        <v>30</v>
      </c>
      <c r="BI115" s="35">
        <v>0</v>
      </c>
      <c r="BJ115" s="33" t="s">
        <v>30</v>
      </c>
      <c r="BK115" s="35">
        <v>2.75</v>
      </c>
      <c r="BL115" s="33" t="s">
        <v>30</v>
      </c>
      <c r="BM115" s="35">
        <v>0</v>
      </c>
      <c r="BN115" s="33" t="s">
        <v>30</v>
      </c>
      <c r="BO115" s="35">
        <v>15.29</v>
      </c>
      <c r="BP115" s="33" t="s">
        <v>30</v>
      </c>
      <c r="BQ115" s="35">
        <v>3.11</v>
      </c>
      <c r="BR115" s="33" t="s">
        <v>30</v>
      </c>
      <c r="BS115" s="9">
        <f>VLOOKUP(A115,HR!A:P,16,0)</f>
        <v>33</v>
      </c>
      <c r="BT115" s="9" t="str">
        <f>VLOOKUP(A115,HR!A:S,19,0)</f>
        <v>12:20</v>
      </c>
      <c r="BU115" s="9" t="str">
        <f>VLOOKUP(VALUE(AC115),Varios!A:J,9,0)</f>
        <v>---915178818-920818354-</v>
      </c>
      <c r="BV115" s="9" t="str">
        <f>VLOOKUP(VALUE(AC115),Varios!A:J,10,0)</f>
        <v>PEMD05</v>
      </c>
      <c r="BW115" s="9" t="str">
        <f t="shared" si="21"/>
        <v>Cod:10992163 - Cli:Gonzales Pedro, Elmer Augusto - Tel.:---915178818-920818354- -Dir:Aa.Hh. Virgen Del Socorro Mz. Ñ Lot - Dist.:LA ESPERANZA - ZV:PEMD05 -Llega:12:20</v>
      </c>
      <c r="BX115" t="str">
        <f t="shared" si="11"/>
        <v>3. Ent. PT</v>
      </c>
      <c r="BY115" t="str">
        <f t="shared" si="12"/>
        <v>4-Vta.</v>
      </c>
      <c r="BZ115" s="16" t="str">
        <f t="shared" si="13"/>
        <v>Contado</v>
      </c>
      <c r="CA115" s="16">
        <f t="shared" si="14"/>
        <v>16.100000000000001</v>
      </c>
      <c r="CB115" s="16" t="str">
        <f t="shared" si="15"/>
        <v xml:space="preserve"> </v>
      </c>
      <c r="CC115" s="16">
        <f t="shared" si="16"/>
        <v>1</v>
      </c>
      <c r="CD115" s="16" t="str">
        <f t="shared" si="17"/>
        <v xml:space="preserve"> </v>
      </c>
      <c r="CE115" s="16" t="str">
        <f t="shared" si="18"/>
        <v>Transporte: 3401642344 - Leyton Gamboa, Nelson Yoel</v>
      </c>
      <c r="CF115" s="16">
        <f t="shared" si="19"/>
        <v>0</v>
      </c>
      <c r="CG115" s="16" t="str">
        <f>IF(Tabla1[[#This Row],[Clientes]]=1,VLOOKUP(Tabla1[[#This Row],[BK49**]],HR!A:X,24,0),"")</f>
        <v/>
      </c>
    </row>
    <row r="116" spans="1:85" x14ac:dyDescent="0.25">
      <c r="A116" s="7" t="str">
        <f t="shared" si="20"/>
        <v>10992163</v>
      </c>
      <c r="B116" s="31" t="s">
        <v>24086</v>
      </c>
      <c r="C116" s="31" t="s">
        <v>0</v>
      </c>
      <c r="D116" s="31" t="s">
        <v>1</v>
      </c>
      <c r="E116" s="31" t="s">
        <v>240</v>
      </c>
      <c r="F116" s="31" t="s">
        <v>3</v>
      </c>
      <c r="G116" s="31" t="s">
        <v>24087</v>
      </c>
      <c r="H116" s="31" t="s">
        <v>4</v>
      </c>
      <c r="I116" s="31" t="s">
        <v>5</v>
      </c>
      <c r="J116" s="31" t="s">
        <v>6</v>
      </c>
      <c r="K116" s="31" t="s">
        <v>241</v>
      </c>
      <c r="L116" s="31" t="s">
        <v>19</v>
      </c>
      <c r="M116" s="31" t="s">
        <v>242</v>
      </c>
      <c r="N116" s="31" t="s">
        <v>241</v>
      </c>
      <c r="O116" s="31" t="s">
        <v>243</v>
      </c>
      <c r="P116" s="31" t="s">
        <v>11</v>
      </c>
      <c r="Q116" s="31" t="s">
        <v>24101</v>
      </c>
      <c r="R116" s="31" t="s">
        <v>12</v>
      </c>
      <c r="S116" s="31" t="s">
        <v>51</v>
      </c>
      <c r="T116" s="31" t="s">
        <v>14</v>
      </c>
      <c r="U116" s="31" t="s">
        <v>52</v>
      </c>
      <c r="V116" s="31" t="s">
        <v>16</v>
      </c>
      <c r="W116" s="31" t="s">
        <v>17</v>
      </c>
      <c r="X116" s="31" t="s">
        <v>24102</v>
      </c>
      <c r="Y116" s="31" t="s">
        <v>18</v>
      </c>
      <c r="Z116" s="31" t="s">
        <v>19</v>
      </c>
      <c r="AA116" s="31" t="s">
        <v>19</v>
      </c>
      <c r="AB116" s="31" t="s">
        <v>19</v>
      </c>
      <c r="AC116" s="31" t="s">
        <v>23292</v>
      </c>
      <c r="AD116" s="31" t="s">
        <v>20493</v>
      </c>
      <c r="AE116" s="31" t="s">
        <v>60</v>
      </c>
      <c r="AF116" s="31" t="s">
        <v>24103</v>
      </c>
      <c r="AG116" s="31" t="s">
        <v>24104</v>
      </c>
      <c r="AH116" s="31" t="s">
        <v>24105</v>
      </c>
      <c r="AI116" s="31" t="s">
        <v>23</v>
      </c>
      <c r="AJ116" s="31" t="s">
        <v>24</v>
      </c>
      <c r="AK116" s="31" t="s">
        <v>25</v>
      </c>
      <c r="AL116" s="31" t="s">
        <v>26</v>
      </c>
      <c r="AM116" s="31" t="s">
        <v>19</v>
      </c>
      <c r="AN116" s="31" t="s">
        <v>19</v>
      </c>
      <c r="AO116" s="31" t="s">
        <v>19</v>
      </c>
      <c r="AP116" s="31" t="s">
        <v>27</v>
      </c>
      <c r="AQ116" s="31" t="s">
        <v>24090</v>
      </c>
      <c r="AR116" s="31" t="s">
        <v>19</v>
      </c>
      <c r="AS116" s="59">
        <v>43932</v>
      </c>
      <c r="AT116" s="32">
        <v>28.72</v>
      </c>
      <c r="AU116" s="33" t="s">
        <v>28</v>
      </c>
      <c r="AV116" s="32">
        <v>1</v>
      </c>
      <c r="AW116" s="33" t="s">
        <v>29</v>
      </c>
      <c r="AX116" s="34">
        <v>15</v>
      </c>
      <c r="AY116" s="32">
        <v>1</v>
      </c>
      <c r="AZ116" s="33" t="s">
        <v>29</v>
      </c>
      <c r="BA116" s="35">
        <v>4.72</v>
      </c>
      <c r="BB116" s="33" t="s">
        <v>30</v>
      </c>
      <c r="BC116" s="35">
        <v>9.27</v>
      </c>
      <c r="BD116" s="33" t="s">
        <v>30</v>
      </c>
      <c r="BE116" s="35">
        <v>0</v>
      </c>
      <c r="BF116" s="33" t="s">
        <v>30</v>
      </c>
      <c r="BG116" s="35">
        <v>0</v>
      </c>
      <c r="BH116" s="33" t="s">
        <v>30</v>
      </c>
      <c r="BI116" s="35">
        <v>0</v>
      </c>
      <c r="BJ116" s="33" t="s">
        <v>30</v>
      </c>
      <c r="BK116" s="35">
        <v>1.95</v>
      </c>
      <c r="BL116" s="33" t="s">
        <v>30</v>
      </c>
      <c r="BM116" s="35">
        <v>1.58</v>
      </c>
      <c r="BN116" s="33" t="s">
        <v>30</v>
      </c>
      <c r="BO116" s="35">
        <v>9.27</v>
      </c>
      <c r="BP116" s="33" t="s">
        <v>30</v>
      </c>
      <c r="BQ116" s="35">
        <v>3.79</v>
      </c>
      <c r="BR116" s="33" t="s">
        <v>30</v>
      </c>
      <c r="BS116" s="9">
        <f>VLOOKUP(A116,HR!A:P,16,0)</f>
        <v>33</v>
      </c>
      <c r="BT116" s="9" t="str">
        <f>VLOOKUP(A116,HR!A:S,19,0)</f>
        <v>12:20</v>
      </c>
      <c r="BU116" s="9" t="str">
        <f>VLOOKUP(VALUE(AC116),Varios!A:J,9,0)</f>
        <v>---915178818-920818354-</v>
      </c>
      <c r="BV116" s="9" t="str">
        <f>VLOOKUP(VALUE(AC116),Varios!A:J,10,0)</f>
        <v>PEMD05</v>
      </c>
      <c r="BW116" s="9" t="str">
        <f t="shared" si="21"/>
        <v>Cod:10992163 - Cli:Gonzales Pedro, Elmer Augusto - Tel.:---915178818-920818354- -Dir:Aa.Hh. Virgen Del Socorro Mz. Ñ Lot - Dist.:LA ESPERANZA - ZV:PEMD05 -Llega:12:20</v>
      </c>
      <c r="BX116" t="str">
        <f t="shared" si="11"/>
        <v>3. Ent. PT</v>
      </c>
      <c r="BY116" t="str">
        <f t="shared" si="12"/>
        <v>4-Vta.</v>
      </c>
      <c r="BZ116" s="16" t="str">
        <f t="shared" si="13"/>
        <v>Contado</v>
      </c>
      <c r="CA116" s="16">
        <f t="shared" si="14"/>
        <v>9.27</v>
      </c>
      <c r="CB116" s="16" t="str">
        <f t="shared" si="15"/>
        <v xml:space="preserve"> </v>
      </c>
      <c r="CC116" s="16">
        <f t="shared" si="16"/>
        <v>1</v>
      </c>
      <c r="CD116" s="16" t="str">
        <f t="shared" si="17"/>
        <v xml:space="preserve"> </v>
      </c>
      <c r="CE116" s="16" t="str">
        <f t="shared" si="18"/>
        <v>Transporte: 3401642344 - Leyton Gamboa, Nelson Yoel</v>
      </c>
      <c r="CF116" s="16">
        <f t="shared" si="19"/>
        <v>0</v>
      </c>
      <c r="CG116" s="16" t="str">
        <f>IF(Tabla1[[#This Row],[Clientes]]=1,VLOOKUP(Tabla1[[#This Row],[BK49**]],HR!A:X,24,0),"")</f>
        <v/>
      </c>
    </row>
    <row r="117" spans="1:85" x14ac:dyDescent="0.25">
      <c r="A117" s="7" t="str">
        <f t="shared" si="20"/>
        <v>10992163</v>
      </c>
      <c r="B117" s="31" t="s">
        <v>24086</v>
      </c>
      <c r="C117" s="31" t="s">
        <v>0</v>
      </c>
      <c r="D117" s="31" t="s">
        <v>1</v>
      </c>
      <c r="E117" s="31" t="s">
        <v>240</v>
      </c>
      <c r="F117" s="31" t="s">
        <v>3</v>
      </c>
      <c r="G117" s="31" t="s">
        <v>24087</v>
      </c>
      <c r="H117" s="31" t="s">
        <v>4</v>
      </c>
      <c r="I117" s="31" t="s">
        <v>5</v>
      </c>
      <c r="J117" s="31" t="s">
        <v>6</v>
      </c>
      <c r="K117" s="31" t="s">
        <v>241</v>
      </c>
      <c r="L117" s="31" t="s">
        <v>19</v>
      </c>
      <c r="M117" s="31" t="s">
        <v>242</v>
      </c>
      <c r="N117" s="31" t="s">
        <v>241</v>
      </c>
      <c r="O117" s="31" t="s">
        <v>243</v>
      </c>
      <c r="P117" s="31" t="s">
        <v>11</v>
      </c>
      <c r="Q117" s="31" t="s">
        <v>24101</v>
      </c>
      <c r="R117" s="31" t="s">
        <v>12</v>
      </c>
      <c r="S117" s="31" t="s">
        <v>39</v>
      </c>
      <c r="T117" s="31" t="s">
        <v>14</v>
      </c>
      <c r="U117" s="31" t="s">
        <v>40</v>
      </c>
      <c r="V117" s="31" t="s">
        <v>16</v>
      </c>
      <c r="W117" s="31" t="s">
        <v>17</v>
      </c>
      <c r="X117" s="31" t="s">
        <v>24102</v>
      </c>
      <c r="Y117" s="31" t="s">
        <v>18</v>
      </c>
      <c r="Z117" s="31" t="s">
        <v>19</v>
      </c>
      <c r="AA117" s="31" t="s">
        <v>19</v>
      </c>
      <c r="AB117" s="31" t="s">
        <v>19</v>
      </c>
      <c r="AC117" s="31" t="s">
        <v>23292</v>
      </c>
      <c r="AD117" s="31" t="s">
        <v>20493</v>
      </c>
      <c r="AE117" s="31" t="s">
        <v>60</v>
      </c>
      <c r="AF117" s="31" t="s">
        <v>24103</v>
      </c>
      <c r="AG117" s="31" t="s">
        <v>24104</v>
      </c>
      <c r="AH117" s="31" t="s">
        <v>24105</v>
      </c>
      <c r="AI117" s="31" t="s">
        <v>23</v>
      </c>
      <c r="AJ117" s="31" t="s">
        <v>24</v>
      </c>
      <c r="AK117" s="31" t="s">
        <v>41</v>
      </c>
      <c r="AL117" s="31" t="s">
        <v>26</v>
      </c>
      <c r="AM117" s="31" t="s">
        <v>19</v>
      </c>
      <c r="AN117" s="31" t="s">
        <v>19</v>
      </c>
      <c r="AO117" s="31" t="s">
        <v>19</v>
      </c>
      <c r="AP117" s="31" t="s">
        <v>27</v>
      </c>
      <c r="AQ117" s="31" t="s">
        <v>24090</v>
      </c>
      <c r="AR117" s="31" t="s">
        <v>19</v>
      </c>
      <c r="AS117" s="59">
        <v>43932</v>
      </c>
      <c r="AT117" s="32">
        <v>28.72</v>
      </c>
      <c r="AU117" s="33" t="s">
        <v>28</v>
      </c>
      <c r="AV117" s="32">
        <v>1</v>
      </c>
      <c r="AW117" s="33" t="s">
        <v>29</v>
      </c>
      <c r="AX117" s="34">
        <v>12</v>
      </c>
      <c r="AY117" s="32">
        <v>1</v>
      </c>
      <c r="AZ117" s="33" t="s">
        <v>29</v>
      </c>
      <c r="BA117" s="35">
        <v>4.25</v>
      </c>
      <c r="BB117" s="33" t="s">
        <v>30</v>
      </c>
      <c r="BC117" s="35">
        <v>7.24</v>
      </c>
      <c r="BD117" s="33" t="s">
        <v>30</v>
      </c>
      <c r="BE117" s="35">
        <v>0</v>
      </c>
      <c r="BF117" s="33" t="s">
        <v>30</v>
      </c>
      <c r="BG117" s="35">
        <v>0</v>
      </c>
      <c r="BH117" s="33" t="s">
        <v>30</v>
      </c>
      <c r="BI117" s="35">
        <v>0</v>
      </c>
      <c r="BJ117" s="33" t="s">
        <v>30</v>
      </c>
      <c r="BK117" s="35">
        <v>1.52</v>
      </c>
      <c r="BL117" s="33" t="s">
        <v>30</v>
      </c>
      <c r="BM117" s="35">
        <v>1.23</v>
      </c>
      <c r="BN117" s="33" t="s">
        <v>30</v>
      </c>
      <c r="BO117" s="35">
        <v>7.24</v>
      </c>
      <c r="BP117" s="33" t="s">
        <v>30</v>
      </c>
      <c r="BQ117" s="35">
        <v>2.75</v>
      </c>
      <c r="BR117" s="33" t="s">
        <v>30</v>
      </c>
      <c r="BS117" s="9">
        <f>VLOOKUP(A117,HR!A:P,16,0)</f>
        <v>33</v>
      </c>
      <c r="BT117" s="9" t="str">
        <f>VLOOKUP(A117,HR!A:S,19,0)</f>
        <v>12:20</v>
      </c>
      <c r="BU117" s="9" t="str">
        <f>VLOOKUP(VALUE(AC117),Varios!A:J,9,0)</f>
        <v>---915178818-920818354-</v>
      </c>
      <c r="BV117" s="9" t="str">
        <f>VLOOKUP(VALUE(AC117),Varios!A:J,10,0)</f>
        <v>PEMD05</v>
      </c>
      <c r="BW117" s="9" t="str">
        <f t="shared" si="21"/>
        <v>Cod:10992163 - Cli:Gonzales Pedro, Elmer Augusto - Tel.:---915178818-920818354- -Dir:Aa.Hh. Virgen Del Socorro Mz. Ñ Lot - Dist.:LA ESPERANZA - ZV:PEMD05 -Llega:12:20</v>
      </c>
      <c r="BX117" t="str">
        <f t="shared" si="11"/>
        <v>3. Ent. PT</v>
      </c>
      <c r="BY117" t="str">
        <f t="shared" si="12"/>
        <v>4-Vta.</v>
      </c>
      <c r="BZ117" s="16" t="str">
        <f t="shared" si="13"/>
        <v>Contado</v>
      </c>
      <c r="CA117" s="16">
        <f t="shared" si="14"/>
        <v>7.24</v>
      </c>
      <c r="CB117" s="16" t="str">
        <f t="shared" si="15"/>
        <v xml:space="preserve"> </v>
      </c>
      <c r="CC117" s="16">
        <f t="shared" si="16"/>
        <v>1</v>
      </c>
      <c r="CD117" s="16" t="str">
        <f t="shared" si="17"/>
        <v xml:space="preserve"> </v>
      </c>
      <c r="CE117" s="16" t="str">
        <f t="shared" si="18"/>
        <v>Transporte: 3401642344 - Leyton Gamboa, Nelson Yoel</v>
      </c>
      <c r="CF117" s="16">
        <f t="shared" si="19"/>
        <v>0</v>
      </c>
      <c r="CG117" s="16" t="str">
        <f>IF(Tabla1[[#This Row],[Clientes]]=1,VLOOKUP(Tabla1[[#This Row],[BK49**]],HR!A:X,24,0),"")</f>
        <v/>
      </c>
    </row>
    <row r="118" spans="1:85" x14ac:dyDescent="0.25">
      <c r="A118" s="7" t="str">
        <f t="shared" si="20"/>
        <v>10992163</v>
      </c>
      <c r="B118" s="31" t="s">
        <v>24086</v>
      </c>
      <c r="C118" s="31" t="s">
        <v>0</v>
      </c>
      <c r="D118" s="31" t="s">
        <v>1</v>
      </c>
      <c r="E118" s="31" t="s">
        <v>240</v>
      </c>
      <c r="F118" s="31" t="s">
        <v>3</v>
      </c>
      <c r="G118" s="31" t="s">
        <v>24087</v>
      </c>
      <c r="H118" s="31" t="s">
        <v>4</v>
      </c>
      <c r="I118" s="31" t="s">
        <v>5</v>
      </c>
      <c r="J118" s="31" t="s">
        <v>6</v>
      </c>
      <c r="K118" s="31" t="s">
        <v>241</v>
      </c>
      <c r="L118" s="31" t="s">
        <v>19</v>
      </c>
      <c r="M118" s="31" t="s">
        <v>242</v>
      </c>
      <c r="N118" s="31" t="s">
        <v>241</v>
      </c>
      <c r="O118" s="31" t="s">
        <v>243</v>
      </c>
      <c r="P118" s="31" t="s">
        <v>11</v>
      </c>
      <c r="Q118" s="31" t="s">
        <v>24101</v>
      </c>
      <c r="R118" s="31" t="s">
        <v>12</v>
      </c>
      <c r="S118" s="31" t="s">
        <v>51</v>
      </c>
      <c r="T118" s="31" t="s">
        <v>53</v>
      </c>
      <c r="U118" s="31" t="s">
        <v>52</v>
      </c>
      <c r="V118" s="31" t="s">
        <v>16</v>
      </c>
      <c r="W118" s="31" t="s">
        <v>17</v>
      </c>
      <c r="X118" s="31" t="s">
        <v>24102</v>
      </c>
      <c r="Y118" s="31" t="s">
        <v>18</v>
      </c>
      <c r="Z118" s="31" t="s">
        <v>19</v>
      </c>
      <c r="AA118" s="31" t="s">
        <v>19</v>
      </c>
      <c r="AB118" s="31" t="s">
        <v>19</v>
      </c>
      <c r="AC118" s="31" t="s">
        <v>23292</v>
      </c>
      <c r="AD118" s="31" t="s">
        <v>20493</v>
      </c>
      <c r="AE118" s="31" t="s">
        <v>60</v>
      </c>
      <c r="AF118" s="31" t="s">
        <v>24103</v>
      </c>
      <c r="AG118" s="31" t="s">
        <v>24104</v>
      </c>
      <c r="AH118" s="31" t="s">
        <v>24105</v>
      </c>
      <c r="AI118" s="31" t="s">
        <v>23</v>
      </c>
      <c r="AJ118" s="31" t="s">
        <v>24</v>
      </c>
      <c r="AK118" s="31" t="s">
        <v>25</v>
      </c>
      <c r="AL118" s="31" t="s">
        <v>26</v>
      </c>
      <c r="AM118" s="31" t="s">
        <v>54</v>
      </c>
      <c r="AN118" s="31" t="s">
        <v>19</v>
      </c>
      <c r="AO118" s="31" t="s">
        <v>19</v>
      </c>
      <c r="AP118" s="31" t="s">
        <v>27</v>
      </c>
      <c r="AQ118" s="31" t="s">
        <v>24090</v>
      </c>
      <c r="AR118" s="31" t="s">
        <v>55</v>
      </c>
      <c r="AS118" s="59">
        <v>43932</v>
      </c>
      <c r="AT118" s="32">
        <v>28.72</v>
      </c>
      <c r="AU118" s="33" t="s">
        <v>28</v>
      </c>
      <c r="AV118" s="32">
        <v>1</v>
      </c>
      <c r="AW118" s="33" t="s">
        <v>16</v>
      </c>
      <c r="AX118" s="34">
        <v>15</v>
      </c>
      <c r="AY118" s="32">
        <v>1</v>
      </c>
      <c r="AZ118" s="33" t="s">
        <v>16</v>
      </c>
      <c r="BA118" s="35">
        <v>0.31</v>
      </c>
      <c r="BB118" s="33" t="s">
        <v>30</v>
      </c>
      <c r="BC118" s="35">
        <v>0.62</v>
      </c>
      <c r="BD118" s="33" t="s">
        <v>30</v>
      </c>
      <c r="BE118" s="35">
        <v>0</v>
      </c>
      <c r="BF118" s="33" t="s">
        <v>30</v>
      </c>
      <c r="BG118" s="35">
        <v>0</v>
      </c>
      <c r="BH118" s="33" t="s">
        <v>30</v>
      </c>
      <c r="BI118" s="35">
        <v>0</v>
      </c>
      <c r="BJ118" s="33" t="s">
        <v>30</v>
      </c>
      <c r="BK118" s="35">
        <v>0</v>
      </c>
      <c r="BL118" s="33" t="s">
        <v>30</v>
      </c>
      <c r="BM118" s="35">
        <v>0</v>
      </c>
      <c r="BN118" s="33" t="s">
        <v>30</v>
      </c>
      <c r="BO118" s="35">
        <v>0</v>
      </c>
      <c r="BP118" s="33" t="s">
        <v>30</v>
      </c>
      <c r="BQ118" s="35">
        <v>0</v>
      </c>
      <c r="BR118" s="33" t="s">
        <v>30</v>
      </c>
      <c r="BS118" s="9">
        <f>VLOOKUP(A118,HR!A:P,16,0)</f>
        <v>33</v>
      </c>
      <c r="BT118" s="9" t="str">
        <f>VLOOKUP(A118,HR!A:S,19,0)</f>
        <v>12:20</v>
      </c>
      <c r="BU118" s="9" t="str">
        <f>VLOOKUP(VALUE(AC118),Varios!A:J,9,0)</f>
        <v>---915178818-920818354-</v>
      </c>
      <c r="BV118" s="9" t="str">
        <f>VLOOKUP(VALUE(AC118),Varios!A:J,10,0)</f>
        <v>PEMD05</v>
      </c>
      <c r="BW118" s="9" t="str">
        <f t="shared" si="21"/>
        <v>Cod:10992163 - Cli:Gonzales Pedro, Elmer Augusto - Tel.:---915178818-920818354- -Dir:Aa.Hh. Virgen Del Socorro Mz. Ñ Lot - Dist.:LA ESPERANZA - ZV:PEMD05 -Llega:12:20</v>
      </c>
      <c r="BX118" t="str">
        <f t="shared" si="11"/>
        <v>3. Ent. PT</v>
      </c>
      <c r="BY118" t="str">
        <f t="shared" si="12"/>
        <v>5-Bon.</v>
      </c>
      <c r="BZ118" s="16" t="str">
        <f t="shared" si="13"/>
        <v>Contado</v>
      </c>
      <c r="CA118" s="16">
        <f t="shared" si="14"/>
        <v>0.62</v>
      </c>
      <c r="CB118" s="16" t="str">
        <f t="shared" si="15"/>
        <v xml:space="preserve"> </v>
      </c>
      <c r="CC118" s="16" t="str">
        <f t="shared" si="16"/>
        <v/>
      </c>
      <c r="CD118" s="16">
        <f t="shared" si="17"/>
        <v>1</v>
      </c>
      <c r="CE118" s="16" t="str">
        <f t="shared" si="18"/>
        <v>Transporte: 3401642344 - Leyton Gamboa, Nelson Yoel</v>
      </c>
      <c r="CF118" s="16">
        <f t="shared" si="19"/>
        <v>0</v>
      </c>
      <c r="CG118" s="16" t="str">
        <f>IF(Tabla1[[#This Row],[Clientes]]=1,VLOOKUP(Tabla1[[#This Row],[BK49**]],HR!A:X,24,0),"")</f>
        <v/>
      </c>
    </row>
    <row r="119" spans="1:85" x14ac:dyDescent="0.25">
      <c r="A119" s="7" t="str">
        <f t="shared" si="20"/>
        <v>11696081</v>
      </c>
      <c r="B119" s="31" t="s">
        <v>24086</v>
      </c>
      <c r="C119" s="31" t="s">
        <v>0</v>
      </c>
      <c r="D119" s="31" t="s">
        <v>1</v>
      </c>
      <c r="E119" s="31" t="s">
        <v>240</v>
      </c>
      <c r="F119" s="31" t="s">
        <v>3</v>
      </c>
      <c r="G119" s="31" t="s">
        <v>24087</v>
      </c>
      <c r="H119" s="31" t="s">
        <v>4</v>
      </c>
      <c r="I119" s="31" t="s">
        <v>5</v>
      </c>
      <c r="J119" s="31" t="s">
        <v>6</v>
      </c>
      <c r="K119" s="31" t="s">
        <v>241</v>
      </c>
      <c r="L119" s="31" t="s">
        <v>19</v>
      </c>
      <c r="M119" s="31" t="s">
        <v>242</v>
      </c>
      <c r="N119" s="31" t="s">
        <v>241</v>
      </c>
      <c r="O119" s="31" t="s">
        <v>243</v>
      </c>
      <c r="P119" s="31" t="s">
        <v>11</v>
      </c>
      <c r="Q119" s="31" t="s">
        <v>24106</v>
      </c>
      <c r="R119" s="31" t="s">
        <v>12</v>
      </c>
      <c r="S119" s="31" t="s">
        <v>46</v>
      </c>
      <c r="T119" s="31" t="s">
        <v>14</v>
      </c>
      <c r="U119" s="31" t="s">
        <v>47</v>
      </c>
      <c r="V119" s="31" t="s">
        <v>16</v>
      </c>
      <c r="W119" s="31" t="s">
        <v>17</v>
      </c>
      <c r="X119" s="31" t="s">
        <v>24107</v>
      </c>
      <c r="Y119" s="31" t="s">
        <v>18</v>
      </c>
      <c r="Z119" s="31" t="s">
        <v>19</v>
      </c>
      <c r="AA119" s="31" t="s">
        <v>19</v>
      </c>
      <c r="AB119" s="31" t="s">
        <v>19</v>
      </c>
      <c r="AC119" s="31" t="s">
        <v>23261</v>
      </c>
      <c r="AD119" s="31" t="s">
        <v>3723</v>
      </c>
      <c r="AE119" s="31" t="s">
        <v>21</v>
      </c>
      <c r="AF119" s="31" t="s">
        <v>24108</v>
      </c>
      <c r="AG119" s="31" t="s">
        <v>19</v>
      </c>
      <c r="AH119" s="31" t="s">
        <v>22280</v>
      </c>
      <c r="AI119" s="31" t="s">
        <v>43</v>
      </c>
      <c r="AJ119" s="31" t="s">
        <v>24</v>
      </c>
      <c r="AK119" s="31" t="s">
        <v>35</v>
      </c>
      <c r="AL119" s="31" t="s">
        <v>26</v>
      </c>
      <c r="AM119" s="31" t="s">
        <v>19</v>
      </c>
      <c r="AN119" s="31" t="s">
        <v>19</v>
      </c>
      <c r="AO119" s="31" t="s">
        <v>19</v>
      </c>
      <c r="AP119" s="31" t="s">
        <v>27</v>
      </c>
      <c r="AQ119" s="31" t="s">
        <v>24090</v>
      </c>
      <c r="AR119" s="31" t="s">
        <v>19</v>
      </c>
      <c r="AS119" s="59">
        <v>43932</v>
      </c>
      <c r="AT119" s="32">
        <v>28.72</v>
      </c>
      <c r="AU119" s="33" t="s">
        <v>28</v>
      </c>
      <c r="AV119" s="32">
        <v>1</v>
      </c>
      <c r="AW119" s="33" t="s">
        <v>29</v>
      </c>
      <c r="AX119" s="34">
        <v>15</v>
      </c>
      <c r="AY119" s="32">
        <v>1</v>
      </c>
      <c r="AZ119" s="33" t="s">
        <v>29</v>
      </c>
      <c r="BA119" s="35">
        <v>3.23</v>
      </c>
      <c r="BB119" s="33" t="s">
        <v>30</v>
      </c>
      <c r="BC119" s="35">
        <v>16.100000000000001</v>
      </c>
      <c r="BD119" s="33" t="s">
        <v>30</v>
      </c>
      <c r="BE119" s="35">
        <v>0</v>
      </c>
      <c r="BF119" s="33" t="s">
        <v>30</v>
      </c>
      <c r="BG119" s="35">
        <v>-2.42</v>
      </c>
      <c r="BH119" s="33" t="s">
        <v>30</v>
      </c>
      <c r="BI119" s="35">
        <v>0</v>
      </c>
      <c r="BJ119" s="33" t="s">
        <v>30</v>
      </c>
      <c r="BK119" s="35">
        <v>2.46</v>
      </c>
      <c r="BL119" s="33" t="s">
        <v>30</v>
      </c>
      <c r="BM119" s="35">
        <v>0</v>
      </c>
      <c r="BN119" s="33" t="s">
        <v>30</v>
      </c>
      <c r="BO119" s="35">
        <v>13.68</v>
      </c>
      <c r="BP119" s="33" t="s">
        <v>30</v>
      </c>
      <c r="BQ119" s="35">
        <v>2.78</v>
      </c>
      <c r="BR119" s="33" t="s">
        <v>30</v>
      </c>
      <c r="BS119" s="9">
        <f>VLOOKUP(A119,HR!A:P,16,0)</f>
        <v>25</v>
      </c>
      <c r="BT119" s="9" t="str">
        <f>VLOOKUP(A119,HR!A:S,19,0)</f>
        <v>11:41</v>
      </c>
      <c r="BU119" s="9" t="str">
        <f>VLOOKUP(VALUE(AC119),Varios!A:J,9,0)</f>
        <v>---948845215-975289942-999904232</v>
      </c>
      <c r="BV119" s="9" t="str">
        <f>VLOOKUP(VALUE(AC119),Varios!A:J,10,0)</f>
        <v>PEM166</v>
      </c>
      <c r="BW119" s="9" t="str">
        <f t="shared" si="21"/>
        <v>Cod:11696081 - Cli:Infantes Ruiz, Aristides Viter - Tel.:---948845215-975289942-999904232 -Dir:C.p. El Milagro Vi C Mz A Lt 22 - Dist.:HUANCHACO - ZV:PEM166 -Llega:11:41</v>
      </c>
      <c r="BX119" t="str">
        <f t="shared" si="11"/>
        <v>3. Ent. PT</v>
      </c>
      <c r="BY119" t="str">
        <f t="shared" si="12"/>
        <v>4-Vta.</v>
      </c>
      <c r="BZ119" s="16" t="str">
        <f t="shared" si="13"/>
        <v>Contado</v>
      </c>
      <c r="CA119" s="16">
        <f t="shared" si="14"/>
        <v>16.100000000000001</v>
      </c>
      <c r="CB119" s="16" t="str">
        <f t="shared" si="15"/>
        <v xml:space="preserve"> </v>
      </c>
      <c r="CC119" s="16">
        <f t="shared" si="16"/>
        <v>1</v>
      </c>
      <c r="CD119" s="16" t="str">
        <f t="shared" si="17"/>
        <v xml:space="preserve"> </v>
      </c>
      <c r="CE119" s="16" t="str">
        <f t="shared" si="18"/>
        <v>Transporte: 3401642344 - Leyton Gamboa, Nelson Yoel</v>
      </c>
      <c r="CF119" s="16">
        <f t="shared" si="19"/>
        <v>1</v>
      </c>
      <c r="CG119" s="16">
        <f>IF(Tabla1[[#This Row],[Clientes]]=1,VLOOKUP(Tabla1[[#This Row],[BK49**]],HR!A:X,24,0),"")</f>
        <v>0.2</v>
      </c>
    </row>
    <row r="120" spans="1:85" x14ac:dyDescent="0.25">
      <c r="A120" s="7" t="str">
        <f t="shared" si="20"/>
        <v>11696081</v>
      </c>
      <c r="B120" s="31" t="s">
        <v>24086</v>
      </c>
      <c r="C120" s="31" t="s">
        <v>0</v>
      </c>
      <c r="D120" s="31" t="s">
        <v>1</v>
      </c>
      <c r="E120" s="31" t="s">
        <v>240</v>
      </c>
      <c r="F120" s="31" t="s">
        <v>3</v>
      </c>
      <c r="G120" s="31" t="s">
        <v>24087</v>
      </c>
      <c r="H120" s="31" t="s">
        <v>4</v>
      </c>
      <c r="I120" s="31" t="s">
        <v>5</v>
      </c>
      <c r="J120" s="31" t="s">
        <v>6</v>
      </c>
      <c r="K120" s="31" t="s">
        <v>241</v>
      </c>
      <c r="L120" s="31" t="s">
        <v>19</v>
      </c>
      <c r="M120" s="31" t="s">
        <v>242</v>
      </c>
      <c r="N120" s="31" t="s">
        <v>241</v>
      </c>
      <c r="O120" s="31" t="s">
        <v>243</v>
      </c>
      <c r="P120" s="31" t="s">
        <v>11</v>
      </c>
      <c r="Q120" s="31" t="s">
        <v>24106</v>
      </c>
      <c r="R120" s="31" t="s">
        <v>12</v>
      </c>
      <c r="S120" s="31" t="s">
        <v>39</v>
      </c>
      <c r="T120" s="31" t="s">
        <v>14</v>
      </c>
      <c r="U120" s="31" t="s">
        <v>40</v>
      </c>
      <c r="V120" s="31" t="s">
        <v>16</v>
      </c>
      <c r="W120" s="31" t="s">
        <v>17</v>
      </c>
      <c r="X120" s="31" t="s">
        <v>24107</v>
      </c>
      <c r="Y120" s="31" t="s">
        <v>18</v>
      </c>
      <c r="Z120" s="31" t="s">
        <v>19</v>
      </c>
      <c r="AA120" s="31" t="s">
        <v>19</v>
      </c>
      <c r="AB120" s="31" t="s">
        <v>19</v>
      </c>
      <c r="AC120" s="31" t="s">
        <v>23261</v>
      </c>
      <c r="AD120" s="31" t="s">
        <v>3723</v>
      </c>
      <c r="AE120" s="31" t="s">
        <v>21</v>
      </c>
      <c r="AF120" s="31" t="s">
        <v>24108</v>
      </c>
      <c r="AG120" s="31" t="s">
        <v>19</v>
      </c>
      <c r="AH120" s="31" t="s">
        <v>22280</v>
      </c>
      <c r="AI120" s="31" t="s">
        <v>43</v>
      </c>
      <c r="AJ120" s="31" t="s">
        <v>24</v>
      </c>
      <c r="AK120" s="31" t="s">
        <v>41</v>
      </c>
      <c r="AL120" s="31" t="s">
        <v>26</v>
      </c>
      <c r="AM120" s="31" t="s">
        <v>19</v>
      </c>
      <c r="AN120" s="31" t="s">
        <v>19</v>
      </c>
      <c r="AO120" s="31" t="s">
        <v>19</v>
      </c>
      <c r="AP120" s="31" t="s">
        <v>27</v>
      </c>
      <c r="AQ120" s="31" t="s">
        <v>24090</v>
      </c>
      <c r="AR120" s="31" t="s">
        <v>19</v>
      </c>
      <c r="AS120" s="59">
        <v>43932</v>
      </c>
      <c r="AT120" s="32">
        <v>28.72</v>
      </c>
      <c r="AU120" s="33" t="s">
        <v>28</v>
      </c>
      <c r="AV120" s="32">
        <v>1</v>
      </c>
      <c r="AW120" s="33" t="s">
        <v>29</v>
      </c>
      <c r="AX120" s="34">
        <v>12</v>
      </c>
      <c r="AY120" s="32">
        <v>1</v>
      </c>
      <c r="AZ120" s="33" t="s">
        <v>29</v>
      </c>
      <c r="BA120" s="35">
        <v>4.25</v>
      </c>
      <c r="BB120" s="33" t="s">
        <v>30</v>
      </c>
      <c r="BC120" s="35">
        <v>7.24</v>
      </c>
      <c r="BD120" s="33" t="s">
        <v>30</v>
      </c>
      <c r="BE120" s="35">
        <v>0</v>
      </c>
      <c r="BF120" s="33" t="s">
        <v>30</v>
      </c>
      <c r="BG120" s="35">
        <v>0</v>
      </c>
      <c r="BH120" s="33" t="s">
        <v>30</v>
      </c>
      <c r="BI120" s="35">
        <v>0</v>
      </c>
      <c r="BJ120" s="33" t="s">
        <v>30</v>
      </c>
      <c r="BK120" s="35">
        <v>1.52</v>
      </c>
      <c r="BL120" s="33" t="s">
        <v>30</v>
      </c>
      <c r="BM120" s="35">
        <v>1.23</v>
      </c>
      <c r="BN120" s="33" t="s">
        <v>30</v>
      </c>
      <c r="BO120" s="35">
        <v>7.24</v>
      </c>
      <c r="BP120" s="33" t="s">
        <v>30</v>
      </c>
      <c r="BQ120" s="35">
        <v>2.75</v>
      </c>
      <c r="BR120" s="33" t="s">
        <v>30</v>
      </c>
      <c r="BS120" s="9">
        <f>VLOOKUP(A120,HR!A:P,16,0)</f>
        <v>25</v>
      </c>
      <c r="BT120" s="9" t="str">
        <f>VLOOKUP(A120,HR!A:S,19,0)</f>
        <v>11:41</v>
      </c>
      <c r="BU120" s="9" t="str">
        <f>VLOOKUP(VALUE(AC120),Varios!A:J,9,0)</f>
        <v>---948845215-975289942-999904232</v>
      </c>
      <c r="BV120" s="9" t="str">
        <f>VLOOKUP(VALUE(AC120),Varios!A:J,10,0)</f>
        <v>PEM166</v>
      </c>
      <c r="BW120" s="9" t="str">
        <f t="shared" si="21"/>
        <v>Cod:11696081 - Cli:Infantes Ruiz, Aristides Viter - Tel.:---948845215-975289942-999904232 -Dir:C.p. El Milagro Vi C Mz A Lt 22 - Dist.:HUANCHACO - ZV:PEM166 -Llega:11:41</v>
      </c>
      <c r="BX120" t="str">
        <f t="shared" si="11"/>
        <v>3. Ent. PT</v>
      </c>
      <c r="BY120" t="str">
        <f t="shared" si="12"/>
        <v>4-Vta.</v>
      </c>
      <c r="BZ120" s="16" t="str">
        <f t="shared" si="13"/>
        <v>Contado</v>
      </c>
      <c r="CA120" s="16">
        <f t="shared" si="14"/>
        <v>7.24</v>
      </c>
      <c r="CB120" s="16" t="str">
        <f t="shared" si="15"/>
        <v xml:space="preserve"> </v>
      </c>
      <c r="CC120" s="16">
        <f t="shared" si="16"/>
        <v>1</v>
      </c>
      <c r="CD120" s="16" t="str">
        <f t="shared" si="17"/>
        <v xml:space="preserve"> </v>
      </c>
      <c r="CE120" s="16" t="str">
        <f t="shared" si="18"/>
        <v>Transporte: 3401642344 - Leyton Gamboa, Nelson Yoel</v>
      </c>
      <c r="CF120" s="16">
        <f t="shared" si="19"/>
        <v>0</v>
      </c>
      <c r="CG120" s="16" t="str">
        <f>IF(Tabla1[[#This Row],[Clientes]]=1,VLOOKUP(Tabla1[[#This Row],[BK49**]],HR!A:X,24,0),"")</f>
        <v/>
      </c>
    </row>
    <row r="121" spans="1:85" x14ac:dyDescent="0.25">
      <c r="A121" s="7" t="str">
        <f t="shared" si="20"/>
        <v>11696081</v>
      </c>
      <c r="B121" s="31" t="s">
        <v>24086</v>
      </c>
      <c r="C121" s="31" t="s">
        <v>0</v>
      </c>
      <c r="D121" s="31" t="s">
        <v>1</v>
      </c>
      <c r="E121" s="31" t="s">
        <v>240</v>
      </c>
      <c r="F121" s="31" t="s">
        <v>3</v>
      </c>
      <c r="G121" s="31" t="s">
        <v>24087</v>
      </c>
      <c r="H121" s="31" t="s">
        <v>4</v>
      </c>
      <c r="I121" s="31" t="s">
        <v>5</v>
      </c>
      <c r="J121" s="31" t="s">
        <v>6</v>
      </c>
      <c r="K121" s="31" t="s">
        <v>241</v>
      </c>
      <c r="L121" s="31" t="s">
        <v>19</v>
      </c>
      <c r="M121" s="31" t="s">
        <v>242</v>
      </c>
      <c r="N121" s="31" t="s">
        <v>241</v>
      </c>
      <c r="O121" s="31" t="s">
        <v>243</v>
      </c>
      <c r="P121" s="31" t="s">
        <v>11</v>
      </c>
      <c r="Q121" s="31" t="s">
        <v>24106</v>
      </c>
      <c r="R121" s="31" t="s">
        <v>12</v>
      </c>
      <c r="S121" s="31" t="s">
        <v>13</v>
      </c>
      <c r="T121" s="31" t="s">
        <v>14</v>
      </c>
      <c r="U121" s="31" t="s">
        <v>15</v>
      </c>
      <c r="V121" s="31" t="s">
        <v>16</v>
      </c>
      <c r="W121" s="31" t="s">
        <v>17</v>
      </c>
      <c r="X121" s="31" t="s">
        <v>24107</v>
      </c>
      <c r="Y121" s="31" t="s">
        <v>18</v>
      </c>
      <c r="Z121" s="31" t="s">
        <v>19</v>
      </c>
      <c r="AA121" s="31" t="s">
        <v>19</v>
      </c>
      <c r="AB121" s="31" t="s">
        <v>19</v>
      </c>
      <c r="AC121" s="31" t="s">
        <v>23261</v>
      </c>
      <c r="AD121" s="31" t="s">
        <v>3723</v>
      </c>
      <c r="AE121" s="31" t="s">
        <v>21</v>
      </c>
      <c r="AF121" s="31" t="s">
        <v>24108</v>
      </c>
      <c r="AG121" s="31" t="s">
        <v>19</v>
      </c>
      <c r="AH121" s="31" t="s">
        <v>22280</v>
      </c>
      <c r="AI121" s="31" t="s">
        <v>43</v>
      </c>
      <c r="AJ121" s="31" t="s">
        <v>24</v>
      </c>
      <c r="AK121" s="31" t="s">
        <v>25</v>
      </c>
      <c r="AL121" s="31" t="s">
        <v>26</v>
      </c>
      <c r="AM121" s="31" t="s">
        <v>19</v>
      </c>
      <c r="AN121" s="31" t="s">
        <v>19</v>
      </c>
      <c r="AO121" s="31" t="s">
        <v>19</v>
      </c>
      <c r="AP121" s="31" t="s">
        <v>27</v>
      </c>
      <c r="AQ121" s="31" t="s">
        <v>24090</v>
      </c>
      <c r="AR121" s="31" t="s">
        <v>19</v>
      </c>
      <c r="AS121" s="59">
        <v>43932</v>
      </c>
      <c r="AT121" s="32">
        <v>28.72</v>
      </c>
      <c r="AU121" s="33" t="s">
        <v>28</v>
      </c>
      <c r="AV121" s="32">
        <v>1</v>
      </c>
      <c r="AW121" s="33" t="s">
        <v>29</v>
      </c>
      <c r="AX121" s="34">
        <v>4</v>
      </c>
      <c r="AY121" s="32">
        <v>1</v>
      </c>
      <c r="AZ121" s="33" t="s">
        <v>29</v>
      </c>
      <c r="BA121" s="35">
        <v>4.25</v>
      </c>
      <c r="BB121" s="33" t="s">
        <v>30</v>
      </c>
      <c r="BC121" s="35">
        <v>16.91</v>
      </c>
      <c r="BD121" s="33" t="s">
        <v>30</v>
      </c>
      <c r="BE121" s="35">
        <v>0</v>
      </c>
      <c r="BF121" s="33" t="s">
        <v>30</v>
      </c>
      <c r="BG121" s="35">
        <v>-0.99</v>
      </c>
      <c r="BH121" s="33" t="s">
        <v>30</v>
      </c>
      <c r="BI121" s="35">
        <v>0</v>
      </c>
      <c r="BJ121" s="33" t="s">
        <v>30</v>
      </c>
      <c r="BK121" s="35">
        <v>3.35</v>
      </c>
      <c r="BL121" s="33" t="s">
        <v>30</v>
      </c>
      <c r="BM121" s="35">
        <v>2.71</v>
      </c>
      <c r="BN121" s="33" t="s">
        <v>30</v>
      </c>
      <c r="BO121" s="35">
        <v>15.92</v>
      </c>
      <c r="BP121" s="33" t="s">
        <v>30</v>
      </c>
      <c r="BQ121" s="35">
        <v>6.5</v>
      </c>
      <c r="BR121" s="33" t="s">
        <v>30</v>
      </c>
      <c r="BS121" s="9">
        <f>VLOOKUP(A121,HR!A:P,16,0)</f>
        <v>25</v>
      </c>
      <c r="BT121" s="9" t="str">
        <f>VLOOKUP(A121,HR!A:S,19,0)</f>
        <v>11:41</v>
      </c>
      <c r="BU121" s="9" t="str">
        <f>VLOOKUP(VALUE(AC121),Varios!A:J,9,0)</f>
        <v>---948845215-975289942-999904232</v>
      </c>
      <c r="BV121" s="9" t="str">
        <f>VLOOKUP(VALUE(AC121),Varios!A:J,10,0)</f>
        <v>PEM166</v>
      </c>
      <c r="BW121" s="9" t="str">
        <f t="shared" si="21"/>
        <v>Cod:11696081 - Cli:Infantes Ruiz, Aristides Viter - Tel.:---948845215-975289942-999904232 -Dir:C.p. El Milagro Vi C Mz A Lt 22 - Dist.:HUANCHACO - ZV:PEM166 -Llega:11:41</v>
      </c>
      <c r="BX121" t="str">
        <f t="shared" si="11"/>
        <v>3. Ent. PT</v>
      </c>
      <c r="BY121" t="str">
        <f t="shared" si="12"/>
        <v>4-Vta.</v>
      </c>
      <c r="BZ121" s="16" t="str">
        <f t="shared" si="13"/>
        <v>Contado</v>
      </c>
      <c r="CA121" s="16">
        <f t="shared" si="14"/>
        <v>16.91</v>
      </c>
      <c r="CB121" s="16" t="str">
        <f t="shared" si="15"/>
        <v xml:space="preserve"> </v>
      </c>
      <c r="CC121" s="16">
        <f t="shared" si="16"/>
        <v>1</v>
      </c>
      <c r="CD121" s="16" t="str">
        <f t="shared" si="17"/>
        <v xml:space="preserve"> </v>
      </c>
      <c r="CE121" s="16" t="str">
        <f t="shared" si="18"/>
        <v>Transporte: 3401642344 - Leyton Gamboa, Nelson Yoel</v>
      </c>
      <c r="CF121" s="16">
        <f t="shared" si="19"/>
        <v>0</v>
      </c>
      <c r="CG121" s="16" t="str">
        <f>IF(Tabla1[[#This Row],[Clientes]]=1,VLOOKUP(Tabla1[[#This Row],[BK49**]],HR!A:X,24,0),"")</f>
        <v/>
      </c>
    </row>
    <row r="122" spans="1:85" x14ac:dyDescent="0.25">
      <c r="A122" s="7" t="str">
        <f t="shared" si="20"/>
        <v>10054646</v>
      </c>
      <c r="B122" s="31" t="s">
        <v>24086</v>
      </c>
      <c r="C122" s="31" t="s">
        <v>0</v>
      </c>
      <c r="D122" s="31" t="s">
        <v>1</v>
      </c>
      <c r="E122" s="31" t="s">
        <v>240</v>
      </c>
      <c r="F122" s="31" t="s">
        <v>3</v>
      </c>
      <c r="G122" s="31" t="s">
        <v>24087</v>
      </c>
      <c r="H122" s="31" t="s">
        <v>4</v>
      </c>
      <c r="I122" s="31" t="s">
        <v>5</v>
      </c>
      <c r="J122" s="31" t="s">
        <v>6</v>
      </c>
      <c r="K122" s="31" t="s">
        <v>241</v>
      </c>
      <c r="L122" s="31" t="s">
        <v>19</v>
      </c>
      <c r="M122" s="31" t="s">
        <v>242</v>
      </c>
      <c r="N122" s="31" t="s">
        <v>241</v>
      </c>
      <c r="O122" s="31" t="s">
        <v>243</v>
      </c>
      <c r="P122" s="31" t="s">
        <v>11</v>
      </c>
      <c r="Q122" s="31" t="s">
        <v>24109</v>
      </c>
      <c r="R122" s="31" t="s">
        <v>12</v>
      </c>
      <c r="S122" s="31" t="s">
        <v>57</v>
      </c>
      <c r="T122" s="31" t="s">
        <v>14</v>
      </c>
      <c r="U122" s="31" t="s">
        <v>58</v>
      </c>
      <c r="V122" s="31" t="s">
        <v>16</v>
      </c>
      <c r="W122" s="31" t="s">
        <v>17</v>
      </c>
      <c r="X122" s="31" t="s">
        <v>24110</v>
      </c>
      <c r="Y122" s="31" t="s">
        <v>18</v>
      </c>
      <c r="Z122" s="31" t="s">
        <v>19</v>
      </c>
      <c r="AA122" s="31" t="s">
        <v>19</v>
      </c>
      <c r="AB122" s="31" t="s">
        <v>19</v>
      </c>
      <c r="AC122" s="31" t="s">
        <v>23265</v>
      </c>
      <c r="AD122" s="31" t="s">
        <v>18014</v>
      </c>
      <c r="AE122" s="31" t="s">
        <v>21</v>
      </c>
      <c r="AF122" s="31" t="s">
        <v>24111</v>
      </c>
      <c r="AG122" s="31" t="s">
        <v>24112</v>
      </c>
      <c r="AH122" s="31" t="s">
        <v>22280</v>
      </c>
      <c r="AI122" s="31" t="s">
        <v>23</v>
      </c>
      <c r="AJ122" s="31" t="s">
        <v>24</v>
      </c>
      <c r="AK122" s="31" t="s">
        <v>35</v>
      </c>
      <c r="AL122" s="31" t="s">
        <v>26</v>
      </c>
      <c r="AM122" s="31" t="s">
        <v>19</v>
      </c>
      <c r="AN122" s="31" t="s">
        <v>19</v>
      </c>
      <c r="AO122" s="31" t="s">
        <v>19</v>
      </c>
      <c r="AP122" s="31" t="s">
        <v>27</v>
      </c>
      <c r="AQ122" s="31" t="s">
        <v>24090</v>
      </c>
      <c r="AR122" s="31" t="s">
        <v>19</v>
      </c>
      <c r="AS122" s="59">
        <v>43932</v>
      </c>
      <c r="AT122" s="32">
        <v>28.72</v>
      </c>
      <c r="AU122" s="33" t="s">
        <v>28</v>
      </c>
      <c r="AV122" s="32">
        <v>2</v>
      </c>
      <c r="AW122" s="33" t="s">
        <v>29</v>
      </c>
      <c r="AX122" s="34">
        <v>1</v>
      </c>
      <c r="AY122" s="32">
        <v>2</v>
      </c>
      <c r="AZ122" s="33" t="s">
        <v>29</v>
      </c>
      <c r="BA122" s="35">
        <v>5.77</v>
      </c>
      <c r="BB122" s="33" t="s">
        <v>30</v>
      </c>
      <c r="BC122" s="35">
        <v>12.88</v>
      </c>
      <c r="BD122" s="33" t="s">
        <v>30</v>
      </c>
      <c r="BE122" s="35">
        <v>0</v>
      </c>
      <c r="BF122" s="33" t="s">
        <v>30</v>
      </c>
      <c r="BG122" s="35">
        <v>0</v>
      </c>
      <c r="BH122" s="33" t="s">
        <v>30</v>
      </c>
      <c r="BI122" s="35">
        <v>0</v>
      </c>
      <c r="BJ122" s="33" t="s">
        <v>30</v>
      </c>
      <c r="BK122" s="35">
        <v>2.3199999999999998</v>
      </c>
      <c r="BL122" s="33" t="s">
        <v>30</v>
      </c>
      <c r="BM122" s="35">
        <v>0</v>
      </c>
      <c r="BN122" s="33" t="s">
        <v>30</v>
      </c>
      <c r="BO122" s="35">
        <v>12.88</v>
      </c>
      <c r="BP122" s="33" t="s">
        <v>30</v>
      </c>
      <c r="BQ122" s="35">
        <v>2.62</v>
      </c>
      <c r="BR122" s="33" t="s">
        <v>30</v>
      </c>
      <c r="BS122" s="9">
        <f>VLOOKUP(A122,HR!A:P,16,0)</f>
        <v>26</v>
      </c>
      <c r="BT122" s="9" t="str">
        <f>VLOOKUP(A122,HR!A:S,19,0)</f>
        <v>11:45</v>
      </c>
      <c r="BU122" s="9" t="str">
        <f>VLOOKUP(VALUE(AC122),Varios!A:J,9,0)</f>
        <v>274572-44274572----</v>
      </c>
      <c r="BV122" s="9" t="str">
        <f>VLOOKUP(VALUE(AC122),Varios!A:J,10,0)</f>
        <v>PEMD01</v>
      </c>
      <c r="BW122" s="9" t="str">
        <f t="shared" si="21"/>
        <v>Cod:10054646 - Cli:Amaya De Aniceto, Nidia - Tel.:274572-44274572---- -Dir:Aa.hh. El Milagro/Sector Uno Mz 013 - Dist.:LA ESPERANZA - ZV:PEMD01 -Llega:11:45</v>
      </c>
      <c r="BX122" t="str">
        <f t="shared" si="11"/>
        <v>3. Ent. PT</v>
      </c>
      <c r="BY122" t="str">
        <f t="shared" si="12"/>
        <v>4-Vta.</v>
      </c>
      <c r="BZ122" s="16" t="str">
        <f t="shared" si="13"/>
        <v>Contado</v>
      </c>
      <c r="CA122" s="16">
        <f t="shared" si="14"/>
        <v>12.88</v>
      </c>
      <c r="CB122" s="16" t="str">
        <f t="shared" si="15"/>
        <v xml:space="preserve"> </v>
      </c>
      <c r="CC122" s="16">
        <f t="shared" si="16"/>
        <v>2</v>
      </c>
      <c r="CD122" s="16" t="str">
        <f t="shared" si="17"/>
        <v xml:space="preserve"> </v>
      </c>
      <c r="CE122" s="16" t="str">
        <f t="shared" si="18"/>
        <v>Transporte: 3401642344 - Leyton Gamboa, Nelson Yoel</v>
      </c>
      <c r="CF122" s="16">
        <f t="shared" si="19"/>
        <v>1</v>
      </c>
      <c r="CG122" s="16">
        <f>IF(Tabla1[[#This Row],[Clientes]]=1,VLOOKUP(Tabla1[[#This Row],[BK49**]],HR!A:X,24,0),"")</f>
        <v>0.4</v>
      </c>
    </row>
    <row r="123" spans="1:85" x14ac:dyDescent="0.25">
      <c r="A123" s="7" t="str">
        <f t="shared" si="20"/>
        <v>10054646</v>
      </c>
      <c r="B123" s="31" t="s">
        <v>24086</v>
      </c>
      <c r="C123" s="31" t="s">
        <v>0</v>
      </c>
      <c r="D123" s="31" t="s">
        <v>1</v>
      </c>
      <c r="E123" s="31" t="s">
        <v>240</v>
      </c>
      <c r="F123" s="31" t="s">
        <v>3</v>
      </c>
      <c r="G123" s="31" t="s">
        <v>24087</v>
      </c>
      <c r="H123" s="31" t="s">
        <v>4</v>
      </c>
      <c r="I123" s="31" t="s">
        <v>5</v>
      </c>
      <c r="J123" s="31" t="s">
        <v>6</v>
      </c>
      <c r="K123" s="31" t="s">
        <v>241</v>
      </c>
      <c r="L123" s="31" t="s">
        <v>19</v>
      </c>
      <c r="M123" s="31" t="s">
        <v>242</v>
      </c>
      <c r="N123" s="31" t="s">
        <v>241</v>
      </c>
      <c r="O123" s="31" t="s">
        <v>243</v>
      </c>
      <c r="P123" s="31" t="s">
        <v>11</v>
      </c>
      <c r="Q123" s="31" t="s">
        <v>24109</v>
      </c>
      <c r="R123" s="31" t="s">
        <v>12</v>
      </c>
      <c r="S123" s="31" t="s">
        <v>13</v>
      </c>
      <c r="T123" s="31" t="s">
        <v>14</v>
      </c>
      <c r="U123" s="31" t="s">
        <v>15</v>
      </c>
      <c r="V123" s="31" t="s">
        <v>16</v>
      </c>
      <c r="W123" s="31" t="s">
        <v>17</v>
      </c>
      <c r="X123" s="31" t="s">
        <v>24110</v>
      </c>
      <c r="Y123" s="31" t="s">
        <v>18</v>
      </c>
      <c r="Z123" s="31" t="s">
        <v>19</v>
      </c>
      <c r="AA123" s="31" t="s">
        <v>19</v>
      </c>
      <c r="AB123" s="31" t="s">
        <v>19</v>
      </c>
      <c r="AC123" s="31" t="s">
        <v>23265</v>
      </c>
      <c r="AD123" s="31" t="s">
        <v>18014</v>
      </c>
      <c r="AE123" s="31" t="s">
        <v>21</v>
      </c>
      <c r="AF123" s="31" t="s">
        <v>24111</v>
      </c>
      <c r="AG123" s="31" t="s">
        <v>24112</v>
      </c>
      <c r="AH123" s="31" t="s">
        <v>22280</v>
      </c>
      <c r="AI123" s="31" t="s">
        <v>23</v>
      </c>
      <c r="AJ123" s="31" t="s">
        <v>24</v>
      </c>
      <c r="AK123" s="31" t="s">
        <v>25</v>
      </c>
      <c r="AL123" s="31" t="s">
        <v>26</v>
      </c>
      <c r="AM123" s="31" t="s">
        <v>19</v>
      </c>
      <c r="AN123" s="31" t="s">
        <v>19</v>
      </c>
      <c r="AO123" s="31" t="s">
        <v>19</v>
      </c>
      <c r="AP123" s="31" t="s">
        <v>27</v>
      </c>
      <c r="AQ123" s="31" t="s">
        <v>24090</v>
      </c>
      <c r="AR123" s="31" t="s">
        <v>19</v>
      </c>
      <c r="AS123" s="59">
        <v>43932</v>
      </c>
      <c r="AT123" s="32">
        <v>28.72</v>
      </c>
      <c r="AU123" s="33" t="s">
        <v>28</v>
      </c>
      <c r="AV123" s="32">
        <v>2</v>
      </c>
      <c r="AW123" s="33" t="s">
        <v>29</v>
      </c>
      <c r="AX123" s="34">
        <v>4</v>
      </c>
      <c r="AY123" s="32">
        <v>2</v>
      </c>
      <c r="AZ123" s="33" t="s">
        <v>29</v>
      </c>
      <c r="BA123" s="35">
        <v>8.5</v>
      </c>
      <c r="BB123" s="33" t="s">
        <v>30</v>
      </c>
      <c r="BC123" s="35">
        <v>33.81</v>
      </c>
      <c r="BD123" s="33" t="s">
        <v>30</v>
      </c>
      <c r="BE123" s="35">
        <v>0</v>
      </c>
      <c r="BF123" s="33" t="s">
        <v>30</v>
      </c>
      <c r="BG123" s="35">
        <v>-3.96</v>
      </c>
      <c r="BH123" s="33" t="s">
        <v>30</v>
      </c>
      <c r="BI123" s="35">
        <v>0</v>
      </c>
      <c r="BJ123" s="33" t="s">
        <v>30</v>
      </c>
      <c r="BK123" s="35">
        <v>6.29</v>
      </c>
      <c r="BL123" s="33" t="s">
        <v>30</v>
      </c>
      <c r="BM123" s="35">
        <v>5.07</v>
      </c>
      <c r="BN123" s="33" t="s">
        <v>30</v>
      </c>
      <c r="BO123" s="35">
        <v>29.85</v>
      </c>
      <c r="BP123" s="33" t="s">
        <v>30</v>
      </c>
      <c r="BQ123" s="35">
        <v>12.18</v>
      </c>
      <c r="BR123" s="33" t="s">
        <v>30</v>
      </c>
      <c r="BS123" s="9">
        <f>VLOOKUP(A123,HR!A:P,16,0)</f>
        <v>26</v>
      </c>
      <c r="BT123" s="9" t="str">
        <f>VLOOKUP(A123,HR!A:S,19,0)</f>
        <v>11:45</v>
      </c>
      <c r="BU123" s="9" t="str">
        <f>VLOOKUP(VALUE(AC123),Varios!A:J,9,0)</f>
        <v>274572-44274572----</v>
      </c>
      <c r="BV123" s="9" t="str">
        <f>VLOOKUP(VALUE(AC123),Varios!A:J,10,0)</f>
        <v>PEMD01</v>
      </c>
      <c r="BW123" s="9" t="str">
        <f t="shared" si="21"/>
        <v>Cod:10054646 - Cli:Amaya De Aniceto, Nidia - Tel.:274572-44274572---- -Dir:Aa.hh. El Milagro/Sector Uno Mz 013 - Dist.:LA ESPERANZA - ZV:PEMD01 -Llega:11:45</v>
      </c>
      <c r="BX123" t="str">
        <f t="shared" si="11"/>
        <v>3. Ent. PT</v>
      </c>
      <c r="BY123" t="str">
        <f t="shared" si="12"/>
        <v>4-Vta.</v>
      </c>
      <c r="BZ123" s="16" t="str">
        <f t="shared" si="13"/>
        <v>Contado</v>
      </c>
      <c r="CA123" s="16">
        <f t="shared" si="14"/>
        <v>33.81</v>
      </c>
      <c r="CB123" s="16" t="str">
        <f t="shared" si="15"/>
        <v xml:space="preserve"> </v>
      </c>
      <c r="CC123" s="16">
        <f t="shared" si="16"/>
        <v>2</v>
      </c>
      <c r="CD123" s="16" t="str">
        <f t="shared" si="17"/>
        <v xml:space="preserve"> </v>
      </c>
      <c r="CE123" s="16" t="str">
        <f t="shared" si="18"/>
        <v>Transporte: 3401642344 - Leyton Gamboa, Nelson Yoel</v>
      </c>
      <c r="CF123" s="16">
        <f t="shared" si="19"/>
        <v>0</v>
      </c>
      <c r="CG123" s="16" t="str">
        <f>IF(Tabla1[[#This Row],[Clientes]]=1,VLOOKUP(Tabla1[[#This Row],[BK49**]],HR!A:X,24,0),"")</f>
        <v/>
      </c>
    </row>
    <row r="124" spans="1:85" x14ac:dyDescent="0.25">
      <c r="A124" s="7" t="str">
        <f t="shared" si="20"/>
        <v>10054646</v>
      </c>
      <c r="B124" s="31" t="s">
        <v>24086</v>
      </c>
      <c r="C124" s="31" t="s">
        <v>0</v>
      </c>
      <c r="D124" s="31" t="s">
        <v>1</v>
      </c>
      <c r="E124" s="31" t="s">
        <v>240</v>
      </c>
      <c r="F124" s="31" t="s">
        <v>3</v>
      </c>
      <c r="G124" s="31" t="s">
        <v>24087</v>
      </c>
      <c r="H124" s="31" t="s">
        <v>4</v>
      </c>
      <c r="I124" s="31" t="s">
        <v>5</v>
      </c>
      <c r="J124" s="31" t="s">
        <v>6</v>
      </c>
      <c r="K124" s="31" t="s">
        <v>241</v>
      </c>
      <c r="L124" s="31" t="s">
        <v>19</v>
      </c>
      <c r="M124" s="31" t="s">
        <v>242</v>
      </c>
      <c r="N124" s="31" t="s">
        <v>241</v>
      </c>
      <c r="O124" s="31" t="s">
        <v>243</v>
      </c>
      <c r="P124" s="31" t="s">
        <v>11</v>
      </c>
      <c r="Q124" s="31" t="s">
        <v>24109</v>
      </c>
      <c r="R124" s="31" t="s">
        <v>12</v>
      </c>
      <c r="S124" s="31" t="s">
        <v>39</v>
      </c>
      <c r="T124" s="31" t="s">
        <v>14</v>
      </c>
      <c r="U124" s="31" t="s">
        <v>40</v>
      </c>
      <c r="V124" s="31" t="s">
        <v>16</v>
      </c>
      <c r="W124" s="31" t="s">
        <v>17</v>
      </c>
      <c r="X124" s="31" t="s">
        <v>24110</v>
      </c>
      <c r="Y124" s="31" t="s">
        <v>18</v>
      </c>
      <c r="Z124" s="31" t="s">
        <v>19</v>
      </c>
      <c r="AA124" s="31" t="s">
        <v>19</v>
      </c>
      <c r="AB124" s="31" t="s">
        <v>19</v>
      </c>
      <c r="AC124" s="31" t="s">
        <v>23265</v>
      </c>
      <c r="AD124" s="31" t="s">
        <v>18014</v>
      </c>
      <c r="AE124" s="31" t="s">
        <v>21</v>
      </c>
      <c r="AF124" s="31" t="s">
        <v>24111</v>
      </c>
      <c r="AG124" s="31" t="s">
        <v>24112</v>
      </c>
      <c r="AH124" s="31" t="s">
        <v>22280</v>
      </c>
      <c r="AI124" s="31" t="s">
        <v>23</v>
      </c>
      <c r="AJ124" s="31" t="s">
        <v>24</v>
      </c>
      <c r="AK124" s="31" t="s">
        <v>41</v>
      </c>
      <c r="AL124" s="31" t="s">
        <v>26</v>
      </c>
      <c r="AM124" s="31" t="s">
        <v>19</v>
      </c>
      <c r="AN124" s="31" t="s">
        <v>19</v>
      </c>
      <c r="AO124" s="31" t="s">
        <v>19</v>
      </c>
      <c r="AP124" s="31" t="s">
        <v>27</v>
      </c>
      <c r="AQ124" s="31" t="s">
        <v>24090</v>
      </c>
      <c r="AR124" s="31" t="s">
        <v>19</v>
      </c>
      <c r="AS124" s="59">
        <v>43932</v>
      </c>
      <c r="AT124" s="32">
        <v>28.72</v>
      </c>
      <c r="AU124" s="33" t="s">
        <v>28</v>
      </c>
      <c r="AV124" s="32">
        <v>2</v>
      </c>
      <c r="AW124" s="33" t="s">
        <v>29</v>
      </c>
      <c r="AX124" s="34">
        <v>12</v>
      </c>
      <c r="AY124" s="32">
        <v>2</v>
      </c>
      <c r="AZ124" s="33" t="s">
        <v>29</v>
      </c>
      <c r="BA124" s="35">
        <v>8.51</v>
      </c>
      <c r="BB124" s="33" t="s">
        <v>30</v>
      </c>
      <c r="BC124" s="35">
        <v>14.49</v>
      </c>
      <c r="BD124" s="33" t="s">
        <v>30</v>
      </c>
      <c r="BE124" s="35">
        <v>0</v>
      </c>
      <c r="BF124" s="33" t="s">
        <v>30</v>
      </c>
      <c r="BG124" s="35">
        <v>0</v>
      </c>
      <c r="BH124" s="33" t="s">
        <v>30</v>
      </c>
      <c r="BI124" s="35">
        <v>0</v>
      </c>
      <c r="BJ124" s="33" t="s">
        <v>30</v>
      </c>
      <c r="BK124" s="35">
        <v>3.05</v>
      </c>
      <c r="BL124" s="33" t="s">
        <v>30</v>
      </c>
      <c r="BM124" s="35">
        <v>2.46</v>
      </c>
      <c r="BN124" s="33" t="s">
        <v>30</v>
      </c>
      <c r="BO124" s="35">
        <v>14.49</v>
      </c>
      <c r="BP124" s="33" t="s">
        <v>30</v>
      </c>
      <c r="BQ124" s="35">
        <v>5.51</v>
      </c>
      <c r="BR124" s="33" t="s">
        <v>30</v>
      </c>
      <c r="BS124" s="9">
        <f>VLOOKUP(A124,HR!A:P,16,0)</f>
        <v>26</v>
      </c>
      <c r="BT124" s="9" t="str">
        <f>VLOOKUP(A124,HR!A:S,19,0)</f>
        <v>11:45</v>
      </c>
      <c r="BU124" s="9" t="str">
        <f>VLOOKUP(VALUE(AC124),Varios!A:J,9,0)</f>
        <v>274572-44274572----</v>
      </c>
      <c r="BV124" s="9" t="str">
        <f>VLOOKUP(VALUE(AC124),Varios!A:J,10,0)</f>
        <v>PEMD01</v>
      </c>
      <c r="BW124" s="9" t="str">
        <f t="shared" si="21"/>
        <v>Cod:10054646 - Cli:Amaya De Aniceto, Nidia - Tel.:274572-44274572---- -Dir:Aa.hh. El Milagro/Sector Uno Mz 013 - Dist.:LA ESPERANZA - ZV:PEMD01 -Llega:11:45</v>
      </c>
      <c r="BX124" t="str">
        <f t="shared" si="11"/>
        <v>3. Ent. PT</v>
      </c>
      <c r="BY124" t="str">
        <f t="shared" si="12"/>
        <v>4-Vta.</v>
      </c>
      <c r="BZ124" s="16" t="str">
        <f t="shared" si="13"/>
        <v>Contado</v>
      </c>
      <c r="CA124" s="16">
        <f t="shared" si="14"/>
        <v>14.49</v>
      </c>
      <c r="CB124" s="16" t="str">
        <f t="shared" si="15"/>
        <v xml:space="preserve"> </v>
      </c>
      <c r="CC124" s="16">
        <f t="shared" si="16"/>
        <v>2</v>
      </c>
      <c r="CD124" s="16" t="str">
        <f t="shared" si="17"/>
        <v xml:space="preserve"> </v>
      </c>
      <c r="CE124" s="16" t="str">
        <f t="shared" si="18"/>
        <v>Transporte: 3401642344 - Leyton Gamboa, Nelson Yoel</v>
      </c>
      <c r="CF124" s="16">
        <f t="shared" si="19"/>
        <v>0</v>
      </c>
      <c r="CG124" s="16" t="str">
        <f>IF(Tabla1[[#This Row],[Clientes]]=1,VLOOKUP(Tabla1[[#This Row],[BK49**]],HR!A:X,24,0),"")</f>
        <v/>
      </c>
    </row>
    <row r="125" spans="1:85" x14ac:dyDescent="0.25">
      <c r="A125" s="7" t="str">
        <f t="shared" si="20"/>
        <v>10991468</v>
      </c>
      <c r="B125" s="31" t="s">
        <v>24086</v>
      </c>
      <c r="C125" s="31" t="s">
        <v>0</v>
      </c>
      <c r="D125" s="31" t="s">
        <v>1</v>
      </c>
      <c r="E125" s="31" t="s">
        <v>240</v>
      </c>
      <c r="F125" s="31" t="s">
        <v>3</v>
      </c>
      <c r="G125" s="31" t="s">
        <v>24087</v>
      </c>
      <c r="H125" s="31" t="s">
        <v>4</v>
      </c>
      <c r="I125" s="31" t="s">
        <v>5</v>
      </c>
      <c r="J125" s="31" t="s">
        <v>6</v>
      </c>
      <c r="K125" s="31" t="s">
        <v>241</v>
      </c>
      <c r="L125" s="31" t="s">
        <v>19</v>
      </c>
      <c r="M125" s="31" t="s">
        <v>242</v>
      </c>
      <c r="N125" s="31" t="s">
        <v>241</v>
      </c>
      <c r="O125" s="31" t="s">
        <v>243</v>
      </c>
      <c r="P125" s="31" t="s">
        <v>11</v>
      </c>
      <c r="Q125" s="31" t="s">
        <v>24113</v>
      </c>
      <c r="R125" s="31" t="s">
        <v>12</v>
      </c>
      <c r="S125" s="31" t="s">
        <v>31</v>
      </c>
      <c r="T125" s="31" t="s">
        <v>14</v>
      </c>
      <c r="U125" s="31" t="s">
        <v>32</v>
      </c>
      <c r="V125" s="31" t="s">
        <v>16</v>
      </c>
      <c r="W125" s="31" t="s">
        <v>17</v>
      </c>
      <c r="X125" s="31" t="s">
        <v>24114</v>
      </c>
      <c r="Y125" s="31" t="s">
        <v>18</v>
      </c>
      <c r="Z125" s="31" t="s">
        <v>19</v>
      </c>
      <c r="AA125" s="31" t="s">
        <v>19</v>
      </c>
      <c r="AB125" s="31" t="s">
        <v>19</v>
      </c>
      <c r="AC125" s="31" t="s">
        <v>23199</v>
      </c>
      <c r="AD125" s="31" t="s">
        <v>15362</v>
      </c>
      <c r="AE125" s="31" t="s">
        <v>60</v>
      </c>
      <c r="AF125" s="31" t="s">
        <v>24115</v>
      </c>
      <c r="AG125" s="31" t="s">
        <v>19</v>
      </c>
      <c r="AH125" s="31" t="s">
        <v>24116</v>
      </c>
      <c r="AI125" s="31" t="s">
        <v>43</v>
      </c>
      <c r="AJ125" s="31" t="s">
        <v>24</v>
      </c>
      <c r="AK125" s="31" t="s">
        <v>25</v>
      </c>
      <c r="AL125" s="31" t="s">
        <v>26</v>
      </c>
      <c r="AM125" s="31" t="s">
        <v>19</v>
      </c>
      <c r="AN125" s="31" t="s">
        <v>19</v>
      </c>
      <c r="AO125" s="31" t="s">
        <v>19</v>
      </c>
      <c r="AP125" s="31" t="s">
        <v>27</v>
      </c>
      <c r="AQ125" s="31" t="s">
        <v>24090</v>
      </c>
      <c r="AR125" s="31" t="s">
        <v>19</v>
      </c>
      <c r="AS125" s="59">
        <v>43932</v>
      </c>
      <c r="AT125" s="32">
        <v>28.72</v>
      </c>
      <c r="AU125" s="33" t="s">
        <v>28</v>
      </c>
      <c r="AV125" s="32">
        <v>1</v>
      </c>
      <c r="AW125" s="33" t="s">
        <v>29</v>
      </c>
      <c r="AX125" s="34">
        <v>15</v>
      </c>
      <c r="AY125" s="32">
        <v>1</v>
      </c>
      <c r="AZ125" s="33" t="s">
        <v>29</v>
      </c>
      <c r="BA125" s="35">
        <v>4.16</v>
      </c>
      <c r="BB125" s="33" t="s">
        <v>30</v>
      </c>
      <c r="BC125" s="35">
        <v>13.86</v>
      </c>
      <c r="BD125" s="33" t="s">
        <v>30</v>
      </c>
      <c r="BE125" s="35">
        <v>0</v>
      </c>
      <c r="BF125" s="33" t="s">
        <v>30</v>
      </c>
      <c r="BG125" s="35">
        <v>-0.81</v>
      </c>
      <c r="BH125" s="33" t="s">
        <v>30</v>
      </c>
      <c r="BI125" s="35">
        <v>0</v>
      </c>
      <c r="BJ125" s="33" t="s">
        <v>30</v>
      </c>
      <c r="BK125" s="35">
        <v>2.75</v>
      </c>
      <c r="BL125" s="33" t="s">
        <v>30</v>
      </c>
      <c r="BM125" s="35">
        <v>2.2200000000000002</v>
      </c>
      <c r="BN125" s="33" t="s">
        <v>30</v>
      </c>
      <c r="BO125" s="35">
        <v>13.05</v>
      </c>
      <c r="BP125" s="33" t="s">
        <v>30</v>
      </c>
      <c r="BQ125" s="35">
        <v>5.33</v>
      </c>
      <c r="BR125" s="33" t="s">
        <v>30</v>
      </c>
      <c r="BS125" s="9">
        <f>VLOOKUP(A125,HR!A:P,16,0)</f>
        <v>8</v>
      </c>
      <c r="BT125" s="9" t="str">
        <f>VLOOKUP(A125,HR!A:S,19,0)</f>
        <v>10:29</v>
      </c>
      <c r="BU125" s="9" t="str">
        <f>VLOOKUP(VALUE(AC125),Varios!A:J,9,0)</f>
        <v>---977491047--</v>
      </c>
      <c r="BV125" s="9" t="str">
        <f>VLOOKUP(VALUE(AC125),Varios!A:J,10,0)</f>
        <v>PEMD00</v>
      </c>
      <c r="BW125" s="9" t="str">
        <f t="shared" si="21"/>
        <v>Cod:10991468 - Cli:Marreros Vasquez, Amalia Isabel - Tel.:---977491047-- -Dir:Pj. Santa Rosa Mz. A Lote 22 - Dist.:HUANCHACO - ZV:PEMD00 -Llega:10:29</v>
      </c>
      <c r="BX125" t="str">
        <f t="shared" si="11"/>
        <v>3. Ent. PT</v>
      </c>
      <c r="BY125" t="str">
        <f t="shared" si="12"/>
        <v>4-Vta.</v>
      </c>
      <c r="BZ125" s="16" t="str">
        <f t="shared" si="13"/>
        <v>Contado</v>
      </c>
      <c r="CA125" s="16">
        <f t="shared" si="14"/>
        <v>13.86</v>
      </c>
      <c r="CB125" s="16" t="str">
        <f t="shared" si="15"/>
        <v xml:space="preserve"> </v>
      </c>
      <c r="CC125" s="16">
        <f t="shared" si="16"/>
        <v>1</v>
      </c>
      <c r="CD125" s="16" t="str">
        <f t="shared" si="17"/>
        <v xml:space="preserve"> </v>
      </c>
      <c r="CE125" s="16" t="str">
        <f t="shared" si="18"/>
        <v>Transporte: 3401642344 - Leyton Gamboa, Nelson Yoel</v>
      </c>
      <c r="CF125" s="16">
        <f t="shared" si="19"/>
        <v>1</v>
      </c>
      <c r="CG125" s="16">
        <f>IF(Tabla1[[#This Row],[Clientes]]=1,VLOOKUP(Tabla1[[#This Row],[BK49**]],HR!A:X,24,0),"")</f>
        <v>0.4</v>
      </c>
    </row>
    <row r="126" spans="1:85" x14ac:dyDescent="0.25">
      <c r="A126" s="7" t="str">
        <f t="shared" si="20"/>
        <v>10991468</v>
      </c>
      <c r="B126" s="31" t="s">
        <v>24086</v>
      </c>
      <c r="C126" s="31" t="s">
        <v>0</v>
      </c>
      <c r="D126" s="31" t="s">
        <v>1</v>
      </c>
      <c r="E126" s="31" t="s">
        <v>240</v>
      </c>
      <c r="F126" s="31" t="s">
        <v>3</v>
      </c>
      <c r="G126" s="31" t="s">
        <v>24087</v>
      </c>
      <c r="H126" s="31" t="s">
        <v>4</v>
      </c>
      <c r="I126" s="31" t="s">
        <v>5</v>
      </c>
      <c r="J126" s="31" t="s">
        <v>6</v>
      </c>
      <c r="K126" s="31" t="s">
        <v>241</v>
      </c>
      <c r="L126" s="31" t="s">
        <v>19</v>
      </c>
      <c r="M126" s="31" t="s">
        <v>242</v>
      </c>
      <c r="N126" s="31" t="s">
        <v>241</v>
      </c>
      <c r="O126" s="31" t="s">
        <v>243</v>
      </c>
      <c r="P126" s="31" t="s">
        <v>11</v>
      </c>
      <c r="Q126" s="31" t="s">
        <v>24113</v>
      </c>
      <c r="R126" s="31" t="s">
        <v>12</v>
      </c>
      <c r="S126" s="31" t="s">
        <v>39</v>
      </c>
      <c r="T126" s="31" t="s">
        <v>14</v>
      </c>
      <c r="U126" s="31" t="s">
        <v>40</v>
      </c>
      <c r="V126" s="31" t="s">
        <v>16</v>
      </c>
      <c r="W126" s="31" t="s">
        <v>17</v>
      </c>
      <c r="X126" s="31" t="s">
        <v>24114</v>
      </c>
      <c r="Y126" s="31" t="s">
        <v>18</v>
      </c>
      <c r="Z126" s="31" t="s">
        <v>19</v>
      </c>
      <c r="AA126" s="31" t="s">
        <v>19</v>
      </c>
      <c r="AB126" s="31" t="s">
        <v>19</v>
      </c>
      <c r="AC126" s="31" t="s">
        <v>23199</v>
      </c>
      <c r="AD126" s="31" t="s">
        <v>15362</v>
      </c>
      <c r="AE126" s="31" t="s">
        <v>60</v>
      </c>
      <c r="AF126" s="31" t="s">
        <v>24115</v>
      </c>
      <c r="AG126" s="31" t="s">
        <v>19</v>
      </c>
      <c r="AH126" s="31" t="s">
        <v>24116</v>
      </c>
      <c r="AI126" s="31" t="s">
        <v>43</v>
      </c>
      <c r="AJ126" s="31" t="s">
        <v>24</v>
      </c>
      <c r="AK126" s="31" t="s">
        <v>41</v>
      </c>
      <c r="AL126" s="31" t="s">
        <v>26</v>
      </c>
      <c r="AM126" s="31" t="s">
        <v>19</v>
      </c>
      <c r="AN126" s="31" t="s">
        <v>19</v>
      </c>
      <c r="AO126" s="31" t="s">
        <v>19</v>
      </c>
      <c r="AP126" s="31" t="s">
        <v>27</v>
      </c>
      <c r="AQ126" s="31" t="s">
        <v>24090</v>
      </c>
      <c r="AR126" s="31" t="s">
        <v>19</v>
      </c>
      <c r="AS126" s="59">
        <v>43932</v>
      </c>
      <c r="AT126" s="32">
        <v>28.72</v>
      </c>
      <c r="AU126" s="33" t="s">
        <v>28</v>
      </c>
      <c r="AV126" s="32">
        <v>1</v>
      </c>
      <c r="AW126" s="33" t="s">
        <v>29</v>
      </c>
      <c r="AX126" s="34">
        <v>12</v>
      </c>
      <c r="AY126" s="32">
        <v>1</v>
      </c>
      <c r="AZ126" s="33" t="s">
        <v>29</v>
      </c>
      <c r="BA126" s="35">
        <v>4.25</v>
      </c>
      <c r="BB126" s="33" t="s">
        <v>30</v>
      </c>
      <c r="BC126" s="35">
        <v>7.24</v>
      </c>
      <c r="BD126" s="33" t="s">
        <v>30</v>
      </c>
      <c r="BE126" s="35">
        <v>0</v>
      </c>
      <c r="BF126" s="33" t="s">
        <v>30</v>
      </c>
      <c r="BG126" s="35">
        <v>0</v>
      </c>
      <c r="BH126" s="33" t="s">
        <v>30</v>
      </c>
      <c r="BI126" s="35">
        <v>0</v>
      </c>
      <c r="BJ126" s="33" t="s">
        <v>30</v>
      </c>
      <c r="BK126" s="35">
        <v>1.52</v>
      </c>
      <c r="BL126" s="33" t="s">
        <v>30</v>
      </c>
      <c r="BM126" s="35">
        <v>1.23</v>
      </c>
      <c r="BN126" s="33" t="s">
        <v>30</v>
      </c>
      <c r="BO126" s="35">
        <v>7.24</v>
      </c>
      <c r="BP126" s="33" t="s">
        <v>30</v>
      </c>
      <c r="BQ126" s="35">
        <v>2.75</v>
      </c>
      <c r="BR126" s="33" t="s">
        <v>30</v>
      </c>
      <c r="BS126" s="9">
        <f>VLOOKUP(A126,HR!A:P,16,0)</f>
        <v>8</v>
      </c>
      <c r="BT126" s="9" t="str">
        <f>VLOOKUP(A126,HR!A:S,19,0)</f>
        <v>10:29</v>
      </c>
      <c r="BU126" s="9" t="str">
        <f>VLOOKUP(VALUE(AC126),Varios!A:J,9,0)</f>
        <v>---977491047--</v>
      </c>
      <c r="BV126" s="9" t="str">
        <f>VLOOKUP(VALUE(AC126),Varios!A:J,10,0)</f>
        <v>PEMD00</v>
      </c>
      <c r="BW126" s="9" t="str">
        <f t="shared" si="21"/>
        <v>Cod:10991468 - Cli:Marreros Vasquez, Amalia Isabel - Tel.:---977491047-- -Dir:Pj. Santa Rosa Mz. A Lote 22 - Dist.:HUANCHACO - ZV:PEMD00 -Llega:10:29</v>
      </c>
      <c r="BX126" t="str">
        <f t="shared" si="11"/>
        <v>3. Ent. PT</v>
      </c>
      <c r="BY126" t="str">
        <f t="shared" si="12"/>
        <v>4-Vta.</v>
      </c>
      <c r="BZ126" s="16" t="str">
        <f t="shared" si="13"/>
        <v>Contado</v>
      </c>
      <c r="CA126" s="16">
        <f t="shared" si="14"/>
        <v>7.24</v>
      </c>
      <c r="CB126" s="16" t="str">
        <f t="shared" si="15"/>
        <v xml:space="preserve"> </v>
      </c>
      <c r="CC126" s="16">
        <f t="shared" si="16"/>
        <v>1</v>
      </c>
      <c r="CD126" s="16" t="str">
        <f t="shared" si="17"/>
        <v xml:space="preserve"> </v>
      </c>
      <c r="CE126" s="16" t="str">
        <f t="shared" si="18"/>
        <v>Transporte: 3401642344 - Leyton Gamboa, Nelson Yoel</v>
      </c>
      <c r="CF126" s="16">
        <f t="shared" si="19"/>
        <v>0</v>
      </c>
      <c r="CG126" s="16" t="str">
        <f>IF(Tabla1[[#This Row],[Clientes]]=1,VLOOKUP(Tabla1[[#This Row],[BK49**]],HR!A:X,24,0),"")</f>
        <v/>
      </c>
    </row>
    <row r="127" spans="1:85" x14ac:dyDescent="0.25">
      <c r="A127" s="7" t="str">
        <f t="shared" si="20"/>
        <v>10991468</v>
      </c>
      <c r="B127" s="31" t="s">
        <v>24086</v>
      </c>
      <c r="C127" s="31" t="s">
        <v>0</v>
      </c>
      <c r="D127" s="31" t="s">
        <v>1</v>
      </c>
      <c r="E127" s="31" t="s">
        <v>240</v>
      </c>
      <c r="F127" s="31" t="s">
        <v>3</v>
      </c>
      <c r="G127" s="31" t="s">
        <v>24087</v>
      </c>
      <c r="H127" s="31" t="s">
        <v>4</v>
      </c>
      <c r="I127" s="31" t="s">
        <v>5</v>
      </c>
      <c r="J127" s="31" t="s">
        <v>6</v>
      </c>
      <c r="K127" s="31" t="s">
        <v>241</v>
      </c>
      <c r="L127" s="31" t="s">
        <v>19</v>
      </c>
      <c r="M127" s="31" t="s">
        <v>242</v>
      </c>
      <c r="N127" s="31" t="s">
        <v>241</v>
      </c>
      <c r="O127" s="31" t="s">
        <v>243</v>
      </c>
      <c r="P127" s="31" t="s">
        <v>11</v>
      </c>
      <c r="Q127" s="31" t="s">
        <v>24113</v>
      </c>
      <c r="R127" s="31" t="s">
        <v>12</v>
      </c>
      <c r="S127" s="31" t="s">
        <v>44</v>
      </c>
      <c r="T127" s="31" t="s">
        <v>14</v>
      </c>
      <c r="U127" s="31" t="s">
        <v>45</v>
      </c>
      <c r="V127" s="31" t="s">
        <v>16</v>
      </c>
      <c r="W127" s="31" t="s">
        <v>17</v>
      </c>
      <c r="X127" s="31" t="s">
        <v>24114</v>
      </c>
      <c r="Y127" s="31" t="s">
        <v>18</v>
      </c>
      <c r="Z127" s="31" t="s">
        <v>19</v>
      </c>
      <c r="AA127" s="31" t="s">
        <v>19</v>
      </c>
      <c r="AB127" s="31" t="s">
        <v>19</v>
      </c>
      <c r="AC127" s="31" t="s">
        <v>23199</v>
      </c>
      <c r="AD127" s="31" t="s">
        <v>15362</v>
      </c>
      <c r="AE127" s="31" t="s">
        <v>60</v>
      </c>
      <c r="AF127" s="31" t="s">
        <v>24115</v>
      </c>
      <c r="AG127" s="31" t="s">
        <v>19</v>
      </c>
      <c r="AH127" s="31" t="s">
        <v>24116</v>
      </c>
      <c r="AI127" s="31" t="s">
        <v>43</v>
      </c>
      <c r="AJ127" s="31" t="s">
        <v>24</v>
      </c>
      <c r="AK127" s="31" t="s">
        <v>25</v>
      </c>
      <c r="AL127" s="31" t="s">
        <v>26</v>
      </c>
      <c r="AM127" s="31" t="s">
        <v>19</v>
      </c>
      <c r="AN127" s="31" t="s">
        <v>19</v>
      </c>
      <c r="AO127" s="31" t="s">
        <v>19</v>
      </c>
      <c r="AP127" s="31" t="s">
        <v>27</v>
      </c>
      <c r="AQ127" s="31" t="s">
        <v>24090</v>
      </c>
      <c r="AR127" s="31" t="s">
        <v>19</v>
      </c>
      <c r="AS127" s="59">
        <v>43932</v>
      </c>
      <c r="AT127" s="32">
        <v>28.72</v>
      </c>
      <c r="AU127" s="33" t="s">
        <v>28</v>
      </c>
      <c r="AV127" s="32">
        <v>1</v>
      </c>
      <c r="AW127" s="33" t="s">
        <v>29</v>
      </c>
      <c r="AX127" s="34">
        <v>6</v>
      </c>
      <c r="AY127" s="32">
        <v>1</v>
      </c>
      <c r="AZ127" s="33" t="s">
        <v>29</v>
      </c>
      <c r="BA127" s="35">
        <v>3.1</v>
      </c>
      <c r="BB127" s="33" t="s">
        <v>30</v>
      </c>
      <c r="BC127" s="35">
        <v>7.39</v>
      </c>
      <c r="BD127" s="33" t="s">
        <v>30</v>
      </c>
      <c r="BE127" s="35">
        <v>0</v>
      </c>
      <c r="BF127" s="33" t="s">
        <v>30</v>
      </c>
      <c r="BG127" s="35">
        <v>0</v>
      </c>
      <c r="BH127" s="33" t="s">
        <v>30</v>
      </c>
      <c r="BI127" s="35">
        <v>0</v>
      </c>
      <c r="BJ127" s="33" t="s">
        <v>30</v>
      </c>
      <c r="BK127" s="35">
        <v>1.56</v>
      </c>
      <c r="BL127" s="33" t="s">
        <v>30</v>
      </c>
      <c r="BM127" s="35">
        <v>1.26</v>
      </c>
      <c r="BN127" s="33" t="s">
        <v>30</v>
      </c>
      <c r="BO127" s="35">
        <v>7.39</v>
      </c>
      <c r="BP127" s="33" t="s">
        <v>30</v>
      </c>
      <c r="BQ127" s="35">
        <v>3.02</v>
      </c>
      <c r="BR127" s="33" t="s">
        <v>30</v>
      </c>
      <c r="BS127" s="9">
        <f>VLOOKUP(A127,HR!A:P,16,0)</f>
        <v>8</v>
      </c>
      <c r="BT127" s="9" t="str">
        <f>VLOOKUP(A127,HR!A:S,19,0)</f>
        <v>10:29</v>
      </c>
      <c r="BU127" s="9" t="str">
        <f>VLOOKUP(VALUE(AC127),Varios!A:J,9,0)</f>
        <v>---977491047--</v>
      </c>
      <c r="BV127" s="9" t="str">
        <f>VLOOKUP(VALUE(AC127),Varios!A:J,10,0)</f>
        <v>PEMD00</v>
      </c>
      <c r="BW127" s="9" t="str">
        <f t="shared" si="21"/>
        <v>Cod:10991468 - Cli:Marreros Vasquez, Amalia Isabel - Tel.:---977491047-- -Dir:Pj. Santa Rosa Mz. A Lote 22 - Dist.:HUANCHACO - ZV:PEMD00 -Llega:10:29</v>
      </c>
      <c r="BX127" t="str">
        <f t="shared" si="11"/>
        <v>3. Ent. PT</v>
      </c>
      <c r="BY127" t="str">
        <f t="shared" si="12"/>
        <v>4-Vta.</v>
      </c>
      <c r="BZ127" s="16" t="str">
        <f t="shared" si="13"/>
        <v>Contado</v>
      </c>
      <c r="CA127" s="16">
        <f t="shared" si="14"/>
        <v>7.39</v>
      </c>
      <c r="CB127" s="16" t="str">
        <f t="shared" si="15"/>
        <v xml:space="preserve"> </v>
      </c>
      <c r="CC127" s="16">
        <f t="shared" si="16"/>
        <v>1</v>
      </c>
      <c r="CD127" s="16" t="str">
        <f t="shared" si="17"/>
        <v xml:space="preserve"> </v>
      </c>
      <c r="CE127" s="16" t="str">
        <f t="shared" si="18"/>
        <v>Transporte: 3401642344 - Leyton Gamboa, Nelson Yoel</v>
      </c>
      <c r="CF127" s="16">
        <f t="shared" si="19"/>
        <v>0</v>
      </c>
      <c r="CG127" s="16" t="str">
        <f>IF(Tabla1[[#This Row],[Clientes]]=1,VLOOKUP(Tabla1[[#This Row],[BK49**]],HR!A:X,24,0),"")</f>
        <v/>
      </c>
    </row>
    <row r="128" spans="1:85" x14ac:dyDescent="0.25">
      <c r="A128" s="7" t="str">
        <f t="shared" si="20"/>
        <v>10062172</v>
      </c>
      <c r="B128" s="31" t="s">
        <v>24086</v>
      </c>
      <c r="C128" s="31" t="s">
        <v>0</v>
      </c>
      <c r="D128" s="31" t="s">
        <v>1</v>
      </c>
      <c r="E128" s="31" t="s">
        <v>240</v>
      </c>
      <c r="F128" s="31" t="s">
        <v>3</v>
      </c>
      <c r="G128" s="31" t="s">
        <v>24087</v>
      </c>
      <c r="H128" s="31" t="s">
        <v>4</v>
      </c>
      <c r="I128" s="31" t="s">
        <v>5</v>
      </c>
      <c r="J128" s="31" t="s">
        <v>6</v>
      </c>
      <c r="K128" s="31" t="s">
        <v>241</v>
      </c>
      <c r="L128" s="31" t="s">
        <v>19</v>
      </c>
      <c r="M128" s="31" t="s">
        <v>242</v>
      </c>
      <c r="N128" s="31" t="s">
        <v>241</v>
      </c>
      <c r="O128" s="31" t="s">
        <v>243</v>
      </c>
      <c r="P128" s="31" t="s">
        <v>11</v>
      </c>
      <c r="Q128" s="31" t="s">
        <v>24117</v>
      </c>
      <c r="R128" s="31" t="s">
        <v>12</v>
      </c>
      <c r="S128" s="31" t="s">
        <v>49</v>
      </c>
      <c r="T128" s="31" t="s">
        <v>14</v>
      </c>
      <c r="U128" s="31" t="s">
        <v>50</v>
      </c>
      <c r="V128" s="31" t="s">
        <v>16</v>
      </c>
      <c r="W128" s="31" t="s">
        <v>17</v>
      </c>
      <c r="X128" s="31" t="s">
        <v>24118</v>
      </c>
      <c r="Y128" s="31" t="s">
        <v>18</v>
      </c>
      <c r="Z128" s="31" t="s">
        <v>19</v>
      </c>
      <c r="AA128" s="31" t="s">
        <v>19</v>
      </c>
      <c r="AB128" s="31" t="s">
        <v>19</v>
      </c>
      <c r="AC128" s="31" t="s">
        <v>23238</v>
      </c>
      <c r="AD128" s="31" t="s">
        <v>1657</v>
      </c>
      <c r="AE128" s="31" t="s">
        <v>60</v>
      </c>
      <c r="AF128" s="31" t="s">
        <v>24119</v>
      </c>
      <c r="AG128" s="31" t="s">
        <v>19</v>
      </c>
      <c r="AH128" s="31" t="s">
        <v>22280</v>
      </c>
      <c r="AI128" s="31" t="s">
        <v>23</v>
      </c>
      <c r="AJ128" s="31" t="s">
        <v>24</v>
      </c>
      <c r="AK128" s="31" t="s">
        <v>25</v>
      </c>
      <c r="AL128" s="31" t="s">
        <v>26</v>
      </c>
      <c r="AM128" s="31" t="s">
        <v>19</v>
      </c>
      <c r="AN128" s="31" t="s">
        <v>19</v>
      </c>
      <c r="AO128" s="31" t="s">
        <v>19</v>
      </c>
      <c r="AP128" s="31" t="s">
        <v>27</v>
      </c>
      <c r="AQ128" s="31" t="s">
        <v>24090</v>
      </c>
      <c r="AR128" s="31" t="s">
        <v>19</v>
      </c>
      <c r="AS128" s="59">
        <v>43932</v>
      </c>
      <c r="AT128" s="32">
        <v>28.72</v>
      </c>
      <c r="AU128" s="33" t="s">
        <v>28</v>
      </c>
      <c r="AV128" s="32">
        <v>2</v>
      </c>
      <c r="AW128" s="33" t="s">
        <v>29</v>
      </c>
      <c r="AX128" s="34">
        <v>15</v>
      </c>
      <c r="AY128" s="32">
        <v>2</v>
      </c>
      <c r="AZ128" s="33" t="s">
        <v>29</v>
      </c>
      <c r="BA128" s="35">
        <v>6.48</v>
      </c>
      <c r="BB128" s="33" t="s">
        <v>30</v>
      </c>
      <c r="BC128" s="35">
        <v>18.47</v>
      </c>
      <c r="BD128" s="33" t="s">
        <v>30</v>
      </c>
      <c r="BE128" s="35">
        <v>0</v>
      </c>
      <c r="BF128" s="33" t="s">
        <v>30</v>
      </c>
      <c r="BG128" s="35">
        <v>-4.75</v>
      </c>
      <c r="BH128" s="33" t="s">
        <v>30</v>
      </c>
      <c r="BI128" s="35">
        <v>0</v>
      </c>
      <c r="BJ128" s="33" t="s">
        <v>30</v>
      </c>
      <c r="BK128" s="35">
        <v>2.89</v>
      </c>
      <c r="BL128" s="33" t="s">
        <v>30</v>
      </c>
      <c r="BM128" s="35">
        <v>2.33</v>
      </c>
      <c r="BN128" s="33" t="s">
        <v>30</v>
      </c>
      <c r="BO128" s="35">
        <v>13.72</v>
      </c>
      <c r="BP128" s="33" t="s">
        <v>30</v>
      </c>
      <c r="BQ128" s="35">
        <v>5.6</v>
      </c>
      <c r="BR128" s="33" t="s">
        <v>30</v>
      </c>
      <c r="BS128" s="9">
        <f>VLOOKUP(A128,HR!A:P,16,0)</f>
        <v>20</v>
      </c>
      <c r="BT128" s="9" t="str">
        <f>VLOOKUP(A128,HR!A:S,19,0)</f>
        <v>11:21</v>
      </c>
      <c r="BU128" s="9" t="str">
        <f>VLOOKUP(VALUE(AC128),Varios!A:J,9,0)</f>
        <v>---948847973-949424710-</v>
      </c>
      <c r="BV128" s="9" t="str">
        <f>VLOOKUP(VALUE(AC128),Varios!A:J,10,0)</f>
        <v>PEM166</v>
      </c>
      <c r="BW128" s="9" t="str">
        <f t="shared" si="21"/>
        <v>Cod:10062172 - Cli:Rodriguez Veloz, Antonio - Tel.:---948847973-949424710- -Dir:Ca. San Martin Mz 15 Lt 4-B - Dist.:LA ESPERANZA - ZV:PEM166 -Llega:11:21</v>
      </c>
      <c r="BX128" t="str">
        <f t="shared" si="11"/>
        <v>3. Ent. PT</v>
      </c>
      <c r="BY128" t="str">
        <f t="shared" si="12"/>
        <v>4-Vta.</v>
      </c>
      <c r="BZ128" s="16" t="str">
        <f t="shared" si="13"/>
        <v>Contado</v>
      </c>
      <c r="CA128" s="16">
        <f t="shared" si="14"/>
        <v>18.47</v>
      </c>
      <c r="CB128" s="16" t="str">
        <f t="shared" si="15"/>
        <v xml:space="preserve"> </v>
      </c>
      <c r="CC128" s="16">
        <f t="shared" si="16"/>
        <v>2</v>
      </c>
      <c r="CD128" s="16" t="str">
        <f t="shared" si="17"/>
        <v xml:space="preserve"> </v>
      </c>
      <c r="CE128" s="16" t="str">
        <f t="shared" si="18"/>
        <v>Transporte: 3401642344 - Leyton Gamboa, Nelson Yoel</v>
      </c>
      <c r="CF128" s="16">
        <f t="shared" si="19"/>
        <v>1</v>
      </c>
      <c r="CG128" s="16">
        <f>IF(Tabla1[[#This Row],[Clientes]]=1,VLOOKUP(Tabla1[[#This Row],[BK49**]],HR!A:X,24,0),"")</f>
        <v>0.2</v>
      </c>
    </row>
    <row r="129" spans="1:85" x14ac:dyDescent="0.25">
      <c r="A129" s="7" t="str">
        <f t="shared" si="20"/>
        <v>10062172</v>
      </c>
      <c r="B129" s="31" t="s">
        <v>24086</v>
      </c>
      <c r="C129" s="31" t="s">
        <v>0</v>
      </c>
      <c r="D129" s="31" t="s">
        <v>1</v>
      </c>
      <c r="E129" s="31" t="s">
        <v>240</v>
      </c>
      <c r="F129" s="31" t="s">
        <v>3</v>
      </c>
      <c r="G129" s="31" t="s">
        <v>24087</v>
      </c>
      <c r="H129" s="31" t="s">
        <v>4</v>
      </c>
      <c r="I129" s="31" t="s">
        <v>5</v>
      </c>
      <c r="J129" s="31" t="s">
        <v>6</v>
      </c>
      <c r="K129" s="31" t="s">
        <v>241</v>
      </c>
      <c r="L129" s="31" t="s">
        <v>19</v>
      </c>
      <c r="M129" s="31" t="s">
        <v>242</v>
      </c>
      <c r="N129" s="31" t="s">
        <v>241</v>
      </c>
      <c r="O129" s="31" t="s">
        <v>243</v>
      </c>
      <c r="P129" s="31" t="s">
        <v>11</v>
      </c>
      <c r="Q129" s="31" t="s">
        <v>24117</v>
      </c>
      <c r="R129" s="31" t="s">
        <v>12</v>
      </c>
      <c r="S129" s="31" t="s">
        <v>39</v>
      </c>
      <c r="T129" s="31" t="s">
        <v>14</v>
      </c>
      <c r="U129" s="31" t="s">
        <v>40</v>
      </c>
      <c r="V129" s="31" t="s">
        <v>16</v>
      </c>
      <c r="W129" s="31" t="s">
        <v>17</v>
      </c>
      <c r="X129" s="31" t="s">
        <v>24118</v>
      </c>
      <c r="Y129" s="31" t="s">
        <v>18</v>
      </c>
      <c r="Z129" s="31" t="s">
        <v>19</v>
      </c>
      <c r="AA129" s="31" t="s">
        <v>19</v>
      </c>
      <c r="AB129" s="31" t="s">
        <v>19</v>
      </c>
      <c r="AC129" s="31" t="s">
        <v>23238</v>
      </c>
      <c r="AD129" s="31" t="s">
        <v>1657</v>
      </c>
      <c r="AE129" s="31" t="s">
        <v>60</v>
      </c>
      <c r="AF129" s="31" t="s">
        <v>24119</v>
      </c>
      <c r="AG129" s="31" t="s">
        <v>19</v>
      </c>
      <c r="AH129" s="31" t="s">
        <v>22280</v>
      </c>
      <c r="AI129" s="31" t="s">
        <v>23</v>
      </c>
      <c r="AJ129" s="31" t="s">
        <v>24</v>
      </c>
      <c r="AK129" s="31" t="s">
        <v>41</v>
      </c>
      <c r="AL129" s="31" t="s">
        <v>26</v>
      </c>
      <c r="AM129" s="31" t="s">
        <v>19</v>
      </c>
      <c r="AN129" s="31" t="s">
        <v>19</v>
      </c>
      <c r="AO129" s="31" t="s">
        <v>19</v>
      </c>
      <c r="AP129" s="31" t="s">
        <v>27</v>
      </c>
      <c r="AQ129" s="31" t="s">
        <v>24090</v>
      </c>
      <c r="AR129" s="31" t="s">
        <v>19</v>
      </c>
      <c r="AS129" s="59">
        <v>43932</v>
      </c>
      <c r="AT129" s="32">
        <v>28.72</v>
      </c>
      <c r="AU129" s="33" t="s">
        <v>28</v>
      </c>
      <c r="AV129" s="32">
        <v>1</v>
      </c>
      <c r="AW129" s="33" t="s">
        <v>29</v>
      </c>
      <c r="AX129" s="34">
        <v>12</v>
      </c>
      <c r="AY129" s="32">
        <v>1</v>
      </c>
      <c r="AZ129" s="33" t="s">
        <v>29</v>
      </c>
      <c r="BA129" s="35">
        <v>4.25</v>
      </c>
      <c r="BB129" s="33" t="s">
        <v>30</v>
      </c>
      <c r="BC129" s="35">
        <v>7.24</v>
      </c>
      <c r="BD129" s="33" t="s">
        <v>30</v>
      </c>
      <c r="BE129" s="35">
        <v>0</v>
      </c>
      <c r="BF129" s="33" t="s">
        <v>30</v>
      </c>
      <c r="BG129" s="35">
        <v>0</v>
      </c>
      <c r="BH129" s="33" t="s">
        <v>30</v>
      </c>
      <c r="BI129" s="35">
        <v>0</v>
      </c>
      <c r="BJ129" s="33" t="s">
        <v>30</v>
      </c>
      <c r="BK129" s="35">
        <v>1.52</v>
      </c>
      <c r="BL129" s="33" t="s">
        <v>30</v>
      </c>
      <c r="BM129" s="35">
        <v>1.23</v>
      </c>
      <c r="BN129" s="33" t="s">
        <v>30</v>
      </c>
      <c r="BO129" s="35">
        <v>7.24</v>
      </c>
      <c r="BP129" s="33" t="s">
        <v>30</v>
      </c>
      <c r="BQ129" s="35">
        <v>2.75</v>
      </c>
      <c r="BR129" s="33" t="s">
        <v>30</v>
      </c>
      <c r="BS129" s="9">
        <f>VLOOKUP(A129,HR!A:P,16,0)</f>
        <v>20</v>
      </c>
      <c r="BT129" s="9" t="str">
        <f>VLOOKUP(A129,HR!A:S,19,0)</f>
        <v>11:21</v>
      </c>
      <c r="BU129" s="9" t="str">
        <f>VLOOKUP(VALUE(AC129),Varios!A:J,9,0)</f>
        <v>---948847973-949424710-</v>
      </c>
      <c r="BV129" s="9" t="str">
        <f>VLOOKUP(VALUE(AC129),Varios!A:J,10,0)</f>
        <v>PEM166</v>
      </c>
      <c r="BW129" s="9" t="str">
        <f t="shared" si="21"/>
        <v>Cod:10062172 - Cli:Rodriguez Veloz, Antonio - Tel.:---948847973-949424710- -Dir:Ca. San Martin Mz 15 Lt 4-B - Dist.:LA ESPERANZA - ZV:PEM166 -Llega:11:21</v>
      </c>
      <c r="BX129" t="str">
        <f t="shared" si="11"/>
        <v>3. Ent. PT</v>
      </c>
      <c r="BY129" t="str">
        <f t="shared" si="12"/>
        <v>4-Vta.</v>
      </c>
      <c r="BZ129" s="16" t="str">
        <f t="shared" si="13"/>
        <v>Contado</v>
      </c>
      <c r="CA129" s="16">
        <f t="shared" si="14"/>
        <v>7.24</v>
      </c>
      <c r="CB129" s="16" t="str">
        <f t="shared" si="15"/>
        <v xml:space="preserve"> </v>
      </c>
      <c r="CC129" s="16">
        <f t="shared" si="16"/>
        <v>1</v>
      </c>
      <c r="CD129" s="16" t="str">
        <f t="shared" si="17"/>
        <v xml:space="preserve"> </v>
      </c>
      <c r="CE129" s="16" t="str">
        <f t="shared" si="18"/>
        <v>Transporte: 3401642344 - Leyton Gamboa, Nelson Yoel</v>
      </c>
      <c r="CF129" s="16">
        <f t="shared" si="19"/>
        <v>0</v>
      </c>
      <c r="CG129" s="16" t="str">
        <f>IF(Tabla1[[#This Row],[Clientes]]=1,VLOOKUP(Tabla1[[#This Row],[BK49**]],HR!A:X,24,0),"")</f>
        <v/>
      </c>
    </row>
    <row r="130" spans="1:85" x14ac:dyDescent="0.25">
      <c r="A130" s="7" t="str">
        <f t="shared" si="20"/>
        <v>12402284</v>
      </c>
      <c r="B130" s="31" t="s">
        <v>24086</v>
      </c>
      <c r="C130" s="31" t="s">
        <v>0</v>
      </c>
      <c r="D130" s="31" t="s">
        <v>1</v>
      </c>
      <c r="E130" s="31" t="s">
        <v>240</v>
      </c>
      <c r="F130" s="31" t="s">
        <v>3</v>
      </c>
      <c r="G130" s="31" t="s">
        <v>24087</v>
      </c>
      <c r="H130" s="31" t="s">
        <v>4</v>
      </c>
      <c r="I130" s="31" t="s">
        <v>5</v>
      </c>
      <c r="J130" s="31" t="s">
        <v>6</v>
      </c>
      <c r="K130" s="31" t="s">
        <v>241</v>
      </c>
      <c r="L130" s="31" t="s">
        <v>19</v>
      </c>
      <c r="M130" s="31" t="s">
        <v>242</v>
      </c>
      <c r="N130" s="31" t="s">
        <v>241</v>
      </c>
      <c r="O130" s="31" t="s">
        <v>243</v>
      </c>
      <c r="P130" s="31" t="s">
        <v>11</v>
      </c>
      <c r="Q130" s="31" t="s">
        <v>24120</v>
      </c>
      <c r="R130" s="31" t="s">
        <v>12</v>
      </c>
      <c r="S130" s="31" t="s">
        <v>49</v>
      </c>
      <c r="T130" s="31" t="s">
        <v>14</v>
      </c>
      <c r="U130" s="31" t="s">
        <v>50</v>
      </c>
      <c r="V130" s="31" t="s">
        <v>16</v>
      </c>
      <c r="W130" s="31" t="s">
        <v>17</v>
      </c>
      <c r="X130" s="31" t="s">
        <v>24121</v>
      </c>
      <c r="Y130" s="31" t="s">
        <v>18</v>
      </c>
      <c r="Z130" s="31" t="s">
        <v>19</v>
      </c>
      <c r="AA130" s="31" t="s">
        <v>19</v>
      </c>
      <c r="AB130" s="31" t="s">
        <v>19</v>
      </c>
      <c r="AC130" s="31" t="s">
        <v>23225</v>
      </c>
      <c r="AD130" s="31" t="s">
        <v>20627</v>
      </c>
      <c r="AE130" s="31" t="s">
        <v>60</v>
      </c>
      <c r="AF130" s="31" t="s">
        <v>24122</v>
      </c>
      <c r="AG130" s="31" t="s">
        <v>24123</v>
      </c>
      <c r="AH130" s="31" t="s">
        <v>24124</v>
      </c>
      <c r="AI130" s="31" t="s">
        <v>43</v>
      </c>
      <c r="AJ130" s="31" t="s">
        <v>24</v>
      </c>
      <c r="AK130" s="31" t="s">
        <v>25</v>
      </c>
      <c r="AL130" s="31" t="s">
        <v>26</v>
      </c>
      <c r="AM130" s="31" t="s">
        <v>19</v>
      </c>
      <c r="AN130" s="31" t="s">
        <v>19</v>
      </c>
      <c r="AO130" s="31" t="s">
        <v>19</v>
      </c>
      <c r="AP130" s="31" t="s">
        <v>27</v>
      </c>
      <c r="AQ130" s="31" t="s">
        <v>24090</v>
      </c>
      <c r="AR130" s="31" t="s">
        <v>19</v>
      </c>
      <c r="AS130" s="59">
        <v>43932</v>
      </c>
      <c r="AT130" s="32">
        <v>28.72</v>
      </c>
      <c r="AU130" s="33" t="s">
        <v>28</v>
      </c>
      <c r="AV130" s="32">
        <v>1</v>
      </c>
      <c r="AW130" s="33" t="s">
        <v>29</v>
      </c>
      <c r="AX130" s="34">
        <v>15</v>
      </c>
      <c r="AY130" s="32">
        <v>1</v>
      </c>
      <c r="AZ130" s="33" t="s">
        <v>29</v>
      </c>
      <c r="BA130" s="35">
        <v>3.24</v>
      </c>
      <c r="BB130" s="33" t="s">
        <v>30</v>
      </c>
      <c r="BC130" s="35">
        <v>9.24</v>
      </c>
      <c r="BD130" s="33" t="s">
        <v>30</v>
      </c>
      <c r="BE130" s="35">
        <v>0</v>
      </c>
      <c r="BF130" s="33" t="s">
        <v>30</v>
      </c>
      <c r="BG130" s="35">
        <v>-0.54</v>
      </c>
      <c r="BH130" s="33" t="s">
        <v>30</v>
      </c>
      <c r="BI130" s="35">
        <v>0</v>
      </c>
      <c r="BJ130" s="33" t="s">
        <v>30</v>
      </c>
      <c r="BK130" s="35">
        <v>1.83</v>
      </c>
      <c r="BL130" s="33" t="s">
        <v>30</v>
      </c>
      <c r="BM130" s="35">
        <v>1.48</v>
      </c>
      <c r="BN130" s="33" t="s">
        <v>30</v>
      </c>
      <c r="BO130" s="35">
        <v>8.6999999999999993</v>
      </c>
      <c r="BP130" s="33" t="s">
        <v>30</v>
      </c>
      <c r="BQ130" s="35">
        <v>3.55</v>
      </c>
      <c r="BR130" s="33" t="s">
        <v>30</v>
      </c>
      <c r="BS130" s="9">
        <f>VLOOKUP(A130,HR!A:P,16,0)</f>
        <v>16</v>
      </c>
      <c r="BT130" s="9" t="str">
        <f>VLOOKUP(A130,HR!A:S,19,0)</f>
        <v>11:06</v>
      </c>
      <c r="BU130" s="9" t="str">
        <f>VLOOKUP(VALUE(AC130),Varios!A:J,9,0)</f>
        <v>---978783827--</v>
      </c>
      <c r="BV130" s="9" t="str">
        <f>VLOOKUP(VALUE(AC130),Varios!A:J,10,0)</f>
        <v>PEMD00</v>
      </c>
      <c r="BW130" s="9" t="str">
        <f t="shared" si="21"/>
        <v>Cod:12402284 - Cli:Cruzado Samana, Shirley Dalila - Tel.:---978783827-- -Dir:C.p. El Milagro Mz I Lt 06a - Dist.:HUANCHACO - ZV:PEMD00 -Llega:11:06</v>
      </c>
      <c r="BX130" t="str">
        <f t="shared" ref="BX130:BX193" si="22">IF(Y130="ZPP3","3. Ent. PT",IF(Y130="ZPP5","3. Ent. PT",""))</f>
        <v>3. Ent. PT</v>
      </c>
      <c r="BY130" t="str">
        <f t="shared" ref="BY130:BY193" si="23">IF(T130="YD13","4-Vta.",IF(T130="Yz13","5-Bon.",""))</f>
        <v>4-Vta.</v>
      </c>
      <c r="BZ130" s="16" t="str">
        <f t="shared" ref="BZ130:BZ193" si="24">IF(AP130="0001","Contado","Crédito")</f>
        <v>Contado</v>
      </c>
      <c r="CA130" s="16">
        <f t="shared" ref="CA130:CA193" si="25">IF(BZ130="Contado",BC130," ")</f>
        <v>9.24</v>
      </c>
      <c r="CB130" s="16" t="str">
        <f t="shared" ref="CB130:CB193" si="26">IF(BZ130="Crédito",BC130," ")</f>
        <v xml:space="preserve"> </v>
      </c>
      <c r="CC130" s="16">
        <f t="shared" ref="CC130:CC193" si="27">IF(AZ130="CA",AY130,"")</f>
        <v>1</v>
      </c>
      <c r="CD130" s="16" t="str">
        <f t="shared" ref="CD130:CD193" si="28">IF(AZ130="UN",AY130," ")</f>
        <v xml:space="preserve"> </v>
      </c>
      <c r="CE130" s="16" t="str">
        <f t="shared" ref="CE130:CE193" si="29">CONCATENATE("Transporte: "&amp;B130," - ",O130)</f>
        <v>Transporte: 3401642344 - Leyton Gamboa, Nelson Yoel</v>
      </c>
      <c r="CF130" s="16">
        <f t="shared" ref="CF130:CF193" si="30">IF(A130&lt;&gt;A129,1,0)</f>
        <v>1</v>
      </c>
      <c r="CG130" s="16">
        <f>IF(Tabla1[[#This Row],[Clientes]]=1,VLOOKUP(Tabla1[[#This Row],[BK49**]],HR!A:X,24,0),"")</f>
        <v>0.2</v>
      </c>
    </row>
    <row r="131" spans="1:85" x14ac:dyDescent="0.25">
      <c r="A131" s="7" t="str">
        <f t="shared" ref="A131:A194" si="31">+AC131</f>
        <v>12402284</v>
      </c>
      <c r="B131" s="31" t="s">
        <v>24086</v>
      </c>
      <c r="C131" s="31" t="s">
        <v>0</v>
      </c>
      <c r="D131" s="31" t="s">
        <v>1</v>
      </c>
      <c r="E131" s="31" t="s">
        <v>240</v>
      </c>
      <c r="F131" s="31" t="s">
        <v>3</v>
      </c>
      <c r="G131" s="31" t="s">
        <v>24087</v>
      </c>
      <c r="H131" s="31" t="s">
        <v>4</v>
      </c>
      <c r="I131" s="31" t="s">
        <v>5</v>
      </c>
      <c r="J131" s="31" t="s">
        <v>6</v>
      </c>
      <c r="K131" s="31" t="s">
        <v>241</v>
      </c>
      <c r="L131" s="31" t="s">
        <v>19</v>
      </c>
      <c r="M131" s="31" t="s">
        <v>242</v>
      </c>
      <c r="N131" s="31" t="s">
        <v>241</v>
      </c>
      <c r="O131" s="31" t="s">
        <v>243</v>
      </c>
      <c r="P131" s="31" t="s">
        <v>11</v>
      </c>
      <c r="Q131" s="31" t="s">
        <v>24120</v>
      </c>
      <c r="R131" s="31" t="s">
        <v>12</v>
      </c>
      <c r="S131" s="31" t="s">
        <v>109</v>
      </c>
      <c r="T131" s="31" t="s">
        <v>14</v>
      </c>
      <c r="U131" s="31" t="s">
        <v>110</v>
      </c>
      <c r="V131" s="31" t="s">
        <v>16</v>
      </c>
      <c r="W131" s="31" t="s">
        <v>17</v>
      </c>
      <c r="X131" s="31" t="s">
        <v>24121</v>
      </c>
      <c r="Y131" s="31" t="s">
        <v>18</v>
      </c>
      <c r="Z131" s="31" t="s">
        <v>19</v>
      </c>
      <c r="AA131" s="31" t="s">
        <v>19</v>
      </c>
      <c r="AB131" s="31" t="s">
        <v>19</v>
      </c>
      <c r="AC131" s="31" t="s">
        <v>23225</v>
      </c>
      <c r="AD131" s="31" t="s">
        <v>20627</v>
      </c>
      <c r="AE131" s="31" t="s">
        <v>60</v>
      </c>
      <c r="AF131" s="31" t="s">
        <v>24122</v>
      </c>
      <c r="AG131" s="31" t="s">
        <v>24123</v>
      </c>
      <c r="AH131" s="31" t="s">
        <v>24124</v>
      </c>
      <c r="AI131" s="31" t="s">
        <v>43</v>
      </c>
      <c r="AJ131" s="31" t="s">
        <v>24</v>
      </c>
      <c r="AK131" s="31" t="s">
        <v>25</v>
      </c>
      <c r="AL131" s="31" t="s">
        <v>26</v>
      </c>
      <c r="AM131" s="31" t="s">
        <v>19</v>
      </c>
      <c r="AN131" s="31" t="s">
        <v>19</v>
      </c>
      <c r="AO131" s="31" t="s">
        <v>19</v>
      </c>
      <c r="AP131" s="31" t="s">
        <v>27</v>
      </c>
      <c r="AQ131" s="31" t="s">
        <v>24090</v>
      </c>
      <c r="AR131" s="31" t="s">
        <v>19</v>
      </c>
      <c r="AS131" s="59">
        <v>43932</v>
      </c>
      <c r="AT131" s="32">
        <v>28.72</v>
      </c>
      <c r="AU131" s="33" t="s">
        <v>28</v>
      </c>
      <c r="AV131" s="32">
        <v>1</v>
      </c>
      <c r="AW131" s="33" t="s">
        <v>29</v>
      </c>
      <c r="AX131" s="34">
        <v>6</v>
      </c>
      <c r="AY131" s="32">
        <v>1</v>
      </c>
      <c r="AZ131" s="33" t="s">
        <v>29</v>
      </c>
      <c r="BA131" s="35">
        <v>1.8</v>
      </c>
      <c r="BB131" s="33" t="s">
        <v>30</v>
      </c>
      <c r="BC131" s="35">
        <v>5.54</v>
      </c>
      <c r="BD131" s="33" t="s">
        <v>30</v>
      </c>
      <c r="BE131" s="35">
        <v>0</v>
      </c>
      <c r="BF131" s="33" t="s">
        <v>30</v>
      </c>
      <c r="BG131" s="35">
        <v>0</v>
      </c>
      <c r="BH131" s="33" t="s">
        <v>30</v>
      </c>
      <c r="BI131" s="35">
        <v>0</v>
      </c>
      <c r="BJ131" s="33" t="s">
        <v>30</v>
      </c>
      <c r="BK131" s="35">
        <v>1.17</v>
      </c>
      <c r="BL131" s="33" t="s">
        <v>30</v>
      </c>
      <c r="BM131" s="35">
        <v>0.94</v>
      </c>
      <c r="BN131" s="33" t="s">
        <v>30</v>
      </c>
      <c r="BO131" s="35">
        <v>5.54</v>
      </c>
      <c r="BP131" s="33" t="s">
        <v>30</v>
      </c>
      <c r="BQ131" s="35">
        <v>2.2599999999999998</v>
      </c>
      <c r="BR131" s="33" t="s">
        <v>30</v>
      </c>
      <c r="BS131" s="9">
        <f>VLOOKUP(A131,HR!A:P,16,0)</f>
        <v>16</v>
      </c>
      <c r="BT131" s="9" t="str">
        <f>VLOOKUP(A131,HR!A:S,19,0)</f>
        <v>11:06</v>
      </c>
      <c r="BU131" s="9" t="str">
        <f>VLOOKUP(VALUE(AC131),Varios!A:J,9,0)</f>
        <v>---978783827--</v>
      </c>
      <c r="BV131" s="9" t="str">
        <f>VLOOKUP(VALUE(AC131),Varios!A:J,10,0)</f>
        <v>PEMD00</v>
      </c>
      <c r="BW131" s="9" t="str">
        <f t="shared" ref="BW131:BW194" si="32">CONCATENATE("Cod:"&amp; A131," - ","Cli:"&amp;AD131," - ","Tel.:"&amp;BU131," -","Dir:"&amp;AF131," - ","Dist.:"&amp;AI131," - ","ZV:"&amp;BV131," -","Llega:"&amp;BT131)</f>
        <v>Cod:12402284 - Cli:Cruzado Samana, Shirley Dalila - Tel.:---978783827-- -Dir:C.p. El Milagro Mz I Lt 06a - Dist.:HUANCHACO - ZV:PEMD00 -Llega:11:06</v>
      </c>
      <c r="BX131" t="str">
        <f t="shared" si="22"/>
        <v>3. Ent. PT</v>
      </c>
      <c r="BY131" t="str">
        <f t="shared" si="23"/>
        <v>4-Vta.</v>
      </c>
      <c r="BZ131" s="16" t="str">
        <f t="shared" si="24"/>
        <v>Contado</v>
      </c>
      <c r="CA131" s="16">
        <f t="shared" si="25"/>
        <v>5.54</v>
      </c>
      <c r="CB131" s="16" t="str">
        <f t="shared" si="26"/>
        <v xml:space="preserve"> </v>
      </c>
      <c r="CC131" s="16">
        <f t="shared" si="27"/>
        <v>1</v>
      </c>
      <c r="CD131" s="16" t="str">
        <f t="shared" si="28"/>
        <v xml:space="preserve"> </v>
      </c>
      <c r="CE131" s="16" t="str">
        <f t="shared" si="29"/>
        <v>Transporte: 3401642344 - Leyton Gamboa, Nelson Yoel</v>
      </c>
      <c r="CF131" s="16">
        <f t="shared" si="30"/>
        <v>0</v>
      </c>
      <c r="CG131" s="16" t="str">
        <f>IF(Tabla1[[#This Row],[Clientes]]=1,VLOOKUP(Tabla1[[#This Row],[BK49**]],HR!A:X,24,0),"")</f>
        <v/>
      </c>
    </row>
    <row r="132" spans="1:85" x14ac:dyDescent="0.25">
      <c r="A132" s="7" t="str">
        <f t="shared" si="31"/>
        <v>12402284</v>
      </c>
      <c r="B132" s="31" t="s">
        <v>24086</v>
      </c>
      <c r="C132" s="31" t="s">
        <v>0</v>
      </c>
      <c r="D132" s="31" t="s">
        <v>1</v>
      </c>
      <c r="E132" s="31" t="s">
        <v>240</v>
      </c>
      <c r="F132" s="31" t="s">
        <v>3</v>
      </c>
      <c r="G132" s="31" t="s">
        <v>24087</v>
      </c>
      <c r="H132" s="31" t="s">
        <v>4</v>
      </c>
      <c r="I132" s="31" t="s">
        <v>5</v>
      </c>
      <c r="J132" s="31" t="s">
        <v>6</v>
      </c>
      <c r="K132" s="31" t="s">
        <v>241</v>
      </c>
      <c r="L132" s="31" t="s">
        <v>19</v>
      </c>
      <c r="M132" s="31" t="s">
        <v>242</v>
      </c>
      <c r="N132" s="31" t="s">
        <v>241</v>
      </c>
      <c r="O132" s="31" t="s">
        <v>243</v>
      </c>
      <c r="P132" s="31" t="s">
        <v>11</v>
      </c>
      <c r="Q132" s="31" t="s">
        <v>24120</v>
      </c>
      <c r="R132" s="31" t="s">
        <v>12</v>
      </c>
      <c r="S132" s="31" t="s">
        <v>65</v>
      </c>
      <c r="T132" s="31" t="s">
        <v>14</v>
      </c>
      <c r="U132" s="31" t="s">
        <v>66</v>
      </c>
      <c r="V132" s="31" t="s">
        <v>16</v>
      </c>
      <c r="W132" s="31" t="s">
        <v>17</v>
      </c>
      <c r="X132" s="31" t="s">
        <v>24121</v>
      </c>
      <c r="Y132" s="31" t="s">
        <v>18</v>
      </c>
      <c r="Z132" s="31" t="s">
        <v>19</v>
      </c>
      <c r="AA132" s="31" t="s">
        <v>19</v>
      </c>
      <c r="AB132" s="31" t="s">
        <v>19</v>
      </c>
      <c r="AC132" s="31" t="s">
        <v>23225</v>
      </c>
      <c r="AD132" s="31" t="s">
        <v>20627</v>
      </c>
      <c r="AE132" s="31" t="s">
        <v>60</v>
      </c>
      <c r="AF132" s="31" t="s">
        <v>24122</v>
      </c>
      <c r="AG132" s="31" t="s">
        <v>24123</v>
      </c>
      <c r="AH132" s="31" t="s">
        <v>24124</v>
      </c>
      <c r="AI132" s="31" t="s">
        <v>43</v>
      </c>
      <c r="AJ132" s="31" t="s">
        <v>24</v>
      </c>
      <c r="AK132" s="31" t="s">
        <v>25</v>
      </c>
      <c r="AL132" s="31" t="s">
        <v>26</v>
      </c>
      <c r="AM132" s="31" t="s">
        <v>19</v>
      </c>
      <c r="AN132" s="31" t="s">
        <v>19</v>
      </c>
      <c r="AO132" s="31" t="s">
        <v>19</v>
      </c>
      <c r="AP132" s="31" t="s">
        <v>27</v>
      </c>
      <c r="AQ132" s="31" t="s">
        <v>24090</v>
      </c>
      <c r="AR132" s="31" t="s">
        <v>19</v>
      </c>
      <c r="AS132" s="59">
        <v>43932</v>
      </c>
      <c r="AT132" s="32">
        <v>28.72</v>
      </c>
      <c r="AU132" s="33" t="s">
        <v>28</v>
      </c>
      <c r="AV132" s="32">
        <v>1</v>
      </c>
      <c r="AW132" s="33" t="s">
        <v>29</v>
      </c>
      <c r="AX132" s="34">
        <v>6</v>
      </c>
      <c r="AY132" s="32">
        <v>1</v>
      </c>
      <c r="AZ132" s="33" t="s">
        <v>29</v>
      </c>
      <c r="BA132" s="35">
        <v>2.83</v>
      </c>
      <c r="BB132" s="33" t="s">
        <v>30</v>
      </c>
      <c r="BC132" s="35">
        <v>11.08</v>
      </c>
      <c r="BD132" s="33" t="s">
        <v>30</v>
      </c>
      <c r="BE132" s="35">
        <v>0</v>
      </c>
      <c r="BF132" s="33" t="s">
        <v>30</v>
      </c>
      <c r="BG132" s="35">
        <v>-0.65</v>
      </c>
      <c r="BH132" s="33" t="s">
        <v>30</v>
      </c>
      <c r="BI132" s="35">
        <v>0</v>
      </c>
      <c r="BJ132" s="33" t="s">
        <v>30</v>
      </c>
      <c r="BK132" s="35">
        <v>2.2000000000000002</v>
      </c>
      <c r="BL132" s="33" t="s">
        <v>30</v>
      </c>
      <c r="BM132" s="35">
        <v>1.77</v>
      </c>
      <c r="BN132" s="33" t="s">
        <v>30</v>
      </c>
      <c r="BO132" s="35">
        <v>10.43</v>
      </c>
      <c r="BP132" s="33" t="s">
        <v>30</v>
      </c>
      <c r="BQ132" s="35">
        <v>4.26</v>
      </c>
      <c r="BR132" s="33" t="s">
        <v>30</v>
      </c>
      <c r="BS132" s="9">
        <f>VLOOKUP(A132,HR!A:P,16,0)</f>
        <v>16</v>
      </c>
      <c r="BT132" s="9" t="str">
        <f>VLOOKUP(A132,HR!A:S,19,0)</f>
        <v>11:06</v>
      </c>
      <c r="BU132" s="9" t="str">
        <f>VLOOKUP(VALUE(AC132),Varios!A:J,9,0)</f>
        <v>---978783827--</v>
      </c>
      <c r="BV132" s="9" t="str">
        <f>VLOOKUP(VALUE(AC132),Varios!A:J,10,0)</f>
        <v>PEMD00</v>
      </c>
      <c r="BW132" s="9" t="str">
        <f t="shared" si="32"/>
        <v>Cod:12402284 - Cli:Cruzado Samana, Shirley Dalila - Tel.:---978783827-- -Dir:C.p. El Milagro Mz I Lt 06a - Dist.:HUANCHACO - ZV:PEMD00 -Llega:11:06</v>
      </c>
      <c r="BX132" t="str">
        <f t="shared" si="22"/>
        <v>3. Ent. PT</v>
      </c>
      <c r="BY132" t="str">
        <f t="shared" si="23"/>
        <v>4-Vta.</v>
      </c>
      <c r="BZ132" s="16" t="str">
        <f t="shared" si="24"/>
        <v>Contado</v>
      </c>
      <c r="CA132" s="16">
        <f t="shared" si="25"/>
        <v>11.08</v>
      </c>
      <c r="CB132" s="16" t="str">
        <f t="shared" si="26"/>
        <v xml:space="preserve"> </v>
      </c>
      <c r="CC132" s="16">
        <f t="shared" si="27"/>
        <v>1</v>
      </c>
      <c r="CD132" s="16" t="str">
        <f t="shared" si="28"/>
        <v xml:space="preserve"> </v>
      </c>
      <c r="CE132" s="16" t="str">
        <f t="shared" si="29"/>
        <v>Transporte: 3401642344 - Leyton Gamboa, Nelson Yoel</v>
      </c>
      <c r="CF132" s="16">
        <f t="shared" si="30"/>
        <v>0</v>
      </c>
      <c r="CG132" s="16" t="str">
        <f>IF(Tabla1[[#This Row],[Clientes]]=1,VLOOKUP(Tabla1[[#This Row],[BK49**]],HR!A:X,24,0),"")</f>
        <v/>
      </c>
    </row>
    <row r="133" spans="1:85" x14ac:dyDescent="0.25">
      <c r="A133" s="7" t="str">
        <f t="shared" si="31"/>
        <v>11567616</v>
      </c>
      <c r="B133" s="31" t="s">
        <v>24086</v>
      </c>
      <c r="C133" s="31" t="s">
        <v>0</v>
      </c>
      <c r="D133" s="31" t="s">
        <v>1</v>
      </c>
      <c r="E133" s="31" t="s">
        <v>240</v>
      </c>
      <c r="F133" s="31" t="s">
        <v>3</v>
      </c>
      <c r="G133" s="31" t="s">
        <v>24087</v>
      </c>
      <c r="H133" s="31" t="s">
        <v>4</v>
      </c>
      <c r="I133" s="31" t="s">
        <v>5</v>
      </c>
      <c r="J133" s="31" t="s">
        <v>6</v>
      </c>
      <c r="K133" s="31" t="s">
        <v>241</v>
      </c>
      <c r="L133" s="31" t="s">
        <v>19</v>
      </c>
      <c r="M133" s="31" t="s">
        <v>242</v>
      </c>
      <c r="N133" s="31" t="s">
        <v>241</v>
      </c>
      <c r="O133" s="31" t="s">
        <v>243</v>
      </c>
      <c r="P133" s="31" t="s">
        <v>11</v>
      </c>
      <c r="Q133" s="31" t="s">
        <v>24125</v>
      </c>
      <c r="R133" s="31" t="s">
        <v>12</v>
      </c>
      <c r="S133" s="31" t="s">
        <v>13</v>
      </c>
      <c r="T133" s="31" t="s">
        <v>14</v>
      </c>
      <c r="U133" s="31" t="s">
        <v>15</v>
      </c>
      <c r="V133" s="31" t="s">
        <v>16</v>
      </c>
      <c r="W133" s="31" t="s">
        <v>17</v>
      </c>
      <c r="X133" s="31" t="s">
        <v>24126</v>
      </c>
      <c r="Y133" s="31" t="s">
        <v>18</v>
      </c>
      <c r="Z133" s="31" t="s">
        <v>19</v>
      </c>
      <c r="AA133" s="31" t="s">
        <v>19</v>
      </c>
      <c r="AB133" s="31" t="s">
        <v>19</v>
      </c>
      <c r="AC133" s="31" t="s">
        <v>23281</v>
      </c>
      <c r="AD133" s="31" t="s">
        <v>15432</v>
      </c>
      <c r="AE133" s="31" t="s">
        <v>60</v>
      </c>
      <c r="AF133" s="31" t="s">
        <v>24127</v>
      </c>
      <c r="AG133" s="31" t="s">
        <v>19</v>
      </c>
      <c r="AH133" s="31" t="s">
        <v>19</v>
      </c>
      <c r="AI133" s="31" t="s">
        <v>23</v>
      </c>
      <c r="AJ133" s="31" t="s">
        <v>24</v>
      </c>
      <c r="AK133" s="31" t="s">
        <v>25</v>
      </c>
      <c r="AL133" s="31" t="s">
        <v>26</v>
      </c>
      <c r="AM133" s="31" t="s">
        <v>19</v>
      </c>
      <c r="AN133" s="31" t="s">
        <v>19</v>
      </c>
      <c r="AO133" s="31" t="s">
        <v>19</v>
      </c>
      <c r="AP133" s="31" t="s">
        <v>27</v>
      </c>
      <c r="AQ133" s="31" t="s">
        <v>24090</v>
      </c>
      <c r="AR133" s="31" t="s">
        <v>19</v>
      </c>
      <c r="AS133" s="59">
        <v>43932</v>
      </c>
      <c r="AT133" s="32">
        <v>28.72</v>
      </c>
      <c r="AU133" s="33" t="s">
        <v>28</v>
      </c>
      <c r="AV133" s="32">
        <v>2</v>
      </c>
      <c r="AW133" s="33" t="s">
        <v>29</v>
      </c>
      <c r="AX133" s="34">
        <v>4</v>
      </c>
      <c r="AY133" s="32">
        <v>2</v>
      </c>
      <c r="AZ133" s="33" t="s">
        <v>29</v>
      </c>
      <c r="BA133" s="35">
        <v>8.5</v>
      </c>
      <c r="BB133" s="33" t="s">
        <v>30</v>
      </c>
      <c r="BC133" s="35">
        <v>33.81</v>
      </c>
      <c r="BD133" s="33" t="s">
        <v>30</v>
      </c>
      <c r="BE133" s="35">
        <v>0</v>
      </c>
      <c r="BF133" s="33" t="s">
        <v>30</v>
      </c>
      <c r="BG133" s="35">
        <v>-3.96</v>
      </c>
      <c r="BH133" s="33" t="s">
        <v>30</v>
      </c>
      <c r="BI133" s="35">
        <v>0</v>
      </c>
      <c r="BJ133" s="33" t="s">
        <v>30</v>
      </c>
      <c r="BK133" s="35">
        <v>6.29</v>
      </c>
      <c r="BL133" s="33" t="s">
        <v>30</v>
      </c>
      <c r="BM133" s="35">
        <v>5.07</v>
      </c>
      <c r="BN133" s="33" t="s">
        <v>30</v>
      </c>
      <c r="BO133" s="35">
        <v>29.85</v>
      </c>
      <c r="BP133" s="33" t="s">
        <v>30</v>
      </c>
      <c r="BQ133" s="35">
        <v>12.18</v>
      </c>
      <c r="BR133" s="33" t="s">
        <v>30</v>
      </c>
      <c r="BS133" s="9">
        <f>VLOOKUP(A133,HR!A:P,16,0)</f>
        <v>30</v>
      </c>
      <c r="BT133" s="9" t="str">
        <f>VLOOKUP(A133,HR!A:S,19,0)</f>
        <v>12:06</v>
      </c>
      <c r="BU133" s="9" t="str">
        <f>VLOOKUP(VALUE(AC133),Varios!A:J,9,0)</f>
        <v>---982834180-942390475-</v>
      </c>
      <c r="BV133" s="9" t="str">
        <f>VLOOKUP(VALUE(AC133),Varios!A:J,10,0)</f>
        <v>PEM169</v>
      </c>
      <c r="BW133" s="9" t="str">
        <f t="shared" si="32"/>
        <v>Cod:11567616 - Cli:Echeverria Huaman, Oliva - Tel.:---982834180-942390475- -Dir:Av. Manuel Scorza 2090 - Dist.:LA ESPERANZA - ZV:PEM169 -Llega:12:06</v>
      </c>
      <c r="BX133" t="str">
        <f t="shared" si="22"/>
        <v>3. Ent. PT</v>
      </c>
      <c r="BY133" t="str">
        <f t="shared" si="23"/>
        <v>4-Vta.</v>
      </c>
      <c r="BZ133" s="16" t="str">
        <f t="shared" si="24"/>
        <v>Contado</v>
      </c>
      <c r="CA133" s="16">
        <f t="shared" si="25"/>
        <v>33.81</v>
      </c>
      <c r="CB133" s="16" t="str">
        <f t="shared" si="26"/>
        <v xml:space="preserve"> </v>
      </c>
      <c r="CC133" s="16">
        <f t="shared" si="27"/>
        <v>2</v>
      </c>
      <c r="CD133" s="16" t="str">
        <f t="shared" si="28"/>
        <v xml:space="preserve"> </v>
      </c>
      <c r="CE133" s="16" t="str">
        <f t="shared" si="29"/>
        <v>Transporte: 3401642344 - Leyton Gamboa, Nelson Yoel</v>
      </c>
      <c r="CF133" s="16">
        <f t="shared" si="30"/>
        <v>1</v>
      </c>
      <c r="CG133" s="16">
        <f>IF(Tabla1[[#This Row],[Clientes]]=1,VLOOKUP(Tabla1[[#This Row],[BK49**]],HR!A:X,24,0),"")</f>
        <v>0.8</v>
      </c>
    </row>
    <row r="134" spans="1:85" x14ac:dyDescent="0.25">
      <c r="A134" s="7" t="str">
        <f t="shared" si="31"/>
        <v>11567616</v>
      </c>
      <c r="B134" s="31" t="s">
        <v>24086</v>
      </c>
      <c r="C134" s="31" t="s">
        <v>0</v>
      </c>
      <c r="D134" s="31" t="s">
        <v>1</v>
      </c>
      <c r="E134" s="31" t="s">
        <v>240</v>
      </c>
      <c r="F134" s="31" t="s">
        <v>3</v>
      </c>
      <c r="G134" s="31" t="s">
        <v>24087</v>
      </c>
      <c r="H134" s="31" t="s">
        <v>4</v>
      </c>
      <c r="I134" s="31" t="s">
        <v>5</v>
      </c>
      <c r="J134" s="31" t="s">
        <v>6</v>
      </c>
      <c r="K134" s="31" t="s">
        <v>241</v>
      </c>
      <c r="L134" s="31" t="s">
        <v>19</v>
      </c>
      <c r="M134" s="31" t="s">
        <v>242</v>
      </c>
      <c r="N134" s="31" t="s">
        <v>241</v>
      </c>
      <c r="O134" s="31" t="s">
        <v>243</v>
      </c>
      <c r="P134" s="31" t="s">
        <v>11</v>
      </c>
      <c r="Q134" s="31" t="s">
        <v>24125</v>
      </c>
      <c r="R134" s="31" t="s">
        <v>12</v>
      </c>
      <c r="S134" s="31" t="s">
        <v>31</v>
      </c>
      <c r="T134" s="31" t="s">
        <v>14</v>
      </c>
      <c r="U134" s="31" t="s">
        <v>32</v>
      </c>
      <c r="V134" s="31" t="s">
        <v>16</v>
      </c>
      <c r="W134" s="31" t="s">
        <v>17</v>
      </c>
      <c r="X134" s="31" t="s">
        <v>24126</v>
      </c>
      <c r="Y134" s="31" t="s">
        <v>18</v>
      </c>
      <c r="Z134" s="31" t="s">
        <v>19</v>
      </c>
      <c r="AA134" s="31" t="s">
        <v>19</v>
      </c>
      <c r="AB134" s="31" t="s">
        <v>19</v>
      </c>
      <c r="AC134" s="31" t="s">
        <v>23281</v>
      </c>
      <c r="AD134" s="31" t="s">
        <v>15432</v>
      </c>
      <c r="AE134" s="31" t="s">
        <v>60</v>
      </c>
      <c r="AF134" s="31" t="s">
        <v>24127</v>
      </c>
      <c r="AG134" s="31" t="s">
        <v>19</v>
      </c>
      <c r="AH134" s="31" t="s">
        <v>19</v>
      </c>
      <c r="AI134" s="31" t="s">
        <v>23</v>
      </c>
      <c r="AJ134" s="31" t="s">
        <v>24</v>
      </c>
      <c r="AK134" s="31" t="s">
        <v>25</v>
      </c>
      <c r="AL134" s="31" t="s">
        <v>26</v>
      </c>
      <c r="AM134" s="31" t="s">
        <v>19</v>
      </c>
      <c r="AN134" s="31" t="s">
        <v>19</v>
      </c>
      <c r="AO134" s="31" t="s">
        <v>19</v>
      </c>
      <c r="AP134" s="31" t="s">
        <v>27</v>
      </c>
      <c r="AQ134" s="31" t="s">
        <v>24090</v>
      </c>
      <c r="AR134" s="31" t="s">
        <v>19</v>
      </c>
      <c r="AS134" s="59">
        <v>43932</v>
      </c>
      <c r="AT134" s="32">
        <v>28.72</v>
      </c>
      <c r="AU134" s="33" t="s">
        <v>28</v>
      </c>
      <c r="AV134" s="32">
        <v>1</v>
      </c>
      <c r="AW134" s="33" t="s">
        <v>29</v>
      </c>
      <c r="AX134" s="34">
        <v>15</v>
      </c>
      <c r="AY134" s="32">
        <v>1</v>
      </c>
      <c r="AZ134" s="33" t="s">
        <v>29</v>
      </c>
      <c r="BA134" s="35">
        <v>4.16</v>
      </c>
      <c r="BB134" s="33" t="s">
        <v>30</v>
      </c>
      <c r="BC134" s="35">
        <v>13.86</v>
      </c>
      <c r="BD134" s="33" t="s">
        <v>30</v>
      </c>
      <c r="BE134" s="35">
        <v>0</v>
      </c>
      <c r="BF134" s="33" t="s">
        <v>30</v>
      </c>
      <c r="BG134" s="35">
        <v>-0.81</v>
      </c>
      <c r="BH134" s="33" t="s">
        <v>30</v>
      </c>
      <c r="BI134" s="35">
        <v>0</v>
      </c>
      <c r="BJ134" s="33" t="s">
        <v>30</v>
      </c>
      <c r="BK134" s="35">
        <v>2.75</v>
      </c>
      <c r="BL134" s="33" t="s">
        <v>30</v>
      </c>
      <c r="BM134" s="35">
        <v>2.2200000000000002</v>
      </c>
      <c r="BN134" s="33" t="s">
        <v>30</v>
      </c>
      <c r="BO134" s="35">
        <v>13.05</v>
      </c>
      <c r="BP134" s="33" t="s">
        <v>30</v>
      </c>
      <c r="BQ134" s="35">
        <v>5.33</v>
      </c>
      <c r="BR134" s="33" t="s">
        <v>30</v>
      </c>
      <c r="BS134" s="9">
        <f>VLOOKUP(A134,HR!A:P,16,0)</f>
        <v>30</v>
      </c>
      <c r="BT134" s="9" t="str">
        <f>VLOOKUP(A134,HR!A:S,19,0)</f>
        <v>12:06</v>
      </c>
      <c r="BU134" s="9" t="str">
        <f>VLOOKUP(VALUE(AC134),Varios!A:J,9,0)</f>
        <v>---982834180-942390475-</v>
      </c>
      <c r="BV134" s="9" t="str">
        <f>VLOOKUP(VALUE(AC134),Varios!A:J,10,0)</f>
        <v>PEM169</v>
      </c>
      <c r="BW134" s="9" t="str">
        <f t="shared" si="32"/>
        <v>Cod:11567616 - Cli:Echeverria Huaman, Oliva - Tel.:---982834180-942390475- -Dir:Av. Manuel Scorza 2090 - Dist.:LA ESPERANZA - ZV:PEM169 -Llega:12:06</v>
      </c>
      <c r="BX134" t="str">
        <f t="shared" si="22"/>
        <v>3. Ent. PT</v>
      </c>
      <c r="BY134" t="str">
        <f t="shared" si="23"/>
        <v>4-Vta.</v>
      </c>
      <c r="BZ134" s="16" t="str">
        <f t="shared" si="24"/>
        <v>Contado</v>
      </c>
      <c r="CA134" s="16">
        <f t="shared" si="25"/>
        <v>13.86</v>
      </c>
      <c r="CB134" s="16" t="str">
        <f t="shared" si="26"/>
        <v xml:space="preserve"> </v>
      </c>
      <c r="CC134" s="16">
        <f t="shared" si="27"/>
        <v>1</v>
      </c>
      <c r="CD134" s="16" t="str">
        <f t="shared" si="28"/>
        <v xml:space="preserve"> </v>
      </c>
      <c r="CE134" s="16" t="str">
        <f t="shared" si="29"/>
        <v>Transporte: 3401642344 - Leyton Gamboa, Nelson Yoel</v>
      </c>
      <c r="CF134" s="16">
        <f t="shared" si="30"/>
        <v>0</v>
      </c>
      <c r="CG134" s="16" t="str">
        <f>IF(Tabla1[[#This Row],[Clientes]]=1,VLOOKUP(Tabla1[[#This Row],[BK49**]],HR!A:X,24,0),"")</f>
        <v/>
      </c>
    </row>
    <row r="135" spans="1:85" x14ac:dyDescent="0.25">
      <c r="A135" s="7" t="str">
        <f t="shared" si="31"/>
        <v>11567616</v>
      </c>
      <c r="B135" s="31" t="s">
        <v>24086</v>
      </c>
      <c r="C135" s="31" t="s">
        <v>0</v>
      </c>
      <c r="D135" s="31" t="s">
        <v>1</v>
      </c>
      <c r="E135" s="31" t="s">
        <v>240</v>
      </c>
      <c r="F135" s="31" t="s">
        <v>3</v>
      </c>
      <c r="G135" s="31" t="s">
        <v>24087</v>
      </c>
      <c r="H135" s="31" t="s">
        <v>4</v>
      </c>
      <c r="I135" s="31" t="s">
        <v>5</v>
      </c>
      <c r="J135" s="31" t="s">
        <v>6</v>
      </c>
      <c r="K135" s="31" t="s">
        <v>241</v>
      </c>
      <c r="L135" s="31" t="s">
        <v>19</v>
      </c>
      <c r="M135" s="31" t="s">
        <v>242</v>
      </c>
      <c r="N135" s="31" t="s">
        <v>241</v>
      </c>
      <c r="O135" s="31" t="s">
        <v>243</v>
      </c>
      <c r="P135" s="31" t="s">
        <v>11</v>
      </c>
      <c r="Q135" s="31" t="s">
        <v>24125</v>
      </c>
      <c r="R135" s="31" t="s">
        <v>12</v>
      </c>
      <c r="S135" s="31" t="s">
        <v>39</v>
      </c>
      <c r="T135" s="31" t="s">
        <v>14</v>
      </c>
      <c r="U135" s="31" t="s">
        <v>40</v>
      </c>
      <c r="V135" s="31" t="s">
        <v>16</v>
      </c>
      <c r="W135" s="31" t="s">
        <v>17</v>
      </c>
      <c r="X135" s="31" t="s">
        <v>24126</v>
      </c>
      <c r="Y135" s="31" t="s">
        <v>18</v>
      </c>
      <c r="Z135" s="31" t="s">
        <v>19</v>
      </c>
      <c r="AA135" s="31" t="s">
        <v>19</v>
      </c>
      <c r="AB135" s="31" t="s">
        <v>19</v>
      </c>
      <c r="AC135" s="31" t="s">
        <v>23281</v>
      </c>
      <c r="AD135" s="31" t="s">
        <v>15432</v>
      </c>
      <c r="AE135" s="31" t="s">
        <v>60</v>
      </c>
      <c r="AF135" s="31" t="s">
        <v>24127</v>
      </c>
      <c r="AG135" s="31" t="s">
        <v>19</v>
      </c>
      <c r="AH135" s="31" t="s">
        <v>19</v>
      </c>
      <c r="AI135" s="31" t="s">
        <v>23</v>
      </c>
      <c r="AJ135" s="31" t="s">
        <v>24</v>
      </c>
      <c r="AK135" s="31" t="s">
        <v>41</v>
      </c>
      <c r="AL135" s="31" t="s">
        <v>26</v>
      </c>
      <c r="AM135" s="31" t="s">
        <v>19</v>
      </c>
      <c r="AN135" s="31" t="s">
        <v>19</v>
      </c>
      <c r="AO135" s="31" t="s">
        <v>19</v>
      </c>
      <c r="AP135" s="31" t="s">
        <v>27</v>
      </c>
      <c r="AQ135" s="31" t="s">
        <v>24090</v>
      </c>
      <c r="AR135" s="31" t="s">
        <v>19</v>
      </c>
      <c r="AS135" s="59">
        <v>43932</v>
      </c>
      <c r="AT135" s="32">
        <v>28.72</v>
      </c>
      <c r="AU135" s="33" t="s">
        <v>28</v>
      </c>
      <c r="AV135" s="32">
        <v>1</v>
      </c>
      <c r="AW135" s="33" t="s">
        <v>29</v>
      </c>
      <c r="AX135" s="34">
        <v>12</v>
      </c>
      <c r="AY135" s="32">
        <v>1</v>
      </c>
      <c r="AZ135" s="33" t="s">
        <v>29</v>
      </c>
      <c r="BA135" s="35">
        <v>4.25</v>
      </c>
      <c r="BB135" s="33" t="s">
        <v>30</v>
      </c>
      <c r="BC135" s="35">
        <v>7.24</v>
      </c>
      <c r="BD135" s="33" t="s">
        <v>30</v>
      </c>
      <c r="BE135" s="35">
        <v>0</v>
      </c>
      <c r="BF135" s="33" t="s">
        <v>30</v>
      </c>
      <c r="BG135" s="35">
        <v>0</v>
      </c>
      <c r="BH135" s="33" t="s">
        <v>30</v>
      </c>
      <c r="BI135" s="35">
        <v>0</v>
      </c>
      <c r="BJ135" s="33" t="s">
        <v>30</v>
      </c>
      <c r="BK135" s="35">
        <v>1.52</v>
      </c>
      <c r="BL135" s="33" t="s">
        <v>30</v>
      </c>
      <c r="BM135" s="35">
        <v>1.23</v>
      </c>
      <c r="BN135" s="33" t="s">
        <v>30</v>
      </c>
      <c r="BO135" s="35">
        <v>7.24</v>
      </c>
      <c r="BP135" s="33" t="s">
        <v>30</v>
      </c>
      <c r="BQ135" s="35">
        <v>2.75</v>
      </c>
      <c r="BR135" s="33" t="s">
        <v>30</v>
      </c>
      <c r="BS135" s="9">
        <f>VLOOKUP(A135,HR!A:P,16,0)</f>
        <v>30</v>
      </c>
      <c r="BT135" s="9" t="str">
        <f>VLOOKUP(A135,HR!A:S,19,0)</f>
        <v>12:06</v>
      </c>
      <c r="BU135" s="9" t="str">
        <f>VLOOKUP(VALUE(AC135),Varios!A:J,9,0)</f>
        <v>---982834180-942390475-</v>
      </c>
      <c r="BV135" s="9" t="str">
        <f>VLOOKUP(VALUE(AC135),Varios!A:J,10,0)</f>
        <v>PEM169</v>
      </c>
      <c r="BW135" s="9" t="str">
        <f t="shared" si="32"/>
        <v>Cod:11567616 - Cli:Echeverria Huaman, Oliva - Tel.:---982834180-942390475- -Dir:Av. Manuel Scorza 2090 - Dist.:LA ESPERANZA - ZV:PEM169 -Llega:12:06</v>
      </c>
      <c r="BX135" t="str">
        <f t="shared" si="22"/>
        <v>3. Ent. PT</v>
      </c>
      <c r="BY135" t="str">
        <f t="shared" si="23"/>
        <v>4-Vta.</v>
      </c>
      <c r="BZ135" s="16" t="str">
        <f t="shared" si="24"/>
        <v>Contado</v>
      </c>
      <c r="CA135" s="16">
        <f t="shared" si="25"/>
        <v>7.24</v>
      </c>
      <c r="CB135" s="16" t="str">
        <f t="shared" si="26"/>
        <v xml:space="preserve"> </v>
      </c>
      <c r="CC135" s="16">
        <f t="shared" si="27"/>
        <v>1</v>
      </c>
      <c r="CD135" s="16" t="str">
        <f t="shared" si="28"/>
        <v xml:space="preserve"> </v>
      </c>
      <c r="CE135" s="16" t="str">
        <f t="shared" si="29"/>
        <v>Transporte: 3401642344 - Leyton Gamboa, Nelson Yoel</v>
      </c>
      <c r="CF135" s="16">
        <f t="shared" si="30"/>
        <v>0</v>
      </c>
      <c r="CG135" s="16" t="str">
        <f>IF(Tabla1[[#This Row],[Clientes]]=1,VLOOKUP(Tabla1[[#This Row],[BK49**]],HR!A:X,24,0),"")</f>
        <v/>
      </c>
    </row>
    <row r="136" spans="1:85" x14ac:dyDescent="0.25">
      <c r="A136" s="7" t="str">
        <f t="shared" si="31"/>
        <v>10055418</v>
      </c>
      <c r="B136" s="31" t="s">
        <v>24086</v>
      </c>
      <c r="C136" s="31" t="s">
        <v>0</v>
      </c>
      <c r="D136" s="31" t="s">
        <v>1</v>
      </c>
      <c r="E136" s="31" t="s">
        <v>240</v>
      </c>
      <c r="F136" s="31" t="s">
        <v>3</v>
      </c>
      <c r="G136" s="31" t="s">
        <v>24087</v>
      </c>
      <c r="H136" s="31" t="s">
        <v>4</v>
      </c>
      <c r="I136" s="31" t="s">
        <v>5</v>
      </c>
      <c r="J136" s="31" t="s">
        <v>6</v>
      </c>
      <c r="K136" s="31" t="s">
        <v>241</v>
      </c>
      <c r="L136" s="31" t="s">
        <v>19</v>
      </c>
      <c r="M136" s="31" t="s">
        <v>242</v>
      </c>
      <c r="N136" s="31" t="s">
        <v>241</v>
      </c>
      <c r="O136" s="31" t="s">
        <v>243</v>
      </c>
      <c r="P136" s="31" t="s">
        <v>11</v>
      </c>
      <c r="Q136" s="31" t="s">
        <v>24128</v>
      </c>
      <c r="R136" s="31" t="s">
        <v>12</v>
      </c>
      <c r="S136" s="31" t="s">
        <v>31</v>
      </c>
      <c r="T136" s="31" t="s">
        <v>14</v>
      </c>
      <c r="U136" s="31" t="s">
        <v>32</v>
      </c>
      <c r="V136" s="31" t="s">
        <v>16</v>
      </c>
      <c r="W136" s="31" t="s">
        <v>17</v>
      </c>
      <c r="X136" s="31" t="s">
        <v>24129</v>
      </c>
      <c r="Y136" s="31" t="s">
        <v>18</v>
      </c>
      <c r="Z136" s="31" t="s">
        <v>19</v>
      </c>
      <c r="AA136" s="31" t="s">
        <v>19</v>
      </c>
      <c r="AB136" s="31" t="s">
        <v>19</v>
      </c>
      <c r="AC136" s="31" t="s">
        <v>23206</v>
      </c>
      <c r="AD136" s="31" t="s">
        <v>6592</v>
      </c>
      <c r="AE136" s="31" t="s">
        <v>21</v>
      </c>
      <c r="AF136" s="31" t="s">
        <v>24130</v>
      </c>
      <c r="AG136" s="31" t="s">
        <v>19</v>
      </c>
      <c r="AH136" s="31" t="s">
        <v>22280</v>
      </c>
      <c r="AI136" s="31" t="s">
        <v>23</v>
      </c>
      <c r="AJ136" s="31" t="s">
        <v>24</v>
      </c>
      <c r="AK136" s="31" t="s">
        <v>25</v>
      </c>
      <c r="AL136" s="31" t="s">
        <v>26</v>
      </c>
      <c r="AM136" s="31" t="s">
        <v>19</v>
      </c>
      <c r="AN136" s="31" t="s">
        <v>19</v>
      </c>
      <c r="AO136" s="31" t="s">
        <v>19</v>
      </c>
      <c r="AP136" s="31" t="s">
        <v>27</v>
      </c>
      <c r="AQ136" s="31" t="s">
        <v>24090</v>
      </c>
      <c r="AR136" s="31" t="s">
        <v>19</v>
      </c>
      <c r="AS136" s="59">
        <v>43932</v>
      </c>
      <c r="AT136" s="32">
        <v>28.72</v>
      </c>
      <c r="AU136" s="33" t="s">
        <v>28</v>
      </c>
      <c r="AV136" s="32">
        <v>2</v>
      </c>
      <c r="AW136" s="33" t="s">
        <v>29</v>
      </c>
      <c r="AX136" s="34">
        <v>15</v>
      </c>
      <c r="AY136" s="32">
        <v>2</v>
      </c>
      <c r="AZ136" s="33" t="s">
        <v>29</v>
      </c>
      <c r="BA136" s="35">
        <v>8.32</v>
      </c>
      <c r="BB136" s="33" t="s">
        <v>30</v>
      </c>
      <c r="BC136" s="35">
        <v>27.71</v>
      </c>
      <c r="BD136" s="33" t="s">
        <v>30</v>
      </c>
      <c r="BE136" s="35">
        <v>0</v>
      </c>
      <c r="BF136" s="33" t="s">
        <v>30</v>
      </c>
      <c r="BG136" s="35">
        <v>-3.89</v>
      </c>
      <c r="BH136" s="33" t="s">
        <v>30</v>
      </c>
      <c r="BI136" s="35">
        <v>0</v>
      </c>
      <c r="BJ136" s="33" t="s">
        <v>30</v>
      </c>
      <c r="BK136" s="35">
        <v>5.0199999999999996</v>
      </c>
      <c r="BL136" s="33" t="s">
        <v>30</v>
      </c>
      <c r="BM136" s="35">
        <v>4.05</v>
      </c>
      <c r="BN136" s="33" t="s">
        <v>30</v>
      </c>
      <c r="BO136" s="35">
        <v>23.82</v>
      </c>
      <c r="BP136" s="33" t="s">
        <v>30</v>
      </c>
      <c r="BQ136" s="35">
        <v>9.73</v>
      </c>
      <c r="BR136" s="33" t="s">
        <v>30</v>
      </c>
      <c r="BS136" s="9">
        <f>VLOOKUP(A136,HR!A:P,16,0)</f>
        <v>10</v>
      </c>
      <c r="BT136" s="9" t="str">
        <f>VLOOKUP(A136,HR!A:S,19,0)</f>
        <v>10:38</v>
      </c>
      <c r="BU136" s="9" t="str">
        <f>VLOOKUP(VALUE(AC136),Varios!A:J,9,0)</f>
        <v>406578-44406578----</v>
      </c>
      <c r="BV136" s="9" t="str">
        <f>VLOOKUP(VALUE(AC136),Varios!A:J,10,0)</f>
        <v>PEM120</v>
      </c>
      <c r="BW136" s="9" t="str">
        <f t="shared" si="32"/>
        <v>Cod:10055418 - Cli:Reyes Lozano, Juana - Tel.:406578-44406578---- -Dir:Av. Miguel Grau 1530 - Dist.:LA ESPERANZA - ZV:PEM120 -Llega:10:38</v>
      </c>
      <c r="BX136" t="str">
        <f t="shared" si="22"/>
        <v>3. Ent. PT</v>
      </c>
      <c r="BY136" t="str">
        <f t="shared" si="23"/>
        <v>4-Vta.</v>
      </c>
      <c r="BZ136" s="16" t="str">
        <f t="shared" si="24"/>
        <v>Contado</v>
      </c>
      <c r="CA136" s="16">
        <f t="shared" si="25"/>
        <v>27.71</v>
      </c>
      <c r="CB136" s="16" t="str">
        <f t="shared" si="26"/>
        <v xml:space="preserve"> </v>
      </c>
      <c r="CC136" s="16">
        <f t="shared" si="27"/>
        <v>2</v>
      </c>
      <c r="CD136" s="16" t="str">
        <f t="shared" si="28"/>
        <v xml:space="preserve"> </v>
      </c>
      <c r="CE136" s="16" t="str">
        <f t="shared" si="29"/>
        <v>Transporte: 3401642344 - Leyton Gamboa, Nelson Yoel</v>
      </c>
      <c r="CF136" s="16">
        <f t="shared" si="30"/>
        <v>1</v>
      </c>
      <c r="CG136" s="16">
        <f>IF(Tabla1[[#This Row],[Clientes]]=1,VLOOKUP(Tabla1[[#This Row],[BK49**]],HR!A:X,24,0),"")</f>
        <v>0.7</v>
      </c>
    </row>
    <row r="137" spans="1:85" x14ac:dyDescent="0.25">
      <c r="A137" s="7" t="str">
        <f t="shared" si="31"/>
        <v>10055418</v>
      </c>
      <c r="B137" s="31" t="s">
        <v>24086</v>
      </c>
      <c r="C137" s="31" t="s">
        <v>0</v>
      </c>
      <c r="D137" s="31" t="s">
        <v>1</v>
      </c>
      <c r="E137" s="31" t="s">
        <v>240</v>
      </c>
      <c r="F137" s="31" t="s">
        <v>3</v>
      </c>
      <c r="G137" s="31" t="s">
        <v>24087</v>
      </c>
      <c r="H137" s="31" t="s">
        <v>4</v>
      </c>
      <c r="I137" s="31" t="s">
        <v>5</v>
      </c>
      <c r="J137" s="31" t="s">
        <v>6</v>
      </c>
      <c r="K137" s="31" t="s">
        <v>241</v>
      </c>
      <c r="L137" s="31" t="s">
        <v>19</v>
      </c>
      <c r="M137" s="31" t="s">
        <v>242</v>
      </c>
      <c r="N137" s="31" t="s">
        <v>241</v>
      </c>
      <c r="O137" s="31" t="s">
        <v>243</v>
      </c>
      <c r="P137" s="31" t="s">
        <v>11</v>
      </c>
      <c r="Q137" s="31" t="s">
        <v>24128</v>
      </c>
      <c r="R137" s="31" t="s">
        <v>12</v>
      </c>
      <c r="S137" s="31" t="s">
        <v>49</v>
      </c>
      <c r="T137" s="31" t="s">
        <v>14</v>
      </c>
      <c r="U137" s="31" t="s">
        <v>50</v>
      </c>
      <c r="V137" s="31" t="s">
        <v>16</v>
      </c>
      <c r="W137" s="31" t="s">
        <v>17</v>
      </c>
      <c r="X137" s="31" t="s">
        <v>24129</v>
      </c>
      <c r="Y137" s="31" t="s">
        <v>18</v>
      </c>
      <c r="Z137" s="31" t="s">
        <v>19</v>
      </c>
      <c r="AA137" s="31" t="s">
        <v>19</v>
      </c>
      <c r="AB137" s="31" t="s">
        <v>19</v>
      </c>
      <c r="AC137" s="31" t="s">
        <v>23206</v>
      </c>
      <c r="AD137" s="31" t="s">
        <v>6592</v>
      </c>
      <c r="AE137" s="31" t="s">
        <v>21</v>
      </c>
      <c r="AF137" s="31" t="s">
        <v>24130</v>
      </c>
      <c r="AG137" s="31" t="s">
        <v>19</v>
      </c>
      <c r="AH137" s="31" t="s">
        <v>22280</v>
      </c>
      <c r="AI137" s="31" t="s">
        <v>23</v>
      </c>
      <c r="AJ137" s="31" t="s">
        <v>24</v>
      </c>
      <c r="AK137" s="31" t="s">
        <v>25</v>
      </c>
      <c r="AL137" s="31" t="s">
        <v>26</v>
      </c>
      <c r="AM137" s="31" t="s">
        <v>19</v>
      </c>
      <c r="AN137" s="31" t="s">
        <v>19</v>
      </c>
      <c r="AO137" s="31" t="s">
        <v>19</v>
      </c>
      <c r="AP137" s="31" t="s">
        <v>27</v>
      </c>
      <c r="AQ137" s="31" t="s">
        <v>24090</v>
      </c>
      <c r="AR137" s="31" t="s">
        <v>19</v>
      </c>
      <c r="AS137" s="59">
        <v>43932</v>
      </c>
      <c r="AT137" s="32">
        <v>28.72</v>
      </c>
      <c r="AU137" s="33" t="s">
        <v>28</v>
      </c>
      <c r="AV137" s="32">
        <v>1</v>
      </c>
      <c r="AW137" s="33" t="s">
        <v>29</v>
      </c>
      <c r="AX137" s="34">
        <v>15</v>
      </c>
      <c r="AY137" s="32">
        <v>1</v>
      </c>
      <c r="AZ137" s="33" t="s">
        <v>29</v>
      </c>
      <c r="BA137" s="35">
        <v>3.24</v>
      </c>
      <c r="BB137" s="33" t="s">
        <v>30</v>
      </c>
      <c r="BC137" s="35">
        <v>9.24</v>
      </c>
      <c r="BD137" s="33" t="s">
        <v>30</v>
      </c>
      <c r="BE137" s="35">
        <v>0</v>
      </c>
      <c r="BF137" s="33" t="s">
        <v>30</v>
      </c>
      <c r="BG137" s="35">
        <v>-0.54</v>
      </c>
      <c r="BH137" s="33" t="s">
        <v>30</v>
      </c>
      <c r="BI137" s="35">
        <v>0</v>
      </c>
      <c r="BJ137" s="33" t="s">
        <v>30</v>
      </c>
      <c r="BK137" s="35">
        <v>1.83</v>
      </c>
      <c r="BL137" s="33" t="s">
        <v>30</v>
      </c>
      <c r="BM137" s="35">
        <v>1.48</v>
      </c>
      <c r="BN137" s="33" t="s">
        <v>30</v>
      </c>
      <c r="BO137" s="35">
        <v>8.6999999999999993</v>
      </c>
      <c r="BP137" s="33" t="s">
        <v>30</v>
      </c>
      <c r="BQ137" s="35">
        <v>3.55</v>
      </c>
      <c r="BR137" s="33" t="s">
        <v>30</v>
      </c>
      <c r="BS137" s="9">
        <f>VLOOKUP(A137,HR!A:P,16,0)</f>
        <v>10</v>
      </c>
      <c r="BT137" s="9" t="str">
        <f>VLOOKUP(A137,HR!A:S,19,0)</f>
        <v>10:38</v>
      </c>
      <c r="BU137" s="9" t="str">
        <f>VLOOKUP(VALUE(AC137),Varios!A:J,9,0)</f>
        <v>406578-44406578----</v>
      </c>
      <c r="BV137" s="9" t="str">
        <f>VLOOKUP(VALUE(AC137),Varios!A:J,10,0)</f>
        <v>PEM120</v>
      </c>
      <c r="BW137" s="9" t="str">
        <f t="shared" si="32"/>
        <v>Cod:10055418 - Cli:Reyes Lozano, Juana - Tel.:406578-44406578---- -Dir:Av. Miguel Grau 1530 - Dist.:LA ESPERANZA - ZV:PEM120 -Llega:10:38</v>
      </c>
      <c r="BX137" t="str">
        <f t="shared" si="22"/>
        <v>3. Ent. PT</v>
      </c>
      <c r="BY137" t="str">
        <f t="shared" si="23"/>
        <v>4-Vta.</v>
      </c>
      <c r="BZ137" s="16" t="str">
        <f t="shared" si="24"/>
        <v>Contado</v>
      </c>
      <c r="CA137" s="16">
        <f t="shared" si="25"/>
        <v>9.24</v>
      </c>
      <c r="CB137" s="16" t="str">
        <f t="shared" si="26"/>
        <v xml:space="preserve"> </v>
      </c>
      <c r="CC137" s="16">
        <f t="shared" si="27"/>
        <v>1</v>
      </c>
      <c r="CD137" s="16" t="str">
        <f t="shared" si="28"/>
        <v xml:space="preserve"> </v>
      </c>
      <c r="CE137" s="16" t="str">
        <f t="shared" si="29"/>
        <v>Transporte: 3401642344 - Leyton Gamboa, Nelson Yoel</v>
      </c>
      <c r="CF137" s="16">
        <f t="shared" si="30"/>
        <v>0</v>
      </c>
      <c r="CG137" s="16" t="str">
        <f>IF(Tabla1[[#This Row],[Clientes]]=1,VLOOKUP(Tabla1[[#This Row],[BK49**]],HR!A:X,24,0),"")</f>
        <v/>
      </c>
    </row>
    <row r="138" spans="1:85" x14ac:dyDescent="0.25">
      <c r="A138" s="7" t="str">
        <f t="shared" si="31"/>
        <v>10055418</v>
      </c>
      <c r="B138" s="31" t="s">
        <v>24086</v>
      </c>
      <c r="C138" s="31" t="s">
        <v>0</v>
      </c>
      <c r="D138" s="31" t="s">
        <v>1</v>
      </c>
      <c r="E138" s="31" t="s">
        <v>240</v>
      </c>
      <c r="F138" s="31" t="s">
        <v>3</v>
      </c>
      <c r="G138" s="31" t="s">
        <v>24087</v>
      </c>
      <c r="H138" s="31" t="s">
        <v>4</v>
      </c>
      <c r="I138" s="31" t="s">
        <v>5</v>
      </c>
      <c r="J138" s="31" t="s">
        <v>6</v>
      </c>
      <c r="K138" s="31" t="s">
        <v>241</v>
      </c>
      <c r="L138" s="31" t="s">
        <v>19</v>
      </c>
      <c r="M138" s="31" t="s">
        <v>242</v>
      </c>
      <c r="N138" s="31" t="s">
        <v>241</v>
      </c>
      <c r="O138" s="31" t="s">
        <v>243</v>
      </c>
      <c r="P138" s="31" t="s">
        <v>11</v>
      </c>
      <c r="Q138" s="31" t="s">
        <v>24128</v>
      </c>
      <c r="R138" s="31" t="s">
        <v>12</v>
      </c>
      <c r="S138" s="31" t="s">
        <v>13</v>
      </c>
      <c r="T138" s="31" t="s">
        <v>14</v>
      </c>
      <c r="U138" s="31" t="s">
        <v>15</v>
      </c>
      <c r="V138" s="31" t="s">
        <v>16</v>
      </c>
      <c r="W138" s="31" t="s">
        <v>17</v>
      </c>
      <c r="X138" s="31" t="s">
        <v>24129</v>
      </c>
      <c r="Y138" s="31" t="s">
        <v>18</v>
      </c>
      <c r="Z138" s="31" t="s">
        <v>19</v>
      </c>
      <c r="AA138" s="31" t="s">
        <v>19</v>
      </c>
      <c r="AB138" s="31" t="s">
        <v>19</v>
      </c>
      <c r="AC138" s="31" t="s">
        <v>23206</v>
      </c>
      <c r="AD138" s="31" t="s">
        <v>6592</v>
      </c>
      <c r="AE138" s="31" t="s">
        <v>21</v>
      </c>
      <c r="AF138" s="31" t="s">
        <v>24130</v>
      </c>
      <c r="AG138" s="31" t="s">
        <v>19</v>
      </c>
      <c r="AH138" s="31" t="s">
        <v>22280</v>
      </c>
      <c r="AI138" s="31" t="s">
        <v>23</v>
      </c>
      <c r="AJ138" s="31" t="s">
        <v>24</v>
      </c>
      <c r="AK138" s="31" t="s">
        <v>25</v>
      </c>
      <c r="AL138" s="31" t="s">
        <v>26</v>
      </c>
      <c r="AM138" s="31" t="s">
        <v>19</v>
      </c>
      <c r="AN138" s="31" t="s">
        <v>19</v>
      </c>
      <c r="AO138" s="31" t="s">
        <v>19</v>
      </c>
      <c r="AP138" s="31" t="s">
        <v>27</v>
      </c>
      <c r="AQ138" s="31" t="s">
        <v>24090</v>
      </c>
      <c r="AR138" s="31" t="s">
        <v>19</v>
      </c>
      <c r="AS138" s="59">
        <v>43932</v>
      </c>
      <c r="AT138" s="32">
        <v>28.72</v>
      </c>
      <c r="AU138" s="33" t="s">
        <v>28</v>
      </c>
      <c r="AV138" s="32">
        <v>1</v>
      </c>
      <c r="AW138" s="33" t="s">
        <v>29</v>
      </c>
      <c r="AX138" s="34">
        <v>4</v>
      </c>
      <c r="AY138" s="32">
        <v>1</v>
      </c>
      <c r="AZ138" s="33" t="s">
        <v>29</v>
      </c>
      <c r="BA138" s="35">
        <v>4.25</v>
      </c>
      <c r="BB138" s="33" t="s">
        <v>30</v>
      </c>
      <c r="BC138" s="35">
        <v>16.91</v>
      </c>
      <c r="BD138" s="33" t="s">
        <v>30</v>
      </c>
      <c r="BE138" s="35">
        <v>0</v>
      </c>
      <c r="BF138" s="33" t="s">
        <v>30</v>
      </c>
      <c r="BG138" s="35">
        <v>-0.99</v>
      </c>
      <c r="BH138" s="33" t="s">
        <v>30</v>
      </c>
      <c r="BI138" s="35">
        <v>0</v>
      </c>
      <c r="BJ138" s="33" t="s">
        <v>30</v>
      </c>
      <c r="BK138" s="35">
        <v>3.35</v>
      </c>
      <c r="BL138" s="33" t="s">
        <v>30</v>
      </c>
      <c r="BM138" s="35">
        <v>2.71</v>
      </c>
      <c r="BN138" s="33" t="s">
        <v>30</v>
      </c>
      <c r="BO138" s="35">
        <v>15.92</v>
      </c>
      <c r="BP138" s="33" t="s">
        <v>30</v>
      </c>
      <c r="BQ138" s="35">
        <v>6.5</v>
      </c>
      <c r="BR138" s="33" t="s">
        <v>30</v>
      </c>
      <c r="BS138" s="9">
        <f>VLOOKUP(A138,HR!A:P,16,0)</f>
        <v>10</v>
      </c>
      <c r="BT138" s="9" t="str">
        <f>VLOOKUP(A138,HR!A:S,19,0)</f>
        <v>10:38</v>
      </c>
      <c r="BU138" s="9" t="str">
        <f>VLOOKUP(VALUE(AC138),Varios!A:J,9,0)</f>
        <v>406578-44406578----</v>
      </c>
      <c r="BV138" s="9" t="str">
        <f>VLOOKUP(VALUE(AC138),Varios!A:J,10,0)</f>
        <v>PEM120</v>
      </c>
      <c r="BW138" s="9" t="str">
        <f t="shared" si="32"/>
        <v>Cod:10055418 - Cli:Reyes Lozano, Juana - Tel.:406578-44406578---- -Dir:Av. Miguel Grau 1530 - Dist.:LA ESPERANZA - ZV:PEM120 -Llega:10:38</v>
      </c>
      <c r="BX138" t="str">
        <f t="shared" si="22"/>
        <v>3. Ent. PT</v>
      </c>
      <c r="BY138" t="str">
        <f t="shared" si="23"/>
        <v>4-Vta.</v>
      </c>
      <c r="BZ138" s="16" t="str">
        <f t="shared" si="24"/>
        <v>Contado</v>
      </c>
      <c r="CA138" s="16">
        <f t="shared" si="25"/>
        <v>16.91</v>
      </c>
      <c r="CB138" s="16" t="str">
        <f t="shared" si="26"/>
        <v xml:space="preserve"> </v>
      </c>
      <c r="CC138" s="16">
        <f t="shared" si="27"/>
        <v>1</v>
      </c>
      <c r="CD138" s="16" t="str">
        <f t="shared" si="28"/>
        <v xml:space="preserve"> </v>
      </c>
      <c r="CE138" s="16" t="str">
        <f t="shared" si="29"/>
        <v>Transporte: 3401642344 - Leyton Gamboa, Nelson Yoel</v>
      </c>
      <c r="CF138" s="16">
        <f t="shared" si="30"/>
        <v>0</v>
      </c>
      <c r="CG138" s="16" t="str">
        <f>IF(Tabla1[[#This Row],[Clientes]]=1,VLOOKUP(Tabla1[[#This Row],[BK49**]],HR!A:X,24,0),"")</f>
        <v/>
      </c>
    </row>
    <row r="139" spans="1:85" x14ac:dyDescent="0.25">
      <c r="A139" s="7" t="str">
        <f t="shared" si="31"/>
        <v>10054497</v>
      </c>
      <c r="B139" s="31" t="s">
        <v>24086</v>
      </c>
      <c r="C139" s="31" t="s">
        <v>0</v>
      </c>
      <c r="D139" s="31" t="s">
        <v>1</v>
      </c>
      <c r="E139" s="31" t="s">
        <v>240</v>
      </c>
      <c r="F139" s="31" t="s">
        <v>3</v>
      </c>
      <c r="G139" s="31" t="s">
        <v>24087</v>
      </c>
      <c r="H139" s="31" t="s">
        <v>4</v>
      </c>
      <c r="I139" s="31" t="s">
        <v>5</v>
      </c>
      <c r="J139" s="31" t="s">
        <v>6</v>
      </c>
      <c r="K139" s="31" t="s">
        <v>241</v>
      </c>
      <c r="L139" s="31" t="s">
        <v>19</v>
      </c>
      <c r="M139" s="31" t="s">
        <v>242</v>
      </c>
      <c r="N139" s="31" t="s">
        <v>241</v>
      </c>
      <c r="O139" s="31" t="s">
        <v>243</v>
      </c>
      <c r="P139" s="31" t="s">
        <v>11</v>
      </c>
      <c r="Q139" s="31" t="s">
        <v>24131</v>
      </c>
      <c r="R139" s="31" t="s">
        <v>12</v>
      </c>
      <c r="S139" s="31" t="s">
        <v>13</v>
      </c>
      <c r="T139" s="31" t="s">
        <v>14</v>
      </c>
      <c r="U139" s="31" t="s">
        <v>15</v>
      </c>
      <c r="V139" s="31" t="s">
        <v>16</v>
      </c>
      <c r="W139" s="31" t="s">
        <v>17</v>
      </c>
      <c r="X139" s="31" t="s">
        <v>24132</v>
      </c>
      <c r="Y139" s="31" t="s">
        <v>18</v>
      </c>
      <c r="Z139" s="31" t="s">
        <v>19</v>
      </c>
      <c r="AA139" s="31" t="s">
        <v>19</v>
      </c>
      <c r="AB139" s="31" t="s">
        <v>19</v>
      </c>
      <c r="AC139" s="31" t="s">
        <v>23231</v>
      </c>
      <c r="AD139" s="31" t="s">
        <v>6574</v>
      </c>
      <c r="AE139" s="31" t="s">
        <v>21</v>
      </c>
      <c r="AF139" s="31" t="s">
        <v>24133</v>
      </c>
      <c r="AG139" s="31" t="s">
        <v>19</v>
      </c>
      <c r="AH139" s="31" t="s">
        <v>22280</v>
      </c>
      <c r="AI139" s="31" t="s">
        <v>23</v>
      </c>
      <c r="AJ139" s="31" t="s">
        <v>24</v>
      </c>
      <c r="AK139" s="31" t="s">
        <v>25</v>
      </c>
      <c r="AL139" s="31" t="s">
        <v>26</v>
      </c>
      <c r="AM139" s="31" t="s">
        <v>19</v>
      </c>
      <c r="AN139" s="31" t="s">
        <v>19</v>
      </c>
      <c r="AO139" s="31" t="s">
        <v>19</v>
      </c>
      <c r="AP139" s="31" t="s">
        <v>27</v>
      </c>
      <c r="AQ139" s="31" t="s">
        <v>24090</v>
      </c>
      <c r="AR139" s="31" t="s">
        <v>19</v>
      </c>
      <c r="AS139" s="59">
        <v>43932</v>
      </c>
      <c r="AT139" s="32">
        <v>28.72</v>
      </c>
      <c r="AU139" s="33" t="s">
        <v>28</v>
      </c>
      <c r="AV139" s="32">
        <v>2</v>
      </c>
      <c r="AW139" s="33" t="s">
        <v>29</v>
      </c>
      <c r="AX139" s="34">
        <v>4</v>
      </c>
      <c r="AY139" s="32">
        <v>2</v>
      </c>
      <c r="AZ139" s="33" t="s">
        <v>29</v>
      </c>
      <c r="BA139" s="35">
        <v>8.5</v>
      </c>
      <c r="BB139" s="33" t="s">
        <v>30</v>
      </c>
      <c r="BC139" s="35">
        <v>33.81</v>
      </c>
      <c r="BD139" s="33" t="s">
        <v>30</v>
      </c>
      <c r="BE139" s="35">
        <v>0</v>
      </c>
      <c r="BF139" s="33" t="s">
        <v>30</v>
      </c>
      <c r="BG139" s="35">
        <v>-3.96</v>
      </c>
      <c r="BH139" s="33" t="s">
        <v>30</v>
      </c>
      <c r="BI139" s="35">
        <v>0</v>
      </c>
      <c r="BJ139" s="33" t="s">
        <v>30</v>
      </c>
      <c r="BK139" s="35">
        <v>6.29</v>
      </c>
      <c r="BL139" s="33" t="s">
        <v>30</v>
      </c>
      <c r="BM139" s="35">
        <v>5.07</v>
      </c>
      <c r="BN139" s="33" t="s">
        <v>30</v>
      </c>
      <c r="BO139" s="35">
        <v>29.85</v>
      </c>
      <c r="BP139" s="33" t="s">
        <v>30</v>
      </c>
      <c r="BQ139" s="35">
        <v>12.18</v>
      </c>
      <c r="BR139" s="33" t="s">
        <v>30</v>
      </c>
      <c r="BS139" s="9">
        <f>VLOOKUP(A139,HR!A:P,16,0)</f>
        <v>18</v>
      </c>
      <c r="BT139" s="9" t="str">
        <f>VLOOKUP(A139,HR!A:S,19,0)</f>
        <v>11:15</v>
      </c>
      <c r="BU139" s="9" t="str">
        <f>VLOOKUP(VALUE(AC139),Varios!A:J,9,0)</f>
        <v>---918202098-941367050-</v>
      </c>
      <c r="BV139" s="9" t="str">
        <f>VLOOKUP(VALUE(AC139),Varios!A:J,10,0)</f>
        <v>PEM166</v>
      </c>
      <c r="BW139" s="9" t="str">
        <f t="shared" si="32"/>
        <v>Cod:10054497 - Cli:Sanchez De Andrade, Graciela Felici - Tel.:---918202098-941367050- -Dir:Ca. Ramon Castilla Mz 003 Lt 9-A - Dist.:LA ESPERANZA - ZV:PEM166 -Llega:11:15</v>
      </c>
      <c r="BX139" t="str">
        <f t="shared" si="22"/>
        <v>3. Ent. PT</v>
      </c>
      <c r="BY139" t="str">
        <f t="shared" si="23"/>
        <v>4-Vta.</v>
      </c>
      <c r="BZ139" s="16" t="str">
        <f t="shared" si="24"/>
        <v>Contado</v>
      </c>
      <c r="CA139" s="16">
        <f t="shared" si="25"/>
        <v>33.81</v>
      </c>
      <c r="CB139" s="16" t="str">
        <f t="shared" si="26"/>
        <v xml:space="preserve"> </v>
      </c>
      <c r="CC139" s="16">
        <f t="shared" si="27"/>
        <v>2</v>
      </c>
      <c r="CD139" s="16" t="str">
        <f t="shared" si="28"/>
        <v xml:space="preserve"> </v>
      </c>
      <c r="CE139" s="16" t="str">
        <f t="shared" si="29"/>
        <v>Transporte: 3401642344 - Leyton Gamboa, Nelson Yoel</v>
      </c>
      <c r="CF139" s="16">
        <f t="shared" si="30"/>
        <v>1</v>
      </c>
      <c r="CG139" s="16">
        <f>IF(Tabla1[[#This Row],[Clientes]]=1,VLOOKUP(Tabla1[[#This Row],[BK49**]],HR!A:X,24,0),"")</f>
        <v>0.4</v>
      </c>
    </row>
    <row r="140" spans="1:85" x14ac:dyDescent="0.25">
      <c r="A140" s="7" t="str">
        <f t="shared" si="31"/>
        <v>10054497</v>
      </c>
      <c r="B140" s="31" t="s">
        <v>24086</v>
      </c>
      <c r="C140" s="31" t="s">
        <v>0</v>
      </c>
      <c r="D140" s="31" t="s">
        <v>1</v>
      </c>
      <c r="E140" s="31" t="s">
        <v>240</v>
      </c>
      <c r="F140" s="31" t="s">
        <v>3</v>
      </c>
      <c r="G140" s="31" t="s">
        <v>24087</v>
      </c>
      <c r="H140" s="31" t="s">
        <v>4</v>
      </c>
      <c r="I140" s="31" t="s">
        <v>5</v>
      </c>
      <c r="J140" s="31" t="s">
        <v>6</v>
      </c>
      <c r="K140" s="31" t="s">
        <v>241</v>
      </c>
      <c r="L140" s="31" t="s">
        <v>19</v>
      </c>
      <c r="M140" s="31" t="s">
        <v>242</v>
      </c>
      <c r="N140" s="31" t="s">
        <v>241</v>
      </c>
      <c r="O140" s="31" t="s">
        <v>243</v>
      </c>
      <c r="P140" s="31" t="s">
        <v>11</v>
      </c>
      <c r="Q140" s="31" t="s">
        <v>24131</v>
      </c>
      <c r="R140" s="31" t="s">
        <v>12</v>
      </c>
      <c r="S140" s="31" t="s">
        <v>51</v>
      </c>
      <c r="T140" s="31" t="s">
        <v>14</v>
      </c>
      <c r="U140" s="31" t="s">
        <v>52</v>
      </c>
      <c r="V140" s="31" t="s">
        <v>16</v>
      </c>
      <c r="W140" s="31" t="s">
        <v>17</v>
      </c>
      <c r="X140" s="31" t="s">
        <v>24132</v>
      </c>
      <c r="Y140" s="31" t="s">
        <v>18</v>
      </c>
      <c r="Z140" s="31" t="s">
        <v>19</v>
      </c>
      <c r="AA140" s="31" t="s">
        <v>19</v>
      </c>
      <c r="AB140" s="31" t="s">
        <v>19</v>
      </c>
      <c r="AC140" s="31" t="s">
        <v>23231</v>
      </c>
      <c r="AD140" s="31" t="s">
        <v>6574</v>
      </c>
      <c r="AE140" s="31" t="s">
        <v>21</v>
      </c>
      <c r="AF140" s="31" t="s">
        <v>24133</v>
      </c>
      <c r="AG140" s="31" t="s">
        <v>19</v>
      </c>
      <c r="AH140" s="31" t="s">
        <v>22280</v>
      </c>
      <c r="AI140" s="31" t="s">
        <v>23</v>
      </c>
      <c r="AJ140" s="31" t="s">
        <v>24</v>
      </c>
      <c r="AK140" s="31" t="s">
        <v>25</v>
      </c>
      <c r="AL140" s="31" t="s">
        <v>26</v>
      </c>
      <c r="AM140" s="31" t="s">
        <v>19</v>
      </c>
      <c r="AN140" s="31" t="s">
        <v>19</v>
      </c>
      <c r="AO140" s="31" t="s">
        <v>19</v>
      </c>
      <c r="AP140" s="31" t="s">
        <v>27</v>
      </c>
      <c r="AQ140" s="31" t="s">
        <v>24090</v>
      </c>
      <c r="AR140" s="31" t="s">
        <v>19</v>
      </c>
      <c r="AS140" s="59">
        <v>43932</v>
      </c>
      <c r="AT140" s="32">
        <v>28.72</v>
      </c>
      <c r="AU140" s="33" t="s">
        <v>28</v>
      </c>
      <c r="AV140" s="32">
        <v>1</v>
      </c>
      <c r="AW140" s="33" t="s">
        <v>29</v>
      </c>
      <c r="AX140" s="34">
        <v>15</v>
      </c>
      <c r="AY140" s="32">
        <v>1</v>
      </c>
      <c r="AZ140" s="33" t="s">
        <v>29</v>
      </c>
      <c r="BA140" s="35">
        <v>4.72</v>
      </c>
      <c r="BB140" s="33" t="s">
        <v>30</v>
      </c>
      <c r="BC140" s="35">
        <v>9.27</v>
      </c>
      <c r="BD140" s="33" t="s">
        <v>30</v>
      </c>
      <c r="BE140" s="35">
        <v>0</v>
      </c>
      <c r="BF140" s="33" t="s">
        <v>30</v>
      </c>
      <c r="BG140" s="35">
        <v>0</v>
      </c>
      <c r="BH140" s="33" t="s">
        <v>30</v>
      </c>
      <c r="BI140" s="35">
        <v>0</v>
      </c>
      <c r="BJ140" s="33" t="s">
        <v>30</v>
      </c>
      <c r="BK140" s="35">
        <v>1.95</v>
      </c>
      <c r="BL140" s="33" t="s">
        <v>30</v>
      </c>
      <c r="BM140" s="35">
        <v>1.58</v>
      </c>
      <c r="BN140" s="33" t="s">
        <v>30</v>
      </c>
      <c r="BO140" s="35">
        <v>9.27</v>
      </c>
      <c r="BP140" s="33" t="s">
        <v>30</v>
      </c>
      <c r="BQ140" s="35">
        <v>3.79</v>
      </c>
      <c r="BR140" s="33" t="s">
        <v>30</v>
      </c>
      <c r="BS140" s="9">
        <f>VLOOKUP(A140,HR!A:P,16,0)</f>
        <v>18</v>
      </c>
      <c r="BT140" s="9" t="str">
        <f>VLOOKUP(A140,HR!A:S,19,0)</f>
        <v>11:15</v>
      </c>
      <c r="BU140" s="9" t="str">
        <f>VLOOKUP(VALUE(AC140),Varios!A:J,9,0)</f>
        <v>---918202098-941367050-</v>
      </c>
      <c r="BV140" s="9" t="str">
        <f>VLOOKUP(VALUE(AC140),Varios!A:J,10,0)</f>
        <v>PEM166</v>
      </c>
      <c r="BW140" s="9" t="str">
        <f t="shared" si="32"/>
        <v>Cod:10054497 - Cli:Sanchez De Andrade, Graciela Felici - Tel.:---918202098-941367050- -Dir:Ca. Ramon Castilla Mz 003 Lt 9-A - Dist.:LA ESPERANZA - ZV:PEM166 -Llega:11:15</v>
      </c>
      <c r="BX140" t="str">
        <f t="shared" si="22"/>
        <v>3. Ent. PT</v>
      </c>
      <c r="BY140" t="str">
        <f t="shared" si="23"/>
        <v>4-Vta.</v>
      </c>
      <c r="BZ140" s="16" t="str">
        <f t="shared" si="24"/>
        <v>Contado</v>
      </c>
      <c r="CA140" s="16">
        <f t="shared" si="25"/>
        <v>9.27</v>
      </c>
      <c r="CB140" s="16" t="str">
        <f t="shared" si="26"/>
        <v xml:space="preserve"> </v>
      </c>
      <c r="CC140" s="16">
        <f t="shared" si="27"/>
        <v>1</v>
      </c>
      <c r="CD140" s="16" t="str">
        <f t="shared" si="28"/>
        <v xml:space="preserve"> </v>
      </c>
      <c r="CE140" s="16" t="str">
        <f t="shared" si="29"/>
        <v>Transporte: 3401642344 - Leyton Gamboa, Nelson Yoel</v>
      </c>
      <c r="CF140" s="16">
        <f t="shared" si="30"/>
        <v>0</v>
      </c>
      <c r="CG140" s="16" t="str">
        <f>IF(Tabla1[[#This Row],[Clientes]]=1,VLOOKUP(Tabla1[[#This Row],[BK49**]],HR!A:X,24,0),"")</f>
        <v/>
      </c>
    </row>
    <row r="141" spans="1:85" x14ac:dyDescent="0.25">
      <c r="A141" s="7" t="str">
        <f t="shared" si="31"/>
        <v>10054497</v>
      </c>
      <c r="B141" s="31" t="s">
        <v>24086</v>
      </c>
      <c r="C141" s="31" t="s">
        <v>0</v>
      </c>
      <c r="D141" s="31" t="s">
        <v>1</v>
      </c>
      <c r="E141" s="31" t="s">
        <v>240</v>
      </c>
      <c r="F141" s="31" t="s">
        <v>3</v>
      </c>
      <c r="G141" s="31" t="s">
        <v>24087</v>
      </c>
      <c r="H141" s="31" t="s">
        <v>4</v>
      </c>
      <c r="I141" s="31" t="s">
        <v>5</v>
      </c>
      <c r="J141" s="31" t="s">
        <v>6</v>
      </c>
      <c r="K141" s="31" t="s">
        <v>241</v>
      </c>
      <c r="L141" s="31" t="s">
        <v>19</v>
      </c>
      <c r="M141" s="31" t="s">
        <v>242</v>
      </c>
      <c r="N141" s="31" t="s">
        <v>241</v>
      </c>
      <c r="O141" s="31" t="s">
        <v>243</v>
      </c>
      <c r="P141" s="31" t="s">
        <v>11</v>
      </c>
      <c r="Q141" s="31" t="s">
        <v>24131</v>
      </c>
      <c r="R141" s="31" t="s">
        <v>12</v>
      </c>
      <c r="S141" s="31" t="s">
        <v>51</v>
      </c>
      <c r="T141" s="31" t="s">
        <v>53</v>
      </c>
      <c r="U141" s="31" t="s">
        <v>52</v>
      </c>
      <c r="V141" s="31" t="s">
        <v>16</v>
      </c>
      <c r="W141" s="31" t="s">
        <v>17</v>
      </c>
      <c r="X141" s="31" t="s">
        <v>24132</v>
      </c>
      <c r="Y141" s="31" t="s">
        <v>18</v>
      </c>
      <c r="Z141" s="31" t="s">
        <v>19</v>
      </c>
      <c r="AA141" s="31" t="s">
        <v>19</v>
      </c>
      <c r="AB141" s="31" t="s">
        <v>19</v>
      </c>
      <c r="AC141" s="31" t="s">
        <v>23231</v>
      </c>
      <c r="AD141" s="31" t="s">
        <v>6574</v>
      </c>
      <c r="AE141" s="31" t="s">
        <v>21</v>
      </c>
      <c r="AF141" s="31" t="s">
        <v>24133</v>
      </c>
      <c r="AG141" s="31" t="s">
        <v>19</v>
      </c>
      <c r="AH141" s="31" t="s">
        <v>22280</v>
      </c>
      <c r="AI141" s="31" t="s">
        <v>23</v>
      </c>
      <c r="AJ141" s="31" t="s">
        <v>24</v>
      </c>
      <c r="AK141" s="31" t="s">
        <v>25</v>
      </c>
      <c r="AL141" s="31" t="s">
        <v>26</v>
      </c>
      <c r="AM141" s="31" t="s">
        <v>54</v>
      </c>
      <c r="AN141" s="31" t="s">
        <v>19</v>
      </c>
      <c r="AO141" s="31" t="s">
        <v>19</v>
      </c>
      <c r="AP141" s="31" t="s">
        <v>27</v>
      </c>
      <c r="AQ141" s="31" t="s">
        <v>24090</v>
      </c>
      <c r="AR141" s="31" t="s">
        <v>55</v>
      </c>
      <c r="AS141" s="59">
        <v>43932</v>
      </c>
      <c r="AT141" s="32">
        <v>28.72</v>
      </c>
      <c r="AU141" s="33" t="s">
        <v>28</v>
      </c>
      <c r="AV141" s="32">
        <v>1</v>
      </c>
      <c r="AW141" s="33" t="s">
        <v>16</v>
      </c>
      <c r="AX141" s="34">
        <v>15</v>
      </c>
      <c r="AY141" s="32">
        <v>1</v>
      </c>
      <c r="AZ141" s="33" t="s">
        <v>16</v>
      </c>
      <c r="BA141" s="35">
        <v>0.31</v>
      </c>
      <c r="BB141" s="33" t="s">
        <v>30</v>
      </c>
      <c r="BC141" s="35">
        <v>0.62</v>
      </c>
      <c r="BD141" s="33" t="s">
        <v>30</v>
      </c>
      <c r="BE141" s="35">
        <v>0</v>
      </c>
      <c r="BF141" s="33" t="s">
        <v>30</v>
      </c>
      <c r="BG141" s="35">
        <v>0</v>
      </c>
      <c r="BH141" s="33" t="s">
        <v>30</v>
      </c>
      <c r="BI141" s="35">
        <v>0</v>
      </c>
      <c r="BJ141" s="33" t="s">
        <v>30</v>
      </c>
      <c r="BK141" s="35">
        <v>0</v>
      </c>
      <c r="BL141" s="33" t="s">
        <v>30</v>
      </c>
      <c r="BM141" s="35">
        <v>0</v>
      </c>
      <c r="BN141" s="33" t="s">
        <v>30</v>
      </c>
      <c r="BO141" s="35">
        <v>0</v>
      </c>
      <c r="BP141" s="33" t="s">
        <v>30</v>
      </c>
      <c r="BQ141" s="35">
        <v>0</v>
      </c>
      <c r="BR141" s="33" t="s">
        <v>30</v>
      </c>
      <c r="BS141" s="9">
        <f>VLOOKUP(A141,HR!A:P,16,0)</f>
        <v>18</v>
      </c>
      <c r="BT141" s="9" t="str">
        <f>VLOOKUP(A141,HR!A:S,19,0)</f>
        <v>11:15</v>
      </c>
      <c r="BU141" s="9" t="str">
        <f>VLOOKUP(VALUE(AC141),Varios!A:J,9,0)</f>
        <v>---918202098-941367050-</v>
      </c>
      <c r="BV141" s="9" t="str">
        <f>VLOOKUP(VALUE(AC141),Varios!A:J,10,0)</f>
        <v>PEM166</v>
      </c>
      <c r="BW141" s="9" t="str">
        <f t="shared" si="32"/>
        <v>Cod:10054497 - Cli:Sanchez De Andrade, Graciela Felici - Tel.:---918202098-941367050- -Dir:Ca. Ramon Castilla Mz 003 Lt 9-A - Dist.:LA ESPERANZA - ZV:PEM166 -Llega:11:15</v>
      </c>
      <c r="BX141" t="str">
        <f t="shared" si="22"/>
        <v>3. Ent. PT</v>
      </c>
      <c r="BY141" t="str">
        <f t="shared" si="23"/>
        <v>5-Bon.</v>
      </c>
      <c r="BZ141" s="16" t="str">
        <f t="shared" si="24"/>
        <v>Contado</v>
      </c>
      <c r="CA141" s="16">
        <f t="shared" si="25"/>
        <v>0.62</v>
      </c>
      <c r="CB141" s="16" t="str">
        <f t="shared" si="26"/>
        <v xml:space="preserve"> </v>
      </c>
      <c r="CC141" s="16" t="str">
        <f t="shared" si="27"/>
        <v/>
      </c>
      <c r="CD141" s="16">
        <f t="shared" si="28"/>
        <v>1</v>
      </c>
      <c r="CE141" s="16" t="str">
        <f t="shared" si="29"/>
        <v>Transporte: 3401642344 - Leyton Gamboa, Nelson Yoel</v>
      </c>
      <c r="CF141" s="16">
        <f t="shared" si="30"/>
        <v>0</v>
      </c>
      <c r="CG141" s="16" t="str">
        <f>IF(Tabla1[[#This Row],[Clientes]]=1,VLOOKUP(Tabla1[[#This Row],[BK49**]],HR!A:X,24,0),"")</f>
        <v/>
      </c>
    </row>
    <row r="142" spans="1:85" x14ac:dyDescent="0.25">
      <c r="A142" s="7" t="str">
        <f t="shared" si="31"/>
        <v>10057012</v>
      </c>
      <c r="B142" s="31" t="s">
        <v>24086</v>
      </c>
      <c r="C142" s="31" t="s">
        <v>0</v>
      </c>
      <c r="D142" s="31" t="s">
        <v>1</v>
      </c>
      <c r="E142" s="31" t="s">
        <v>240</v>
      </c>
      <c r="F142" s="31" t="s">
        <v>3</v>
      </c>
      <c r="G142" s="31" t="s">
        <v>24087</v>
      </c>
      <c r="H142" s="31" t="s">
        <v>4</v>
      </c>
      <c r="I142" s="31" t="s">
        <v>5</v>
      </c>
      <c r="J142" s="31" t="s">
        <v>6</v>
      </c>
      <c r="K142" s="31" t="s">
        <v>241</v>
      </c>
      <c r="L142" s="31" t="s">
        <v>19</v>
      </c>
      <c r="M142" s="31" t="s">
        <v>242</v>
      </c>
      <c r="N142" s="31" t="s">
        <v>241</v>
      </c>
      <c r="O142" s="31" t="s">
        <v>243</v>
      </c>
      <c r="P142" s="31" t="s">
        <v>11</v>
      </c>
      <c r="Q142" s="31" t="s">
        <v>24134</v>
      </c>
      <c r="R142" s="31" t="s">
        <v>12</v>
      </c>
      <c r="S142" s="31" t="s">
        <v>13</v>
      </c>
      <c r="T142" s="31" t="s">
        <v>14</v>
      </c>
      <c r="U142" s="31" t="s">
        <v>15</v>
      </c>
      <c r="V142" s="31" t="s">
        <v>16</v>
      </c>
      <c r="W142" s="31" t="s">
        <v>17</v>
      </c>
      <c r="X142" s="31" t="s">
        <v>24135</v>
      </c>
      <c r="Y142" s="31" t="s">
        <v>18</v>
      </c>
      <c r="Z142" s="31" t="s">
        <v>19</v>
      </c>
      <c r="AA142" s="31" t="s">
        <v>19</v>
      </c>
      <c r="AB142" s="31" t="s">
        <v>19</v>
      </c>
      <c r="AC142" s="31" t="s">
        <v>23219</v>
      </c>
      <c r="AD142" s="31" t="s">
        <v>18026</v>
      </c>
      <c r="AE142" s="31" t="s">
        <v>60</v>
      </c>
      <c r="AF142" s="31" t="s">
        <v>24136</v>
      </c>
      <c r="AG142" s="31" t="s">
        <v>19</v>
      </c>
      <c r="AH142" s="31" t="s">
        <v>22280</v>
      </c>
      <c r="AI142" s="31" t="s">
        <v>23</v>
      </c>
      <c r="AJ142" s="31" t="s">
        <v>24</v>
      </c>
      <c r="AK142" s="31" t="s">
        <v>25</v>
      </c>
      <c r="AL142" s="31" t="s">
        <v>26</v>
      </c>
      <c r="AM142" s="31" t="s">
        <v>19</v>
      </c>
      <c r="AN142" s="31" t="s">
        <v>19</v>
      </c>
      <c r="AO142" s="31" t="s">
        <v>19</v>
      </c>
      <c r="AP142" s="31" t="s">
        <v>27</v>
      </c>
      <c r="AQ142" s="31" t="s">
        <v>24090</v>
      </c>
      <c r="AR142" s="31" t="s">
        <v>19</v>
      </c>
      <c r="AS142" s="59">
        <v>43932</v>
      </c>
      <c r="AT142" s="32">
        <v>28.72</v>
      </c>
      <c r="AU142" s="33" t="s">
        <v>28</v>
      </c>
      <c r="AV142" s="32">
        <v>1</v>
      </c>
      <c r="AW142" s="33" t="s">
        <v>29</v>
      </c>
      <c r="AX142" s="34">
        <v>4</v>
      </c>
      <c r="AY142" s="32">
        <v>1</v>
      </c>
      <c r="AZ142" s="33" t="s">
        <v>29</v>
      </c>
      <c r="BA142" s="35">
        <v>4.25</v>
      </c>
      <c r="BB142" s="33" t="s">
        <v>30</v>
      </c>
      <c r="BC142" s="35">
        <v>16.91</v>
      </c>
      <c r="BD142" s="33" t="s">
        <v>30</v>
      </c>
      <c r="BE142" s="35">
        <v>0</v>
      </c>
      <c r="BF142" s="33" t="s">
        <v>30</v>
      </c>
      <c r="BG142" s="35">
        <v>-0.99</v>
      </c>
      <c r="BH142" s="33" t="s">
        <v>30</v>
      </c>
      <c r="BI142" s="35">
        <v>0</v>
      </c>
      <c r="BJ142" s="33" t="s">
        <v>30</v>
      </c>
      <c r="BK142" s="35">
        <v>3.35</v>
      </c>
      <c r="BL142" s="33" t="s">
        <v>30</v>
      </c>
      <c r="BM142" s="35">
        <v>2.71</v>
      </c>
      <c r="BN142" s="33" t="s">
        <v>30</v>
      </c>
      <c r="BO142" s="35">
        <v>15.92</v>
      </c>
      <c r="BP142" s="33" t="s">
        <v>30</v>
      </c>
      <c r="BQ142" s="35">
        <v>6.5</v>
      </c>
      <c r="BR142" s="33" t="s">
        <v>30</v>
      </c>
      <c r="BS142" s="9">
        <f>VLOOKUP(A142,HR!A:P,16,0)</f>
        <v>14</v>
      </c>
      <c r="BT142" s="9" t="str">
        <f>VLOOKUP(A142,HR!A:S,19,0)</f>
        <v>10:58</v>
      </c>
      <c r="BU142" s="9" t="str">
        <f>VLOOKUP(VALUE(AC142),Varios!A:J,9,0)</f>
        <v>---957529817-922815116-</v>
      </c>
      <c r="BV142" s="9" t="str">
        <f>VLOOKUP(VALUE(AC142),Varios!A:J,10,0)</f>
        <v>PEMD00</v>
      </c>
      <c r="BW142" s="9" t="str">
        <f t="shared" si="32"/>
        <v>Cod:10057012 - Cli:Rodriguez Crespin, Teodora - Tel.:---957529817-922815116- -Dir:Psje. E Sector 5 Mzn M Lote 019 - Dist.:LA ESPERANZA - ZV:PEMD00 -Llega:10:58</v>
      </c>
      <c r="BX142" t="str">
        <f t="shared" si="22"/>
        <v>3. Ent. PT</v>
      </c>
      <c r="BY142" t="str">
        <f t="shared" si="23"/>
        <v>4-Vta.</v>
      </c>
      <c r="BZ142" s="16" t="str">
        <f t="shared" si="24"/>
        <v>Contado</v>
      </c>
      <c r="CA142" s="16">
        <f t="shared" si="25"/>
        <v>16.91</v>
      </c>
      <c r="CB142" s="16" t="str">
        <f t="shared" si="26"/>
        <v xml:space="preserve"> </v>
      </c>
      <c r="CC142" s="16">
        <f t="shared" si="27"/>
        <v>1</v>
      </c>
      <c r="CD142" s="16" t="str">
        <f t="shared" si="28"/>
        <v xml:space="preserve"> </v>
      </c>
      <c r="CE142" s="16" t="str">
        <f t="shared" si="29"/>
        <v>Transporte: 3401642344 - Leyton Gamboa, Nelson Yoel</v>
      </c>
      <c r="CF142" s="16">
        <f t="shared" si="30"/>
        <v>1</v>
      </c>
      <c r="CG142" s="16">
        <f>IF(Tabla1[[#This Row],[Clientes]]=1,VLOOKUP(Tabla1[[#This Row],[BK49**]],HR!A:X,24,0),"")</f>
        <v>0.4</v>
      </c>
    </row>
    <row r="143" spans="1:85" x14ac:dyDescent="0.25">
      <c r="A143" s="7" t="str">
        <f t="shared" si="31"/>
        <v>10057012</v>
      </c>
      <c r="B143" s="31" t="s">
        <v>24086</v>
      </c>
      <c r="C143" s="31" t="s">
        <v>0</v>
      </c>
      <c r="D143" s="31" t="s">
        <v>1</v>
      </c>
      <c r="E143" s="31" t="s">
        <v>240</v>
      </c>
      <c r="F143" s="31" t="s">
        <v>3</v>
      </c>
      <c r="G143" s="31" t="s">
        <v>24087</v>
      </c>
      <c r="H143" s="31" t="s">
        <v>4</v>
      </c>
      <c r="I143" s="31" t="s">
        <v>5</v>
      </c>
      <c r="J143" s="31" t="s">
        <v>6</v>
      </c>
      <c r="K143" s="31" t="s">
        <v>241</v>
      </c>
      <c r="L143" s="31" t="s">
        <v>19</v>
      </c>
      <c r="M143" s="31" t="s">
        <v>242</v>
      </c>
      <c r="N143" s="31" t="s">
        <v>241</v>
      </c>
      <c r="O143" s="31" t="s">
        <v>243</v>
      </c>
      <c r="P143" s="31" t="s">
        <v>11</v>
      </c>
      <c r="Q143" s="31" t="s">
        <v>24134</v>
      </c>
      <c r="R143" s="31" t="s">
        <v>12</v>
      </c>
      <c r="S143" s="31" t="s">
        <v>46</v>
      </c>
      <c r="T143" s="31" t="s">
        <v>14</v>
      </c>
      <c r="U143" s="31" t="s">
        <v>47</v>
      </c>
      <c r="V143" s="31" t="s">
        <v>16</v>
      </c>
      <c r="W143" s="31" t="s">
        <v>17</v>
      </c>
      <c r="X143" s="31" t="s">
        <v>24135</v>
      </c>
      <c r="Y143" s="31" t="s">
        <v>18</v>
      </c>
      <c r="Z143" s="31" t="s">
        <v>19</v>
      </c>
      <c r="AA143" s="31" t="s">
        <v>19</v>
      </c>
      <c r="AB143" s="31" t="s">
        <v>19</v>
      </c>
      <c r="AC143" s="31" t="s">
        <v>23219</v>
      </c>
      <c r="AD143" s="31" t="s">
        <v>18026</v>
      </c>
      <c r="AE143" s="31" t="s">
        <v>60</v>
      </c>
      <c r="AF143" s="31" t="s">
        <v>24136</v>
      </c>
      <c r="AG143" s="31" t="s">
        <v>19</v>
      </c>
      <c r="AH143" s="31" t="s">
        <v>22280</v>
      </c>
      <c r="AI143" s="31" t="s">
        <v>23</v>
      </c>
      <c r="AJ143" s="31" t="s">
        <v>24</v>
      </c>
      <c r="AK143" s="31" t="s">
        <v>35</v>
      </c>
      <c r="AL143" s="31" t="s">
        <v>26</v>
      </c>
      <c r="AM143" s="31" t="s">
        <v>19</v>
      </c>
      <c r="AN143" s="31" t="s">
        <v>19</v>
      </c>
      <c r="AO143" s="31" t="s">
        <v>19</v>
      </c>
      <c r="AP143" s="31" t="s">
        <v>27</v>
      </c>
      <c r="AQ143" s="31" t="s">
        <v>24090</v>
      </c>
      <c r="AR143" s="31" t="s">
        <v>19</v>
      </c>
      <c r="AS143" s="59">
        <v>43932</v>
      </c>
      <c r="AT143" s="32">
        <v>28.72</v>
      </c>
      <c r="AU143" s="33" t="s">
        <v>28</v>
      </c>
      <c r="AV143" s="32">
        <v>1</v>
      </c>
      <c r="AW143" s="33" t="s">
        <v>29</v>
      </c>
      <c r="AX143" s="34">
        <v>15</v>
      </c>
      <c r="AY143" s="32">
        <v>1</v>
      </c>
      <c r="AZ143" s="33" t="s">
        <v>29</v>
      </c>
      <c r="BA143" s="35">
        <v>3.23</v>
      </c>
      <c r="BB143" s="33" t="s">
        <v>30</v>
      </c>
      <c r="BC143" s="35">
        <v>16.100000000000001</v>
      </c>
      <c r="BD143" s="33" t="s">
        <v>30</v>
      </c>
      <c r="BE143" s="35">
        <v>0</v>
      </c>
      <c r="BF143" s="33" t="s">
        <v>30</v>
      </c>
      <c r="BG143" s="35">
        <v>-0.81</v>
      </c>
      <c r="BH143" s="33" t="s">
        <v>30</v>
      </c>
      <c r="BI143" s="35">
        <v>0</v>
      </c>
      <c r="BJ143" s="33" t="s">
        <v>30</v>
      </c>
      <c r="BK143" s="35">
        <v>2.75</v>
      </c>
      <c r="BL143" s="33" t="s">
        <v>30</v>
      </c>
      <c r="BM143" s="35">
        <v>0</v>
      </c>
      <c r="BN143" s="33" t="s">
        <v>30</v>
      </c>
      <c r="BO143" s="35">
        <v>15.29</v>
      </c>
      <c r="BP143" s="33" t="s">
        <v>30</v>
      </c>
      <c r="BQ143" s="35">
        <v>3.11</v>
      </c>
      <c r="BR143" s="33" t="s">
        <v>30</v>
      </c>
      <c r="BS143" s="9">
        <f>VLOOKUP(A143,HR!A:P,16,0)</f>
        <v>14</v>
      </c>
      <c r="BT143" s="9" t="str">
        <f>VLOOKUP(A143,HR!A:S,19,0)</f>
        <v>10:58</v>
      </c>
      <c r="BU143" s="9" t="str">
        <f>VLOOKUP(VALUE(AC143),Varios!A:J,9,0)</f>
        <v>---957529817-922815116-</v>
      </c>
      <c r="BV143" s="9" t="str">
        <f>VLOOKUP(VALUE(AC143),Varios!A:J,10,0)</f>
        <v>PEMD00</v>
      </c>
      <c r="BW143" s="9" t="str">
        <f t="shared" si="32"/>
        <v>Cod:10057012 - Cli:Rodriguez Crespin, Teodora - Tel.:---957529817-922815116- -Dir:Psje. E Sector 5 Mzn M Lote 019 - Dist.:LA ESPERANZA - ZV:PEMD00 -Llega:10:58</v>
      </c>
      <c r="BX143" t="str">
        <f t="shared" si="22"/>
        <v>3. Ent. PT</v>
      </c>
      <c r="BY143" t="str">
        <f t="shared" si="23"/>
        <v>4-Vta.</v>
      </c>
      <c r="BZ143" s="16" t="str">
        <f t="shared" si="24"/>
        <v>Contado</v>
      </c>
      <c r="CA143" s="16">
        <f t="shared" si="25"/>
        <v>16.100000000000001</v>
      </c>
      <c r="CB143" s="16" t="str">
        <f t="shared" si="26"/>
        <v xml:space="preserve"> </v>
      </c>
      <c r="CC143" s="16">
        <f t="shared" si="27"/>
        <v>1</v>
      </c>
      <c r="CD143" s="16" t="str">
        <f t="shared" si="28"/>
        <v xml:space="preserve"> </v>
      </c>
      <c r="CE143" s="16" t="str">
        <f t="shared" si="29"/>
        <v>Transporte: 3401642344 - Leyton Gamboa, Nelson Yoel</v>
      </c>
      <c r="CF143" s="16">
        <f t="shared" si="30"/>
        <v>0</v>
      </c>
      <c r="CG143" s="16" t="str">
        <f>IF(Tabla1[[#This Row],[Clientes]]=1,VLOOKUP(Tabla1[[#This Row],[BK49**]],HR!A:X,24,0),"")</f>
        <v/>
      </c>
    </row>
    <row r="144" spans="1:85" x14ac:dyDescent="0.25">
      <c r="A144" s="7" t="str">
        <f t="shared" si="31"/>
        <v>10057012</v>
      </c>
      <c r="B144" s="31" t="s">
        <v>24086</v>
      </c>
      <c r="C144" s="31" t="s">
        <v>0</v>
      </c>
      <c r="D144" s="31" t="s">
        <v>1</v>
      </c>
      <c r="E144" s="31" t="s">
        <v>240</v>
      </c>
      <c r="F144" s="31" t="s">
        <v>3</v>
      </c>
      <c r="G144" s="31" t="s">
        <v>24087</v>
      </c>
      <c r="H144" s="31" t="s">
        <v>4</v>
      </c>
      <c r="I144" s="31" t="s">
        <v>5</v>
      </c>
      <c r="J144" s="31" t="s">
        <v>6</v>
      </c>
      <c r="K144" s="31" t="s">
        <v>241</v>
      </c>
      <c r="L144" s="31" t="s">
        <v>19</v>
      </c>
      <c r="M144" s="31" t="s">
        <v>242</v>
      </c>
      <c r="N144" s="31" t="s">
        <v>241</v>
      </c>
      <c r="O144" s="31" t="s">
        <v>243</v>
      </c>
      <c r="P144" s="31" t="s">
        <v>11</v>
      </c>
      <c r="Q144" s="31" t="s">
        <v>24134</v>
      </c>
      <c r="R144" s="31" t="s">
        <v>12</v>
      </c>
      <c r="S144" s="31" t="s">
        <v>65</v>
      </c>
      <c r="T144" s="31" t="s">
        <v>14</v>
      </c>
      <c r="U144" s="31" t="s">
        <v>66</v>
      </c>
      <c r="V144" s="31" t="s">
        <v>16</v>
      </c>
      <c r="W144" s="31" t="s">
        <v>17</v>
      </c>
      <c r="X144" s="31" t="s">
        <v>24135</v>
      </c>
      <c r="Y144" s="31" t="s">
        <v>18</v>
      </c>
      <c r="Z144" s="31" t="s">
        <v>19</v>
      </c>
      <c r="AA144" s="31" t="s">
        <v>19</v>
      </c>
      <c r="AB144" s="31" t="s">
        <v>19</v>
      </c>
      <c r="AC144" s="31" t="s">
        <v>23219</v>
      </c>
      <c r="AD144" s="31" t="s">
        <v>18026</v>
      </c>
      <c r="AE144" s="31" t="s">
        <v>60</v>
      </c>
      <c r="AF144" s="31" t="s">
        <v>24136</v>
      </c>
      <c r="AG144" s="31" t="s">
        <v>19</v>
      </c>
      <c r="AH144" s="31" t="s">
        <v>22280</v>
      </c>
      <c r="AI144" s="31" t="s">
        <v>23</v>
      </c>
      <c r="AJ144" s="31" t="s">
        <v>24</v>
      </c>
      <c r="AK144" s="31" t="s">
        <v>25</v>
      </c>
      <c r="AL144" s="31" t="s">
        <v>26</v>
      </c>
      <c r="AM144" s="31" t="s">
        <v>19</v>
      </c>
      <c r="AN144" s="31" t="s">
        <v>19</v>
      </c>
      <c r="AO144" s="31" t="s">
        <v>19</v>
      </c>
      <c r="AP144" s="31" t="s">
        <v>27</v>
      </c>
      <c r="AQ144" s="31" t="s">
        <v>24090</v>
      </c>
      <c r="AR144" s="31" t="s">
        <v>19</v>
      </c>
      <c r="AS144" s="59">
        <v>43932</v>
      </c>
      <c r="AT144" s="32">
        <v>28.72</v>
      </c>
      <c r="AU144" s="33" t="s">
        <v>28</v>
      </c>
      <c r="AV144" s="32">
        <v>1</v>
      </c>
      <c r="AW144" s="33" t="s">
        <v>29</v>
      </c>
      <c r="AX144" s="34">
        <v>6</v>
      </c>
      <c r="AY144" s="32">
        <v>1</v>
      </c>
      <c r="AZ144" s="33" t="s">
        <v>29</v>
      </c>
      <c r="BA144" s="35">
        <v>2.83</v>
      </c>
      <c r="BB144" s="33" t="s">
        <v>30</v>
      </c>
      <c r="BC144" s="35">
        <v>11.08</v>
      </c>
      <c r="BD144" s="33" t="s">
        <v>30</v>
      </c>
      <c r="BE144" s="35">
        <v>0</v>
      </c>
      <c r="BF144" s="33" t="s">
        <v>30</v>
      </c>
      <c r="BG144" s="35">
        <v>-0.65</v>
      </c>
      <c r="BH144" s="33" t="s">
        <v>30</v>
      </c>
      <c r="BI144" s="35">
        <v>0</v>
      </c>
      <c r="BJ144" s="33" t="s">
        <v>30</v>
      </c>
      <c r="BK144" s="35">
        <v>2.2000000000000002</v>
      </c>
      <c r="BL144" s="33" t="s">
        <v>30</v>
      </c>
      <c r="BM144" s="35">
        <v>1.77</v>
      </c>
      <c r="BN144" s="33" t="s">
        <v>30</v>
      </c>
      <c r="BO144" s="35">
        <v>10.43</v>
      </c>
      <c r="BP144" s="33" t="s">
        <v>30</v>
      </c>
      <c r="BQ144" s="35">
        <v>4.26</v>
      </c>
      <c r="BR144" s="33" t="s">
        <v>30</v>
      </c>
      <c r="BS144" s="9">
        <f>VLOOKUP(A144,HR!A:P,16,0)</f>
        <v>14</v>
      </c>
      <c r="BT144" s="9" t="str">
        <f>VLOOKUP(A144,HR!A:S,19,0)</f>
        <v>10:58</v>
      </c>
      <c r="BU144" s="9" t="str">
        <f>VLOOKUP(VALUE(AC144),Varios!A:J,9,0)</f>
        <v>---957529817-922815116-</v>
      </c>
      <c r="BV144" s="9" t="str">
        <f>VLOOKUP(VALUE(AC144),Varios!A:J,10,0)</f>
        <v>PEMD00</v>
      </c>
      <c r="BW144" s="9" t="str">
        <f t="shared" si="32"/>
        <v>Cod:10057012 - Cli:Rodriguez Crespin, Teodora - Tel.:---957529817-922815116- -Dir:Psje. E Sector 5 Mzn M Lote 019 - Dist.:LA ESPERANZA - ZV:PEMD00 -Llega:10:58</v>
      </c>
      <c r="BX144" t="str">
        <f t="shared" si="22"/>
        <v>3. Ent. PT</v>
      </c>
      <c r="BY144" t="str">
        <f t="shared" si="23"/>
        <v>4-Vta.</v>
      </c>
      <c r="BZ144" s="16" t="str">
        <f t="shared" si="24"/>
        <v>Contado</v>
      </c>
      <c r="CA144" s="16">
        <f t="shared" si="25"/>
        <v>11.08</v>
      </c>
      <c r="CB144" s="16" t="str">
        <f t="shared" si="26"/>
        <v xml:space="preserve"> </v>
      </c>
      <c r="CC144" s="16">
        <f t="shared" si="27"/>
        <v>1</v>
      </c>
      <c r="CD144" s="16" t="str">
        <f t="shared" si="28"/>
        <v xml:space="preserve"> </v>
      </c>
      <c r="CE144" s="16" t="str">
        <f t="shared" si="29"/>
        <v>Transporte: 3401642344 - Leyton Gamboa, Nelson Yoel</v>
      </c>
      <c r="CF144" s="16">
        <f t="shared" si="30"/>
        <v>0</v>
      </c>
      <c r="CG144" s="16" t="str">
        <f>IF(Tabla1[[#This Row],[Clientes]]=1,VLOOKUP(Tabla1[[#This Row],[BK49**]],HR!A:X,24,0),"")</f>
        <v/>
      </c>
    </row>
    <row r="145" spans="1:85" x14ac:dyDescent="0.25">
      <c r="A145" s="7" t="str">
        <f t="shared" si="31"/>
        <v>10057312</v>
      </c>
      <c r="B145" s="31" t="s">
        <v>24086</v>
      </c>
      <c r="C145" s="31" t="s">
        <v>0</v>
      </c>
      <c r="D145" s="31" t="s">
        <v>1</v>
      </c>
      <c r="E145" s="31" t="s">
        <v>240</v>
      </c>
      <c r="F145" s="31" t="s">
        <v>3</v>
      </c>
      <c r="G145" s="31" t="s">
        <v>24087</v>
      </c>
      <c r="H145" s="31" t="s">
        <v>4</v>
      </c>
      <c r="I145" s="31" t="s">
        <v>5</v>
      </c>
      <c r="J145" s="31" t="s">
        <v>6</v>
      </c>
      <c r="K145" s="31" t="s">
        <v>241</v>
      </c>
      <c r="L145" s="31" t="s">
        <v>19</v>
      </c>
      <c r="M145" s="31" t="s">
        <v>242</v>
      </c>
      <c r="N145" s="31" t="s">
        <v>241</v>
      </c>
      <c r="O145" s="31" t="s">
        <v>243</v>
      </c>
      <c r="P145" s="31" t="s">
        <v>11</v>
      </c>
      <c r="Q145" s="31" t="s">
        <v>24137</v>
      </c>
      <c r="R145" s="31" t="s">
        <v>12</v>
      </c>
      <c r="S145" s="31" t="s">
        <v>13</v>
      </c>
      <c r="T145" s="31" t="s">
        <v>14</v>
      </c>
      <c r="U145" s="31" t="s">
        <v>15</v>
      </c>
      <c r="V145" s="31" t="s">
        <v>16</v>
      </c>
      <c r="W145" s="31" t="s">
        <v>17</v>
      </c>
      <c r="X145" s="31" t="s">
        <v>24138</v>
      </c>
      <c r="Y145" s="31" t="s">
        <v>18</v>
      </c>
      <c r="Z145" s="31" t="s">
        <v>19</v>
      </c>
      <c r="AA145" s="31" t="s">
        <v>19</v>
      </c>
      <c r="AB145" s="31" t="s">
        <v>19</v>
      </c>
      <c r="AC145" s="31" t="s">
        <v>23276</v>
      </c>
      <c r="AD145" s="31" t="s">
        <v>20467</v>
      </c>
      <c r="AE145" s="31" t="s">
        <v>60</v>
      </c>
      <c r="AF145" s="31" t="s">
        <v>24139</v>
      </c>
      <c r="AG145" s="31" t="s">
        <v>19</v>
      </c>
      <c r="AH145" s="31" t="s">
        <v>22329</v>
      </c>
      <c r="AI145" s="31" t="s">
        <v>23</v>
      </c>
      <c r="AJ145" s="31" t="s">
        <v>24</v>
      </c>
      <c r="AK145" s="31" t="s">
        <v>25</v>
      </c>
      <c r="AL145" s="31" t="s">
        <v>26</v>
      </c>
      <c r="AM145" s="31" t="s">
        <v>19</v>
      </c>
      <c r="AN145" s="31" t="s">
        <v>19</v>
      </c>
      <c r="AO145" s="31" t="s">
        <v>19</v>
      </c>
      <c r="AP145" s="31" t="s">
        <v>27</v>
      </c>
      <c r="AQ145" s="31" t="s">
        <v>24090</v>
      </c>
      <c r="AR145" s="31" t="s">
        <v>19</v>
      </c>
      <c r="AS145" s="59">
        <v>43932</v>
      </c>
      <c r="AT145" s="32">
        <v>28.72</v>
      </c>
      <c r="AU145" s="33" t="s">
        <v>28</v>
      </c>
      <c r="AV145" s="32">
        <v>2</v>
      </c>
      <c r="AW145" s="33" t="s">
        <v>29</v>
      </c>
      <c r="AX145" s="34">
        <v>4</v>
      </c>
      <c r="AY145" s="32">
        <v>2</v>
      </c>
      <c r="AZ145" s="33" t="s">
        <v>29</v>
      </c>
      <c r="BA145" s="35">
        <v>8.5</v>
      </c>
      <c r="BB145" s="33" t="s">
        <v>30</v>
      </c>
      <c r="BC145" s="35">
        <v>33.81</v>
      </c>
      <c r="BD145" s="33" t="s">
        <v>30</v>
      </c>
      <c r="BE145" s="35">
        <v>0</v>
      </c>
      <c r="BF145" s="33" t="s">
        <v>30</v>
      </c>
      <c r="BG145" s="35">
        <v>-3.96</v>
      </c>
      <c r="BH145" s="33" t="s">
        <v>30</v>
      </c>
      <c r="BI145" s="35">
        <v>0</v>
      </c>
      <c r="BJ145" s="33" t="s">
        <v>30</v>
      </c>
      <c r="BK145" s="35">
        <v>6.29</v>
      </c>
      <c r="BL145" s="33" t="s">
        <v>30</v>
      </c>
      <c r="BM145" s="35">
        <v>5.07</v>
      </c>
      <c r="BN145" s="33" t="s">
        <v>30</v>
      </c>
      <c r="BO145" s="35">
        <v>29.85</v>
      </c>
      <c r="BP145" s="33" t="s">
        <v>30</v>
      </c>
      <c r="BQ145" s="35">
        <v>12.18</v>
      </c>
      <c r="BR145" s="33" t="s">
        <v>30</v>
      </c>
      <c r="BS145" s="9">
        <f>VLOOKUP(A145,HR!A:P,16,0)</f>
        <v>29</v>
      </c>
      <c r="BT145" s="9" t="str">
        <f>VLOOKUP(A145,HR!A:S,19,0)</f>
        <v>12:01</v>
      </c>
      <c r="BU145" s="9" t="str">
        <f>VLOOKUP(VALUE(AC145),Varios!A:J,9,0)</f>
        <v>---971767486-942772651-</v>
      </c>
      <c r="BV145" s="9" t="str">
        <f>VLOOKUP(VALUE(AC145),Varios!A:J,10,0)</f>
        <v>PEMD01</v>
      </c>
      <c r="BW145" s="9" t="str">
        <f t="shared" si="32"/>
        <v>Cod:10057312 - Cli:Avalos Ramos, Felipa Feliciana - Tel.:---971767486-942772651- -Dir:Aa.hh. Sol Naciente Mz Ll Lt 4 - Dist.:LA ESPERANZA - ZV:PEMD01 -Llega:12:01</v>
      </c>
      <c r="BX145" t="str">
        <f t="shared" si="22"/>
        <v>3. Ent. PT</v>
      </c>
      <c r="BY145" t="str">
        <f t="shared" si="23"/>
        <v>4-Vta.</v>
      </c>
      <c r="BZ145" s="16" t="str">
        <f t="shared" si="24"/>
        <v>Contado</v>
      </c>
      <c r="CA145" s="16">
        <f t="shared" si="25"/>
        <v>33.81</v>
      </c>
      <c r="CB145" s="16" t="str">
        <f t="shared" si="26"/>
        <v xml:space="preserve"> </v>
      </c>
      <c r="CC145" s="16">
        <f t="shared" si="27"/>
        <v>2</v>
      </c>
      <c r="CD145" s="16" t="str">
        <f t="shared" si="28"/>
        <v xml:space="preserve"> </v>
      </c>
      <c r="CE145" s="16" t="str">
        <f t="shared" si="29"/>
        <v>Transporte: 3401642344 - Leyton Gamboa, Nelson Yoel</v>
      </c>
      <c r="CF145" s="16">
        <f t="shared" si="30"/>
        <v>1</v>
      </c>
      <c r="CG145" s="16">
        <f>IF(Tabla1[[#This Row],[Clientes]]=1,VLOOKUP(Tabla1[[#This Row],[BK49**]],HR!A:X,24,0),"")</f>
        <v>1</v>
      </c>
    </row>
    <row r="146" spans="1:85" x14ac:dyDescent="0.25">
      <c r="A146" s="7" t="str">
        <f t="shared" si="31"/>
        <v>10057312</v>
      </c>
      <c r="B146" s="31" t="s">
        <v>24086</v>
      </c>
      <c r="C146" s="31" t="s">
        <v>0</v>
      </c>
      <c r="D146" s="31" t="s">
        <v>1</v>
      </c>
      <c r="E146" s="31" t="s">
        <v>240</v>
      </c>
      <c r="F146" s="31" t="s">
        <v>3</v>
      </c>
      <c r="G146" s="31" t="s">
        <v>24087</v>
      </c>
      <c r="H146" s="31" t="s">
        <v>4</v>
      </c>
      <c r="I146" s="31" t="s">
        <v>5</v>
      </c>
      <c r="J146" s="31" t="s">
        <v>6</v>
      </c>
      <c r="K146" s="31" t="s">
        <v>241</v>
      </c>
      <c r="L146" s="31" t="s">
        <v>19</v>
      </c>
      <c r="M146" s="31" t="s">
        <v>242</v>
      </c>
      <c r="N146" s="31" t="s">
        <v>241</v>
      </c>
      <c r="O146" s="31" t="s">
        <v>243</v>
      </c>
      <c r="P146" s="31" t="s">
        <v>11</v>
      </c>
      <c r="Q146" s="31" t="s">
        <v>24137</v>
      </c>
      <c r="R146" s="31" t="s">
        <v>12</v>
      </c>
      <c r="S146" s="31" t="s">
        <v>65</v>
      </c>
      <c r="T146" s="31" t="s">
        <v>14</v>
      </c>
      <c r="U146" s="31" t="s">
        <v>66</v>
      </c>
      <c r="V146" s="31" t="s">
        <v>16</v>
      </c>
      <c r="W146" s="31" t="s">
        <v>17</v>
      </c>
      <c r="X146" s="31" t="s">
        <v>24138</v>
      </c>
      <c r="Y146" s="31" t="s">
        <v>18</v>
      </c>
      <c r="Z146" s="31" t="s">
        <v>19</v>
      </c>
      <c r="AA146" s="31" t="s">
        <v>19</v>
      </c>
      <c r="AB146" s="31" t="s">
        <v>19</v>
      </c>
      <c r="AC146" s="31" t="s">
        <v>23276</v>
      </c>
      <c r="AD146" s="31" t="s">
        <v>20467</v>
      </c>
      <c r="AE146" s="31" t="s">
        <v>60</v>
      </c>
      <c r="AF146" s="31" t="s">
        <v>24139</v>
      </c>
      <c r="AG146" s="31" t="s">
        <v>19</v>
      </c>
      <c r="AH146" s="31" t="s">
        <v>22329</v>
      </c>
      <c r="AI146" s="31" t="s">
        <v>23</v>
      </c>
      <c r="AJ146" s="31" t="s">
        <v>24</v>
      </c>
      <c r="AK146" s="31" t="s">
        <v>25</v>
      </c>
      <c r="AL146" s="31" t="s">
        <v>26</v>
      </c>
      <c r="AM146" s="31" t="s">
        <v>19</v>
      </c>
      <c r="AN146" s="31" t="s">
        <v>19</v>
      </c>
      <c r="AO146" s="31" t="s">
        <v>19</v>
      </c>
      <c r="AP146" s="31" t="s">
        <v>27</v>
      </c>
      <c r="AQ146" s="31" t="s">
        <v>24090</v>
      </c>
      <c r="AR146" s="31" t="s">
        <v>19</v>
      </c>
      <c r="AS146" s="59">
        <v>43932</v>
      </c>
      <c r="AT146" s="32">
        <v>28.72</v>
      </c>
      <c r="AU146" s="33" t="s">
        <v>28</v>
      </c>
      <c r="AV146" s="32">
        <v>1</v>
      </c>
      <c r="AW146" s="33" t="s">
        <v>29</v>
      </c>
      <c r="AX146" s="34">
        <v>6</v>
      </c>
      <c r="AY146" s="32">
        <v>1</v>
      </c>
      <c r="AZ146" s="33" t="s">
        <v>29</v>
      </c>
      <c r="BA146" s="35">
        <v>2.83</v>
      </c>
      <c r="BB146" s="33" t="s">
        <v>30</v>
      </c>
      <c r="BC146" s="35">
        <v>11.08</v>
      </c>
      <c r="BD146" s="33" t="s">
        <v>30</v>
      </c>
      <c r="BE146" s="35">
        <v>0</v>
      </c>
      <c r="BF146" s="33" t="s">
        <v>30</v>
      </c>
      <c r="BG146" s="35">
        <v>-0.65</v>
      </c>
      <c r="BH146" s="33" t="s">
        <v>30</v>
      </c>
      <c r="BI146" s="35">
        <v>0</v>
      </c>
      <c r="BJ146" s="33" t="s">
        <v>30</v>
      </c>
      <c r="BK146" s="35">
        <v>2.2000000000000002</v>
      </c>
      <c r="BL146" s="33" t="s">
        <v>30</v>
      </c>
      <c r="BM146" s="35">
        <v>1.77</v>
      </c>
      <c r="BN146" s="33" t="s">
        <v>30</v>
      </c>
      <c r="BO146" s="35">
        <v>10.43</v>
      </c>
      <c r="BP146" s="33" t="s">
        <v>30</v>
      </c>
      <c r="BQ146" s="35">
        <v>4.26</v>
      </c>
      <c r="BR146" s="33" t="s">
        <v>30</v>
      </c>
      <c r="BS146" s="9">
        <f>VLOOKUP(A146,HR!A:P,16,0)</f>
        <v>29</v>
      </c>
      <c r="BT146" s="9" t="str">
        <f>VLOOKUP(A146,HR!A:S,19,0)</f>
        <v>12:01</v>
      </c>
      <c r="BU146" s="9" t="str">
        <f>VLOOKUP(VALUE(AC146),Varios!A:J,9,0)</f>
        <v>---971767486-942772651-</v>
      </c>
      <c r="BV146" s="9" t="str">
        <f>VLOOKUP(VALUE(AC146),Varios!A:J,10,0)</f>
        <v>PEMD01</v>
      </c>
      <c r="BW146" s="9" t="str">
        <f t="shared" si="32"/>
        <v>Cod:10057312 - Cli:Avalos Ramos, Felipa Feliciana - Tel.:---971767486-942772651- -Dir:Aa.hh. Sol Naciente Mz Ll Lt 4 - Dist.:LA ESPERANZA - ZV:PEMD01 -Llega:12:01</v>
      </c>
      <c r="BX146" t="str">
        <f t="shared" si="22"/>
        <v>3. Ent. PT</v>
      </c>
      <c r="BY146" t="str">
        <f t="shared" si="23"/>
        <v>4-Vta.</v>
      </c>
      <c r="BZ146" s="16" t="str">
        <f t="shared" si="24"/>
        <v>Contado</v>
      </c>
      <c r="CA146" s="16">
        <f t="shared" si="25"/>
        <v>11.08</v>
      </c>
      <c r="CB146" s="16" t="str">
        <f t="shared" si="26"/>
        <v xml:space="preserve"> </v>
      </c>
      <c r="CC146" s="16">
        <f t="shared" si="27"/>
        <v>1</v>
      </c>
      <c r="CD146" s="16" t="str">
        <f t="shared" si="28"/>
        <v xml:space="preserve"> </v>
      </c>
      <c r="CE146" s="16" t="str">
        <f t="shared" si="29"/>
        <v>Transporte: 3401642344 - Leyton Gamboa, Nelson Yoel</v>
      </c>
      <c r="CF146" s="16">
        <f t="shared" si="30"/>
        <v>0</v>
      </c>
      <c r="CG146" s="16" t="str">
        <f>IF(Tabla1[[#This Row],[Clientes]]=1,VLOOKUP(Tabla1[[#This Row],[BK49**]],HR!A:X,24,0),"")</f>
        <v/>
      </c>
    </row>
    <row r="147" spans="1:85" x14ac:dyDescent="0.25">
      <c r="A147" s="7" t="str">
        <f t="shared" si="31"/>
        <v>10058238</v>
      </c>
      <c r="B147" s="31" t="s">
        <v>24086</v>
      </c>
      <c r="C147" s="31" t="s">
        <v>0</v>
      </c>
      <c r="D147" s="31" t="s">
        <v>1</v>
      </c>
      <c r="E147" s="31" t="s">
        <v>240</v>
      </c>
      <c r="F147" s="31" t="s">
        <v>3</v>
      </c>
      <c r="G147" s="31" t="s">
        <v>24087</v>
      </c>
      <c r="H147" s="31" t="s">
        <v>4</v>
      </c>
      <c r="I147" s="31" t="s">
        <v>5</v>
      </c>
      <c r="J147" s="31" t="s">
        <v>6</v>
      </c>
      <c r="K147" s="31" t="s">
        <v>241</v>
      </c>
      <c r="L147" s="31" t="s">
        <v>19</v>
      </c>
      <c r="M147" s="31" t="s">
        <v>242</v>
      </c>
      <c r="N147" s="31" t="s">
        <v>241</v>
      </c>
      <c r="O147" s="31" t="s">
        <v>243</v>
      </c>
      <c r="P147" s="31" t="s">
        <v>11</v>
      </c>
      <c r="Q147" s="31" t="s">
        <v>24140</v>
      </c>
      <c r="R147" s="31" t="s">
        <v>12</v>
      </c>
      <c r="S147" s="31" t="s">
        <v>31</v>
      </c>
      <c r="T147" s="31" t="s">
        <v>14</v>
      </c>
      <c r="U147" s="31" t="s">
        <v>32</v>
      </c>
      <c r="V147" s="31" t="s">
        <v>16</v>
      </c>
      <c r="W147" s="31" t="s">
        <v>17</v>
      </c>
      <c r="X147" s="31" t="s">
        <v>24141</v>
      </c>
      <c r="Y147" s="31" t="s">
        <v>18</v>
      </c>
      <c r="Z147" s="31" t="s">
        <v>19</v>
      </c>
      <c r="AA147" s="31" t="s">
        <v>19</v>
      </c>
      <c r="AB147" s="31" t="s">
        <v>19</v>
      </c>
      <c r="AC147" s="31" t="s">
        <v>23256</v>
      </c>
      <c r="AD147" s="31" t="s">
        <v>18028</v>
      </c>
      <c r="AE147" s="31" t="s">
        <v>60</v>
      </c>
      <c r="AF147" s="31" t="s">
        <v>24142</v>
      </c>
      <c r="AG147" s="31" t="s">
        <v>19</v>
      </c>
      <c r="AH147" s="31" t="s">
        <v>22280</v>
      </c>
      <c r="AI147" s="31" t="s">
        <v>23</v>
      </c>
      <c r="AJ147" s="31" t="s">
        <v>24</v>
      </c>
      <c r="AK147" s="31" t="s">
        <v>25</v>
      </c>
      <c r="AL147" s="31" t="s">
        <v>26</v>
      </c>
      <c r="AM147" s="31" t="s">
        <v>19</v>
      </c>
      <c r="AN147" s="31" t="s">
        <v>19</v>
      </c>
      <c r="AO147" s="31" t="s">
        <v>19</v>
      </c>
      <c r="AP147" s="31" t="s">
        <v>27</v>
      </c>
      <c r="AQ147" s="31" t="s">
        <v>24090</v>
      </c>
      <c r="AR147" s="31" t="s">
        <v>19</v>
      </c>
      <c r="AS147" s="59">
        <v>43932</v>
      </c>
      <c r="AT147" s="32">
        <v>28.72</v>
      </c>
      <c r="AU147" s="33" t="s">
        <v>28</v>
      </c>
      <c r="AV147" s="32">
        <v>2</v>
      </c>
      <c r="AW147" s="33" t="s">
        <v>29</v>
      </c>
      <c r="AX147" s="34">
        <v>15</v>
      </c>
      <c r="AY147" s="32">
        <v>2</v>
      </c>
      <c r="AZ147" s="33" t="s">
        <v>29</v>
      </c>
      <c r="BA147" s="35">
        <v>8.32</v>
      </c>
      <c r="BB147" s="33" t="s">
        <v>30</v>
      </c>
      <c r="BC147" s="35">
        <v>27.71</v>
      </c>
      <c r="BD147" s="33" t="s">
        <v>30</v>
      </c>
      <c r="BE147" s="35">
        <v>0</v>
      </c>
      <c r="BF147" s="33" t="s">
        <v>30</v>
      </c>
      <c r="BG147" s="35">
        <v>-3.89</v>
      </c>
      <c r="BH147" s="33" t="s">
        <v>30</v>
      </c>
      <c r="BI147" s="35">
        <v>0</v>
      </c>
      <c r="BJ147" s="33" t="s">
        <v>30</v>
      </c>
      <c r="BK147" s="35">
        <v>5.0199999999999996</v>
      </c>
      <c r="BL147" s="33" t="s">
        <v>30</v>
      </c>
      <c r="BM147" s="35">
        <v>4.05</v>
      </c>
      <c r="BN147" s="33" t="s">
        <v>30</v>
      </c>
      <c r="BO147" s="35">
        <v>23.82</v>
      </c>
      <c r="BP147" s="33" t="s">
        <v>30</v>
      </c>
      <c r="BQ147" s="35">
        <v>9.73</v>
      </c>
      <c r="BR147" s="33" t="s">
        <v>30</v>
      </c>
      <c r="BS147" s="9">
        <f>VLOOKUP(A147,HR!A:P,16,0)</f>
        <v>24</v>
      </c>
      <c r="BT147" s="9" t="str">
        <f>VLOOKUP(A147,HR!A:S,19,0)</f>
        <v>11:37</v>
      </c>
      <c r="BU147" s="9" t="str">
        <f>VLOOKUP(VALUE(AC147),Varios!A:J,9,0)</f>
        <v>---973705332-955043089-</v>
      </c>
      <c r="BV147" s="9" t="str">
        <f>VLOOKUP(VALUE(AC147),Varios!A:J,10,0)</f>
        <v>PEMD01</v>
      </c>
      <c r="BW147" s="9" t="str">
        <f t="shared" si="32"/>
        <v>Cod:10058238 - Cli:Jara Mendoza, Rosa - Tel.:---973705332-955043089- -Dir:Psje. A Sector 6c Mzn K Lote 021 - Dist.:LA ESPERANZA - ZV:PEMD01 -Llega:11:37</v>
      </c>
      <c r="BX147" t="str">
        <f t="shared" si="22"/>
        <v>3. Ent. PT</v>
      </c>
      <c r="BY147" t="str">
        <f t="shared" si="23"/>
        <v>4-Vta.</v>
      </c>
      <c r="BZ147" s="16" t="str">
        <f t="shared" si="24"/>
        <v>Contado</v>
      </c>
      <c r="CA147" s="16">
        <f t="shared" si="25"/>
        <v>27.71</v>
      </c>
      <c r="CB147" s="16" t="str">
        <f t="shared" si="26"/>
        <v xml:space="preserve"> </v>
      </c>
      <c r="CC147" s="16">
        <f t="shared" si="27"/>
        <v>2</v>
      </c>
      <c r="CD147" s="16" t="str">
        <f t="shared" si="28"/>
        <v xml:space="preserve"> </v>
      </c>
      <c r="CE147" s="16" t="str">
        <f t="shared" si="29"/>
        <v>Transporte: 3401642344 - Leyton Gamboa, Nelson Yoel</v>
      </c>
      <c r="CF147" s="16">
        <f t="shared" si="30"/>
        <v>1</v>
      </c>
      <c r="CG147" s="16">
        <f>IF(Tabla1[[#This Row],[Clientes]]=1,VLOOKUP(Tabla1[[#This Row],[BK49**]],HR!A:X,24,0),"")</f>
        <v>0.3</v>
      </c>
    </row>
    <row r="148" spans="1:85" x14ac:dyDescent="0.25">
      <c r="A148" s="7" t="str">
        <f t="shared" si="31"/>
        <v>10058238</v>
      </c>
      <c r="B148" s="31" t="s">
        <v>24086</v>
      </c>
      <c r="C148" s="31" t="s">
        <v>0</v>
      </c>
      <c r="D148" s="31" t="s">
        <v>1</v>
      </c>
      <c r="E148" s="31" t="s">
        <v>240</v>
      </c>
      <c r="F148" s="31" t="s">
        <v>3</v>
      </c>
      <c r="G148" s="31" t="s">
        <v>24087</v>
      </c>
      <c r="H148" s="31" t="s">
        <v>4</v>
      </c>
      <c r="I148" s="31" t="s">
        <v>5</v>
      </c>
      <c r="J148" s="31" t="s">
        <v>6</v>
      </c>
      <c r="K148" s="31" t="s">
        <v>241</v>
      </c>
      <c r="L148" s="31" t="s">
        <v>19</v>
      </c>
      <c r="M148" s="31" t="s">
        <v>242</v>
      </c>
      <c r="N148" s="31" t="s">
        <v>241</v>
      </c>
      <c r="O148" s="31" t="s">
        <v>243</v>
      </c>
      <c r="P148" s="31" t="s">
        <v>11</v>
      </c>
      <c r="Q148" s="31" t="s">
        <v>24140</v>
      </c>
      <c r="R148" s="31" t="s">
        <v>12</v>
      </c>
      <c r="S148" s="31" t="s">
        <v>51</v>
      </c>
      <c r="T148" s="31" t="s">
        <v>14</v>
      </c>
      <c r="U148" s="31" t="s">
        <v>52</v>
      </c>
      <c r="V148" s="31" t="s">
        <v>16</v>
      </c>
      <c r="W148" s="31" t="s">
        <v>17</v>
      </c>
      <c r="X148" s="31" t="s">
        <v>24141</v>
      </c>
      <c r="Y148" s="31" t="s">
        <v>18</v>
      </c>
      <c r="Z148" s="31" t="s">
        <v>19</v>
      </c>
      <c r="AA148" s="31" t="s">
        <v>19</v>
      </c>
      <c r="AB148" s="31" t="s">
        <v>19</v>
      </c>
      <c r="AC148" s="31" t="s">
        <v>23256</v>
      </c>
      <c r="AD148" s="31" t="s">
        <v>18028</v>
      </c>
      <c r="AE148" s="31" t="s">
        <v>60</v>
      </c>
      <c r="AF148" s="31" t="s">
        <v>24142</v>
      </c>
      <c r="AG148" s="31" t="s">
        <v>19</v>
      </c>
      <c r="AH148" s="31" t="s">
        <v>22280</v>
      </c>
      <c r="AI148" s="31" t="s">
        <v>23</v>
      </c>
      <c r="AJ148" s="31" t="s">
        <v>24</v>
      </c>
      <c r="AK148" s="31" t="s">
        <v>25</v>
      </c>
      <c r="AL148" s="31" t="s">
        <v>26</v>
      </c>
      <c r="AM148" s="31" t="s">
        <v>19</v>
      </c>
      <c r="AN148" s="31" t="s">
        <v>19</v>
      </c>
      <c r="AO148" s="31" t="s">
        <v>19</v>
      </c>
      <c r="AP148" s="31" t="s">
        <v>27</v>
      </c>
      <c r="AQ148" s="31" t="s">
        <v>24090</v>
      </c>
      <c r="AR148" s="31" t="s">
        <v>19</v>
      </c>
      <c r="AS148" s="59">
        <v>43932</v>
      </c>
      <c r="AT148" s="32">
        <v>28.72</v>
      </c>
      <c r="AU148" s="33" t="s">
        <v>28</v>
      </c>
      <c r="AV148" s="32">
        <v>1</v>
      </c>
      <c r="AW148" s="33" t="s">
        <v>29</v>
      </c>
      <c r="AX148" s="34">
        <v>15</v>
      </c>
      <c r="AY148" s="32">
        <v>1</v>
      </c>
      <c r="AZ148" s="33" t="s">
        <v>29</v>
      </c>
      <c r="BA148" s="35">
        <v>4.72</v>
      </c>
      <c r="BB148" s="33" t="s">
        <v>30</v>
      </c>
      <c r="BC148" s="35">
        <v>9.27</v>
      </c>
      <c r="BD148" s="33" t="s">
        <v>30</v>
      </c>
      <c r="BE148" s="35">
        <v>0</v>
      </c>
      <c r="BF148" s="33" t="s">
        <v>30</v>
      </c>
      <c r="BG148" s="35">
        <v>0</v>
      </c>
      <c r="BH148" s="33" t="s">
        <v>30</v>
      </c>
      <c r="BI148" s="35">
        <v>0</v>
      </c>
      <c r="BJ148" s="33" t="s">
        <v>30</v>
      </c>
      <c r="BK148" s="35">
        <v>1.95</v>
      </c>
      <c r="BL148" s="33" t="s">
        <v>30</v>
      </c>
      <c r="BM148" s="35">
        <v>1.58</v>
      </c>
      <c r="BN148" s="33" t="s">
        <v>30</v>
      </c>
      <c r="BO148" s="35">
        <v>9.27</v>
      </c>
      <c r="BP148" s="33" t="s">
        <v>30</v>
      </c>
      <c r="BQ148" s="35">
        <v>3.79</v>
      </c>
      <c r="BR148" s="33" t="s">
        <v>30</v>
      </c>
      <c r="BS148" s="9">
        <f>VLOOKUP(A148,HR!A:P,16,0)</f>
        <v>24</v>
      </c>
      <c r="BT148" s="9" t="str">
        <f>VLOOKUP(A148,HR!A:S,19,0)</f>
        <v>11:37</v>
      </c>
      <c r="BU148" s="9" t="str">
        <f>VLOOKUP(VALUE(AC148),Varios!A:J,9,0)</f>
        <v>---973705332-955043089-</v>
      </c>
      <c r="BV148" s="9" t="str">
        <f>VLOOKUP(VALUE(AC148),Varios!A:J,10,0)</f>
        <v>PEMD01</v>
      </c>
      <c r="BW148" s="9" t="str">
        <f t="shared" si="32"/>
        <v>Cod:10058238 - Cli:Jara Mendoza, Rosa - Tel.:---973705332-955043089- -Dir:Psje. A Sector 6c Mzn K Lote 021 - Dist.:LA ESPERANZA - ZV:PEMD01 -Llega:11:37</v>
      </c>
      <c r="BX148" t="str">
        <f t="shared" si="22"/>
        <v>3. Ent. PT</v>
      </c>
      <c r="BY148" t="str">
        <f t="shared" si="23"/>
        <v>4-Vta.</v>
      </c>
      <c r="BZ148" s="16" t="str">
        <f t="shared" si="24"/>
        <v>Contado</v>
      </c>
      <c r="CA148" s="16">
        <f t="shared" si="25"/>
        <v>9.27</v>
      </c>
      <c r="CB148" s="16" t="str">
        <f t="shared" si="26"/>
        <v xml:space="preserve"> </v>
      </c>
      <c r="CC148" s="16">
        <f t="shared" si="27"/>
        <v>1</v>
      </c>
      <c r="CD148" s="16" t="str">
        <f t="shared" si="28"/>
        <v xml:space="preserve"> </v>
      </c>
      <c r="CE148" s="16" t="str">
        <f t="shared" si="29"/>
        <v>Transporte: 3401642344 - Leyton Gamboa, Nelson Yoel</v>
      </c>
      <c r="CF148" s="16">
        <f t="shared" si="30"/>
        <v>0</v>
      </c>
      <c r="CG148" s="16" t="str">
        <f>IF(Tabla1[[#This Row],[Clientes]]=1,VLOOKUP(Tabla1[[#This Row],[BK49**]],HR!A:X,24,0),"")</f>
        <v/>
      </c>
    </row>
    <row r="149" spans="1:85" x14ac:dyDescent="0.25">
      <c r="A149" s="7" t="str">
        <f t="shared" si="31"/>
        <v>10058238</v>
      </c>
      <c r="B149" s="31" t="s">
        <v>24086</v>
      </c>
      <c r="C149" s="31" t="s">
        <v>0</v>
      </c>
      <c r="D149" s="31" t="s">
        <v>1</v>
      </c>
      <c r="E149" s="31" t="s">
        <v>240</v>
      </c>
      <c r="F149" s="31" t="s">
        <v>3</v>
      </c>
      <c r="G149" s="31" t="s">
        <v>24087</v>
      </c>
      <c r="H149" s="31" t="s">
        <v>4</v>
      </c>
      <c r="I149" s="31" t="s">
        <v>5</v>
      </c>
      <c r="J149" s="31" t="s">
        <v>6</v>
      </c>
      <c r="K149" s="31" t="s">
        <v>241</v>
      </c>
      <c r="L149" s="31" t="s">
        <v>19</v>
      </c>
      <c r="M149" s="31" t="s">
        <v>242</v>
      </c>
      <c r="N149" s="31" t="s">
        <v>241</v>
      </c>
      <c r="O149" s="31" t="s">
        <v>243</v>
      </c>
      <c r="P149" s="31" t="s">
        <v>11</v>
      </c>
      <c r="Q149" s="31" t="s">
        <v>24140</v>
      </c>
      <c r="R149" s="31" t="s">
        <v>12</v>
      </c>
      <c r="S149" s="31" t="s">
        <v>51</v>
      </c>
      <c r="T149" s="31" t="s">
        <v>53</v>
      </c>
      <c r="U149" s="31" t="s">
        <v>52</v>
      </c>
      <c r="V149" s="31" t="s">
        <v>16</v>
      </c>
      <c r="W149" s="31" t="s">
        <v>17</v>
      </c>
      <c r="X149" s="31" t="s">
        <v>24141</v>
      </c>
      <c r="Y149" s="31" t="s">
        <v>18</v>
      </c>
      <c r="Z149" s="31" t="s">
        <v>19</v>
      </c>
      <c r="AA149" s="31" t="s">
        <v>19</v>
      </c>
      <c r="AB149" s="31" t="s">
        <v>19</v>
      </c>
      <c r="AC149" s="31" t="s">
        <v>23256</v>
      </c>
      <c r="AD149" s="31" t="s">
        <v>18028</v>
      </c>
      <c r="AE149" s="31" t="s">
        <v>60</v>
      </c>
      <c r="AF149" s="31" t="s">
        <v>24142</v>
      </c>
      <c r="AG149" s="31" t="s">
        <v>19</v>
      </c>
      <c r="AH149" s="31" t="s">
        <v>22280</v>
      </c>
      <c r="AI149" s="31" t="s">
        <v>23</v>
      </c>
      <c r="AJ149" s="31" t="s">
        <v>24</v>
      </c>
      <c r="AK149" s="31" t="s">
        <v>25</v>
      </c>
      <c r="AL149" s="31" t="s">
        <v>26</v>
      </c>
      <c r="AM149" s="31" t="s">
        <v>54</v>
      </c>
      <c r="AN149" s="31" t="s">
        <v>19</v>
      </c>
      <c r="AO149" s="31" t="s">
        <v>19</v>
      </c>
      <c r="AP149" s="31" t="s">
        <v>27</v>
      </c>
      <c r="AQ149" s="31" t="s">
        <v>24090</v>
      </c>
      <c r="AR149" s="31" t="s">
        <v>55</v>
      </c>
      <c r="AS149" s="59">
        <v>43932</v>
      </c>
      <c r="AT149" s="32">
        <v>28.72</v>
      </c>
      <c r="AU149" s="33" t="s">
        <v>28</v>
      </c>
      <c r="AV149" s="32">
        <v>1</v>
      </c>
      <c r="AW149" s="33" t="s">
        <v>16</v>
      </c>
      <c r="AX149" s="34">
        <v>15</v>
      </c>
      <c r="AY149" s="32">
        <v>1</v>
      </c>
      <c r="AZ149" s="33" t="s">
        <v>16</v>
      </c>
      <c r="BA149" s="35">
        <v>0.31</v>
      </c>
      <c r="BB149" s="33" t="s">
        <v>30</v>
      </c>
      <c r="BC149" s="35">
        <v>0.62</v>
      </c>
      <c r="BD149" s="33" t="s">
        <v>30</v>
      </c>
      <c r="BE149" s="35">
        <v>0</v>
      </c>
      <c r="BF149" s="33" t="s">
        <v>30</v>
      </c>
      <c r="BG149" s="35">
        <v>0</v>
      </c>
      <c r="BH149" s="33" t="s">
        <v>30</v>
      </c>
      <c r="BI149" s="35">
        <v>0</v>
      </c>
      <c r="BJ149" s="33" t="s">
        <v>30</v>
      </c>
      <c r="BK149" s="35">
        <v>0</v>
      </c>
      <c r="BL149" s="33" t="s">
        <v>30</v>
      </c>
      <c r="BM149" s="35">
        <v>0</v>
      </c>
      <c r="BN149" s="33" t="s">
        <v>30</v>
      </c>
      <c r="BO149" s="35">
        <v>0</v>
      </c>
      <c r="BP149" s="33" t="s">
        <v>30</v>
      </c>
      <c r="BQ149" s="35">
        <v>0</v>
      </c>
      <c r="BR149" s="33" t="s">
        <v>30</v>
      </c>
      <c r="BS149" s="9">
        <f>VLOOKUP(A149,HR!A:P,16,0)</f>
        <v>24</v>
      </c>
      <c r="BT149" s="9" t="str">
        <f>VLOOKUP(A149,HR!A:S,19,0)</f>
        <v>11:37</v>
      </c>
      <c r="BU149" s="9" t="str">
        <f>VLOOKUP(VALUE(AC149),Varios!A:J,9,0)</f>
        <v>---973705332-955043089-</v>
      </c>
      <c r="BV149" s="9" t="str">
        <f>VLOOKUP(VALUE(AC149),Varios!A:J,10,0)</f>
        <v>PEMD01</v>
      </c>
      <c r="BW149" s="9" t="str">
        <f t="shared" si="32"/>
        <v>Cod:10058238 - Cli:Jara Mendoza, Rosa - Tel.:---973705332-955043089- -Dir:Psje. A Sector 6c Mzn K Lote 021 - Dist.:LA ESPERANZA - ZV:PEMD01 -Llega:11:37</v>
      </c>
      <c r="BX149" t="str">
        <f t="shared" si="22"/>
        <v>3. Ent. PT</v>
      </c>
      <c r="BY149" t="str">
        <f t="shared" si="23"/>
        <v>5-Bon.</v>
      </c>
      <c r="BZ149" s="16" t="str">
        <f t="shared" si="24"/>
        <v>Contado</v>
      </c>
      <c r="CA149" s="16">
        <f t="shared" si="25"/>
        <v>0.62</v>
      </c>
      <c r="CB149" s="16" t="str">
        <f t="shared" si="26"/>
        <v xml:space="preserve"> </v>
      </c>
      <c r="CC149" s="16" t="str">
        <f t="shared" si="27"/>
        <v/>
      </c>
      <c r="CD149" s="16">
        <f t="shared" si="28"/>
        <v>1</v>
      </c>
      <c r="CE149" s="16" t="str">
        <f t="shared" si="29"/>
        <v>Transporte: 3401642344 - Leyton Gamboa, Nelson Yoel</v>
      </c>
      <c r="CF149" s="16">
        <f t="shared" si="30"/>
        <v>0</v>
      </c>
      <c r="CG149" s="16" t="str">
        <f>IF(Tabla1[[#This Row],[Clientes]]=1,VLOOKUP(Tabla1[[#This Row],[BK49**]],HR!A:X,24,0),"")</f>
        <v/>
      </c>
    </row>
    <row r="150" spans="1:85" x14ac:dyDescent="0.25">
      <c r="A150" s="7" t="str">
        <f t="shared" si="31"/>
        <v>12535754</v>
      </c>
      <c r="B150" s="31" t="s">
        <v>24086</v>
      </c>
      <c r="C150" s="31" t="s">
        <v>0</v>
      </c>
      <c r="D150" s="31" t="s">
        <v>1</v>
      </c>
      <c r="E150" s="31" t="s">
        <v>240</v>
      </c>
      <c r="F150" s="31" t="s">
        <v>3</v>
      </c>
      <c r="G150" s="31" t="s">
        <v>24087</v>
      </c>
      <c r="H150" s="31" t="s">
        <v>4</v>
      </c>
      <c r="I150" s="31" t="s">
        <v>5</v>
      </c>
      <c r="J150" s="31" t="s">
        <v>6</v>
      </c>
      <c r="K150" s="31" t="s">
        <v>241</v>
      </c>
      <c r="L150" s="31" t="s">
        <v>19</v>
      </c>
      <c r="M150" s="31" t="s">
        <v>242</v>
      </c>
      <c r="N150" s="31" t="s">
        <v>241</v>
      </c>
      <c r="O150" s="31" t="s">
        <v>243</v>
      </c>
      <c r="P150" s="31" t="s">
        <v>11</v>
      </c>
      <c r="Q150" s="31" t="s">
        <v>24143</v>
      </c>
      <c r="R150" s="31" t="s">
        <v>12</v>
      </c>
      <c r="S150" s="31" t="s">
        <v>49</v>
      </c>
      <c r="T150" s="31" t="s">
        <v>14</v>
      </c>
      <c r="U150" s="31" t="s">
        <v>50</v>
      </c>
      <c r="V150" s="31" t="s">
        <v>16</v>
      </c>
      <c r="W150" s="31" t="s">
        <v>17</v>
      </c>
      <c r="X150" s="31" t="s">
        <v>24144</v>
      </c>
      <c r="Y150" s="31" t="s">
        <v>18</v>
      </c>
      <c r="Z150" s="31" t="s">
        <v>19</v>
      </c>
      <c r="AA150" s="31" t="s">
        <v>19</v>
      </c>
      <c r="AB150" s="31" t="s">
        <v>19</v>
      </c>
      <c r="AC150" s="31" t="s">
        <v>23193</v>
      </c>
      <c r="AD150" s="31" t="s">
        <v>14140</v>
      </c>
      <c r="AE150" s="31" t="s">
        <v>60</v>
      </c>
      <c r="AF150" s="31" t="s">
        <v>24145</v>
      </c>
      <c r="AG150" s="31" t="s">
        <v>24146</v>
      </c>
      <c r="AH150" s="31" t="s">
        <v>22280</v>
      </c>
      <c r="AI150" s="31" t="s">
        <v>23</v>
      </c>
      <c r="AJ150" s="31" t="s">
        <v>24</v>
      </c>
      <c r="AK150" s="31" t="s">
        <v>25</v>
      </c>
      <c r="AL150" s="31" t="s">
        <v>26</v>
      </c>
      <c r="AM150" s="31" t="s">
        <v>19</v>
      </c>
      <c r="AN150" s="31" t="s">
        <v>19</v>
      </c>
      <c r="AO150" s="31" t="s">
        <v>19</v>
      </c>
      <c r="AP150" s="31" t="s">
        <v>27</v>
      </c>
      <c r="AQ150" s="31" t="s">
        <v>24090</v>
      </c>
      <c r="AR150" s="31" t="s">
        <v>19</v>
      </c>
      <c r="AS150" s="59">
        <v>43932</v>
      </c>
      <c r="AT150" s="32">
        <v>28.72</v>
      </c>
      <c r="AU150" s="33" t="s">
        <v>28</v>
      </c>
      <c r="AV150" s="32">
        <v>1</v>
      </c>
      <c r="AW150" s="33" t="s">
        <v>29</v>
      </c>
      <c r="AX150" s="34">
        <v>15</v>
      </c>
      <c r="AY150" s="32">
        <v>1</v>
      </c>
      <c r="AZ150" s="33" t="s">
        <v>29</v>
      </c>
      <c r="BA150" s="35">
        <v>3.24</v>
      </c>
      <c r="BB150" s="33" t="s">
        <v>30</v>
      </c>
      <c r="BC150" s="35">
        <v>9.24</v>
      </c>
      <c r="BD150" s="33" t="s">
        <v>30</v>
      </c>
      <c r="BE150" s="35">
        <v>0</v>
      </c>
      <c r="BF150" s="33" t="s">
        <v>30</v>
      </c>
      <c r="BG150" s="35">
        <v>-0.54</v>
      </c>
      <c r="BH150" s="33" t="s">
        <v>30</v>
      </c>
      <c r="BI150" s="35">
        <v>0</v>
      </c>
      <c r="BJ150" s="33" t="s">
        <v>30</v>
      </c>
      <c r="BK150" s="35">
        <v>1.83</v>
      </c>
      <c r="BL150" s="33" t="s">
        <v>30</v>
      </c>
      <c r="BM150" s="35">
        <v>1.48</v>
      </c>
      <c r="BN150" s="33" t="s">
        <v>30</v>
      </c>
      <c r="BO150" s="35">
        <v>8.6999999999999993</v>
      </c>
      <c r="BP150" s="33" t="s">
        <v>30</v>
      </c>
      <c r="BQ150" s="35">
        <v>3.55</v>
      </c>
      <c r="BR150" s="33" t="s">
        <v>30</v>
      </c>
      <c r="BS150" s="9">
        <f>VLOOKUP(A150,HR!A:P,16,0)</f>
        <v>6</v>
      </c>
      <c r="BT150" s="9" t="str">
        <f>VLOOKUP(A150,HR!A:S,19,0)</f>
        <v>10:17</v>
      </c>
      <c r="BU150" s="9" t="str">
        <f>VLOOKUP(VALUE(AC150),Varios!A:J,9,0)</f>
        <v>---941829456--</v>
      </c>
      <c r="BV150" s="9" t="str">
        <f>VLOOKUP(VALUE(AC150),Varios!A:J,10,0)</f>
        <v>PEM120</v>
      </c>
      <c r="BW150" s="9" t="str">
        <f t="shared" si="32"/>
        <v>Cod:12535754 - Cli:Mercedes Rodriguez, Rosa Clementina - Tel.:---941829456-- -Dir:Barrio Cpme El Milagro 5ta Etapa Mz - Dist.:LA ESPERANZA - ZV:PEM120 -Llega:10:17</v>
      </c>
      <c r="BX150" t="str">
        <f t="shared" si="22"/>
        <v>3. Ent. PT</v>
      </c>
      <c r="BY150" t="str">
        <f t="shared" si="23"/>
        <v>4-Vta.</v>
      </c>
      <c r="BZ150" s="16" t="str">
        <f t="shared" si="24"/>
        <v>Contado</v>
      </c>
      <c r="CA150" s="16">
        <f t="shared" si="25"/>
        <v>9.24</v>
      </c>
      <c r="CB150" s="16" t="str">
        <f t="shared" si="26"/>
        <v xml:space="preserve"> </v>
      </c>
      <c r="CC150" s="16">
        <f t="shared" si="27"/>
        <v>1</v>
      </c>
      <c r="CD150" s="16" t="str">
        <f t="shared" si="28"/>
        <v xml:space="preserve"> </v>
      </c>
      <c r="CE150" s="16" t="str">
        <f t="shared" si="29"/>
        <v>Transporte: 3401642344 - Leyton Gamboa, Nelson Yoel</v>
      </c>
      <c r="CF150" s="16">
        <f t="shared" si="30"/>
        <v>1</v>
      </c>
      <c r="CG150" s="16">
        <f>IF(Tabla1[[#This Row],[Clientes]]=1,VLOOKUP(Tabla1[[#This Row],[BK49**]],HR!A:X,24,0),"")</f>
        <v>1</v>
      </c>
    </row>
    <row r="151" spans="1:85" x14ac:dyDescent="0.25">
      <c r="A151" s="7" t="str">
        <f t="shared" si="31"/>
        <v>12535754</v>
      </c>
      <c r="B151" s="31" t="s">
        <v>24086</v>
      </c>
      <c r="C151" s="31" t="s">
        <v>0</v>
      </c>
      <c r="D151" s="31" t="s">
        <v>1</v>
      </c>
      <c r="E151" s="31" t="s">
        <v>240</v>
      </c>
      <c r="F151" s="31" t="s">
        <v>3</v>
      </c>
      <c r="G151" s="31" t="s">
        <v>24087</v>
      </c>
      <c r="H151" s="31" t="s">
        <v>4</v>
      </c>
      <c r="I151" s="31" t="s">
        <v>5</v>
      </c>
      <c r="J151" s="31" t="s">
        <v>6</v>
      </c>
      <c r="K151" s="31" t="s">
        <v>241</v>
      </c>
      <c r="L151" s="31" t="s">
        <v>19</v>
      </c>
      <c r="M151" s="31" t="s">
        <v>242</v>
      </c>
      <c r="N151" s="31" t="s">
        <v>241</v>
      </c>
      <c r="O151" s="31" t="s">
        <v>243</v>
      </c>
      <c r="P151" s="31" t="s">
        <v>11</v>
      </c>
      <c r="Q151" s="31" t="s">
        <v>24143</v>
      </c>
      <c r="R151" s="31" t="s">
        <v>12</v>
      </c>
      <c r="S151" s="31" t="s">
        <v>44</v>
      </c>
      <c r="T151" s="31" t="s">
        <v>14</v>
      </c>
      <c r="U151" s="31" t="s">
        <v>45</v>
      </c>
      <c r="V151" s="31" t="s">
        <v>16</v>
      </c>
      <c r="W151" s="31" t="s">
        <v>17</v>
      </c>
      <c r="X151" s="31" t="s">
        <v>24144</v>
      </c>
      <c r="Y151" s="31" t="s">
        <v>18</v>
      </c>
      <c r="Z151" s="31" t="s">
        <v>19</v>
      </c>
      <c r="AA151" s="31" t="s">
        <v>19</v>
      </c>
      <c r="AB151" s="31" t="s">
        <v>19</v>
      </c>
      <c r="AC151" s="31" t="s">
        <v>23193</v>
      </c>
      <c r="AD151" s="31" t="s">
        <v>14140</v>
      </c>
      <c r="AE151" s="31" t="s">
        <v>60</v>
      </c>
      <c r="AF151" s="31" t="s">
        <v>24145</v>
      </c>
      <c r="AG151" s="31" t="s">
        <v>24146</v>
      </c>
      <c r="AH151" s="31" t="s">
        <v>22280</v>
      </c>
      <c r="AI151" s="31" t="s">
        <v>23</v>
      </c>
      <c r="AJ151" s="31" t="s">
        <v>24</v>
      </c>
      <c r="AK151" s="31" t="s">
        <v>25</v>
      </c>
      <c r="AL151" s="31" t="s">
        <v>26</v>
      </c>
      <c r="AM151" s="31" t="s">
        <v>19</v>
      </c>
      <c r="AN151" s="31" t="s">
        <v>19</v>
      </c>
      <c r="AO151" s="31" t="s">
        <v>19</v>
      </c>
      <c r="AP151" s="31" t="s">
        <v>27</v>
      </c>
      <c r="AQ151" s="31" t="s">
        <v>24090</v>
      </c>
      <c r="AR151" s="31" t="s">
        <v>19</v>
      </c>
      <c r="AS151" s="59">
        <v>43932</v>
      </c>
      <c r="AT151" s="32">
        <v>28.72</v>
      </c>
      <c r="AU151" s="33" t="s">
        <v>28</v>
      </c>
      <c r="AV151" s="32">
        <v>2</v>
      </c>
      <c r="AW151" s="33" t="s">
        <v>29</v>
      </c>
      <c r="AX151" s="34">
        <v>6</v>
      </c>
      <c r="AY151" s="32">
        <v>2</v>
      </c>
      <c r="AZ151" s="33" t="s">
        <v>29</v>
      </c>
      <c r="BA151" s="35">
        <v>6.19</v>
      </c>
      <c r="BB151" s="33" t="s">
        <v>30</v>
      </c>
      <c r="BC151" s="35">
        <v>14.78</v>
      </c>
      <c r="BD151" s="33" t="s">
        <v>30</v>
      </c>
      <c r="BE151" s="35">
        <v>0</v>
      </c>
      <c r="BF151" s="33" t="s">
        <v>30</v>
      </c>
      <c r="BG151" s="35">
        <v>0</v>
      </c>
      <c r="BH151" s="33" t="s">
        <v>30</v>
      </c>
      <c r="BI151" s="35">
        <v>0</v>
      </c>
      <c r="BJ151" s="33" t="s">
        <v>30</v>
      </c>
      <c r="BK151" s="35">
        <v>3.11</v>
      </c>
      <c r="BL151" s="33" t="s">
        <v>30</v>
      </c>
      <c r="BM151" s="35">
        <v>2.5099999999999998</v>
      </c>
      <c r="BN151" s="33" t="s">
        <v>30</v>
      </c>
      <c r="BO151" s="35">
        <v>14.78</v>
      </c>
      <c r="BP151" s="33" t="s">
        <v>30</v>
      </c>
      <c r="BQ151" s="35">
        <v>6.03</v>
      </c>
      <c r="BR151" s="33" t="s">
        <v>30</v>
      </c>
      <c r="BS151" s="9">
        <f>VLOOKUP(A151,HR!A:P,16,0)</f>
        <v>6</v>
      </c>
      <c r="BT151" s="9" t="str">
        <f>VLOOKUP(A151,HR!A:S,19,0)</f>
        <v>10:17</v>
      </c>
      <c r="BU151" s="9" t="str">
        <f>VLOOKUP(VALUE(AC151),Varios!A:J,9,0)</f>
        <v>---941829456--</v>
      </c>
      <c r="BV151" s="9" t="str">
        <f>VLOOKUP(VALUE(AC151),Varios!A:J,10,0)</f>
        <v>PEM120</v>
      </c>
      <c r="BW151" s="9" t="str">
        <f t="shared" si="32"/>
        <v>Cod:12535754 - Cli:Mercedes Rodriguez, Rosa Clementina - Tel.:---941829456-- -Dir:Barrio Cpme El Milagro 5ta Etapa Mz - Dist.:LA ESPERANZA - ZV:PEM120 -Llega:10:17</v>
      </c>
      <c r="BX151" t="str">
        <f t="shared" si="22"/>
        <v>3. Ent. PT</v>
      </c>
      <c r="BY151" t="str">
        <f t="shared" si="23"/>
        <v>4-Vta.</v>
      </c>
      <c r="BZ151" s="16" t="str">
        <f t="shared" si="24"/>
        <v>Contado</v>
      </c>
      <c r="CA151" s="16">
        <f t="shared" si="25"/>
        <v>14.78</v>
      </c>
      <c r="CB151" s="16" t="str">
        <f t="shared" si="26"/>
        <v xml:space="preserve"> </v>
      </c>
      <c r="CC151" s="16">
        <f t="shared" si="27"/>
        <v>2</v>
      </c>
      <c r="CD151" s="16" t="str">
        <f t="shared" si="28"/>
        <v xml:space="preserve"> </v>
      </c>
      <c r="CE151" s="16" t="str">
        <f t="shared" si="29"/>
        <v>Transporte: 3401642344 - Leyton Gamboa, Nelson Yoel</v>
      </c>
      <c r="CF151" s="16">
        <f t="shared" si="30"/>
        <v>0</v>
      </c>
      <c r="CG151" s="16" t="str">
        <f>IF(Tabla1[[#This Row],[Clientes]]=1,VLOOKUP(Tabla1[[#This Row],[BK49**]],HR!A:X,24,0),"")</f>
        <v/>
      </c>
    </row>
    <row r="152" spans="1:85" x14ac:dyDescent="0.25">
      <c r="A152" s="7" t="str">
        <f t="shared" si="31"/>
        <v>10991488</v>
      </c>
      <c r="B152" s="31" t="s">
        <v>24086</v>
      </c>
      <c r="C152" s="31" t="s">
        <v>0</v>
      </c>
      <c r="D152" s="31" t="s">
        <v>1</v>
      </c>
      <c r="E152" s="31" t="s">
        <v>240</v>
      </c>
      <c r="F152" s="31" t="s">
        <v>3</v>
      </c>
      <c r="G152" s="31" t="s">
        <v>24087</v>
      </c>
      <c r="H152" s="31" t="s">
        <v>4</v>
      </c>
      <c r="I152" s="31" t="s">
        <v>5</v>
      </c>
      <c r="J152" s="31" t="s">
        <v>6</v>
      </c>
      <c r="K152" s="31" t="s">
        <v>241</v>
      </c>
      <c r="L152" s="31" t="s">
        <v>19</v>
      </c>
      <c r="M152" s="31" t="s">
        <v>242</v>
      </c>
      <c r="N152" s="31" t="s">
        <v>241</v>
      </c>
      <c r="O152" s="31" t="s">
        <v>243</v>
      </c>
      <c r="P152" s="31" t="s">
        <v>11</v>
      </c>
      <c r="Q152" s="31" t="s">
        <v>24147</v>
      </c>
      <c r="R152" s="31" t="s">
        <v>12</v>
      </c>
      <c r="S152" s="31" t="s">
        <v>13</v>
      </c>
      <c r="T152" s="31" t="s">
        <v>14</v>
      </c>
      <c r="U152" s="31" t="s">
        <v>15</v>
      </c>
      <c r="V152" s="31" t="s">
        <v>16</v>
      </c>
      <c r="W152" s="31" t="s">
        <v>17</v>
      </c>
      <c r="X152" s="31" t="s">
        <v>24148</v>
      </c>
      <c r="Y152" s="31" t="s">
        <v>18</v>
      </c>
      <c r="Z152" s="31" t="s">
        <v>19</v>
      </c>
      <c r="AA152" s="31" t="s">
        <v>19</v>
      </c>
      <c r="AB152" s="31" t="s">
        <v>19</v>
      </c>
      <c r="AC152" s="31" t="s">
        <v>23228</v>
      </c>
      <c r="AD152" s="31" t="s">
        <v>7470</v>
      </c>
      <c r="AE152" s="31" t="s">
        <v>60</v>
      </c>
      <c r="AF152" s="31" t="s">
        <v>24149</v>
      </c>
      <c r="AG152" s="31" t="s">
        <v>19</v>
      </c>
      <c r="AH152" s="31" t="s">
        <v>22280</v>
      </c>
      <c r="AI152" s="31" t="s">
        <v>43</v>
      </c>
      <c r="AJ152" s="31" t="s">
        <v>24</v>
      </c>
      <c r="AK152" s="31" t="s">
        <v>25</v>
      </c>
      <c r="AL152" s="31" t="s">
        <v>26</v>
      </c>
      <c r="AM152" s="31" t="s">
        <v>19</v>
      </c>
      <c r="AN152" s="31" t="s">
        <v>19</v>
      </c>
      <c r="AO152" s="31" t="s">
        <v>19</v>
      </c>
      <c r="AP152" s="31" t="s">
        <v>27</v>
      </c>
      <c r="AQ152" s="31" t="s">
        <v>24090</v>
      </c>
      <c r="AR152" s="31" t="s">
        <v>19</v>
      </c>
      <c r="AS152" s="59">
        <v>43932</v>
      </c>
      <c r="AT152" s="32">
        <v>28.72</v>
      </c>
      <c r="AU152" s="33" t="s">
        <v>28</v>
      </c>
      <c r="AV152" s="32">
        <v>1</v>
      </c>
      <c r="AW152" s="33" t="s">
        <v>29</v>
      </c>
      <c r="AX152" s="34">
        <v>4</v>
      </c>
      <c r="AY152" s="32">
        <v>1</v>
      </c>
      <c r="AZ152" s="33" t="s">
        <v>29</v>
      </c>
      <c r="BA152" s="35">
        <v>4.25</v>
      </c>
      <c r="BB152" s="33" t="s">
        <v>30</v>
      </c>
      <c r="BC152" s="35">
        <v>16.91</v>
      </c>
      <c r="BD152" s="33" t="s">
        <v>30</v>
      </c>
      <c r="BE152" s="35">
        <v>0</v>
      </c>
      <c r="BF152" s="33" t="s">
        <v>30</v>
      </c>
      <c r="BG152" s="35">
        <v>-0.99</v>
      </c>
      <c r="BH152" s="33" t="s">
        <v>30</v>
      </c>
      <c r="BI152" s="35">
        <v>0</v>
      </c>
      <c r="BJ152" s="33" t="s">
        <v>30</v>
      </c>
      <c r="BK152" s="35">
        <v>3.35</v>
      </c>
      <c r="BL152" s="33" t="s">
        <v>30</v>
      </c>
      <c r="BM152" s="35">
        <v>2.71</v>
      </c>
      <c r="BN152" s="33" t="s">
        <v>30</v>
      </c>
      <c r="BO152" s="35">
        <v>15.92</v>
      </c>
      <c r="BP152" s="33" t="s">
        <v>30</v>
      </c>
      <c r="BQ152" s="35">
        <v>6.5</v>
      </c>
      <c r="BR152" s="33" t="s">
        <v>30</v>
      </c>
      <c r="BS152" s="9">
        <f>VLOOKUP(A152,HR!A:P,16,0)</f>
        <v>17</v>
      </c>
      <c r="BT152" s="9" t="str">
        <f>VLOOKUP(A152,HR!A:S,19,0)</f>
        <v>11:11</v>
      </c>
      <c r="BU152" s="9" t="str">
        <f>VLOOKUP(VALUE(AC152),Varios!A:J,9,0)</f>
        <v>633903----965364374-962206965</v>
      </c>
      <c r="BV152" s="9" t="str">
        <f>VLOOKUP(VALUE(AC152),Varios!A:J,10,0)</f>
        <v>PEM166</v>
      </c>
      <c r="BW152" s="9" t="str">
        <f t="shared" si="32"/>
        <v>Cod:10991488 - Cli:Cosme Flores, Florencia - Tel.:633903----965364374-962206965 -Dir:Av. Industrial Mz. 13 Lote 19 - Dist.:HUANCHACO - ZV:PEM166 -Llega:11:11</v>
      </c>
      <c r="BX152" t="str">
        <f t="shared" si="22"/>
        <v>3. Ent. PT</v>
      </c>
      <c r="BY152" t="str">
        <f t="shared" si="23"/>
        <v>4-Vta.</v>
      </c>
      <c r="BZ152" s="16" t="str">
        <f t="shared" si="24"/>
        <v>Contado</v>
      </c>
      <c r="CA152" s="16">
        <f t="shared" si="25"/>
        <v>16.91</v>
      </c>
      <c r="CB152" s="16" t="str">
        <f t="shared" si="26"/>
        <v xml:space="preserve"> </v>
      </c>
      <c r="CC152" s="16">
        <f t="shared" si="27"/>
        <v>1</v>
      </c>
      <c r="CD152" s="16" t="str">
        <f t="shared" si="28"/>
        <v xml:space="preserve"> </v>
      </c>
      <c r="CE152" s="16" t="str">
        <f t="shared" si="29"/>
        <v>Transporte: 3401642344 - Leyton Gamboa, Nelson Yoel</v>
      </c>
      <c r="CF152" s="16">
        <f t="shared" si="30"/>
        <v>1</v>
      </c>
      <c r="CG152" s="16">
        <f>IF(Tabla1[[#This Row],[Clientes]]=1,VLOOKUP(Tabla1[[#This Row],[BK49**]],HR!A:X,24,0),"")</f>
        <v>0.2</v>
      </c>
    </row>
    <row r="153" spans="1:85" x14ac:dyDescent="0.25">
      <c r="A153" s="7" t="str">
        <f t="shared" si="31"/>
        <v>10991488</v>
      </c>
      <c r="B153" s="31" t="s">
        <v>24086</v>
      </c>
      <c r="C153" s="31" t="s">
        <v>0</v>
      </c>
      <c r="D153" s="31" t="s">
        <v>1</v>
      </c>
      <c r="E153" s="31" t="s">
        <v>240</v>
      </c>
      <c r="F153" s="31" t="s">
        <v>3</v>
      </c>
      <c r="G153" s="31" t="s">
        <v>24087</v>
      </c>
      <c r="H153" s="31" t="s">
        <v>4</v>
      </c>
      <c r="I153" s="31" t="s">
        <v>5</v>
      </c>
      <c r="J153" s="31" t="s">
        <v>6</v>
      </c>
      <c r="K153" s="31" t="s">
        <v>241</v>
      </c>
      <c r="L153" s="31" t="s">
        <v>19</v>
      </c>
      <c r="M153" s="31" t="s">
        <v>242</v>
      </c>
      <c r="N153" s="31" t="s">
        <v>241</v>
      </c>
      <c r="O153" s="31" t="s">
        <v>243</v>
      </c>
      <c r="P153" s="31" t="s">
        <v>11</v>
      </c>
      <c r="Q153" s="31" t="s">
        <v>24147</v>
      </c>
      <c r="R153" s="31" t="s">
        <v>12</v>
      </c>
      <c r="S153" s="31" t="s">
        <v>46</v>
      </c>
      <c r="T153" s="31" t="s">
        <v>14</v>
      </c>
      <c r="U153" s="31" t="s">
        <v>47</v>
      </c>
      <c r="V153" s="31" t="s">
        <v>16</v>
      </c>
      <c r="W153" s="31" t="s">
        <v>17</v>
      </c>
      <c r="X153" s="31" t="s">
        <v>24148</v>
      </c>
      <c r="Y153" s="31" t="s">
        <v>18</v>
      </c>
      <c r="Z153" s="31" t="s">
        <v>19</v>
      </c>
      <c r="AA153" s="31" t="s">
        <v>19</v>
      </c>
      <c r="AB153" s="31" t="s">
        <v>19</v>
      </c>
      <c r="AC153" s="31" t="s">
        <v>23228</v>
      </c>
      <c r="AD153" s="31" t="s">
        <v>7470</v>
      </c>
      <c r="AE153" s="31" t="s">
        <v>60</v>
      </c>
      <c r="AF153" s="31" t="s">
        <v>24149</v>
      </c>
      <c r="AG153" s="31" t="s">
        <v>19</v>
      </c>
      <c r="AH153" s="31" t="s">
        <v>22280</v>
      </c>
      <c r="AI153" s="31" t="s">
        <v>43</v>
      </c>
      <c r="AJ153" s="31" t="s">
        <v>24</v>
      </c>
      <c r="AK153" s="31" t="s">
        <v>35</v>
      </c>
      <c r="AL153" s="31" t="s">
        <v>26</v>
      </c>
      <c r="AM153" s="31" t="s">
        <v>19</v>
      </c>
      <c r="AN153" s="31" t="s">
        <v>19</v>
      </c>
      <c r="AO153" s="31" t="s">
        <v>19</v>
      </c>
      <c r="AP153" s="31" t="s">
        <v>27</v>
      </c>
      <c r="AQ153" s="31" t="s">
        <v>24090</v>
      </c>
      <c r="AR153" s="31" t="s">
        <v>19</v>
      </c>
      <c r="AS153" s="59">
        <v>43932</v>
      </c>
      <c r="AT153" s="32">
        <v>28.72</v>
      </c>
      <c r="AU153" s="33" t="s">
        <v>28</v>
      </c>
      <c r="AV153" s="32">
        <v>1</v>
      </c>
      <c r="AW153" s="33" t="s">
        <v>29</v>
      </c>
      <c r="AX153" s="34">
        <v>15</v>
      </c>
      <c r="AY153" s="32">
        <v>1</v>
      </c>
      <c r="AZ153" s="33" t="s">
        <v>29</v>
      </c>
      <c r="BA153" s="35">
        <v>3.23</v>
      </c>
      <c r="BB153" s="33" t="s">
        <v>30</v>
      </c>
      <c r="BC153" s="35">
        <v>16.100000000000001</v>
      </c>
      <c r="BD153" s="33" t="s">
        <v>30</v>
      </c>
      <c r="BE153" s="35">
        <v>0</v>
      </c>
      <c r="BF153" s="33" t="s">
        <v>30</v>
      </c>
      <c r="BG153" s="35">
        <v>-1.93</v>
      </c>
      <c r="BH153" s="33" t="s">
        <v>30</v>
      </c>
      <c r="BI153" s="35">
        <v>0</v>
      </c>
      <c r="BJ153" s="33" t="s">
        <v>30</v>
      </c>
      <c r="BK153" s="35">
        <v>2.5499999999999998</v>
      </c>
      <c r="BL153" s="33" t="s">
        <v>30</v>
      </c>
      <c r="BM153" s="35">
        <v>0</v>
      </c>
      <c r="BN153" s="33" t="s">
        <v>30</v>
      </c>
      <c r="BO153" s="35">
        <v>14.17</v>
      </c>
      <c r="BP153" s="33" t="s">
        <v>30</v>
      </c>
      <c r="BQ153" s="35">
        <v>2.88</v>
      </c>
      <c r="BR153" s="33" t="s">
        <v>30</v>
      </c>
      <c r="BS153" s="9">
        <f>VLOOKUP(A153,HR!A:P,16,0)</f>
        <v>17</v>
      </c>
      <c r="BT153" s="9" t="str">
        <f>VLOOKUP(A153,HR!A:S,19,0)</f>
        <v>11:11</v>
      </c>
      <c r="BU153" s="9" t="str">
        <f>VLOOKUP(VALUE(AC153),Varios!A:J,9,0)</f>
        <v>633903----965364374-962206965</v>
      </c>
      <c r="BV153" s="9" t="str">
        <f>VLOOKUP(VALUE(AC153),Varios!A:J,10,0)</f>
        <v>PEM166</v>
      </c>
      <c r="BW153" s="9" t="str">
        <f t="shared" si="32"/>
        <v>Cod:10991488 - Cli:Cosme Flores, Florencia - Tel.:633903----965364374-962206965 -Dir:Av. Industrial Mz. 13 Lote 19 - Dist.:HUANCHACO - ZV:PEM166 -Llega:11:11</v>
      </c>
      <c r="BX153" t="str">
        <f t="shared" si="22"/>
        <v>3. Ent. PT</v>
      </c>
      <c r="BY153" t="str">
        <f t="shared" si="23"/>
        <v>4-Vta.</v>
      </c>
      <c r="BZ153" s="16" t="str">
        <f t="shared" si="24"/>
        <v>Contado</v>
      </c>
      <c r="CA153" s="16">
        <f t="shared" si="25"/>
        <v>16.100000000000001</v>
      </c>
      <c r="CB153" s="16" t="str">
        <f t="shared" si="26"/>
        <v xml:space="preserve"> </v>
      </c>
      <c r="CC153" s="16">
        <f t="shared" si="27"/>
        <v>1</v>
      </c>
      <c r="CD153" s="16" t="str">
        <f t="shared" si="28"/>
        <v xml:space="preserve"> </v>
      </c>
      <c r="CE153" s="16" t="str">
        <f t="shared" si="29"/>
        <v>Transporte: 3401642344 - Leyton Gamboa, Nelson Yoel</v>
      </c>
      <c r="CF153" s="16">
        <f t="shared" si="30"/>
        <v>0</v>
      </c>
      <c r="CG153" s="16" t="str">
        <f>IF(Tabla1[[#This Row],[Clientes]]=1,VLOOKUP(Tabla1[[#This Row],[BK49**]],HR!A:X,24,0),"")</f>
        <v/>
      </c>
    </row>
    <row r="154" spans="1:85" x14ac:dyDescent="0.25">
      <c r="A154" s="7" t="str">
        <f t="shared" si="31"/>
        <v>10991488</v>
      </c>
      <c r="B154" s="31" t="s">
        <v>24086</v>
      </c>
      <c r="C154" s="31" t="s">
        <v>0</v>
      </c>
      <c r="D154" s="31" t="s">
        <v>1</v>
      </c>
      <c r="E154" s="31" t="s">
        <v>240</v>
      </c>
      <c r="F154" s="31" t="s">
        <v>3</v>
      </c>
      <c r="G154" s="31" t="s">
        <v>24087</v>
      </c>
      <c r="H154" s="31" t="s">
        <v>4</v>
      </c>
      <c r="I154" s="31" t="s">
        <v>5</v>
      </c>
      <c r="J154" s="31" t="s">
        <v>6</v>
      </c>
      <c r="K154" s="31" t="s">
        <v>241</v>
      </c>
      <c r="L154" s="31" t="s">
        <v>19</v>
      </c>
      <c r="M154" s="31" t="s">
        <v>242</v>
      </c>
      <c r="N154" s="31" t="s">
        <v>241</v>
      </c>
      <c r="O154" s="31" t="s">
        <v>243</v>
      </c>
      <c r="P154" s="31" t="s">
        <v>11</v>
      </c>
      <c r="Q154" s="31" t="s">
        <v>24147</v>
      </c>
      <c r="R154" s="31" t="s">
        <v>12</v>
      </c>
      <c r="S154" s="31" t="s">
        <v>39</v>
      </c>
      <c r="T154" s="31" t="s">
        <v>14</v>
      </c>
      <c r="U154" s="31" t="s">
        <v>40</v>
      </c>
      <c r="V154" s="31" t="s">
        <v>16</v>
      </c>
      <c r="W154" s="31" t="s">
        <v>17</v>
      </c>
      <c r="X154" s="31" t="s">
        <v>24148</v>
      </c>
      <c r="Y154" s="31" t="s">
        <v>18</v>
      </c>
      <c r="Z154" s="31" t="s">
        <v>19</v>
      </c>
      <c r="AA154" s="31" t="s">
        <v>19</v>
      </c>
      <c r="AB154" s="31" t="s">
        <v>19</v>
      </c>
      <c r="AC154" s="31" t="s">
        <v>23228</v>
      </c>
      <c r="AD154" s="31" t="s">
        <v>7470</v>
      </c>
      <c r="AE154" s="31" t="s">
        <v>60</v>
      </c>
      <c r="AF154" s="31" t="s">
        <v>24149</v>
      </c>
      <c r="AG154" s="31" t="s">
        <v>19</v>
      </c>
      <c r="AH154" s="31" t="s">
        <v>22280</v>
      </c>
      <c r="AI154" s="31" t="s">
        <v>43</v>
      </c>
      <c r="AJ154" s="31" t="s">
        <v>24</v>
      </c>
      <c r="AK154" s="31" t="s">
        <v>41</v>
      </c>
      <c r="AL154" s="31" t="s">
        <v>26</v>
      </c>
      <c r="AM154" s="31" t="s">
        <v>19</v>
      </c>
      <c r="AN154" s="31" t="s">
        <v>19</v>
      </c>
      <c r="AO154" s="31" t="s">
        <v>19</v>
      </c>
      <c r="AP154" s="31" t="s">
        <v>27</v>
      </c>
      <c r="AQ154" s="31" t="s">
        <v>24090</v>
      </c>
      <c r="AR154" s="31" t="s">
        <v>19</v>
      </c>
      <c r="AS154" s="59">
        <v>43932</v>
      </c>
      <c r="AT154" s="32">
        <v>28.72</v>
      </c>
      <c r="AU154" s="33" t="s">
        <v>28</v>
      </c>
      <c r="AV154" s="32">
        <v>1</v>
      </c>
      <c r="AW154" s="33" t="s">
        <v>29</v>
      </c>
      <c r="AX154" s="34">
        <v>12</v>
      </c>
      <c r="AY154" s="32">
        <v>1</v>
      </c>
      <c r="AZ154" s="33" t="s">
        <v>29</v>
      </c>
      <c r="BA154" s="35">
        <v>4.25</v>
      </c>
      <c r="BB154" s="33" t="s">
        <v>30</v>
      </c>
      <c r="BC154" s="35">
        <v>7.24</v>
      </c>
      <c r="BD154" s="33" t="s">
        <v>30</v>
      </c>
      <c r="BE154" s="35">
        <v>0</v>
      </c>
      <c r="BF154" s="33" t="s">
        <v>30</v>
      </c>
      <c r="BG154" s="35">
        <v>0</v>
      </c>
      <c r="BH154" s="33" t="s">
        <v>30</v>
      </c>
      <c r="BI154" s="35">
        <v>0</v>
      </c>
      <c r="BJ154" s="33" t="s">
        <v>30</v>
      </c>
      <c r="BK154" s="35">
        <v>1.52</v>
      </c>
      <c r="BL154" s="33" t="s">
        <v>30</v>
      </c>
      <c r="BM154" s="35">
        <v>1.23</v>
      </c>
      <c r="BN154" s="33" t="s">
        <v>30</v>
      </c>
      <c r="BO154" s="35">
        <v>7.24</v>
      </c>
      <c r="BP154" s="33" t="s">
        <v>30</v>
      </c>
      <c r="BQ154" s="35">
        <v>2.75</v>
      </c>
      <c r="BR154" s="33" t="s">
        <v>30</v>
      </c>
      <c r="BS154" s="9">
        <f>VLOOKUP(A154,HR!A:P,16,0)</f>
        <v>17</v>
      </c>
      <c r="BT154" s="9" t="str">
        <f>VLOOKUP(A154,HR!A:S,19,0)</f>
        <v>11:11</v>
      </c>
      <c r="BU154" s="9" t="str">
        <f>VLOOKUP(VALUE(AC154),Varios!A:J,9,0)</f>
        <v>633903----965364374-962206965</v>
      </c>
      <c r="BV154" s="9" t="str">
        <f>VLOOKUP(VALUE(AC154),Varios!A:J,10,0)</f>
        <v>PEM166</v>
      </c>
      <c r="BW154" s="9" t="str">
        <f t="shared" si="32"/>
        <v>Cod:10991488 - Cli:Cosme Flores, Florencia - Tel.:633903----965364374-962206965 -Dir:Av. Industrial Mz. 13 Lote 19 - Dist.:HUANCHACO - ZV:PEM166 -Llega:11:11</v>
      </c>
      <c r="BX154" t="str">
        <f t="shared" si="22"/>
        <v>3. Ent. PT</v>
      </c>
      <c r="BY154" t="str">
        <f t="shared" si="23"/>
        <v>4-Vta.</v>
      </c>
      <c r="BZ154" s="16" t="str">
        <f t="shared" si="24"/>
        <v>Contado</v>
      </c>
      <c r="CA154" s="16">
        <f t="shared" si="25"/>
        <v>7.24</v>
      </c>
      <c r="CB154" s="16" t="str">
        <f t="shared" si="26"/>
        <v xml:space="preserve"> </v>
      </c>
      <c r="CC154" s="16">
        <f t="shared" si="27"/>
        <v>1</v>
      </c>
      <c r="CD154" s="16" t="str">
        <f t="shared" si="28"/>
        <v xml:space="preserve"> </v>
      </c>
      <c r="CE154" s="16" t="str">
        <f t="shared" si="29"/>
        <v>Transporte: 3401642344 - Leyton Gamboa, Nelson Yoel</v>
      </c>
      <c r="CF154" s="16">
        <f t="shared" si="30"/>
        <v>0</v>
      </c>
      <c r="CG154" s="16" t="str">
        <f>IF(Tabla1[[#This Row],[Clientes]]=1,VLOOKUP(Tabla1[[#This Row],[BK49**]],HR!A:X,24,0),"")</f>
        <v/>
      </c>
    </row>
    <row r="155" spans="1:85" x14ac:dyDescent="0.25">
      <c r="A155" s="7" t="str">
        <f t="shared" si="31"/>
        <v>10991488</v>
      </c>
      <c r="B155" s="31" t="s">
        <v>24086</v>
      </c>
      <c r="C155" s="31" t="s">
        <v>0</v>
      </c>
      <c r="D155" s="31" t="s">
        <v>1</v>
      </c>
      <c r="E155" s="31" t="s">
        <v>240</v>
      </c>
      <c r="F155" s="31" t="s">
        <v>3</v>
      </c>
      <c r="G155" s="31" t="s">
        <v>24087</v>
      </c>
      <c r="H155" s="31" t="s">
        <v>4</v>
      </c>
      <c r="I155" s="31" t="s">
        <v>5</v>
      </c>
      <c r="J155" s="31" t="s">
        <v>6</v>
      </c>
      <c r="K155" s="31" t="s">
        <v>241</v>
      </c>
      <c r="L155" s="31" t="s">
        <v>19</v>
      </c>
      <c r="M155" s="31" t="s">
        <v>242</v>
      </c>
      <c r="N155" s="31" t="s">
        <v>241</v>
      </c>
      <c r="O155" s="31" t="s">
        <v>243</v>
      </c>
      <c r="P155" s="31" t="s">
        <v>11</v>
      </c>
      <c r="Q155" s="31" t="s">
        <v>24147</v>
      </c>
      <c r="R155" s="31" t="s">
        <v>12</v>
      </c>
      <c r="S155" s="31" t="s">
        <v>109</v>
      </c>
      <c r="T155" s="31" t="s">
        <v>14</v>
      </c>
      <c r="U155" s="31" t="s">
        <v>110</v>
      </c>
      <c r="V155" s="31" t="s">
        <v>16</v>
      </c>
      <c r="W155" s="31" t="s">
        <v>17</v>
      </c>
      <c r="X155" s="31" t="s">
        <v>24148</v>
      </c>
      <c r="Y155" s="31" t="s">
        <v>18</v>
      </c>
      <c r="Z155" s="31" t="s">
        <v>19</v>
      </c>
      <c r="AA155" s="31" t="s">
        <v>19</v>
      </c>
      <c r="AB155" s="31" t="s">
        <v>19</v>
      </c>
      <c r="AC155" s="31" t="s">
        <v>23228</v>
      </c>
      <c r="AD155" s="31" t="s">
        <v>7470</v>
      </c>
      <c r="AE155" s="31" t="s">
        <v>60</v>
      </c>
      <c r="AF155" s="31" t="s">
        <v>24149</v>
      </c>
      <c r="AG155" s="31" t="s">
        <v>19</v>
      </c>
      <c r="AH155" s="31" t="s">
        <v>22280</v>
      </c>
      <c r="AI155" s="31" t="s">
        <v>43</v>
      </c>
      <c r="AJ155" s="31" t="s">
        <v>24</v>
      </c>
      <c r="AK155" s="31" t="s">
        <v>25</v>
      </c>
      <c r="AL155" s="31" t="s">
        <v>26</v>
      </c>
      <c r="AM155" s="31" t="s">
        <v>19</v>
      </c>
      <c r="AN155" s="31" t="s">
        <v>19</v>
      </c>
      <c r="AO155" s="31" t="s">
        <v>19</v>
      </c>
      <c r="AP155" s="31" t="s">
        <v>27</v>
      </c>
      <c r="AQ155" s="31" t="s">
        <v>24090</v>
      </c>
      <c r="AR155" s="31" t="s">
        <v>19</v>
      </c>
      <c r="AS155" s="59">
        <v>43932</v>
      </c>
      <c r="AT155" s="32">
        <v>28.72</v>
      </c>
      <c r="AU155" s="33" t="s">
        <v>28</v>
      </c>
      <c r="AV155" s="32">
        <v>1</v>
      </c>
      <c r="AW155" s="33" t="s">
        <v>29</v>
      </c>
      <c r="AX155" s="34">
        <v>6</v>
      </c>
      <c r="AY155" s="32">
        <v>1</v>
      </c>
      <c r="AZ155" s="33" t="s">
        <v>29</v>
      </c>
      <c r="BA155" s="35">
        <v>1.8</v>
      </c>
      <c r="BB155" s="33" t="s">
        <v>30</v>
      </c>
      <c r="BC155" s="35">
        <v>5.54</v>
      </c>
      <c r="BD155" s="33" t="s">
        <v>30</v>
      </c>
      <c r="BE155" s="35">
        <v>0</v>
      </c>
      <c r="BF155" s="33" t="s">
        <v>30</v>
      </c>
      <c r="BG155" s="35">
        <v>0</v>
      </c>
      <c r="BH155" s="33" t="s">
        <v>30</v>
      </c>
      <c r="BI155" s="35">
        <v>0</v>
      </c>
      <c r="BJ155" s="33" t="s">
        <v>30</v>
      </c>
      <c r="BK155" s="35">
        <v>1.17</v>
      </c>
      <c r="BL155" s="33" t="s">
        <v>30</v>
      </c>
      <c r="BM155" s="35">
        <v>0.94</v>
      </c>
      <c r="BN155" s="33" t="s">
        <v>30</v>
      </c>
      <c r="BO155" s="35">
        <v>5.54</v>
      </c>
      <c r="BP155" s="33" t="s">
        <v>30</v>
      </c>
      <c r="BQ155" s="35">
        <v>2.2599999999999998</v>
      </c>
      <c r="BR155" s="33" t="s">
        <v>30</v>
      </c>
      <c r="BS155" s="9">
        <f>VLOOKUP(A155,HR!A:P,16,0)</f>
        <v>17</v>
      </c>
      <c r="BT155" s="9" t="str">
        <f>VLOOKUP(A155,HR!A:S,19,0)</f>
        <v>11:11</v>
      </c>
      <c r="BU155" s="9" t="str">
        <f>VLOOKUP(VALUE(AC155),Varios!A:J,9,0)</f>
        <v>633903----965364374-962206965</v>
      </c>
      <c r="BV155" s="9" t="str">
        <f>VLOOKUP(VALUE(AC155),Varios!A:J,10,0)</f>
        <v>PEM166</v>
      </c>
      <c r="BW155" s="9" t="str">
        <f t="shared" si="32"/>
        <v>Cod:10991488 - Cli:Cosme Flores, Florencia - Tel.:633903----965364374-962206965 -Dir:Av. Industrial Mz. 13 Lote 19 - Dist.:HUANCHACO - ZV:PEM166 -Llega:11:11</v>
      </c>
      <c r="BX155" t="str">
        <f t="shared" si="22"/>
        <v>3. Ent. PT</v>
      </c>
      <c r="BY155" t="str">
        <f t="shared" si="23"/>
        <v>4-Vta.</v>
      </c>
      <c r="BZ155" s="16" t="str">
        <f t="shared" si="24"/>
        <v>Contado</v>
      </c>
      <c r="CA155" s="16">
        <f t="shared" si="25"/>
        <v>5.54</v>
      </c>
      <c r="CB155" s="16" t="str">
        <f t="shared" si="26"/>
        <v xml:space="preserve"> </v>
      </c>
      <c r="CC155" s="16">
        <f t="shared" si="27"/>
        <v>1</v>
      </c>
      <c r="CD155" s="16" t="str">
        <f t="shared" si="28"/>
        <v xml:space="preserve"> </v>
      </c>
      <c r="CE155" s="16" t="str">
        <f t="shared" si="29"/>
        <v>Transporte: 3401642344 - Leyton Gamboa, Nelson Yoel</v>
      </c>
      <c r="CF155" s="16">
        <f t="shared" si="30"/>
        <v>0</v>
      </c>
      <c r="CG155" s="16" t="str">
        <f>IF(Tabla1[[#This Row],[Clientes]]=1,VLOOKUP(Tabla1[[#This Row],[BK49**]],HR!A:X,24,0),"")</f>
        <v/>
      </c>
    </row>
    <row r="156" spans="1:85" x14ac:dyDescent="0.25">
      <c r="A156" s="7" t="str">
        <f t="shared" si="31"/>
        <v>10991488</v>
      </c>
      <c r="B156" s="31" t="s">
        <v>24086</v>
      </c>
      <c r="C156" s="31" t="s">
        <v>0</v>
      </c>
      <c r="D156" s="31" t="s">
        <v>1</v>
      </c>
      <c r="E156" s="31" t="s">
        <v>240</v>
      </c>
      <c r="F156" s="31" t="s">
        <v>3</v>
      </c>
      <c r="G156" s="31" t="s">
        <v>24087</v>
      </c>
      <c r="H156" s="31" t="s">
        <v>4</v>
      </c>
      <c r="I156" s="31" t="s">
        <v>5</v>
      </c>
      <c r="J156" s="31" t="s">
        <v>6</v>
      </c>
      <c r="K156" s="31" t="s">
        <v>241</v>
      </c>
      <c r="L156" s="31" t="s">
        <v>19</v>
      </c>
      <c r="M156" s="31" t="s">
        <v>242</v>
      </c>
      <c r="N156" s="31" t="s">
        <v>241</v>
      </c>
      <c r="O156" s="31" t="s">
        <v>243</v>
      </c>
      <c r="P156" s="31" t="s">
        <v>11</v>
      </c>
      <c r="Q156" s="31" t="s">
        <v>24147</v>
      </c>
      <c r="R156" s="31" t="s">
        <v>12</v>
      </c>
      <c r="S156" s="31" t="s">
        <v>33</v>
      </c>
      <c r="T156" s="31" t="s">
        <v>14</v>
      </c>
      <c r="U156" s="31" t="s">
        <v>34</v>
      </c>
      <c r="V156" s="31" t="s">
        <v>16</v>
      </c>
      <c r="W156" s="31" t="s">
        <v>17</v>
      </c>
      <c r="X156" s="31" t="s">
        <v>24148</v>
      </c>
      <c r="Y156" s="31" t="s">
        <v>18</v>
      </c>
      <c r="Z156" s="31" t="s">
        <v>19</v>
      </c>
      <c r="AA156" s="31" t="s">
        <v>19</v>
      </c>
      <c r="AB156" s="31" t="s">
        <v>19</v>
      </c>
      <c r="AC156" s="31" t="s">
        <v>23228</v>
      </c>
      <c r="AD156" s="31" t="s">
        <v>7470</v>
      </c>
      <c r="AE156" s="31" t="s">
        <v>60</v>
      </c>
      <c r="AF156" s="31" t="s">
        <v>24149</v>
      </c>
      <c r="AG156" s="31" t="s">
        <v>19</v>
      </c>
      <c r="AH156" s="31" t="s">
        <v>22280</v>
      </c>
      <c r="AI156" s="31" t="s">
        <v>43</v>
      </c>
      <c r="AJ156" s="31" t="s">
        <v>24</v>
      </c>
      <c r="AK156" s="31" t="s">
        <v>35</v>
      </c>
      <c r="AL156" s="31" t="s">
        <v>26</v>
      </c>
      <c r="AM156" s="31" t="s">
        <v>19</v>
      </c>
      <c r="AN156" s="31" t="s">
        <v>19</v>
      </c>
      <c r="AO156" s="31" t="s">
        <v>19</v>
      </c>
      <c r="AP156" s="31" t="s">
        <v>27</v>
      </c>
      <c r="AQ156" s="31" t="s">
        <v>24090</v>
      </c>
      <c r="AR156" s="31" t="s">
        <v>19</v>
      </c>
      <c r="AS156" s="59">
        <v>43932</v>
      </c>
      <c r="AT156" s="32">
        <v>28.72</v>
      </c>
      <c r="AU156" s="33" t="s">
        <v>28</v>
      </c>
      <c r="AV156" s="32">
        <v>1</v>
      </c>
      <c r="AW156" s="33" t="s">
        <v>29</v>
      </c>
      <c r="AX156" s="34">
        <v>15</v>
      </c>
      <c r="AY156" s="32">
        <v>1</v>
      </c>
      <c r="AZ156" s="33" t="s">
        <v>29</v>
      </c>
      <c r="BA156" s="35">
        <v>3.28</v>
      </c>
      <c r="BB156" s="33" t="s">
        <v>30</v>
      </c>
      <c r="BC156" s="35">
        <v>16.100000000000001</v>
      </c>
      <c r="BD156" s="33" t="s">
        <v>30</v>
      </c>
      <c r="BE156" s="35">
        <v>0</v>
      </c>
      <c r="BF156" s="33" t="s">
        <v>30</v>
      </c>
      <c r="BG156" s="35">
        <v>-1.93</v>
      </c>
      <c r="BH156" s="33" t="s">
        <v>30</v>
      </c>
      <c r="BI156" s="35">
        <v>0</v>
      </c>
      <c r="BJ156" s="33" t="s">
        <v>30</v>
      </c>
      <c r="BK156" s="35">
        <v>2.5499999999999998</v>
      </c>
      <c r="BL156" s="33" t="s">
        <v>30</v>
      </c>
      <c r="BM156" s="35">
        <v>0</v>
      </c>
      <c r="BN156" s="33" t="s">
        <v>30</v>
      </c>
      <c r="BO156" s="35">
        <v>14.17</v>
      </c>
      <c r="BP156" s="33" t="s">
        <v>30</v>
      </c>
      <c r="BQ156" s="35">
        <v>2.88</v>
      </c>
      <c r="BR156" s="33" t="s">
        <v>30</v>
      </c>
      <c r="BS156" s="9">
        <f>VLOOKUP(A156,HR!A:P,16,0)</f>
        <v>17</v>
      </c>
      <c r="BT156" s="9" t="str">
        <f>VLOOKUP(A156,HR!A:S,19,0)</f>
        <v>11:11</v>
      </c>
      <c r="BU156" s="9" t="str">
        <f>VLOOKUP(VALUE(AC156),Varios!A:J,9,0)</f>
        <v>633903----965364374-962206965</v>
      </c>
      <c r="BV156" s="9" t="str">
        <f>VLOOKUP(VALUE(AC156),Varios!A:J,10,0)</f>
        <v>PEM166</v>
      </c>
      <c r="BW156" s="9" t="str">
        <f t="shared" si="32"/>
        <v>Cod:10991488 - Cli:Cosme Flores, Florencia - Tel.:633903----965364374-962206965 -Dir:Av. Industrial Mz. 13 Lote 19 - Dist.:HUANCHACO - ZV:PEM166 -Llega:11:11</v>
      </c>
      <c r="BX156" t="str">
        <f t="shared" si="22"/>
        <v>3. Ent. PT</v>
      </c>
      <c r="BY156" t="str">
        <f t="shared" si="23"/>
        <v>4-Vta.</v>
      </c>
      <c r="BZ156" s="16" t="str">
        <f t="shared" si="24"/>
        <v>Contado</v>
      </c>
      <c r="CA156" s="16">
        <f t="shared" si="25"/>
        <v>16.100000000000001</v>
      </c>
      <c r="CB156" s="16" t="str">
        <f t="shared" si="26"/>
        <v xml:space="preserve"> </v>
      </c>
      <c r="CC156" s="16">
        <f t="shared" si="27"/>
        <v>1</v>
      </c>
      <c r="CD156" s="16" t="str">
        <f t="shared" si="28"/>
        <v xml:space="preserve"> </v>
      </c>
      <c r="CE156" s="16" t="str">
        <f t="shared" si="29"/>
        <v>Transporte: 3401642344 - Leyton Gamboa, Nelson Yoel</v>
      </c>
      <c r="CF156" s="16">
        <f t="shared" si="30"/>
        <v>0</v>
      </c>
      <c r="CG156" s="16" t="str">
        <f>IF(Tabla1[[#This Row],[Clientes]]=1,VLOOKUP(Tabla1[[#This Row],[BK49**]],HR!A:X,24,0),"")</f>
        <v/>
      </c>
    </row>
    <row r="157" spans="1:85" x14ac:dyDescent="0.25">
      <c r="A157" s="7" t="str">
        <f t="shared" si="31"/>
        <v>10946002</v>
      </c>
      <c r="B157" s="31" t="s">
        <v>24086</v>
      </c>
      <c r="C157" s="31" t="s">
        <v>0</v>
      </c>
      <c r="D157" s="31" t="s">
        <v>1</v>
      </c>
      <c r="E157" s="31" t="s">
        <v>240</v>
      </c>
      <c r="F157" s="31" t="s">
        <v>3</v>
      </c>
      <c r="G157" s="31" t="s">
        <v>24087</v>
      </c>
      <c r="H157" s="31" t="s">
        <v>4</v>
      </c>
      <c r="I157" s="31" t="s">
        <v>5</v>
      </c>
      <c r="J157" s="31" t="s">
        <v>6</v>
      </c>
      <c r="K157" s="31" t="s">
        <v>241</v>
      </c>
      <c r="L157" s="31" t="s">
        <v>19</v>
      </c>
      <c r="M157" s="31" t="s">
        <v>242</v>
      </c>
      <c r="N157" s="31" t="s">
        <v>241</v>
      </c>
      <c r="O157" s="31" t="s">
        <v>243</v>
      </c>
      <c r="P157" s="31" t="s">
        <v>11</v>
      </c>
      <c r="Q157" s="31" t="s">
        <v>24150</v>
      </c>
      <c r="R157" s="31" t="s">
        <v>12</v>
      </c>
      <c r="S157" s="31" t="s">
        <v>13</v>
      </c>
      <c r="T157" s="31" t="s">
        <v>14</v>
      </c>
      <c r="U157" s="31" t="s">
        <v>15</v>
      </c>
      <c r="V157" s="31" t="s">
        <v>16</v>
      </c>
      <c r="W157" s="31" t="s">
        <v>17</v>
      </c>
      <c r="X157" s="31" t="s">
        <v>24151</v>
      </c>
      <c r="Y157" s="31" t="s">
        <v>18</v>
      </c>
      <c r="Z157" s="31" t="s">
        <v>19</v>
      </c>
      <c r="AA157" s="31" t="s">
        <v>19</v>
      </c>
      <c r="AB157" s="31" t="s">
        <v>19</v>
      </c>
      <c r="AC157" s="31" t="s">
        <v>23284</v>
      </c>
      <c r="AD157" s="31" t="s">
        <v>7460</v>
      </c>
      <c r="AE157" s="31" t="s">
        <v>60</v>
      </c>
      <c r="AF157" s="31" t="s">
        <v>24152</v>
      </c>
      <c r="AG157" s="31" t="s">
        <v>19</v>
      </c>
      <c r="AH157" s="31" t="s">
        <v>24153</v>
      </c>
      <c r="AI157" s="31" t="s">
        <v>23</v>
      </c>
      <c r="AJ157" s="31" t="s">
        <v>24</v>
      </c>
      <c r="AK157" s="31" t="s">
        <v>25</v>
      </c>
      <c r="AL157" s="31" t="s">
        <v>26</v>
      </c>
      <c r="AM157" s="31" t="s">
        <v>19</v>
      </c>
      <c r="AN157" s="31" t="s">
        <v>19</v>
      </c>
      <c r="AO157" s="31" t="s">
        <v>19</v>
      </c>
      <c r="AP157" s="31" t="s">
        <v>27</v>
      </c>
      <c r="AQ157" s="31" t="s">
        <v>24090</v>
      </c>
      <c r="AR157" s="31" t="s">
        <v>19</v>
      </c>
      <c r="AS157" s="59">
        <v>43932</v>
      </c>
      <c r="AT157" s="32">
        <v>28.72</v>
      </c>
      <c r="AU157" s="33" t="s">
        <v>28</v>
      </c>
      <c r="AV157" s="32">
        <v>2</v>
      </c>
      <c r="AW157" s="33" t="s">
        <v>29</v>
      </c>
      <c r="AX157" s="34">
        <v>4</v>
      </c>
      <c r="AY157" s="32">
        <v>2</v>
      </c>
      <c r="AZ157" s="33" t="s">
        <v>29</v>
      </c>
      <c r="BA157" s="35">
        <v>8.5</v>
      </c>
      <c r="BB157" s="33" t="s">
        <v>30</v>
      </c>
      <c r="BC157" s="35">
        <v>33.81</v>
      </c>
      <c r="BD157" s="33" t="s">
        <v>30</v>
      </c>
      <c r="BE157" s="35">
        <v>0</v>
      </c>
      <c r="BF157" s="33" t="s">
        <v>30</v>
      </c>
      <c r="BG157" s="35">
        <v>-3.96</v>
      </c>
      <c r="BH157" s="33" t="s">
        <v>30</v>
      </c>
      <c r="BI157" s="35">
        <v>0</v>
      </c>
      <c r="BJ157" s="33" t="s">
        <v>30</v>
      </c>
      <c r="BK157" s="35">
        <v>6.29</v>
      </c>
      <c r="BL157" s="33" t="s">
        <v>30</v>
      </c>
      <c r="BM157" s="35">
        <v>5.07</v>
      </c>
      <c r="BN157" s="33" t="s">
        <v>30</v>
      </c>
      <c r="BO157" s="35">
        <v>29.85</v>
      </c>
      <c r="BP157" s="33" t="s">
        <v>30</v>
      </c>
      <c r="BQ157" s="35">
        <v>12.18</v>
      </c>
      <c r="BR157" s="33" t="s">
        <v>30</v>
      </c>
      <c r="BS157" s="9">
        <f>VLOOKUP(A157,HR!A:P,16,0)</f>
        <v>31</v>
      </c>
      <c r="BT157" s="9" t="str">
        <f>VLOOKUP(A157,HR!A:S,19,0)</f>
        <v>12:11</v>
      </c>
      <c r="BU157" s="9" t="str">
        <f>VLOOKUP(VALUE(AC157),Varios!A:J,9,0)</f>
        <v>---942206957--</v>
      </c>
      <c r="BV157" s="9" t="str">
        <f>VLOOKUP(VALUE(AC157),Varios!A:J,10,0)</f>
        <v>PEM169</v>
      </c>
      <c r="BW157" s="9" t="str">
        <f t="shared" si="32"/>
        <v>Cod:10946002 - Cli:Reyes Chavez, Maria Virginia - Tel.:---942206957-- -Dir:Av. Manuel Scorza Mz P18 Lt 7 - Dist.:LA ESPERANZA - ZV:PEM169 -Llega:12:11</v>
      </c>
      <c r="BX157" t="str">
        <f t="shared" si="22"/>
        <v>3. Ent. PT</v>
      </c>
      <c r="BY157" t="str">
        <f t="shared" si="23"/>
        <v>4-Vta.</v>
      </c>
      <c r="BZ157" s="16" t="str">
        <f t="shared" si="24"/>
        <v>Contado</v>
      </c>
      <c r="CA157" s="16">
        <f t="shared" si="25"/>
        <v>33.81</v>
      </c>
      <c r="CB157" s="16" t="str">
        <f t="shared" si="26"/>
        <v xml:space="preserve"> </v>
      </c>
      <c r="CC157" s="16">
        <f t="shared" si="27"/>
        <v>2</v>
      </c>
      <c r="CD157" s="16" t="str">
        <f t="shared" si="28"/>
        <v xml:space="preserve"> </v>
      </c>
      <c r="CE157" s="16" t="str">
        <f t="shared" si="29"/>
        <v>Transporte: 3401642344 - Leyton Gamboa, Nelson Yoel</v>
      </c>
      <c r="CF157" s="16">
        <f t="shared" si="30"/>
        <v>1</v>
      </c>
      <c r="CG157" s="16">
        <f>IF(Tabla1[[#This Row],[Clientes]]=1,VLOOKUP(Tabla1[[#This Row],[BK49**]],HR!A:X,24,0),"")</f>
        <v>0.4</v>
      </c>
    </row>
    <row r="158" spans="1:85" x14ac:dyDescent="0.25">
      <c r="A158" s="7" t="str">
        <f t="shared" si="31"/>
        <v>10946002</v>
      </c>
      <c r="B158" s="31" t="s">
        <v>24086</v>
      </c>
      <c r="C158" s="31" t="s">
        <v>0</v>
      </c>
      <c r="D158" s="31" t="s">
        <v>1</v>
      </c>
      <c r="E158" s="31" t="s">
        <v>240</v>
      </c>
      <c r="F158" s="31" t="s">
        <v>3</v>
      </c>
      <c r="G158" s="31" t="s">
        <v>24087</v>
      </c>
      <c r="H158" s="31" t="s">
        <v>4</v>
      </c>
      <c r="I158" s="31" t="s">
        <v>5</v>
      </c>
      <c r="J158" s="31" t="s">
        <v>6</v>
      </c>
      <c r="K158" s="31" t="s">
        <v>241</v>
      </c>
      <c r="L158" s="31" t="s">
        <v>19</v>
      </c>
      <c r="M158" s="31" t="s">
        <v>242</v>
      </c>
      <c r="N158" s="31" t="s">
        <v>241</v>
      </c>
      <c r="O158" s="31" t="s">
        <v>243</v>
      </c>
      <c r="P158" s="31" t="s">
        <v>11</v>
      </c>
      <c r="Q158" s="31" t="s">
        <v>24150</v>
      </c>
      <c r="R158" s="31" t="s">
        <v>12</v>
      </c>
      <c r="S158" s="31" t="s">
        <v>31</v>
      </c>
      <c r="T158" s="31" t="s">
        <v>14</v>
      </c>
      <c r="U158" s="31" t="s">
        <v>32</v>
      </c>
      <c r="V158" s="31" t="s">
        <v>16</v>
      </c>
      <c r="W158" s="31" t="s">
        <v>17</v>
      </c>
      <c r="X158" s="31" t="s">
        <v>24151</v>
      </c>
      <c r="Y158" s="31" t="s">
        <v>18</v>
      </c>
      <c r="Z158" s="31" t="s">
        <v>19</v>
      </c>
      <c r="AA158" s="31" t="s">
        <v>19</v>
      </c>
      <c r="AB158" s="31" t="s">
        <v>19</v>
      </c>
      <c r="AC158" s="31" t="s">
        <v>23284</v>
      </c>
      <c r="AD158" s="31" t="s">
        <v>7460</v>
      </c>
      <c r="AE158" s="31" t="s">
        <v>60</v>
      </c>
      <c r="AF158" s="31" t="s">
        <v>24152</v>
      </c>
      <c r="AG158" s="31" t="s">
        <v>19</v>
      </c>
      <c r="AH158" s="31" t="s">
        <v>24153</v>
      </c>
      <c r="AI158" s="31" t="s">
        <v>23</v>
      </c>
      <c r="AJ158" s="31" t="s">
        <v>24</v>
      </c>
      <c r="AK158" s="31" t="s">
        <v>25</v>
      </c>
      <c r="AL158" s="31" t="s">
        <v>26</v>
      </c>
      <c r="AM158" s="31" t="s">
        <v>19</v>
      </c>
      <c r="AN158" s="31" t="s">
        <v>19</v>
      </c>
      <c r="AO158" s="31" t="s">
        <v>19</v>
      </c>
      <c r="AP158" s="31" t="s">
        <v>27</v>
      </c>
      <c r="AQ158" s="31" t="s">
        <v>24090</v>
      </c>
      <c r="AR158" s="31" t="s">
        <v>19</v>
      </c>
      <c r="AS158" s="59">
        <v>43932</v>
      </c>
      <c r="AT158" s="32">
        <v>28.72</v>
      </c>
      <c r="AU158" s="33" t="s">
        <v>28</v>
      </c>
      <c r="AV158" s="32">
        <v>1</v>
      </c>
      <c r="AW158" s="33" t="s">
        <v>29</v>
      </c>
      <c r="AX158" s="34">
        <v>15</v>
      </c>
      <c r="AY158" s="32">
        <v>1</v>
      </c>
      <c r="AZ158" s="33" t="s">
        <v>29</v>
      </c>
      <c r="BA158" s="35">
        <v>4.16</v>
      </c>
      <c r="BB158" s="33" t="s">
        <v>30</v>
      </c>
      <c r="BC158" s="35">
        <v>13.86</v>
      </c>
      <c r="BD158" s="33" t="s">
        <v>30</v>
      </c>
      <c r="BE158" s="35">
        <v>0</v>
      </c>
      <c r="BF158" s="33" t="s">
        <v>30</v>
      </c>
      <c r="BG158" s="35">
        <v>-0.81</v>
      </c>
      <c r="BH158" s="33" t="s">
        <v>30</v>
      </c>
      <c r="BI158" s="35">
        <v>0</v>
      </c>
      <c r="BJ158" s="33" t="s">
        <v>30</v>
      </c>
      <c r="BK158" s="35">
        <v>2.75</v>
      </c>
      <c r="BL158" s="33" t="s">
        <v>30</v>
      </c>
      <c r="BM158" s="35">
        <v>2.2200000000000002</v>
      </c>
      <c r="BN158" s="33" t="s">
        <v>30</v>
      </c>
      <c r="BO158" s="35">
        <v>13.05</v>
      </c>
      <c r="BP158" s="33" t="s">
        <v>30</v>
      </c>
      <c r="BQ158" s="35">
        <v>5.33</v>
      </c>
      <c r="BR158" s="33" t="s">
        <v>30</v>
      </c>
      <c r="BS158" s="9">
        <f>VLOOKUP(A158,HR!A:P,16,0)</f>
        <v>31</v>
      </c>
      <c r="BT158" s="9" t="str">
        <f>VLOOKUP(A158,HR!A:S,19,0)</f>
        <v>12:11</v>
      </c>
      <c r="BU158" s="9" t="str">
        <f>VLOOKUP(VALUE(AC158),Varios!A:J,9,0)</f>
        <v>---942206957--</v>
      </c>
      <c r="BV158" s="9" t="str">
        <f>VLOOKUP(VALUE(AC158),Varios!A:J,10,0)</f>
        <v>PEM169</v>
      </c>
      <c r="BW158" s="9" t="str">
        <f t="shared" si="32"/>
        <v>Cod:10946002 - Cli:Reyes Chavez, Maria Virginia - Tel.:---942206957-- -Dir:Av. Manuel Scorza Mz P18 Lt 7 - Dist.:LA ESPERANZA - ZV:PEM169 -Llega:12:11</v>
      </c>
      <c r="BX158" t="str">
        <f t="shared" si="22"/>
        <v>3. Ent. PT</v>
      </c>
      <c r="BY158" t="str">
        <f t="shared" si="23"/>
        <v>4-Vta.</v>
      </c>
      <c r="BZ158" s="16" t="str">
        <f t="shared" si="24"/>
        <v>Contado</v>
      </c>
      <c r="CA158" s="16">
        <f t="shared" si="25"/>
        <v>13.86</v>
      </c>
      <c r="CB158" s="16" t="str">
        <f t="shared" si="26"/>
        <v xml:space="preserve"> </v>
      </c>
      <c r="CC158" s="16">
        <f t="shared" si="27"/>
        <v>1</v>
      </c>
      <c r="CD158" s="16" t="str">
        <f t="shared" si="28"/>
        <v xml:space="preserve"> </v>
      </c>
      <c r="CE158" s="16" t="str">
        <f t="shared" si="29"/>
        <v>Transporte: 3401642344 - Leyton Gamboa, Nelson Yoel</v>
      </c>
      <c r="CF158" s="16">
        <f t="shared" si="30"/>
        <v>0</v>
      </c>
      <c r="CG158" s="16" t="str">
        <f>IF(Tabla1[[#This Row],[Clientes]]=1,VLOOKUP(Tabla1[[#This Row],[BK49**]],HR!A:X,24,0),"")</f>
        <v/>
      </c>
    </row>
    <row r="159" spans="1:85" x14ac:dyDescent="0.25">
      <c r="A159" s="7" t="str">
        <f t="shared" si="31"/>
        <v>10946002</v>
      </c>
      <c r="B159" s="31" t="s">
        <v>24086</v>
      </c>
      <c r="C159" s="31" t="s">
        <v>0</v>
      </c>
      <c r="D159" s="31" t="s">
        <v>1</v>
      </c>
      <c r="E159" s="31" t="s">
        <v>240</v>
      </c>
      <c r="F159" s="31" t="s">
        <v>3</v>
      </c>
      <c r="G159" s="31" t="s">
        <v>24087</v>
      </c>
      <c r="H159" s="31" t="s">
        <v>4</v>
      </c>
      <c r="I159" s="31" t="s">
        <v>5</v>
      </c>
      <c r="J159" s="31" t="s">
        <v>6</v>
      </c>
      <c r="K159" s="31" t="s">
        <v>241</v>
      </c>
      <c r="L159" s="31" t="s">
        <v>19</v>
      </c>
      <c r="M159" s="31" t="s">
        <v>242</v>
      </c>
      <c r="N159" s="31" t="s">
        <v>241</v>
      </c>
      <c r="O159" s="31" t="s">
        <v>243</v>
      </c>
      <c r="P159" s="31" t="s">
        <v>11</v>
      </c>
      <c r="Q159" s="31" t="s">
        <v>24150</v>
      </c>
      <c r="R159" s="31" t="s">
        <v>12</v>
      </c>
      <c r="S159" s="31" t="s">
        <v>36</v>
      </c>
      <c r="T159" s="31" t="s">
        <v>14</v>
      </c>
      <c r="U159" s="31" t="s">
        <v>37</v>
      </c>
      <c r="V159" s="31" t="s">
        <v>16</v>
      </c>
      <c r="W159" s="31" t="s">
        <v>17</v>
      </c>
      <c r="X159" s="31" t="s">
        <v>24151</v>
      </c>
      <c r="Y159" s="31" t="s">
        <v>18</v>
      </c>
      <c r="Z159" s="31" t="s">
        <v>19</v>
      </c>
      <c r="AA159" s="31" t="s">
        <v>19</v>
      </c>
      <c r="AB159" s="31" t="s">
        <v>19</v>
      </c>
      <c r="AC159" s="31" t="s">
        <v>23284</v>
      </c>
      <c r="AD159" s="31" t="s">
        <v>7460</v>
      </c>
      <c r="AE159" s="31" t="s">
        <v>60</v>
      </c>
      <c r="AF159" s="31" t="s">
        <v>24152</v>
      </c>
      <c r="AG159" s="31" t="s">
        <v>19</v>
      </c>
      <c r="AH159" s="31" t="s">
        <v>24153</v>
      </c>
      <c r="AI159" s="31" t="s">
        <v>23</v>
      </c>
      <c r="AJ159" s="31" t="s">
        <v>24</v>
      </c>
      <c r="AK159" s="31" t="s">
        <v>35</v>
      </c>
      <c r="AL159" s="31" t="s">
        <v>26</v>
      </c>
      <c r="AM159" s="31" t="s">
        <v>19</v>
      </c>
      <c r="AN159" s="31" t="s">
        <v>19</v>
      </c>
      <c r="AO159" s="31" t="s">
        <v>19</v>
      </c>
      <c r="AP159" s="31" t="s">
        <v>27</v>
      </c>
      <c r="AQ159" s="31" t="s">
        <v>24090</v>
      </c>
      <c r="AR159" s="31" t="s">
        <v>19</v>
      </c>
      <c r="AS159" s="59">
        <v>43932</v>
      </c>
      <c r="AT159" s="32">
        <v>28.72</v>
      </c>
      <c r="AU159" s="33" t="s">
        <v>28</v>
      </c>
      <c r="AV159" s="32">
        <v>2</v>
      </c>
      <c r="AW159" s="33" t="s">
        <v>29</v>
      </c>
      <c r="AX159" s="34">
        <v>6</v>
      </c>
      <c r="AY159" s="32">
        <v>2</v>
      </c>
      <c r="AZ159" s="33" t="s">
        <v>29</v>
      </c>
      <c r="BA159" s="35">
        <v>5.95</v>
      </c>
      <c r="BB159" s="33" t="s">
        <v>30</v>
      </c>
      <c r="BC159" s="35">
        <v>31.78</v>
      </c>
      <c r="BD159" s="33" t="s">
        <v>30</v>
      </c>
      <c r="BE159" s="35">
        <v>0</v>
      </c>
      <c r="BF159" s="33" t="s">
        <v>30</v>
      </c>
      <c r="BG159" s="35">
        <v>-3.81</v>
      </c>
      <c r="BH159" s="33" t="s">
        <v>30</v>
      </c>
      <c r="BI159" s="35">
        <v>0</v>
      </c>
      <c r="BJ159" s="33" t="s">
        <v>30</v>
      </c>
      <c r="BK159" s="35">
        <v>5.03</v>
      </c>
      <c r="BL159" s="33" t="s">
        <v>30</v>
      </c>
      <c r="BM159" s="35">
        <v>0</v>
      </c>
      <c r="BN159" s="33" t="s">
        <v>30</v>
      </c>
      <c r="BO159" s="35">
        <v>27.97</v>
      </c>
      <c r="BP159" s="33" t="s">
        <v>30</v>
      </c>
      <c r="BQ159" s="35">
        <v>5.69</v>
      </c>
      <c r="BR159" s="33" t="s">
        <v>30</v>
      </c>
      <c r="BS159" s="9">
        <f>VLOOKUP(A159,HR!A:P,16,0)</f>
        <v>31</v>
      </c>
      <c r="BT159" s="9" t="str">
        <f>VLOOKUP(A159,HR!A:S,19,0)</f>
        <v>12:11</v>
      </c>
      <c r="BU159" s="9" t="str">
        <f>VLOOKUP(VALUE(AC159),Varios!A:J,9,0)</f>
        <v>---942206957--</v>
      </c>
      <c r="BV159" s="9" t="str">
        <f>VLOOKUP(VALUE(AC159),Varios!A:J,10,0)</f>
        <v>PEM169</v>
      </c>
      <c r="BW159" s="9" t="str">
        <f t="shared" si="32"/>
        <v>Cod:10946002 - Cli:Reyes Chavez, Maria Virginia - Tel.:---942206957-- -Dir:Av. Manuel Scorza Mz P18 Lt 7 - Dist.:LA ESPERANZA - ZV:PEM169 -Llega:12:11</v>
      </c>
      <c r="BX159" t="str">
        <f t="shared" si="22"/>
        <v>3. Ent. PT</v>
      </c>
      <c r="BY159" t="str">
        <f t="shared" si="23"/>
        <v>4-Vta.</v>
      </c>
      <c r="BZ159" s="16" t="str">
        <f t="shared" si="24"/>
        <v>Contado</v>
      </c>
      <c r="CA159" s="16">
        <f t="shared" si="25"/>
        <v>31.78</v>
      </c>
      <c r="CB159" s="16" t="str">
        <f t="shared" si="26"/>
        <v xml:space="preserve"> </v>
      </c>
      <c r="CC159" s="16">
        <f t="shared" si="27"/>
        <v>2</v>
      </c>
      <c r="CD159" s="16" t="str">
        <f t="shared" si="28"/>
        <v xml:space="preserve"> </v>
      </c>
      <c r="CE159" s="16" t="str">
        <f t="shared" si="29"/>
        <v>Transporte: 3401642344 - Leyton Gamboa, Nelson Yoel</v>
      </c>
      <c r="CF159" s="16">
        <f t="shared" si="30"/>
        <v>0</v>
      </c>
      <c r="CG159" s="16" t="str">
        <f>IF(Tabla1[[#This Row],[Clientes]]=1,VLOOKUP(Tabla1[[#This Row],[BK49**]],HR!A:X,24,0),"")</f>
        <v/>
      </c>
    </row>
    <row r="160" spans="1:85" x14ac:dyDescent="0.25">
      <c r="A160" s="7" t="str">
        <f t="shared" si="31"/>
        <v>10946002</v>
      </c>
      <c r="B160" s="31" t="s">
        <v>24086</v>
      </c>
      <c r="C160" s="31" t="s">
        <v>0</v>
      </c>
      <c r="D160" s="31" t="s">
        <v>1</v>
      </c>
      <c r="E160" s="31" t="s">
        <v>240</v>
      </c>
      <c r="F160" s="31" t="s">
        <v>3</v>
      </c>
      <c r="G160" s="31" t="s">
        <v>24087</v>
      </c>
      <c r="H160" s="31" t="s">
        <v>4</v>
      </c>
      <c r="I160" s="31" t="s">
        <v>5</v>
      </c>
      <c r="J160" s="31" t="s">
        <v>6</v>
      </c>
      <c r="K160" s="31" t="s">
        <v>241</v>
      </c>
      <c r="L160" s="31" t="s">
        <v>19</v>
      </c>
      <c r="M160" s="31" t="s">
        <v>242</v>
      </c>
      <c r="N160" s="31" t="s">
        <v>241</v>
      </c>
      <c r="O160" s="31" t="s">
        <v>243</v>
      </c>
      <c r="P160" s="31" t="s">
        <v>11</v>
      </c>
      <c r="Q160" s="31" t="s">
        <v>24150</v>
      </c>
      <c r="R160" s="31" t="s">
        <v>12</v>
      </c>
      <c r="S160" s="31" t="s">
        <v>46</v>
      </c>
      <c r="T160" s="31" t="s">
        <v>14</v>
      </c>
      <c r="U160" s="31" t="s">
        <v>47</v>
      </c>
      <c r="V160" s="31" t="s">
        <v>16</v>
      </c>
      <c r="W160" s="31" t="s">
        <v>17</v>
      </c>
      <c r="X160" s="31" t="s">
        <v>24151</v>
      </c>
      <c r="Y160" s="31" t="s">
        <v>18</v>
      </c>
      <c r="Z160" s="31" t="s">
        <v>19</v>
      </c>
      <c r="AA160" s="31" t="s">
        <v>19</v>
      </c>
      <c r="AB160" s="31" t="s">
        <v>19</v>
      </c>
      <c r="AC160" s="31" t="s">
        <v>23284</v>
      </c>
      <c r="AD160" s="31" t="s">
        <v>7460</v>
      </c>
      <c r="AE160" s="31" t="s">
        <v>60</v>
      </c>
      <c r="AF160" s="31" t="s">
        <v>24152</v>
      </c>
      <c r="AG160" s="31" t="s">
        <v>19</v>
      </c>
      <c r="AH160" s="31" t="s">
        <v>24153</v>
      </c>
      <c r="AI160" s="31" t="s">
        <v>23</v>
      </c>
      <c r="AJ160" s="31" t="s">
        <v>24</v>
      </c>
      <c r="AK160" s="31" t="s">
        <v>35</v>
      </c>
      <c r="AL160" s="31" t="s">
        <v>26</v>
      </c>
      <c r="AM160" s="31" t="s">
        <v>19</v>
      </c>
      <c r="AN160" s="31" t="s">
        <v>19</v>
      </c>
      <c r="AO160" s="31" t="s">
        <v>19</v>
      </c>
      <c r="AP160" s="31" t="s">
        <v>27</v>
      </c>
      <c r="AQ160" s="31" t="s">
        <v>24090</v>
      </c>
      <c r="AR160" s="31" t="s">
        <v>19</v>
      </c>
      <c r="AS160" s="59">
        <v>43932</v>
      </c>
      <c r="AT160" s="32">
        <v>28.72</v>
      </c>
      <c r="AU160" s="33" t="s">
        <v>28</v>
      </c>
      <c r="AV160" s="32">
        <v>1</v>
      </c>
      <c r="AW160" s="33" t="s">
        <v>29</v>
      </c>
      <c r="AX160" s="34">
        <v>15</v>
      </c>
      <c r="AY160" s="32">
        <v>1</v>
      </c>
      <c r="AZ160" s="33" t="s">
        <v>29</v>
      </c>
      <c r="BA160" s="35">
        <v>3.23</v>
      </c>
      <c r="BB160" s="33" t="s">
        <v>30</v>
      </c>
      <c r="BC160" s="35">
        <v>16.100000000000001</v>
      </c>
      <c r="BD160" s="33" t="s">
        <v>30</v>
      </c>
      <c r="BE160" s="35">
        <v>0</v>
      </c>
      <c r="BF160" s="33" t="s">
        <v>30</v>
      </c>
      <c r="BG160" s="35">
        <v>-0.81</v>
      </c>
      <c r="BH160" s="33" t="s">
        <v>30</v>
      </c>
      <c r="BI160" s="35">
        <v>0</v>
      </c>
      <c r="BJ160" s="33" t="s">
        <v>30</v>
      </c>
      <c r="BK160" s="35">
        <v>2.75</v>
      </c>
      <c r="BL160" s="33" t="s">
        <v>30</v>
      </c>
      <c r="BM160" s="35">
        <v>0</v>
      </c>
      <c r="BN160" s="33" t="s">
        <v>30</v>
      </c>
      <c r="BO160" s="35">
        <v>15.29</v>
      </c>
      <c r="BP160" s="33" t="s">
        <v>30</v>
      </c>
      <c r="BQ160" s="35">
        <v>3.11</v>
      </c>
      <c r="BR160" s="33" t="s">
        <v>30</v>
      </c>
      <c r="BS160" s="9">
        <f>VLOOKUP(A160,HR!A:P,16,0)</f>
        <v>31</v>
      </c>
      <c r="BT160" s="9" t="str">
        <f>VLOOKUP(A160,HR!A:S,19,0)</f>
        <v>12:11</v>
      </c>
      <c r="BU160" s="9" t="str">
        <f>VLOOKUP(VALUE(AC160),Varios!A:J,9,0)</f>
        <v>---942206957--</v>
      </c>
      <c r="BV160" s="9" t="str">
        <f>VLOOKUP(VALUE(AC160),Varios!A:J,10,0)</f>
        <v>PEM169</v>
      </c>
      <c r="BW160" s="9" t="str">
        <f t="shared" si="32"/>
        <v>Cod:10946002 - Cli:Reyes Chavez, Maria Virginia - Tel.:---942206957-- -Dir:Av. Manuel Scorza Mz P18 Lt 7 - Dist.:LA ESPERANZA - ZV:PEM169 -Llega:12:11</v>
      </c>
      <c r="BX160" t="str">
        <f t="shared" si="22"/>
        <v>3. Ent. PT</v>
      </c>
      <c r="BY160" t="str">
        <f t="shared" si="23"/>
        <v>4-Vta.</v>
      </c>
      <c r="BZ160" s="16" t="str">
        <f t="shared" si="24"/>
        <v>Contado</v>
      </c>
      <c r="CA160" s="16">
        <f t="shared" si="25"/>
        <v>16.100000000000001</v>
      </c>
      <c r="CB160" s="16" t="str">
        <f t="shared" si="26"/>
        <v xml:space="preserve"> </v>
      </c>
      <c r="CC160" s="16">
        <f t="shared" si="27"/>
        <v>1</v>
      </c>
      <c r="CD160" s="16" t="str">
        <f t="shared" si="28"/>
        <v xml:space="preserve"> </v>
      </c>
      <c r="CE160" s="16" t="str">
        <f t="shared" si="29"/>
        <v>Transporte: 3401642344 - Leyton Gamboa, Nelson Yoel</v>
      </c>
      <c r="CF160" s="16">
        <f t="shared" si="30"/>
        <v>0</v>
      </c>
      <c r="CG160" s="16" t="str">
        <f>IF(Tabla1[[#This Row],[Clientes]]=1,VLOOKUP(Tabla1[[#This Row],[BK49**]],HR!A:X,24,0),"")</f>
        <v/>
      </c>
    </row>
    <row r="161" spans="1:85" x14ac:dyDescent="0.25">
      <c r="A161" s="7" t="str">
        <f t="shared" si="31"/>
        <v>10946002</v>
      </c>
      <c r="B161" s="31" t="s">
        <v>24086</v>
      </c>
      <c r="C161" s="31" t="s">
        <v>0</v>
      </c>
      <c r="D161" s="31" t="s">
        <v>1</v>
      </c>
      <c r="E161" s="31" t="s">
        <v>240</v>
      </c>
      <c r="F161" s="31" t="s">
        <v>3</v>
      </c>
      <c r="G161" s="31" t="s">
        <v>24087</v>
      </c>
      <c r="H161" s="31" t="s">
        <v>4</v>
      </c>
      <c r="I161" s="31" t="s">
        <v>5</v>
      </c>
      <c r="J161" s="31" t="s">
        <v>6</v>
      </c>
      <c r="K161" s="31" t="s">
        <v>241</v>
      </c>
      <c r="L161" s="31" t="s">
        <v>19</v>
      </c>
      <c r="M161" s="31" t="s">
        <v>242</v>
      </c>
      <c r="N161" s="31" t="s">
        <v>241</v>
      </c>
      <c r="O161" s="31" t="s">
        <v>243</v>
      </c>
      <c r="P161" s="31" t="s">
        <v>11</v>
      </c>
      <c r="Q161" s="31" t="s">
        <v>24150</v>
      </c>
      <c r="R161" s="31" t="s">
        <v>12</v>
      </c>
      <c r="S161" s="31" t="s">
        <v>51</v>
      </c>
      <c r="T161" s="31" t="s">
        <v>14</v>
      </c>
      <c r="U161" s="31" t="s">
        <v>52</v>
      </c>
      <c r="V161" s="31" t="s">
        <v>16</v>
      </c>
      <c r="W161" s="31" t="s">
        <v>17</v>
      </c>
      <c r="X161" s="31" t="s">
        <v>24151</v>
      </c>
      <c r="Y161" s="31" t="s">
        <v>18</v>
      </c>
      <c r="Z161" s="31" t="s">
        <v>19</v>
      </c>
      <c r="AA161" s="31" t="s">
        <v>19</v>
      </c>
      <c r="AB161" s="31" t="s">
        <v>19</v>
      </c>
      <c r="AC161" s="31" t="s">
        <v>23284</v>
      </c>
      <c r="AD161" s="31" t="s">
        <v>7460</v>
      </c>
      <c r="AE161" s="31" t="s">
        <v>60</v>
      </c>
      <c r="AF161" s="31" t="s">
        <v>24152</v>
      </c>
      <c r="AG161" s="31" t="s">
        <v>19</v>
      </c>
      <c r="AH161" s="31" t="s">
        <v>24153</v>
      </c>
      <c r="AI161" s="31" t="s">
        <v>23</v>
      </c>
      <c r="AJ161" s="31" t="s">
        <v>24</v>
      </c>
      <c r="AK161" s="31" t="s">
        <v>25</v>
      </c>
      <c r="AL161" s="31" t="s">
        <v>26</v>
      </c>
      <c r="AM161" s="31" t="s">
        <v>19</v>
      </c>
      <c r="AN161" s="31" t="s">
        <v>19</v>
      </c>
      <c r="AO161" s="31" t="s">
        <v>19</v>
      </c>
      <c r="AP161" s="31" t="s">
        <v>27</v>
      </c>
      <c r="AQ161" s="31" t="s">
        <v>24090</v>
      </c>
      <c r="AR161" s="31" t="s">
        <v>19</v>
      </c>
      <c r="AS161" s="59">
        <v>43932</v>
      </c>
      <c r="AT161" s="32">
        <v>28.72</v>
      </c>
      <c r="AU161" s="33" t="s">
        <v>28</v>
      </c>
      <c r="AV161" s="32">
        <v>1</v>
      </c>
      <c r="AW161" s="33" t="s">
        <v>29</v>
      </c>
      <c r="AX161" s="34">
        <v>15</v>
      </c>
      <c r="AY161" s="32">
        <v>1</v>
      </c>
      <c r="AZ161" s="33" t="s">
        <v>29</v>
      </c>
      <c r="BA161" s="35">
        <v>4.72</v>
      </c>
      <c r="BB161" s="33" t="s">
        <v>30</v>
      </c>
      <c r="BC161" s="35">
        <v>9.27</v>
      </c>
      <c r="BD161" s="33" t="s">
        <v>30</v>
      </c>
      <c r="BE161" s="35">
        <v>0</v>
      </c>
      <c r="BF161" s="33" t="s">
        <v>30</v>
      </c>
      <c r="BG161" s="35">
        <v>0</v>
      </c>
      <c r="BH161" s="33" t="s">
        <v>30</v>
      </c>
      <c r="BI161" s="35">
        <v>0</v>
      </c>
      <c r="BJ161" s="33" t="s">
        <v>30</v>
      </c>
      <c r="BK161" s="35">
        <v>1.95</v>
      </c>
      <c r="BL161" s="33" t="s">
        <v>30</v>
      </c>
      <c r="BM161" s="35">
        <v>1.58</v>
      </c>
      <c r="BN161" s="33" t="s">
        <v>30</v>
      </c>
      <c r="BO161" s="35">
        <v>9.27</v>
      </c>
      <c r="BP161" s="33" t="s">
        <v>30</v>
      </c>
      <c r="BQ161" s="35">
        <v>3.79</v>
      </c>
      <c r="BR161" s="33" t="s">
        <v>30</v>
      </c>
      <c r="BS161" s="9">
        <f>VLOOKUP(A161,HR!A:P,16,0)</f>
        <v>31</v>
      </c>
      <c r="BT161" s="9" t="str">
        <f>VLOOKUP(A161,HR!A:S,19,0)</f>
        <v>12:11</v>
      </c>
      <c r="BU161" s="9" t="str">
        <f>VLOOKUP(VALUE(AC161),Varios!A:J,9,0)</f>
        <v>---942206957--</v>
      </c>
      <c r="BV161" s="9" t="str">
        <f>VLOOKUP(VALUE(AC161),Varios!A:J,10,0)</f>
        <v>PEM169</v>
      </c>
      <c r="BW161" s="9" t="str">
        <f t="shared" si="32"/>
        <v>Cod:10946002 - Cli:Reyes Chavez, Maria Virginia - Tel.:---942206957-- -Dir:Av. Manuel Scorza Mz P18 Lt 7 - Dist.:LA ESPERANZA - ZV:PEM169 -Llega:12:11</v>
      </c>
      <c r="BX161" t="str">
        <f t="shared" si="22"/>
        <v>3. Ent. PT</v>
      </c>
      <c r="BY161" t="str">
        <f t="shared" si="23"/>
        <v>4-Vta.</v>
      </c>
      <c r="BZ161" s="16" t="str">
        <f t="shared" si="24"/>
        <v>Contado</v>
      </c>
      <c r="CA161" s="16">
        <f t="shared" si="25"/>
        <v>9.27</v>
      </c>
      <c r="CB161" s="16" t="str">
        <f t="shared" si="26"/>
        <v xml:space="preserve"> </v>
      </c>
      <c r="CC161" s="16">
        <f t="shared" si="27"/>
        <v>1</v>
      </c>
      <c r="CD161" s="16" t="str">
        <f t="shared" si="28"/>
        <v xml:space="preserve"> </v>
      </c>
      <c r="CE161" s="16" t="str">
        <f t="shared" si="29"/>
        <v>Transporte: 3401642344 - Leyton Gamboa, Nelson Yoel</v>
      </c>
      <c r="CF161" s="16">
        <f t="shared" si="30"/>
        <v>0</v>
      </c>
      <c r="CG161" s="16" t="str">
        <f>IF(Tabla1[[#This Row],[Clientes]]=1,VLOOKUP(Tabla1[[#This Row],[BK49**]],HR!A:X,24,0),"")</f>
        <v/>
      </c>
    </row>
    <row r="162" spans="1:85" x14ac:dyDescent="0.25">
      <c r="A162" s="7" t="str">
        <f t="shared" si="31"/>
        <v>10946002</v>
      </c>
      <c r="B162" s="31" t="s">
        <v>24086</v>
      </c>
      <c r="C162" s="31" t="s">
        <v>0</v>
      </c>
      <c r="D162" s="31" t="s">
        <v>1</v>
      </c>
      <c r="E162" s="31" t="s">
        <v>240</v>
      </c>
      <c r="F162" s="31" t="s">
        <v>3</v>
      </c>
      <c r="G162" s="31" t="s">
        <v>24087</v>
      </c>
      <c r="H162" s="31" t="s">
        <v>4</v>
      </c>
      <c r="I162" s="31" t="s">
        <v>5</v>
      </c>
      <c r="J162" s="31" t="s">
        <v>6</v>
      </c>
      <c r="K162" s="31" t="s">
        <v>241</v>
      </c>
      <c r="L162" s="31" t="s">
        <v>19</v>
      </c>
      <c r="M162" s="31" t="s">
        <v>242</v>
      </c>
      <c r="N162" s="31" t="s">
        <v>241</v>
      </c>
      <c r="O162" s="31" t="s">
        <v>243</v>
      </c>
      <c r="P162" s="31" t="s">
        <v>11</v>
      </c>
      <c r="Q162" s="31" t="s">
        <v>24150</v>
      </c>
      <c r="R162" s="31" t="s">
        <v>12</v>
      </c>
      <c r="S162" s="31" t="s">
        <v>39</v>
      </c>
      <c r="T162" s="31" t="s">
        <v>14</v>
      </c>
      <c r="U162" s="31" t="s">
        <v>40</v>
      </c>
      <c r="V162" s="31" t="s">
        <v>16</v>
      </c>
      <c r="W162" s="31" t="s">
        <v>17</v>
      </c>
      <c r="X162" s="31" t="s">
        <v>24151</v>
      </c>
      <c r="Y162" s="31" t="s">
        <v>18</v>
      </c>
      <c r="Z162" s="31" t="s">
        <v>19</v>
      </c>
      <c r="AA162" s="31" t="s">
        <v>19</v>
      </c>
      <c r="AB162" s="31" t="s">
        <v>19</v>
      </c>
      <c r="AC162" s="31" t="s">
        <v>23284</v>
      </c>
      <c r="AD162" s="31" t="s">
        <v>7460</v>
      </c>
      <c r="AE162" s="31" t="s">
        <v>60</v>
      </c>
      <c r="AF162" s="31" t="s">
        <v>24152</v>
      </c>
      <c r="AG162" s="31" t="s">
        <v>19</v>
      </c>
      <c r="AH162" s="31" t="s">
        <v>24153</v>
      </c>
      <c r="AI162" s="31" t="s">
        <v>23</v>
      </c>
      <c r="AJ162" s="31" t="s">
        <v>24</v>
      </c>
      <c r="AK162" s="31" t="s">
        <v>41</v>
      </c>
      <c r="AL162" s="31" t="s">
        <v>26</v>
      </c>
      <c r="AM162" s="31" t="s">
        <v>19</v>
      </c>
      <c r="AN162" s="31" t="s">
        <v>19</v>
      </c>
      <c r="AO162" s="31" t="s">
        <v>19</v>
      </c>
      <c r="AP162" s="31" t="s">
        <v>27</v>
      </c>
      <c r="AQ162" s="31" t="s">
        <v>24090</v>
      </c>
      <c r="AR162" s="31" t="s">
        <v>19</v>
      </c>
      <c r="AS162" s="59">
        <v>43932</v>
      </c>
      <c r="AT162" s="32">
        <v>28.72</v>
      </c>
      <c r="AU162" s="33" t="s">
        <v>28</v>
      </c>
      <c r="AV162" s="32">
        <v>1</v>
      </c>
      <c r="AW162" s="33" t="s">
        <v>29</v>
      </c>
      <c r="AX162" s="34">
        <v>12</v>
      </c>
      <c r="AY162" s="32">
        <v>1</v>
      </c>
      <c r="AZ162" s="33" t="s">
        <v>29</v>
      </c>
      <c r="BA162" s="35">
        <v>4.25</v>
      </c>
      <c r="BB162" s="33" t="s">
        <v>30</v>
      </c>
      <c r="BC162" s="35">
        <v>7.24</v>
      </c>
      <c r="BD162" s="33" t="s">
        <v>30</v>
      </c>
      <c r="BE162" s="35">
        <v>0</v>
      </c>
      <c r="BF162" s="33" t="s">
        <v>30</v>
      </c>
      <c r="BG162" s="35">
        <v>0</v>
      </c>
      <c r="BH162" s="33" t="s">
        <v>30</v>
      </c>
      <c r="BI162" s="35">
        <v>0</v>
      </c>
      <c r="BJ162" s="33" t="s">
        <v>30</v>
      </c>
      <c r="BK162" s="35">
        <v>1.52</v>
      </c>
      <c r="BL162" s="33" t="s">
        <v>30</v>
      </c>
      <c r="BM162" s="35">
        <v>1.23</v>
      </c>
      <c r="BN162" s="33" t="s">
        <v>30</v>
      </c>
      <c r="BO162" s="35">
        <v>7.24</v>
      </c>
      <c r="BP162" s="33" t="s">
        <v>30</v>
      </c>
      <c r="BQ162" s="35">
        <v>2.75</v>
      </c>
      <c r="BR162" s="33" t="s">
        <v>30</v>
      </c>
      <c r="BS162" s="9">
        <f>VLOOKUP(A162,HR!A:P,16,0)</f>
        <v>31</v>
      </c>
      <c r="BT162" s="9" t="str">
        <f>VLOOKUP(A162,HR!A:S,19,0)</f>
        <v>12:11</v>
      </c>
      <c r="BU162" s="9" t="str">
        <f>VLOOKUP(VALUE(AC162),Varios!A:J,9,0)</f>
        <v>---942206957--</v>
      </c>
      <c r="BV162" s="9" t="str">
        <f>VLOOKUP(VALUE(AC162),Varios!A:J,10,0)</f>
        <v>PEM169</v>
      </c>
      <c r="BW162" s="9" t="str">
        <f t="shared" si="32"/>
        <v>Cod:10946002 - Cli:Reyes Chavez, Maria Virginia - Tel.:---942206957-- -Dir:Av. Manuel Scorza Mz P18 Lt 7 - Dist.:LA ESPERANZA - ZV:PEM169 -Llega:12:11</v>
      </c>
      <c r="BX162" t="str">
        <f t="shared" si="22"/>
        <v>3. Ent. PT</v>
      </c>
      <c r="BY162" t="str">
        <f t="shared" si="23"/>
        <v>4-Vta.</v>
      </c>
      <c r="BZ162" s="16" t="str">
        <f t="shared" si="24"/>
        <v>Contado</v>
      </c>
      <c r="CA162" s="16">
        <f t="shared" si="25"/>
        <v>7.24</v>
      </c>
      <c r="CB162" s="16" t="str">
        <f t="shared" si="26"/>
        <v xml:space="preserve"> </v>
      </c>
      <c r="CC162" s="16">
        <f t="shared" si="27"/>
        <v>1</v>
      </c>
      <c r="CD162" s="16" t="str">
        <f t="shared" si="28"/>
        <v xml:space="preserve"> </v>
      </c>
      <c r="CE162" s="16" t="str">
        <f t="shared" si="29"/>
        <v>Transporte: 3401642344 - Leyton Gamboa, Nelson Yoel</v>
      </c>
      <c r="CF162" s="16">
        <f t="shared" si="30"/>
        <v>0</v>
      </c>
      <c r="CG162" s="16" t="str">
        <f>IF(Tabla1[[#This Row],[Clientes]]=1,VLOOKUP(Tabla1[[#This Row],[BK49**]],HR!A:X,24,0),"")</f>
        <v/>
      </c>
    </row>
    <row r="163" spans="1:85" x14ac:dyDescent="0.25">
      <c r="A163" s="7" t="str">
        <f t="shared" si="31"/>
        <v>10946002</v>
      </c>
      <c r="B163" s="31" t="s">
        <v>24086</v>
      </c>
      <c r="C163" s="31" t="s">
        <v>0</v>
      </c>
      <c r="D163" s="31" t="s">
        <v>1</v>
      </c>
      <c r="E163" s="31" t="s">
        <v>240</v>
      </c>
      <c r="F163" s="31" t="s">
        <v>3</v>
      </c>
      <c r="G163" s="31" t="s">
        <v>24087</v>
      </c>
      <c r="H163" s="31" t="s">
        <v>4</v>
      </c>
      <c r="I163" s="31" t="s">
        <v>5</v>
      </c>
      <c r="J163" s="31" t="s">
        <v>6</v>
      </c>
      <c r="K163" s="31" t="s">
        <v>241</v>
      </c>
      <c r="L163" s="31" t="s">
        <v>19</v>
      </c>
      <c r="M163" s="31" t="s">
        <v>242</v>
      </c>
      <c r="N163" s="31" t="s">
        <v>241</v>
      </c>
      <c r="O163" s="31" t="s">
        <v>243</v>
      </c>
      <c r="P163" s="31" t="s">
        <v>11</v>
      </c>
      <c r="Q163" s="31" t="s">
        <v>24150</v>
      </c>
      <c r="R163" s="31" t="s">
        <v>12</v>
      </c>
      <c r="S163" s="31" t="s">
        <v>51</v>
      </c>
      <c r="T163" s="31" t="s">
        <v>53</v>
      </c>
      <c r="U163" s="31" t="s">
        <v>52</v>
      </c>
      <c r="V163" s="31" t="s">
        <v>16</v>
      </c>
      <c r="W163" s="31" t="s">
        <v>17</v>
      </c>
      <c r="X163" s="31" t="s">
        <v>24151</v>
      </c>
      <c r="Y163" s="31" t="s">
        <v>18</v>
      </c>
      <c r="Z163" s="31" t="s">
        <v>19</v>
      </c>
      <c r="AA163" s="31" t="s">
        <v>19</v>
      </c>
      <c r="AB163" s="31" t="s">
        <v>19</v>
      </c>
      <c r="AC163" s="31" t="s">
        <v>23284</v>
      </c>
      <c r="AD163" s="31" t="s">
        <v>7460</v>
      </c>
      <c r="AE163" s="31" t="s">
        <v>60</v>
      </c>
      <c r="AF163" s="31" t="s">
        <v>24152</v>
      </c>
      <c r="AG163" s="31" t="s">
        <v>19</v>
      </c>
      <c r="AH163" s="31" t="s">
        <v>24153</v>
      </c>
      <c r="AI163" s="31" t="s">
        <v>23</v>
      </c>
      <c r="AJ163" s="31" t="s">
        <v>24</v>
      </c>
      <c r="AK163" s="31" t="s">
        <v>25</v>
      </c>
      <c r="AL163" s="31" t="s">
        <v>26</v>
      </c>
      <c r="AM163" s="31" t="s">
        <v>54</v>
      </c>
      <c r="AN163" s="31" t="s">
        <v>19</v>
      </c>
      <c r="AO163" s="31" t="s">
        <v>19</v>
      </c>
      <c r="AP163" s="31" t="s">
        <v>27</v>
      </c>
      <c r="AQ163" s="31" t="s">
        <v>24090</v>
      </c>
      <c r="AR163" s="31" t="s">
        <v>55</v>
      </c>
      <c r="AS163" s="59">
        <v>43932</v>
      </c>
      <c r="AT163" s="32">
        <v>28.72</v>
      </c>
      <c r="AU163" s="33" t="s">
        <v>28</v>
      </c>
      <c r="AV163" s="32">
        <v>1</v>
      </c>
      <c r="AW163" s="33" t="s">
        <v>16</v>
      </c>
      <c r="AX163" s="34">
        <v>15</v>
      </c>
      <c r="AY163" s="32">
        <v>1</v>
      </c>
      <c r="AZ163" s="33" t="s">
        <v>16</v>
      </c>
      <c r="BA163" s="35">
        <v>0.31</v>
      </c>
      <c r="BB163" s="33" t="s">
        <v>30</v>
      </c>
      <c r="BC163" s="35">
        <v>0.62</v>
      </c>
      <c r="BD163" s="33" t="s">
        <v>30</v>
      </c>
      <c r="BE163" s="35">
        <v>0</v>
      </c>
      <c r="BF163" s="33" t="s">
        <v>30</v>
      </c>
      <c r="BG163" s="35">
        <v>0</v>
      </c>
      <c r="BH163" s="33" t="s">
        <v>30</v>
      </c>
      <c r="BI163" s="35">
        <v>0</v>
      </c>
      <c r="BJ163" s="33" t="s">
        <v>30</v>
      </c>
      <c r="BK163" s="35">
        <v>0</v>
      </c>
      <c r="BL163" s="33" t="s">
        <v>30</v>
      </c>
      <c r="BM163" s="35">
        <v>0</v>
      </c>
      <c r="BN163" s="33" t="s">
        <v>30</v>
      </c>
      <c r="BO163" s="35">
        <v>0</v>
      </c>
      <c r="BP163" s="33" t="s">
        <v>30</v>
      </c>
      <c r="BQ163" s="35">
        <v>0</v>
      </c>
      <c r="BR163" s="33" t="s">
        <v>30</v>
      </c>
      <c r="BS163" s="9">
        <f>VLOOKUP(A163,HR!A:P,16,0)</f>
        <v>31</v>
      </c>
      <c r="BT163" s="9" t="str">
        <f>VLOOKUP(A163,HR!A:S,19,0)</f>
        <v>12:11</v>
      </c>
      <c r="BU163" s="9" t="str">
        <f>VLOOKUP(VALUE(AC163),Varios!A:J,9,0)</f>
        <v>---942206957--</v>
      </c>
      <c r="BV163" s="9" t="str">
        <f>VLOOKUP(VALUE(AC163),Varios!A:J,10,0)</f>
        <v>PEM169</v>
      </c>
      <c r="BW163" s="9" t="str">
        <f t="shared" si="32"/>
        <v>Cod:10946002 - Cli:Reyes Chavez, Maria Virginia - Tel.:---942206957-- -Dir:Av. Manuel Scorza Mz P18 Lt 7 - Dist.:LA ESPERANZA - ZV:PEM169 -Llega:12:11</v>
      </c>
      <c r="BX163" t="str">
        <f t="shared" si="22"/>
        <v>3. Ent. PT</v>
      </c>
      <c r="BY163" t="str">
        <f t="shared" si="23"/>
        <v>5-Bon.</v>
      </c>
      <c r="BZ163" s="16" t="str">
        <f t="shared" si="24"/>
        <v>Contado</v>
      </c>
      <c r="CA163" s="16">
        <f t="shared" si="25"/>
        <v>0.62</v>
      </c>
      <c r="CB163" s="16" t="str">
        <f t="shared" si="26"/>
        <v xml:space="preserve"> </v>
      </c>
      <c r="CC163" s="16" t="str">
        <f t="shared" si="27"/>
        <v/>
      </c>
      <c r="CD163" s="16">
        <f t="shared" si="28"/>
        <v>1</v>
      </c>
      <c r="CE163" s="16" t="str">
        <f t="shared" si="29"/>
        <v>Transporte: 3401642344 - Leyton Gamboa, Nelson Yoel</v>
      </c>
      <c r="CF163" s="16">
        <f t="shared" si="30"/>
        <v>0</v>
      </c>
      <c r="CG163" s="16" t="str">
        <f>IF(Tabla1[[#This Row],[Clientes]]=1,VLOOKUP(Tabla1[[#This Row],[BK49**]],HR!A:X,24,0),"")</f>
        <v/>
      </c>
    </row>
    <row r="164" spans="1:85" x14ac:dyDescent="0.25">
      <c r="A164" s="7" t="str">
        <f t="shared" si="31"/>
        <v>11141932</v>
      </c>
      <c r="B164" s="31" t="s">
        <v>24086</v>
      </c>
      <c r="C164" s="31" t="s">
        <v>0</v>
      </c>
      <c r="D164" s="31" t="s">
        <v>1</v>
      </c>
      <c r="E164" s="31" t="s">
        <v>240</v>
      </c>
      <c r="F164" s="31" t="s">
        <v>3</v>
      </c>
      <c r="G164" s="31" t="s">
        <v>24087</v>
      </c>
      <c r="H164" s="31" t="s">
        <v>4</v>
      </c>
      <c r="I164" s="31" t="s">
        <v>5</v>
      </c>
      <c r="J164" s="31" t="s">
        <v>6</v>
      </c>
      <c r="K164" s="31" t="s">
        <v>241</v>
      </c>
      <c r="L164" s="31" t="s">
        <v>19</v>
      </c>
      <c r="M164" s="31" t="s">
        <v>242</v>
      </c>
      <c r="N164" s="31" t="s">
        <v>241</v>
      </c>
      <c r="O164" s="31" t="s">
        <v>243</v>
      </c>
      <c r="P164" s="31" t="s">
        <v>11</v>
      </c>
      <c r="Q164" s="31" t="s">
        <v>24154</v>
      </c>
      <c r="R164" s="31" t="s">
        <v>12</v>
      </c>
      <c r="S164" s="31" t="s">
        <v>31</v>
      </c>
      <c r="T164" s="31" t="s">
        <v>14</v>
      </c>
      <c r="U164" s="31" t="s">
        <v>32</v>
      </c>
      <c r="V164" s="31" t="s">
        <v>16</v>
      </c>
      <c r="W164" s="31" t="s">
        <v>17</v>
      </c>
      <c r="X164" s="31" t="s">
        <v>24155</v>
      </c>
      <c r="Y164" s="31" t="s">
        <v>18</v>
      </c>
      <c r="Z164" s="31" t="s">
        <v>19</v>
      </c>
      <c r="AA164" s="31" t="s">
        <v>19</v>
      </c>
      <c r="AB164" s="31" t="s">
        <v>19</v>
      </c>
      <c r="AC164" s="31" t="s">
        <v>23213</v>
      </c>
      <c r="AD164" s="31" t="s">
        <v>8347</v>
      </c>
      <c r="AE164" s="31" t="s">
        <v>21</v>
      </c>
      <c r="AF164" s="31" t="s">
        <v>24156</v>
      </c>
      <c r="AG164" s="31" t="s">
        <v>19</v>
      </c>
      <c r="AH164" s="31" t="s">
        <v>24157</v>
      </c>
      <c r="AI164" s="31" t="s">
        <v>43</v>
      </c>
      <c r="AJ164" s="31" t="s">
        <v>24</v>
      </c>
      <c r="AK164" s="31" t="s">
        <v>25</v>
      </c>
      <c r="AL164" s="31" t="s">
        <v>26</v>
      </c>
      <c r="AM164" s="31" t="s">
        <v>19</v>
      </c>
      <c r="AN164" s="31" t="s">
        <v>19</v>
      </c>
      <c r="AO164" s="31" t="s">
        <v>19</v>
      </c>
      <c r="AP164" s="31" t="s">
        <v>27</v>
      </c>
      <c r="AQ164" s="31" t="s">
        <v>24090</v>
      </c>
      <c r="AR164" s="31" t="s">
        <v>19</v>
      </c>
      <c r="AS164" s="59">
        <v>43932</v>
      </c>
      <c r="AT164" s="32">
        <v>28.72</v>
      </c>
      <c r="AU164" s="33" t="s">
        <v>28</v>
      </c>
      <c r="AV164" s="32">
        <v>2</v>
      </c>
      <c r="AW164" s="33" t="s">
        <v>29</v>
      </c>
      <c r="AX164" s="34">
        <v>15</v>
      </c>
      <c r="AY164" s="32">
        <v>2</v>
      </c>
      <c r="AZ164" s="33" t="s">
        <v>29</v>
      </c>
      <c r="BA164" s="35">
        <v>8.32</v>
      </c>
      <c r="BB164" s="33" t="s">
        <v>30</v>
      </c>
      <c r="BC164" s="35">
        <v>27.71</v>
      </c>
      <c r="BD164" s="33" t="s">
        <v>30</v>
      </c>
      <c r="BE164" s="35">
        <v>0</v>
      </c>
      <c r="BF164" s="33" t="s">
        <v>30</v>
      </c>
      <c r="BG164" s="35">
        <v>-3.89</v>
      </c>
      <c r="BH164" s="33" t="s">
        <v>30</v>
      </c>
      <c r="BI164" s="35">
        <v>0</v>
      </c>
      <c r="BJ164" s="33" t="s">
        <v>30</v>
      </c>
      <c r="BK164" s="35">
        <v>5.0199999999999996</v>
      </c>
      <c r="BL164" s="33" t="s">
        <v>30</v>
      </c>
      <c r="BM164" s="35">
        <v>4.05</v>
      </c>
      <c r="BN164" s="33" t="s">
        <v>30</v>
      </c>
      <c r="BO164" s="35">
        <v>23.82</v>
      </c>
      <c r="BP164" s="33" t="s">
        <v>30</v>
      </c>
      <c r="BQ164" s="35">
        <v>9.73</v>
      </c>
      <c r="BR164" s="33" t="s">
        <v>30</v>
      </c>
      <c r="BS164" s="9">
        <f>VLOOKUP(A164,HR!A:P,16,0)</f>
        <v>12</v>
      </c>
      <c r="BT164" s="9" t="str">
        <f>VLOOKUP(A164,HR!A:S,19,0)</f>
        <v>10:48</v>
      </c>
      <c r="BU164" s="9" t="str">
        <f>VLOOKUP(VALUE(AC164),Varios!A:J,9,0)</f>
        <v>---925827707--</v>
      </c>
      <c r="BV164" s="9" t="str">
        <f>VLOOKUP(VALUE(AC164),Varios!A:J,10,0)</f>
        <v>PEM120</v>
      </c>
      <c r="BW164" s="9" t="str">
        <f t="shared" si="32"/>
        <v>Cod:11141932 - Cli:Nestares Huzco, Maximo Valeriano - Tel.:---925827707-- -Dir:Ca. Bachero Rossi Mz 18 Lt 9 - Dist.:HUANCHACO - ZV:PEM120 -Llega:10:48</v>
      </c>
      <c r="BX164" t="str">
        <f t="shared" si="22"/>
        <v>3. Ent. PT</v>
      </c>
      <c r="BY164" t="str">
        <f t="shared" si="23"/>
        <v>4-Vta.</v>
      </c>
      <c r="BZ164" s="16" t="str">
        <f t="shared" si="24"/>
        <v>Contado</v>
      </c>
      <c r="CA164" s="16">
        <f t="shared" si="25"/>
        <v>27.71</v>
      </c>
      <c r="CB164" s="16" t="str">
        <f t="shared" si="26"/>
        <v xml:space="preserve"> </v>
      </c>
      <c r="CC164" s="16">
        <f t="shared" si="27"/>
        <v>2</v>
      </c>
      <c r="CD164" s="16" t="str">
        <f t="shared" si="28"/>
        <v xml:space="preserve"> </v>
      </c>
      <c r="CE164" s="16" t="str">
        <f t="shared" si="29"/>
        <v>Transporte: 3401642344 - Leyton Gamboa, Nelson Yoel</v>
      </c>
      <c r="CF164" s="16">
        <f t="shared" si="30"/>
        <v>1</v>
      </c>
      <c r="CG164" s="16">
        <f>IF(Tabla1[[#This Row],[Clientes]]=1,VLOOKUP(Tabla1[[#This Row],[BK49**]],HR!A:X,24,0),"")</f>
        <v>0.4</v>
      </c>
    </row>
    <row r="165" spans="1:85" x14ac:dyDescent="0.25">
      <c r="A165" s="7" t="str">
        <f t="shared" si="31"/>
        <v>11141932</v>
      </c>
      <c r="B165" s="31" t="s">
        <v>24086</v>
      </c>
      <c r="C165" s="31" t="s">
        <v>0</v>
      </c>
      <c r="D165" s="31" t="s">
        <v>1</v>
      </c>
      <c r="E165" s="31" t="s">
        <v>240</v>
      </c>
      <c r="F165" s="31" t="s">
        <v>3</v>
      </c>
      <c r="G165" s="31" t="s">
        <v>24087</v>
      </c>
      <c r="H165" s="31" t="s">
        <v>4</v>
      </c>
      <c r="I165" s="31" t="s">
        <v>5</v>
      </c>
      <c r="J165" s="31" t="s">
        <v>6</v>
      </c>
      <c r="K165" s="31" t="s">
        <v>241</v>
      </c>
      <c r="L165" s="31" t="s">
        <v>19</v>
      </c>
      <c r="M165" s="31" t="s">
        <v>242</v>
      </c>
      <c r="N165" s="31" t="s">
        <v>241</v>
      </c>
      <c r="O165" s="31" t="s">
        <v>243</v>
      </c>
      <c r="P165" s="31" t="s">
        <v>11</v>
      </c>
      <c r="Q165" s="31" t="s">
        <v>24154</v>
      </c>
      <c r="R165" s="31" t="s">
        <v>12</v>
      </c>
      <c r="S165" s="31" t="s">
        <v>33</v>
      </c>
      <c r="T165" s="31" t="s">
        <v>14</v>
      </c>
      <c r="U165" s="31" t="s">
        <v>34</v>
      </c>
      <c r="V165" s="31" t="s">
        <v>16</v>
      </c>
      <c r="W165" s="31" t="s">
        <v>17</v>
      </c>
      <c r="X165" s="31" t="s">
        <v>24155</v>
      </c>
      <c r="Y165" s="31" t="s">
        <v>18</v>
      </c>
      <c r="Z165" s="31" t="s">
        <v>19</v>
      </c>
      <c r="AA165" s="31" t="s">
        <v>19</v>
      </c>
      <c r="AB165" s="31" t="s">
        <v>19</v>
      </c>
      <c r="AC165" s="31" t="s">
        <v>23213</v>
      </c>
      <c r="AD165" s="31" t="s">
        <v>8347</v>
      </c>
      <c r="AE165" s="31" t="s">
        <v>21</v>
      </c>
      <c r="AF165" s="31" t="s">
        <v>24156</v>
      </c>
      <c r="AG165" s="31" t="s">
        <v>19</v>
      </c>
      <c r="AH165" s="31" t="s">
        <v>24157</v>
      </c>
      <c r="AI165" s="31" t="s">
        <v>43</v>
      </c>
      <c r="AJ165" s="31" t="s">
        <v>24</v>
      </c>
      <c r="AK165" s="31" t="s">
        <v>35</v>
      </c>
      <c r="AL165" s="31" t="s">
        <v>26</v>
      </c>
      <c r="AM165" s="31" t="s">
        <v>19</v>
      </c>
      <c r="AN165" s="31" t="s">
        <v>19</v>
      </c>
      <c r="AO165" s="31" t="s">
        <v>19</v>
      </c>
      <c r="AP165" s="31" t="s">
        <v>27</v>
      </c>
      <c r="AQ165" s="31" t="s">
        <v>24090</v>
      </c>
      <c r="AR165" s="31" t="s">
        <v>19</v>
      </c>
      <c r="AS165" s="59">
        <v>43932</v>
      </c>
      <c r="AT165" s="32">
        <v>28.72</v>
      </c>
      <c r="AU165" s="33" t="s">
        <v>28</v>
      </c>
      <c r="AV165" s="32">
        <v>1</v>
      </c>
      <c r="AW165" s="33" t="s">
        <v>29</v>
      </c>
      <c r="AX165" s="34">
        <v>15</v>
      </c>
      <c r="AY165" s="32">
        <v>1</v>
      </c>
      <c r="AZ165" s="33" t="s">
        <v>29</v>
      </c>
      <c r="BA165" s="35">
        <v>3.28</v>
      </c>
      <c r="BB165" s="33" t="s">
        <v>30</v>
      </c>
      <c r="BC165" s="35">
        <v>16.100000000000001</v>
      </c>
      <c r="BD165" s="33" t="s">
        <v>30</v>
      </c>
      <c r="BE165" s="35">
        <v>0</v>
      </c>
      <c r="BF165" s="33" t="s">
        <v>30</v>
      </c>
      <c r="BG165" s="35">
        <v>-1.93</v>
      </c>
      <c r="BH165" s="33" t="s">
        <v>30</v>
      </c>
      <c r="BI165" s="35">
        <v>0</v>
      </c>
      <c r="BJ165" s="33" t="s">
        <v>30</v>
      </c>
      <c r="BK165" s="35">
        <v>2.5499999999999998</v>
      </c>
      <c r="BL165" s="33" t="s">
        <v>30</v>
      </c>
      <c r="BM165" s="35">
        <v>0</v>
      </c>
      <c r="BN165" s="33" t="s">
        <v>30</v>
      </c>
      <c r="BO165" s="35">
        <v>14.17</v>
      </c>
      <c r="BP165" s="33" t="s">
        <v>30</v>
      </c>
      <c r="BQ165" s="35">
        <v>2.88</v>
      </c>
      <c r="BR165" s="33" t="s">
        <v>30</v>
      </c>
      <c r="BS165" s="9">
        <f>VLOOKUP(A165,HR!A:P,16,0)</f>
        <v>12</v>
      </c>
      <c r="BT165" s="9" t="str">
        <f>VLOOKUP(A165,HR!A:S,19,0)</f>
        <v>10:48</v>
      </c>
      <c r="BU165" s="9" t="str">
        <f>VLOOKUP(VALUE(AC165),Varios!A:J,9,0)</f>
        <v>---925827707--</v>
      </c>
      <c r="BV165" s="9" t="str">
        <f>VLOOKUP(VALUE(AC165),Varios!A:J,10,0)</f>
        <v>PEM120</v>
      </c>
      <c r="BW165" s="9" t="str">
        <f t="shared" si="32"/>
        <v>Cod:11141932 - Cli:Nestares Huzco, Maximo Valeriano - Tel.:---925827707-- -Dir:Ca. Bachero Rossi Mz 18 Lt 9 - Dist.:HUANCHACO - ZV:PEM120 -Llega:10:48</v>
      </c>
      <c r="BX165" t="str">
        <f t="shared" si="22"/>
        <v>3. Ent. PT</v>
      </c>
      <c r="BY165" t="str">
        <f t="shared" si="23"/>
        <v>4-Vta.</v>
      </c>
      <c r="BZ165" s="16" t="str">
        <f t="shared" si="24"/>
        <v>Contado</v>
      </c>
      <c r="CA165" s="16">
        <f t="shared" si="25"/>
        <v>16.100000000000001</v>
      </c>
      <c r="CB165" s="16" t="str">
        <f t="shared" si="26"/>
        <v xml:space="preserve"> </v>
      </c>
      <c r="CC165" s="16">
        <f t="shared" si="27"/>
        <v>1</v>
      </c>
      <c r="CD165" s="16" t="str">
        <f t="shared" si="28"/>
        <v xml:space="preserve"> </v>
      </c>
      <c r="CE165" s="16" t="str">
        <f t="shared" si="29"/>
        <v>Transporte: 3401642344 - Leyton Gamboa, Nelson Yoel</v>
      </c>
      <c r="CF165" s="16">
        <f t="shared" si="30"/>
        <v>0</v>
      </c>
      <c r="CG165" s="16" t="str">
        <f>IF(Tabla1[[#This Row],[Clientes]]=1,VLOOKUP(Tabla1[[#This Row],[BK49**]],HR!A:X,24,0),"")</f>
        <v/>
      </c>
    </row>
    <row r="166" spans="1:85" x14ac:dyDescent="0.25">
      <c r="A166" s="7" t="str">
        <f t="shared" si="31"/>
        <v>11141932</v>
      </c>
      <c r="B166" s="31" t="s">
        <v>24086</v>
      </c>
      <c r="C166" s="31" t="s">
        <v>0</v>
      </c>
      <c r="D166" s="31" t="s">
        <v>1</v>
      </c>
      <c r="E166" s="31" t="s">
        <v>240</v>
      </c>
      <c r="F166" s="31" t="s">
        <v>3</v>
      </c>
      <c r="G166" s="31" t="s">
        <v>24087</v>
      </c>
      <c r="H166" s="31" t="s">
        <v>4</v>
      </c>
      <c r="I166" s="31" t="s">
        <v>5</v>
      </c>
      <c r="J166" s="31" t="s">
        <v>6</v>
      </c>
      <c r="K166" s="31" t="s">
        <v>241</v>
      </c>
      <c r="L166" s="31" t="s">
        <v>19</v>
      </c>
      <c r="M166" s="31" t="s">
        <v>242</v>
      </c>
      <c r="N166" s="31" t="s">
        <v>241</v>
      </c>
      <c r="O166" s="31" t="s">
        <v>243</v>
      </c>
      <c r="P166" s="31" t="s">
        <v>11</v>
      </c>
      <c r="Q166" s="31" t="s">
        <v>24154</v>
      </c>
      <c r="R166" s="31" t="s">
        <v>12</v>
      </c>
      <c r="S166" s="31" t="s">
        <v>46</v>
      </c>
      <c r="T166" s="31" t="s">
        <v>14</v>
      </c>
      <c r="U166" s="31" t="s">
        <v>47</v>
      </c>
      <c r="V166" s="31" t="s">
        <v>16</v>
      </c>
      <c r="W166" s="31" t="s">
        <v>17</v>
      </c>
      <c r="X166" s="31" t="s">
        <v>24155</v>
      </c>
      <c r="Y166" s="31" t="s">
        <v>18</v>
      </c>
      <c r="Z166" s="31" t="s">
        <v>19</v>
      </c>
      <c r="AA166" s="31" t="s">
        <v>19</v>
      </c>
      <c r="AB166" s="31" t="s">
        <v>19</v>
      </c>
      <c r="AC166" s="31" t="s">
        <v>23213</v>
      </c>
      <c r="AD166" s="31" t="s">
        <v>8347</v>
      </c>
      <c r="AE166" s="31" t="s">
        <v>21</v>
      </c>
      <c r="AF166" s="31" t="s">
        <v>24156</v>
      </c>
      <c r="AG166" s="31" t="s">
        <v>19</v>
      </c>
      <c r="AH166" s="31" t="s">
        <v>24157</v>
      </c>
      <c r="AI166" s="31" t="s">
        <v>43</v>
      </c>
      <c r="AJ166" s="31" t="s">
        <v>24</v>
      </c>
      <c r="AK166" s="31" t="s">
        <v>35</v>
      </c>
      <c r="AL166" s="31" t="s">
        <v>26</v>
      </c>
      <c r="AM166" s="31" t="s">
        <v>19</v>
      </c>
      <c r="AN166" s="31" t="s">
        <v>19</v>
      </c>
      <c r="AO166" s="31" t="s">
        <v>19</v>
      </c>
      <c r="AP166" s="31" t="s">
        <v>27</v>
      </c>
      <c r="AQ166" s="31" t="s">
        <v>24090</v>
      </c>
      <c r="AR166" s="31" t="s">
        <v>19</v>
      </c>
      <c r="AS166" s="59">
        <v>43932</v>
      </c>
      <c r="AT166" s="32">
        <v>28.72</v>
      </c>
      <c r="AU166" s="33" t="s">
        <v>28</v>
      </c>
      <c r="AV166" s="32">
        <v>1</v>
      </c>
      <c r="AW166" s="33" t="s">
        <v>29</v>
      </c>
      <c r="AX166" s="34">
        <v>15</v>
      </c>
      <c r="AY166" s="32">
        <v>1</v>
      </c>
      <c r="AZ166" s="33" t="s">
        <v>29</v>
      </c>
      <c r="BA166" s="35">
        <v>3.23</v>
      </c>
      <c r="BB166" s="33" t="s">
        <v>30</v>
      </c>
      <c r="BC166" s="35">
        <v>16.100000000000001</v>
      </c>
      <c r="BD166" s="33" t="s">
        <v>30</v>
      </c>
      <c r="BE166" s="35">
        <v>0</v>
      </c>
      <c r="BF166" s="33" t="s">
        <v>30</v>
      </c>
      <c r="BG166" s="35">
        <v>-1.93</v>
      </c>
      <c r="BH166" s="33" t="s">
        <v>30</v>
      </c>
      <c r="BI166" s="35">
        <v>0</v>
      </c>
      <c r="BJ166" s="33" t="s">
        <v>30</v>
      </c>
      <c r="BK166" s="35">
        <v>2.5499999999999998</v>
      </c>
      <c r="BL166" s="33" t="s">
        <v>30</v>
      </c>
      <c r="BM166" s="35">
        <v>0</v>
      </c>
      <c r="BN166" s="33" t="s">
        <v>30</v>
      </c>
      <c r="BO166" s="35">
        <v>14.17</v>
      </c>
      <c r="BP166" s="33" t="s">
        <v>30</v>
      </c>
      <c r="BQ166" s="35">
        <v>2.88</v>
      </c>
      <c r="BR166" s="33" t="s">
        <v>30</v>
      </c>
      <c r="BS166" s="9">
        <f>VLOOKUP(A166,HR!A:P,16,0)</f>
        <v>12</v>
      </c>
      <c r="BT166" s="9" t="str">
        <f>VLOOKUP(A166,HR!A:S,19,0)</f>
        <v>10:48</v>
      </c>
      <c r="BU166" s="9" t="str">
        <f>VLOOKUP(VALUE(AC166),Varios!A:J,9,0)</f>
        <v>---925827707--</v>
      </c>
      <c r="BV166" s="9" t="str">
        <f>VLOOKUP(VALUE(AC166),Varios!A:J,10,0)</f>
        <v>PEM120</v>
      </c>
      <c r="BW166" s="9" t="str">
        <f t="shared" si="32"/>
        <v>Cod:11141932 - Cli:Nestares Huzco, Maximo Valeriano - Tel.:---925827707-- -Dir:Ca. Bachero Rossi Mz 18 Lt 9 - Dist.:HUANCHACO - ZV:PEM120 -Llega:10:48</v>
      </c>
      <c r="BX166" t="str">
        <f t="shared" si="22"/>
        <v>3. Ent. PT</v>
      </c>
      <c r="BY166" t="str">
        <f t="shared" si="23"/>
        <v>4-Vta.</v>
      </c>
      <c r="BZ166" s="16" t="str">
        <f t="shared" si="24"/>
        <v>Contado</v>
      </c>
      <c r="CA166" s="16">
        <f t="shared" si="25"/>
        <v>16.100000000000001</v>
      </c>
      <c r="CB166" s="16" t="str">
        <f t="shared" si="26"/>
        <v xml:space="preserve"> </v>
      </c>
      <c r="CC166" s="16">
        <f t="shared" si="27"/>
        <v>1</v>
      </c>
      <c r="CD166" s="16" t="str">
        <f t="shared" si="28"/>
        <v xml:space="preserve"> </v>
      </c>
      <c r="CE166" s="16" t="str">
        <f t="shared" si="29"/>
        <v>Transporte: 3401642344 - Leyton Gamboa, Nelson Yoel</v>
      </c>
      <c r="CF166" s="16">
        <f t="shared" si="30"/>
        <v>0</v>
      </c>
      <c r="CG166" s="16" t="str">
        <f>IF(Tabla1[[#This Row],[Clientes]]=1,VLOOKUP(Tabla1[[#This Row],[BK49**]],HR!A:X,24,0),"")</f>
        <v/>
      </c>
    </row>
    <row r="167" spans="1:85" x14ac:dyDescent="0.25">
      <c r="A167" s="7" t="str">
        <f t="shared" si="31"/>
        <v>10152542</v>
      </c>
      <c r="B167" s="31" t="s">
        <v>24086</v>
      </c>
      <c r="C167" s="31" t="s">
        <v>0</v>
      </c>
      <c r="D167" s="31" t="s">
        <v>1</v>
      </c>
      <c r="E167" s="31" t="s">
        <v>240</v>
      </c>
      <c r="F167" s="31" t="s">
        <v>3</v>
      </c>
      <c r="G167" s="31" t="s">
        <v>24087</v>
      </c>
      <c r="H167" s="31" t="s">
        <v>4</v>
      </c>
      <c r="I167" s="31" t="s">
        <v>5</v>
      </c>
      <c r="J167" s="31" t="s">
        <v>6</v>
      </c>
      <c r="K167" s="31" t="s">
        <v>241</v>
      </c>
      <c r="L167" s="31" t="s">
        <v>19</v>
      </c>
      <c r="M167" s="31" t="s">
        <v>242</v>
      </c>
      <c r="N167" s="31" t="s">
        <v>241</v>
      </c>
      <c r="O167" s="31" t="s">
        <v>243</v>
      </c>
      <c r="P167" s="31" t="s">
        <v>11</v>
      </c>
      <c r="Q167" s="31" t="s">
        <v>24158</v>
      </c>
      <c r="R167" s="31" t="s">
        <v>12</v>
      </c>
      <c r="S167" s="31" t="s">
        <v>13</v>
      </c>
      <c r="T167" s="31" t="s">
        <v>14</v>
      </c>
      <c r="U167" s="31" t="s">
        <v>15</v>
      </c>
      <c r="V167" s="31" t="s">
        <v>16</v>
      </c>
      <c r="W167" s="31" t="s">
        <v>17</v>
      </c>
      <c r="X167" s="31" t="s">
        <v>24159</v>
      </c>
      <c r="Y167" s="31" t="s">
        <v>18</v>
      </c>
      <c r="Z167" s="31" t="s">
        <v>19</v>
      </c>
      <c r="AA167" s="31" t="s">
        <v>19</v>
      </c>
      <c r="AB167" s="31" t="s">
        <v>19</v>
      </c>
      <c r="AC167" s="31" t="s">
        <v>23247</v>
      </c>
      <c r="AD167" s="31" t="s">
        <v>18096</v>
      </c>
      <c r="AE167" s="31" t="s">
        <v>60</v>
      </c>
      <c r="AF167" s="31" t="s">
        <v>24160</v>
      </c>
      <c r="AG167" s="31" t="s">
        <v>24161</v>
      </c>
      <c r="AH167" s="31" t="s">
        <v>22</v>
      </c>
      <c r="AI167" s="31" t="s">
        <v>23</v>
      </c>
      <c r="AJ167" s="31" t="s">
        <v>24</v>
      </c>
      <c r="AK167" s="31" t="s">
        <v>25</v>
      </c>
      <c r="AL167" s="31" t="s">
        <v>26</v>
      </c>
      <c r="AM167" s="31" t="s">
        <v>19</v>
      </c>
      <c r="AN167" s="31" t="s">
        <v>19</v>
      </c>
      <c r="AO167" s="31" t="s">
        <v>19</v>
      </c>
      <c r="AP167" s="31" t="s">
        <v>27</v>
      </c>
      <c r="AQ167" s="31" t="s">
        <v>24090</v>
      </c>
      <c r="AR167" s="31" t="s">
        <v>19</v>
      </c>
      <c r="AS167" s="59">
        <v>43932</v>
      </c>
      <c r="AT167" s="32">
        <v>28.72</v>
      </c>
      <c r="AU167" s="33" t="s">
        <v>28</v>
      </c>
      <c r="AV167" s="32">
        <v>1</v>
      </c>
      <c r="AW167" s="33" t="s">
        <v>29</v>
      </c>
      <c r="AX167" s="34">
        <v>4</v>
      </c>
      <c r="AY167" s="32">
        <v>1</v>
      </c>
      <c r="AZ167" s="33" t="s">
        <v>29</v>
      </c>
      <c r="BA167" s="35">
        <v>4.25</v>
      </c>
      <c r="BB167" s="33" t="s">
        <v>30</v>
      </c>
      <c r="BC167" s="35">
        <v>16.91</v>
      </c>
      <c r="BD167" s="33" t="s">
        <v>30</v>
      </c>
      <c r="BE167" s="35">
        <v>0</v>
      </c>
      <c r="BF167" s="33" t="s">
        <v>30</v>
      </c>
      <c r="BG167" s="35">
        <v>-0.99</v>
      </c>
      <c r="BH167" s="33" t="s">
        <v>30</v>
      </c>
      <c r="BI167" s="35">
        <v>0</v>
      </c>
      <c r="BJ167" s="33" t="s">
        <v>30</v>
      </c>
      <c r="BK167" s="35">
        <v>3.35</v>
      </c>
      <c r="BL167" s="33" t="s">
        <v>30</v>
      </c>
      <c r="BM167" s="35">
        <v>2.71</v>
      </c>
      <c r="BN167" s="33" t="s">
        <v>30</v>
      </c>
      <c r="BO167" s="35">
        <v>15.92</v>
      </c>
      <c r="BP167" s="33" t="s">
        <v>30</v>
      </c>
      <c r="BQ167" s="35">
        <v>6.5</v>
      </c>
      <c r="BR167" s="33" t="s">
        <v>30</v>
      </c>
      <c r="BS167" s="9">
        <f>VLOOKUP(A167,HR!A:P,16,0)</f>
        <v>22</v>
      </c>
      <c r="BT167" s="9" t="str">
        <f>VLOOKUP(A167,HR!A:S,19,0)</f>
        <v>11:28</v>
      </c>
      <c r="BU167" s="9" t="str">
        <f>VLOOKUP(VALUE(AC167),Varios!A:J,9,0)</f>
        <v>-44272161--949965531--</v>
      </c>
      <c r="BV167" s="9" t="str">
        <f>VLOOKUP(VALUE(AC167),Varios!A:J,10,0)</f>
        <v>PEMD01</v>
      </c>
      <c r="BW167" s="9" t="str">
        <f t="shared" si="32"/>
        <v>Cod:10152542 - Cli:Garcia Sandoval, Bartolome - Tel.:-44272161--949965531-- -Dir:Urb. El Milagro Sector 6B Mz I Lt 0 - Dist.:LA ESPERANZA - ZV:PEMD01 -Llega:11:28</v>
      </c>
      <c r="BX167" t="str">
        <f t="shared" si="22"/>
        <v>3. Ent. PT</v>
      </c>
      <c r="BY167" t="str">
        <f t="shared" si="23"/>
        <v>4-Vta.</v>
      </c>
      <c r="BZ167" s="16" t="str">
        <f t="shared" si="24"/>
        <v>Contado</v>
      </c>
      <c r="CA167" s="16">
        <f t="shared" si="25"/>
        <v>16.91</v>
      </c>
      <c r="CB167" s="16" t="str">
        <f t="shared" si="26"/>
        <v xml:space="preserve"> </v>
      </c>
      <c r="CC167" s="16">
        <f t="shared" si="27"/>
        <v>1</v>
      </c>
      <c r="CD167" s="16" t="str">
        <f t="shared" si="28"/>
        <v xml:space="preserve"> </v>
      </c>
      <c r="CE167" s="16" t="str">
        <f t="shared" si="29"/>
        <v>Transporte: 3401642344 - Leyton Gamboa, Nelson Yoel</v>
      </c>
      <c r="CF167" s="16">
        <f t="shared" si="30"/>
        <v>1</v>
      </c>
      <c r="CG167" s="16">
        <f>IF(Tabla1[[#This Row],[Clientes]]=1,VLOOKUP(Tabla1[[#This Row],[BK49**]],HR!A:X,24,0),"")</f>
        <v>0.3</v>
      </c>
    </row>
    <row r="168" spans="1:85" x14ac:dyDescent="0.25">
      <c r="A168" s="7" t="str">
        <f t="shared" si="31"/>
        <v>10152542</v>
      </c>
      <c r="B168" s="31" t="s">
        <v>24086</v>
      </c>
      <c r="C168" s="31" t="s">
        <v>0</v>
      </c>
      <c r="D168" s="31" t="s">
        <v>1</v>
      </c>
      <c r="E168" s="31" t="s">
        <v>240</v>
      </c>
      <c r="F168" s="31" t="s">
        <v>3</v>
      </c>
      <c r="G168" s="31" t="s">
        <v>24087</v>
      </c>
      <c r="H168" s="31" t="s">
        <v>4</v>
      </c>
      <c r="I168" s="31" t="s">
        <v>5</v>
      </c>
      <c r="J168" s="31" t="s">
        <v>6</v>
      </c>
      <c r="K168" s="31" t="s">
        <v>241</v>
      </c>
      <c r="L168" s="31" t="s">
        <v>19</v>
      </c>
      <c r="M168" s="31" t="s">
        <v>242</v>
      </c>
      <c r="N168" s="31" t="s">
        <v>241</v>
      </c>
      <c r="O168" s="31" t="s">
        <v>243</v>
      </c>
      <c r="P168" s="31" t="s">
        <v>11</v>
      </c>
      <c r="Q168" s="31" t="s">
        <v>24158</v>
      </c>
      <c r="R168" s="31" t="s">
        <v>12</v>
      </c>
      <c r="S168" s="31" t="s">
        <v>46</v>
      </c>
      <c r="T168" s="31" t="s">
        <v>14</v>
      </c>
      <c r="U168" s="31" t="s">
        <v>47</v>
      </c>
      <c r="V168" s="31" t="s">
        <v>16</v>
      </c>
      <c r="W168" s="31" t="s">
        <v>17</v>
      </c>
      <c r="X168" s="31" t="s">
        <v>24159</v>
      </c>
      <c r="Y168" s="31" t="s">
        <v>18</v>
      </c>
      <c r="Z168" s="31" t="s">
        <v>19</v>
      </c>
      <c r="AA168" s="31" t="s">
        <v>19</v>
      </c>
      <c r="AB168" s="31" t="s">
        <v>19</v>
      </c>
      <c r="AC168" s="31" t="s">
        <v>23247</v>
      </c>
      <c r="AD168" s="31" t="s">
        <v>18096</v>
      </c>
      <c r="AE168" s="31" t="s">
        <v>60</v>
      </c>
      <c r="AF168" s="31" t="s">
        <v>24160</v>
      </c>
      <c r="AG168" s="31" t="s">
        <v>24161</v>
      </c>
      <c r="AH168" s="31" t="s">
        <v>22</v>
      </c>
      <c r="AI168" s="31" t="s">
        <v>23</v>
      </c>
      <c r="AJ168" s="31" t="s">
        <v>24</v>
      </c>
      <c r="AK168" s="31" t="s">
        <v>35</v>
      </c>
      <c r="AL168" s="31" t="s">
        <v>26</v>
      </c>
      <c r="AM168" s="31" t="s">
        <v>19</v>
      </c>
      <c r="AN168" s="31" t="s">
        <v>19</v>
      </c>
      <c r="AO168" s="31" t="s">
        <v>19</v>
      </c>
      <c r="AP168" s="31" t="s">
        <v>27</v>
      </c>
      <c r="AQ168" s="31" t="s">
        <v>24090</v>
      </c>
      <c r="AR168" s="31" t="s">
        <v>19</v>
      </c>
      <c r="AS168" s="59">
        <v>43932</v>
      </c>
      <c r="AT168" s="32">
        <v>28.72</v>
      </c>
      <c r="AU168" s="33" t="s">
        <v>28</v>
      </c>
      <c r="AV168" s="32">
        <v>1</v>
      </c>
      <c r="AW168" s="33" t="s">
        <v>29</v>
      </c>
      <c r="AX168" s="34">
        <v>15</v>
      </c>
      <c r="AY168" s="32">
        <v>1</v>
      </c>
      <c r="AZ168" s="33" t="s">
        <v>29</v>
      </c>
      <c r="BA168" s="35">
        <v>3.23</v>
      </c>
      <c r="BB168" s="33" t="s">
        <v>30</v>
      </c>
      <c r="BC168" s="35">
        <v>16.100000000000001</v>
      </c>
      <c r="BD168" s="33" t="s">
        <v>30</v>
      </c>
      <c r="BE168" s="35">
        <v>0</v>
      </c>
      <c r="BF168" s="33" t="s">
        <v>30</v>
      </c>
      <c r="BG168" s="35">
        <v>-0.81</v>
      </c>
      <c r="BH168" s="33" t="s">
        <v>30</v>
      </c>
      <c r="BI168" s="35">
        <v>0</v>
      </c>
      <c r="BJ168" s="33" t="s">
        <v>30</v>
      </c>
      <c r="BK168" s="35">
        <v>2.75</v>
      </c>
      <c r="BL168" s="33" t="s">
        <v>30</v>
      </c>
      <c r="BM168" s="35">
        <v>0</v>
      </c>
      <c r="BN168" s="33" t="s">
        <v>30</v>
      </c>
      <c r="BO168" s="35">
        <v>15.29</v>
      </c>
      <c r="BP168" s="33" t="s">
        <v>30</v>
      </c>
      <c r="BQ168" s="35">
        <v>3.11</v>
      </c>
      <c r="BR168" s="33" t="s">
        <v>30</v>
      </c>
      <c r="BS168" s="9">
        <f>VLOOKUP(A168,HR!A:P,16,0)</f>
        <v>22</v>
      </c>
      <c r="BT168" s="9" t="str">
        <f>VLOOKUP(A168,HR!A:S,19,0)</f>
        <v>11:28</v>
      </c>
      <c r="BU168" s="9" t="str">
        <f>VLOOKUP(VALUE(AC168),Varios!A:J,9,0)</f>
        <v>-44272161--949965531--</v>
      </c>
      <c r="BV168" s="9" t="str">
        <f>VLOOKUP(VALUE(AC168),Varios!A:J,10,0)</f>
        <v>PEMD01</v>
      </c>
      <c r="BW168" s="9" t="str">
        <f t="shared" si="32"/>
        <v>Cod:10152542 - Cli:Garcia Sandoval, Bartolome - Tel.:-44272161--949965531-- -Dir:Urb. El Milagro Sector 6B Mz I Lt 0 - Dist.:LA ESPERANZA - ZV:PEMD01 -Llega:11:28</v>
      </c>
      <c r="BX168" t="str">
        <f t="shared" si="22"/>
        <v>3. Ent. PT</v>
      </c>
      <c r="BY168" t="str">
        <f t="shared" si="23"/>
        <v>4-Vta.</v>
      </c>
      <c r="BZ168" s="16" t="str">
        <f t="shared" si="24"/>
        <v>Contado</v>
      </c>
      <c r="CA168" s="16">
        <f t="shared" si="25"/>
        <v>16.100000000000001</v>
      </c>
      <c r="CB168" s="16" t="str">
        <f t="shared" si="26"/>
        <v xml:space="preserve"> </v>
      </c>
      <c r="CC168" s="16">
        <f t="shared" si="27"/>
        <v>1</v>
      </c>
      <c r="CD168" s="16" t="str">
        <f t="shared" si="28"/>
        <v xml:space="preserve"> </v>
      </c>
      <c r="CE168" s="16" t="str">
        <f t="shared" si="29"/>
        <v>Transporte: 3401642344 - Leyton Gamboa, Nelson Yoel</v>
      </c>
      <c r="CF168" s="16">
        <f t="shared" si="30"/>
        <v>0</v>
      </c>
      <c r="CG168" s="16" t="str">
        <f>IF(Tabla1[[#This Row],[Clientes]]=1,VLOOKUP(Tabla1[[#This Row],[BK49**]],HR!A:X,24,0),"")</f>
        <v/>
      </c>
    </row>
    <row r="169" spans="1:85" x14ac:dyDescent="0.25">
      <c r="A169" s="7" t="str">
        <f t="shared" si="31"/>
        <v>10152542</v>
      </c>
      <c r="B169" s="31" t="s">
        <v>24086</v>
      </c>
      <c r="C169" s="31" t="s">
        <v>0</v>
      </c>
      <c r="D169" s="31" t="s">
        <v>1</v>
      </c>
      <c r="E169" s="31" t="s">
        <v>240</v>
      </c>
      <c r="F169" s="31" t="s">
        <v>3</v>
      </c>
      <c r="G169" s="31" t="s">
        <v>24087</v>
      </c>
      <c r="H169" s="31" t="s">
        <v>4</v>
      </c>
      <c r="I169" s="31" t="s">
        <v>5</v>
      </c>
      <c r="J169" s="31" t="s">
        <v>6</v>
      </c>
      <c r="K169" s="31" t="s">
        <v>241</v>
      </c>
      <c r="L169" s="31" t="s">
        <v>19</v>
      </c>
      <c r="M169" s="31" t="s">
        <v>242</v>
      </c>
      <c r="N169" s="31" t="s">
        <v>241</v>
      </c>
      <c r="O169" s="31" t="s">
        <v>243</v>
      </c>
      <c r="P169" s="31" t="s">
        <v>11</v>
      </c>
      <c r="Q169" s="31" t="s">
        <v>24158</v>
      </c>
      <c r="R169" s="31" t="s">
        <v>12</v>
      </c>
      <c r="S169" s="31" t="s">
        <v>31</v>
      </c>
      <c r="T169" s="31" t="s">
        <v>14</v>
      </c>
      <c r="U169" s="31" t="s">
        <v>32</v>
      </c>
      <c r="V169" s="31" t="s">
        <v>16</v>
      </c>
      <c r="W169" s="31" t="s">
        <v>17</v>
      </c>
      <c r="X169" s="31" t="s">
        <v>24159</v>
      </c>
      <c r="Y169" s="31" t="s">
        <v>18</v>
      </c>
      <c r="Z169" s="31" t="s">
        <v>19</v>
      </c>
      <c r="AA169" s="31" t="s">
        <v>19</v>
      </c>
      <c r="AB169" s="31" t="s">
        <v>19</v>
      </c>
      <c r="AC169" s="31" t="s">
        <v>23247</v>
      </c>
      <c r="AD169" s="31" t="s">
        <v>18096</v>
      </c>
      <c r="AE169" s="31" t="s">
        <v>60</v>
      </c>
      <c r="AF169" s="31" t="s">
        <v>24160</v>
      </c>
      <c r="AG169" s="31" t="s">
        <v>24161</v>
      </c>
      <c r="AH169" s="31" t="s">
        <v>22</v>
      </c>
      <c r="AI169" s="31" t="s">
        <v>23</v>
      </c>
      <c r="AJ169" s="31" t="s">
        <v>24</v>
      </c>
      <c r="AK169" s="31" t="s">
        <v>25</v>
      </c>
      <c r="AL169" s="31" t="s">
        <v>26</v>
      </c>
      <c r="AM169" s="31" t="s">
        <v>19</v>
      </c>
      <c r="AN169" s="31" t="s">
        <v>19</v>
      </c>
      <c r="AO169" s="31" t="s">
        <v>19</v>
      </c>
      <c r="AP169" s="31" t="s">
        <v>27</v>
      </c>
      <c r="AQ169" s="31" t="s">
        <v>24090</v>
      </c>
      <c r="AR169" s="31" t="s">
        <v>19</v>
      </c>
      <c r="AS169" s="59">
        <v>43932</v>
      </c>
      <c r="AT169" s="32">
        <v>28.72</v>
      </c>
      <c r="AU169" s="33" t="s">
        <v>28</v>
      </c>
      <c r="AV169" s="32">
        <v>2</v>
      </c>
      <c r="AW169" s="33" t="s">
        <v>29</v>
      </c>
      <c r="AX169" s="34">
        <v>15</v>
      </c>
      <c r="AY169" s="32">
        <v>2</v>
      </c>
      <c r="AZ169" s="33" t="s">
        <v>29</v>
      </c>
      <c r="BA169" s="35">
        <v>8.32</v>
      </c>
      <c r="BB169" s="33" t="s">
        <v>30</v>
      </c>
      <c r="BC169" s="35">
        <v>27.71</v>
      </c>
      <c r="BD169" s="33" t="s">
        <v>30</v>
      </c>
      <c r="BE169" s="35">
        <v>0</v>
      </c>
      <c r="BF169" s="33" t="s">
        <v>30</v>
      </c>
      <c r="BG169" s="35">
        <v>-3.89</v>
      </c>
      <c r="BH169" s="33" t="s">
        <v>30</v>
      </c>
      <c r="BI169" s="35">
        <v>0</v>
      </c>
      <c r="BJ169" s="33" t="s">
        <v>30</v>
      </c>
      <c r="BK169" s="35">
        <v>5.0199999999999996</v>
      </c>
      <c r="BL169" s="33" t="s">
        <v>30</v>
      </c>
      <c r="BM169" s="35">
        <v>4.05</v>
      </c>
      <c r="BN169" s="33" t="s">
        <v>30</v>
      </c>
      <c r="BO169" s="35">
        <v>23.82</v>
      </c>
      <c r="BP169" s="33" t="s">
        <v>30</v>
      </c>
      <c r="BQ169" s="35">
        <v>9.73</v>
      </c>
      <c r="BR169" s="33" t="s">
        <v>30</v>
      </c>
      <c r="BS169" s="9">
        <f>VLOOKUP(A169,HR!A:P,16,0)</f>
        <v>22</v>
      </c>
      <c r="BT169" s="9" t="str">
        <f>VLOOKUP(A169,HR!A:S,19,0)</f>
        <v>11:28</v>
      </c>
      <c r="BU169" s="9" t="str">
        <f>VLOOKUP(VALUE(AC169),Varios!A:J,9,0)</f>
        <v>-44272161--949965531--</v>
      </c>
      <c r="BV169" s="9" t="str">
        <f>VLOOKUP(VALUE(AC169),Varios!A:J,10,0)</f>
        <v>PEMD01</v>
      </c>
      <c r="BW169" s="9" t="str">
        <f t="shared" si="32"/>
        <v>Cod:10152542 - Cli:Garcia Sandoval, Bartolome - Tel.:-44272161--949965531-- -Dir:Urb. El Milagro Sector 6B Mz I Lt 0 - Dist.:LA ESPERANZA - ZV:PEMD01 -Llega:11:28</v>
      </c>
      <c r="BX169" t="str">
        <f t="shared" si="22"/>
        <v>3. Ent. PT</v>
      </c>
      <c r="BY169" t="str">
        <f t="shared" si="23"/>
        <v>4-Vta.</v>
      </c>
      <c r="BZ169" s="16" t="str">
        <f t="shared" si="24"/>
        <v>Contado</v>
      </c>
      <c r="CA169" s="16">
        <f t="shared" si="25"/>
        <v>27.71</v>
      </c>
      <c r="CB169" s="16" t="str">
        <f t="shared" si="26"/>
        <v xml:space="preserve"> </v>
      </c>
      <c r="CC169" s="16">
        <f t="shared" si="27"/>
        <v>2</v>
      </c>
      <c r="CD169" s="16" t="str">
        <f t="shared" si="28"/>
        <v xml:space="preserve"> </v>
      </c>
      <c r="CE169" s="16" t="str">
        <f t="shared" si="29"/>
        <v>Transporte: 3401642344 - Leyton Gamboa, Nelson Yoel</v>
      </c>
      <c r="CF169" s="16">
        <f t="shared" si="30"/>
        <v>0</v>
      </c>
      <c r="CG169" s="16" t="str">
        <f>IF(Tabla1[[#This Row],[Clientes]]=1,VLOOKUP(Tabla1[[#This Row],[BK49**]],HR!A:X,24,0),"")</f>
        <v/>
      </c>
    </row>
    <row r="170" spans="1:85" x14ac:dyDescent="0.25">
      <c r="A170" s="7" t="str">
        <f t="shared" si="31"/>
        <v>10065242</v>
      </c>
      <c r="B170" s="31" t="s">
        <v>24086</v>
      </c>
      <c r="C170" s="31" t="s">
        <v>0</v>
      </c>
      <c r="D170" s="31" t="s">
        <v>1</v>
      </c>
      <c r="E170" s="31" t="s">
        <v>240</v>
      </c>
      <c r="F170" s="31" t="s">
        <v>3</v>
      </c>
      <c r="G170" s="31" t="s">
        <v>24087</v>
      </c>
      <c r="H170" s="31" t="s">
        <v>4</v>
      </c>
      <c r="I170" s="31" t="s">
        <v>5</v>
      </c>
      <c r="J170" s="31" t="s">
        <v>6</v>
      </c>
      <c r="K170" s="31" t="s">
        <v>241</v>
      </c>
      <c r="L170" s="31" t="s">
        <v>19</v>
      </c>
      <c r="M170" s="31" t="s">
        <v>242</v>
      </c>
      <c r="N170" s="31" t="s">
        <v>241</v>
      </c>
      <c r="O170" s="31" t="s">
        <v>243</v>
      </c>
      <c r="P170" s="31" t="s">
        <v>11</v>
      </c>
      <c r="Q170" s="31" t="s">
        <v>24162</v>
      </c>
      <c r="R170" s="31" t="s">
        <v>12</v>
      </c>
      <c r="S170" s="31" t="s">
        <v>109</v>
      </c>
      <c r="T170" s="31" t="s">
        <v>14</v>
      </c>
      <c r="U170" s="31" t="s">
        <v>110</v>
      </c>
      <c r="V170" s="31" t="s">
        <v>16</v>
      </c>
      <c r="W170" s="31" t="s">
        <v>17</v>
      </c>
      <c r="X170" s="31" t="s">
        <v>24163</v>
      </c>
      <c r="Y170" s="31" t="s">
        <v>18</v>
      </c>
      <c r="Z170" s="31" t="s">
        <v>19</v>
      </c>
      <c r="AA170" s="31" t="s">
        <v>19</v>
      </c>
      <c r="AB170" s="31" t="s">
        <v>19</v>
      </c>
      <c r="AC170" s="31" t="s">
        <v>23216</v>
      </c>
      <c r="AD170" s="31" t="s">
        <v>8315</v>
      </c>
      <c r="AE170" s="31" t="s">
        <v>21</v>
      </c>
      <c r="AF170" s="31" t="s">
        <v>24164</v>
      </c>
      <c r="AG170" s="31" t="s">
        <v>19</v>
      </c>
      <c r="AH170" s="31" t="s">
        <v>24165</v>
      </c>
      <c r="AI170" s="31" t="s">
        <v>43</v>
      </c>
      <c r="AJ170" s="31" t="s">
        <v>24</v>
      </c>
      <c r="AK170" s="31" t="s">
        <v>25</v>
      </c>
      <c r="AL170" s="31" t="s">
        <v>26</v>
      </c>
      <c r="AM170" s="31" t="s">
        <v>19</v>
      </c>
      <c r="AN170" s="31" t="s">
        <v>19</v>
      </c>
      <c r="AO170" s="31" t="s">
        <v>19</v>
      </c>
      <c r="AP170" s="31" t="s">
        <v>27</v>
      </c>
      <c r="AQ170" s="31" t="s">
        <v>24090</v>
      </c>
      <c r="AR170" s="31" t="s">
        <v>19</v>
      </c>
      <c r="AS170" s="59">
        <v>43932</v>
      </c>
      <c r="AT170" s="32">
        <v>28.72</v>
      </c>
      <c r="AU170" s="33" t="s">
        <v>28</v>
      </c>
      <c r="AV170" s="32">
        <v>1</v>
      </c>
      <c r="AW170" s="33" t="s">
        <v>29</v>
      </c>
      <c r="AX170" s="34">
        <v>6</v>
      </c>
      <c r="AY170" s="32">
        <v>1</v>
      </c>
      <c r="AZ170" s="33" t="s">
        <v>29</v>
      </c>
      <c r="BA170" s="35">
        <v>1.8</v>
      </c>
      <c r="BB170" s="33" t="s">
        <v>30</v>
      </c>
      <c r="BC170" s="35">
        <v>5.54</v>
      </c>
      <c r="BD170" s="33" t="s">
        <v>30</v>
      </c>
      <c r="BE170" s="35">
        <v>0</v>
      </c>
      <c r="BF170" s="33" t="s">
        <v>30</v>
      </c>
      <c r="BG170" s="35">
        <v>0</v>
      </c>
      <c r="BH170" s="33" t="s">
        <v>30</v>
      </c>
      <c r="BI170" s="35">
        <v>0</v>
      </c>
      <c r="BJ170" s="33" t="s">
        <v>30</v>
      </c>
      <c r="BK170" s="35">
        <v>1.17</v>
      </c>
      <c r="BL170" s="33" t="s">
        <v>30</v>
      </c>
      <c r="BM170" s="35">
        <v>0.94</v>
      </c>
      <c r="BN170" s="33" t="s">
        <v>30</v>
      </c>
      <c r="BO170" s="35">
        <v>5.54</v>
      </c>
      <c r="BP170" s="33" t="s">
        <v>30</v>
      </c>
      <c r="BQ170" s="35">
        <v>2.2599999999999998</v>
      </c>
      <c r="BR170" s="33" t="s">
        <v>30</v>
      </c>
      <c r="BS170" s="9">
        <f>VLOOKUP(A170,HR!A:P,16,0)</f>
        <v>13</v>
      </c>
      <c r="BT170" s="9" t="str">
        <f>VLOOKUP(A170,HR!A:S,19,0)</f>
        <v>10:52</v>
      </c>
      <c r="BU170" s="9" t="str">
        <f>VLOOKUP(VALUE(AC170),Varios!A:J,9,0)</f>
        <v>---934564205--</v>
      </c>
      <c r="BV170" s="9" t="str">
        <f>VLOOKUP(VALUE(AC170),Varios!A:J,10,0)</f>
        <v>PEMD00</v>
      </c>
      <c r="BW170" s="9" t="str">
        <f t="shared" si="32"/>
        <v>Cod:10065242 - Cli:Villarreal Venegas De Romero, Rita - Tel.:---934564205-- -Dir:Ca. Nicolas De Pierola Mz D Lt 10 - Dist.:HUANCHACO - ZV:PEMD00 -Llega:10:52</v>
      </c>
      <c r="BX170" t="str">
        <f t="shared" si="22"/>
        <v>3. Ent. PT</v>
      </c>
      <c r="BY170" t="str">
        <f t="shared" si="23"/>
        <v>4-Vta.</v>
      </c>
      <c r="BZ170" s="16" t="str">
        <f t="shared" si="24"/>
        <v>Contado</v>
      </c>
      <c r="CA170" s="16">
        <f t="shared" si="25"/>
        <v>5.54</v>
      </c>
      <c r="CB170" s="16" t="str">
        <f t="shared" si="26"/>
        <v xml:space="preserve"> </v>
      </c>
      <c r="CC170" s="16">
        <f t="shared" si="27"/>
        <v>1</v>
      </c>
      <c r="CD170" s="16" t="str">
        <f t="shared" si="28"/>
        <v xml:space="preserve"> </v>
      </c>
      <c r="CE170" s="16" t="str">
        <f t="shared" si="29"/>
        <v>Transporte: 3401642344 - Leyton Gamboa, Nelson Yoel</v>
      </c>
      <c r="CF170" s="16">
        <f t="shared" si="30"/>
        <v>1</v>
      </c>
      <c r="CG170" s="16">
        <f>IF(Tabla1[[#This Row],[Clientes]]=1,VLOOKUP(Tabla1[[#This Row],[BK49**]],HR!A:X,24,0),"")</f>
        <v>0.2</v>
      </c>
    </row>
    <row r="171" spans="1:85" x14ac:dyDescent="0.25">
      <c r="A171" s="7" t="str">
        <f t="shared" si="31"/>
        <v>10065242</v>
      </c>
      <c r="B171" s="31" t="s">
        <v>24086</v>
      </c>
      <c r="C171" s="31" t="s">
        <v>0</v>
      </c>
      <c r="D171" s="31" t="s">
        <v>1</v>
      </c>
      <c r="E171" s="31" t="s">
        <v>240</v>
      </c>
      <c r="F171" s="31" t="s">
        <v>3</v>
      </c>
      <c r="G171" s="31" t="s">
        <v>24087</v>
      </c>
      <c r="H171" s="31" t="s">
        <v>4</v>
      </c>
      <c r="I171" s="31" t="s">
        <v>5</v>
      </c>
      <c r="J171" s="31" t="s">
        <v>6</v>
      </c>
      <c r="K171" s="31" t="s">
        <v>241</v>
      </c>
      <c r="L171" s="31" t="s">
        <v>19</v>
      </c>
      <c r="M171" s="31" t="s">
        <v>242</v>
      </c>
      <c r="N171" s="31" t="s">
        <v>241</v>
      </c>
      <c r="O171" s="31" t="s">
        <v>243</v>
      </c>
      <c r="P171" s="31" t="s">
        <v>11</v>
      </c>
      <c r="Q171" s="31" t="s">
        <v>24162</v>
      </c>
      <c r="R171" s="31" t="s">
        <v>12</v>
      </c>
      <c r="S171" s="31" t="s">
        <v>31</v>
      </c>
      <c r="T171" s="31" t="s">
        <v>14</v>
      </c>
      <c r="U171" s="31" t="s">
        <v>32</v>
      </c>
      <c r="V171" s="31" t="s">
        <v>16</v>
      </c>
      <c r="W171" s="31" t="s">
        <v>17</v>
      </c>
      <c r="X171" s="31" t="s">
        <v>24163</v>
      </c>
      <c r="Y171" s="31" t="s">
        <v>18</v>
      </c>
      <c r="Z171" s="31" t="s">
        <v>19</v>
      </c>
      <c r="AA171" s="31" t="s">
        <v>19</v>
      </c>
      <c r="AB171" s="31" t="s">
        <v>19</v>
      </c>
      <c r="AC171" s="31" t="s">
        <v>23216</v>
      </c>
      <c r="AD171" s="31" t="s">
        <v>8315</v>
      </c>
      <c r="AE171" s="31" t="s">
        <v>21</v>
      </c>
      <c r="AF171" s="31" t="s">
        <v>24164</v>
      </c>
      <c r="AG171" s="31" t="s">
        <v>19</v>
      </c>
      <c r="AH171" s="31" t="s">
        <v>24165</v>
      </c>
      <c r="AI171" s="31" t="s">
        <v>43</v>
      </c>
      <c r="AJ171" s="31" t="s">
        <v>24</v>
      </c>
      <c r="AK171" s="31" t="s">
        <v>25</v>
      </c>
      <c r="AL171" s="31" t="s">
        <v>26</v>
      </c>
      <c r="AM171" s="31" t="s">
        <v>19</v>
      </c>
      <c r="AN171" s="31" t="s">
        <v>19</v>
      </c>
      <c r="AO171" s="31" t="s">
        <v>19</v>
      </c>
      <c r="AP171" s="31" t="s">
        <v>27</v>
      </c>
      <c r="AQ171" s="31" t="s">
        <v>24090</v>
      </c>
      <c r="AR171" s="31" t="s">
        <v>19</v>
      </c>
      <c r="AS171" s="59">
        <v>43932</v>
      </c>
      <c r="AT171" s="32">
        <v>28.72</v>
      </c>
      <c r="AU171" s="33" t="s">
        <v>28</v>
      </c>
      <c r="AV171" s="32">
        <v>1</v>
      </c>
      <c r="AW171" s="33" t="s">
        <v>29</v>
      </c>
      <c r="AX171" s="34">
        <v>15</v>
      </c>
      <c r="AY171" s="32">
        <v>1</v>
      </c>
      <c r="AZ171" s="33" t="s">
        <v>29</v>
      </c>
      <c r="BA171" s="35">
        <v>4.16</v>
      </c>
      <c r="BB171" s="33" t="s">
        <v>30</v>
      </c>
      <c r="BC171" s="35">
        <v>13.86</v>
      </c>
      <c r="BD171" s="33" t="s">
        <v>30</v>
      </c>
      <c r="BE171" s="35">
        <v>0</v>
      </c>
      <c r="BF171" s="33" t="s">
        <v>30</v>
      </c>
      <c r="BG171" s="35">
        <v>-0.81</v>
      </c>
      <c r="BH171" s="33" t="s">
        <v>30</v>
      </c>
      <c r="BI171" s="35">
        <v>0</v>
      </c>
      <c r="BJ171" s="33" t="s">
        <v>30</v>
      </c>
      <c r="BK171" s="35">
        <v>2.75</v>
      </c>
      <c r="BL171" s="33" t="s">
        <v>30</v>
      </c>
      <c r="BM171" s="35">
        <v>2.2200000000000002</v>
      </c>
      <c r="BN171" s="33" t="s">
        <v>30</v>
      </c>
      <c r="BO171" s="35">
        <v>13.05</v>
      </c>
      <c r="BP171" s="33" t="s">
        <v>30</v>
      </c>
      <c r="BQ171" s="35">
        <v>5.33</v>
      </c>
      <c r="BR171" s="33" t="s">
        <v>30</v>
      </c>
      <c r="BS171" s="9">
        <f>VLOOKUP(A171,HR!A:P,16,0)</f>
        <v>13</v>
      </c>
      <c r="BT171" s="9" t="str">
        <f>VLOOKUP(A171,HR!A:S,19,0)</f>
        <v>10:52</v>
      </c>
      <c r="BU171" s="9" t="str">
        <f>VLOOKUP(VALUE(AC171),Varios!A:J,9,0)</f>
        <v>---934564205--</v>
      </c>
      <c r="BV171" s="9" t="str">
        <f>VLOOKUP(VALUE(AC171),Varios!A:J,10,0)</f>
        <v>PEMD00</v>
      </c>
      <c r="BW171" s="9" t="str">
        <f t="shared" si="32"/>
        <v>Cod:10065242 - Cli:Villarreal Venegas De Romero, Rita - Tel.:---934564205-- -Dir:Ca. Nicolas De Pierola Mz D Lt 10 - Dist.:HUANCHACO - ZV:PEMD00 -Llega:10:52</v>
      </c>
      <c r="BX171" t="str">
        <f t="shared" si="22"/>
        <v>3. Ent. PT</v>
      </c>
      <c r="BY171" t="str">
        <f t="shared" si="23"/>
        <v>4-Vta.</v>
      </c>
      <c r="BZ171" s="16" t="str">
        <f t="shared" si="24"/>
        <v>Contado</v>
      </c>
      <c r="CA171" s="16">
        <f t="shared" si="25"/>
        <v>13.86</v>
      </c>
      <c r="CB171" s="16" t="str">
        <f t="shared" si="26"/>
        <v xml:space="preserve"> </v>
      </c>
      <c r="CC171" s="16">
        <f t="shared" si="27"/>
        <v>1</v>
      </c>
      <c r="CD171" s="16" t="str">
        <f t="shared" si="28"/>
        <v xml:space="preserve"> </v>
      </c>
      <c r="CE171" s="16" t="str">
        <f t="shared" si="29"/>
        <v>Transporte: 3401642344 - Leyton Gamboa, Nelson Yoel</v>
      </c>
      <c r="CF171" s="16">
        <f t="shared" si="30"/>
        <v>0</v>
      </c>
      <c r="CG171" s="16" t="str">
        <f>IF(Tabla1[[#This Row],[Clientes]]=1,VLOOKUP(Tabla1[[#This Row],[BK49**]],HR!A:X,24,0),"")</f>
        <v/>
      </c>
    </row>
    <row r="172" spans="1:85" x14ac:dyDescent="0.25">
      <c r="A172" s="7" t="str">
        <f t="shared" si="31"/>
        <v>10065242</v>
      </c>
      <c r="B172" s="31" t="s">
        <v>24086</v>
      </c>
      <c r="C172" s="31" t="s">
        <v>0</v>
      </c>
      <c r="D172" s="31" t="s">
        <v>1</v>
      </c>
      <c r="E172" s="31" t="s">
        <v>240</v>
      </c>
      <c r="F172" s="31" t="s">
        <v>3</v>
      </c>
      <c r="G172" s="31" t="s">
        <v>24087</v>
      </c>
      <c r="H172" s="31" t="s">
        <v>4</v>
      </c>
      <c r="I172" s="31" t="s">
        <v>5</v>
      </c>
      <c r="J172" s="31" t="s">
        <v>6</v>
      </c>
      <c r="K172" s="31" t="s">
        <v>241</v>
      </c>
      <c r="L172" s="31" t="s">
        <v>19</v>
      </c>
      <c r="M172" s="31" t="s">
        <v>242</v>
      </c>
      <c r="N172" s="31" t="s">
        <v>241</v>
      </c>
      <c r="O172" s="31" t="s">
        <v>243</v>
      </c>
      <c r="P172" s="31" t="s">
        <v>11</v>
      </c>
      <c r="Q172" s="31" t="s">
        <v>24162</v>
      </c>
      <c r="R172" s="31" t="s">
        <v>12</v>
      </c>
      <c r="S172" s="31" t="s">
        <v>51</v>
      </c>
      <c r="T172" s="31" t="s">
        <v>14</v>
      </c>
      <c r="U172" s="31" t="s">
        <v>52</v>
      </c>
      <c r="V172" s="31" t="s">
        <v>16</v>
      </c>
      <c r="W172" s="31" t="s">
        <v>17</v>
      </c>
      <c r="X172" s="31" t="s">
        <v>24163</v>
      </c>
      <c r="Y172" s="31" t="s">
        <v>18</v>
      </c>
      <c r="Z172" s="31" t="s">
        <v>19</v>
      </c>
      <c r="AA172" s="31" t="s">
        <v>19</v>
      </c>
      <c r="AB172" s="31" t="s">
        <v>19</v>
      </c>
      <c r="AC172" s="31" t="s">
        <v>23216</v>
      </c>
      <c r="AD172" s="31" t="s">
        <v>8315</v>
      </c>
      <c r="AE172" s="31" t="s">
        <v>21</v>
      </c>
      <c r="AF172" s="31" t="s">
        <v>24164</v>
      </c>
      <c r="AG172" s="31" t="s">
        <v>19</v>
      </c>
      <c r="AH172" s="31" t="s">
        <v>24165</v>
      </c>
      <c r="AI172" s="31" t="s">
        <v>43</v>
      </c>
      <c r="AJ172" s="31" t="s">
        <v>24</v>
      </c>
      <c r="AK172" s="31" t="s">
        <v>25</v>
      </c>
      <c r="AL172" s="31" t="s">
        <v>26</v>
      </c>
      <c r="AM172" s="31" t="s">
        <v>19</v>
      </c>
      <c r="AN172" s="31" t="s">
        <v>19</v>
      </c>
      <c r="AO172" s="31" t="s">
        <v>19</v>
      </c>
      <c r="AP172" s="31" t="s">
        <v>27</v>
      </c>
      <c r="AQ172" s="31" t="s">
        <v>24090</v>
      </c>
      <c r="AR172" s="31" t="s">
        <v>19</v>
      </c>
      <c r="AS172" s="59">
        <v>43932</v>
      </c>
      <c r="AT172" s="32">
        <v>28.72</v>
      </c>
      <c r="AU172" s="33" t="s">
        <v>28</v>
      </c>
      <c r="AV172" s="32">
        <v>1</v>
      </c>
      <c r="AW172" s="33" t="s">
        <v>29</v>
      </c>
      <c r="AX172" s="34">
        <v>15</v>
      </c>
      <c r="AY172" s="32">
        <v>1</v>
      </c>
      <c r="AZ172" s="33" t="s">
        <v>29</v>
      </c>
      <c r="BA172" s="35">
        <v>4.72</v>
      </c>
      <c r="BB172" s="33" t="s">
        <v>30</v>
      </c>
      <c r="BC172" s="35">
        <v>9.27</v>
      </c>
      <c r="BD172" s="33" t="s">
        <v>30</v>
      </c>
      <c r="BE172" s="35">
        <v>0</v>
      </c>
      <c r="BF172" s="33" t="s">
        <v>30</v>
      </c>
      <c r="BG172" s="35">
        <v>0</v>
      </c>
      <c r="BH172" s="33" t="s">
        <v>30</v>
      </c>
      <c r="BI172" s="35">
        <v>0</v>
      </c>
      <c r="BJ172" s="33" t="s">
        <v>30</v>
      </c>
      <c r="BK172" s="35">
        <v>1.95</v>
      </c>
      <c r="BL172" s="33" t="s">
        <v>30</v>
      </c>
      <c r="BM172" s="35">
        <v>1.58</v>
      </c>
      <c r="BN172" s="33" t="s">
        <v>30</v>
      </c>
      <c r="BO172" s="35">
        <v>9.27</v>
      </c>
      <c r="BP172" s="33" t="s">
        <v>30</v>
      </c>
      <c r="BQ172" s="35">
        <v>3.79</v>
      </c>
      <c r="BR172" s="33" t="s">
        <v>30</v>
      </c>
      <c r="BS172" s="9">
        <f>VLOOKUP(A172,HR!A:P,16,0)</f>
        <v>13</v>
      </c>
      <c r="BT172" s="9" t="str">
        <f>VLOOKUP(A172,HR!A:S,19,0)</f>
        <v>10:52</v>
      </c>
      <c r="BU172" s="9" t="str">
        <f>VLOOKUP(VALUE(AC172),Varios!A:J,9,0)</f>
        <v>---934564205--</v>
      </c>
      <c r="BV172" s="9" t="str">
        <f>VLOOKUP(VALUE(AC172),Varios!A:J,10,0)</f>
        <v>PEMD00</v>
      </c>
      <c r="BW172" s="9" t="str">
        <f t="shared" si="32"/>
        <v>Cod:10065242 - Cli:Villarreal Venegas De Romero, Rita - Tel.:---934564205-- -Dir:Ca. Nicolas De Pierola Mz D Lt 10 - Dist.:HUANCHACO - ZV:PEMD00 -Llega:10:52</v>
      </c>
      <c r="BX172" t="str">
        <f t="shared" si="22"/>
        <v>3. Ent. PT</v>
      </c>
      <c r="BY172" t="str">
        <f t="shared" si="23"/>
        <v>4-Vta.</v>
      </c>
      <c r="BZ172" s="16" t="str">
        <f t="shared" si="24"/>
        <v>Contado</v>
      </c>
      <c r="CA172" s="16">
        <f t="shared" si="25"/>
        <v>9.27</v>
      </c>
      <c r="CB172" s="16" t="str">
        <f t="shared" si="26"/>
        <v xml:space="preserve"> </v>
      </c>
      <c r="CC172" s="16">
        <f t="shared" si="27"/>
        <v>1</v>
      </c>
      <c r="CD172" s="16" t="str">
        <f t="shared" si="28"/>
        <v xml:space="preserve"> </v>
      </c>
      <c r="CE172" s="16" t="str">
        <f t="shared" si="29"/>
        <v>Transporte: 3401642344 - Leyton Gamboa, Nelson Yoel</v>
      </c>
      <c r="CF172" s="16">
        <f t="shared" si="30"/>
        <v>0</v>
      </c>
      <c r="CG172" s="16" t="str">
        <f>IF(Tabla1[[#This Row],[Clientes]]=1,VLOOKUP(Tabla1[[#This Row],[BK49**]],HR!A:X,24,0),"")</f>
        <v/>
      </c>
    </row>
    <row r="173" spans="1:85" x14ac:dyDescent="0.25">
      <c r="A173" s="7" t="str">
        <f t="shared" si="31"/>
        <v>10065242</v>
      </c>
      <c r="B173" s="31" t="s">
        <v>24086</v>
      </c>
      <c r="C173" s="31" t="s">
        <v>0</v>
      </c>
      <c r="D173" s="31" t="s">
        <v>1</v>
      </c>
      <c r="E173" s="31" t="s">
        <v>240</v>
      </c>
      <c r="F173" s="31" t="s">
        <v>3</v>
      </c>
      <c r="G173" s="31" t="s">
        <v>24087</v>
      </c>
      <c r="H173" s="31" t="s">
        <v>4</v>
      </c>
      <c r="I173" s="31" t="s">
        <v>5</v>
      </c>
      <c r="J173" s="31" t="s">
        <v>6</v>
      </c>
      <c r="K173" s="31" t="s">
        <v>241</v>
      </c>
      <c r="L173" s="31" t="s">
        <v>19</v>
      </c>
      <c r="M173" s="31" t="s">
        <v>242</v>
      </c>
      <c r="N173" s="31" t="s">
        <v>241</v>
      </c>
      <c r="O173" s="31" t="s">
        <v>243</v>
      </c>
      <c r="P173" s="31" t="s">
        <v>11</v>
      </c>
      <c r="Q173" s="31" t="s">
        <v>24162</v>
      </c>
      <c r="R173" s="31" t="s">
        <v>12</v>
      </c>
      <c r="S173" s="31" t="s">
        <v>51</v>
      </c>
      <c r="T173" s="31" t="s">
        <v>53</v>
      </c>
      <c r="U173" s="31" t="s">
        <v>52</v>
      </c>
      <c r="V173" s="31" t="s">
        <v>16</v>
      </c>
      <c r="W173" s="31" t="s">
        <v>17</v>
      </c>
      <c r="X173" s="31" t="s">
        <v>24163</v>
      </c>
      <c r="Y173" s="31" t="s">
        <v>18</v>
      </c>
      <c r="Z173" s="31" t="s">
        <v>19</v>
      </c>
      <c r="AA173" s="31" t="s">
        <v>19</v>
      </c>
      <c r="AB173" s="31" t="s">
        <v>19</v>
      </c>
      <c r="AC173" s="31" t="s">
        <v>23216</v>
      </c>
      <c r="AD173" s="31" t="s">
        <v>8315</v>
      </c>
      <c r="AE173" s="31" t="s">
        <v>21</v>
      </c>
      <c r="AF173" s="31" t="s">
        <v>24164</v>
      </c>
      <c r="AG173" s="31" t="s">
        <v>19</v>
      </c>
      <c r="AH173" s="31" t="s">
        <v>24165</v>
      </c>
      <c r="AI173" s="31" t="s">
        <v>43</v>
      </c>
      <c r="AJ173" s="31" t="s">
        <v>24</v>
      </c>
      <c r="AK173" s="31" t="s">
        <v>25</v>
      </c>
      <c r="AL173" s="31" t="s">
        <v>26</v>
      </c>
      <c r="AM173" s="31" t="s">
        <v>54</v>
      </c>
      <c r="AN173" s="31" t="s">
        <v>19</v>
      </c>
      <c r="AO173" s="31" t="s">
        <v>19</v>
      </c>
      <c r="AP173" s="31" t="s">
        <v>27</v>
      </c>
      <c r="AQ173" s="31" t="s">
        <v>24090</v>
      </c>
      <c r="AR173" s="31" t="s">
        <v>55</v>
      </c>
      <c r="AS173" s="59">
        <v>43932</v>
      </c>
      <c r="AT173" s="32">
        <v>28.72</v>
      </c>
      <c r="AU173" s="33" t="s">
        <v>28</v>
      </c>
      <c r="AV173" s="32">
        <v>1</v>
      </c>
      <c r="AW173" s="33" t="s">
        <v>16</v>
      </c>
      <c r="AX173" s="34">
        <v>15</v>
      </c>
      <c r="AY173" s="32">
        <v>1</v>
      </c>
      <c r="AZ173" s="33" t="s">
        <v>16</v>
      </c>
      <c r="BA173" s="35">
        <v>0.31</v>
      </c>
      <c r="BB173" s="33" t="s">
        <v>30</v>
      </c>
      <c r="BC173" s="35">
        <v>0.62</v>
      </c>
      <c r="BD173" s="33" t="s">
        <v>30</v>
      </c>
      <c r="BE173" s="35">
        <v>0</v>
      </c>
      <c r="BF173" s="33" t="s">
        <v>30</v>
      </c>
      <c r="BG173" s="35">
        <v>0</v>
      </c>
      <c r="BH173" s="33" t="s">
        <v>30</v>
      </c>
      <c r="BI173" s="35">
        <v>0</v>
      </c>
      <c r="BJ173" s="33" t="s">
        <v>30</v>
      </c>
      <c r="BK173" s="35">
        <v>0</v>
      </c>
      <c r="BL173" s="33" t="s">
        <v>30</v>
      </c>
      <c r="BM173" s="35">
        <v>0</v>
      </c>
      <c r="BN173" s="33" t="s">
        <v>30</v>
      </c>
      <c r="BO173" s="35">
        <v>0</v>
      </c>
      <c r="BP173" s="33" t="s">
        <v>30</v>
      </c>
      <c r="BQ173" s="35">
        <v>0</v>
      </c>
      <c r="BR173" s="33" t="s">
        <v>30</v>
      </c>
      <c r="BS173" s="9">
        <f>VLOOKUP(A173,HR!A:P,16,0)</f>
        <v>13</v>
      </c>
      <c r="BT173" s="9" t="str">
        <f>VLOOKUP(A173,HR!A:S,19,0)</f>
        <v>10:52</v>
      </c>
      <c r="BU173" s="9" t="str">
        <f>VLOOKUP(VALUE(AC173),Varios!A:J,9,0)</f>
        <v>---934564205--</v>
      </c>
      <c r="BV173" s="9" t="str">
        <f>VLOOKUP(VALUE(AC173),Varios!A:J,10,0)</f>
        <v>PEMD00</v>
      </c>
      <c r="BW173" s="9" t="str">
        <f t="shared" si="32"/>
        <v>Cod:10065242 - Cli:Villarreal Venegas De Romero, Rita - Tel.:---934564205-- -Dir:Ca. Nicolas De Pierola Mz D Lt 10 - Dist.:HUANCHACO - ZV:PEMD00 -Llega:10:52</v>
      </c>
      <c r="BX173" t="str">
        <f t="shared" si="22"/>
        <v>3. Ent. PT</v>
      </c>
      <c r="BY173" t="str">
        <f t="shared" si="23"/>
        <v>5-Bon.</v>
      </c>
      <c r="BZ173" s="16" t="str">
        <f t="shared" si="24"/>
        <v>Contado</v>
      </c>
      <c r="CA173" s="16">
        <f t="shared" si="25"/>
        <v>0.62</v>
      </c>
      <c r="CB173" s="16" t="str">
        <f t="shared" si="26"/>
        <v xml:space="preserve"> </v>
      </c>
      <c r="CC173" s="16" t="str">
        <f t="shared" si="27"/>
        <v/>
      </c>
      <c r="CD173" s="16">
        <f t="shared" si="28"/>
        <v>1</v>
      </c>
      <c r="CE173" s="16" t="str">
        <f t="shared" si="29"/>
        <v>Transporte: 3401642344 - Leyton Gamboa, Nelson Yoel</v>
      </c>
      <c r="CF173" s="16">
        <f t="shared" si="30"/>
        <v>0</v>
      </c>
      <c r="CG173" s="16" t="str">
        <f>IF(Tabla1[[#This Row],[Clientes]]=1,VLOOKUP(Tabla1[[#This Row],[BK49**]],HR!A:X,24,0),"")</f>
        <v/>
      </c>
    </row>
    <row r="174" spans="1:85" x14ac:dyDescent="0.25">
      <c r="A174" s="7" t="str">
        <f t="shared" si="31"/>
        <v>10991535</v>
      </c>
      <c r="B174" s="31" t="s">
        <v>24086</v>
      </c>
      <c r="C174" s="31" t="s">
        <v>0</v>
      </c>
      <c r="D174" s="31" t="s">
        <v>1</v>
      </c>
      <c r="E174" s="31" t="s">
        <v>240</v>
      </c>
      <c r="F174" s="31" t="s">
        <v>3</v>
      </c>
      <c r="G174" s="31" t="s">
        <v>24087</v>
      </c>
      <c r="H174" s="31" t="s">
        <v>4</v>
      </c>
      <c r="I174" s="31" t="s">
        <v>5</v>
      </c>
      <c r="J174" s="31" t="s">
        <v>6</v>
      </c>
      <c r="K174" s="31" t="s">
        <v>241</v>
      </c>
      <c r="L174" s="31" t="s">
        <v>19</v>
      </c>
      <c r="M174" s="31" t="s">
        <v>242</v>
      </c>
      <c r="N174" s="31" t="s">
        <v>241</v>
      </c>
      <c r="O174" s="31" t="s">
        <v>243</v>
      </c>
      <c r="P174" s="31" t="s">
        <v>11</v>
      </c>
      <c r="Q174" s="31" t="s">
        <v>24166</v>
      </c>
      <c r="R174" s="31" t="s">
        <v>12</v>
      </c>
      <c r="S174" s="31" t="s">
        <v>13</v>
      </c>
      <c r="T174" s="31" t="s">
        <v>14</v>
      </c>
      <c r="U174" s="31" t="s">
        <v>15</v>
      </c>
      <c r="V174" s="31" t="s">
        <v>16</v>
      </c>
      <c r="W174" s="31" t="s">
        <v>17</v>
      </c>
      <c r="X174" s="31" t="s">
        <v>24167</v>
      </c>
      <c r="Y174" s="31" t="s">
        <v>18</v>
      </c>
      <c r="Z174" s="31" t="s">
        <v>19</v>
      </c>
      <c r="AA174" s="31" t="s">
        <v>19</v>
      </c>
      <c r="AB174" s="31" t="s">
        <v>19</v>
      </c>
      <c r="AC174" s="31" t="s">
        <v>23242</v>
      </c>
      <c r="AD174" s="31" t="s">
        <v>18110</v>
      </c>
      <c r="AE174" s="31" t="s">
        <v>60</v>
      </c>
      <c r="AF174" s="31" t="s">
        <v>24168</v>
      </c>
      <c r="AG174" s="31" t="s">
        <v>19</v>
      </c>
      <c r="AH174" s="31" t="s">
        <v>22280</v>
      </c>
      <c r="AI174" s="31" t="s">
        <v>43</v>
      </c>
      <c r="AJ174" s="31" t="s">
        <v>24</v>
      </c>
      <c r="AK174" s="31" t="s">
        <v>25</v>
      </c>
      <c r="AL174" s="31" t="s">
        <v>26</v>
      </c>
      <c r="AM174" s="31" t="s">
        <v>19</v>
      </c>
      <c r="AN174" s="31" t="s">
        <v>19</v>
      </c>
      <c r="AO174" s="31" t="s">
        <v>19</v>
      </c>
      <c r="AP174" s="31" t="s">
        <v>27</v>
      </c>
      <c r="AQ174" s="31" t="s">
        <v>24090</v>
      </c>
      <c r="AR174" s="31" t="s">
        <v>19</v>
      </c>
      <c r="AS174" s="59">
        <v>43932</v>
      </c>
      <c r="AT174" s="32">
        <v>28.72</v>
      </c>
      <c r="AU174" s="33" t="s">
        <v>28</v>
      </c>
      <c r="AV174" s="32">
        <v>2</v>
      </c>
      <c r="AW174" s="33" t="s">
        <v>29</v>
      </c>
      <c r="AX174" s="34">
        <v>4</v>
      </c>
      <c r="AY174" s="32">
        <v>2</v>
      </c>
      <c r="AZ174" s="33" t="s">
        <v>29</v>
      </c>
      <c r="BA174" s="35">
        <v>8.5</v>
      </c>
      <c r="BB174" s="33" t="s">
        <v>30</v>
      </c>
      <c r="BC174" s="35">
        <v>33.81</v>
      </c>
      <c r="BD174" s="33" t="s">
        <v>30</v>
      </c>
      <c r="BE174" s="35">
        <v>0</v>
      </c>
      <c r="BF174" s="33" t="s">
        <v>30</v>
      </c>
      <c r="BG174" s="35">
        <v>-3.96</v>
      </c>
      <c r="BH174" s="33" t="s">
        <v>30</v>
      </c>
      <c r="BI174" s="35">
        <v>0</v>
      </c>
      <c r="BJ174" s="33" t="s">
        <v>30</v>
      </c>
      <c r="BK174" s="35">
        <v>6.29</v>
      </c>
      <c r="BL174" s="33" t="s">
        <v>30</v>
      </c>
      <c r="BM174" s="35">
        <v>5.07</v>
      </c>
      <c r="BN174" s="33" t="s">
        <v>30</v>
      </c>
      <c r="BO174" s="35">
        <v>29.85</v>
      </c>
      <c r="BP174" s="33" t="s">
        <v>30</v>
      </c>
      <c r="BQ174" s="35">
        <v>12.18</v>
      </c>
      <c r="BR174" s="33" t="s">
        <v>30</v>
      </c>
      <c r="BS174" s="9">
        <f>VLOOKUP(A174,HR!A:P,16,0)</f>
        <v>21</v>
      </c>
      <c r="BT174" s="9" t="str">
        <f>VLOOKUP(A174,HR!A:S,19,0)</f>
        <v>11:25</v>
      </c>
      <c r="BU174" s="9" t="str">
        <f>VLOOKUP(VALUE(AC174),Varios!A:J,9,0)</f>
        <v>---953191367--</v>
      </c>
      <c r="BV174" s="9" t="str">
        <f>VLOOKUP(VALUE(AC174),Varios!A:J,10,0)</f>
        <v>PEMD00</v>
      </c>
      <c r="BW174" s="9" t="str">
        <f t="shared" si="32"/>
        <v>Cod:10991535 - Cli:Vasquez Mendoza Vda De Campos, Rosa - Tel.:---953191367-- -Dir:S/V El Milagro Iii Mz. 16 Lote 24 - Dist.:HUANCHACO - ZV:PEMD00 -Llega:11:25</v>
      </c>
      <c r="BX174" t="str">
        <f t="shared" si="22"/>
        <v>3. Ent. PT</v>
      </c>
      <c r="BY174" t="str">
        <f t="shared" si="23"/>
        <v>4-Vta.</v>
      </c>
      <c r="BZ174" s="16" t="str">
        <f t="shared" si="24"/>
        <v>Contado</v>
      </c>
      <c r="CA174" s="16">
        <f t="shared" si="25"/>
        <v>33.81</v>
      </c>
      <c r="CB174" s="16" t="str">
        <f t="shared" si="26"/>
        <v xml:space="preserve"> </v>
      </c>
      <c r="CC174" s="16">
        <f t="shared" si="27"/>
        <v>2</v>
      </c>
      <c r="CD174" s="16" t="str">
        <f t="shared" si="28"/>
        <v xml:space="preserve"> </v>
      </c>
      <c r="CE174" s="16" t="str">
        <f t="shared" si="29"/>
        <v>Transporte: 3401642344 - Leyton Gamboa, Nelson Yoel</v>
      </c>
      <c r="CF174" s="16">
        <f t="shared" si="30"/>
        <v>1</v>
      </c>
      <c r="CG174" s="16">
        <f>IF(Tabla1[[#This Row],[Clientes]]=1,VLOOKUP(Tabla1[[#This Row],[BK49**]],HR!A:X,24,0),"")</f>
        <v>0.3</v>
      </c>
    </row>
    <row r="175" spans="1:85" x14ac:dyDescent="0.25">
      <c r="A175" s="7" t="str">
        <f t="shared" si="31"/>
        <v>10991535</v>
      </c>
      <c r="B175" s="31" t="s">
        <v>24086</v>
      </c>
      <c r="C175" s="31" t="s">
        <v>0</v>
      </c>
      <c r="D175" s="31" t="s">
        <v>1</v>
      </c>
      <c r="E175" s="31" t="s">
        <v>240</v>
      </c>
      <c r="F175" s="31" t="s">
        <v>3</v>
      </c>
      <c r="G175" s="31" t="s">
        <v>24087</v>
      </c>
      <c r="H175" s="31" t="s">
        <v>4</v>
      </c>
      <c r="I175" s="31" t="s">
        <v>5</v>
      </c>
      <c r="J175" s="31" t="s">
        <v>6</v>
      </c>
      <c r="K175" s="31" t="s">
        <v>241</v>
      </c>
      <c r="L175" s="31" t="s">
        <v>19</v>
      </c>
      <c r="M175" s="31" t="s">
        <v>242</v>
      </c>
      <c r="N175" s="31" t="s">
        <v>241</v>
      </c>
      <c r="O175" s="31" t="s">
        <v>243</v>
      </c>
      <c r="P175" s="31" t="s">
        <v>11</v>
      </c>
      <c r="Q175" s="31" t="s">
        <v>24166</v>
      </c>
      <c r="R175" s="31" t="s">
        <v>12</v>
      </c>
      <c r="S175" s="31" t="s">
        <v>31</v>
      </c>
      <c r="T175" s="31" t="s">
        <v>14</v>
      </c>
      <c r="U175" s="31" t="s">
        <v>32</v>
      </c>
      <c r="V175" s="31" t="s">
        <v>16</v>
      </c>
      <c r="W175" s="31" t="s">
        <v>17</v>
      </c>
      <c r="X175" s="31" t="s">
        <v>24167</v>
      </c>
      <c r="Y175" s="31" t="s">
        <v>18</v>
      </c>
      <c r="Z175" s="31" t="s">
        <v>19</v>
      </c>
      <c r="AA175" s="31" t="s">
        <v>19</v>
      </c>
      <c r="AB175" s="31" t="s">
        <v>19</v>
      </c>
      <c r="AC175" s="31" t="s">
        <v>23242</v>
      </c>
      <c r="AD175" s="31" t="s">
        <v>18110</v>
      </c>
      <c r="AE175" s="31" t="s">
        <v>60</v>
      </c>
      <c r="AF175" s="31" t="s">
        <v>24168</v>
      </c>
      <c r="AG175" s="31" t="s">
        <v>19</v>
      </c>
      <c r="AH175" s="31" t="s">
        <v>22280</v>
      </c>
      <c r="AI175" s="31" t="s">
        <v>43</v>
      </c>
      <c r="AJ175" s="31" t="s">
        <v>24</v>
      </c>
      <c r="AK175" s="31" t="s">
        <v>25</v>
      </c>
      <c r="AL175" s="31" t="s">
        <v>26</v>
      </c>
      <c r="AM175" s="31" t="s">
        <v>19</v>
      </c>
      <c r="AN175" s="31" t="s">
        <v>19</v>
      </c>
      <c r="AO175" s="31" t="s">
        <v>19</v>
      </c>
      <c r="AP175" s="31" t="s">
        <v>27</v>
      </c>
      <c r="AQ175" s="31" t="s">
        <v>24090</v>
      </c>
      <c r="AR175" s="31" t="s">
        <v>19</v>
      </c>
      <c r="AS175" s="59">
        <v>43932</v>
      </c>
      <c r="AT175" s="32">
        <v>28.72</v>
      </c>
      <c r="AU175" s="33" t="s">
        <v>28</v>
      </c>
      <c r="AV175" s="32">
        <v>1</v>
      </c>
      <c r="AW175" s="33" t="s">
        <v>29</v>
      </c>
      <c r="AX175" s="34">
        <v>15</v>
      </c>
      <c r="AY175" s="32">
        <v>1</v>
      </c>
      <c r="AZ175" s="33" t="s">
        <v>29</v>
      </c>
      <c r="BA175" s="35">
        <v>4.16</v>
      </c>
      <c r="BB175" s="33" t="s">
        <v>30</v>
      </c>
      <c r="BC175" s="35">
        <v>13.86</v>
      </c>
      <c r="BD175" s="33" t="s">
        <v>30</v>
      </c>
      <c r="BE175" s="35">
        <v>0</v>
      </c>
      <c r="BF175" s="33" t="s">
        <v>30</v>
      </c>
      <c r="BG175" s="35">
        <v>-0.81</v>
      </c>
      <c r="BH175" s="33" t="s">
        <v>30</v>
      </c>
      <c r="BI175" s="35">
        <v>0</v>
      </c>
      <c r="BJ175" s="33" t="s">
        <v>30</v>
      </c>
      <c r="BK175" s="35">
        <v>2.75</v>
      </c>
      <c r="BL175" s="33" t="s">
        <v>30</v>
      </c>
      <c r="BM175" s="35">
        <v>2.2200000000000002</v>
      </c>
      <c r="BN175" s="33" t="s">
        <v>30</v>
      </c>
      <c r="BO175" s="35">
        <v>13.05</v>
      </c>
      <c r="BP175" s="33" t="s">
        <v>30</v>
      </c>
      <c r="BQ175" s="35">
        <v>5.33</v>
      </c>
      <c r="BR175" s="33" t="s">
        <v>30</v>
      </c>
      <c r="BS175" s="9">
        <f>VLOOKUP(A175,HR!A:P,16,0)</f>
        <v>21</v>
      </c>
      <c r="BT175" s="9" t="str">
        <f>VLOOKUP(A175,HR!A:S,19,0)</f>
        <v>11:25</v>
      </c>
      <c r="BU175" s="9" t="str">
        <f>VLOOKUP(VALUE(AC175),Varios!A:J,9,0)</f>
        <v>---953191367--</v>
      </c>
      <c r="BV175" s="9" t="str">
        <f>VLOOKUP(VALUE(AC175),Varios!A:J,10,0)</f>
        <v>PEMD00</v>
      </c>
      <c r="BW175" s="9" t="str">
        <f t="shared" si="32"/>
        <v>Cod:10991535 - Cli:Vasquez Mendoza Vda De Campos, Rosa - Tel.:---953191367-- -Dir:S/V El Milagro Iii Mz. 16 Lote 24 - Dist.:HUANCHACO - ZV:PEMD00 -Llega:11:25</v>
      </c>
      <c r="BX175" t="str">
        <f t="shared" si="22"/>
        <v>3. Ent. PT</v>
      </c>
      <c r="BY175" t="str">
        <f t="shared" si="23"/>
        <v>4-Vta.</v>
      </c>
      <c r="BZ175" s="16" t="str">
        <f t="shared" si="24"/>
        <v>Contado</v>
      </c>
      <c r="CA175" s="16">
        <f t="shared" si="25"/>
        <v>13.86</v>
      </c>
      <c r="CB175" s="16" t="str">
        <f t="shared" si="26"/>
        <v xml:space="preserve"> </v>
      </c>
      <c r="CC175" s="16">
        <f t="shared" si="27"/>
        <v>1</v>
      </c>
      <c r="CD175" s="16" t="str">
        <f t="shared" si="28"/>
        <v xml:space="preserve"> </v>
      </c>
      <c r="CE175" s="16" t="str">
        <f t="shared" si="29"/>
        <v>Transporte: 3401642344 - Leyton Gamboa, Nelson Yoel</v>
      </c>
      <c r="CF175" s="16">
        <f t="shared" si="30"/>
        <v>0</v>
      </c>
      <c r="CG175" s="16" t="str">
        <f>IF(Tabla1[[#This Row],[Clientes]]=1,VLOOKUP(Tabla1[[#This Row],[BK49**]],HR!A:X,24,0),"")</f>
        <v/>
      </c>
    </row>
    <row r="176" spans="1:85" x14ac:dyDescent="0.25">
      <c r="A176" s="7" t="str">
        <f t="shared" si="31"/>
        <v>10991535</v>
      </c>
      <c r="B176" s="31" t="s">
        <v>24086</v>
      </c>
      <c r="C176" s="31" t="s">
        <v>0</v>
      </c>
      <c r="D176" s="31" t="s">
        <v>1</v>
      </c>
      <c r="E176" s="31" t="s">
        <v>240</v>
      </c>
      <c r="F176" s="31" t="s">
        <v>3</v>
      </c>
      <c r="G176" s="31" t="s">
        <v>24087</v>
      </c>
      <c r="H176" s="31" t="s">
        <v>4</v>
      </c>
      <c r="I176" s="31" t="s">
        <v>5</v>
      </c>
      <c r="J176" s="31" t="s">
        <v>6</v>
      </c>
      <c r="K176" s="31" t="s">
        <v>241</v>
      </c>
      <c r="L176" s="31" t="s">
        <v>19</v>
      </c>
      <c r="M176" s="31" t="s">
        <v>242</v>
      </c>
      <c r="N176" s="31" t="s">
        <v>241</v>
      </c>
      <c r="O176" s="31" t="s">
        <v>243</v>
      </c>
      <c r="P176" s="31" t="s">
        <v>11</v>
      </c>
      <c r="Q176" s="31" t="s">
        <v>24166</v>
      </c>
      <c r="R176" s="31" t="s">
        <v>12</v>
      </c>
      <c r="S176" s="31" t="s">
        <v>39</v>
      </c>
      <c r="T176" s="31" t="s">
        <v>14</v>
      </c>
      <c r="U176" s="31" t="s">
        <v>40</v>
      </c>
      <c r="V176" s="31" t="s">
        <v>16</v>
      </c>
      <c r="W176" s="31" t="s">
        <v>17</v>
      </c>
      <c r="X176" s="31" t="s">
        <v>24167</v>
      </c>
      <c r="Y176" s="31" t="s">
        <v>18</v>
      </c>
      <c r="Z176" s="31" t="s">
        <v>19</v>
      </c>
      <c r="AA176" s="31" t="s">
        <v>19</v>
      </c>
      <c r="AB176" s="31" t="s">
        <v>19</v>
      </c>
      <c r="AC176" s="31" t="s">
        <v>23242</v>
      </c>
      <c r="AD176" s="31" t="s">
        <v>18110</v>
      </c>
      <c r="AE176" s="31" t="s">
        <v>60</v>
      </c>
      <c r="AF176" s="31" t="s">
        <v>24168</v>
      </c>
      <c r="AG176" s="31" t="s">
        <v>19</v>
      </c>
      <c r="AH176" s="31" t="s">
        <v>22280</v>
      </c>
      <c r="AI176" s="31" t="s">
        <v>43</v>
      </c>
      <c r="AJ176" s="31" t="s">
        <v>24</v>
      </c>
      <c r="AK176" s="31" t="s">
        <v>41</v>
      </c>
      <c r="AL176" s="31" t="s">
        <v>26</v>
      </c>
      <c r="AM176" s="31" t="s">
        <v>19</v>
      </c>
      <c r="AN176" s="31" t="s">
        <v>19</v>
      </c>
      <c r="AO176" s="31" t="s">
        <v>19</v>
      </c>
      <c r="AP176" s="31" t="s">
        <v>27</v>
      </c>
      <c r="AQ176" s="31" t="s">
        <v>24090</v>
      </c>
      <c r="AR176" s="31" t="s">
        <v>19</v>
      </c>
      <c r="AS176" s="59">
        <v>43932</v>
      </c>
      <c r="AT176" s="32">
        <v>28.72</v>
      </c>
      <c r="AU176" s="33" t="s">
        <v>28</v>
      </c>
      <c r="AV176" s="32">
        <v>1</v>
      </c>
      <c r="AW176" s="33" t="s">
        <v>29</v>
      </c>
      <c r="AX176" s="34">
        <v>12</v>
      </c>
      <c r="AY176" s="32">
        <v>1</v>
      </c>
      <c r="AZ176" s="33" t="s">
        <v>29</v>
      </c>
      <c r="BA176" s="35">
        <v>4.25</v>
      </c>
      <c r="BB176" s="33" t="s">
        <v>30</v>
      </c>
      <c r="BC176" s="35">
        <v>7.24</v>
      </c>
      <c r="BD176" s="33" t="s">
        <v>30</v>
      </c>
      <c r="BE176" s="35">
        <v>0</v>
      </c>
      <c r="BF176" s="33" t="s">
        <v>30</v>
      </c>
      <c r="BG176" s="35">
        <v>0</v>
      </c>
      <c r="BH176" s="33" t="s">
        <v>30</v>
      </c>
      <c r="BI176" s="35">
        <v>0</v>
      </c>
      <c r="BJ176" s="33" t="s">
        <v>30</v>
      </c>
      <c r="BK176" s="35">
        <v>1.52</v>
      </c>
      <c r="BL176" s="33" t="s">
        <v>30</v>
      </c>
      <c r="BM176" s="35">
        <v>1.23</v>
      </c>
      <c r="BN176" s="33" t="s">
        <v>30</v>
      </c>
      <c r="BO176" s="35">
        <v>7.24</v>
      </c>
      <c r="BP176" s="33" t="s">
        <v>30</v>
      </c>
      <c r="BQ176" s="35">
        <v>2.75</v>
      </c>
      <c r="BR176" s="33" t="s">
        <v>30</v>
      </c>
      <c r="BS176" s="9">
        <f>VLOOKUP(A176,HR!A:P,16,0)</f>
        <v>21</v>
      </c>
      <c r="BT176" s="9" t="str">
        <f>VLOOKUP(A176,HR!A:S,19,0)</f>
        <v>11:25</v>
      </c>
      <c r="BU176" s="9" t="str">
        <f>VLOOKUP(VALUE(AC176),Varios!A:J,9,0)</f>
        <v>---953191367--</v>
      </c>
      <c r="BV176" s="9" t="str">
        <f>VLOOKUP(VALUE(AC176),Varios!A:J,10,0)</f>
        <v>PEMD00</v>
      </c>
      <c r="BW176" s="9" t="str">
        <f t="shared" si="32"/>
        <v>Cod:10991535 - Cli:Vasquez Mendoza Vda De Campos, Rosa - Tel.:---953191367-- -Dir:S/V El Milagro Iii Mz. 16 Lote 24 - Dist.:HUANCHACO - ZV:PEMD00 -Llega:11:25</v>
      </c>
      <c r="BX176" t="str">
        <f t="shared" si="22"/>
        <v>3. Ent. PT</v>
      </c>
      <c r="BY176" t="str">
        <f t="shared" si="23"/>
        <v>4-Vta.</v>
      </c>
      <c r="BZ176" s="16" t="str">
        <f t="shared" si="24"/>
        <v>Contado</v>
      </c>
      <c r="CA176" s="16">
        <f t="shared" si="25"/>
        <v>7.24</v>
      </c>
      <c r="CB176" s="16" t="str">
        <f t="shared" si="26"/>
        <v xml:space="preserve"> </v>
      </c>
      <c r="CC176" s="16">
        <f t="shared" si="27"/>
        <v>1</v>
      </c>
      <c r="CD176" s="16" t="str">
        <f t="shared" si="28"/>
        <v xml:space="preserve"> </v>
      </c>
      <c r="CE176" s="16" t="str">
        <f t="shared" si="29"/>
        <v>Transporte: 3401642344 - Leyton Gamboa, Nelson Yoel</v>
      </c>
      <c r="CF176" s="16">
        <f t="shared" si="30"/>
        <v>0</v>
      </c>
      <c r="CG176" s="16" t="str">
        <f>IF(Tabla1[[#This Row],[Clientes]]=1,VLOOKUP(Tabla1[[#This Row],[BK49**]],HR!A:X,24,0),"")</f>
        <v/>
      </c>
    </row>
    <row r="177" spans="1:85" x14ac:dyDescent="0.25">
      <c r="A177" s="7" t="str">
        <f t="shared" si="31"/>
        <v>11049703</v>
      </c>
      <c r="B177" s="31" t="s">
        <v>24086</v>
      </c>
      <c r="C177" s="31" t="s">
        <v>0</v>
      </c>
      <c r="D177" s="31" t="s">
        <v>1</v>
      </c>
      <c r="E177" s="31" t="s">
        <v>240</v>
      </c>
      <c r="F177" s="31" t="s">
        <v>3</v>
      </c>
      <c r="G177" s="31" t="s">
        <v>24087</v>
      </c>
      <c r="H177" s="31" t="s">
        <v>4</v>
      </c>
      <c r="I177" s="31" t="s">
        <v>5</v>
      </c>
      <c r="J177" s="31" t="s">
        <v>6</v>
      </c>
      <c r="K177" s="31" t="s">
        <v>241</v>
      </c>
      <c r="L177" s="31" t="s">
        <v>19</v>
      </c>
      <c r="M177" s="31" t="s">
        <v>242</v>
      </c>
      <c r="N177" s="31" t="s">
        <v>241</v>
      </c>
      <c r="O177" s="31" t="s">
        <v>243</v>
      </c>
      <c r="P177" s="31" t="s">
        <v>11</v>
      </c>
      <c r="Q177" s="31" t="s">
        <v>24169</v>
      </c>
      <c r="R177" s="31" t="s">
        <v>12</v>
      </c>
      <c r="S177" s="31" t="s">
        <v>49</v>
      </c>
      <c r="T177" s="31" t="s">
        <v>14</v>
      </c>
      <c r="U177" s="31" t="s">
        <v>50</v>
      </c>
      <c r="V177" s="31" t="s">
        <v>16</v>
      </c>
      <c r="W177" s="31" t="s">
        <v>17</v>
      </c>
      <c r="X177" s="31" t="s">
        <v>24170</v>
      </c>
      <c r="Y177" s="31" t="s">
        <v>18</v>
      </c>
      <c r="Z177" s="31" t="s">
        <v>19</v>
      </c>
      <c r="AA177" s="31" t="s">
        <v>19</v>
      </c>
      <c r="AB177" s="31" t="s">
        <v>19</v>
      </c>
      <c r="AC177" s="31" t="s">
        <v>23190</v>
      </c>
      <c r="AD177" s="31" t="s">
        <v>18130</v>
      </c>
      <c r="AE177" s="31" t="s">
        <v>60</v>
      </c>
      <c r="AF177" s="31" t="s">
        <v>24171</v>
      </c>
      <c r="AG177" s="31" t="s">
        <v>215</v>
      </c>
      <c r="AH177" s="31" t="s">
        <v>22280</v>
      </c>
      <c r="AI177" s="31" t="s">
        <v>43</v>
      </c>
      <c r="AJ177" s="31" t="s">
        <v>24</v>
      </c>
      <c r="AK177" s="31" t="s">
        <v>25</v>
      </c>
      <c r="AL177" s="31" t="s">
        <v>26</v>
      </c>
      <c r="AM177" s="31" t="s">
        <v>19</v>
      </c>
      <c r="AN177" s="31" t="s">
        <v>19</v>
      </c>
      <c r="AO177" s="31" t="s">
        <v>19</v>
      </c>
      <c r="AP177" s="31" t="s">
        <v>27</v>
      </c>
      <c r="AQ177" s="31" t="s">
        <v>24090</v>
      </c>
      <c r="AR177" s="31" t="s">
        <v>19</v>
      </c>
      <c r="AS177" s="59">
        <v>43932</v>
      </c>
      <c r="AT177" s="32">
        <v>28.72</v>
      </c>
      <c r="AU177" s="33" t="s">
        <v>28</v>
      </c>
      <c r="AV177" s="32">
        <v>1</v>
      </c>
      <c r="AW177" s="33" t="s">
        <v>29</v>
      </c>
      <c r="AX177" s="34">
        <v>15</v>
      </c>
      <c r="AY177" s="32">
        <v>1</v>
      </c>
      <c r="AZ177" s="33" t="s">
        <v>29</v>
      </c>
      <c r="BA177" s="35">
        <v>3.24</v>
      </c>
      <c r="BB177" s="33" t="s">
        <v>30</v>
      </c>
      <c r="BC177" s="35">
        <v>9.24</v>
      </c>
      <c r="BD177" s="33" t="s">
        <v>30</v>
      </c>
      <c r="BE177" s="35">
        <v>0</v>
      </c>
      <c r="BF177" s="33" t="s">
        <v>30</v>
      </c>
      <c r="BG177" s="35">
        <v>-0.54</v>
      </c>
      <c r="BH177" s="33" t="s">
        <v>30</v>
      </c>
      <c r="BI177" s="35">
        <v>0</v>
      </c>
      <c r="BJ177" s="33" t="s">
        <v>30</v>
      </c>
      <c r="BK177" s="35">
        <v>1.83</v>
      </c>
      <c r="BL177" s="33" t="s">
        <v>30</v>
      </c>
      <c r="BM177" s="35">
        <v>1.48</v>
      </c>
      <c r="BN177" s="33" t="s">
        <v>30</v>
      </c>
      <c r="BO177" s="35">
        <v>8.6999999999999993</v>
      </c>
      <c r="BP177" s="33" t="s">
        <v>30</v>
      </c>
      <c r="BQ177" s="35">
        <v>3.55</v>
      </c>
      <c r="BR177" s="33" t="s">
        <v>30</v>
      </c>
      <c r="BS177" s="9">
        <f>VLOOKUP(A177,HR!A:P,16,0)</f>
        <v>5</v>
      </c>
      <c r="BT177" s="9" t="str">
        <f>VLOOKUP(A177,HR!A:S,19,0)</f>
        <v>10:12</v>
      </c>
      <c r="BU177" s="9" t="str">
        <f>VLOOKUP(VALUE(AC177),Varios!A:J,9,0)</f>
        <v>---945863199-973797079-</v>
      </c>
      <c r="BV177" s="9" t="str">
        <f>VLOOKUP(VALUE(AC177),Varios!A:J,10,0)</f>
        <v>PEMD01</v>
      </c>
      <c r="BW177" s="9" t="str">
        <f t="shared" si="32"/>
        <v>Cod:11049703 - Cli:Saavedra Calle, Edelmira - Tel.:---945863199-973797079- -Dir:Cpme El Milagro Sector Vi D Mz A Lt - Dist.:HUANCHACO - ZV:PEMD01 -Llega:10:12</v>
      </c>
      <c r="BX177" t="str">
        <f t="shared" si="22"/>
        <v>3. Ent. PT</v>
      </c>
      <c r="BY177" t="str">
        <f t="shared" si="23"/>
        <v>4-Vta.</v>
      </c>
      <c r="BZ177" s="16" t="str">
        <f t="shared" si="24"/>
        <v>Contado</v>
      </c>
      <c r="CA177" s="16">
        <f t="shared" si="25"/>
        <v>9.24</v>
      </c>
      <c r="CB177" s="16" t="str">
        <f t="shared" si="26"/>
        <v xml:space="preserve"> </v>
      </c>
      <c r="CC177" s="16">
        <f t="shared" si="27"/>
        <v>1</v>
      </c>
      <c r="CD177" s="16" t="str">
        <f t="shared" si="28"/>
        <v xml:space="preserve"> </v>
      </c>
      <c r="CE177" s="16" t="str">
        <f t="shared" si="29"/>
        <v>Transporte: 3401642344 - Leyton Gamboa, Nelson Yoel</v>
      </c>
      <c r="CF177" s="16">
        <f t="shared" si="30"/>
        <v>1</v>
      </c>
      <c r="CG177" s="16">
        <f>IF(Tabla1[[#This Row],[Clientes]]=1,VLOOKUP(Tabla1[[#This Row],[BK49**]],HR!A:X,24,0),"")</f>
        <v>3.7</v>
      </c>
    </row>
    <row r="178" spans="1:85" x14ac:dyDescent="0.25">
      <c r="A178" s="7" t="str">
        <f t="shared" si="31"/>
        <v>11049703</v>
      </c>
      <c r="B178" s="31" t="s">
        <v>24086</v>
      </c>
      <c r="C178" s="31" t="s">
        <v>0</v>
      </c>
      <c r="D178" s="31" t="s">
        <v>1</v>
      </c>
      <c r="E178" s="31" t="s">
        <v>240</v>
      </c>
      <c r="F178" s="31" t="s">
        <v>3</v>
      </c>
      <c r="G178" s="31" t="s">
        <v>24087</v>
      </c>
      <c r="H178" s="31" t="s">
        <v>4</v>
      </c>
      <c r="I178" s="31" t="s">
        <v>5</v>
      </c>
      <c r="J178" s="31" t="s">
        <v>6</v>
      </c>
      <c r="K178" s="31" t="s">
        <v>241</v>
      </c>
      <c r="L178" s="31" t="s">
        <v>19</v>
      </c>
      <c r="M178" s="31" t="s">
        <v>242</v>
      </c>
      <c r="N178" s="31" t="s">
        <v>241</v>
      </c>
      <c r="O178" s="31" t="s">
        <v>243</v>
      </c>
      <c r="P178" s="31" t="s">
        <v>11</v>
      </c>
      <c r="Q178" s="31" t="s">
        <v>24169</v>
      </c>
      <c r="R178" s="31" t="s">
        <v>12</v>
      </c>
      <c r="S178" s="31" t="s">
        <v>44</v>
      </c>
      <c r="T178" s="31" t="s">
        <v>14</v>
      </c>
      <c r="U178" s="31" t="s">
        <v>45</v>
      </c>
      <c r="V178" s="31" t="s">
        <v>16</v>
      </c>
      <c r="W178" s="31" t="s">
        <v>17</v>
      </c>
      <c r="X178" s="31" t="s">
        <v>24170</v>
      </c>
      <c r="Y178" s="31" t="s">
        <v>18</v>
      </c>
      <c r="Z178" s="31" t="s">
        <v>19</v>
      </c>
      <c r="AA178" s="31" t="s">
        <v>19</v>
      </c>
      <c r="AB178" s="31" t="s">
        <v>19</v>
      </c>
      <c r="AC178" s="31" t="s">
        <v>23190</v>
      </c>
      <c r="AD178" s="31" t="s">
        <v>18130</v>
      </c>
      <c r="AE178" s="31" t="s">
        <v>60</v>
      </c>
      <c r="AF178" s="31" t="s">
        <v>24171</v>
      </c>
      <c r="AG178" s="31" t="s">
        <v>215</v>
      </c>
      <c r="AH178" s="31" t="s">
        <v>22280</v>
      </c>
      <c r="AI178" s="31" t="s">
        <v>43</v>
      </c>
      <c r="AJ178" s="31" t="s">
        <v>24</v>
      </c>
      <c r="AK178" s="31" t="s">
        <v>25</v>
      </c>
      <c r="AL178" s="31" t="s">
        <v>26</v>
      </c>
      <c r="AM178" s="31" t="s">
        <v>19</v>
      </c>
      <c r="AN178" s="31" t="s">
        <v>19</v>
      </c>
      <c r="AO178" s="31" t="s">
        <v>19</v>
      </c>
      <c r="AP178" s="31" t="s">
        <v>27</v>
      </c>
      <c r="AQ178" s="31" t="s">
        <v>24090</v>
      </c>
      <c r="AR178" s="31" t="s">
        <v>19</v>
      </c>
      <c r="AS178" s="59">
        <v>43932</v>
      </c>
      <c r="AT178" s="32">
        <v>28.72</v>
      </c>
      <c r="AU178" s="33" t="s">
        <v>28</v>
      </c>
      <c r="AV178" s="32">
        <v>1</v>
      </c>
      <c r="AW178" s="33" t="s">
        <v>29</v>
      </c>
      <c r="AX178" s="34">
        <v>6</v>
      </c>
      <c r="AY178" s="32">
        <v>1</v>
      </c>
      <c r="AZ178" s="33" t="s">
        <v>29</v>
      </c>
      <c r="BA178" s="35">
        <v>3.1</v>
      </c>
      <c r="BB178" s="33" t="s">
        <v>30</v>
      </c>
      <c r="BC178" s="35">
        <v>7.39</v>
      </c>
      <c r="BD178" s="33" t="s">
        <v>30</v>
      </c>
      <c r="BE178" s="35">
        <v>0</v>
      </c>
      <c r="BF178" s="33" t="s">
        <v>30</v>
      </c>
      <c r="BG178" s="35">
        <v>0</v>
      </c>
      <c r="BH178" s="33" t="s">
        <v>30</v>
      </c>
      <c r="BI178" s="35">
        <v>0</v>
      </c>
      <c r="BJ178" s="33" t="s">
        <v>30</v>
      </c>
      <c r="BK178" s="35">
        <v>1.56</v>
      </c>
      <c r="BL178" s="33" t="s">
        <v>30</v>
      </c>
      <c r="BM178" s="35">
        <v>1.26</v>
      </c>
      <c r="BN178" s="33" t="s">
        <v>30</v>
      </c>
      <c r="BO178" s="35">
        <v>7.39</v>
      </c>
      <c r="BP178" s="33" t="s">
        <v>30</v>
      </c>
      <c r="BQ178" s="35">
        <v>3.02</v>
      </c>
      <c r="BR178" s="33" t="s">
        <v>30</v>
      </c>
      <c r="BS178" s="9">
        <f>VLOOKUP(A178,HR!A:P,16,0)</f>
        <v>5</v>
      </c>
      <c r="BT178" s="9" t="str">
        <f>VLOOKUP(A178,HR!A:S,19,0)</f>
        <v>10:12</v>
      </c>
      <c r="BU178" s="9" t="str">
        <f>VLOOKUP(VALUE(AC178),Varios!A:J,9,0)</f>
        <v>---945863199-973797079-</v>
      </c>
      <c r="BV178" s="9" t="str">
        <f>VLOOKUP(VALUE(AC178),Varios!A:J,10,0)</f>
        <v>PEMD01</v>
      </c>
      <c r="BW178" s="9" t="str">
        <f t="shared" si="32"/>
        <v>Cod:11049703 - Cli:Saavedra Calle, Edelmira - Tel.:---945863199-973797079- -Dir:Cpme El Milagro Sector Vi D Mz A Lt - Dist.:HUANCHACO - ZV:PEMD01 -Llega:10:12</v>
      </c>
      <c r="BX178" t="str">
        <f t="shared" si="22"/>
        <v>3. Ent. PT</v>
      </c>
      <c r="BY178" t="str">
        <f t="shared" si="23"/>
        <v>4-Vta.</v>
      </c>
      <c r="BZ178" s="16" t="str">
        <f t="shared" si="24"/>
        <v>Contado</v>
      </c>
      <c r="CA178" s="16">
        <f t="shared" si="25"/>
        <v>7.39</v>
      </c>
      <c r="CB178" s="16" t="str">
        <f t="shared" si="26"/>
        <v xml:space="preserve"> </v>
      </c>
      <c r="CC178" s="16">
        <f t="shared" si="27"/>
        <v>1</v>
      </c>
      <c r="CD178" s="16" t="str">
        <f t="shared" si="28"/>
        <v xml:space="preserve"> </v>
      </c>
      <c r="CE178" s="16" t="str">
        <f t="shared" si="29"/>
        <v>Transporte: 3401642344 - Leyton Gamboa, Nelson Yoel</v>
      </c>
      <c r="CF178" s="16">
        <f t="shared" si="30"/>
        <v>0</v>
      </c>
      <c r="CG178" s="16" t="str">
        <f>IF(Tabla1[[#This Row],[Clientes]]=1,VLOOKUP(Tabla1[[#This Row],[BK49**]],HR!A:X,24,0),"")</f>
        <v/>
      </c>
    </row>
    <row r="179" spans="1:85" x14ac:dyDescent="0.25">
      <c r="A179" s="7" t="str">
        <f t="shared" si="31"/>
        <v>11049703</v>
      </c>
      <c r="B179" s="31" t="s">
        <v>24086</v>
      </c>
      <c r="C179" s="31" t="s">
        <v>0</v>
      </c>
      <c r="D179" s="31" t="s">
        <v>1</v>
      </c>
      <c r="E179" s="31" t="s">
        <v>240</v>
      </c>
      <c r="F179" s="31" t="s">
        <v>3</v>
      </c>
      <c r="G179" s="31" t="s">
        <v>24087</v>
      </c>
      <c r="H179" s="31" t="s">
        <v>4</v>
      </c>
      <c r="I179" s="31" t="s">
        <v>5</v>
      </c>
      <c r="J179" s="31" t="s">
        <v>6</v>
      </c>
      <c r="K179" s="31" t="s">
        <v>241</v>
      </c>
      <c r="L179" s="31" t="s">
        <v>19</v>
      </c>
      <c r="M179" s="31" t="s">
        <v>242</v>
      </c>
      <c r="N179" s="31" t="s">
        <v>241</v>
      </c>
      <c r="O179" s="31" t="s">
        <v>243</v>
      </c>
      <c r="P179" s="31" t="s">
        <v>11</v>
      </c>
      <c r="Q179" s="31" t="s">
        <v>24169</v>
      </c>
      <c r="R179" s="31" t="s">
        <v>12</v>
      </c>
      <c r="S179" s="31" t="s">
        <v>39</v>
      </c>
      <c r="T179" s="31" t="s">
        <v>14</v>
      </c>
      <c r="U179" s="31" t="s">
        <v>40</v>
      </c>
      <c r="V179" s="31" t="s">
        <v>16</v>
      </c>
      <c r="W179" s="31" t="s">
        <v>17</v>
      </c>
      <c r="X179" s="31" t="s">
        <v>24170</v>
      </c>
      <c r="Y179" s="31" t="s">
        <v>18</v>
      </c>
      <c r="Z179" s="31" t="s">
        <v>19</v>
      </c>
      <c r="AA179" s="31" t="s">
        <v>19</v>
      </c>
      <c r="AB179" s="31" t="s">
        <v>19</v>
      </c>
      <c r="AC179" s="31" t="s">
        <v>23190</v>
      </c>
      <c r="AD179" s="31" t="s">
        <v>18130</v>
      </c>
      <c r="AE179" s="31" t="s">
        <v>60</v>
      </c>
      <c r="AF179" s="31" t="s">
        <v>24171</v>
      </c>
      <c r="AG179" s="31" t="s">
        <v>215</v>
      </c>
      <c r="AH179" s="31" t="s">
        <v>22280</v>
      </c>
      <c r="AI179" s="31" t="s">
        <v>43</v>
      </c>
      <c r="AJ179" s="31" t="s">
        <v>24</v>
      </c>
      <c r="AK179" s="31" t="s">
        <v>41</v>
      </c>
      <c r="AL179" s="31" t="s">
        <v>26</v>
      </c>
      <c r="AM179" s="31" t="s">
        <v>19</v>
      </c>
      <c r="AN179" s="31" t="s">
        <v>19</v>
      </c>
      <c r="AO179" s="31" t="s">
        <v>19</v>
      </c>
      <c r="AP179" s="31" t="s">
        <v>27</v>
      </c>
      <c r="AQ179" s="31" t="s">
        <v>24090</v>
      </c>
      <c r="AR179" s="31" t="s">
        <v>19</v>
      </c>
      <c r="AS179" s="59">
        <v>43932</v>
      </c>
      <c r="AT179" s="32">
        <v>28.72</v>
      </c>
      <c r="AU179" s="33" t="s">
        <v>28</v>
      </c>
      <c r="AV179" s="32">
        <v>1</v>
      </c>
      <c r="AW179" s="33" t="s">
        <v>29</v>
      </c>
      <c r="AX179" s="34">
        <v>12</v>
      </c>
      <c r="AY179" s="32">
        <v>1</v>
      </c>
      <c r="AZ179" s="33" t="s">
        <v>29</v>
      </c>
      <c r="BA179" s="35">
        <v>4.25</v>
      </c>
      <c r="BB179" s="33" t="s">
        <v>30</v>
      </c>
      <c r="BC179" s="35">
        <v>7.24</v>
      </c>
      <c r="BD179" s="33" t="s">
        <v>30</v>
      </c>
      <c r="BE179" s="35">
        <v>0</v>
      </c>
      <c r="BF179" s="33" t="s">
        <v>30</v>
      </c>
      <c r="BG179" s="35">
        <v>0</v>
      </c>
      <c r="BH179" s="33" t="s">
        <v>30</v>
      </c>
      <c r="BI179" s="35">
        <v>0</v>
      </c>
      <c r="BJ179" s="33" t="s">
        <v>30</v>
      </c>
      <c r="BK179" s="35">
        <v>1.52</v>
      </c>
      <c r="BL179" s="33" t="s">
        <v>30</v>
      </c>
      <c r="BM179" s="35">
        <v>1.23</v>
      </c>
      <c r="BN179" s="33" t="s">
        <v>30</v>
      </c>
      <c r="BO179" s="35">
        <v>7.24</v>
      </c>
      <c r="BP179" s="33" t="s">
        <v>30</v>
      </c>
      <c r="BQ179" s="35">
        <v>2.75</v>
      </c>
      <c r="BR179" s="33" t="s">
        <v>30</v>
      </c>
      <c r="BS179" s="9">
        <f>VLOOKUP(A179,HR!A:P,16,0)</f>
        <v>5</v>
      </c>
      <c r="BT179" s="9" t="str">
        <f>VLOOKUP(A179,HR!A:S,19,0)</f>
        <v>10:12</v>
      </c>
      <c r="BU179" s="9" t="str">
        <f>VLOOKUP(VALUE(AC179),Varios!A:J,9,0)</f>
        <v>---945863199-973797079-</v>
      </c>
      <c r="BV179" s="9" t="str">
        <f>VLOOKUP(VALUE(AC179),Varios!A:J,10,0)</f>
        <v>PEMD01</v>
      </c>
      <c r="BW179" s="9" t="str">
        <f t="shared" si="32"/>
        <v>Cod:11049703 - Cli:Saavedra Calle, Edelmira - Tel.:---945863199-973797079- -Dir:Cpme El Milagro Sector Vi D Mz A Lt - Dist.:HUANCHACO - ZV:PEMD01 -Llega:10:12</v>
      </c>
      <c r="BX179" t="str">
        <f t="shared" si="22"/>
        <v>3. Ent. PT</v>
      </c>
      <c r="BY179" t="str">
        <f t="shared" si="23"/>
        <v>4-Vta.</v>
      </c>
      <c r="BZ179" s="16" t="str">
        <f t="shared" si="24"/>
        <v>Contado</v>
      </c>
      <c r="CA179" s="16">
        <f t="shared" si="25"/>
        <v>7.24</v>
      </c>
      <c r="CB179" s="16" t="str">
        <f t="shared" si="26"/>
        <v xml:space="preserve"> </v>
      </c>
      <c r="CC179" s="16">
        <f t="shared" si="27"/>
        <v>1</v>
      </c>
      <c r="CD179" s="16" t="str">
        <f t="shared" si="28"/>
        <v xml:space="preserve"> </v>
      </c>
      <c r="CE179" s="16" t="str">
        <f t="shared" si="29"/>
        <v>Transporte: 3401642344 - Leyton Gamboa, Nelson Yoel</v>
      </c>
      <c r="CF179" s="16">
        <f t="shared" si="30"/>
        <v>0</v>
      </c>
      <c r="CG179" s="16" t="str">
        <f>IF(Tabla1[[#This Row],[Clientes]]=1,VLOOKUP(Tabla1[[#This Row],[BK49**]],HR!A:X,24,0),"")</f>
        <v/>
      </c>
    </row>
    <row r="180" spans="1:85" x14ac:dyDescent="0.25">
      <c r="A180" s="7" t="str">
        <f t="shared" si="31"/>
        <v>10992162</v>
      </c>
      <c r="B180" s="31" t="s">
        <v>24086</v>
      </c>
      <c r="C180" s="31" t="s">
        <v>0</v>
      </c>
      <c r="D180" s="31" t="s">
        <v>1</v>
      </c>
      <c r="E180" s="31" t="s">
        <v>240</v>
      </c>
      <c r="F180" s="31" t="s">
        <v>3</v>
      </c>
      <c r="G180" s="31" t="s">
        <v>24087</v>
      </c>
      <c r="H180" s="31" t="s">
        <v>4</v>
      </c>
      <c r="I180" s="31" t="s">
        <v>5</v>
      </c>
      <c r="J180" s="31" t="s">
        <v>6</v>
      </c>
      <c r="K180" s="31" t="s">
        <v>241</v>
      </c>
      <c r="L180" s="31" t="s">
        <v>19</v>
      </c>
      <c r="M180" s="31" t="s">
        <v>242</v>
      </c>
      <c r="N180" s="31" t="s">
        <v>241</v>
      </c>
      <c r="O180" s="31" t="s">
        <v>243</v>
      </c>
      <c r="P180" s="31" t="s">
        <v>11</v>
      </c>
      <c r="Q180" s="31" t="s">
        <v>24172</v>
      </c>
      <c r="R180" s="31" t="s">
        <v>12</v>
      </c>
      <c r="S180" s="31" t="s">
        <v>13</v>
      </c>
      <c r="T180" s="31" t="s">
        <v>14</v>
      </c>
      <c r="U180" s="31" t="s">
        <v>15</v>
      </c>
      <c r="V180" s="31" t="s">
        <v>16</v>
      </c>
      <c r="W180" s="31" t="s">
        <v>17</v>
      </c>
      <c r="X180" s="31" t="s">
        <v>24173</v>
      </c>
      <c r="Y180" s="31" t="s">
        <v>18</v>
      </c>
      <c r="Z180" s="31" t="s">
        <v>19</v>
      </c>
      <c r="AA180" s="31" t="s">
        <v>19</v>
      </c>
      <c r="AB180" s="31" t="s">
        <v>19</v>
      </c>
      <c r="AC180" s="31" t="s">
        <v>23288</v>
      </c>
      <c r="AD180" s="31" t="s">
        <v>7484</v>
      </c>
      <c r="AE180" s="31" t="s">
        <v>21</v>
      </c>
      <c r="AF180" s="31" t="s">
        <v>24174</v>
      </c>
      <c r="AG180" s="31" t="s">
        <v>24175</v>
      </c>
      <c r="AH180" s="31" t="s">
        <v>24105</v>
      </c>
      <c r="AI180" s="31" t="s">
        <v>23</v>
      </c>
      <c r="AJ180" s="31" t="s">
        <v>24</v>
      </c>
      <c r="AK180" s="31" t="s">
        <v>25</v>
      </c>
      <c r="AL180" s="31" t="s">
        <v>26</v>
      </c>
      <c r="AM180" s="31" t="s">
        <v>19</v>
      </c>
      <c r="AN180" s="31" t="s">
        <v>19</v>
      </c>
      <c r="AO180" s="31" t="s">
        <v>19</v>
      </c>
      <c r="AP180" s="31" t="s">
        <v>27</v>
      </c>
      <c r="AQ180" s="31" t="s">
        <v>24090</v>
      </c>
      <c r="AR180" s="31" t="s">
        <v>19</v>
      </c>
      <c r="AS180" s="59">
        <v>43932</v>
      </c>
      <c r="AT180" s="32">
        <v>28.72</v>
      </c>
      <c r="AU180" s="33" t="s">
        <v>28</v>
      </c>
      <c r="AV180" s="32">
        <v>3</v>
      </c>
      <c r="AW180" s="33" t="s">
        <v>29</v>
      </c>
      <c r="AX180" s="34">
        <v>4</v>
      </c>
      <c r="AY180" s="32">
        <v>3</v>
      </c>
      <c r="AZ180" s="33" t="s">
        <v>29</v>
      </c>
      <c r="BA180" s="35">
        <v>12.74</v>
      </c>
      <c r="BB180" s="33" t="s">
        <v>30</v>
      </c>
      <c r="BC180" s="35">
        <v>50.72</v>
      </c>
      <c r="BD180" s="33" t="s">
        <v>30</v>
      </c>
      <c r="BE180" s="35">
        <v>0</v>
      </c>
      <c r="BF180" s="33" t="s">
        <v>30</v>
      </c>
      <c r="BG180" s="35">
        <v>-8.9</v>
      </c>
      <c r="BH180" s="33" t="s">
        <v>30</v>
      </c>
      <c r="BI180" s="35">
        <v>0</v>
      </c>
      <c r="BJ180" s="33" t="s">
        <v>30</v>
      </c>
      <c r="BK180" s="35">
        <v>8.81</v>
      </c>
      <c r="BL180" s="33" t="s">
        <v>30</v>
      </c>
      <c r="BM180" s="35">
        <v>7.11</v>
      </c>
      <c r="BN180" s="33" t="s">
        <v>30</v>
      </c>
      <c r="BO180" s="35">
        <v>41.82</v>
      </c>
      <c r="BP180" s="33" t="s">
        <v>30</v>
      </c>
      <c r="BQ180" s="35">
        <v>17.07</v>
      </c>
      <c r="BR180" s="33" t="s">
        <v>30</v>
      </c>
      <c r="BS180" s="9">
        <f>VLOOKUP(A180,HR!A:P,16,0)</f>
        <v>32</v>
      </c>
      <c r="BT180" s="9" t="str">
        <f>VLOOKUP(A180,HR!A:S,19,0)</f>
        <v>12:17</v>
      </c>
      <c r="BU180" s="9" t="str">
        <f>VLOOKUP(VALUE(AC180),Varios!A:J,9,0)</f>
        <v>---990009524--</v>
      </c>
      <c r="BV180" s="9" t="str">
        <f>VLOOKUP(VALUE(AC180),Varios!A:J,10,0)</f>
        <v>PEM169</v>
      </c>
      <c r="BW180" s="9" t="str">
        <f t="shared" si="32"/>
        <v>Cod:10992162 - Cli:Mendoza Pretel, Luz Amandy - Tel.:---990009524-- -Dir:Aa.Hh. Virgen Del Socorro Mz. Ñ-20 - Dist.:LA ESPERANZA - ZV:PEM169 -Llega:12:17</v>
      </c>
      <c r="BX180" t="str">
        <f t="shared" si="22"/>
        <v>3. Ent. PT</v>
      </c>
      <c r="BY180" t="str">
        <f t="shared" si="23"/>
        <v>4-Vta.</v>
      </c>
      <c r="BZ180" s="16" t="str">
        <f t="shared" si="24"/>
        <v>Contado</v>
      </c>
      <c r="CA180" s="16">
        <f t="shared" si="25"/>
        <v>50.72</v>
      </c>
      <c r="CB180" s="16" t="str">
        <f t="shared" si="26"/>
        <v xml:space="preserve"> </v>
      </c>
      <c r="CC180" s="16">
        <f t="shared" si="27"/>
        <v>3</v>
      </c>
      <c r="CD180" s="16" t="str">
        <f t="shared" si="28"/>
        <v xml:space="preserve"> </v>
      </c>
      <c r="CE180" s="16" t="str">
        <f t="shared" si="29"/>
        <v>Transporte: 3401642344 - Leyton Gamboa, Nelson Yoel</v>
      </c>
      <c r="CF180" s="16">
        <f t="shared" si="30"/>
        <v>1</v>
      </c>
      <c r="CG180" s="16">
        <f>IF(Tabla1[[#This Row],[Clientes]]=1,VLOOKUP(Tabla1[[#This Row],[BK49**]],HR!A:X,24,0),"")</f>
        <v>0.5</v>
      </c>
    </row>
    <row r="181" spans="1:85" x14ac:dyDescent="0.25">
      <c r="A181" s="7" t="str">
        <f t="shared" si="31"/>
        <v>12428506</v>
      </c>
      <c r="B181" s="31" t="s">
        <v>24086</v>
      </c>
      <c r="C181" s="31" t="s">
        <v>0</v>
      </c>
      <c r="D181" s="31" t="s">
        <v>1</v>
      </c>
      <c r="E181" s="31" t="s">
        <v>240</v>
      </c>
      <c r="F181" s="31" t="s">
        <v>3</v>
      </c>
      <c r="G181" s="31" t="s">
        <v>24087</v>
      </c>
      <c r="H181" s="31" t="s">
        <v>4</v>
      </c>
      <c r="I181" s="31" t="s">
        <v>5</v>
      </c>
      <c r="J181" s="31" t="s">
        <v>6</v>
      </c>
      <c r="K181" s="31" t="s">
        <v>241</v>
      </c>
      <c r="L181" s="31" t="s">
        <v>19</v>
      </c>
      <c r="M181" s="31" t="s">
        <v>242</v>
      </c>
      <c r="N181" s="31" t="s">
        <v>241</v>
      </c>
      <c r="O181" s="31" t="s">
        <v>243</v>
      </c>
      <c r="P181" s="31" t="s">
        <v>11</v>
      </c>
      <c r="Q181" s="31" t="s">
        <v>24176</v>
      </c>
      <c r="R181" s="31" t="s">
        <v>12</v>
      </c>
      <c r="S181" s="31" t="s">
        <v>31</v>
      </c>
      <c r="T181" s="31" t="s">
        <v>14</v>
      </c>
      <c r="U181" s="31" t="s">
        <v>32</v>
      </c>
      <c r="V181" s="31" t="s">
        <v>16</v>
      </c>
      <c r="W181" s="31" t="s">
        <v>17</v>
      </c>
      <c r="X181" s="31" t="s">
        <v>24177</v>
      </c>
      <c r="Y181" s="31" t="s">
        <v>18</v>
      </c>
      <c r="Z181" s="31" t="s">
        <v>19</v>
      </c>
      <c r="AA181" s="31" t="s">
        <v>19</v>
      </c>
      <c r="AB181" s="31" t="s">
        <v>19</v>
      </c>
      <c r="AC181" s="31" t="s">
        <v>23235</v>
      </c>
      <c r="AD181" s="31" t="s">
        <v>5034</v>
      </c>
      <c r="AE181" s="31" t="s">
        <v>21</v>
      </c>
      <c r="AF181" s="31" t="s">
        <v>24178</v>
      </c>
      <c r="AG181" s="31" t="s">
        <v>19</v>
      </c>
      <c r="AH181" s="31" t="s">
        <v>22280</v>
      </c>
      <c r="AI181" s="31" t="s">
        <v>23</v>
      </c>
      <c r="AJ181" s="31" t="s">
        <v>24</v>
      </c>
      <c r="AK181" s="31" t="s">
        <v>25</v>
      </c>
      <c r="AL181" s="31" t="s">
        <v>26</v>
      </c>
      <c r="AM181" s="31" t="s">
        <v>19</v>
      </c>
      <c r="AN181" s="31" t="s">
        <v>19</v>
      </c>
      <c r="AO181" s="31" t="s">
        <v>19</v>
      </c>
      <c r="AP181" s="31" t="s">
        <v>27</v>
      </c>
      <c r="AQ181" s="31" t="s">
        <v>24090</v>
      </c>
      <c r="AR181" s="31" t="s">
        <v>19</v>
      </c>
      <c r="AS181" s="59">
        <v>43932</v>
      </c>
      <c r="AT181" s="32">
        <v>28.72</v>
      </c>
      <c r="AU181" s="33" t="s">
        <v>28</v>
      </c>
      <c r="AV181" s="32">
        <v>3</v>
      </c>
      <c r="AW181" s="33" t="s">
        <v>29</v>
      </c>
      <c r="AX181" s="34">
        <v>15</v>
      </c>
      <c r="AY181" s="32">
        <v>3</v>
      </c>
      <c r="AZ181" s="33" t="s">
        <v>29</v>
      </c>
      <c r="BA181" s="35">
        <v>12.48</v>
      </c>
      <c r="BB181" s="33" t="s">
        <v>30</v>
      </c>
      <c r="BC181" s="35">
        <v>41.57</v>
      </c>
      <c r="BD181" s="33" t="s">
        <v>30</v>
      </c>
      <c r="BE181" s="35">
        <v>0</v>
      </c>
      <c r="BF181" s="33" t="s">
        <v>30</v>
      </c>
      <c r="BG181" s="35">
        <v>-7.3</v>
      </c>
      <c r="BH181" s="33" t="s">
        <v>30</v>
      </c>
      <c r="BI181" s="35">
        <v>0</v>
      </c>
      <c r="BJ181" s="33" t="s">
        <v>30</v>
      </c>
      <c r="BK181" s="35">
        <v>7.22</v>
      </c>
      <c r="BL181" s="33" t="s">
        <v>30</v>
      </c>
      <c r="BM181" s="35">
        <v>5.83</v>
      </c>
      <c r="BN181" s="33" t="s">
        <v>30</v>
      </c>
      <c r="BO181" s="35">
        <v>34.270000000000003</v>
      </c>
      <c r="BP181" s="33" t="s">
        <v>30</v>
      </c>
      <c r="BQ181" s="35">
        <v>14</v>
      </c>
      <c r="BR181" s="33" t="s">
        <v>30</v>
      </c>
      <c r="BS181" s="9">
        <f>VLOOKUP(A181,HR!A:P,16,0)</f>
        <v>19</v>
      </c>
      <c r="BT181" s="9" t="str">
        <f>VLOOKUP(A181,HR!A:S,19,0)</f>
        <v>11:18</v>
      </c>
      <c r="BU181" s="9" t="str">
        <f>VLOOKUP(VALUE(AC181),Varios!A:J,9,0)</f>
        <v>---977256160-994104392-</v>
      </c>
      <c r="BV181" s="9" t="str">
        <f>VLOOKUP(VALUE(AC181),Varios!A:J,10,0)</f>
        <v>PEMD00</v>
      </c>
      <c r="BW181" s="9" t="str">
        <f t="shared" si="32"/>
        <v>Cod:12428506 - Cli:Campos Benites, Raisa Flora - Tel.:---977256160-994104392- -Dir:Ca. Garcilazo De La Vega Mz 08 Lt 2 - Dist.:LA ESPERANZA - ZV:PEMD00 -Llega:11:18</v>
      </c>
      <c r="BX181" t="str">
        <f t="shared" si="22"/>
        <v>3. Ent. PT</v>
      </c>
      <c r="BY181" t="str">
        <f t="shared" si="23"/>
        <v>4-Vta.</v>
      </c>
      <c r="BZ181" s="16" t="str">
        <f t="shared" si="24"/>
        <v>Contado</v>
      </c>
      <c r="CA181" s="16">
        <f t="shared" si="25"/>
        <v>41.57</v>
      </c>
      <c r="CB181" s="16" t="str">
        <f t="shared" si="26"/>
        <v xml:space="preserve"> </v>
      </c>
      <c r="CC181" s="16">
        <f t="shared" si="27"/>
        <v>3</v>
      </c>
      <c r="CD181" s="16" t="str">
        <f t="shared" si="28"/>
        <v xml:space="preserve"> </v>
      </c>
      <c r="CE181" s="16" t="str">
        <f t="shared" si="29"/>
        <v>Transporte: 3401642344 - Leyton Gamboa, Nelson Yoel</v>
      </c>
      <c r="CF181" s="16">
        <f t="shared" si="30"/>
        <v>1</v>
      </c>
      <c r="CG181" s="16">
        <f>IF(Tabla1[[#This Row],[Clientes]]=1,VLOOKUP(Tabla1[[#This Row],[BK49**]],HR!A:X,24,0),"")</f>
        <v>0.2</v>
      </c>
    </row>
    <row r="182" spans="1:85" x14ac:dyDescent="0.25">
      <c r="A182" s="7" t="str">
        <f t="shared" si="31"/>
        <v>12570240</v>
      </c>
      <c r="B182" s="31" t="s">
        <v>24086</v>
      </c>
      <c r="C182" s="31" t="s">
        <v>0</v>
      </c>
      <c r="D182" s="31" t="s">
        <v>1</v>
      </c>
      <c r="E182" s="31" t="s">
        <v>240</v>
      </c>
      <c r="F182" s="31" t="s">
        <v>3</v>
      </c>
      <c r="G182" s="31" t="s">
        <v>24087</v>
      </c>
      <c r="H182" s="31" t="s">
        <v>4</v>
      </c>
      <c r="I182" s="31" t="s">
        <v>5</v>
      </c>
      <c r="J182" s="31" t="s">
        <v>6</v>
      </c>
      <c r="K182" s="31" t="s">
        <v>241</v>
      </c>
      <c r="L182" s="31" t="s">
        <v>19</v>
      </c>
      <c r="M182" s="31" t="s">
        <v>242</v>
      </c>
      <c r="N182" s="31" t="s">
        <v>241</v>
      </c>
      <c r="O182" s="31" t="s">
        <v>243</v>
      </c>
      <c r="P182" s="31" t="s">
        <v>11</v>
      </c>
      <c r="Q182" s="31" t="s">
        <v>24179</v>
      </c>
      <c r="R182" s="31" t="s">
        <v>12</v>
      </c>
      <c r="S182" s="31" t="s">
        <v>13</v>
      </c>
      <c r="T182" s="31" t="s">
        <v>14</v>
      </c>
      <c r="U182" s="31" t="s">
        <v>15</v>
      </c>
      <c r="V182" s="31" t="s">
        <v>16</v>
      </c>
      <c r="W182" s="31" t="s">
        <v>17</v>
      </c>
      <c r="X182" s="31" t="s">
        <v>24180</v>
      </c>
      <c r="Y182" s="31" t="s">
        <v>18</v>
      </c>
      <c r="Z182" s="31" t="s">
        <v>19</v>
      </c>
      <c r="AA182" s="31" t="s">
        <v>19</v>
      </c>
      <c r="AB182" s="31" t="s">
        <v>19</v>
      </c>
      <c r="AC182" s="31" t="s">
        <v>23209</v>
      </c>
      <c r="AD182" s="31" t="s">
        <v>6484</v>
      </c>
      <c r="AE182" s="31" t="s">
        <v>21</v>
      </c>
      <c r="AF182" s="31" t="s">
        <v>24181</v>
      </c>
      <c r="AG182" s="31" t="s">
        <v>19</v>
      </c>
      <c r="AH182" s="31" t="s">
        <v>22280</v>
      </c>
      <c r="AI182" s="31" t="s">
        <v>23</v>
      </c>
      <c r="AJ182" s="31" t="s">
        <v>24</v>
      </c>
      <c r="AK182" s="31" t="s">
        <v>25</v>
      </c>
      <c r="AL182" s="31" t="s">
        <v>26</v>
      </c>
      <c r="AM182" s="31" t="s">
        <v>19</v>
      </c>
      <c r="AN182" s="31" t="s">
        <v>19</v>
      </c>
      <c r="AO182" s="31" t="s">
        <v>19</v>
      </c>
      <c r="AP182" s="31" t="s">
        <v>27</v>
      </c>
      <c r="AQ182" s="31" t="s">
        <v>24090</v>
      </c>
      <c r="AR182" s="31" t="s">
        <v>19</v>
      </c>
      <c r="AS182" s="59">
        <v>43932</v>
      </c>
      <c r="AT182" s="32">
        <v>28.72</v>
      </c>
      <c r="AU182" s="33" t="s">
        <v>28</v>
      </c>
      <c r="AV182" s="32">
        <v>3</v>
      </c>
      <c r="AW182" s="33" t="s">
        <v>29</v>
      </c>
      <c r="AX182" s="34">
        <v>4</v>
      </c>
      <c r="AY182" s="32">
        <v>3</v>
      </c>
      <c r="AZ182" s="33" t="s">
        <v>29</v>
      </c>
      <c r="BA182" s="35">
        <v>12.74</v>
      </c>
      <c r="BB182" s="33" t="s">
        <v>30</v>
      </c>
      <c r="BC182" s="35">
        <v>50.72</v>
      </c>
      <c r="BD182" s="33" t="s">
        <v>30</v>
      </c>
      <c r="BE182" s="35">
        <v>0</v>
      </c>
      <c r="BF182" s="33" t="s">
        <v>30</v>
      </c>
      <c r="BG182" s="35">
        <v>-8.9</v>
      </c>
      <c r="BH182" s="33" t="s">
        <v>30</v>
      </c>
      <c r="BI182" s="35">
        <v>0</v>
      </c>
      <c r="BJ182" s="33" t="s">
        <v>30</v>
      </c>
      <c r="BK182" s="35">
        <v>8.81</v>
      </c>
      <c r="BL182" s="33" t="s">
        <v>30</v>
      </c>
      <c r="BM182" s="35">
        <v>7.11</v>
      </c>
      <c r="BN182" s="33" t="s">
        <v>30</v>
      </c>
      <c r="BO182" s="35">
        <v>41.82</v>
      </c>
      <c r="BP182" s="33" t="s">
        <v>30</v>
      </c>
      <c r="BQ182" s="35">
        <v>17.07</v>
      </c>
      <c r="BR182" s="33" t="s">
        <v>30</v>
      </c>
      <c r="BS182" s="9">
        <f>VLOOKUP(A182,HR!A:P,16,0)</f>
        <v>11</v>
      </c>
      <c r="BT182" s="9" t="str">
        <f>VLOOKUP(A182,HR!A:S,19,0)</f>
        <v>10:42</v>
      </c>
      <c r="BU182" s="9" t="str">
        <f>VLOOKUP(VALUE(AC182),Varios!A:J,9,0)</f>
        <v>-----</v>
      </c>
      <c r="BV182" s="9" t="str">
        <f>VLOOKUP(VALUE(AC182),Varios!A:J,10,0)</f>
        <v>PEM120</v>
      </c>
      <c r="BW182" s="9" t="str">
        <f t="shared" si="32"/>
        <v>Cod:12570240 - Cli:Montol Honorio, Julia Susana - Tel.:----- -Dir:Av. C.p.m. El Milagro I Mz 55 Lt 12 - Dist.:LA ESPERANZA - ZV:PEM120 -Llega:10:42</v>
      </c>
      <c r="BX182" t="str">
        <f t="shared" si="22"/>
        <v>3. Ent. PT</v>
      </c>
      <c r="BY182" t="str">
        <f t="shared" si="23"/>
        <v>4-Vta.</v>
      </c>
      <c r="BZ182" s="16" t="str">
        <f t="shared" si="24"/>
        <v>Contado</v>
      </c>
      <c r="CA182" s="16">
        <f t="shared" si="25"/>
        <v>50.72</v>
      </c>
      <c r="CB182" s="16" t="str">
        <f t="shared" si="26"/>
        <v xml:space="preserve"> </v>
      </c>
      <c r="CC182" s="16">
        <f t="shared" si="27"/>
        <v>3</v>
      </c>
      <c r="CD182" s="16" t="str">
        <f t="shared" si="28"/>
        <v xml:space="preserve"> </v>
      </c>
      <c r="CE182" s="16" t="str">
        <f t="shared" si="29"/>
        <v>Transporte: 3401642344 - Leyton Gamboa, Nelson Yoel</v>
      </c>
      <c r="CF182" s="16">
        <f t="shared" si="30"/>
        <v>1</v>
      </c>
      <c r="CG182" s="16">
        <f>IF(Tabla1[[#This Row],[Clientes]]=1,VLOOKUP(Tabla1[[#This Row],[BK49**]],HR!A:X,24,0),"")</f>
        <v>0.1</v>
      </c>
    </row>
    <row r="183" spans="1:85" x14ac:dyDescent="0.25">
      <c r="A183" s="7" t="str">
        <f t="shared" si="31"/>
        <v>12570240</v>
      </c>
      <c r="B183" s="31" t="s">
        <v>24086</v>
      </c>
      <c r="C183" s="31" t="s">
        <v>0</v>
      </c>
      <c r="D183" s="31" t="s">
        <v>1</v>
      </c>
      <c r="E183" s="31" t="s">
        <v>240</v>
      </c>
      <c r="F183" s="31" t="s">
        <v>3</v>
      </c>
      <c r="G183" s="31" t="s">
        <v>24087</v>
      </c>
      <c r="H183" s="31" t="s">
        <v>4</v>
      </c>
      <c r="I183" s="31" t="s">
        <v>5</v>
      </c>
      <c r="J183" s="31" t="s">
        <v>6</v>
      </c>
      <c r="K183" s="31" t="s">
        <v>241</v>
      </c>
      <c r="L183" s="31" t="s">
        <v>19</v>
      </c>
      <c r="M183" s="31" t="s">
        <v>242</v>
      </c>
      <c r="N183" s="31" t="s">
        <v>241</v>
      </c>
      <c r="O183" s="31" t="s">
        <v>243</v>
      </c>
      <c r="P183" s="31" t="s">
        <v>11</v>
      </c>
      <c r="Q183" s="31" t="s">
        <v>24179</v>
      </c>
      <c r="R183" s="31" t="s">
        <v>12</v>
      </c>
      <c r="S183" s="31" t="s">
        <v>44</v>
      </c>
      <c r="T183" s="31" t="s">
        <v>14</v>
      </c>
      <c r="U183" s="31" t="s">
        <v>45</v>
      </c>
      <c r="V183" s="31" t="s">
        <v>16</v>
      </c>
      <c r="W183" s="31" t="s">
        <v>17</v>
      </c>
      <c r="X183" s="31" t="s">
        <v>24180</v>
      </c>
      <c r="Y183" s="31" t="s">
        <v>18</v>
      </c>
      <c r="Z183" s="31" t="s">
        <v>19</v>
      </c>
      <c r="AA183" s="31" t="s">
        <v>19</v>
      </c>
      <c r="AB183" s="31" t="s">
        <v>19</v>
      </c>
      <c r="AC183" s="31" t="s">
        <v>23209</v>
      </c>
      <c r="AD183" s="31" t="s">
        <v>6484</v>
      </c>
      <c r="AE183" s="31" t="s">
        <v>21</v>
      </c>
      <c r="AF183" s="31" t="s">
        <v>24181</v>
      </c>
      <c r="AG183" s="31" t="s">
        <v>19</v>
      </c>
      <c r="AH183" s="31" t="s">
        <v>22280</v>
      </c>
      <c r="AI183" s="31" t="s">
        <v>23</v>
      </c>
      <c r="AJ183" s="31" t="s">
        <v>24</v>
      </c>
      <c r="AK183" s="31" t="s">
        <v>25</v>
      </c>
      <c r="AL183" s="31" t="s">
        <v>26</v>
      </c>
      <c r="AM183" s="31" t="s">
        <v>19</v>
      </c>
      <c r="AN183" s="31" t="s">
        <v>19</v>
      </c>
      <c r="AO183" s="31" t="s">
        <v>19</v>
      </c>
      <c r="AP183" s="31" t="s">
        <v>27</v>
      </c>
      <c r="AQ183" s="31" t="s">
        <v>24090</v>
      </c>
      <c r="AR183" s="31" t="s">
        <v>19</v>
      </c>
      <c r="AS183" s="59">
        <v>43932</v>
      </c>
      <c r="AT183" s="32">
        <v>28.72</v>
      </c>
      <c r="AU183" s="33" t="s">
        <v>28</v>
      </c>
      <c r="AV183" s="32">
        <v>3</v>
      </c>
      <c r="AW183" s="33" t="s">
        <v>29</v>
      </c>
      <c r="AX183" s="34">
        <v>6</v>
      </c>
      <c r="AY183" s="32">
        <v>3</v>
      </c>
      <c r="AZ183" s="33" t="s">
        <v>29</v>
      </c>
      <c r="BA183" s="35">
        <v>9.2899999999999991</v>
      </c>
      <c r="BB183" s="33" t="s">
        <v>30</v>
      </c>
      <c r="BC183" s="35">
        <v>22.16</v>
      </c>
      <c r="BD183" s="33" t="s">
        <v>30</v>
      </c>
      <c r="BE183" s="35">
        <v>0</v>
      </c>
      <c r="BF183" s="33" t="s">
        <v>30</v>
      </c>
      <c r="BG183" s="35">
        <v>0</v>
      </c>
      <c r="BH183" s="33" t="s">
        <v>30</v>
      </c>
      <c r="BI183" s="35">
        <v>0</v>
      </c>
      <c r="BJ183" s="33" t="s">
        <v>30</v>
      </c>
      <c r="BK183" s="35">
        <v>4.67</v>
      </c>
      <c r="BL183" s="33" t="s">
        <v>30</v>
      </c>
      <c r="BM183" s="35">
        <v>3.77</v>
      </c>
      <c r="BN183" s="33" t="s">
        <v>30</v>
      </c>
      <c r="BO183" s="35">
        <v>22.16</v>
      </c>
      <c r="BP183" s="33" t="s">
        <v>30</v>
      </c>
      <c r="BQ183" s="35">
        <v>9.0500000000000007</v>
      </c>
      <c r="BR183" s="33" t="s">
        <v>30</v>
      </c>
      <c r="BS183" s="9">
        <f>VLOOKUP(A183,HR!A:P,16,0)</f>
        <v>11</v>
      </c>
      <c r="BT183" s="9" t="str">
        <f>VLOOKUP(A183,HR!A:S,19,0)</f>
        <v>10:42</v>
      </c>
      <c r="BU183" s="9" t="str">
        <f>VLOOKUP(VALUE(AC183),Varios!A:J,9,0)</f>
        <v>-----</v>
      </c>
      <c r="BV183" s="9" t="str">
        <f>VLOOKUP(VALUE(AC183),Varios!A:J,10,0)</f>
        <v>PEM120</v>
      </c>
      <c r="BW183" s="9" t="str">
        <f t="shared" si="32"/>
        <v>Cod:12570240 - Cli:Montol Honorio, Julia Susana - Tel.:----- -Dir:Av. C.p.m. El Milagro I Mz 55 Lt 12 - Dist.:LA ESPERANZA - ZV:PEM120 -Llega:10:42</v>
      </c>
      <c r="BX183" t="str">
        <f t="shared" si="22"/>
        <v>3. Ent. PT</v>
      </c>
      <c r="BY183" t="str">
        <f t="shared" si="23"/>
        <v>4-Vta.</v>
      </c>
      <c r="BZ183" s="16" t="str">
        <f t="shared" si="24"/>
        <v>Contado</v>
      </c>
      <c r="CA183" s="16">
        <f t="shared" si="25"/>
        <v>22.16</v>
      </c>
      <c r="CB183" s="16" t="str">
        <f t="shared" si="26"/>
        <v xml:space="preserve"> </v>
      </c>
      <c r="CC183" s="16">
        <f t="shared" si="27"/>
        <v>3</v>
      </c>
      <c r="CD183" s="16" t="str">
        <f t="shared" si="28"/>
        <v xml:space="preserve"> </v>
      </c>
      <c r="CE183" s="16" t="str">
        <f t="shared" si="29"/>
        <v>Transporte: 3401642344 - Leyton Gamboa, Nelson Yoel</v>
      </c>
      <c r="CF183" s="16">
        <f t="shared" si="30"/>
        <v>0</v>
      </c>
      <c r="CG183" s="16" t="str">
        <f>IF(Tabla1[[#This Row],[Clientes]]=1,VLOOKUP(Tabla1[[#This Row],[BK49**]],HR!A:X,24,0),"")</f>
        <v/>
      </c>
    </row>
    <row r="184" spans="1:85" x14ac:dyDescent="0.25">
      <c r="A184" s="7" t="str">
        <f t="shared" si="31"/>
        <v>12570240</v>
      </c>
      <c r="B184" s="31" t="s">
        <v>24086</v>
      </c>
      <c r="C184" s="31" t="s">
        <v>0</v>
      </c>
      <c r="D184" s="31" t="s">
        <v>1</v>
      </c>
      <c r="E184" s="31" t="s">
        <v>240</v>
      </c>
      <c r="F184" s="31" t="s">
        <v>3</v>
      </c>
      <c r="G184" s="31" t="s">
        <v>24087</v>
      </c>
      <c r="H184" s="31" t="s">
        <v>4</v>
      </c>
      <c r="I184" s="31" t="s">
        <v>5</v>
      </c>
      <c r="J184" s="31" t="s">
        <v>6</v>
      </c>
      <c r="K184" s="31" t="s">
        <v>241</v>
      </c>
      <c r="L184" s="31" t="s">
        <v>19</v>
      </c>
      <c r="M184" s="31" t="s">
        <v>242</v>
      </c>
      <c r="N184" s="31" t="s">
        <v>241</v>
      </c>
      <c r="O184" s="31" t="s">
        <v>243</v>
      </c>
      <c r="P184" s="31" t="s">
        <v>11</v>
      </c>
      <c r="Q184" s="31" t="s">
        <v>24179</v>
      </c>
      <c r="R184" s="31" t="s">
        <v>12</v>
      </c>
      <c r="S184" s="31" t="s">
        <v>39</v>
      </c>
      <c r="T184" s="31" t="s">
        <v>14</v>
      </c>
      <c r="U184" s="31" t="s">
        <v>40</v>
      </c>
      <c r="V184" s="31" t="s">
        <v>16</v>
      </c>
      <c r="W184" s="31" t="s">
        <v>17</v>
      </c>
      <c r="X184" s="31" t="s">
        <v>24180</v>
      </c>
      <c r="Y184" s="31" t="s">
        <v>18</v>
      </c>
      <c r="Z184" s="31" t="s">
        <v>19</v>
      </c>
      <c r="AA184" s="31" t="s">
        <v>19</v>
      </c>
      <c r="AB184" s="31" t="s">
        <v>19</v>
      </c>
      <c r="AC184" s="31" t="s">
        <v>23209</v>
      </c>
      <c r="AD184" s="31" t="s">
        <v>6484</v>
      </c>
      <c r="AE184" s="31" t="s">
        <v>21</v>
      </c>
      <c r="AF184" s="31" t="s">
        <v>24181</v>
      </c>
      <c r="AG184" s="31" t="s">
        <v>19</v>
      </c>
      <c r="AH184" s="31" t="s">
        <v>22280</v>
      </c>
      <c r="AI184" s="31" t="s">
        <v>23</v>
      </c>
      <c r="AJ184" s="31" t="s">
        <v>24</v>
      </c>
      <c r="AK184" s="31" t="s">
        <v>41</v>
      </c>
      <c r="AL184" s="31" t="s">
        <v>26</v>
      </c>
      <c r="AM184" s="31" t="s">
        <v>19</v>
      </c>
      <c r="AN184" s="31" t="s">
        <v>19</v>
      </c>
      <c r="AO184" s="31" t="s">
        <v>19</v>
      </c>
      <c r="AP184" s="31" t="s">
        <v>27</v>
      </c>
      <c r="AQ184" s="31" t="s">
        <v>24090</v>
      </c>
      <c r="AR184" s="31" t="s">
        <v>19</v>
      </c>
      <c r="AS184" s="59">
        <v>43932</v>
      </c>
      <c r="AT184" s="32">
        <v>28.72</v>
      </c>
      <c r="AU184" s="33" t="s">
        <v>28</v>
      </c>
      <c r="AV184" s="32">
        <v>1</v>
      </c>
      <c r="AW184" s="33" t="s">
        <v>29</v>
      </c>
      <c r="AX184" s="34">
        <v>12</v>
      </c>
      <c r="AY184" s="32">
        <v>1</v>
      </c>
      <c r="AZ184" s="33" t="s">
        <v>29</v>
      </c>
      <c r="BA184" s="35">
        <v>4.25</v>
      </c>
      <c r="BB184" s="33" t="s">
        <v>30</v>
      </c>
      <c r="BC184" s="35">
        <v>7.24</v>
      </c>
      <c r="BD184" s="33" t="s">
        <v>30</v>
      </c>
      <c r="BE184" s="35">
        <v>0</v>
      </c>
      <c r="BF184" s="33" t="s">
        <v>30</v>
      </c>
      <c r="BG184" s="35">
        <v>0</v>
      </c>
      <c r="BH184" s="33" t="s">
        <v>30</v>
      </c>
      <c r="BI184" s="35">
        <v>0</v>
      </c>
      <c r="BJ184" s="33" t="s">
        <v>30</v>
      </c>
      <c r="BK184" s="35">
        <v>1.52</v>
      </c>
      <c r="BL184" s="33" t="s">
        <v>30</v>
      </c>
      <c r="BM184" s="35">
        <v>1.23</v>
      </c>
      <c r="BN184" s="33" t="s">
        <v>30</v>
      </c>
      <c r="BO184" s="35">
        <v>7.24</v>
      </c>
      <c r="BP184" s="33" t="s">
        <v>30</v>
      </c>
      <c r="BQ184" s="35">
        <v>2.75</v>
      </c>
      <c r="BR184" s="33" t="s">
        <v>30</v>
      </c>
      <c r="BS184" s="9">
        <f>VLOOKUP(A184,HR!A:P,16,0)</f>
        <v>11</v>
      </c>
      <c r="BT184" s="9" t="str">
        <f>VLOOKUP(A184,HR!A:S,19,0)</f>
        <v>10:42</v>
      </c>
      <c r="BU184" s="9" t="str">
        <f>VLOOKUP(VALUE(AC184),Varios!A:J,9,0)</f>
        <v>-----</v>
      </c>
      <c r="BV184" s="9" t="str">
        <f>VLOOKUP(VALUE(AC184),Varios!A:J,10,0)</f>
        <v>PEM120</v>
      </c>
      <c r="BW184" s="9" t="str">
        <f t="shared" si="32"/>
        <v>Cod:12570240 - Cli:Montol Honorio, Julia Susana - Tel.:----- -Dir:Av. C.p.m. El Milagro I Mz 55 Lt 12 - Dist.:LA ESPERANZA - ZV:PEM120 -Llega:10:42</v>
      </c>
      <c r="BX184" t="str">
        <f t="shared" si="22"/>
        <v>3. Ent. PT</v>
      </c>
      <c r="BY184" t="str">
        <f t="shared" si="23"/>
        <v>4-Vta.</v>
      </c>
      <c r="BZ184" s="16" t="str">
        <f t="shared" si="24"/>
        <v>Contado</v>
      </c>
      <c r="CA184" s="16">
        <f t="shared" si="25"/>
        <v>7.24</v>
      </c>
      <c r="CB184" s="16" t="str">
        <f t="shared" si="26"/>
        <v xml:space="preserve"> </v>
      </c>
      <c r="CC184" s="16">
        <f t="shared" si="27"/>
        <v>1</v>
      </c>
      <c r="CD184" s="16" t="str">
        <f t="shared" si="28"/>
        <v xml:space="preserve"> </v>
      </c>
      <c r="CE184" s="16" t="str">
        <f t="shared" si="29"/>
        <v>Transporte: 3401642344 - Leyton Gamboa, Nelson Yoel</v>
      </c>
      <c r="CF184" s="16">
        <f t="shared" si="30"/>
        <v>0</v>
      </c>
      <c r="CG184" s="16" t="str">
        <f>IF(Tabla1[[#This Row],[Clientes]]=1,VLOOKUP(Tabla1[[#This Row],[BK49**]],HR!A:X,24,0),"")</f>
        <v/>
      </c>
    </row>
    <row r="185" spans="1:85" x14ac:dyDescent="0.25">
      <c r="A185" s="7" t="str">
        <f t="shared" si="31"/>
        <v>12570240</v>
      </c>
      <c r="B185" s="31" t="s">
        <v>24086</v>
      </c>
      <c r="C185" s="31" t="s">
        <v>0</v>
      </c>
      <c r="D185" s="31" t="s">
        <v>1</v>
      </c>
      <c r="E185" s="31" t="s">
        <v>240</v>
      </c>
      <c r="F185" s="31" t="s">
        <v>3</v>
      </c>
      <c r="G185" s="31" t="s">
        <v>24087</v>
      </c>
      <c r="H185" s="31" t="s">
        <v>4</v>
      </c>
      <c r="I185" s="31" t="s">
        <v>5</v>
      </c>
      <c r="J185" s="31" t="s">
        <v>6</v>
      </c>
      <c r="K185" s="31" t="s">
        <v>241</v>
      </c>
      <c r="L185" s="31" t="s">
        <v>19</v>
      </c>
      <c r="M185" s="31" t="s">
        <v>242</v>
      </c>
      <c r="N185" s="31" t="s">
        <v>241</v>
      </c>
      <c r="O185" s="31" t="s">
        <v>243</v>
      </c>
      <c r="P185" s="31" t="s">
        <v>11</v>
      </c>
      <c r="Q185" s="31" t="s">
        <v>24179</v>
      </c>
      <c r="R185" s="31" t="s">
        <v>12</v>
      </c>
      <c r="S185" s="31" t="s">
        <v>51</v>
      </c>
      <c r="T185" s="31" t="s">
        <v>14</v>
      </c>
      <c r="U185" s="31" t="s">
        <v>52</v>
      </c>
      <c r="V185" s="31" t="s">
        <v>16</v>
      </c>
      <c r="W185" s="31" t="s">
        <v>17</v>
      </c>
      <c r="X185" s="31" t="s">
        <v>24180</v>
      </c>
      <c r="Y185" s="31" t="s">
        <v>18</v>
      </c>
      <c r="Z185" s="31" t="s">
        <v>19</v>
      </c>
      <c r="AA185" s="31" t="s">
        <v>19</v>
      </c>
      <c r="AB185" s="31" t="s">
        <v>19</v>
      </c>
      <c r="AC185" s="31" t="s">
        <v>23209</v>
      </c>
      <c r="AD185" s="31" t="s">
        <v>6484</v>
      </c>
      <c r="AE185" s="31" t="s">
        <v>21</v>
      </c>
      <c r="AF185" s="31" t="s">
        <v>24181</v>
      </c>
      <c r="AG185" s="31" t="s">
        <v>19</v>
      </c>
      <c r="AH185" s="31" t="s">
        <v>22280</v>
      </c>
      <c r="AI185" s="31" t="s">
        <v>23</v>
      </c>
      <c r="AJ185" s="31" t="s">
        <v>24</v>
      </c>
      <c r="AK185" s="31" t="s">
        <v>25</v>
      </c>
      <c r="AL185" s="31" t="s">
        <v>26</v>
      </c>
      <c r="AM185" s="31" t="s">
        <v>19</v>
      </c>
      <c r="AN185" s="31" t="s">
        <v>19</v>
      </c>
      <c r="AO185" s="31" t="s">
        <v>19</v>
      </c>
      <c r="AP185" s="31" t="s">
        <v>27</v>
      </c>
      <c r="AQ185" s="31" t="s">
        <v>24090</v>
      </c>
      <c r="AR185" s="31" t="s">
        <v>19</v>
      </c>
      <c r="AS185" s="59">
        <v>43932</v>
      </c>
      <c r="AT185" s="32">
        <v>28.72</v>
      </c>
      <c r="AU185" s="33" t="s">
        <v>28</v>
      </c>
      <c r="AV185" s="32">
        <v>3</v>
      </c>
      <c r="AW185" s="33" t="s">
        <v>29</v>
      </c>
      <c r="AX185" s="34">
        <v>15</v>
      </c>
      <c r="AY185" s="32">
        <v>3</v>
      </c>
      <c r="AZ185" s="33" t="s">
        <v>29</v>
      </c>
      <c r="BA185" s="35">
        <v>14.15</v>
      </c>
      <c r="BB185" s="33" t="s">
        <v>30</v>
      </c>
      <c r="BC185" s="35">
        <v>27.81</v>
      </c>
      <c r="BD185" s="33" t="s">
        <v>30</v>
      </c>
      <c r="BE185" s="35">
        <v>0</v>
      </c>
      <c r="BF185" s="33" t="s">
        <v>30</v>
      </c>
      <c r="BG185" s="35">
        <v>0</v>
      </c>
      <c r="BH185" s="33" t="s">
        <v>30</v>
      </c>
      <c r="BI185" s="35">
        <v>0</v>
      </c>
      <c r="BJ185" s="33" t="s">
        <v>30</v>
      </c>
      <c r="BK185" s="35">
        <v>5.86</v>
      </c>
      <c r="BL185" s="33" t="s">
        <v>30</v>
      </c>
      <c r="BM185" s="35">
        <v>4.7300000000000004</v>
      </c>
      <c r="BN185" s="33" t="s">
        <v>30</v>
      </c>
      <c r="BO185" s="35">
        <v>27.81</v>
      </c>
      <c r="BP185" s="33" t="s">
        <v>30</v>
      </c>
      <c r="BQ185" s="35">
        <v>11.36</v>
      </c>
      <c r="BR185" s="33" t="s">
        <v>30</v>
      </c>
      <c r="BS185" s="9">
        <f>VLOOKUP(A185,HR!A:P,16,0)</f>
        <v>11</v>
      </c>
      <c r="BT185" s="9" t="str">
        <f>VLOOKUP(A185,HR!A:S,19,0)</f>
        <v>10:42</v>
      </c>
      <c r="BU185" s="9" t="str">
        <f>VLOOKUP(VALUE(AC185),Varios!A:J,9,0)</f>
        <v>-----</v>
      </c>
      <c r="BV185" s="9" t="str">
        <f>VLOOKUP(VALUE(AC185),Varios!A:J,10,0)</f>
        <v>PEM120</v>
      </c>
      <c r="BW185" s="9" t="str">
        <f t="shared" si="32"/>
        <v>Cod:12570240 - Cli:Montol Honorio, Julia Susana - Tel.:----- -Dir:Av. C.p.m. El Milagro I Mz 55 Lt 12 - Dist.:LA ESPERANZA - ZV:PEM120 -Llega:10:42</v>
      </c>
      <c r="BX185" t="str">
        <f t="shared" si="22"/>
        <v>3. Ent. PT</v>
      </c>
      <c r="BY185" t="str">
        <f t="shared" si="23"/>
        <v>4-Vta.</v>
      </c>
      <c r="BZ185" s="16" t="str">
        <f t="shared" si="24"/>
        <v>Contado</v>
      </c>
      <c r="CA185" s="16">
        <f t="shared" si="25"/>
        <v>27.81</v>
      </c>
      <c r="CB185" s="16" t="str">
        <f t="shared" si="26"/>
        <v xml:space="preserve"> </v>
      </c>
      <c r="CC185" s="16">
        <f t="shared" si="27"/>
        <v>3</v>
      </c>
      <c r="CD185" s="16" t="str">
        <f t="shared" si="28"/>
        <v xml:space="preserve"> </v>
      </c>
      <c r="CE185" s="16" t="str">
        <f t="shared" si="29"/>
        <v>Transporte: 3401642344 - Leyton Gamboa, Nelson Yoel</v>
      </c>
      <c r="CF185" s="16">
        <f t="shared" si="30"/>
        <v>0</v>
      </c>
      <c r="CG185" s="16" t="str">
        <f>IF(Tabla1[[#This Row],[Clientes]]=1,VLOOKUP(Tabla1[[#This Row],[BK49**]],HR!A:X,24,0),"")</f>
        <v/>
      </c>
    </row>
    <row r="186" spans="1:85" x14ac:dyDescent="0.25">
      <c r="A186" s="7" t="str">
        <f t="shared" si="31"/>
        <v>12570240</v>
      </c>
      <c r="B186" s="31" t="s">
        <v>24086</v>
      </c>
      <c r="C186" s="31" t="s">
        <v>0</v>
      </c>
      <c r="D186" s="31" t="s">
        <v>1</v>
      </c>
      <c r="E186" s="31" t="s">
        <v>240</v>
      </c>
      <c r="F186" s="31" t="s">
        <v>3</v>
      </c>
      <c r="G186" s="31" t="s">
        <v>24087</v>
      </c>
      <c r="H186" s="31" t="s">
        <v>4</v>
      </c>
      <c r="I186" s="31" t="s">
        <v>5</v>
      </c>
      <c r="J186" s="31" t="s">
        <v>6</v>
      </c>
      <c r="K186" s="31" t="s">
        <v>241</v>
      </c>
      <c r="L186" s="31" t="s">
        <v>19</v>
      </c>
      <c r="M186" s="31" t="s">
        <v>242</v>
      </c>
      <c r="N186" s="31" t="s">
        <v>241</v>
      </c>
      <c r="O186" s="31" t="s">
        <v>243</v>
      </c>
      <c r="P186" s="31" t="s">
        <v>11</v>
      </c>
      <c r="Q186" s="31" t="s">
        <v>24179</v>
      </c>
      <c r="R186" s="31" t="s">
        <v>12</v>
      </c>
      <c r="S186" s="31" t="s">
        <v>51</v>
      </c>
      <c r="T186" s="31" t="s">
        <v>53</v>
      </c>
      <c r="U186" s="31" t="s">
        <v>52</v>
      </c>
      <c r="V186" s="31" t="s">
        <v>16</v>
      </c>
      <c r="W186" s="31" t="s">
        <v>17</v>
      </c>
      <c r="X186" s="31" t="s">
        <v>24180</v>
      </c>
      <c r="Y186" s="31" t="s">
        <v>18</v>
      </c>
      <c r="Z186" s="31" t="s">
        <v>19</v>
      </c>
      <c r="AA186" s="31" t="s">
        <v>19</v>
      </c>
      <c r="AB186" s="31" t="s">
        <v>19</v>
      </c>
      <c r="AC186" s="31" t="s">
        <v>23209</v>
      </c>
      <c r="AD186" s="31" t="s">
        <v>6484</v>
      </c>
      <c r="AE186" s="31" t="s">
        <v>21</v>
      </c>
      <c r="AF186" s="31" t="s">
        <v>24181</v>
      </c>
      <c r="AG186" s="31" t="s">
        <v>19</v>
      </c>
      <c r="AH186" s="31" t="s">
        <v>22280</v>
      </c>
      <c r="AI186" s="31" t="s">
        <v>23</v>
      </c>
      <c r="AJ186" s="31" t="s">
        <v>24</v>
      </c>
      <c r="AK186" s="31" t="s">
        <v>25</v>
      </c>
      <c r="AL186" s="31" t="s">
        <v>26</v>
      </c>
      <c r="AM186" s="31" t="s">
        <v>54</v>
      </c>
      <c r="AN186" s="31" t="s">
        <v>19</v>
      </c>
      <c r="AO186" s="31" t="s">
        <v>19</v>
      </c>
      <c r="AP186" s="31" t="s">
        <v>27</v>
      </c>
      <c r="AQ186" s="31" t="s">
        <v>24090</v>
      </c>
      <c r="AR186" s="31" t="s">
        <v>55</v>
      </c>
      <c r="AS186" s="59">
        <v>43932</v>
      </c>
      <c r="AT186" s="32">
        <v>28.72</v>
      </c>
      <c r="AU186" s="33" t="s">
        <v>28</v>
      </c>
      <c r="AV186" s="32">
        <v>3</v>
      </c>
      <c r="AW186" s="33" t="s">
        <v>16</v>
      </c>
      <c r="AX186" s="34">
        <v>15</v>
      </c>
      <c r="AY186" s="32">
        <v>3</v>
      </c>
      <c r="AZ186" s="33" t="s">
        <v>16</v>
      </c>
      <c r="BA186" s="35">
        <v>0.94</v>
      </c>
      <c r="BB186" s="33" t="s">
        <v>30</v>
      </c>
      <c r="BC186" s="35">
        <v>1.85</v>
      </c>
      <c r="BD186" s="33" t="s">
        <v>30</v>
      </c>
      <c r="BE186" s="35">
        <v>0</v>
      </c>
      <c r="BF186" s="33" t="s">
        <v>30</v>
      </c>
      <c r="BG186" s="35">
        <v>0</v>
      </c>
      <c r="BH186" s="33" t="s">
        <v>30</v>
      </c>
      <c r="BI186" s="35">
        <v>0</v>
      </c>
      <c r="BJ186" s="33" t="s">
        <v>30</v>
      </c>
      <c r="BK186" s="35">
        <v>0</v>
      </c>
      <c r="BL186" s="33" t="s">
        <v>30</v>
      </c>
      <c r="BM186" s="35">
        <v>0</v>
      </c>
      <c r="BN186" s="33" t="s">
        <v>30</v>
      </c>
      <c r="BO186" s="35">
        <v>0</v>
      </c>
      <c r="BP186" s="33" t="s">
        <v>30</v>
      </c>
      <c r="BQ186" s="35">
        <v>0</v>
      </c>
      <c r="BR186" s="33" t="s">
        <v>30</v>
      </c>
      <c r="BS186" s="9">
        <f>VLOOKUP(A186,HR!A:P,16,0)</f>
        <v>11</v>
      </c>
      <c r="BT186" s="9" t="str">
        <f>VLOOKUP(A186,HR!A:S,19,0)</f>
        <v>10:42</v>
      </c>
      <c r="BU186" s="9" t="str">
        <f>VLOOKUP(VALUE(AC186),Varios!A:J,9,0)</f>
        <v>-----</v>
      </c>
      <c r="BV186" s="9" t="str">
        <f>VLOOKUP(VALUE(AC186),Varios!A:J,10,0)</f>
        <v>PEM120</v>
      </c>
      <c r="BW186" s="9" t="str">
        <f t="shared" si="32"/>
        <v>Cod:12570240 - Cli:Montol Honorio, Julia Susana - Tel.:----- -Dir:Av. C.p.m. El Milagro I Mz 55 Lt 12 - Dist.:LA ESPERANZA - ZV:PEM120 -Llega:10:42</v>
      </c>
      <c r="BX186" t="str">
        <f t="shared" si="22"/>
        <v>3. Ent. PT</v>
      </c>
      <c r="BY186" t="str">
        <f t="shared" si="23"/>
        <v>5-Bon.</v>
      </c>
      <c r="BZ186" s="16" t="str">
        <f t="shared" si="24"/>
        <v>Contado</v>
      </c>
      <c r="CA186" s="16">
        <f t="shared" si="25"/>
        <v>1.85</v>
      </c>
      <c r="CB186" s="16" t="str">
        <f t="shared" si="26"/>
        <v xml:space="preserve"> </v>
      </c>
      <c r="CC186" s="16" t="str">
        <f t="shared" si="27"/>
        <v/>
      </c>
      <c r="CD186" s="16">
        <f t="shared" si="28"/>
        <v>3</v>
      </c>
      <c r="CE186" s="16" t="str">
        <f t="shared" si="29"/>
        <v>Transporte: 3401642344 - Leyton Gamboa, Nelson Yoel</v>
      </c>
      <c r="CF186" s="16">
        <f t="shared" si="30"/>
        <v>0</v>
      </c>
      <c r="CG186" s="16" t="str">
        <f>IF(Tabla1[[#This Row],[Clientes]]=1,VLOOKUP(Tabla1[[#This Row],[BK49**]],HR!A:X,24,0),"")</f>
        <v/>
      </c>
    </row>
    <row r="187" spans="1:85" x14ac:dyDescent="0.25">
      <c r="A187" s="7" t="str">
        <f t="shared" si="31"/>
        <v>12575918</v>
      </c>
      <c r="B187" s="31" t="s">
        <v>24086</v>
      </c>
      <c r="C187" s="31" t="s">
        <v>0</v>
      </c>
      <c r="D187" s="31" t="s">
        <v>1</v>
      </c>
      <c r="E187" s="31" t="s">
        <v>240</v>
      </c>
      <c r="F187" s="31" t="s">
        <v>3</v>
      </c>
      <c r="G187" s="31" t="s">
        <v>24087</v>
      </c>
      <c r="H187" s="31" t="s">
        <v>4</v>
      </c>
      <c r="I187" s="31" t="s">
        <v>5</v>
      </c>
      <c r="J187" s="31" t="s">
        <v>6</v>
      </c>
      <c r="K187" s="31" t="s">
        <v>241</v>
      </c>
      <c r="L187" s="31" t="s">
        <v>19</v>
      </c>
      <c r="M187" s="31" t="s">
        <v>242</v>
      </c>
      <c r="N187" s="31" t="s">
        <v>241</v>
      </c>
      <c r="O187" s="31" t="s">
        <v>243</v>
      </c>
      <c r="P187" s="31" t="s">
        <v>11</v>
      </c>
      <c r="Q187" s="31" t="s">
        <v>24182</v>
      </c>
      <c r="R187" s="31" t="s">
        <v>12</v>
      </c>
      <c r="S187" s="31" t="s">
        <v>31</v>
      </c>
      <c r="T187" s="31" t="s">
        <v>14</v>
      </c>
      <c r="U187" s="31" t="s">
        <v>32</v>
      </c>
      <c r="V187" s="31" t="s">
        <v>16</v>
      </c>
      <c r="W187" s="31" t="s">
        <v>17</v>
      </c>
      <c r="X187" s="31" t="s">
        <v>24183</v>
      </c>
      <c r="Y187" s="31" t="s">
        <v>18</v>
      </c>
      <c r="Z187" s="31" t="s">
        <v>19</v>
      </c>
      <c r="AA187" s="31" t="s">
        <v>19</v>
      </c>
      <c r="AB187" s="31" t="s">
        <v>19</v>
      </c>
      <c r="AC187" s="31" t="s">
        <v>23202</v>
      </c>
      <c r="AD187" s="31" t="s">
        <v>24184</v>
      </c>
      <c r="AE187" s="31" t="s">
        <v>21</v>
      </c>
      <c r="AF187" s="31" t="s">
        <v>24185</v>
      </c>
      <c r="AG187" s="31" t="s">
        <v>22270</v>
      </c>
      <c r="AH187" s="31" t="s">
        <v>22280</v>
      </c>
      <c r="AI187" s="31" t="s">
        <v>43</v>
      </c>
      <c r="AJ187" s="31" t="s">
        <v>24</v>
      </c>
      <c r="AK187" s="31" t="s">
        <v>25</v>
      </c>
      <c r="AL187" s="31" t="s">
        <v>26</v>
      </c>
      <c r="AM187" s="31" t="s">
        <v>19</v>
      </c>
      <c r="AN187" s="31" t="s">
        <v>19</v>
      </c>
      <c r="AO187" s="31" t="s">
        <v>19</v>
      </c>
      <c r="AP187" s="31" t="s">
        <v>27</v>
      </c>
      <c r="AQ187" s="31" t="s">
        <v>24090</v>
      </c>
      <c r="AR187" s="31" t="s">
        <v>19</v>
      </c>
      <c r="AS187" s="59">
        <v>43932</v>
      </c>
      <c r="AT187" s="32">
        <v>28.72</v>
      </c>
      <c r="AU187" s="33" t="s">
        <v>28</v>
      </c>
      <c r="AV187" s="32">
        <v>1</v>
      </c>
      <c r="AW187" s="33" t="s">
        <v>29</v>
      </c>
      <c r="AX187" s="34">
        <v>15</v>
      </c>
      <c r="AY187" s="32">
        <v>1</v>
      </c>
      <c r="AZ187" s="33" t="s">
        <v>29</v>
      </c>
      <c r="BA187" s="35">
        <v>4.16</v>
      </c>
      <c r="BB187" s="33" t="s">
        <v>30</v>
      </c>
      <c r="BC187" s="35">
        <v>13.86</v>
      </c>
      <c r="BD187" s="33" t="s">
        <v>30</v>
      </c>
      <c r="BE187" s="35">
        <v>0</v>
      </c>
      <c r="BF187" s="33" t="s">
        <v>30</v>
      </c>
      <c r="BG187" s="35">
        <v>-0.81</v>
      </c>
      <c r="BH187" s="33" t="s">
        <v>30</v>
      </c>
      <c r="BI187" s="35">
        <v>0</v>
      </c>
      <c r="BJ187" s="33" t="s">
        <v>30</v>
      </c>
      <c r="BK187" s="35">
        <v>2.75</v>
      </c>
      <c r="BL187" s="33" t="s">
        <v>30</v>
      </c>
      <c r="BM187" s="35">
        <v>2.2200000000000002</v>
      </c>
      <c r="BN187" s="33" t="s">
        <v>30</v>
      </c>
      <c r="BO187" s="35">
        <v>13.05</v>
      </c>
      <c r="BP187" s="33" t="s">
        <v>30</v>
      </c>
      <c r="BQ187" s="35">
        <v>5.33</v>
      </c>
      <c r="BR187" s="33" t="s">
        <v>30</v>
      </c>
      <c r="BS187" s="9">
        <f>VLOOKUP(A187,HR!A:P,16,0)</f>
        <v>9</v>
      </c>
      <c r="BT187" s="9" t="str">
        <f>VLOOKUP(A187,HR!A:S,19,0)</f>
        <v>10:33</v>
      </c>
      <c r="BU187" s="9">
        <f>VLOOKUP(VALUE(AC187),Varios!A:J,9,0)</f>
        <v>955140454</v>
      </c>
      <c r="BV187" s="9" t="str">
        <f>VLOOKUP(VALUE(AC187),Varios!A:J,10,0)</f>
        <v>PEM120</v>
      </c>
      <c r="BW187" s="9" t="str">
        <f t="shared" si="32"/>
        <v>Cod:12575918 - Cli:Parimango Gil, Sandra Elizabeth - Tel.:955140454 -Dir:Aa.hh. C.p.m El Milagro Iv Mz 3 Lt - Dist.:HUANCHACO - ZV:PEM120 -Llega:10:33</v>
      </c>
      <c r="BX187" t="str">
        <f t="shared" si="22"/>
        <v>3. Ent. PT</v>
      </c>
      <c r="BY187" t="str">
        <f t="shared" si="23"/>
        <v>4-Vta.</v>
      </c>
      <c r="BZ187" s="16" t="str">
        <f t="shared" si="24"/>
        <v>Contado</v>
      </c>
      <c r="CA187" s="16">
        <f t="shared" si="25"/>
        <v>13.86</v>
      </c>
      <c r="CB187" s="16" t="str">
        <f t="shared" si="26"/>
        <v xml:space="preserve"> </v>
      </c>
      <c r="CC187" s="16">
        <f t="shared" si="27"/>
        <v>1</v>
      </c>
      <c r="CD187" s="16" t="str">
        <f t="shared" si="28"/>
        <v xml:space="preserve"> </v>
      </c>
      <c r="CE187" s="16" t="str">
        <f t="shared" si="29"/>
        <v>Transporte: 3401642344 - Leyton Gamboa, Nelson Yoel</v>
      </c>
      <c r="CF187" s="16">
        <f t="shared" si="30"/>
        <v>1</v>
      </c>
      <c r="CG187" s="16">
        <f>IF(Tabla1[[#This Row],[Clientes]]=1,VLOOKUP(Tabla1[[#This Row],[BK49**]],HR!A:X,24,0),"")</f>
        <v>0.4</v>
      </c>
    </row>
    <row r="188" spans="1:85" x14ac:dyDescent="0.25">
      <c r="A188" s="7" t="str">
        <f t="shared" si="31"/>
        <v>12575918</v>
      </c>
      <c r="B188" s="31" t="s">
        <v>24086</v>
      </c>
      <c r="C188" s="31" t="s">
        <v>0</v>
      </c>
      <c r="D188" s="31" t="s">
        <v>1</v>
      </c>
      <c r="E188" s="31" t="s">
        <v>240</v>
      </c>
      <c r="F188" s="31" t="s">
        <v>3</v>
      </c>
      <c r="G188" s="31" t="s">
        <v>24087</v>
      </c>
      <c r="H188" s="31" t="s">
        <v>4</v>
      </c>
      <c r="I188" s="31" t="s">
        <v>5</v>
      </c>
      <c r="J188" s="31" t="s">
        <v>6</v>
      </c>
      <c r="K188" s="31" t="s">
        <v>241</v>
      </c>
      <c r="L188" s="31" t="s">
        <v>19</v>
      </c>
      <c r="M188" s="31" t="s">
        <v>242</v>
      </c>
      <c r="N188" s="31" t="s">
        <v>241</v>
      </c>
      <c r="O188" s="31" t="s">
        <v>243</v>
      </c>
      <c r="P188" s="31" t="s">
        <v>11</v>
      </c>
      <c r="Q188" s="31" t="s">
        <v>24182</v>
      </c>
      <c r="R188" s="31" t="s">
        <v>12</v>
      </c>
      <c r="S188" s="31" t="s">
        <v>51</v>
      </c>
      <c r="T188" s="31" t="s">
        <v>14</v>
      </c>
      <c r="U188" s="31" t="s">
        <v>52</v>
      </c>
      <c r="V188" s="31" t="s">
        <v>16</v>
      </c>
      <c r="W188" s="31" t="s">
        <v>17</v>
      </c>
      <c r="X188" s="31" t="s">
        <v>24183</v>
      </c>
      <c r="Y188" s="31" t="s">
        <v>18</v>
      </c>
      <c r="Z188" s="31" t="s">
        <v>19</v>
      </c>
      <c r="AA188" s="31" t="s">
        <v>19</v>
      </c>
      <c r="AB188" s="31" t="s">
        <v>19</v>
      </c>
      <c r="AC188" s="31" t="s">
        <v>23202</v>
      </c>
      <c r="AD188" s="31" t="s">
        <v>24184</v>
      </c>
      <c r="AE188" s="31" t="s">
        <v>21</v>
      </c>
      <c r="AF188" s="31" t="s">
        <v>24185</v>
      </c>
      <c r="AG188" s="31" t="s">
        <v>22270</v>
      </c>
      <c r="AH188" s="31" t="s">
        <v>22280</v>
      </c>
      <c r="AI188" s="31" t="s">
        <v>43</v>
      </c>
      <c r="AJ188" s="31" t="s">
        <v>24</v>
      </c>
      <c r="AK188" s="31" t="s">
        <v>25</v>
      </c>
      <c r="AL188" s="31" t="s">
        <v>26</v>
      </c>
      <c r="AM188" s="31" t="s">
        <v>19</v>
      </c>
      <c r="AN188" s="31" t="s">
        <v>19</v>
      </c>
      <c r="AO188" s="31" t="s">
        <v>19</v>
      </c>
      <c r="AP188" s="31" t="s">
        <v>27</v>
      </c>
      <c r="AQ188" s="31" t="s">
        <v>24090</v>
      </c>
      <c r="AR188" s="31" t="s">
        <v>19</v>
      </c>
      <c r="AS188" s="59">
        <v>43932</v>
      </c>
      <c r="AT188" s="32">
        <v>28.72</v>
      </c>
      <c r="AU188" s="33" t="s">
        <v>28</v>
      </c>
      <c r="AV188" s="32">
        <v>1</v>
      </c>
      <c r="AW188" s="33" t="s">
        <v>29</v>
      </c>
      <c r="AX188" s="34">
        <v>15</v>
      </c>
      <c r="AY188" s="32">
        <v>1</v>
      </c>
      <c r="AZ188" s="33" t="s">
        <v>29</v>
      </c>
      <c r="BA188" s="35">
        <v>4.72</v>
      </c>
      <c r="BB188" s="33" t="s">
        <v>30</v>
      </c>
      <c r="BC188" s="35">
        <v>9.27</v>
      </c>
      <c r="BD188" s="33" t="s">
        <v>30</v>
      </c>
      <c r="BE188" s="35">
        <v>0</v>
      </c>
      <c r="BF188" s="33" t="s">
        <v>30</v>
      </c>
      <c r="BG188" s="35">
        <v>0</v>
      </c>
      <c r="BH188" s="33" t="s">
        <v>30</v>
      </c>
      <c r="BI188" s="35">
        <v>0</v>
      </c>
      <c r="BJ188" s="33" t="s">
        <v>30</v>
      </c>
      <c r="BK188" s="35">
        <v>1.95</v>
      </c>
      <c r="BL188" s="33" t="s">
        <v>30</v>
      </c>
      <c r="BM188" s="35">
        <v>1.58</v>
      </c>
      <c r="BN188" s="33" t="s">
        <v>30</v>
      </c>
      <c r="BO188" s="35">
        <v>9.27</v>
      </c>
      <c r="BP188" s="33" t="s">
        <v>30</v>
      </c>
      <c r="BQ188" s="35">
        <v>3.79</v>
      </c>
      <c r="BR188" s="33" t="s">
        <v>30</v>
      </c>
      <c r="BS188" s="9">
        <f>VLOOKUP(A188,HR!A:P,16,0)</f>
        <v>9</v>
      </c>
      <c r="BT188" s="9" t="str">
        <f>VLOOKUP(A188,HR!A:S,19,0)</f>
        <v>10:33</v>
      </c>
      <c r="BU188" s="9">
        <f>VLOOKUP(VALUE(AC188),Varios!A:J,9,0)</f>
        <v>955140454</v>
      </c>
      <c r="BV188" s="9" t="str">
        <f>VLOOKUP(VALUE(AC188),Varios!A:J,10,0)</f>
        <v>PEM120</v>
      </c>
      <c r="BW188" s="9" t="str">
        <f t="shared" si="32"/>
        <v>Cod:12575918 - Cli:Parimango Gil, Sandra Elizabeth - Tel.:955140454 -Dir:Aa.hh. C.p.m El Milagro Iv Mz 3 Lt - Dist.:HUANCHACO - ZV:PEM120 -Llega:10:33</v>
      </c>
      <c r="BX188" t="str">
        <f t="shared" si="22"/>
        <v>3. Ent. PT</v>
      </c>
      <c r="BY188" t="str">
        <f t="shared" si="23"/>
        <v>4-Vta.</v>
      </c>
      <c r="BZ188" s="16" t="str">
        <f t="shared" si="24"/>
        <v>Contado</v>
      </c>
      <c r="CA188" s="16">
        <f t="shared" si="25"/>
        <v>9.27</v>
      </c>
      <c r="CB188" s="16" t="str">
        <f t="shared" si="26"/>
        <v xml:space="preserve"> </v>
      </c>
      <c r="CC188" s="16">
        <f t="shared" si="27"/>
        <v>1</v>
      </c>
      <c r="CD188" s="16" t="str">
        <f t="shared" si="28"/>
        <v xml:space="preserve"> </v>
      </c>
      <c r="CE188" s="16" t="str">
        <f t="shared" si="29"/>
        <v>Transporte: 3401642344 - Leyton Gamboa, Nelson Yoel</v>
      </c>
      <c r="CF188" s="16">
        <f t="shared" si="30"/>
        <v>0</v>
      </c>
      <c r="CG188" s="16" t="str">
        <f>IF(Tabla1[[#This Row],[Clientes]]=1,VLOOKUP(Tabla1[[#This Row],[BK49**]],HR!A:X,24,0),"")</f>
        <v/>
      </c>
    </row>
    <row r="189" spans="1:85" x14ac:dyDescent="0.25">
      <c r="A189" s="7" t="str">
        <f t="shared" si="31"/>
        <v>12575918</v>
      </c>
      <c r="B189" s="31" t="s">
        <v>24086</v>
      </c>
      <c r="C189" s="31" t="s">
        <v>0</v>
      </c>
      <c r="D189" s="31" t="s">
        <v>1</v>
      </c>
      <c r="E189" s="31" t="s">
        <v>240</v>
      </c>
      <c r="F189" s="31" t="s">
        <v>3</v>
      </c>
      <c r="G189" s="31" t="s">
        <v>24087</v>
      </c>
      <c r="H189" s="31" t="s">
        <v>4</v>
      </c>
      <c r="I189" s="31" t="s">
        <v>5</v>
      </c>
      <c r="J189" s="31" t="s">
        <v>6</v>
      </c>
      <c r="K189" s="31" t="s">
        <v>241</v>
      </c>
      <c r="L189" s="31" t="s">
        <v>19</v>
      </c>
      <c r="M189" s="31" t="s">
        <v>242</v>
      </c>
      <c r="N189" s="31" t="s">
        <v>241</v>
      </c>
      <c r="O189" s="31" t="s">
        <v>243</v>
      </c>
      <c r="P189" s="31" t="s">
        <v>11</v>
      </c>
      <c r="Q189" s="31" t="s">
        <v>24182</v>
      </c>
      <c r="R189" s="31" t="s">
        <v>12</v>
      </c>
      <c r="S189" s="31" t="s">
        <v>49</v>
      </c>
      <c r="T189" s="31" t="s">
        <v>14</v>
      </c>
      <c r="U189" s="31" t="s">
        <v>50</v>
      </c>
      <c r="V189" s="31" t="s">
        <v>16</v>
      </c>
      <c r="W189" s="31" t="s">
        <v>17</v>
      </c>
      <c r="X189" s="31" t="s">
        <v>24183</v>
      </c>
      <c r="Y189" s="31" t="s">
        <v>18</v>
      </c>
      <c r="Z189" s="31" t="s">
        <v>19</v>
      </c>
      <c r="AA189" s="31" t="s">
        <v>19</v>
      </c>
      <c r="AB189" s="31" t="s">
        <v>19</v>
      </c>
      <c r="AC189" s="31" t="s">
        <v>23202</v>
      </c>
      <c r="AD189" s="31" t="s">
        <v>24184</v>
      </c>
      <c r="AE189" s="31" t="s">
        <v>21</v>
      </c>
      <c r="AF189" s="31" t="s">
        <v>24185</v>
      </c>
      <c r="AG189" s="31" t="s">
        <v>22270</v>
      </c>
      <c r="AH189" s="31" t="s">
        <v>22280</v>
      </c>
      <c r="AI189" s="31" t="s">
        <v>43</v>
      </c>
      <c r="AJ189" s="31" t="s">
        <v>24</v>
      </c>
      <c r="AK189" s="31" t="s">
        <v>25</v>
      </c>
      <c r="AL189" s="31" t="s">
        <v>26</v>
      </c>
      <c r="AM189" s="31" t="s">
        <v>19</v>
      </c>
      <c r="AN189" s="31" t="s">
        <v>19</v>
      </c>
      <c r="AO189" s="31" t="s">
        <v>19</v>
      </c>
      <c r="AP189" s="31" t="s">
        <v>27</v>
      </c>
      <c r="AQ189" s="31" t="s">
        <v>24090</v>
      </c>
      <c r="AR189" s="31" t="s">
        <v>19</v>
      </c>
      <c r="AS189" s="59">
        <v>43932</v>
      </c>
      <c r="AT189" s="32">
        <v>28.72</v>
      </c>
      <c r="AU189" s="33" t="s">
        <v>28</v>
      </c>
      <c r="AV189" s="32">
        <v>1</v>
      </c>
      <c r="AW189" s="33" t="s">
        <v>29</v>
      </c>
      <c r="AX189" s="34">
        <v>15</v>
      </c>
      <c r="AY189" s="32">
        <v>1</v>
      </c>
      <c r="AZ189" s="33" t="s">
        <v>29</v>
      </c>
      <c r="BA189" s="35">
        <v>3.24</v>
      </c>
      <c r="BB189" s="33" t="s">
        <v>30</v>
      </c>
      <c r="BC189" s="35">
        <v>9.24</v>
      </c>
      <c r="BD189" s="33" t="s">
        <v>30</v>
      </c>
      <c r="BE189" s="35">
        <v>0</v>
      </c>
      <c r="BF189" s="33" t="s">
        <v>30</v>
      </c>
      <c r="BG189" s="35">
        <v>-0.54</v>
      </c>
      <c r="BH189" s="33" t="s">
        <v>30</v>
      </c>
      <c r="BI189" s="35">
        <v>0</v>
      </c>
      <c r="BJ189" s="33" t="s">
        <v>30</v>
      </c>
      <c r="BK189" s="35">
        <v>1.83</v>
      </c>
      <c r="BL189" s="33" t="s">
        <v>30</v>
      </c>
      <c r="BM189" s="35">
        <v>1.48</v>
      </c>
      <c r="BN189" s="33" t="s">
        <v>30</v>
      </c>
      <c r="BO189" s="35">
        <v>8.6999999999999993</v>
      </c>
      <c r="BP189" s="33" t="s">
        <v>30</v>
      </c>
      <c r="BQ189" s="35">
        <v>3.55</v>
      </c>
      <c r="BR189" s="33" t="s">
        <v>30</v>
      </c>
      <c r="BS189" s="9">
        <f>VLOOKUP(A189,HR!A:P,16,0)</f>
        <v>9</v>
      </c>
      <c r="BT189" s="9" t="str">
        <f>VLOOKUP(A189,HR!A:S,19,0)</f>
        <v>10:33</v>
      </c>
      <c r="BU189" s="9">
        <f>VLOOKUP(VALUE(AC189),Varios!A:J,9,0)</f>
        <v>955140454</v>
      </c>
      <c r="BV189" s="9" t="str">
        <f>VLOOKUP(VALUE(AC189),Varios!A:J,10,0)</f>
        <v>PEM120</v>
      </c>
      <c r="BW189" s="9" t="str">
        <f t="shared" si="32"/>
        <v>Cod:12575918 - Cli:Parimango Gil, Sandra Elizabeth - Tel.:955140454 -Dir:Aa.hh. C.p.m El Milagro Iv Mz 3 Lt - Dist.:HUANCHACO - ZV:PEM120 -Llega:10:33</v>
      </c>
      <c r="BX189" t="str">
        <f t="shared" si="22"/>
        <v>3. Ent. PT</v>
      </c>
      <c r="BY189" t="str">
        <f t="shared" si="23"/>
        <v>4-Vta.</v>
      </c>
      <c r="BZ189" s="16" t="str">
        <f t="shared" si="24"/>
        <v>Contado</v>
      </c>
      <c r="CA189" s="16">
        <f t="shared" si="25"/>
        <v>9.24</v>
      </c>
      <c r="CB189" s="16" t="str">
        <f t="shared" si="26"/>
        <v xml:space="preserve"> </v>
      </c>
      <c r="CC189" s="16">
        <f t="shared" si="27"/>
        <v>1</v>
      </c>
      <c r="CD189" s="16" t="str">
        <f t="shared" si="28"/>
        <v xml:space="preserve"> </v>
      </c>
      <c r="CE189" s="16" t="str">
        <f t="shared" si="29"/>
        <v>Transporte: 3401642344 - Leyton Gamboa, Nelson Yoel</v>
      </c>
      <c r="CF189" s="16">
        <f t="shared" si="30"/>
        <v>0</v>
      </c>
      <c r="CG189" s="16" t="str">
        <f>IF(Tabla1[[#This Row],[Clientes]]=1,VLOOKUP(Tabla1[[#This Row],[BK49**]],HR!A:X,24,0),"")</f>
        <v/>
      </c>
    </row>
    <row r="190" spans="1:85" x14ac:dyDescent="0.25">
      <c r="A190" s="7" t="str">
        <f t="shared" si="31"/>
        <v>12575918</v>
      </c>
      <c r="B190" s="31" t="s">
        <v>24086</v>
      </c>
      <c r="C190" s="31" t="s">
        <v>0</v>
      </c>
      <c r="D190" s="31" t="s">
        <v>1</v>
      </c>
      <c r="E190" s="31" t="s">
        <v>240</v>
      </c>
      <c r="F190" s="31" t="s">
        <v>3</v>
      </c>
      <c r="G190" s="31" t="s">
        <v>24087</v>
      </c>
      <c r="H190" s="31" t="s">
        <v>4</v>
      </c>
      <c r="I190" s="31" t="s">
        <v>5</v>
      </c>
      <c r="J190" s="31" t="s">
        <v>6</v>
      </c>
      <c r="K190" s="31" t="s">
        <v>241</v>
      </c>
      <c r="L190" s="31" t="s">
        <v>19</v>
      </c>
      <c r="M190" s="31" t="s">
        <v>242</v>
      </c>
      <c r="N190" s="31" t="s">
        <v>241</v>
      </c>
      <c r="O190" s="31" t="s">
        <v>243</v>
      </c>
      <c r="P190" s="31" t="s">
        <v>11</v>
      </c>
      <c r="Q190" s="31" t="s">
        <v>24182</v>
      </c>
      <c r="R190" s="31" t="s">
        <v>12</v>
      </c>
      <c r="S190" s="31" t="s">
        <v>44</v>
      </c>
      <c r="T190" s="31" t="s">
        <v>14</v>
      </c>
      <c r="U190" s="31" t="s">
        <v>45</v>
      </c>
      <c r="V190" s="31" t="s">
        <v>16</v>
      </c>
      <c r="W190" s="31" t="s">
        <v>17</v>
      </c>
      <c r="X190" s="31" t="s">
        <v>24183</v>
      </c>
      <c r="Y190" s="31" t="s">
        <v>18</v>
      </c>
      <c r="Z190" s="31" t="s">
        <v>19</v>
      </c>
      <c r="AA190" s="31" t="s">
        <v>19</v>
      </c>
      <c r="AB190" s="31" t="s">
        <v>19</v>
      </c>
      <c r="AC190" s="31" t="s">
        <v>23202</v>
      </c>
      <c r="AD190" s="31" t="s">
        <v>24184</v>
      </c>
      <c r="AE190" s="31" t="s">
        <v>21</v>
      </c>
      <c r="AF190" s="31" t="s">
        <v>24185</v>
      </c>
      <c r="AG190" s="31" t="s">
        <v>22270</v>
      </c>
      <c r="AH190" s="31" t="s">
        <v>22280</v>
      </c>
      <c r="AI190" s="31" t="s">
        <v>43</v>
      </c>
      <c r="AJ190" s="31" t="s">
        <v>24</v>
      </c>
      <c r="AK190" s="31" t="s">
        <v>25</v>
      </c>
      <c r="AL190" s="31" t="s">
        <v>26</v>
      </c>
      <c r="AM190" s="31" t="s">
        <v>19</v>
      </c>
      <c r="AN190" s="31" t="s">
        <v>19</v>
      </c>
      <c r="AO190" s="31" t="s">
        <v>19</v>
      </c>
      <c r="AP190" s="31" t="s">
        <v>27</v>
      </c>
      <c r="AQ190" s="31" t="s">
        <v>24090</v>
      </c>
      <c r="AR190" s="31" t="s">
        <v>19</v>
      </c>
      <c r="AS190" s="59">
        <v>43932</v>
      </c>
      <c r="AT190" s="32">
        <v>28.72</v>
      </c>
      <c r="AU190" s="33" t="s">
        <v>28</v>
      </c>
      <c r="AV190" s="32">
        <v>1</v>
      </c>
      <c r="AW190" s="33" t="s">
        <v>29</v>
      </c>
      <c r="AX190" s="34">
        <v>6</v>
      </c>
      <c r="AY190" s="32">
        <v>1</v>
      </c>
      <c r="AZ190" s="33" t="s">
        <v>29</v>
      </c>
      <c r="BA190" s="35">
        <v>3.1</v>
      </c>
      <c r="BB190" s="33" t="s">
        <v>30</v>
      </c>
      <c r="BC190" s="35">
        <v>7.39</v>
      </c>
      <c r="BD190" s="33" t="s">
        <v>30</v>
      </c>
      <c r="BE190" s="35">
        <v>0</v>
      </c>
      <c r="BF190" s="33" t="s">
        <v>30</v>
      </c>
      <c r="BG190" s="35">
        <v>0</v>
      </c>
      <c r="BH190" s="33" t="s">
        <v>30</v>
      </c>
      <c r="BI190" s="35">
        <v>0</v>
      </c>
      <c r="BJ190" s="33" t="s">
        <v>30</v>
      </c>
      <c r="BK190" s="35">
        <v>1.56</v>
      </c>
      <c r="BL190" s="33" t="s">
        <v>30</v>
      </c>
      <c r="BM190" s="35">
        <v>1.26</v>
      </c>
      <c r="BN190" s="33" t="s">
        <v>30</v>
      </c>
      <c r="BO190" s="35">
        <v>7.39</v>
      </c>
      <c r="BP190" s="33" t="s">
        <v>30</v>
      </c>
      <c r="BQ190" s="35">
        <v>3.02</v>
      </c>
      <c r="BR190" s="33" t="s">
        <v>30</v>
      </c>
      <c r="BS190" s="9">
        <f>VLOOKUP(A190,HR!A:P,16,0)</f>
        <v>9</v>
      </c>
      <c r="BT190" s="9" t="str">
        <f>VLOOKUP(A190,HR!A:S,19,0)</f>
        <v>10:33</v>
      </c>
      <c r="BU190" s="9">
        <f>VLOOKUP(VALUE(AC190),Varios!A:J,9,0)</f>
        <v>955140454</v>
      </c>
      <c r="BV190" s="9" t="str">
        <f>VLOOKUP(VALUE(AC190),Varios!A:J,10,0)</f>
        <v>PEM120</v>
      </c>
      <c r="BW190" s="9" t="str">
        <f t="shared" si="32"/>
        <v>Cod:12575918 - Cli:Parimango Gil, Sandra Elizabeth - Tel.:955140454 -Dir:Aa.hh. C.p.m El Milagro Iv Mz 3 Lt - Dist.:HUANCHACO - ZV:PEM120 -Llega:10:33</v>
      </c>
      <c r="BX190" t="str">
        <f t="shared" si="22"/>
        <v>3. Ent. PT</v>
      </c>
      <c r="BY190" t="str">
        <f t="shared" si="23"/>
        <v>4-Vta.</v>
      </c>
      <c r="BZ190" s="16" t="str">
        <f t="shared" si="24"/>
        <v>Contado</v>
      </c>
      <c r="CA190" s="16">
        <f t="shared" si="25"/>
        <v>7.39</v>
      </c>
      <c r="CB190" s="16" t="str">
        <f t="shared" si="26"/>
        <v xml:space="preserve"> </v>
      </c>
      <c r="CC190" s="16">
        <f t="shared" si="27"/>
        <v>1</v>
      </c>
      <c r="CD190" s="16" t="str">
        <f t="shared" si="28"/>
        <v xml:space="preserve"> </v>
      </c>
      <c r="CE190" s="16" t="str">
        <f t="shared" si="29"/>
        <v>Transporte: 3401642344 - Leyton Gamboa, Nelson Yoel</v>
      </c>
      <c r="CF190" s="16">
        <f t="shared" si="30"/>
        <v>0</v>
      </c>
      <c r="CG190" s="16" t="str">
        <f>IF(Tabla1[[#This Row],[Clientes]]=1,VLOOKUP(Tabla1[[#This Row],[BK49**]],HR!A:X,24,0),"")</f>
        <v/>
      </c>
    </row>
    <row r="191" spans="1:85" x14ac:dyDescent="0.25">
      <c r="A191" s="7" t="str">
        <f t="shared" si="31"/>
        <v>12575918</v>
      </c>
      <c r="B191" s="31" t="s">
        <v>24086</v>
      </c>
      <c r="C191" s="31" t="s">
        <v>0</v>
      </c>
      <c r="D191" s="31" t="s">
        <v>1</v>
      </c>
      <c r="E191" s="31" t="s">
        <v>240</v>
      </c>
      <c r="F191" s="31" t="s">
        <v>3</v>
      </c>
      <c r="G191" s="31" t="s">
        <v>24087</v>
      </c>
      <c r="H191" s="31" t="s">
        <v>4</v>
      </c>
      <c r="I191" s="31" t="s">
        <v>5</v>
      </c>
      <c r="J191" s="31" t="s">
        <v>6</v>
      </c>
      <c r="K191" s="31" t="s">
        <v>241</v>
      </c>
      <c r="L191" s="31" t="s">
        <v>19</v>
      </c>
      <c r="M191" s="31" t="s">
        <v>242</v>
      </c>
      <c r="N191" s="31" t="s">
        <v>241</v>
      </c>
      <c r="O191" s="31" t="s">
        <v>243</v>
      </c>
      <c r="P191" s="31" t="s">
        <v>11</v>
      </c>
      <c r="Q191" s="31" t="s">
        <v>24182</v>
      </c>
      <c r="R191" s="31" t="s">
        <v>12</v>
      </c>
      <c r="S191" s="31" t="s">
        <v>51</v>
      </c>
      <c r="T191" s="31" t="s">
        <v>53</v>
      </c>
      <c r="U191" s="31" t="s">
        <v>52</v>
      </c>
      <c r="V191" s="31" t="s">
        <v>16</v>
      </c>
      <c r="W191" s="31" t="s">
        <v>17</v>
      </c>
      <c r="X191" s="31" t="s">
        <v>24183</v>
      </c>
      <c r="Y191" s="31" t="s">
        <v>18</v>
      </c>
      <c r="Z191" s="31" t="s">
        <v>19</v>
      </c>
      <c r="AA191" s="31" t="s">
        <v>19</v>
      </c>
      <c r="AB191" s="31" t="s">
        <v>19</v>
      </c>
      <c r="AC191" s="31" t="s">
        <v>23202</v>
      </c>
      <c r="AD191" s="31" t="s">
        <v>24184</v>
      </c>
      <c r="AE191" s="31" t="s">
        <v>21</v>
      </c>
      <c r="AF191" s="31" t="s">
        <v>24185</v>
      </c>
      <c r="AG191" s="31" t="s">
        <v>22270</v>
      </c>
      <c r="AH191" s="31" t="s">
        <v>22280</v>
      </c>
      <c r="AI191" s="31" t="s">
        <v>43</v>
      </c>
      <c r="AJ191" s="31" t="s">
        <v>24</v>
      </c>
      <c r="AK191" s="31" t="s">
        <v>25</v>
      </c>
      <c r="AL191" s="31" t="s">
        <v>26</v>
      </c>
      <c r="AM191" s="31" t="s">
        <v>54</v>
      </c>
      <c r="AN191" s="31" t="s">
        <v>19</v>
      </c>
      <c r="AO191" s="31" t="s">
        <v>19</v>
      </c>
      <c r="AP191" s="31" t="s">
        <v>27</v>
      </c>
      <c r="AQ191" s="31" t="s">
        <v>24090</v>
      </c>
      <c r="AR191" s="31" t="s">
        <v>55</v>
      </c>
      <c r="AS191" s="59">
        <v>43932</v>
      </c>
      <c r="AT191" s="32">
        <v>28.72</v>
      </c>
      <c r="AU191" s="33" t="s">
        <v>28</v>
      </c>
      <c r="AV191" s="32">
        <v>1</v>
      </c>
      <c r="AW191" s="33" t="s">
        <v>16</v>
      </c>
      <c r="AX191" s="34">
        <v>15</v>
      </c>
      <c r="AY191" s="32">
        <v>1</v>
      </c>
      <c r="AZ191" s="33" t="s">
        <v>16</v>
      </c>
      <c r="BA191" s="35">
        <v>0.31</v>
      </c>
      <c r="BB191" s="33" t="s">
        <v>30</v>
      </c>
      <c r="BC191" s="35">
        <v>0.62</v>
      </c>
      <c r="BD191" s="33" t="s">
        <v>30</v>
      </c>
      <c r="BE191" s="35">
        <v>0</v>
      </c>
      <c r="BF191" s="33" t="s">
        <v>30</v>
      </c>
      <c r="BG191" s="35">
        <v>0</v>
      </c>
      <c r="BH191" s="33" t="s">
        <v>30</v>
      </c>
      <c r="BI191" s="35">
        <v>0</v>
      </c>
      <c r="BJ191" s="33" t="s">
        <v>30</v>
      </c>
      <c r="BK191" s="35">
        <v>0</v>
      </c>
      <c r="BL191" s="33" t="s">
        <v>30</v>
      </c>
      <c r="BM191" s="35">
        <v>0</v>
      </c>
      <c r="BN191" s="33" t="s">
        <v>30</v>
      </c>
      <c r="BO191" s="35">
        <v>0</v>
      </c>
      <c r="BP191" s="33" t="s">
        <v>30</v>
      </c>
      <c r="BQ191" s="35">
        <v>0</v>
      </c>
      <c r="BR191" s="33" t="s">
        <v>30</v>
      </c>
      <c r="BS191" s="9">
        <f>VLOOKUP(A191,HR!A:P,16,0)</f>
        <v>9</v>
      </c>
      <c r="BT191" s="9" t="str">
        <f>VLOOKUP(A191,HR!A:S,19,0)</f>
        <v>10:33</v>
      </c>
      <c r="BU191" s="9">
        <f>VLOOKUP(VALUE(AC191),Varios!A:J,9,0)</f>
        <v>955140454</v>
      </c>
      <c r="BV191" s="9" t="str">
        <f>VLOOKUP(VALUE(AC191),Varios!A:J,10,0)</f>
        <v>PEM120</v>
      </c>
      <c r="BW191" s="9" t="str">
        <f t="shared" si="32"/>
        <v>Cod:12575918 - Cli:Parimango Gil, Sandra Elizabeth - Tel.:955140454 -Dir:Aa.hh. C.p.m El Milagro Iv Mz 3 Lt - Dist.:HUANCHACO - ZV:PEM120 -Llega:10:33</v>
      </c>
      <c r="BX191" t="str">
        <f t="shared" si="22"/>
        <v>3. Ent. PT</v>
      </c>
      <c r="BY191" t="str">
        <f t="shared" si="23"/>
        <v>5-Bon.</v>
      </c>
      <c r="BZ191" s="16" t="str">
        <f t="shared" si="24"/>
        <v>Contado</v>
      </c>
      <c r="CA191" s="16">
        <f t="shared" si="25"/>
        <v>0.62</v>
      </c>
      <c r="CB191" s="16" t="str">
        <f t="shared" si="26"/>
        <v xml:space="preserve"> </v>
      </c>
      <c r="CC191" s="16" t="str">
        <f t="shared" si="27"/>
        <v/>
      </c>
      <c r="CD191" s="16">
        <f t="shared" si="28"/>
        <v>1</v>
      </c>
      <c r="CE191" s="16" t="str">
        <f t="shared" si="29"/>
        <v>Transporte: 3401642344 - Leyton Gamboa, Nelson Yoel</v>
      </c>
      <c r="CF191" s="16">
        <f t="shared" si="30"/>
        <v>0</v>
      </c>
      <c r="CG191" s="16" t="str">
        <f>IF(Tabla1[[#This Row],[Clientes]]=1,VLOOKUP(Tabla1[[#This Row],[BK49**]],HR!A:X,24,0),"")</f>
        <v/>
      </c>
    </row>
    <row r="192" spans="1:85" x14ac:dyDescent="0.25">
      <c r="A192" s="7" t="str">
        <f t="shared" si="31"/>
        <v>10991561</v>
      </c>
      <c r="B192" s="31" t="s">
        <v>24086</v>
      </c>
      <c r="C192" s="31" t="s">
        <v>0</v>
      </c>
      <c r="D192" s="31" t="s">
        <v>1</v>
      </c>
      <c r="E192" s="31" t="s">
        <v>240</v>
      </c>
      <c r="F192" s="31" t="s">
        <v>3</v>
      </c>
      <c r="G192" s="31" t="s">
        <v>24087</v>
      </c>
      <c r="H192" s="31" t="s">
        <v>4</v>
      </c>
      <c r="I192" s="31" t="s">
        <v>5</v>
      </c>
      <c r="J192" s="31" t="s">
        <v>6</v>
      </c>
      <c r="K192" s="31" t="s">
        <v>241</v>
      </c>
      <c r="L192" s="31" t="s">
        <v>19</v>
      </c>
      <c r="M192" s="31" t="s">
        <v>242</v>
      </c>
      <c r="N192" s="31" t="s">
        <v>241</v>
      </c>
      <c r="O192" s="31" t="s">
        <v>243</v>
      </c>
      <c r="P192" s="31" t="s">
        <v>11</v>
      </c>
      <c r="Q192" s="31" t="s">
        <v>24186</v>
      </c>
      <c r="R192" s="31" t="s">
        <v>12</v>
      </c>
      <c r="S192" s="31" t="s">
        <v>51</v>
      </c>
      <c r="T192" s="31" t="s">
        <v>14</v>
      </c>
      <c r="U192" s="31" t="s">
        <v>52</v>
      </c>
      <c r="V192" s="31" t="s">
        <v>16</v>
      </c>
      <c r="W192" s="31" t="s">
        <v>17</v>
      </c>
      <c r="X192" s="31" t="s">
        <v>24187</v>
      </c>
      <c r="Y192" s="31" t="s">
        <v>18</v>
      </c>
      <c r="Z192" s="31" t="s">
        <v>19</v>
      </c>
      <c r="AA192" s="31" t="s">
        <v>19</v>
      </c>
      <c r="AB192" s="31" t="s">
        <v>19</v>
      </c>
      <c r="AC192" s="31" t="s">
        <v>23268</v>
      </c>
      <c r="AD192" s="31" t="s">
        <v>20473</v>
      </c>
      <c r="AE192" s="31" t="s">
        <v>60</v>
      </c>
      <c r="AF192" s="31" t="s">
        <v>24188</v>
      </c>
      <c r="AG192" s="31" t="s">
        <v>19</v>
      </c>
      <c r="AH192" s="31" t="s">
        <v>22273</v>
      </c>
      <c r="AI192" s="31" t="s">
        <v>43</v>
      </c>
      <c r="AJ192" s="31" t="s">
        <v>24</v>
      </c>
      <c r="AK192" s="31" t="s">
        <v>25</v>
      </c>
      <c r="AL192" s="31" t="s">
        <v>26</v>
      </c>
      <c r="AM192" s="31" t="s">
        <v>19</v>
      </c>
      <c r="AN192" s="31" t="s">
        <v>19</v>
      </c>
      <c r="AO192" s="31" t="s">
        <v>19</v>
      </c>
      <c r="AP192" s="31" t="s">
        <v>27</v>
      </c>
      <c r="AQ192" s="31" t="s">
        <v>24090</v>
      </c>
      <c r="AR192" s="31" t="s">
        <v>19</v>
      </c>
      <c r="AS192" s="59">
        <v>43932</v>
      </c>
      <c r="AT192" s="32">
        <v>28.72</v>
      </c>
      <c r="AU192" s="33" t="s">
        <v>28</v>
      </c>
      <c r="AV192" s="32">
        <v>1</v>
      </c>
      <c r="AW192" s="33" t="s">
        <v>29</v>
      </c>
      <c r="AX192" s="34">
        <v>15</v>
      </c>
      <c r="AY192" s="32">
        <v>1</v>
      </c>
      <c r="AZ192" s="33" t="s">
        <v>29</v>
      </c>
      <c r="BA192" s="35">
        <v>4.72</v>
      </c>
      <c r="BB192" s="33" t="s">
        <v>30</v>
      </c>
      <c r="BC192" s="35">
        <v>9.27</v>
      </c>
      <c r="BD192" s="33" t="s">
        <v>30</v>
      </c>
      <c r="BE192" s="35">
        <v>0</v>
      </c>
      <c r="BF192" s="33" t="s">
        <v>30</v>
      </c>
      <c r="BG192" s="35">
        <v>0</v>
      </c>
      <c r="BH192" s="33" t="s">
        <v>30</v>
      </c>
      <c r="BI192" s="35">
        <v>0</v>
      </c>
      <c r="BJ192" s="33" t="s">
        <v>30</v>
      </c>
      <c r="BK192" s="35">
        <v>1.95</v>
      </c>
      <c r="BL192" s="33" t="s">
        <v>30</v>
      </c>
      <c r="BM192" s="35">
        <v>1.58</v>
      </c>
      <c r="BN192" s="33" t="s">
        <v>30</v>
      </c>
      <c r="BO192" s="35">
        <v>9.27</v>
      </c>
      <c r="BP192" s="33" t="s">
        <v>30</v>
      </c>
      <c r="BQ192" s="35">
        <v>3.79</v>
      </c>
      <c r="BR192" s="33" t="s">
        <v>30</v>
      </c>
      <c r="BS192" s="9">
        <f>VLOOKUP(A192,HR!A:P,16,0)</f>
        <v>27</v>
      </c>
      <c r="BT192" s="9" t="str">
        <f>VLOOKUP(A192,HR!A:S,19,0)</f>
        <v>11:49</v>
      </c>
      <c r="BU192" s="9" t="str">
        <f>VLOOKUP(VALUE(AC192),Varios!A:J,9,0)</f>
        <v>---984597772--</v>
      </c>
      <c r="BV192" s="9" t="str">
        <f>VLOOKUP(VALUE(AC192),Varios!A:J,10,0)</f>
        <v>PEMD01</v>
      </c>
      <c r="BW192" s="9" t="str">
        <f t="shared" si="32"/>
        <v>Cod:10991561 - Cli:Eneque Samame, Ysabel Mercedes - Tel.:---984597772-- -Dir:S/V El Milagro Vii Mz. Ñ Lote 6 - Dist.:HUANCHACO - ZV:PEMD01 -Llega:11:49</v>
      </c>
      <c r="BX192" t="str">
        <f t="shared" si="22"/>
        <v>3. Ent. PT</v>
      </c>
      <c r="BY192" t="str">
        <f t="shared" si="23"/>
        <v>4-Vta.</v>
      </c>
      <c r="BZ192" s="16" t="str">
        <f t="shared" si="24"/>
        <v>Contado</v>
      </c>
      <c r="CA192" s="16">
        <f t="shared" si="25"/>
        <v>9.27</v>
      </c>
      <c r="CB192" s="16" t="str">
        <f t="shared" si="26"/>
        <v xml:space="preserve"> </v>
      </c>
      <c r="CC192" s="16">
        <f t="shared" si="27"/>
        <v>1</v>
      </c>
      <c r="CD192" s="16" t="str">
        <f t="shared" si="28"/>
        <v xml:space="preserve"> </v>
      </c>
      <c r="CE192" s="16" t="str">
        <f t="shared" si="29"/>
        <v>Transporte: 3401642344 - Leyton Gamboa, Nelson Yoel</v>
      </c>
      <c r="CF192" s="16">
        <f t="shared" si="30"/>
        <v>1</v>
      </c>
      <c r="CG192" s="16">
        <f>IF(Tabla1[[#This Row],[Clientes]]=1,VLOOKUP(Tabla1[[#This Row],[BK49**]],HR!A:X,24,0),"")</f>
        <v>0.4</v>
      </c>
    </row>
    <row r="193" spans="1:85" x14ac:dyDescent="0.25">
      <c r="A193" s="7" t="str">
        <f t="shared" si="31"/>
        <v>10991561</v>
      </c>
      <c r="B193" s="31" t="s">
        <v>24086</v>
      </c>
      <c r="C193" s="31" t="s">
        <v>0</v>
      </c>
      <c r="D193" s="31" t="s">
        <v>1</v>
      </c>
      <c r="E193" s="31" t="s">
        <v>240</v>
      </c>
      <c r="F193" s="31" t="s">
        <v>3</v>
      </c>
      <c r="G193" s="31" t="s">
        <v>24087</v>
      </c>
      <c r="H193" s="31" t="s">
        <v>4</v>
      </c>
      <c r="I193" s="31" t="s">
        <v>5</v>
      </c>
      <c r="J193" s="31" t="s">
        <v>6</v>
      </c>
      <c r="K193" s="31" t="s">
        <v>241</v>
      </c>
      <c r="L193" s="31" t="s">
        <v>19</v>
      </c>
      <c r="M193" s="31" t="s">
        <v>242</v>
      </c>
      <c r="N193" s="31" t="s">
        <v>241</v>
      </c>
      <c r="O193" s="31" t="s">
        <v>243</v>
      </c>
      <c r="P193" s="31" t="s">
        <v>11</v>
      </c>
      <c r="Q193" s="31" t="s">
        <v>24186</v>
      </c>
      <c r="R193" s="31" t="s">
        <v>12</v>
      </c>
      <c r="S193" s="31" t="s">
        <v>39</v>
      </c>
      <c r="T193" s="31" t="s">
        <v>14</v>
      </c>
      <c r="U193" s="31" t="s">
        <v>40</v>
      </c>
      <c r="V193" s="31" t="s">
        <v>16</v>
      </c>
      <c r="W193" s="31" t="s">
        <v>17</v>
      </c>
      <c r="X193" s="31" t="s">
        <v>24187</v>
      </c>
      <c r="Y193" s="31" t="s">
        <v>18</v>
      </c>
      <c r="Z193" s="31" t="s">
        <v>19</v>
      </c>
      <c r="AA193" s="31" t="s">
        <v>19</v>
      </c>
      <c r="AB193" s="31" t="s">
        <v>19</v>
      </c>
      <c r="AC193" s="31" t="s">
        <v>23268</v>
      </c>
      <c r="AD193" s="31" t="s">
        <v>20473</v>
      </c>
      <c r="AE193" s="31" t="s">
        <v>60</v>
      </c>
      <c r="AF193" s="31" t="s">
        <v>24188</v>
      </c>
      <c r="AG193" s="31" t="s">
        <v>19</v>
      </c>
      <c r="AH193" s="31" t="s">
        <v>22273</v>
      </c>
      <c r="AI193" s="31" t="s">
        <v>43</v>
      </c>
      <c r="AJ193" s="31" t="s">
        <v>24</v>
      </c>
      <c r="AK193" s="31" t="s">
        <v>41</v>
      </c>
      <c r="AL193" s="31" t="s">
        <v>26</v>
      </c>
      <c r="AM193" s="31" t="s">
        <v>19</v>
      </c>
      <c r="AN193" s="31" t="s">
        <v>19</v>
      </c>
      <c r="AO193" s="31" t="s">
        <v>19</v>
      </c>
      <c r="AP193" s="31" t="s">
        <v>27</v>
      </c>
      <c r="AQ193" s="31" t="s">
        <v>24090</v>
      </c>
      <c r="AR193" s="31" t="s">
        <v>19</v>
      </c>
      <c r="AS193" s="59">
        <v>43932</v>
      </c>
      <c r="AT193" s="32">
        <v>28.72</v>
      </c>
      <c r="AU193" s="33" t="s">
        <v>28</v>
      </c>
      <c r="AV193" s="32">
        <v>1</v>
      </c>
      <c r="AW193" s="33" t="s">
        <v>29</v>
      </c>
      <c r="AX193" s="34">
        <v>12</v>
      </c>
      <c r="AY193" s="32">
        <v>1</v>
      </c>
      <c r="AZ193" s="33" t="s">
        <v>29</v>
      </c>
      <c r="BA193" s="35">
        <v>4.25</v>
      </c>
      <c r="BB193" s="33" t="s">
        <v>30</v>
      </c>
      <c r="BC193" s="35">
        <v>7.24</v>
      </c>
      <c r="BD193" s="33" t="s">
        <v>30</v>
      </c>
      <c r="BE193" s="35">
        <v>0</v>
      </c>
      <c r="BF193" s="33" t="s">
        <v>30</v>
      </c>
      <c r="BG193" s="35">
        <v>0</v>
      </c>
      <c r="BH193" s="33" t="s">
        <v>30</v>
      </c>
      <c r="BI193" s="35">
        <v>0</v>
      </c>
      <c r="BJ193" s="33" t="s">
        <v>30</v>
      </c>
      <c r="BK193" s="35">
        <v>1.52</v>
      </c>
      <c r="BL193" s="33" t="s">
        <v>30</v>
      </c>
      <c r="BM193" s="35">
        <v>1.23</v>
      </c>
      <c r="BN193" s="33" t="s">
        <v>30</v>
      </c>
      <c r="BO193" s="35">
        <v>7.24</v>
      </c>
      <c r="BP193" s="33" t="s">
        <v>30</v>
      </c>
      <c r="BQ193" s="35">
        <v>2.75</v>
      </c>
      <c r="BR193" s="33" t="s">
        <v>30</v>
      </c>
      <c r="BS193" s="9">
        <f>VLOOKUP(A193,HR!A:P,16,0)</f>
        <v>27</v>
      </c>
      <c r="BT193" s="9" t="str">
        <f>VLOOKUP(A193,HR!A:S,19,0)</f>
        <v>11:49</v>
      </c>
      <c r="BU193" s="9" t="str">
        <f>VLOOKUP(VALUE(AC193),Varios!A:J,9,0)</f>
        <v>---984597772--</v>
      </c>
      <c r="BV193" s="9" t="str">
        <f>VLOOKUP(VALUE(AC193),Varios!A:J,10,0)</f>
        <v>PEMD01</v>
      </c>
      <c r="BW193" s="9" t="str">
        <f t="shared" si="32"/>
        <v>Cod:10991561 - Cli:Eneque Samame, Ysabel Mercedes - Tel.:---984597772-- -Dir:S/V El Milagro Vii Mz. Ñ Lote 6 - Dist.:HUANCHACO - ZV:PEMD01 -Llega:11:49</v>
      </c>
      <c r="BX193" t="str">
        <f t="shared" si="22"/>
        <v>3. Ent. PT</v>
      </c>
      <c r="BY193" t="str">
        <f t="shared" si="23"/>
        <v>4-Vta.</v>
      </c>
      <c r="BZ193" s="16" t="str">
        <f t="shared" si="24"/>
        <v>Contado</v>
      </c>
      <c r="CA193" s="16">
        <f t="shared" si="25"/>
        <v>7.24</v>
      </c>
      <c r="CB193" s="16" t="str">
        <f t="shared" si="26"/>
        <v xml:space="preserve"> </v>
      </c>
      <c r="CC193" s="16">
        <f t="shared" si="27"/>
        <v>1</v>
      </c>
      <c r="CD193" s="16" t="str">
        <f t="shared" si="28"/>
        <v xml:space="preserve"> </v>
      </c>
      <c r="CE193" s="16" t="str">
        <f t="shared" si="29"/>
        <v>Transporte: 3401642344 - Leyton Gamboa, Nelson Yoel</v>
      </c>
      <c r="CF193" s="16">
        <f t="shared" si="30"/>
        <v>0</v>
      </c>
      <c r="CG193" s="16" t="str">
        <f>IF(Tabla1[[#This Row],[Clientes]]=1,VLOOKUP(Tabla1[[#This Row],[BK49**]],HR!A:X,24,0),"")</f>
        <v/>
      </c>
    </row>
    <row r="194" spans="1:85" x14ac:dyDescent="0.25">
      <c r="A194" s="7" t="str">
        <f t="shared" si="31"/>
        <v>10991561</v>
      </c>
      <c r="B194" s="31" t="s">
        <v>24086</v>
      </c>
      <c r="C194" s="31" t="s">
        <v>0</v>
      </c>
      <c r="D194" s="31" t="s">
        <v>1</v>
      </c>
      <c r="E194" s="31" t="s">
        <v>240</v>
      </c>
      <c r="F194" s="31" t="s">
        <v>3</v>
      </c>
      <c r="G194" s="31" t="s">
        <v>24087</v>
      </c>
      <c r="H194" s="31" t="s">
        <v>4</v>
      </c>
      <c r="I194" s="31" t="s">
        <v>5</v>
      </c>
      <c r="J194" s="31" t="s">
        <v>6</v>
      </c>
      <c r="K194" s="31" t="s">
        <v>241</v>
      </c>
      <c r="L194" s="31" t="s">
        <v>19</v>
      </c>
      <c r="M194" s="31" t="s">
        <v>242</v>
      </c>
      <c r="N194" s="31" t="s">
        <v>241</v>
      </c>
      <c r="O194" s="31" t="s">
        <v>243</v>
      </c>
      <c r="P194" s="31" t="s">
        <v>11</v>
      </c>
      <c r="Q194" s="31" t="s">
        <v>24186</v>
      </c>
      <c r="R194" s="31" t="s">
        <v>12</v>
      </c>
      <c r="S194" s="31" t="s">
        <v>49</v>
      </c>
      <c r="T194" s="31" t="s">
        <v>14</v>
      </c>
      <c r="U194" s="31" t="s">
        <v>50</v>
      </c>
      <c r="V194" s="31" t="s">
        <v>16</v>
      </c>
      <c r="W194" s="31" t="s">
        <v>17</v>
      </c>
      <c r="X194" s="31" t="s">
        <v>24187</v>
      </c>
      <c r="Y194" s="31" t="s">
        <v>18</v>
      </c>
      <c r="Z194" s="31" t="s">
        <v>19</v>
      </c>
      <c r="AA194" s="31" t="s">
        <v>19</v>
      </c>
      <c r="AB194" s="31" t="s">
        <v>19</v>
      </c>
      <c r="AC194" s="31" t="s">
        <v>23268</v>
      </c>
      <c r="AD194" s="31" t="s">
        <v>20473</v>
      </c>
      <c r="AE194" s="31" t="s">
        <v>60</v>
      </c>
      <c r="AF194" s="31" t="s">
        <v>24188</v>
      </c>
      <c r="AG194" s="31" t="s">
        <v>19</v>
      </c>
      <c r="AH194" s="31" t="s">
        <v>22273</v>
      </c>
      <c r="AI194" s="31" t="s">
        <v>43</v>
      </c>
      <c r="AJ194" s="31" t="s">
        <v>24</v>
      </c>
      <c r="AK194" s="31" t="s">
        <v>25</v>
      </c>
      <c r="AL194" s="31" t="s">
        <v>26</v>
      </c>
      <c r="AM194" s="31" t="s">
        <v>19</v>
      </c>
      <c r="AN194" s="31" t="s">
        <v>19</v>
      </c>
      <c r="AO194" s="31" t="s">
        <v>19</v>
      </c>
      <c r="AP194" s="31" t="s">
        <v>27</v>
      </c>
      <c r="AQ194" s="31" t="s">
        <v>24090</v>
      </c>
      <c r="AR194" s="31" t="s">
        <v>19</v>
      </c>
      <c r="AS194" s="59">
        <v>43932</v>
      </c>
      <c r="AT194" s="32">
        <v>28.72</v>
      </c>
      <c r="AU194" s="33" t="s">
        <v>28</v>
      </c>
      <c r="AV194" s="32">
        <v>1</v>
      </c>
      <c r="AW194" s="33" t="s">
        <v>29</v>
      </c>
      <c r="AX194" s="34">
        <v>15</v>
      </c>
      <c r="AY194" s="32">
        <v>1</v>
      </c>
      <c r="AZ194" s="33" t="s">
        <v>29</v>
      </c>
      <c r="BA194" s="35">
        <v>3.24</v>
      </c>
      <c r="BB194" s="33" t="s">
        <v>30</v>
      </c>
      <c r="BC194" s="35">
        <v>9.24</v>
      </c>
      <c r="BD194" s="33" t="s">
        <v>30</v>
      </c>
      <c r="BE194" s="35">
        <v>0</v>
      </c>
      <c r="BF194" s="33" t="s">
        <v>30</v>
      </c>
      <c r="BG194" s="35">
        <v>-0.54</v>
      </c>
      <c r="BH194" s="33" t="s">
        <v>30</v>
      </c>
      <c r="BI194" s="35">
        <v>0</v>
      </c>
      <c r="BJ194" s="33" t="s">
        <v>30</v>
      </c>
      <c r="BK194" s="35">
        <v>1.83</v>
      </c>
      <c r="BL194" s="33" t="s">
        <v>30</v>
      </c>
      <c r="BM194" s="35">
        <v>1.48</v>
      </c>
      <c r="BN194" s="33" t="s">
        <v>30</v>
      </c>
      <c r="BO194" s="35">
        <v>8.6999999999999993</v>
      </c>
      <c r="BP194" s="33" t="s">
        <v>30</v>
      </c>
      <c r="BQ194" s="35">
        <v>3.55</v>
      </c>
      <c r="BR194" s="33" t="s">
        <v>30</v>
      </c>
      <c r="BS194" s="9">
        <f>VLOOKUP(A194,HR!A:P,16,0)</f>
        <v>27</v>
      </c>
      <c r="BT194" s="9" t="str">
        <f>VLOOKUP(A194,HR!A:S,19,0)</f>
        <v>11:49</v>
      </c>
      <c r="BU194" s="9" t="str">
        <f>VLOOKUP(VALUE(AC194),Varios!A:J,9,0)</f>
        <v>---984597772--</v>
      </c>
      <c r="BV194" s="9" t="str">
        <f>VLOOKUP(VALUE(AC194),Varios!A:J,10,0)</f>
        <v>PEMD01</v>
      </c>
      <c r="BW194" s="9" t="str">
        <f t="shared" si="32"/>
        <v>Cod:10991561 - Cli:Eneque Samame, Ysabel Mercedes - Tel.:---984597772-- -Dir:S/V El Milagro Vii Mz. Ñ Lote 6 - Dist.:HUANCHACO - ZV:PEMD01 -Llega:11:49</v>
      </c>
      <c r="BX194" t="str">
        <f t="shared" ref="BX194:BX257" si="33">IF(Y194="ZPP3","3. Ent. PT",IF(Y194="ZPP5","3. Ent. PT",""))</f>
        <v>3. Ent. PT</v>
      </c>
      <c r="BY194" t="str">
        <f t="shared" ref="BY194:BY257" si="34">IF(T194="YD13","4-Vta.",IF(T194="Yz13","5-Bon.",""))</f>
        <v>4-Vta.</v>
      </c>
      <c r="BZ194" s="16" t="str">
        <f t="shared" ref="BZ194:BZ257" si="35">IF(AP194="0001","Contado","Crédito")</f>
        <v>Contado</v>
      </c>
      <c r="CA194" s="16">
        <f t="shared" ref="CA194:CA257" si="36">IF(BZ194="Contado",BC194," ")</f>
        <v>9.24</v>
      </c>
      <c r="CB194" s="16" t="str">
        <f t="shared" ref="CB194:CB257" si="37">IF(BZ194="Crédito",BC194," ")</f>
        <v xml:space="preserve"> </v>
      </c>
      <c r="CC194" s="16">
        <f t="shared" ref="CC194:CC257" si="38">IF(AZ194="CA",AY194,"")</f>
        <v>1</v>
      </c>
      <c r="CD194" s="16" t="str">
        <f t="shared" ref="CD194:CD257" si="39">IF(AZ194="UN",AY194," ")</f>
        <v xml:space="preserve"> </v>
      </c>
      <c r="CE194" s="16" t="str">
        <f t="shared" ref="CE194:CE257" si="40">CONCATENATE("Transporte: "&amp;B194," - ",O194)</f>
        <v>Transporte: 3401642344 - Leyton Gamboa, Nelson Yoel</v>
      </c>
      <c r="CF194" s="16">
        <f t="shared" ref="CF194:CF257" si="41">IF(A194&lt;&gt;A193,1,0)</f>
        <v>0</v>
      </c>
      <c r="CG194" s="16" t="str">
        <f>IF(Tabla1[[#This Row],[Clientes]]=1,VLOOKUP(Tabla1[[#This Row],[BK49**]],HR!A:X,24,0),"")</f>
        <v/>
      </c>
    </row>
    <row r="195" spans="1:85" x14ac:dyDescent="0.25">
      <c r="A195" s="7" t="str">
        <f t="shared" ref="A195:A258" si="42">+AC195</f>
        <v>10991561</v>
      </c>
      <c r="B195" s="31" t="s">
        <v>24086</v>
      </c>
      <c r="C195" s="31" t="s">
        <v>0</v>
      </c>
      <c r="D195" s="31" t="s">
        <v>1</v>
      </c>
      <c r="E195" s="31" t="s">
        <v>240</v>
      </c>
      <c r="F195" s="31" t="s">
        <v>3</v>
      </c>
      <c r="G195" s="31" t="s">
        <v>24087</v>
      </c>
      <c r="H195" s="31" t="s">
        <v>4</v>
      </c>
      <c r="I195" s="31" t="s">
        <v>5</v>
      </c>
      <c r="J195" s="31" t="s">
        <v>6</v>
      </c>
      <c r="K195" s="31" t="s">
        <v>241</v>
      </c>
      <c r="L195" s="31" t="s">
        <v>19</v>
      </c>
      <c r="M195" s="31" t="s">
        <v>242</v>
      </c>
      <c r="N195" s="31" t="s">
        <v>241</v>
      </c>
      <c r="O195" s="31" t="s">
        <v>243</v>
      </c>
      <c r="P195" s="31" t="s">
        <v>11</v>
      </c>
      <c r="Q195" s="31" t="s">
        <v>24186</v>
      </c>
      <c r="R195" s="31" t="s">
        <v>12</v>
      </c>
      <c r="S195" s="31" t="s">
        <v>51</v>
      </c>
      <c r="T195" s="31" t="s">
        <v>53</v>
      </c>
      <c r="U195" s="31" t="s">
        <v>52</v>
      </c>
      <c r="V195" s="31" t="s">
        <v>16</v>
      </c>
      <c r="W195" s="31" t="s">
        <v>17</v>
      </c>
      <c r="X195" s="31" t="s">
        <v>24187</v>
      </c>
      <c r="Y195" s="31" t="s">
        <v>18</v>
      </c>
      <c r="Z195" s="31" t="s">
        <v>19</v>
      </c>
      <c r="AA195" s="31" t="s">
        <v>19</v>
      </c>
      <c r="AB195" s="31" t="s">
        <v>19</v>
      </c>
      <c r="AC195" s="31" t="s">
        <v>23268</v>
      </c>
      <c r="AD195" s="31" t="s">
        <v>20473</v>
      </c>
      <c r="AE195" s="31" t="s">
        <v>60</v>
      </c>
      <c r="AF195" s="31" t="s">
        <v>24188</v>
      </c>
      <c r="AG195" s="31" t="s">
        <v>19</v>
      </c>
      <c r="AH195" s="31" t="s">
        <v>22273</v>
      </c>
      <c r="AI195" s="31" t="s">
        <v>43</v>
      </c>
      <c r="AJ195" s="31" t="s">
        <v>24</v>
      </c>
      <c r="AK195" s="31" t="s">
        <v>25</v>
      </c>
      <c r="AL195" s="31" t="s">
        <v>26</v>
      </c>
      <c r="AM195" s="31" t="s">
        <v>54</v>
      </c>
      <c r="AN195" s="31" t="s">
        <v>19</v>
      </c>
      <c r="AO195" s="31" t="s">
        <v>19</v>
      </c>
      <c r="AP195" s="31" t="s">
        <v>27</v>
      </c>
      <c r="AQ195" s="31" t="s">
        <v>24090</v>
      </c>
      <c r="AR195" s="31" t="s">
        <v>55</v>
      </c>
      <c r="AS195" s="59">
        <v>43932</v>
      </c>
      <c r="AT195" s="32">
        <v>28.72</v>
      </c>
      <c r="AU195" s="33" t="s">
        <v>28</v>
      </c>
      <c r="AV195" s="32">
        <v>1</v>
      </c>
      <c r="AW195" s="33" t="s">
        <v>16</v>
      </c>
      <c r="AX195" s="34">
        <v>15</v>
      </c>
      <c r="AY195" s="32">
        <v>1</v>
      </c>
      <c r="AZ195" s="33" t="s">
        <v>16</v>
      </c>
      <c r="BA195" s="35">
        <v>0.31</v>
      </c>
      <c r="BB195" s="33" t="s">
        <v>30</v>
      </c>
      <c r="BC195" s="35">
        <v>0.62</v>
      </c>
      <c r="BD195" s="33" t="s">
        <v>30</v>
      </c>
      <c r="BE195" s="35">
        <v>0</v>
      </c>
      <c r="BF195" s="33" t="s">
        <v>30</v>
      </c>
      <c r="BG195" s="35">
        <v>0</v>
      </c>
      <c r="BH195" s="33" t="s">
        <v>30</v>
      </c>
      <c r="BI195" s="35">
        <v>0</v>
      </c>
      <c r="BJ195" s="33" t="s">
        <v>30</v>
      </c>
      <c r="BK195" s="35">
        <v>0</v>
      </c>
      <c r="BL195" s="33" t="s">
        <v>30</v>
      </c>
      <c r="BM195" s="35">
        <v>0</v>
      </c>
      <c r="BN195" s="33" t="s">
        <v>30</v>
      </c>
      <c r="BO195" s="35">
        <v>0</v>
      </c>
      <c r="BP195" s="33" t="s">
        <v>30</v>
      </c>
      <c r="BQ195" s="35">
        <v>0</v>
      </c>
      <c r="BR195" s="33" t="s">
        <v>30</v>
      </c>
      <c r="BS195" s="9">
        <f>VLOOKUP(A195,HR!A:P,16,0)</f>
        <v>27</v>
      </c>
      <c r="BT195" s="9" t="str">
        <f>VLOOKUP(A195,HR!A:S,19,0)</f>
        <v>11:49</v>
      </c>
      <c r="BU195" s="9" t="str">
        <f>VLOOKUP(VALUE(AC195),Varios!A:J,9,0)</f>
        <v>---984597772--</v>
      </c>
      <c r="BV195" s="9" t="str">
        <f>VLOOKUP(VALUE(AC195),Varios!A:J,10,0)</f>
        <v>PEMD01</v>
      </c>
      <c r="BW195" s="9" t="str">
        <f t="shared" ref="BW195:BW258" si="43">CONCATENATE("Cod:"&amp; A195," - ","Cli:"&amp;AD195," - ","Tel.:"&amp;BU195," -","Dir:"&amp;AF195," - ","Dist.:"&amp;AI195," - ","ZV:"&amp;BV195," -","Llega:"&amp;BT195)</f>
        <v>Cod:10991561 - Cli:Eneque Samame, Ysabel Mercedes - Tel.:---984597772-- -Dir:S/V El Milagro Vii Mz. Ñ Lote 6 - Dist.:HUANCHACO - ZV:PEMD01 -Llega:11:49</v>
      </c>
      <c r="BX195" t="str">
        <f t="shared" si="33"/>
        <v>3. Ent. PT</v>
      </c>
      <c r="BY195" t="str">
        <f t="shared" si="34"/>
        <v>5-Bon.</v>
      </c>
      <c r="BZ195" s="16" t="str">
        <f t="shared" si="35"/>
        <v>Contado</v>
      </c>
      <c r="CA195" s="16">
        <f t="shared" si="36"/>
        <v>0.62</v>
      </c>
      <c r="CB195" s="16" t="str">
        <f t="shared" si="37"/>
        <v xml:space="preserve"> </v>
      </c>
      <c r="CC195" s="16" t="str">
        <f t="shared" si="38"/>
        <v/>
      </c>
      <c r="CD195" s="16">
        <f t="shared" si="39"/>
        <v>1</v>
      </c>
      <c r="CE195" s="16" t="str">
        <f t="shared" si="40"/>
        <v>Transporte: 3401642344 - Leyton Gamboa, Nelson Yoel</v>
      </c>
      <c r="CF195" s="16">
        <f t="shared" si="41"/>
        <v>0</v>
      </c>
      <c r="CG195" s="16" t="str">
        <f>IF(Tabla1[[#This Row],[Clientes]]=1,VLOOKUP(Tabla1[[#This Row],[BK49**]],HR!A:X,24,0),"")</f>
        <v/>
      </c>
    </row>
    <row r="196" spans="1:85" x14ac:dyDescent="0.25">
      <c r="A196" s="7" t="str">
        <f t="shared" si="42"/>
        <v>12507081</v>
      </c>
      <c r="B196" s="31" t="s">
        <v>24086</v>
      </c>
      <c r="C196" s="31" t="s">
        <v>0</v>
      </c>
      <c r="D196" s="31" t="s">
        <v>1</v>
      </c>
      <c r="E196" s="31" t="s">
        <v>240</v>
      </c>
      <c r="F196" s="31" t="s">
        <v>3</v>
      </c>
      <c r="G196" s="31" t="s">
        <v>24087</v>
      </c>
      <c r="H196" s="31" t="s">
        <v>4</v>
      </c>
      <c r="I196" s="31" t="s">
        <v>5</v>
      </c>
      <c r="J196" s="31" t="s">
        <v>6</v>
      </c>
      <c r="K196" s="31" t="s">
        <v>241</v>
      </c>
      <c r="L196" s="31" t="s">
        <v>19</v>
      </c>
      <c r="M196" s="31" t="s">
        <v>242</v>
      </c>
      <c r="N196" s="31" t="s">
        <v>241</v>
      </c>
      <c r="O196" s="31" t="s">
        <v>243</v>
      </c>
      <c r="P196" s="31" t="s">
        <v>11</v>
      </c>
      <c r="Q196" s="31" t="s">
        <v>24189</v>
      </c>
      <c r="R196" s="31" t="s">
        <v>12</v>
      </c>
      <c r="S196" s="31" t="s">
        <v>49</v>
      </c>
      <c r="T196" s="31" t="s">
        <v>14</v>
      </c>
      <c r="U196" s="31" t="s">
        <v>50</v>
      </c>
      <c r="V196" s="31" t="s">
        <v>16</v>
      </c>
      <c r="W196" s="31" t="s">
        <v>17</v>
      </c>
      <c r="X196" s="31" t="s">
        <v>24190</v>
      </c>
      <c r="Y196" s="31" t="s">
        <v>18</v>
      </c>
      <c r="Z196" s="31" t="s">
        <v>19</v>
      </c>
      <c r="AA196" s="31" t="s">
        <v>19</v>
      </c>
      <c r="AB196" s="31" t="s">
        <v>19</v>
      </c>
      <c r="AC196" s="31" t="s">
        <v>22281</v>
      </c>
      <c r="AD196" s="31" t="s">
        <v>4786</v>
      </c>
      <c r="AE196" s="31" t="s">
        <v>21</v>
      </c>
      <c r="AF196" s="31" t="s">
        <v>22282</v>
      </c>
      <c r="AG196" s="31" t="s">
        <v>19</v>
      </c>
      <c r="AH196" s="31" t="s">
        <v>64</v>
      </c>
      <c r="AI196" s="31" t="s">
        <v>22283</v>
      </c>
      <c r="AJ196" s="31" t="s">
        <v>22284</v>
      </c>
      <c r="AK196" s="31" t="s">
        <v>25</v>
      </c>
      <c r="AL196" s="31" t="s">
        <v>26</v>
      </c>
      <c r="AM196" s="31" t="s">
        <v>19</v>
      </c>
      <c r="AN196" s="31" t="s">
        <v>19</v>
      </c>
      <c r="AO196" s="31" t="s">
        <v>19</v>
      </c>
      <c r="AP196" s="31" t="s">
        <v>27</v>
      </c>
      <c r="AQ196" s="31" t="s">
        <v>24090</v>
      </c>
      <c r="AR196" s="31" t="s">
        <v>19</v>
      </c>
      <c r="AS196" s="59">
        <v>43932</v>
      </c>
      <c r="AT196" s="32">
        <v>28.72</v>
      </c>
      <c r="AU196" s="33" t="s">
        <v>28</v>
      </c>
      <c r="AV196" s="32">
        <v>70</v>
      </c>
      <c r="AW196" s="33" t="s">
        <v>29</v>
      </c>
      <c r="AX196" s="34">
        <v>15</v>
      </c>
      <c r="AY196" s="32">
        <v>70</v>
      </c>
      <c r="AZ196" s="33" t="s">
        <v>29</v>
      </c>
      <c r="BA196" s="35">
        <v>226.85</v>
      </c>
      <c r="BB196" s="33" t="s">
        <v>30</v>
      </c>
      <c r="BC196" s="35">
        <v>646.45000000000005</v>
      </c>
      <c r="BD196" s="33" t="s">
        <v>30</v>
      </c>
      <c r="BE196" s="35">
        <v>0</v>
      </c>
      <c r="BF196" s="33" t="s">
        <v>30</v>
      </c>
      <c r="BG196" s="35">
        <v>-151.65</v>
      </c>
      <c r="BH196" s="33" t="s">
        <v>30</v>
      </c>
      <c r="BI196" s="35">
        <v>0</v>
      </c>
      <c r="BJ196" s="33" t="s">
        <v>30</v>
      </c>
      <c r="BK196" s="35">
        <v>104.21</v>
      </c>
      <c r="BL196" s="33" t="s">
        <v>30</v>
      </c>
      <c r="BM196" s="35">
        <v>84.12</v>
      </c>
      <c r="BN196" s="33" t="s">
        <v>30</v>
      </c>
      <c r="BO196" s="35">
        <v>494.8</v>
      </c>
      <c r="BP196" s="33" t="s">
        <v>30</v>
      </c>
      <c r="BQ196" s="35">
        <v>201.99</v>
      </c>
      <c r="BR196" s="33" t="s">
        <v>30</v>
      </c>
      <c r="BS196" s="9">
        <f>VLOOKUP(A196,HR!A:P,16,0)</f>
        <v>1</v>
      </c>
      <c r="BT196" s="9" t="str">
        <f>VLOOKUP(A196,HR!A:S,19,0)</f>
        <v>07:12</v>
      </c>
      <c r="BU196" s="9" t="str">
        <f>VLOOKUP(VALUE(AC196),Varios!A:J,9,0)</f>
        <v>-44608990--949668097--</v>
      </c>
      <c r="BV196" s="9" t="str">
        <f>VLOOKUP(VALUE(AC196),Varios!A:J,10,0)</f>
        <v>PEOD81</v>
      </c>
      <c r="BW196" s="9" t="str">
        <f t="shared" si="43"/>
        <v>Cod:12507081 - Cli:Distribuidora Linares S.A.C. - Tel.:-44608990--949668097-- -Dir:Ca. Manuel Cedeño 659 - Dist.:HUAMACHUCO - ZV:PEOD81 -Llega:07:12</v>
      </c>
      <c r="BX196" t="str">
        <f t="shared" si="33"/>
        <v>3. Ent. PT</v>
      </c>
      <c r="BY196" t="str">
        <f t="shared" si="34"/>
        <v>4-Vta.</v>
      </c>
      <c r="BZ196" s="16" t="str">
        <f t="shared" si="35"/>
        <v>Contado</v>
      </c>
      <c r="CA196" s="16">
        <f t="shared" si="36"/>
        <v>646.45000000000005</v>
      </c>
      <c r="CB196" s="16" t="str">
        <f t="shared" si="37"/>
        <v xml:space="preserve"> </v>
      </c>
      <c r="CC196" s="16">
        <f t="shared" si="38"/>
        <v>70</v>
      </c>
      <c r="CD196" s="16" t="str">
        <f t="shared" si="39"/>
        <v xml:space="preserve"> </v>
      </c>
      <c r="CE196" s="16" t="str">
        <f t="shared" si="40"/>
        <v>Transporte: 3401642344 - Leyton Gamboa, Nelson Yoel</v>
      </c>
      <c r="CF196" s="16">
        <f t="shared" si="41"/>
        <v>1</v>
      </c>
      <c r="CG196" s="16">
        <f>IF(Tabla1[[#This Row],[Clientes]]=1,VLOOKUP(Tabla1[[#This Row],[BK49**]],HR!A:X,24,0),"")</f>
        <v>5.6</v>
      </c>
    </row>
    <row r="197" spans="1:85" x14ac:dyDescent="0.25">
      <c r="A197" s="7" t="str">
        <f t="shared" si="42"/>
        <v>12507081</v>
      </c>
      <c r="B197" s="31" t="s">
        <v>24086</v>
      </c>
      <c r="C197" s="31" t="s">
        <v>0</v>
      </c>
      <c r="D197" s="31" t="s">
        <v>1</v>
      </c>
      <c r="E197" s="31" t="s">
        <v>240</v>
      </c>
      <c r="F197" s="31" t="s">
        <v>3</v>
      </c>
      <c r="G197" s="31" t="s">
        <v>24087</v>
      </c>
      <c r="H197" s="31" t="s">
        <v>4</v>
      </c>
      <c r="I197" s="31" t="s">
        <v>5</v>
      </c>
      <c r="J197" s="31" t="s">
        <v>6</v>
      </c>
      <c r="K197" s="31" t="s">
        <v>241</v>
      </c>
      <c r="L197" s="31" t="s">
        <v>19</v>
      </c>
      <c r="M197" s="31" t="s">
        <v>242</v>
      </c>
      <c r="N197" s="31" t="s">
        <v>241</v>
      </c>
      <c r="O197" s="31" t="s">
        <v>243</v>
      </c>
      <c r="P197" s="31" t="s">
        <v>11</v>
      </c>
      <c r="Q197" s="31" t="s">
        <v>24189</v>
      </c>
      <c r="R197" s="31" t="s">
        <v>12</v>
      </c>
      <c r="S197" s="31" t="s">
        <v>31</v>
      </c>
      <c r="T197" s="31" t="s">
        <v>14</v>
      </c>
      <c r="U197" s="31" t="s">
        <v>32</v>
      </c>
      <c r="V197" s="31" t="s">
        <v>16</v>
      </c>
      <c r="W197" s="31" t="s">
        <v>17</v>
      </c>
      <c r="X197" s="31" t="s">
        <v>24190</v>
      </c>
      <c r="Y197" s="31" t="s">
        <v>18</v>
      </c>
      <c r="Z197" s="31" t="s">
        <v>19</v>
      </c>
      <c r="AA197" s="31" t="s">
        <v>19</v>
      </c>
      <c r="AB197" s="31" t="s">
        <v>19</v>
      </c>
      <c r="AC197" s="31" t="s">
        <v>22281</v>
      </c>
      <c r="AD197" s="31" t="s">
        <v>4786</v>
      </c>
      <c r="AE197" s="31" t="s">
        <v>21</v>
      </c>
      <c r="AF197" s="31" t="s">
        <v>22282</v>
      </c>
      <c r="AG197" s="31" t="s">
        <v>19</v>
      </c>
      <c r="AH197" s="31" t="s">
        <v>64</v>
      </c>
      <c r="AI197" s="31" t="s">
        <v>22283</v>
      </c>
      <c r="AJ197" s="31" t="s">
        <v>22284</v>
      </c>
      <c r="AK197" s="31" t="s">
        <v>25</v>
      </c>
      <c r="AL197" s="31" t="s">
        <v>26</v>
      </c>
      <c r="AM197" s="31" t="s">
        <v>19</v>
      </c>
      <c r="AN197" s="31" t="s">
        <v>19</v>
      </c>
      <c r="AO197" s="31" t="s">
        <v>19</v>
      </c>
      <c r="AP197" s="31" t="s">
        <v>27</v>
      </c>
      <c r="AQ197" s="31" t="s">
        <v>24090</v>
      </c>
      <c r="AR197" s="31" t="s">
        <v>19</v>
      </c>
      <c r="AS197" s="59">
        <v>43932</v>
      </c>
      <c r="AT197" s="32">
        <v>28.72</v>
      </c>
      <c r="AU197" s="33" t="s">
        <v>28</v>
      </c>
      <c r="AV197" s="32">
        <v>100</v>
      </c>
      <c r="AW197" s="33" t="s">
        <v>29</v>
      </c>
      <c r="AX197" s="34">
        <v>15</v>
      </c>
      <c r="AY197" s="32">
        <v>100</v>
      </c>
      <c r="AZ197" s="33" t="s">
        <v>29</v>
      </c>
      <c r="BA197" s="35">
        <v>415.97</v>
      </c>
      <c r="BB197" s="33" t="s">
        <v>30</v>
      </c>
      <c r="BC197" s="35">
        <v>1385.6</v>
      </c>
      <c r="BD197" s="33" t="s">
        <v>30</v>
      </c>
      <c r="BE197" s="35">
        <v>0</v>
      </c>
      <c r="BF197" s="33" t="s">
        <v>30</v>
      </c>
      <c r="BG197" s="35">
        <v>-325.07</v>
      </c>
      <c r="BH197" s="33" t="s">
        <v>30</v>
      </c>
      <c r="BI197" s="35">
        <v>0</v>
      </c>
      <c r="BJ197" s="33" t="s">
        <v>30</v>
      </c>
      <c r="BK197" s="35">
        <v>223.35</v>
      </c>
      <c r="BL197" s="33" t="s">
        <v>30</v>
      </c>
      <c r="BM197" s="35">
        <v>180.29</v>
      </c>
      <c r="BN197" s="33" t="s">
        <v>30</v>
      </c>
      <c r="BO197" s="35">
        <v>1060.53</v>
      </c>
      <c r="BP197" s="33" t="s">
        <v>30</v>
      </c>
      <c r="BQ197" s="35">
        <v>432.92</v>
      </c>
      <c r="BR197" s="33" t="s">
        <v>30</v>
      </c>
      <c r="BS197" s="9">
        <f>VLOOKUP(A197,HR!A:P,16,0)</f>
        <v>1</v>
      </c>
      <c r="BT197" s="9" t="str">
        <f>VLOOKUP(A197,HR!A:S,19,0)</f>
        <v>07:12</v>
      </c>
      <c r="BU197" s="9" t="str">
        <f>VLOOKUP(VALUE(AC197),Varios!A:J,9,0)</f>
        <v>-44608990--949668097--</v>
      </c>
      <c r="BV197" s="9" t="str">
        <f>VLOOKUP(VALUE(AC197),Varios!A:J,10,0)</f>
        <v>PEOD81</v>
      </c>
      <c r="BW197" s="9" t="str">
        <f t="shared" si="43"/>
        <v>Cod:12507081 - Cli:Distribuidora Linares S.A.C. - Tel.:-44608990--949668097-- -Dir:Ca. Manuel Cedeño 659 - Dist.:HUAMACHUCO - ZV:PEOD81 -Llega:07:12</v>
      </c>
      <c r="BX197" t="str">
        <f t="shared" si="33"/>
        <v>3. Ent. PT</v>
      </c>
      <c r="BY197" t="str">
        <f t="shared" si="34"/>
        <v>4-Vta.</v>
      </c>
      <c r="BZ197" s="16" t="str">
        <f t="shared" si="35"/>
        <v>Contado</v>
      </c>
      <c r="CA197" s="16">
        <f t="shared" si="36"/>
        <v>1385.6</v>
      </c>
      <c r="CB197" s="16" t="str">
        <f t="shared" si="37"/>
        <v xml:space="preserve"> </v>
      </c>
      <c r="CC197" s="16">
        <f t="shared" si="38"/>
        <v>100</v>
      </c>
      <c r="CD197" s="16" t="str">
        <f t="shared" si="39"/>
        <v xml:space="preserve"> </v>
      </c>
      <c r="CE197" s="16" t="str">
        <f t="shared" si="40"/>
        <v>Transporte: 3401642344 - Leyton Gamboa, Nelson Yoel</v>
      </c>
      <c r="CF197" s="16">
        <f t="shared" si="41"/>
        <v>0</v>
      </c>
      <c r="CG197" s="16" t="str">
        <f>IF(Tabla1[[#This Row],[Clientes]]=1,VLOOKUP(Tabla1[[#This Row],[BK49**]],HR!A:X,24,0),"")</f>
        <v/>
      </c>
    </row>
    <row r="198" spans="1:85" x14ac:dyDescent="0.25">
      <c r="A198" s="7" t="str">
        <f t="shared" si="42"/>
        <v>12507081</v>
      </c>
      <c r="B198" s="31" t="s">
        <v>24086</v>
      </c>
      <c r="C198" s="31" t="s">
        <v>0</v>
      </c>
      <c r="D198" s="31" t="s">
        <v>1</v>
      </c>
      <c r="E198" s="31" t="s">
        <v>240</v>
      </c>
      <c r="F198" s="31" t="s">
        <v>3</v>
      </c>
      <c r="G198" s="31" t="s">
        <v>24087</v>
      </c>
      <c r="H198" s="31" t="s">
        <v>4</v>
      </c>
      <c r="I198" s="31" t="s">
        <v>5</v>
      </c>
      <c r="J198" s="31" t="s">
        <v>6</v>
      </c>
      <c r="K198" s="31" t="s">
        <v>241</v>
      </c>
      <c r="L198" s="31" t="s">
        <v>19</v>
      </c>
      <c r="M198" s="31" t="s">
        <v>242</v>
      </c>
      <c r="N198" s="31" t="s">
        <v>241</v>
      </c>
      <c r="O198" s="31" t="s">
        <v>243</v>
      </c>
      <c r="P198" s="31" t="s">
        <v>11</v>
      </c>
      <c r="Q198" s="31" t="s">
        <v>24189</v>
      </c>
      <c r="R198" s="31" t="s">
        <v>12</v>
      </c>
      <c r="S198" s="31" t="s">
        <v>13</v>
      </c>
      <c r="T198" s="31" t="s">
        <v>14</v>
      </c>
      <c r="U198" s="31" t="s">
        <v>15</v>
      </c>
      <c r="V198" s="31" t="s">
        <v>16</v>
      </c>
      <c r="W198" s="31" t="s">
        <v>17</v>
      </c>
      <c r="X198" s="31" t="s">
        <v>24190</v>
      </c>
      <c r="Y198" s="31" t="s">
        <v>18</v>
      </c>
      <c r="Z198" s="31" t="s">
        <v>19</v>
      </c>
      <c r="AA198" s="31" t="s">
        <v>19</v>
      </c>
      <c r="AB198" s="31" t="s">
        <v>19</v>
      </c>
      <c r="AC198" s="31" t="s">
        <v>22281</v>
      </c>
      <c r="AD198" s="31" t="s">
        <v>4786</v>
      </c>
      <c r="AE198" s="31" t="s">
        <v>21</v>
      </c>
      <c r="AF198" s="31" t="s">
        <v>22282</v>
      </c>
      <c r="AG198" s="31" t="s">
        <v>19</v>
      </c>
      <c r="AH198" s="31" t="s">
        <v>64</v>
      </c>
      <c r="AI198" s="31" t="s">
        <v>22283</v>
      </c>
      <c r="AJ198" s="31" t="s">
        <v>22284</v>
      </c>
      <c r="AK198" s="31" t="s">
        <v>25</v>
      </c>
      <c r="AL198" s="31" t="s">
        <v>26</v>
      </c>
      <c r="AM198" s="31" t="s">
        <v>19</v>
      </c>
      <c r="AN198" s="31" t="s">
        <v>19</v>
      </c>
      <c r="AO198" s="31" t="s">
        <v>19</v>
      </c>
      <c r="AP198" s="31" t="s">
        <v>27</v>
      </c>
      <c r="AQ198" s="31" t="s">
        <v>24090</v>
      </c>
      <c r="AR198" s="31" t="s">
        <v>19</v>
      </c>
      <c r="AS198" s="59">
        <v>43932</v>
      </c>
      <c r="AT198" s="32">
        <v>28.72</v>
      </c>
      <c r="AU198" s="33" t="s">
        <v>28</v>
      </c>
      <c r="AV198" s="32">
        <v>270</v>
      </c>
      <c r="AW198" s="33" t="s">
        <v>29</v>
      </c>
      <c r="AX198" s="34">
        <v>4</v>
      </c>
      <c r="AY198" s="32">
        <v>270</v>
      </c>
      <c r="AZ198" s="33" t="s">
        <v>29</v>
      </c>
      <c r="BA198" s="35">
        <v>1146.97</v>
      </c>
      <c r="BB198" s="33" t="s">
        <v>30</v>
      </c>
      <c r="BC198" s="35">
        <v>4564.62</v>
      </c>
      <c r="BD198" s="33" t="s">
        <v>30</v>
      </c>
      <c r="BE198" s="35">
        <v>0</v>
      </c>
      <c r="BF198" s="33" t="s">
        <v>30</v>
      </c>
      <c r="BG198" s="35">
        <v>-536.79999999999995</v>
      </c>
      <c r="BH198" s="33" t="s">
        <v>30</v>
      </c>
      <c r="BI198" s="35">
        <v>0</v>
      </c>
      <c r="BJ198" s="33" t="s">
        <v>30</v>
      </c>
      <c r="BK198" s="35">
        <v>848.26</v>
      </c>
      <c r="BL198" s="33" t="s">
        <v>30</v>
      </c>
      <c r="BM198" s="35">
        <v>684.73</v>
      </c>
      <c r="BN198" s="33" t="s">
        <v>30</v>
      </c>
      <c r="BO198" s="35">
        <v>4027.82</v>
      </c>
      <c r="BP198" s="33" t="s">
        <v>30</v>
      </c>
      <c r="BQ198" s="35">
        <v>1644.21</v>
      </c>
      <c r="BR198" s="33" t="s">
        <v>30</v>
      </c>
      <c r="BS198" s="9">
        <f>VLOOKUP(A198,HR!A:P,16,0)</f>
        <v>1</v>
      </c>
      <c r="BT198" s="9" t="str">
        <f>VLOOKUP(A198,HR!A:S,19,0)</f>
        <v>07:12</v>
      </c>
      <c r="BU198" s="9" t="str">
        <f>VLOOKUP(VALUE(AC198),Varios!A:J,9,0)</f>
        <v>-44608990--949668097--</v>
      </c>
      <c r="BV198" s="9" t="str">
        <f>VLOOKUP(VALUE(AC198),Varios!A:J,10,0)</f>
        <v>PEOD81</v>
      </c>
      <c r="BW198" s="9" t="str">
        <f t="shared" si="43"/>
        <v>Cod:12507081 - Cli:Distribuidora Linares S.A.C. - Tel.:-44608990--949668097-- -Dir:Ca. Manuel Cedeño 659 - Dist.:HUAMACHUCO - ZV:PEOD81 -Llega:07:12</v>
      </c>
      <c r="BX198" t="str">
        <f t="shared" si="33"/>
        <v>3. Ent. PT</v>
      </c>
      <c r="BY198" t="str">
        <f t="shared" si="34"/>
        <v>4-Vta.</v>
      </c>
      <c r="BZ198" s="16" t="str">
        <f t="shared" si="35"/>
        <v>Contado</v>
      </c>
      <c r="CA198" s="16">
        <f t="shared" si="36"/>
        <v>4564.62</v>
      </c>
      <c r="CB198" s="16" t="str">
        <f t="shared" si="37"/>
        <v xml:space="preserve"> </v>
      </c>
      <c r="CC198" s="16">
        <f t="shared" si="38"/>
        <v>270</v>
      </c>
      <c r="CD198" s="16" t="str">
        <f t="shared" si="39"/>
        <v xml:space="preserve"> </v>
      </c>
      <c r="CE198" s="16" t="str">
        <f t="shared" si="40"/>
        <v>Transporte: 3401642344 - Leyton Gamboa, Nelson Yoel</v>
      </c>
      <c r="CF198" s="16">
        <f t="shared" si="41"/>
        <v>0</v>
      </c>
      <c r="CG198" s="16" t="str">
        <f>IF(Tabla1[[#This Row],[Clientes]]=1,VLOOKUP(Tabla1[[#This Row],[BK49**]],HR!A:X,24,0),"")</f>
        <v/>
      </c>
    </row>
    <row r="199" spans="1:85" x14ac:dyDescent="0.25">
      <c r="A199" s="7" t="str">
        <f t="shared" si="42"/>
        <v>12507081</v>
      </c>
      <c r="B199" s="31" t="s">
        <v>24086</v>
      </c>
      <c r="C199" s="31" t="s">
        <v>0</v>
      </c>
      <c r="D199" s="31" t="s">
        <v>1</v>
      </c>
      <c r="E199" s="31" t="s">
        <v>240</v>
      </c>
      <c r="F199" s="31" t="s">
        <v>3</v>
      </c>
      <c r="G199" s="31" t="s">
        <v>24087</v>
      </c>
      <c r="H199" s="31" t="s">
        <v>4</v>
      </c>
      <c r="I199" s="31" t="s">
        <v>5</v>
      </c>
      <c r="J199" s="31" t="s">
        <v>6</v>
      </c>
      <c r="K199" s="31" t="s">
        <v>241</v>
      </c>
      <c r="L199" s="31" t="s">
        <v>19</v>
      </c>
      <c r="M199" s="31" t="s">
        <v>242</v>
      </c>
      <c r="N199" s="31" t="s">
        <v>241</v>
      </c>
      <c r="O199" s="31" t="s">
        <v>243</v>
      </c>
      <c r="P199" s="31" t="s">
        <v>11</v>
      </c>
      <c r="Q199" s="31" t="s">
        <v>24189</v>
      </c>
      <c r="R199" s="31" t="s">
        <v>12</v>
      </c>
      <c r="S199" s="31" t="s">
        <v>44</v>
      </c>
      <c r="T199" s="31" t="s">
        <v>14</v>
      </c>
      <c r="U199" s="31" t="s">
        <v>45</v>
      </c>
      <c r="V199" s="31" t="s">
        <v>16</v>
      </c>
      <c r="W199" s="31" t="s">
        <v>17</v>
      </c>
      <c r="X199" s="31" t="s">
        <v>24190</v>
      </c>
      <c r="Y199" s="31" t="s">
        <v>18</v>
      </c>
      <c r="Z199" s="31" t="s">
        <v>19</v>
      </c>
      <c r="AA199" s="31" t="s">
        <v>19</v>
      </c>
      <c r="AB199" s="31" t="s">
        <v>19</v>
      </c>
      <c r="AC199" s="31" t="s">
        <v>22281</v>
      </c>
      <c r="AD199" s="31" t="s">
        <v>4786</v>
      </c>
      <c r="AE199" s="31" t="s">
        <v>21</v>
      </c>
      <c r="AF199" s="31" t="s">
        <v>22282</v>
      </c>
      <c r="AG199" s="31" t="s">
        <v>19</v>
      </c>
      <c r="AH199" s="31" t="s">
        <v>64</v>
      </c>
      <c r="AI199" s="31" t="s">
        <v>22283</v>
      </c>
      <c r="AJ199" s="31" t="s">
        <v>22284</v>
      </c>
      <c r="AK199" s="31" t="s">
        <v>25</v>
      </c>
      <c r="AL199" s="31" t="s">
        <v>26</v>
      </c>
      <c r="AM199" s="31" t="s">
        <v>19</v>
      </c>
      <c r="AN199" s="31" t="s">
        <v>19</v>
      </c>
      <c r="AO199" s="31" t="s">
        <v>19</v>
      </c>
      <c r="AP199" s="31" t="s">
        <v>27</v>
      </c>
      <c r="AQ199" s="31" t="s">
        <v>24090</v>
      </c>
      <c r="AR199" s="31" t="s">
        <v>19</v>
      </c>
      <c r="AS199" s="59">
        <v>43932</v>
      </c>
      <c r="AT199" s="32">
        <v>28.72</v>
      </c>
      <c r="AU199" s="33" t="s">
        <v>28</v>
      </c>
      <c r="AV199" s="32">
        <v>80</v>
      </c>
      <c r="AW199" s="33" t="s">
        <v>29</v>
      </c>
      <c r="AX199" s="34">
        <v>6</v>
      </c>
      <c r="AY199" s="32">
        <v>80</v>
      </c>
      <c r="AZ199" s="33" t="s">
        <v>29</v>
      </c>
      <c r="BA199" s="35">
        <v>247.72</v>
      </c>
      <c r="BB199" s="33" t="s">
        <v>30</v>
      </c>
      <c r="BC199" s="35">
        <v>591.04</v>
      </c>
      <c r="BD199" s="33" t="s">
        <v>30</v>
      </c>
      <c r="BE199" s="35">
        <v>0</v>
      </c>
      <c r="BF199" s="33" t="s">
        <v>30</v>
      </c>
      <c r="BG199" s="35">
        <v>-69.510000000000005</v>
      </c>
      <c r="BH199" s="33" t="s">
        <v>30</v>
      </c>
      <c r="BI199" s="35">
        <v>0</v>
      </c>
      <c r="BJ199" s="33" t="s">
        <v>30</v>
      </c>
      <c r="BK199" s="35">
        <v>109.83</v>
      </c>
      <c r="BL199" s="33" t="s">
        <v>30</v>
      </c>
      <c r="BM199" s="35">
        <v>88.66</v>
      </c>
      <c r="BN199" s="33" t="s">
        <v>30</v>
      </c>
      <c r="BO199" s="35">
        <v>521.53</v>
      </c>
      <c r="BP199" s="33" t="s">
        <v>30</v>
      </c>
      <c r="BQ199" s="35">
        <v>212.89</v>
      </c>
      <c r="BR199" s="33" t="s">
        <v>30</v>
      </c>
      <c r="BS199" s="9">
        <f>VLOOKUP(A199,HR!A:P,16,0)</f>
        <v>1</v>
      </c>
      <c r="BT199" s="9" t="str">
        <f>VLOOKUP(A199,HR!A:S,19,0)</f>
        <v>07:12</v>
      </c>
      <c r="BU199" s="9" t="str">
        <f>VLOOKUP(VALUE(AC199),Varios!A:J,9,0)</f>
        <v>-44608990--949668097--</v>
      </c>
      <c r="BV199" s="9" t="str">
        <f>VLOOKUP(VALUE(AC199),Varios!A:J,10,0)</f>
        <v>PEOD81</v>
      </c>
      <c r="BW199" s="9" t="str">
        <f t="shared" si="43"/>
        <v>Cod:12507081 - Cli:Distribuidora Linares S.A.C. - Tel.:-44608990--949668097-- -Dir:Ca. Manuel Cedeño 659 - Dist.:HUAMACHUCO - ZV:PEOD81 -Llega:07:12</v>
      </c>
      <c r="BX199" t="str">
        <f t="shared" si="33"/>
        <v>3. Ent. PT</v>
      </c>
      <c r="BY199" t="str">
        <f t="shared" si="34"/>
        <v>4-Vta.</v>
      </c>
      <c r="BZ199" s="16" t="str">
        <f t="shared" si="35"/>
        <v>Contado</v>
      </c>
      <c r="CA199" s="16">
        <f t="shared" si="36"/>
        <v>591.04</v>
      </c>
      <c r="CB199" s="16" t="str">
        <f t="shared" si="37"/>
        <v xml:space="preserve"> </v>
      </c>
      <c r="CC199" s="16">
        <f t="shared" si="38"/>
        <v>80</v>
      </c>
      <c r="CD199" s="16" t="str">
        <f t="shared" si="39"/>
        <v xml:space="preserve"> </v>
      </c>
      <c r="CE199" s="16" t="str">
        <f t="shared" si="40"/>
        <v>Transporte: 3401642344 - Leyton Gamboa, Nelson Yoel</v>
      </c>
      <c r="CF199" s="16">
        <f t="shared" si="41"/>
        <v>0</v>
      </c>
      <c r="CG199" s="16" t="str">
        <f>IF(Tabla1[[#This Row],[Clientes]]=1,VLOOKUP(Tabla1[[#This Row],[BK49**]],HR!A:X,24,0),"")</f>
        <v/>
      </c>
    </row>
    <row r="200" spans="1:85" x14ac:dyDescent="0.25">
      <c r="A200" s="7" t="str">
        <f t="shared" si="42"/>
        <v>12507081</v>
      </c>
      <c r="B200" s="31" t="s">
        <v>24086</v>
      </c>
      <c r="C200" s="31" t="s">
        <v>0</v>
      </c>
      <c r="D200" s="31" t="s">
        <v>1</v>
      </c>
      <c r="E200" s="31" t="s">
        <v>240</v>
      </c>
      <c r="F200" s="31" t="s">
        <v>3</v>
      </c>
      <c r="G200" s="31" t="s">
        <v>24087</v>
      </c>
      <c r="H200" s="31" t="s">
        <v>4</v>
      </c>
      <c r="I200" s="31" t="s">
        <v>5</v>
      </c>
      <c r="J200" s="31" t="s">
        <v>6</v>
      </c>
      <c r="K200" s="31" t="s">
        <v>241</v>
      </c>
      <c r="L200" s="31" t="s">
        <v>19</v>
      </c>
      <c r="M200" s="31" t="s">
        <v>242</v>
      </c>
      <c r="N200" s="31" t="s">
        <v>241</v>
      </c>
      <c r="O200" s="31" t="s">
        <v>243</v>
      </c>
      <c r="P200" s="31" t="s">
        <v>11</v>
      </c>
      <c r="Q200" s="31" t="s">
        <v>24189</v>
      </c>
      <c r="R200" s="31" t="s">
        <v>12</v>
      </c>
      <c r="S200" s="31" t="s">
        <v>130</v>
      </c>
      <c r="T200" s="31" t="s">
        <v>14</v>
      </c>
      <c r="U200" s="31" t="s">
        <v>131</v>
      </c>
      <c r="V200" s="31" t="s">
        <v>16</v>
      </c>
      <c r="W200" s="31" t="s">
        <v>17</v>
      </c>
      <c r="X200" s="31" t="s">
        <v>24190</v>
      </c>
      <c r="Y200" s="31" t="s">
        <v>18</v>
      </c>
      <c r="Z200" s="31" t="s">
        <v>19</v>
      </c>
      <c r="AA200" s="31" t="s">
        <v>19</v>
      </c>
      <c r="AB200" s="31" t="s">
        <v>19</v>
      </c>
      <c r="AC200" s="31" t="s">
        <v>22281</v>
      </c>
      <c r="AD200" s="31" t="s">
        <v>4786</v>
      </c>
      <c r="AE200" s="31" t="s">
        <v>21</v>
      </c>
      <c r="AF200" s="31" t="s">
        <v>22282</v>
      </c>
      <c r="AG200" s="31" t="s">
        <v>19</v>
      </c>
      <c r="AH200" s="31" t="s">
        <v>64</v>
      </c>
      <c r="AI200" s="31" t="s">
        <v>22283</v>
      </c>
      <c r="AJ200" s="31" t="s">
        <v>22284</v>
      </c>
      <c r="AK200" s="31" t="s">
        <v>41</v>
      </c>
      <c r="AL200" s="31" t="s">
        <v>26</v>
      </c>
      <c r="AM200" s="31" t="s">
        <v>19</v>
      </c>
      <c r="AN200" s="31" t="s">
        <v>19</v>
      </c>
      <c r="AO200" s="31" t="s">
        <v>19</v>
      </c>
      <c r="AP200" s="31" t="s">
        <v>27</v>
      </c>
      <c r="AQ200" s="31" t="s">
        <v>24090</v>
      </c>
      <c r="AR200" s="31" t="s">
        <v>19</v>
      </c>
      <c r="AS200" s="59">
        <v>43932</v>
      </c>
      <c r="AT200" s="32">
        <v>28.72</v>
      </c>
      <c r="AU200" s="33" t="s">
        <v>28</v>
      </c>
      <c r="AV200" s="32">
        <v>10</v>
      </c>
      <c r="AW200" s="33" t="s">
        <v>29</v>
      </c>
      <c r="AX200" s="34">
        <v>12</v>
      </c>
      <c r="AY200" s="32">
        <v>10</v>
      </c>
      <c r="AZ200" s="33" t="s">
        <v>29</v>
      </c>
      <c r="BA200" s="35">
        <v>64.540000000000006</v>
      </c>
      <c r="BB200" s="33" t="s">
        <v>30</v>
      </c>
      <c r="BC200" s="35">
        <v>108.65</v>
      </c>
      <c r="BD200" s="33" t="s">
        <v>30</v>
      </c>
      <c r="BE200" s="35">
        <v>0</v>
      </c>
      <c r="BF200" s="33" t="s">
        <v>30</v>
      </c>
      <c r="BG200" s="35">
        <v>-12.78</v>
      </c>
      <c r="BH200" s="33" t="s">
        <v>30</v>
      </c>
      <c r="BI200" s="35">
        <v>0</v>
      </c>
      <c r="BJ200" s="33" t="s">
        <v>30</v>
      </c>
      <c r="BK200" s="35">
        <v>20.190000000000001</v>
      </c>
      <c r="BL200" s="33" t="s">
        <v>30</v>
      </c>
      <c r="BM200" s="35">
        <v>16.3</v>
      </c>
      <c r="BN200" s="33" t="s">
        <v>30</v>
      </c>
      <c r="BO200" s="35">
        <v>95.87</v>
      </c>
      <c r="BP200" s="33" t="s">
        <v>30</v>
      </c>
      <c r="BQ200" s="35">
        <v>36.49</v>
      </c>
      <c r="BR200" s="33" t="s">
        <v>30</v>
      </c>
      <c r="BS200" s="9">
        <f>VLOOKUP(A200,HR!A:P,16,0)</f>
        <v>1</v>
      </c>
      <c r="BT200" s="9" t="str">
        <f>VLOOKUP(A200,HR!A:S,19,0)</f>
        <v>07:12</v>
      </c>
      <c r="BU200" s="9" t="str">
        <f>VLOOKUP(VALUE(AC200),Varios!A:J,9,0)</f>
        <v>-44608990--949668097--</v>
      </c>
      <c r="BV200" s="9" t="str">
        <f>VLOOKUP(VALUE(AC200),Varios!A:J,10,0)</f>
        <v>PEOD81</v>
      </c>
      <c r="BW200" s="9" t="str">
        <f t="shared" si="43"/>
        <v>Cod:12507081 - Cli:Distribuidora Linares S.A.C. - Tel.:-44608990--949668097-- -Dir:Ca. Manuel Cedeño 659 - Dist.:HUAMACHUCO - ZV:PEOD81 -Llega:07:12</v>
      </c>
      <c r="BX200" t="str">
        <f t="shared" si="33"/>
        <v>3. Ent. PT</v>
      </c>
      <c r="BY200" t="str">
        <f t="shared" si="34"/>
        <v>4-Vta.</v>
      </c>
      <c r="BZ200" s="16" t="str">
        <f t="shared" si="35"/>
        <v>Contado</v>
      </c>
      <c r="CA200" s="16">
        <f t="shared" si="36"/>
        <v>108.65</v>
      </c>
      <c r="CB200" s="16" t="str">
        <f t="shared" si="37"/>
        <v xml:space="preserve"> </v>
      </c>
      <c r="CC200" s="16">
        <f t="shared" si="38"/>
        <v>10</v>
      </c>
      <c r="CD200" s="16" t="str">
        <f t="shared" si="39"/>
        <v xml:space="preserve"> </v>
      </c>
      <c r="CE200" s="16" t="str">
        <f t="shared" si="40"/>
        <v>Transporte: 3401642344 - Leyton Gamboa, Nelson Yoel</v>
      </c>
      <c r="CF200" s="16">
        <f t="shared" si="41"/>
        <v>0</v>
      </c>
      <c r="CG200" s="16" t="str">
        <f>IF(Tabla1[[#This Row],[Clientes]]=1,VLOOKUP(Tabla1[[#This Row],[BK49**]],HR!A:X,24,0),"")</f>
        <v/>
      </c>
    </row>
    <row r="201" spans="1:85" x14ac:dyDescent="0.25">
      <c r="A201" s="7" t="str">
        <f t="shared" si="42"/>
        <v>12507081</v>
      </c>
      <c r="B201" s="31" t="s">
        <v>24086</v>
      </c>
      <c r="C201" s="31" t="s">
        <v>0</v>
      </c>
      <c r="D201" s="31" t="s">
        <v>1</v>
      </c>
      <c r="E201" s="31" t="s">
        <v>240</v>
      </c>
      <c r="F201" s="31" t="s">
        <v>3</v>
      </c>
      <c r="G201" s="31" t="s">
        <v>24087</v>
      </c>
      <c r="H201" s="31" t="s">
        <v>4</v>
      </c>
      <c r="I201" s="31" t="s">
        <v>5</v>
      </c>
      <c r="J201" s="31" t="s">
        <v>6</v>
      </c>
      <c r="K201" s="31" t="s">
        <v>241</v>
      </c>
      <c r="L201" s="31" t="s">
        <v>19</v>
      </c>
      <c r="M201" s="31" t="s">
        <v>242</v>
      </c>
      <c r="N201" s="31" t="s">
        <v>241</v>
      </c>
      <c r="O201" s="31" t="s">
        <v>243</v>
      </c>
      <c r="P201" s="31" t="s">
        <v>11</v>
      </c>
      <c r="Q201" s="31" t="s">
        <v>24189</v>
      </c>
      <c r="R201" s="31" t="s">
        <v>12</v>
      </c>
      <c r="S201" s="31" t="s">
        <v>51</v>
      </c>
      <c r="T201" s="31" t="s">
        <v>14</v>
      </c>
      <c r="U201" s="31" t="s">
        <v>52</v>
      </c>
      <c r="V201" s="31" t="s">
        <v>16</v>
      </c>
      <c r="W201" s="31" t="s">
        <v>17</v>
      </c>
      <c r="X201" s="31" t="s">
        <v>24190</v>
      </c>
      <c r="Y201" s="31" t="s">
        <v>18</v>
      </c>
      <c r="Z201" s="31" t="s">
        <v>19</v>
      </c>
      <c r="AA201" s="31" t="s">
        <v>19</v>
      </c>
      <c r="AB201" s="31" t="s">
        <v>19</v>
      </c>
      <c r="AC201" s="31" t="s">
        <v>22281</v>
      </c>
      <c r="AD201" s="31" t="s">
        <v>4786</v>
      </c>
      <c r="AE201" s="31" t="s">
        <v>21</v>
      </c>
      <c r="AF201" s="31" t="s">
        <v>22282</v>
      </c>
      <c r="AG201" s="31" t="s">
        <v>19</v>
      </c>
      <c r="AH201" s="31" t="s">
        <v>64</v>
      </c>
      <c r="AI201" s="31" t="s">
        <v>22283</v>
      </c>
      <c r="AJ201" s="31" t="s">
        <v>22284</v>
      </c>
      <c r="AK201" s="31" t="s">
        <v>25</v>
      </c>
      <c r="AL201" s="31" t="s">
        <v>26</v>
      </c>
      <c r="AM201" s="31" t="s">
        <v>19</v>
      </c>
      <c r="AN201" s="31" t="s">
        <v>19</v>
      </c>
      <c r="AO201" s="31" t="s">
        <v>19</v>
      </c>
      <c r="AP201" s="31" t="s">
        <v>27</v>
      </c>
      <c r="AQ201" s="31" t="s">
        <v>24090</v>
      </c>
      <c r="AR201" s="31" t="s">
        <v>19</v>
      </c>
      <c r="AS201" s="59">
        <v>43932</v>
      </c>
      <c r="AT201" s="32">
        <v>28.72</v>
      </c>
      <c r="AU201" s="33" t="s">
        <v>28</v>
      </c>
      <c r="AV201" s="32">
        <v>10</v>
      </c>
      <c r="AW201" s="33" t="s">
        <v>29</v>
      </c>
      <c r="AX201" s="34">
        <v>15</v>
      </c>
      <c r="AY201" s="32">
        <v>10</v>
      </c>
      <c r="AZ201" s="33" t="s">
        <v>29</v>
      </c>
      <c r="BA201" s="35">
        <v>47.17</v>
      </c>
      <c r="BB201" s="33" t="s">
        <v>30</v>
      </c>
      <c r="BC201" s="35">
        <v>92.71</v>
      </c>
      <c r="BD201" s="33" t="s">
        <v>30</v>
      </c>
      <c r="BE201" s="35">
        <v>0</v>
      </c>
      <c r="BF201" s="33" t="s">
        <v>30</v>
      </c>
      <c r="BG201" s="35">
        <v>-10.9</v>
      </c>
      <c r="BH201" s="33" t="s">
        <v>30</v>
      </c>
      <c r="BI201" s="35">
        <v>0</v>
      </c>
      <c r="BJ201" s="33" t="s">
        <v>30</v>
      </c>
      <c r="BK201" s="35">
        <v>17.23</v>
      </c>
      <c r="BL201" s="33" t="s">
        <v>30</v>
      </c>
      <c r="BM201" s="35">
        <v>13.91</v>
      </c>
      <c r="BN201" s="33" t="s">
        <v>30</v>
      </c>
      <c r="BO201" s="35">
        <v>81.81</v>
      </c>
      <c r="BP201" s="33" t="s">
        <v>30</v>
      </c>
      <c r="BQ201" s="35">
        <v>33.4</v>
      </c>
      <c r="BR201" s="33" t="s">
        <v>30</v>
      </c>
      <c r="BS201" s="9">
        <f>VLOOKUP(A201,HR!A:P,16,0)</f>
        <v>1</v>
      </c>
      <c r="BT201" s="9" t="str">
        <f>VLOOKUP(A201,HR!A:S,19,0)</f>
        <v>07:12</v>
      </c>
      <c r="BU201" s="9" t="str">
        <f>VLOOKUP(VALUE(AC201),Varios!A:J,9,0)</f>
        <v>-44608990--949668097--</v>
      </c>
      <c r="BV201" s="9" t="str">
        <f>VLOOKUP(VALUE(AC201),Varios!A:J,10,0)</f>
        <v>PEOD81</v>
      </c>
      <c r="BW201" s="9" t="str">
        <f t="shared" si="43"/>
        <v>Cod:12507081 - Cli:Distribuidora Linares S.A.C. - Tel.:-44608990--949668097-- -Dir:Ca. Manuel Cedeño 659 - Dist.:HUAMACHUCO - ZV:PEOD81 -Llega:07:12</v>
      </c>
      <c r="BX201" t="str">
        <f t="shared" si="33"/>
        <v>3. Ent. PT</v>
      </c>
      <c r="BY201" t="str">
        <f t="shared" si="34"/>
        <v>4-Vta.</v>
      </c>
      <c r="BZ201" s="16" t="str">
        <f t="shared" si="35"/>
        <v>Contado</v>
      </c>
      <c r="CA201" s="16">
        <f t="shared" si="36"/>
        <v>92.71</v>
      </c>
      <c r="CB201" s="16" t="str">
        <f t="shared" si="37"/>
        <v xml:space="preserve"> </v>
      </c>
      <c r="CC201" s="16">
        <f t="shared" si="38"/>
        <v>10</v>
      </c>
      <c r="CD201" s="16" t="str">
        <f t="shared" si="39"/>
        <v xml:space="preserve"> </v>
      </c>
      <c r="CE201" s="16" t="str">
        <f t="shared" si="40"/>
        <v>Transporte: 3401642344 - Leyton Gamboa, Nelson Yoel</v>
      </c>
      <c r="CF201" s="16">
        <f t="shared" si="41"/>
        <v>0</v>
      </c>
      <c r="CG201" s="16" t="str">
        <f>IF(Tabla1[[#This Row],[Clientes]]=1,VLOOKUP(Tabla1[[#This Row],[BK49**]],HR!A:X,24,0),"")</f>
        <v/>
      </c>
    </row>
    <row r="202" spans="1:85" x14ac:dyDescent="0.25">
      <c r="A202" s="7" t="str">
        <f t="shared" si="42"/>
        <v>10992046</v>
      </c>
      <c r="B202" s="31" t="s">
        <v>24086</v>
      </c>
      <c r="C202" s="31" t="s">
        <v>0</v>
      </c>
      <c r="D202" s="31" t="s">
        <v>1</v>
      </c>
      <c r="E202" s="31" t="s">
        <v>240</v>
      </c>
      <c r="F202" s="31" t="s">
        <v>3</v>
      </c>
      <c r="G202" s="31" t="s">
        <v>24087</v>
      </c>
      <c r="H202" s="31" t="s">
        <v>4</v>
      </c>
      <c r="I202" s="31" t="s">
        <v>5</v>
      </c>
      <c r="J202" s="31" t="s">
        <v>6</v>
      </c>
      <c r="K202" s="31" t="s">
        <v>241</v>
      </c>
      <c r="L202" s="31" t="s">
        <v>19</v>
      </c>
      <c r="M202" s="31" t="s">
        <v>242</v>
      </c>
      <c r="N202" s="31" t="s">
        <v>241</v>
      </c>
      <c r="O202" s="31" t="s">
        <v>243</v>
      </c>
      <c r="P202" s="31" t="s">
        <v>11</v>
      </c>
      <c r="Q202" s="31" t="s">
        <v>24191</v>
      </c>
      <c r="R202" s="31" t="s">
        <v>12</v>
      </c>
      <c r="S202" s="31" t="s">
        <v>109</v>
      </c>
      <c r="T202" s="31" t="s">
        <v>14</v>
      </c>
      <c r="U202" s="31" t="s">
        <v>110</v>
      </c>
      <c r="V202" s="31" t="s">
        <v>16</v>
      </c>
      <c r="W202" s="31" t="s">
        <v>17</v>
      </c>
      <c r="X202" s="31" t="s">
        <v>24192</v>
      </c>
      <c r="Y202" s="31" t="s">
        <v>18</v>
      </c>
      <c r="Z202" s="31" t="s">
        <v>19</v>
      </c>
      <c r="AA202" s="31" t="s">
        <v>19</v>
      </c>
      <c r="AB202" s="31" t="s">
        <v>19</v>
      </c>
      <c r="AC202" s="31" t="s">
        <v>23180</v>
      </c>
      <c r="AD202" s="31" t="s">
        <v>10321</v>
      </c>
      <c r="AE202" s="31" t="s">
        <v>60</v>
      </c>
      <c r="AF202" s="31" t="s">
        <v>24193</v>
      </c>
      <c r="AG202" s="31" t="s">
        <v>19</v>
      </c>
      <c r="AH202" s="31" t="s">
        <v>24194</v>
      </c>
      <c r="AI202" s="31" t="s">
        <v>23</v>
      </c>
      <c r="AJ202" s="31" t="s">
        <v>24</v>
      </c>
      <c r="AK202" s="31" t="s">
        <v>25</v>
      </c>
      <c r="AL202" s="31" t="s">
        <v>26</v>
      </c>
      <c r="AM202" s="31" t="s">
        <v>19</v>
      </c>
      <c r="AN202" s="31" t="s">
        <v>19</v>
      </c>
      <c r="AO202" s="31" t="s">
        <v>19</v>
      </c>
      <c r="AP202" s="31" t="s">
        <v>27</v>
      </c>
      <c r="AQ202" s="31" t="s">
        <v>24090</v>
      </c>
      <c r="AR202" s="31" t="s">
        <v>19</v>
      </c>
      <c r="AS202" s="59">
        <v>43932</v>
      </c>
      <c r="AT202" s="32">
        <v>28.72</v>
      </c>
      <c r="AU202" s="33" t="s">
        <v>28</v>
      </c>
      <c r="AV202" s="32">
        <v>1</v>
      </c>
      <c r="AW202" s="33" t="s">
        <v>29</v>
      </c>
      <c r="AX202" s="34">
        <v>6</v>
      </c>
      <c r="AY202" s="32">
        <v>1</v>
      </c>
      <c r="AZ202" s="33" t="s">
        <v>29</v>
      </c>
      <c r="BA202" s="35">
        <v>1.8</v>
      </c>
      <c r="BB202" s="33" t="s">
        <v>30</v>
      </c>
      <c r="BC202" s="35">
        <v>5.54</v>
      </c>
      <c r="BD202" s="33" t="s">
        <v>30</v>
      </c>
      <c r="BE202" s="35">
        <v>0</v>
      </c>
      <c r="BF202" s="33" t="s">
        <v>30</v>
      </c>
      <c r="BG202" s="35">
        <v>0</v>
      </c>
      <c r="BH202" s="33" t="s">
        <v>30</v>
      </c>
      <c r="BI202" s="35">
        <v>0</v>
      </c>
      <c r="BJ202" s="33" t="s">
        <v>30</v>
      </c>
      <c r="BK202" s="35">
        <v>1.17</v>
      </c>
      <c r="BL202" s="33" t="s">
        <v>30</v>
      </c>
      <c r="BM202" s="35">
        <v>0.94</v>
      </c>
      <c r="BN202" s="33" t="s">
        <v>30</v>
      </c>
      <c r="BO202" s="35">
        <v>5.54</v>
      </c>
      <c r="BP202" s="33" t="s">
        <v>30</v>
      </c>
      <c r="BQ202" s="35">
        <v>2.2599999999999998</v>
      </c>
      <c r="BR202" s="33" t="s">
        <v>30</v>
      </c>
      <c r="BS202" s="9">
        <f>VLOOKUP(A202,HR!A:P,16,0)</f>
        <v>2</v>
      </c>
      <c r="BT202" s="9" t="str">
        <f>VLOOKUP(A202,HR!A:S,19,0)</f>
        <v>09:45</v>
      </c>
      <c r="BU202" s="9" t="str">
        <f>VLOOKUP(VALUE(AC202),Varios!A:J,9,0)</f>
        <v>---959042596--</v>
      </c>
      <c r="BV202" s="9" t="str">
        <f>VLOOKUP(VALUE(AC202),Varios!A:J,10,0)</f>
        <v>PEMD00</v>
      </c>
      <c r="BW202" s="9" t="str">
        <f t="shared" si="43"/>
        <v>Cod:10992046 - Cli:Quiroz Muguerza, Graciela Aide - Tel.:---959042596-- -Dir:Aa.Hh. Villa Judicial Mz. E Lote 7 - Dist.:LA ESPERANZA - ZV:PEMD00 -Llega:09:45</v>
      </c>
      <c r="BX202" t="str">
        <f t="shared" si="33"/>
        <v>3. Ent. PT</v>
      </c>
      <c r="BY202" t="str">
        <f t="shared" si="34"/>
        <v>4-Vta.</v>
      </c>
      <c r="BZ202" s="16" t="str">
        <f t="shared" si="35"/>
        <v>Contado</v>
      </c>
      <c r="CA202" s="16">
        <f t="shared" si="36"/>
        <v>5.54</v>
      </c>
      <c r="CB202" s="16" t="str">
        <f t="shared" si="37"/>
        <v xml:space="preserve"> </v>
      </c>
      <c r="CC202" s="16">
        <f t="shared" si="38"/>
        <v>1</v>
      </c>
      <c r="CD202" s="16" t="str">
        <f t="shared" si="39"/>
        <v xml:space="preserve"> </v>
      </c>
      <c r="CE202" s="16" t="str">
        <f t="shared" si="40"/>
        <v>Transporte: 3401642344 - Leyton Gamboa, Nelson Yoel</v>
      </c>
      <c r="CF202" s="16">
        <f t="shared" si="41"/>
        <v>1</v>
      </c>
      <c r="CG202" s="16">
        <f>IF(Tabla1[[#This Row],[Clientes]]=1,VLOOKUP(Tabla1[[#This Row],[BK49**]],HR!A:X,24,0),"")</f>
        <v>5.0999999999999996</v>
      </c>
    </row>
    <row r="203" spans="1:85" x14ac:dyDescent="0.25">
      <c r="A203" s="7" t="str">
        <f t="shared" si="42"/>
        <v>10992046</v>
      </c>
      <c r="B203" s="31" t="s">
        <v>24086</v>
      </c>
      <c r="C203" s="31" t="s">
        <v>0</v>
      </c>
      <c r="D203" s="31" t="s">
        <v>1</v>
      </c>
      <c r="E203" s="31" t="s">
        <v>240</v>
      </c>
      <c r="F203" s="31" t="s">
        <v>3</v>
      </c>
      <c r="G203" s="31" t="s">
        <v>24087</v>
      </c>
      <c r="H203" s="31" t="s">
        <v>4</v>
      </c>
      <c r="I203" s="31" t="s">
        <v>5</v>
      </c>
      <c r="J203" s="31" t="s">
        <v>6</v>
      </c>
      <c r="K203" s="31" t="s">
        <v>241</v>
      </c>
      <c r="L203" s="31" t="s">
        <v>19</v>
      </c>
      <c r="M203" s="31" t="s">
        <v>242</v>
      </c>
      <c r="N203" s="31" t="s">
        <v>241</v>
      </c>
      <c r="O203" s="31" t="s">
        <v>243</v>
      </c>
      <c r="P203" s="31" t="s">
        <v>11</v>
      </c>
      <c r="Q203" s="31" t="s">
        <v>24191</v>
      </c>
      <c r="R203" s="31" t="s">
        <v>12</v>
      </c>
      <c r="S203" s="31" t="s">
        <v>39</v>
      </c>
      <c r="T203" s="31" t="s">
        <v>14</v>
      </c>
      <c r="U203" s="31" t="s">
        <v>40</v>
      </c>
      <c r="V203" s="31" t="s">
        <v>16</v>
      </c>
      <c r="W203" s="31" t="s">
        <v>17</v>
      </c>
      <c r="X203" s="31" t="s">
        <v>24192</v>
      </c>
      <c r="Y203" s="31" t="s">
        <v>18</v>
      </c>
      <c r="Z203" s="31" t="s">
        <v>19</v>
      </c>
      <c r="AA203" s="31" t="s">
        <v>19</v>
      </c>
      <c r="AB203" s="31" t="s">
        <v>19</v>
      </c>
      <c r="AC203" s="31" t="s">
        <v>23180</v>
      </c>
      <c r="AD203" s="31" t="s">
        <v>10321</v>
      </c>
      <c r="AE203" s="31" t="s">
        <v>60</v>
      </c>
      <c r="AF203" s="31" t="s">
        <v>24193</v>
      </c>
      <c r="AG203" s="31" t="s">
        <v>19</v>
      </c>
      <c r="AH203" s="31" t="s">
        <v>24194</v>
      </c>
      <c r="AI203" s="31" t="s">
        <v>23</v>
      </c>
      <c r="AJ203" s="31" t="s">
        <v>24</v>
      </c>
      <c r="AK203" s="31" t="s">
        <v>41</v>
      </c>
      <c r="AL203" s="31" t="s">
        <v>26</v>
      </c>
      <c r="AM203" s="31" t="s">
        <v>19</v>
      </c>
      <c r="AN203" s="31" t="s">
        <v>19</v>
      </c>
      <c r="AO203" s="31" t="s">
        <v>19</v>
      </c>
      <c r="AP203" s="31" t="s">
        <v>27</v>
      </c>
      <c r="AQ203" s="31" t="s">
        <v>24090</v>
      </c>
      <c r="AR203" s="31" t="s">
        <v>19</v>
      </c>
      <c r="AS203" s="59">
        <v>43932</v>
      </c>
      <c r="AT203" s="32">
        <v>28.72</v>
      </c>
      <c r="AU203" s="33" t="s">
        <v>28</v>
      </c>
      <c r="AV203" s="32">
        <v>1</v>
      </c>
      <c r="AW203" s="33" t="s">
        <v>29</v>
      </c>
      <c r="AX203" s="34">
        <v>12</v>
      </c>
      <c r="AY203" s="32">
        <v>1</v>
      </c>
      <c r="AZ203" s="33" t="s">
        <v>29</v>
      </c>
      <c r="BA203" s="35">
        <v>4.25</v>
      </c>
      <c r="BB203" s="33" t="s">
        <v>30</v>
      </c>
      <c r="BC203" s="35">
        <v>7.24</v>
      </c>
      <c r="BD203" s="33" t="s">
        <v>30</v>
      </c>
      <c r="BE203" s="35">
        <v>0</v>
      </c>
      <c r="BF203" s="33" t="s">
        <v>30</v>
      </c>
      <c r="BG203" s="35">
        <v>0</v>
      </c>
      <c r="BH203" s="33" t="s">
        <v>30</v>
      </c>
      <c r="BI203" s="35">
        <v>0</v>
      </c>
      <c r="BJ203" s="33" t="s">
        <v>30</v>
      </c>
      <c r="BK203" s="35">
        <v>1.52</v>
      </c>
      <c r="BL203" s="33" t="s">
        <v>30</v>
      </c>
      <c r="BM203" s="35">
        <v>1.23</v>
      </c>
      <c r="BN203" s="33" t="s">
        <v>30</v>
      </c>
      <c r="BO203" s="35">
        <v>7.24</v>
      </c>
      <c r="BP203" s="33" t="s">
        <v>30</v>
      </c>
      <c r="BQ203" s="35">
        <v>2.75</v>
      </c>
      <c r="BR203" s="33" t="s">
        <v>30</v>
      </c>
      <c r="BS203" s="9">
        <f>VLOOKUP(A203,HR!A:P,16,0)</f>
        <v>2</v>
      </c>
      <c r="BT203" s="9" t="str">
        <f>VLOOKUP(A203,HR!A:S,19,0)</f>
        <v>09:45</v>
      </c>
      <c r="BU203" s="9" t="str">
        <f>VLOOKUP(VALUE(AC203),Varios!A:J,9,0)</f>
        <v>---959042596--</v>
      </c>
      <c r="BV203" s="9" t="str">
        <f>VLOOKUP(VALUE(AC203),Varios!A:J,10,0)</f>
        <v>PEMD00</v>
      </c>
      <c r="BW203" s="9" t="str">
        <f t="shared" si="43"/>
        <v>Cod:10992046 - Cli:Quiroz Muguerza, Graciela Aide - Tel.:---959042596-- -Dir:Aa.Hh. Villa Judicial Mz. E Lote 7 - Dist.:LA ESPERANZA - ZV:PEMD00 -Llega:09:45</v>
      </c>
      <c r="BX203" t="str">
        <f t="shared" si="33"/>
        <v>3. Ent. PT</v>
      </c>
      <c r="BY203" t="str">
        <f t="shared" si="34"/>
        <v>4-Vta.</v>
      </c>
      <c r="BZ203" s="16" t="str">
        <f t="shared" si="35"/>
        <v>Contado</v>
      </c>
      <c r="CA203" s="16">
        <f t="shared" si="36"/>
        <v>7.24</v>
      </c>
      <c r="CB203" s="16" t="str">
        <f t="shared" si="37"/>
        <v xml:space="preserve"> </v>
      </c>
      <c r="CC203" s="16">
        <f t="shared" si="38"/>
        <v>1</v>
      </c>
      <c r="CD203" s="16" t="str">
        <f t="shared" si="39"/>
        <v xml:space="preserve"> </v>
      </c>
      <c r="CE203" s="16" t="str">
        <f t="shared" si="40"/>
        <v>Transporte: 3401642344 - Leyton Gamboa, Nelson Yoel</v>
      </c>
      <c r="CF203" s="16">
        <f t="shared" si="41"/>
        <v>0</v>
      </c>
      <c r="CG203" s="16" t="str">
        <f>IF(Tabla1[[#This Row],[Clientes]]=1,VLOOKUP(Tabla1[[#This Row],[BK49**]],HR!A:X,24,0),"")</f>
        <v/>
      </c>
    </row>
    <row r="204" spans="1:85" x14ac:dyDescent="0.25">
      <c r="A204" s="7" t="str">
        <f t="shared" si="42"/>
        <v>10992046</v>
      </c>
      <c r="B204" s="31" t="s">
        <v>24086</v>
      </c>
      <c r="C204" s="31" t="s">
        <v>0</v>
      </c>
      <c r="D204" s="31" t="s">
        <v>1</v>
      </c>
      <c r="E204" s="31" t="s">
        <v>240</v>
      </c>
      <c r="F204" s="31" t="s">
        <v>3</v>
      </c>
      <c r="G204" s="31" t="s">
        <v>24087</v>
      </c>
      <c r="H204" s="31" t="s">
        <v>4</v>
      </c>
      <c r="I204" s="31" t="s">
        <v>5</v>
      </c>
      <c r="J204" s="31" t="s">
        <v>6</v>
      </c>
      <c r="K204" s="31" t="s">
        <v>241</v>
      </c>
      <c r="L204" s="31" t="s">
        <v>19</v>
      </c>
      <c r="M204" s="31" t="s">
        <v>242</v>
      </c>
      <c r="N204" s="31" t="s">
        <v>241</v>
      </c>
      <c r="O204" s="31" t="s">
        <v>243</v>
      </c>
      <c r="P204" s="31" t="s">
        <v>11</v>
      </c>
      <c r="Q204" s="31" t="s">
        <v>24191</v>
      </c>
      <c r="R204" s="31" t="s">
        <v>12</v>
      </c>
      <c r="S204" s="31" t="s">
        <v>57</v>
      </c>
      <c r="T204" s="31" t="s">
        <v>14</v>
      </c>
      <c r="U204" s="31" t="s">
        <v>58</v>
      </c>
      <c r="V204" s="31" t="s">
        <v>16</v>
      </c>
      <c r="W204" s="31" t="s">
        <v>17</v>
      </c>
      <c r="X204" s="31" t="s">
        <v>24192</v>
      </c>
      <c r="Y204" s="31" t="s">
        <v>18</v>
      </c>
      <c r="Z204" s="31" t="s">
        <v>19</v>
      </c>
      <c r="AA204" s="31" t="s">
        <v>19</v>
      </c>
      <c r="AB204" s="31" t="s">
        <v>19</v>
      </c>
      <c r="AC204" s="31" t="s">
        <v>23180</v>
      </c>
      <c r="AD204" s="31" t="s">
        <v>10321</v>
      </c>
      <c r="AE204" s="31" t="s">
        <v>60</v>
      </c>
      <c r="AF204" s="31" t="s">
        <v>24193</v>
      </c>
      <c r="AG204" s="31" t="s">
        <v>19</v>
      </c>
      <c r="AH204" s="31" t="s">
        <v>24194</v>
      </c>
      <c r="AI204" s="31" t="s">
        <v>23</v>
      </c>
      <c r="AJ204" s="31" t="s">
        <v>24</v>
      </c>
      <c r="AK204" s="31" t="s">
        <v>35</v>
      </c>
      <c r="AL204" s="31" t="s">
        <v>26</v>
      </c>
      <c r="AM204" s="31" t="s">
        <v>19</v>
      </c>
      <c r="AN204" s="31" t="s">
        <v>19</v>
      </c>
      <c r="AO204" s="31" t="s">
        <v>19</v>
      </c>
      <c r="AP204" s="31" t="s">
        <v>27</v>
      </c>
      <c r="AQ204" s="31" t="s">
        <v>24090</v>
      </c>
      <c r="AR204" s="31" t="s">
        <v>19</v>
      </c>
      <c r="AS204" s="59">
        <v>43932</v>
      </c>
      <c r="AT204" s="32">
        <v>28.72</v>
      </c>
      <c r="AU204" s="33" t="s">
        <v>28</v>
      </c>
      <c r="AV204" s="32">
        <v>1</v>
      </c>
      <c r="AW204" s="33" t="s">
        <v>29</v>
      </c>
      <c r="AX204" s="34">
        <v>1</v>
      </c>
      <c r="AY204" s="32">
        <v>1</v>
      </c>
      <c r="AZ204" s="33" t="s">
        <v>29</v>
      </c>
      <c r="BA204" s="35">
        <v>2.88</v>
      </c>
      <c r="BB204" s="33" t="s">
        <v>30</v>
      </c>
      <c r="BC204" s="35">
        <v>6.44</v>
      </c>
      <c r="BD204" s="33" t="s">
        <v>30</v>
      </c>
      <c r="BE204" s="35">
        <v>0</v>
      </c>
      <c r="BF204" s="33" t="s">
        <v>30</v>
      </c>
      <c r="BG204" s="35">
        <v>0</v>
      </c>
      <c r="BH204" s="33" t="s">
        <v>30</v>
      </c>
      <c r="BI204" s="35">
        <v>0</v>
      </c>
      <c r="BJ204" s="33" t="s">
        <v>30</v>
      </c>
      <c r="BK204" s="35">
        <v>1.1599999999999999</v>
      </c>
      <c r="BL204" s="33" t="s">
        <v>30</v>
      </c>
      <c r="BM204" s="35">
        <v>0</v>
      </c>
      <c r="BN204" s="33" t="s">
        <v>30</v>
      </c>
      <c r="BO204" s="35">
        <v>6.44</v>
      </c>
      <c r="BP204" s="33" t="s">
        <v>30</v>
      </c>
      <c r="BQ204" s="35">
        <v>1.31</v>
      </c>
      <c r="BR204" s="33" t="s">
        <v>30</v>
      </c>
      <c r="BS204" s="9">
        <f>VLOOKUP(A204,HR!A:P,16,0)</f>
        <v>2</v>
      </c>
      <c r="BT204" s="9" t="str">
        <f>VLOOKUP(A204,HR!A:S,19,0)</f>
        <v>09:45</v>
      </c>
      <c r="BU204" s="9" t="str">
        <f>VLOOKUP(VALUE(AC204),Varios!A:J,9,0)</f>
        <v>---959042596--</v>
      </c>
      <c r="BV204" s="9" t="str">
        <f>VLOOKUP(VALUE(AC204),Varios!A:J,10,0)</f>
        <v>PEMD00</v>
      </c>
      <c r="BW204" s="9" t="str">
        <f t="shared" si="43"/>
        <v>Cod:10992046 - Cli:Quiroz Muguerza, Graciela Aide - Tel.:---959042596-- -Dir:Aa.Hh. Villa Judicial Mz. E Lote 7 - Dist.:LA ESPERANZA - ZV:PEMD00 -Llega:09:45</v>
      </c>
      <c r="BX204" t="str">
        <f t="shared" si="33"/>
        <v>3. Ent. PT</v>
      </c>
      <c r="BY204" t="str">
        <f t="shared" si="34"/>
        <v>4-Vta.</v>
      </c>
      <c r="BZ204" s="16" t="str">
        <f t="shared" si="35"/>
        <v>Contado</v>
      </c>
      <c r="CA204" s="16">
        <f t="shared" si="36"/>
        <v>6.44</v>
      </c>
      <c r="CB204" s="16" t="str">
        <f t="shared" si="37"/>
        <v xml:space="preserve"> </v>
      </c>
      <c r="CC204" s="16">
        <f t="shared" si="38"/>
        <v>1</v>
      </c>
      <c r="CD204" s="16" t="str">
        <f t="shared" si="39"/>
        <v xml:space="preserve"> </v>
      </c>
      <c r="CE204" s="16" t="str">
        <f t="shared" si="40"/>
        <v>Transporte: 3401642344 - Leyton Gamboa, Nelson Yoel</v>
      </c>
      <c r="CF204" s="16">
        <f t="shared" si="41"/>
        <v>0</v>
      </c>
      <c r="CG204" s="16" t="str">
        <f>IF(Tabla1[[#This Row],[Clientes]]=1,VLOOKUP(Tabla1[[#This Row],[BK49**]],HR!A:X,24,0),"")</f>
        <v/>
      </c>
    </row>
    <row r="205" spans="1:85" x14ac:dyDescent="0.25">
      <c r="A205" s="7" t="str">
        <f t="shared" si="42"/>
        <v>12535755</v>
      </c>
      <c r="B205" s="31" t="s">
        <v>24086</v>
      </c>
      <c r="C205" s="31" t="s">
        <v>0</v>
      </c>
      <c r="D205" s="31" t="s">
        <v>1</v>
      </c>
      <c r="E205" s="31" t="s">
        <v>240</v>
      </c>
      <c r="F205" s="31" t="s">
        <v>3</v>
      </c>
      <c r="G205" s="31" t="s">
        <v>24087</v>
      </c>
      <c r="H205" s="31" t="s">
        <v>4</v>
      </c>
      <c r="I205" s="31" t="s">
        <v>5</v>
      </c>
      <c r="J205" s="31" t="s">
        <v>6</v>
      </c>
      <c r="K205" s="31" t="s">
        <v>241</v>
      </c>
      <c r="L205" s="31" t="s">
        <v>19</v>
      </c>
      <c r="M205" s="31" t="s">
        <v>242</v>
      </c>
      <c r="N205" s="31" t="s">
        <v>241</v>
      </c>
      <c r="O205" s="31" t="s">
        <v>243</v>
      </c>
      <c r="P205" s="31" t="s">
        <v>11</v>
      </c>
      <c r="Q205" s="31" t="s">
        <v>24195</v>
      </c>
      <c r="R205" s="31" t="s">
        <v>12</v>
      </c>
      <c r="S205" s="31" t="s">
        <v>39</v>
      </c>
      <c r="T205" s="31" t="s">
        <v>14</v>
      </c>
      <c r="U205" s="31" t="s">
        <v>40</v>
      </c>
      <c r="V205" s="31" t="s">
        <v>16</v>
      </c>
      <c r="W205" s="31" t="s">
        <v>17</v>
      </c>
      <c r="X205" s="31" t="s">
        <v>24196</v>
      </c>
      <c r="Y205" s="31" t="s">
        <v>18</v>
      </c>
      <c r="Z205" s="31" t="s">
        <v>19</v>
      </c>
      <c r="AA205" s="31" t="s">
        <v>19</v>
      </c>
      <c r="AB205" s="31" t="s">
        <v>19</v>
      </c>
      <c r="AC205" s="31" t="s">
        <v>23196</v>
      </c>
      <c r="AD205" s="31" t="s">
        <v>9130</v>
      </c>
      <c r="AE205" s="31" t="s">
        <v>60</v>
      </c>
      <c r="AF205" s="31" t="s">
        <v>24197</v>
      </c>
      <c r="AG205" s="31" t="s">
        <v>24198</v>
      </c>
      <c r="AH205" s="31" t="s">
        <v>22280</v>
      </c>
      <c r="AI205" s="31" t="s">
        <v>43</v>
      </c>
      <c r="AJ205" s="31" t="s">
        <v>24</v>
      </c>
      <c r="AK205" s="31" t="s">
        <v>41</v>
      </c>
      <c r="AL205" s="31" t="s">
        <v>26</v>
      </c>
      <c r="AM205" s="31" t="s">
        <v>19</v>
      </c>
      <c r="AN205" s="31" t="s">
        <v>19</v>
      </c>
      <c r="AO205" s="31" t="s">
        <v>19</v>
      </c>
      <c r="AP205" s="31" t="s">
        <v>27</v>
      </c>
      <c r="AQ205" s="31" t="s">
        <v>24090</v>
      </c>
      <c r="AR205" s="31" t="s">
        <v>19</v>
      </c>
      <c r="AS205" s="59">
        <v>43932</v>
      </c>
      <c r="AT205" s="32">
        <v>28.72</v>
      </c>
      <c r="AU205" s="33" t="s">
        <v>28</v>
      </c>
      <c r="AV205" s="32">
        <v>2</v>
      </c>
      <c r="AW205" s="33" t="s">
        <v>29</v>
      </c>
      <c r="AX205" s="34">
        <v>12</v>
      </c>
      <c r="AY205" s="32">
        <v>2</v>
      </c>
      <c r="AZ205" s="33" t="s">
        <v>29</v>
      </c>
      <c r="BA205" s="35">
        <v>8.51</v>
      </c>
      <c r="BB205" s="33" t="s">
        <v>30</v>
      </c>
      <c r="BC205" s="35">
        <v>14.49</v>
      </c>
      <c r="BD205" s="33" t="s">
        <v>30</v>
      </c>
      <c r="BE205" s="35">
        <v>0</v>
      </c>
      <c r="BF205" s="33" t="s">
        <v>30</v>
      </c>
      <c r="BG205" s="35">
        <v>0</v>
      </c>
      <c r="BH205" s="33" t="s">
        <v>30</v>
      </c>
      <c r="BI205" s="35">
        <v>0</v>
      </c>
      <c r="BJ205" s="33" t="s">
        <v>30</v>
      </c>
      <c r="BK205" s="35">
        <v>3.05</v>
      </c>
      <c r="BL205" s="33" t="s">
        <v>30</v>
      </c>
      <c r="BM205" s="35">
        <v>2.46</v>
      </c>
      <c r="BN205" s="33" t="s">
        <v>30</v>
      </c>
      <c r="BO205" s="35">
        <v>14.49</v>
      </c>
      <c r="BP205" s="33" t="s">
        <v>30</v>
      </c>
      <c r="BQ205" s="35">
        <v>5.51</v>
      </c>
      <c r="BR205" s="33" t="s">
        <v>30</v>
      </c>
      <c r="BS205" s="9">
        <f>VLOOKUP(A205,HR!A:P,16,0)</f>
        <v>7</v>
      </c>
      <c r="BT205" s="9" t="str">
        <f>VLOOKUP(A205,HR!A:S,19,0)</f>
        <v>10:23</v>
      </c>
      <c r="BU205" s="9" t="str">
        <f>VLOOKUP(VALUE(AC205),Varios!A:J,9,0)</f>
        <v>-73520381--938278861--</v>
      </c>
      <c r="BV205" s="9" t="str">
        <f>VLOOKUP(VALUE(AC205),Varios!A:J,10,0)</f>
        <v>PEM120</v>
      </c>
      <c r="BW205" s="9" t="str">
        <f t="shared" si="43"/>
        <v>Cod:12535755 - Cli:Saldaña Perez, Guadalupe - Tel.:-73520381--938278861-- -Dir:Aa.hh. Cpmen El Milagro X-a Mz E Lt - Dist.:HUANCHACO - ZV:PEM120 -Llega:10:23</v>
      </c>
      <c r="BX205" t="str">
        <f t="shared" si="33"/>
        <v>3. Ent. PT</v>
      </c>
      <c r="BY205" t="str">
        <f t="shared" si="34"/>
        <v>4-Vta.</v>
      </c>
      <c r="BZ205" s="16" t="str">
        <f t="shared" si="35"/>
        <v>Contado</v>
      </c>
      <c r="CA205" s="16">
        <f t="shared" si="36"/>
        <v>14.49</v>
      </c>
      <c r="CB205" s="16" t="str">
        <f t="shared" si="37"/>
        <v xml:space="preserve"> </v>
      </c>
      <c r="CC205" s="16">
        <f t="shared" si="38"/>
        <v>2</v>
      </c>
      <c r="CD205" s="16" t="str">
        <f t="shared" si="39"/>
        <v xml:space="preserve"> </v>
      </c>
      <c r="CE205" s="16" t="str">
        <f t="shared" si="40"/>
        <v>Transporte: 3401642344 - Leyton Gamboa, Nelson Yoel</v>
      </c>
      <c r="CF205" s="16">
        <f t="shared" si="41"/>
        <v>1</v>
      </c>
      <c r="CG205" s="16">
        <f>IF(Tabla1[[#This Row],[Clientes]]=1,VLOOKUP(Tabla1[[#This Row],[BK49**]],HR!A:X,24,0),"")</f>
        <v>1.3</v>
      </c>
    </row>
    <row r="206" spans="1:85" x14ac:dyDescent="0.25">
      <c r="A206" s="7" t="str">
        <f t="shared" si="42"/>
        <v>12535755</v>
      </c>
      <c r="B206" s="31" t="s">
        <v>24086</v>
      </c>
      <c r="C206" s="31" t="s">
        <v>0</v>
      </c>
      <c r="D206" s="31" t="s">
        <v>1</v>
      </c>
      <c r="E206" s="31" t="s">
        <v>240</v>
      </c>
      <c r="F206" s="31" t="s">
        <v>3</v>
      </c>
      <c r="G206" s="31" t="s">
        <v>24087</v>
      </c>
      <c r="H206" s="31" t="s">
        <v>4</v>
      </c>
      <c r="I206" s="31" t="s">
        <v>5</v>
      </c>
      <c r="J206" s="31" t="s">
        <v>6</v>
      </c>
      <c r="K206" s="31" t="s">
        <v>241</v>
      </c>
      <c r="L206" s="31" t="s">
        <v>19</v>
      </c>
      <c r="M206" s="31" t="s">
        <v>242</v>
      </c>
      <c r="N206" s="31" t="s">
        <v>241</v>
      </c>
      <c r="O206" s="31" t="s">
        <v>243</v>
      </c>
      <c r="P206" s="31" t="s">
        <v>11</v>
      </c>
      <c r="Q206" s="31" t="s">
        <v>24195</v>
      </c>
      <c r="R206" s="31" t="s">
        <v>12</v>
      </c>
      <c r="S206" s="31" t="s">
        <v>51</v>
      </c>
      <c r="T206" s="31" t="s">
        <v>14</v>
      </c>
      <c r="U206" s="31" t="s">
        <v>52</v>
      </c>
      <c r="V206" s="31" t="s">
        <v>16</v>
      </c>
      <c r="W206" s="31" t="s">
        <v>17</v>
      </c>
      <c r="X206" s="31" t="s">
        <v>24196</v>
      </c>
      <c r="Y206" s="31" t="s">
        <v>18</v>
      </c>
      <c r="Z206" s="31" t="s">
        <v>19</v>
      </c>
      <c r="AA206" s="31" t="s">
        <v>19</v>
      </c>
      <c r="AB206" s="31" t="s">
        <v>19</v>
      </c>
      <c r="AC206" s="31" t="s">
        <v>23196</v>
      </c>
      <c r="AD206" s="31" t="s">
        <v>9130</v>
      </c>
      <c r="AE206" s="31" t="s">
        <v>60</v>
      </c>
      <c r="AF206" s="31" t="s">
        <v>24197</v>
      </c>
      <c r="AG206" s="31" t="s">
        <v>24198</v>
      </c>
      <c r="AH206" s="31" t="s">
        <v>22280</v>
      </c>
      <c r="AI206" s="31" t="s">
        <v>43</v>
      </c>
      <c r="AJ206" s="31" t="s">
        <v>24</v>
      </c>
      <c r="AK206" s="31" t="s">
        <v>25</v>
      </c>
      <c r="AL206" s="31" t="s">
        <v>26</v>
      </c>
      <c r="AM206" s="31" t="s">
        <v>19</v>
      </c>
      <c r="AN206" s="31" t="s">
        <v>19</v>
      </c>
      <c r="AO206" s="31" t="s">
        <v>19</v>
      </c>
      <c r="AP206" s="31" t="s">
        <v>27</v>
      </c>
      <c r="AQ206" s="31" t="s">
        <v>24090</v>
      </c>
      <c r="AR206" s="31" t="s">
        <v>19</v>
      </c>
      <c r="AS206" s="59">
        <v>43932</v>
      </c>
      <c r="AT206" s="32">
        <v>28.72</v>
      </c>
      <c r="AU206" s="33" t="s">
        <v>28</v>
      </c>
      <c r="AV206" s="32">
        <v>2</v>
      </c>
      <c r="AW206" s="33" t="s">
        <v>29</v>
      </c>
      <c r="AX206" s="34">
        <v>15</v>
      </c>
      <c r="AY206" s="32">
        <v>2</v>
      </c>
      <c r="AZ206" s="33" t="s">
        <v>29</v>
      </c>
      <c r="BA206" s="35">
        <v>9.43</v>
      </c>
      <c r="BB206" s="33" t="s">
        <v>30</v>
      </c>
      <c r="BC206" s="35">
        <v>18.54</v>
      </c>
      <c r="BD206" s="33" t="s">
        <v>30</v>
      </c>
      <c r="BE206" s="35">
        <v>0</v>
      </c>
      <c r="BF206" s="33" t="s">
        <v>30</v>
      </c>
      <c r="BG206" s="35">
        <v>0</v>
      </c>
      <c r="BH206" s="33" t="s">
        <v>30</v>
      </c>
      <c r="BI206" s="35">
        <v>0</v>
      </c>
      <c r="BJ206" s="33" t="s">
        <v>30</v>
      </c>
      <c r="BK206" s="35">
        <v>3.9</v>
      </c>
      <c r="BL206" s="33" t="s">
        <v>30</v>
      </c>
      <c r="BM206" s="35">
        <v>3.15</v>
      </c>
      <c r="BN206" s="33" t="s">
        <v>30</v>
      </c>
      <c r="BO206" s="35">
        <v>18.54</v>
      </c>
      <c r="BP206" s="33" t="s">
        <v>30</v>
      </c>
      <c r="BQ206" s="35">
        <v>7.56</v>
      </c>
      <c r="BR206" s="33" t="s">
        <v>30</v>
      </c>
      <c r="BS206" s="9">
        <f>VLOOKUP(A206,HR!A:P,16,0)</f>
        <v>7</v>
      </c>
      <c r="BT206" s="9" t="str">
        <f>VLOOKUP(A206,HR!A:S,19,0)</f>
        <v>10:23</v>
      </c>
      <c r="BU206" s="9" t="str">
        <f>VLOOKUP(VALUE(AC206),Varios!A:J,9,0)</f>
        <v>-73520381--938278861--</v>
      </c>
      <c r="BV206" s="9" t="str">
        <f>VLOOKUP(VALUE(AC206),Varios!A:J,10,0)</f>
        <v>PEM120</v>
      </c>
      <c r="BW206" s="9" t="str">
        <f t="shared" si="43"/>
        <v>Cod:12535755 - Cli:Saldaña Perez, Guadalupe - Tel.:-73520381--938278861-- -Dir:Aa.hh. Cpmen El Milagro X-a Mz E Lt - Dist.:HUANCHACO - ZV:PEM120 -Llega:10:23</v>
      </c>
      <c r="BX206" t="str">
        <f t="shared" si="33"/>
        <v>3. Ent. PT</v>
      </c>
      <c r="BY206" t="str">
        <f t="shared" si="34"/>
        <v>4-Vta.</v>
      </c>
      <c r="BZ206" s="16" t="str">
        <f t="shared" si="35"/>
        <v>Contado</v>
      </c>
      <c r="CA206" s="16">
        <f t="shared" si="36"/>
        <v>18.54</v>
      </c>
      <c r="CB206" s="16" t="str">
        <f t="shared" si="37"/>
        <v xml:space="preserve"> </v>
      </c>
      <c r="CC206" s="16">
        <f t="shared" si="38"/>
        <v>2</v>
      </c>
      <c r="CD206" s="16" t="str">
        <f t="shared" si="39"/>
        <v xml:space="preserve"> </v>
      </c>
      <c r="CE206" s="16" t="str">
        <f t="shared" si="40"/>
        <v>Transporte: 3401642344 - Leyton Gamboa, Nelson Yoel</v>
      </c>
      <c r="CF206" s="16">
        <f t="shared" si="41"/>
        <v>0</v>
      </c>
      <c r="CG206" s="16" t="str">
        <f>IF(Tabla1[[#This Row],[Clientes]]=1,VLOOKUP(Tabla1[[#This Row],[BK49**]],HR!A:X,24,0),"")</f>
        <v/>
      </c>
    </row>
    <row r="207" spans="1:85" x14ac:dyDescent="0.25">
      <c r="A207" s="7" t="str">
        <f t="shared" si="42"/>
        <v>12535755</v>
      </c>
      <c r="B207" s="31" t="s">
        <v>24086</v>
      </c>
      <c r="C207" s="31" t="s">
        <v>0</v>
      </c>
      <c r="D207" s="31" t="s">
        <v>1</v>
      </c>
      <c r="E207" s="31" t="s">
        <v>240</v>
      </c>
      <c r="F207" s="31" t="s">
        <v>3</v>
      </c>
      <c r="G207" s="31" t="s">
        <v>24087</v>
      </c>
      <c r="H207" s="31" t="s">
        <v>4</v>
      </c>
      <c r="I207" s="31" t="s">
        <v>5</v>
      </c>
      <c r="J207" s="31" t="s">
        <v>6</v>
      </c>
      <c r="K207" s="31" t="s">
        <v>241</v>
      </c>
      <c r="L207" s="31" t="s">
        <v>19</v>
      </c>
      <c r="M207" s="31" t="s">
        <v>242</v>
      </c>
      <c r="N207" s="31" t="s">
        <v>241</v>
      </c>
      <c r="O207" s="31" t="s">
        <v>243</v>
      </c>
      <c r="P207" s="31" t="s">
        <v>11</v>
      </c>
      <c r="Q207" s="31" t="s">
        <v>24195</v>
      </c>
      <c r="R207" s="31" t="s">
        <v>12</v>
      </c>
      <c r="S207" s="31" t="s">
        <v>36</v>
      </c>
      <c r="T207" s="31" t="s">
        <v>14</v>
      </c>
      <c r="U207" s="31" t="s">
        <v>37</v>
      </c>
      <c r="V207" s="31" t="s">
        <v>16</v>
      </c>
      <c r="W207" s="31" t="s">
        <v>17</v>
      </c>
      <c r="X207" s="31" t="s">
        <v>24196</v>
      </c>
      <c r="Y207" s="31" t="s">
        <v>18</v>
      </c>
      <c r="Z207" s="31" t="s">
        <v>19</v>
      </c>
      <c r="AA207" s="31" t="s">
        <v>19</v>
      </c>
      <c r="AB207" s="31" t="s">
        <v>19</v>
      </c>
      <c r="AC207" s="31" t="s">
        <v>23196</v>
      </c>
      <c r="AD207" s="31" t="s">
        <v>9130</v>
      </c>
      <c r="AE207" s="31" t="s">
        <v>60</v>
      </c>
      <c r="AF207" s="31" t="s">
        <v>24197</v>
      </c>
      <c r="AG207" s="31" t="s">
        <v>24198</v>
      </c>
      <c r="AH207" s="31" t="s">
        <v>22280</v>
      </c>
      <c r="AI207" s="31" t="s">
        <v>43</v>
      </c>
      <c r="AJ207" s="31" t="s">
        <v>24</v>
      </c>
      <c r="AK207" s="31" t="s">
        <v>35</v>
      </c>
      <c r="AL207" s="31" t="s">
        <v>26</v>
      </c>
      <c r="AM207" s="31" t="s">
        <v>19</v>
      </c>
      <c r="AN207" s="31" t="s">
        <v>19</v>
      </c>
      <c r="AO207" s="31" t="s">
        <v>19</v>
      </c>
      <c r="AP207" s="31" t="s">
        <v>27</v>
      </c>
      <c r="AQ207" s="31" t="s">
        <v>24090</v>
      </c>
      <c r="AR207" s="31" t="s">
        <v>19</v>
      </c>
      <c r="AS207" s="59">
        <v>43932</v>
      </c>
      <c r="AT207" s="32">
        <v>28.72</v>
      </c>
      <c r="AU207" s="33" t="s">
        <v>28</v>
      </c>
      <c r="AV207" s="32">
        <v>1</v>
      </c>
      <c r="AW207" s="33" t="s">
        <v>29</v>
      </c>
      <c r="AX207" s="34">
        <v>6</v>
      </c>
      <c r="AY207" s="32">
        <v>1</v>
      </c>
      <c r="AZ207" s="33" t="s">
        <v>29</v>
      </c>
      <c r="BA207" s="35">
        <v>2.97</v>
      </c>
      <c r="BB207" s="33" t="s">
        <v>30</v>
      </c>
      <c r="BC207" s="35">
        <v>15.89</v>
      </c>
      <c r="BD207" s="33" t="s">
        <v>30</v>
      </c>
      <c r="BE207" s="35">
        <v>0</v>
      </c>
      <c r="BF207" s="33" t="s">
        <v>30</v>
      </c>
      <c r="BG207" s="35">
        <v>-0.79</v>
      </c>
      <c r="BH207" s="33" t="s">
        <v>30</v>
      </c>
      <c r="BI207" s="35">
        <v>0</v>
      </c>
      <c r="BJ207" s="33" t="s">
        <v>30</v>
      </c>
      <c r="BK207" s="35">
        <v>2.72</v>
      </c>
      <c r="BL207" s="33" t="s">
        <v>30</v>
      </c>
      <c r="BM207" s="35">
        <v>0</v>
      </c>
      <c r="BN207" s="33" t="s">
        <v>30</v>
      </c>
      <c r="BO207" s="35">
        <v>15.1</v>
      </c>
      <c r="BP207" s="33" t="s">
        <v>30</v>
      </c>
      <c r="BQ207" s="35">
        <v>3.08</v>
      </c>
      <c r="BR207" s="33" t="s">
        <v>30</v>
      </c>
      <c r="BS207" s="9">
        <f>VLOOKUP(A207,HR!A:P,16,0)</f>
        <v>7</v>
      </c>
      <c r="BT207" s="9" t="str">
        <f>VLOOKUP(A207,HR!A:S,19,0)</f>
        <v>10:23</v>
      </c>
      <c r="BU207" s="9" t="str">
        <f>VLOOKUP(VALUE(AC207),Varios!A:J,9,0)</f>
        <v>-73520381--938278861--</v>
      </c>
      <c r="BV207" s="9" t="str">
        <f>VLOOKUP(VALUE(AC207),Varios!A:J,10,0)</f>
        <v>PEM120</v>
      </c>
      <c r="BW207" s="9" t="str">
        <f t="shared" si="43"/>
        <v>Cod:12535755 - Cli:Saldaña Perez, Guadalupe - Tel.:-73520381--938278861-- -Dir:Aa.hh. Cpmen El Milagro X-a Mz E Lt - Dist.:HUANCHACO - ZV:PEM120 -Llega:10:23</v>
      </c>
      <c r="BX207" t="str">
        <f t="shared" si="33"/>
        <v>3. Ent. PT</v>
      </c>
      <c r="BY207" t="str">
        <f t="shared" si="34"/>
        <v>4-Vta.</v>
      </c>
      <c r="BZ207" s="16" t="str">
        <f t="shared" si="35"/>
        <v>Contado</v>
      </c>
      <c r="CA207" s="16">
        <f t="shared" si="36"/>
        <v>15.89</v>
      </c>
      <c r="CB207" s="16" t="str">
        <f t="shared" si="37"/>
        <v xml:space="preserve"> </v>
      </c>
      <c r="CC207" s="16">
        <f t="shared" si="38"/>
        <v>1</v>
      </c>
      <c r="CD207" s="16" t="str">
        <f t="shared" si="39"/>
        <v xml:space="preserve"> </v>
      </c>
      <c r="CE207" s="16" t="str">
        <f t="shared" si="40"/>
        <v>Transporte: 3401642344 - Leyton Gamboa, Nelson Yoel</v>
      </c>
      <c r="CF207" s="16">
        <f t="shared" si="41"/>
        <v>0</v>
      </c>
      <c r="CG207" s="16" t="str">
        <f>IF(Tabla1[[#This Row],[Clientes]]=1,VLOOKUP(Tabla1[[#This Row],[BK49**]],HR!A:X,24,0),"")</f>
        <v/>
      </c>
    </row>
    <row r="208" spans="1:85" x14ac:dyDescent="0.25">
      <c r="A208" s="7" t="str">
        <f t="shared" si="42"/>
        <v>12535755</v>
      </c>
      <c r="B208" s="31" t="s">
        <v>24086</v>
      </c>
      <c r="C208" s="31" t="s">
        <v>0</v>
      </c>
      <c r="D208" s="31" t="s">
        <v>1</v>
      </c>
      <c r="E208" s="31" t="s">
        <v>240</v>
      </c>
      <c r="F208" s="31" t="s">
        <v>3</v>
      </c>
      <c r="G208" s="31" t="s">
        <v>24087</v>
      </c>
      <c r="H208" s="31" t="s">
        <v>4</v>
      </c>
      <c r="I208" s="31" t="s">
        <v>5</v>
      </c>
      <c r="J208" s="31" t="s">
        <v>6</v>
      </c>
      <c r="K208" s="31" t="s">
        <v>241</v>
      </c>
      <c r="L208" s="31" t="s">
        <v>19</v>
      </c>
      <c r="M208" s="31" t="s">
        <v>242</v>
      </c>
      <c r="N208" s="31" t="s">
        <v>241</v>
      </c>
      <c r="O208" s="31" t="s">
        <v>243</v>
      </c>
      <c r="P208" s="31" t="s">
        <v>11</v>
      </c>
      <c r="Q208" s="31" t="s">
        <v>24195</v>
      </c>
      <c r="R208" s="31" t="s">
        <v>12</v>
      </c>
      <c r="S208" s="31" t="s">
        <v>33</v>
      </c>
      <c r="T208" s="31" t="s">
        <v>14</v>
      </c>
      <c r="U208" s="31" t="s">
        <v>34</v>
      </c>
      <c r="V208" s="31" t="s">
        <v>16</v>
      </c>
      <c r="W208" s="31" t="s">
        <v>17</v>
      </c>
      <c r="X208" s="31" t="s">
        <v>24196</v>
      </c>
      <c r="Y208" s="31" t="s">
        <v>18</v>
      </c>
      <c r="Z208" s="31" t="s">
        <v>19</v>
      </c>
      <c r="AA208" s="31" t="s">
        <v>19</v>
      </c>
      <c r="AB208" s="31" t="s">
        <v>19</v>
      </c>
      <c r="AC208" s="31" t="s">
        <v>23196</v>
      </c>
      <c r="AD208" s="31" t="s">
        <v>9130</v>
      </c>
      <c r="AE208" s="31" t="s">
        <v>60</v>
      </c>
      <c r="AF208" s="31" t="s">
        <v>24197</v>
      </c>
      <c r="AG208" s="31" t="s">
        <v>24198</v>
      </c>
      <c r="AH208" s="31" t="s">
        <v>22280</v>
      </c>
      <c r="AI208" s="31" t="s">
        <v>43</v>
      </c>
      <c r="AJ208" s="31" t="s">
        <v>24</v>
      </c>
      <c r="AK208" s="31" t="s">
        <v>35</v>
      </c>
      <c r="AL208" s="31" t="s">
        <v>26</v>
      </c>
      <c r="AM208" s="31" t="s">
        <v>19</v>
      </c>
      <c r="AN208" s="31" t="s">
        <v>19</v>
      </c>
      <c r="AO208" s="31" t="s">
        <v>19</v>
      </c>
      <c r="AP208" s="31" t="s">
        <v>27</v>
      </c>
      <c r="AQ208" s="31" t="s">
        <v>24090</v>
      </c>
      <c r="AR208" s="31" t="s">
        <v>19</v>
      </c>
      <c r="AS208" s="59">
        <v>43932</v>
      </c>
      <c r="AT208" s="32">
        <v>28.72</v>
      </c>
      <c r="AU208" s="33" t="s">
        <v>28</v>
      </c>
      <c r="AV208" s="32">
        <v>1</v>
      </c>
      <c r="AW208" s="33" t="s">
        <v>29</v>
      </c>
      <c r="AX208" s="34">
        <v>15</v>
      </c>
      <c r="AY208" s="32">
        <v>1</v>
      </c>
      <c r="AZ208" s="33" t="s">
        <v>29</v>
      </c>
      <c r="BA208" s="35">
        <v>3.28</v>
      </c>
      <c r="BB208" s="33" t="s">
        <v>30</v>
      </c>
      <c r="BC208" s="35">
        <v>16.100000000000001</v>
      </c>
      <c r="BD208" s="33" t="s">
        <v>30</v>
      </c>
      <c r="BE208" s="35">
        <v>0</v>
      </c>
      <c r="BF208" s="33" t="s">
        <v>30</v>
      </c>
      <c r="BG208" s="35">
        <v>-0.81</v>
      </c>
      <c r="BH208" s="33" t="s">
        <v>30</v>
      </c>
      <c r="BI208" s="35">
        <v>0</v>
      </c>
      <c r="BJ208" s="33" t="s">
        <v>30</v>
      </c>
      <c r="BK208" s="35">
        <v>2.75</v>
      </c>
      <c r="BL208" s="33" t="s">
        <v>30</v>
      </c>
      <c r="BM208" s="35">
        <v>0</v>
      </c>
      <c r="BN208" s="33" t="s">
        <v>30</v>
      </c>
      <c r="BO208" s="35">
        <v>15.29</v>
      </c>
      <c r="BP208" s="33" t="s">
        <v>30</v>
      </c>
      <c r="BQ208" s="35">
        <v>3.11</v>
      </c>
      <c r="BR208" s="33" t="s">
        <v>30</v>
      </c>
      <c r="BS208" s="9">
        <f>VLOOKUP(A208,HR!A:P,16,0)</f>
        <v>7</v>
      </c>
      <c r="BT208" s="9" t="str">
        <f>VLOOKUP(A208,HR!A:S,19,0)</f>
        <v>10:23</v>
      </c>
      <c r="BU208" s="9" t="str">
        <f>VLOOKUP(VALUE(AC208),Varios!A:J,9,0)</f>
        <v>-73520381--938278861--</v>
      </c>
      <c r="BV208" s="9" t="str">
        <f>VLOOKUP(VALUE(AC208),Varios!A:J,10,0)</f>
        <v>PEM120</v>
      </c>
      <c r="BW208" s="9" t="str">
        <f t="shared" si="43"/>
        <v>Cod:12535755 - Cli:Saldaña Perez, Guadalupe - Tel.:-73520381--938278861-- -Dir:Aa.hh. Cpmen El Milagro X-a Mz E Lt - Dist.:HUANCHACO - ZV:PEM120 -Llega:10:23</v>
      </c>
      <c r="BX208" t="str">
        <f t="shared" si="33"/>
        <v>3. Ent. PT</v>
      </c>
      <c r="BY208" t="str">
        <f t="shared" si="34"/>
        <v>4-Vta.</v>
      </c>
      <c r="BZ208" s="16" t="str">
        <f t="shared" si="35"/>
        <v>Contado</v>
      </c>
      <c r="CA208" s="16">
        <f t="shared" si="36"/>
        <v>16.100000000000001</v>
      </c>
      <c r="CB208" s="16" t="str">
        <f t="shared" si="37"/>
        <v xml:space="preserve"> </v>
      </c>
      <c r="CC208" s="16">
        <f t="shared" si="38"/>
        <v>1</v>
      </c>
      <c r="CD208" s="16" t="str">
        <f t="shared" si="39"/>
        <v xml:space="preserve"> </v>
      </c>
      <c r="CE208" s="16" t="str">
        <f t="shared" si="40"/>
        <v>Transporte: 3401642344 - Leyton Gamboa, Nelson Yoel</v>
      </c>
      <c r="CF208" s="16">
        <f t="shared" si="41"/>
        <v>0</v>
      </c>
      <c r="CG208" s="16" t="str">
        <f>IF(Tabla1[[#This Row],[Clientes]]=1,VLOOKUP(Tabla1[[#This Row],[BK49**]],HR!A:X,24,0),"")</f>
        <v/>
      </c>
    </row>
    <row r="209" spans="1:85" x14ac:dyDescent="0.25">
      <c r="A209" s="7" t="str">
        <f t="shared" si="42"/>
        <v>12535755</v>
      </c>
      <c r="B209" s="31" t="s">
        <v>24086</v>
      </c>
      <c r="C209" s="31" t="s">
        <v>0</v>
      </c>
      <c r="D209" s="31" t="s">
        <v>1</v>
      </c>
      <c r="E209" s="31" t="s">
        <v>240</v>
      </c>
      <c r="F209" s="31" t="s">
        <v>3</v>
      </c>
      <c r="G209" s="31" t="s">
        <v>24087</v>
      </c>
      <c r="H209" s="31" t="s">
        <v>4</v>
      </c>
      <c r="I209" s="31" t="s">
        <v>5</v>
      </c>
      <c r="J209" s="31" t="s">
        <v>6</v>
      </c>
      <c r="K209" s="31" t="s">
        <v>241</v>
      </c>
      <c r="L209" s="31" t="s">
        <v>19</v>
      </c>
      <c r="M209" s="31" t="s">
        <v>242</v>
      </c>
      <c r="N209" s="31" t="s">
        <v>241</v>
      </c>
      <c r="O209" s="31" t="s">
        <v>243</v>
      </c>
      <c r="P209" s="31" t="s">
        <v>11</v>
      </c>
      <c r="Q209" s="31" t="s">
        <v>24195</v>
      </c>
      <c r="R209" s="31" t="s">
        <v>12</v>
      </c>
      <c r="S209" s="31" t="s">
        <v>51</v>
      </c>
      <c r="T209" s="31" t="s">
        <v>53</v>
      </c>
      <c r="U209" s="31" t="s">
        <v>52</v>
      </c>
      <c r="V209" s="31" t="s">
        <v>16</v>
      </c>
      <c r="W209" s="31" t="s">
        <v>17</v>
      </c>
      <c r="X209" s="31" t="s">
        <v>24196</v>
      </c>
      <c r="Y209" s="31" t="s">
        <v>18</v>
      </c>
      <c r="Z209" s="31" t="s">
        <v>19</v>
      </c>
      <c r="AA209" s="31" t="s">
        <v>19</v>
      </c>
      <c r="AB209" s="31" t="s">
        <v>19</v>
      </c>
      <c r="AC209" s="31" t="s">
        <v>23196</v>
      </c>
      <c r="AD209" s="31" t="s">
        <v>9130</v>
      </c>
      <c r="AE209" s="31" t="s">
        <v>60</v>
      </c>
      <c r="AF209" s="31" t="s">
        <v>24197</v>
      </c>
      <c r="AG209" s="31" t="s">
        <v>24198</v>
      </c>
      <c r="AH209" s="31" t="s">
        <v>22280</v>
      </c>
      <c r="AI209" s="31" t="s">
        <v>43</v>
      </c>
      <c r="AJ209" s="31" t="s">
        <v>24</v>
      </c>
      <c r="AK209" s="31" t="s">
        <v>25</v>
      </c>
      <c r="AL209" s="31" t="s">
        <v>26</v>
      </c>
      <c r="AM209" s="31" t="s">
        <v>54</v>
      </c>
      <c r="AN209" s="31" t="s">
        <v>19</v>
      </c>
      <c r="AO209" s="31" t="s">
        <v>19</v>
      </c>
      <c r="AP209" s="31" t="s">
        <v>27</v>
      </c>
      <c r="AQ209" s="31" t="s">
        <v>24090</v>
      </c>
      <c r="AR209" s="31" t="s">
        <v>55</v>
      </c>
      <c r="AS209" s="59">
        <v>43932</v>
      </c>
      <c r="AT209" s="32">
        <v>28.72</v>
      </c>
      <c r="AU209" s="33" t="s">
        <v>28</v>
      </c>
      <c r="AV209" s="32">
        <v>2</v>
      </c>
      <c r="AW209" s="33" t="s">
        <v>16</v>
      </c>
      <c r="AX209" s="34">
        <v>15</v>
      </c>
      <c r="AY209" s="32">
        <v>2</v>
      </c>
      <c r="AZ209" s="33" t="s">
        <v>16</v>
      </c>
      <c r="BA209" s="35">
        <v>0.63</v>
      </c>
      <c r="BB209" s="33" t="s">
        <v>30</v>
      </c>
      <c r="BC209" s="35">
        <v>1.23</v>
      </c>
      <c r="BD209" s="33" t="s">
        <v>30</v>
      </c>
      <c r="BE209" s="35">
        <v>0</v>
      </c>
      <c r="BF209" s="33" t="s">
        <v>30</v>
      </c>
      <c r="BG209" s="35">
        <v>0</v>
      </c>
      <c r="BH209" s="33" t="s">
        <v>30</v>
      </c>
      <c r="BI209" s="35">
        <v>0</v>
      </c>
      <c r="BJ209" s="33" t="s">
        <v>30</v>
      </c>
      <c r="BK209" s="35">
        <v>0</v>
      </c>
      <c r="BL209" s="33" t="s">
        <v>30</v>
      </c>
      <c r="BM209" s="35">
        <v>0</v>
      </c>
      <c r="BN209" s="33" t="s">
        <v>30</v>
      </c>
      <c r="BO209" s="35">
        <v>0</v>
      </c>
      <c r="BP209" s="33" t="s">
        <v>30</v>
      </c>
      <c r="BQ209" s="35">
        <v>0</v>
      </c>
      <c r="BR209" s="33" t="s">
        <v>30</v>
      </c>
      <c r="BS209" s="9">
        <f>VLOOKUP(A209,HR!A:P,16,0)</f>
        <v>7</v>
      </c>
      <c r="BT209" s="9" t="str">
        <f>VLOOKUP(A209,HR!A:S,19,0)</f>
        <v>10:23</v>
      </c>
      <c r="BU209" s="9" t="str">
        <f>VLOOKUP(VALUE(AC209),Varios!A:J,9,0)</f>
        <v>-73520381--938278861--</v>
      </c>
      <c r="BV209" s="9" t="str">
        <f>VLOOKUP(VALUE(AC209),Varios!A:J,10,0)</f>
        <v>PEM120</v>
      </c>
      <c r="BW209" s="9" t="str">
        <f t="shared" si="43"/>
        <v>Cod:12535755 - Cli:Saldaña Perez, Guadalupe - Tel.:-73520381--938278861-- -Dir:Aa.hh. Cpmen El Milagro X-a Mz E Lt - Dist.:HUANCHACO - ZV:PEM120 -Llega:10:23</v>
      </c>
      <c r="BX209" t="str">
        <f t="shared" si="33"/>
        <v>3. Ent. PT</v>
      </c>
      <c r="BY209" t="str">
        <f t="shared" si="34"/>
        <v>5-Bon.</v>
      </c>
      <c r="BZ209" s="16" t="str">
        <f t="shared" si="35"/>
        <v>Contado</v>
      </c>
      <c r="CA209" s="16">
        <f t="shared" si="36"/>
        <v>1.23</v>
      </c>
      <c r="CB209" s="16" t="str">
        <f t="shared" si="37"/>
        <v xml:space="preserve"> </v>
      </c>
      <c r="CC209" s="16" t="str">
        <f t="shared" si="38"/>
        <v/>
      </c>
      <c r="CD209" s="16">
        <f t="shared" si="39"/>
        <v>2</v>
      </c>
      <c r="CE209" s="16" t="str">
        <f t="shared" si="40"/>
        <v>Transporte: 3401642344 - Leyton Gamboa, Nelson Yoel</v>
      </c>
      <c r="CF209" s="16">
        <f t="shared" si="41"/>
        <v>0</v>
      </c>
      <c r="CG209" s="16" t="str">
        <f>IF(Tabla1[[#This Row],[Clientes]]=1,VLOOKUP(Tabla1[[#This Row],[BK49**]],HR!A:X,24,0),"")</f>
        <v/>
      </c>
    </row>
    <row r="210" spans="1:85" x14ac:dyDescent="0.25">
      <c r="A210" s="7" t="str">
        <f t="shared" si="42"/>
        <v>12409627</v>
      </c>
      <c r="B210" s="31" t="s">
        <v>24086</v>
      </c>
      <c r="C210" s="31" t="s">
        <v>0</v>
      </c>
      <c r="D210" s="31" t="s">
        <v>1</v>
      </c>
      <c r="E210" s="31" t="s">
        <v>240</v>
      </c>
      <c r="F210" s="31" t="s">
        <v>3</v>
      </c>
      <c r="G210" s="31" t="s">
        <v>24087</v>
      </c>
      <c r="H210" s="31" t="s">
        <v>4</v>
      </c>
      <c r="I210" s="31" t="s">
        <v>5</v>
      </c>
      <c r="J210" s="31" t="s">
        <v>6</v>
      </c>
      <c r="K210" s="31" t="s">
        <v>241</v>
      </c>
      <c r="L210" s="31" t="s">
        <v>19</v>
      </c>
      <c r="M210" s="31" t="s">
        <v>242</v>
      </c>
      <c r="N210" s="31" t="s">
        <v>241</v>
      </c>
      <c r="O210" s="31" t="s">
        <v>243</v>
      </c>
      <c r="P210" s="31" t="s">
        <v>11</v>
      </c>
      <c r="Q210" s="31" t="s">
        <v>24199</v>
      </c>
      <c r="R210" s="31" t="s">
        <v>12</v>
      </c>
      <c r="S210" s="31" t="s">
        <v>49</v>
      </c>
      <c r="T210" s="31" t="s">
        <v>14</v>
      </c>
      <c r="U210" s="31" t="s">
        <v>50</v>
      </c>
      <c r="V210" s="31" t="s">
        <v>16</v>
      </c>
      <c r="W210" s="31" t="s">
        <v>17</v>
      </c>
      <c r="X210" s="31" t="s">
        <v>24200</v>
      </c>
      <c r="Y210" s="31" t="s">
        <v>18</v>
      </c>
      <c r="Z210" s="31" t="s">
        <v>19</v>
      </c>
      <c r="AA210" s="31" t="s">
        <v>19</v>
      </c>
      <c r="AB210" s="31" t="s">
        <v>19</v>
      </c>
      <c r="AC210" s="31" t="s">
        <v>23222</v>
      </c>
      <c r="AD210" s="31" t="s">
        <v>8367</v>
      </c>
      <c r="AE210" s="31" t="s">
        <v>21</v>
      </c>
      <c r="AF210" s="31" t="s">
        <v>24201</v>
      </c>
      <c r="AG210" s="31" t="s">
        <v>19</v>
      </c>
      <c r="AH210" s="31" t="s">
        <v>22280</v>
      </c>
      <c r="AI210" s="31" t="s">
        <v>43</v>
      </c>
      <c r="AJ210" s="31" t="s">
        <v>24</v>
      </c>
      <c r="AK210" s="31" t="s">
        <v>25</v>
      </c>
      <c r="AL210" s="31" t="s">
        <v>26</v>
      </c>
      <c r="AM210" s="31" t="s">
        <v>19</v>
      </c>
      <c r="AN210" s="31" t="s">
        <v>19</v>
      </c>
      <c r="AO210" s="31" t="s">
        <v>19</v>
      </c>
      <c r="AP210" s="31" t="s">
        <v>27</v>
      </c>
      <c r="AQ210" s="31" t="s">
        <v>24090</v>
      </c>
      <c r="AR210" s="31" t="s">
        <v>19</v>
      </c>
      <c r="AS210" s="59">
        <v>43932</v>
      </c>
      <c r="AT210" s="32">
        <v>28.72</v>
      </c>
      <c r="AU210" s="33" t="s">
        <v>28</v>
      </c>
      <c r="AV210" s="32">
        <v>3</v>
      </c>
      <c r="AW210" s="33" t="s">
        <v>29</v>
      </c>
      <c r="AX210" s="34">
        <v>15</v>
      </c>
      <c r="AY210" s="32">
        <v>3</v>
      </c>
      <c r="AZ210" s="33" t="s">
        <v>29</v>
      </c>
      <c r="BA210" s="35">
        <v>9.7200000000000006</v>
      </c>
      <c r="BB210" s="33" t="s">
        <v>30</v>
      </c>
      <c r="BC210" s="35">
        <v>27.71</v>
      </c>
      <c r="BD210" s="33" t="s">
        <v>30</v>
      </c>
      <c r="BE210" s="35">
        <v>0</v>
      </c>
      <c r="BF210" s="33" t="s">
        <v>30</v>
      </c>
      <c r="BG210" s="35">
        <v>-4.8600000000000003</v>
      </c>
      <c r="BH210" s="33" t="s">
        <v>30</v>
      </c>
      <c r="BI210" s="35">
        <v>0</v>
      </c>
      <c r="BJ210" s="33" t="s">
        <v>30</v>
      </c>
      <c r="BK210" s="35">
        <v>4.8099999999999996</v>
      </c>
      <c r="BL210" s="33" t="s">
        <v>30</v>
      </c>
      <c r="BM210" s="35">
        <v>3.88</v>
      </c>
      <c r="BN210" s="33" t="s">
        <v>30</v>
      </c>
      <c r="BO210" s="35">
        <v>22.85</v>
      </c>
      <c r="BP210" s="33" t="s">
        <v>30</v>
      </c>
      <c r="BQ210" s="35">
        <v>9.32</v>
      </c>
      <c r="BR210" s="33" t="s">
        <v>30</v>
      </c>
      <c r="BS210" s="9">
        <f>VLOOKUP(A210,HR!A:P,16,0)</f>
        <v>15</v>
      </c>
      <c r="BT210" s="9" t="str">
        <f>VLOOKUP(A210,HR!A:S,19,0)</f>
        <v>11:01</v>
      </c>
      <c r="BU210" s="9" t="str">
        <f>VLOOKUP(VALUE(AC210),Varios!A:J,9,0)</f>
        <v>---949034365--</v>
      </c>
      <c r="BV210" s="9" t="str">
        <f>VLOOKUP(VALUE(AC210),Varios!A:J,10,0)</f>
        <v>PEMD00</v>
      </c>
      <c r="BW210" s="9" t="str">
        <f t="shared" si="43"/>
        <v>Cod:12409627 - Cli:Mantilla Huaman, Rosa Leonor - Tel.:---949034365-- -Dir:S/v El Milagro Mz 25 Lt 20a - Dist.:HUANCHACO - ZV:PEMD00 -Llega:11:01</v>
      </c>
      <c r="BX210" t="str">
        <f t="shared" si="33"/>
        <v>3. Ent. PT</v>
      </c>
      <c r="BY210" t="str">
        <f t="shared" si="34"/>
        <v>4-Vta.</v>
      </c>
      <c r="BZ210" s="16" t="str">
        <f t="shared" si="35"/>
        <v>Contado</v>
      </c>
      <c r="CA210" s="16">
        <f t="shared" si="36"/>
        <v>27.71</v>
      </c>
      <c r="CB210" s="16" t="str">
        <f t="shared" si="37"/>
        <v xml:space="preserve"> </v>
      </c>
      <c r="CC210" s="16">
        <f t="shared" si="38"/>
        <v>3</v>
      </c>
      <c r="CD210" s="16" t="str">
        <f t="shared" si="39"/>
        <v xml:space="preserve"> </v>
      </c>
      <c r="CE210" s="16" t="str">
        <f t="shared" si="40"/>
        <v>Transporte: 3401642344 - Leyton Gamboa, Nelson Yoel</v>
      </c>
      <c r="CF210" s="16">
        <f t="shared" si="41"/>
        <v>1</v>
      </c>
      <c r="CG210" s="16">
        <f>IF(Tabla1[[#This Row],[Clientes]]=1,VLOOKUP(Tabla1[[#This Row],[BK49**]],HR!A:X,24,0),"")</f>
        <v>0.2</v>
      </c>
    </row>
    <row r="211" spans="1:85" x14ac:dyDescent="0.25">
      <c r="A211" s="7" t="str">
        <f t="shared" si="42"/>
        <v>12409627</v>
      </c>
      <c r="B211" s="31" t="s">
        <v>24086</v>
      </c>
      <c r="C211" s="31" t="s">
        <v>0</v>
      </c>
      <c r="D211" s="31" t="s">
        <v>1</v>
      </c>
      <c r="E211" s="31" t="s">
        <v>240</v>
      </c>
      <c r="F211" s="31" t="s">
        <v>3</v>
      </c>
      <c r="G211" s="31" t="s">
        <v>24087</v>
      </c>
      <c r="H211" s="31" t="s">
        <v>4</v>
      </c>
      <c r="I211" s="31" t="s">
        <v>5</v>
      </c>
      <c r="J211" s="31" t="s">
        <v>6</v>
      </c>
      <c r="K211" s="31" t="s">
        <v>241</v>
      </c>
      <c r="L211" s="31" t="s">
        <v>19</v>
      </c>
      <c r="M211" s="31" t="s">
        <v>242</v>
      </c>
      <c r="N211" s="31" t="s">
        <v>241</v>
      </c>
      <c r="O211" s="31" t="s">
        <v>243</v>
      </c>
      <c r="P211" s="31" t="s">
        <v>11</v>
      </c>
      <c r="Q211" s="31" t="s">
        <v>24199</v>
      </c>
      <c r="R211" s="31" t="s">
        <v>12</v>
      </c>
      <c r="S211" s="31" t="s">
        <v>51</v>
      </c>
      <c r="T211" s="31" t="s">
        <v>14</v>
      </c>
      <c r="U211" s="31" t="s">
        <v>52</v>
      </c>
      <c r="V211" s="31" t="s">
        <v>16</v>
      </c>
      <c r="W211" s="31" t="s">
        <v>17</v>
      </c>
      <c r="X211" s="31" t="s">
        <v>24200</v>
      </c>
      <c r="Y211" s="31" t="s">
        <v>18</v>
      </c>
      <c r="Z211" s="31" t="s">
        <v>19</v>
      </c>
      <c r="AA211" s="31" t="s">
        <v>19</v>
      </c>
      <c r="AB211" s="31" t="s">
        <v>19</v>
      </c>
      <c r="AC211" s="31" t="s">
        <v>23222</v>
      </c>
      <c r="AD211" s="31" t="s">
        <v>8367</v>
      </c>
      <c r="AE211" s="31" t="s">
        <v>21</v>
      </c>
      <c r="AF211" s="31" t="s">
        <v>24201</v>
      </c>
      <c r="AG211" s="31" t="s">
        <v>19</v>
      </c>
      <c r="AH211" s="31" t="s">
        <v>22280</v>
      </c>
      <c r="AI211" s="31" t="s">
        <v>43</v>
      </c>
      <c r="AJ211" s="31" t="s">
        <v>24</v>
      </c>
      <c r="AK211" s="31" t="s">
        <v>25</v>
      </c>
      <c r="AL211" s="31" t="s">
        <v>26</v>
      </c>
      <c r="AM211" s="31" t="s">
        <v>19</v>
      </c>
      <c r="AN211" s="31" t="s">
        <v>19</v>
      </c>
      <c r="AO211" s="31" t="s">
        <v>19</v>
      </c>
      <c r="AP211" s="31" t="s">
        <v>27</v>
      </c>
      <c r="AQ211" s="31" t="s">
        <v>24090</v>
      </c>
      <c r="AR211" s="31" t="s">
        <v>19</v>
      </c>
      <c r="AS211" s="59">
        <v>43932</v>
      </c>
      <c r="AT211" s="32">
        <v>28.72</v>
      </c>
      <c r="AU211" s="33" t="s">
        <v>28</v>
      </c>
      <c r="AV211" s="32">
        <v>2</v>
      </c>
      <c r="AW211" s="33" t="s">
        <v>29</v>
      </c>
      <c r="AX211" s="34">
        <v>15</v>
      </c>
      <c r="AY211" s="32">
        <v>2</v>
      </c>
      <c r="AZ211" s="33" t="s">
        <v>29</v>
      </c>
      <c r="BA211" s="35">
        <v>9.43</v>
      </c>
      <c r="BB211" s="33" t="s">
        <v>30</v>
      </c>
      <c r="BC211" s="35">
        <v>18.54</v>
      </c>
      <c r="BD211" s="33" t="s">
        <v>30</v>
      </c>
      <c r="BE211" s="35">
        <v>0</v>
      </c>
      <c r="BF211" s="33" t="s">
        <v>30</v>
      </c>
      <c r="BG211" s="35">
        <v>0</v>
      </c>
      <c r="BH211" s="33" t="s">
        <v>30</v>
      </c>
      <c r="BI211" s="35">
        <v>0</v>
      </c>
      <c r="BJ211" s="33" t="s">
        <v>30</v>
      </c>
      <c r="BK211" s="35">
        <v>3.9</v>
      </c>
      <c r="BL211" s="33" t="s">
        <v>30</v>
      </c>
      <c r="BM211" s="35">
        <v>3.15</v>
      </c>
      <c r="BN211" s="33" t="s">
        <v>30</v>
      </c>
      <c r="BO211" s="35">
        <v>18.54</v>
      </c>
      <c r="BP211" s="33" t="s">
        <v>30</v>
      </c>
      <c r="BQ211" s="35">
        <v>7.56</v>
      </c>
      <c r="BR211" s="33" t="s">
        <v>30</v>
      </c>
      <c r="BS211" s="9">
        <f>VLOOKUP(A211,HR!A:P,16,0)</f>
        <v>15</v>
      </c>
      <c r="BT211" s="9" t="str">
        <f>VLOOKUP(A211,HR!A:S,19,0)</f>
        <v>11:01</v>
      </c>
      <c r="BU211" s="9" t="str">
        <f>VLOOKUP(VALUE(AC211),Varios!A:J,9,0)</f>
        <v>---949034365--</v>
      </c>
      <c r="BV211" s="9" t="str">
        <f>VLOOKUP(VALUE(AC211),Varios!A:J,10,0)</f>
        <v>PEMD00</v>
      </c>
      <c r="BW211" s="9" t="str">
        <f t="shared" si="43"/>
        <v>Cod:12409627 - Cli:Mantilla Huaman, Rosa Leonor - Tel.:---949034365-- -Dir:S/v El Milagro Mz 25 Lt 20a - Dist.:HUANCHACO - ZV:PEMD00 -Llega:11:01</v>
      </c>
      <c r="BX211" t="str">
        <f t="shared" si="33"/>
        <v>3. Ent. PT</v>
      </c>
      <c r="BY211" t="str">
        <f t="shared" si="34"/>
        <v>4-Vta.</v>
      </c>
      <c r="BZ211" s="16" t="str">
        <f t="shared" si="35"/>
        <v>Contado</v>
      </c>
      <c r="CA211" s="16">
        <f t="shared" si="36"/>
        <v>18.54</v>
      </c>
      <c r="CB211" s="16" t="str">
        <f t="shared" si="37"/>
        <v xml:space="preserve"> </v>
      </c>
      <c r="CC211" s="16">
        <f t="shared" si="38"/>
        <v>2</v>
      </c>
      <c r="CD211" s="16" t="str">
        <f t="shared" si="39"/>
        <v xml:space="preserve"> </v>
      </c>
      <c r="CE211" s="16" t="str">
        <f t="shared" si="40"/>
        <v>Transporte: 3401642344 - Leyton Gamboa, Nelson Yoel</v>
      </c>
      <c r="CF211" s="16">
        <f t="shared" si="41"/>
        <v>0</v>
      </c>
      <c r="CG211" s="16" t="str">
        <f>IF(Tabla1[[#This Row],[Clientes]]=1,VLOOKUP(Tabla1[[#This Row],[BK49**]],HR!A:X,24,0),"")</f>
        <v/>
      </c>
    </row>
    <row r="212" spans="1:85" x14ac:dyDescent="0.25">
      <c r="A212" s="7" t="str">
        <f t="shared" si="42"/>
        <v>12409627</v>
      </c>
      <c r="B212" s="31" t="s">
        <v>24086</v>
      </c>
      <c r="C212" s="31" t="s">
        <v>0</v>
      </c>
      <c r="D212" s="31" t="s">
        <v>1</v>
      </c>
      <c r="E212" s="31" t="s">
        <v>240</v>
      </c>
      <c r="F212" s="31" t="s">
        <v>3</v>
      </c>
      <c r="G212" s="31" t="s">
        <v>24087</v>
      </c>
      <c r="H212" s="31" t="s">
        <v>4</v>
      </c>
      <c r="I212" s="31" t="s">
        <v>5</v>
      </c>
      <c r="J212" s="31" t="s">
        <v>6</v>
      </c>
      <c r="K212" s="31" t="s">
        <v>241</v>
      </c>
      <c r="L212" s="31" t="s">
        <v>19</v>
      </c>
      <c r="M212" s="31" t="s">
        <v>242</v>
      </c>
      <c r="N212" s="31" t="s">
        <v>241</v>
      </c>
      <c r="O212" s="31" t="s">
        <v>243</v>
      </c>
      <c r="P212" s="31" t="s">
        <v>11</v>
      </c>
      <c r="Q212" s="31" t="s">
        <v>24199</v>
      </c>
      <c r="R212" s="31" t="s">
        <v>12</v>
      </c>
      <c r="S212" s="31" t="s">
        <v>31</v>
      </c>
      <c r="T212" s="31" t="s">
        <v>14</v>
      </c>
      <c r="U212" s="31" t="s">
        <v>32</v>
      </c>
      <c r="V212" s="31" t="s">
        <v>16</v>
      </c>
      <c r="W212" s="31" t="s">
        <v>17</v>
      </c>
      <c r="X212" s="31" t="s">
        <v>24200</v>
      </c>
      <c r="Y212" s="31" t="s">
        <v>18</v>
      </c>
      <c r="Z212" s="31" t="s">
        <v>19</v>
      </c>
      <c r="AA212" s="31" t="s">
        <v>19</v>
      </c>
      <c r="AB212" s="31" t="s">
        <v>19</v>
      </c>
      <c r="AC212" s="31" t="s">
        <v>23222</v>
      </c>
      <c r="AD212" s="31" t="s">
        <v>8367</v>
      </c>
      <c r="AE212" s="31" t="s">
        <v>21</v>
      </c>
      <c r="AF212" s="31" t="s">
        <v>24201</v>
      </c>
      <c r="AG212" s="31" t="s">
        <v>19</v>
      </c>
      <c r="AH212" s="31" t="s">
        <v>22280</v>
      </c>
      <c r="AI212" s="31" t="s">
        <v>43</v>
      </c>
      <c r="AJ212" s="31" t="s">
        <v>24</v>
      </c>
      <c r="AK212" s="31" t="s">
        <v>25</v>
      </c>
      <c r="AL212" s="31" t="s">
        <v>26</v>
      </c>
      <c r="AM212" s="31" t="s">
        <v>19</v>
      </c>
      <c r="AN212" s="31" t="s">
        <v>19</v>
      </c>
      <c r="AO212" s="31" t="s">
        <v>19</v>
      </c>
      <c r="AP212" s="31" t="s">
        <v>27</v>
      </c>
      <c r="AQ212" s="31" t="s">
        <v>24090</v>
      </c>
      <c r="AR212" s="31" t="s">
        <v>19</v>
      </c>
      <c r="AS212" s="59">
        <v>43932</v>
      </c>
      <c r="AT212" s="32">
        <v>28.72</v>
      </c>
      <c r="AU212" s="33" t="s">
        <v>28</v>
      </c>
      <c r="AV212" s="32">
        <v>2</v>
      </c>
      <c r="AW212" s="33" t="s">
        <v>29</v>
      </c>
      <c r="AX212" s="34">
        <v>15</v>
      </c>
      <c r="AY212" s="32">
        <v>2</v>
      </c>
      <c r="AZ212" s="33" t="s">
        <v>29</v>
      </c>
      <c r="BA212" s="35">
        <v>8.32</v>
      </c>
      <c r="BB212" s="33" t="s">
        <v>30</v>
      </c>
      <c r="BC212" s="35">
        <v>27.71</v>
      </c>
      <c r="BD212" s="33" t="s">
        <v>30</v>
      </c>
      <c r="BE212" s="35">
        <v>0</v>
      </c>
      <c r="BF212" s="33" t="s">
        <v>30</v>
      </c>
      <c r="BG212" s="35">
        <v>-3.89</v>
      </c>
      <c r="BH212" s="33" t="s">
        <v>30</v>
      </c>
      <c r="BI212" s="35">
        <v>0</v>
      </c>
      <c r="BJ212" s="33" t="s">
        <v>30</v>
      </c>
      <c r="BK212" s="35">
        <v>5.0199999999999996</v>
      </c>
      <c r="BL212" s="33" t="s">
        <v>30</v>
      </c>
      <c r="BM212" s="35">
        <v>4.05</v>
      </c>
      <c r="BN212" s="33" t="s">
        <v>30</v>
      </c>
      <c r="BO212" s="35">
        <v>23.82</v>
      </c>
      <c r="BP212" s="33" t="s">
        <v>30</v>
      </c>
      <c r="BQ212" s="35">
        <v>9.73</v>
      </c>
      <c r="BR212" s="33" t="s">
        <v>30</v>
      </c>
      <c r="BS212" s="9">
        <f>VLOOKUP(A212,HR!A:P,16,0)</f>
        <v>15</v>
      </c>
      <c r="BT212" s="9" t="str">
        <f>VLOOKUP(A212,HR!A:S,19,0)</f>
        <v>11:01</v>
      </c>
      <c r="BU212" s="9" t="str">
        <f>VLOOKUP(VALUE(AC212),Varios!A:J,9,0)</f>
        <v>---949034365--</v>
      </c>
      <c r="BV212" s="9" t="str">
        <f>VLOOKUP(VALUE(AC212),Varios!A:J,10,0)</f>
        <v>PEMD00</v>
      </c>
      <c r="BW212" s="9" t="str">
        <f t="shared" si="43"/>
        <v>Cod:12409627 - Cli:Mantilla Huaman, Rosa Leonor - Tel.:---949034365-- -Dir:S/v El Milagro Mz 25 Lt 20a - Dist.:HUANCHACO - ZV:PEMD00 -Llega:11:01</v>
      </c>
      <c r="BX212" t="str">
        <f t="shared" si="33"/>
        <v>3. Ent. PT</v>
      </c>
      <c r="BY212" t="str">
        <f t="shared" si="34"/>
        <v>4-Vta.</v>
      </c>
      <c r="BZ212" s="16" t="str">
        <f t="shared" si="35"/>
        <v>Contado</v>
      </c>
      <c r="CA212" s="16">
        <f t="shared" si="36"/>
        <v>27.71</v>
      </c>
      <c r="CB212" s="16" t="str">
        <f t="shared" si="37"/>
        <v xml:space="preserve"> </v>
      </c>
      <c r="CC212" s="16">
        <f t="shared" si="38"/>
        <v>2</v>
      </c>
      <c r="CD212" s="16" t="str">
        <f t="shared" si="39"/>
        <v xml:space="preserve"> </v>
      </c>
      <c r="CE212" s="16" t="str">
        <f t="shared" si="40"/>
        <v>Transporte: 3401642344 - Leyton Gamboa, Nelson Yoel</v>
      </c>
      <c r="CF212" s="16">
        <f t="shared" si="41"/>
        <v>0</v>
      </c>
      <c r="CG212" s="16" t="str">
        <f>IF(Tabla1[[#This Row],[Clientes]]=1,VLOOKUP(Tabla1[[#This Row],[BK49**]],HR!A:X,24,0),"")</f>
        <v/>
      </c>
    </row>
    <row r="213" spans="1:85" x14ac:dyDescent="0.25">
      <c r="A213" s="7" t="str">
        <f t="shared" si="42"/>
        <v>12409627</v>
      </c>
      <c r="B213" s="31" t="s">
        <v>24086</v>
      </c>
      <c r="C213" s="31" t="s">
        <v>0</v>
      </c>
      <c r="D213" s="31" t="s">
        <v>1</v>
      </c>
      <c r="E213" s="31" t="s">
        <v>240</v>
      </c>
      <c r="F213" s="31" t="s">
        <v>3</v>
      </c>
      <c r="G213" s="31" t="s">
        <v>24087</v>
      </c>
      <c r="H213" s="31" t="s">
        <v>4</v>
      </c>
      <c r="I213" s="31" t="s">
        <v>5</v>
      </c>
      <c r="J213" s="31" t="s">
        <v>6</v>
      </c>
      <c r="K213" s="31" t="s">
        <v>241</v>
      </c>
      <c r="L213" s="31" t="s">
        <v>19</v>
      </c>
      <c r="M213" s="31" t="s">
        <v>242</v>
      </c>
      <c r="N213" s="31" t="s">
        <v>241</v>
      </c>
      <c r="O213" s="31" t="s">
        <v>243</v>
      </c>
      <c r="P213" s="31" t="s">
        <v>11</v>
      </c>
      <c r="Q213" s="31" t="s">
        <v>24199</v>
      </c>
      <c r="R213" s="31" t="s">
        <v>12</v>
      </c>
      <c r="S213" s="31" t="s">
        <v>51</v>
      </c>
      <c r="T213" s="31" t="s">
        <v>53</v>
      </c>
      <c r="U213" s="31" t="s">
        <v>52</v>
      </c>
      <c r="V213" s="31" t="s">
        <v>16</v>
      </c>
      <c r="W213" s="31" t="s">
        <v>17</v>
      </c>
      <c r="X213" s="31" t="s">
        <v>24200</v>
      </c>
      <c r="Y213" s="31" t="s">
        <v>18</v>
      </c>
      <c r="Z213" s="31" t="s">
        <v>19</v>
      </c>
      <c r="AA213" s="31" t="s">
        <v>19</v>
      </c>
      <c r="AB213" s="31" t="s">
        <v>19</v>
      </c>
      <c r="AC213" s="31" t="s">
        <v>23222</v>
      </c>
      <c r="AD213" s="31" t="s">
        <v>8367</v>
      </c>
      <c r="AE213" s="31" t="s">
        <v>21</v>
      </c>
      <c r="AF213" s="31" t="s">
        <v>24201</v>
      </c>
      <c r="AG213" s="31" t="s">
        <v>19</v>
      </c>
      <c r="AH213" s="31" t="s">
        <v>22280</v>
      </c>
      <c r="AI213" s="31" t="s">
        <v>43</v>
      </c>
      <c r="AJ213" s="31" t="s">
        <v>24</v>
      </c>
      <c r="AK213" s="31" t="s">
        <v>25</v>
      </c>
      <c r="AL213" s="31" t="s">
        <v>26</v>
      </c>
      <c r="AM213" s="31" t="s">
        <v>54</v>
      </c>
      <c r="AN213" s="31" t="s">
        <v>19</v>
      </c>
      <c r="AO213" s="31" t="s">
        <v>19</v>
      </c>
      <c r="AP213" s="31" t="s">
        <v>27</v>
      </c>
      <c r="AQ213" s="31" t="s">
        <v>24090</v>
      </c>
      <c r="AR213" s="31" t="s">
        <v>55</v>
      </c>
      <c r="AS213" s="59">
        <v>43932</v>
      </c>
      <c r="AT213" s="32">
        <v>28.72</v>
      </c>
      <c r="AU213" s="33" t="s">
        <v>28</v>
      </c>
      <c r="AV213" s="32">
        <v>2</v>
      </c>
      <c r="AW213" s="33" t="s">
        <v>16</v>
      </c>
      <c r="AX213" s="34">
        <v>15</v>
      </c>
      <c r="AY213" s="32">
        <v>2</v>
      </c>
      <c r="AZ213" s="33" t="s">
        <v>16</v>
      </c>
      <c r="BA213" s="35">
        <v>0.63</v>
      </c>
      <c r="BB213" s="33" t="s">
        <v>30</v>
      </c>
      <c r="BC213" s="35">
        <v>1.23</v>
      </c>
      <c r="BD213" s="33" t="s">
        <v>30</v>
      </c>
      <c r="BE213" s="35">
        <v>0</v>
      </c>
      <c r="BF213" s="33" t="s">
        <v>30</v>
      </c>
      <c r="BG213" s="35">
        <v>0</v>
      </c>
      <c r="BH213" s="33" t="s">
        <v>30</v>
      </c>
      <c r="BI213" s="35">
        <v>0</v>
      </c>
      <c r="BJ213" s="33" t="s">
        <v>30</v>
      </c>
      <c r="BK213" s="35">
        <v>0</v>
      </c>
      <c r="BL213" s="33" t="s">
        <v>30</v>
      </c>
      <c r="BM213" s="35">
        <v>0</v>
      </c>
      <c r="BN213" s="33" t="s">
        <v>30</v>
      </c>
      <c r="BO213" s="35">
        <v>0</v>
      </c>
      <c r="BP213" s="33" t="s">
        <v>30</v>
      </c>
      <c r="BQ213" s="35">
        <v>0</v>
      </c>
      <c r="BR213" s="33" t="s">
        <v>30</v>
      </c>
      <c r="BS213" s="9">
        <f>VLOOKUP(A213,HR!A:P,16,0)</f>
        <v>15</v>
      </c>
      <c r="BT213" s="9" t="str">
        <f>VLOOKUP(A213,HR!A:S,19,0)</f>
        <v>11:01</v>
      </c>
      <c r="BU213" s="9" t="str">
        <f>VLOOKUP(VALUE(AC213),Varios!A:J,9,0)</f>
        <v>---949034365--</v>
      </c>
      <c r="BV213" s="9" t="str">
        <f>VLOOKUP(VALUE(AC213),Varios!A:J,10,0)</f>
        <v>PEMD00</v>
      </c>
      <c r="BW213" s="9" t="str">
        <f t="shared" si="43"/>
        <v>Cod:12409627 - Cli:Mantilla Huaman, Rosa Leonor - Tel.:---949034365-- -Dir:S/v El Milagro Mz 25 Lt 20a - Dist.:HUANCHACO - ZV:PEMD00 -Llega:11:01</v>
      </c>
      <c r="BX213" t="str">
        <f t="shared" si="33"/>
        <v>3. Ent. PT</v>
      </c>
      <c r="BY213" t="str">
        <f t="shared" si="34"/>
        <v>5-Bon.</v>
      </c>
      <c r="BZ213" s="16" t="str">
        <f t="shared" si="35"/>
        <v>Contado</v>
      </c>
      <c r="CA213" s="16">
        <f t="shared" si="36"/>
        <v>1.23</v>
      </c>
      <c r="CB213" s="16" t="str">
        <f t="shared" si="37"/>
        <v xml:space="preserve"> </v>
      </c>
      <c r="CC213" s="16" t="str">
        <f t="shared" si="38"/>
        <v/>
      </c>
      <c r="CD213" s="16">
        <f t="shared" si="39"/>
        <v>2</v>
      </c>
      <c r="CE213" s="16" t="str">
        <f t="shared" si="40"/>
        <v>Transporte: 3401642344 - Leyton Gamboa, Nelson Yoel</v>
      </c>
      <c r="CF213" s="16">
        <f t="shared" si="41"/>
        <v>0</v>
      </c>
      <c r="CG213" s="16" t="str">
        <f>IF(Tabla1[[#This Row],[Clientes]]=1,VLOOKUP(Tabla1[[#This Row],[BK49**]],HR!A:X,24,0),"")</f>
        <v/>
      </c>
    </row>
    <row r="214" spans="1:85" x14ac:dyDescent="0.25">
      <c r="A214" s="7" t="str">
        <f t="shared" si="42"/>
        <v>11772932</v>
      </c>
      <c r="B214" s="31" t="s">
        <v>24086</v>
      </c>
      <c r="C214" s="31" t="s">
        <v>0</v>
      </c>
      <c r="D214" s="31" t="s">
        <v>1</v>
      </c>
      <c r="E214" s="31" t="s">
        <v>240</v>
      </c>
      <c r="F214" s="31" t="s">
        <v>3</v>
      </c>
      <c r="G214" s="31" t="s">
        <v>24087</v>
      </c>
      <c r="H214" s="31" t="s">
        <v>4</v>
      </c>
      <c r="I214" s="31" t="s">
        <v>5</v>
      </c>
      <c r="J214" s="31" t="s">
        <v>6</v>
      </c>
      <c r="K214" s="31" t="s">
        <v>241</v>
      </c>
      <c r="L214" s="31" t="s">
        <v>19</v>
      </c>
      <c r="M214" s="31" t="s">
        <v>242</v>
      </c>
      <c r="N214" s="31" t="s">
        <v>241</v>
      </c>
      <c r="O214" s="31" t="s">
        <v>243</v>
      </c>
      <c r="P214" s="31" t="s">
        <v>11</v>
      </c>
      <c r="Q214" s="31" t="s">
        <v>24202</v>
      </c>
      <c r="R214" s="31" t="s">
        <v>12</v>
      </c>
      <c r="S214" s="31" t="s">
        <v>31</v>
      </c>
      <c r="T214" s="31" t="s">
        <v>14</v>
      </c>
      <c r="U214" s="31" t="s">
        <v>32</v>
      </c>
      <c r="V214" s="31" t="s">
        <v>16</v>
      </c>
      <c r="W214" s="31" t="s">
        <v>17</v>
      </c>
      <c r="X214" s="31" t="s">
        <v>24203</v>
      </c>
      <c r="Y214" s="31" t="s">
        <v>18</v>
      </c>
      <c r="Z214" s="31" t="s">
        <v>19</v>
      </c>
      <c r="AA214" s="31" t="s">
        <v>19</v>
      </c>
      <c r="AB214" s="31" t="s">
        <v>19</v>
      </c>
      <c r="AC214" s="31" t="s">
        <v>23187</v>
      </c>
      <c r="AD214" s="31" t="s">
        <v>5694</v>
      </c>
      <c r="AE214" s="31" t="s">
        <v>60</v>
      </c>
      <c r="AF214" s="31" t="s">
        <v>24204</v>
      </c>
      <c r="AG214" s="31" t="s">
        <v>24205</v>
      </c>
      <c r="AH214" s="31" t="s">
        <v>19</v>
      </c>
      <c r="AI214" s="31" t="s">
        <v>23</v>
      </c>
      <c r="AJ214" s="31" t="s">
        <v>24</v>
      </c>
      <c r="AK214" s="31" t="s">
        <v>25</v>
      </c>
      <c r="AL214" s="31" t="s">
        <v>26</v>
      </c>
      <c r="AM214" s="31" t="s">
        <v>19</v>
      </c>
      <c r="AN214" s="31" t="s">
        <v>19</v>
      </c>
      <c r="AO214" s="31" t="s">
        <v>19</v>
      </c>
      <c r="AP214" s="31" t="s">
        <v>27</v>
      </c>
      <c r="AQ214" s="31" t="s">
        <v>24090</v>
      </c>
      <c r="AR214" s="31" t="s">
        <v>19</v>
      </c>
      <c r="AS214" s="59">
        <v>43932</v>
      </c>
      <c r="AT214" s="32">
        <v>28.72</v>
      </c>
      <c r="AU214" s="33" t="s">
        <v>28</v>
      </c>
      <c r="AV214" s="32">
        <v>2</v>
      </c>
      <c r="AW214" s="33" t="s">
        <v>29</v>
      </c>
      <c r="AX214" s="34">
        <v>15</v>
      </c>
      <c r="AY214" s="32">
        <v>2</v>
      </c>
      <c r="AZ214" s="33" t="s">
        <v>29</v>
      </c>
      <c r="BA214" s="35">
        <v>8.32</v>
      </c>
      <c r="BB214" s="33" t="s">
        <v>30</v>
      </c>
      <c r="BC214" s="35">
        <v>27.71</v>
      </c>
      <c r="BD214" s="33" t="s">
        <v>30</v>
      </c>
      <c r="BE214" s="35">
        <v>0</v>
      </c>
      <c r="BF214" s="33" t="s">
        <v>30</v>
      </c>
      <c r="BG214" s="35">
        <v>-3.89</v>
      </c>
      <c r="BH214" s="33" t="s">
        <v>30</v>
      </c>
      <c r="BI214" s="35">
        <v>0</v>
      </c>
      <c r="BJ214" s="33" t="s">
        <v>30</v>
      </c>
      <c r="BK214" s="35">
        <v>5.0199999999999996</v>
      </c>
      <c r="BL214" s="33" t="s">
        <v>30</v>
      </c>
      <c r="BM214" s="35">
        <v>4.05</v>
      </c>
      <c r="BN214" s="33" t="s">
        <v>30</v>
      </c>
      <c r="BO214" s="35">
        <v>23.82</v>
      </c>
      <c r="BP214" s="33" t="s">
        <v>30</v>
      </c>
      <c r="BQ214" s="35">
        <v>9.73</v>
      </c>
      <c r="BR214" s="33" t="s">
        <v>30</v>
      </c>
      <c r="BS214" s="9">
        <f>VLOOKUP(A214,HR!A:P,16,0)</f>
        <v>4</v>
      </c>
      <c r="BT214" s="9" t="str">
        <f>VLOOKUP(A214,HR!A:S,19,0)</f>
        <v>09:54</v>
      </c>
      <c r="BU214" s="9" t="str">
        <f>VLOOKUP(VALUE(AC214),Varios!A:J,9,0)</f>
        <v>---942557286-975476100-</v>
      </c>
      <c r="BV214" s="9" t="str">
        <f>VLOOKUP(VALUE(AC214),Varios!A:J,10,0)</f>
        <v>PEM169</v>
      </c>
      <c r="BW214" s="9" t="str">
        <f t="shared" si="43"/>
        <v>Cod:11772932 - Cli:Vasquez Valverde, Santos Mareli - Tel.:---942557286-975476100- -Dir:Aa.Hh. Virgen Del Socorro Mz O11 Lt - Dist.:LA ESPERANZA - ZV:PEM169 -Llega:09:54</v>
      </c>
      <c r="BX214" t="str">
        <f t="shared" si="33"/>
        <v>3. Ent. PT</v>
      </c>
      <c r="BY214" t="str">
        <f t="shared" si="34"/>
        <v>4-Vta.</v>
      </c>
      <c r="BZ214" s="16" t="str">
        <f t="shared" si="35"/>
        <v>Contado</v>
      </c>
      <c r="CA214" s="16">
        <f t="shared" si="36"/>
        <v>27.71</v>
      </c>
      <c r="CB214" s="16" t="str">
        <f t="shared" si="37"/>
        <v xml:space="preserve"> </v>
      </c>
      <c r="CC214" s="16">
        <f t="shared" si="38"/>
        <v>2</v>
      </c>
      <c r="CD214" s="16" t="str">
        <f t="shared" si="39"/>
        <v xml:space="preserve"> </v>
      </c>
      <c r="CE214" s="16" t="str">
        <f t="shared" si="40"/>
        <v>Transporte: 3401642344 - Leyton Gamboa, Nelson Yoel</v>
      </c>
      <c r="CF214" s="16">
        <f t="shared" si="41"/>
        <v>1</v>
      </c>
      <c r="CG214" s="16">
        <f>IF(Tabla1[[#This Row],[Clientes]]=1,VLOOKUP(Tabla1[[#This Row],[BK49**]],HR!A:X,24,0),"")</f>
        <v>0.3</v>
      </c>
    </row>
    <row r="215" spans="1:85" x14ac:dyDescent="0.25">
      <c r="A215" s="7" t="str">
        <f t="shared" si="42"/>
        <v>11772932</v>
      </c>
      <c r="B215" s="31" t="s">
        <v>24086</v>
      </c>
      <c r="C215" s="31" t="s">
        <v>0</v>
      </c>
      <c r="D215" s="31" t="s">
        <v>1</v>
      </c>
      <c r="E215" s="31" t="s">
        <v>240</v>
      </c>
      <c r="F215" s="31" t="s">
        <v>3</v>
      </c>
      <c r="G215" s="31" t="s">
        <v>24087</v>
      </c>
      <c r="H215" s="31" t="s">
        <v>4</v>
      </c>
      <c r="I215" s="31" t="s">
        <v>5</v>
      </c>
      <c r="J215" s="31" t="s">
        <v>6</v>
      </c>
      <c r="K215" s="31" t="s">
        <v>241</v>
      </c>
      <c r="L215" s="31" t="s">
        <v>19</v>
      </c>
      <c r="M215" s="31" t="s">
        <v>242</v>
      </c>
      <c r="N215" s="31" t="s">
        <v>241</v>
      </c>
      <c r="O215" s="31" t="s">
        <v>243</v>
      </c>
      <c r="P215" s="31" t="s">
        <v>11</v>
      </c>
      <c r="Q215" s="31" t="s">
        <v>24202</v>
      </c>
      <c r="R215" s="31" t="s">
        <v>12</v>
      </c>
      <c r="S215" s="31" t="s">
        <v>51</v>
      </c>
      <c r="T215" s="31" t="s">
        <v>14</v>
      </c>
      <c r="U215" s="31" t="s">
        <v>52</v>
      </c>
      <c r="V215" s="31" t="s">
        <v>16</v>
      </c>
      <c r="W215" s="31" t="s">
        <v>17</v>
      </c>
      <c r="X215" s="31" t="s">
        <v>24203</v>
      </c>
      <c r="Y215" s="31" t="s">
        <v>18</v>
      </c>
      <c r="Z215" s="31" t="s">
        <v>19</v>
      </c>
      <c r="AA215" s="31" t="s">
        <v>19</v>
      </c>
      <c r="AB215" s="31" t="s">
        <v>19</v>
      </c>
      <c r="AC215" s="31" t="s">
        <v>23187</v>
      </c>
      <c r="AD215" s="31" t="s">
        <v>5694</v>
      </c>
      <c r="AE215" s="31" t="s">
        <v>60</v>
      </c>
      <c r="AF215" s="31" t="s">
        <v>24204</v>
      </c>
      <c r="AG215" s="31" t="s">
        <v>24205</v>
      </c>
      <c r="AH215" s="31" t="s">
        <v>19</v>
      </c>
      <c r="AI215" s="31" t="s">
        <v>23</v>
      </c>
      <c r="AJ215" s="31" t="s">
        <v>24</v>
      </c>
      <c r="AK215" s="31" t="s">
        <v>25</v>
      </c>
      <c r="AL215" s="31" t="s">
        <v>26</v>
      </c>
      <c r="AM215" s="31" t="s">
        <v>19</v>
      </c>
      <c r="AN215" s="31" t="s">
        <v>19</v>
      </c>
      <c r="AO215" s="31" t="s">
        <v>19</v>
      </c>
      <c r="AP215" s="31" t="s">
        <v>27</v>
      </c>
      <c r="AQ215" s="31" t="s">
        <v>24090</v>
      </c>
      <c r="AR215" s="31" t="s">
        <v>19</v>
      </c>
      <c r="AS215" s="59">
        <v>43932</v>
      </c>
      <c r="AT215" s="32">
        <v>28.72</v>
      </c>
      <c r="AU215" s="33" t="s">
        <v>28</v>
      </c>
      <c r="AV215" s="32">
        <v>1</v>
      </c>
      <c r="AW215" s="33" t="s">
        <v>29</v>
      </c>
      <c r="AX215" s="34">
        <v>15</v>
      </c>
      <c r="AY215" s="32">
        <v>1</v>
      </c>
      <c r="AZ215" s="33" t="s">
        <v>29</v>
      </c>
      <c r="BA215" s="35">
        <v>4.72</v>
      </c>
      <c r="BB215" s="33" t="s">
        <v>30</v>
      </c>
      <c r="BC215" s="35">
        <v>9.27</v>
      </c>
      <c r="BD215" s="33" t="s">
        <v>30</v>
      </c>
      <c r="BE215" s="35">
        <v>0</v>
      </c>
      <c r="BF215" s="33" t="s">
        <v>30</v>
      </c>
      <c r="BG215" s="35">
        <v>0</v>
      </c>
      <c r="BH215" s="33" t="s">
        <v>30</v>
      </c>
      <c r="BI215" s="35">
        <v>0</v>
      </c>
      <c r="BJ215" s="33" t="s">
        <v>30</v>
      </c>
      <c r="BK215" s="35">
        <v>1.95</v>
      </c>
      <c r="BL215" s="33" t="s">
        <v>30</v>
      </c>
      <c r="BM215" s="35">
        <v>1.58</v>
      </c>
      <c r="BN215" s="33" t="s">
        <v>30</v>
      </c>
      <c r="BO215" s="35">
        <v>9.27</v>
      </c>
      <c r="BP215" s="33" t="s">
        <v>30</v>
      </c>
      <c r="BQ215" s="35">
        <v>3.79</v>
      </c>
      <c r="BR215" s="33" t="s">
        <v>30</v>
      </c>
      <c r="BS215" s="9">
        <f>VLOOKUP(A215,HR!A:P,16,0)</f>
        <v>4</v>
      </c>
      <c r="BT215" s="9" t="str">
        <f>VLOOKUP(A215,HR!A:S,19,0)</f>
        <v>09:54</v>
      </c>
      <c r="BU215" s="9" t="str">
        <f>VLOOKUP(VALUE(AC215),Varios!A:J,9,0)</f>
        <v>---942557286-975476100-</v>
      </c>
      <c r="BV215" s="9" t="str">
        <f>VLOOKUP(VALUE(AC215),Varios!A:J,10,0)</f>
        <v>PEM169</v>
      </c>
      <c r="BW215" s="9" t="str">
        <f t="shared" si="43"/>
        <v>Cod:11772932 - Cli:Vasquez Valverde, Santos Mareli - Tel.:---942557286-975476100- -Dir:Aa.Hh. Virgen Del Socorro Mz O11 Lt - Dist.:LA ESPERANZA - ZV:PEM169 -Llega:09:54</v>
      </c>
      <c r="BX215" t="str">
        <f t="shared" si="33"/>
        <v>3. Ent. PT</v>
      </c>
      <c r="BY215" t="str">
        <f t="shared" si="34"/>
        <v>4-Vta.</v>
      </c>
      <c r="BZ215" s="16" t="str">
        <f t="shared" si="35"/>
        <v>Contado</v>
      </c>
      <c r="CA215" s="16">
        <f t="shared" si="36"/>
        <v>9.27</v>
      </c>
      <c r="CB215" s="16" t="str">
        <f t="shared" si="37"/>
        <v xml:space="preserve"> </v>
      </c>
      <c r="CC215" s="16">
        <f t="shared" si="38"/>
        <v>1</v>
      </c>
      <c r="CD215" s="16" t="str">
        <f t="shared" si="39"/>
        <v xml:space="preserve"> </v>
      </c>
      <c r="CE215" s="16" t="str">
        <f t="shared" si="40"/>
        <v>Transporte: 3401642344 - Leyton Gamboa, Nelson Yoel</v>
      </c>
      <c r="CF215" s="16">
        <f t="shared" si="41"/>
        <v>0</v>
      </c>
      <c r="CG215" s="16" t="str">
        <f>IF(Tabla1[[#This Row],[Clientes]]=1,VLOOKUP(Tabla1[[#This Row],[BK49**]],HR!A:X,24,0),"")</f>
        <v/>
      </c>
    </row>
    <row r="216" spans="1:85" x14ac:dyDescent="0.25">
      <c r="A216" s="7" t="str">
        <f t="shared" si="42"/>
        <v>11772932</v>
      </c>
      <c r="B216" s="31" t="s">
        <v>24086</v>
      </c>
      <c r="C216" s="31" t="s">
        <v>0</v>
      </c>
      <c r="D216" s="31" t="s">
        <v>1</v>
      </c>
      <c r="E216" s="31" t="s">
        <v>240</v>
      </c>
      <c r="F216" s="31" t="s">
        <v>3</v>
      </c>
      <c r="G216" s="31" t="s">
        <v>24087</v>
      </c>
      <c r="H216" s="31" t="s">
        <v>4</v>
      </c>
      <c r="I216" s="31" t="s">
        <v>5</v>
      </c>
      <c r="J216" s="31" t="s">
        <v>6</v>
      </c>
      <c r="K216" s="31" t="s">
        <v>241</v>
      </c>
      <c r="L216" s="31" t="s">
        <v>19</v>
      </c>
      <c r="M216" s="31" t="s">
        <v>242</v>
      </c>
      <c r="N216" s="31" t="s">
        <v>241</v>
      </c>
      <c r="O216" s="31" t="s">
        <v>243</v>
      </c>
      <c r="P216" s="31" t="s">
        <v>11</v>
      </c>
      <c r="Q216" s="31" t="s">
        <v>24202</v>
      </c>
      <c r="R216" s="31" t="s">
        <v>12</v>
      </c>
      <c r="S216" s="31" t="s">
        <v>51</v>
      </c>
      <c r="T216" s="31" t="s">
        <v>53</v>
      </c>
      <c r="U216" s="31" t="s">
        <v>52</v>
      </c>
      <c r="V216" s="31" t="s">
        <v>16</v>
      </c>
      <c r="W216" s="31" t="s">
        <v>17</v>
      </c>
      <c r="X216" s="31" t="s">
        <v>24203</v>
      </c>
      <c r="Y216" s="31" t="s">
        <v>18</v>
      </c>
      <c r="Z216" s="31" t="s">
        <v>19</v>
      </c>
      <c r="AA216" s="31" t="s">
        <v>19</v>
      </c>
      <c r="AB216" s="31" t="s">
        <v>19</v>
      </c>
      <c r="AC216" s="31" t="s">
        <v>23187</v>
      </c>
      <c r="AD216" s="31" t="s">
        <v>5694</v>
      </c>
      <c r="AE216" s="31" t="s">
        <v>60</v>
      </c>
      <c r="AF216" s="31" t="s">
        <v>24204</v>
      </c>
      <c r="AG216" s="31" t="s">
        <v>24205</v>
      </c>
      <c r="AH216" s="31" t="s">
        <v>19</v>
      </c>
      <c r="AI216" s="31" t="s">
        <v>23</v>
      </c>
      <c r="AJ216" s="31" t="s">
        <v>24</v>
      </c>
      <c r="AK216" s="31" t="s">
        <v>25</v>
      </c>
      <c r="AL216" s="31" t="s">
        <v>26</v>
      </c>
      <c r="AM216" s="31" t="s">
        <v>54</v>
      </c>
      <c r="AN216" s="31" t="s">
        <v>19</v>
      </c>
      <c r="AO216" s="31" t="s">
        <v>19</v>
      </c>
      <c r="AP216" s="31" t="s">
        <v>27</v>
      </c>
      <c r="AQ216" s="31" t="s">
        <v>24090</v>
      </c>
      <c r="AR216" s="31" t="s">
        <v>55</v>
      </c>
      <c r="AS216" s="59">
        <v>43932</v>
      </c>
      <c r="AT216" s="32">
        <v>28.72</v>
      </c>
      <c r="AU216" s="33" t="s">
        <v>28</v>
      </c>
      <c r="AV216" s="32">
        <v>1</v>
      </c>
      <c r="AW216" s="33" t="s">
        <v>16</v>
      </c>
      <c r="AX216" s="34">
        <v>15</v>
      </c>
      <c r="AY216" s="32">
        <v>1</v>
      </c>
      <c r="AZ216" s="33" t="s">
        <v>16</v>
      </c>
      <c r="BA216" s="35">
        <v>0.31</v>
      </c>
      <c r="BB216" s="33" t="s">
        <v>30</v>
      </c>
      <c r="BC216" s="35">
        <v>0.62</v>
      </c>
      <c r="BD216" s="33" t="s">
        <v>30</v>
      </c>
      <c r="BE216" s="35">
        <v>0</v>
      </c>
      <c r="BF216" s="33" t="s">
        <v>30</v>
      </c>
      <c r="BG216" s="35">
        <v>0</v>
      </c>
      <c r="BH216" s="33" t="s">
        <v>30</v>
      </c>
      <c r="BI216" s="35">
        <v>0</v>
      </c>
      <c r="BJ216" s="33" t="s">
        <v>30</v>
      </c>
      <c r="BK216" s="35">
        <v>0</v>
      </c>
      <c r="BL216" s="33" t="s">
        <v>30</v>
      </c>
      <c r="BM216" s="35">
        <v>0</v>
      </c>
      <c r="BN216" s="33" t="s">
        <v>30</v>
      </c>
      <c r="BO216" s="35">
        <v>0</v>
      </c>
      <c r="BP216" s="33" t="s">
        <v>30</v>
      </c>
      <c r="BQ216" s="35">
        <v>0</v>
      </c>
      <c r="BR216" s="33" t="s">
        <v>30</v>
      </c>
      <c r="BS216" s="9">
        <f>VLOOKUP(A216,HR!A:P,16,0)</f>
        <v>4</v>
      </c>
      <c r="BT216" s="9" t="str">
        <f>VLOOKUP(A216,HR!A:S,19,0)</f>
        <v>09:54</v>
      </c>
      <c r="BU216" s="9" t="str">
        <f>VLOOKUP(VALUE(AC216),Varios!A:J,9,0)</f>
        <v>---942557286-975476100-</v>
      </c>
      <c r="BV216" s="9" t="str">
        <f>VLOOKUP(VALUE(AC216),Varios!A:J,10,0)</f>
        <v>PEM169</v>
      </c>
      <c r="BW216" s="9" t="str">
        <f t="shared" si="43"/>
        <v>Cod:11772932 - Cli:Vasquez Valverde, Santos Mareli - Tel.:---942557286-975476100- -Dir:Aa.Hh. Virgen Del Socorro Mz O11 Lt - Dist.:LA ESPERANZA - ZV:PEM169 -Llega:09:54</v>
      </c>
      <c r="BX216" t="str">
        <f t="shared" si="33"/>
        <v>3. Ent. PT</v>
      </c>
      <c r="BY216" t="str">
        <f t="shared" si="34"/>
        <v>5-Bon.</v>
      </c>
      <c r="BZ216" s="16" t="str">
        <f t="shared" si="35"/>
        <v>Contado</v>
      </c>
      <c r="CA216" s="16">
        <f t="shared" si="36"/>
        <v>0.62</v>
      </c>
      <c r="CB216" s="16" t="str">
        <f t="shared" si="37"/>
        <v xml:space="preserve"> </v>
      </c>
      <c r="CC216" s="16" t="str">
        <f t="shared" si="38"/>
        <v/>
      </c>
      <c r="CD216" s="16">
        <f t="shared" si="39"/>
        <v>1</v>
      </c>
      <c r="CE216" s="16" t="str">
        <f t="shared" si="40"/>
        <v>Transporte: 3401642344 - Leyton Gamboa, Nelson Yoel</v>
      </c>
      <c r="CF216" s="16">
        <f t="shared" si="41"/>
        <v>0</v>
      </c>
      <c r="CG216" s="16" t="str">
        <f>IF(Tabla1[[#This Row],[Clientes]]=1,VLOOKUP(Tabla1[[#This Row],[BK49**]],HR!A:X,24,0),"")</f>
        <v/>
      </c>
    </row>
    <row r="217" spans="1:85" x14ac:dyDescent="0.25">
      <c r="A217" s="7" t="str">
        <f t="shared" si="42"/>
        <v>10061379</v>
      </c>
      <c r="B217" s="31" t="s">
        <v>24206</v>
      </c>
      <c r="C217" s="31" t="s">
        <v>0</v>
      </c>
      <c r="D217" s="31" t="s">
        <v>1</v>
      </c>
      <c r="E217" s="31" t="s">
        <v>22331</v>
      </c>
      <c r="F217" s="31" t="s">
        <v>3</v>
      </c>
      <c r="G217" s="31" t="s">
        <v>24207</v>
      </c>
      <c r="H217" s="31" t="s">
        <v>4</v>
      </c>
      <c r="I217" s="31" t="s">
        <v>92</v>
      </c>
      <c r="J217" s="31" t="s">
        <v>93</v>
      </c>
      <c r="K217" s="31" t="s">
        <v>22332</v>
      </c>
      <c r="L217" s="31" t="s">
        <v>22333</v>
      </c>
      <c r="M217" s="31" t="s">
        <v>22334</v>
      </c>
      <c r="N217" s="31" t="s">
        <v>22332</v>
      </c>
      <c r="O217" s="31" t="s">
        <v>22335</v>
      </c>
      <c r="P217" s="31" t="s">
        <v>11</v>
      </c>
      <c r="Q217" s="31" t="s">
        <v>24208</v>
      </c>
      <c r="R217" s="31" t="s">
        <v>12</v>
      </c>
      <c r="S217" s="31" t="s">
        <v>36</v>
      </c>
      <c r="T217" s="31" t="s">
        <v>14</v>
      </c>
      <c r="U217" s="31" t="s">
        <v>37</v>
      </c>
      <c r="V217" s="31" t="s">
        <v>16</v>
      </c>
      <c r="W217" s="31" t="s">
        <v>17</v>
      </c>
      <c r="X217" s="31" t="s">
        <v>24209</v>
      </c>
      <c r="Y217" s="31" t="s">
        <v>18</v>
      </c>
      <c r="Z217" s="31" t="s">
        <v>19</v>
      </c>
      <c r="AA217" s="31" t="s">
        <v>19</v>
      </c>
      <c r="AB217" s="31" t="s">
        <v>19</v>
      </c>
      <c r="AC217" s="31" t="s">
        <v>23487</v>
      </c>
      <c r="AD217" s="31" t="s">
        <v>19071</v>
      </c>
      <c r="AE217" s="31" t="s">
        <v>60</v>
      </c>
      <c r="AF217" s="31" t="s">
        <v>24210</v>
      </c>
      <c r="AG217" s="31" t="s">
        <v>24211</v>
      </c>
      <c r="AH217" s="31" t="s">
        <v>64</v>
      </c>
      <c r="AI217" s="31" t="s">
        <v>24</v>
      </c>
      <c r="AJ217" s="31" t="s">
        <v>24</v>
      </c>
      <c r="AK217" s="31" t="s">
        <v>35</v>
      </c>
      <c r="AL217" s="31" t="s">
        <v>26</v>
      </c>
      <c r="AM217" s="31" t="s">
        <v>19</v>
      </c>
      <c r="AN217" s="31" t="s">
        <v>19</v>
      </c>
      <c r="AO217" s="31" t="s">
        <v>19</v>
      </c>
      <c r="AP217" s="31" t="s">
        <v>27</v>
      </c>
      <c r="AQ217" s="31" t="s">
        <v>24212</v>
      </c>
      <c r="AR217" s="31" t="s">
        <v>19</v>
      </c>
      <c r="AS217" s="59">
        <v>43932</v>
      </c>
      <c r="AT217" s="32">
        <v>15.4</v>
      </c>
      <c r="AU217" s="33" t="s">
        <v>28</v>
      </c>
      <c r="AV217" s="32">
        <v>1</v>
      </c>
      <c r="AW217" s="33" t="s">
        <v>29</v>
      </c>
      <c r="AX217" s="34">
        <v>6</v>
      </c>
      <c r="AY217" s="32">
        <v>1</v>
      </c>
      <c r="AZ217" s="33" t="s">
        <v>29</v>
      </c>
      <c r="BA217" s="35">
        <v>2.97</v>
      </c>
      <c r="BB217" s="33" t="s">
        <v>30</v>
      </c>
      <c r="BC217" s="35">
        <v>15.89</v>
      </c>
      <c r="BD217" s="33" t="s">
        <v>30</v>
      </c>
      <c r="BE217" s="35">
        <v>0</v>
      </c>
      <c r="BF217" s="33" t="s">
        <v>30</v>
      </c>
      <c r="BG217" s="35">
        <v>-0.79</v>
      </c>
      <c r="BH217" s="33" t="s">
        <v>30</v>
      </c>
      <c r="BI217" s="35">
        <v>0</v>
      </c>
      <c r="BJ217" s="33" t="s">
        <v>30</v>
      </c>
      <c r="BK217" s="35">
        <v>2.72</v>
      </c>
      <c r="BL217" s="33" t="s">
        <v>30</v>
      </c>
      <c r="BM217" s="35">
        <v>0</v>
      </c>
      <c r="BN217" s="33" t="s">
        <v>30</v>
      </c>
      <c r="BO217" s="35">
        <v>15.1</v>
      </c>
      <c r="BP217" s="33" t="s">
        <v>30</v>
      </c>
      <c r="BQ217" s="35">
        <v>3.08</v>
      </c>
      <c r="BR217" s="33" t="s">
        <v>30</v>
      </c>
      <c r="BS217" s="9">
        <f>VLOOKUP(A217,HR!A:P,16,0)</f>
        <v>35</v>
      </c>
      <c r="BT217" s="9" t="str">
        <f>VLOOKUP(A217,HR!A:S,19,0)</f>
        <v>09:45</v>
      </c>
      <c r="BU217" s="9" t="str">
        <f>VLOOKUP(VALUE(AC217),Varios!A:J,9,0)</f>
        <v>---947198007--</v>
      </c>
      <c r="BV217" s="9" t="str">
        <f>VLOOKUP(VALUE(AC217),Varios!A:J,10,0)</f>
        <v>PEMD00</v>
      </c>
      <c r="BW217" s="9" t="str">
        <f t="shared" si="43"/>
        <v>Cod:10061379 - Cli:Coronado Arce, Shirley Susan - Tel.:---947198007-- -Dir:Urb. Manuel Arévalo Iii Etapa Mz A - Dist.:TRUJILLO - ZV:PEMD00 -Llega:09:45</v>
      </c>
      <c r="BX217" t="str">
        <f t="shared" si="33"/>
        <v>3. Ent. PT</v>
      </c>
      <c r="BY217" t="str">
        <f t="shared" si="34"/>
        <v>4-Vta.</v>
      </c>
      <c r="BZ217" s="16" t="str">
        <f t="shared" si="35"/>
        <v>Contado</v>
      </c>
      <c r="CA217" s="16">
        <f t="shared" si="36"/>
        <v>15.89</v>
      </c>
      <c r="CB217" s="16" t="str">
        <f t="shared" si="37"/>
        <v xml:space="preserve"> </v>
      </c>
      <c r="CC217" s="16">
        <f t="shared" si="38"/>
        <v>1</v>
      </c>
      <c r="CD217" s="16" t="str">
        <f t="shared" si="39"/>
        <v xml:space="preserve"> </v>
      </c>
      <c r="CE217" s="16" t="str">
        <f t="shared" si="40"/>
        <v>Transporte: 3401642342 - Miranda Aguilar, Julio Cesar</v>
      </c>
      <c r="CF217" s="16">
        <f t="shared" si="41"/>
        <v>1</v>
      </c>
      <c r="CG217" s="16">
        <f>IF(Tabla1[[#This Row],[Clientes]]=1,VLOOKUP(Tabla1[[#This Row],[BK49**]],HR!A:X,24,0),"")</f>
        <v>0.2</v>
      </c>
    </row>
    <row r="218" spans="1:85" x14ac:dyDescent="0.25">
      <c r="A218" s="7" t="str">
        <f t="shared" si="42"/>
        <v>10061379</v>
      </c>
      <c r="B218" s="31" t="s">
        <v>24206</v>
      </c>
      <c r="C218" s="31" t="s">
        <v>0</v>
      </c>
      <c r="D218" s="31" t="s">
        <v>1</v>
      </c>
      <c r="E218" s="31" t="s">
        <v>22331</v>
      </c>
      <c r="F218" s="31" t="s">
        <v>3</v>
      </c>
      <c r="G218" s="31" t="s">
        <v>24207</v>
      </c>
      <c r="H218" s="31" t="s">
        <v>4</v>
      </c>
      <c r="I218" s="31" t="s">
        <v>92</v>
      </c>
      <c r="J218" s="31" t="s">
        <v>93</v>
      </c>
      <c r="K218" s="31" t="s">
        <v>22332</v>
      </c>
      <c r="L218" s="31" t="s">
        <v>22333</v>
      </c>
      <c r="M218" s="31" t="s">
        <v>22334</v>
      </c>
      <c r="N218" s="31" t="s">
        <v>22332</v>
      </c>
      <c r="O218" s="31" t="s">
        <v>22335</v>
      </c>
      <c r="P218" s="31" t="s">
        <v>11</v>
      </c>
      <c r="Q218" s="31" t="s">
        <v>24208</v>
      </c>
      <c r="R218" s="31" t="s">
        <v>12</v>
      </c>
      <c r="S218" s="31" t="s">
        <v>51</v>
      </c>
      <c r="T218" s="31" t="s">
        <v>14</v>
      </c>
      <c r="U218" s="31" t="s">
        <v>52</v>
      </c>
      <c r="V218" s="31" t="s">
        <v>16</v>
      </c>
      <c r="W218" s="31" t="s">
        <v>17</v>
      </c>
      <c r="X218" s="31" t="s">
        <v>24209</v>
      </c>
      <c r="Y218" s="31" t="s">
        <v>18</v>
      </c>
      <c r="Z218" s="31" t="s">
        <v>19</v>
      </c>
      <c r="AA218" s="31" t="s">
        <v>19</v>
      </c>
      <c r="AB218" s="31" t="s">
        <v>19</v>
      </c>
      <c r="AC218" s="31" t="s">
        <v>23487</v>
      </c>
      <c r="AD218" s="31" t="s">
        <v>19071</v>
      </c>
      <c r="AE218" s="31" t="s">
        <v>60</v>
      </c>
      <c r="AF218" s="31" t="s">
        <v>24210</v>
      </c>
      <c r="AG218" s="31" t="s">
        <v>24211</v>
      </c>
      <c r="AH218" s="31" t="s">
        <v>64</v>
      </c>
      <c r="AI218" s="31" t="s">
        <v>24</v>
      </c>
      <c r="AJ218" s="31" t="s">
        <v>24</v>
      </c>
      <c r="AK218" s="31" t="s">
        <v>25</v>
      </c>
      <c r="AL218" s="31" t="s">
        <v>26</v>
      </c>
      <c r="AM218" s="31" t="s">
        <v>19</v>
      </c>
      <c r="AN218" s="31" t="s">
        <v>19</v>
      </c>
      <c r="AO218" s="31" t="s">
        <v>19</v>
      </c>
      <c r="AP218" s="31" t="s">
        <v>27</v>
      </c>
      <c r="AQ218" s="31" t="s">
        <v>24212</v>
      </c>
      <c r="AR218" s="31" t="s">
        <v>19</v>
      </c>
      <c r="AS218" s="59">
        <v>43932</v>
      </c>
      <c r="AT218" s="32">
        <v>15.4</v>
      </c>
      <c r="AU218" s="33" t="s">
        <v>28</v>
      </c>
      <c r="AV218" s="32">
        <v>1</v>
      </c>
      <c r="AW218" s="33" t="s">
        <v>29</v>
      </c>
      <c r="AX218" s="34">
        <v>15</v>
      </c>
      <c r="AY218" s="32">
        <v>1</v>
      </c>
      <c r="AZ218" s="33" t="s">
        <v>29</v>
      </c>
      <c r="BA218" s="35">
        <v>4.72</v>
      </c>
      <c r="BB218" s="33" t="s">
        <v>30</v>
      </c>
      <c r="BC218" s="35">
        <v>9.27</v>
      </c>
      <c r="BD218" s="33" t="s">
        <v>30</v>
      </c>
      <c r="BE218" s="35">
        <v>0</v>
      </c>
      <c r="BF218" s="33" t="s">
        <v>30</v>
      </c>
      <c r="BG218" s="35">
        <v>0</v>
      </c>
      <c r="BH218" s="33" t="s">
        <v>30</v>
      </c>
      <c r="BI218" s="35">
        <v>0</v>
      </c>
      <c r="BJ218" s="33" t="s">
        <v>30</v>
      </c>
      <c r="BK218" s="35">
        <v>1.95</v>
      </c>
      <c r="BL218" s="33" t="s">
        <v>30</v>
      </c>
      <c r="BM218" s="35">
        <v>1.58</v>
      </c>
      <c r="BN218" s="33" t="s">
        <v>30</v>
      </c>
      <c r="BO218" s="35">
        <v>9.27</v>
      </c>
      <c r="BP218" s="33" t="s">
        <v>30</v>
      </c>
      <c r="BQ218" s="35">
        <v>3.79</v>
      </c>
      <c r="BR218" s="33" t="s">
        <v>30</v>
      </c>
      <c r="BS218" s="9">
        <f>VLOOKUP(A218,HR!A:P,16,0)</f>
        <v>35</v>
      </c>
      <c r="BT218" s="9" t="str">
        <f>VLOOKUP(A218,HR!A:S,19,0)</f>
        <v>09:45</v>
      </c>
      <c r="BU218" s="9" t="str">
        <f>VLOOKUP(VALUE(AC218),Varios!A:J,9,0)</f>
        <v>---947198007--</v>
      </c>
      <c r="BV218" s="9" t="str">
        <f>VLOOKUP(VALUE(AC218),Varios!A:J,10,0)</f>
        <v>PEMD00</v>
      </c>
      <c r="BW218" s="9" t="str">
        <f t="shared" si="43"/>
        <v>Cod:10061379 - Cli:Coronado Arce, Shirley Susan - Tel.:---947198007-- -Dir:Urb. Manuel Arévalo Iii Etapa Mz A - Dist.:TRUJILLO - ZV:PEMD00 -Llega:09:45</v>
      </c>
      <c r="BX218" t="str">
        <f t="shared" si="33"/>
        <v>3. Ent. PT</v>
      </c>
      <c r="BY218" t="str">
        <f t="shared" si="34"/>
        <v>4-Vta.</v>
      </c>
      <c r="BZ218" s="16" t="str">
        <f t="shared" si="35"/>
        <v>Contado</v>
      </c>
      <c r="CA218" s="16">
        <f t="shared" si="36"/>
        <v>9.27</v>
      </c>
      <c r="CB218" s="16" t="str">
        <f t="shared" si="37"/>
        <v xml:space="preserve"> </v>
      </c>
      <c r="CC218" s="16">
        <f t="shared" si="38"/>
        <v>1</v>
      </c>
      <c r="CD218" s="16" t="str">
        <f t="shared" si="39"/>
        <v xml:space="preserve"> </v>
      </c>
      <c r="CE218" s="16" t="str">
        <f t="shared" si="40"/>
        <v>Transporte: 3401642342 - Miranda Aguilar, Julio Cesar</v>
      </c>
      <c r="CF218" s="16">
        <f t="shared" si="41"/>
        <v>0</v>
      </c>
      <c r="CG218" s="16" t="str">
        <f>IF(Tabla1[[#This Row],[Clientes]]=1,VLOOKUP(Tabla1[[#This Row],[BK49**]],HR!A:X,24,0),"")</f>
        <v/>
      </c>
    </row>
    <row r="219" spans="1:85" x14ac:dyDescent="0.25">
      <c r="A219" s="7" t="str">
        <f t="shared" si="42"/>
        <v>10061379</v>
      </c>
      <c r="B219" s="31" t="s">
        <v>24206</v>
      </c>
      <c r="C219" s="31" t="s">
        <v>0</v>
      </c>
      <c r="D219" s="31" t="s">
        <v>1</v>
      </c>
      <c r="E219" s="31" t="s">
        <v>22331</v>
      </c>
      <c r="F219" s="31" t="s">
        <v>3</v>
      </c>
      <c r="G219" s="31" t="s">
        <v>24207</v>
      </c>
      <c r="H219" s="31" t="s">
        <v>4</v>
      </c>
      <c r="I219" s="31" t="s">
        <v>92</v>
      </c>
      <c r="J219" s="31" t="s">
        <v>93</v>
      </c>
      <c r="K219" s="31" t="s">
        <v>22332</v>
      </c>
      <c r="L219" s="31" t="s">
        <v>22333</v>
      </c>
      <c r="M219" s="31" t="s">
        <v>22334</v>
      </c>
      <c r="N219" s="31" t="s">
        <v>22332</v>
      </c>
      <c r="O219" s="31" t="s">
        <v>22335</v>
      </c>
      <c r="P219" s="31" t="s">
        <v>11</v>
      </c>
      <c r="Q219" s="31" t="s">
        <v>24208</v>
      </c>
      <c r="R219" s="31" t="s">
        <v>12</v>
      </c>
      <c r="S219" s="31" t="s">
        <v>44</v>
      </c>
      <c r="T219" s="31" t="s">
        <v>14</v>
      </c>
      <c r="U219" s="31" t="s">
        <v>45</v>
      </c>
      <c r="V219" s="31" t="s">
        <v>16</v>
      </c>
      <c r="W219" s="31" t="s">
        <v>17</v>
      </c>
      <c r="X219" s="31" t="s">
        <v>24209</v>
      </c>
      <c r="Y219" s="31" t="s">
        <v>18</v>
      </c>
      <c r="Z219" s="31" t="s">
        <v>19</v>
      </c>
      <c r="AA219" s="31" t="s">
        <v>19</v>
      </c>
      <c r="AB219" s="31" t="s">
        <v>19</v>
      </c>
      <c r="AC219" s="31" t="s">
        <v>23487</v>
      </c>
      <c r="AD219" s="31" t="s">
        <v>19071</v>
      </c>
      <c r="AE219" s="31" t="s">
        <v>60</v>
      </c>
      <c r="AF219" s="31" t="s">
        <v>24210</v>
      </c>
      <c r="AG219" s="31" t="s">
        <v>24211</v>
      </c>
      <c r="AH219" s="31" t="s">
        <v>64</v>
      </c>
      <c r="AI219" s="31" t="s">
        <v>24</v>
      </c>
      <c r="AJ219" s="31" t="s">
        <v>24</v>
      </c>
      <c r="AK219" s="31" t="s">
        <v>25</v>
      </c>
      <c r="AL219" s="31" t="s">
        <v>26</v>
      </c>
      <c r="AM219" s="31" t="s">
        <v>19</v>
      </c>
      <c r="AN219" s="31" t="s">
        <v>19</v>
      </c>
      <c r="AO219" s="31" t="s">
        <v>19</v>
      </c>
      <c r="AP219" s="31" t="s">
        <v>27</v>
      </c>
      <c r="AQ219" s="31" t="s">
        <v>24212</v>
      </c>
      <c r="AR219" s="31" t="s">
        <v>19</v>
      </c>
      <c r="AS219" s="59">
        <v>43932</v>
      </c>
      <c r="AT219" s="32">
        <v>15.4</v>
      </c>
      <c r="AU219" s="33" t="s">
        <v>28</v>
      </c>
      <c r="AV219" s="32">
        <v>1</v>
      </c>
      <c r="AW219" s="33" t="s">
        <v>29</v>
      </c>
      <c r="AX219" s="34">
        <v>6</v>
      </c>
      <c r="AY219" s="32">
        <v>1</v>
      </c>
      <c r="AZ219" s="33" t="s">
        <v>29</v>
      </c>
      <c r="BA219" s="35">
        <v>3.1</v>
      </c>
      <c r="BB219" s="33" t="s">
        <v>30</v>
      </c>
      <c r="BC219" s="35">
        <v>7.39</v>
      </c>
      <c r="BD219" s="33" t="s">
        <v>30</v>
      </c>
      <c r="BE219" s="35">
        <v>0</v>
      </c>
      <c r="BF219" s="33" t="s">
        <v>30</v>
      </c>
      <c r="BG219" s="35">
        <v>0</v>
      </c>
      <c r="BH219" s="33" t="s">
        <v>30</v>
      </c>
      <c r="BI219" s="35">
        <v>0</v>
      </c>
      <c r="BJ219" s="33" t="s">
        <v>30</v>
      </c>
      <c r="BK219" s="35">
        <v>1.56</v>
      </c>
      <c r="BL219" s="33" t="s">
        <v>30</v>
      </c>
      <c r="BM219" s="35">
        <v>1.26</v>
      </c>
      <c r="BN219" s="33" t="s">
        <v>30</v>
      </c>
      <c r="BO219" s="35">
        <v>7.39</v>
      </c>
      <c r="BP219" s="33" t="s">
        <v>30</v>
      </c>
      <c r="BQ219" s="35">
        <v>3.02</v>
      </c>
      <c r="BR219" s="33" t="s">
        <v>30</v>
      </c>
      <c r="BS219" s="9">
        <f>VLOOKUP(A219,HR!A:P,16,0)</f>
        <v>35</v>
      </c>
      <c r="BT219" s="9" t="str">
        <f>VLOOKUP(A219,HR!A:S,19,0)</f>
        <v>09:45</v>
      </c>
      <c r="BU219" s="9" t="str">
        <f>VLOOKUP(VALUE(AC219),Varios!A:J,9,0)</f>
        <v>---947198007--</v>
      </c>
      <c r="BV219" s="9" t="str">
        <f>VLOOKUP(VALUE(AC219),Varios!A:J,10,0)</f>
        <v>PEMD00</v>
      </c>
      <c r="BW219" s="9" t="str">
        <f t="shared" si="43"/>
        <v>Cod:10061379 - Cli:Coronado Arce, Shirley Susan - Tel.:---947198007-- -Dir:Urb. Manuel Arévalo Iii Etapa Mz A - Dist.:TRUJILLO - ZV:PEMD00 -Llega:09:45</v>
      </c>
      <c r="BX219" t="str">
        <f t="shared" si="33"/>
        <v>3. Ent. PT</v>
      </c>
      <c r="BY219" t="str">
        <f t="shared" si="34"/>
        <v>4-Vta.</v>
      </c>
      <c r="BZ219" s="16" t="str">
        <f t="shared" si="35"/>
        <v>Contado</v>
      </c>
      <c r="CA219" s="16">
        <f t="shared" si="36"/>
        <v>7.39</v>
      </c>
      <c r="CB219" s="16" t="str">
        <f t="shared" si="37"/>
        <v xml:space="preserve"> </v>
      </c>
      <c r="CC219" s="16">
        <f t="shared" si="38"/>
        <v>1</v>
      </c>
      <c r="CD219" s="16" t="str">
        <f t="shared" si="39"/>
        <v xml:space="preserve"> </v>
      </c>
      <c r="CE219" s="16" t="str">
        <f t="shared" si="40"/>
        <v>Transporte: 3401642342 - Miranda Aguilar, Julio Cesar</v>
      </c>
      <c r="CF219" s="16">
        <f t="shared" si="41"/>
        <v>0</v>
      </c>
      <c r="CG219" s="16" t="str">
        <f>IF(Tabla1[[#This Row],[Clientes]]=1,VLOOKUP(Tabla1[[#This Row],[BK49**]],HR!A:X,24,0),"")</f>
        <v/>
      </c>
    </row>
    <row r="220" spans="1:85" x14ac:dyDescent="0.25">
      <c r="A220" s="7" t="str">
        <f t="shared" si="42"/>
        <v>10061379</v>
      </c>
      <c r="B220" s="31" t="s">
        <v>24206</v>
      </c>
      <c r="C220" s="31" t="s">
        <v>0</v>
      </c>
      <c r="D220" s="31" t="s">
        <v>1</v>
      </c>
      <c r="E220" s="31" t="s">
        <v>22331</v>
      </c>
      <c r="F220" s="31" t="s">
        <v>3</v>
      </c>
      <c r="G220" s="31" t="s">
        <v>24207</v>
      </c>
      <c r="H220" s="31" t="s">
        <v>4</v>
      </c>
      <c r="I220" s="31" t="s">
        <v>92</v>
      </c>
      <c r="J220" s="31" t="s">
        <v>93</v>
      </c>
      <c r="K220" s="31" t="s">
        <v>22332</v>
      </c>
      <c r="L220" s="31" t="s">
        <v>22333</v>
      </c>
      <c r="M220" s="31" t="s">
        <v>22334</v>
      </c>
      <c r="N220" s="31" t="s">
        <v>22332</v>
      </c>
      <c r="O220" s="31" t="s">
        <v>22335</v>
      </c>
      <c r="P220" s="31" t="s">
        <v>11</v>
      </c>
      <c r="Q220" s="31" t="s">
        <v>24208</v>
      </c>
      <c r="R220" s="31" t="s">
        <v>12</v>
      </c>
      <c r="S220" s="31" t="s">
        <v>51</v>
      </c>
      <c r="T220" s="31" t="s">
        <v>53</v>
      </c>
      <c r="U220" s="31" t="s">
        <v>52</v>
      </c>
      <c r="V220" s="31" t="s">
        <v>16</v>
      </c>
      <c r="W220" s="31" t="s">
        <v>17</v>
      </c>
      <c r="X220" s="31" t="s">
        <v>24209</v>
      </c>
      <c r="Y220" s="31" t="s">
        <v>18</v>
      </c>
      <c r="Z220" s="31" t="s">
        <v>19</v>
      </c>
      <c r="AA220" s="31" t="s">
        <v>19</v>
      </c>
      <c r="AB220" s="31" t="s">
        <v>19</v>
      </c>
      <c r="AC220" s="31" t="s">
        <v>23487</v>
      </c>
      <c r="AD220" s="31" t="s">
        <v>19071</v>
      </c>
      <c r="AE220" s="31" t="s">
        <v>60</v>
      </c>
      <c r="AF220" s="31" t="s">
        <v>24210</v>
      </c>
      <c r="AG220" s="31" t="s">
        <v>24211</v>
      </c>
      <c r="AH220" s="31" t="s">
        <v>64</v>
      </c>
      <c r="AI220" s="31" t="s">
        <v>24</v>
      </c>
      <c r="AJ220" s="31" t="s">
        <v>24</v>
      </c>
      <c r="AK220" s="31" t="s">
        <v>25</v>
      </c>
      <c r="AL220" s="31" t="s">
        <v>26</v>
      </c>
      <c r="AM220" s="31" t="s">
        <v>54</v>
      </c>
      <c r="AN220" s="31" t="s">
        <v>19</v>
      </c>
      <c r="AO220" s="31" t="s">
        <v>19</v>
      </c>
      <c r="AP220" s="31" t="s">
        <v>27</v>
      </c>
      <c r="AQ220" s="31" t="s">
        <v>24212</v>
      </c>
      <c r="AR220" s="31" t="s">
        <v>55</v>
      </c>
      <c r="AS220" s="59">
        <v>43932</v>
      </c>
      <c r="AT220" s="32">
        <v>15.4</v>
      </c>
      <c r="AU220" s="33" t="s">
        <v>28</v>
      </c>
      <c r="AV220" s="32">
        <v>1</v>
      </c>
      <c r="AW220" s="33" t="s">
        <v>16</v>
      </c>
      <c r="AX220" s="34">
        <v>15</v>
      </c>
      <c r="AY220" s="32">
        <v>1</v>
      </c>
      <c r="AZ220" s="33" t="s">
        <v>16</v>
      </c>
      <c r="BA220" s="35">
        <v>0.31</v>
      </c>
      <c r="BB220" s="33" t="s">
        <v>30</v>
      </c>
      <c r="BC220" s="35">
        <v>0.62</v>
      </c>
      <c r="BD220" s="33" t="s">
        <v>30</v>
      </c>
      <c r="BE220" s="35">
        <v>0</v>
      </c>
      <c r="BF220" s="33" t="s">
        <v>30</v>
      </c>
      <c r="BG220" s="35">
        <v>0</v>
      </c>
      <c r="BH220" s="33" t="s">
        <v>30</v>
      </c>
      <c r="BI220" s="35">
        <v>0</v>
      </c>
      <c r="BJ220" s="33" t="s">
        <v>30</v>
      </c>
      <c r="BK220" s="35">
        <v>0</v>
      </c>
      <c r="BL220" s="33" t="s">
        <v>30</v>
      </c>
      <c r="BM220" s="35">
        <v>0</v>
      </c>
      <c r="BN220" s="33" t="s">
        <v>30</v>
      </c>
      <c r="BO220" s="35">
        <v>0</v>
      </c>
      <c r="BP220" s="33" t="s">
        <v>30</v>
      </c>
      <c r="BQ220" s="35">
        <v>0</v>
      </c>
      <c r="BR220" s="33" t="s">
        <v>30</v>
      </c>
      <c r="BS220" s="9">
        <f>VLOOKUP(A220,HR!A:P,16,0)</f>
        <v>35</v>
      </c>
      <c r="BT220" s="9" t="str">
        <f>VLOOKUP(A220,HR!A:S,19,0)</f>
        <v>09:45</v>
      </c>
      <c r="BU220" s="9" t="str">
        <f>VLOOKUP(VALUE(AC220),Varios!A:J,9,0)</f>
        <v>---947198007--</v>
      </c>
      <c r="BV220" s="9" t="str">
        <f>VLOOKUP(VALUE(AC220),Varios!A:J,10,0)</f>
        <v>PEMD00</v>
      </c>
      <c r="BW220" s="9" t="str">
        <f t="shared" si="43"/>
        <v>Cod:10061379 - Cli:Coronado Arce, Shirley Susan - Tel.:---947198007-- -Dir:Urb. Manuel Arévalo Iii Etapa Mz A - Dist.:TRUJILLO - ZV:PEMD00 -Llega:09:45</v>
      </c>
      <c r="BX220" t="str">
        <f t="shared" si="33"/>
        <v>3. Ent. PT</v>
      </c>
      <c r="BY220" t="str">
        <f t="shared" si="34"/>
        <v>5-Bon.</v>
      </c>
      <c r="BZ220" s="16" t="str">
        <f t="shared" si="35"/>
        <v>Contado</v>
      </c>
      <c r="CA220" s="16">
        <f t="shared" si="36"/>
        <v>0.62</v>
      </c>
      <c r="CB220" s="16" t="str">
        <f t="shared" si="37"/>
        <v xml:space="preserve"> </v>
      </c>
      <c r="CC220" s="16" t="str">
        <f t="shared" si="38"/>
        <v/>
      </c>
      <c r="CD220" s="16">
        <f t="shared" si="39"/>
        <v>1</v>
      </c>
      <c r="CE220" s="16" t="str">
        <f t="shared" si="40"/>
        <v>Transporte: 3401642342 - Miranda Aguilar, Julio Cesar</v>
      </c>
      <c r="CF220" s="16">
        <f t="shared" si="41"/>
        <v>0</v>
      </c>
      <c r="CG220" s="16" t="str">
        <f>IF(Tabla1[[#This Row],[Clientes]]=1,VLOOKUP(Tabla1[[#This Row],[BK49**]],HR!A:X,24,0),"")</f>
        <v/>
      </c>
    </row>
    <row r="221" spans="1:85" x14ac:dyDescent="0.25">
      <c r="A221" s="7" t="str">
        <f t="shared" si="42"/>
        <v>10066298</v>
      </c>
      <c r="B221" s="31" t="s">
        <v>24206</v>
      </c>
      <c r="C221" s="31" t="s">
        <v>0</v>
      </c>
      <c r="D221" s="31" t="s">
        <v>1</v>
      </c>
      <c r="E221" s="31" t="s">
        <v>22331</v>
      </c>
      <c r="F221" s="31" t="s">
        <v>3</v>
      </c>
      <c r="G221" s="31" t="s">
        <v>24207</v>
      </c>
      <c r="H221" s="31" t="s">
        <v>4</v>
      </c>
      <c r="I221" s="31" t="s">
        <v>92</v>
      </c>
      <c r="J221" s="31" t="s">
        <v>93</v>
      </c>
      <c r="K221" s="31" t="s">
        <v>22332</v>
      </c>
      <c r="L221" s="31" t="s">
        <v>22333</v>
      </c>
      <c r="M221" s="31" t="s">
        <v>22334</v>
      </c>
      <c r="N221" s="31" t="s">
        <v>22332</v>
      </c>
      <c r="O221" s="31" t="s">
        <v>22335</v>
      </c>
      <c r="P221" s="31" t="s">
        <v>11</v>
      </c>
      <c r="Q221" s="31" t="s">
        <v>24213</v>
      </c>
      <c r="R221" s="31" t="s">
        <v>12</v>
      </c>
      <c r="S221" s="31" t="s">
        <v>13</v>
      </c>
      <c r="T221" s="31" t="s">
        <v>14</v>
      </c>
      <c r="U221" s="31" t="s">
        <v>15</v>
      </c>
      <c r="V221" s="31" t="s">
        <v>16</v>
      </c>
      <c r="W221" s="31" t="s">
        <v>17</v>
      </c>
      <c r="X221" s="31" t="s">
        <v>24214</v>
      </c>
      <c r="Y221" s="31" t="s">
        <v>18</v>
      </c>
      <c r="Z221" s="31" t="s">
        <v>19</v>
      </c>
      <c r="AA221" s="31" t="s">
        <v>19</v>
      </c>
      <c r="AB221" s="31" t="s">
        <v>19</v>
      </c>
      <c r="AC221" s="31" t="s">
        <v>23436</v>
      </c>
      <c r="AD221" s="31" t="s">
        <v>4882</v>
      </c>
      <c r="AE221" s="31" t="s">
        <v>21</v>
      </c>
      <c r="AF221" s="31" t="s">
        <v>24215</v>
      </c>
      <c r="AG221" s="31" t="s">
        <v>19</v>
      </c>
      <c r="AH221" s="31" t="s">
        <v>24216</v>
      </c>
      <c r="AI221" s="31" t="s">
        <v>23</v>
      </c>
      <c r="AJ221" s="31" t="s">
        <v>24</v>
      </c>
      <c r="AK221" s="31" t="s">
        <v>25</v>
      </c>
      <c r="AL221" s="31" t="s">
        <v>26</v>
      </c>
      <c r="AM221" s="31" t="s">
        <v>19</v>
      </c>
      <c r="AN221" s="31" t="s">
        <v>19</v>
      </c>
      <c r="AO221" s="31" t="s">
        <v>19</v>
      </c>
      <c r="AP221" s="31" t="s">
        <v>27</v>
      </c>
      <c r="AQ221" s="31" t="s">
        <v>24212</v>
      </c>
      <c r="AR221" s="31" t="s">
        <v>19</v>
      </c>
      <c r="AS221" s="59">
        <v>43932</v>
      </c>
      <c r="AT221" s="32">
        <v>15.4</v>
      </c>
      <c r="AU221" s="33" t="s">
        <v>28</v>
      </c>
      <c r="AV221" s="32">
        <v>24</v>
      </c>
      <c r="AW221" s="33" t="s">
        <v>29</v>
      </c>
      <c r="AX221" s="34">
        <v>4</v>
      </c>
      <c r="AY221" s="32">
        <v>24</v>
      </c>
      <c r="AZ221" s="33" t="s">
        <v>29</v>
      </c>
      <c r="BA221" s="35">
        <v>101.95</v>
      </c>
      <c r="BB221" s="33" t="s">
        <v>30</v>
      </c>
      <c r="BC221" s="35">
        <v>405.74</v>
      </c>
      <c r="BD221" s="33" t="s">
        <v>30</v>
      </c>
      <c r="BE221" s="35">
        <v>0</v>
      </c>
      <c r="BF221" s="33" t="s">
        <v>30</v>
      </c>
      <c r="BG221" s="35">
        <v>0</v>
      </c>
      <c r="BH221" s="33" t="s">
        <v>30</v>
      </c>
      <c r="BI221" s="35">
        <v>0</v>
      </c>
      <c r="BJ221" s="33" t="s">
        <v>30</v>
      </c>
      <c r="BK221" s="35">
        <v>85.45</v>
      </c>
      <c r="BL221" s="33" t="s">
        <v>30</v>
      </c>
      <c r="BM221" s="35">
        <v>68.98</v>
      </c>
      <c r="BN221" s="33" t="s">
        <v>30</v>
      </c>
      <c r="BO221" s="35">
        <v>405.74</v>
      </c>
      <c r="BP221" s="33" t="s">
        <v>30</v>
      </c>
      <c r="BQ221" s="35">
        <v>165.63</v>
      </c>
      <c r="BR221" s="33" t="s">
        <v>30</v>
      </c>
      <c r="BS221" s="9">
        <f>VLOOKUP(A221,HR!A:P,16,0)</f>
        <v>18</v>
      </c>
      <c r="BT221" s="9" t="str">
        <f>VLOOKUP(A221,HR!A:S,19,0)</f>
        <v>08:26</v>
      </c>
      <c r="BU221" s="9" t="str">
        <f>VLOOKUP(VALUE(AC221),Varios!A:J,9,0)</f>
        <v>44274485----947417535-</v>
      </c>
      <c r="BV221" s="9" t="str">
        <f>VLOOKUP(VALUE(AC221),Varios!A:J,10,0)</f>
        <v>PEM166</v>
      </c>
      <c r="BW221" s="9" t="str">
        <f t="shared" si="43"/>
        <v>Cod:10066298 - Cli:Multiservicios Centurion Eirl - Tel.:44274485----947417535- -Dir:Av. Cahuide Mz Q Lt 035 - Dist.:LA ESPERANZA - ZV:PEM166 -Llega:08:26</v>
      </c>
      <c r="BX221" t="str">
        <f t="shared" si="33"/>
        <v>3. Ent. PT</v>
      </c>
      <c r="BY221" t="str">
        <f t="shared" si="34"/>
        <v>4-Vta.</v>
      </c>
      <c r="BZ221" s="16" t="str">
        <f t="shared" si="35"/>
        <v>Contado</v>
      </c>
      <c r="CA221" s="16">
        <f t="shared" si="36"/>
        <v>405.74</v>
      </c>
      <c r="CB221" s="16" t="str">
        <f t="shared" si="37"/>
        <v xml:space="preserve"> </v>
      </c>
      <c r="CC221" s="16">
        <f t="shared" si="38"/>
        <v>24</v>
      </c>
      <c r="CD221" s="16" t="str">
        <f t="shared" si="39"/>
        <v xml:space="preserve"> </v>
      </c>
      <c r="CE221" s="16" t="str">
        <f t="shared" si="40"/>
        <v>Transporte: 3401642342 - Miranda Aguilar, Julio Cesar</v>
      </c>
      <c r="CF221" s="16">
        <f t="shared" si="41"/>
        <v>1</v>
      </c>
      <c r="CG221" s="16">
        <f>IF(Tabla1[[#This Row],[Clientes]]=1,VLOOKUP(Tabla1[[#This Row],[BK49**]],HR!A:X,24,0),"")</f>
        <v>0.6</v>
      </c>
    </row>
    <row r="222" spans="1:85" x14ac:dyDescent="0.25">
      <c r="A222" s="7" t="str">
        <f t="shared" si="42"/>
        <v>10066298</v>
      </c>
      <c r="B222" s="31" t="s">
        <v>24206</v>
      </c>
      <c r="C222" s="31" t="s">
        <v>0</v>
      </c>
      <c r="D222" s="31" t="s">
        <v>1</v>
      </c>
      <c r="E222" s="31" t="s">
        <v>22331</v>
      </c>
      <c r="F222" s="31" t="s">
        <v>3</v>
      </c>
      <c r="G222" s="31" t="s">
        <v>24207</v>
      </c>
      <c r="H222" s="31" t="s">
        <v>4</v>
      </c>
      <c r="I222" s="31" t="s">
        <v>92</v>
      </c>
      <c r="J222" s="31" t="s">
        <v>93</v>
      </c>
      <c r="K222" s="31" t="s">
        <v>22332</v>
      </c>
      <c r="L222" s="31" t="s">
        <v>22333</v>
      </c>
      <c r="M222" s="31" t="s">
        <v>22334</v>
      </c>
      <c r="N222" s="31" t="s">
        <v>22332</v>
      </c>
      <c r="O222" s="31" t="s">
        <v>22335</v>
      </c>
      <c r="P222" s="31" t="s">
        <v>11</v>
      </c>
      <c r="Q222" s="31" t="s">
        <v>24213</v>
      </c>
      <c r="R222" s="31" t="s">
        <v>12</v>
      </c>
      <c r="S222" s="31" t="s">
        <v>31</v>
      </c>
      <c r="T222" s="31" t="s">
        <v>14</v>
      </c>
      <c r="U222" s="31" t="s">
        <v>32</v>
      </c>
      <c r="V222" s="31" t="s">
        <v>16</v>
      </c>
      <c r="W222" s="31" t="s">
        <v>17</v>
      </c>
      <c r="X222" s="31" t="s">
        <v>24214</v>
      </c>
      <c r="Y222" s="31" t="s">
        <v>18</v>
      </c>
      <c r="Z222" s="31" t="s">
        <v>19</v>
      </c>
      <c r="AA222" s="31" t="s">
        <v>19</v>
      </c>
      <c r="AB222" s="31" t="s">
        <v>19</v>
      </c>
      <c r="AC222" s="31" t="s">
        <v>23436</v>
      </c>
      <c r="AD222" s="31" t="s">
        <v>4882</v>
      </c>
      <c r="AE222" s="31" t="s">
        <v>21</v>
      </c>
      <c r="AF222" s="31" t="s">
        <v>24215</v>
      </c>
      <c r="AG222" s="31" t="s">
        <v>19</v>
      </c>
      <c r="AH222" s="31" t="s">
        <v>24216</v>
      </c>
      <c r="AI222" s="31" t="s">
        <v>23</v>
      </c>
      <c r="AJ222" s="31" t="s">
        <v>24</v>
      </c>
      <c r="AK222" s="31" t="s">
        <v>25</v>
      </c>
      <c r="AL222" s="31" t="s">
        <v>26</v>
      </c>
      <c r="AM222" s="31" t="s">
        <v>19</v>
      </c>
      <c r="AN222" s="31" t="s">
        <v>19</v>
      </c>
      <c r="AO222" s="31" t="s">
        <v>19</v>
      </c>
      <c r="AP222" s="31" t="s">
        <v>27</v>
      </c>
      <c r="AQ222" s="31" t="s">
        <v>24212</v>
      </c>
      <c r="AR222" s="31" t="s">
        <v>19</v>
      </c>
      <c r="AS222" s="59">
        <v>43932</v>
      </c>
      <c r="AT222" s="32">
        <v>15.4</v>
      </c>
      <c r="AU222" s="33" t="s">
        <v>28</v>
      </c>
      <c r="AV222" s="32">
        <v>30</v>
      </c>
      <c r="AW222" s="33" t="s">
        <v>29</v>
      </c>
      <c r="AX222" s="34">
        <v>15</v>
      </c>
      <c r="AY222" s="32">
        <v>30</v>
      </c>
      <c r="AZ222" s="33" t="s">
        <v>29</v>
      </c>
      <c r="BA222" s="35">
        <v>124.79</v>
      </c>
      <c r="BB222" s="33" t="s">
        <v>30</v>
      </c>
      <c r="BC222" s="35">
        <v>415.68</v>
      </c>
      <c r="BD222" s="33" t="s">
        <v>30</v>
      </c>
      <c r="BE222" s="35">
        <v>0</v>
      </c>
      <c r="BF222" s="33" t="s">
        <v>30</v>
      </c>
      <c r="BG222" s="35">
        <v>0</v>
      </c>
      <c r="BH222" s="33" t="s">
        <v>30</v>
      </c>
      <c r="BI222" s="35">
        <v>0</v>
      </c>
      <c r="BJ222" s="33" t="s">
        <v>30</v>
      </c>
      <c r="BK222" s="35">
        <v>87.54</v>
      </c>
      <c r="BL222" s="33" t="s">
        <v>30</v>
      </c>
      <c r="BM222" s="35">
        <v>70.67</v>
      </c>
      <c r="BN222" s="33" t="s">
        <v>30</v>
      </c>
      <c r="BO222" s="35">
        <v>415.68</v>
      </c>
      <c r="BP222" s="33" t="s">
        <v>30</v>
      </c>
      <c r="BQ222" s="35">
        <v>169.69</v>
      </c>
      <c r="BR222" s="33" t="s">
        <v>30</v>
      </c>
      <c r="BS222" s="9">
        <f>VLOOKUP(A222,HR!A:P,16,0)</f>
        <v>18</v>
      </c>
      <c r="BT222" s="9" t="str">
        <f>VLOOKUP(A222,HR!A:S,19,0)</f>
        <v>08:26</v>
      </c>
      <c r="BU222" s="9" t="str">
        <f>VLOOKUP(VALUE(AC222),Varios!A:J,9,0)</f>
        <v>44274485----947417535-</v>
      </c>
      <c r="BV222" s="9" t="str">
        <f>VLOOKUP(VALUE(AC222),Varios!A:J,10,0)</f>
        <v>PEM166</v>
      </c>
      <c r="BW222" s="9" t="str">
        <f t="shared" si="43"/>
        <v>Cod:10066298 - Cli:Multiservicios Centurion Eirl - Tel.:44274485----947417535- -Dir:Av. Cahuide Mz Q Lt 035 - Dist.:LA ESPERANZA - ZV:PEM166 -Llega:08:26</v>
      </c>
      <c r="BX222" t="str">
        <f t="shared" si="33"/>
        <v>3. Ent. PT</v>
      </c>
      <c r="BY222" t="str">
        <f t="shared" si="34"/>
        <v>4-Vta.</v>
      </c>
      <c r="BZ222" s="16" t="str">
        <f t="shared" si="35"/>
        <v>Contado</v>
      </c>
      <c r="CA222" s="16">
        <f t="shared" si="36"/>
        <v>415.68</v>
      </c>
      <c r="CB222" s="16" t="str">
        <f t="shared" si="37"/>
        <v xml:space="preserve"> </v>
      </c>
      <c r="CC222" s="16">
        <f t="shared" si="38"/>
        <v>30</v>
      </c>
      <c r="CD222" s="16" t="str">
        <f t="shared" si="39"/>
        <v xml:space="preserve"> </v>
      </c>
      <c r="CE222" s="16" t="str">
        <f t="shared" si="40"/>
        <v>Transporte: 3401642342 - Miranda Aguilar, Julio Cesar</v>
      </c>
      <c r="CF222" s="16">
        <f t="shared" si="41"/>
        <v>0</v>
      </c>
      <c r="CG222" s="16" t="str">
        <f>IF(Tabla1[[#This Row],[Clientes]]=1,VLOOKUP(Tabla1[[#This Row],[BK49**]],HR!A:X,24,0),"")</f>
        <v/>
      </c>
    </row>
    <row r="223" spans="1:85" x14ac:dyDescent="0.25">
      <c r="A223" s="7" t="str">
        <f t="shared" si="42"/>
        <v>10066298</v>
      </c>
      <c r="B223" s="31" t="s">
        <v>24206</v>
      </c>
      <c r="C223" s="31" t="s">
        <v>0</v>
      </c>
      <c r="D223" s="31" t="s">
        <v>1</v>
      </c>
      <c r="E223" s="31" t="s">
        <v>22331</v>
      </c>
      <c r="F223" s="31" t="s">
        <v>3</v>
      </c>
      <c r="G223" s="31" t="s">
        <v>24207</v>
      </c>
      <c r="H223" s="31" t="s">
        <v>4</v>
      </c>
      <c r="I223" s="31" t="s">
        <v>92</v>
      </c>
      <c r="J223" s="31" t="s">
        <v>93</v>
      </c>
      <c r="K223" s="31" t="s">
        <v>22332</v>
      </c>
      <c r="L223" s="31" t="s">
        <v>22333</v>
      </c>
      <c r="M223" s="31" t="s">
        <v>22334</v>
      </c>
      <c r="N223" s="31" t="s">
        <v>22332</v>
      </c>
      <c r="O223" s="31" t="s">
        <v>22335</v>
      </c>
      <c r="P223" s="31" t="s">
        <v>11</v>
      </c>
      <c r="Q223" s="31" t="s">
        <v>24213</v>
      </c>
      <c r="R223" s="31" t="s">
        <v>12</v>
      </c>
      <c r="S223" s="31" t="s">
        <v>13</v>
      </c>
      <c r="T223" s="31" t="s">
        <v>53</v>
      </c>
      <c r="U223" s="31" t="s">
        <v>15</v>
      </c>
      <c r="V223" s="31" t="s">
        <v>16</v>
      </c>
      <c r="W223" s="31" t="s">
        <v>17</v>
      </c>
      <c r="X223" s="31" t="s">
        <v>24214</v>
      </c>
      <c r="Y223" s="31" t="s">
        <v>18</v>
      </c>
      <c r="Z223" s="31" t="s">
        <v>19</v>
      </c>
      <c r="AA223" s="31" t="s">
        <v>19</v>
      </c>
      <c r="AB223" s="31" t="s">
        <v>19</v>
      </c>
      <c r="AC223" s="31" t="s">
        <v>23436</v>
      </c>
      <c r="AD223" s="31" t="s">
        <v>4882</v>
      </c>
      <c r="AE223" s="31" t="s">
        <v>21</v>
      </c>
      <c r="AF223" s="31" t="s">
        <v>24215</v>
      </c>
      <c r="AG223" s="31" t="s">
        <v>19</v>
      </c>
      <c r="AH223" s="31" t="s">
        <v>24216</v>
      </c>
      <c r="AI223" s="31" t="s">
        <v>23</v>
      </c>
      <c r="AJ223" s="31" t="s">
        <v>24</v>
      </c>
      <c r="AK223" s="31" t="s">
        <v>25</v>
      </c>
      <c r="AL223" s="31" t="s">
        <v>26</v>
      </c>
      <c r="AM223" s="31" t="s">
        <v>54</v>
      </c>
      <c r="AN223" s="31" t="s">
        <v>19</v>
      </c>
      <c r="AO223" s="31" t="s">
        <v>19</v>
      </c>
      <c r="AP223" s="31" t="s">
        <v>27</v>
      </c>
      <c r="AQ223" s="31" t="s">
        <v>24212</v>
      </c>
      <c r="AR223" s="31" t="s">
        <v>55</v>
      </c>
      <c r="AS223" s="59">
        <v>43932</v>
      </c>
      <c r="AT223" s="32">
        <v>15.4</v>
      </c>
      <c r="AU223" s="33" t="s">
        <v>28</v>
      </c>
      <c r="AV223" s="32">
        <v>24</v>
      </c>
      <c r="AW223" s="33" t="s">
        <v>16</v>
      </c>
      <c r="AX223" s="34">
        <v>4</v>
      </c>
      <c r="AY223" s="32">
        <v>24</v>
      </c>
      <c r="AZ223" s="33" t="s">
        <v>16</v>
      </c>
      <c r="BA223" s="35">
        <v>25.49</v>
      </c>
      <c r="BB223" s="33" t="s">
        <v>30</v>
      </c>
      <c r="BC223" s="35">
        <v>101.44</v>
      </c>
      <c r="BD223" s="33" t="s">
        <v>30</v>
      </c>
      <c r="BE223" s="35">
        <v>0</v>
      </c>
      <c r="BF223" s="33" t="s">
        <v>30</v>
      </c>
      <c r="BG223" s="35">
        <v>0</v>
      </c>
      <c r="BH223" s="33" t="s">
        <v>30</v>
      </c>
      <c r="BI223" s="35">
        <v>0</v>
      </c>
      <c r="BJ223" s="33" t="s">
        <v>30</v>
      </c>
      <c r="BK223" s="35">
        <v>0</v>
      </c>
      <c r="BL223" s="33" t="s">
        <v>30</v>
      </c>
      <c r="BM223" s="35">
        <v>0</v>
      </c>
      <c r="BN223" s="33" t="s">
        <v>30</v>
      </c>
      <c r="BO223" s="35">
        <v>0</v>
      </c>
      <c r="BP223" s="33" t="s">
        <v>30</v>
      </c>
      <c r="BQ223" s="35">
        <v>0</v>
      </c>
      <c r="BR223" s="33" t="s">
        <v>30</v>
      </c>
      <c r="BS223" s="9">
        <f>VLOOKUP(A223,HR!A:P,16,0)</f>
        <v>18</v>
      </c>
      <c r="BT223" s="9" t="str">
        <f>VLOOKUP(A223,HR!A:S,19,0)</f>
        <v>08:26</v>
      </c>
      <c r="BU223" s="9" t="str">
        <f>VLOOKUP(VALUE(AC223),Varios!A:J,9,0)</f>
        <v>44274485----947417535-</v>
      </c>
      <c r="BV223" s="9" t="str">
        <f>VLOOKUP(VALUE(AC223),Varios!A:J,10,0)</f>
        <v>PEM166</v>
      </c>
      <c r="BW223" s="9" t="str">
        <f t="shared" si="43"/>
        <v>Cod:10066298 - Cli:Multiservicios Centurion Eirl - Tel.:44274485----947417535- -Dir:Av. Cahuide Mz Q Lt 035 - Dist.:LA ESPERANZA - ZV:PEM166 -Llega:08:26</v>
      </c>
      <c r="BX223" t="str">
        <f t="shared" si="33"/>
        <v>3. Ent. PT</v>
      </c>
      <c r="BY223" t="str">
        <f t="shared" si="34"/>
        <v>5-Bon.</v>
      </c>
      <c r="BZ223" s="16" t="str">
        <f t="shared" si="35"/>
        <v>Contado</v>
      </c>
      <c r="CA223" s="16">
        <f t="shared" si="36"/>
        <v>101.44</v>
      </c>
      <c r="CB223" s="16" t="str">
        <f t="shared" si="37"/>
        <v xml:space="preserve"> </v>
      </c>
      <c r="CC223" s="16" t="str">
        <f t="shared" si="38"/>
        <v/>
      </c>
      <c r="CD223" s="16">
        <f t="shared" si="39"/>
        <v>24</v>
      </c>
      <c r="CE223" s="16" t="str">
        <f t="shared" si="40"/>
        <v>Transporte: 3401642342 - Miranda Aguilar, Julio Cesar</v>
      </c>
      <c r="CF223" s="16">
        <f t="shared" si="41"/>
        <v>0</v>
      </c>
      <c r="CG223" s="16" t="str">
        <f>IF(Tabla1[[#This Row],[Clientes]]=1,VLOOKUP(Tabla1[[#This Row],[BK49**]],HR!A:X,24,0),"")</f>
        <v/>
      </c>
    </row>
    <row r="224" spans="1:85" x14ac:dyDescent="0.25">
      <c r="A224" s="7" t="str">
        <f t="shared" si="42"/>
        <v>10066298</v>
      </c>
      <c r="B224" s="31" t="s">
        <v>24206</v>
      </c>
      <c r="C224" s="31" t="s">
        <v>0</v>
      </c>
      <c r="D224" s="31" t="s">
        <v>1</v>
      </c>
      <c r="E224" s="31" t="s">
        <v>22331</v>
      </c>
      <c r="F224" s="31" t="s">
        <v>3</v>
      </c>
      <c r="G224" s="31" t="s">
        <v>24207</v>
      </c>
      <c r="H224" s="31" t="s">
        <v>4</v>
      </c>
      <c r="I224" s="31" t="s">
        <v>92</v>
      </c>
      <c r="J224" s="31" t="s">
        <v>93</v>
      </c>
      <c r="K224" s="31" t="s">
        <v>22332</v>
      </c>
      <c r="L224" s="31" t="s">
        <v>22333</v>
      </c>
      <c r="M224" s="31" t="s">
        <v>22334</v>
      </c>
      <c r="N224" s="31" t="s">
        <v>22332</v>
      </c>
      <c r="O224" s="31" t="s">
        <v>22335</v>
      </c>
      <c r="P224" s="31" t="s">
        <v>11</v>
      </c>
      <c r="Q224" s="31" t="s">
        <v>24213</v>
      </c>
      <c r="R224" s="31" t="s">
        <v>12</v>
      </c>
      <c r="S224" s="31" t="s">
        <v>31</v>
      </c>
      <c r="T224" s="31" t="s">
        <v>53</v>
      </c>
      <c r="U224" s="31" t="s">
        <v>32</v>
      </c>
      <c r="V224" s="31" t="s">
        <v>16</v>
      </c>
      <c r="W224" s="31" t="s">
        <v>17</v>
      </c>
      <c r="X224" s="31" t="s">
        <v>24214</v>
      </c>
      <c r="Y224" s="31" t="s">
        <v>18</v>
      </c>
      <c r="Z224" s="31" t="s">
        <v>19</v>
      </c>
      <c r="AA224" s="31" t="s">
        <v>19</v>
      </c>
      <c r="AB224" s="31" t="s">
        <v>19</v>
      </c>
      <c r="AC224" s="31" t="s">
        <v>23436</v>
      </c>
      <c r="AD224" s="31" t="s">
        <v>4882</v>
      </c>
      <c r="AE224" s="31" t="s">
        <v>21</v>
      </c>
      <c r="AF224" s="31" t="s">
        <v>24215</v>
      </c>
      <c r="AG224" s="31" t="s">
        <v>19</v>
      </c>
      <c r="AH224" s="31" t="s">
        <v>24216</v>
      </c>
      <c r="AI224" s="31" t="s">
        <v>23</v>
      </c>
      <c r="AJ224" s="31" t="s">
        <v>24</v>
      </c>
      <c r="AK224" s="31" t="s">
        <v>25</v>
      </c>
      <c r="AL224" s="31" t="s">
        <v>26</v>
      </c>
      <c r="AM224" s="31" t="s">
        <v>54</v>
      </c>
      <c r="AN224" s="31" t="s">
        <v>19</v>
      </c>
      <c r="AO224" s="31" t="s">
        <v>19</v>
      </c>
      <c r="AP224" s="31" t="s">
        <v>27</v>
      </c>
      <c r="AQ224" s="31" t="s">
        <v>24212</v>
      </c>
      <c r="AR224" s="31" t="s">
        <v>55</v>
      </c>
      <c r="AS224" s="59">
        <v>43932</v>
      </c>
      <c r="AT224" s="32">
        <v>15.4</v>
      </c>
      <c r="AU224" s="33" t="s">
        <v>28</v>
      </c>
      <c r="AV224" s="32">
        <v>10</v>
      </c>
      <c r="AW224" s="33" t="s">
        <v>29</v>
      </c>
      <c r="AX224" s="34">
        <v>15</v>
      </c>
      <c r="AY224" s="32">
        <v>10</v>
      </c>
      <c r="AZ224" s="33" t="s">
        <v>29</v>
      </c>
      <c r="BA224" s="35">
        <v>41.6</v>
      </c>
      <c r="BB224" s="33" t="s">
        <v>30</v>
      </c>
      <c r="BC224" s="35">
        <v>138.56</v>
      </c>
      <c r="BD224" s="33" t="s">
        <v>30</v>
      </c>
      <c r="BE224" s="35">
        <v>0</v>
      </c>
      <c r="BF224" s="33" t="s">
        <v>30</v>
      </c>
      <c r="BG224" s="35">
        <v>0</v>
      </c>
      <c r="BH224" s="33" t="s">
        <v>30</v>
      </c>
      <c r="BI224" s="35">
        <v>0</v>
      </c>
      <c r="BJ224" s="33" t="s">
        <v>30</v>
      </c>
      <c r="BK224" s="35">
        <v>0</v>
      </c>
      <c r="BL224" s="33" t="s">
        <v>30</v>
      </c>
      <c r="BM224" s="35">
        <v>0</v>
      </c>
      <c r="BN224" s="33" t="s">
        <v>30</v>
      </c>
      <c r="BO224" s="35">
        <v>0</v>
      </c>
      <c r="BP224" s="33" t="s">
        <v>30</v>
      </c>
      <c r="BQ224" s="35">
        <v>0</v>
      </c>
      <c r="BR224" s="33" t="s">
        <v>30</v>
      </c>
      <c r="BS224" s="9">
        <f>VLOOKUP(A224,HR!A:P,16,0)</f>
        <v>18</v>
      </c>
      <c r="BT224" s="9" t="str">
        <f>VLOOKUP(A224,HR!A:S,19,0)</f>
        <v>08:26</v>
      </c>
      <c r="BU224" s="9" t="str">
        <f>VLOOKUP(VALUE(AC224),Varios!A:J,9,0)</f>
        <v>44274485----947417535-</v>
      </c>
      <c r="BV224" s="9" t="str">
        <f>VLOOKUP(VALUE(AC224),Varios!A:J,10,0)</f>
        <v>PEM166</v>
      </c>
      <c r="BW224" s="9" t="str">
        <f t="shared" si="43"/>
        <v>Cod:10066298 - Cli:Multiservicios Centurion Eirl - Tel.:44274485----947417535- -Dir:Av. Cahuide Mz Q Lt 035 - Dist.:LA ESPERANZA - ZV:PEM166 -Llega:08:26</v>
      </c>
      <c r="BX224" t="str">
        <f t="shared" si="33"/>
        <v>3. Ent. PT</v>
      </c>
      <c r="BY224" t="str">
        <f t="shared" si="34"/>
        <v>5-Bon.</v>
      </c>
      <c r="BZ224" s="16" t="str">
        <f t="shared" si="35"/>
        <v>Contado</v>
      </c>
      <c r="CA224" s="16">
        <f t="shared" si="36"/>
        <v>138.56</v>
      </c>
      <c r="CB224" s="16" t="str">
        <f t="shared" si="37"/>
        <v xml:space="preserve"> </v>
      </c>
      <c r="CC224" s="16">
        <f t="shared" si="38"/>
        <v>10</v>
      </c>
      <c r="CD224" s="16" t="str">
        <f t="shared" si="39"/>
        <v xml:space="preserve"> </v>
      </c>
      <c r="CE224" s="16" t="str">
        <f t="shared" si="40"/>
        <v>Transporte: 3401642342 - Miranda Aguilar, Julio Cesar</v>
      </c>
      <c r="CF224" s="16">
        <f t="shared" si="41"/>
        <v>0</v>
      </c>
      <c r="CG224" s="16" t="str">
        <f>IF(Tabla1[[#This Row],[Clientes]]=1,VLOOKUP(Tabla1[[#This Row],[BK49**]],HR!A:X,24,0),"")</f>
        <v/>
      </c>
    </row>
    <row r="225" spans="1:85" x14ac:dyDescent="0.25">
      <c r="A225" s="7" t="str">
        <f t="shared" si="42"/>
        <v>10473811</v>
      </c>
      <c r="B225" s="31" t="s">
        <v>24206</v>
      </c>
      <c r="C225" s="31" t="s">
        <v>0</v>
      </c>
      <c r="D225" s="31" t="s">
        <v>1</v>
      </c>
      <c r="E225" s="31" t="s">
        <v>22331</v>
      </c>
      <c r="F225" s="31" t="s">
        <v>3</v>
      </c>
      <c r="G225" s="31" t="s">
        <v>24207</v>
      </c>
      <c r="H225" s="31" t="s">
        <v>4</v>
      </c>
      <c r="I225" s="31" t="s">
        <v>92</v>
      </c>
      <c r="J225" s="31" t="s">
        <v>93</v>
      </c>
      <c r="K225" s="31" t="s">
        <v>22332</v>
      </c>
      <c r="L225" s="31" t="s">
        <v>22333</v>
      </c>
      <c r="M225" s="31" t="s">
        <v>22334</v>
      </c>
      <c r="N225" s="31" t="s">
        <v>22332</v>
      </c>
      <c r="O225" s="31" t="s">
        <v>22335</v>
      </c>
      <c r="P225" s="31" t="s">
        <v>11</v>
      </c>
      <c r="Q225" s="31" t="s">
        <v>24217</v>
      </c>
      <c r="R225" s="31" t="s">
        <v>12</v>
      </c>
      <c r="S225" s="31" t="s">
        <v>57</v>
      </c>
      <c r="T225" s="31" t="s">
        <v>14</v>
      </c>
      <c r="U225" s="31" t="s">
        <v>58</v>
      </c>
      <c r="V225" s="31" t="s">
        <v>16</v>
      </c>
      <c r="W225" s="31" t="s">
        <v>17</v>
      </c>
      <c r="X225" s="31" t="s">
        <v>24218</v>
      </c>
      <c r="Y225" s="31" t="s">
        <v>18</v>
      </c>
      <c r="Z225" s="31" t="s">
        <v>19</v>
      </c>
      <c r="AA225" s="31" t="s">
        <v>19</v>
      </c>
      <c r="AB225" s="31" t="s">
        <v>19</v>
      </c>
      <c r="AC225" s="31" t="s">
        <v>23421</v>
      </c>
      <c r="AD225" s="31" t="s">
        <v>17846</v>
      </c>
      <c r="AE225" s="31" t="s">
        <v>21</v>
      </c>
      <c r="AF225" s="31" t="s">
        <v>24219</v>
      </c>
      <c r="AG225" s="31" t="s">
        <v>24220</v>
      </c>
      <c r="AH225" s="31" t="s">
        <v>19</v>
      </c>
      <c r="AI225" s="31" t="s">
        <v>23</v>
      </c>
      <c r="AJ225" s="31" t="s">
        <v>24</v>
      </c>
      <c r="AK225" s="31" t="s">
        <v>35</v>
      </c>
      <c r="AL225" s="31" t="s">
        <v>26</v>
      </c>
      <c r="AM225" s="31" t="s">
        <v>19</v>
      </c>
      <c r="AN225" s="31" t="s">
        <v>19</v>
      </c>
      <c r="AO225" s="31" t="s">
        <v>19</v>
      </c>
      <c r="AP225" s="31" t="s">
        <v>27</v>
      </c>
      <c r="AQ225" s="31" t="s">
        <v>24212</v>
      </c>
      <c r="AR225" s="31" t="s">
        <v>19</v>
      </c>
      <c r="AS225" s="59">
        <v>43932</v>
      </c>
      <c r="AT225" s="32">
        <v>15.4</v>
      </c>
      <c r="AU225" s="33" t="s">
        <v>28</v>
      </c>
      <c r="AV225" s="32">
        <v>3</v>
      </c>
      <c r="AW225" s="33" t="s">
        <v>29</v>
      </c>
      <c r="AX225" s="34">
        <v>1</v>
      </c>
      <c r="AY225" s="32">
        <v>3</v>
      </c>
      <c r="AZ225" s="33" t="s">
        <v>29</v>
      </c>
      <c r="BA225" s="35">
        <v>8.65</v>
      </c>
      <c r="BB225" s="33" t="s">
        <v>30</v>
      </c>
      <c r="BC225" s="35">
        <v>19.32</v>
      </c>
      <c r="BD225" s="33" t="s">
        <v>30</v>
      </c>
      <c r="BE225" s="35">
        <v>0</v>
      </c>
      <c r="BF225" s="33" t="s">
        <v>30</v>
      </c>
      <c r="BG225" s="35">
        <v>0</v>
      </c>
      <c r="BH225" s="33" t="s">
        <v>30</v>
      </c>
      <c r="BI225" s="35">
        <v>0</v>
      </c>
      <c r="BJ225" s="33" t="s">
        <v>30</v>
      </c>
      <c r="BK225" s="35">
        <v>3.48</v>
      </c>
      <c r="BL225" s="33" t="s">
        <v>30</v>
      </c>
      <c r="BM225" s="35">
        <v>0</v>
      </c>
      <c r="BN225" s="33" t="s">
        <v>30</v>
      </c>
      <c r="BO225" s="35">
        <v>19.32</v>
      </c>
      <c r="BP225" s="33" t="s">
        <v>30</v>
      </c>
      <c r="BQ225" s="35">
        <v>3.94</v>
      </c>
      <c r="BR225" s="33" t="s">
        <v>30</v>
      </c>
      <c r="BS225" s="9">
        <f>VLOOKUP(A225,HR!A:P,16,0)</f>
        <v>13</v>
      </c>
      <c r="BT225" s="9" t="str">
        <f>VLOOKUP(A225,HR!A:S,19,0)</f>
        <v>07:55</v>
      </c>
      <c r="BU225" s="9" t="str">
        <f>VLOOKUP(VALUE(AC225),Varios!A:J,9,0)</f>
        <v>414345-44414345----949447687</v>
      </c>
      <c r="BV225" s="9" t="str">
        <f>VLOOKUP(VALUE(AC225),Varios!A:J,10,0)</f>
        <v>PEMD00</v>
      </c>
      <c r="BW225" s="9" t="str">
        <f t="shared" si="43"/>
        <v>Cod:10473811 - Cli:Otiniano Mattos De Castillo, Nancy - Tel.:414345-44414345----949447687 -Dir:Urb. Manuel Arevalo III Etapa Mz A9 - Dist.:LA ESPERANZA - ZV:PEMD00 -Llega:07:55</v>
      </c>
      <c r="BX225" t="str">
        <f t="shared" si="33"/>
        <v>3. Ent. PT</v>
      </c>
      <c r="BY225" t="str">
        <f t="shared" si="34"/>
        <v>4-Vta.</v>
      </c>
      <c r="BZ225" s="16" t="str">
        <f t="shared" si="35"/>
        <v>Contado</v>
      </c>
      <c r="CA225" s="16">
        <f t="shared" si="36"/>
        <v>19.32</v>
      </c>
      <c r="CB225" s="16" t="str">
        <f t="shared" si="37"/>
        <v xml:space="preserve"> </v>
      </c>
      <c r="CC225" s="16">
        <f t="shared" si="38"/>
        <v>3</v>
      </c>
      <c r="CD225" s="16" t="str">
        <f t="shared" si="39"/>
        <v xml:space="preserve"> </v>
      </c>
      <c r="CE225" s="16" t="str">
        <f t="shared" si="40"/>
        <v>Transporte: 3401642342 - Miranda Aguilar, Julio Cesar</v>
      </c>
      <c r="CF225" s="16">
        <f t="shared" si="41"/>
        <v>1</v>
      </c>
      <c r="CG225" s="16">
        <f>IF(Tabla1[[#This Row],[Clientes]]=1,VLOOKUP(Tabla1[[#This Row],[BK49**]],HR!A:X,24,0),"")</f>
        <v>0.2</v>
      </c>
    </row>
    <row r="226" spans="1:85" x14ac:dyDescent="0.25">
      <c r="A226" s="7" t="str">
        <f t="shared" si="42"/>
        <v>10991203</v>
      </c>
      <c r="B226" s="31" t="s">
        <v>24206</v>
      </c>
      <c r="C226" s="31" t="s">
        <v>0</v>
      </c>
      <c r="D226" s="31" t="s">
        <v>1</v>
      </c>
      <c r="E226" s="31" t="s">
        <v>22331</v>
      </c>
      <c r="F226" s="31" t="s">
        <v>3</v>
      </c>
      <c r="G226" s="31" t="s">
        <v>24207</v>
      </c>
      <c r="H226" s="31" t="s">
        <v>4</v>
      </c>
      <c r="I226" s="31" t="s">
        <v>92</v>
      </c>
      <c r="J226" s="31" t="s">
        <v>93</v>
      </c>
      <c r="K226" s="31" t="s">
        <v>22332</v>
      </c>
      <c r="L226" s="31" t="s">
        <v>22333</v>
      </c>
      <c r="M226" s="31" t="s">
        <v>22334</v>
      </c>
      <c r="N226" s="31" t="s">
        <v>22332</v>
      </c>
      <c r="O226" s="31" t="s">
        <v>22335</v>
      </c>
      <c r="P226" s="31" t="s">
        <v>11</v>
      </c>
      <c r="Q226" s="31" t="s">
        <v>24221</v>
      </c>
      <c r="R226" s="31" t="s">
        <v>12</v>
      </c>
      <c r="S226" s="31" t="s">
        <v>57</v>
      </c>
      <c r="T226" s="31" t="s">
        <v>14</v>
      </c>
      <c r="U226" s="31" t="s">
        <v>58</v>
      </c>
      <c r="V226" s="31" t="s">
        <v>16</v>
      </c>
      <c r="W226" s="31" t="s">
        <v>17</v>
      </c>
      <c r="X226" s="31" t="s">
        <v>24222</v>
      </c>
      <c r="Y226" s="31" t="s">
        <v>18</v>
      </c>
      <c r="Z226" s="31" t="s">
        <v>19</v>
      </c>
      <c r="AA226" s="31" t="s">
        <v>19</v>
      </c>
      <c r="AB226" s="31" t="s">
        <v>19</v>
      </c>
      <c r="AC226" s="31" t="s">
        <v>23463</v>
      </c>
      <c r="AD226" s="31" t="s">
        <v>19133</v>
      </c>
      <c r="AE226" s="31" t="s">
        <v>60</v>
      </c>
      <c r="AF226" s="31" t="s">
        <v>24223</v>
      </c>
      <c r="AG226" s="31" t="s">
        <v>24224</v>
      </c>
      <c r="AH226" s="31" t="s">
        <v>24225</v>
      </c>
      <c r="AI226" s="31" t="s">
        <v>23</v>
      </c>
      <c r="AJ226" s="31" t="s">
        <v>24</v>
      </c>
      <c r="AK226" s="31" t="s">
        <v>35</v>
      </c>
      <c r="AL226" s="31" t="s">
        <v>26</v>
      </c>
      <c r="AM226" s="31" t="s">
        <v>19</v>
      </c>
      <c r="AN226" s="31" t="s">
        <v>19</v>
      </c>
      <c r="AO226" s="31" t="s">
        <v>19</v>
      </c>
      <c r="AP226" s="31" t="s">
        <v>27</v>
      </c>
      <c r="AQ226" s="31" t="s">
        <v>24212</v>
      </c>
      <c r="AR226" s="31" t="s">
        <v>19</v>
      </c>
      <c r="AS226" s="59">
        <v>43932</v>
      </c>
      <c r="AT226" s="32">
        <v>15.4</v>
      </c>
      <c r="AU226" s="33" t="s">
        <v>28</v>
      </c>
      <c r="AV226" s="32">
        <v>3</v>
      </c>
      <c r="AW226" s="33" t="s">
        <v>29</v>
      </c>
      <c r="AX226" s="34">
        <v>1</v>
      </c>
      <c r="AY226" s="32">
        <v>3</v>
      </c>
      <c r="AZ226" s="33" t="s">
        <v>29</v>
      </c>
      <c r="BA226" s="35">
        <v>8.65</v>
      </c>
      <c r="BB226" s="33" t="s">
        <v>30</v>
      </c>
      <c r="BC226" s="35">
        <v>19.32</v>
      </c>
      <c r="BD226" s="33" t="s">
        <v>30</v>
      </c>
      <c r="BE226" s="35">
        <v>0</v>
      </c>
      <c r="BF226" s="33" t="s">
        <v>30</v>
      </c>
      <c r="BG226" s="35">
        <v>0</v>
      </c>
      <c r="BH226" s="33" t="s">
        <v>30</v>
      </c>
      <c r="BI226" s="35">
        <v>0</v>
      </c>
      <c r="BJ226" s="33" t="s">
        <v>30</v>
      </c>
      <c r="BK226" s="35">
        <v>3.48</v>
      </c>
      <c r="BL226" s="33" t="s">
        <v>30</v>
      </c>
      <c r="BM226" s="35">
        <v>0</v>
      </c>
      <c r="BN226" s="33" t="s">
        <v>30</v>
      </c>
      <c r="BO226" s="35">
        <v>19.32</v>
      </c>
      <c r="BP226" s="33" t="s">
        <v>30</v>
      </c>
      <c r="BQ226" s="35">
        <v>3.94</v>
      </c>
      <c r="BR226" s="33" t="s">
        <v>30</v>
      </c>
      <c r="BS226" s="9">
        <f>VLOOKUP(A226,HR!A:P,16,0)</f>
        <v>27</v>
      </c>
      <c r="BT226" s="9" t="str">
        <f>VLOOKUP(A226,HR!A:S,19,0)</f>
        <v>09:10</v>
      </c>
      <c r="BU226" s="9" t="str">
        <f>VLOOKUP(VALUE(AC226),Varios!A:J,9,0)</f>
        <v>---987870248-948629320-</v>
      </c>
      <c r="BV226" s="9" t="str">
        <f>VLOOKUP(VALUE(AC226),Varios!A:J,10,0)</f>
        <v>PEMD01</v>
      </c>
      <c r="BW226" s="9" t="str">
        <f t="shared" si="43"/>
        <v>Cod:10991203 - Cli:Cardenas Acosta, Marianella Mabel - Tel.:---987870248-948629320- -Dir:Urb. Manuel Arevalo Iii Etapa Mz. A - Dist.:LA ESPERANZA - ZV:PEMD01 -Llega:09:10</v>
      </c>
      <c r="BX226" t="str">
        <f t="shared" si="33"/>
        <v>3. Ent. PT</v>
      </c>
      <c r="BY226" t="str">
        <f t="shared" si="34"/>
        <v>4-Vta.</v>
      </c>
      <c r="BZ226" s="16" t="str">
        <f t="shared" si="35"/>
        <v>Contado</v>
      </c>
      <c r="CA226" s="16">
        <f t="shared" si="36"/>
        <v>19.32</v>
      </c>
      <c r="CB226" s="16" t="str">
        <f t="shared" si="37"/>
        <v xml:space="preserve"> </v>
      </c>
      <c r="CC226" s="16">
        <f t="shared" si="38"/>
        <v>3</v>
      </c>
      <c r="CD226" s="16" t="str">
        <f t="shared" si="39"/>
        <v xml:space="preserve"> </v>
      </c>
      <c r="CE226" s="16" t="str">
        <f t="shared" si="40"/>
        <v>Transporte: 3401642342 - Miranda Aguilar, Julio Cesar</v>
      </c>
      <c r="CF226" s="16">
        <f t="shared" si="41"/>
        <v>1</v>
      </c>
      <c r="CG226" s="16">
        <f>IF(Tabla1[[#This Row],[Clientes]]=1,VLOOKUP(Tabla1[[#This Row],[BK49**]],HR!A:X,24,0),"")</f>
        <v>0.2</v>
      </c>
    </row>
    <row r="227" spans="1:85" x14ac:dyDescent="0.25">
      <c r="A227" s="7" t="str">
        <f t="shared" si="42"/>
        <v>10991232</v>
      </c>
      <c r="B227" s="31" t="s">
        <v>24206</v>
      </c>
      <c r="C227" s="31" t="s">
        <v>0</v>
      </c>
      <c r="D227" s="31" t="s">
        <v>1</v>
      </c>
      <c r="E227" s="31" t="s">
        <v>22331</v>
      </c>
      <c r="F227" s="31" t="s">
        <v>3</v>
      </c>
      <c r="G227" s="31" t="s">
        <v>24207</v>
      </c>
      <c r="H227" s="31" t="s">
        <v>4</v>
      </c>
      <c r="I227" s="31" t="s">
        <v>92</v>
      </c>
      <c r="J227" s="31" t="s">
        <v>93</v>
      </c>
      <c r="K227" s="31" t="s">
        <v>22332</v>
      </c>
      <c r="L227" s="31" t="s">
        <v>22333</v>
      </c>
      <c r="M227" s="31" t="s">
        <v>22334</v>
      </c>
      <c r="N227" s="31" t="s">
        <v>22332</v>
      </c>
      <c r="O227" s="31" t="s">
        <v>22335</v>
      </c>
      <c r="P227" s="31" t="s">
        <v>11</v>
      </c>
      <c r="Q227" s="31" t="s">
        <v>24226</v>
      </c>
      <c r="R227" s="31" t="s">
        <v>12</v>
      </c>
      <c r="S227" s="31" t="s">
        <v>13</v>
      </c>
      <c r="T227" s="31" t="s">
        <v>14</v>
      </c>
      <c r="U227" s="31" t="s">
        <v>15</v>
      </c>
      <c r="V227" s="31" t="s">
        <v>16</v>
      </c>
      <c r="W227" s="31" t="s">
        <v>17</v>
      </c>
      <c r="X227" s="31" t="s">
        <v>24227</v>
      </c>
      <c r="Y227" s="31" t="s">
        <v>18</v>
      </c>
      <c r="Z227" s="31" t="s">
        <v>19</v>
      </c>
      <c r="AA227" s="31" t="s">
        <v>19</v>
      </c>
      <c r="AB227" s="31" t="s">
        <v>19</v>
      </c>
      <c r="AC227" s="31" t="s">
        <v>23430</v>
      </c>
      <c r="AD227" s="31" t="s">
        <v>19141</v>
      </c>
      <c r="AE227" s="31" t="s">
        <v>60</v>
      </c>
      <c r="AF227" s="31" t="s">
        <v>24228</v>
      </c>
      <c r="AG227" s="31" t="s">
        <v>19</v>
      </c>
      <c r="AH227" s="31" t="s">
        <v>24229</v>
      </c>
      <c r="AI227" s="31" t="s">
        <v>23</v>
      </c>
      <c r="AJ227" s="31" t="s">
        <v>24</v>
      </c>
      <c r="AK227" s="31" t="s">
        <v>25</v>
      </c>
      <c r="AL227" s="31" t="s">
        <v>26</v>
      </c>
      <c r="AM227" s="31" t="s">
        <v>19</v>
      </c>
      <c r="AN227" s="31" t="s">
        <v>19</v>
      </c>
      <c r="AO227" s="31" t="s">
        <v>19</v>
      </c>
      <c r="AP227" s="31" t="s">
        <v>27</v>
      </c>
      <c r="AQ227" s="31" t="s">
        <v>24212</v>
      </c>
      <c r="AR227" s="31" t="s">
        <v>19</v>
      </c>
      <c r="AS227" s="59">
        <v>43932</v>
      </c>
      <c r="AT227" s="32">
        <v>15.4</v>
      </c>
      <c r="AU227" s="33" t="s">
        <v>28</v>
      </c>
      <c r="AV227" s="32">
        <v>2</v>
      </c>
      <c r="AW227" s="33" t="s">
        <v>29</v>
      </c>
      <c r="AX227" s="34">
        <v>4</v>
      </c>
      <c r="AY227" s="32">
        <v>2</v>
      </c>
      <c r="AZ227" s="33" t="s">
        <v>29</v>
      </c>
      <c r="BA227" s="35">
        <v>8.5</v>
      </c>
      <c r="BB227" s="33" t="s">
        <v>30</v>
      </c>
      <c r="BC227" s="35">
        <v>33.81</v>
      </c>
      <c r="BD227" s="33" t="s">
        <v>30</v>
      </c>
      <c r="BE227" s="35">
        <v>0</v>
      </c>
      <c r="BF227" s="33" t="s">
        <v>30</v>
      </c>
      <c r="BG227" s="35">
        <v>-3.96</v>
      </c>
      <c r="BH227" s="33" t="s">
        <v>30</v>
      </c>
      <c r="BI227" s="35">
        <v>0</v>
      </c>
      <c r="BJ227" s="33" t="s">
        <v>30</v>
      </c>
      <c r="BK227" s="35">
        <v>6.29</v>
      </c>
      <c r="BL227" s="33" t="s">
        <v>30</v>
      </c>
      <c r="BM227" s="35">
        <v>5.07</v>
      </c>
      <c r="BN227" s="33" t="s">
        <v>30</v>
      </c>
      <c r="BO227" s="35">
        <v>29.85</v>
      </c>
      <c r="BP227" s="33" t="s">
        <v>30</v>
      </c>
      <c r="BQ227" s="35">
        <v>12.18</v>
      </c>
      <c r="BR227" s="33" t="s">
        <v>30</v>
      </c>
      <c r="BS227" s="9">
        <f>VLOOKUP(A227,HR!A:P,16,0)</f>
        <v>16</v>
      </c>
      <c r="BT227" s="9" t="str">
        <f>VLOOKUP(A227,HR!A:S,19,0)</f>
        <v>08:07</v>
      </c>
      <c r="BU227" s="9" t="str">
        <f>VLOOKUP(VALUE(AC227),Varios!A:J,9,0)</f>
        <v>---922666025-926772193-</v>
      </c>
      <c r="BV227" s="9" t="str">
        <f>VLOOKUP(VALUE(AC227),Varios!A:J,10,0)</f>
        <v>PEMD01</v>
      </c>
      <c r="BW227" s="9" t="str">
        <f t="shared" si="43"/>
        <v>Cod:10991232 - Cli:Alcantara Rodriguez, Virginia Nativ - Tel.:---922666025-926772193- -Dir:Urb. Villa Huanchaco Mz. A Lote 03 - Dist.:LA ESPERANZA - ZV:PEMD01 -Llega:08:07</v>
      </c>
      <c r="BX227" t="str">
        <f t="shared" si="33"/>
        <v>3. Ent. PT</v>
      </c>
      <c r="BY227" t="str">
        <f t="shared" si="34"/>
        <v>4-Vta.</v>
      </c>
      <c r="BZ227" s="16" t="str">
        <f t="shared" si="35"/>
        <v>Contado</v>
      </c>
      <c r="CA227" s="16">
        <f t="shared" si="36"/>
        <v>33.81</v>
      </c>
      <c r="CB227" s="16" t="str">
        <f t="shared" si="37"/>
        <v xml:space="preserve"> </v>
      </c>
      <c r="CC227" s="16">
        <f t="shared" si="38"/>
        <v>2</v>
      </c>
      <c r="CD227" s="16" t="str">
        <f t="shared" si="39"/>
        <v xml:space="preserve"> </v>
      </c>
      <c r="CE227" s="16" t="str">
        <f t="shared" si="40"/>
        <v>Transporte: 3401642342 - Miranda Aguilar, Julio Cesar</v>
      </c>
      <c r="CF227" s="16">
        <f t="shared" si="41"/>
        <v>1</v>
      </c>
      <c r="CG227" s="16">
        <f>IF(Tabla1[[#This Row],[Clientes]]=1,VLOOKUP(Tabla1[[#This Row],[BK49**]],HR!A:X,24,0),"")</f>
        <v>0.8</v>
      </c>
    </row>
    <row r="228" spans="1:85" x14ac:dyDescent="0.25">
      <c r="A228" s="7" t="str">
        <f t="shared" si="42"/>
        <v>10991232</v>
      </c>
      <c r="B228" s="31" t="s">
        <v>24206</v>
      </c>
      <c r="C228" s="31" t="s">
        <v>0</v>
      </c>
      <c r="D228" s="31" t="s">
        <v>1</v>
      </c>
      <c r="E228" s="31" t="s">
        <v>22331</v>
      </c>
      <c r="F228" s="31" t="s">
        <v>3</v>
      </c>
      <c r="G228" s="31" t="s">
        <v>24207</v>
      </c>
      <c r="H228" s="31" t="s">
        <v>4</v>
      </c>
      <c r="I228" s="31" t="s">
        <v>92</v>
      </c>
      <c r="J228" s="31" t="s">
        <v>93</v>
      </c>
      <c r="K228" s="31" t="s">
        <v>22332</v>
      </c>
      <c r="L228" s="31" t="s">
        <v>22333</v>
      </c>
      <c r="M228" s="31" t="s">
        <v>22334</v>
      </c>
      <c r="N228" s="31" t="s">
        <v>22332</v>
      </c>
      <c r="O228" s="31" t="s">
        <v>22335</v>
      </c>
      <c r="P228" s="31" t="s">
        <v>11</v>
      </c>
      <c r="Q228" s="31" t="s">
        <v>24226</v>
      </c>
      <c r="R228" s="31" t="s">
        <v>12</v>
      </c>
      <c r="S228" s="31" t="s">
        <v>130</v>
      </c>
      <c r="T228" s="31" t="s">
        <v>14</v>
      </c>
      <c r="U228" s="31" t="s">
        <v>131</v>
      </c>
      <c r="V228" s="31" t="s">
        <v>16</v>
      </c>
      <c r="W228" s="31" t="s">
        <v>17</v>
      </c>
      <c r="X228" s="31" t="s">
        <v>24227</v>
      </c>
      <c r="Y228" s="31" t="s">
        <v>18</v>
      </c>
      <c r="Z228" s="31" t="s">
        <v>19</v>
      </c>
      <c r="AA228" s="31" t="s">
        <v>19</v>
      </c>
      <c r="AB228" s="31" t="s">
        <v>19</v>
      </c>
      <c r="AC228" s="31" t="s">
        <v>23430</v>
      </c>
      <c r="AD228" s="31" t="s">
        <v>19141</v>
      </c>
      <c r="AE228" s="31" t="s">
        <v>60</v>
      </c>
      <c r="AF228" s="31" t="s">
        <v>24228</v>
      </c>
      <c r="AG228" s="31" t="s">
        <v>19</v>
      </c>
      <c r="AH228" s="31" t="s">
        <v>24229</v>
      </c>
      <c r="AI228" s="31" t="s">
        <v>23</v>
      </c>
      <c r="AJ228" s="31" t="s">
        <v>24</v>
      </c>
      <c r="AK228" s="31" t="s">
        <v>41</v>
      </c>
      <c r="AL228" s="31" t="s">
        <v>26</v>
      </c>
      <c r="AM228" s="31" t="s">
        <v>19</v>
      </c>
      <c r="AN228" s="31" t="s">
        <v>19</v>
      </c>
      <c r="AO228" s="31" t="s">
        <v>19</v>
      </c>
      <c r="AP228" s="31" t="s">
        <v>27</v>
      </c>
      <c r="AQ228" s="31" t="s">
        <v>24212</v>
      </c>
      <c r="AR228" s="31" t="s">
        <v>19</v>
      </c>
      <c r="AS228" s="59">
        <v>43932</v>
      </c>
      <c r="AT228" s="32">
        <v>15.4</v>
      </c>
      <c r="AU228" s="33" t="s">
        <v>28</v>
      </c>
      <c r="AV228" s="32">
        <v>1</v>
      </c>
      <c r="AW228" s="33" t="s">
        <v>29</v>
      </c>
      <c r="AX228" s="34">
        <v>12</v>
      </c>
      <c r="AY228" s="32">
        <v>1</v>
      </c>
      <c r="AZ228" s="33" t="s">
        <v>29</v>
      </c>
      <c r="BA228" s="35">
        <v>6.45</v>
      </c>
      <c r="BB228" s="33" t="s">
        <v>30</v>
      </c>
      <c r="BC228" s="35">
        <v>10.87</v>
      </c>
      <c r="BD228" s="33" t="s">
        <v>30</v>
      </c>
      <c r="BE228" s="35">
        <v>0</v>
      </c>
      <c r="BF228" s="33" t="s">
        <v>30</v>
      </c>
      <c r="BG228" s="35">
        <v>0</v>
      </c>
      <c r="BH228" s="33" t="s">
        <v>30</v>
      </c>
      <c r="BI228" s="35">
        <v>0</v>
      </c>
      <c r="BJ228" s="33" t="s">
        <v>30</v>
      </c>
      <c r="BK228" s="35">
        <v>2.29</v>
      </c>
      <c r="BL228" s="33" t="s">
        <v>30</v>
      </c>
      <c r="BM228" s="35">
        <v>1.85</v>
      </c>
      <c r="BN228" s="33" t="s">
        <v>30</v>
      </c>
      <c r="BO228" s="35">
        <v>10.87</v>
      </c>
      <c r="BP228" s="33" t="s">
        <v>30</v>
      </c>
      <c r="BQ228" s="35">
        <v>4.1399999999999997</v>
      </c>
      <c r="BR228" s="33" t="s">
        <v>30</v>
      </c>
      <c r="BS228" s="9">
        <f>VLOOKUP(A228,HR!A:P,16,0)</f>
        <v>16</v>
      </c>
      <c r="BT228" s="9" t="str">
        <f>VLOOKUP(A228,HR!A:S,19,0)</f>
        <v>08:07</v>
      </c>
      <c r="BU228" s="9" t="str">
        <f>VLOOKUP(VALUE(AC228),Varios!A:J,9,0)</f>
        <v>---922666025-926772193-</v>
      </c>
      <c r="BV228" s="9" t="str">
        <f>VLOOKUP(VALUE(AC228),Varios!A:J,10,0)</f>
        <v>PEMD01</v>
      </c>
      <c r="BW228" s="9" t="str">
        <f t="shared" si="43"/>
        <v>Cod:10991232 - Cli:Alcantara Rodriguez, Virginia Nativ - Tel.:---922666025-926772193- -Dir:Urb. Villa Huanchaco Mz. A Lote 03 - Dist.:LA ESPERANZA - ZV:PEMD01 -Llega:08:07</v>
      </c>
      <c r="BX228" t="str">
        <f t="shared" si="33"/>
        <v>3. Ent. PT</v>
      </c>
      <c r="BY228" t="str">
        <f t="shared" si="34"/>
        <v>4-Vta.</v>
      </c>
      <c r="BZ228" s="16" t="str">
        <f t="shared" si="35"/>
        <v>Contado</v>
      </c>
      <c r="CA228" s="16">
        <f t="shared" si="36"/>
        <v>10.87</v>
      </c>
      <c r="CB228" s="16" t="str">
        <f t="shared" si="37"/>
        <v xml:space="preserve"> </v>
      </c>
      <c r="CC228" s="16">
        <f t="shared" si="38"/>
        <v>1</v>
      </c>
      <c r="CD228" s="16" t="str">
        <f t="shared" si="39"/>
        <v xml:space="preserve"> </v>
      </c>
      <c r="CE228" s="16" t="str">
        <f t="shared" si="40"/>
        <v>Transporte: 3401642342 - Miranda Aguilar, Julio Cesar</v>
      </c>
      <c r="CF228" s="16">
        <f t="shared" si="41"/>
        <v>0</v>
      </c>
      <c r="CG228" s="16" t="str">
        <f>IF(Tabla1[[#This Row],[Clientes]]=1,VLOOKUP(Tabla1[[#This Row],[BK49**]],HR!A:X,24,0),"")</f>
        <v/>
      </c>
    </row>
    <row r="229" spans="1:85" x14ac:dyDescent="0.25">
      <c r="A229" s="7" t="str">
        <f t="shared" si="42"/>
        <v>10926231</v>
      </c>
      <c r="B229" s="31" t="s">
        <v>24206</v>
      </c>
      <c r="C229" s="31" t="s">
        <v>0</v>
      </c>
      <c r="D229" s="31" t="s">
        <v>1</v>
      </c>
      <c r="E229" s="31" t="s">
        <v>22331</v>
      </c>
      <c r="F229" s="31" t="s">
        <v>3</v>
      </c>
      <c r="G229" s="31" t="s">
        <v>24207</v>
      </c>
      <c r="H229" s="31" t="s">
        <v>4</v>
      </c>
      <c r="I229" s="31" t="s">
        <v>92</v>
      </c>
      <c r="J229" s="31" t="s">
        <v>93</v>
      </c>
      <c r="K229" s="31" t="s">
        <v>22332</v>
      </c>
      <c r="L229" s="31" t="s">
        <v>22333</v>
      </c>
      <c r="M229" s="31" t="s">
        <v>22334</v>
      </c>
      <c r="N229" s="31" t="s">
        <v>22332</v>
      </c>
      <c r="O229" s="31" t="s">
        <v>22335</v>
      </c>
      <c r="P229" s="31" t="s">
        <v>11</v>
      </c>
      <c r="Q229" s="31" t="s">
        <v>24230</v>
      </c>
      <c r="R229" s="31" t="s">
        <v>12</v>
      </c>
      <c r="S229" s="31" t="s">
        <v>36</v>
      </c>
      <c r="T229" s="31" t="s">
        <v>14</v>
      </c>
      <c r="U229" s="31" t="s">
        <v>37</v>
      </c>
      <c r="V229" s="31" t="s">
        <v>16</v>
      </c>
      <c r="W229" s="31" t="s">
        <v>17</v>
      </c>
      <c r="X229" s="31" t="s">
        <v>24231</v>
      </c>
      <c r="Y229" s="31" t="s">
        <v>18</v>
      </c>
      <c r="Z229" s="31" t="s">
        <v>19</v>
      </c>
      <c r="AA229" s="31" t="s">
        <v>19</v>
      </c>
      <c r="AB229" s="31" t="s">
        <v>19</v>
      </c>
      <c r="AC229" s="31" t="s">
        <v>23401</v>
      </c>
      <c r="AD229" s="31" t="s">
        <v>17860</v>
      </c>
      <c r="AE229" s="31" t="s">
        <v>60</v>
      </c>
      <c r="AF229" s="31" t="s">
        <v>24232</v>
      </c>
      <c r="AG229" s="31" t="s">
        <v>19</v>
      </c>
      <c r="AH229" s="31" t="s">
        <v>24233</v>
      </c>
      <c r="AI229" s="31" t="s">
        <v>23</v>
      </c>
      <c r="AJ229" s="31" t="s">
        <v>24</v>
      </c>
      <c r="AK229" s="31" t="s">
        <v>35</v>
      </c>
      <c r="AL229" s="31" t="s">
        <v>26</v>
      </c>
      <c r="AM229" s="31" t="s">
        <v>19</v>
      </c>
      <c r="AN229" s="31" t="s">
        <v>19</v>
      </c>
      <c r="AO229" s="31" t="s">
        <v>19</v>
      </c>
      <c r="AP229" s="31" t="s">
        <v>27</v>
      </c>
      <c r="AQ229" s="31" t="s">
        <v>24212</v>
      </c>
      <c r="AR229" s="31" t="s">
        <v>19</v>
      </c>
      <c r="AS229" s="59">
        <v>43932</v>
      </c>
      <c r="AT229" s="32">
        <v>15.4</v>
      </c>
      <c r="AU229" s="33" t="s">
        <v>28</v>
      </c>
      <c r="AV229" s="32">
        <v>2</v>
      </c>
      <c r="AW229" s="33" t="s">
        <v>29</v>
      </c>
      <c r="AX229" s="34">
        <v>6</v>
      </c>
      <c r="AY229" s="32">
        <v>2</v>
      </c>
      <c r="AZ229" s="33" t="s">
        <v>29</v>
      </c>
      <c r="BA229" s="35">
        <v>5.95</v>
      </c>
      <c r="BB229" s="33" t="s">
        <v>30</v>
      </c>
      <c r="BC229" s="35">
        <v>31.78</v>
      </c>
      <c r="BD229" s="33" t="s">
        <v>30</v>
      </c>
      <c r="BE229" s="35">
        <v>0</v>
      </c>
      <c r="BF229" s="33" t="s">
        <v>30</v>
      </c>
      <c r="BG229" s="35">
        <v>-3.81</v>
      </c>
      <c r="BH229" s="33" t="s">
        <v>30</v>
      </c>
      <c r="BI229" s="35">
        <v>0</v>
      </c>
      <c r="BJ229" s="33" t="s">
        <v>30</v>
      </c>
      <c r="BK229" s="35">
        <v>5.03</v>
      </c>
      <c r="BL229" s="33" t="s">
        <v>30</v>
      </c>
      <c r="BM229" s="35">
        <v>0</v>
      </c>
      <c r="BN229" s="33" t="s">
        <v>30</v>
      </c>
      <c r="BO229" s="35">
        <v>27.97</v>
      </c>
      <c r="BP229" s="33" t="s">
        <v>30</v>
      </c>
      <c r="BQ229" s="35">
        <v>5.69</v>
      </c>
      <c r="BR229" s="33" t="s">
        <v>30</v>
      </c>
      <c r="BS229" s="9">
        <f>VLOOKUP(A229,HR!A:P,16,0)</f>
        <v>6</v>
      </c>
      <c r="BT229" s="9" t="str">
        <f>VLOOKUP(A229,HR!A:S,19,0)</f>
        <v>07:25</v>
      </c>
      <c r="BU229" s="9" t="str">
        <f>VLOOKUP(VALUE(AC229),Varios!A:J,9,0)</f>
        <v>---957839677--</v>
      </c>
      <c r="BV229" s="9" t="str">
        <f>VLOOKUP(VALUE(AC229),Varios!A:J,10,0)</f>
        <v>PEMD00</v>
      </c>
      <c r="BW229" s="9" t="str">
        <f t="shared" si="43"/>
        <v>Cod:10926231 - Cli:Rebaza Sanchez, Segundo Elmer - Tel.:---957839677-- -Dir:Ca. Micaela Bastidas Mz 98 Lt 4A - Dist.:LA ESPERANZA - ZV:PEMD00 -Llega:07:25</v>
      </c>
      <c r="BX229" t="str">
        <f t="shared" si="33"/>
        <v>3. Ent. PT</v>
      </c>
      <c r="BY229" t="str">
        <f t="shared" si="34"/>
        <v>4-Vta.</v>
      </c>
      <c r="BZ229" s="16" t="str">
        <f t="shared" si="35"/>
        <v>Contado</v>
      </c>
      <c r="CA229" s="16">
        <f t="shared" si="36"/>
        <v>31.78</v>
      </c>
      <c r="CB229" s="16" t="str">
        <f t="shared" si="37"/>
        <v xml:space="preserve"> </v>
      </c>
      <c r="CC229" s="16">
        <f t="shared" si="38"/>
        <v>2</v>
      </c>
      <c r="CD229" s="16" t="str">
        <f t="shared" si="39"/>
        <v xml:space="preserve"> </v>
      </c>
      <c r="CE229" s="16" t="str">
        <f t="shared" si="40"/>
        <v>Transporte: 3401642342 - Miranda Aguilar, Julio Cesar</v>
      </c>
      <c r="CF229" s="16">
        <f t="shared" si="41"/>
        <v>1</v>
      </c>
      <c r="CG229" s="16">
        <f>IF(Tabla1[[#This Row],[Clientes]]=1,VLOOKUP(Tabla1[[#This Row],[BK49**]],HR!A:X,24,0),"")</f>
        <v>0.5</v>
      </c>
    </row>
    <row r="230" spans="1:85" x14ac:dyDescent="0.25">
      <c r="A230" s="7" t="str">
        <f t="shared" si="42"/>
        <v>10926231</v>
      </c>
      <c r="B230" s="31" t="s">
        <v>24206</v>
      </c>
      <c r="C230" s="31" t="s">
        <v>0</v>
      </c>
      <c r="D230" s="31" t="s">
        <v>1</v>
      </c>
      <c r="E230" s="31" t="s">
        <v>22331</v>
      </c>
      <c r="F230" s="31" t="s">
        <v>3</v>
      </c>
      <c r="G230" s="31" t="s">
        <v>24207</v>
      </c>
      <c r="H230" s="31" t="s">
        <v>4</v>
      </c>
      <c r="I230" s="31" t="s">
        <v>92</v>
      </c>
      <c r="J230" s="31" t="s">
        <v>93</v>
      </c>
      <c r="K230" s="31" t="s">
        <v>22332</v>
      </c>
      <c r="L230" s="31" t="s">
        <v>22333</v>
      </c>
      <c r="M230" s="31" t="s">
        <v>22334</v>
      </c>
      <c r="N230" s="31" t="s">
        <v>22332</v>
      </c>
      <c r="O230" s="31" t="s">
        <v>22335</v>
      </c>
      <c r="P230" s="31" t="s">
        <v>11</v>
      </c>
      <c r="Q230" s="31" t="s">
        <v>24230</v>
      </c>
      <c r="R230" s="31" t="s">
        <v>12</v>
      </c>
      <c r="S230" s="31" t="s">
        <v>49</v>
      </c>
      <c r="T230" s="31" t="s">
        <v>14</v>
      </c>
      <c r="U230" s="31" t="s">
        <v>50</v>
      </c>
      <c r="V230" s="31" t="s">
        <v>16</v>
      </c>
      <c r="W230" s="31" t="s">
        <v>17</v>
      </c>
      <c r="X230" s="31" t="s">
        <v>24231</v>
      </c>
      <c r="Y230" s="31" t="s">
        <v>18</v>
      </c>
      <c r="Z230" s="31" t="s">
        <v>19</v>
      </c>
      <c r="AA230" s="31" t="s">
        <v>19</v>
      </c>
      <c r="AB230" s="31" t="s">
        <v>19</v>
      </c>
      <c r="AC230" s="31" t="s">
        <v>23401</v>
      </c>
      <c r="AD230" s="31" t="s">
        <v>17860</v>
      </c>
      <c r="AE230" s="31" t="s">
        <v>60</v>
      </c>
      <c r="AF230" s="31" t="s">
        <v>24232</v>
      </c>
      <c r="AG230" s="31" t="s">
        <v>19</v>
      </c>
      <c r="AH230" s="31" t="s">
        <v>24233</v>
      </c>
      <c r="AI230" s="31" t="s">
        <v>23</v>
      </c>
      <c r="AJ230" s="31" t="s">
        <v>24</v>
      </c>
      <c r="AK230" s="31" t="s">
        <v>25</v>
      </c>
      <c r="AL230" s="31" t="s">
        <v>26</v>
      </c>
      <c r="AM230" s="31" t="s">
        <v>19</v>
      </c>
      <c r="AN230" s="31" t="s">
        <v>19</v>
      </c>
      <c r="AO230" s="31" t="s">
        <v>19</v>
      </c>
      <c r="AP230" s="31" t="s">
        <v>27</v>
      </c>
      <c r="AQ230" s="31" t="s">
        <v>24212</v>
      </c>
      <c r="AR230" s="31" t="s">
        <v>19</v>
      </c>
      <c r="AS230" s="59">
        <v>43932</v>
      </c>
      <c r="AT230" s="32">
        <v>15.4</v>
      </c>
      <c r="AU230" s="33" t="s">
        <v>28</v>
      </c>
      <c r="AV230" s="32">
        <v>1</v>
      </c>
      <c r="AW230" s="33" t="s">
        <v>29</v>
      </c>
      <c r="AX230" s="34">
        <v>15</v>
      </c>
      <c r="AY230" s="32">
        <v>1</v>
      </c>
      <c r="AZ230" s="33" t="s">
        <v>29</v>
      </c>
      <c r="BA230" s="35">
        <v>3.24</v>
      </c>
      <c r="BB230" s="33" t="s">
        <v>30</v>
      </c>
      <c r="BC230" s="35">
        <v>9.24</v>
      </c>
      <c r="BD230" s="33" t="s">
        <v>30</v>
      </c>
      <c r="BE230" s="35">
        <v>0</v>
      </c>
      <c r="BF230" s="33" t="s">
        <v>30</v>
      </c>
      <c r="BG230" s="35">
        <v>-0.54</v>
      </c>
      <c r="BH230" s="33" t="s">
        <v>30</v>
      </c>
      <c r="BI230" s="35">
        <v>0</v>
      </c>
      <c r="BJ230" s="33" t="s">
        <v>30</v>
      </c>
      <c r="BK230" s="35">
        <v>1.83</v>
      </c>
      <c r="BL230" s="33" t="s">
        <v>30</v>
      </c>
      <c r="BM230" s="35">
        <v>1.48</v>
      </c>
      <c r="BN230" s="33" t="s">
        <v>30</v>
      </c>
      <c r="BO230" s="35">
        <v>8.6999999999999993</v>
      </c>
      <c r="BP230" s="33" t="s">
        <v>30</v>
      </c>
      <c r="BQ230" s="35">
        <v>3.55</v>
      </c>
      <c r="BR230" s="33" t="s">
        <v>30</v>
      </c>
      <c r="BS230" s="9">
        <f>VLOOKUP(A230,HR!A:P,16,0)</f>
        <v>6</v>
      </c>
      <c r="BT230" s="9" t="str">
        <f>VLOOKUP(A230,HR!A:S,19,0)</f>
        <v>07:25</v>
      </c>
      <c r="BU230" s="9" t="str">
        <f>VLOOKUP(VALUE(AC230),Varios!A:J,9,0)</f>
        <v>---957839677--</v>
      </c>
      <c r="BV230" s="9" t="str">
        <f>VLOOKUP(VALUE(AC230),Varios!A:J,10,0)</f>
        <v>PEMD00</v>
      </c>
      <c r="BW230" s="9" t="str">
        <f t="shared" si="43"/>
        <v>Cod:10926231 - Cli:Rebaza Sanchez, Segundo Elmer - Tel.:---957839677-- -Dir:Ca. Micaela Bastidas Mz 98 Lt 4A - Dist.:LA ESPERANZA - ZV:PEMD00 -Llega:07:25</v>
      </c>
      <c r="BX230" t="str">
        <f t="shared" si="33"/>
        <v>3. Ent. PT</v>
      </c>
      <c r="BY230" t="str">
        <f t="shared" si="34"/>
        <v>4-Vta.</v>
      </c>
      <c r="BZ230" s="16" t="str">
        <f t="shared" si="35"/>
        <v>Contado</v>
      </c>
      <c r="CA230" s="16">
        <f t="shared" si="36"/>
        <v>9.24</v>
      </c>
      <c r="CB230" s="16" t="str">
        <f t="shared" si="37"/>
        <v xml:space="preserve"> </v>
      </c>
      <c r="CC230" s="16">
        <f t="shared" si="38"/>
        <v>1</v>
      </c>
      <c r="CD230" s="16" t="str">
        <f t="shared" si="39"/>
        <v xml:space="preserve"> </v>
      </c>
      <c r="CE230" s="16" t="str">
        <f t="shared" si="40"/>
        <v>Transporte: 3401642342 - Miranda Aguilar, Julio Cesar</v>
      </c>
      <c r="CF230" s="16">
        <f t="shared" si="41"/>
        <v>0</v>
      </c>
      <c r="CG230" s="16" t="str">
        <f>IF(Tabla1[[#This Row],[Clientes]]=1,VLOOKUP(Tabla1[[#This Row],[BK49**]],HR!A:X,24,0),"")</f>
        <v/>
      </c>
    </row>
    <row r="231" spans="1:85" x14ac:dyDescent="0.25">
      <c r="A231" s="7" t="str">
        <f t="shared" si="42"/>
        <v>10947646</v>
      </c>
      <c r="B231" s="31" t="s">
        <v>24206</v>
      </c>
      <c r="C231" s="31" t="s">
        <v>0</v>
      </c>
      <c r="D231" s="31" t="s">
        <v>1</v>
      </c>
      <c r="E231" s="31" t="s">
        <v>22331</v>
      </c>
      <c r="F231" s="31" t="s">
        <v>3</v>
      </c>
      <c r="G231" s="31" t="s">
        <v>24207</v>
      </c>
      <c r="H231" s="31" t="s">
        <v>4</v>
      </c>
      <c r="I231" s="31" t="s">
        <v>92</v>
      </c>
      <c r="J231" s="31" t="s">
        <v>93</v>
      </c>
      <c r="K231" s="31" t="s">
        <v>22332</v>
      </c>
      <c r="L231" s="31" t="s">
        <v>22333</v>
      </c>
      <c r="M231" s="31" t="s">
        <v>22334</v>
      </c>
      <c r="N231" s="31" t="s">
        <v>22332</v>
      </c>
      <c r="O231" s="31" t="s">
        <v>22335</v>
      </c>
      <c r="P231" s="31" t="s">
        <v>11</v>
      </c>
      <c r="Q231" s="31" t="s">
        <v>24234</v>
      </c>
      <c r="R231" s="31" t="s">
        <v>12</v>
      </c>
      <c r="S231" s="31" t="s">
        <v>36</v>
      </c>
      <c r="T231" s="31" t="s">
        <v>14</v>
      </c>
      <c r="U231" s="31" t="s">
        <v>37</v>
      </c>
      <c r="V231" s="31" t="s">
        <v>16</v>
      </c>
      <c r="W231" s="31" t="s">
        <v>17</v>
      </c>
      <c r="X231" s="31" t="s">
        <v>24235</v>
      </c>
      <c r="Y231" s="31" t="s">
        <v>18</v>
      </c>
      <c r="Z231" s="31" t="s">
        <v>19</v>
      </c>
      <c r="AA231" s="31" t="s">
        <v>19</v>
      </c>
      <c r="AB231" s="31" t="s">
        <v>19</v>
      </c>
      <c r="AC231" s="31" t="s">
        <v>23412</v>
      </c>
      <c r="AD231" s="31" t="s">
        <v>17876</v>
      </c>
      <c r="AE231" s="31" t="s">
        <v>60</v>
      </c>
      <c r="AF231" s="31" t="s">
        <v>24236</v>
      </c>
      <c r="AG231" s="31" t="s">
        <v>19</v>
      </c>
      <c r="AH231" s="31" t="s">
        <v>24237</v>
      </c>
      <c r="AI231" s="31" t="s">
        <v>23</v>
      </c>
      <c r="AJ231" s="31" t="s">
        <v>24</v>
      </c>
      <c r="AK231" s="31" t="s">
        <v>35</v>
      </c>
      <c r="AL231" s="31" t="s">
        <v>26</v>
      </c>
      <c r="AM231" s="31" t="s">
        <v>19</v>
      </c>
      <c r="AN231" s="31" t="s">
        <v>19</v>
      </c>
      <c r="AO231" s="31" t="s">
        <v>19</v>
      </c>
      <c r="AP231" s="31" t="s">
        <v>27</v>
      </c>
      <c r="AQ231" s="31" t="s">
        <v>24212</v>
      </c>
      <c r="AR231" s="31" t="s">
        <v>19</v>
      </c>
      <c r="AS231" s="59">
        <v>43932</v>
      </c>
      <c r="AT231" s="32">
        <v>15.4</v>
      </c>
      <c r="AU231" s="33" t="s">
        <v>28</v>
      </c>
      <c r="AV231" s="32">
        <v>3</v>
      </c>
      <c r="AW231" s="33" t="s">
        <v>29</v>
      </c>
      <c r="AX231" s="34">
        <v>6</v>
      </c>
      <c r="AY231" s="32">
        <v>3</v>
      </c>
      <c r="AZ231" s="33" t="s">
        <v>29</v>
      </c>
      <c r="BA231" s="35">
        <v>8.92</v>
      </c>
      <c r="BB231" s="33" t="s">
        <v>30</v>
      </c>
      <c r="BC231" s="35">
        <v>47.67</v>
      </c>
      <c r="BD231" s="33" t="s">
        <v>30</v>
      </c>
      <c r="BE231" s="35">
        <v>0</v>
      </c>
      <c r="BF231" s="33" t="s">
        <v>30</v>
      </c>
      <c r="BG231" s="35">
        <v>-7.15</v>
      </c>
      <c r="BH231" s="33" t="s">
        <v>30</v>
      </c>
      <c r="BI231" s="35">
        <v>0</v>
      </c>
      <c r="BJ231" s="33" t="s">
        <v>30</v>
      </c>
      <c r="BK231" s="35">
        <v>7.29</v>
      </c>
      <c r="BL231" s="33" t="s">
        <v>30</v>
      </c>
      <c r="BM231" s="35">
        <v>0</v>
      </c>
      <c r="BN231" s="33" t="s">
        <v>30</v>
      </c>
      <c r="BO231" s="35">
        <v>40.520000000000003</v>
      </c>
      <c r="BP231" s="33" t="s">
        <v>30</v>
      </c>
      <c r="BQ231" s="35">
        <v>8.25</v>
      </c>
      <c r="BR231" s="33" t="s">
        <v>30</v>
      </c>
      <c r="BS231" s="9">
        <f>VLOOKUP(A231,HR!A:P,16,0)</f>
        <v>10</v>
      </c>
      <c r="BT231" s="9" t="str">
        <f>VLOOKUP(A231,HR!A:S,19,0)</f>
        <v>07:44</v>
      </c>
      <c r="BU231" s="9" t="str">
        <f>VLOOKUP(VALUE(AC231),Varios!A:J,9,0)</f>
        <v>44416047----964945038-</v>
      </c>
      <c r="BV231" s="9" t="str">
        <f>VLOOKUP(VALUE(AC231),Varios!A:J,10,0)</f>
        <v>PEMD00</v>
      </c>
      <c r="BW231" s="9" t="str">
        <f t="shared" si="43"/>
        <v>Cod:10947646 - Cli:Ullilen Paredes, Segundo Isaac - Tel.:44416047----964945038- -Dir:Av. Cajabamba Mz 63 Lt 18 - Dist.:LA ESPERANZA - ZV:PEMD00 -Llega:07:44</v>
      </c>
      <c r="BX231" t="str">
        <f t="shared" si="33"/>
        <v>3. Ent. PT</v>
      </c>
      <c r="BY231" t="str">
        <f t="shared" si="34"/>
        <v>4-Vta.</v>
      </c>
      <c r="BZ231" s="16" t="str">
        <f t="shared" si="35"/>
        <v>Contado</v>
      </c>
      <c r="CA231" s="16">
        <f t="shared" si="36"/>
        <v>47.67</v>
      </c>
      <c r="CB231" s="16" t="str">
        <f t="shared" si="37"/>
        <v xml:space="preserve"> </v>
      </c>
      <c r="CC231" s="16">
        <f t="shared" si="38"/>
        <v>3</v>
      </c>
      <c r="CD231" s="16" t="str">
        <f t="shared" si="39"/>
        <v xml:space="preserve"> </v>
      </c>
      <c r="CE231" s="16" t="str">
        <f t="shared" si="40"/>
        <v>Transporte: 3401642342 - Miranda Aguilar, Julio Cesar</v>
      </c>
      <c r="CF231" s="16">
        <f t="shared" si="41"/>
        <v>1</v>
      </c>
      <c r="CG231" s="16">
        <f>IF(Tabla1[[#This Row],[Clientes]]=1,VLOOKUP(Tabla1[[#This Row],[BK49**]],HR!A:X,24,0),"")</f>
        <v>0.7</v>
      </c>
    </row>
    <row r="232" spans="1:85" x14ac:dyDescent="0.25">
      <c r="A232" s="7" t="str">
        <f t="shared" si="42"/>
        <v>10991584</v>
      </c>
      <c r="B232" s="31" t="s">
        <v>24206</v>
      </c>
      <c r="C232" s="31" t="s">
        <v>0</v>
      </c>
      <c r="D232" s="31" t="s">
        <v>1</v>
      </c>
      <c r="E232" s="31" t="s">
        <v>22331</v>
      </c>
      <c r="F232" s="31" t="s">
        <v>3</v>
      </c>
      <c r="G232" s="31" t="s">
        <v>24207</v>
      </c>
      <c r="H232" s="31" t="s">
        <v>4</v>
      </c>
      <c r="I232" s="31" t="s">
        <v>92</v>
      </c>
      <c r="J232" s="31" t="s">
        <v>93</v>
      </c>
      <c r="K232" s="31" t="s">
        <v>22332</v>
      </c>
      <c r="L232" s="31" t="s">
        <v>22333</v>
      </c>
      <c r="M232" s="31" t="s">
        <v>22334</v>
      </c>
      <c r="N232" s="31" t="s">
        <v>22332</v>
      </c>
      <c r="O232" s="31" t="s">
        <v>22335</v>
      </c>
      <c r="P232" s="31" t="s">
        <v>11</v>
      </c>
      <c r="Q232" s="31" t="s">
        <v>24238</v>
      </c>
      <c r="R232" s="31" t="s">
        <v>12</v>
      </c>
      <c r="S232" s="31" t="s">
        <v>130</v>
      </c>
      <c r="T232" s="31" t="s">
        <v>14</v>
      </c>
      <c r="U232" s="31" t="s">
        <v>131</v>
      </c>
      <c r="V232" s="31" t="s">
        <v>16</v>
      </c>
      <c r="W232" s="31" t="s">
        <v>17</v>
      </c>
      <c r="X232" s="31" t="s">
        <v>24239</v>
      </c>
      <c r="Y232" s="31" t="s">
        <v>18</v>
      </c>
      <c r="Z232" s="31" t="s">
        <v>19</v>
      </c>
      <c r="AA232" s="31" t="s">
        <v>19</v>
      </c>
      <c r="AB232" s="31" t="s">
        <v>19</v>
      </c>
      <c r="AC232" s="31" t="s">
        <v>23409</v>
      </c>
      <c r="AD232" s="31" t="s">
        <v>17892</v>
      </c>
      <c r="AE232" s="31" t="s">
        <v>60</v>
      </c>
      <c r="AF232" s="31" t="s">
        <v>24240</v>
      </c>
      <c r="AG232" s="31" t="s">
        <v>19</v>
      </c>
      <c r="AH232" s="31" t="s">
        <v>24194</v>
      </c>
      <c r="AI232" s="31" t="s">
        <v>23</v>
      </c>
      <c r="AJ232" s="31" t="s">
        <v>24</v>
      </c>
      <c r="AK232" s="31" t="s">
        <v>41</v>
      </c>
      <c r="AL232" s="31" t="s">
        <v>26</v>
      </c>
      <c r="AM232" s="31" t="s">
        <v>19</v>
      </c>
      <c r="AN232" s="31" t="s">
        <v>19</v>
      </c>
      <c r="AO232" s="31" t="s">
        <v>19</v>
      </c>
      <c r="AP232" s="31" t="s">
        <v>27</v>
      </c>
      <c r="AQ232" s="31" t="s">
        <v>24212</v>
      </c>
      <c r="AR232" s="31" t="s">
        <v>19</v>
      </c>
      <c r="AS232" s="59">
        <v>43932</v>
      </c>
      <c r="AT232" s="32">
        <v>15.4</v>
      </c>
      <c r="AU232" s="33" t="s">
        <v>28</v>
      </c>
      <c r="AV232" s="32">
        <v>1</v>
      </c>
      <c r="AW232" s="33" t="s">
        <v>29</v>
      </c>
      <c r="AX232" s="34">
        <v>12</v>
      </c>
      <c r="AY232" s="32">
        <v>1</v>
      </c>
      <c r="AZ232" s="33" t="s">
        <v>29</v>
      </c>
      <c r="BA232" s="35">
        <v>6.45</v>
      </c>
      <c r="BB232" s="33" t="s">
        <v>30</v>
      </c>
      <c r="BC232" s="35">
        <v>10.87</v>
      </c>
      <c r="BD232" s="33" t="s">
        <v>30</v>
      </c>
      <c r="BE232" s="35">
        <v>0</v>
      </c>
      <c r="BF232" s="33" t="s">
        <v>30</v>
      </c>
      <c r="BG232" s="35">
        <v>0</v>
      </c>
      <c r="BH232" s="33" t="s">
        <v>30</v>
      </c>
      <c r="BI232" s="35">
        <v>0</v>
      </c>
      <c r="BJ232" s="33" t="s">
        <v>30</v>
      </c>
      <c r="BK232" s="35">
        <v>2.29</v>
      </c>
      <c r="BL232" s="33" t="s">
        <v>30</v>
      </c>
      <c r="BM232" s="35">
        <v>1.85</v>
      </c>
      <c r="BN232" s="33" t="s">
        <v>30</v>
      </c>
      <c r="BO232" s="35">
        <v>10.87</v>
      </c>
      <c r="BP232" s="33" t="s">
        <v>30</v>
      </c>
      <c r="BQ232" s="35">
        <v>4.1399999999999997</v>
      </c>
      <c r="BR232" s="33" t="s">
        <v>30</v>
      </c>
      <c r="BS232" s="9">
        <f>VLOOKUP(A232,HR!A:P,16,0)</f>
        <v>9</v>
      </c>
      <c r="BT232" s="9" t="str">
        <f>VLOOKUP(A232,HR!A:S,19,0)</f>
        <v>07:36</v>
      </c>
      <c r="BU232" s="9" t="str">
        <f>VLOOKUP(VALUE(AC232),Varios!A:J,9,0)</f>
        <v>--44541917-938417343-983613256-</v>
      </c>
      <c r="BV232" s="9" t="str">
        <f>VLOOKUP(VALUE(AC232),Varios!A:J,10,0)</f>
        <v>PEMD00</v>
      </c>
      <c r="BW232" s="9" t="str">
        <f t="shared" si="43"/>
        <v>Cod:10991584 - Cli:Avila Acevedo, Segunda Francisca - Tel.:--44541917-938417343-983613256- -Dir:Ca. Orquideas Mz. D Lote 32 - Dist.:LA ESPERANZA - ZV:PEMD00 -Llega:07:36</v>
      </c>
      <c r="BX232" t="str">
        <f t="shared" si="33"/>
        <v>3. Ent. PT</v>
      </c>
      <c r="BY232" t="str">
        <f t="shared" si="34"/>
        <v>4-Vta.</v>
      </c>
      <c r="BZ232" s="16" t="str">
        <f t="shared" si="35"/>
        <v>Contado</v>
      </c>
      <c r="CA232" s="16">
        <f t="shared" si="36"/>
        <v>10.87</v>
      </c>
      <c r="CB232" s="16" t="str">
        <f t="shared" si="37"/>
        <v xml:space="preserve"> </v>
      </c>
      <c r="CC232" s="16">
        <f t="shared" si="38"/>
        <v>1</v>
      </c>
      <c r="CD232" s="16" t="str">
        <f t="shared" si="39"/>
        <v xml:space="preserve"> </v>
      </c>
      <c r="CE232" s="16" t="str">
        <f t="shared" si="40"/>
        <v>Transporte: 3401642342 - Miranda Aguilar, Julio Cesar</v>
      </c>
      <c r="CF232" s="16">
        <f t="shared" si="41"/>
        <v>1</v>
      </c>
      <c r="CG232" s="16">
        <f>IF(Tabla1[[#This Row],[Clientes]]=1,VLOOKUP(Tabla1[[#This Row],[BK49**]],HR!A:X,24,0),"")</f>
        <v>0.6</v>
      </c>
    </row>
    <row r="233" spans="1:85" x14ac:dyDescent="0.25">
      <c r="A233" s="7" t="str">
        <f t="shared" si="42"/>
        <v>10991584</v>
      </c>
      <c r="B233" s="31" t="s">
        <v>24206</v>
      </c>
      <c r="C233" s="31" t="s">
        <v>0</v>
      </c>
      <c r="D233" s="31" t="s">
        <v>1</v>
      </c>
      <c r="E233" s="31" t="s">
        <v>22331</v>
      </c>
      <c r="F233" s="31" t="s">
        <v>3</v>
      </c>
      <c r="G233" s="31" t="s">
        <v>24207</v>
      </c>
      <c r="H233" s="31" t="s">
        <v>4</v>
      </c>
      <c r="I233" s="31" t="s">
        <v>92</v>
      </c>
      <c r="J233" s="31" t="s">
        <v>93</v>
      </c>
      <c r="K233" s="31" t="s">
        <v>22332</v>
      </c>
      <c r="L233" s="31" t="s">
        <v>22333</v>
      </c>
      <c r="M233" s="31" t="s">
        <v>22334</v>
      </c>
      <c r="N233" s="31" t="s">
        <v>22332</v>
      </c>
      <c r="O233" s="31" t="s">
        <v>22335</v>
      </c>
      <c r="P233" s="31" t="s">
        <v>11</v>
      </c>
      <c r="Q233" s="31" t="s">
        <v>24238</v>
      </c>
      <c r="R233" s="31" t="s">
        <v>12</v>
      </c>
      <c r="S233" s="31" t="s">
        <v>13</v>
      </c>
      <c r="T233" s="31" t="s">
        <v>14</v>
      </c>
      <c r="U233" s="31" t="s">
        <v>15</v>
      </c>
      <c r="V233" s="31" t="s">
        <v>16</v>
      </c>
      <c r="W233" s="31" t="s">
        <v>17</v>
      </c>
      <c r="X233" s="31" t="s">
        <v>24239</v>
      </c>
      <c r="Y233" s="31" t="s">
        <v>18</v>
      </c>
      <c r="Z233" s="31" t="s">
        <v>19</v>
      </c>
      <c r="AA233" s="31" t="s">
        <v>19</v>
      </c>
      <c r="AB233" s="31" t="s">
        <v>19</v>
      </c>
      <c r="AC233" s="31" t="s">
        <v>23409</v>
      </c>
      <c r="AD233" s="31" t="s">
        <v>17892</v>
      </c>
      <c r="AE233" s="31" t="s">
        <v>60</v>
      </c>
      <c r="AF233" s="31" t="s">
        <v>24240</v>
      </c>
      <c r="AG233" s="31" t="s">
        <v>19</v>
      </c>
      <c r="AH233" s="31" t="s">
        <v>24194</v>
      </c>
      <c r="AI233" s="31" t="s">
        <v>23</v>
      </c>
      <c r="AJ233" s="31" t="s">
        <v>24</v>
      </c>
      <c r="AK233" s="31" t="s">
        <v>25</v>
      </c>
      <c r="AL233" s="31" t="s">
        <v>26</v>
      </c>
      <c r="AM233" s="31" t="s">
        <v>19</v>
      </c>
      <c r="AN233" s="31" t="s">
        <v>19</v>
      </c>
      <c r="AO233" s="31" t="s">
        <v>19</v>
      </c>
      <c r="AP233" s="31" t="s">
        <v>27</v>
      </c>
      <c r="AQ233" s="31" t="s">
        <v>24212</v>
      </c>
      <c r="AR233" s="31" t="s">
        <v>19</v>
      </c>
      <c r="AS233" s="59">
        <v>43932</v>
      </c>
      <c r="AT233" s="32">
        <v>15.4</v>
      </c>
      <c r="AU233" s="33" t="s">
        <v>28</v>
      </c>
      <c r="AV233" s="32">
        <v>1</v>
      </c>
      <c r="AW233" s="33" t="s">
        <v>29</v>
      </c>
      <c r="AX233" s="34">
        <v>4</v>
      </c>
      <c r="AY233" s="32">
        <v>1</v>
      </c>
      <c r="AZ233" s="33" t="s">
        <v>29</v>
      </c>
      <c r="BA233" s="35">
        <v>4.25</v>
      </c>
      <c r="BB233" s="33" t="s">
        <v>30</v>
      </c>
      <c r="BC233" s="35">
        <v>16.91</v>
      </c>
      <c r="BD233" s="33" t="s">
        <v>30</v>
      </c>
      <c r="BE233" s="35">
        <v>0</v>
      </c>
      <c r="BF233" s="33" t="s">
        <v>30</v>
      </c>
      <c r="BG233" s="35">
        <v>-0.99</v>
      </c>
      <c r="BH233" s="33" t="s">
        <v>30</v>
      </c>
      <c r="BI233" s="35">
        <v>0</v>
      </c>
      <c r="BJ233" s="33" t="s">
        <v>30</v>
      </c>
      <c r="BK233" s="35">
        <v>3.35</v>
      </c>
      <c r="BL233" s="33" t="s">
        <v>30</v>
      </c>
      <c r="BM233" s="35">
        <v>2.71</v>
      </c>
      <c r="BN233" s="33" t="s">
        <v>30</v>
      </c>
      <c r="BO233" s="35">
        <v>15.92</v>
      </c>
      <c r="BP233" s="33" t="s">
        <v>30</v>
      </c>
      <c r="BQ233" s="35">
        <v>6.5</v>
      </c>
      <c r="BR233" s="33" t="s">
        <v>30</v>
      </c>
      <c r="BS233" s="9">
        <f>VLOOKUP(A233,HR!A:P,16,0)</f>
        <v>9</v>
      </c>
      <c r="BT233" s="9" t="str">
        <f>VLOOKUP(A233,HR!A:S,19,0)</f>
        <v>07:36</v>
      </c>
      <c r="BU233" s="9" t="str">
        <f>VLOOKUP(VALUE(AC233),Varios!A:J,9,0)</f>
        <v>--44541917-938417343-983613256-</v>
      </c>
      <c r="BV233" s="9" t="str">
        <f>VLOOKUP(VALUE(AC233),Varios!A:J,10,0)</f>
        <v>PEMD00</v>
      </c>
      <c r="BW233" s="9" t="str">
        <f t="shared" si="43"/>
        <v>Cod:10991584 - Cli:Avila Acevedo, Segunda Francisca - Tel.:--44541917-938417343-983613256- -Dir:Ca. Orquideas Mz. D Lote 32 - Dist.:LA ESPERANZA - ZV:PEMD00 -Llega:07:36</v>
      </c>
      <c r="BX233" t="str">
        <f t="shared" si="33"/>
        <v>3. Ent. PT</v>
      </c>
      <c r="BY233" t="str">
        <f t="shared" si="34"/>
        <v>4-Vta.</v>
      </c>
      <c r="BZ233" s="16" t="str">
        <f t="shared" si="35"/>
        <v>Contado</v>
      </c>
      <c r="CA233" s="16">
        <f t="shared" si="36"/>
        <v>16.91</v>
      </c>
      <c r="CB233" s="16" t="str">
        <f t="shared" si="37"/>
        <v xml:space="preserve"> </v>
      </c>
      <c r="CC233" s="16">
        <f t="shared" si="38"/>
        <v>1</v>
      </c>
      <c r="CD233" s="16" t="str">
        <f t="shared" si="39"/>
        <v xml:space="preserve"> </v>
      </c>
      <c r="CE233" s="16" t="str">
        <f t="shared" si="40"/>
        <v>Transporte: 3401642342 - Miranda Aguilar, Julio Cesar</v>
      </c>
      <c r="CF233" s="16">
        <f t="shared" si="41"/>
        <v>0</v>
      </c>
      <c r="CG233" s="16" t="str">
        <f>IF(Tabla1[[#This Row],[Clientes]]=1,VLOOKUP(Tabla1[[#This Row],[BK49**]],HR!A:X,24,0),"")</f>
        <v/>
      </c>
    </row>
    <row r="234" spans="1:85" x14ac:dyDescent="0.25">
      <c r="A234" s="7" t="str">
        <f t="shared" si="42"/>
        <v>10991584</v>
      </c>
      <c r="B234" s="31" t="s">
        <v>24206</v>
      </c>
      <c r="C234" s="31" t="s">
        <v>0</v>
      </c>
      <c r="D234" s="31" t="s">
        <v>1</v>
      </c>
      <c r="E234" s="31" t="s">
        <v>22331</v>
      </c>
      <c r="F234" s="31" t="s">
        <v>3</v>
      </c>
      <c r="G234" s="31" t="s">
        <v>24207</v>
      </c>
      <c r="H234" s="31" t="s">
        <v>4</v>
      </c>
      <c r="I234" s="31" t="s">
        <v>92</v>
      </c>
      <c r="J234" s="31" t="s">
        <v>93</v>
      </c>
      <c r="K234" s="31" t="s">
        <v>22332</v>
      </c>
      <c r="L234" s="31" t="s">
        <v>22333</v>
      </c>
      <c r="M234" s="31" t="s">
        <v>22334</v>
      </c>
      <c r="N234" s="31" t="s">
        <v>22332</v>
      </c>
      <c r="O234" s="31" t="s">
        <v>22335</v>
      </c>
      <c r="P234" s="31" t="s">
        <v>11</v>
      </c>
      <c r="Q234" s="31" t="s">
        <v>24238</v>
      </c>
      <c r="R234" s="31" t="s">
        <v>12</v>
      </c>
      <c r="S234" s="31" t="s">
        <v>31</v>
      </c>
      <c r="T234" s="31" t="s">
        <v>14</v>
      </c>
      <c r="U234" s="31" t="s">
        <v>32</v>
      </c>
      <c r="V234" s="31" t="s">
        <v>16</v>
      </c>
      <c r="W234" s="31" t="s">
        <v>17</v>
      </c>
      <c r="X234" s="31" t="s">
        <v>24239</v>
      </c>
      <c r="Y234" s="31" t="s">
        <v>18</v>
      </c>
      <c r="Z234" s="31" t="s">
        <v>19</v>
      </c>
      <c r="AA234" s="31" t="s">
        <v>19</v>
      </c>
      <c r="AB234" s="31" t="s">
        <v>19</v>
      </c>
      <c r="AC234" s="31" t="s">
        <v>23409</v>
      </c>
      <c r="AD234" s="31" t="s">
        <v>17892</v>
      </c>
      <c r="AE234" s="31" t="s">
        <v>60</v>
      </c>
      <c r="AF234" s="31" t="s">
        <v>24240</v>
      </c>
      <c r="AG234" s="31" t="s">
        <v>19</v>
      </c>
      <c r="AH234" s="31" t="s">
        <v>24194</v>
      </c>
      <c r="AI234" s="31" t="s">
        <v>23</v>
      </c>
      <c r="AJ234" s="31" t="s">
        <v>24</v>
      </c>
      <c r="AK234" s="31" t="s">
        <v>25</v>
      </c>
      <c r="AL234" s="31" t="s">
        <v>26</v>
      </c>
      <c r="AM234" s="31" t="s">
        <v>19</v>
      </c>
      <c r="AN234" s="31" t="s">
        <v>19</v>
      </c>
      <c r="AO234" s="31" t="s">
        <v>19</v>
      </c>
      <c r="AP234" s="31" t="s">
        <v>27</v>
      </c>
      <c r="AQ234" s="31" t="s">
        <v>24212</v>
      </c>
      <c r="AR234" s="31" t="s">
        <v>19</v>
      </c>
      <c r="AS234" s="59">
        <v>43932</v>
      </c>
      <c r="AT234" s="32">
        <v>15.4</v>
      </c>
      <c r="AU234" s="33" t="s">
        <v>28</v>
      </c>
      <c r="AV234" s="32">
        <v>1</v>
      </c>
      <c r="AW234" s="33" t="s">
        <v>29</v>
      </c>
      <c r="AX234" s="34">
        <v>15</v>
      </c>
      <c r="AY234" s="32">
        <v>1</v>
      </c>
      <c r="AZ234" s="33" t="s">
        <v>29</v>
      </c>
      <c r="BA234" s="35">
        <v>4.16</v>
      </c>
      <c r="BB234" s="33" t="s">
        <v>30</v>
      </c>
      <c r="BC234" s="35">
        <v>13.86</v>
      </c>
      <c r="BD234" s="33" t="s">
        <v>30</v>
      </c>
      <c r="BE234" s="35">
        <v>0</v>
      </c>
      <c r="BF234" s="33" t="s">
        <v>30</v>
      </c>
      <c r="BG234" s="35">
        <v>-0.81</v>
      </c>
      <c r="BH234" s="33" t="s">
        <v>30</v>
      </c>
      <c r="BI234" s="35">
        <v>0</v>
      </c>
      <c r="BJ234" s="33" t="s">
        <v>30</v>
      </c>
      <c r="BK234" s="35">
        <v>2.75</v>
      </c>
      <c r="BL234" s="33" t="s">
        <v>30</v>
      </c>
      <c r="BM234" s="35">
        <v>2.2200000000000002</v>
      </c>
      <c r="BN234" s="33" t="s">
        <v>30</v>
      </c>
      <c r="BO234" s="35">
        <v>13.05</v>
      </c>
      <c r="BP234" s="33" t="s">
        <v>30</v>
      </c>
      <c r="BQ234" s="35">
        <v>5.33</v>
      </c>
      <c r="BR234" s="33" t="s">
        <v>30</v>
      </c>
      <c r="BS234" s="9">
        <f>VLOOKUP(A234,HR!A:P,16,0)</f>
        <v>9</v>
      </c>
      <c r="BT234" s="9" t="str">
        <f>VLOOKUP(A234,HR!A:S,19,0)</f>
        <v>07:36</v>
      </c>
      <c r="BU234" s="9" t="str">
        <f>VLOOKUP(VALUE(AC234),Varios!A:J,9,0)</f>
        <v>--44541917-938417343-983613256-</v>
      </c>
      <c r="BV234" s="9" t="str">
        <f>VLOOKUP(VALUE(AC234),Varios!A:J,10,0)</f>
        <v>PEMD00</v>
      </c>
      <c r="BW234" s="9" t="str">
        <f t="shared" si="43"/>
        <v>Cod:10991584 - Cli:Avila Acevedo, Segunda Francisca - Tel.:--44541917-938417343-983613256- -Dir:Ca. Orquideas Mz. D Lote 32 - Dist.:LA ESPERANZA - ZV:PEMD00 -Llega:07:36</v>
      </c>
      <c r="BX234" t="str">
        <f t="shared" si="33"/>
        <v>3. Ent. PT</v>
      </c>
      <c r="BY234" t="str">
        <f t="shared" si="34"/>
        <v>4-Vta.</v>
      </c>
      <c r="BZ234" s="16" t="str">
        <f t="shared" si="35"/>
        <v>Contado</v>
      </c>
      <c r="CA234" s="16">
        <f t="shared" si="36"/>
        <v>13.86</v>
      </c>
      <c r="CB234" s="16" t="str">
        <f t="shared" si="37"/>
        <v xml:space="preserve"> </v>
      </c>
      <c r="CC234" s="16">
        <f t="shared" si="38"/>
        <v>1</v>
      </c>
      <c r="CD234" s="16" t="str">
        <f t="shared" si="39"/>
        <v xml:space="preserve"> </v>
      </c>
      <c r="CE234" s="16" t="str">
        <f t="shared" si="40"/>
        <v>Transporte: 3401642342 - Miranda Aguilar, Julio Cesar</v>
      </c>
      <c r="CF234" s="16">
        <f t="shared" si="41"/>
        <v>0</v>
      </c>
      <c r="CG234" s="16" t="str">
        <f>IF(Tabla1[[#This Row],[Clientes]]=1,VLOOKUP(Tabla1[[#This Row],[BK49**]],HR!A:X,24,0),"")</f>
        <v/>
      </c>
    </row>
    <row r="235" spans="1:85" x14ac:dyDescent="0.25">
      <c r="A235" s="7" t="str">
        <f t="shared" si="42"/>
        <v>10991584</v>
      </c>
      <c r="B235" s="31" t="s">
        <v>24206</v>
      </c>
      <c r="C235" s="31" t="s">
        <v>0</v>
      </c>
      <c r="D235" s="31" t="s">
        <v>1</v>
      </c>
      <c r="E235" s="31" t="s">
        <v>22331</v>
      </c>
      <c r="F235" s="31" t="s">
        <v>3</v>
      </c>
      <c r="G235" s="31" t="s">
        <v>24207</v>
      </c>
      <c r="H235" s="31" t="s">
        <v>4</v>
      </c>
      <c r="I235" s="31" t="s">
        <v>92</v>
      </c>
      <c r="J235" s="31" t="s">
        <v>93</v>
      </c>
      <c r="K235" s="31" t="s">
        <v>22332</v>
      </c>
      <c r="L235" s="31" t="s">
        <v>22333</v>
      </c>
      <c r="M235" s="31" t="s">
        <v>22334</v>
      </c>
      <c r="N235" s="31" t="s">
        <v>22332</v>
      </c>
      <c r="O235" s="31" t="s">
        <v>22335</v>
      </c>
      <c r="P235" s="31" t="s">
        <v>11</v>
      </c>
      <c r="Q235" s="31" t="s">
        <v>24238</v>
      </c>
      <c r="R235" s="31" t="s">
        <v>12</v>
      </c>
      <c r="S235" s="31" t="s">
        <v>109</v>
      </c>
      <c r="T235" s="31" t="s">
        <v>14</v>
      </c>
      <c r="U235" s="31" t="s">
        <v>110</v>
      </c>
      <c r="V235" s="31" t="s">
        <v>16</v>
      </c>
      <c r="W235" s="31" t="s">
        <v>17</v>
      </c>
      <c r="X235" s="31" t="s">
        <v>24239</v>
      </c>
      <c r="Y235" s="31" t="s">
        <v>18</v>
      </c>
      <c r="Z235" s="31" t="s">
        <v>19</v>
      </c>
      <c r="AA235" s="31" t="s">
        <v>19</v>
      </c>
      <c r="AB235" s="31" t="s">
        <v>19</v>
      </c>
      <c r="AC235" s="31" t="s">
        <v>23409</v>
      </c>
      <c r="AD235" s="31" t="s">
        <v>17892</v>
      </c>
      <c r="AE235" s="31" t="s">
        <v>60</v>
      </c>
      <c r="AF235" s="31" t="s">
        <v>24240</v>
      </c>
      <c r="AG235" s="31" t="s">
        <v>19</v>
      </c>
      <c r="AH235" s="31" t="s">
        <v>24194</v>
      </c>
      <c r="AI235" s="31" t="s">
        <v>23</v>
      </c>
      <c r="AJ235" s="31" t="s">
        <v>24</v>
      </c>
      <c r="AK235" s="31" t="s">
        <v>25</v>
      </c>
      <c r="AL235" s="31" t="s">
        <v>26</v>
      </c>
      <c r="AM235" s="31" t="s">
        <v>19</v>
      </c>
      <c r="AN235" s="31" t="s">
        <v>19</v>
      </c>
      <c r="AO235" s="31" t="s">
        <v>19</v>
      </c>
      <c r="AP235" s="31" t="s">
        <v>27</v>
      </c>
      <c r="AQ235" s="31" t="s">
        <v>24212</v>
      </c>
      <c r="AR235" s="31" t="s">
        <v>19</v>
      </c>
      <c r="AS235" s="59">
        <v>43932</v>
      </c>
      <c r="AT235" s="32">
        <v>15.4</v>
      </c>
      <c r="AU235" s="33" t="s">
        <v>28</v>
      </c>
      <c r="AV235" s="32">
        <v>1</v>
      </c>
      <c r="AW235" s="33" t="s">
        <v>29</v>
      </c>
      <c r="AX235" s="34">
        <v>6</v>
      </c>
      <c r="AY235" s="32">
        <v>1</v>
      </c>
      <c r="AZ235" s="33" t="s">
        <v>29</v>
      </c>
      <c r="BA235" s="35">
        <v>1.8</v>
      </c>
      <c r="BB235" s="33" t="s">
        <v>30</v>
      </c>
      <c r="BC235" s="35">
        <v>5.54</v>
      </c>
      <c r="BD235" s="33" t="s">
        <v>30</v>
      </c>
      <c r="BE235" s="35">
        <v>0</v>
      </c>
      <c r="BF235" s="33" t="s">
        <v>30</v>
      </c>
      <c r="BG235" s="35">
        <v>0</v>
      </c>
      <c r="BH235" s="33" t="s">
        <v>30</v>
      </c>
      <c r="BI235" s="35">
        <v>0</v>
      </c>
      <c r="BJ235" s="33" t="s">
        <v>30</v>
      </c>
      <c r="BK235" s="35">
        <v>1.17</v>
      </c>
      <c r="BL235" s="33" t="s">
        <v>30</v>
      </c>
      <c r="BM235" s="35">
        <v>0.94</v>
      </c>
      <c r="BN235" s="33" t="s">
        <v>30</v>
      </c>
      <c r="BO235" s="35">
        <v>5.54</v>
      </c>
      <c r="BP235" s="33" t="s">
        <v>30</v>
      </c>
      <c r="BQ235" s="35">
        <v>2.2599999999999998</v>
      </c>
      <c r="BR235" s="33" t="s">
        <v>30</v>
      </c>
      <c r="BS235" s="9">
        <f>VLOOKUP(A235,HR!A:P,16,0)</f>
        <v>9</v>
      </c>
      <c r="BT235" s="9" t="str">
        <f>VLOOKUP(A235,HR!A:S,19,0)</f>
        <v>07:36</v>
      </c>
      <c r="BU235" s="9" t="str">
        <f>VLOOKUP(VALUE(AC235),Varios!A:J,9,0)</f>
        <v>--44541917-938417343-983613256-</v>
      </c>
      <c r="BV235" s="9" t="str">
        <f>VLOOKUP(VALUE(AC235),Varios!A:J,10,0)</f>
        <v>PEMD00</v>
      </c>
      <c r="BW235" s="9" t="str">
        <f t="shared" si="43"/>
        <v>Cod:10991584 - Cli:Avila Acevedo, Segunda Francisca - Tel.:--44541917-938417343-983613256- -Dir:Ca. Orquideas Mz. D Lote 32 - Dist.:LA ESPERANZA - ZV:PEMD00 -Llega:07:36</v>
      </c>
      <c r="BX235" t="str">
        <f t="shared" si="33"/>
        <v>3. Ent. PT</v>
      </c>
      <c r="BY235" t="str">
        <f t="shared" si="34"/>
        <v>4-Vta.</v>
      </c>
      <c r="BZ235" s="16" t="str">
        <f t="shared" si="35"/>
        <v>Contado</v>
      </c>
      <c r="CA235" s="16">
        <f t="shared" si="36"/>
        <v>5.54</v>
      </c>
      <c r="CB235" s="16" t="str">
        <f t="shared" si="37"/>
        <v xml:space="preserve"> </v>
      </c>
      <c r="CC235" s="16">
        <f t="shared" si="38"/>
        <v>1</v>
      </c>
      <c r="CD235" s="16" t="str">
        <f t="shared" si="39"/>
        <v xml:space="preserve"> </v>
      </c>
      <c r="CE235" s="16" t="str">
        <f t="shared" si="40"/>
        <v>Transporte: 3401642342 - Miranda Aguilar, Julio Cesar</v>
      </c>
      <c r="CF235" s="16">
        <f t="shared" si="41"/>
        <v>0</v>
      </c>
      <c r="CG235" s="16" t="str">
        <f>IF(Tabla1[[#This Row],[Clientes]]=1,VLOOKUP(Tabla1[[#This Row],[BK49**]],HR!A:X,24,0),"")</f>
        <v/>
      </c>
    </row>
    <row r="236" spans="1:85" x14ac:dyDescent="0.25">
      <c r="A236" s="7" t="str">
        <f t="shared" si="42"/>
        <v>10991631</v>
      </c>
      <c r="B236" s="31" t="s">
        <v>24206</v>
      </c>
      <c r="C236" s="31" t="s">
        <v>0</v>
      </c>
      <c r="D236" s="31" t="s">
        <v>1</v>
      </c>
      <c r="E236" s="31" t="s">
        <v>22331</v>
      </c>
      <c r="F236" s="31" t="s">
        <v>3</v>
      </c>
      <c r="G236" s="31" t="s">
        <v>24207</v>
      </c>
      <c r="H236" s="31" t="s">
        <v>4</v>
      </c>
      <c r="I236" s="31" t="s">
        <v>92</v>
      </c>
      <c r="J236" s="31" t="s">
        <v>93</v>
      </c>
      <c r="K236" s="31" t="s">
        <v>22332</v>
      </c>
      <c r="L236" s="31" t="s">
        <v>22333</v>
      </c>
      <c r="M236" s="31" t="s">
        <v>22334</v>
      </c>
      <c r="N236" s="31" t="s">
        <v>22332</v>
      </c>
      <c r="O236" s="31" t="s">
        <v>22335</v>
      </c>
      <c r="P236" s="31" t="s">
        <v>11</v>
      </c>
      <c r="Q236" s="31" t="s">
        <v>24241</v>
      </c>
      <c r="R236" s="31" t="s">
        <v>12</v>
      </c>
      <c r="S236" s="31" t="s">
        <v>13</v>
      </c>
      <c r="T236" s="31" t="s">
        <v>14</v>
      </c>
      <c r="U236" s="31" t="s">
        <v>15</v>
      </c>
      <c r="V236" s="31" t="s">
        <v>16</v>
      </c>
      <c r="W236" s="31" t="s">
        <v>17</v>
      </c>
      <c r="X236" s="31" t="s">
        <v>24242</v>
      </c>
      <c r="Y236" s="31" t="s">
        <v>18</v>
      </c>
      <c r="Z236" s="31" t="s">
        <v>19</v>
      </c>
      <c r="AA236" s="31" t="s">
        <v>19</v>
      </c>
      <c r="AB236" s="31" t="s">
        <v>19</v>
      </c>
      <c r="AC236" s="31" t="s">
        <v>23385</v>
      </c>
      <c r="AD236" s="31" t="s">
        <v>17898</v>
      </c>
      <c r="AE236" s="31" t="s">
        <v>60</v>
      </c>
      <c r="AF236" s="31" t="s">
        <v>24243</v>
      </c>
      <c r="AG236" s="31" t="s">
        <v>19</v>
      </c>
      <c r="AH236" s="31" t="s">
        <v>24244</v>
      </c>
      <c r="AI236" s="31" t="s">
        <v>23</v>
      </c>
      <c r="AJ236" s="31" t="s">
        <v>24</v>
      </c>
      <c r="AK236" s="31" t="s">
        <v>25</v>
      </c>
      <c r="AL236" s="31" t="s">
        <v>26</v>
      </c>
      <c r="AM236" s="31" t="s">
        <v>19</v>
      </c>
      <c r="AN236" s="31" t="s">
        <v>19</v>
      </c>
      <c r="AO236" s="31" t="s">
        <v>19</v>
      </c>
      <c r="AP236" s="31" t="s">
        <v>27</v>
      </c>
      <c r="AQ236" s="31" t="s">
        <v>24212</v>
      </c>
      <c r="AR236" s="31" t="s">
        <v>19</v>
      </c>
      <c r="AS236" s="59">
        <v>43932</v>
      </c>
      <c r="AT236" s="32">
        <v>15.4</v>
      </c>
      <c r="AU236" s="33" t="s">
        <v>28</v>
      </c>
      <c r="AV236" s="32">
        <v>3</v>
      </c>
      <c r="AW236" s="33" t="s">
        <v>29</v>
      </c>
      <c r="AX236" s="34">
        <v>4</v>
      </c>
      <c r="AY236" s="32">
        <v>3</v>
      </c>
      <c r="AZ236" s="33" t="s">
        <v>29</v>
      </c>
      <c r="BA236" s="35">
        <v>12.74</v>
      </c>
      <c r="BB236" s="33" t="s">
        <v>30</v>
      </c>
      <c r="BC236" s="35">
        <v>50.72</v>
      </c>
      <c r="BD236" s="33" t="s">
        <v>30</v>
      </c>
      <c r="BE236" s="35">
        <v>0</v>
      </c>
      <c r="BF236" s="33" t="s">
        <v>30</v>
      </c>
      <c r="BG236" s="35">
        <v>-8.9</v>
      </c>
      <c r="BH236" s="33" t="s">
        <v>30</v>
      </c>
      <c r="BI236" s="35">
        <v>0</v>
      </c>
      <c r="BJ236" s="33" t="s">
        <v>30</v>
      </c>
      <c r="BK236" s="35">
        <v>8.81</v>
      </c>
      <c r="BL236" s="33" t="s">
        <v>30</v>
      </c>
      <c r="BM236" s="35">
        <v>7.11</v>
      </c>
      <c r="BN236" s="33" t="s">
        <v>30</v>
      </c>
      <c r="BO236" s="35">
        <v>41.82</v>
      </c>
      <c r="BP236" s="33" t="s">
        <v>30</v>
      </c>
      <c r="BQ236" s="35">
        <v>17.07</v>
      </c>
      <c r="BR236" s="33" t="s">
        <v>30</v>
      </c>
      <c r="BS236" s="9">
        <f>VLOOKUP(A236,HR!A:P,16,0)</f>
        <v>1</v>
      </c>
      <c r="BT236" s="9" t="str">
        <f>VLOOKUP(A236,HR!A:S,19,0)</f>
        <v>07:04</v>
      </c>
      <c r="BU236" s="9" t="str">
        <f>VLOOKUP(VALUE(AC236),Varios!A:J,9,0)</f>
        <v>---968577357--</v>
      </c>
      <c r="BV236" s="9" t="str">
        <f>VLOOKUP(VALUE(AC236),Varios!A:J,10,0)</f>
        <v>PEMD00</v>
      </c>
      <c r="BW236" s="9" t="str">
        <f t="shared" si="43"/>
        <v>Cod:10991631 - Cli:Avila Cruz, Leonor - Tel.:---968577357-- -Dir:Ca. Chavin Mz. B Lote 18 - Dist.:LA ESPERANZA - ZV:PEMD00 -Llega:07:04</v>
      </c>
      <c r="BX236" t="str">
        <f t="shared" si="33"/>
        <v>3. Ent. PT</v>
      </c>
      <c r="BY236" t="str">
        <f t="shared" si="34"/>
        <v>4-Vta.</v>
      </c>
      <c r="BZ236" s="16" t="str">
        <f t="shared" si="35"/>
        <v>Contado</v>
      </c>
      <c r="CA236" s="16">
        <f t="shared" si="36"/>
        <v>50.72</v>
      </c>
      <c r="CB236" s="16" t="str">
        <f t="shared" si="37"/>
        <v xml:space="preserve"> </v>
      </c>
      <c r="CC236" s="16">
        <f t="shared" si="38"/>
        <v>3</v>
      </c>
      <c r="CD236" s="16" t="str">
        <f t="shared" si="39"/>
        <v xml:space="preserve"> </v>
      </c>
      <c r="CE236" s="16" t="str">
        <f t="shared" si="40"/>
        <v>Transporte: 3401642342 - Miranda Aguilar, Julio Cesar</v>
      </c>
      <c r="CF236" s="16">
        <f t="shared" si="41"/>
        <v>1</v>
      </c>
      <c r="CG236" s="16">
        <f>IF(Tabla1[[#This Row],[Clientes]]=1,VLOOKUP(Tabla1[[#This Row],[BK49**]],HR!A:X,24,0),"")</f>
        <v>1.2</v>
      </c>
    </row>
    <row r="237" spans="1:85" x14ac:dyDescent="0.25">
      <c r="A237" s="7" t="str">
        <f t="shared" si="42"/>
        <v>12569422</v>
      </c>
      <c r="B237" s="31" t="s">
        <v>24206</v>
      </c>
      <c r="C237" s="31" t="s">
        <v>0</v>
      </c>
      <c r="D237" s="31" t="s">
        <v>1</v>
      </c>
      <c r="E237" s="31" t="s">
        <v>22331</v>
      </c>
      <c r="F237" s="31" t="s">
        <v>3</v>
      </c>
      <c r="G237" s="31" t="s">
        <v>24207</v>
      </c>
      <c r="H237" s="31" t="s">
        <v>4</v>
      </c>
      <c r="I237" s="31" t="s">
        <v>92</v>
      </c>
      <c r="J237" s="31" t="s">
        <v>93</v>
      </c>
      <c r="K237" s="31" t="s">
        <v>22332</v>
      </c>
      <c r="L237" s="31" t="s">
        <v>22333</v>
      </c>
      <c r="M237" s="31" t="s">
        <v>22334</v>
      </c>
      <c r="N237" s="31" t="s">
        <v>22332</v>
      </c>
      <c r="O237" s="31" t="s">
        <v>22335</v>
      </c>
      <c r="P237" s="31" t="s">
        <v>11</v>
      </c>
      <c r="Q237" s="31" t="s">
        <v>24245</v>
      </c>
      <c r="R237" s="31" t="s">
        <v>12</v>
      </c>
      <c r="S237" s="31" t="s">
        <v>57</v>
      </c>
      <c r="T237" s="31" t="s">
        <v>14</v>
      </c>
      <c r="U237" s="31" t="s">
        <v>58</v>
      </c>
      <c r="V237" s="31" t="s">
        <v>16</v>
      </c>
      <c r="W237" s="31" t="s">
        <v>17</v>
      </c>
      <c r="X237" s="31" t="s">
        <v>24246</v>
      </c>
      <c r="Y237" s="31" t="s">
        <v>18</v>
      </c>
      <c r="Z237" s="31" t="s">
        <v>19</v>
      </c>
      <c r="AA237" s="31" t="s">
        <v>19</v>
      </c>
      <c r="AB237" s="31" t="s">
        <v>19</v>
      </c>
      <c r="AC237" s="31" t="s">
        <v>23454</v>
      </c>
      <c r="AD237" s="31" t="s">
        <v>6566</v>
      </c>
      <c r="AE237" s="31" t="s">
        <v>21</v>
      </c>
      <c r="AF237" s="31" t="s">
        <v>24247</v>
      </c>
      <c r="AG237" s="31" t="s">
        <v>24248</v>
      </c>
      <c r="AH237" s="31" t="s">
        <v>22</v>
      </c>
      <c r="AI237" s="31" t="s">
        <v>23</v>
      </c>
      <c r="AJ237" s="31" t="s">
        <v>24</v>
      </c>
      <c r="AK237" s="31" t="s">
        <v>35</v>
      </c>
      <c r="AL237" s="31" t="s">
        <v>26</v>
      </c>
      <c r="AM237" s="31" t="s">
        <v>19</v>
      </c>
      <c r="AN237" s="31" t="s">
        <v>19</v>
      </c>
      <c r="AO237" s="31" t="s">
        <v>19</v>
      </c>
      <c r="AP237" s="31" t="s">
        <v>27</v>
      </c>
      <c r="AQ237" s="31" t="s">
        <v>24212</v>
      </c>
      <c r="AR237" s="31" t="s">
        <v>19</v>
      </c>
      <c r="AS237" s="59">
        <v>43932</v>
      </c>
      <c r="AT237" s="32">
        <v>15.4</v>
      </c>
      <c r="AU237" s="33" t="s">
        <v>28</v>
      </c>
      <c r="AV237" s="32">
        <v>3</v>
      </c>
      <c r="AW237" s="33" t="s">
        <v>29</v>
      </c>
      <c r="AX237" s="34">
        <v>1</v>
      </c>
      <c r="AY237" s="32">
        <v>3</v>
      </c>
      <c r="AZ237" s="33" t="s">
        <v>29</v>
      </c>
      <c r="BA237" s="35">
        <v>8.65</v>
      </c>
      <c r="BB237" s="33" t="s">
        <v>30</v>
      </c>
      <c r="BC237" s="35">
        <v>19.32</v>
      </c>
      <c r="BD237" s="33" t="s">
        <v>30</v>
      </c>
      <c r="BE237" s="35">
        <v>0</v>
      </c>
      <c r="BF237" s="33" t="s">
        <v>30</v>
      </c>
      <c r="BG237" s="35">
        <v>0</v>
      </c>
      <c r="BH237" s="33" t="s">
        <v>30</v>
      </c>
      <c r="BI237" s="35">
        <v>0</v>
      </c>
      <c r="BJ237" s="33" t="s">
        <v>30</v>
      </c>
      <c r="BK237" s="35">
        <v>3.48</v>
      </c>
      <c r="BL237" s="33" t="s">
        <v>30</v>
      </c>
      <c r="BM237" s="35">
        <v>0</v>
      </c>
      <c r="BN237" s="33" t="s">
        <v>30</v>
      </c>
      <c r="BO237" s="35">
        <v>19.32</v>
      </c>
      <c r="BP237" s="33" t="s">
        <v>30</v>
      </c>
      <c r="BQ237" s="35">
        <v>3.94</v>
      </c>
      <c r="BR237" s="33" t="s">
        <v>30</v>
      </c>
      <c r="BS237" s="9">
        <f>VLOOKUP(A237,HR!A:P,16,0)</f>
        <v>24</v>
      </c>
      <c r="BT237" s="9" t="str">
        <f>VLOOKUP(A237,HR!A:S,19,0)</f>
        <v>09:01</v>
      </c>
      <c r="BU237" s="9" t="str">
        <f>VLOOKUP(VALUE(AC237),Varios!A:J,9,0)</f>
        <v>-----</v>
      </c>
      <c r="BV237" s="9" t="str">
        <f>VLOOKUP(VALUE(AC237),Varios!A:J,10,0)</f>
        <v>PEM166</v>
      </c>
      <c r="BW237" s="9" t="str">
        <f t="shared" si="43"/>
        <v>Cod:12569422 - Cli:Tantalean Salazar, Delia Gisell - Tel.:----- -Dir:Ca. San Lucas 305 - Interror B - Dist.:LA ESPERANZA - ZV:PEM166 -Llega:09:01</v>
      </c>
      <c r="BX237" t="str">
        <f t="shared" si="33"/>
        <v>3. Ent. PT</v>
      </c>
      <c r="BY237" t="str">
        <f t="shared" si="34"/>
        <v>4-Vta.</v>
      </c>
      <c r="BZ237" s="16" t="str">
        <f t="shared" si="35"/>
        <v>Contado</v>
      </c>
      <c r="CA237" s="16">
        <f t="shared" si="36"/>
        <v>19.32</v>
      </c>
      <c r="CB237" s="16" t="str">
        <f t="shared" si="37"/>
        <v xml:space="preserve"> </v>
      </c>
      <c r="CC237" s="16">
        <f t="shared" si="38"/>
        <v>3</v>
      </c>
      <c r="CD237" s="16" t="str">
        <f t="shared" si="39"/>
        <v xml:space="preserve"> </v>
      </c>
      <c r="CE237" s="16" t="str">
        <f t="shared" si="40"/>
        <v>Transporte: 3401642342 - Miranda Aguilar, Julio Cesar</v>
      </c>
      <c r="CF237" s="16">
        <f t="shared" si="41"/>
        <v>1</v>
      </c>
      <c r="CG237" s="16">
        <f>IF(Tabla1[[#This Row],[Clientes]]=1,VLOOKUP(Tabla1[[#This Row],[BK49**]],HR!A:X,24,0),"")</f>
        <v>0.5</v>
      </c>
    </row>
    <row r="238" spans="1:85" x14ac:dyDescent="0.25">
      <c r="A238" s="7" t="str">
        <f t="shared" si="42"/>
        <v>10066167</v>
      </c>
      <c r="B238" s="31" t="s">
        <v>24206</v>
      </c>
      <c r="C238" s="31" t="s">
        <v>0</v>
      </c>
      <c r="D238" s="31" t="s">
        <v>1</v>
      </c>
      <c r="E238" s="31" t="s">
        <v>22331</v>
      </c>
      <c r="F238" s="31" t="s">
        <v>3</v>
      </c>
      <c r="G238" s="31" t="s">
        <v>24207</v>
      </c>
      <c r="H238" s="31" t="s">
        <v>4</v>
      </c>
      <c r="I238" s="31" t="s">
        <v>92</v>
      </c>
      <c r="J238" s="31" t="s">
        <v>93</v>
      </c>
      <c r="K238" s="31" t="s">
        <v>22332</v>
      </c>
      <c r="L238" s="31" t="s">
        <v>22333</v>
      </c>
      <c r="M238" s="31" t="s">
        <v>22334</v>
      </c>
      <c r="N238" s="31" t="s">
        <v>22332</v>
      </c>
      <c r="O238" s="31" t="s">
        <v>22335</v>
      </c>
      <c r="P238" s="31" t="s">
        <v>11</v>
      </c>
      <c r="Q238" s="31" t="s">
        <v>24249</v>
      </c>
      <c r="R238" s="31" t="s">
        <v>12</v>
      </c>
      <c r="S238" s="31" t="s">
        <v>33</v>
      </c>
      <c r="T238" s="31" t="s">
        <v>14</v>
      </c>
      <c r="U238" s="31" t="s">
        <v>34</v>
      </c>
      <c r="V238" s="31" t="s">
        <v>16</v>
      </c>
      <c r="W238" s="31" t="s">
        <v>17</v>
      </c>
      <c r="X238" s="31" t="s">
        <v>24250</v>
      </c>
      <c r="Y238" s="31" t="s">
        <v>18</v>
      </c>
      <c r="Z238" s="31" t="s">
        <v>19</v>
      </c>
      <c r="AA238" s="31" t="s">
        <v>19</v>
      </c>
      <c r="AB238" s="31" t="s">
        <v>19</v>
      </c>
      <c r="AC238" s="31" t="s">
        <v>23475</v>
      </c>
      <c r="AD238" s="31" t="s">
        <v>9626</v>
      </c>
      <c r="AE238" s="31" t="s">
        <v>60</v>
      </c>
      <c r="AF238" s="31" t="s">
        <v>24251</v>
      </c>
      <c r="AG238" s="31" t="s">
        <v>19</v>
      </c>
      <c r="AH238" s="31" t="s">
        <v>24252</v>
      </c>
      <c r="AI238" s="31" t="s">
        <v>23</v>
      </c>
      <c r="AJ238" s="31" t="s">
        <v>24</v>
      </c>
      <c r="AK238" s="31" t="s">
        <v>35</v>
      </c>
      <c r="AL238" s="31" t="s">
        <v>26</v>
      </c>
      <c r="AM238" s="31" t="s">
        <v>19</v>
      </c>
      <c r="AN238" s="31" t="s">
        <v>19</v>
      </c>
      <c r="AO238" s="31" t="s">
        <v>19</v>
      </c>
      <c r="AP238" s="31" t="s">
        <v>27</v>
      </c>
      <c r="AQ238" s="31" t="s">
        <v>24212</v>
      </c>
      <c r="AR238" s="31" t="s">
        <v>19</v>
      </c>
      <c r="AS238" s="59">
        <v>43932</v>
      </c>
      <c r="AT238" s="32">
        <v>15.4</v>
      </c>
      <c r="AU238" s="33" t="s">
        <v>28</v>
      </c>
      <c r="AV238" s="32">
        <v>1</v>
      </c>
      <c r="AW238" s="33" t="s">
        <v>29</v>
      </c>
      <c r="AX238" s="34">
        <v>15</v>
      </c>
      <c r="AY238" s="32">
        <v>1</v>
      </c>
      <c r="AZ238" s="33" t="s">
        <v>29</v>
      </c>
      <c r="BA238" s="35">
        <v>3.28</v>
      </c>
      <c r="BB238" s="33" t="s">
        <v>30</v>
      </c>
      <c r="BC238" s="35">
        <v>16.100000000000001</v>
      </c>
      <c r="BD238" s="33" t="s">
        <v>30</v>
      </c>
      <c r="BE238" s="35">
        <v>0</v>
      </c>
      <c r="BF238" s="33" t="s">
        <v>30</v>
      </c>
      <c r="BG238" s="35">
        <v>-0.81</v>
      </c>
      <c r="BH238" s="33" t="s">
        <v>30</v>
      </c>
      <c r="BI238" s="35">
        <v>0</v>
      </c>
      <c r="BJ238" s="33" t="s">
        <v>30</v>
      </c>
      <c r="BK238" s="35">
        <v>2.75</v>
      </c>
      <c r="BL238" s="33" t="s">
        <v>30</v>
      </c>
      <c r="BM238" s="35">
        <v>0</v>
      </c>
      <c r="BN238" s="33" t="s">
        <v>30</v>
      </c>
      <c r="BO238" s="35">
        <v>15.29</v>
      </c>
      <c r="BP238" s="33" t="s">
        <v>30</v>
      </c>
      <c r="BQ238" s="35">
        <v>3.11</v>
      </c>
      <c r="BR238" s="33" t="s">
        <v>30</v>
      </c>
      <c r="BS238" s="9">
        <f>VLOOKUP(A238,HR!A:P,16,0)</f>
        <v>31</v>
      </c>
      <c r="BT238" s="9" t="str">
        <f>VLOOKUP(A238,HR!A:S,19,0)</f>
        <v>09:28</v>
      </c>
      <c r="BU238" s="9" t="str">
        <f>VLOOKUP(VALUE(AC238),Varios!A:J,9,0)</f>
        <v>---938987407-948069032-</v>
      </c>
      <c r="BV238" s="9" t="str">
        <f>VLOOKUP(VALUE(AC238),Varios!A:J,10,0)</f>
        <v>PEMD00</v>
      </c>
      <c r="BW238" s="9" t="str">
        <f t="shared" si="43"/>
        <v>Cod:10066167 - Cli:Mendez Lavado, Chabuca Alejandrina - Tel.:---938987407-948069032- -Dir:Ca. San Lucas 0519 - Dist.:LA ESPERANZA - ZV:PEMD00 -Llega:09:28</v>
      </c>
      <c r="BX238" t="str">
        <f t="shared" si="33"/>
        <v>3. Ent. PT</v>
      </c>
      <c r="BY238" t="str">
        <f t="shared" si="34"/>
        <v>4-Vta.</v>
      </c>
      <c r="BZ238" s="16" t="str">
        <f t="shared" si="35"/>
        <v>Contado</v>
      </c>
      <c r="CA238" s="16">
        <f t="shared" si="36"/>
        <v>16.100000000000001</v>
      </c>
      <c r="CB238" s="16" t="str">
        <f t="shared" si="37"/>
        <v xml:space="preserve"> </v>
      </c>
      <c r="CC238" s="16">
        <f t="shared" si="38"/>
        <v>1</v>
      </c>
      <c r="CD238" s="16" t="str">
        <f t="shared" si="39"/>
        <v xml:space="preserve"> </v>
      </c>
      <c r="CE238" s="16" t="str">
        <f t="shared" si="40"/>
        <v>Transporte: 3401642342 - Miranda Aguilar, Julio Cesar</v>
      </c>
      <c r="CF238" s="16">
        <f t="shared" si="41"/>
        <v>1</v>
      </c>
      <c r="CG238" s="16">
        <f>IF(Tabla1[[#This Row],[Clientes]]=1,VLOOKUP(Tabla1[[#This Row],[BK49**]],HR!A:X,24,0),"")</f>
        <v>0.5</v>
      </c>
    </row>
    <row r="239" spans="1:85" x14ac:dyDescent="0.25">
      <c r="A239" s="7" t="str">
        <f t="shared" si="42"/>
        <v>10066167</v>
      </c>
      <c r="B239" s="31" t="s">
        <v>24206</v>
      </c>
      <c r="C239" s="31" t="s">
        <v>0</v>
      </c>
      <c r="D239" s="31" t="s">
        <v>1</v>
      </c>
      <c r="E239" s="31" t="s">
        <v>22331</v>
      </c>
      <c r="F239" s="31" t="s">
        <v>3</v>
      </c>
      <c r="G239" s="31" t="s">
        <v>24207</v>
      </c>
      <c r="H239" s="31" t="s">
        <v>4</v>
      </c>
      <c r="I239" s="31" t="s">
        <v>92</v>
      </c>
      <c r="J239" s="31" t="s">
        <v>93</v>
      </c>
      <c r="K239" s="31" t="s">
        <v>22332</v>
      </c>
      <c r="L239" s="31" t="s">
        <v>22333</v>
      </c>
      <c r="M239" s="31" t="s">
        <v>22334</v>
      </c>
      <c r="N239" s="31" t="s">
        <v>22332</v>
      </c>
      <c r="O239" s="31" t="s">
        <v>22335</v>
      </c>
      <c r="P239" s="31" t="s">
        <v>11</v>
      </c>
      <c r="Q239" s="31" t="s">
        <v>24249</v>
      </c>
      <c r="R239" s="31" t="s">
        <v>12</v>
      </c>
      <c r="S239" s="31" t="s">
        <v>109</v>
      </c>
      <c r="T239" s="31" t="s">
        <v>14</v>
      </c>
      <c r="U239" s="31" t="s">
        <v>110</v>
      </c>
      <c r="V239" s="31" t="s">
        <v>16</v>
      </c>
      <c r="W239" s="31" t="s">
        <v>17</v>
      </c>
      <c r="X239" s="31" t="s">
        <v>24250</v>
      </c>
      <c r="Y239" s="31" t="s">
        <v>18</v>
      </c>
      <c r="Z239" s="31" t="s">
        <v>19</v>
      </c>
      <c r="AA239" s="31" t="s">
        <v>19</v>
      </c>
      <c r="AB239" s="31" t="s">
        <v>19</v>
      </c>
      <c r="AC239" s="31" t="s">
        <v>23475</v>
      </c>
      <c r="AD239" s="31" t="s">
        <v>9626</v>
      </c>
      <c r="AE239" s="31" t="s">
        <v>60</v>
      </c>
      <c r="AF239" s="31" t="s">
        <v>24251</v>
      </c>
      <c r="AG239" s="31" t="s">
        <v>19</v>
      </c>
      <c r="AH239" s="31" t="s">
        <v>24252</v>
      </c>
      <c r="AI239" s="31" t="s">
        <v>23</v>
      </c>
      <c r="AJ239" s="31" t="s">
        <v>24</v>
      </c>
      <c r="AK239" s="31" t="s">
        <v>25</v>
      </c>
      <c r="AL239" s="31" t="s">
        <v>26</v>
      </c>
      <c r="AM239" s="31" t="s">
        <v>19</v>
      </c>
      <c r="AN239" s="31" t="s">
        <v>19</v>
      </c>
      <c r="AO239" s="31" t="s">
        <v>19</v>
      </c>
      <c r="AP239" s="31" t="s">
        <v>27</v>
      </c>
      <c r="AQ239" s="31" t="s">
        <v>24212</v>
      </c>
      <c r="AR239" s="31" t="s">
        <v>19</v>
      </c>
      <c r="AS239" s="59">
        <v>43932</v>
      </c>
      <c r="AT239" s="32">
        <v>15.4</v>
      </c>
      <c r="AU239" s="33" t="s">
        <v>28</v>
      </c>
      <c r="AV239" s="32">
        <v>1</v>
      </c>
      <c r="AW239" s="33" t="s">
        <v>29</v>
      </c>
      <c r="AX239" s="34">
        <v>6</v>
      </c>
      <c r="AY239" s="32">
        <v>1</v>
      </c>
      <c r="AZ239" s="33" t="s">
        <v>29</v>
      </c>
      <c r="BA239" s="35">
        <v>1.8</v>
      </c>
      <c r="BB239" s="33" t="s">
        <v>30</v>
      </c>
      <c r="BC239" s="35">
        <v>5.54</v>
      </c>
      <c r="BD239" s="33" t="s">
        <v>30</v>
      </c>
      <c r="BE239" s="35">
        <v>0</v>
      </c>
      <c r="BF239" s="33" t="s">
        <v>30</v>
      </c>
      <c r="BG239" s="35">
        <v>0</v>
      </c>
      <c r="BH239" s="33" t="s">
        <v>30</v>
      </c>
      <c r="BI239" s="35">
        <v>0</v>
      </c>
      <c r="BJ239" s="33" t="s">
        <v>30</v>
      </c>
      <c r="BK239" s="35">
        <v>1.17</v>
      </c>
      <c r="BL239" s="33" t="s">
        <v>30</v>
      </c>
      <c r="BM239" s="35">
        <v>0.94</v>
      </c>
      <c r="BN239" s="33" t="s">
        <v>30</v>
      </c>
      <c r="BO239" s="35">
        <v>5.54</v>
      </c>
      <c r="BP239" s="33" t="s">
        <v>30</v>
      </c>
      <c r="BQ239" s="35">
        <v>2.2599999999999998</v>
      </c>
      <c r="BR239" s="33" t="s">
        <v>30</v>
      </c>
      <c r="BS239" s="9">
        <f>VLOOKUP(A239,HR!A:P,16,0)</f>
        <v>31</v>
      </c>
      <c r="BT239" s="9" t="str">
        <f>VLOOKUP(A239,HR!A:S,19,0)</f>
        <v>09:28</v>
      </c>
      <c r="BU239" s="9" t="str">
        <f>VLOOKUP(VALUE(AC239),Varios!A:J,9,0)</f>
        <v>---938987407-948069032-</v>
      </c>
      <c r="BV239" s="9" t="str">
        <f>VLOOKUP(VALUE(AC239),Varios!A:J,10,0)</f>
        <v>PEMD00</v>
      </c>
      <c r="BW239" s="9" t="str">
        <f t="shared" si="43"/>
        <v>Cod:10066167 - Cli:Mendez Lavado, Chabuca Alejandrina - Tel.:---938987407-948069032- -Dir:Ca. San Lucas 0519 - Dist.:LA ESPERANZA - ZV:PEMD00 -Llega:09:28</v>
      </c>
      <c r="BX239" t="str">
        <f t="shared" si="33"/>
        <v>3. Ent. PT</v>
      </c>
      <c r="BY239" t="str">
        <f t="shared" si="34"/>
        <v>4-Vta.</v>
      </c>
      <c r="BZ239" s="16" t="str">
        <f t="shared" si="35"/>
        <v>Contado</v>
      </c>
      <c r="CA239" s="16">
        <f t="shared" si="36"/>
        <v>5.54</v>
      </c>
      <c r="CB239" s="16" t="str">
        <f t="shared" si="37"/>
        <v xml:space="preserve"> </v>
      </c>
      <c r="CC239" s="16">
        <f t="shared" si="38"/>
        <v>1</v>
      </c>
      <c r="CD239" s="16" t="str">
        <f t="shared" si="39"/>
        <v xml:space="preserve"> </v>
      </c>
      <c r="CE239" s="16" t="str">
        <f t="shared" si="40"/>
        <v>Transporte: 3401642342 - Miranda Aguilar, Julio Cesar</v>
      </c>
      <c r="CF239" s="16">
        <f t="shared" si="41"/>
        <v>0</v>
      </c>
      <c r="CG239" s="16" t="str">
        <f>IF(Tabla1[[#This Row],[Clientes]]=1,VLOOKUP(Tabla1[[#This Row],[BK49**]],HR!A:X,24,0),"")</f>
        <v/>
      </c>
    </row>
    <row r="240" spans="1:85" x14ac:dyDescent="0.25">
      <c r="A240" s="7" t="str">
        <f t="shared" si="42"/>
        <v>10066167</v>
      </c>
      <c r="B240" s="31" t="s">
        <v>24206</v>
      </c>
      <c r="C240" s="31" t="s">
        <v>0</v>
      </c>
      <c r="D240" s="31" t="s">
        <v>1</v>
      </c>
      <c r="E240" s="31" t="s">
        <v>22331</v>
      </c>
      <c r="F240" s="31" t="s">
        <v>3</v>
      </c>
      <c r="G240" s="31" t="s">
        <v>24207</v>
      </c>
      <c r="H240" s="31" t="s">
        <v>4</v>
      </c>
      <c r="I240" s="31" t="s">
        <v>92</v>
      </c>
      <c r="J240" s="31" t="s">
        <v>93</v>
      </c>
      <c r="K240" s="31" t="s">
        <v>22332</v>
      </c>
      <c r="L240" s="31" t="s">
        <v>22333</v>
      </c>
      <c r="M240" s="31" t="s">
        <v>22334</v>
      </c>
      <c r="N240" s="31" t="s">
        <v>22332</v>
      </c>
      <c r="O240" s="31" t="s">
        <v>22335</v>
      </c>
      <c r="P240" s="31" t="s">
        <v>11</v>
      </c>
      <c r="Q240" s="31" t="s">
        <v>24249</v>
      </c>
      <c r="R240" s="31" t="s">
        <v>12</v>
      </c>
      <c r="S240" s="31" t="s">
        <v>57</v>
      </c>
      <c r="T240" s="31" t="s">
        <v>14</v>
      </c>
      <c r="U240" s="31" t="s">
        <v>58</v>
      </c>
      <c r="V240" s="31" t="s">
        <v>16</v>
      </c>
      <c r="W240" s="31" t="s">
        <v>17</v>
      </c>
      <c r="X240" s="31" t="s">
        <v>24250</v>
      </c>
      <c r="Y240" s="31" t="s">
        <v>18</v>
      </c>
      <c r="Z240" s="31" t="s">
        <v>19</v>
      </c>
      <c r="AA240" s="31" t="s">
        <v>19</v>
      </c>
      <c r="AB240" s="31" t="s">
        <v>19</v>
      </c>
      <c r="AC240" s="31" t="s">
        <v>23475</v>
      </c>
      <c r="AD240" s="31" t="s">
        <v>9626</v>
      </c>
      <c r="AE240" s="31" t="s">
        <v>60</v>
      </c>
      <c r="AF240" s="31" t="s">
        <v>24251</v>
      </c>
      <c r="AG240" s="31" t="s">
        <v>19</v>
      </c>
      <c r="AH240" s="31" t="s">
        <v>24252</v>
      </c>
      <c r="AI240" s="31" t="s">
        <v>23</v>
      </c>
      <c r="AJ240" s="31" t="s">
        <v>24</v>
      </c>
      <c r="AK240" s="31" t="s">
        <v>35</v>
      </c>
      <c r="AL240" s="31" t="s">
        <v>26</v>
      </c>
      <c r="AM240" s="31" t="s">
        <v>19</v>
      </c>
      <c r="AN240" s="31" t="s">
        <v>19</v>
      </c>
      <c r="AO240" s="31" t="s">
        <v>19</v>
      </c>
      <c r="AP240" s="31" t="s">
        <v>27</v>
      </c>
      <c r="AQ240" s="31" t="s">
        <v>24212</v>
      </c>
      <c r="AR240" s="31" t="s">
        <v>19</v>
      </c>
      <c r="AS240" s="59">
        <v>43932</v>
      </c>
      <c r="AT240" s="32">
        <v>15.4</v>
      </c>
      <c r="AU240" s="33" t="s">
        <v>28</v>
      </c>
      <c r="AV240" s="32">
        <v>1</v>
      </c>
      <c r="AW240" s="33" t="s">
        <v>29</v>
      </c>
      <c r="AX240" s="34">
        <v>1</v>
      </c>
      <c r="AY240" s="32">
        <v>1</v>
      </c>
      <c r="AZ240" s="33" t="s">
        <v>29</v>
      </c>
      <c r="BA240" s="35">
        <v>2.88</v>
      </c>
      <c r="BB240" s="33" t="s">
        <v>30</v>
      </c>
      <c r="BC240" s="35">
        <v>6.44</v>
      </c>
      <c r="BD240" s="33" t="s">
        <v>30</v>
      </c>
      <c r="BE240" s="35">
        <v>0</v>
      </c>
      <c r="BF240" s="33" t="s">
        <v>30</v>
      </c>
      <c r="BG240" s="35">
        <v>0</v>
      </c>
      <c r="BH240" s="33" t="s">
        <v>30</v>
      </c>
      <c r="BI240" s="35">
        <v>0</v>
      </c>
      <c r="BJ240" s="33" t="s">
        <v>30</v>
      </c>
      <c r="BK240" s="35">
        <v>1.1599999999999999</v>
      </c>
      <c r="BL240" s="33" t="s">
        <v>30</v>
      </c>
      <c r="BM240" s="35">
        <v>0</v>
      </c>
      <c r="BN240" s="33" t="s">
        <v>30</v>
      </c>
      <c r="BO240" s="35">
        <v>6.44</v>
      </c>
      <c r="BP240" s="33" t="s">
        <v>30</v>
      </c>
      <c r="BQ240" s="35">
        <v>1.31</v>
      </c>
      <c r="BR240" s="33" t="s">
        <v>30</v>
      </c>
      <c r="BS240" s="9">
        <f>VLOOKUP(A240,HR!A:P,16,0)</f>
        <v>31</v>
      </c>
      <c r="BT240" s="9" t="str">
        <f>VLOOKUP(A240,HR!A:S,19,0)</f>
        <v>09:28</v>
      </c>
      <c r="BU240" s="9" t="str">
        <f>VLOOKUP(VALUE(AC240),Varios!A:J,9,0)</f>
        <v>---938987407-948069032-</v>
      </c>
      <c r="BV240" s="9" t="str">
        <f>VLOOKUP(VALUE(AC240),Varios!A:J,10,0)</f>
        <v>PEMD00</v>
      </c>
      <c r="BW240" s="9" t="str">
        <f t="shared" si="43"/>
        <v>Cod:10066167 - Cli:Mendez Lavado, Chabuca Alejandrina - Tel.:---938987407-948069032- -Dir:Ca. San Lucas 0519 - Dist.:LA ESPERANZA - ZV:PEMD00 -Llega:09:28</v>
      </c>
      <c r="BX240" t="str">
        <f t="shared" si="33"/>
        <v>3. Ent. PT</v>
      </c>
      <c r="BY240" t="str">
        <f t="shared" si="34"/>
        <v>4-Vta.</v>
      </c>
      <c r="BZ240" s="16" t="str">
        <f t="shared" si="35"/>
        <v>Contado</v>
      </c>
      <c r="CA240" s="16">
        <f t="shared" si="36"/>
        <v>6.44</v>
      </c>
      <c r="CB240" s="16" t="str">
        <f t="shared" si="37"/>
        <v xml:space="preserve"> </v>
      </c>
      <c r="CC240" s="16">
        <f t="shared" si="38"/>
        <v>1</v>
      </c>
      <c r="CD240" s="16" t="str">
        <f t="shared" si="39"/>
        <v xml:space="preserve"> </v>
      </c>
      <c r="CE240" s="16" t="str">
        <f t="shared" si="40"/>
        <v>Transporte: 3401642342 - Miranda Aguilar, Julio Cesar</v>
      </c>
      <c r="CF240" s="16">
        <f t="shared" si="41"/>
        <v>0</v>
      </c>
      <c r="CG240" s="16" t="str">
        <f>IF(Tabla1[[#This Row],[Clientes]]=1,VLOOKUP(Tabla1[[#This Row],[BK49**]],HR!A:X,24,0),"")</f>
        <v/>
      </c>
    </row>
    <row r="241" spans="1:85" x14ac:dyDescent="0.25">
      <c r="A241" s="7" t="str">
        <f t="shared" si="42"/>
        <v>10941839</v>
      </c>
      <c r="B241" s="31" t="s">
        <v>24206</v>
      </c>
      <c r="C241" s="31" t="s">
        <v>0</v>
      </c>
      <c r="D241" s="31" t="s">
        <v>1</v>
      </c>
      <c r="E241" s="31" t="s">
        <v>22331</v>
      </c>
      <c r="F241" s="31" t="s">
        <v>3</v>
      </c>
      <c r="G241" s="31" t="s">
        <v>24207</v>
      </c>
      <c r="H241" s="31" t="s">
        <v>4</v>
      </c>
      <c r="I241" s="31" t="s">
        <v>92</v>
      </c>
      <c r="J241" s="31" t="s">
        <v>93</v>
      </c>
      <c r="K241" s="31" t="s">
        <v>22332</v>
      </c>
      <c r="L241" s="31" t="s">
        <v>22333</v>
      </c>
      <c r="M241" s="31" t="s">
        <v>22334</v>
      </c>
      <c r="N241" s="31" t="s">
        <v>22332</v>
      </c>
      <c r="O241" s="31" t="s">
        <v>22335</v>
      </c>
      <c r="P241" s="31" t="s">
        <v>11</v>
      </c>
      <c r="Q241" s="31" t="s">
        <v>24253</v>
      </c>
      <c r="R241" s="31" t="s">
        <v>12</v>
      </c>
      <c r="S241" s="31" t="s">
        <v>51</v>
      </c>
      <c r="T241" s="31" t="s">
        <v>14</v>
      </c>
      <c r="U241" s="31" t="s">
        <v>52</v>
      </c>
      <c r="V241" s="31" t="s">
        <v>16</v>
      </c>
      <c r="W241" s="31" t="s">
        <v>17</v>
      </c>
      <c r="X241" s="31" t="s">
        <v>24254</v>
      </c>
      <c r="Y241" s="31" t="s">
        <v>18</v>
      </c>
      <c r="Z241" s="31" t="s">
        <v>19</v>
      </c>
      <c r="AA241" s="31" t="s">
        <v>19</v>
      </c>
      <c r="AB241" s="31" t="s">
        <v>19</v>
      </c>
      <c r="AC241" s="31" t="s">
        <v>23445</v>
      </c>
      <c r="AD241" s="31" t="s">
        <v>9652</v>
      </c>
      <c r="AE241" s="31" t="s">
        <v>21</v>
      </c>
      <c r="AF241" s="31" t="s">
        <v>24255</v>
      </c>
      <c r="AG241" s="31" t="s">
        <v>19</v>
      </c>
      <c r="AH241" s="31" t="s">
        <v>24256</v>
      </c>
      <c r="AI241" s="31" t="s">
        <v>23</v>
      </c>
      <c r="AJ241" s="31" t="s">
        <v>24</v>
      </c>
      <c r="AK241" s="31" t="s">
        <v>25</v>
      </c>
      <c r="AL241" s="31" t="s">
        <v>26</v>
      </c>
      <c r="AM241" s="31" t="s">
        <v>19</v>
      </c>
      <c r="AN241" s="31" t="s">
        <v>19</v>
      </c>
      <c r="AO241" s="31" t="s">
        <v>19</v>
      </c>
      <c r="AP241" s="31" t="s">
        <v>27</v>
      </c>
      <c r="AQ241" s="31" t="s">
        <v>24212</v>
      </c>
      <c r="AR241" s="31" t="s">
        <v>19</v>
      </c>
      <c r="AS241" s="59">
        <v>43932</v>
      </c>
      <c r="AT241" s="32">
        <v>15.4</v>
      </c>
      <c r="AU241" s="33" t="s">
        <v>28</v>
      </c>
      <c r="AV241" s="32">
        <v>1</v>
      </c>
      <c r="AW241" s="33" t="s">
        <v>29</v>
      </c>
      <c r="AX241" s="34">
        <v>15</v>
      </c>
      <c r="AY241" s="32">
        <v>1</v>
      </c>
      <c r="AZ241" s="33" t="s">
        <v>29</v>
      </c>
      <c r="BA241" s="35">
        <v>4.72</v>
      </c>
      <c r="BB241" s="33" t="s">
        <v>30</v>
      </c>
      <c r="BC241" s="35">
        <v>9.27</v>
      </c>
      <c r="BD241" s="33" t="s">
        <v>30</v>
      </c>
      <c r="BE241" s="35">
        <v>0</v>
      </c>
      <c r="BF241" s="33" t="s">
        <v>30</v>
      </c>
      <c r="BG241" s="35">
        <v>0</v>
      </c>
      <c r="BH241" s="33" t="s">
        <v>30</v>
      </c>
      <c r="BI241" s="35">
        <v>0</v>
      </c>
      <c r="BJ241" s="33" t="s">
        <v>30</v>
      </c>
      <c r="BK241" s="35">
        <v>1.95</v>
      </c>
      <c r="BL241" s="33" t="s">
        <v>30</v>
      </c>
      <c r="BM241" s="35">
        <v>1.58</v>
      </c>
      <c r="BN241" s="33" t="s">
        <v>30</v>
      </c>
      <c r="BO241" s="35">
        <v>9.27</v>
      </c>
      <c r="BP241" s="33" t="s">
        <v>30</v>
      </c>
      <c r="BQ241" s="35">
        <v>3.79</v>
      </c>
      <c r="BR241" s="33" t="s">
        <v>30</v>
      </c>
      <c r="BS241" s="9">
        <f>VLOOKUP(A241,HR!A:P,16,0)</f>
        <v>21</v>
      </c>
      <c r="BT241" s="9" t="str">
        <f>VLOOKUP(A241,HR!A:S,19,0)</f>
        <v>08:49</v>
      </c>
      <c r="BU241" s="9" t="str">
        <f>VLOOKUP(VALUE(AC241),Varios!A:J,9,0)</f>
        <v>---971840296-980099733-</v>
      </c>
      <c r="BV241" s="9" t="str">
        <f>VLOOKUP(VALUE(AC241),Varios!A:J,10,0)</f>
        <v>PEMD05</v>
      </c>
      <c r="BW241" s="9" t="str">
        <f t="shared" si="43"/>
        <v>Cod:10941839 - Cli:Calderon Novoa, Lidia Doris - Tel.:---971840296-980099733- -Dir:Ca. 25 De Diciembre 116 - Dist.:LA ESPERANZA - ZV:PEMD05 -Llega:08:49</v>
      </c>
      <c r="BX241" t="str">
        <f t="shared" si="33"/>
        <v>3. Ent. PT</v>
      </c>
      <c r="BY241" t="str">
        <f t="shared" si="34"/>
        <v>4-Vta.</v>
      </c>
      <c r="BZ241" s="16" t="str">
        <f t="shared" si="35"/>
        <v>Contado</v>
      </c>
      <c r="CA241" s="16">
        <f t="shared" si="36"/>
        <v>9.27</v>
      </c>
      <c r="CB241" s="16" t="str">
        <f t="shared" si="37"/>
        <v xml:space="preserve"> </v>
      </c>
      <c r="CC241" s="16">
        <f t="shared" si="38"/>
        <v>1</v>
      </c>
      <c r="CD241" s="16" t="str">
        <f t="shared" si="39"/>
        <v xml:space="preserve"> </v>
      </c>
      <c r="CE241" s="16" t="str">
        <f t="shared" si="40"/>
        <v>Transporte: 3401642342 - Miranda Aguilar, Julio Cesar</v>
      </c>
      <c r="CF241" s="16">
        <f t="shared" si="41"/>
        <v>1</v>
      </c>
      <c r="CG241" s="16">
        <f>IF(Tabla1[[#This Row],[Clientes]]=1,VLOOKUP(Tabla1[[#This Row],[BK49**]],HR!A:X,24,0),"")</f>
        <v>0.2</v>
      </c>
    </row>
    <row r="242" spans="1:85" x14ac:dyDescent="0.25">
      <c r="A242" s="7" t="str">
        <f t="shared" si="42"/>
        <v>10941839</v>
      </c>
      <c r="B242" s="31" t="s">
        <v>24206</v>
      </c>
      <c r="C242" s="31" t="s">
        <v>0</v>
      </c>
      <c r="D242" s="31" t="s">
        <v>1</v>
      </c>
      <c r="E242" s="31" t="s">
        <v>22331</v>
      </c>
      <c r="F242" s="31" t="s">
        <v>3</v>
      </c>
      <c r="G242" s="31" t="s">
        <v>24207</v>
      </c>
      <c r="H242" s="31" t="s">
        <v>4</v>
      </c>
      <c r="I242" s="31" t="s">
        <v>92</v>
      </c>
      <c r="J242" s="31" t="s">
        <v>93</v>
      </c>
      <c r="K242" s="31" t="s">
        <v>22332</v>
      </c>
      <c r="L242" s="31" t="s">
        <v>22333</v>
      </c>
      <c r="M242" s="31" t="s">
        <v>22334</v>
      </c>
      <c r="N242" s="31" t="s">
        <v>22332</v>
      </c>
      <c r="O242" s="31" t="s">
        <v>22335</v>
      </c>
      <c r="P242" s="31" t="s">
        <v>11</v>
      </c>
      <c r="Q242" s="31" t="s">
        <v>24253</v>
      </c>
      <c r="R242" s="31" t="s">
        <v>12</v>
      </c>
      <c r="S242" s="31" t="s">
        <v>13</v>
      </c>
      <c r="T242" s="31" t="s">
        <v>14</v>
      </c>
      <c r="U242" s="31" t="s">
        <v>15</v>
      </c>
      <c r="V242" s="31" t="s">
        <v>16</v>
      </c>
      <c r="W242" s="31" t="s">
        <v>17</v>
      </c>
      <c r="X242" s="31" t="s">
        <v>24254</v>
      </c>
      <c r="Y242" s="31" t="s">
        <v>18</v>
      </c>
      <c r="Z242" s="31" t="s">
        <v>19</v>
      </c>
      <c r="AA242" s="31" t="s">
        <v>19</v>
      </c>
      <c r="AB242" s="31" t="s">
        <v>19</v>
      </c>
      <c r="AC242" s="31" t="s">
        <v>23445</v>
      </c>
      <c r="AD242" s="31" t="s">
        <v>9652</v>
      </c>
      <c r="AE242" s="31" t="s">
        <v>21</v>
      </c>
      <c r="AF242" s="31" t="s">
        <v>24255</v>
      </c>
      <c r="AG242" s="31" t="s">
        <v>19</v>
      </c>
      <c r="AH242" s="31" t="s">
        <v>24256</v>
      </c>
      <c r="AI242" s="31" t="s">
        <v>23</v>
      </c>
      <c r="AJ242" s="31" t="s">
        <v>24</v>
      </c>
      <c r="AK242" s="31" t="s">
        <v>25</v>
      </c>
      <c r="AL242" s="31" t="s">
        <v>26</v>
      </c>
      <c r="AM242" s="31" t="s">
        <v>19</v>
      </c>
      <c r="AN242" s="31" t="s">
        <v>19</v>
      </c>
      <c r="AO242" s="31" t="s">
        <v>19</v>
      </c>
      <c r="AP242" s="31" t="s">
        <v>27</v>
      </c>
      <c r="AQ242" s="31" t="s">
        <v>24212</v>
      </c>
      <c r="AR242" s="31" t="s">
        <v>19</v>
      </c>
      <c r="AS242" s="59">
        <v>43932</v>
      </c>
      <c r="AT242" s="32">
        <v>15.4</v>
      </c>
      <c r="AU242" s="33" t="s">
        <v>28</v>
      </c>
      <c r="AV242" s="32">
        <v>1</v>
      </c>
      <c r="AW242" s="33" t="s">
        <v>29</v>
      </c>
      <c r="AX242" s="34">
        <v>4</v>
      </c>
      <c r="AY242" s="32">
        <v>1</v>
      </c>
      <c r="AZ242" s="33" t="s">
        <v>29</v>
      </c>
      <c r="BA242" s="35">
        <v>4.25</v>
      </c>
      <c r="BB242" s="33" t="s">
        <v>30</v>
      </c>
      <c r="BC242" s="35">
        <v>16.91</v>
      </c>
      <c r="BD242" s="33" t="s">
        <v>30</v>
      </c>
      <c r="BE242" s="35">
        <v>0</v>
      </c>
      <c r="BF242" s="33" t="s">
        <v>30</v>
      </c>
      <c r="BG242" s="35">
        <v>-0.99</v>
      </c>
      <c r="BH242" s="33" t="s">
        <v>30</v>
      </c>
      <c r="BI242" s="35">
        <v>0</v>
      </c>
      <c r="BJ242" s="33" t="s">
        <v>30</v>
      </c>
      <c r="BK242" s="35">
        <v>3.35</v>
      </c>
      <c r="BL242" s="33" t="s">
        <v>30</v>
      </c>
      <c r="BM242" s="35">
        <v>2.71</v>
      </c>
      <c r="BN242" s="33" t="s">
        <v>30</v>
      </c>
      <c r="BO242" s="35">
        <v>15.92</v>
      </c>
      <c r="BP242" s="33" t="s">
        <v>30</v>
      </c>
      <c r="BQ242" s="35">
        <v>6.5</v>
      </c>
      <c r="BR242" s="33" t="s">
        <v>30</v>
      </c>
      <c r="BS242" s="9">
        <f>VLOOKUP(A242,HR!A:P,16,0)</f>
        <v>21</v>
      </c>
      <c r="BT242" s="9" t="str">
        <f>VLOOKUP(A242,HR!A:S,19,0)</f>
        <v>08:49</v>
      </c>
      <c r="BU242" s="9" t="str">
        <f>VLOOKUP(VALUE(AC242),Varios!A:J,9,0)</f>
        <v>---971840296-980099733-</v>
      </c>
      <c r="BV242" s="9" t="str">
        <f>VLOOKUP(VALUE(AC242),Varios!A:J,10,0)</f>
        <v>PEMD05</v>
      </c>
      <c r="BW242" s="9" t="str">
        <f t="shared" si="43"/>
        <v>Cod:10941839 - Cli:Calderon Novoa, Lidia Doris - Tel.:---971840296-980099733- -Dir:Ca. 25 De Diciembre 116 - Dist.:LA ESPERANZA - ZV:PEMD05 -Llega:08:49</v>
      </c>
      <c r="BX242" t="str">
        <f t="shared" si="33"/>
        <v>3. Ent. PT</v>
      </c>
      <c r="BY242" t="str">
        <f t="shared" si="34"/>
        <v>4-Vta.</v>
      </c>
      <c r="BZ242" s="16" t="str">
        <f t="shared" si="35"/>
        <v>Contado</v>
      </c>
      <c r="CA242" s="16">
        <f t="shared" si="36"/>
        <v>16.91</v>
      </c>
      <c r="CB242" s="16" t="str">
        <f t="shared" si="37"/>
        <v xml:space="preserve"> </v>
      </c>
      <c r="CC242" s="16">
        <f t="shared" si="38"/>
        <v>1</v>
      </c>
      <c r="CD242" s="16" t="str">
        <f t="shared" si="39"/>
        <v xml:space="preserve"> </v>
      </c>
      <c r="CE242" s="16" t="str">
        <f t="shared" si="40"/>
        <v>Transporte: 3401642342 - Miranda Aguilar, Julio Cesar</v>
      </c>
      <c r="CF242" s="16">
        <f t="shared" si="41"/>
        <v>0</v>
      </c>
      <c r="CG242" s="16" t="str">
        <f>IF(Tabla1[[#This Row],[Clientes]]=1,VLOOKUP(Tabla1[[#This Row],[BK49**]],HR!A:X,24,0),"")</f>
        <v/>
      </c>
    </row>
    <row r="243" spans="1:85" x14ac:dyDescent="0.25">
      <c r="A243" s="7" t="str">
        <f t="shared" si="42"/>
        <v>10941839</v>
      </c>
      <c r="B243" s="31" t="s">
        <v>24206</v>
      </c>
      <c r="C243" s="31" t="s">
        <v>0</v>
      </c>
      <c r="D243" s="31" t="s">
        <v>1</v>
      </c>
      <c r="E243" s="31" t="s">
        <v>22331</v>
      </c>
      <c r="F243" s="31" t="s">
        <v>3</v>
      </c>
      <c r="G243" s="31" t="s">
        <v>24207</v>
      </c>
      <c r="H243" s="31" t="s">
        <v>4</v>
      </c>
      <c r="I243" s="31" t="s">
        <v>92</v>
      </c>
      <c r="J243" s="31" t="s">
        <v>93</v>
      </c>
      <c r="K243" s="31" t="s">
        <v>22332</v>
      </c>
      <c r="L243" s="31" t="s">
        <v>22333</v>
      </c>
      <c r="M243" s="31" t="s">
        <v>22334</v>
      </c>
      <c r="N243" s="31" t="s">
        <v>22332</v>
      </c>
      <c r="O243" s="31" t="s">
        <v>22335</v>
      </c>
      <c r="P243" s="31" t="s">
        <v>11</v>
      </c>
      <c r="Q243" s="31" t="s">
        <v>24253</v>
      </c>
      <c r="R243" s="31" t="s">
        <v>12</v>
      </c>
      <c r="S243" s="31" t="s">
        <v>109</v>
      </c>
      <c r="T243" s="31" t="s">
        <v>14</v>
      </c>
      <c r="U243" s="31" t="s">
        <v>110</v>
      </c>
      <c r="V243" s="31" t="s">
        <v>16</v>
      </c>
      <c r="W243" s="31" t="s">
        <v>17</v>
      </c>
      <c r="X243" s="31" t="s">
        <v>24254</v>
      </c>
      <c r="Y243" s="31" t="s">
        <v>18</v>
      </c>
      <c r="Z243" s="31" t="s">
        <v>19</v>
      </c>
      <c r="AA243" s="31" t="s">
        <v>19</v>
      </c>
      <c r="AB243" s="31" t="s">
        <v>19</v>
      </c>
      <c r="AC243" s="31" t="s">
        <v>23445</v>
      </c>
      <c r="AD243" s="31" t="s">
        <v>9652</v>
      </c>
      <c r="AE243" s="31" t="s">
        <v>21</v>
      </c>
      <c r="AF243" s="31" t="s">
        <v>24255</v>
      </c>
      <c r="AG243" s="31" t="s">
        <v>19</v>
      </c>
      <c r="AH243" s="31" t="s">
        <v>24256</v>
      </c>
      <c r="AI243" s="31" t="s">
        <v>23</v>
      </c>
      <c r="AJ243" s="31" t="s">
        <v>24</v>
      </c>
      <c r="AK243" s="31" t="s">
        <v>25</v>
      </c>
      <c r="AL243" s="31" t="s">
        <v>26</v>
      </c>
      <c r="AM243" s="31" t="s">
        <v>19</v>
      </c>
      <c r="AN243" s="31" t="s">
        <v>19</v>
      </c>
      <c r="AO243" s="31" t="s">
        <v>19</v>
      </c>
      <c r="AP243" s="31" t="s">
        <v>27</v>
      </c>
      <c r="AQ243" s="31" t="s">
        <v>24212</v>
      </c>
      <c r="AR243" s="31" t="s">
        <v>19</v>
      </c>
      <c r="AS243" s="59">
        <v>43932</v>
      </c>
      <c r="AT243" s="32">
        <v>15.4</v>
      </c>
      <c r="AU243" s="33" t="s">
        <v>28</v>
      </c>
      <c r="AV243" s="32">
        <v>1</v>
      </c>
      <c r="AW243" s="33" t="s">
        <v>29</v>
      </c>
      <c r="AX243" s="34">
        <v>6</v>
      </c>
      <c r="AY243" s="32">
        <v>1</v>
      </c>
      <c r="AZ243" s="33" t="s">
        <v>29</v>
      </c>
      <c r="BA243" s="35">
        <v>1.8</v>
      </c>
      <c r="BB243" s="33" t="s">
        <v>30</v>
      </c>
      <c r="BC243" s="35">
        <v>5.54</v>
      </c>
      <c r="BD243" s="33" t="s">
        <v>30</v>
      </c>
      <c r="BE243" s="35">
        <v>0</v>
      </c>
      <c r="BF243" s="33" t="s">
        <v>30</v>
      </c>
      <c r="BG243" s="35">
        <v>0</v>
      </c>
      <c r="BH243" s="33" t="s">
        <v>30</v>
      </c>
      <c r="BI243" s="35">
        <v>0</v>
      </c>
      <c r="BJ243" s="33" t="s">
        <v>30</v>
      </c>
      <c r="BK243" s="35">
        <v>1.17</v>
      </c>
      <c r="BL243" s="33" t="s">
        <v>30</v>
      </c>
      <c r="BM243" s="35">
        <v>0.94</v>
      </c>
      <c r="BN243" s="33" t="s">
        <v>30</v>
      </c>
      <c r="BO243" s="35">
        <v>5.54</v>
      </c>
      <c r="BP243" s="33" t="s">
        <v>30</v>
      </c>
      <c r="BQ243" s="35">
        <v>2.2599999999999998</v>
      </c>
      <c r="BR243" s="33" t="s">
        <v>30</v>
      </c>
      <c r="BS243" s="9">
        <f>VLOOKUP(A243,HR!A:P,16,0)</f>
        <v>21</v>
      </c>
      <c r="BT243" s="9" t="str">
        <f>VLOOKUP(A243,HR!A:S,19,0)</f>
        <v>08:49</v>
      </c>
      <c r="BU243" s="9" t="str">
        <f>VLOOKUP(VALUE(AC243),Varios!A:J,9,0)</f>
        <v>---971840296-980099733-</v>
      </c>
      <c r="BV243" s="9" t="str">
        <f>VLOOKUP(VALUE(AC243),Varios!A:J,10,0)</f>
        <v>PEMD05</v>
      </c>
      <c r="BW243" s="9" t="str">
        <f t="shared" si="43"/>
        <v>Cod:10941839 - Cli:Calderon Novoa, Lidia Doris - Tel.:---971840296-980099733- -Dir:Ca. 25 De Diciembre 116 - Dist.:LA ESPERANZA - ZV:PEMD05 -Llega:08:49</v>
      </c>
      <c r="BX243" t="str">
        <f t="shared" si="33"/>
        <v>3. Ent. PT</v>
      </c>
      <c r="BY243" t="str">
        <f t="shared" si="34"/>
        <v>4-Vta.</v>
      </c>
      <c r="BZ243" s="16" t="str">
        <f t="shared" si="35"/>
        <v>Contado</v>
      </c>
      <c r="CA243" s="16">
        <f t="shared" si="36"/>
        <v>5.54</v>
      </c>
      <c r="CB243" s="16" t="str">
        <f t="shared" si="37"/>
        <v xml:space="preserve"> </v>
      </c>
      <c r="CC243" s="16">
        <f t="shared" si="38"/>
        <v>1</v>
      </c>
      <c r="CD243" s="16" t="str">
        <f t="shared" si="39"/>
        <v xml:space="preserve"> </v>
      </c>
      <c r="CE243" s="16" t="str">
        <f t="shared" si="40"/>
        <v>Transporte: 3401642342 - Miranda Aguilar, Julio Cesar</v>
      </c>
      <c r="CF243" s="16">
        <f t="shared" si="41"/>
        <v>0</v>
      </c>
      <c r="CG243" s="16" t="str">
        <f>IF(Tabla1[[#This Row],[Clientes]]=1,VLOOKUP(Tabla1[[#This Row],[BK49**]],HR!A:X,24,0),"")</f>
        <v/>
      </c>
    </row>
    <row r="244" spans="1:85" x14ac:dyDescent="0.25">
      <c r="A244" s="7" t="str">
        <f t="shared" si="42"/>
        <v>10941839</v>
      </c>
      <c r="B244" s="31" t="s">
        <v>24206</v>
      </c>
      <c r="C244" s="31" t="s">
        <v>0</v>
      </c>
      <c r="D244" s="31" t="s">
        <v>1</v>
      </c>
      <c r="E244" s="31" t="s">
        <v>22331</v>
      </c>
      <c r="F244" s="31" t="s">
        <v>3</v>
      </c>
      <c r="G244" s="31" t="s">
        <v>24207</v>
      </c>
      <c r="H244" s="31" t="s">
        <v>4</v>
      </c>
      <c r="I244" s="31" t="s">
        <v>92</v>
      </c>
      <c r="J244" s="31" t="s">
        <v>93</v>
      </c>
      <c r="K244" s="31" t="s">
        <v>22332</v>
      </c>
      <c r="L244" s="31" t="s">
        <v>22333</v>
      </c>
      <c r="M244" s="31" t="s">
        <v>22334</v>
      </c>
      <c r="N244" s="31" t="s">
        <v>22332</v>
      </c>
      <c r="O244" s="31" t="s">
        <v>22335</v>
      </c>
      <c r="P244" s="31" t="s">
        <v>11</v>
      </c>
      <c r="Q244" s="31" t="s">
        <v>24253</v>
      </c>
      <c r="R244" s="31" t="s">
        <v>12</v>
      </c>
      <c r="S244" s="31" t="s">
        <v>51</v>
      </c>
      <c r="T244" s="31" t="s">
        <v>53</v>
      </c>
      <c r="U244" s="31" t="s">
        <v>52</v>
      </c>
      <c r="V244" s="31" t="s">
        <v>16</v>
      </c>
      <c r="W244" s="31" t="s">
        <v>17</v>
      </c>
      <c r="X244" s="31" t="s">
        <v>24254</v>
      </c>
      <c r="Y244" s="31" t="s">
        <v>18</v>
      </c>
      <c r="Z244" s="31" t="s">
        <v>19</v>
      </c>
      <c r="AA244" s="31" t="s">
        <v>19</v>
      </c>
      <c r="AB244" s="31" t="s">
        <v>19</v>
      </c>
      <c r="AC244" s="31" t="s">
        <v>23445</v>
      </c>
      <c r="AD244" s="31" t="s">
        <v>9652</v>
      </c>
      <c r="AE244" s="31" t="s">
        <v>21</v>
      </c>
      <c r="AF244" s="31" t="s">
        <v>24255</v>
      </c>
      <c r="AG244" s="31" t="s">
        <v>19</v>
      </c>
      <c r="AH244" s="31" t="s">
        <v>24256</v>
      </c>
      <c r="AI244" s="31" t="s">
        <v>23</v>
      </c>
      <c r="AJ244" s="31" t="s">
        <v>24</v>
      </c>
      <c r="AK244" s="31" t="s">
        <v>25</v>
      </c>
      <c r="AL244" s="31" t="s">
        <v>26</v>
      </c>
      <c r="AM244" s="31" t="s">
        <v>54</v>
      </c>
      <c r="AN244" s="31" t="s">
        <v>19</v>
      </c>
      <c r="AO244" s="31" t="s">
        <v>19</v>
      </c>
      <c r="AP244" s="31" t="s">
        <v>27</v>
      </c>
      <c r="AQ244" s="31" t="s">
        <v>24212</v>
      </c>
      <c r="AR244" s="31" t="s">
        <v>55</v>
      </c>
      <c r="AS244" s="59">
        <v>43932</v>
      </c>
      <c r="AT244" s="32">
        <v>15.4</v>
      </c>
      <c r="AU244" s="33" t="s">
        <v>28</v>
      </c>
      <c r="AV244" s="32">
        <v>1</v>
      </c>
      <c r="AW244" s="33" t="s">
        <v>16</v>
      </c>
      <c r="AX244" s="34">
        <v>15</v>
      </c>
      <c r="AY244" s="32">
        <v>1</v>
      </c>
      <c r="AZ244" s="33" t="s">
        <v>16</v>
      </c>
      <c r="BA244" s="35">
        <v>0.31</v>
      </c>
      <c r="BB244" s="33" t="s">
        <v>30</v>
      </c>
      <c r="BC244" s="35">
        <v>0.62</v>
      </c>
      <c r="BD244" s="33" t="s">
        <v>30</v>
      </c>
      <c r="BE244" s="35">
        <v>0</v>
      </c>
      <c r="BF244" s="33" t="s">
        <v>30</v>
      </c>
      <c r="BG244" s="35">
        <v>0</v>
      </c>
      <c r="BH244" s="33" t="s">
        <v>30</v>
      </c>
      <c r="BI244" s="35">
        <v>0</v>
      </c>
      <c r="BJ244" s="33" t="s">
        <v>30</v>
      </c>
      <c r="BK244" s="35">
        <v>0</v>
      </c>
      <c r="BL244" s="33" t="s">
        <v>30</v>
      </c>
      <c r="BM244" s="35">
        <v>0</v>
      </c>
      <c r="BN244" s="33" t="s">
        <v>30</v>
      </c>
      <c r="BO244" s="35">
        <v>0</v>
      </c>
      <c r="BP244" s="33" t="s">
        <v>30</v>
      </c>
      <c r="BQ244" s="35">
        <v>0</v>
      </c>
      <c r="BR244" s="33" t="s">
        <v>30</v>
      </c>
      <c r="BS244" s="9">
        <f>VLOOKUP(A244,HR!A:P,16,0)</f>
        <v>21</v>
      </c>
      <c r="BT244" s="9" t="str">
        <f>VLOOKUP(A244,HR!A:S,19,0)</f>
        <v>08:49</v>
      </c>
      <c r="BU244" s="9" t="str">
        <f>VLOOKUP(VALUE(AC244),Varios!A:J,9,0)</f>
        <v>---971840296-980099733-</v>
      </c>
      <c r="BV244" s="9" t="str">
        <f>VLOOKUP(VALUE(AC244),Varios!A:J,10,0)</f>
        <v>PEMD05</v>
      </c>
      <c r="BW244" s="9" t="str">
        <f t="shared" si="43"/>
        <v>Cod:10941839 - Cli:Calderon Novoa, Lidia Doris - Tel.:---971840296-980099733- -Dir:Ca. 25 De Diciembre 116 - Dist.:LA ESPERANZA - ZV:PEMD05 -Llega:08:49</v>
      </c>
      <c r="BX244" t="str">
        <f t="shared" si="33"/>
        <v>3. Ent. PT</v>
      </c>
      <c r="BY244" t="str">
        <f t="shared" si="34"/>
        <v>5-Bon.</v>
      </c>
      <c r="BZ244" s="16" t="str">
        <f t="shared" si="35"/>
        <v>Contado</v>
      </c>
      <c r="CA244" s="16">
        <f t="shared" si="36"/>
        <v>0.62</v>
      </c>
      <c r="CB244" s="16" t="str">
        <f t="shared" si="37"/>
        <v xml:space="preserve"> </v>
      </c>
      <c r="CC244" s="16" t="str">
        <f t="shared" si="38"/>
        <v/>
      </c>
      <c r="CD244" s="16">
        <f t="shared" si="39"/>
        <v>1</v>
      </c>
      <c r="CE244" s="16" t="str">
        <f t="shared" si="40"/>
        <v>Transporte: 3401642342 - Miranda Aguilar, Julio Cesar</v>
      </c>
      <c r="CF244" s="16">
        <f t="shared" si="41"/>
        <v>0</v>
      </c>
      <c r="CG244" s="16" t="str">
        <f>IF(Tabla1[[#This Row],[Clientes]]=1,VLOOKUP(Tabla1[[#This Row],[BK49**]],HR!A:X,24,0),"")</f>
        <v/>
      </c>
    </row>
    <row r="245" spans="1:85" x14ac:dyDescent="0.25">
      <c r="A245" s="7" t="str">
        <f t="shared" si="42"/>
        <v>12221368</v>
      </c>
      <c r="B245" s="31" t="s">
        <v>24206</v>
      </c>
      <c r="C245" s="31" t="s">
        <v>0</v>
      </c>
      <c r="D245" s="31" t="s">
        <v>1</v>
      </c>
      <c r="E245" s="31" t="s">
        <v>22331</v>
      </c>
      <c r="F245" s="31" t="s">
        <v>3</v>
      </c>
      <c r="G245" s="31" t="s">
        <v>24207</v>
      </c>
      <c r="H245" s="31" t="s">
        <v>4</v>
      </c>
      <c r="I245" s="31" t="s">
        <v>92</v>
      </c>
      <c r="J245" s="31" t="s">
        <v>93</v>
      </c>
      <c r="K245" s="31" t="s">
        <v>22332</v>
      </c>
      <c r="L245" s="31" t="s">
        <v>22333</v>
      </c>
      <c r="M245" s="31" t="s">
        <v>22334</v>
      </c>
      <c r="N245" s="31" t="s">
        <v>22332</v>
      </c>
      <c r="O245" s="31" t="s">
        <v>22335</v>
      </c>
      <c r="P245" s="31" t="s">
        <v>11</v>
      </c>
      <c r="Q245" s="31" t="s">
        <v>24257</v>
      </c>
      <c r="R245" s="31" t="s">
        <v>12</v>
      </c>
      <c r="S245" s="31" t="s">
        <v>39</v>
      </c>
      <c r="T245" s="31" t="s">
        <v>14</v>
      </c>
      <c r="U245" s="31" t="s">
        <v>40</v>
      </c>
      <c r="V245" s="31" t="s">
        <v>16</v>
      </c>
      <c r="W245" s="31" t="s">
        <v>17</v>
      </c>
      <c r="X245" s="31" t="s">
        <v>24258</v>
      </c>
      <c r="Y245" s="31" t="s">
        <v>18</v>
      </c>
      <c r="Z245" s="31" t="s">
        <v>19</v>
      </c>
      <c r="AA245" s="31" t="s">
        <v>19</v>
      </c>
      <c r="AB245" s="31" t="s">
        <v>19</v>
      </c>
      <c r="AC245" s="31" t="s">
        <v>23466</v>
      </c>
      <c r="AD245" s="31" t="s">
        <v>19205</v>
      </c>
      <c r="AE245" s="31" t="s">
        <v>60</v>
      </c>
      <c r="AF245" s="31" t="s">
        <v>24259</v>
      </c>
      <c r="AG245" s="31" t="s">
        <v>24260</v>
      </c>
      <c r="AH245" s="31" t="s">
        <v>24261</v>
      </c>
      <c r="AI245" s="31" t="s">
        <v>23</v>
      </c>
      <c r="AJ245" s="31" t="s">
        <v>24</v>
      </c>
      <c r="AK245" s="31" t="s">
        <v>41</v>
      </c>
      <c r="AL245" s="31" t="s">
        <v>26</v>
      </c>
      <c r="AM245" s="31" t="s">
        <v>19</v>
      </c>
      <c r="AN245" s="31" t="s">
        <v>19</v>
      </c>
      <c r="AO245" s="31" t="s">
        <v>19</v>
      </c>
      <c r="AP245" s="31" t="s">
        <v>27</v>
      </c>
      <c r="AQ245" s="31" t="s">
        <v>24212</v>
      </c>
      <c r="AR245" s="31" t="s">
        <v>19</v>
      </c>
      <c r="AS245" s="59">
        <v>43932</v>
      </c>
      <c r="AT245" s="32">
        <v>15.4</v>
      </c>
      <c r="AU245" s="33" t="s">
        <v>28</v>
      </c>
      <c r="AV245" s="32">
        <v>2</v>
      </c>
      <c r="AW245" s="33" t="s">
        <v>29</v>
      </c>
      <c r="AX245" s="34">
        <v>12</v>
      </c>
      <c r="AY245" s="32">
        <v>2</v>
      </c>
      <c r="AZ245" s="33" t="s">
        <v>29</v>
      </c>
      <c r="BA245" s="35">
        <v>8.51</v>
      </c>
      <c r="BB245" s="33" t="s">
        <v>30</v>
      </c>
      <c r="BC245" s="35">
        <v>14.49</v>
      </c>
      <c r="BD245" s="33" t="s">
        <v>30</v>
      </c>
      <c r="BE245" s="35">
        <v>0</v>
      </c>
      <c r="BF245" s="33" t="s">
        <v>30</v>
      </c>
      <c r="BG245" s="35">
        <v>0</v>
      </c>
      <c r="BH245" s="33" t="s">
        <v>30</v>
      </c>
      <c r="BI245" s="35">
        <v>0</v>
      </c>
      <c r="BJ245" s="33" t="s">
        <v>30</v>
      </c>
      <c r="BK245" s="35">
        <v>3.05</v>
      </c>
      <c r="BL245" s="33" t="s">
        <v>30</v>
      </c>
      <c r="BM245" s="35">
        <v>2.46</v>
      </c>
      <c r="BN245" s="33" t="s">
        <v>30</v>
      </c>
      <c r="BO245" s="35">
        <v>14.49</v>
      </c>
      <c r="BP245" s="33" t="s">
        <v>30</v>
      </c>
      <c r="BQ245" s="35">
        <v>5.51</v>
      </c>
      <c r="BR245" s="33" t="s">
        <v>30</v>
      </c>
      <c r="BS245" s="9">
        <f>VLOOKUP(A245,HR!A:P,16,0)</f>
        <v>28</v>
      </c>
      <c r="BT245" s="9" t="str">
        <f>VLOOKUP(A245,HR!A:S,19,0)</f>
        <v>09:13</v>
      </c>
      <c r="BU245" s="9" t="str">
        <f>VLOOKUP(VALUE(AC245),Varios!A:J,9,0)</f>
        <v>---975083529--</v>
      </c>
      <c r="BV245" s="9" t="str">
        <f>VLOOKUP(VALUE(AC245),Varios!A:J,10,0)</f>
        <v>PEMD01</v>
      </c>
      <c r="BW245" s="9" t="str">
        <f t="shared" si="43"/>
        <v>Cod:12221368 - Cli:Villanueva Enriquez, Santos Marilu - Tel.:---975083529-- -Dir:Urb. Manuel Arevalo Iii Mz A-52 Lt - Dist.:LA ESPERANZA - ZV:PEMD01 -Llega:09:13</v>
      </c>
      <c r="BX245" t="str">
        <f t="shared" si="33"/>
        <v>3. Ent. PT</v>
      </c>
      <c r="BY245" t="str">
        <f t="shared" si="34"/>
        <v>4-Vta.</v>
      </c>
      <c r="BZ245" s="16" t="str">
        <f t="shared" si="35"/>
        <v>Contado</v>
      </c>
      <c r="CA245" s="16">
        <f t="shared" si="36"/>
        <v>14.49</v>
      </c>
      <c r="CB245" s="16" t="str">
        <f t="shared" si="37"/>
        <v xml:space="preserve"> </v>
      </c>
      <c r="CC245" s="16">
        <f t="shared" si="38"/>
        <v>2</v>
      </c>
      <c r="CD245" s="16" t="str">
        <f t="shared" si="39"/>
        <v xml:space="preserve"> </v>
      </c>
      <c r="CE245" s="16" t="str">
        <f t="shared" si="40"/>
        <v>Transporte: 3401642342 - Miranda Aguilar, Julio Cesar</v>
      </c>
      <c r="CF245" s="16">
        <f t="shared" si="41"/>
        <v>1</v>
      </c>
      <c r="CG245" s="16">
        <f>IF(Tabla1[[#This Row],[Clientes]]=1,VLOOKUP(Tabla1[[#This Row],[BK49**]],HR!A:X,24,0),"")</f>
        <v>0.2</v>
      </c>
    </row>
    <row r="246" spans="1:85" x14ac:dyDescent="0.25">
      <c r="A246" s="7" t="str">
        <f t="shared" si="42"/>
        <v>12221368</v>
      </c>
      <c r="B246" s="31" t="s">
        <v>24206</v>
      </c>
      <c r="C246" s="31" t="s">
        <v>0</v>
      </c>
      <c r="D246" s="31" t="s">
        <v>1</v>
      </c>
      <c r="E246" s="31" t="s">
        <v>22331</v>
      </c>
      <c r="F246" s="31" t="s">
        <v>3</v>
      </c>
      <c r="G246" s="31" t="s">
        <v>24207</v>
      </c>
      <c r="H246" s="31" t="s">
        <v>4</v>
      </c>
      <c r="I246" s="31" t="s">
        <v>92</v>
      </c>
      <c r="J246" s="31" t="s">
        <v>93</v>
      </c>
      <c r="K246" s="31" t="s">
        <v>22332</v>
      </c>
      <c r="L246" s="31" t="s">
        <v>22333</v>
      </c>
      <c r="M246" s="31" t="s">
        <v>22334</v>
      </c>
      <c r="N246" s="31" t="s">
        <v>22332</v>
      </c>
      <c r="O246" s="31" t="s">
        <v>22335</v>
      </c>
      <c r="P246" s="31" t="s">
        <v>11</v>
      </c>
      <c r="Q246" s="31" t="s">
        <v>24257</v>
      </c>
      <c r="R246" s="31" t="s">
        <v>12</v>
      </c>
      <c r="S246" s="31" t="s">
        <v>13</v>
      </c>
      <c r="T246" s="31" t="s">
        <v>14</v>
      </c>
      <c r="U246" s="31" t="s">
        <v>15</v>
      </c>
      <c r="V246" s="31" t="s">
        <v>16</v>
      </c>
      <c r="W246" s="31" t="s">
        <v>17</v>
      </c>
      <c r="X246" s="31" t="s">
        <v>24258</v>
      </c>
      <c r="Y246" s="31" t="s">
        <v>18</v>
      </c>
      <c r="Z246" s="31" t="s">
        <v>19</v>
      </c>
      <c r="AA246" s="31" t="s">
        <v>19</v>
      </c>
      <c r="AB246" s="31" t="s">
        <v>19</v>
      </c>
      <c r="AC246" s="31" t="s">
        <v>23466</v>
      </c>
      <c r="AD246" s="31" t="s">
        <v>19205</v>
      </c>
      <c r="AE246" s="31" t="s">
        <v>60</v>
      </c>
      <c r="AF246" s="31" t="s">
        <v>24259</v>
      </c>
      <c r="AG246" s="31" t="s">
        <v>24260</v>
      </c>
      <c r="AH246" s="31" t="s">
        <v>24261</v>
      </c>
      <c r="AI246" s="31" t="s">
        <v>23</v>
      </c>
      <c r="AJ246" s="31" t="s">
        <v>24</v>
      </c>
      <c r="AK246" s="31" t="s">
        <v>25</v>
      </c>
      <c r="AL246" s="31" t="s">
        <v>26</v>
      </c>
      <c r="AM246" s="31" t="s">
        <v>19</v>
      </c>
      <c r="AN246" s="31" t="s">
        <v>19</v>
      </c>
      <c r="AO246" s="31" t="s">
        <v>19</v>
      </c>
      <c r="AP246" s="31" t="s">
        <v>27</v>
      </c>
      <c r="AQ246" s="31" t="s">
        <v>24212</v>
      </c>
      <c r="AR246" s="31" t="s">
        <v>19</v>
      </c>
      <c r="AS246" s="59">
        <v>43932</v>
      </c>
      <c r="AT246" s="32">
        <v>15.4</v>
      </c>
      <c r="AU246" s="33" t="s">
        <v>28</v>
      </c>
      <c r="AV246" s="32">
        <v>1</v>
      </c>
      <c r="AW246" s="33" t="s">
        <v>29</v>
      </c>
      <c r="AX246" s="34">
        <v>4</v>
      </c>
      <c r="AY246" s="32">
        <v>1</v>
      </c>
      <c r="AZ246" s="33" t="s">
        <v>29</v>
      </c>
      <c r="BA246" s="35">
        <v>4.25</v>
      </c>
      <c r="BB246" s="33" t="s">
        <v>30</v>
      </c>
      <c r="BC246" s="35">
        <v>16.91</v>
      </c>
      <c r="BD246" s="33" t="s">
        <v>30</v>
      </c>
      <c r="BE246" s="35">
        <v>0</v>
      </c>
      <c r="BF246" s="33" t="s">
        <v>30</v>
      </c>
      <c r="BG246" s="35">
        <v>-0.99</v>
      </c>
      <c r="BH246" s="33" t="s">
        <v>30</v>
      </c>
      <c r="BI246" s="35">
        <v>0</v>
      </c>
      <c r="BJ246" s="33" t="s">
        <v>30</v>
      </c>
      <c r="BK246" s="35">
        <v>3.35</v>
      </c>
      <c r="BL246" s="33" t="s">
        <v>30</v>
      </c>
      <c r="BM246" s="35">
        <v>2.71</v>
      </c>
      <c r="BN246" s="33" t="s">
        <v>30</v>
      </c>
      <c r="BO246" s="35">
        <v>15.92</v>
      </c>
      <c r="BP246" s="33" t="s">
        <v>30</v>
      </c>
      <c r="BQ246" s="35">
        <v>6.5</v>
      </c>
      <c r="BR246" s="33" t="s">
        <v>30</v>
      </c>
      <c r="BS246" s="9">
        <f>VLOOKUP(A246,HR!A:P,16,0)</f>
        <v>28</v>
      </c>
      <c r="BT246" s="9" t="str">
        <f>VLOOKUP(A246,HR!A:S,19,0)</f>
        <v>09:13</v>
      </c>
      <c r="BU246" s="9" t="str">
        <f>VLOOKUP(VALUE(AC246),Varios!A:J,9,0)</f>
        <v>---975083529--</v>
      </c>
      <c r="BV246" s="9" t="str">
        <f>VLOOKUP(VALUE(AC246),Varios!A:J,10,0)</f>
        <v>PEMD01</v>
      </c>
      <c r="BW246" s="9" t="str">
        <f t="shared" si="43"/>
        <v>Cod:12221368 - Cli:Villanueva Enriquez, Santos Marilu - Tel.:---975083529-- -Dir:Urb. Manuel Arevalo Iii Mz A-52 Lt - Dist.:LA ESPERANZA - ZV:PEMD01 -Llega:09:13</v>
      </c>
      <c r="BX246" t="str">
        <f t="shared" si="33"/>
        <v>3. Ent. PT</v>
      </c>
      <c r="BY246" t="str">
        <f t="shared" si="34"/>
        <v>4-Vta.</v>
      </c>
      <c r="BZ246" s="16" t="str">
        <f t="shared" si="35"/>
        <v>Contado</v>
      </c>
      <c r="CA246" s="16">
        <f t="shared" si="36"/>
        <v>16.91</v>
      </c>
      <c r="CB246" s="16" t="str">
        <f t="shared" si="37"/>
        <v xml:space="preserve"> </v>
      </c>
      <c r="CC246" s="16">
        <f t="shared" si="38"/>
        <v>1</v>
      </c>
      <c r="CD246" s="16" t="str">
        <f t="shared" si="39"/>
        <v xml:space="preserve"> </v>
      </c>
      <c r="CE246" s="16" t="str">
        <f t="shared" si="40"/>
        <v>Transporte: 3401642342 - Miranda Aguilar, Julio Cesar</v>
      </c>
      <c r="CF246" s="16">
        <f t="shared" si="41"/>
        <v>0</v>
      </c>
      <c r="CG246" s="16" t="str">
        <f>IF(Tabla1[[#This Row],[Clientes]]=1,VLOOKUP(Tabla1[[#This Row],[BK49**]],HR!A:X,24,0),"")</f>
        <v/>
      </c>
    </row>
    <row r="247" spans="1:85" x14ac:dyDescent="0.25">
      <c r="A247" s="7" t="str">
        <f t="shared" si="42"/>
        <v>12256322</v>
      </c>
      <c r="B247" s="31" t="s">
        <v>24206</v>
      </c>
      <c r="C247" s="31" t="s">
        <v>0</v>
      </c>
      <c r="D247" s="31" t="s">
        <v>1</v>
      </c>
      <c r="E247" s="31" t="s">
        <v>22331</v>
      </c>
      <c r="F247" s="31" t="s">
        <v>3</v>
      </c>
      <c r="G247" s="31" t="s">
        <v>24207</v>
      </c>
      <c r="H247" s="31" t="s">
        <v>4</v>
      </c>
      <c r="I247" s="31" t="s">
        <v>92</v>
      </c>
      <c r="J247" s="31" t="s">
        <v>93</v>
      </c>
      <c r="K247" s="31" t="s">
        <v>22332</v>
      </c>
      <c r="L247" s="31" t="s">
        <v>22333</v>
      </c>
      <c r="M247" s="31" t="s">
        <v>22334</v>
      </c>
      <c r="N247" s="31" t="s">
        <v>22332</v>
      </c>
      <c r="O247" s="31" t="s">
        <v>22335</v>
      </c>
      <c r="P247" s="31" t="s">
        <v>11</v>
      </c>
      <c r="Q247" s="31" t="s">
        <v>24262</v>
      </c>
      <c r="R247" s="31" t="s">
        <v>12</v>
      </c>
      <c r="S247" s="31" t="s">
        <v>13</v>
      </c>
      <c r="T247" s="31" t="s">
        <v>14</v>
      </c>
      <c r="U247" s="31" t="s">
        <v>15</v>
      </c>
      <c r="V247" s="31" t="s">
        <v>16</v>
      </c>
      <c r="W247" s="31" t="s">
        <v>17</v>
      </c>
      <c r="X247" s="31" t="s">
        <v>24263</v>
      </c>
      <c r="Y247" s="31" t="s">
        <v>18</v>
      </c>
      <c r="Z247" s="31" t="s">
        <v>19</v>
      </c>
      <c r="AA247" s="31" t="s">
        <v>19</v>
      </c>
      <c r="AB247" s="31" t="s">
        <v>19</v>
      </c>
      <c r="AC247" s="31" t="s">
        <v>23472</v>
      </c>
      <c r="AD247" s="31" t="s">
        <v>19209</v>
      </c>
      <c r="AE247" s="31" t="s">
        <v>21</v>
      </c>
      <c r="AF247" s="31" t="s">
        <v>24264</v>
      </c>
      <c r="AG247" s="31" t="s">
        <v>22287</v>
      </c>
      <c r="AH247" s="31" t="s">
        <v>24265</v>
      </c>
      <c r="AI247" s="31" t="s">
        <v>23</v>
      </c>
      <c r="AJ247" s="31" t="s">
        <v>24</v>
      </c>
      <c r="AK247" s="31" t="s">
        <v>25</v>
      </c>
      <c r="AL247" s="31" t="s">
        <v>26</v>
      </c>
      <c r="AM247" s="31" t="s">
        <v>19</v>
      </c>
      <c r="AN247" s="31" t="s">
        <v>19</v>
      </c>
      <c r="AO247" s="31" t="s">
        <v>19</v>
      </c>
      <c r="AP247" s="31" t="s">
        <v>27</v>
      </c>
      <c r="AQ247" s="31" t="s">
        <v>24212</v>
      </c>
      <c r="AR247" s="31" t="s">
        <v>19</v>
      </c>
      <c r="AS247" s="59">
        <v>43932</v>
      </c>
      <c r="AT247" s="32">
        <v>15.4</v>
      </c>
      <c r="AU247" s="33" t="s">
        <v>28</v>
      </c>
      <c r="AV247" s="32">
        <v>2</v>
      </c>
      <c r="AW247" s="33" t="s">
        <v>29</v>
      </c>
      <c r="AX247" s="34">
        <v>4</v>
      </c>
      <c r="AY247" s="32">
        <v>2</v>
      </c>
      <c r="AZ247" s="33" t="s">
        <v>29</v>
      </c>
      <c r="BA247" s="35">
        <v>8.5</v>
      </c>
      <c r="BB247" s="33" t="s">
        <v>30</v>
      </c>
      <c r="BC247" s="35">
        <v>33.81</v>
      </c>
      <c r="BD247" s="33" t="s">
        <v>30</v>
      </c>
      <c r="BE247" s="35">
        <v>0</v>
      </c>
      <c r="BF247" s="33" t="s">
        <v>30</v>
      </c>
      <c r="BG247" s="35">
        <v>-3.96</v>
      </c>
      <c r="BH247" s="33" t="s">
        <v>30</v>
      </c>
      <c r="BI247" s="35">
        <v>0</v>
      </c>
      <c r="BJ247" s="33" t="s">
        <v>30</v>
      </c>
      <c r="BK247" s="35">
        <v>6.29</v>
      </c>
      <c r="BL247" s="33" t="s">
        <v>30</v>
      </c>
      <c r="BM247" s="35">
        <v>5.07</v>
      </c>
      <c r="BN247" s="33" t="s">
        <v>30</v>
      </c>
      <c r="BO247" s="35">
        <v>29.85</v>
      </c>
      <c r="BP247" s="33" t="s">
        <v>30</v>
      </c>
      <c r="BQ247" s="35">
        <v>12.18</v>
      </c>
      <c r="BR247" s="33" t="s">
        <v>30</v>
      </c>
      <c r="BS247" s="9">
        <f>VLOOKUP(A247,HR!A:P,16,0)</f>
        <v>30</v>
      </c>
      <c r="BT247" s="9" t="str">
        <f>VLOOKUP(A247,HR!A:S,19,0)</f>
        <v>09:22</v>
      </c>
      <c r="BU247" s="9" t="str">
        <f>VLOOKUP(VALUE(AC247),Varios!A:J,9,0)</f>
        <v>-44695004--930949097--</v>
      </c>
      <c r="BV247" s="9" t="str">
        <f>VLOOKUP(VALUE(AC247),Varios!A:J,10,0)</f>
        <v>PEMD01</v>
      </c>
      <c r="BW247" s="9" t="str">
        <f t="shared" si="43"/>
        <v>Cod:12256322 - Cli:Galvez Pacheco, Peter Anyeluer - Tel.:-44695004--930949097-- -Dir:S/V Urb. Manuel Arevalo Mz B-42 Lt5 - Dist.:LA ESPERANZA - ZV:PEMD01 -Llega:09:22</v>
      </c>
      <c r="BX247" t="str">
        <f t="shared" si="33"/>
        <v>3. Ent. PT</v>
      </c>
      <c r="BY247" t="str">
        <f t="shared" si="34"/>
        <v>4-Vta.</v>
      </c>
      <c r="BZ247" s="16" t="str">
        <f t="shared" si="35"/>
        <v>Contado</v>
      </c>
      <c r="CA247" s="16">
        <f t="shared" si="36"/>
        <v>33.81</v>
      </c>
      <c r="CB247" s="16" t="str">
        <f t="shared" si="37"/>
        <v xml:space="preserve"> </v>
      </c>
      <c r="CC247" s="16">
        <f t="shared" si="38"/>
        <v>2</v>
      </c>
      <c r="CD247" s="16" t="str">
        <f t="shared" si="39"/>
        <v xml:space="preserve"> </v>
      </c>
      <c r="CE247" s="16" t="str">
        <f t="shared" si="40"/>
        <v>Transporte: 3401642342 - Miranda Aguilar, Julio Cesar</v>
      </c>
      <c r="CF247" s="16">
        <f t="shared" si="41"/>
        <v>1</v>
      </c>
      <c r="CG247" s="16">
        <f>IF(Tabla1[[#This Row],[Clientes]]=1,VLOOKUP(Tabla1[[#This Row],[BK49**]],HR!A:X,24,0),"")</f>
        <v>0.5</v>
      </c>
    </row>
    <row r="248" spans="1:85" x14ac:dyDescent="0.25">
      <c r="A248" s="7" t="str">
        <f t="shared" si="42"/>
        <v>12256322</v>
      </c>
      <c r="B248" s="31" t="s">
        <v>24206</v>
      </c>
      <c r="C248" s="31" t="s">
        <v>0</v>
      </c>
      <c r="D248" s="31" t="s">
        <v>1</v>
      </c>
      <c r="E248" s="31" t="s">
        <v>22331</v>
      </c>
      <c r="F248" s="31" t="s">
        <v>3</v>
      </c>
      <c r="G248" s="31" t="s">
        <v>24207</v>
      </c>
      <c r="H248" s="31" t="s">
        <v>4</v>
      </c>
      <c r="I248" s="31" t="s">
        <v>92</v>
      </c>
      <c r="J248" s="31" t="s">
        <v>93</v>
      </c>
      <c r="K248" s="31" t="s">
        <v>22332</v>
      </c>
      <c r="L248" s="31" t="s">
        <v>22333</v>
      </c>
      <c r="M248" s="31" t="s">
        <v>22334</v>
      </c>
      <c r="N248" s="31" t="s">
        <v>22332</v>
      </c>
      <c r="O248" s="31" t="s">
        <v>22335</v>
      </c>
      <c r="P248" s="31" t="s">
        <v>11</v>
      </c>
      <c r="Q248" s="31" t="s">
        <v>24262</v>
      </c>
      <c r="R248" s="31" t="s">
        <v>12</v>
      </c>
      <c r="S248" s="31" t="s">
        <v>51</v>
      </c>
      <c r="T248" s="31" t="s">
        <v>14</v>
      </c>
      <c r="U248" s="31" t="s">
        <v>52</v>
      </c>
      <c r="V248" s="31" t="s">
        <v>16</v>
      </c>
      <c r="W248" s="31" t="s">
        <v>17</v>
      </c>
      <c r="X248" s="31" t="s">
        <v>24263</v>
      </c>
      <c r="Y248" s="31" t="s">
        <v>18</v>
      </c>
      <c r="Z248" s="31" t="s">
        <v>19</v>
      </c>
      <c r="AA248" s="31" t="s">
        <v>19</v>
      </c>
      <c r="AB248" s="31" t="s">
        <v>19</v>
      </c>
      <c r="AC248" s="31" t="s">
        <v>23472</v>
      </c>
      <c r="AD248" s="31" t="s">
        <v>19209</v>
      </c>
      <c r="AE248" s="31" t="s">
        <v>21</v>
      </c>
      <c r="AF248" s="31" t="s">
        <v>24264</v>
      </c>
      <c r="AG248" s="31" t="s">
        <v>22287</v>
      </c>
      <c r="AH248" s="31" t="s">
        <v>24265</v>
      </c>
      <c r="AI248" s="31" t="s">
        <v>23</v>
      </c>
      <c r="AJ248" s="31" t="s">
        <v>24</v>
      </c>
      <c r="AK248" s="31" t="s">
        <v>25</v>
      </c>
      <c r="AL248" s="31" t="s">
        <v>26</v>
      </c>
      <c r="AM248" s="31" t="s">
        <v>19</v>
      </c>
      <c r="AN248" s="31" t="s">
        <v>19</v>
      </c>
      <c r="AO248" s="31" t="s">
        <v>19</v>
      </c>
      <c r="AP248" s="31" t="s">
        <v>27</v>
      </c>
      <c r="AQ248" s="31" t="s">
        <v>24212</v>
      </c>
      <c r="AR248" s="31" t="s">
        <v>19</v>
      </c>
      <c r="AS248" s="59">
        <v>43932</v>
      </c>
      <c r="AT248" s="32">
        <v>15.4</v>
      </c>
      <c r="AU248" s="33" t="s">
        <v>28</v>
      </c>
      <c r="AV248" s="32">
        <v>2</v>
      </c>
      <c r="AW248" s="33" t="s">
        <v>29</v>
      </c>
      <c r="AX248" s="34">
        <v>15</v>
      </c>
      <c r="AY248" s="32">
        <v>2</v>
      </c>
      <c r="AZ248" s="33" t="s">
        <v>29</v>
      </c>
      <c r="BA248" s="35">
        <v>9.43</v>
      </c>
      <c r="BB248" s="33" t="s">
        <v>30</v>
      </c>
      <c r="BC248" s="35">
        <v>18.54</v>
      </c>
      <c r="BD248" s="33" t="s">
        <v>30</v>
      </c>
      <c r="BE248" s="35">
        <v>0</v>
      </c>
      <c r="BF248" s="33" t="s">
        <v>30</v>
      </c>
      <c r="BG248" s="35">
        <v>0</v>
      </c>
      <c r="BH248" s="33" t="s">
        <v>30</v>
      </c>
      <c r="BI248" s="35">
        <v>0</v>
      </c>
      <c r="BJ248" s="33" t="s">
        <v>30</v>
      </c>
      <c r="BK248" s="35">
        <v>3.9</v>
      </c>
      <c r="BL248" s="33" t="s">
        <v>30</v>
      </c>
      <c r="BM248" s="35">
        <v>3.15</v>
      </c>
      <c r="BN248" s="33" t="s">
        <v>30</v>
      </c>
      <c r="BO248" s="35">
        <v>18.54</v>
      </c>
      <c r="BP248" s="33" t="s">
        <v>30</v>
      </c>
      <c r="BQ248" s="35">
        <v>7.56</v>
      </c>
      <c r="BR248" s="33" t="s">
        <v>30</v>
      </c>
      <c r="BS248" s="9">
        <f>VLOOKUP(A248,HR!A:P,16,0)</f>
        <v>30</v>
      </c>
      <c r="BT248" s="9" t="str">
        <f>VLOOKUP(A248,HR!A:S,19,0)</f>
        <v>09:22</v>
      </c>
      <c r="BU248" s="9" t="str">
        <f>VLOOKUP(VALUE(AC248),Varios!A:J,9,0)</f>
        <v>-44695004--930949097--</v>
      </c>
      <c r="BV248" s="9" t="str">
        <f>VLOOKUP(VALUE(AC248),Varios!A:J,10,0)</f>
        <v>PEMD01</v>
      </c>
      <c r="BW248" s="9" t="str">
        <f t="shared" si="43"/>
        <v>Cod:12256322 - Cli:Galvez Pacheco, Peter Anyeluer - Tel.:-44695004--930949097-- -Dir:S/V Urb. Manuel Arevalo Mz B-42 Lt5 - Dist.:LA ESPERANZA - ZV:PEMD01 -Llega:09:22</v>
      </c>
      <c r="BX248" t="str">
        <f t="shared" si="33"/>
        <v>3. Ent. PT</v>
      </c>
      <c r="BY248" t="str">
        <f t="shared" si="34"/>
        <v>4-Vta.</v>
      </c>
      <c r="BZ248" s="16" t="str">
        <f t="shared" si="35"/>
        <v>Contado</v>
      </c>
      <c r="CA248" s="16">
        <f t="shared" si="36"/>
        <v>18.54</v>
      </c>
      <c r="CB248" s="16" t="str">
        <f t="shared" si="37"/>
        <v xml:space="preserve"> </v>
      </c>
      <c r="CC248" s="16">
        <f t="shared" si="38"/>
        <v>2</v>
      </c>
      <c r="CD248" s="16" t="str">
        <f t="shared" si="39"/>
        <v xml:space="preserve"> </v>
      </c>
      <c r="CE248" s="16" t="str">
        <f t="shared" si="40"/>
        <v>Transporte: 3401642342 - Miranda Aguilar, Julio Cesar</v>
      </c>
      <c r="CF248" s="16">
        <f t="shared" si="41"/>
        <v>0</v>
      </c>
      <c r="CG248" s="16" t="str">
        <f>IF(Tabla1[[#This Row],[Clientes]]=1,VLOOKUP(Tabla1[[#This Row],[BK49**]],HR!A:X,24,0),"")</f>
        <v/>
      </c>
    </row>
    <row r="249" spans="1:85" x14ac:dyDescent="0.25">
      <c r="A249" s="7" t="str">
        <f t="shared" si="42"/>
        <v>12256322</v>
      </c>
      <c r="B249" s="31" t="s">
        <v>24206</v>
      </c>
      <c r="C249" s="31" t="s">
        <v>0</v>
      </c>
      <c r="D249" s="31" t="s">
        <v>1</v>
      </c>
      <c r="E249" s="31" t="s">
        <v>22331</v>
      </c>
      <c r="F249" s="31" t="s">
        <v>3</v>
      </c>
      <c r="G249" s="31" t="s">
        <v>24207</v>
      </c>
      <c r="H249" s="31" t="s">
        <v>4</v>
      </c>
      <c r="I249" s="31" t="s">
        <v>92</v>
      </c>
      <c r="J249" s="31" t="s">
        <v>93</v>
      </c>
      <c r="K249" s="31" t="s">
        <v>22332</v>
      </c>
      <c r="L249" s="31" t="s">
        <v>22333</v>
      </c>
      <c r="M249" s="31" t="s">
        <v>22334</v>
      </c>
      <c r="N249" s="31" t="s">
        <v>22332</v>
      </c>
      <c r="O249" s="31" t="s">
        <v>22335</v>
      </c>
      <c r="P249" s="31" t="s">
        <v>11</v>
      </c>
      <c r="Q249" s="31" t="s">
        <v>24262</v>
      </c>
      <c r="R249" s="31" t="s">
        <v>12</v>
      </c>
      <c r="S249" s="31" t="s">
        <v>51</v>
      </c>
      <c r="T249" s="31" t="s">
        <v>53</v>
      </c>
      <c r="U249" s="31" t="s">
        <v>52</v>
      </c>
      <c r="V249" s="31" t="s">
        <v>16</v>
      </c>
      <c r="W249" s="31" t="s">
        <v>17</v>
      </c>
      <c r="X249" s="31" t="s">
        <v>24263</v>
      </c>
      <c r="Y249" s="31" t="s">
        <v>18</v>
      </c>
      <c r="Z249" s="31" t="s">
        <v>19</v>
      </c>
      <c r="AA249" s="31" t="s">
        <v>19</v>
      </c>
      <c r="AB249" s="31" t="s">
        <v>19</v>
      </c>
      <c r="AC249" s="31" t="s">
        <v>23472</v>
      </c>
      <c r="AD249" s="31" t="s">
        <v>19209</v>
      </c>
      <c r="AE249" s="31" t="s">
        <v>21</v>
      </c>
      <c r="AF249" s="31" t="s">
        <v>24264</v>
      </c>
      <c r="AG249" s="31" t="s">
        <v>22287</v>
      </c>
      <c r="AH249" s="31" t="s">
        <v>24265</v>
      </c>
      <c r="AI249" s="31" t="s">
        <v>23</v>
      </c>
      <c r="AJ249" s="31" t="s">
        <v>24</v>
      </c>
      <c r="AK249" s="31" t="s">
        <v>25</v>
      </c>
      <c r="AL249" s="31" t="s">
        <v>26</v>
      </c>
      <c r="AM249" s="31" t="s">
        <v>54</v>
      </c>
      <c r="AN249" s="31" t="s">
        <v>19</v>
      </c>
      <c r="AO249" s="31" t="s">
        <v>19</v>
      </c>
      <c r="AP249" s="31" t="s">
        <v>27</v>
      </c>
      <c r="AQ249" s="31" t="s">
        <v>24212</v>
      </c>
      <c r="AR249" s="31" t="s">
        <v>55</v>
      </c>
      <c r="AS249" s="59">
        <v>43932</v>
      </c>
      <c r="AT249" s="32">
        <v>15.4</v>
      </c>
      <c r="AU249" s="33" t="s">
        <v>28</v>
      </c>
      <c r="AV249" s="32">
        <v>2</v>
      </c>
      <c r="AW249" s="33" t="s">
        <v>16</v>
      </c>
      <c r="AX249" s="34">
        <v>15</v>
      </c>
      <c r="AY249" s="32">
        <v>2</v>
      </c>
      <c r="AZ249" s="33" t="s">
        <v>16</v>
      </c>
      <c r="BA249" s="35">
        <v>0.63</v>
      </c>
      <c r="BB249" s="33" t="s">
        <v>30</v>
      </c>
      <c r="BC249" s="35">
        <v>1.23</v>
      </c>
      <c r="BD249" s="33" t="s">
        <v>30</v>
      </c>
      <c r="BE249" s="35">
        <v>0</v>
      </c>
      <c r="BF249" s="33" t="s">
        <v>30</v>
      </c>
      <c r="BG249" s="35">
        <v>0</v>
      </c>
      <c r="BH249" s="33" t="s">
        <v>30</v>
      </c>
      <c r="BI249" s="35">
        <v>0</v>
      </c>
      <c r="BJ249" s="33" t="s">
        <v>30</v>
      </c>
      <c r="BK249" s="35">
        <v>0</v>
      </c>
      <c r="BL249" s="33" t="s">
        <v>30</v>
      </c>
      <c r="BM249" s="35">
        <v>0</v>
      </c>
      <c r="BN249" s="33" t="s">
        <v>30</v>
      </c>
      <c r="BO249" s="35">
        <v>0</v>
      </c>
      <c r="BP249" s="33" t="s">
        <v>30</v>
      </c>
      <c r="BQ249" s="35">
        <v>0</v>
      </c>
      <c r="BR249" s="33" t="s">
        <v>30</v>
      </c>
      <c r="BS249" s="9">
        <f>VLOOKUP(A249,HR!A:P,16,0)</f>
        <v>30</v>
      </c>
      <c r="BT249" s="9" t="str">
        <f>VLOOKUP(A249,HR!A:S,19,0)</f>
        <v>09:22</v>
      </c>
      <c r="BU249" s="9" t="str">
        <f>VLOOKUP(VALUE(AC249),Varios!A:J,9,0)</f>
        <v>-44695004--930949097--</v>
      </c>
      <c r="BV249" s="9" t="str">
        <f>VLOOKUP(VALUE(AC249),Varios!A:J,10,0)</f>
        <v>PEMD01</v>
      </c>
      <c r="BW249" s="9" t="str">
        <f t="shared" si="43"/>
        <v>Cod:12256322 - Cli:Galvez Pacheco, Peter Anyeluer - Tel.:-44695004--930949097-- -Dir:S/V Urb. Manuel Arevalo Mz B-42 Lt5 - Dist.:LA ESPERANZA - ZV:PEMD01 -Llega:09:22</v>
      </c>
      <c r="BX249" t="str">
        <f t="shared" si="33"/>
        <v>3. Ent. PT</v>
      </c>
      <c r="BY249" t="str">
        <f t="shared" si="34"/>
        <v>5-Bon.</v>
      </c>
      <c r="BZ249" s="16" t="str">
        <f t="shared" si="35"/>
        <v>Contado</v>
      </c>
      <c r="CA249" s="16">
        <f t="shared" si="36"/>
        <v>1.23</v>
      </c>
      <c r="CB249" s="16" t="str">
        <f t="shared" si="37"/>
        <v xml:space="preserve"> </v>
      </c>
      <c r="CC249" s="16" t="str">
        <f t="shared" si="38"/>
        <v/>
      </c>
      <c r="CD249" s="16">
        <f t="shared" si="39"/>
        <v>2</v>
      </c>
      <c r="CE249" s="16" t="str">
        <f t="shared" si="40"/>
        <v>Transporte: 3401642342 - Miranda Aguilar, Julio Cesar</v>
      </c>
      <c r="CF249" s="16">
        <f t="shared" si="41"/>
        <v>0</v>
      </c>
      <c r="CG249" s="16" t="str">
        <f>IF(Tabla1[[#This Row],[Clientes]]=1,VLOOKUP(Tabla1[[#This Row],[BK49**]],HR!A:X,24,0),"")</f>
        <v/>
      </c>
    </row>
    <row r="250" spans="1:85" x14ac:dyDescent="0.25">
      <c r="A250" s="7" t="str">
        <f t="shared" si="42"/>
        <v>10063911</v>
      </c>
      <c r="B250" s="31" t="s">
        <v>24206</v>
      </c>
      <c r="C250" s="31" t="s">
        <v>0</v>
      </c>
      <c r="D250" s="31" t="s">
        <v>1</v>
      </c>
      <c r="E250" s="31" t="s">
        <v>22331</v>
      </c>
      <c r="F250" s="31" t="s">
        <v>3</v>
      </c>
      <c r="G250" s="31" t="s">
        <v>24207</v>
      </c>
      <c r="H250" s="31" t="s">
        <v>4</v>
      </c>
      <c r="I250" s="31" t="s">
        <v>92</v>
      </c>
      <c r="J250" s="31" t="s">
        <v>93</v>
      </c>
      <c r="K250" s="31" t="s">
        <v>22332</v>
      </c>
      <c r="L250" s="31" t="s">
        <v>22333</v>
      </c>
      <c r="M250" s="31" t="s">
        <v>22334</v>
      </c>
      <c r="N250" s="31" t="s">
        <v>22332</v>
      </c>
      <c r="O250" s="31" t="s">
        <v>22335</v>
      </c>
      <c r="P250" s="31" t="s">
        <v>11</v>
      </c>
      <c r="Q250" s="31" t="s">
        <v>24266</v>
      </c>
      <c r="R250" s="31" t="s">
        <v>12</v>
      </c>
      <c r="S250" s="31" t="s">
        <v>13</v>
      </c>
      <c r="T250" s="31" t="s">
        <v>14</v>
      </c>
      <c r="U250" s="31" t="s">
        <v>15</v>
      </c>
      <c r="V250" s="31" t="s">
        <v>16</v>
      </c>
      <c r="W250" s="31" t="s">
        <v>17</v>
      </c>
      <c r="X250" s="31" t="s">
        <v>24267</v>
      </c>
      <c r="Y250" s="31" t="s">
        <v>18</v>
      </c>
      <c r="Z250" s="31" t="s">
        <v>19</v>
      </c>
      <c r="AA250" s="31" t="s">
        <v>19</v>
      </c>
      <c r="AB250" s="31" t="s">
        <v>19</v>
      </c>
      <c r="AC250" s="31" t="s">
        <v>23395</v>
      </c>
      <c r="AD250" s="31" t="s">
        <v>3324</v>
      </c>
      <c r="AE250" s="31" t="s">
        <v>21</v>
      </c>
      <c r="AF250" s="31" t="s">
        <v>24268</v>
      </c>
      <c r="AG250" s="31" t="s">
        <v>24269</v>
      </c>
      <c r="AH250" s="31" t="s">
        <v>22</v>
      </c>
      <c r="AI250" s="31" t="s">
        <v>23</v>
      </c>
      <c r="AJ250" s="31" t="s">
        <v>24</v>
      </c>
      <c r="AK250" s="31" t="s">
        <v>25</v>
      </c>
      <c r="AL250" s="31" t="s">
        <v>26</v>
      </c>
      <c r="AM250" s="31" t="s">
        <v>19</v>
      </c>
      <c r="AN250" s="31" t="s">
        <v>19</v>
      </c>
      <c r="AO250" s="31" t="s">
        <v>19</v>
      </c>
      <c r="AP250" s="31" t="s">
        <v>27</v>
      </c>
      <c r="AQ250" s="31" t="s">
        <v>24212</v>
      </c>
      <c r="AR250" s="31" t="s">
        <v>19</v>
      </c>
      <c r="AS250" s="59">
        <v>43932</v>
      </c>
      <c r="AT250" s="32">
        <v>15.4</v>
      </c>
      <c r="AU250" s="33" t="s">
        <v>28</v>
      </c>
      <c r="AV250" s="32">
        <v>2</v>
      </c>
      <c r="AW250" s="33" t="s">
        <v>29</v>
      </c>
      <c r="AX250" s="34">
        <v>4</v>
      </c>
      <c r="AY250" s="32">
        <v>2</v>
      </c>
      <c r="AZ250" s="33" t="s">
        <v>29</v>
      </c>
      <c r="BA250" s="35">
        <v>8.5</v>
      </c>
      <c r="BB250" s="33" t="s">
        <v>30</v>
      </c>
      <c r="BC250" s="35">
        <v>33.81</v>
      </c>
      <c r="BD250" s="33" t="s">
        <v>30</v>
      </c>
      <c r="BE250" s="35">
        <v>0</v>
      </c>
      <c r="BF250" s="33" t="s">
        <v>30</v>
      </c>
      <c r="BG250" s="35">
        <v>-3.96</v>
      </c>
      <c r="BH250" s="33" t="s">
        <v>30</v>
      </c>
      <c r="BI250" s="35">
        <v>0</v>
      </c>
      <c r="BJ250" s="33" t="s">
        <v>30</v>
      </c>
      <c r="BK250" s="35">
        <v>6.29</v>
      </c>
      <c r="BL250" s="33" t="s">
        <v>30</v>
      </c>
      <c r="BM250" s="35">
        <v>5.07</v>
      </c>
      <c r="BN250" s="33" t="s">
        <v>30</v>
      </c>
      <c r="BO250" s="35">
        <v>29.85</v>
      </c>
      <c r="BP250" s="33" t="s">
        <v>30</v>
      </c>
      <c r="BQ250" s="35">
        <v>12.18</v>
      </c>
      <c r="BR250" s="33" t="s">
        <v>30</v>
      </c>
      <c r="BS250" s="9">
        <f>VLOOKUP(A250,HR!A:P,16,0)</f>
        <v>4</v>
      </c>
      <c r="BT250" s="9" t="str">
        <f>VLOOKUP(A250,HR!A:S,19,0)</f>
        <v>07:17</v>
      </c>
      <c r="BU250" s="9" t="str">
        <f>VLOOKUP(VALUE(AC250),Varios!A:J,9,0)</f>
        <v>44276040--44414237--983105566-</v>
      </c>
      <c r="BV250" s="9" t="str">
        <f>VLOOKUP(VALUE(AC250),Varios!A:J,10,0)</f>
        <v>PEM120</v>
      </c>
      <c r="BW250" s="9" t="str">
        <f t="shared" si="43"/>
        <v>Cod:10063911 - Cli:Inca Atiquipa, Gualberto - Tel.:44276040--44414237--983105566- -Dir:Urb. M. Arevalo Iii E. Mzn C37 Lote - Dist.:LA ESPERANZA - ZV:PEM120 -Llega:07:17</v>
      </c>
      <c r="BX250" t="str">
        <f t="shared" si="33"/>
        <v>3. Ent. PT</v>
      </c>
      <c r="BY250" t="str">
        <f t="shared" si="34"/>
        <v>4-Vta.</v>
      </c>
      <c r="BZ250" s="16" t="str">
        <f t="shared" si="35"/>
        <v>Contado</v>
      </c>
      <c r="CA250" s="16">
        <f t="shared" si="36"/>
        <v>33.81</v>
      </c>
      <c r="CB250" s="16" t="str">
        <f t="shared" si="37"/>
        <v xml:space="preserve"> </v>
      </c>
      <c r="CC250" s="16">
        <f t="shared" si="38"/>
        <v>2</v>
      </c>
      <c r="CD250" s="16" t="str">
        <f t="shared" si="39"/>
        <v xml:space="preserve"> </v>
      </c>
      <c r="CE250" s="16" t="str">
        <f t="shared" si="40"/>
        <v>Transporte: 3401642342 - Miranda Aguilar, Julio Cesar</v>
      </c>
      <c r="CF250" s="16">
        <f t="shared" si="41"/>
        <v>1</v>
      </c>
      <c r="CG250" s="16">
        <f>IF(Tabla1[[#This Row],[Clientes]]=1,VLOOKUP(Tabla1[[#This Row],[BK49**]],HR!A:X,24,0),"")</f>
        <v>0.4</v>
      </c>
    </row>
    <row r="251" spans="1:85" x14ac:dyDescent="0.25">
      <c r="A251" s="7" t="str">
        <f t="shared" si="42"/>
        <v>10063911</v>
      </c>
      <c r="B251" s="31" t="s">
        <v>24206</v>
      </c>
      <c r="C251" s="31" t="s">
        <v>0</v>
      </c>
      <c r="D251" s="31" t="s">
        <v>1</v>
      </c>
      <c r="E251" s="31" t="s">
        <v>22331</v>
      </c>
      <c r="F251" s="31" t="s">
        <v>3</v>
      </c>
      <c r="G251" s="31" t="s">
        <v>24207</v>
      </c>
      <c r="H251" s="31" t="s">
        <v>4</v>
      </c>
      <c r="I251" s="31" t="s">
        <v>92</v>
      </c>
      <c r="J251" s="31" t="s">
        <v>93</v>
      </c>
      <c r="K251" s="31" t="s">
        <v>22332</v>
      </c>
      <c r="L251" s="31" t="s">
        <v>22333</v>
      </c>
      <c r="M251" s="31" t="s">
        <v>22334</v>
      </c>
      <c r="N251" s="31" t="s">
        <v>22332</v>
      </c>
      <c r="O251" s="31" t="s">
        <v>22335</v>
      </c>
      <c r="P251" s="31" t="s">
        <v>11</v>
      </c>
      <c r="Q251" s="31" t="s">
        <v>24266</v>
      </c>
      <c r="R251" s="31" t="s">
        <v>12</v>
      </c>
      <c r="S251" s="31" t="s">
        <v>31</v>
      </c>
      <c r="T251" s="31" t="s">
        <v>14</v>
      </c>
      <c r="U251" s="31" t="s">
        <v>32</v>
      </c>
      <c r="V251" s="31" t="s">
        <v>16</v>
      </c>
      <c r="W251" s="31" t="s">
        <v>17</v>
      </c>
      <c r="X251" s="31" t="s">
        <v>24267</v>
      </c>
      <c r="Y251" s="31" t="s">
        <v>18</v>
      </c>
      <c r="Z251" s="31" t="s">
        <v>19</v>
      </c>
      <c r="AA251" s="31" t="s">
        <v>19</v>
      </c>
      <c r="AB251" s="31" t="s">
        <v>19</v>
      </c>
      <c r="AC251" s="31" t="s">
        <v>23395</v>
      </c>
      <c r="AD251" s="31" t="s">
        <v>3324</v>
      </c>
      <c r="AE251" s="31" t="s">
        <v>21</v>
      </c>
      <c r="AF251" s="31" t="s">
        <v>24268</v>
      </c>
      <c r="AG251" s="31" t="s">
        <v>24269</v>
      </c>
      <c r="AH251" s="31" t="s">
        <v>22</v>
      </c>
      <c r="AI251" s="31" t="s">
        <v>23</v>
      </c>
      <c r="AJ251" s="31" t="s">
        <v>24</v>
      </c>
      <c r="AK251" s="31" t="s">
        <v>25</v>
      </c>
      <c r="AL251" s="31" t="s">
        <v>26</v>
      </c>
      <c r="AM251" s="31" t="s">
        <v>19</v>
      </c>
      <c r="AN251" s="31" t="s">
        <v>19</v>
      </c>
      <c r="AO251" s="31" t="s">
        <v>19</v>
      </c>
      <c r="AP251" s="31" t="s">
        <v>27</v>
      </c>
      <c r="AQ251" s="31" t="s">
        <v>24212</v>
      </c>
      <c r="AR251" s="31" t="s">
        <v>19</v>
      </c>
      <c r="AS251" s="59">
        <v>43932</v>
      </c>
      <c r="AT251" s="32">
        <v>15.4</v>
      </c>
      <c r="AU251" s="33" t="s">
        <v>28</v>
      </c>
      <c r="AV251" s="32">
        <v>1</v>
      </c>
      <c r="AW251" s="33" t="s">
        <v>29</v>
      </c>
      <c r="AX251" s="34">
        <v>15</v>
      </c>
      <c r="AY251" s="32">
        <v>1</v>
      </c>
      <c r="AZ251" s="33" t="s">
        <v>29</v>
      </c>
      <c r="BA251" s="35">
        <v>4.16</v>
      </c>
      <c r="BB251" s="33" t="s">
        <v>30</v>
      </c>
      <c r="BC251" s="35">
        <v>13.86</v>
      </c>
      <c r="BD251" s="33" t="s">
        <v>30</v>
      </c>
      <c r="BE251" s="35">
        <v>0</v>
      </c>
      <c r="BF251" s="33" t="s">
        <v>30</v>
      </c>
      <c r="BG251" s="35">
        <v>-2.4300000000000002</v>
      </c>
      <c r="BH251" s="33" t="s">
        <v>30</v>
      </c>
      <c r="BI251" s="35">
        <v>0</v>
      </c>
      <c r="BJ251" s="33" t="s">
        <v>30</v>
      </c>
      <c r="BK251" s="35">
        <v>2.41</v>
      </c>
      <c r="BL251" s="33" t="s">
        <v>30</v>
      </c>
      <c r="BM251" s="35">
        <v>1.94</v>
      </c>
      <c r="BN251" s="33" t="s">
        <v>30</v>
      </c>
      <c r="BO251" s="35">
        <v>11.43</v>
      </c>
      <c r="BP251" s="33" t="s">
        <v>30</v>
      </c>
      <c r="BQ251" s="35">
        <v>4.67</v>
      </c>
      <c r="BR251" s="33" t="s">
        <v>30</v>
      </c>
      <c r="BS251" s="9">
        <f>VLOOKUP(A251,HR!A:P,16,0)</f>
        <v>4</v>
      </c>
      <c r="BT251" s="9" t="str">
        <f>VLOOKUP(A251,HR!A:S,19,0)</f>
        <v>07:17</v>
      </c>
      <c r="BU251" s="9" t="str">
        <f>VLOOKUP(VALUE(AC251),Varios!A:J,9,0)</f>
        <v>44276040--44414237--983105566-</v>
      </c>
      <c r="BV251" s="9" t="str">
        <f>VLOOKUP(VALUE(AC251),Varios!A:J,10,0)</f>
        <v>PEM120</v>
      </c>
      <c r="BW251" s="9" t="str">
        <f t="shared" si="43"/>
        <v>Cod:10063911 - Cli:Inca Atiquipa, Gualberto - Tel.:44276040--44414237--983105566- -Dir:Urb. M. Arevalo Iii E. Mzn C37 Lote - Dist.:LA ESPERANZA - ZV:PEM120 -Llega:07:17</v>
      </c>
      <c r="BX251" t="str">
        <f t="shared" si="33"/>
        <v>3. Ent. PT</v>
      </c>
      <c r="BY251" t="str">
        <f t="shared" si="34"/>
        <v>4-Vta.</v>
      </c>
      <c r="BZ251" s="16" t="str">
        <f t="shared" si="35"/>
        <v>Contado</v>
      </c>
      <c r="CA251" s="16">
        <f t="shared" si="36"/>
        <v>13.86</v>
      </c>
      <c r="CB251" s="16" t="str">
        <f t="shared" si="37"/>
        <v xml:space="preserve"> </v>
      </c>
      <c r="CC251" s="16">
        <f t="shared" si="38"/>
        <v>1</v>
      </c>
      <c r="CD251" s="16" t="str">
        <f t="shared" si="39"/>
        <v xml:space="preserve"> </v>
      </c>
      <c r="CE251" s="16" t="str">
        <f t="shared" si="40"/>
        <v>Transporte: 3401642342 - Miranda Aguilar, Julio Cesar</v>
      </c>
      <c r="CF251" s="16">
        <f t="shared" si="41"/>
        <v>0</v>
      </c>
      <c r="CG251" s="16" t="str">
        <f>IF(Tabla1[[#This Row],[Clientes]]=1,VLOOKUP(Tabla1[[#This Row],[BK49**]],HR!A:X,24,0),"")</f>
        <v/>
      </c>
    </row>
    <row r="252" spans="1:85" x14ac:dyDescent="0.25">
      <c r="A252" s="7" t="str">
        <f t="shared" si="42"/>
        <v>10063911</v>
      </c>
      <c r="B252" s="31" t="s">
        <v>24206</v>
      </c>
      <c r="C252" s="31" t="s">
        <v>0</v>
      </c>
      <c r="D252" s="31" t="s">
        <v>1</v>
      </c>
      <c r="E252" s="31" t="s">
        <v>22331</v>
      </c>
      <c r="F252" s="31" t="s">
        <v>3</v>
      </c>
      <c r="G252" s="31" t="s">
        <v>24207</v>
      </c>
      <c r="H252" s="31" t="s">
        <v>4</v>
      </c>
      <c r="I252" s="31" t="s">
        <v>92</v>
      </c>
      <c r="J252" s="31" t="s">
        <v>93</v>
      </c>
      <c r="K252" s="31" t="s">
        <v>22332</v>
      </c>
      <c r="L252" s="31" t="s">
        <v>22333</v>
      </c>
      <c r="M252" s="31" t="s">
        <v>22334</v>
      </c>
      <c r="N252" s="31" t="s">
        <v>22332</v>
      </c>
      <c r="O252" s="31" t="s">
        <v>22335</v>
      </c>
      <c r="P252" s="31" t="s">
        <v>11</v>
      </c>
      <c r="Q252" s="31" t="s">
        <v>24266</v>
      </c>
      <c r="R252" s="31" t="s">
        <v>12</v>
      </c>
      <c r="S252" s="31" t="s">
        <v>57</v>
      </c>
      <c r="T252" s="31" t="s">
        <v>14</v>
      </c>
      <c r="U252" s="31" t="s">
        <v>58</v>
      </c>
      <c r="V252" s="31" t="s">
        <v>16</v>
      </c>
      <c r="W252" s="31" t="s">
        <v>17</v>
      </c>
      <c r="X252" s="31" t="s">
        <v>24267</v>
      </c>
      <c r="Y252" s="31" t="s">
        <v>18</v>
      </c>
      <c r="Z252" s="31" t="s">
        <v>19</v>
      </c>
      <c r="AA252" s="31" t="s">
        <v>19</v>
      </c>
      <c r="AB252" s="31" t="s">
        <v>19</v>
      </c>
      <c r="AC252" s="31" t="s">
        <v>23395</v>
      </c>
      <c r="AD252" s="31" t="s">
        <v>3324</v>
      </c>
      <c r="AE252" s="31" t="s">
        <v>21</v>
      </c>
      <c r="AF252" s="31" t="s">
        <v>24268</v>
      </c>
      <c r="AG252" s="31" t="s">
        <v>24269</v>
      </c>
      <c r="AH252" s="31" t="s">
        <v>22</v>
      </c>
      <c r="AI252" s="31" t="s">
        <v>23</v>
      </c>
      <c r="AJ252" s="31" t="s">
        <v>24</v>
      </c>
      <c r="AK252" s="31" t="s">
        <v>35</v>
      </c>
      <c r="AL252" s="31" t="s">
        <v>26</v>
      </c>
      <c r="AM252" s="31" t="s">
        <v>19</v>
      </c>
      <c r="AN252" s="31" t="s">
        <v>19</v>
      </c>
      <c r="AO252" s="31" t="s">
        <v>19</v>
      </c>
      <c r="AP252" s="31" t="s">
        <v>27</v>
      </c>
      <c r="AQ252" s="31" t="s">
        <v>24212</v>
      </c>
      <c r="AR252" s="31" t="s">
        <v>19</v>
      </c>
      <c r="AS252" s="59">
        <v>43932</v>
      </c>
      <c r="AT252" s="32">
        <v>15.4</v>
      </c>
      <c r="AU252" s="33" t="s">
        <v>28</v>
      </c>
      <c r="AV252" s="32">
        <v>4</v>
      </c>
      <c r="AW252" s="33" t="s">
        <v>29</v>
      </c>
      <c r="AX252" s="34">
        <v>1</v>
      </c>
      <c r="AY252" s="32">
        <v>4</v>
      </c>
      <c r="AZ252" s="33" t="s">
        <v>29</v>
      </c>
      <c r="BA252" s="35">
        <v>11.53</v>
      </c>
      <c r="BB252" s="33" t="s">
        <v>30</v>
      </c>
      <c r="BC252" s="35">
        <v>25.76</v>
      </c>
      <c r="BD252" s="33" t="s">
        <v>30</v>
      </c>
      <c r="BE252" s="35">
        <v>0</v>
      </c>
      <c r="BF252" s="33" t="s">
        <v>30</v>
      </c>
      <c r="BG252" s="35">
        <v>0</v>
      </c>
      <c r="BH252" s="33" t="s">
        <v>30</v>
      </c>
      <c r="BI252" s="35">
        <v>0</v>
      </c>
      <c r="BJ252" s="33" t="s">
        <v>30</v>
      </c>
      <c r="BK252" s="35">
        <v>4.6399999999999997</v>
      </c>
      <c r="BL252" s="33" t="s">
        <v>30</v>
      </c>
      <c r="BM252" s="35">
        <v>0</v>
      </c>
      <c r="BN252" s="33" t="s">
        <v>30</v>
      </c>
      <c r="BO252" s="35">
        <v>25.76</v>
      </c>
      <c r="BP252" s="33" t="s">
        <v>30</v>
      </c>
      <c r="BQ252" s="35">
        <v>5.25</v>
      </c>
      <c r="BR252" s="33" t="s">
        <v>30</v>
      </c>
      <c r="BS252" s="9">
        <f>VLOOKUP(A252,HR!A:P,16,0)</f>
        <v>4</v>
      </c>
      <c r="BT252" s="9" t="str">
        <f>VLOOKUP(A252,HR!A:S,19,0)</f>
        <v>07:17</v>
      </c>
      <c r="BU252" s="9" t="str">
        <f>VLOOKUP(VALUE(AC252),Varios!A:J,9,0)</f>
        <v>44276040--44414237--983105566-</v>
      </c>
      <c r="BV252" s="9" t="str">
        <f>VLOOKUP(VALUE(AC252),Varios!A:J,10,0)</f>
        <v>PEM120</v>
      </c>
      <c r="BW252" s="9" t="str">
        <f t="shared" si="43"/>
        <v>Cod:10063911 - Cli:Inca Atiquipa, Gualberto - Tel.:44276040--44414237--983105566- -Dir:Urb. M. Arevalo Iii E. Mzn C37 Lote - Dist.:LA ESPERANZA - ZV:PEM120 -Llega:07:17</v>
      </c>
      <c r="BX252" t="str">
        <f t="shared" si="33"/>
        <v>3. Ent. PT</v>
      </c>
      <c r="BY252" t="str">
        <f t="shared" si="34"/>
        <v>4-Vta.</v>
      </c>
      <c r="BZ252" s="16" t="str">
        <f t="shared" si="35"/>
        <v>Contado</v>
      </c>
      <c r="CA252" s="16">
        <f t="shared" si="36"/>
        <v>25.76</v>
      </c>
      <c r="CB252" s="16" t="str">
        <f t="shared" si="37"/>
        <v xml:space="preserve"> </v>
      </c>
      <c r="CC252" s="16">
        <f t="shared" si="38"/>
        <v>4</v>
      </c>
      <c r="CD252" s="16" t="str">
        <f t="shared" si="39"/>
        <v xml:space="preserve"> </v>
      </c>
      <c r="CE252" s="16" t="str">
        <f t="shared" si="40"/>
        <v>Transporte: 3401642342 - Miranda Aguilar, Julio Cesar</v>
      </c>
      <c r="CF252" s="16">
        <f t="shared" si="41"/>
        <v>0</v>
      </c>
      <c r="CG252" s="16" t="str">
        <f>IF(Tabla1[[#This Row],[Clientes]]=1,VLOOKUP(Tabla1[[#This Row],[BK49**]],HR!A:X,24,0),"")</f>
        <v/>
      </c>
    </row>
    <row r="253" spans="1:85" x14ac:dyDescent="0.25">
      <c r="A253" s="7" t="str">
        <f t="shared" si="42"/>
        <v>10063911</v>
      </c>
      <c r="B253" s="31" t="s">
        <v>24206</v>
      </c>
      <c r="C253" s="31" t="s">
        <v>0</v>
      </c>
      <c r="D253" s="31" t="s">
        <v>1</v>
      </c>
      <c r="E253" s="31" t="s">
        <v>22331</v>
      </c>
      <c r="F253" s="31" t="s">
        <v>3</v>
      </c>
      <c r="G253" s="31" t="s">
        <v>24207</v>
      </c>
      <c r="H253" s="31" t="s">
        <v>4</v>
      </c>
      <c r="I253" s="31" t="s">
        <v>92</v>
      </c>
      <c r="J253" s="31" t="s">
        <v>93</v>
      </c>
      <c r="K253" s="31" t="s">
        <v>22332</v>
      </c>
      <c r="L253" s="31" t="s">
        <v>22333</v>
      </c>
      <c r="M253" s="31" t="s">
        <v>22334</v>
      </c>
      <c r="N253" s="31" t="s">
        <v>22332</v>
      </c>
      <c r="O253" s="31" t="s">
        <v>22335</v>
      </c>
      <c r="P253" s="31" t="s">
        <v>11</v>
      </c>
      <c r="Q253" s="31" t="s">
        <v>24266</v>
      </c>
      <c r="R253" s="31" t="s">
        <v>12</v>
      </c>
      <c r="S253" s="31" t="s">
        <v>36</v>
      </c>
      <c r="T253" s="31" t="s">
        <v>14</v>
      </c>
      <c r="U253" s="31" t="s">
        <v>37</v>
      </c>
      <c r="V253" s="31" t="s">
        <v>16</v>
      </c>
      <c r="W253" s="31" t="s">
        <v>17</v>
      </c>
      <c r="X253" s="31" t="s">
        <v>24267</v>
      </c>
      <c r="Y253" s="31" t="s">
        <v>18</v>
      </c>
      <c r="Z253" s="31" t="s">
        <v>19</v>
      </c>
      <c r="AA253" s="31" t="s">
        <v>19</v>
      </c>
      <c r="AB253" s="31" t="s">
        <v>19</v>
      </c>
      <c r="AC253" s="31" t="s">
        <v>23395</v>
      </c>
      <c r="AD253" s="31" t="s">
        <v>3324</v>
      </c>
      <c r="AE253" s="31" t="s">
        <v>21</v>
      </c>
      <c r="AF253" s="31" t="s">
        <v>24268</v>
      </c>
      <c r="AG253" s="31" t="s">
        <v>24269</v>
      </c>
      <c r="AH253" s="31" t="s">
        <v>22</v>
      </c>
      <c r="AI253" s="31" t="s">
        <v>23</v>
      </c>
      <c r="AJ253" s="31" t="s">
        <v>24</v>
      </c>
      <c r="AK253" s="31" t="s">
        <v>35</v>
      </c>
      <c r="AL253" s="31" t="s">
        <v>26</v>
      </c>
      <c r="AM253" s="31" t="s">
        <v>19</v>
      </c>
      <c r="AN253" s="31" t="s">
        <v>19</v>
      </c>
      <c r="AO253" s="31" t="s">
        <v>19</v>
      </c>
      <c r="AP253" s="31" t="s">
        <v>27</v>
      </c>
      <c r="AQ253" s="31" t="s">
        <v>24212</v>
      </c>
      <c r="AR253" s="31" t="s">
        <v>19</v>
      </c>
      <c r="AS253" s="59">
        <v>43932</v>
      </c>
      <c r="AT253" s="32">
        <v>15.4</v>
      </c>
      <c r="AU253" s="33" t="s">
        <v>28</v>
      </c>
      <c r="AV253" s="32">
        <v>3</v>
      </c>
      <c r="AW253" s="33" t="s">
        <v>29</v>
      </c>
      <c r="AX253" s="34">
        <v>6</v>
      </c>
      <c r="AY253" s="32">
        <v>3</v>
      </c>
      <c r="AZ253" s="33" t="s">
        <v>29</v>
      </c>
      <c r="BA253" s="35">
        <v>8.92</v>
      </c>
      <c r="BB253" s="33" t="s">
        <v>30</v>
      </c>
      <c r="BC253" s="35">
        <v>47.67</v>
      </c>
      <c r="BD253" s="33" t="s">
        <v>30</v>
      </c>
      <c r="BE253" s="35">
        <v>0</v>
      </c>
      <c r="BF253" s="33" t="s">
        <v>30</v>
      </c>
      <c r="BG253" s="35">
        <v>-7.15</v>
      </c>
      <c r="BH253" s="33" t="s">
        <v>30</v>
      </c>
      <c r="BI253" s="35">
        <v>0</v>
      </c>
      <c r="BJ253" s="33" t="s">
        <v>30</v>
      </c>
      <c r="BK253" s="35">
        <v>7.29</v>
      </c>
      <c r="BL253" s="33" t="s">
        <v>30</v>
      </c>
      <c r="BM253" s="35">
        <v>0</v>
      </c>
      <c r="BN253" s="33" t="s">
        <v>30</v>
      </c>
      <c r="BO253" s="35">
        <v>40.520000000000003</v>
      </c>
      <c r="BP253" s="33" t="s">
        <v>30</v>
      </c>
      <c r="BQ253" s="35">
        <v>8.25</v>
      </c>
      <c r="BR253" s="33" t="s">
        <v>30</v>
      </c>
      <c r="BS253" s="9">
        <f>VLOOKUP(A253,HR!A:P,16,0)</f>
        <v>4</v>
      </c>
      <c r="BT253" s="9" t="str">
        <f>VLOOKUP(A253,HR!A:S,19,0)</f>
        <v>07:17</v>
      </c>
      <c r="BU253" s="9" t="str">
        <f>VLOOKUP(VALUE(AC253),Varios!A:J,9,0)</f>
        <v>44276040--44414237--983105566-</v>
      </c>
      <c r="BV253" s="9" t="str">
        <f>VLOOKUP(VALUE(AC253),Varios!A:J,10,0)</f>
        <v>PEM120</v>
      </c>
      <c r="BW253" s="9" t="str">
        <f t="shared" si="43"/>
        <v>Cod:10063911 - Cli:Inca Atiquipa, Gualberto - Tel.:44276040--44414237--983105566- -Dir:Urb. M. Arevalo Iii E. Mzn C37 Lote - Dist.:LA ESPERANZA - ZV:PEM120 -Llega:07:17</v>
      </c>
      <c r="BX253" t="str">
        <f t="shared" si="33"/>
        <v>3. Ent. PT</v>
      </c>
      <c r="BY253" t="str">
        <f t="shared" si="34"/>
        <v>4-Vta.</v>
      </c>
      <c r="BZ253" s="16" t="str">
        <f t="shared" si="35"/>
        <v>Contado</v>
      </c>
      <c r="CA253" s="16">
        <f t="shared" si="36"/>
        <v>47.67</v>
      </c>
      <c r="CB253" s="16" t="str">
        <f t="shared" si="37"/>
        <v xml:space="preserve"> </v>
      </c>
      <c r="CC253" s="16">
        <f t="shared" si="38"/>
        <v>3</v>
      </c>
      <c r="CD253" s="16" t="str">
        <f t="shared" si="39"/>
        <v xml:space="preserve"> </v>
      </c>
      <c r="CE253" s="16" t="str">
        <f t="shared" si="40"/>
        <v>Transporte: 3401642342 - Miranda Aguilar, Julio Cesar</v>
      </c>
      <c r="CF253" s="16">
        <f t="shared" si="41"/>
        <v>0</v>
      </c>
      <c r="CG253" s="16" t="str">
        <f>IF(Tabla1[[#This Row],[Clientes]]=1,VLOOKUP(Tabla1[[#This Row],[BK49**]],HR!A:X,24,0),"")</f>
        <v/>
      </c>
    </row>
    <row r="254" spans="1:85" x14ac:dyDescent="0.25">
      <c r="A254" s="7" t="str">
        <f t="shared" si="42"/>
        <v>11372836</v>
      </c>
      <c r="B254" s="31" t="s">
        <v>24206</v>
      </c>
      <c r="C254" s="31" t="s">
        <v>0</v>
      </c>
      <c r="D254" s="31" t="s">
        <v>1</v>
      </c>
      <c r="E254" s="31" t="s">
        <v>22331</v>
      </c>
      <c r="F254" s="31" t="s">
        <v>3</v>
      </c>
      <c r="G254" s="31" t="s">
        <v>24207</v>
      </c>
      <c r="H254" s="31" t="s">
        <v>4</v>
      </c>
      <c r="I254" s="31" t="s">
        <v>92</v>
      </c>
      <c r="J254" s="31" t="s">
        <v>93</v>
      </c>
      <c r="K254" s="31" t="s">
        <v>22332</v>
      </c>
      <c r="L254" s="31" t="s">
        <v>22333</v>
      </c>
      <c r="M254" s="31" t="s">
        <v>22334</v>
      </c>
      <c r="N254" s="31" t="s">
        <v>22332</v>
      </c>
      <c r="O254" s="31" t="s">
        <v>22335</v>
      </c>
      <c r="P254" s="31" t="s">
        <v>11</v>
      </c>
      <c r="Q254" s="31" t="s">
        <v>24270</v>
      </c>
      <c r="R254" s="31" t="s">
        <v>12</v>
      </c>
      <c r="S254" s="31" t="s">
        <v>13</v>
      </c>
      <c r="T254" s="31" t="s">
        <v>14</v>
      </c>
      <c r="U254" s="31" t="s">
        <v>15</v>
      </c>
      <c r="V254" s="31" t="s">
        <v>16</v>
      </c>
      <c r="W254" s="31" t="s">
        <v>17</v>
      </c>
      <c r="X254" s="31" t="s">
        <v>24271</v>
      </c>
      <c r="Y254" s="31" t="s">
        <v>18</v>
      </c>
      <c r="Z254" s="31" t="s">
        <v>19</v>
      </c>
      <c r="AA254" s="31" t="s">
        <v>19</v>
      </c>
      <c r="AB254" s="31" t="s">
        <v>19</v>
      </c>
      <c r="AC254" s="31" t="s">
        <v>23478</v>
      </c>
      <c r="AD254" s="31" t="s">
        <v>4475</v>
      </c>
      <c r="AE254" s="31" t="s">
        <v>21</v>
      </c>
      <c r="AF254" s="31" t="s">
        <v>24272</v>
      </c>
      <c r="AG254" s="31" t="s">
        <v>19</v>
      </c>
      <c r="AH254" s="31" t="s">
        <v>24273</v>
      </c>
      <c r="AI254" s="31" t="s">
        <v>23</v>
      </c>
      <c r="AJ254" s="31" t="s">
        <v>24</v>
      </c>
      <c r="AK254" s="31" t="s">
        <v>25</v>
      </c>
      <c r="AL254" s="31" t="s">
        <v>26</v>
      </c>
      <c r="AM254" s="31" t="s">
        <v>19</v>
      </c>
      <c r="AN254" s="31" t="s">
        <v>19</v>
      </c>
      <c r="AO254" s="31" t="s">
        <v>19</v>
      </c>
      <c r="AP254" s="31" t="s">
        <v>27</v>
      </c>
      <c r="AQ254" s="31" t="s">
        <v>24212</v>
      </c>
      <c r="AR254" s="31" t="s">
        <v>19</v>
      </c>
      <c r="AS254" s="59">
        <v>43932</v>
      </c>
      <c r="AT254" s="32">
        <v>15.4</v>
      </c>
      <c r="AU254" s="33" t="s">
        <v>28</v>
      </c>
      <c r="AV254" s="32">
        <v>3</v>
      </c>
      <c r="AW254" s="33" t="s">
        <v>29</v>
      </c>
      <c r="AX254" s="34">
        <v>4</v>
      </c>
      <c r="AY254" s="32">
        <v>3</v>
      </c>
      <c r="AZ254" s="33" t="s">
        <v>29</v>
      </c>
      <c r="BA254" s="35">
        <v>12.74</v>
      </c>
      <c r="BB254" s="33" t="s">
        <v>30</v>
      </c>
      <c r="BC254" s="35">
        <v>50.72</v>
      </c>
      <c r="BD254" s="33" t="s">
        <v>30</v>
      </c>
      <c r="BE254" s="35">
        <v>0</v>
      </c>
      <c r="BF254" s="33" t="s">
        <v>30</v>
      </c>
      <c r="BG254" s="35">
        <v>-8.9</v>
      </c>
      <c r="BH254" s="33" t="s">
        <v>30</v>
      </c>
      <c r="BI254" s="35">
        <v>0</v>
      </c>
      <c r="BJ254" s="33" t="s">
        <v>30</v>
      </c>
      <c r="BK254" s="35">
        <v>8.81</v>
      </c>
      <c r="BL254" s="33" t="s">
        <v>30</v>
      </c>
      <c r="BM254" s="35">
        <v>7.11</v>
      </c>
      <c r="BN254" s="33" t="s">
        <v>30</v>
      </c>
      <c r="BO254" s="35">
        <v>41.82</v>
      </c>
      <c r="BP254" s="33" t="s">
        <v>30</v>
      </c>
      <c r="BQ254" s="35">
        <v>17.07</v>
      </c>
      <c r="BR254" s="33" t="s">
        <v>30</v>
      </c>
      <c r="BS254" s="9">
        <f>VLOOKUP(A254,HR!A:P,16,0)</f>
        <v>32</v>
      </c>
      <c r="BT254" s="9" t="str">
        <f>VLOOKUP(A254,HR!A:S,19,0)</f>
        <v>09:32</v>
      </c>
      <c r="BU254" s="9" t="str">
        <f>VLOOKUP(VALUE(AC254),Varios!A:J,9,0)</f>
        <v>---984500743-933360553-936522577</v>
      </c>
      <c r="BV254" s="9" t="str">
        <f>VLOOKUP(VALUE(AC254),Varios!A:J,10,0)</f>
        <v>PEM166</v>
      </c>
      <c r="BW254" s="9" t="str">
        <f t="shared" si="43"/>
        <v>Cod:11372836 - Cli:Inca Mecola, Martha Gladis - Tel.:---984500743-933360553-936522577 -Dir:Ca. San Pablo 559A - Dist.:LA ESPERANZA - ZV:PEM166 -Llega:09:32</v>
      </c>
      <c r="BX254" t="str">
        <f t="shared" si="33"/>
        <v>3. Ent. PT</v>
      </c>
      <c r="BY254" t="str">
        <f t="shared" si="34"/>
        <v>4-Vta.</v>
      </c>
      <c r="BZ254" s="16" t="str">
        <f t="shared" si="35"/>
        <v>Contado</v>
      </c>
      <c r="CA254" s="16">
        <f t="shared" si="36"/>
        <v>50.72</v>
      </c>
      <c r="CB254" s="16" t="str">
        <f t="shared" si="37"/>
        <v xml:space="preserve"> </v>
      </c>
      <c r="CC254" s="16">
        <f t="shared" si="38"/>
        <v>3</v>
      </c>
      <c r="CD254" s="16" t="str">
        <f t="shared" si="39"/>
        <v xml:space="preserve"> </v>
      </c>
      <c r="CE254" s="16" t="str">
        <f t="shared" si="40"/>
        <v>Transporte: 3401642342 - Miranda Aguilar, Julio Cesar</v>
      </c>
      <c r="CF254" s="16">
        <f t="shared" si="41"/>
        <v>1</v>
      </c>
      <c r="CG254" s="16">
        <f>IF(Tabla1[[#This Row],[Clientes]]=1,VLOOKUP(Tabla1[[#This Row],[BK49**]],HR!A:X,24,0),"")</f>
        <v>0.2</v>
      </c>
    </row>
    <row r="255" spans="1:85" x14ac:dyDescent="0.25">
      <c r="A255" s="7" t="str">
        <f t="shared" si="42"/>
        <v>11372836</v>
      </c>
      <c r="B255" s="31" t="s">
        <v>24206</v>
      </c>
      <c r="C255" s="31" t="s">
        <v>0</v>
      </c>
      <c r="D255" s="31" t="s">
        <v>1</v>
      </c>
      <c r="E255" s="31" t="s">
        <v>22331</v>
      </c>
      <c r="F255" s="31" t="s">
        <v>3</v>
      </c>
      <c r="G255" s="31" t="s">
        <v>24207</v>
      </c>
      <c r="H255" s="31" t="s">
        <v>4</v>
      </c>
      <c r="I255" s="31" t="s">
        <v>92</v>
      </c>
      <c r="J255" s="31" t="s">
        <v>93</v>
      </c>
      <c r="K255" s="31" t="s">
        <v>22332</v>
      </c>
      <c r="L255" s="31" t="s">
        <v>22333</v>
      </c>
      <c r="M255" s="31" t="s">
        <v>22334</v>
      </c>
      <c r="N255" s="31" t="s">
        <v>22332</v>
      </c>
      <c r="O255" s="31" t="s">
        <v>22335</v>
      </c>
      <c r="P255" s="31" t="s">
        <v>11</v>
      </c>
      <c r="Q255" s="31" t="s">
        <v>24270</v>
      </c>
      <c r="R255" s="31" t="s">
        <v>12</v>
      </c>
      <c r="S255" s="31" t="s">
        <v>49</v>
      </c>
      <c r="T255" s="31" t="s">
        <v>14</v>
      </c>
      <c r="U255" s="31" t="s">
        <v>50</v>
      </c>
      <c r="V255" s="31" t="s">
        <v>16</v>
      </c>
      <c r="W255" s="31" t="s">
        <v>17</v>
      </c>
      <c r="X255" s="31" t="s">
        <v>24271</v>
      </c>
      <c r="Y255" s="31" t="s">
        <v>18</v>
      </c>
      <c r="Z255" s="31" t="s">
        <v>19</v>
      </c>
      <c r="AA255" s="31" t="s">
        <v>19</v>
      </c>
      <c r="AB255" s="31" t="s">
        <v>19</v>
      </c>
      <c r="AC255" s="31" t="s">
        <v>23478</v>
      </c>
      <c r="AD255" s="31" t="s">
        <v>4475</v>
      </c>
      <c r="AE255" s="31" t="s">
        <v>21</v>
      </c>
      <c r="AF255" s="31" t="s">
        <v>24272</v>
      </c>
      <c r="AG255" s="31" t="s">
        <v>19</v>
      </c>
      <c r="AH255" s="31" t="s">
        <v>24273</v>
      </c>
      <c r="AI255" s="31" t="s">
        <v>23</v>
      </c>
      <c r="AJ255" s="31" t="s">
        <v>24</v>
      </c>
      <c r="AK255" s="31" t="s">
        <v>25</v>
      </c>
      <c r="AL255" s="31" t="s">
        <v>26</v>
      </c>
      <c r="AM255" s="31" t="s">
        <v>19</v>
      </c>
      <c r="AN255" s="31" t="s">
        <v>19</v>
      </c>
      <c r="AO255" s="31" t="s">
        <v>19</v>
      </c>
      <c r="AP255" s="31" t="s">
        <v>27</v>
      </c>
      <c r="AQ255" s="31" t="s">
        <v>24212</v>
      </c>
      <c r="AR255" s="31" t="s">
        <v>19</v>
      </c>
      <c r="AS255" s="59">
        <v>43932</v>
      </c>
      <c r="AT255" s="32">
        <v>15.4</v>
      </c>
      <c r="AU255" s="33" t="s">
        <v>28</v>
      </c>
      <c r="AV255" s="32">
        <v>1</v>
      </c>
      <c r="AW255" s="33" t="s">
        <v>29</v>
      </c>
      <c r="AX255" s="34">
        <v>15</v>
      </c>
      <c r="AY255" s="32">
        <v>1</v>
      </c>
      <c r="AZ255" s="33" t="s">
        <v>29</v>
      </c>
      <c r="BA255" s="35">
        <v>3.24</v>
      </c>
      <c r="BB255" s="33" t="s">
        <v>30</v>
      </c>
      <c r="BC255" s="35">
        <v>9.24</v>
      </c>
      <c r="BD255" s="33" t="s">
        <v>30</v>
      </c>
      <c r="BE255" s="35">
        <v>0</v>
      </c>
      <c r="BF255" s="33" t="s">
        <v>30</v>
      </c>
      <c r="BG255" s="35">
        <v>-1.62</v>
      </c>
      <c r="BH255" s="33" t="s">
        <v>30</v>
      </c>
      <c r="BI255" s="35">
        <v>0</v>
      </c>
      <c r="BJ255" s="33" t="s">
        <v>30</v>
      </c>
      <c r="BK255" s="35">
        <v>1.61</v>
      </c>
      <c r="BL255" s="33" t="s">
        <v>30</v>
      </c>
      <c r="BM255" s="35">
        <v>1.3</v>
      </c>
      <c r="BN255" s="33" t="s">
        <v>30</v>
      </c>
      <c r="BO255" s="35">
        <v>7.62</v>
      </c>
      <c r="BP255" s="33" t="s">
        <v>30</v>
      </c>
      <c r="BQ255" s="35">
        <v>3.12</v>
      </c>
      <c r="BR255" s="33" t="s">
        <v>30</v>
      </c>
      <c r="BS255" s="9">
        <f>VLOOKUP(A255,HR!A:P,16,0)</f>
        <v>32</v>
      </c>
      <c r="BT255" s="9" t="str">
        <f>VLOOKUP(A255,HR!A:S,19,0)</f>
        <v>09:32</v>
      </c>
      <c r="BU255" s="9" t="str">
        <f>VLOOKUP(VALUE(AC255),Varios!A:J,9,0)</f>
        <v>---984500743-933360553-936522577</v>
      </c>
      <c r="BV255" s="9" t="str">
        <f>VLOOKUP(VALUE(AC255),Varios!A:J,10,0)</f>
        <v>PEM166</v>
      </c>
      <c r="BW255" s="9" t="str">
        <f t="shared" si="43"/>
        <v>Cod:11372836 - Cli:Inca Mecola, Martha Gladis - Tel.:---984500743-933360553-936522577 -Dir:Ca. San Pablo 559A - Dist.:LA ESPERANZA - ZV:PEM166 -Llega:09:32</v>
      </c>
      <c r="BX255" t="str">
        <f t="shared" si="33"/>
        <v>3. Ent. PT</v>
      </c>
      <c r="BY255" t="str">
        <f t="shared" si="34"/>
        <v>4-Vta.</v>
      </c>
      <c r="BZ255" s="16" t="str">
        <f t="shared" si="35"/>
        <v>Contado</v>
      </c>
      <c r="CA255" s="16">
        <f t="shared" si="36"/>
        <v>9.24</v>
      </c>
      <c r="CB255" s="16" t="str">
        <f t="shared" si="37"/>
        <v xml:space="preserve"> </v>
      </c>
      <c r="CC255" s="16">
        <f t="shared" si="38"/>
        <v>1</v>
      </c>
      <c r="CD255" s="16" t="str">
        <f t="shared" si="39"/>
        <v xml:space="preserve"> </v>
      </c>
      <c r="CE255" s="16" t="str">
        <f t="shared" si="40"/>
        <v>Transporte: 3401642342 - Miranda Aguilar, Julio Cesar</v>
      </c>
      <c r="CF255" s="16">
        <f t="shared" si="41"/>
        <v>0</v>
      </c>
      <c r="CG255" s="16" t="str">
        <f>IF(Tabla1[[#This Row],[Clientes]]=1,VLOOKUP(Tabla1[[#This Row],[BK49**]],HR!A:X,24,0),"")</f>
        <v/>
      </c>
    </row>
    <row r="256" spans="1:85" x14ac:dyDescent="0.25">
      <c r="A256" s="7" t="str">
        <f t="shared" si="42"/>
        <v>11372836</v>
      </c>
      <c r="B256" s="31" t="s">
        <v>24206</v>
      </c>
      <c r="C256" s="31" t="s">
        <v>0</v>
      </c>
      <c r="D256" s="31" t="s">
        <v>1</v>
      </c>
      <c r="E256" s="31" t="s">
        <v>22331</v>
      </c>
      <c r="F256" s="31" t="s">
        <v>3</v>
      </c>
      <c r="G256" s="31" t="s">
        <v>24207</v>
      </c>
      <c r="H256" s="31" t="s">
        <v>4</v>
      </c>
      <c r="I256" s="31" t="s">
        <v>92</v>
      </c>
      <c r="J256" s="31" t="s">
        <v>93</v>
      </c>
      <c r="K256" s="31" t="s">
        <v>22332</v>
      </c>
      <c r="L256" s="31" t="s">
        <v>22333</v>
      </c>
      <c r="M256" s="31" t="s">
        <v>22334</v>
      </c>
      <c r="N256" s="31" t="s">
        <v>22332</v>
      </c>
      <c r="O256" s="31" t="s">
        <v>22335</v>
      </c>
      <c r="P256" s="31" t="s">
        <v>11</v>
      </c>
      <c r="Q256" s="31" t="s">
        <v>24270</v>
      </c>
      <c r="R256" s="31" t="s">
        <v>12</v>
      </c>
      <c r="S256" s="31" t="s">
        <v>39</v>
      </c>
      <c r="T256" s="31" t="s">
        <v>14</v>
      </c>
      <c r="U256" s="31" t="s">
        <v>40</v>
      </c>
      <c r="V256" s="31" t="s">
        <v>16</v>
      </c>
      <c r="W256" s="31" t="s">
        <v>17</v>
      </c>
      <c r="X256" s="31" t="s">
        <v>24271</v>
      </c>
      <c r="Y256" s="31" t="s">
        <v>18</v>
      </c>
      <c r="Z256" s="31" t="s">
        <v>19</v>
      </c>
      <c r="AA256" s="31" t="s">
        <v>19</v>
      </c>
      <c r="AB256" s="31" t="s">
        <v>19</v>
      </c>
      <c r="AC256" s="31" t="s">
        <v>23478</v>
      </c>
      <c r="AD256" s="31" t="s">
        <v>4475</v>
      </c>
      <c r="AE256" s="31" t="s">
        <v>21</v>
      </c>
      <c r="AF256" s="31" t="s">
        <v>24272</v>
      </c>
      <c r="AG256" s="31" t="s">
        <v>19</v>
      </c>
      <c r="AH256" s="31" t="s">
        <v>24273</v>
      </c>
      <c r="AI256" s="31" t="s">
        <v>23</v>
      </c>
      <c r="AJ256" s="31" t="s">
        <v>24</v>
      </c>
      <c r="AK256" s="31" t="s">
        <v>41</v>
      </c>
      <c r="AL256" s="31" t="s">
        <v>26</v>
      </c>
      <c r="AM256" s="31" t="s">
        <v>19</v>
      </c>
      <c r="AN256" s="31" t="s">
        <v>19</v>
      </c>
      <c r="AO256" s="31" t="s">
        <v>19</v>
      </c>
      <c r="AP256" s="31" t="s">
        <v>27</v>
      </c>
      <c r="AQ256" s="31" t="s">
        <v>24212</v>
      </c>
      <c r="AR256" s="31" t="s">
        <v>19</v>
      </c>
      <c r="AS256" s="59">
        <v>43932</v>
      </c>
      <c r="AT256" s="32">
        <v>15.4</v>
      </c>
      <c r="AU256" s="33" t="s">
        <v>28</v>
      </c>
      <c r="AV256" s="32">
        <v>1</v>
      </c>
      <c r="AW256" s="33" t="s">
        <v>29</v>
      </c>
      <c r="AX256" s="34">
        <v>12</v>
      </c>
      <c r="AY256" s="32">
        <v>1</v>
      </c>
      <c r="AZ256" s="33" t="s">
        <v>29</v>
      </c>
      <c r="BA256" s="35">
        <v>4.25</v>
      </c>
      <c r="BB256" s="33" t="s">
        <v>30</v>
      </c>
      <c r="BC256" s="35">
        <v>7.24</v>
      </c>
      <c r="BD256" s="33" t="s">
        <v>30</v>
      </c>
      <c r="BE256" s="35">
        <v>0</v>
      </c>
      <c r="BF256" s="33" t="s">
        <v>30</v>
      </c>
      <c r="BG256" s="35">
        <v>0</v>
      </c>
      <c r="BH256" s="33" t="s">
        <v>30</v>
      </c>
      <c r="BI256" s="35">
        <v>0</v>
      </c>
      <c r="BJ256" s="33" t="s">
        <v>30</v>
      </c>
      <c r="BK256" s="35">
        <v>1.52</v>
      </c>
      <c r="BL256" s="33" t="s">
        <v>30</v>
      </c>
      <c r="BM256" s="35">
        <v>1.23</v>
      </c>
      <c r="BN256" s="33" t="s">
        <v>30</v>
      </c>
      <c r="BO256" s="35">
        <v>7.24</v>
      </c>
      <c r="BP256" s="33" t="s">
        <v>30</v>
      </c>
      <c r="BQ256" s="35">
        <v>2.75</v>
      </c>
      <c r="BR256" s="33" t="s">
        <v>30</v>
      </c>
      <c r="BS256" s="9">
        <f>VLOOKUP(A256,HR!A:P,16,0)</f>
        <v>32</v>
      </c>
      <c r="BT256" s="9" t="str">
        <f>VLOOKUP(A256,HR!A:S,19,0)</f>
        <v>09:32</v>
      </c>
      <c r="BU256" s="9" t="str">
        <f>VLOOKUP(VALUE(AC256),Varios!A:J,9,0)</f>
        <v>---984500743-933360553-936522577</v>
      </c>
      <c r="BV256" s="9" t="str">
        <f>VLOOKUP(VALUE(AC256),Varios!A:J,10,0)</f>
        <v>PEM166</v>
      </c>
      <c r="BW256" s="9" t="str">
        <f t="shared" si="43"/>
        <v>Cod:11372836 - Cli:Inca Mecola, Martha Gladis - Tel.:---984500743-933360553-936522577 -Dir:Ca. San Pablo 559A - Dist.:LA ESPERANZA - ZV:PEM166 -Llega:09:32</v>
      </c>
      <c r="BX256" t="str">
        <f t="shared" si="33"/>
        <v>3. Ent. PT</v>
      </c>
      <c r="BY256" t="str">
        <f t="shared" si="34"/>
        <v>4-Vta.</v>
      </c>
      <c r="BZ256" s="16" t="str">
        <f t="shared" si="35"/>
        <v>Contado</v>
      </c>
      <c r="CA256" s="16">
        <f t="shared" si="36"/>
        <v>7.24</v>
      </c>
      <c r="CB256" s="16" t="str">
        <f t="shared" si="37"/>
        <v xml:space="preserve"> </v>
      </c>
      <c r="CC256" s="16">
        <f t="shared" si="38"/>
        <v>1</v>
      </c>
      <c r="CD256" s="16" t="str">
        <f t="shared" si="39"/>
        <v xml:space="preserve"> </v>
      </c>
      <c r="CE256" s="16" t="str">
        <f t="shared" si="40"/>
        <v>Transporte: 3401642342 - Miranda Aguilar, Julio Cesar</v>
      </c>
      <c r="CF256" s="16">
        <f t="shared" si="41"/>
        <v>0</v>
      </c>
      <c r="CG256" s="16" t="str">
        <f>IF(Tabla1[[#This Row],[Clientes]]=1,VLOOKUP(Tabla1[[#This Row],[BK49**]],HR!A:X,24,0),"")</f>
        <v/>
      </c>
    </row>
    <row r="257" spans="1:85" x14ac:dyDescent="0.25">
      <c r="A257" s="7" t="str">
        <f t="shared" si="42"/>
        <v>11372836</v>
      </c>
      <c r="B257" s="31" t="s">
        <v>24206</v>
      </c>
      <c r="C257" s="31" t="s">
        <v>0</v>
      </c>
      <c r="D257" s="31" t="s">
        <v>1</v>
      </c>
      <c r="E257" s="31" t="s">
        <v>22331</v>
      </c>
      <c r="F257" s="31" t="s">
        <v>3</v>
      </c>
      <c r="G257" s="31" t="s">
        <v>24207</v>
      </c>
      <c r="H257" s="31" t="s">
        <v>4</v>
      </c>
      <c r="I257" s="31" t="s">
        <v>92</v>
      </c>
      <c r="J257" s="31" t="s">
        <v>93</v>
      </c>
      <c r="K257" s="31" t="s">
        <v>22332</v>
      </c>
      <c r="L257" s="31" t="s">
        <v>22333</v>
      </c>
      <c r="M257" s="31" t="s">
        <v>22334</v>
      </c>
      <c r="N257" s="31" t="s">
        <v>22332</v>
      </c>
      <c r="O257" s="31" t="s">
        <v>22335</v>
      </c>
      <c r="P257" s="31" t="s">
        <v>11</v>
      </c>
      <c r="Q257" s="31" t="s">
        <v>24270</v>
      </c>
      <c r="R257" s="31" t="s">
        <v>12</v>
      </c>
      <c r="S257" s="31" t="s">
        <v>31</v>
      </c>
      <c r="T257" s="31" t="s">
        <v>14</v>
      </c>
      <c r="U257" s="31" t="s">
        <v>32</v>
      </c>
      <c r="V257" s="31" t="s">
        <v>16</v>
      </c>
      <c r="W257" s="31" t="s">
        <v>17</v>
      </c>
      <c r="X257" s="31" t="s">
        <v>24271</v>
      </c>
      <c r="Y257" s="31" t="s">
        <v>18</v>
      </c>
      <c r="Z257" s="31" t="s">
        <v>19</v>
      </c>
      <c r="AA257" s="31" t="s">
        <v>19</v>
      </c>
      <c r="AB257" s="31" t="s">
        <v>19</v>
      </c>
      <c r="AC257" s="31" t="s">
        <v>23478</v>
      </c>
      <c r="AD257" s="31" t="s">
        <v>4475</v>
      </c>
      <c r="AE257" s="31" t="s">
        <v>21</v>
      </c>
      <c r="AF257" s="31" t="s">
        <v>24272</v>
      </c>
      <c r="AG257" s="31" t="s">
        <v>19</v>
      </c>
      <c r="AH257" s="31" t="s">
        <v>24273</v>
      </c>
      <c r="AI257" s="31" t="s">
        <v>23</v>
      </c>
      <c r="AJ257" s="31" t="s">
        <v>24</v>
      </c>
      <c r="AK257" s="31" t="s">
        <v>25</v>
      </c>
      <c r="AL257" s="31" t="s">
        <v>26</v>
      </c>
      <c r="AM257" s="31" t="s">
        <v>19</v>
      </c>
      <c r="AN257" s="31" t="s">
        <v>19</v>
      </c>
      <c r="AO257" s="31" t="s">
        <v>19</v>
      </c>
      <c r="AP257" s="31" t="s">
        <v>27</v>
      </c>
      <c r="AQ257" s="31" t="s">
        <v>24212</v>
      </c>
      <c r="AR257" s="31" t="s">
        <v>19</v>
      </c>
      <c r="AS257" s="59">
        <v>43932</v>
      </c>
      <c r="AT257" s="32">
        <v>15.4</v>
      </c>
      <c r="AU257" s="33" t="s">
        <v>28</v>
      </c>
      <c r="AV257" s="32">
        <v>1</v>
      </c>
      <c r="AW257" s="33" t="s">
        <v>29</v>
      </c>
      <c r="AX257" s="34">
        <v>15</v>
      </c>
      <c r="AY257" s="32">
        <v>1</v>
      </c>
      <c r="AZ257" s="33" t="s">
        <v>29</v>
      </c>
      <c r="BA257" s="35">
        <v>4.16</v>
      </c>
      <c r="BB257" s="33" t="s">
        <v>30</v>
      </c>
      <c r="BC257" s="35">
        <v>13.86</v>
      </c>
      <c r="BD257" s="33" t="s">
        <v>30</v>
      </c>
      <c r="BE257" s="35">
        <v>0</v>
      </c>
      <c r="BF257" s="33" t="s">
        <v>30</v>
      </c>
      <c r="BG257" s="35">
        <v>-2.4300000000000002</v>
      </c>
      <c r="BH257" s="33" t="s">
        <v>30</v>
      </c>
      <c r="BI257" s="35">
        <v>0</v>
      </c>
      <c r="BJ257" s="33" t="s">
        <v>30</v>
      </c>
      <c r="BK257" s="35">
        <v>2.41</v>
      </c>
      <c r="BL257" s="33" t="s">
        <v>30</v>
      </c>
      <c r="BM257" s="35">
        <v>1.94</v>
      </c>
      <c r="BN257" s="33" t="s">
        <v>30</v>
      </c>
      <c r="BO257" s="35">
        <v>11.43</v>
      </c>
      <c r="BP257" s="33" t="s">
        <v>30</v>
      </c>
      <c r="BQ257" s="35">
        <v>4.67</v>
      </c>
      <c r="BR257" s="33" t="s">
        <v>30</v>
      </c>
      <c r="BS257" s="9">
        <f>VLOOKUP(A257,HR!A:P,16,0)</f>
        <v>32</v>
      </c>
      <c r="BT257" s="9" t="str">
        <f>VLOOKUP(A257,HR!A:S,19,0)</f>
        <v>09:32</v>
      </c>
      <c r="BU257" s="9" t="str">
        <f>VLOOKUP(VALUE(AC257),Varios!A:J,9,0)</f>
        <v>---984500743-933360553-936522577</v>
      </c>
      <c r="BV257" s="9" t="str">
        <f>VLOOKUP(VALUE(AC257),Varios!A:J,10,0)</f>
        <v>PEM166</v>
      </c>
      <c r="BW257" s="9" t="str">
        <f t="shared" si="43"/>
        <v>Cod:11372836 - Cli:Inca Mecola, Martha Gladis - Tel.:---984500743-933360553-936522577 -Dir:Ca. San Pablo 559A - Dist.:LA ESPERANZA - ZV:PEM166 -Llega:09:32</v>
      </c>
      <c r="BX257" t="str">
        <f t="shared" si="33"/>
        <v>3. Ent. PT</v>
      </c>
      <c r="BY257" t="str">
        <f t="shared" si="34"/>
        <v>4-Vta.</v>
      </c>
      <c r="BZ257" s="16" t="str">
        <f t="shared" si="35"/>
        <v>Contado</v>
      </c>
      <c r="CA257" s="16">
        <f t="shared" si="36"/>
        <v>13.86</v>
      </c>
      <c r="CB257" s="16" t="str">
        <f t="shared" si="37"/>
        <v xml:space="preserve"> </v>
      </c>
      <c r="CC257" s="16">
        <f t="shared" si="38"/>
        <v>1</v>
      </c>
      <c r="CD257" s="16" t="str">
        <f t="shared" si="39"/>
        <v xml:space="preserve"> </v>
      </c>
      <c r="CE257" s="16" t="str">
        <f t="shared" si="40"/>
        <v>Transporte: 3401642342 - Miranda Aguilar, Julio Cesar</v>
      </c>
      <c r="CF257" s="16">
        <f t="shared" si="41"/>
        <v>0</v>
      </c>
      <c r="CG257" s="16" t="str">
        <f>IF(Tabla1[[#This Row],[Clientes]]=1,VLOOKUP(Tabla1[[#This Row],[BK49**]],HR!A:X,24,0),"")</f>
        <v/>
      </c>
    </row>
    <row r="258" spans="1:85" x14ac:dyDescent="0.25">
      <c r="A258" s="7" t="str">
        <f t="shared" si="42"/>
        <v>12148602</v>
      </c>
      <c r="B258" s="31" t="s">
        <v>24206</v>
      </c>
      <c r="C258" s="31" t="s">
        <v>0</v>
      </c>
      <c r="D258" s="31" t="s">
        <v>1</v>
      </c>
      <c r="E258" s="31" t="s">
        <v>22331</v>
      </c>
      <c r="F258" s="31" t="s">
        <v>3</v>
      </c>
      <c r="G258" s="31" t="s">
        <v>24207</v>
      </c>
      <c r="H258" s="31" t="s">
        <v>4</v>
      </c>
      <c r="I258" s="31" t="s">
        <v>92</v>
      </c>
      <c r="J258" s="31" t="s">
        <v>93</v>
      </c>
      <c r="K258" s="31" t="s">
        <v>22332</v>
      </c>
      <c r="L258" s="31" t="s">
        <v>22333</v>
      </c>
      <c r="M258" s="31" t="s">
        <v>22334</v>
      </c>
      <c r="N258" s="31" t="s">
        <v>22332</v>
      </c>
      <c r="O258" s="31" t="s">
        <v>22335</v>
      </c>
      <c r="P258" s="31" t="s">
        <v>11</v>
      </c>
      <c r="Q258" s="31" t="s">
        <v>24274</v>
      </c>
      <c r="R258" s="31" t="s">
        <v>12</v>
      </c>
      <c r="S258" s="31" t="s">
        <v>31</v>
      </c>
      <c r="T258" s="31" t="s">
        <v>14</v>
      </c>
      <c r="U258" s="31" t="s">
        <v>32</v>
      </c>
      <c r="V258" s="31" t="s">
        <v>16</v>
      </c>
      <c r="W258" s="31" t="s">
        <v>17</v>
      </c>
      <c r="X258" s="31" t="s">
        <v>24275</v>
      </c>
      <c r="Y258" s="31" t="s">
        <v>18</v>
      </c>
      <c r="Z258" s="31" t="s">
        <v>19</v>
      </c>
      <c r="AA258" s="31" t="s">
        <v>19</v>
      </c>
      <c r="AB258" s="31" t="s">
        <v>19</v>
      </c>
      <c r="AC258" s="31" t="s">
        <v>23469</v>
      </c>
      <c r="AD258" s="31" t="s">
        <v>4523</v>
      </c>
      <c r="AE258" s="31" t="s">
        <v>21</v>
      </c>
      <c r="AF258" s="31" t="s">
        <v>24276</v>
      </c>
      <c r="AG258" s="31" t="s">
        <v>24277</v>
      </c>
      <c r="AH258" s="31" t="s">
        <v>22</v>
      </c>
      <c r="AI258" s="31" t="s">
        <v>23</v>
      </c>
      <c r="AJ258" s="31" t="s">
        <v>24</v>
      </c>
      <c r="AK258" s="31" t="s">
        <v>25</v>
      </c>
      <c r="AL258" s="31" t="s">
        <v>26</v>
      </c>
      <c r="AM258" s="31" t="s">
        <v>19</v>
      </c>
      <c r="AN258" s="31" t="s">
        <v>19</v>
      </c>
      <c r="AO258" s="31" t="s">
        <v>19</v>
      </c>
      <c r="AP258" s="31" t="s">
        <v>27</v>
      </c>
      <c r="AQ258" s="31" t="s">
        <v>24212</v>
      </c>
      <c r="AR258" s="31" t="s">
        <v>19</v>
      </c>
      <c r="AS258" s="59">
        <v>43932</v>
      </c>
      <c r="AT258" s="32">
        <v>15.4</v>
      </c>
      <c r="AU258" s="33" t="s">
        <v>28</v>
      </c>
      <c r="AV258" s="32">
        <v>2</v>
      </c>
      <c r="AW258" s="33" t="s">
        <v>29</v>
      </c>
      <c r="AX258" s="34">
        <v>15</v>
      </c>
      <c r="AY258" s="32">
        <v>2</v>
      </c>
      <c r="AZ258" s="33" t="s">
        <v>29</v>
      </c>
      <c r="BA258" s="35">
        <v>8.32</v>
      </c>
      <c r="BB258" s="33" t="s">
        <v>30</v>
      </c>
      <c r="BC258" s="35">
        <v>27.71</v>
      </c>
      <c r="BD258" s="33" t="s">
        <v>30</v>
      </c>
      <c r="BE258" s="35">
        <v>0</v>
      </c>
      <c r="BF258" s="33" t="s">
        <v>30</v>
      </c>
      <c r="BG258" s="35">
        <v>-7.13</v>
      </c>
      <c r="BH258" s="33" t="s">
        <v>30</v>
      </c>
      <c r="BI258" s="35">
        <v>0</v>
      </c>
      <c r="BJ258" s="33" t="s">
        <v>30</v>
      </c>
      <c r="BK258" s="35">
        <v>4.33</v>
      </c>
      <c r="BL258" s="33" t="s">
        <v>30</v>
      </c>
      <c r="BM258" s="35">
        <v>3.5</v>
      </c>
      <c r="BN258" s="33" t="s">
        <v>30</v>
      </c>
      <c r="BO258" s="35">
        <v>20.58</v>
      </c>
      <c r="BP258" s="33" t="s">
        <v>30</v>
      </c>
      <c r="BQ258" s="35">
        <v>8.4</v>
      </c>
      <c r="BR258" s="33" t="s">
        <v>30</v>
      </c>
      <c r="BS258" s="9">
        <f>VLOOKUP(A258,HR!A:P,16,0)</f>
        <v>29</v>
      </c>
      <c r="BT258" s="9" t="str">
        <f>VLOOKUP(A258,HR!A:S,19,0)</f>
        <v>09:17</v>
      </c>
      <c r="BU258" s="9" t="str">
        <f>VLOOKUP(VALUE(AC258),Varios!A:J,9,0)</f>
        <v>-44663528--934675707--</v>
      </c>
      <c r="BV258" s="9" t="str">
        <f>VLOOKUP(VALUE(AC258),Varios!A:J,10,0)</f>
        <v>PEM166</v>
      </c>
      <c r="BW258" s="9" t="str">
        <f t="shared" si="43"/>
        <v>Cod:12148602 - Cli:Fiestas Fiestas, Pamela Katherine - Tel.:-44663528--934675707-- -Dir:S/V Manuel Arevalo Iiii Etapa Mz A5 - Dist.:LA ESPERANZA - ZV:PEM166 -Llega:09:17</v>
      </c>
      <c r="BX258" t="str">
        <f t="shared" ref="BX258:BX321" si="44">IF(Y258="ZPP3","3. Ent. PT",IF(Y258="ZPP5","3. Ent. PT",""))</f>
        <v>3. Ent. PT</v>
      </c>
      <c r="BY258" t="str">
        <f t="shared" ref="BY258:BY321" si="45">IF(T258="YD13","4-Vta.",IF(T258="Yz13","5-Bon.",""))</f>
        <v>4-Vta.</v>
      </c>
      <c r="BZ258" s="16" t="str">
        <f t="shared" ref="BZ258:BZ321" si="46">IF(AP258="0001","Contado","Crédito")</f>
        <v>Contado</v>
      </c>
      <c r="CA258" s="16">
        <f t="shared" ref="CA258:CA321" si="47">IF(BZ258="Contado",BC258," ")</f>
        <v>27.71</v>
      </c>
      <c r="CB258" s="16" t="str">
        <f t="shared" ref="CB258:CB321" si="48">IF(BZ258="Crédito",BC258," ")</f>
        <v xml:space="preserve"> </v>
      </c>
      <c r="CC258" s="16">
        <f t="shared" ref="CC258:CC321" si="49">IF(AZ258="CA",AY258,"")</f>
        <v>2</v>
      </c>
      <c r="CD258" s="16" t="str">
        <f t="shared" ref="CD258:CD321" si="50">IF(AZ258="UN",AY258," ")</f>
        <v xml:space="preserve"> </v>
      </c>
      <c r="CE258" s="16" t="str">
        <f t="shared" ref="CE258:CE321" si="51">CONCATENATE("Transporte: "&amp;B258," - ",O258)</f>
        <v>Transporte: 3401642342 - Miranda Aguilar, Julio Cesar</v>
      </c>
      <c r="CF258" s="16">
        <f t="shared" ref="CF258:CF321" si="52">IF(A258&lt;&gt;A257,1,0)</f>
        <v>1</v>
      </c>
      <c r="CG258" s="16">
        <f>IF(Tabla1[[#This Row],[Clientes]]=1,VLOOKUP(Tabla1[[#This Row],[BK49**]],HR!A:X,24,0),"")</f>
        <v>0.2</v>
      </c>
    </row>
    <row r="259" spans="1:85" x14ac:dyDescent="0.25">
      <c r="A259" s="7" t="str">
        <f t="shared" ref="A259:A322" si="53">+AC259</f>
        <v>12148602</v>
      </c>
      <c r="B259" s="31" t="s">
        <v>24206</v>
      </c>
      <c r="C259" s="31" t="s">
        <v>0</v>
      </c>
      <c r="D259" s="31" t="s">
        <v>1</v>
      </c>
      <c r="E259" s="31" t="s">
        <v>22331</v>
      </c>
      <c r="F259" s="31" t="s">
        <v>3</v>
      </c>
      <c r="G259" s="31" t="s">
        <v>24207</v>
      </c>
      <c r="H259" s="31" t="s">
        <v>4</v>
      </c>
      <c r="I259" s="31" t="s">
        <v>92</v>
      </c>
      <c r="J259" s="31" t="s">
        <v>93</v>
      </c>
      <c r="K259" s="31" t="s">
        <v>22332</v>
      </c>
      <c r="L259" s="31" t="s">
        <v>22333</v>
      </c>
      <c r="M259" s="31" t="s">
        <v>22334</v>
      </c>
      <c r="N259" s="31" t="s">
        <v>22332</v>
      </c>
      <c r="O259" s="31" t="s">
        <v>22335</v>
      </c>
      <c r="P259" s="31" t="s">
        <v>11</v>
      </c>
      <c r="Q259" s="31" t="s">
        <v>24274</v>
      </c>
      <c r="R259" s="31" t="s">
        <v>12</v>
      </c>
      <c r="S259" s="31" t="s">
        <v>39</v>
      </c>
      <c r="T259" s="31" t="s">
        <v>14</v>
      </c>
      <c r="U259" s="31" t="s">
        <v>40</v>
      </c>
      <c r="V259" s="31" t="s">
        <v>16</v>
      </c>
      <c r="W259" s="31" t="s">
        <v>17</v>
      </c>
      <c r="X259" s="31" t="s">
        <v>24275</v>
      </c>
      <c r="Y259" s="31" t="s">
        <v>18</v>
      </c>
      <c r="Z259" s="31" t="s">
        <v>19</v>
      </c>
      <c r="AA259" s="31" t="s">
        <v>19</v>
      </c>
      <c r="AB259" s="31" t="s">
        <v>19</v>
      </c>
      <c r="AC259" s="31" t="s">
        <v>23469</v>
      </c>
      <c r="AD259" s="31" t="s">
        <v>4523</v>
      </c>
      <c r="AE259" s="31" t="s">
        <v>21</v>
      </c>
      <c r="AF259" s="31" t="s">
        <v>24276</v>
      </c>
      <c r="AG259" s="31" t="s">
        <v>24277</v>
      </c>
      <c r="AH259" s="31" t="s">
        <v>22</v>
      </c>
      <c r="AI259" s="31" t="s">
        <v>23</v>
      </c>
      <c r="AJ259" s="31" t="s">
        <v>24</v>
      </c>
      <c r="AK259" s="31" t="s">
        <v>41</v>
      </c>
      <c r="AL259" s="31" t="s">
        <v>26</v>
      </c>
      <c r="AM259" s="31" t="s">
        <v>19</v>
      </c>
      <c r="AN259" s="31" t="s">
        <v>19</v>
      </c>
      <c r="AO259" s="31" t="s">
        <v>19</v>
      </c>
      <c r="AP259" s="31" t="s">
        <v>27</v>
      </c>
      <c r="AQ259" s="31" t="s">
        <v>24212</v>
      </c>
      <c r="AR259" s="31" t="s">
        <v>19</v>
      </c>
      <c r="AS259" s="59">
        <v>43932</v>
      </c>
      <c r="AT259" s="32">
        <v>15.4</v>
      </c>
      <c r="AU259" s="33" t="s">
        <v>28</v>
      </c>
      <c r="AV259" s="32">
        <v>1</v>
      </c>
      <c r="AW259" s="33" t="s">
        <v>29</v>
      </c>
      <c r="AX259" s="34">
        <v>12</v>
      </c>
      <c r="AY259" s="32">
        <v>1</v>
      </c>
      <c r="AZ259" s="33" t="s">
        <v>29</v>
      </c>
      <c r="BA259" s="35">
        <v>4.25</v>
      </c>
      <c r="BB259" s="33" t="s">
        <v>30</v>
      </c>
      <c r="BC259" s="35">
        <v>7.24</v>
      </c>
      <c r="BD259" s="33" t="s">
        <v>30</v>
      </c>
      <c r="BE259" s="35">
        <v>0</v>
      </c>
      <c r="BF259" s="33" t="s">
        <v>30</v>
      </c>
      <c r="BG259" s="35">
        <v>0</v>
      </c>
      <c r="BH259" s="33" t="s">
        <v>30</v>
      </c>
      <c r="BI259" s="35">
        <v>0</v>
      </c>
      <c r="BJ259" s="33" t="s">
        <v>30</v>
      </c>
      <c r="BK259" s="35">
        <v>1.52</v>
      </c>
      <c r="BL259" s="33" t="s">
        <v>30</v>
      </c>
      <c r="BM259" s="35">
        <v>1.23</v>
      </c>
      <c r="BN259" s="33" t="s">
        <v>30</v>
      </c>
      <c r="BO259" s="35">
        <v>7.24</v>
      </c>
      <c r="BP259" s="33" t="s">
        <v>30</v>
      </c>
      <c r="BQ259" s="35">
        <v>2.75</v>
      </c>
      <c r="BR259" s="33" t="s">
        <v>30</v>
      </c>
      <c r="BS259" s="9">
        <f>VLOOKUP(A259,HR!A:P,16,0)</f>
        <v>29</v>
      </c>
      <c r="BT259" s="9" t="str">
        <f>VLOOKUP(A259,HR!A:S,19,0)</f>
        <v>09:17</v>
      </c>
      <c r="BU259" s="9" t="str">
        <f>VLOOKUP(VALUE(AC259),Varios!A:J,9,0)</f>
        <v>-44663528--934675707--</v>
      </c>
      <c r="BV259" s="9" t="str">
        <f>VLOOKUP(VALUE(AC259),Varios!A:J,10,0)</f>
        <v>PEM166</v>
      </c>
      <c r="BW259" s="9" t="str">
        <f t="shared" ref="BW259:BW322" si="54">CONCATENATE("Cod:"&amp; A259," - ","Cli:"&amp;AD259," - ","Tel.:"&amp;BU259," -","Dir:"&amp;AF259," - ","Dist.:"&amp;AI259," - ","ZV:"&amp;BV259," -","Llega:"&amp;BT259)</f>
        <v>Cod:12148602 - Cli:Fiestas Fiestas, Pamela Katherine - Tel.:-44663528--934675707-- -Dir:S/V Manuel Arevalo Iiii Etapa Mz A5 - Dist.:LA ESPERANZA - ZV:PEM166 -Llega:09:17</v>
      </c>
      <c r="BX259" t="str">
        <f t="shared" si="44"/>
        <v>3. Ent. PT</v>
      </c>
      <c r="BY259" t="str">
        <f t="shared" si="45"/>
        <v>4-Vta.</v>
      </c>
      <c r="BZ259" s="16" t="str">
        <f t="shared" si="46"/>
        <v>Contado</v>
      </c>
      <c r="CA259" s="16">
        <f t="shared" si="47"/>
        <v>7.24</v>
      </c>
      <c r="CB259" s="16" t="str">
        <f t="shared" si="48"/>
        <v xml:space="preserve"> </v>
      </c>
      <c r="CC259" s="16">
        <f t="shared" si="49"/>
        <v>1</v>
      </c>
      <c r="CD259" s="16" t="str">
        <f t="shared" si="50"/>
        <v xml:space="preserve"> </v>
      </c>
      <c r="CE259" s="16" t="str">
        <f t="shared" si="51"/>
        <v>Transporte: 3401642342 - Miranda Aguilar, Julio Cesar</v>
      </c>
      <c r="CF259" s="16">
        <f t="shared" si="52"/>
        <v>0</v>
      </c>
      <c r="CG259" s="16" t="str">
        <f>IF(Tabla1[[#This Row],[Clientes]]=1,VLOOKUP(Tabla1[[#This Row],[BK49**]],HR!A:X,24,0),"")</f>
        <v/>
      </c>
    </row>
    <row r="260" spans="1:85" x14ac:dyDescent="0.25">
      <c r="A260" s="7" t="str">
        <f t="shared" si="53"/>
        <v>12148602</v>
      </c>
      <c r="B260" s="31" t="s">
        <v>24206</v>
      </c>
      <c r="C260" s="31" t="s">
        <v>0</v>
      </c>
      <c r="D260" s="31" t="s">
        <v>1</v>
      </c>
      <c r="E260" s="31" t="s">
        <v>22331</v>
      </c>
      <c r="F260" s="31" t="s">
        <v>3</v>
      </c>
      <c r="G260" s="31" t="s">
        <v>24207</v>
      </c>
      <c r="H260" s="31" t="s">
        <v>4</v>
      </c>
      <c r="I260" s="31" t="s">
        <v>92</v>
      </c>
      <c r="J260" s="31" t="s">
        <v>93</v>
      </c>
      <c r="K260" s="31" t="s">
        <v>22332</v>
      </c>
      <c r="L260" s="31" t="s">
        <v>22333</v>
      </c>
      <c r="M260" s="31" t="s">
        <v>22334</v>
      </c>
      <c r="N260" s="31" t="s">
        <v>22332</v>
      </c>
      <c r="O260" s="31" t="s">
        <v>22335</v>
      </c>
      <c r="P260" s="31" t="s">
        <v>11</v>
      </c>
      <c r="Q260" s="31" t="s">
        <v>24274</v>
      </c>
      <c r="R260" s="31" t="s">
        <v>12</v>
      </c>
      <c r="S260" s="31" t="s">
        <v>44</v>
      </c>
      <c r="T260" s="31" t="s">
        <v>14</v>
      </c>
      <c r="U260" s="31" t="s">
        <v>45</v>
      </c>
      <c r="V260" s="31" t="s">
        <v>16</v>
      </c>
      <c r="W260" s="31" t="s">
        <v>17</v>
      </c>
      <c r="X260" s="31" t="s">
        <v>24275</v>
      </c>
      <c r="Y260" s="31" t="s">
        <v>18</v>
      </c>
      <c r="Z260" s="31" t="s">
        <v>19</v>
      </c>
      <c r="AA260" s="31" t="s">
        <v>19</v>
      </c>
      <c r="AB260" s="31" t="s">
        <v>19</v>
      </c>
      <c r="AC260" s="31" t="s">
        <v>23469</v>
      </c>
      <c r="AD260" s="31" t="s">
        <v>4523</v>
      </c>
      <c r="AE260" s="31" t="s">
        <v>21</v>
      </c>
      <c r="AF260" s="31" t="s">
        <v>24276</v>
      </c>
      <c r="AG260" s="31" t="s">
        <v>24277</v>
      </c>
      <c r="AH260" s="31" t="s">
        <v>22</v>
      </c>
      <c r="AI260" s="31" t="s">
        <v>23</v>
      </c>
      <c r="AJ260" s="31" t="s">
        <v>24</v>
      </c>
      <c r="AK260" s="31" t="s">
        <v>25</v>
      </c>
      <c r="AL260" s="31" t="s">
        <v>26</v>
      </c>
      <c r="AM260" s="31" t="s">
        <v>19</v>
      </c>
      <c r="AN260" s="31" t="s">
        <v>19</v>
      </c>
      <c r="AO260" s="31" t="s">
        <v>19</v>
      </c>
      <c r="AP260" s="31" t="s">
        <v>27</v>
      </c>
      <c r="AQ260" s="31" t="s">
        <v>24212</v>
      </c>
      <c r="AR260" s="31" t="s">
        <v>19</v>
      </c>
      <c r="AS260" s="59">
        <v>43932</v>
      </c>
      <c r="AT260" s="32">
        <v>15.4</v>
      </c>
      <c r="AU260" s="33" t="s">
        <v>28</v>
      </c>
      <c r="AV260" s="32">
        <v>1</v>
      </c>
      <c r="AW260" s="33" t="s">
        <v>29</v>
      </c>
      <c r="AX260" s="34">
        <v>6</v>
      </c>
      <c r="AY260" s="32">
        <v>1</v>
      </c>
      <c r="AZ260" s="33" t="s">
        <v>29</v>
      </c>
      <c r="BA260" s="35">
        <v>3.1</v>
      </c>
      <c r="BB260" s="33" t="s">
        <v>30</v>
      </c>
      <c r="BC260" s="35">
        <v>7.39</v>
      </c>
      <c r="BD260" s="33" t="s">
        <v>30</v>
      </c>
      <c r="BE260" s="35">
        <v>0</v>
      </c>
      <c r="BF260" s="33" t="s">
        <v>30</v>
      </c>
      <c r="BG260" s="35">
        <v>0</v>
      </c>
      <c r="BH260" s="33" t="s">
        <v>30</v>
      </c>
      <c r="BI260" s="35">
        <v>0</v>
      </c>
      <c r="BJ260" s="33" t="s">
        <v>30</v>
      </c>
      <c r="BK260" s="35">
        <v>1.56</v>
      </c>
      <c r="BL260" s="33" t="s">
        <v>30</v>
      </c>
      <c r="BM260" s="35">
        <v>1.26</v>
      </c>
      <c r="BN260" s="33" t="s">
        <v>30</v>
      </c>
      <c r="BO260" s="35">
        <v>7.39</v>
      </c>
      <c r="BP260" s="33" t="s">
        <v>30</v>
      </c>
      <c r="BQ260" s="35">
        <v>3.02</v>
      </c>
      <c r="BR260" s="33" t="s">
        <v>30</v>
      </c>
      <c r="BS260" s="9">
        <f>VLOOKUP(A260,HR!A:P,16,0)</f>
        <v>29</v>
      </c>
      <c r="BT260" s="9" t="str">
        <f>VLOOKUP(A260,HR!A:S,19,0)</f>
        <v>09:17</v>
      </c>
      <c r="BU260" s="9" t="str">
        <f>VLOOKUP(VALUE(AC260),Varios!A:J,9,0)</f>
        <v>-44663528--934675707--</v>
      </c>
      <c r="BV260" s="9" t="str">
        <f>VLOOKUP(VALUE(AC260),Varios!A:J,10,0)</f>
        <v>PEM166</v>
      </c>
      <c r="BW260" s="9" t="str">
        <f t="shared" si="54"/>
        <v>Cod:12148602 - Cli:Fiestas Fiestas, Pamela Katherine - Tel.:-44663528--934675707-- -Dir:S/V Manuel Arevalo Iiii Etapa Mz A5 - Dist.:LA ESPERANZA - ZV:PEM166 -Llega:09:17</v>
      </c>
      <c r="BX260" t="str">
        <f t="shared" si="44"/>
        <v>3. Ent. PT</v>
      </c>
      <c r="BY260" t="str">
        <f t="shared" si="45"/>
        <v>4-Vta.</v>
      </c>
      <c r="BZ260" s="16" t="str">
        <f t="shared" si="46"/>
        <v>Contado</v>
      </c>
      <c r="CA260" s="16">
        <f t="shared" si="47"/>
        <v>7.39</v>
      </c>
      <c r="CB260" s="16" t="str">
        <f t="shared" si="48"/>
        <v xml:space="preserve"> </v>
      </c>
      <c r="CC260" s="16">
        <f t="shared" si="49"/>
        <v>1</v>
      </c>
      <c r="CD260" s="16" t="str">
        <f t="shared" si="50"/>
        <v xml:space="preserve"> </v>
      </c>
      <c r="CE260" s="16" t="str">
        <f t="shared" si="51"/>
        <v>Transporte: 3401642342 - Miranda Aguilar, Julio Cesar</v>
      </c>
      <c r="CF260" s="16">
        <f t="shared" si="52"/>
        <v>0</v>
      </c>
      <c r="CG260" s="16" t="str">
        <f>IF(Tabla1[[#This Row],[Clientes]]=1,VLOOKUP(Tabla1[[#This Row],[BK49**]],HR!A:X,24,0),"")</f>
        <v/>
      </c>
    </row>
    <row r="261" spans="1:85" x14ac:dyDescent="0.25">
      <c r="A261" s="7" t="str">
        <f t="shared" si="53"/>
        <v>10057306</v>
      </c>
      <c r="B261" s="31" t="s">
        <v>24206</v>
      </c>
      <c r="C261" s="31" t="s">
        <v>0</v>
      </c>
      <c r="D261" s="31" t="s">
        <v>1</v>
      </c>
      <c r="E261" s="31" t="s">
        <v>22331</v>
      </c>
      <c r="F261" s="31" t="s">
        <v>3</v>
      </c>
      <c r="G261" s="31" t="s">
        <v>24207</v>
      </c>
      <c r="H261" s="31" t="s">
        <v>4</v>
      </c>
      <c r="I261" s="31" t="s">
        <v>92</v>
      </c>
      <c r="J261" s="31" t="s">
        <v>93</v>
      </c>
      <c r="K261" s="31" t="s">
        <v>22332</v>
      </c>
      <c r="L261" s="31" t="s">
        <v>22333</v>
      </c>
      <c r="M261" s="31" t="s">
        <v>22334</v>
      </c>
      <c r="N261" s="31" t="s">
        <v>22332</v>
      </c>
      <c r="O261" s="31" t="s">
        <v>22335</v>
      </c>
      <c r="P261" s="31" t="s">
        <v>11</v>
      </c>
      <c r="Q261" s="31" t="s">
        <v>24278</v>
      </c>
      <c r="R261" s="31" t="s">
        <v>12</v>
      </c>
      <c r="S261" s="31" t="s">
        <v>44</v>
      </c>
      <c r="T261" s="31" t="s">
        <v>14</v>
      </c>
      <c r="U261" s="31" t="s">
        <v>45</v>
      </c>
      <c r="V261" s="31" t="s">
        <v>16</v>
      </c>
      <c r="W261" s="31" t="s">
        <v>17</v>
      </c>
      <c r="X261" s="31" t="s">
        <v>24279</v>
      </c>
      <c r="Y261" s="31" t="s">
        <v>18</v>
      </c>
      <c r="Z261" s="31" t="s">
        <v>19</v>
      </c>
      <c r="AA261" s="31" t="s">
        <v>19</v>
      </c>
      <c r="AB261" s="31" t="s">
        <v>19</v>
      </c>
      <c r="AC261" s="31" t="s">
        <v>23406</v>
      </c>
      <c r="AD261" s="31" t="s">
        <v>1547</v>
      </c>
      <c r="AE261" s="31" t="s">
        <v>21</v>
      </c>
      <c r="AF261" s="31" t="s">
        <v>24280</v>
      </c>
      <c r="AG261" s="31" t="s">
        <v>19</v>
      </c>
      <c r="AH261" s="31" t="s">
        <v>24194</v>
      </c>
      <c r="AI261" s="31" t="s">
        <v>23</v>
      </c>
      <c r="AJ261" s="31" t="s">
        <v>24</v>
      </c>
      <c r="AK261" s="31" t="s">
        <v>25</v>
      </c>
      <c r="AL261" s="31" t="s">
        <v>26</v>
      </c>
      <c r="AM261" s="31" t="s">
        <v>19</v>
      </c>
      <c r="AN261" s="31" t="s">
        <v>19</v>
      </c>
      <c r="AO261" s="31" t="s">
        <v>19</v>
      </c>
      <c r="AP261" s="31" t="s">
        <v>27</v>
      </c>
      <c r="AQ261" s="31" t="s">
        <v>24212</v>
      </c>
      <c r="AR261" s="31" t="s">
        <v>19</v>
      </c>
      <c r="AS261" s="59">
        <v>43932</v>
      </c>
      <c r="AT261" s="32">
        <v>15.4</v>
      </c>
      <c r="AU261" s="33" t="s">
        <v>28</v>
      </c>
      <c r="AV261" s="32">
        <v>3</v>
      </c>
      <c r="AW261" s="33" t="s">
        <v>29</v>
      </c>
      <c r="AX261" s="34">
        <v>6</v>
      </c>
      <c r="AY261" s="32">
        <v>3</v>
      </c>
      <c r="AZ261" s="33" t="s">
        <v>29</v>
      </c>
      <c r="BA261" s="35">
        <v>9.2899999999999991</v>
      </c>
      <c r="BB261" s="33" t="s">
        <v>30</v>
      </c>
      <c r="BC261" s="35">
        <v>22.16</v>
      </c>
      <c r="BD261" s="33" t="s">
        <v>30</v>
      </c>
      <c r="BE261" s="35">
        <v>0</v>
      </c>
      <c r="BF261" s="33" t="s">
        <v>30</v>
      </c>
      <c r="BG261" s="35">
        <v>0</v>
      </c>
      <c r="BH261" s="33" t="s">
        <v>30</v>
      </c>
      <c r="BI261" s="35">
        <v>0</v>
      </c>
      <c r="BJ261" s="33" t="s">
        <v>30</v>
      </c>
      <c r="BK261" s="35">
        <v>4.67</v>
      </c>
      <c r="BL261" s="33" t="s">
        <v>30</v>
      </c>
      <c r="BM261" s="35">
        <v>3.77</v>
      </c>
      <c r="BN261" s="33" t="s">
        <v>30</v>
      </c>
      <c r="BO261" s="35">
        <v>22.16</v>
      </c>
      <c r="BP261" s="33" t="s">
        <v>30</v>
      </c>
      <c r="BQ261" s="35">
        <v>9.0500000000000007</v>
      </c>
      <c r="BR261" s="33" t="s">
        <v>30</v>
      </c>
      <c r="BS261" s="9">
        <f>VLOOKUP(A261,HR!A:P,16,0)</f>
        <v>8</v>
      </c>
      <c r="BT261" s="9" t="str">
        <f>VLOOKUP(A261,HR!A:S,19,0)</f>
        <v>07:32</v>
      </c>
      <c r="BU261" s="9" t="str">
        <f>VLOOKUP(VALUE(AC261),Varios!A:J,9,0)</f>
        <v>---990490371-997941766-989465641</v>
      </c>
      <c r="BV261" s="9" t="str">
        <f>VLOOKUP(VALUE(AC261),Varios!A:J,10,0)</f>
        <v>PEM120</v>
      </c>
      <c r="BW261" s="9" t="str">
        <f t="shared" si="54"/>
        <v>Cod:10057306 - Cli:Reyes Ramos, Antolina Teofila - Tel.:---990490371-997941766-989465641 -Dir:Aa.hh. Villa Judicial Mz E Lt 008 - Dist.:LA ESPERANZA - ZV:PEM120 -Llega:07:32</v>
      </c>
      <c r="BX261" t="str">
        <f t="shared" si="44"/>
        <v>3. Ent. PT</v>
      </c>
      <c r="BY261" t="str">
        <f t="shared" si="45"/>
        <v>4-Vta.</v>
      </c>
      <c r="BZ261" s="16" t="str">
        <f t="shared" si="46"/>
        <v>Contado</v>
      </c>
      <c r="CA261" s="16">
        <f t="shared" si="47"/>
        <v>22.16</v>
      </c>
      <c r="CB261" s="16" t="str">
        <f t="shared" si="48"/>
        <v xml:space="preserve"> </v>
      </c>
      <c r="CC261" s="16">
        <f t="shared" si="49"/>
        <v>3</v>
      </c>
      <c r="CD261" s="16" t="str">
        <f t="shared" si="50"/>
        <v xml:space="preserve"> </v>
      </c>
      <c r="CE261" s="16" t="str">
        <f t="shared" si="51"/>
        <v>Transporte: 3401642342 - Miranda Aguilar, Julio Cesar</v>
      </c>
      <c r="CF261" s="16">
        <f t="shared" si="52"/>
        <v>1</v>
      </c>
      <c r="CG261" s="16">
        <f>IF(Tabla1[[#This Row],[Clientes]]=1,VLOOKUP(Tabla1[[#This Row],[BK49**]],HR!A:X,24,0),"")</f>
        <v>0.1</v>
      </c>
    </row>
    <row r="262" spans="1:85" x14ac:dyDescent="0.25">
      <c r="A262" s="7" t="str">
        <f t="shared" si="53"/>
        <v>11771273</v>
      </c>
      <c r="B262" s="31" t="s">
        <v>24206</v>
      </c>
      <c r="C262" s="31" t="s">
        <v>0</v>
      </c>
      <c r="D262" s="31" t="s">
        <v>1</v>
      </c>
      <c r="E262" s="31" t="s">
        <v>22331</v>
      </c>
      <c r="F262" s="31" t="s">
        <v>3</v>
      </c>
      <c r="G262" s="31" t="s">
        <v>24207</v>
      </c>
      <c r="H262" s="31" t="s">
        <v>4</v>
      </c>
      <c r="I262" s="31" t="s">
        <v>92</v>
      </c>
      <c r="J262" s="31" t="s">
        <v>93</v>
      </c>
      <c r="K262" s="31" t="s">
        <v>22332</v>
      </c>
      <c r="L262" s="31" t="s">
        <v>22333</v>
      </c>
      <c r="M262" s="31" t="s">
        <v>22334</v>
      </c>
      <c r="N262" s="31" t="s">
        <v>22332</v>
      </c>
      <c r="O262" s="31" t="s">
        <v>22335</v>
      </c>
      <c r="P262" s="31" t="s">
        <v>11</v>
      </c>
      <c r="Q262" s="31" t="s">
        <v>24281</v>
      </c>
      <c r="R262" s="31" t="s">
        <v>12</v>
      </c>
      <c r="S262" s="31" t="s">
        <v>51</v>
      </c>
      <c r="T262" s="31" t="s">
        <v>14</v>
      </c>
      <c r="U262" s="31" t="s">
        <v>52</v>
      </c>
      <c r="V262" s="31" t="s">
        <v>16</v>
      </c>
      <c r="W262" s="31" t="s">
        <v>17</v>
      </c>
      <c r="X262" s="31" t="s">
        <v>24282</v>
      </c>
      <c r="Y262" s="31" t="s">
        <v>18</v>
      </c>
      <c r="Z262" s="31" t="s">
        <v>19</v>
      </c>
      <c r="AA262" s="31" t="s">
        <v>19</v>
      </c>
      <c r="AB262" s="31" t="s">
        <v>19</v>
      </c>
      <c r="AC262" s="31" t="s">
        <v>23392</v>
      </c>
      <c r="AD262" s="31" t="s">
        <v>17988</v>
      </c>
      <c r="AE262" s="31" t="s">
        <v>60</v>
      </c>
      <c r="AF262" s="31" t="s">
        <v>24283</v>
      </c>
      <c r="AG262" s="31" t="s">
        <v>24284</v>
      </c>
      <c r="AH262" s="31" t="s">
        <v>22</v>
      </c>
      <c r="AI262" s="31" t="s">
        <v>23</v>
      </c>
      <c r="AJ262" s="31" t="s">
        <v>24</v>
      </c>
      <c r="AK262" s="31" t="s">
        <v>25</v>
      </c>
      <c r="AL262" s="31" t="s">
        <v>26</v>
      </c>
      <c r="AM262" s="31" t="s">
        <v>19</v>
      </c>
      <c r="AN262" s="31" t="s">
        <v>19</v>
      </c>
      <c r="AO262" s="31" t="s">
        <v>19</v>
      </c>
      <c r="AP262" s="31" t="s">
        <v>27</v>
      </c>
      <c r="AQ262" s="31" t="s">
        <v>24212</v>
      </c>
      <c r="AR262" s="31" t="s">
        <v>19</v>
      </c>
      <c r="AS262" s="59">
        <v>43932</v>
      </c>
      <c r="AT262" s="32">
        <v>15.4</v>
      </c>
      <c r="AU262" s="33" t="s">
        <v>28</v>
      </c>
      <c r="AV262" s="32">
        <v>2</v>
      </c>
      <c r="AW262" s="33" t="s">
        <v>29</v>
      </c>
      <c r="AX262" s="34">
        <v>15</v>
      </c>
      <c r="AY262" s="32">
        <v>2</v>
      </c>
      <c r="AZ262" s="33" t="s">
        <v>29</v>
      </c>
      <c r="BA262" s="35">
        <v>9.43</v>
      </c>
      <c r="BB262" s="33" t="s">
        <v>30</v>
      </c>
      <c r="BC262" s="35">
        <v>18.54</v>
      </c>
      <c r="BD262" s="33" t="s">
        <v>30</v>
      </c>
      <c r="BE262" s="35">
        <v>0</v>
      </c>
      <c r="BF262" s="33" t="s">
        <v>30</v>
      </c>
      <c r="BG262" s="35">
        <v>0</v>
      </c>
      <c r="BH262" s="33" t="s">
        <v>30</v>
      </c>
      <c r="BI262" s="35">
        <v>0</v>
      </c>
      <c r="BJ262" s="33" t="s">
        <v>30</v>
      </c>
      <c r="BK262" s="35">
        <v>3.9</v>
      </c>
      <c r="BL262" s="33" t="s">
        <v>30</v>
      </c>
      <c r="BM262" s="35">
        <v>3.15</v>
      </c>
      <c r="BN262" s="33" t="s">
        <v>30</v>
      </c>
      <c r="BO262" s="35">
        <v>18.54</v>
      </c>
      <c r="BP262" s="33" t="s">
        <v>30</v>
      </c>
      <c r="BQ262" s="35">
        <v>7.56</v>
      </c>
      <c r="BR262" s="33" t="s">
        <v>30</v>
      </c>
      <c r="BS262" s="9">
        <f>VLOOKUP(A262,HR!A:P,16,0)</f>
        <v>3</v>
      </c>
      <c r="BT262" s="9" t="str">
        <f>VLOOKUP(A262,HR!A:S,19,0)</f>
        <v>07:12</v>
      </c>
      <c r="BU262" s="9" t="str">
        <f>VLOOKUP(VALUE(AC262),Varios!A:J,9,0)</f>
        <v>---949775279-954310993-937439997</v>
      </c>
      <c r="BV262" s="9" t="str">
        <f>VLOOKUP(VALUE(AC262),Varios!A:J,10,0)</f>
        <v>PEMD00</v>
      </c>
      <c r="BW262" s="9" t="str">
        <f t="shared" si="54"/>
        <v>Cod:11771273 - Cli:Ortiz De Cerna, Gloria - Tel.:---949775279-954310993-937439997 -Dir:Urb. Manuel Arevalo Iii Etapa Mz C1 - Dist.:LA ESPERANZA - ZV:PEMD00 -Llega:07:12</v>
      </c>
      <c r="BX262" t="str">
        <f t="shared" si="44"/>
        <v>3. Ent. PT</v>
      </c>
      <c r="BY262" t="str">
        <f t="shared" si="45"/>
        <v>4-Vta.</v>
      </c>
      <c r="BZ262" s="16" t="str">
        <f t="shared" si="46"/>
        <v>Contado</v>
      </c>
      <c r="CA262" s="16">
        <f t="shared" si="47"/>
        <v>18.54</v>
      </c>
      <c r="CB262" s="16" t="str">
        <f t="shared" si="48"/>
        <v xml:space="preserve"> </v>
      </c>
      <c r="CC262" s="16">
        <f t="shared" si="49"/>
        <v>2</v>
      </c>
      <c r="CD262" s="16" t="str">
        <f t="shared" si="50"/>
        <v xml:space="preserve"> </v>
      </c>
      <c r="CE262" s="16" t="str">
        <f t="shared" si="51"/>
        <v>Transporte: 3401642342 - Miranda Aguilar, Julio Cesar</v>
      </c>
      <c r="CF262" s="16">
        <f t="shared" si="52"/>
        <v>1</v>
      </c>
      <c r="CG262" s="16">
        <f>IF(Tabla1[[#This Row],[Clientes]]=1,VLOOKUP(Tabla1[[#This Row],[BK49**]],HR!A:X,24,0),"")</f>
        <v>0.2</v>
      </c>
    </row>
    <row r="263" spans="1:85" x14ac:dyDescent="0.25">
      <c r="A263" s="7" t="str">
        <f t="shared" si="53"/>
        <v>11771273</v>
      </c>
      <c r="B263" s="31" t="s">
        <v>24206</v>
      </c>
      <c r="C263" s="31" t="s">
        <v>0</v>
      </c>
      <c r="D263" s="31" t="s">
        <v>1</v>
      </c>
      <c r="E263" s="31" t="s">
        <v>22331</v>
      </c>
      <c r="F263" s="31" t="s">
        <v>3</v>
      </c>
      <c r="G263" s="31" t="s">
        <v>24207</v>
      </c>
      <c r="H263" s="31" t="s">
        <v>4</v>
      </c>
      <c r="I263" s="31" t="s">
        <v>92</v>
      </c>
      <c r="J263" s="31" t="s">
        <v>93</v>
      </c>
      <c r="K263" s="31" t="s">
        <v>22332</v>
      </c>
      <c r="L263" s="31" t="s">
        <v>22333</v>
      </c>
      <c r="M263" s="31" t="s">
        <v>22334</v>
      </c>
      <c r="N263" s="31" t="s">
        <v>22332</v>
      </c>
      <c r="O263" s="31" t="s">
        <v>22335</v>
      </c>
      <c r="P263" s="31" t="s">
        <v>11</v>
      </c>
      <c r="Q263" s="31" t="s">
        <v>24281</v>
      </c>
      <c r="R263" s="31" t="s">
        <v>12</v>
      </c>
      <c r="S263" s="31" t="s">
        <v>13</v>
      </c>
      <c r="T263" s="31" t="s">
        <v>14</v>
      </c>
      <c r="U263" s="31" t="s">
        <v>15</v>
      </c>
      <c r="V263" s="31" t="s">
        <v>16</v>
      </c>
      <c r="W263" s="31" t="s">
        <v>17</v>
      </c>
      <c r="X263" s="31" t="s">
        <v>24282</v>
      </c>
      <c r="Y263" s="31" t="s">
        <v>18</v>
      </c>
      <c r="Z263" s="31" t="s">
        <v>19</v>
      </c>
      <c r="AA263" s="31" t="s">
        <v>19</v>
      </c>
      <c r="AB263" s="31" t="s">
        <v>19</v>
      </c>
      <c r="AC263" s="31" t="s">
        <v>23392</v>
      </c>
      <c r="AD263" s="31" t="s">
        <v>17988</v>
      </c>
      <c r="AE263" s="31" t="s">
        <v>60</v>
      </c>
      <c r="AF263" s="31" t="s">
        <v>24283</v>
      </c>
      <c r="AG263" s="31" t="s">
        <v>24284</v>
      </c>
      <c r="AH263" s="31" t="s">
        <v>22</v>
      </c>
      <c r="AI263" s="31" t="s">
        <v>23</v>
      </c>
      <c r="AJ263" s="31" t="s">
        <v>24</v>
      </c>
      <c r="AK263" s="31" t="s">
        <v>25</v>
      </c>
      <c r="AL263" s="31" t="s">
        <v>26</v>
      </c>
      <c r="AM263" s="31" t="s">
        <v>19</v>
      </c>
      <c r="AN263" s="31" t="s">
        <v>19</v>
      </c>
      <c r="AO263" s="31" t="s">
        <v>19</v>
      </c>
      <c r="AP263" s="31" t="s">
        <v>27</v>
      </c>
      <c r="AQ263" s="31" t="s">
        <v>24212</v>
      </c>
      <c r="AR263" s="31" t="s">
        <v>19</v>
      </c>
      <c r="AS263" s="59">
        <v>43932</v>
      </c>
      <c r="AT263" s="32">
        <v>15.4</v>
      </c>
      <c r="AU263" s="33" t="s">
        <v>28</v>
      </c>
      <c r="AV263" s="32">
        <v>3</v>
      </c>
      <c r="AW263" s="33" t="s">
        <v>29</v>
      </c>
      <c r="AX263" s="34">
        <v>4</v>
      </c>
      <c r="AY263" s="32">
        <v>3</v>
      </c>
      <c r="AZ263" s="33" t="s">
        <v>29</v>
      </c>
      <c r="BA263" s="35">
        <v>12.74</v>
      </c>
      <c r="BB263" s="33" t="s">
        <v>30</v>
      </c>
      <c r="BC263" s="35">
        <v>50.72</v>
      </c>
      <c r="BD263" s="33" t="s">
        <v>30</v>
      </c>
      <c r="BE263" s="35">
        <v>0</v>
      </c>
      <c r="BF263" s="33" t="s">
        <v>30</v>
      </c>
      <c r="BG263" s="35">
        <v>-8.9</v>
      </c>
      <c r="BH263" s="33" t="s">
        <v>30</v>
      </c>
      <c r="BI263" s="35">
        <v>0</v>
      </c>
      <c r="BJ263" s="33" t="s">
        <v>30</v>
      </c>
      <c r="BK263" s="35">
        <v>8.81</v>
      </c>
      <c r="BL263" s="33" t="s">
        <v>30</v>
      </c>
      <c r="BM263" s="35">
        <v>7.11</v>
      </c>
      <c r="BN263" s="33" t="s">
        <v>30</v>
      </c>
      <c r="BO263" s="35">
        <v>41.82</v>
      </c>
      <c r="BP263" s="33" t="s">
        <v>30</v>
      </c>
      <c r="BQ263" s="35">
        <v>17.07</v>
      </c>
      <c r="BR263" s="33" t="s">
        <v>30</v>
      </c>
      <c r="BS263" s="9">
        <f>VLOOKUP(A263,HR!A:P,16,0)</f>
        <v>3</v>
      </c>
      <c r="BT263" s="9" t="str">
        <f>VLOOKUP(A263,HR!A:S,19,0)</f>
        <v>07:12</v>
      </c>
      <c r="BU263" s="9" t="str">
        <f>VLOOKUP(VALUE(AC263),Varios!A:J,9,0)</f>
        <v>---949775279-954310993-937439997</v>
      </c>
      <c r="BV263" s="9" t="str">
        <f>VLOOKUP(VALUE(AC263),Varios!A:J,10,0)</f>
        <v>PEMD00</v>
      </c>
      <c r="BW263" s="9" t="str">
        <f t="shared" si="54"/>
        <v>Cod:11771273 - Cli:Ortiz De Cerna, Gloria - Tel.:---949775279-954310993-937439997 -Dir:Urb. Manuel Arevalo Iii Etapa Mz C1 - Dist.:LA ESPERANZA - ZV:PEMD00 -Llega:07:12</v>
      </c>
      <c r="BX263" t="str">
        <f t="shared" si="44"/>
        <v>3. Ent. PT</v>
      </c>
      <c r="BY263" t="str">
        <f t="shared" si="45"/>
        <v>4-Vta.</v>
      </c>
      <c r="BZ263" s="16" t="str">
        <f t="shared" si="46"/>
        <v>Contado</v>
      </c>
      <c r="CA263" s="16">
        <f t="shared" si="47"/>
        <v>50.72</v>
      </c>
      <c r="CB263" s="16" t="str">
        <f t="shared" si="48"/>
        <v xml:space="preserve"> </v>
      </c>
      <c r="CC263" s="16">
        <f t="shared" si="49"/>
        <v>3</v>
      </c>
      <c r="CD263" s="16" t="str">
        <f t="shared" si="50"/>
        <v xml:space="preserve"> </v>
      </c>
      <c r="CE263" s="16" t="str">
        <f t="shared" si="51"/>
        <v>Transporte: 3401642342 - Miranda Aguilar, Julio Cesar</v>
      </c>
      <c r="CF263" s="16">
        <f t="shared" si="52"/>
        <v>0</v>
      </c>
      <c r="CG263" s="16" t="str">
        <f>IF(Tabla1[[#This Row],[Clientes]]=1,VLOOKUP(Tabla1[[#This Row],[BK49**]],HR!A:X,24,0),"")</f>
        <v/>
      </c>
    </row>
    <row r="264" spans="1:85" x14ac:dyDescent="0.25">
      <c r="A264" s="7" t="str">
        <f t="shared" si="53"/>
        <v>11771273</v>
      </c>
      <c r="B264" s="31" t="s">
        <v>24206</v>
      </c>
      <c r="C264" s="31" t="s">
        <v>0</v>
      </c>
      <c r="D264" s="31" t="s">
        <v>1</v>
      </c>
      <c r="E264" s="31" t="s">
        <v>22331</v>
      </c>
      <c r="F264" s="31" t="s">
        <v>3</v>
      </c>
      <c r="G264" s="31" t="s">
        <v>24207</v>
      </c>
      <c r="H264" s="31" t="s">
        <v>4</v>
      </c>
      <c r="I264" s="31" t="s">
        <v>92</v>
      </c>
      <c r="J264" s="31" t="s">
        <v>93</v>
      </c>
      <c r="K264" s="31" t="s">
        <v>22332</v>
      </c>
      <c r="L264" s="31" t="s">
        <v>22333</v>
      </c>
      <c r="M264" s="31" t="s">
        <v>22334</v>
      </c>
      <c r="N264" s="31" t="s">
        <v>22332</v>
      </c>
      <c r="O264" s="31" t="s">
        <v>22335</v>
      </c>
      <c r="P264" s="31" t="s">
        <v>11</v>
      </c>
      <c r="Q264" s="31" t="s">
        <v>24281</v>
      </c>
      <c r="R264" s="31" t="s">
        <v>12</v>
      </c>
      <c r="S264" s="31" t="s">
        <v>51</v>
      </c>
      <c r="T264" s="31" t="s">
        <v>53</v>
      </c>
      <c r="U264" s="31" t="s">
        <v>52</v>
      </c>
      <c r="V264" s="31" t="s">
        <v>16</v>
      </c>
      <c r="W264" s="31" t="s">
        <v>17</v>
      </c>
      <c r="X264" s="31" t="s">
        <v>24282</v>
      </c>
      <c r="Y264" s="31" t="s">
        <v>18</v>
      </c>
      <c r="Z264" s="31" t="s">
        <v>19</v>
      </c>
      <c r="AA264" s="31" t="s">
        <v>19</v>
      </c>
      <c r="AB264" s="31" t="s">
        <v>19</v>
      </c>
      <c r="AC264" s="31" t="s">
        <v>23392</v>
      </c>
      <c r="AD264" s="31" t="s">
        <v>17988</v>
      </c>
      <c r="AE264" s="31" t="s">
        <v>60</v>
      </c>
      <c r="AF264" s="31" t="s">
        <v>24283</v>
      </c>
      <c r="AG264" s="31" t="s">
        <v>24284</v>
      </c>
      <c r="AH264" s="31" t="s">
        <v>22</v>
      </c>
      <c r="AI264" s="31" t="s">
        <v>23</v>
      </c>
      <c r="AJ264" s="31" t="s">
        <v>24</v>
      </c>
      <c r="AK264" s="31" t="s">
        <v>25</v>
      </c>
      <c r="AL264" s="31" t="s">
        <v>26</v>
      </c>
      <c r="AM264" s="31" t="s">
        <v>54</v>
      </c>
      <c r="AN264" s="31" t="s">
        <v>19</v>
      </c>
      <c r="AO264" s="31" t="s">
        <v>19</v>
      </c>
      <c r="AP264" s="31" t="s">
        <v>27</v>
      </c>
      <c r="AQ264" s="31" t="s">
        <v>24212</v>
      </c>
      <c r="AR264" s="31" t="s">
        <v>55</v>
      </c>
      <c r="AS264" s="59">
        <v>43932</v>
      </c>
      <c r="AT264" s="32">
        <v>15.4</v>
      </c>
      <c r="AU264" s="33" t="s">
        <v>28</v>
      </c>
      <c r="AV264" s="32">
        <v>2</v>
      </c>
      <c r="AW264" s="33" t="s">
        <v>16</v>
      </c>
      <c r="AX264" s="34">
        <v>15</v>
      </c>
      <c r="AY264" s="32">
        <v>2</v>
      </c>
      <c r="AZ264" s="33" t="s">
        <v>16</v>
      </c>
      <c r="BA264" s="35">
        <v>0.63</v>
      </c>
      <c r="BB264" s="33" t="s">
        <v>30</v>
      </c>
      <c r="BC264" s="35">
        <v>1.23</v>
      </c>
      <c r="BD264" s="33" t="s">
        <v>30</v>
      </c>
      <c r="BE264" s="35">
        <v>0</v>
      </c>
      <c r="BF264" s="33" t="s">
        <v>30</v>
      </c>
      <c r="BG264" s="35">
        <v>0</v>
      </c>
      <c r="BH264" s="33" t="s">
        <v>30</v>
      </c>
      <c r="BI264" s="35">
        <v>0</v>
      </c>
      <c r="BJ264" s="33" t="s">
        <v>30</v>
      </c>
      <c r="BK264" s="35">
        <v>0</v>
      </c>
      <c r="BL264" s="33" t="s">
        <v>30</v>
      </c>
      <c r="BM264" s="35">
        <v>0</v>
      </c>
      <c r="BN264" s="33" t="s">
        <v>30</v>
      </c>
      <c r="BO264" s="35">
        <v>0</v>
      </c>
      <c r="BP264" s="33" t="s">
        <v>30</v>
      </c>
      <c r="BQ264" s="35">
        <v>0</v>
      </c>
      <c r="BR264" s="33" t="s">
        <v>30</v>
      </c>
      <c r="BS264" s="9">
        <f>VLOOKUP(A264,HR!A:P,16,0)</f>
        <v>3</v>
      </c>
      <c r="BT264" s="9" t="str">
        <f>VLOOKUP(A264,HR!A:S,19,0)</f>
        <v>07:12</v>
      </c>
      <c r="BU264" s="9" t="str">
        <f>VLOOKUP(VALUE(AC264),Varios!A:J,9,0)</f>
        <v>---949775279-954310993-937439997</v>
      </c>
      <c r="BV264" s="9" t="str">
        <f>VLOOKUP(VALUE(AC264),Varios!A:J,10,0)</f>
        <v>PEMD00</v>
      </c>
      <c r="BW264" s="9" t="str">
        <f t="shared" si="54"/>
        <v>Cod:11771273 - Cli:Ortiz De Cerna, Gloria - Tel.:---949775279-954310993-937439997 -Dir:Urb. Manuel Arevalo Iii Etapa Mz C1 - Dist.:LA ESPERANZA - ZV:PEMD00 -Llega:07:12</v>
      </c>
      <c r="BX264" t="str">
        <f t="shared" si="44"/>
        <v>3. Ent. PT</v>
      </c>
      <c r="BY264" t="str">
        <f t="shared" si="45"/>
        <v>5-Bon.</v>
      </c>
      <c r="BZ264" s="16" t="str">
        <f t="shared" si="46"/>
        <v>Contado</v>
      </c>
      <c r="CA264" s="16">
        <f t="shared" si="47"/>
        <v>1.23</v>
      </c>
      <c r="CB264" s="16" t="str">
        <f t="shared" si="48"/>
        <v xml:space="preserve"> </v>
      </c>
      <c r="CC264" s="16" t="str">
        <f t="shared" si="49"/>
        <v/>
      </c>
      <c r="CD264" s="16">
        <f t="shared" si="50"/>
        <v>2</v>
      </c>
      <c r="CE264" s="16" t="str">
        <f t="shared" si="51"/>
        <v>Transporte: 3401642342 - Miranda Aguilar, Julio Cesar</v>
      </c>
      <c r="CF264" s="16">
        <f t="shared" si="52"/>
        <v>0</v>
      </c>
      <c r="CG264" s="16" t="str">
        <f>IF(Tabla1[[#This Row],[Clientes]]=1,VLOOKUP(Tabla1[[#This Row],[BK49**]],HR!A:X,24,0),"")</f>
        <v/>
      </c>
    </row>
    <row r="265" spans="1:85" x14ac:dyDescent="0.25">
      <c r="A265" s="7" t="str">
        <f t="shared" si="53"/>
        <v>10065940</v>
      </c>
      <c r="B265" s="31" t="s">
        <v>24206</v>
      </c>
      <c r="C265" s="31" t="s">
        <v>0</v>
      </c>
      <c r="D265" s="31" t="s">
        <v>1</v>
      </c>
      <c r="E265" s="31" t="s">
        <v>22331</v>
      </c>
      <c r="F265" s="31" t="s">
        <v>3</v>
      </c>
      <c r="G265" s="31" t="s">
        <v>24207</v>
      </c>
      <c r="H265" s="31" t="s">
        <v>4</v>
      </c>
      <c r="I265" s="31" t="s">
        <v>92</v>
      </c>
      <c r="J265" s="31" t="s">
        <v>93</v>
      </c>
      <c r="K265" s="31" t="s">
        <v>22332</v>
      </c>
      <c r="L265" s="31" t="s">
        <v>22333</v>
      </c>
      <c r="M265" s="31" t="s">
        <v>22334</v>
      </c>
      <c r="N265" s="31" t="s">
        <v>22332</v>
      </c>
      <c r="O265" s="31" t="s">
        <v>22335</v>
      </c>
      <c r="P265" s="31" t="s">
        <v>11</v>
      </c>
      <c r="Q265" s="31" t="s">
        <v>24285</v>
      </c>
      <c r="R265" s="31" t="s">
        <v>12</v>
      </c>
      <c r="S265" s="31" t="s">
        <v>13</v>
      </c>
      <c r="T265" s="31" t="s">
        <v>14</v>
      </c>
      <c r="U265" s="31" t="s">
        <v>15</v>
      </c>
      <c r="V265" s="31" t="s">
        <v>16</v>
      </c>
      <c r="W265" s="31" t="s">
        <v>17</v>
      </c>
      <c r="X265" s="31" t="s">
        <v>24286</v>
      </c>
      <c r="Y265" s="31" t="s">
        <v>18</v>
      </c>
      <c r="Z265" s="31" t="s">
        <v>19</v>
      </c>
      <c r="AA265" s="31" t="s">
        <v>19</v>
      </c>
      <c r="AB265" s="31" t="s">
        <v>19</v>
      </c>
      <c r="AC265" s="31" t="s">
        <v>23451</v>
      </c>
      <c r="AD265" s="31" t="s">
        <v>4750</v>
      </c>
      <c r="AE265" s="31" t="s">
        <v>21</v>
      </c>
      <c r="AF265" s="31" t="s">
        <v>24287</v>
      </c>
      <c r="AG265" s="31" t="s">
        <v>19</v>
      </c>
      <c r="AH265" s="31" t="s">
        <v>24252</v>
      </c>
      <c r="AI265" s="31" t="s">
        <v>23</v>
      </c>
      <c r="AJ265" s="31" t="s">
        <v>24</v>
      </c>
      <c r="AK265" s="31" t="s">
        <v>25</v>
      </c>
      <c r="AL265" s="31" t="s">
        <v>26</v>
      </c>
      <c r="AM265" s="31" t="s">
        <v>19</v>
      </c>
      <c r="AN265" s="31" t="s">
        <v>19</v>
      </c>
      <c r="AO265" s="31" t="s">
        <v>19</v>
      </c>
      <c r="AP265" s="31" t="s">
        <v>27</v>
      </c>
      <c r="AQ265" s="31" t="s">
        <v>24212</v>
      </c>
      <c r="AR265" s="31" t="s">
        <v>19</v>
      </c>
      <c r="AS265" s="59">
        <v>43932</v>
      </c>
      <c r="AT265" s="32">
        <v>15.4</v>
      </c>
      <c r="AU265" s="33" t="s">
        <v>28</v>
      </c>
      <c r="AV265" s="32">
        <v>1</v>
      </c>
      <c r="AW265" s="33" t="s">
        <v>29</v>
      </c>
      <c r="AX265" s="34">
        <v>4</v>
      </c>
      <c r="AY265" s="32">
        <v>1</v>
      </c>
      <c r="AZ265" s="33" t="s">
        <v>29</v>
      </c>
      <c r="BA265" s="35">
        <v>4.25</v>
      </c>
      <c r="BB265" s="33" t="s">
        <v>30</v>
      </c>
      <c r="BC265" s="35">
        <v>16.91</v>
      </c>
      <c r="BD265" s="33" t="s">
        <v>30</v>
      </c>
      <c r="BE265" s="35">
        <v>0</v>
      </c>
      <c r="BF265" s="33" t="s">
        <v>30</v>
      </c>
      <c r="BG265" s="35">
        <v>-0.99</v>
      </c>
      <c r="BH265" s="33" t="s">
        <v>30</v>
      </c>
      <c r="BI265" s="35">
        <v>0</v>
      </c>
      <c r="BJ265" s="33" t="s">
        <v>30</v>
      </c>
      <c r="BK265" s="35">
        <v>3.35</v>
      </c>
      <c r="BL265" s="33" t="s">
        <v>30</v>
      </c>
      <c r="BM265" s="35">
        <v>2.71</v>
      </c>
      <c r="BN265" s="33" t="s">
        <v>30</v>
      </c>
      <c r="BO265" s="35">
        <v>15.92</v>
      </c>
      <c r="BP265" s="33" t="s">
        <v>30</v>
      </c>
      <c r="BQ265" s="35">
        <v>6.5</v>
      </c>
      <c r="BR265" s="33" t="s">
        <v>30</v>
      </c>
      <c r="BS265" s="9">
        <f>VLOOKUP(A265,HR!A:P,16,0)</f>
        <v>23</v>
      </c>
      <c r="BT265" s="9" t="str">
        <f>VLOOKUP(A265,HR!A:S,19,0)</f>
        <v>08:58</v>
      </c>
      <c r="BU265" s="9" t="str">
        <f>VLOOKUP(VALUE(AC265),Varios!A:J,9,0)</f>
        <v>-44414353--926149590--</v>
      </c>
      <c r="BV265" s="9" t="str">
        <f>VLOOKUP(VALUE(AC265),Varios!A:J,10,0)</f>
        <v>PEMD00</v>
      </c>
      <c r="BW265" s="9" t="str">
        <f t="shared" si="54"/>
        <v>Cod:10065940 - Cli:Leyton De Serrato, Olinda Balvina - Tel.:-44414353--926149590-- -Dir:Jr. Natividad 0329 - Dist.:LA ESPERANZA - ZV:PEMD00 -Llega:08:58</v>
      </c>
      <c r="BX265" t="str">
        <f t="shared" si="44"/>
        <v>3. Ent. PT</v>
      </c>
      <c r="BY265" t="str">
        <f t="shared" si="45"/>
        <v>4-Vta.</v>
      </c>
      <c r="BZ265" s="16" t="str">
        <f t="shared" si="46"/>
        <v>Contado</v>
      </c>
      <c r="CA265" s="16">
        <f t="shared" si="47"/>
        <v>16.91</v>
      </c>
      <c r="CB265" s="16" t="str">
        <f t="shared" si="48"/>
        <v xml:space="preserve"> </v>
      </c>
      <c r="CC265" s="16">
        <f t="shared" si="49"/>
        <v>1</v>
      </c>
      <c r="CD265" s="16" t="str">
        <f t="shared" si="50"/>
        <v xml:space="preserve"> </v>
      </c>
      <c r="CE265" s="16" t="str">
        <f t="shared" si="51"/>
        <v>Transporte: 3401642342 - Miranda Aguilar, Julio Cesar</v>
      </c>
      <c r="CF265" s="16">
        <f t="shared" si="52"/>
        <v>1</v>
      </c>
      <c r="CG265" s="16">
        <f>IF(Tabla1[[#This Row],[Clientes]]=1,VLOOKUP(Tabla1[[#This Row],[BK49**]],HR!A:X,24,0),"")</f>
        <v>0.1</v>
      </c>
    </row>
    <row r="266" spans="1:85" x14ac:dyDescent="0.25">
      <c r="A266" s="7" t="str">
        <f t="shared" si="53"/>
        <v>10065940</v>
      </c>
      <c r="B266" s="31" t="s">
        <v>24206</v>
      </c>
      <c r="C266" s="31" t="s">
        <v>0</v>
      </c>
      <c r="D266" s="31" t="s">
        <v>1</v>
      </c>
      <c r="E266" s="31" t="s">
        <v>22331</v>
      </c>
      <c r="F266" s="31" t="s">
        <v>3</v>
      </c>
      <c r="G266" s="31" t="s">
        <v>24207</v>
      </c>
      <c r="H266" s="31" t="s">
        <v>4</v>
      </c>
      <c r="I266" s="31" t="s">
        <v>92</v>
      </c>
      <c r="J266" s="31" t="s">
        <v>93</v>
      </c>
      <c r="K266" s="31" t="s">
        <v>22332</v>
      </c>
      <c r="L266" s="31" t="s">
        <v>22333</v>
      </c>
      <c r="M266" s="31" t="s">
        <v>22334</v>
      </c>
      <c r="N266" s="31" t="s">
        <v>22332</v>
      </c>
      <c r="O266" s="31" t="s">
        <v>22335</v>
      </c>
      <c r="P266" s="31" t="s">
        <v>11</v>
      </c>
      <c r="Q266" s="31" t="s">
        <v>24285</v>
      </c>
      <c r="R266" s="31" t="s">
        <v>12</v>
      </c>
      <c r="S266" s="31" t="s">
        <v>31</v>
      </c>
      <c r="T266" s="31" t="s">
        <v>14</v>
      </c>
      <c r="U266" s="31" t="s">
        <v>32</v>
      </c>
      <c r="V266" s="31" t="s">
        <v>16</v>
      </c>
      <c r="W266" s="31" t="s">
        <v>17</v>
      </c>
      <c r="X266" s="31" t="s">
        <v>24286</v>
      </c>
      <c r="Y266" s="31" t="s">
        <v>18</v>
      </c>
      <c r="Z266" s="31" t="s">
        <v>19</v>
      </c>
      <c r="AA266" s="31" t="s">
        <v>19</v>
      </c>
      <c r="AB266" s="31" t="s">
        <v>19</v>
      </c>
      <c r="AC266" s="31" t="s">
        <v>23451</v>
      </c>
      <c r="AD266" s="31" t="s">
        <v>4750</v>
      </c>
      <c r="AE266" s="31" t="s">
        <v>21</v>
      </c>
      <c r="AF266" s="31" t="s">
        <v>24287</v>
      </c>
      <c r="AG266" s="31" t="s">
        <v>19</v>
      </c>
      <c r="AH266" s="31" t="s">
        <v>24252</v>
      </c>
      <c r="AI266" s="31" t="s">
        <v>23</v>
      </c>
      <c r="AJ266" s="31" t="s">
        <v>24</v>
      </c>
      <c r="AK266" s="31" t="s">
        <v>25</v>
      </c>
      <c r="AL266" s="31" t="s">
        <v>26</v>
      </c>
      <c r="AM266" s="31" t="s">
        <v>19</v>
      </c>
      <c r="AN266" s="31" t="s">
        <v>19</v>
      </c>
      <c r="AO266" s="31" t="s">
        <v>19</v>
      </c>
      <c r="AP266" s="31" t="s">
        <v>27</v>
      </c>
      <c r="AQ266" s="31" t="s">
        <v>24212</v>
      </c>
      <c r="AR266" s="31" t="s">
        <v>19</v>
      </c>
      <c r="AS266" s="59">
        <v>43932</v>
      </c>
      <c r="AT266" s="32">
        <v>15.4</v>
      </c>
      <c r="AU266" s="33" t="s">
        <v>28</v>
      </c>
      <c r="AV266" s="32">
        <v>1</v>
      </c>
      <c r="AW266" s="33" t="s">
        <v>29</v>
      </c>
      <c r="AX266" s="34">
        <v>15</v>
      </c>
      <c r="AY266" s="32">
        <v>1</v>
      </c>
      <c r="AZ266" s="33" t="s">
        <v>29</v>
      </c>
      <c r="BA266" s="35">
        <v>4.16</v>
      </c>
      <c r="BB266" s="33" t="s">
        <v>30</v>
      </c>
      <c r="BC266" s="35">
        <v>13.86</v>
      </c>
      <c r="BD266" s="33" t="s">
        <v>30</v>
      </c>
      <c r="BE266" s="35">
        <v>0</v>
      </c>
      <c r="BF266" s="33" t="s">
        <v>30</v>
      </c>
      <c r="BG266" s="35">
        <v>-2.4300000000000002</v>
      </c>
      <c r="BH266" s="33" t="s">
        <v>30</v>
      </c>
      <c r="BI266" s="35">
        <v>0</v>
      </c>
      <c r="BJ266" s="33" t="s">
        <v>30</v>
      </c>
      <c r="BK266" s="35">
        <v>2.41</v>
      </c>
      <c r="BL266" s="33" t="s">
        <v>30</v>
      </c>
      <c r="BM266" s="35">
        <v>1.94</v>
      </c>
      <c r="BN266" s="33" t="s">
        <v>30</v>
      </c>
      <c r="BO266" s="35">
        <v>11.43</v>
      </c>
      <c r="BP266" s="33" t="s">
        <v>30</v>
      </c>
      <c r="BQ266" s="35">
        <v>4.67</v>
      </c>
      <c r="BR266" s="33" t="s">
        <v>30</v>
      </c>
      <c r="BS266" s="9">
        <f>VLOOKUP(A266,HR!A:P,16,0)</f>
        <v>23</v>
      </c>
      <c r="BT266" s="9" t="str">
        <f>VLOOKUP(A266,HR!A:S,19,0)</f>
        <v>08:58</v>
      </c>
      <c r="BU266" s="9" t="str">
        <f>VLOOKUP(VALUE(AC266),Varios!A:J,9,0)</f>
        <v>-44414353--926149590--</v>
      </c>
      <c r="BV266" s="9" t="str">
        <f>VLOOKUP(VALUE(AC266),Varios!A:J,10,0)</f>
        <v>PEMD00</v>
      </c>
      <c r="BW266" s="9" t="str">
        <f t="shared" si="54"/>
        <v>Cod:10065940 - Cli:Leyton De Serrato, Olinda Balvina - Tel.:-44414353--926149590-- -Dir:Jr. Natividad 0329 - Dist.:LA ESPERANZA - ZV:PEMD00 -Llega:08:58</v>
      </c>
      <c r="BX266" t="str">
        <f t="shared" si="44"/>
        <v>3. Ent. PT</v>
      </c>
      <c r="BY266" t="str">
        <f t="shared" si="45"/>
        <v>4-Vta.</v>
      </c>
      <c r="BZ266" s="16" t="str">
        <f t="shared" si="46"/>
        <v>Contado</v>
      </c>
      <c r="CA266" s="16">
        <f t="shared" si="47"/>
        <v>13.86</v>
      </c>
      <c r="CB266" s="16" t="str">
        <f t="shared" si="48"/>
        <v xml:space="preserve"> </v>
      </c>
      <c r="CC266" s="16">
        <f t="shared" si="49"/>
        <v>1</v>
      </c>
      <c r="CD266" s="16" t="str">
        <f t="shared" si="50"/>
        <v xml:space="preserve"> </v>
      </c>
      <c r="CE266" s="16" t="str">
        <f t="shared" si="51"/>
        <v>Transporte: 3401642342 - Miranda Aguilar, Julio Cesar</v>
      </c>
      <c r="CF266" s="16">
        <f t="shared" si="52"/>
        <v>0</v>
      </c>
      <c r="CG266" s="16" t="str">
        <f>IF(Tabla1[[#This Row],[Clientes]]=1,VLOOKUP(Tabla1[[#This Row],[BK49**]],HR!A:X,24,0),"")</f>
        <v/>
      </c>
    </row>
    <row r="267" spans="1:85" x14ac:dyDescent="0.25">
      <c r="A267" s="7" t="str">
        <f t="shared" si="53"/>
        <v>10065940</v>
      </c>
      <c r="B267" s="31" t="s">
        <v>24206</v>
      </c>
      <c r="C267" s="31" t="s">
        <v>0</v>
      </c>
      <c r="D267" s="31" t="s">
        <v>1</v>
      </c>
      <c r="E267" s="31" t="s">
        <v>22331</v>
      </c>
      <c r="F267" s="31" t="s">
        <v>3</v>
      </c>
      <c r="G267" s="31" t="s">
        <v>24207</v>
      </c>
      <c r="H267" s="31" t="s">
        <v>4</v>
      </c>
      <c r="I267" s="31" t="s">
        <v>92</v>
      </c>
      <c r="J267" s="31" t="s">
        <v>93</v>
      </c>
      <c r="K267" s="31" t="s">
        <v>22332</v>
      </c>
      <c r="L267" s="31" t="s">
        <v>22333</v>
      </c>
      <c r="M267" s="31" t="s">
        <v>22334</v>
      </c>
      <c r="N267" s="31" t="s">
        <v>22332</v>
      </c>
      <c r="O267" s="31" t="s">
        <v>22335</v>
      </c>
      <c r="P267" s="31" t="s">
        <v>11</v>
      </c>
      <c r="Q267" s="31" t="s">
        <v>24285</v>
      </c>
      <c r="R267" s="31" t="s">
        <v>12</v>
      </c>
      <c r="S267" s="31" t="s">
        <v>109</v>
      </c>
      <c r="T267" s="31" t="s">
        <v>14</v>
      </c>
      <c r="U267" s="31" t="s">
        <v>110</v>
      </c>
      <c r="V267" s="31" t="s">
        <v>16</v>
      </c>
      <c r="W267" s="31" t="s">
        <v>17</v>
      </c>
      <c r="X267" s="31" t="s">
        <v>24286</v>
      </c>
      <c r="Y267" s="31" t="s">
        <v>18</v>
      </c>
      <c r="Z267" s="31" t="s">
        <v>19</v>
      </c>
      <c r="AA267" s="31" t="s">
        <v>19</v>
      </c>
      <c r="AB267" s="31" t="s">
        <v>19</v>
      </c>
      <c r="AC267" s="31" t="s">
        <v>23451</v>
      </c>
      <c r="AD267" s="31" t="s">
        <v>4750</v>
      </c>
      <c r="AE267" s="31" t="s">
        <v>21</v>
      </c>
      <c r="AF267" s="31" t="s">
        <v>24287</v>
      </c>
      <c r="AG267" s="31" t="s">
        <v>19</v>
      </c>
      <c r="AH267" s="31" t="s">
        <v>24252</v>
      </c>
      <c r="AI267" s="31" t="s">
        <v>23</v>
      </c>
      <c r="AJ267" s="31" t="s">
        <v>24</v>
      </c>
      <c r="AK267" s="31" t="s">
        <v>25</v>
      </c>
      <c r="AL267" s="31" t="s">
        <v>26</v>
      </c>
      <c r="AM267" s="31" t="s">
        <v>19</v>
      </c>
      <c r="AN267" s="31" t="s">
        <v>19</v>
      </c>
      <c r="AO267" s="31" t="s">
        <v>19</v>
      </c>
      <c r="AP267" s="31" t="s">
        <v>27</v>
      </c>
      <c r="AQ267" s="31" t="s">
        <v>24212</v>
      </c>
      <c r="AR267" s="31" t="s">
        <v>19</v>
      </c>
      <c r="AS267" s="59">
        <v>43932</v>
      </c>
      <c r="AT267" s="32">
        <v>15.4</v>
      </c>
      <c r="AU267" s="33" t="s">
        <v>28</v>
      </c>
      <c r="AV267" s="32">
        <v>1</v>
      </c>
      <c r="AW267" s="33" t="s">
        <v>29</v>
      </c>
      <c r="AX267" s="34">
        <v>6</v>
      </c>
      <c r="AY267" s="32">
        <v>1</v>
      </c>
      <c r="AZ267" s="33" t="s">
        <v>29</v>
      </c>
      <c r="BA267" s="35">
        <v>1.8</v>
      </c>
      <c r="BB267" s="33" t="s">
        <v>30</v>
      </c>
      <c r="BC267" s="35">
        <v>5.54</v>
      </c>
      <c r="BD267" s="33" t="s">
        <v>30</v>
      </c>
      <c r="BE267" s="35">
        <v>0</v>
      </c>
      <c r="BF267" s="33" t="s">
        <v>30</v>
      </c>
      <c r="BG267" s="35">
        <v>0</v>
      </c>
      <c r="BH267" s="33" t="s">
        <v>30</v>
      </c>
      <c r="BI267" s="35">
        <v>0</v>
      </c>
      <c r="BJ267" s="33" t="s">
        <v>30</v>
      </c>
      <c r="BK267" s="35">
        <v>1.17</v>
      </c>
      <c r="BL267" s="33" t="s">
        <v>30</v>
      </c>
      <c r="BM267" s="35">
        <v>0.94</v>
      </c>
      <c r="BN267" s="33" t="s">
        <v>30</v>
      </c>
      <c r="BO267" s="35">
        <v>5.54</v>
      </c>
      <c r="BP267" s="33" t="s">
        <v>30</v>
      </c>
      <c r="BQ267" s="35">
        <v>2.2599999999999998</v>
      </c>
      <c r="BR267" s="33" t="s">
        <v>30</v>
      </c>
      <c r="BS267" s="9">
        <f>VLOOKUP(A267,HR!A:P,16,0)</f>
        <v>23</v>
      </c>
      <c r="BT267" s="9" t="str">
        <f>VLOOKUP(A267,HR!A:S,19,0)</f>
        <v>08:58</v>
      </c>
      <c r="BU267" s="9" t="str">
        <f>VLOOKUP(VALUE(AC267),Varios!A:J,9,0)</f>
        <v>-44414353--926149590--</v>
      </c>
      <c r="BV267" s="9" t="str">
        <f>VLOOKUP(VALUE(AC267),Varios!A:J,10,0)</f>
        <v>PEMD00</v>
      </c>
      <c r="BW267" s="9" t="str">
        <f t="shared" si="54"/>
        <v>Cod:10065940 - Cli:Leyton De Serrato, Olinda Balvina - Tel.:-44414353--926149590-- -Dir:Jr. Natividad 0329 - Dist.:LA ESPERANZA - ZV:PEMD00 -Llega:08:58</v>
      </c>
      <c r="BX267" t="str">
        <f t="shared" si="44"/>
        <v>3. Ent. PT</v>
      </c>
      <c r="BY267" t="str">
        <f t="shared" si="45"/>
        <v>4-Vta.</v>
      </c>
      <c r="BZ267" s="16" t="str">
        <f t="shared" si="46"/>
        <v>Contado</v>
      </c>
      <c r="CA267" s="16">
        <f t="shared" si="47"/>
        <v>5.54</v>
      </c>
      <c r="CB267" s="16" t="str">
        <f t="shared" si="48"/>
        <v xml:space="preserve"> </v>
      </c>
      <c r="CC267" s="16">
        <f t="shared" si="49"/>
        <v>1</v>
      </c>
      <c r="CD267" s="16" t="str">
        <f t="shared" si="50"/>
        <v xml:space="preserve"> </v>
      </c>
      <c r="CE267" s="16" t="str">
        <f t="shared" si="51"/>
        <v>Transporte: 3401642342 - Miranda Aguilar, Julio Cesar</v>
      </c>
      <c r="CF267" s="16">
        <f t="shared" si="52"/>
        <v>0</v>
      </c>
      <c r="CG267" s="16" t="str">
        <f>IF(Tabla1[[#This Row],[Clientes]]=1,VLOOKUP(Tabla1[[#This Row],[BK49**]],HR!A:X,24,0),"")</f>
        <v/>
      </c>
    </row>
    <row r="268" spans="1:85" x14ac:dyDescent="0.25">
      <c r="A268" s="7" t="str">
        <f t="shared" si="53"/>
        <v>10055050</v>
      </c>
      <c r="B268" s="31" t="s">
        <v>24206</v>
      </c>
      <c r="C268" s="31" t="s">
        <v>0</v>
      </c>
      <c r="D268" s="31" t="s">
        <v>1</v>
      </c>
      <c r="E268" s="31" t="s">
        <v>22331</v>
      </c>
      <c r="F268" s="31" t="s">
        <v>3</v>
      </c>
      <c r="G268" s="31" t="s">
        <v>24207</v>
      </c>
      <c r="H268" s="31" t="s">
        <v>4</v>
      </c>
      <c r="I268" s="31" t="s">
        <v>92</v>
      </c>
      <c r="J268" s="31" t="s">
        <v>93</v>
      </c>
      <c r="K268" s="31" t="s">
        <v>22332</v>
      </c>
      <c r="L268" s="31" t="s">
        <v>22333</v>
      </c>
      <c r="M268" s="31" t="s">
        <v>22334</v>
      </c>
      <c r="N268" s="31" t="s">
        <v>22332</v>
      </c>
      <c r="O268" s="31" t="s">
        <v>22335</v>
      </c>
      <c r="P268" s="31" t="s">
        <v>11</v>
      </c>
      <c r="Q268" s="31" t="s">
        <v>24288</v>
      </c>
      <c r="R268" s="31" t="s">
        <v>12</v>
      </c>
      <c r="S268" s="31" t="s">
        <v>51</v>
      </c>
      <c r="T268" s="31" t="s">
        <v>14</v>
      </c>
      <c r="U268" s="31" t="s">
        <v>52</v>
      </c>
      <c r="V268" s="31" t="s">
        <v>16</v>
      </c>
      <c r="W268" s="31" t="s">
        <v>17</v>
      </c>
      <c r="X268" s="31" t="s">
        <v>24289</v>
      </c>
      <c r="Y268" s="31" t="s">
        <v>18</v>
      </c>
      <c r="Z268" s="31" t="s">
        <v>19</v>
      </c>
      <c r="AA268" s="31" t="s">
        <v>19</v>
      </c>
      <c r="AB268" s="31" t="s">
        <v>19</v>
      </c>
      <c r="AC268" s="31" t="s">
        <v>23481</v>
      </c>
      <c r="AD268" s="31" t="s">
        <v>19039</v>
      </c>
      <c r="AE268" s="31" t="s">
        <v>60</v>
      </c>
      <c r="AF268" s="31" t="s">
        <v>24290</v>
      </c>
      <c r="AG268" s="31" t="s">
        <v>19</v>
      </c>
      <c r="AH268" s="31" t="s">
        <v>22</v>
      </c>
      <c r="AI268" s="31" t="s">
        <v>23</v>
      </c>
      <c r="AJ268" s="31" t="s">
        <v>24</v>
      </c>
      <c r="AK268" s="31" t="s">
        <v>25</v>
      </c>
      <c r="AL268" s="31" t="s">
        <v>26</v>
      </c>
      <c r="AM268" s="31" t="s">
        <v>19</v>
      </c>
      <c r="AN268" s="31" t="s">
        <v>19</v>
      </c>
      <c r="AO268" s="31" t="s">
        <v>19</v>
      </c>
      <c r="AP268" s="31" t="s">
        <v>27</v>
      </c>
      <c r="AQ268" s="31" t="s">
        <v>24212</v>
      </c>
      <c r="AR268" s="31" t="s">
        <v>19</v>
      </c>
      <c r="AS268" s="59">
        <v>43932</v>
      </c>
      <c r="AT268" s="32">
        <v>15.4</v>
      </c>
      <c r="AU268" s="33" t="s">
        <v>28</v>
      </c>
      <c r="AV268" s="32">
        <v>1</v>
      </c>
      <c r="AW268" s="33" t="s">
        <v>29</v>
      </c>
      <c r="AX268" s="34">
        <v>15</v>
      </c>
      <c r="AY268" s="32">
        <v>1</v>
      </c>
      <c r="AZ268" s="33" t="s">
        <v>29</v>
      </c>
      <c r="BA268" s="35">
        <v>4.72</v>
      </c>
      <c r="BB268" s="33" t="s">
        <v>30</v>
      </c>
      <c r="BC268" s="35">
        <v>9.27</v>
      </c>
      <c r="BD268" s="33" t="s">
        <v>30</v>
      </c>
      <c r="BE268" s="35">
        <v>0</v>
      </c>
      <c r="BF268" s="33" t="s">
        <v>30</v>
      </c>
      <c r="BG268" s="35">
        <v>0</v>
      </c>
      <c r="BH268" s="33" t="s">
        <v>30</v>
      </c>
      <c r="BI268" s="35">
        <v>0</v>
      </c>
      <c r="BJ268" s="33" t="s">
        <v>30</v>
      </c>
      <c r="BK268" s="35">
        <v>1.95</v>
      </c>
      <c r="BL268" s="33" t="s">
        <v>30</v>
      </c>
      <c r="BM268" s="35">
        <v>1.58</v>
      </c>
      <c r="BN268" s="33" t="s">
        <v>30</v>
      </c>
      <c r="BO268" s="35">
        <v>9.27</v>
      </c>
      <c r="BP268" s="33" t="s">
        <v>30</v>
      </c>
      <c r="BQ268" s="35">
        <v>3.79</v>
      </c>
      <c r="BR268" s="33" t="s">
        <v>30</v>
      </c>
      <c r="BS268" s="9">
        <f>VLOOKUP(A268,HR!A:P,16,0)</f>
        <v>33</v>
      </c>
      <c r="BT268" s="9" t="str">
        <f>VLOOKUP(A268,HR!A:S,19,0)</f>
        <v>09:38</v>
      </c>
      <c r="BU268" s="9" t="str">
        <f>VLOOKUP(VALUE(AC268),Varios!A:J,9,0)</f>
        <v>---945622654-950939015-</v>
      </c>
      <c r="BV268" s="9" t="str">
        <f>VLOOKUP(VALUE(AC268),Varios!A:J,10,0)</f>
        <v>PEMD00</v>
      </c>
      <c r="BW268" s="9" t="str">
        <f t="shared" si="54"/>
        <v>Cod:10055050 - Cli:Chuman Arenas, Luisa Esperanza - Tel.:---945622654-950939015- -Dir:Aa.hh. Alan Garcia Mz Z Lt 011 - Dist.:LA ESPERANZA - ZV:PEMD00 -Llega:09:38</v>
      </c>
      <c r="BX268" t="str">
        <f t="shared" si="44"/>
        <v>3. Ent. PT</v>
      </c>
      <c r="BY268" t="str">
        <f t="shared" si="45"/>
        <v>4-Vta.</v>
      </c>
      <c r="BZ268" s="16" t="str">
        <f t="shared" si="46"/>
        <v>Contado</v>
      </c>
      <c r="CA268" s="16">
        <f t="shared" si="47"/>
        <v>9.27</v>
      </c>
      <c r="CB268" s="16" t="str">
        <f t="shared" si="48"/>
        <v xml:space="preserve"> </v>
      </c>
      <c r="CC268" s="16">
        <f t="shared" si="49"/>
        <v>1</v>
      </c>
      <c r="CD268" s="16" t="str">
        <f t="shared" si="50"/>
        <v xml:space="preserve"> </v>
      </c>
      <c r="CE268" s="16" t="str">
        <f t="shared" si="51"/>
        <v>Transporte: 3401642342 - Miranda Aguilar, Julio Cesar</v>
      </c>
      <c r="CF268" s="16">
        <f t="shared" si="52"/>
        <v>1</v>
      </c>
      <c r="CG268" s="16">
        <f>IF(Tabla1[[#This Row],[Clientes]]=1,VLOOKUP(Tabla1[[#This Row],[BK49**]],HR!A:X,24,0),"")</f>
        <v>0.5</v>
      </c>
    </row>
    <row r="269" spans="1:85" x14ac:dyDescent="0.25">
      <c r="A269" s="7" t="str">
        <f t="shared" si="53"/>
        <v>10055050</v>
      </c>
      <c r="B269" s="31" t="s">
        <v>24206</v>
      </c>
      <c r="C269" s="31" t="s">
        <v>0</v>
      </c>
      <c r="D269" s="31" t="s">
        <v>1</v>
      </c>
      <c r="E269" s="31" t="s">
        <v>22331</v>
      </c>
      <c r="F269" s="31" t="s">
        <v>3</v>
      </c>
      <c r="G269" s="31" t="s">
        <v>24207</v>
      </c>
      <c r="H269" s="31" t="s">
        <v>4</v>
      </c>
      <c r="I269" s="31" t="s">
        <v>92</v>
      </c>
      <c r="J269" s="31" t="s">
        <v>93</v>
      </c>
      <c r="K269" s="31" t="s">
        <v>22332</v>
      </c>
      <c r="L269" s="31" t="s">
        <v>22333</v>
      </c>
      <c r="M269" s="31" t="s">
        <v>22334</v>
      </c>
      <c r="N269" s="31" t="s">
        <v>22332</v>
      </c>
      <c r="O269" s="31" t="s">
        <v>22335</v>
      </c>
      <c r="P269" s="31" t="s">
        <v>11</v>
      </c>
      <c r="Q269" s="31" t="s">
        <v>24288</v>
      </c>
      <c r="R269" s="31" t="s">
        <v>12</v>
      </c>
      <c r="S269" s="31" t="s">
        <v>13</v>
      </c>
      <c r="T269" s="31" t="s">
        <v>14</v>
      </c>
      <c r="U269" s="31" t="s">
        <v>15</v>
      </c>
      <c r="V269" s="31" t="s">
        <v>16</v>
      </c>
      <c r="W269" s="31" t="s">
        <v>17</v>
      </c>
      <c r="X269" s="31" t="s">
        <v>24289</v>
      </c>
      <c r="Y269" s="31" t="s">
        <v>18</v>
      </c>
      <c r="Z269" s="31" t="s">
        <v>19</v>
      </c>
      <c r="AA269" s="31" t="s">
        <v>19</v>
      </c>
      <c r="AB269" s="31" t="s">
        <v>19</v>
      </c>
      <c r="AC269" s="31" t="s">
        <v>23481</v>
      </c>
      <c r="AD269" s="31" t="s">
        <v>19039</v>
      </c>
      <c r="AE269" s="31" t="s">
        <v>60</v>
      </c>
      <c r="AF269" s="31" t="s">
        <v>24290</v>
      </c>
      <c r="AG269" s="31" t="s">
        <v>19</v>
      </c>
      <c r="AH269" s="31" t="s">
        <v>22</v>
      </c>
      <c r="AI269" s="31" t="s">
        <v>23</v>
      </c>
      <c r="AJ269" s="31" t="s">
        <v>24</v>
      </c>
      <c r="AK269" s="31" t="s">
        <v>25</v>
      </c>
      <c r="AL269" s="31" t="s">
        <v>26</v>
      </c>
      <c r="AM269" s="31" t="s">
        <v>19</v>
      </c>
      <c r="AN269" s="31" t="s">
        <v>19</v>
      </c>
      <c r="AO269" s="31" t="s">
        <v>19</v>
      </c>
      <c r="AP269" s="31" t="s">
        <v>27</v>
      </c>
      <c r="AQ269" s="31" t="s">
        <v>24212</v>
      </c>
      <c r="AR269" s="31" t="s">
        <v>19</v>
      </c>
      <c r="AS269" s="59">
        <v>43932</v>
      </c>
      <c r="AT269" s="32">
        <v>15.4</v>
      </c>
      <c r="AU269" s="33" t="s">
        <v>28</v>
      </c>
      <c r="AV269" s="32">
        <v>1</v>
      </c>
      <c r="AW269" s="33" t="s">
        <v>29</v>
      </c>
      <c r="AX269" s="34">
        <v>4</v>
      </c>
      <c r="AY269" s="32">
        <v>1</v>
      </c>
      <c r="AZ269" s="33" t="s">
        <v>29</v>
      </c>
      <c r="BA269" s="35">
        <v>4.25</v>
      </c>
      <c r="BB269" s="33" t="s">
        <v>30</v>
      </c>
      <c r="BC269" s="35">
        <v>16.91</v>
      </c>
      <c r="BD269" s="33" t="s">
        <v>30</v>
      </c>
      <c r="BE269" s="35">
        <v>0</v>
      </c>
      <c r="BF269" s="33" t="s">
        <v>30</v>
      </c>
      <c r="BG269" s="35">
        <v>-0.99</v>
      </c>
      <c r="BH269" s="33" t="s">
        <v>30</v>
      </c>
      <c r="BI269" s="35">
        <v>0</v>
      </c>
      <c r="BJ269" s="33" t="s">
        <v>30</v>
      </c>
      <c r="BK269" s="35">
        <v>3.35</v>
      </c>
      <c r="BL269" s="33" t="s">
        <v>30</v>
      </c>
      <c r="BM269" s="35">
        <v>2.71</v>
      </c>
      <c r="BN269" s="33" t="s">
        <v>30</v>
      </c>
      <c r="BO269" s="35">
        <v>15.92</v>
      </c>
      <c r="BP269" s="33" t="s">
        <v>30</v>
      </c>
      <c r="BQ269" s="35">
        <v>6.5</v>
      </c>
      <c r="BR269" s="33" t="s">
        <v>30</v>
      </c>
      <c r="BS269" s="9">
        <f>VLOOKUP(A269,HR!A:P,16,0)</f>
        <v>33</v>
      </c>
      <c r="BT269" s="9" t="str">
        <f>VLOOKUP(A269,HR!A:S,19,0)</f>
        <v>09:38</v>
      </c>
      <c r="BU269" s="9" t="str">
        <f>VLOOKUP(VALUE(AC269),Varios!A:J,9,0)</f>
        <v>---945622654-950939015-</v>
      </c>
      <c r="BV269" s="9" t="str">
        <f>VLOOKUP(VALUE(AC269),Varios!A:J,10,0)</f>
        <v>PEMD00</v>
      </c>
      <c r="BW269" s="9" t="str">
        <f t="shared" si="54"/>
        <v>Cod:10055050 - Cli:Chuman Arenas, Luisa Esperanza - Tel.:---945622654-950939015- -Dir:Aa.hh. Alan Garcia Mz Z Lt 011 - Dist.:LA ESPERANZA - ZV:PEMD00 -Llega:09:38</v>
      </c>
      <c r="BX269" t="str">
        <f t="shared" si="44"/>
        <v>3. Ent. PT</v>
      </c>
      <c r="BY269" t="str">
        <f t="shared" si="45"/>
        <v>4-Vta.</v>
      </c>
      <c r="BZ269" s="16" t="str">
        <f t="shared" si="46"/>
        <v>Contado</v>
      </c>
      <c r="CA269" s="16">
        <f t="shared" si="47"/>
        <v>16.91</v>
      </c>
      <c r="CB269" s="16" t="str">
        <f t="shared" si="48"/>
        <v xml:space="preserve"> </v>
      </c>
      <c r="CC269" s="16">
        <f t="shared" si="49"/>
        <v>1</v>
      </c>
      <c r="CD269" s="16" t="str">
        <f t="shared" si="50"/>
        <v xml:space="preserve"> </v>
      </c>
      <c r="CE269" s="16" t="str">
        <f t="shared" si="51"/>
        <v>Transporte: 3401642342 - Miranda Aguilar, Julio Cesar</v>
      </c>
      <c r="CF269" s="16">
        <f t="shared" si="52"/>
        <v>0</v>
      </c>
      <c r="CG269" s="16" t="str">
        <f>IF(Tabla1[[#This Row],[Clientes]]=1,VLOOKUP(Tabla1[[#This Row],[BK49**]],HR!A:X,24,0),"")</f>
        <v/>
      </c>
    </row>
    <row r="270" spans="1:85" x14ac:dyDescent="0.25">
      <c r="A270" s="7" t="str">
        <f t="shared" si="53"/>
        <v>10055050</v>
      </c>
      <c r="B270" s="31" t="s">
        <v>24206</v>
      </c>
      <c r="C270" s="31" t="s">
        <v>0</v>
      </c>
      <c r="D270" s="31" t="s">
        <v>1</v>
      </c>
      <c r="E270" s="31" t="s">
        <v>22331</v>
      </c>
      <c r="F270" s="31" t="s">
        <v>3</v>
      </c>
      <c r="G270" s="31" t="s">
        <v>24207</v>
      </c>
      <c r="H270" s="31" t="s">
        <v>4</v>
      </c>
      <c r="I270" s="31" t="s">
        <v>92</v>
      </c>
      <c r="J270" s="31" t="s">
        <v>93</v>
      </c>
      <c r="K270" s="31" t="s">
        <v>22332</v>
      </c>
      <c r="L270" s="31" t="s">
        <v>22333</v>
      </c>
      <c r="M270" s="31" t="s">
        <v>22334</v>
      </c>
      <c r="N270" s="31" t="s">
        <v>22332</v>
      </c>
      <c r="O270" s="31" t="s">
        <v>22335</v>
      </c>
      <c r="P270" s="31" t="s">
        <v>11</v>
      </c>
      <c r="Q270" s="31" t="s">
        <v>24288</v>
      </c>
      <c r="R270" s="31" t="s">
        <v>12</v>
      </c>
      <c r="S270" s="31" t="s">
        <v>39</v>
      </c>
      <c r="T270" s="31" t="s">
        <v>14</v>
      </c>
      <c r="U270" s="31" t="s">
        <v>40</v>
      </c>
      <c r="V270" s="31" t="s">
        <v>16</v>
      </c>
      <c r="W270" s="31" t="s">
        <v>17</v>
      </c>
      <c r="X270" s="31" t="s">
        <v>24289</v>
      </c>
      <c r="Y270" s="31" t="s">
        <v>18</v>
      </c>
      <c r="Z270" s="31" t="s">
        <v>19</v>
      </c>
      <c r="AA270" s="31" t="s">
        <v>19</v>
      </c>
      <c r="AB270" s="31" t="s">
        <v>19</v>
      </c>
      <c r="AC270" s="31" t="s">
        <v>23481</v>
      </c>
      <c r="AD270" s="31" t="s">
        <v>19039</v>
      </c>
      <c r="AE270" s="31" t="s">
        <v>60</v>
      </c>
      <c r="AF270" s="31" t="s">
        <v>24290</v>
      </c>
      <c r="AG270" s="31" t="s">
        <v>19</v>
      </c>
      <c r="AH270" s="31" t="s">
        <v>22</v>
      </c>
      <c r="AI270" s="31" t="s">
        <v>23</v>
      </c>
      <c r="AJ270" s="31" t="s">
        <v>24</v>
      </c>
      <c r="AK270" s="31" t="s">
        <v>41</v>
      </c>
      <c r="AL270" s="31" t="s">
        <v>26</v>
      </c>
      <c r="AM270" s="31" t="s">
        <v>19</v>
      </c>
      <c r="AN270" s="31" t="s">
        <v>19</v>
      </c>
      <c r="AO270" s="31" t="s">
        <v>19</v>
      </c>
      <c r="AP270" s="31" t="s">
        <v>27</v>
      </c>
      <c r="AQ270" s="31" t="s">
        <v>24212</v>
      </c>
      <c r="AR270" s="31" t="s">
        <v>19</v>
      </c>
      <c r="AS270" s="59">
        <v>43932</v>
      </c>
      <c r="AT270" s="32">
        <v>15.4</v>
      </c>
      <c r="AU270" s="33" t="s">
        <v>28</v>
      </c>
      <c r="AV270" s="32">
        <v>1</v>
      </c>
      <c r="AW270" s="33" t="s">
        <v>29</v>
      </c>
      <c r="AX270" s="34">
        <v>12</v>
      </c>
      <c r="AY270" s="32">
        <v>1</v>
      </c>
      <c r="AZ270" s="33" t="s">
        <v>29</v>
      </c>
      <c r="BA270" s="35">
        <v>4.25</v>
      </c>
      <c r="BB270" s="33" t="s">
        <v>30</v>
      </c>
      <c r="BC270" s="35">
        <v>7.24</v>
      </c>
      <c r="BD270" s="33" t="s">
        <v>30</v>
      </c>
      <c r="BE270" s="35">
        <v>0</v>
      </c>
      <c r="BF270" s="33" t="s">
        <v>30</v>
      </c>
      <c r="BG270" s="35">
        <v>0</v>
      </c>
      <c r="BH270" s="33" t="s">
        <v>30</v>
      </c>
      <c r="BI270" s="35">
        <v>0</v>
      </c>
      <c r="BJ270" s="33" t="s">
        <v>30</v>
      </c>
      <c r="BK270" s="35">
        <v>1.52</v>
      </c>
      <c r="BL270" s="33" t="s">
        <v>30</v>
      </c>
      <c r="BM270" s="35">
        <v>1.23</v>
      </c>
      <c r="BN270" s="33" t="s">
        <v>30</v>
      </c>
      <c r="BO270" s="35">
        <v>7.24</v>
      </c>
      <c r="BP270" s="33" t="s">
        <v>30</v>
      </c>
      <c r="BQ270" s="35">
        <v>2.75</v>
      </c>
      <c r="BR270" s="33" t="s">
        <v>30</v>
      </c>
      <c r="BS270" s="9">
        <f>VLOOKUP(A270,HR!A:P,16,0)</f>
        <v>33</v>
      </c>
      <c r="BT270" s="9" t="str">
        <f>VLOOKUP(A270,HR!A:S,19,0)</f>
        <v>09:38</v>
      </c>
      <c r="BU270" s="9" t="str">
        <f>VLOOKUP(VALUE(AC270),Varios!A:J,9,0)</f>
        <v>---945622654-950939015-</v>
      </c>
      <c r="BV270" s="9" t="str">
        <f>VLOOKUP(VALUE(AC270),Varios!A:J,10,0)</f>
        <v>PEMD00</v>
      </c>
      <c r="BW270" s="9" t="str">
        <f t="shared" si="54"/>
        <v>Cod:10055050 - Cli:Chuman Arenas, Luisa Esperanza - Tel.:---945622654-950939015- -Dir:Aa.hh. Alan Garcia Mz Z Lt 011 - Dist.:LA ESPERANZA - ZV:PEMD00 -Llega:09:38</v>
      </c>
      <c r="BX270" t="str">
        <f t="shared" si="44"/>
        <v>3. Ent. PT</v>
      </c>
      <c r="BY270" t="str">
        <f t="shared" si="45"/>
        <v>4-Vta.</v>
      </c>
      <c r="BZ270" s="16" t="str">
        <f t="shared" si="46"/>
        <v>Contado</v>
      </c>
      <c r="CA270" s="16">
        <f t="shared" si="47"/>
        <v>7.24</v>
      </c>
      <c r="CB270" s="16" t="str">
        <f t="shared" si="48"/>
        <v xml:space="preserve"> </v>
      </c>
      <c r="CC270" s="16">
        <f t="shared" si="49"/>
        <v>1</v>
      </c>
      <c r="CD270" s="16" t="str">
        <f t="shared" si="50"/>
        <v xml:space="preserve"> </v>
      </c>
      <c r="CE270" s="16" t="str">
        <f t="shared" si="51"/>
        <v>Transporte: 3401642342 - Miranda Aguilar, Julio Cesar</v>
      </c>
      <c r="CF270" s="16">
        <f t="shared" si="52"/>
        <v>0</v>
      </c>
      <c r="CG270" s="16" t="str">
        <f>IF(Tabla1[[#This Row],[Clientes]]=1,VLOOKUP(Tabla1[[#This Row],[BK49**]],HR!A:X,24,0),"")</f>
        <v/>
      </c>
    </row>
    <row r="271" spans="1:85" x14ac:dyDescent="0.25">
      <c r="A271" s="7" t="str">
        <f t="shared" si="53"/>
        <v>10055050</v>
      </c>
      <c r="B271" s="31" t="s">
        <v>24206</v>
      </c>
      <c r="C271" s="31" t="s">
        <v>0</v>
      </c>
      <c r="D271" s="31" t="s">
        <v>1</v>
      </c>
      <c r="E271" s="31" t="s">
        <v>22331</v>
      </c>
      <c r="F271" s="31" t="s">
        <v>3</v>
      </c>
      <c r="G271" s="31" t="s">
        <v>24207</v>
      </c>
      <c r="H271" s="31" t="s">
        <v>4</v>
      </c>
      <c r="I271" s="31" t="s">
        <v>92</v>
      </c>
      <c r="J271" s="31" t="s">
        <v>93</v>
      </c>
      <c r="K271" s="31" t="s">
        <v>22332</v>
      </c>
      <c r="L271" s="31" t="s">
        <v>22333</v>
      </c>
      <c r="M271" s="31" t="s">
        <v>22334</v>
      </c>
      <c r="N271" s="31" t="s">
        <v>22332</v>
      </c>
      <c r="O271" s="31" t="s">
        <v>22335</v>
      </c>
      <c r="P271" s="31" t="s">
        <v>11</v>
      </c>
      <c r="Q271" s="31" t="s">
        <v>24288</v>
      </c>
      <c r="R271" s="31" t="s">
        <v>12</v>
      </c>
      <c r="S271" s="31" t="s">
        <v>49</v>
      </c>
      <c r="T271" s="31" t="s">
        <v>14</v>
      </c>
      <c r="U271" s="31" t="s">
        <v>50</v>
      </c>
      <c r="V271" s="31" t="s">
        <v>16</v>
      </c>
      <c r="W271" s="31" t="s">
        <v>17</v>
      </c>
      <c r="X271" s="31" t="s">
        <v>24289</v>
      </c>
      <c r="Y271" s="31" t="s">
        <v>18</v>
      </c>
      <c r="Z271" s="31" t="s">
        <v>19</v>
      </c>
      <c r="AA271" s="31" t="s">
        <v>19</v>
      </c>
      <c r="AB271" s="31" t="s">
        <v>19</v>
      </c>
      <c r="AC271" s="31" t="s">
        <v>23481</v>
      </c>
      <c r="AD271" s="31" t="s">
        <v>19039</v>
      </c>
      <c r="AE271" s="31" t="s">
        <v>60</v>
      </c>
      <c r="AF271" s="31" t="s">
        <v>24290</v>
      </c>
      <c r="AG271" s="31" t="s">
        <v>19</v>
      </c>
      <c r="AH271" s="31" t="s">
        <v>22</v>
      </c>
      <c r="AI271" s="31" t="s">
        <v>23</v>
      </c>
      <c r="AJ271" s="31" t="s">
        <v>24</v>
      </c>
      <c r="AK271" s="31" t="s">
        <v>25</v>
      </c>
      <c r="AL271" s="31" t="s">
        <v>26</v>
      </c>
      <c r="AM271" s="31" t="s">
        <v>19</v>
      </c>
      <c r="AN271" s="31" t="s">
        <v>19</v>
      </c>
      <c r="AO271" s="31" t="s">
        <v>19</v>
      </c>
      <c r="AP271" s="31" t="s">
        <v>27</v>
      </c>
      <c r="AQ271" s="31" t="s">
        <v>24212</v>
      </c>
      <c r="AR271" s="31" t="s">
        <v>19</v>
      </c>
      <c r="AS271" s="59">
        <v>43932</v>
      </c>
      <c r="AT271" s="32">
        <v>15.4</v>
      </c>
      <c r="AU271" s="33" t="s">
        <v>28</v>
      </c>
      <c r="AV271" s="32">
        <v>1</v>
      </c>
      <c r="AW271" s="33" t="s">
        <v>29</v>
      </c>
      <c r="AX271" s="34">
        <v>15</v>
      </c>
      <c r="AY271" s="32">
        <v>1</v>
      </c>
      <c r="AZ271" s="33" t="s">
        <v>29</v>
      </c>
      <c r="BA271" s="35">
        <v>3.24</v>
      </c>
      <c r="BB271" s="33" t="s">
        <v>30</v>
      </c>
      <c r="BC271" s="35">
        <v>9.24</v>
      </c>
      <c r="BD271" s="33" t="s">
        <v>30</v>
      </c>
      <c r="BE271" s="35">
        <v>0</v>
      </c>
      <c r="BF271" s="33" t="s">
        <v>30</v>
      </c>
      <c r="BG271" s="35">
        <v>-0.54</v>
      </c>
      <c r="BH271" s="33" t="s">
        <v>30</v>
      </c>
      <c r="BI271" s="35">
        <v>0</v>
      </c>
      <c r="BJ271" s="33" t="s">
        <v>30</v>
      </c>
      <c r="BK271" s="35">
        <v>1.83</v>
      </c>
      <c r="BL271" s="33" t="s">
        <v>30</v>
      </c>
      <c r="BM271" s="35">
        <v>1.48</v>
      </c>
      <c r="BN271" s="33" t="s">
        <v>30</v>
      </c>
      <c r="BO271" s="35">
        <v>8.6999999999999993</v>
      </c>
      <c r="BP271" s="33" t="s">
        <v>30</v>
      </c>
      <c r="BQ271" s="35">
        <v>3.55</v>
      </c>
      <c r="BR271" s="33" t="s">
        <v>30</v>
      </c>
      <c r="BS271" s="9">
        <f>VLOOKUP(A271,HR!A:P,16,0)</f>
        <v>33</v>
      </c>
      <c r="BT271" s="9" t="str">
        <f>VLOOKUP(A271,HR!A:S,19,0)</f>
        <v>09:38</v>
      </c>
      <c r="BU271" s="9" t="str">
        <f>VLOOKUP(VALUE(AC271),Varios!A:J,9,0)</f>
        <v>---945622654-950939015-</v>
      </c>
      <c r="BV271" s="9" t="str">
        <f>VLOOKUP(VALUE(AC271),Varios!A:J,10,0)</f>
        <v>PEMD00</v>
      </c>
      <c r="BW271" s="9" t="str">
        <f t="shared" si="54"/>
        <v>Cod:10055050 - Cli:Chuman Arenas, Luisa Esperanza - Tel.:---945622654-950939015- -Dir:Aa.hh. Alan Garcia Mz Z Lt 011 - Dist.:LA ESPERANZA - ZV:PEMD00 -Llega:09:38</v>
      </c>
      <c r="BX271" t="str">
        <f t="shared" si="44"/>
        <v>3. Ent. PT</v>
      </c>
      <c r="BY271" t="str">
        <f t="shared" si="45"/>
        <v>4-Vta.</v>
      </c>
      <c r="BZ271" s="16" t="str">
        <f t="shared" si="46"/>
        <v>Contado</v>
      </c>
      <c r="CA271" s="16">
        <f t="shared" si="47"/>
        <v>9.24</v>
      </c>
      <c r="CB271" s="16" t="str">
        <f t="shared" si="48"/>
        <v xml:space="preserve"> </v>
      </c>
      <c r="CC271" s="16">
        <f t="shared" si="49"/>
        <v>1</v>
      </c>
      <c r="CD271" s="16" t="str">
        <f t="shared" si="50"/>
        <v xml:space="preserve"> </v>
      </c>
      <c r="CE271" s="16" t="str">
        <f t="shared" si="51"/>
        <v>Transporte: 3401642342 - Miranda Aguilar, Julio Cesar</v>
      </c>
      <c r="CF271" s="16">
        <f t="shared" si="52"/>
        <v>0</v>
      </c>
      <c r="CG271" s="16" t="str">
        <f>IF(Tabla1[[#This Row],[Clientes]]=1,VLOOKUP(Tabla1[[#This Row],[BK49**]],HR!A:X,24,0),"")</f>
        <v/>
      </c>
    </row>
    <row r="272" spans="1:85" x14ac:dyDescent="0.25">
      <c r="A272" s="7" t="str">
        <f t="shared" si="53"/>
        <v>10055050</v>
      </c>
      <c r="B272" s="31" t="s">
        <v>24206</v>
      </c>
      <c r="C272" s="31" t="s">
        <v>0</v>
      </c>
      <c r="D272" s="31" t="s">
        <v>1</v>
      </c>
      <c r="E272" s="31" t="s">
        <v>22331</v>
      </c>
      <c r="F272" s="31" t="s">
        <v>3</v>
      </c>
      <c r="G272" s="31" t="s">
        <v>24207</v>
      </c>
      <c r="H272" s="31" t="s">
        <v>4</v>
      </c>
      <c r="I272" s="31" t="s">
        <v>92</v>
      </c>
      <c r="J272" s="31" t="s">
        <v>93</v>
      </c>
      <c r="K272" s="31" t="s">
        <v>22332</v>
      </c>
      <c r="L272" s="31" t="s">
        <v>22333</v>
      </c>
      <c r="M272" s="31" t="s">
        <v>22334</v>
      </c>
      <c r="N272" s="31" t="s">
        <v>22332</v>
      </c>
      <c r="O272" s="31" t="s">
        <v>22335</v>
      </c>
      <c r="P272" s="31" t="s">
        <v>11</v>
      </c>
      <c r="Q272" s="31" t="s">
        <v>24288</v>
      </c>
      <c r="R272" s="31" t="s">
        <v>12</v>
      </c>
      <c r="S272" s="31" t="s">
        <v>51</v>
      </c>
      <c r="T272" s="31" t="s">
        <v>53</v>
      </c>
      <c r="U272" s="31" t="s">
        <v>52</v>
      </c>
      <c r="V272" s="31" t="s">
        <v>16</v>
      </c>
      <c r="W272" s="31" t="s">
        <v>17</v>
      </c>
      <c r="X272" s="31" t="s">
        <v>24289</v>
      </c>
      <c r="Y272" s="31" t="s">
        <v>18</v>
      </c>
      <c r="Z272" s="31" t="s">
        <v>19</v>
      </c>
      <c r="AA272" s="31" t="s">
        <v>19</v>
      </c>
      <c r="AB272" s="31" t="s">
        <v>19</v>
      </c>
      <c r="AC272" s="31" t="s">
        <v>23481</v>
      </c>
      <c r="AD272" s="31" t="s">
        <v>19039</v>
      </c>
      <c r="AE272" s="31" t="s">
        <v>60</v>
      </c>
      <c r="AF272" s="31" t="s">
        <v>24290</v>
      </c>
      <c r="AG272" s="31" t="s">
        <v>19</v>
      </c>
      <c r="AH272" s="31" t="s">
        <v>22</v>
      </c>
      <c r="AI272" s="31" t="s">
        <v>23</v>
      </c>
      <c r="AJ272" s="31" t="s">
        <v>24</v>
      </c>
      <c r="AK272" s="31" t="s">
        <v>25</v>
      </c>
      <c r="AL272" s="31" t="s">
        <v>26</v>
      </c>
      <c r="AM272" s="31" t="s">
        <v>54</v>
      </c>
      <c r="AN272" s="31" t="s">
        <v>19</v>
      </c>
      <c r="AO272" s="31" t="s">
        <v>19</v>
      </c>
      <c r="AP272" s="31" t="s">
        <v>27</v>
      </c>
      <c r="AQ272" s="31" t="s">
        <v>24212</v>
      </c>
      <c r="AR272" s="31" t="s">
        <v>55</v>
      </c>
      <c r="AS272" s="59">
        <v>43932</v>
      </c>
      <c r="AT272" s="32">
        <v>15.4</v>
      </c>
      <c r="AU272" s="33" t="s">
        <v>28</v>
      </c>
      <c r="AV272" s="32">
        <v>1</v>
      </c>
      <c r="AW272" s="33" t="s">
        <v>16</v>
      </c>
      <c r="AX272" s="34">
        <v>15</v>
      </c>
      <c r="AY272" s="32">
        <v>1</v>
      </c>
      <c r="AZ272" s="33" t="s">
        <v>16</v>
      </c>
      <c r="BA272" s="35">
        <v>0.31</v>
      </c>
      <c r="BB272" s="33" t="s">
        <v>30</v>
      </c>
      <c r="BC272" s="35">
        <v>0.62</v>
      </c>
      <c r="BD272" s="33" t="s">
        <v>30</v>
      </c>
      <c r="BE272" s="35">
        <v>0</v>
      </c>
      <c r="BF272" s="33" t="s">
        <v>30</v>
      </c>
      <c r="BG272" s="35">
        <v>0</v>
      </c>
      <c r="BH272" s="33" t="s">
        <v>30</v>
      </c>
      <c r="BI272" s="35">
        <v>0</v>
      </c>
      <c r="BJ272" s="33" t="s">
        <v>30</v>
      </c>
      <c r="BK272" s="35">
        <v>0</v>
      </c>
      <c r="BL272" s="33" t="s">
        <v>30</v>
      </c>
      <c r="BM272" s="35">
        <v>0</v>
      </c>
      <c r="BN272" s="33" t="s">
        <v>30</v>
      </c>
      <c r="BO272" s="35">
        <v>0</v>
      </c>
      <c r="BP272" s="33" t="s">
        <v>30</v>
      </c>
      <c r="BQ272" s="35">
        <v>0</v>
      </c>
      <c r="BR272" s="33" t="s">
        <v>30</v>
      </c>
      <c r="BS272" s="9">
        <f>VLOOKUP(A272,HR!A:P,16,0)</f>
        <v>33</v>
      </c>
      <c r="BT272" s="9" t="str">
        <f>VLOOKUP(A272,HR!A:S,19,0)</f>
        <v>09:38</v>
      </c>
      <c r="BU272" s="9" t="str">
        <f>VLOOKUP(VALUE(AC272),Varios!A:J,9,0)</f>
        <v>---945622654-950939015-</v>
      </c>
      <c r="BV272" s="9" t="str">
        <f>VLOOKUP(VALUE(AC272),Varios!A:J,10,0)</f>
        <v>PEMD00</v>
      </c>
      <c r="BW272" s="9" t="str">
        <f t="shared" si="54"/>
        <v>Cod:10055050 - Cli:Chuman Arenas, Luisa Esperanza - Tel.:---945622654-950939015- -Dir:Aa.hh. Alan Garcia Mz Z Lt 011 - Dist.:LA ESPERANZA - ZV:PEMD00 -Llega:09:38</v>
      </c>
      <c r="BX272" t="str">
        <f t="shared" si="44"/>
        <v>3. Ent. PT</v>
      </c>
      <c r="BY272" t="str">
        <f t="shared" si="45"/>
        <v>5-Bon.</v>
      </c>
      <c r="BZ272" s="16" t="str">
        <f t="shared" si="46"/>
        <v>Contado</v>
      </c>
      <c r="CA272" s="16">
        <f t="shared" si="47"/>
        <v>0.62</v>
      </c>
      <c r="CB272" s="16" t="str">
        <f t="shared" si="48"/>
        <v xml:space="preserve"> </v>
      </c>
      <c r="CC272" s="16" t="str">
        <f t="shared" si="49"/>
        <v/>
      </c>
      <c r="CD272" s="16">
        <f t="shared" si="50"/>
        <v>1</v>
      </c>
      <c r="CE272" s="16" t="str">
        <f t="shared" si="51"/>
        <v>Transporte: 3401642342 - Miranda Aguilar, Julio Cesar</v>
      </c>
      <c r="CF272" s="16">
        <f t="shared" si="52"/>
        <v>0</v>
      </c>
      <c r="CG272" s="16" t="str">
        <f>IF(Tabla1[[#This Row],[Clientes]]=1,VLOOKUP(Tabla1[[#This Row],[BK49**]],HR!A:X,24,0),"")</f>
        <v/>
      </c>
    </row>
    <row r="273" spans="1:85" x14ac:dyDescent="0.25">
      <c r="A273" s="7" t="str">
        <f t="shared" si="53"/>
        <v>10055819</v>
      </c>
      <c r="B273" s="31" t="s">
        <v>24206</v>
      </c>
      <c r="C273" s="31" t="s">
        <v>0</v>
      </c>
      <c r="D273" s="31" t="s">
        <v>1</v>
      </c>
      <c r="E273" s="31" t="s">
        <v>22331</v>
      </c>
      <c r="F273" s="31" t="s">
        <v>3</v>
      </c>
      <c r="G273" s="31" t="s">
        <v>24207</v>
      </c>
      <c r="H273" s="31" t="s">
        <v>4</v>
      </c>
      <c r="I273" s="31" t="s">
        <v>92</v>
      </c>
      <c r="J273" s="31" t="s">
        <v>93</v>
      </c>
      <c r="K273" s="31" t="s">
        <v>22332</v>
      </c>
      <c r="L273" s="31" t="s">
        <v>22333</v>
      </c>
      <c r="M273" s="31" t="s">
        <v>22334</v>
      </c>
      <c r="N273" s="31" t="s">
        <v>22332</v>
      </c>
      <c r="O273" s="31" t="s">
        <v>22335</v>
      </c>
      <c r="P273" s="31" t="s">
        <v>11</v>
      </c>
      <c r="Q273" s="31" t="s">
        <v>24291</v>
      </c>
      <c r="R273" s="31" t="s">
        <v>12</v>
      </c>
      <c r="S273" s="31" t="s">
        <v>49</v>
      </c>
      <c r="T273" s="31" t="s">
        <v>14</v>
      </c>
      <c r="U273" s="31" t="s">
        <v>50</v>
      </c>
      <c r="V273" s="31" t="s">
        <v>16</v>
      </c>
      <c r="W273" s="31" t="s">
        <v>17</v>
      </c>
      <c r="X273" s="31" t="s">
        <v>24292</v>
      </c>
      <c r="Y273" s="31" t="s">
        <v>18</v>
      </c>
      <c r="Z273" s="31" t="s">
        <v>19</v>
      </c>
      <c r="AA273" s="31" t="s">
        <v>19</v>
      </c>
      <c r="AB273" s="31" t="s">
        <v>19</v>
      </c>
      <c r="AC273" s="31" t="s">
        <v>23484</v>
      </c>
      <c r="AD273" s="31" t="s">
        <v>19045</v>
      </c>
      <c r="AE273" s="31" t="s">
        <v>60</v>
      </c>
      <c r="AF273" s="31" t="s">
        <v>24293</v>
      </c>
      <c r="AG273" s="31" t="s">
        <v>22326</v>
      </c>
      <c r="AH273" s="31" t="s">
        <v>24294</v>
      </c>
      <c r="AI273" s="31" t="s">
        <v>23</v>
      </c>
      <c r="AJ273" s="31" t="s">
        <v>24</v>
      </c>
      <c r="AK273" s="31" t="s">
        <v>25</v>
      </c>
      <c r="AL273" s="31" t="s">
        <v>26</v>
      </c>
      <c r="AM273" s="31" t="s">
        <v>19</v>
      </c>
      <c r="AN273" s="31" t="s">
        <v>19</v>
      </c>
      <c r="AO273" s="31" t="s">
        <v>19</v>
      </c>
      <c r="AP273" s="31" t="s">
        <v>27</v>
      </c>
      <c r="AQ273" s="31" t="s">
        <v>24212</v>
      </c>
      <c r="AR273" s="31" t="s">
        <v>19</v>
      </c>
      <c r="AS273" s="59">
        <v>43932</v>
      </c>
      <c r="AT273" s="32">
        <v>15.4</v>
      </c>
      <c r="AU273" s="33" t="s">
        <v>28</v>
      </c>
      <c r="AV273" s="32">
        <v>1</v>
      </c>
      <c r="AW273" s="33" t="s">
        <v>29</v>
      </c>
      <c r="AX273" s="34">
        <v>15</v>
      </c>
      <c r="AY273" s="32">
        <v>1</v>
      </c>
      <c r="AZ273" s="33" t="s">
        <v>29</v>
      </c>
      <c r="BA273" s="35">
        <v>3.24</v>
      </c>
      <c r="BB273" s="33" t="s">
        <v>30</v>
      </c>
      <c r="BC273" s="35">
        <v>9.24</v>
      </c>
      <c r="BD273" s="33" t="s">
        <v>30</v>
      </c>
      <c r="BE273" s="35">
        <v>0</v>
      </c>
      <c r="BF273" s="33" t="s">
        <v>30</v>
      </c>
      <c r="BG273" s="35">
        <v>-0.54</v>
      </c>
      <c r="BH273" s="33" t="s">
        <v>30</v>
      </c>
      <c r="BI273" s="35">
        <v>0</v>
      </c>
      <c r="BJ273" s="33" t="s">
        <v>30</v>
      </c>
      <c r="BK273" s="35">
        <v>1.83</v>
      </c>
      <c r="BL273" s="33" t="s">
        <v>30</v>
      </c>
      <c r="BM273" s="35">
        <v>1.48</v>
      </c>
      <c r="BN273" s="33" t="s">
        <v>30</v>
      </c>
      <c r="BO273" s="35">
        <v>8.6999999999999993</v>
      </c>
      <c r="BP273" s="33" t="s">
        <v>30</v>
      </c>
      <c r="BQ273" s="35">
        <v>3.55</v>
      </c>
      <c r="BR273" s="33" t="s">
        <v>30</v>
      </c>
      <c r="BS273" s="9">
        <f>VLOOKUP(A273,HR!A:P,16,0)</f>
        <v>34</v>
      </c>
      <c r="BT273" s="9" t="str">
        <f>VLOOKUP(A273,HR!A:S,19,0)</f>
        <v>09:42</v>
      </c>
      <c r="BU273" s="9" t="str">
        <f>VLOOKUP(VALUE(AC273),Varios!A:J,9,0)</f>
        <v>---949046433-948895648-</v>
      </c>
      <c r="BV273" s="9" t="str">
        <f>VLOOKUP(VALUE(AC273),Varios!A:J,10,0)</f>
        <v>PEMD00</v>
      </c>
      <c r="BW273" s="9" t="str">
        <f t="shared" si="54"/>
        <v>Cod:10055819 - Cli:Gamboa Torres, Angela Juana - Tel.:---949046433-948895648- -Dir:Urb. M. Arevalo Iii E. Mzn A Lote 0 - Dist.:LA ESPERANZA - ZV:PEMD00 -Llega:09:42</v>
      </c>
      <c r="BX273" t="str">
        <f t="shared" si="44"/>
        <v>3. Ent. PT</v>
      </c>
      <c r="BY273" t="str">
        <f t="shared" si="45"/>
        <v>4-Vta.</v>
      </c>
      <c r="BZ273" s="16" t="str">
        <f t="shared" si="46"/>
        <v>Contado</v>
      </c>
      <c r="CA273" s="16">
        <f t="shared" si="47"/>
        <v>9.24</v>
      </c>
      <c r="CB273" s="16" t="str">
        <f t="shared" si="48"/>
        <v xml:space="preserve"> </v>
      </c>
      <c r="CC273" s="16">
        <f t="shared" si="49"/>
        <v>1</v>
      </c>
      <c r="CD273" s="16" t="str">
        <f t="shared" si="50"/>
        <v xml:space="preserve"> </v>
      </c>
      <c r="CE273" s="16" t="str">
        <f t="shared" si="51"/>
        <v>Transporte: 3401642342 - Miranda Aguilar, Julio Cesar</v>
      </c>
      <c r="CF273" s="16">
        <f t="shared" si="52"/>
        <v>1</v>
      </c>
      <c r="CG273" s="16">
        <f>IF(Tabla1[[#This Row],[Clientes]]=1,VLOOKUP(Tabla1[[#This Row],[BK49**]],HR!A:X,24,0),"")</f>
        <v>0.3</v>
      </c>
    </row>
    <row r="274" spans="1:85" x14ac:dyDescent="0.25">
      <c r="A274" s="7" t="str">
        <f t="shared" si="53"/>
        <v>10055819</v>
      </c>
      <c r="B274" s="31" t="s">
        <v>24206</v>
      </c>
      <c r="C274" s="31" t="s">
        <v>0</v>
      </c>
      <c r="D274" s="31" t="s">
        <v>1</v>
      </c>
      <c r="E274" s="31" t="s">
        <v>22331</v>
      </c>
      <c r="F274" s="31" t="s">
        <v>3</v>
      </c>
      <c r="G274" s="31" t="s">
        <v>24207</v>
      </c>
      <c r="H274" s="31" t="s">
        <v>4</v>
      </c>
      <c r="I274" s="31" t="s">
        <v>92</v>
      </c>
      <c r="J274" s="31" t="s">
        <v>93</v>
      </c>
      <c r="K274" s="31" t="s">
        <v>22332</v>
      </c>
      <c r="L274" s="31" t="s">
        <v>22333</v>
      </c>
      <c r="M274" s="31" t="s">
        <v>22334</v>
      </c>
      <c r="N274" s="31" t="s">
        <v>22332</v>
      </c>
      <c r="O274" s="31" t="s">
        <v>22335</v>
      </c>
      <c r="P274" s="31" t="s">
        <v>11</v>
      </c>
      <c r="Q274" s="31" t="s">
        <v>24291</v>
      </c>
      <c r="R274" s="31" t="s">
        <v>12</v>
      </c>
      <c r="S274" s="31" t="s">
        <v>13</v>
      </c>
      <c r="T274" s="31" t="s">
        <v>14</v>
      </c>
      <c r="U274" s="31" t="s">
        <v>15</v>
      </c>
      <c r="V274" s="31" t="s">
        <v>16</v>
      </c>
      <c r="W274" s="31" t="s">
        <v>17</v>
      </c>
      <c r="X274" s="31" t="s">
        <v>24292</v>
      </c>
      <c r="Y274" s="31" t="s">
        <v>18</v>
      </c>
      <c r="Z274" s="31" t="s">
        <v>19</v>
      </c>
      <c r="AA274" s="31" t="s">
        <v>19</v>
      </c>
      <c r="AB274" s="31" t="s">
        <v>19</v>
      </c>
      <c r="AC274" s="31" t="s">
        <v>23484</v>
      </c>
      <c r="AD274" s="31" t="s">
        <v>19045</v>
      </c>
      <c r="AE274" s="31" t="s">
        <v>60</v>
      </c>
      <c r="AF274" s="31" t="s">
        <v>24293</v>
      </c>
      <c r="AG274" s="31" t="s">
        <v>22326</v>
      </c>
      <c r="AH274" s="31" t="s">
        <v>24294</v>
      </c>
      <c r="AI274" s="31" t="s">
        <v>23</v>
      </c>
      <c r="AJ274" s="31" t="s">
        <v>24</v>
      </c>
      <c r="AK274" s="31" t="s">
        <v>25</v>
      </c>
      <c r="AL274" s="31" t="s">
        <v>26</v>
      </c>
      <c r="AM274" s="31" t="s">
        <v>19</v>
      </c>
      <c r="AN274" s="31" t="s">
        <v>19</v>
      </c>
      <c r="AO274" s="31" t="s">
        <v>19</v>
      </c>
      <c r="AP274" s="31" t="s">
        <v>27</v>
      </c>
      <c r="AQ274" s="31" t="s">
        <v>24212</v>
      </c>
      <c r="AR274" s="31" t="s">
        <v>19</v>
      </c>
      <c r="AS274" s="59">
        <v>43932</v>
      </c>
      <c r="AT274" s="32">
        <v>15.4</v>
      </c>
      <c r="AU274" s="33" t="s">
        <v>28</v>
      </c>
      <c r="AV274" s="32">
        <v>1</v>
      </c>
      <c r="AW274" s="33" t="s">
        <v>29</v>
      </c>
      <c r="AX274" s="34">
        <v>4</v>
      </c>
      <c r="AY274" s="32">
        <v>1</v>
      </c>
      <c r="AZ274" s="33" t="s">
        <v>29</v>
      </c>
      <c r="BA274" s="35">
        <v>4.25</v>
      </c>
      <c r="BB274" s="33" t="s">
        <v>30</v>
      </c>
      <c r="BC274" s="35">
        <v>16.91</v>
      </c>
      <c r="BD274" s="33" t="s">
        <v>30</v>
      </c>
      <c r="BE274" s="35">
        <v>0</v>
      </c>
      <c r="BF274" s="33" t="s">
        <v>30</v>
      </c>
      <c r="BG274" s="35">
        <v>-0.99</v>
      </c>
      <c r="BH274" s="33" t="s">
        <v>30</v>
      </c>
      <c r="BI274" s="35">
        <v>0</v>
      </c>
      <c r="BJ274" s="33" t="s">
        <v>30</v>
      </c>
      <c r="BK274" s="35">
        <v>3.35</v>
      </c>
      <c r="BL274" s="33" t="s">
        <v>30</v>
      </c>
      <c r="BM274" s="35">
        <v>2.71</v>
      </c>
      <c r="BN274" s="33" t="s">
        <v>30</v>
      </c>
      <c r="BO274" s="35">
        <v>15.92</v>
      </c>
      <c r="BP274" s="33" t="s">
        <v>30</v>
      </c>
      <c r="BQ274" s="35">
        <v>6.5</v>
      </c>
      <c r="BR274" s="33" t="s">
        <v>30</v>
      </c>
      <c r="BS274" s="9">
        <f>VLOOKUP(A274,HR!A:P,16,0)</f>
        <v>34</v>
      </c>
      <c r="BT274" s="9" t="str">
        <f>VLOOKUP(A274,HR!A:S,19,0)</f>
        <v>09:42</v>
      </c>
      <c r="BU274" s="9" t="str">
        <f>VLOOKUP(VALUE(AC274),Varios!A:J,9,0)</f>
        <v>---949046433-948895648-</v>
      </c>
      <c r="BV274" s="9" t="str">
        <f>VLOOKUP(VALUE(AC274),Varios!A:J,10,0)</f>
        <v>PEMD00</v>
      </c>
      <c r="BW274" s="9" t="str">
        <f t="shared" si="54"/>
        <v>Cod:10055819 - Cli:Gamboa Torres, Angela Juana - Tel.:---949046433-948895648- -Dir:Urb. M. Arevalo Iii E. Mzn A Lote 0 - Dist.:LA ESPERANZA - ZV:PEMD00 -Llega:09:42</v>
      </c>
      <c r="BX274" t="str">
        <f t="shared" si="44"/>
        <v>3. Ent. PT</v>
      </c>
      <c r="BY274" t="str">
        <f t="shared" si="45"/>
        <v>4-Vta.</v>
      </c>
      <c r="BZ274" s="16" t="str">
        <f t="shared" si="46"/>
        <v>Contado</v>
      </c>
      <c r="CA274" s="16">
        <f t="shared" si="47"/>
        <v>16.91</v>
      </c>
      <c r="CB274" s="16" t="str">
        <f t="shared" si="48"/>
        <v xml:space="preserve"> </v>
      </c>
      <c r="CC274" s="16">
        <f t="shared" si="49"/>
        <v>1</v>
      </c>
      <c r="CD274" s="16" t="str">
        <f t="shared" si="50"/>
        <v xml:space="preserve"> </v>
      </c>
      <c r="CE274" s="16" t="str">
        <f t="shared" si="51"/>
        <v>Transporte: 3401642342 - Miranda Aguilar, Julio Cesar</v>
      </c>
      <c r="CF274" s="16">
        <f t="shared" si="52"/>
        <v>0</v>
      </c>
      <c r="CG274" s="16" t="str">
        <f>IF(Tabla1[[#This Row],[Clientes]]=1,VLOOKUP(Tabla1[[#This Row],[BK49**]],HR!A:X,24,0),"")</f>
        <v/>
      </c>
    </row>
    <row r="275" spans="1:85" x14ac:dyDescent="0.25">
      <c r="A275" s="7" t="str">
        <f t="shared" si="53"/>
        <v>10055819</v>
      </c>
      <c r="B275" s="31" t="s">
        <v>24206</v>
      </c>
      <c r="C275" s="31" t="s">
        <v>0</v>
      </c>
      <c r="D275" s="31" t="s">
        <v>1</v>
      </c>
      <c r="E275" s="31" t="s">
        <v>22331</v>
      </c>
      <c r="F275" s="31" t="s">
        <v>3</v>
      </c>
      <c r="G275" s="31" t="s">
        <v>24207</v>
      </c>
      <c r="H275" s="31" t="s">
        <v>4</v>
      </c>
      <c r="I275" s="31" t="s">
        <v>92</v>
      </c>
      <c r="J275" s="31" t="s">
        <v>93</v>
      </c>
      <c r="K275" s="31" t="s">
        <v>22332</v>
      </c>
      <c r="L275" s="31" t="s">
        <v>22333</v>
      </c>
      <c r="M275" s="31" t="s">
        <v>22334</v>
      </c>
      <c r="N275" s="31" t="s">
        <v>22332</v>
      </c>
      <c r="O275" s="31" t="s">
        <v>22335</v>
      </c>
      <c r="P275" s="31" t="s">
        <v>11</v>
      </c>
      <c r="Q275" s="31" t="s">
        <v>24291</v>
      </c>
      <c r="R275" s="31" t="s">
        <v>12</v>
      </c>
      <c r="S275" s="31" t="s">
        <v>31</v>
      </c>
      <c r="T275" s="31" t="s">
        <v>14</v>
      </c>
      <c r="U275" s="31" t="s">
        <v>32</v>
      </c>
      <c r="V275" s="31" t="s">
        <v>16</v>
      </c>
      <c r="W275" s="31" t="s">
        <v>17</v>
      </c>
      <c r="X275" s="31" t="s">
        <v>24292</v>
      </c>
      <c r="Y275" s="31" t="s">
        <v>18</v>
      </c>
      <c r="Z275" s="31" t="s">
        <v>19</v>
      </c>
      <c r="AA275" s="31" t="s">
        <v>19</v>
      </c>
      <c r="AB275" s="31" t="s">
        <v>19</v>
      </c>
      <c r="AC275" s="31" t="s">
        <v>23484</v>
      </c>
      <c r="AD275" s="31" t="s">
        <v>19045</v>
      </c>
      <c r="AE275" s="31" t="s">
        <v>60</v>
      </c>
      <c r="AF275" s="31" t="s">
        <v>24293</v>
      </c>
      <c r="AG275" s="31" t="s">
        <v>22326</v>
      </c>
      <c r="AH275" s="31" t="s">
        <v>24294</v>
      </c>
      <c r="AI275" s="31" t="s">
        <v>23</v>
      </c>
      <c r="AJ275" s="31" t="s">
        <v>24</v>
      </c>
      <c r="AK275" s="31" t="s">
        <v>25</v>
      </c>
      <c r="AL275" s="31" t="s">
        <v>26</v>
      </c>
      <c r="AM275" s="31" t="s">
        <v>19</v>
      </c>
      <c r="AN275" s="31" t="s">
        <v>19</v>
      </c>
      <c r="AO275" s="31" t="s">
        <v>19</v>
      </c>
      <c r="AP275" s="31" t="s">
        <v>27</v>
      </c>
      <c r="AQ275" s="31" t="s">
        <v>24212</v>
      </c>
      <c r="AR275" s="31" t="s">
        <v>19</v>
      </c>
      <c r="AS275" s="59">
        <v>43932</v>
      </c>
      <c r="AT275" s="32">
        <v>15.4</v>
      </c>
      <c r="AU275" s="33" t="s">
        <v>28</v>
      </c>
      <c r="AV275" s="32">
        <v>1</v>
      </c>
      <c r="AW275" s="33" t="s">
        <v>29</v>
      </c>
      <c r="AX275" s="34">
        <v>15</v>
      </c>
      <c r="AY275" s="32">
        <v>1</v>
      </c>
      <c r="AZ275" s="33" t="s">
        <v>29</v>
      </c>
      <c r="BA275" s="35">
        <v>4.16</v>
      </c>
      <c r="BB275" s="33" t="s">
        <v>30</v>
      </c>
      <c r="BC275" s="35">
        <v>13.86</v>
      </c>
      <c r="BD275" s="33" t="s">
        <v>30</v>
      </c>
      <c r="BE275" s="35">
        <v>0</v>
      </c>
      <c r="BF275" s="33" t="s">
        <v>30</v>
      </c>
      <c r="BG275" s="35">
        <v>-0.81</v>
      </c>
      <c r="BH275" s="33" t="s">
        <v>30</v>
      </c>
      <c r="BI275" s="35">
        <v>0</v>
      </c>
      <c r="BJ275" s="33" t="s">
        <v>30</v>
      </c>
      <c r="BK275" s="35">
        <v>2.75</v>
      </c>
      <c r="BL275" s="33" t="s">
        <v>30</v>
      </c>
      <c r="BM275" s="35">
        <v>2.2200000000000002</v>
      </c>
      <c r="BN275" s="33" t="s">
        <v>30</v>
      </c>
      <c r="BO275" s="35">
        <v>13.05</v>
      </c>
      <c r="BP275" s="33" t="s">
        <v>30</v>
      </c>
      <c r="BQ275" s="35">
        <v>5.33</v>
      </c>
      <c r="BR275" s="33" t="s">
        <v>30</v>
      </c>
      <c r="BS275" s="9">
        <f>VLOOKUP(A275,HR!A:P,16,0)</f>
        <v>34</v>
      </c>
      <c r="BT275" s="9" t="str">
        <f>VLOOKUP(A275,HR!A:S,19,0)</f>
        <v>09:42</v>
      </c>
      <c r="BU275" s="9" t="str">
        <f>VLOOKUP(VALUE(AC275),Varios!A:J,9,0)</f>
        <v>---949046433-948895648-</v>
      </c>
      <c r="BV275" s="9" t="str">
        <f>VLOOKUP(VALUE(AC275),Varios!A:J,10,0)</f>
        <v>PEMD00</v>
      </c>
      <c r="BW275" s="9" t="str">
        <f t="shared" si="54"/>
        <v>Cod:10055819 - Cli:Gamboa Torres, Angela Juana - Tel.:---949046433-948895648- -Dir:Urb. M. Arevalo Iii E. Mzn A Lote 0 - Dist.:LA ESPERANZA - ZV:PEMD00 -Llega:09:42</v>
      </c>
      <c r="BX275" t="str">
        <f t="shared" si="44"/>
        <v>3. Ent. PT</v>
      </c>
      <c r="BY275" t="str">
        <f t="shared" si="45"/>
        <v>4-Vta.</v>
      </c>
      <c r="BZ275" s="16" t="str">
        <f t="shared" si="46"/>
        <v>Contado</v>
      </c>
      <c r="CA275" s="16">
        <f t="shared" si="47"/>
        <v>13.86</v>
      </c>
      <c r="CB275" s="16" t="str">
        <f t="shared" si="48"/>
        <v xml:space="preserve"> </v>
      </c>
      <c r="CC275" s="16">
        <f t="shared" si="49"/>
        <v>1</v>
      </c>
      <c r="CD275" s="16" t="str">
        <f t="shared" si="50"/>
        <v xml:space="preserve"> </v>
      </c>
      <c r="CE275" s="16" t="str">
        <f t="shared" si="51"/>
        <v>Transporte: 3401642342 - Miranda Aguilar, Julio Cesar</v>
      </c>
      <c r="CF275" s="16">
        <f t="shared" si="52"/>
        <v>0</v>
      </c>
      <c r="CG275" s="16" t="str">
        <f>IF(Tabla1[[#This Row],[Clientes]]=1,VLOOKUP(Tabla1[[#This Row],[BK49**]],HR!A:X,24,0),"")</f>
        <v/>
      </c>
    </row>
    <row r="276" spans="1:85" x14ac:dyDescent="0.25">
      <c r="A276" s="7" t="str">
        <f t="shared" si="53"/>
        <v>10473961</v>
      </c>
      <c r="B276" s="31" t="s">
        <v>24206</v>
      </c>
      <c r="C276" s="31" t="s">
        <v>0</v>
      </c>
      <c r="D276" s="31" t="s">
        <v>1</v>
      </c>
      <c r="E276" s="31" t="s">
        <v>22331</v>
      </c>
      <c r="F276" s="31" t="s">
        <v>3</v>
      </c>
      <c r="G276" s="31" t="s">
        <v>24207</v>
      </c>
      <c r="H276" s="31" t="s">
        <v>4</v>
      </c>
      <c r="I276" s="31" t="s">
        <v>92</v>
      </c>
      <c r="J276" s="31" t="s">
        <v>93</v>
      </c>
      <c r="K276" s="31" t="s">
        <v>22332</v>
      </c>
      <c r="L276" s="31" t="s">
        <v>22333</v>
      </c>
      <c r="M276" s="31" t="s">
        <v>22334</v>
      </c>
      <c r="N276" s="31" t="s">
        <v>22332</v>
      </c>
      <c r="O276" s="31" t="s">
        <v>22335</v>
      </c>
      <c r="P276" s="31" t="s">
        <v>11</v>
      </c>
      <c r="Q276" s="31" t="s">
        <v>24295</v>
      </c>
      <c r="R276" s="31" t="s">
        <v>12</v>
      </c>
      <c r="S276" s="31" t="s">
        <v>13</v>
      </c>
      <c r="T276" s="31" t="s">
        <v>14</v>
      </c>
      <c r="U276" s="31" t="s">
        <v>15</v>
      </c>
      <c r="V276" s="31" t="s">
        <v>16</v>
      </c>
      <c r="W276" s="31" t="s">
        <v>17</v>
      </c>
      <c r="X276" s="31" t="s">
        <v>24296</v>
      </c>
      <c r="Y276" s="31" t="s">
        <v>18</v>
      </c>
      <c r="Z276" s="31" t="s">
        <v>19</v>
      </c>
      <c r="AA276" s="31" t="s">
        <v>19</v>
      </c>
      <c r="AB276" s="31" t="s">
        <v>19</v>
      </c>
      <c r="AC276" s="31" t="s">
        <v>23448</v>
      </c>
      <c r="AD276" s="31" t="s">
        <v>4423</v>
      </c>
      <c r="AE276" s="31" t="s">
        <v>21</v>
      </c>
      <c r="AF276" s="31" t="s">
        <v>24297</v>
      </c>
      <c r="AG276" s="31" t="s">
        <v>19</v>
      </c>
      <c r="AH276" s="31" t="s">
        <v>24298</v>
      </c>
      <c r="AI276" s="31" t="s">
        <v>23</v>
      </c>
      <c r="AJ276" s="31" t="s">
        <v>24</v>
      </c>
      <c r="AK276" s="31" t="s">
        <v>25</v>
      </c>
      <c r="AL276" s="31" t="s">
        <v>26</v>
      </c>
      <c r="AM276" s="31" t="s">
        <v>19</v>
      </c>
      <c r="AN276" s="31" t="s">
        <v>19</v>
      </c>
      <c r="AO276" s="31" t="s">
        <v>19</v>
      </c>
      <c r="AP276" s="31" t="s">
        <v>27</v>
      </c>
      <c r="AQ276" s="31" t="s">
        <v>24212</v>
      </c>
      <c r="AR276" s="31" t="s">
        <v>19</v>
      </c>
      <c r="AS276" s="59">
        <v>43932</v>
      </c>
      <c r="AT276" s="32">
        <v>15.4</v>
      </c>
      <c r="AU276" s="33" t="s">
        <v>28</v>
      </c>
      <c r="AV276" s="32">
        <v>4</v>
      </c>
      <c r="AW276" s="33" t="s">
        <v>29</v>
      </c>
      <c r="AX276" s="34">
        <v>4</v>
      </c>
      <c r="AY276" s="32">
        <v>4</v>
      </c>
      <c r="AZ276" s="33" t="s">
        <v>29</v>
      </c>
      <c r="BA276" s="35">
        <v>16.989999999999998</v>
      </c>
      <c r="BB276" s="33" t="s">
        <v>30</v>
      </c>
      <c r="BC276" s="35">
        <v>67.62</v>
      </c>
      <c r="BD276" s="33" t="s">
        <v>30</v>
      </c>
      <c r="BE276" s="35">
        <v>0</v>
      </c>
      <c r="BF276" s="33" t="s">
        <v>30</v>
      </c>
      <c r="BG276" s="35">
        <v>-11.87</v>
      </c>
      <c r="BH276" s="33" t="s">
        <v>30</v>
      </c>
      <c r="BI276" s="35">
        <v>0</v>
      </c>
      <c r="BJ276" s="33" t="s">
        <v>30</v>
      </c>
      <c r="BK276" s="35">
        <v>11.74</v>
      </c>
      <c r="BL276" s="33" t="s">
        <v>30</v>
      </c>
      <c r="BM276" s="35">
        <v>9.48</v>
      </c>
      <c r="BN276" s="33" t="s">
        <v>30</v>
      </c>
      <c r="BO276" s="35">
        <v>55.75</v>
      </c>
      <c r="BP276" s="33" t="s">
        <v>30</v>
      </c>
      <c r="BQ276" s="35">
        <v>22.76</v>
      </c>
      <c r="BR276" s="33" t="s">
        <v>30</v>
      </c>
      <c r="BS276" s="9">
        <f>VLOOKUP(A276,HR!A:P,16,0)</f>
        <v>22</v>
      </c>
      <c r="BT276" s="9" t="str">
        <f>VLOOKUP(A276,HR!A:S,19,0)</f>
        <v>08:55</v>
      </c>
      <c r="BU276" s="9" t="str">
        <f>VLOOKUP(VALUE(AC276),Varios!A:J,9,0)</f>
        <v>44272665----998686049-</v>
      </c>
      <c r="BV276" s="9" t="str">
        <f>VLOOKUP(VALUE(AC276),Varios!A:J,10,0)</f>
        <v>PEMD00</v>
      </c>
      <c r="BW276" s="9" t="str">
        <f t="shared" si="54"/>
        <v>Cod:10473961 - Cli:Baron Angulo, Yeni Soledad - Tel.:44272665----998686049- -Dir:Jr. Santa Magdalena 386 - Dist.:LA ESPERANZA - ZV:PEMD00 -Llega:08:55</v>
      </c>
      <c r="BX276" t="str">
        <f t="shared" si="44"/>
        <v>3. Ent. PT</v>
      </c>
      <c r="BY276" t="str">
        <f t="shared" si="45"/>
        <v>4-Vta.</v>
      </c>
      <c r="BZ276" s="16" t="str">
        <f t="shared" si="46"/>
        <v>Contado</v>
      </c>
      <c r="CA276" s="16">
        <f t="shared" si="47"/>
        <v>67.62</v>
      </c>
      <c r="CB276" s="16" t="str">
        <f t="shared" si="48"/>
        <v xml:space="preserve"> </v>
      </c>
      <c r="CC276" s="16">
        <f t="shared" si="49"/>
        <v>4</v>
      </c>
      <c r="CD276" s="16" t="str">
        <f t="shared" si="50"/>
        <v xml:space="preserve"> </v>
      </c>
      <c r="CE276" s="16" t="str">
        <f t="shared" si="51"/>
        <v>Transporte: 3401642342 - Miranda Aguilar, Julio Cesar</v>
      </c>
      <c r="CF276" s="16">
        <f t="shared" si="52"/>
        <v>1</v>
      </c>
      <c r="CG276" s="16">
        <f>IF(Tabla1[[#This Row],[Clientes]]=1,VLOOKUP(Tabla1[[#This Row],[BK49**]],HR!A:X,24,0),"")</f>
        <v>0.4</v>
      </c>
    </row>
    <row r="277" spans="1:85" x14ac:dyDescent="0.25">
      <c r="A277" s="7" t="str">
        <f t="shared" si="53"/>
        <v>10061570</v>
      </c>
      <c r="B277" s="31" t="s">
        <v>24206</v>
      </c>
      <c r="C277" s="31" t="s">
        <v>0</v>
      </c>
      <c r="D277" s="31" t="s">
        <v>1</v>
      </c>
      <c r="E277" s="31" t="s">
        <v>22331</v>
      </c>
      <c r="F277" s="31" t="s">
        <v>3</v>
      </c>
      <c r="G277" s="31" t="s">
        <v>24207</v>
      </c>
      <c r="H277" s="31" t="s">
        <v>4</v>
      </c>
      <c r="I277" s="31" t="s">
        <v>92</v>
      </c>
      <c r="J277" s="31" t="s">
        <v>93</v>
      </c>
      <c r="K277" s="31" t="s">
        <v>22332</v>
      </c>
      <c r="L277" s="31" t="s">
        <v>22333</v>
      </c>
      <c r="M277" s="31" t="s">
        <v>22334</v>
      </c>
      <c r="N277" s="31" t="s">
        <v>22332</v>
      </c>
      <c r="O277" s="31" t="s">
        <v>22335</v>
      </c>
      <c r="P277" s="31" t="s">
        <v>11</v>
      </c>
      <c r="Q277" s="31" t="s">
        <v>24299</v>
      </c>
      <c r="R277" s="31" t="s">
        <v>12</v>
      </c>
      <c r="S277" s="31" t="s">
        <v>13</v>
      </c>
      <c r="T277" s="31" t="s">
        <v>14</v>
      </c>
      <c r="U277" s="31" t="s">
        <v>15</v>
      </c>
      <c r="V277" s="31" t="s">
        <v>16</v>
      </c>
      <c r="W277" s="31" t="s">
        <v>17</v>
      </c>
      <c r="X277" s="31" t="s">
        <v>24300</v>
      </c>
      <c r="Y277" s="31" t="s">
        <v>18</v>
      </c>
      <c r="Z277" s="31" t="s">
        <v>19</v>
      </c>
      <c r="AA277" s="31" t="s">
        <v>19</v>
      </c>
      <c r="AB277" s="31" t="s">
        <v>19</v>
      </c>
      <c r="AC277" s="31" t="s">
        <v>23460</v>
      </c>
      <c r="AD277" s="31" t="s">
        <v>19075</v>
      </c>
      <c r="AE277" s="31" t="s">
        <v>21</v>
      </c>
      <c r="AF277" s="31" t="s">
        <v>24301</v>
      </c>
      <c r="AG277" s="31" t="s">
        <v>24302</v>
      </c>
      <c r="AH277" s="31" t="s">
        <v>22</v>
      </c>
      <c r="AI277" s="31" t="s">
        <v>23</v>
      </c>
      <c r="AJ277" s="31" t="s">
        <v>24</v>
      </c>
      <c r="AK277" s="31" t="s">
        <v>25</v>
      </c>
      <c r="AL277" s="31" t="s">
        <v>26</v>
      </c>
      <c r="AM277" s="31" t="s">
        <v>19</v>
      </c>
      <c r="AN277" s="31" t="s">
        <v>19</v>
      </c>
      <c r="AO277" s="31" t="s">
        <v>19</v>
      </c>
      <c r="AP277" s="31" t="s">
        <v>27</v>
      </c>
      <c r="AQ277" s="31" t="s">
        <v>24212</v>
      </c>
      <c r="AR277" s="31" t="s">
        <v>19</v>
      </c>
      <c r="AS277" s="59">
        <v>43932</v>
      </c>
      <c r="AT277" s="32">
        <v>15.4</v>
      </c>
      <c r="AU277" s="33" t="s">
        <v>28</v>
      </c>
      <c r="AV277" s="32">
        <v>1</v>
      </c>
      <c r="AW277" s="33" t="s">
        <v>29</v>
      </c>
      <c r="AX277" s="34">
        <v>4</v>
      </c>
      <c r="AY277" s="32">
        <v>1</v>
      </c>
      <c r="AZ277" s="33" t="s">
        <v>29</v>
      </c>
      <c r="BA277" s="35">
        <v>4.25</v>
      </c>
      <c r="BB277" s="33" t="s">
        <v>30</v>
      </c>
      <c r="BC277" s="35">
        <v>16.91</v>
      </c>
      <c r="BD277" s="33" t="s">
        <v>30</v>
      </c>
      <c r="BE277" s="35">
        <v>0</v>
      </c>
      <c r="BF277" s="33" t="s">
        <v>30</v>
      </c>
      <c r="BG277" s="35">
        <v>-0.99</v>
      </c>
      <c r="BH277" s="33" t="s">
        <v>30</v>
      </c>
      <c r="BI277" s="35">
        <v>0</v>
      </c>
      <c r="BJ277" s="33" t="s">
        <v>30</v>
      </c>
      <c r="BK277" s="35">
        <v>3.35</v>
      </c>
      <c r="BL277" s="33" t="s">
        <v>30</v>
      </c>
      <c r="BM277" s="35">
        <v>2.71</v>
      </c>
      <c r="BN277" s="33" t="s">
        <v>30</v>
      </c>
      <c r="BO277" s="35">
        <v>15.92</v>
      </c>
      <c r="BP277" s="33" t="s">
        <v>30</v>
      </c>
      <c r="BQ277" s="35">
        <v>6.5</v>
      </c>
      <c r="BR277" s="33" t="s">
        <v>30</v>
      </c>
      <c r="BS277" s="9">
        <f>VLOOKUP(A277,HR!A:P,16,0)</f>
        <v>26</v>
      </c>
      <c r="BT277" s="9" t="str">
        <f>VLOOKUP(A277,HR!A:S,19,0)</f>
        <v>09:07</v>
      </c>
      <c r="BU277" s="9" t="str">
        <f>VLOOKUP(VALUE(AC277),Varios!A:J,9,0)</f>
        <v>---967748688--</v>
      </c>
      <c r="BV277" s="9" t="str">
        <f>VLOOKUP(VALUE(AC277),Varios!A:J,10,0)</f>
        <v>PEMD01</v>
      </c>
      <c r="BW277" s="9" t="str">
        <f t="shared" si="54"/>
        <v>Cod:10061570 - Cli:Julca De Gutierrez, Edith Marlene - Tel.:---967748688-- -Dir:Urb. Manuel Arevalo Iii Etapa Mz B2 - Dist.:LA ESPERANZA - ZV:PEMD01 -Llega:09:07</v>
      </c>
      <c r="BX277" t="str">
        <f t="shared" si="44"/>
        <v>3. Ent. PT</v>
      </c>
      <c r="BY277" t="str">
        <f t="shared" si="45"/>
        <v>4-Vta.</v>
      </c>
      <c r="BZ277" s="16" t="str">
        <f t="shared" si="46"/>
        <v>Contado</v>
      </c>
      <c r="CA277" s="16">
        <f t="shared" si="47"/>
        <v>16.91</v>
      </c>
      <c r="CB277" s="16" t="str">
        <f t="shared" si="48"/>
        <v xml:space="preserve"> </v>
      </c>
      <c r="CC277" s="16">
        <f t="shared" si="49"/>
        <v>1</v>
      </c>
      <c r="CD277" s="16" t="str">
        <f t="shared" si="50"/>
        <v xml:space="preserve"> </v>
      </c>
      <c r="CE277" s="16" t="str">
        <f t="shared" si="51"/>
        <v>Transporte: 3401642342 - Miranda Aguilar, Julio Cesar</v>
      </c>
      <c r="CF277" s="16">
        <f t="shared" si="52"/>
        <v>1</v>
      </c>
      <c r="CG277" s="16">
        <f>IF(Tabla1[[#This Row],[Clientes]]=1,VLOOKUP(Tabla1[[#This Row],[BK49**]],HR!A:X,24,0),"")</f>
        <v>0.2</v>
      </c>
    </row>
    <row r="278" spans="1:85" x14ac:dyDescent="0.25">
      <c r="A278" s="7" t="str">
        <f t="shared" si="53"/>
        <v>10061570</v>
      </c>
      <c r="B278" s="31" t="s">
        <v>24206</v>
      </c>
      <c r="C278" s="31" t="s">
        <v>0</v>
      </c>
      <c r="D278" s="31" t="s">
        <v>1</v>
      </c>
      <c r="E278" s="31" t="s">
        <v>22331</v>
      </c>
      <c r="F278" s="31" t="s">
        <v>3</v>
      </c>
      <c r="G278" s="31" t="s">
        <v>24207</v>
      </c>
      <c r="H278" s="31" t="s">
        <v>4</v>
      </c>
      <c r="I278" s="31" t="s">
        <v>92</v>
      </c>
      <c r="J278" s="31" t="s">
        <v>93</v>
      </c>
      <c r="K278" s="31" t="s">
        <v>22332</v>
      </c>
      <c r="L278" s="31" t="s">
        <v>22333</v>
      </c>
      <c r="M278" s="31" t="s">
        <v>22334</v>
      </c>
      <c r="N278" s="31" t="s">
        <v>22332</v>
      </c>
      <c r="O278" s="31" t="s">
        <v>22335</v>
      </c>
      <c r="P278" s="31" t="s">
        <v>11</v>
      </c>
      <c r="Q278" s="31" t="s">
        <v>24299</v>
      </c>
      <c r="R278" s="31" t="s">
        <v>12</v>
      </c>
      <c r="S278" s="31" t="s">
        <v>46</v>
      </c>
      <c r="T278" s="31" t="s">
        <v>14</v>
      </c>
      <c r="U278" s="31" t="s">
        <v>47</v>
      </c>
      <c r="V278" s="31" t="s">
        <v>16</v>
      </c>
      <c r="W278" s="31" t="s">
        <v>17</v>
      </c>
      <c r="X278" s="31" t="s">
        <v>24300</v>
      </c>
      <c r="Y278" s="31" t="s">
        <v>18</v>
      </c>
      <c r="Z278" s="31" t="s">
        <v>19</v>
      </c>
      <c r="AA278" s="31" t="s">
        <v>19</v>
      </c>
      <c r="AB278" s="31" t="s">
        <v>19</v>
      </c>
      <c r="AC278" s="31" t="s">
        <v>23460</v>
      </c>
      <c r="AD278" s="31" t="s">
        <v>19075</v>
      </c>
      <c r="AE278" s="31" t="s">
        <v>21</v>
      </c>
      <c r="AF278" s="31" t="s">
        <v>24301</v>
      </c>
      <c r="AG278" s="31" t="s">
        <v>24302</v>
      </c>
      <c r="AH278" s="31" t="s">
        <v>22</v>
      </c>
      <c r="AI278" s="31" t="s">
        <v>23</v>
      </c>
      <c r="AJ278" s="31" t="s">
        <v>24</v>
      </c>
      <c r="AK278" s="31" t="s">
        <v>35</v>
      </c>
      <c r="AL278" s="31" t="s">
        <v>26</v>
      </c>
      <c r="AM278" s="31" t="s">
        <v>19</v>
      </c>
      <c r="AN278" s="31" t="s">
        <v>19</v>
      </c>
      <c r="AO278" s="31" t="s">
        <v>19</v>
      </c>
      <c r="AP278" s="31" t="s">
        <v>27</v>
      </c>
      <c r="AQ278" s="31" t="s">
        <v>24212</v>
      </c>
      <c r="AR278" s="31" t="s">
        <v>19</v>
      </c>
      <c r="AS278" s="59">
        <v>43932</v>
      </c>
      <c r="AT278" s="32">
        <v>15.4</v>
      </c>
      <c r="AU278" s="33" t="s">
        <v>28</v>
      </c>
      <c r="AV278" s="32">
        <v>1</v>
      </c>
      <c r="AW278" s="33" t="s">
        <v>29</v>
      </c>
      <c r="AX278" s="34">
        <v>15</v>
      </c>
      <c r="AY278" s="32">
        <v>1</v>
      </c>
      <c r="AZ278" s="33" t="s">
        <v>29</v>
      </c>
      <c r="BA278" s="35">
        <v>3.23</v>
      </c>
      <c r="BB278" s="33" t="s">
        <v>30</v>
      </c>
      <c r="BC278" s="35">
        <v>16.100000000000001</v>
      </c>
      <c r="BD278" s="33" t="s">
        <v>30</v>
      </c>
      <c r="BE278" s="35">
        <v>0</v>
      </c>
      <c r="BF278" s="33" t="s">
        <v>30</v>
      </c>
      <c r="BG278" s="35">
        <v>-0.81</v>
      </c>
      <c r="BH278" s="33" t="s">
        <v>30</v>
      </c>
      <c r="BI278" s="35">
        <v>0</v>
      </c>
      <c r="BJ278" s="33" t="s">
        <v>30</v>
      </c>
      <c r="BK278" s="35">
        <v>2.75</v>
      </c>
      <c r="BL278" s="33" t="s">
        <v>30</v>
      </c>
      <c r="BM278" s="35">
        <v>0</v>
      </c>
      <c r="BN278" s="33" t="s">
        <v>30</v>
      </c>
      <c r="BO278" s="35">
        <v>15.29</v>
      </c>
      <c r="BP278" s="33" t="s">
        <v>30</v>
      </c>
      <c r="BQ278" s="35">
        <v>3.11</v>
      </c>
      <c r="BR278" s="33" t="s">
        <v>30</v>
      </c>
      <c r="BS278" s="9">
        <f>VLOOKUP(A278,HR!A:P,16,0)</f>
        <v>26</v>
      </c>
      <c r="BT278" s="9" t="str">
        <f>VLOOKUP(A278,HR!A:S,19,0)</f>
        <v>09:07</v>
      </c>
      <c r="BU278" s="9" t="str">
        <f>VLOOKUP(VALUE(AC278),Varios!A:J,9,0)</f>
        <v>---967748688--</v>
      </c>
      <c r="BV278" s="9" t="str">
        <f>VLOOKUP(VALUE(AC278),Varios!A:J,10,0)</f>
        <v>PEMD01</v>
      </c>
      <c r="BW278" s="9" t="str">
        <f t="shared" si="54"/>
        <v>Cod:10061570 - Cli:Julca De Gutierrez, Edith Marlene - Tel.:---967748688-- -Dir:Urb. Manuel Arevalo Iii Etapa Mz B2 - Dist.:LA ESPERANZA - ZV:PEMD01 -Llega:09:07</v>
      </c>
      <c r="BX278" t="str">
        <f t="shared" si="44"/>
        <v>3. Ent. PT</v>
      </c>
      <c r="BY278" t="str">
        <f t="shared" si="45"/>
        <v>4-Vta.</v>
      </c>
      <c r="BZ278" s="16" t="str">
        <f t="shared" si="46"/>
        <v>Contado</v>
      </c>
      <c r="CA278" s="16">
        <f t="shared" si="47"/>
        <v>16.100000000000001</v>
      </c>
      <c r="CB278" s="16" t="str">
        <f t="shared" si="48"/>
        <v xml:space="preserve"> </v>
      </c>
      <c r="CC278" s="16">
        <f t="shared" si="49"/>
        <v>1</v>
      </c>
      <c r="CD278" s="16" t="str">
        <f t="shared" si="50"/>
        <v xml:space="preserve"> </v>
      </c>
      <c r="CE278" s="16" t="str">
        <f t="shared" si="51"/>
        <v>Transporte: 3401642342 - Miranda Aguilar, Julio Cesar</v>
      </c>
      <c r="CF278" s="16">
        <f t="shared" si="52"/>
        <v>0</v>
      </c>
      <c r="CG278" s="16" t="str">
        <f>IF(Tabla1[[#This Row],[Clientes]]=1,VLOOKUP(Tabla1[[#This Row],[BK49**]],HR!A:X,24,0),"")</f>
        <v/>
      </c>
    </row>
    <row r="279" spans="1:85" x14ac:dyDescent="0.25">
      <c r="A279" s="7" t="str">
        <f t="shared" si="53"/>
        <v>10061570</v>
      </c>
      <c r="B279" s="31" t="s">
        <v>24206</v>
      </c>
      <c r="C279" s="31" t="s">
        <v>0</v>
      </c>
      <c r="D279" s="31" t="s">
        <v>1</v>
      </c>
      <c r="E279" s="31" t="s">
        <v>22331</v>
      </c>
      <c r="F279" s="31" t="s">
        <v>3</v>
      </c>
      <c r="G279" s="31" t="s">
        <v>24207</v>
      </c>
      <c r="H279" s="31" t="s">
        <v>4</v>
      </c>
      <c r="I279" s="31" t="s">
        <v>92</v>
      </c>
      <c r="J279" s="31" t="s">
        <v>93</v>
      </c>
      <c r="K279" s="31" t="s">
        <v>22332</v>
      </c>
      <c r="L279" s="31" t="s">
        <v>22333</v>
      </c>
      <c r="M279" s="31" t="s">
        <v>22334</v>
      </c>
      <c r="N279" s="31" t="s">
        <v>22332</v>
      </c>
      <c r="O279" s="31" t="s">
        <v>22335</v>
      </c>
      <c r="P279" s="31" t="s">
        <v>11</v>
      </c>
      <c r="Q279" s="31" t="s">
        <v>24299</v>
      </c>
      <c r="R279" s="31" t="s">
        <v>12</v>
      </c>
      <c r="S279" s="31" t="s">
        <v>31</v>
      </c>
      <c r="T279" s="31" t="s">
        <v>14</v>
      </c>
      <c r="U279" s="31" t="s">
        <v>32</v>
      </c>
      <c r="V279" s="31" t="s">
        <v>16</v>
      </c>
      <c r="W279" s="31" t="s">
        <v>17</v>
      </c>
      <c r="X279" s="31" t="s">
        <v>24300</v>
      </c>
      <c r="Y279" s="31" t="s">
        <v>18</v>
      </c>
      <c r="Z279" s="31" t="s">
        <v>19</v>
      </c>
      <c r="AA279" s="31" t="s">
        <v>19</v>
      </c>
      <c r="AB279" s="31" t="s">
        <v>19</v>
      </c>
      <c r="AC279" s="31" t="s">
        <v>23460</v>
      </c>
      <c r="AD279" s="31" t="s">
        <v>19075</v>
      </c>
      <c r="AE279" s="31" t="s">
        <v>21</v>
      </c>
      <c r="AF279" s="31" t="s">
        <v>24301</v>
      </c>
      <c r="AG279" s="31" t="s">
        <v>24302</v>
      </c>
      <c r="AH279" s="31" t="s">
        <v>22</v>
      </c>
      <c r="AI279" s="31" t="s">
        <v>23</v>
      </c>
      <c r="AJ279" s="31" t="s">
        <v>24</v>
      </c>
      <c r="AK279" s="31" t="s">
        <v>25</v>
      </c>
      <c r="AL279" s="31" t="s">
        <v>26</v>
      </c>
      <c r="AM279" s="31" t="s">
        <v>19</v>
      </c>
      <c r="AN279" s="31" t="s">
        <v>19</v>
      </c>
      <c r="AO279" s="31" t="s">
        <v>19</v>
      </c>
      <c r="AP279" s="31" t="s">
        <v>27</v>
      </c>
      <c r="AQ279" s="31" t="s">
        <v>24212</v>
      </c>
      <c r="AR279" s="31" t="s">
        <v>19</v>
      </c>
      <c r="AS279" s="59">
        <v>43932</v>
      </c>
      <c r="AT279" s="32">
        <v>15.4</v>
      </c>
      <c r="AU279" s="33" t="s">
        <v>28</v>
      </c>
      <c r="AV279" s="32">
        <v>1</v>
      </c>
      <c r="AW279" s="33" t="s">
        <v>29</v>
      </c>
      <c r="AX279" s="34">
        <v>15</v>
      </c>
      <c r="AY279" s="32">
        <v>1</v>
      </c>
      <c r="AZ279" s="33" t="s">
        <v>29</v>
      </c>
      <c r="BA279" s="35">
        <v>4.16</v>
      </c>
      <c r="BB279" s="33" t="s">
        <v>30</v>
      </c>
      <c r="BC279" s="35">
        <v>13.86</v>
      </c>
      <c r="BD279" s="33" t="s">
        <v>30</v>
      </c>
      <c r="BE279" s="35">
        <v>0</v>
      </c>
      <c r="BF279" s="33" t="s">
        <v>30</v>
      </c>
      <c r="BG279" s="35">
        <v>-0.81</v>
      </c>
      <c r="BH279" s="33" t="s">
        <v>30</v>
      </c>
      <c r="BI279" s="35">
        <v>0</v>
      </c>
      <c r="BJ279" s="33" t="s">
        <v>30</v>
      </c>
      <c r="BK279" s="35">
        <v>2.75</v>
      </c>
      <c r="BL279" s="33" t="s">
        <v>30</v>
      </c>
      <c r="BM279" s="35">
        <v>2.2200000000000002</v>
      </c>
      <c r="BN279" s="33" t="s">
        <v>30</v>
      </c>
      <c r="BO279" s="35">
        <v>13.05</v>
      </c>
      <c r="BP279" s="33" t="s">
        <v>30</v>
      </c>
      <c r="BQ279" s="35">
        <v>5.33</v>
      </c>
      <c r="BR279" s="33" t="s">
        <v>30</v>
      </c>
      <c r="BS279" s="9">
        <f>VLOOKUP(A279,HR!A:P,16,0)</f>
        <v>26</v>
      </c>
      <c r="BT279" s="9" t="str">
        <f>VLOOKUP(A279,HR!A:S,19,0)</f>
        <v>09:07</v>
      </c>
      <c r="BU279" s="9" t="str">
        <f>VLOOKUP(VALUE(AC279),Varios!A:J,9,0)</f>
        <v>---967748688--</v>
      </c>
      <c r="BV279" s="9" t="str">
        <f>VLOOKUP(VALUE(AC279),Varios!A:J,10,0)</f>
        <v>PEMD01</v>
      </c>
      <c r="BW279" s="9" t="str">
        <f t="shared" si="54"/>
        <v>Cod:10061570 - Cli:Julca De Gutierrez, Edith Marlene - Tel.:---967748688-- -Dir:Urb. Manuel Arevalo Iii Etapa Mz B2 - Dist.:LA ESPERANZA - ZV:PEMD01 -Llega:09:07</v>
      </c>
      <c r="BX279" t="str">
        <f t="shared" si="44"/>
        <v>3. Ent. PT</v>
      </c>
      <c r="BY279" t="str">
        <f t="shared" si="45"/>
        <v>4-Vta.</v>
      </c>
      <c r="BZ279" s="16" t="str">
        <f t="shared" si="46"/>
        <v>Contado</v>
      </c>
      <c r="CA279" s="16">
        <f t="shared" si="47"/>
        <v>13.86</v>
      </c>
      <c r="CB279" s="16" t="str">
        <f t="shared" si="48"/>
        <v xml:space="preserve"> </v>
      </c>
      <c r="CC279" s="16">
        <f t="shared" si="49"/>
        <v>1</v>
      </c>
      <c r="CD279" s="16" t="str">
        <f t="shared" si="50"/>
        <v xml:space="preserve"> </v>
      </c>
      <c r="CE279" s="16" t="str">
        <f t="shared" si="51"/>
        <v>Transporte: 3401642342 - Miranda Aguilar, Julio Cesar</v>
      </c>
      <c r="CF279" s="16">
        <f t="shared" si="52"/>
        <v>0</v>
      </c>
      <c r="CG279" s="16" t="str">
        <f>IF(Tabla1[[#This Row],[Clientes]]=1,VLOOKUP(Tabla1[[#This Row],[BK49**]],HR!A:X,24,0),"")</f>
        <v/>
      </c>
    </row>
    <row r="280" spans="1:85" x14ac:dyDescent="0.25">
      <c r="A280" s="7" t="str">
        <f t="shared" si="53"/>
        <v>10152567</v>
      </c>
      <c r="B280" s="31" t="s">
        <v>24206</v>
      </c>
      <c r="C280" s="31" t="s">
        <v>0</v>
      </c>
      <c r="D280" s="31" t="s">
        <v>1</v>
      </c>
      <c r="E280" s="31" t="s">
        <v>22331</v>
      </c>
      <c r="F280" s="31" t="s">
        <v>3</v>
      </c>
      <c r="G280" s="31" t="s">
        <v>24207</v>
      </c>
      <c r="H280" s="31" t="s">
        <v>4</v>
      </c>
      <c r="I280" s="31" t="s">
        <v>92</v>
      </c>
      <c r="J280" s="31" t="s">
        <v>93</v>
      </c>
      <c r="K280" s="31" t="s">
        <v>22332</v>
      </c>
      <c r="L280" s="31" t="s">
        <v>22333</v>
      </c>
      <c r="M280" s="31" t="s">
        <v>22334</v>
      </c>
      <c r="N280" s="31" t="s">
        <v>22332</v>
      </c>
      <c r="O280" s="31" t="s">
        <v>22335</v>
      </c>
      <c r="P280" s="31" t="s">
        <v>11</v>
      </c>
      <c r="Q280" s="31" t="s">
        <v>24303</v>
      </c>
      <c r="R280" s="31" t="s">
        <v>12</v>
      </c>
      <c r="S280" s="31" t="s">
        <v>13</v>
      </c>
      <c r="T280" s="31" t="s">
        <v>14</v>
      </c>
      <c r="U280" s="31" t="s">
        <v>15</v>
      </c>
      <c r="V280" s="31" t="s">
        <v>16</v>
      </c>
      <c r="W280" s="31" t="s">
        <v>17</v>
      </c>
      <c r="X280" s="31" t="s">
        <v>24304</v>
      </c>
      <c r="Y280" s="31" t="s">
        <v>18</v>
      </c>
      <c r="Z280" s="31" t="s">
        <v>19</v>
      </c>
      <c r="AA280" s="31" t="s">
        <v>19</v>
      </c>
      <c r="AB280" s="31" t="s">
        <v>19</v>
      </c>
      <c r="AC280" s="31" t="s">
        <v>23427</v>
      </c>
      <c r="AD280" s="31" t="s">
        <v>17838</v>
      </c>
      <c r="AE280" s="31" t="s">
        <v>21</v>
      </c>
      <c r="AF280" s="31" t="s">
        <v>24305</v>
      </c>
      <c r="AG280" s="31" t="s">
        <v>220</v>
      </c>
      <c r="AH280" s="31" t="s">
        <v>22</v>
      </c>
      <c r="AI280" s="31" t="s">
        <v>23</v>
      </c>
      <c r="AJ280" s="31" t="s">
        <v>24</v>
      </c>
      <c r="AK280" s="31" t="s">
        <v>25</v>
      </c>
      <c r="AL280" s="31" t="s">
        <v>26</v>
      </c>
      <c r="AM280" s="31" t="s">
        <v>19</v>
      </c>
      <c r="AN280" s="31" t="s">
        <v>19</v>
      </c>
      <c r="AO280" s="31" t="s">
        <v>19</v>
      </c>
      <c r="AP280" s="31" t="s">
        <v>27</v>
      </c>
      <c r="AQ280" s="31" t="s">
        <v>24212</v>
      </c>
      <c r="AR280" s="31" t="s">
        <v>19</v>
      </c>
      <c r="AS280" s="59">
        <v>43932</v>
      </c>
      <c r="AT280" s="32">
        <v>15.4</v>
      </c>
      <c r="AU280" s="33" t="s">
        <v>28</v>
      </c>
      <c r="AV280" s="32">
        <v>3</v>
      </c>
      <c r="AW280" s="33" t="s">
        <v>29</v>
      </c>
      <c r="AX280" s="34">
        <v>4</v>
      </c>
      <c r="AY280" s="32">
        <v>3</v>
      </c>
      <c r="AZ280" s="33" t="s">
        <v>29</v>
      </c>
      <c r="BA280" s="35">
        <v>12.74</v>
      </c>
      <c r="BB280" s="33" t="s">
        <v>30</v>
      </c>
      <c r="BC280" s="35">
        <v>50.72</v>
      </c>
      <c r="BD280" s="33" t="s">
        <v>30</v>
      </c>
      <c r="BE280" s="35">
        <v>0</v>
      </c>
      <c r="BF280" s="33" t="s">
        <v>30</v>
      </c>
      <c r="BG280" s="35">
        <v>-8.9</v>
      </c>
      <c r="BH280" s="33" t="s">
        <v>30</v>
      </c>
      <c r="BI280" s="35">
        <v>0</v>
      </c>
      <c r="BJ280" s="33" t="s">
        <v>30</v>
      </c>
      <c r="BK280" s="35">
        <v>8.81</v>
      </c>
      <c r="BL280" s="33" t="s">
        <v>30</v>
      </c>
      <c r="BM280" s="35">
        <v>7.11</v>
      </c>
      <c r="BN280" s="33" t="s">
        <v>30</v>
      </c>
      <c r="BO280" s="35">
        <v>41.82</v>
      </c>
      <c r="BP280" s="33" t="s">
        <v>30</v>
      </c>
      <c r="BQ280" s="35">
        <v>17.07</v>
      </c>
      <c r="BR280" s="33" t="s">
        <v>30</v>
      </c>
      <c r="BS280" s="9">
        <f>VLOOKUP(A280,HR!A:P,16,0)</f>
        <v>15</v>
      </c>
      <c r="BT280" s="9" t="str">
        <f>VLOOKUP(A280,HR!A:S,19,0)</f>
        <v>08:02</v>
      </c>
      <c r="BU280" s="9" t="str">
        <f>VLOOKUP(VALUE(AC280),Varios!A:J,9,0)</f>
        <v>---959382916--</v>
      </c>
      <c r="BV280" s="9" t="str">
        <f>VLOOKUP(VALUE(AC280),Varios!A:J,10,0)</f>
        <v>PEMD00</v>
      </c>
      <c r="BW280" s="9" t="str">
        <f t="shared" si="54"/>
        <v>Cod:10152567 - Cli:Jimenez Alva, Lupe Del Carmen - Tel.:---959382916-- -Dir:Urb. M. Arevalo III E. Mz C45 Lt 02 - Dist.:LA ESPERANZA - ZV:PEMD00 -Llega:08:02</v>
      </c>
      <c r="BX280" t="str">
        <f t="shared" si="44"/>
        <v>3. Ent. PT</v>
      </c>
      <c r="BY280" t="str">
        <f t="shared" si="45"/>
        <v>4-Vta.</v>
      </c>
      <c r="BZ280" s="16" t="str">
        <f t="shared" si="46"/>
        <v>Contado</v>
      </c>
      <c r="CA280" s="16">
        <f t="shared" si="47"/>
        <v>50.72</v>
      </c>
      <c r="CB280" s="16" t="str">
        <f t="shared" si="48"/>
        <v xml:space="preserve"> </v>
      </c>
      <c r="CC280" s="16">
        <f t="shared" si="49"/>
        <v>3</v>
      </c>
      <c r="CD280" s="16" t="str">
        <f t="shared" si="50"/>
        <v xml:space="preserve"> </v>
      </c>
      <c r="CE280" s="16" t="str">
        <f t="shared" si="51"/>
        <v>Transporte: 3401642342 - Miranda Aguilar, Julio Cesar</v>
      </c>
      <c r="CF280" s="16">
        <f t="shared" si="52"/>
        <v>1</v>
      </c>
      <c r="CG280" s="16">
        <f>IF(Tabla1[[#This Row],[Clientes]]=1,VLOOKUP(Tabla1[[#This Row],[BK49**]],HR!A:X,24,0),"")</f>
        <v>0.1</v>
      </c>
    </row>
    <row r="281" spans="1:85" x14ac:dyDescent="0.25">
      <c r="A281" s="7" t="str">
        <f t="shared" si="53"/>
        <v>10064140</v>
      </c>
      <c r="B281" s="31" t="s">
        <v>24206</v>
      </c>
      <c r="C281" s="31" t="s">
        <v>0</v>
      </c>
      <c r="D281" s="31" t="s">
        <v>1</v>
      </c>
      <c r="E281" s="31" t="s">
        <v>22331</v>
      </c>
      <c r="F281" s="31" t="s">
        <v>3</v>
      </c>
      <c r="G281" s="31" t="s">
        <v>24207</v>
      </c>
      <c r="H281" s="31" t="s">
        <v>4</v>
      </c>
      <c r="I281" s="31" t="s">
        <v>92</v>
      </c>
      <c r="J281" s="31" t="s">
        <v>93</v>
      </c>
      <c r="K281" s="31" t="s">
        <v>22332</v>
      </c>
      <c r="L281" s="31" t="s">
        <v>22333</v>
      </c>
      <c r="M281" s="31" t="s">
        <v>22334</v>
      </c>
      <c r="N281" s="31" t="s">
        <v>22332</v>
      </c>
      <c r="O281" s="31" t="s">
        <v>22335</v>
      </c>
      <c r="P281" s="31" t="s">
        <v>11</v>
      </c>
      <c r="Q281" s="31" t="s">
        <v>24306</v>
      </c>
      <c r="R281" s="31" t="s">
        <v>12</v>
      </c>
      <c r="S281" s="31" t="s">
        <v>31</v>
      </c>
      <c r="T281" s="31" t="s">
        <v>14</v>
      </c>
      <c r="U281" s="31" t="s">
        <v>32</v>
      </c>
      <c r="V281" s="31" t="s">
        <v>16</v>
      </c>
      <c r="W281" s="31" t="s">
        <v>17</v>
      </c>
      <c r="X281" s="31" t="s">
        <v>24307</v>
      </c>
      <c r="Y281" s="31" t="s">
        <v>18</v>
      </c>
      <c r="Z281" s="31" t="s">
        <v>19</v>
      </c>
      <c r="AA281" s="31" t="s">
        <v>19</v>
      </c>
      <c r="AB281" s="31" t="s">
        <v>19</v>
      </c>
      <c r="AC281" s="31" t="s">
        <v>23418</v>
      </c>
      <c r="AD281" s="31" t="s">
        <v>20</v>
      </c>
      <c r="AE281" s="31" t="s">
        <v>21</v>
      </c>
      <c r="AF281" s="31" t="s">
        <v>24308</v>
      </c>
      <c r="AG281" s="31" t="s">
        <v>24309</v>
      </c>
      <c r="AH281" s="31" t="s">
        <v>22</v>
      </c>
      <c r="AI281" s="31" t="s">
        <v>23</v>
      </c>
      <c r="AJ281" s="31" t="s">
        <v>24</v>
      </c>
      <c r="AK281" s="31" t="s">
        <v>25</v>
      </c>
      <c r="AL281" s="31" t="s">
        <v>26</v>
      </c>
      <c r="AM281" s="31" t="s">
        <v>19</v>
      </c>
      <c r="AN281" s="31" t="s">
        <v>19</v>
      </c>
      <c r="AO281" s="31" t="s">
        <v>19</v>
      </c>
      <c r="AP281" s="31" t="s">
        <v>27</v>
      </c>
      <c r="AQ281" s="31" t="s">
        <v>24212</v>
      </c>
      <c r="AR281" s="31" t="s">
        <v>19</v>
      </c>
      <c r="AS281" s="59">
        <v>43932</v>
      </c>
      <c r="AT281" s="32">
        <v>15.4</v>
      </c>
      <c r="AU281" s="33" t="s">
        <v>28</v>
      </c>
      <c r="AV281" s="32">
        <v>1</v>
      </c>
      <c r="AW281" s="33" t="s">
        <v>29</v>
      </c>
      <c r="AX281" s="34">
        <v>15</v>
      </c>
      <c r="AY281" s="32">
        <v>1</v>
      </c>
      <c r="AZ281" s="33" t="s">
        <v>29</v>
      </c>
      <c r="BA281" s="35">
        <v>4.16</v>
      </c>
      <c r="BB281" s="33" t="s">
        <v>30</v>
      </c>
      <c r="BC281" s="35">
        <v>13.86</v>
      </c>
      <c r="BD281" s="33" t="s">
        <v>30</v>
      </c>
      <c r="BE281" s="35">
        <v>0</v>
      </c>
      <c r="BF281" s="33" t="s">
        <v>30</v>
      </c>
      <c r="BG281" s="35">
        <v>-0.81</v>
      </c>
      <c r="BH281" s="33" t="s">
        <v>30</v>
      </c>
      <c r="BI281" s="35">
        <v>0</v>
      </c>
      <c r="BJ281" s="33" t="s">
        <v>30</v>
      </c>
      <c r="BK281" s="35">
        <v>2.75</v>
      </c>
      <c r="BL281" s="33" t="s">
        <v>30</v>
      </c>
      <c r="BM281" s="35">
        <v>2.2200000000000002</v>
      </c>
      <c r="BN281" s="33" t="s">
        <v>30</v>
      </c>
      <c r="BO281" s="35">
        <v>13.05</v>
      </c>
      <c r="BP281" s="33" t="s">
        <v>30</v>
      </c>
      <c r="BQ281" s="35">
        <v>5.33</v>
      </c>
      <c r="BR281" s="33" t="s">
        <v>30</v>
      </c>
      <c r="BS281" s="9">
        <f>VLOOKUP(A281,HR!A:P,16,0)</f>
        <v>12</v>
      </c>
      <c r="BT281" s="9" t="str">
        <f>VLOOKUP(A281,HR!A:S,19,0)</f>
        <v>07:51</v>
      </c>
      <c r="BU281" s="9" t="str">
        <f>VLOOKUP(VALUE(AC281),Varios!A:J,9,0)</f>
        <v>---948482511--</v>
      </c>
      <c r="BV281" s="9" t="str">
        <f>VLOOKUP(VALUE(AC281),Varios!A:J,10,0)</f>
        <v>PEM120</v>
      </c>
      <c r="BW281" s="9" t="str">
        <f t="shared" si="54"/>
        <v>Cod:10064140 - Cli:Rugel Saavedra, Ivonne Adelaida - Tel.:---948482511-- -Dir:Urb. M. Arevalo Iii E. Mzn A10 Lote - Dist.:LA ESPERANZA - ZV:PEM120 -Llega:07:51</v>
      </c>
      <c r="BX281" t="str">
        <f t="shared" si="44"/>
        <v>3. Ent. PT</v>
      </c>
      <c r="BY281" t="str">
        <f t="shared" si="45"/>
        <v>4-Vta.</v>
      </c>
      <c r="BZ281" s="16" t="str">
        <f t="shared" si="46"/>
        <v>Contado</v>
      </c>
      <c r="CA281" s="16">
        <f t="shared" si="47"/>
        <v>13.86</v>
      </c>
      <c r="CB281" s="16" t="str">
        <f t="shared" si="48"/>
        <v xml:space="preserve"> </v>
      </c>
      <c r="CC281" s="16">
        <f t="shared" si="49"/>
        <v>1</v>
      </c>
      <c r="CD281" s="16" t="str">
        <f t="shared" si="50"/>
        <v xml:space="preserve"> </v>
      </c>
      <c r="CE281" s="16" t="str">
        <f t="shared" si="51"/>
        <v>Transporte: 3401642342 - Miranda Aguilar, Julio Cesar</v>
      </c>
      <c r="CF281" s="16">
        <f t="shared" si="52"/>
        <v>1</v>
      </c>
      <c r="CG281" s="16">
        <f>IF(Tabla1[[#This Row],[Clientes]]=1,VLOOKUP(Tabla1[[#This Row],[BK49**]],HR!A:X,24,0),"")</f>
        <v>0.5</v>
      </c>
    </row>
    <row r="282" spans="1:85" x14ac:dyDescent="0.25">
      <c r="A282" s="7" t="str">
        <f t="shared" si="53"/>
        <v>10064140</v>
      </c>
      <c r="B282" s="31" t="s">
        <v>24206</v>
      </c>
      <c r="C282" s="31" t="s">
        <v>0</v>
      </c>
      <c r="D282" s="31" t="s">
        <v>1</v>
      </c>
      <c r="E282" s="31" t="s">
        <v>22331</v>
      </c>
      <c r="F282" s="31" t="s">
        <v>3</v>
      </c>
      <c r="G282" s="31" t="s">
        <v>24207</v>
      </c>
      <c r="H282" s="31" t="s">
        <v>4</v>
      </c>
      <c r="I282" s="31" t="s">
        <v>92</v>
      </c>
      <c r="J282" s="31" t="s">
        <v>93</v>
      </c>
      <c r="K282" s="31" t="s">
        <v>22332</v>
      </c>
      <c r="L282" s="31" t="s">
        <v>22333</v>
      </c>
      <c r="M282" s="31" t="s">
        <v>22334</v>
      </c>
      <c r="N282" s="31" t="s">
        <v>22332</v>
      </c>
      <c r="O282" s="31" t="s">
        <v>22335</v>
      </c>
      <c r="P282" s="31" t="s">
        <v>11</v>
      </c>
      <c r="Q282" s="31" t="s">
        <v>24306</v>
      </c>
      <c r="R282" s="31" t="s">
        <v>12</v>
      </c>
      <c r="S282" s="31" t="s">
        <v>13</v>
      </c>
      <c r="T282" s="31" t="s">
        <v>14</v>
      </c>
      <c r="U282" s="31" t="s">
        <v>15</v>
      </c>
      <c r="V282" s="31" t="s">
        <v>16</v>
      </c>
      <c r="W282" s="31" t="s">
        <v>17</v>
      </c>
      <c r="X282" s="31" t="s">
        <v>24307</v>
      </c>
      <c r="Y282" s="31" t="s">
        <v>18</v>
      </c>
      <c r="Z282" s="31" t="s">
        <v>19</v>
      </c>
      <c r="AA282" s="31" t="s">
        <v>19</v>
      </c>
      <c r="AB282" s="31" t="s">
        <v>19</v>
      </c>
      <c r="AC282" s="31" t="s">
        <v>23418</v>
      </c>
      <c r="AD282" s="31" t="s">
        <v>20</v>
      </c>
      <c r="AE282" s="31" t="s">
        <v>21</v>
      </c>
      <c r="AF282" s="31" t="s">
        <v>24308</v>
      </c>
      <c r="AG282" s="31" t="s">
        <v>24309</v>
      </c>
      <c r="AH282" s="31" t="s">
        <v>22</v>
      </c>
      <c r="AI282" s="31" t="s">
        <v>23</v>
      </c>
      <c r="AJ282" s="31" t="s">
        <v>24</v>
      </c>
      <c r="AK282" s="31" t="s">
        <v>25</v>
      </c>
      <c r="AL282" s="31" t="s">
        <v>26</v>
      </c>
      <c r="AM282" s="31" t="s">
        <v>19</v>
      </c>
      <c r="AN282" s="31" t="s">
        <v>19</v>
      </c>
      <c r="AO282" s="31" t="s">
        <v>19</v>
      </c>
      <c r="AP282" s="31" t="s">
        <v>27</v>
      </c>
      <c r="AQ282" s="31" t="s">
        <v>24212</v>
      </c>
      <c r="AR282" s="31" t="s">
        <v>19</v>
      </c>
      <c r="AS282" s="59">
        <v>43932</v>
      </c>
      <c r="AT282" s="32">
        <v>15.4</v>
      </c>
      <c r="AU282" s="33" t="s">
        <v>28</v>
      </c>
      <c r="AV282" s="32">
        <v>2</v>
      </c>
      <c r="AW282" s="33" t="s">
        <v>29</v>
      </c>
      <c r="AX282" s="34">
        <v>4</v>
      </c>
      <c r="AY282" s="32">
        <v>2</v>
      </c>
      <c r="AZ282" s="33" t="s">
        <v>29</v>
      </c>
      <c r="BA282" s="35">
        <v>8.5</v>
      </c>
      <c r="BB282" s="33" t="s">
        <v>30</v>
      </c>
      <c r="BC282" s="35">
        <v>33.81</v>
      </c>
      <c r="BD282" s="33" t="s">
        <v>30</v>
      </c>
      <c r="BE282" s="35">
        <v>0</v>
      </c>
      <c r="BF282" s="33" t="s">
        <v>30</v>
      </c>
      <c r="BG282" s="35">
        <v>-3.96</v>
      </c>
      <c r="BH282" s="33" t="s">
        <v>30</v>
      </c>
      <c r="BI282" s="35">
        <v>0</v>
      </c>
      <c r="BJ282" s="33" t="s">
        <v>30</v>
      </c>
      <c r="BK282" s="35">
        <v>6.29</v>
      </c>
      <c r="BL282" s="33" t="s">
        <v>30</v>
      </c>
      <c r="BM282" s="35">
        <v>5.07</v>
      </c>
      <c r="BN282" s="33" t="s">
        <v>30</v>
      </c>
      <c r="BO282" s="35">
        <v>29.85</v>
      </c>
      <c r="BP282" s="33" t="s">
        <v>30</v>
      </c>
      <c r="BQ282" s="35">
        <v>12.18</v>
      </c>
      <c r="BR282" s="33" t="s">
        <v>30</v>
      </c>
      <c r="BS282" s="9">
        <f>VLOOKUP(A282,HR!A:P,16,0)</f>
        <v>12</v>
      </c>
      <c r="BT282" s="9" t="str">
        <f>VLOOKUP(A282,HR!A:S,19,0)</f>
        <v>07:51</v>
      </c>
      <c r="BU282" s="9" t="str">
        <f>VLOOKUP(VALUE(AC282),Varios!A:J,9,0)</f>
        <v>---948482511--</v>
      </c>
      <c r="BV282" s="9" t="str">
        <f>VLOOKUP(VALUE(AC282),Varios!A:J,10,0)</f>
        <v>PEM120</v>
      </c>
      <c r="BW282" s="9" t="str">
        <f t="shared" si="54"/>
        <v>Cod:10064140 - Cli:Rugel Saavedra, Ivonne Adelaida - Tel.:---948482511-- -Dir:Urb. M. Arevalo Iii E. Mzn A10 Lote - Dist.:LA ESPERANZA - ZV:PEM120 -Llega:07:51</v>
      </c>
      <c r="BX282" t="str">
        <f t="shared" si="44"/>
        <v>3. Ent. PT</v>
      </c>
      <c r="BY282" t="str">
        <f t="shared" si="45"/>
        <v>4-Vta.</v>
      </c>
      <c r="BZ282" s="16" t="str">
        <f t="shared" si="46"/>
        <v>Contado</v>
      </c>
      <c r="CA282" s="16">
        <f t="shared" si="47"/>
        <v>33.81</v>
      </c>
      <c r="CB282" s="16" t="str">
        <f t="shared" si="48"/>
        <v xml:space="preserve"> </v>
      </c>
      <c r="CC282" s="16">
        <f t="shared" si="49"/>
        <v>2</v>
      </c>
      <c r="CD282" s="16" t="str">
        <f t="shared" si="50"/>
        <v xml:space="preserve"> </v>
      </c>
      <c r="CE282" s="16" t="str">
        <f t="shared" si="51"/>
        <v>Transporte: 3401642342 - Miranda Aguilar, Julio Cesar</v>
      </c>
      <c r="CF282" s="16">
        <f t="shared" si="52"/>
        <v>0</v>
      </c>
      <c r="CG282" s="16" t="str">
        <f>IF(Tabla1[[#This Row],[Clientes]]=1,VLOOKUP(Tabla1[[#This Row],[BK49**]],HR!A:X,24,0),"")</f>
        <v/>
      </c>
    </row>
    <row r="283" spans="1:85" x14ac:dyDescent="0.25">
      <c r="A283" s="7" t="str">
        <f t="shared" si="53"/>
        <v>10064140</v>
      </c>
      <c r="B283" s="31" t="s">
        <v>24206</v>
      </c>
      <c r="C283" s="31" t="s">
        <v>0</v>
      </c>
      <c r="D283" s="31" t="s">
        <v>1</v>
      </c>
      <c r="E283" s="31" t="s">
        <v>22331</v>
      </c>
      <c r="F283" s="31" t="s">
        <v>3</v>
      </c>
      <c r="G283" s="31" t="s">
        <v>24207</v>
      </c>
      <c r="H283" s="31" t="s">
        <v>4</v>
      </c>
      <c r="I283" s="31" t="s">
        <v>92</v>
      </c>
      <c r="J283" s="31" t="s">
        <v>93</v>
      </c>
      <c r="K283" s="31" t="s">
        <v>22332</v>
      </c>
      <c r="L283" s="31" t="s">
        <v>22333</v>
      </c>
      <c r="M283" s="31" t="s">
        <v>22334</v>
      </c>
      <c r="N283" s="31" t="s">
        <v>22332</v>
      </c>
      <c r="O283" s="31" t="s">
        <v>22335</v>
      </c>
      <c r="P283" s="31" t="s">
        <v>11</v>
      </c>
      <c r="Q283" s="31" t="s">
        <v>24306</v>
      </c>
      <c r="R283" s="31" t="s">
        <v>12</v>
      </c>
      <c r="S283" s="31" t="s">
        <v>51</v>
      </c>
      <c r="T283" s="31" t="s">
        <v>14</v>
      </c>
      <c r="U283" s="31" t="s">
        <v>52</v>
      </c>
      <c r="V283" s="31" t="s">
        <v>16</v>
      </c>
      <c r="W283" s="31" t="s">
        <v>17</v>
      </c>
      <c r="X283" s="31" t="s">
        <v>24307</v>
      </c>
      <c r="Y283" s="31" t="s">
        <v>18</v>
      </c>
      <c r="Z283" s="31" t="s">
        <v>19</v>
      </c>
      <c r="AA283" s="31" t="s">
        <v>19</v>
      </c>
      <c r="AB283" s="31" t="s">
        <v>19</v>
      </c>
      <c r="AC283" s="31" t="s">
        <v>23418</v>
      </c>
      <c r="AD283" s="31" t="s">
        <v>20</v>
      </c>
      <c r="AE283" s="31" t="s">
        <v>21</v>
      </c>
      <c r="AF283" s="31" t="s">
        <v>24308</v>
      </c>
      <c r="AG283" s="31" t="s">
        <v>24309</v>
      </c>
      <c r="AH283" s="31" t="s">
        <v>22</v>
      </c>
      <c r="AI283" s="31" t="s">
        <v>23</v>
      </c>
      <c r="AJ283" s="31" t="s">
        <v>24</v>
      </c>
      <c r="AK283" s="31" t="s">
        <v>25</v>
      </c>
      <c r="AL283" s="31" t="s">
        <v>26</v>
      </c>
      <c r="AM283" s="31" t="s">
        <v>19</v>
      </c>
      <c r="AN283" s="31" t="s">
        <v>19</v>
      </c>
      <c r="AO283" s="31" t="s">
        <v>19</v>
      </c>
      <c r="AP283" s="31" t="s">
        <v>27</v>
      </c>
      <c r="AQ283" s="31" t="s">
        <v>24212</v>
      </c>
      <c r="AR283" s="31" t="s">
        <v>19</v>
      </c>
      <c r="AS283" s="59">
        <v>43932</v>
      </c>
      <c r="AT283" s="32">
        <v>15.4</v>
      </c>
      <c r="AU283" s="33" t="s">
        <v>28</v>
      </c>
      <c r="AV283" s="32">
        <v>1</v>
      </c>
      <c r="AW283" s="33" t="s">
        <v>29</v>
      </c>
      <c r="AX283" s="34">
        <v>15</v>
      </c>
      <c r="AY283" s="32">
        <v>1</v>
      </c>
      <c r="AZ283" s="33" t="s">
        <v>29</v>
      </c>
      <c r="BA283" s="35">
        <v>4.72</v>
      </c>
      <c r="BB283" s="33" t="s">
        <v>30</v>
      </c>
      <c r="BC283" s="35">
        <v>9.27</v>
      </c>
      <c r="BD283" s="33" t="s">
        <v>30</v>
      </c>
      <c r="BE283" s="35">
        <v>0</v>
      </c>
      <c r="BF283" s="33" t="s">
        <v>30</v>
      </c>
      <c r="BG283" s="35">
        <v>0</v>
      </c>
      <c r="BH283" s="33" t="s">
        <v>30</v>
      </c>
      <c r="BI283" s="35">
        <v>0</v>
      </c>
      <c r="BJ283" s="33" t="s">
        <v>30</v>
      </c>
      <c r="BK283" s="35">
        <v>1.95</v>
      </c>
      <c r="BL283" s="33" t="s">
        <v>30</v>
      </c>
      <c r="BM283" s="35">
        <v>1.58</v>
      </c>
      <c r="BN283" s="33" t="s">
        <v>30</v>
      </c>
      <c r="BO283" s="35">
        <v>9.27</v>
      </c>
      <c r="BP283" s="33" t="s">
        <v>30</v>
      </c>
      <c r="BQ283" s="35">
        <v>3.79</v>
      </c>
      <c r="BR283" s="33" t="s">
        <v>30</v>
      </c>
      <c r="BS283" s="9">
        <f>VLOOKUP(A283,HR!A:P,16,0)</f>
        <v>12</v>
      </c>
      <c r="BT283" s="9" t="str">
        <f>VLOOKUP(A283,HR!A:S,19,0)</f>
        <v>07:51</v>
      </c>
      <c r="BU283" s="9" t="str">
        <f>VLOOKUP(VALUE(AC283),Varios!A:J,9,0)</f>
        <v>---948482511--</v>
      </c>
      <c r="BV283" s="9" t="str">
        <f>VLOOKUP(VALUE(AC283),Varios!A:J,10,0)</f>
        <v>PEM120</v>
      </c>
      <c r="BW283" s="9" t="str">
        <f t="shared" si="54"/>
        <v>Cod:10064140 - Cli:Rugel Saavedra, Ivonne Adelaida - Tel.:---948482511-- -Dir:Urb. M. Arevalo Iii E. Mzn A10 Lote - Dist.:LA ESPERANZA - ZV:PEM120 -Llega:07:51</v>
      </c>
      <c r="BX283" t="str">
        <f t="shared" si="44"/>
        <v>3. Ent. PT</v>
      </c>
      <c r="BY283" t="str">
        <f t="shared" si="45"/>
        <v>4-Vta.</v>
      </c>
      <c r="BZ283" s="16" t="str">
        <f t="shared" si="46"/>
        <v>Contado</v>
      </c>
      <c r="CA283" s="16">
        <f t="shared" si="47"/>
        <v>9.27</v>
      </c>
      <c r="CB283" s="16" t="str">
        <f t="shared" si="48"/>
        <v xml:space="preserve"> </v>
      </c>
      <c r="CC283" s="16">
        <f t="shared" si="49"/>
        <v>1</v>
      </c>
      <c r="CD283" s="16" t="str">
        <f t="shared" si="50"/>
        <v xml:space="preserve"> </v>
      </c>
      <c r="CE283" s="16" t="str">
        <f t="shared" si="51"/>
        <v>Transporte: 3401642342 - Miranda Aguilar, Julio Cesar</v>
      </c>
      <c r="CF283" s="16">
        <f t="shared" si="52"/>
        <v>0</v>
      </c>
      <c r="CG283" s="16" t="str">
        <f>IF(Tabla1[[#This Row],[Clientes]]=1,VLOOKUP(Tabla1[[#This Row],[BK49**]],HR!A:X,24,0),"")</f>
        <v/>
      </c>
    </row>
    <row r="284" spans="1:85" x14ac:dyDescent="0.25">
      <c r="A284" s="7" t="str">
        <f t="shared" si="53"/>
        <v>10064140</v>
      </c>
      <c r="B284" s="31" t="s">
        <v>24206</v>
      </c>
      <c r="C284" s="31" t="s">
        <v>0</v>
      </c>
      <c r="D284" s="31" t="s">
        <v>1</v>
      </c>
      <c r="E284" s="31" t="s">
        <v>22331</v>
      </c>
      <c r="F284" s="31" t="s">
        <v>3</v>
      </c>
      <c r="G284" s="31" t="s">
        <v>24207</v>
      </c>
      <c r="H284" s="31" t="s">
        <v>4</v>
      </c>
      <c r="I284" s="31" t="s">
        <v>92</v>
      </c>
      <c r="J284" s="31" t="s">
        <v>93</v>
      </c>
      <c r="K284" s="31" t="s">
        <v>22332</v>
      </c>
      <c r="L284" s="31" t="s">
        <v>22333</v>
      </c>
      <c r="M284" s="31" t="s">
        <v>22334</v>
      </c>
      <c r="N284" s="31" t="s">
        <v>22332</v>
      </c>
      <c r="O284" s="31" t="s">
        <v>22335</v>
      </c>
      <c r="P284" s="31" t="s">
        <v>11</v>
      </c>
      <c r="Q284" s="31" t="s">
        <v>24306</v>
      </c>
      <c r="R284" s="31" t="s">
        <v>12</v>
      </c>
      <c r="S284" s="31" t="s">
        <v>51</v>
      </c>
      <c r="T284" s="31" t="s">
        <v>53</v>
      </c>
      <c r="U284" s="31" t="s">
        <v>52</v>
      </c>
      <c r="V284" s="31" t="s">
        <v>16</v>
      </c>
      <c r="W284" s="31" t="s">
        <v>17</v>
      </c>
      <c r="X284" s="31" t="s">
        <v>24307</v>
      </c>
      <c r="Y284" s="31" t="s">
        <v>18</v>
      </c>
      <c r="Z284" s="31" t="s">
        <v>19</v>
      </c>
      <c r="AA284" s="31" t="s">
        <v>19</v>
      </c>
      <c r="AB284" s="31" t="s">
        <v>19</v>
      </c>
      <c r="AC284" s="31" t="s">
        <v>23418</v>
      </c>
      <c r="AD284" s="31" t="s">
        <v>20</v>
      </c>
      <c r="AE284" s="31" t="s">
        <v>21</v>
      </c>
      <c r="AF284" s="31" t="s">
        <v>24308</v>
      </c>
      <c r="AG284" s="31" t="s">
        <v>24309</v>
      </c>
      <c r="AH284" s="31" t="s">
        <v>22</v>
      </c>
      <c r="AI284" s="31" t="s">
        <v>23</v>
      </c>
      <c r="AJ284" s="31" t="s">
        <v>24</v>
      </c>
      <c r="AK284" s="31" t="s">
        <v>25</v>
      </c>
      <c r="AL284" s="31" t="s">
        <v>26</v>
      </c>
      <c r="AM284" s="31" t="s">
        <v>54</v>
      </c>
      <c r="AN284" s="31" t="s">
        <v>19</v>
      </c>
      <c r="AO284" s="31" t="s">
        <v>19</v>
      </c>
      <c r="AP284" s="31" t="s">
        <v>27</v>
      </c>
      <c r="AQ284" s="31" t="s">
        <v>24212</v>
      </c>
      <c r="AR284" s="31" t="s">
        <v>55</v>
      </c>
      <c r="AS284" s="59">
        <v>43932</v>
      </c>
      <c r="AT284" s="32">
        <v>15.4</v>
      </c>
      <c r="AU284" s="33" t="s">
        <v>28</v>
      </c>
      <c r="AV284" s="32">
        <v>1</v>
      </c>
      <c r="AW284" s="33" t="s">
        <v>16</v>
      </c>
      <c r="AX284" s="34">
        <v>15</v>
      </c>
      <c r="AY284" s="32">
        <v>1</v>
      </c>
      <c r="AZ284" s="33" t="s">
        <v>16</v>
      </c>
      <c r="BA284" s="35">
        <v>0.31</v>
      </c>
      <c r="BB284" s="33" t="s">
        <v>30</v>
      </c>
      <c r="BC284" s="35">
        <v>0.62</v>
      </c>
      <c r="BD284" s="33" t="s">
        <v>30</v>
      </c>
      <c r="BE284" s="35">
        <v>0</v>
      </c>
      <c r="BF284" s="33" t="s">
        <v>30</v>
      </c>
      <c r="BG284" s="35">
        <v>0</v>
      </c>
      <c r="BH284" s="33" t="s">
        <v>30</v>
      </c>
      <c r="BI284" s="35">
        <v>0</v>
      </c>
      <c r="BJ284" s="33" t="s">
        <v>30</v>
      </c>
      <c r="BK284" s="35">
        <v>0</v>
      </c>
      <c r="BL284" s="33" t="s">
        <v>30</v>
      </c>
      <c r="BM284" s="35">
        <v>0</v>
      </c>
      <c r="BN284" s="33" t="s">
        <v>30</v>
      </c>
      <c r="BO284" s="35">
        <v>0</v>
      </c>
      <c r="BP284" s="33" t="s">
        <v>30</v>
      </c>
      <c r="BQ284" s="35">
        <v>0</v>
      </c>
      <c r="BR284" s="33" t="s">
        <v>30</v>
      </c>
      <c r="BS284" s="9">
        <f>VLOOKUP(A284,HR!A:P,16,0)</f>
        <v>12</v>
      </c>
      <c r="BT284" s="9" t="str">
        <f>VLOOKUP(A284,HR!A:S,19,0)</f>
        <v>07:51</v>
      </c>
      <c r="BU284" s="9" t="str">
        <f>VLOOKUP(VALUE(AC284),Varios!A:J,9,0)</f>
        <v>---948482511--</v>
      </c>
      <c r="BV284" s="9" t="str">
        <f>VLOOKUP(VALUE(AC284),Varios!A:J,10,0)</f>
        <v>PEM120</v>
      </c>
      <c r="BW284" s="9" t="str">
        <f t="shared" si="54"/>
        <v>Cod:10064140 - Cli:Rugel Saavedra, Ivonne Adelaida - Tel.:---948482511-- -Dir:Urb. M. Arevalo Iii E. Mzn A10 Lote - Dist.:LA ESPERANZA - ZV:PEM120 -Llega:07:51</v>
      </c>
      <c r="BX284" t="str">
        <f t="shared" si="44"/>
        <v>3. Ent. PT</v>
      </c>
      <c r="BY284" t="str">
        <f t="shared" si="45"/>
        <v>5-Bon.</v>
      </c>
      <c r="BZ284" s="16" t="str">
        <f t="shared" si="46"/>
        <v>Contado</v>
      </c>
      <c r="CA284" s="16">
        <f t="shared" si="47"/>
        <v>0.62</v>
      </c>
      <c r="CB284" s="16" t="str">
        <f t="shared" si="48"/>
        <v xml:space="preserve"> </v>
      </c>
      <c r="CC284" s="16" t="str">
        <f t="shared" si="49"/>
        <v/>
      </c>
      <c r="CD284" s="16">
        <f t="shared" si="50"/>
        <v>1</v>
      </c>
      <c r="CE284" s="16" t="str">
        <f t="shared" si="51"/>
        <v>Transporte: 3401642342 - Miranda Aguilar, Julio Cesar</v>
      </c>
      <c r="CF284" s="16">
        <f t="shared" si="52"/>
        <v>0</v>
      </c>
      <c r="CG284" s="16" t="str">
        <f>IF(Tabla1[[#This Row],[Clientes]]=1,VLOOKUP(Tabla1[[#This Row],[BK49**]],HR!A:X,24,0),"")</f>
        <v/>
      </c>
    </row>
    <row r="285" spans="1:85" x14ac:dyDescent="0.25">
      <c r="A285" s="7" t="str">
        <f t="shared" si="53"/>
        <v>10055833</v>
      </c>
      <c r="B285" s="31" t="s">
        <v>24206</v>
      </c>
      <c r="C285" s="31" t="s">
        <v>0</v>
      </c>
      <c r="D285" s="31" t="s">
        <v>1</v>
      </c>
      <c r="E285" s="31" t="s">
        <v>22331</v>
      </c>
      <c r="F285" s="31" t="s">
        <v>3</v>
      </c>
      <c r="G285" s="31" t="s">
        <v>24207</v>
      </c>
      <c r="H285" s="31" t="s">
        <v>4</v>
      </c>
      <c r="I285" s="31" t="s">
        <v>92</v>
      </c>
      <c r="J285" s="31" t="s">
        <v>93</v>
      </c>
      <c r="K285" s="31" t="s">
        <v>22332</v>
      </c>
      <c r="L285" s="31" t="s">
        <v>22333</v>
      </c>
      <c r="M285" s="31" t="s">
        <v>22334</v>
      </c>
      <c r="N285" s="31" t="s">
        <v>22332</v>
      </c>
      <c r="O285" s="31" t="s">
        <v>22335</v>
      </c>
      <c r="P285" s="31" t="s">
        <v>11</v>
      </c>
      <c r="Q285" s="31" t="s">
        <v>24310</v>
      </c>
      <c r="R285" s="31" t="s">
        <v>12</v>
      </c>
      <c r="S285" s="31" t="s">
        <v>39</v>
      </c>
      <c r="T285" s="31" t="s">
        <v>14</v>
      </c>
      <c r="U285" s="31" t="s">
        <v>40</v>
      </c>
      <c r="V285" s="31" t="s">
        <v>16</v>
      </c>
      <c r="W285" s="31" t="s">
        <v>17</v>
      </c>
      <c r="X285" s="31" t="s">
        <v>24311</v>
      </c>
      <c r="Y285" s="31" t="s">
        <v>18</v>
      </c>
      <c r="Z285" s="31" t="s">
        <v>19</v>
      </c>
      <c r="AA285" s="31" t="s">
        <v>19</v>
      </c>
      <c r="AB285" s="31" t="s">
        <v>19</v>
      </c>
      <c r="AC285" s="31" t="s">
        <v>23424</v>
      </c>
      <c r="AD285" s="31" t="s">
        <v>12348</v>
      </c>
      <c r="AE285" s="31" t="s">
        <v>21</v>
      </c>
      <c r="AF285" s="31" t="s">
        <v>24312</v>
      </c>
      <c r="AG285" s="31" t="s">
        <v>24313</v>
      </c>
      <c r="AH285" s="31" t="s">
        <v>22</v>
      </c>
      <c r="AI285" s="31" t="s">
        <v>23</v>
      </c>
      <c r="AJ285" s="31" t="s">
        <v>24</v>
      </c>
      <c r="AK285" s="31" t="s">
        <v>41</v>
      </c>
      <c r="AL285" s="31" t="s">
        <v>26</v>
      </c>
      <c r="AM285" s="31" t="s">
        <v>19</v>
      </c>
      <c r="AN285" s="31" t="s">
        <v>19</v>
      </c>
      <c r="AO285" s="31" t="s">
        <v>19</v>
      </c>
      <c r="AP285" s="31" t="s">
        <v>27</v>
      </c>
      <c r="AQ285" s="31" t="s">
        <v>24212</v>
      </c>
      <c r="AR285" s="31" t="s">
        <v>19</v>
      </c>
      <c r="AS285" s="59">
        <v>43932</v>
      </c>
      <c r="AT285" s="32">
        <v>15.4</v>
      </c>
      <c r="AU285" s="33" t="s">
        <v>28</v>
      </c>
      <c r="AV285" s="32">
        <v>2</v>
      </c>
      <c r="AW285" s="33" t="s">
        <v>29</v>
      </c>
      <c r="AX285" s="34">
        <v>12</v>
      </c>
      <c r="AY285" s="32">
        <v>2</v>
      </c>
      <c r="AZ285" s="33" t="s">
        <v>29</v>
      </c>
      <c r="BA285" s="35">
        <v>8.51</v>
      </c>
      <c r="BB285" s="33" t="s">
        <v>30</v>
      </c>
      <c r="BC285" s="35">
        <v>14.49</v>
      </c>
      <c r="BD285" s="33" t="s">
        <v>30</v>
      </c>
      <c r="BE285" s="35">
        <v>0</v>
      </c>
      <c r="BF285" s="33" t="s">
        <v>30</v>
      </c>
      <c r="BG285" s="35">
        <v>0</v>
      </c>
      <c r="BH285" s="33" t="s">
        <v>30</v>
      </c>
      <c r="BI285" s="35">
        <v>0</v>
      </c>
      <c r="BJ285" s="33" t="s">
        <v>30</v>
      </c>
      <c r="BK285" s="35">
        <v>3.05</v>
      </c>
      <c r="BL285" s="33" t="s">
        <v>30</v>
      </c>
      <c r="BM285" s="35">
        <v>2.46</v>
      </c>
      <c r="BN285" s="33" t="s">
        <v>30</v>
      </c>
      <c r="BO285" s="35">
        <v>14.49</v>
      </c>
      <c r="BP285" s="33" t="s">
        <v>30</v>
      </c>
      <c r="BQ285" s="35">
        <v>5.51</v>
      </c>
      <c r="BR285" s="33" t="s">
        <v>30</v>
      </c>
      <c r="BS285" s="9">
        <f>VLOOKUP(A285,HR!A:P,16,0)</f>
        <v>14</v>
      </c>
      <c r="BT285" s="9" t="str">
        <f>VLOOKUP(A285,HR!A:S,19,0)</f>
        <v>07:59</v>
      </c>
      <c r="BU285" s="9" t="str">
        <f>VLOOKUP(VALUE(AC285),Varios!A:J,9,0)</f>
        <v>415902--44415902--966924826-</v>
      </c>
      <c r="BV285" s="9" t="str">
        <f>VLOOKUP(VALUE(AC285),Varios!A:J,10,0)</f>
        <v>PEMD00</v>
      </c>
      <c r="BW285" s="9" t="str">
        <f t="shared" si="54"/>
        <v>Cod:10055833 - Cli:Rosario Guevara, Clemencia Monserra - Tel.:415902--44415902--966924826- -Dir:Urb. M. Arevalo Iii E. Mzn C33 Lote - Dist.:LA ESPERANZA - ZV:PEMD00 -Llega:07:59</v>
      </c>
      <c r="BX285" t="str">
        <f t="shared" si="44"/>
        <v>3. Ent. PT</v>
      </c>
      <c r="BY285" t="str">
        <f t="shared" si="45"/>
        <v>4-Vta.</v>
      </c>
      <c r="BZ285" s="16" t="str">
        <f t="shared" si="46"/>
        <v>Contado</v>
      </c>
      <c r="CA285" s="16">
        <f t="shared" si="47"/>
        <v>14.49</v>
      </c>
      <c r="CB285" s="16" t="str">
        <f t="shared" si="48"/>
        <v xml:space="preserve"> </v>
      </c>
      <c r="CC285" s="16">
        <f t="shared" si="49"/>
        <v>2</v>
      </c>
      <c r="CD285" s="16" t="str">
        <f t="shared" si="50"/>
        <v xml:space="preserve"> </v>
      </c>
      <c r="CE285" s="16" t="str">
        <f t="shared" si="51"/>
        <v>Transporte: 3401642342 - Miranda Aguilar, Julio Cesar</v>
      </c>
      <c r="CF285" s="16">
        <f t="shared" si="52"/>
        <v>1</v>
      </c>
      <c r="CG285" s="16">
        <f>IF(Tabla1[[#This Row],[Clientes]]=1,VLOOKUP(Tabla1[[#This Row],[BK49**]],HR!A:X,24,0),"")</f>
        <v>0.3</v>
      </c>
    </row>
    <row r="286" spans="1:85" x14ac:dyDescent="0.25">
      <c r="A286" s="7" t="str">
        <f t="shared" si="53"/>
        <v>10055833</v>
      </c>
      <c r="B286" s="31" t="s">
        <v>24206</v>
      </c>
      <c r="C286" s="31" t="s">
        <v>0</v>
      </c>
      <c r="D286" s="31" t="s">
        <v>1</v>
      </c>
      <c r="E286" s="31" t="s">
        <v>22331</v>
      </c>
      <c r="F286" s="31" t="s">
        <v>3</v>
      </c>
      <c r="G286" s="31" t="s">
        <v>24207</v>
      </c>
      <c r="H286" s="31" t="s">
        <v>4</v>
      </c>
      <c r="I286" s="31" t="s">
        <v>92</v>
      </c>
      <c r="J286" s="31" t="s">
        <v>93</v>
      </c>
      <c r="K286" s="31" t="s">
        <v>22332</v>
      </c>
      <c r="L286" s="31" t="s">
        <v>22333</v>
      </c>
      <c r="M286" s="31" t="s">
        <v>22334</v>
      </c>
      <c r="N286" s="31" t="s">
        <v>22332</v>
      </c>
      <c r="O286" s="31" t="s">
        <v>22335</v>
      </c>
      <c r="P286" s="31" t="s">
        <v>11</v>
      </c>
      <c r="Q286" s="31" t="s">
        <v>24310</v>
      </c>
      <c r="R286" s="31" t="s">
        <v>12</v>
      </c>
      <c r="S286" s="31" t="s">
        <v>31</v>
      </c>
      <c r="T286" s="31" t="s">
        <v>14</v>
      </c>
      <c r="U286" s="31" t="s">
        <v>32</v>
      </c>
      <c r="V286" s="31" t="s">
        <v>16</v>
      </c>
      <c r="W286" s="31" t="s">
        <v>17</v>
      </c>
      <c r="X286" s="31" t="s">
        <v>24311</v>
      </c>
      <c r="Y286" s="31" t="s">
        <v>18</v>
      </c>
      <c r="Z286" s="31" t="s">
        <v>19</v>
      </c>
      <c r="AA286" s="31" t="s">
        <v>19</v>
      </c>
      <c r="AB286" s="31" t="s">
        <v>19</v>
      </c>
      <c r="AC286" s="31" t="s">
        <v>23424</v>
      </c>
      <c r="AD286" s="31" t="s">
        <v>12348</v>
      </c>
      <c r="AE286" s="31" t="s">
        <v>21</v>
      </c>
      <c r="AF286" s="31" t="s">
        <v>24312</v>
      </c>
      <c r="AG286" s="31" t="s">
        <v>24313</v>
      </c>
      <c r="AH286" s="31" t="s">
        <v>22</v>
      </c>
      <c r="AI286" s="31" t="s">
        <v>23</v>
      </c>
      <c r="AJ286" s="31" t="s">
        <v>24</v>
      </c>
      <c r="AK286" s="31" t="s">
        <v>25</v>
      </c>
      <c r="AL286" s="31" t="s">
        <v>26</v>
      </c>
      <c r="AM286" s="31" t="s">
        <v>19</v>
      </c>
      <c r="AN286" s="31" t="s">
        <v>19</v>
      </c>
      <c r="AO286" s="31" t="s">
        <v>19</v>
      </c>
      <c r="AP286" s="31" t="s">
        <v>27</v>
      </c>
      <c r="AQ286" s="31" t="s">
        <v>24212</v>
      </c>
      <c r="AR286" s="31" t="s">
        <v>19</v>
      </c>
      <c r="AS286" s="59">
        <v>43932</v>
      </c>
      <c r="AT286" s="32">
        <v>15.4</v>
      </c>
      <c r="AU286" s="33" t="s">
        <v>28</v>
      </c>
      <c r="AV286" s="32">
        <v>1</v>
      </c>
      <c r="AW286" s="33" t="s">
        <v>29</v>
      </c>
      <c r="AX286" s="34">
        <v>15</v>
      </c>
      <c r="AY286" s="32">
        <v>1</v>
      </c>
      <c r="AZ286" s="33" t="s">
        <v>29</v>
      </c>
      <c r="BA286" s="35">
        <v>4.16</v>
      </c>
      <c r="BB286" s="33" t="s">
        <v>30</v>
      </c>
      <c r="BC286" s="35">
        <v>13.86</v>
      </c>
      <c r="BD286" s="33" t="s">
        <v>30</v>
      </c>
      <c r="BE286" s="35">
        <v>0</v>
      </c>
      <c r="BF286" s="33" t="s">
        <v>30</v>
      </c>
      <c r="BG286" s="35">
        <v>-0.81</v>
      </c>
      <c r="BH286" s="33" t="s">
        <v>30</v>
      </c>
      <c r="BI286" s="35">
        <v>0</v>
      </c>
      <c r="BJ286" s="33" t="s">
        <v>30</v>
      </c>
      <c r="BK286" s="35">
        <v>2.75</v>
      </c>
      <c r="BL286" s="33" t="s">
        <v>30</v>
      </c>
      <c r="BM286" s="35">
        <v>2.2200000000000002</v>
      </c>
      <c r="BN286" s="33" t="s">
        <v>30</v>
      </c>
      <c r="BO286" s="35">
        <v>13.05</v>
      </c>
      <c r="BP286" s="33" t="s">
        <v>30</v>
      </c>
      <c r="BQ286" s="35">
        <v>5.33</v>
      </c>
      <c r="BR286" s="33" t="s">
        <v>30</v>
      </c>
      <c r="BS286" s="9">
        <f>VLOOKUP(A286,HR!A:P,16,0)</f>
        <v>14</v>
      </c>
      <c r="BT286" s="9" t="str">
        <f>VLOOKUP(A286,HR!A:S,19,0)</f>
        <v>07:59</v>
      </c>
      <c r="BU286" s="9" t="str">
        <f>VLOOKUP(VALUE(AC286),Varios!A:J,9,0)</f>
        <v>415902--44415902--966924826-</v>
      </c>
      <c r="BV286" s="9" t="str">
        <f>VLOOKUP(VALUE(AC286),Varios!A:J,10,0)</f>
        <v>PEMD00</v>
      </c>
      <c r="BW286" s="9" t="str">
        <f t="shared" si="54"/>
        <v>Cod:10055833 - Cli:Rosario Guevara, Clemencia Monserra - Tel.:415902--44415902--966924826- -Dir:Urb. M. Arevalo Iii E. Mzn C33 Lote - Dist.:LA ESPERANZA - ZV:PEMD00 -Llega:07:59</v>
      </c>
      <c r="BX286" t="str">
        <f t="shared" si="44"/>
        <v>3. Ent. PT</v>
      </c>
      <c r="BY286" t="str">
        <f t="shared" si="45"/>
        <v>4-Vta.</v>
      </c>
      <c r="BZ286" s="16" t="str">
        <f t="shared" si="46"/>
        <v>Contado</v>
      </c>
      <c r="CA286" s="16">
        <f t="shared" si="47"/>
        <v>13.86</v>
      </c>
      <c r="CB286" s="16" t="str">
        <f t="shared" si="48"/>
        <v xml:space="preserve"> </v>
      </c>
      <c r="CC286" s="16">
        <f t="shared" si="49"/>
        <v>1</v>
      </c>
      <c r="CD286" s="16" t="str">
        <f t="shared" si="50"/>
        <v xml:space="preserve"> </v>
      </c>
      <c r="CE286" s="16" t="str">
        <f t="shared" si="51"/>
        <v>Transporte: 3401642342 - Miranda Aguilar, Julio Cesar</v>
      </c>
      <c r="CF286" s="16">
        <f t="shared" si="52"/>
        <v>0</v>
      </c>
      <c r="CG286" s="16" t="str">
        <f>IF(Tabla1[[#This Row],[Clientes]]=1,VLOOKUP(Tabla1[[#This Row],[BK49**]],HR!A:X,24,0),"")</f>
        <v/>
      </c>
    </row>
    <row r="287" spans="1:85" x14ac:dyDescent="0.25">
      <c r="A287" s="7" t="str">
        <f t="shared" si="53"/>
        <v>10060585</v>
      </c>
      <c r="B287" s="31" t="s">
        <v>24206</v>
      </c>
      <c r="C287" s="31" t="s">
        <v>0</v>
      </c>
      <c r="D287" s="31" t="s">
        <v>1</v>
      </c>
      <c r="E287" s="31" t="s">
        <v>22331</v>
      </c>
      <c r="F287" s="31" t="s">
        <v>3</v>
      </c>
      <c r="G287" s="31" t="s">
        <v>24207</v>
      </c>
      <c r="H287" s="31" t="s">
        <v>4</v>
      </c>
      <c r="I287" s="31" t="s">
        <v>92</v>
      </c>
      <c r="J287" s="31" t="s">
        <v>93</v>
      </c>
      <c r="K287" s="31" t="s">
        <v>22332</v>
      </c>
      <c r="L287" s="31" t="s">
        <v>22333</v>
      </c>
      <c r="M287" s="31" t="s">
        <v>22334</v>
      </c>
      <c r="N287" s="31" t="s">
        <v>22332</v>
      </c>
      <c r="O287" s="31" t="s">
        <v>22335</v>
      </c>
      <c r="P287" s="31" t="s">
        <v>11</v>
      </c>
      <c r="Q287" s="31" t="s">
        <v>24314</v>
      </c>
      <c r="R287" s="31" t="s">
        <v>12</v>
      </c>
      <c r="S287" s="31" t="s">
        <v>13</v>
      </c>
      <c r="T287" s="31" t="s">
        <v>14</v>
      </c>
      <c r="U287" s="31" t="s">
        <v>15</v>
      </c>
      <c r="V287" s="31" t="s">
        <v>16</v>
      </c>
      <c r="W287" s="31" t="s">
        <v>17</v>
      </c>
      <c r="X287" s="31" t="s">
        <v>24315</v>
      </c>
      <c r="Y287" s="31" t="s">
        <v>18</v>
      </c>
      <c r="Z287" s="31" t="s">
        <v>19</v>
      </c>
      <c r="AA287" s="31" t="s">
        <v>19</v>
      </c>
      <c r="AB287" s="31" t="s">
        <v>19</v>
      </c>
      <c r="AC287" s="31" t="s">
        <v>23389</v>
      </c>
      <c r="AD287" s="31" t="s">
        <v>17798</v>
      </c>
      <c r="AE287" s="31" t="s">
        <v>60</v>
      </c>
      <c r="AF287" s="31" t="s">
        <v>24316</v>
      </c>
      <c r="AG287" s="31" t="s">
        <v>24317</v>
      </c>
      <c r="AH287" s="31" t="s">
        <v>22</v>
      </c>
      <c r="AI287" s="31" t="s">
        <v>23</v>
      </c>
      <c r="AJ287" s="31" t="s">
        <v>24</v>
      </c>
      <c r="AK287" s="31" t="s">
        <v>25</v>
      </c>
      <c r="AL287" s="31" t="s">
        <v>26</v>
      </c>
      <c r="AM287" s="31" t="s">
        <v>19</v>
      </c>
      <c r="AN287" s="31" t="s">
        <v>19</v>
      </c>
      <c r="AO287" s="31" t="s">
        <v>19</v>
      </c>
      <c r="AP287" s="31" t="s">
        <v>27</v>
      </c>
      <c r="AQ287" s="31" t="s">
        <v>24212</v>
      </c>
      <c r="AR287" s="31" t="s">
        <v>19</v>
      </c>
      <c r="AS287" s="59">
        <v>43932</v>
      </c>
      <c r="AT287" s="32">
        <v>15.4</v>
      </c>
      <c r="AU287" s="33" t="s">
        <v>28</v>
      </c>
      <c r="AV287" s="32">
        <v>3</v>
      </c>
      <c r="AW287" s="33" t="s">
        <v>29</v>
      </c>
      <c r="AX287" s="34">
        <v>4</v>
      </c>
      <c r="AY287" s="32">
        <v>3</v>
      </c>
      <c r="AZ287" s="33" t="s">
        <v>29</v>
      </c>
      <c r="BA287" s="35">
        <v>12.74</v>
      </c>
      <c r="BB287" s="33" t="s">
        <v>30</v>
      </c>
      <c r="BC287" s="35">
        <v>50.72</v>
      </c>
      <c r="BD287" s="33" t="s">
        <v>30</v>
      </c>
      <c r="BE287" s="35">
        <v>0</v>
      </c>
      <c r="BF287" s="33" t="s">
        <v>30</v>
      </c>
      <c r="BG287" s="35">
        <v>-8.9</v>
      </c>
      <c r="BH287" s="33" t="s">
        <v>30</v>
      </c>
      <c r="BI287" s="35">
        <v>0</v>
      </c>
      <c r="BJ287" s="33" t="s">
        <v>30</v>
      </c>
      <c r="BK287" s="35">
        <v>8.81</v>
      </c>
      <c r="BL287" s="33" t="s">
        <v>30</v>
      </c>
      <c r="BM287" s="35">
        <v>7.11</v>
      </c>
      <c r="BN287" s="33" t="s">
        <v>30</v>
      </c>
      <c r="BO287" s="35">
        <v>41.82</v>
      </c>
      <c r="BP287" s="33" t="s">
        <v>30</v>
      </c>
      <c r="BQ287" s="35">
        <v>17.07</v>
      </c>
      <c r="BR287" s="33" t="s">
        <v>30</v>
      </c>
      <c r="BS287" s="9">
        <f>VLOOKUP(A287,HR!A:P,16,0)</f>
        <v>2</v>
      </c>
      <c r="BT287" s="9" t="str">
        <f>VLOOKUP(A287,HR!A:S,19,0)</f>
        <v>07:08</v>
      </c>
      <c r="BU287" s="9" t="str">
        <f>VLOOKUP(VALUE(AC287),Varios!A:J,9,0)</f>
        <v>-44584050--996969311--</v>
      </c>
      <c r="BV287" s="9" t="str">
        <f>VLOOKUP(VALUE(AC287),Varios!A:J,10,0)</f>
        <v>PEMD00</v>
      </c>
      <c r="BW287" s="9" t="str">
        <f t="shared" si="54"/>
        <v>Cod:10060585 - Cli:Saldaña Heras, Julia - Tel.:-44584050--996969311-- -Dir:Urb. M. Arevalo Iii E. Mzn C12 Lote - Dist.:LA ESPERANZA - ZV:PEMD00 -Llega:07:08</v>
      </c>
      <c r="BX287" t="str">
        <f t="shared" si="44"/>
        <v>3. Ent. PT</v>
      </c>
      <c r="BY287" t="str">
        <f t="shared" si="45"/>
        <v>4-Vta.</v>
      </c>
      <c r="BZ287" s="16" t="str">
        <f t="shared" si="46"/>
        <v>Contado</v>
      </c>
      <c r="CA287" s="16">
        <f t="shared" si="47"/>
        <v>50.72</v>
      </c>
      <c r="CB287" s="16" t="str">
        <f t="shared" si="48"/>
        <v xml:space="preserve"> </v>
      </c>
      <c r="CC287" s="16">
        <f t="shared" si="49"/>
        <v>3</v>
      </c>
      <c r="CD287" s="16" t="str">
        <f t="shared" si="50"/>
        <v xml:space="preserve"> </v>
      </c>
      <c r="CE287" s="16" t="str">
        <f t="shared" si="51"/>
        <v>Transporte: 3401642342 - Miranda Aguilar, Julio Cesar</v>
      </c>
      <c r="CF287" s="16">
        <f t="shared" si="52"/>
        <v>1</v>
      </c>
      <c r="CG287" s="16">
        <f>IF(Tabla1[[#This Row],[Clientes]]=1,VLOOKUP(Tabla1[[#This Row],[BK49**]],HR!A:X,24,0),"")</f>
        <v>0.3</v>
      </c>
    </row>
    <row r="288" spans="1:85" x14ac:dyDescent="0.25">
      <c r="A288" s="7" t="str">
        <f t="shared" si="53"/>
        <v>10060585</v>
      </c>
      <c r="B288" s="31" t="s">
        <v>24206</v>
      </c>
      <c r="C288" s="31" t="s">
        <v>0</v>
      </c>
      <c r="D288" s="31" t="s">
        <v>1</v>
      </c>
      <c r="E288" s="31" t="s">
        <v>22331</v>
      </c>
      <c r="F288" s="31" t="s">
        <v>3</v>
      </c>
      <c r="G288" s="31" t="s">
        <v>24207</v>
      </c>
      <c r="H288" s="31" t="s">
        <v>4</v>
      </c>
      <c r="I288" s="31" t="s">
        <v>92</v>
      </c>
      <c r="J288" s="31" t="s">
        <v>93</v>
      </c>
      <c r="K288" s="31" t="s">
        <v>22332</v>
      </c>
      <c r="L288" s="31" t="s">
        <v>22333</v>
      </c>
      <c r="M288" s="31" t="s">
        <v>22334</v>
      </c>
      <c r="N288" s="31" t="s">
        <v>22332</v>
      </c>
      <c r="O288" s="31" t="s">
        <v>22335</v>
      </c>
      <c r="P288" s="31" t="s">
        <v>11</v>
      </c>
      <c r="Q288" s="31" t="s">
        <v>24314</v>
      </c>
      <c r="R288" s="31" t="s">
        <v>12</v>
      </c>
      <c r="S288" s="31" t="s">
        <v>31</v>
      </c>
      <c r="T288" s="31" t="s">
        <v>14</v>
      </c>
      <c r="U288" s="31" t="s">
        <v>32</v>
      </c>
      <c r="V288" s="31" t="s">
        <v>16</v>
      </c>
      <c r="W288" s="31" t="s">
        <v>17</v>
      </c>
      <c r="X288" s="31" t="s">
        <v>24315</v>
      </c>
      <c r="Y288" s="31" t="s">
        <v>18</v>
      </c>
      <c r="Z288" s="31" t="s">
        <v>19</v>
      </c>
      <c r="AA288" s="31" t="s">
        <v>19</v>
      </c>
      <c r="AB288" s="31" t="s">
        <v>19</v>
      </c>
      <c r="AC288" s="31" t="s">
        <v>23389</v>
      </c>
      <c r="AD288" s="31" t="s">
        <v>17798</v>
      </c>
      <c r="AE288" s="31" t="s">
        <v>60</v>
      </c>
      <c r="AF288" s="31" t="s">
        <v>24316</v>
      </c>
      <c r="AG288" s="31" t="s">
        <v>24317</v>
      </c>
      <c r="AH288" s="31" t="s">
        <v>22</v>
      </c>
      <c r="AI288" s="31" t="s">
        <v>23</v>
      </c>
      <c r="AJ288" s="31" t="s">
        <v>24</v>
      </c>
      <c r="AK288" s="31" t="s">
        <v>25</v>
      </c>
      <c r="AL288" s="31" t="s">
        <v>26</v>
      </c>
      <c r="AM288" s="31" t="s">
        <v>19</v>
      </c>
      <c r="AN288" s="31" t="s">
        <v>19</v>
      </c>
      <c r="AO288" s="31" t="s">
        <v>19</v>
      </c>
      <c r="AP288" s="31" t="s">
        <v>27</v>
      </c>
      <c r="AQ288" s="31" t="s">
        <v>24212</v>
      </c>
      <c r="AR288" s="31" t="s">
        <v>19</v>
      </c>
      <c r="AS288" s="59">
        <v>43932</v>
      </c>
      <c r="AT288" s="32">
        <v>15.4</v>
      </c>
      <c r="AU288" s="33" t="s">
        <v>28</v>
      </c>
      <c r="AV288" s="32">
        <v>1</v>
      </c>
      <c r="AW288" s="33" t="s">
        <v>29</v>
      </c>
      <c r="AX288" s="34">
        <v>15</v>
      </c>
      <c r="AY288" s="32">
        <v>1</v>
      </c>
      <c r="AZ288" s="33" t="s">
        <v>29</v>
      </c>
      <c r="BA288" s="35">
        <v>4.16</v>
      </c>
      <c r="BB288" s="33" t="s">
        <v>30</v>
      </c>
      <c r="BC288" s="35">
        <v>13.86</v>
      </c>
      <c r="BD288" s="33" t="s">
        <v>30</v>
      </c>
      <c r="BE288" s="35">
        <v>0</v>
      </c>
      <c r="BF288" s="33" t="s">
        <v>30</v>
      </c>
      <c r="BG288" s="35">
        <v>-0.81</v>
      </c>
      <c r="BH288" s="33" t="s">
        <v>30</v>
      </c>
      <c r="BI288" s="35">
        <v>0</v>
      </c>
      <c r="BJ288" s="33" t="s">
        <v>30</v>
      </c>
      <c r="BK288" s="35">
        <v>2.75</v>
      </c>
      <c r="BL288" s="33" t="s">
        <v>30</v>
      </c>
      <c r="BM288" s="35">
        <v>2.2200000000000002</v>
      </c>
      <c r="BN288" s="33" t="s">
        <v>30</v>
      </c>
      <c r="BO288" s="35">
        <v>13.05</v>
      </c>
      <c r="BP288" s="33" t="s">
        <v>30</v>
      </c>
      <c r="BQ288" s="35">
        <v>5.33</v>
      </c>
      <c r="BR288" s="33" t="s">
        <v>30</v>
      </c>
      <c r="BS288" s="9">
        <f>VLOOKUP(A288,HR!A:P,16,0)</f>
        <v>2</v>
      </c>
      <c r="BT288" s="9" t="str">
        <f>VLOOKUP(A288,HR!A:S,19,0)</f>
        <v>07:08</v>
      </c>
      <c r="BU288" s="9" t="str">
        <f>VLOOKUP(VALUE(AC288),Varios!A:J,9,0)</f>
        <v>-44584050--996969311--</v>
      </c>
      <c r="BV288" s="9" t="str">
        <f>VLOOKUP(VALUE(AC288),Varios!A:J,10,0)</f>
        <v>PEMD00</v>
      </c>
      <c r="BW288" s="9" t="str">
        <f t="shared" si="54"/>
        <v>Cod:10060585 - Cli:Saldaña Heras, Julia - Tel.:-44584050--996969311-- -Dir:Urb. M. Arevalo Iii E. Mzn C12 Lote - Dist.:LA ESPERANZA - ZV:PEMD00 -Llega:07:08</v>
      </c>
      <c r="BX288" t="str">
        <f t="shared" si="44"/>
        <v>3. Ent. PT</v>
      </c>
      <c r="BY288" t="str">
        <f t="shared" si="45"/>
        <v>4-Vta.</v>
      </c>
      <c r="BZ288" s="16" t="str">
        <f t="shared" si="46"/>
        <v>Contado</v>
      </c>
      <c r="CA288" s="16">
        <f t="shared" si="47"/>
        <v>13.86</v>
      </c>
      <c r="CB288" s="16" t="str">
        <f t="shared" si="48"/>
        <v xml:space="preserve"> </v>
      </c>
      <c r="CC288" s="16">
        <f t="shared" si="49"/>
        <v>1</v>
      </c>
      <c r="CD288" s="16" t="str">
        <f t="shared" si="50"/>
        <v xml:space="preserve"> </v>
      </c>
      <c r="CE288" s="16" t="str">
        <f t="shared" si="51"/>
        <v>Transporte: 3401642342 - Miranda Aguilar, Julio Cesar</v>
      </c>
      <c r="CF288" s="16">
        <f t="shared" si="52"/>
        <v>0</v>
      </c>
      <c r="CG288" s="16" t="str">
        <f>IF(Tabla1[[#This Row],[Clientes]]=1,VLOOKUP(Tabla1[[#This Row],[BK49**]],HR!A:X,24,0),"")</f>
        <v/>
      </c>
    </row>
    <row r="289" spans="1:85" x14ac:dyDescent="0.25">
      <c r="A289" s="7" t="str">
        <f t="shared" si="53"/>
        <v>11729871</v>
      </c>
      <c r="B289" s="31" t="s">
        <v>24206</v>
      </c>
      <c r="C289" s="31" t="s">
        <v>0</v>
      </c>
      <c r="D289" s="31" t="s">
        <v>1</v>
      </c>
      <c r="E289" s="31" t="s">
        <v>22331</v>
      </c>
      <c r="F289" s="31" t="s">
        <v>3</v>
      </c>
      <c r="G289" s="31" t="s">
        <v>24207</v>
      </c>
      <c r="H289" s="31" t="s">
        <v>4</v>
      </c>
      <c r="I289" s="31" t="s">
        <v>92</v>
      </c>
      <c r="J289" s="31" t="s">
        <v>93</v>
      </c>
      <c r="K289" s="31" t="s">
        <v>22332</v>
      </c>
      <c r="L289" s="31" t="s">
        <v>22333</v>
      </c>
      <c r="M289" s="31" t="s">
        <v>22334</v>
      </c>
      <c r="N289" s="31" t="s">
        <v>22332</v>
      </c>
      <c r="O289" s="31" t="s">
        <v>22335</v>
      </c>
      <c r="P289" s="31" t="s">
        <v>11</v>
      </c>
      <c r="Q289" s="31" t="s">
        <v>24318</v>
      </c>
      <c r="R289" s="31" t="s">
        <v>12</v>
      </c>
      <c r="S289" s="31" t="s">
        <v>31</v>
      </c>
      <c r="T289" s="31" t="s">
        <v>14</v>
      </c>
      <c r="U289" s="31" t="s">
        <v>32</v>
      </c>
      <c r="V289" s="31" t="s">
        <v>16</v>
      </c>
      <c r="W289" s="31" t="s">
        <v>17</v>
      </c>
      <c r="X289" s="31" t="s">
        <v>24319</v>
      </c>
      <c r="Y289" s="31" t="s">
        <v>18</v>
      </c>
      <c r="Z289" s="31" t="s">
        <v>19</v>
      </c>
      <c r="AA289" s="31" t="s">
        <v>19</v>
      </c>
      <c r="AB289" s="31" t="s">
        <v>19</v>
      </c>
      <c r="AC289" s="31" t="s">
        <v>23433</v>
      </c>
      <c r="AD289" s="31" t="s">
        <v>20435</v>
      </c>
      <c r="AE289" s="31" t="s">
        <v>21</v>
      </c>
      <c r="AF289" s="31" t="s">
        <v>24320</v>
      </c>
      <c r="AG289" s="31" t="s">
        <v>19</v>
      </c>
      <c r="AH289" s="31" t="s">
        <v>22</v>
      </c>
      <c r="AI289" s="31" t="s">
        <v>23</v>
      </c>
      <c r="AJ289" s="31" t="s">
        <v>24</v>
      </c>
      <c r="AK289" s="31" t="s">
        <v>25</v>
      </c>
      <c r="AL289" s="31" t="s">
        <v>26</v>
      </c>
      <c r="AM289" s="31" t="s">
        <v>19</v>
      </c>
      <c r="AN289" s="31" t="s">
        <v>19</v>
      </c>
      <c r="AO289" s="31" t="s">
        <v>19</v>
      </c>
      <c r="AP289" s="31" t="s">
        <v>27</v>
      </c>
      <c r="AQ289" s="31" t="s">
        <v>24212</v>
      </c>
      <c r="AR289" s="31" t="s">
        <v>19</v>
      </c>
      <c r="AS289" s="59">
        <v>43932</v>
      </c>
      <c r="AT289" s="32">
        <v>15.4</v>
      </c>
      <c r="AU289" s="33" t="s">
        <v>28</v>
      </c>
      <c r="AV289" s="32">
        <v>1</v>
      </c>
      <c r="AW289" s="33" t="s">
        <v>29</v>
      </c>
      <c r="AX289" s="34">
        <v>15</v>
      </c>
      <c r="AY289" s="32">
        <v>1</v>
      </c>
      <c r="AZ289" s="33" t="s">
        <v>29</v>
      </c>
      <c r="BA289" s="35">
        <v>4.16</v>
      </c>
      <c r="BB289" s="33" t="s">
        <v>30</v>
      </c>
      <c r="BC289" s="35">
        <v>13.86</v>
      </c>
      <c r="BD289" s="33" t="s">
        <v>30</v>
      </c>
      <c r="BE289" s="35">
        <v>0</v>
      </c>
      <c r="BF289" s="33" t="s">
        <v>30</v>
      </c>
      <c r="BG289" s="35">
        <v>-0.81</v>
      </c>
      <c r="BH289" s="33" t="s">
        <v>30</v>
      </c>
      <c r="BI289" s="35">
        <v>0</v>
      </c>
      <c r="BJ289" s="33" t="s">
        <v>30</v>
      </c>
      <c r="BK289" s="35">
        <v>2.75</v>
      </c>
      <c r="BL289" s="33" t="s">
        <v>30</v>
      </c>
      <c r="BM289" s="35">
        <v>2.2200000000000002</v>
      </c>
      <c r="BN289" s="33" t="s">
        <v>30</v>
      </c>
      <c r="BO289" s="35">
        <v>13.05</v>
      </c>
      <c r="BP289" s="33" t="s">
        <v>30</v>
      </c>
      <c r="BQ289" s="35">
        <v>5.33</v>
      </c>
      <c r="BR289" s="33" t="s">
        <v>30</v>
      </c>
      <c r="BS289" s="9">
        <f>VLOOKUP(A289,HR!A:P,16,0)</f>
        <v>17</v>
      </c>
      <c r="BT289" s="9" t="str">
        <f>VLOOKUP(A289,HR!A:S,19,0)</f>
        <v>08:20</v>
      </c>
      <c r="BU289" s="9" t="str">
        <f>VLOOKUP(VALUE(AC289),Varios!A:J,9,0)</f>
        <v>373251--44373251--953640025-</v>
      </c>
      <c r="BV289" s="9" t="str">
        <f>VLOOKUP(VALUE(AC289),Varios!A:J,10,0)</f>
        <v>PEMD01</v>
      </c>
      <c r="BW289" s="9" t="str">
        <f t="shared" si="54"/>
        <v>Cod:11729871 - Cli:Torres Egoavil, Maria Isabel - Tel.:373251--44373251--953640025- -Dir:Urb. Villa Hermosa Mz N Lt 15 - Dist.:LA ESPERANZA - ZV:PEMD01 -Llega:08:20</v>
      </c>
      <c r="BX289" t="str">
        <f t="shared" si="44"/>
        <v>3. Ent. PT</v>
      </c>
      <c r="BY289" t="str">
        <f t="shared" si="45"/>
        <v>4-Vta.</v>
      </c>
      <c r="BZ289" s="16" t="str">
        <f t="shared" si="46"/>
        <v>Contado</v>
      </c>
      <c r="CA289" s="16">
        <f t="shared" si="47"/>
        <v>13.86</v>
      </c>
      <c r="CB289" s="16" t="str">
        <f t="shared" si="48"/>
        <v xml:space="preserve"> </v>
      </c>
      <c r="CC289" s="16">
        <f t="shared" si="49"/>
        <v>1</v>
      </c>
      <c r="CD289" s="16" t="str">
        <f t="shared" si="50"/>
        <v xml:space="preserve"> </v>
      </c>
      <c r="CE289" s="16" t="str">
        <f t="shared" si="51"/>
        <v>Transporte: 3401642342 - Miranda Aguilar, Julio Cesar</v>
      </c>
      <c r="CF289" s="16">
        <f t="shared" si="52"/>
        <v>1</v>
      </c>
      <c r="CG289" s="16">
        <f>IF(Tabla1[[#This Row],[Clientes]]=1,VLOOKUP(Tabla1[[#This Row],[BK49**]],HR!A:X,24,0),"")</f>
        <v>0.9</v>
      </c>
    </row>
    <row r="290" spans="1:85" x14ac:dyDescent="0.25">
      <c r="A290" s="7" t="str">
        <f t="shared" si="53"/>
        <v>11729871</v>
      </c>
      <c r="B290" s="31" t="s">
        <v>24206</v>
      </c>
      <c r="C290" s="31" t="s">
        <v>0</v>
      </c>
      <c r="D290" s="31" t="s">
        <v>1</v>
      </c>
      <c r="E290" s="31" t="s">
        <v>22331</v>
      </c>
      <c r="F290" s="31" t="s">
        <v>3</v>
      </c>
      <c r="G290" s="31" t="s">
        <v>24207</v>
      </c>
      <c r="H290" s="31" t="s">
        <v>4</v>
      </c>
      <c r="I290" s="31" t="s">
        <v>92</v>
      </c>
      <c r="J290" s="31" t="s">
        <v>93</v>
      </c>
      <c r="K290" s="31" t="s">
        <v>22332</v>
      </c>
      <c r="L290" s="31" t="s">
        <v>22333</v>
      </c>
      <c r="M290" s="31" t="s">
        <v>22334</v>
      </c>
      <c r="N290" s="31" t="s">
        <v>22332</v>
      </c>
      <c r="O290" s="31" t="s">
        <v>22335</v>
      </c>
      <c r="P290" s="31" t="s">
        <v>11</v>
      </c>
      <c r="Q290" s="31" t="s">
        <v>24318</v>
      </c>
      <c r="R290" s="31" t="s">
        <v>12</v>
      </c>
      <c r="S290" s="31" t="s">
        <v>39</v>
      </c>
      <c r="T290" s="31" t="s">
        <v>14</v>
      </c>
      <c r="U290" s="31" t="s">
        <v>40</v>
      </c>
      <c r="V290" s="31" t="s">
        <v>16</v>
      </c>
      <c r="W290" s="31" t="s">
        <v>17</v>
      </c>
      <c r="X290" s="31" t="s">
        <v>24319</v>
      </c>
      <c r="Y290" s="31" t="s">
        <v>18</v>
      </c>
      <c r="Z290" s="31" t="s">
        <v>19</v>
      </c>
      <c r="AA290" s="31" t="s">
        <v>19</v>
      </c>
      <c r="AB290" s="31" t="s">
        <v>19</v>
      </c>
      <c r="AC290" s="31" t="s">
        <v>23433</v>
      </c>
      <c r="AD290" s="31" t="s">
        <v>20435</v>
      </c>
      <c r="AE290" s="31" t="s">
        <v>21</v>
      </c>
      <c r="AF290" s="31" t="s">
        <v>24320</v>
      </c>
      <c r="AG290" s="31" t="s">
        <v>19</v>
      </c>
      <c r="AH290" s="31" t="s">
        <v>22</v>
      </c>
      <c r="AI290" s="31" t="s">
        <v>23</v>
      </c>
      <c r="AJ290" s="31" t="s">
        <v>24</v>
      </c>
      <c r="AK290" s="31" t="s">
        <v>41</v>
      </c>
      <c r="AL290" s="31" t="s">
        <v>26</v>
      </c>
      <c r="AM290" s="31" t="s">
        <v>19</v>
      </c>
      <c r="AN290" s="31" t="s">
        <v>19</v>
      </c>
      <c r="AO290" s="31" t="s">
        <v>19</v>
      </c>
      <c r="AP290" s="31" t="s">
        <v>27</v>
      </c>
      <c r="AQ290" s="31" t="s">
        <v>24212</v>
      </c>
      <c r="AR290" s="31" t="s">
        <v>19</v>
      </c>
      <c r="AS290" s="59">
        <v>43932</v>
      </c>
      <c r="AT290" s="32">
        <v>15.4</v>
      </c>
      <c r="AU290" s="33" t="s">
        <v>28</v>
      </c>
      <c r="AV290" s="32">
        <v>1</v>
      </c>
      <c r="AW290" s="33" t="s">
        <v>29</v>
      </c>
      <c r="AX290" s="34">
        <v>12</v>
      </c>
      <c r="AY290" s="32">
        <v>1</v>
      </c>
      <c r="AZ290" s="33" t="s">
        <v>29</v>
      </c>
      <c r="BA290" s="35">
        <v>4.25</v>
      </c>
      <c r="BB290" s="33" t="s">
        <v>30</v>
      </c>
      <c r="BC290" s="35">
        <v>7.24</v>
      </c>
      <c r="BD290" s="33" t="s">
        <v>30</v>
      </c>
      <c r="BE290" s="35">
        <v>0</v>
      </c>
      <c r="BF290" s="33" t="s">
        <v>30</v>
      </c>
      <c r="BG290" s="35">
        <v>0</v>
      </c>
      <c r="BH290" s="33" t="s">
        <v>30</v>
      </c>
      <c r="BI290" s="35">
        <v>0</v>
      </c>
      <c r="BJ290" s="33" t="s">
        <v>30</v>
      </c>
      <c r="BK290" s="35">
        <v>1.52</v>
      </c>
      <c r="BL290" s="33" t="s">
        <v>30</v>
      </c>
      <c r="BM290" s="35">
        <v>1.23</v>
      </c>
      <c r="BN290" s="33" t="s">
        <v>30</v>
      </c>
      <c r="BO290" s="35">
        <v>7.24</v>
      </c>
      <c r="BP290" s="33" t="s">
        <v>30</v>
      </c>
      <c r="BQ290" s="35">
        <v>2.75</v>
      </c>
      <c r="BR290" s="33" t="s">
        <v>30</v>
      </c>
      <c r="BS290" s="9">
        <f>VLOOKUP(A290,HR!A:P,16,0)</f>
        <v>17</v>
      </c>
      <c r="BT290" s="9" t="str">
        <f>VLOOKUP(A290,HR!A:S,19,0)</f>
        <v>08:20</v>
      </c>
      <c r="BU290" s="9" t="str">
        <f>VLOOKUP(VALUE(AC290),Varios!A:J,9,0)</f>
        <v>373251--44373251--953640025-</v>
      </c>
      <c r="BV290" s="9" t="str">
        <f>VLOOKUP(VALUE(AC290),Varios!A:J,10,0)</f>
        <v>PEMD01</v>
      </c>
      <c r="BW290" s="9" t="str">
        <f t="shared" si="54"/>
        <v>Cod:11729871 - Cli:Torres Egoavil, Maria Isabel - Tel.:373251--44373251--953640025- -Dir:Urb. Villa Hermosa Mz N Lt 15 - Dist.:LA ESPERANZA - ZV:PEMD01 -Llega:08:20</v>
      </c>
      <c r="BX290" t="str">
        <f t="shared" si="44"/>
        <v>3. Ent. PT</v>
      </c>
      <c r="BY290" t="str">
        <f t="shared" si="45"/>
        <v>4-Vta.</v>
      </c>
      <c r="BZ290" s="16" t="str">
        <f t="shared" si="46"/>
        <v>Contado</v>
      </c>
      <c r="CA290" s="16">
        <f t="shared" si="47"/>
        <v>7.24</v>
      </c>
      <c r="CB290" s="16" t="str">
        <f t="shared" si="48"/>
        <v xml:space="preserve"> </v>
      </c>
      <c r="CC290" s="16">
        <f t="shared" si="49"/>
        <v>1</v>
      </c>
      <c r="CD290" s="16" t="str">
        <f t="shared" si="50"/>
        <v xml:space="preserve"> </v>
      </c>
      <c r="CE290" s="16" t="str">
        <f t="shared" si="51"/>
        <v>Transporte: 3401642342 - Miranda Aguilar, Julio Cesar</v>
      </c>
      <c r="CF290" s="16">
        <f t="shared" si="52"/>
        <v>0</v>
      </c>
      <c r="CG290" s="16" t="str">
        <f>IF(Tabla1[[#This Row],[Clientes]]=1,VLOOKUP(Tabla1[[#This Row],[BK49**]],HR!A:X,24,0),"")</f>
        <v/>
      </c>
    </row>
    <row r="291" spans="1:85" x14ac:dyDescent="0.25">
      <c r="A291" s="7" t="str">
        <f t="shared" si="53"/>
        <v>11729871</v>
      </c>
      <c r="B291" s="31" t="s">
        <v>24206</v>
      </c>
      <c r="C291" s="31" t="s">
        <v>0</v>
      </c>
      <c r="D291" s="31" t="s">
        <v>1</v>
      </c>
      <c r="E291" s="31" t="s">
        <v>22331</v>
      </c>
      <c r="F291" s="31" t="s">
        <v>3</v>
      </c>
      <c r="G291" s="31" t="s">
        <v>24207</v>
      </c>
      <c r="H291" s="31" t="s">
        <v>4</v>
      </c>
      <c r="I291" s="31" t="s">
        <v>92</v>
      </c>
      <c r="J291" s="31" t="s">
        <v>93</v>
      </c>
      <c r="K291" s="31" t="s">
        <v>22332</v>
      </c>
      <c r="L291" s="31" t="s">
        <v>22333</v>
      </c>
      <c r="M291" s="31" t="s">
        <v>22334</v>
      </c>
      <c r="N291" s="31" t="s">
        <v>22332</v>
      </c>
      <c r="O291" s="31" t="s">
        <v>22335</v>
      </c>
      <c r="P291" s="31" t="s">
        <v>11</v>
      </c>
      <c r="Q291" s="31" t="s">
        <v>24318</v>
      </c>
      <c r="R291" s="31" t="s">
        <v>12</v>
      </c>
      <c r="S291" s="31" t="s">
        <v>33</v>
      </c>
      <c r="T291" s="31" t="s">
        <v>14</v>
      </c>
      <c r="U291" s="31" t="s">
        <v>34</v>
      </c>
      <c r="V291" s="31" t="s">
        <v>16</v>
      </c>
      <c r="W291" s="31" t="s">
        <v>17</v>
      </c>
      <c r="X291" s="31" t="s">
        <v>24319</v>
      </c>
      <c r="Y291" s="31" t="s">
        <v>18</v>
      </c>
      <c r="Z291" s="31" t="s">
        <v>19</v>
      </c>
      <c r="AA291" s="31" t="s">
        <v>19</v>
      </c>
      <c r="AB291" s="31" t="s">
        <v>19</v>
      </c>
      <c r="AC291" s="31" t="s">
        <v>23433</v>
      </c>
      <c r="AD291" s="31" t="s">
        <v>20435</v>
      </c>
      <c r="AE291" s="31" t="s">
        <v>21</v>
      </c>
      <c r="AF291" s="31" t="s">
        <v>24320</v>
      </c>
      <c r="AG291" s="31" t="s">
        <v>19</v>
      </c>
      <c r="AH291" s="31" t="s">
        <v>22</v>
      </c>
      <c r="AI291" s="31" t="s">
        <v>23</v>
      </c>
      <c r="AJ291" s="31" t="s">
        <v>24</v>
      </c>
      <c r="AK291" s="31" t="s">
        <v>35</v>
      </c>
      <c r="AL291" s="31" t="s">
        <v>26</v>
      </c>
      <c r="AM291" s="31" t="s">
        <v>19</v>
      </c>
      <c r="AN291" s="31" t="s">
        <v>19</v>
      </c>
      <c r="AO291" s="31" t="s">
        <v>19</v>
      </c>
      <c r="AP291" s="31" t="s">
        <v>27</v>
      </c>
      <c r="AQ291" s="31" t="s">
        <v>24212</v>
      </c>
      <c r="AR291" s="31" t="s">
        <v>19</v>
      </c>
      <c r="AS291" s="59">
        <v>43932</v>
      </c>
      <c r="AT291" s="32">
        <v>15.4</v>
      </c>
      <c r="AU291" s="33" t="s">
        <v>28</v>
      </c>
      <c r="AV291" s="32">
        <v>1</v>
      </c>
      <c r="AW291" s="33" t="s">
        <v>29</v>
      </c>
      <c r="AX291" s="34">
        <v>15</v>
      </c>
      <c r="AY291" s="32">
        <v>1</v>
      </c>
      <c r="AZ291" s="33" t="s">
        <v>29</v>
      </c>
      <c r="BA291" s="35">
        <v>3.28</v>
      </c>
      <c r="BB291" s="33" t="s">
        <v>30</v>
      </c>
      <c r="BC291" s="35">
        <v>16.100000000000001</v>
      </c>
      <c r="BD291" s="33" t="s">
        <v>30</v>
      </c>
      <c r="BE291" s="35">
        <v>0</v>
      </c>
      <c r="BF291" s="33" t="s">
        <v>30</v>
      </c>
      <c r="BG291" s="35">
        <v>-0.81</v>
      </c>
      <c r="BH291" s="33" t="s">
        <v>30</v>
      </c>
      <c r="BI291" s="35">
        <v>0</v>
      </c>
      <c r="BJ291" s="33" t="s">
        <v>30</v>
      </c>
      <c r="BK291" s="35">
        <v>2.75</v>
      </c>
      <c r="BL291" s="33" t="s">
        <v>30</v>
      </c>
      <c r="BM291" s="35">
        <v>0</v>
      </c>
      <c r="BN291" s="33" t="s">
        <v>30</v>
      </c>
      <c r="BO291" s="35">
        <v>15.29</v>
      </c>
      <c r="BP291" s="33" t="s">
        <v>30</v>
      </c>
      <c r="BQ291" s="35">
        <v>3.11</v>
      </c>
      <c r="BR291" s="33" t="s">
        <v>30</v>
      </c>
      <c r="BS291" s="9">
        <f>VLOOKUP(A291,HR!A:P,16,0)</f>
        <v>17</v>
      </c>
      <c r="BT291" s="9" t="str">
        <f>VLOOKUP(A291,HR!A:S,19,0)</f>
        <v>08:20</v>
      </c>
      <c r="BU291" s="9" t="str">
        <f>VLOOKUP(VALUE(AC291),Varios!A:J,9,0)</f>
        <v>373251--44373251--953640025-</v>
      </c>
      <c r="BV291" s="9" t="str">
        <f>VLOOKUP(VALUE(AC291),Varios!A:J,10,0)</f>
        <v>PEMD01</v>
      </c>
      <c r="BW291" s="9" t="str">
        <f t="shared" si="54"/>
        <v>Cod:11729871 - Cli:Torres Egoavil, Maria Isabel - Tel.:373251--44373251--953640025- -Dir:Urb. Villa Hermosa Mz N Lt 15 - Dist.:LA ESPERANZA - ZV:PEMD01 -Llega:08:20</v>
      </c>
      <c r="BX291" t="str">
        <f t="shared" si="44"/>
        <v>3. Ent. PT</v>
      </c>
      <c r="BY291" t="str">
        <f t="shared" si="45"/>
        <v>4-Vta.</v>
      </c>
      <c r="BZ291" s="16" t="str">
        <f t="shared" si="46"/>
        <v>Contado</v>
      </c>
      <c r="CA291" s="16">
        <f t="shared" si="47"/>
        <v>16.100000000000001</v>
      </c>
      <c r="CB291" s="16" t="str">
        <f t="shared" si="48"/>
        <v xml:space="preserve"> </v>
      </c>
      <c r="CC291" s="16">
        <f t="shared" si="49"/>
        <v>1</v>
      </c>
      <c r="CD291" s="16" t="str">
        <f t="shared" si="50"/>
        <v xml:space="preserve"> </v>
      </c>
      <c r="CE291" s="16" t="str">
        <f t="shared" si="51"/>
        <v>Transporte: 3401642342 - Miranda Aguilar, Julio Cesar</v>
      </c>
      <c r="CF291" s="16">
        <f t="shared" si="52"/>
        <v>0</v>
      </c>
      <c r="CG291" s="16" t="str">
        <f>IF(Tabla1[[#This Row],[Clientes]]=1,VLOOKUP(Tabla1[[#This Row],[BK49**]],HR!A:X,24,0),"")</f>
        <v/>
      </c>
    </row>
    <row r="292" spans="1:85" x14ac:dyDescent="0.25">
      <c r="A292" s="7" t="str">
        <f t="shared" si="53"/>
        <v>10062011</v>
      </c>
      <c r="B292" s="31" t="s">
        <v>24206</v>
      </c>
      <c r="C292" s="31" t="s">
        <v>0</v>
      </c>
      <c r="D292" s="31" t="s">
        <v>1</v>
      </c>
      <c r="E292" s="31" t="s">
        <v>22331</v>
      </c>
      <c r="F292" s="31" t="s">
        <v>3</v>
      </c>
      <c r="G292" s="31" t="s">
        <v>24207</v>
      </c>
      <c r="H292" s="31" t="s">
        <v>4</v>
      </c>
      <c r="I292" s="31" t="s">
        <v>92</v>
      </c>
      <c r="J292" s="31" t="s">
        <v>93</v>
      </c>
      <c r="K292" s="31" t="s">
        <v>22332</v>
      </c>
      <c r="L292" s="31" t="s">
        <v>22333</v>
      </c>
      <c r="M292" s="31" t="s">
        <v>22334</v>
      </c>
      <c r="N292" s="31" t="s">
        <v>22332</v>
      </c>
      <c r="O292" s="31" t="s">
        <v>22335</v>
      </c>
      <c r="P292" s="31" t="s">
        <v>11</v>
      </c>
      <c r="Q292" s="31" t="s">
        <v>24321</v>
      </c>
      <c r="R292" s="31" t="s">
        <v>12</v>
      </c>
      <c r="S292" s="31" t="s">
        <v>57</v>
      </c>
      <c r="T292" s="31" t="s">
        <v>14</v>
      </c>
      <c r="U292" s="31" t="s">
        <v>58</v>
      </c>
      <c r="V292" s="31" t="s">
        <v>16</v>
      </c>
      <c r="W292" s="31" t="s">
        <v>17</v>
      </c>
      <c r="X292" s="31" t="s">
        <v>24322</v>
      </c>
      <c r="Y292" s="31" t="s">
        <v>18</v>
      </c>
      <c r="Z292" s="31" t="s">
        <v>19</v>
      </c>
      <c r="AA292" s="31" t="s">
        <v>19</v>
      </c>
      <c r="AB292" s="31" t="s">
        <v>19</v>
      </c>
      <c r="AC292" s="31" t="s">
        <v>23490</v>
      </c>
      <c r="AD292" s="31" t="s">
        <v>8949</v>
      </c>
      <c r="AE292" s="31" t="s">
        <v>21</v>
      </c>
      <c r="AF292" s="31" t="s">
        <v>24323</v>
      </c>
      <c r="AG292" s="31" t="s">
        <v>24309</v>
      </c>
      <c r="AH292" s="31" t="s">
        <v>22</v>
      </c>
      <c r="AI292" s="31" t="s">
        <v>23</v>
      </c>
      <c r="AJ292" s="31" t="s">
        <v>24</v>
      </c>
      <c r="AK292" s="31" t="s">
        <v>35</v>
      </c>
      <c r="AL292" s="31" t="s">
        <v>26</v>
      </c>
      <c r="AM292" s="31" t="s">
        <v>19</v>
      </c>
      <c r="AN292" s="31" t="s">
        <v>19</v>
      </c>
      <c r="AO292" s="31" t="s">
        <v>19</v>
      </c>
      <c r="AP292" s="31" t="s">
        <v>27</v>
      </c>
      <c r="AQ292" s="31" t="s">
        <v>24212</v>
      </c>
      <c r="AR292" s="31" t="s">
        <v>19</v>
      </c>
      <c r="AS292" s="59">
        <v>43932</v>
      </c>
      <c r="AT292" s="32">
        <v>15.4</v>
      </c>
      <c r="AU292" s="33" t="s">
        <v>28</v>
      </c>
      <c r="AV292" s="32">
        <v>3</v>
      </c>
      <c r="AW292" s="33" t="s">
        <v>29</v>
      </c>
      <c r="AX292" s="34">
        <v>1</v>
      </c>
      <c r="AY292" s="32">
        <v>3</v>
      </c>
      <c r="AZ292" s="33" t="s">
        <v>29</v>
      </c>
      <c r="BA292" s="35">
        <v>8.65</v>
      </c>
      <c r="BB292" s="33" t="s">
        <v>30</v>
      </c>
      <c r="BC292" s="35">
        <v>19.32</v>
      </c>
      <c r="BD292" s="33" t="s">
        <v>30</v>
      </c>
      <c r="BE292" s="35">
        <v>0</v>
      </c>
      <c r="BF292" s="33" t="s">
        <v>30</v>
      </c>
      <c r="BG292" s="35">
        <v>0</v>
      </c>
      <c r="BH292" s="33" t="s">
        <v>30</v>
      </c>
      <c r="BI292" s="35">
        <v>0</v>
      </c>
      <c r="BJ292" s="33" t="s">
        <v>30</v>
      </c>
      <c r="BK292" s="35">
        <v>3.48</v>
      </c>
      <c r="BL292" s="33" t="s">
        <v>30</v>
      </c>
      <c r="BM292" s="35">
        <v>0</v>
      </c>
      <c r="BN292" s="33" t="s">
        <v>30</v>
      </c>
      <c r="BO292" s="35">
        <v>19.32</v>
      </c>
      <c r="BP292" s="33" t="s">
        <v>30</v>
      </c>
      <c r="BQ292" s="35">
        <v>3.94</v>
      </c>
      <c r="BR292" s="33" t="s">
        <v>30</v>
      </c>
      <c r="BS292" s="9">
        <f>VLOOKUP(A292,HR!A:P,16,0)</f>
        <v>36</v>
      </c>
      <c r="BT292" s="9" t="str">
        <f>VLOOKUP(A292,HR!A:S,19,0)</f>
        <v>09:50</v>
      </c>
      <c r="BU292" s="9" t="str">
        <f>VLOOKUP(VALUE(AC292),Varios!A:J,9,0)</f>
        <v>---972608705-972608750-972658705</v>
      </c>
      <c r="BV292" s="9" t="str">
        <f>VLOOKUP(VALUE(AC292),Varios!A:J,10,0)</f>
        <v>PEM166</v>
      </c>
      <c r="BW292" s="9" t="str">
        <f t="shared" si="54"/>
        <v>Cod:10062011 - Cli:Terrones Medina, Salustina - Tel.:---972608705-972608750-972658705 -Dir:Urb. M. Arevalo Iii E. Mzn C-1 Lote - Dist.:LA ESPERANZA - ZV:PEM166 -Llega:09:50</v>
      </c>
      <c r="BX292" t="str">
        <f t="shared" si="44"/>
        <v>3. Ent. PT</v>
      </c>
      <c r="BY292" t="str">
        <f t="shared" si="45"/>
        <v>4-Vta.</v>
      </c>
      <c r="BZ292" s="16" t="str">
        <f t="shared" si="46"/>
        <v>Contado</v>
      </c>
      <c r="CA292" s="16">
        <f t="shared" si="47"/>
        <v>19.32</v>
      </c>
      <c r="CB292" s="16" t="str">
        <f t="shared" si="48"/>
        <v xml:space="preserve"> </v>
      </c>
      <c r="CC292" s="16">
        <f t="shared" si="49"/>
        <v>3</v>
      </c>
      <c r="CD292" s="16" t="str">
        <f t="shared" si="50"/>
        <v xml:space="preserve"> </v>
      </c>
      <c r="CE292" s="16" t="str">
        <f t="shared" si="51"/>
        <v>Transporte: 3401642342 - Miranda Aguilar, Julio Cesar</v>
      </c>
      <c r="CF292" s="16">
        <f t="shared" si="52"/>
        <v>1</v>
      </c>
      <c r="CG292" s="16">
        <f>IF(Tabla1[[#This Row],[Clientes]]=1,VLOOKUP(Tabla1[[#This Row],[BK49**]],HR!A:X,24,0),"")</f>
        <v>1.8</v>
      </c>
    </row>
    <row r="293" spans="1:85" x14ac:dyDescent="0.25">
      <c r="A293" s="7" t="str">
        <f t="shared" si="53"/>
        <v>10060469</v>
      </c>
      <c r="B293" s="31" t="s">
        <v>24206</v>
      </c>
      <c r="C293" s="31" t="s">
        <v>0</v>
      </c>
      <c r="D293" s="31" t="s">
        <v>1</v>
      </c>
      <c r="E293" s="31" t="s">
        <v>22331</v>
      </c>
      <c r="F293" s="31" t="s">
        <v>3</v>
      </c>
      <c r="G293" s="31" t="s">
        <v>24207</v>
      </c>
      <c r="H293" s="31" t="s">
        <v>4</v>
      </c>
      <c r="I293" s="31" t="s">
        <v>92</v>
      </c>
      <c r="J293" s="31" t="s">
        <v>93</v>
      </c>
      <c r="K293" s="31" t="s">
        <v>22332</v>
      </c>
      <c r="L293" s="31" t="s">
        <v>22333</v>
      </c>
      <c r="M293" s="31" t="s">
        <v>22334</v>
      </c>
      <c r="N293" s="31" t="s">
        <v>22332</v>
      </c>
      <c r="O293" s="31" t="s">
        <v>22335</v>
      </c>
      <c r="P293" s="31" t="s">
        <v>11</v>
      </c>
      <c r="Q293" s="31" t="s">
        <v>24324</v>
      </c>
      <c r="R293" s="31" t="s">
        <v>12</v>
      </c>
      <c r="S293" s="31" t="s">
        <v>49</v>
      </c>
      <c r="T293" s="31" t="s">
        <v>14</v>
      </c>
      <c r="U293" s="31" t="s">
        <v>50</v>
      </c>
      <c r="V293" s="31" t="s">
        <v>16</v>
      </c>
      <c r="W293" s="31" t="s">
        <v>17</v>
      </c>
      <c r="X293" s="31" t="s">
        <v>24325</v>
      </c>
      <c r="Y293" s="31" t="s">
        <v>18</v>
      </c>
      <c r="Z293" s="31" t="s">
        <v>19</v>
      </c>
      <c r="AA293" s="31" t="s">
        <v>19</v>
      </c>
      <c r="AB293" s="31" t="s">
        <v>19</v>
      </c>
      <c r="AC293" s="31" t="s">
        <v>23442</v>
      </c>
      <c r="AD293" s="31" t="s">
        <v>8937</v>
      </c>
      <c r="AE293" s="31" t="s">
        <v>21</v>
      </c>
      <c r="AF293" s="31" t="s">
        <v>24326</v>
      </c>
      <c r="AG293" s="31" t="s">
        <v>19</v>
      </c>
      <c r="AH293" s="31" t="s">
        <v>22</v>
      </c>
      <c r="AI293" s="31" t="s">
        <v>23</v>
      </c>
      <c r="AJ293" s="31" t="s">
        <v>24</v>
      </c>
      <c r="AK293" s="31" t="s">
        <v>25</v>
      </c>
      <c r="AL293" s="31" t="s">
        <v>26</v>
      </c>
      <c r="AM293" s="31" t="s">
        <v>19</v>
      </c>
      <c r="AN293" s="31" t="s">
        <v>19</v>
      </c>
      <c r="AO293" s="31" t="s">
        <v>19</v>
      </c>
      <c r="AP293" s="31" t="s">
        <v>27</v>
      </c>
      <c r="AQ293" s="31" t="s">
        <v>24212</v>
      </c>
      <c r="AR293" s="31" t="s">
        <v>19</v>
      </c>
      <c r="AS293" s="59">
        <v>43932</v>
      </c>
      <c r="AT293" s="32">
        <v>15.4</v>
      </c>
      <c r="AU293" s="33" t="s">
        <v>28</v>
      </c>
      <c r="AV293" s="32">
        <v>2</v>
      </c>
      <c r="AW293" s="33" t="s">
        <v>29</v>
      </c>
      <c r="AX293" s="34">
        <v>15</v>
      </c>
      <c r="AY293" s="32">
        <v>2</v>
      </c>
      <c r="AZ293" s="33" t="s">
        <v>29</v>
      </c>
      <c r="BA293" s="35">
        <v>6.48</v>
      </c>
      <c r="BB293" s="33" t="s">
        <v>30</v>
      </c>
      <c r="BC293" s="35">
        <v>18.47</v>
      </c>
      <c r="BD293" s="33" t="s">
        <v>30</v>
      </c>
      <c r="BE293" s="35">
        <v>0</v>
      </c>
      <c r="BF293" s="33" t="s">
        <v>30</v>
      </c>
      <c r="BG293" s="35">
        <v>-2.59</v>
      </c>
      <c r="BH293" s="33" t="s">
        <v>30</v>
      </c>
      <c r="BI293" s="35">
        <v>0</v>
      </c>
      <c r="BJ293" s="33" t="s">
        <v>30</v>
      </c>
      <c r="BK293" s="35">
        <v>3.34</v>
      </c>
      <c r="BL293" s="33" t="s">
        <v>30</v>
      </c>
      <c r="BM293" s="35">
        <v>2.7</v>
      </c>
      <c r="BN293" s="33" t="s">
        <v>30</v>
      </c>
      <c r="BO293" s="35">
        <v>15.88</v>
      </c>
      <c r="BP293" s="33" t="s">
        <v>30</v>
      </c>
      <c r="BQ293" s="35">
        <v>6.48</v>
      </c>
      <c r="BR293" s="33" t="s">
        <v>30</v>
      </c>
      <c r="BS293" s="9">
        <f>VLOOKUP(A293,HR!A:P,16,0)</f>
        <v>20</v>
      </c>
      <c r="BT293" s="9" t="str">
        <f>VLOOKUP(A293,HR!A:S,19,0)</f>
        <v>08:45</v>
      </c>
      <c r="BU293" s="9" t="str">
        <f>VLOOKUP(VALUE(AC293),Varios!A:J,9,0)</f>
        <v>-44414219--937685455--969835725</v>
      </c>
      <c r="BV293" s="9" t="str">
        <f>VLOOKUP(VALUE(AC293),Varios!A:J,10,0)</f>
        <v>PEMD05</v>
      </c>
      <c r="BW293" s="9" t="str">
        <f t="shared" si="54"/>
        <v>Cod:10060469 - Cli:Alayo De Noriega, Maria Evita - Tel.:-44414219--937685455--969835725 -Dir:Av. 06 De Enero 0165 - Dist.:LA ESPERANZA - ZV:PEMD05 -Llega:08:45</v>
      </c>
      <c r="BX293" t="str">
        <f t="shared" si="44"/>
        <v>3. Ent. PT</v>
      </c>
      <c r="BY293" t="str">
        <f t="shared" si="45"/>
        <v>4-Vta.</v>
      </c>
      <c r="BZ293" s="16" t="str">
        <f t="shared" si="46"/>
        <v>Contado</v>
      </c>
      <c r="CA293" s="16">
        <f t="shared" si="47"/>
        <v>18.47</v>
      </c>
      <c r="CB293" s="16" t="str">
        <f t="shared" si="48"/>
        <v xml:space="preserve"> </v>
      </c>
      <c r="CC293" s="16">
        <f t="shared" si="49"/>
        <v>2</v>
      </c>
      <c r="CD293" s="16" t="str">
        <f t="shared" si="50"/>
        <v xml:space="preserve"> </v>
      </c>
      <c r="CE293" s="16" t="str">
        <f t="shared" si="51"/>
        <v>Transporte: 3401642342 - Miranda Aguilar, Julio Cesar</v>
      </c>
      <c r="CF293" s="16">
        <f t="shared" si="52"/>
        <v>1</v>
      </c>
      <c r="CG293" s="16">
        <f>IF(Tabla1[[#This Row],[Clientes]]=1,VLOOKUP(Tabla1[[#This Row],[BK49**]],HR!A:X,24,0),"")</f>
        <v>0.4</v>
      </c>
    </row>
    <row r="294" spans="1:85" x14ac:dyDescent="0.25">
      <c r="A294" s="7" t="str">
        <f t="shared" si="53"/>
        <v>10060469</v>
      </c>
      <c r="B294" s="31" t="s">
        <v>24206</v>
      </c>
      <c r="C294" s="31" t="s">
        <v>0</v>
      </c>
      <c r="D294" s="31" t="s">
        <v>1</v>
      </c>
      <c r="E294" s="31" t="s">
        <v>22331</v>
      </c>
      <c r="F294" s="31" t="s">
        <v>3</v>
      </c>
      <c r="G294" s="31" t="s">
        <v>24207</v>
      </c>
      <c r="H294" s="31" t="s">
        <v>4</v>
      </c>
      <c r="I294" s="31" t="s">
        <v>92</v>
      </c>
      <c r="J294" s="31" t="s">
        <v>93</v>
      </c>
      <c r="K294" s="31" t="s">
        <v>22332</v>
      </c>
      <c r="L294" s="31" t="s">
        <v>22333</v>
      </c>
      <c r="M294" s="31" t="s">
        <v>22334</v>
      </c>
      <c r="N294" s="31" t="s">
        <v>22332</v>
      </c>
      <c r="O294" s="31" t="s">
        <v>22335</v>
      </c>
      <c r="P294" s="31" t="s">
        <v>11</v>
      </c>
      <c r="Q294" s="31" t="s">
        <v>24324</v>
      </c>
      <c r="R294" s="31" t="s">
        <v>12</v>
      </c>
      <c r="S294" s="31" t="s">
        <v>31</v>
      </c>
      <c r="T294" s="31" t="s">
        <v>14</v>
      </c>
      <c r="U294" s="31" t="s">
        <v>32</v>
      </c>
      <c r="V294" s="31" t="s">
        <v>16</v>
      </c>
      <c r="W294" s="31" t="s">
        <v>17</v>
      </c>
      <c r="X294" s="31" t="s">
        <v>24325</v>
      </c>
      <c r="Y294" s="31" t="s">
        <v>18</v>
      </c>
      <c r="Z294" s="31" t="s">
        <v>19</v>
      </c>
      <c r="AA294" s="31" t="s">
        <v>19</v>
      </c>
      <c r="AB294" s="31" t="s">
        <v>19</v>
      </c>
      <c r="AC294" s="31" t="s">
        <v>23442</v>
      </c>
      <c r="AD294" s="31" t="s">
        <v>8937</v>
      </c>
      <c r="AE294" s="31" t="s">
        <v>21</v>
      </c>
      <c r="AF294" s="31" t="s">
        <v>24326</v>
      </c>
      <c r="AG294" s="31" t="s">
        <v>19</v>
      </c>
      <c r="AH294" s="31" t="s">
        <v>22</v>
      </c>
      <c r="AI294" s="31" t="s">
        <v>23</v>
      </c>
      <c r="AJ294" s="31" t="s">
        <v>24</v>
      </c>
      <c r="AK294" s="31" t="s">
        <v>25</v>
      </c>
      <c r="AL294" s="31" t="s">
        <v>26</v>
      </c>
      <c r="AM294" s="31" t="s">
        <v>19</v>
      </c>
      <c r="AN294" s="31" t="s">
        <v>19</v>
      </c>
      <c r="AO294" s="31" t="s">
        <v>19</v>
      </c>
      <c r="AP294" s="31" t="s">
        <v>27</v>
      </c>
      <c r="AQ294" s="31" t="s">
        <v>24212</v>
      </c>
      <c r="AR294" s="31" t="s">
        <v>19</v>
      </c>
      <c r="AS294" s="59">
        <v>43932</v>
      </c>
      <c r="AT294" s="32">
        <v>15.4</v>
      </c>
      <c r="AU294" s="33" t="s">
        <v>28</v>
      </c>
      <c r="AV294" s="32">
        <v>3</v>
      </c>
      <c r="AW294" s="33" t="s">
        <v>29</v>
      </c>
      <c r="AX294" s="34">
        <v>15</v>
      </c>
      <c r="AY294" s="32">
        <v>3</v>
      </c>
      <c r="AZ294" s="33" t="s">
        <v>29</v>
      </c>
      <c r="BA294" s="35">
        <v>12.48</v>
      </c>
      <c r="BB294" s="33" t="s">
        <v>30</v>
      </c>
      <c r="BC294" s="35">
        <v>41.57</v>
      </c>
      <c r="BD294" s="33" t="s">
        <v>30</v>
      </c>
      <c r="BE294" s="35">
        <v>0</v>
      </c>
      <c r="BF294" s="33" t="s">
        <v>30</v>
      </c>
      <c r="BG294" s="35">
        <v>-7.3</v>
      </c>
      <c r="BH294" s="33" t="s">
        <v>30</v>
      </c>
      <c r="BI294" s="35">
        <v>0</v>
      </c>
      <c r="BJ294" s="33" t="s">
        <v>30</v>
      </c>
      <c r="BK294" s="35">
        <v>7.22</v>
      </c>
      <c r="BL294" s="33" t="s">
        <v>30</v>
      </c>
      <c r="BM294" s="35">
        <v>5.83</v>
      </c>
      <c r="BN294" s="33" t="s">
        <v>30</v>
      </c>
      <c r="BO294" s="35">
        <v>34.270000000000003</v>
      </c>
      <c r="BP294" s="33" t="s">
        <v>30</v>
      </c>
      <c r="BQ294" s="35">
        <v>14</v>
      </c>
      <c r="BR294" s="33" t="s">
        <v>30</v>
      </c>
      <c r="BS294" s="9">
        <f>VLOOKUP(A294,HR!A:P,16,0)</f>
        <v>20</v>
      </c>
      <c r="BT294" s="9" t="str">
        <f>VLOOKUP(A294,HR!A:S,19,0)</f>
        <v>08:45</v>
      </c>
      <c r="BU294" s="9" t="str">
        <f>VLOOKUP(VALUE(AC294),Varios!A:J,9,0)</f>
        <v>-44414219--937685455--969835725</v>
      </c>
      <c r="BV294" s="9" t="str">
        <f>VLOOKUP(VALUE(AC294),Varios!A:J,10,0)</f>
        <v>PEMD05</v>
      </c>
      <c r="BW294" s="9" t="str">
        <f t="shared" si="54"/>
        <v>Cod:10060469 - Cli:Alayo De Noriega, Maria Evita - Tel.:-44414219--937685455--969835725 -Dir:Av. 06 De Enero 0165 - Dist.:LA ESPERANZA - ZV:PEMD05 -Llega:08:45</v>
      </c>
      <c r="BX294" t="str">
        <f t="shared" si="44"/>
        <v>3. Ent. PT</v>
      </c>
      <c r="BY294" t="str">
        <f t="shared" si="45"/>
        <v>4-Vta.</v>
      </c>
      <c r="BZ294" s="16" t="str">
        <f t="shared" si="46"/>
        <v>Contado</v>
      </c>
      <c r="CA294" s="16">
        <f t="shared" si="47"/>
        <v>41.57</v>
      </c>
      <c r="CB294" s="16" t="str">
        <f t="shared" si="48"/>
        <v xml:space="preserve"> </v>
      </c>
      <c r="CC294" s="16">
        <f t="shared" si="49"/>
        <v>3</v>
      </c>
      <c r="CD294" s="16" t="str">
        <f t="shared" si="50"/>
        <v xml:space="preserve"> </v>
      </c>
      <c r="CE294" s="16" t="str">
        <f t="shared" si="51"/>
        <v>Transporte: 3401642342 - Miranda Aguilar, Julio Cesar</v>
      </c>
      <c r="CF294" s="16">
        <f t="shared" si="52"/>
        <v>0</v>
      </c>
      <c r="CG294" s="16" t="str">
        <f>IF(Tabla1[[#This Row],[Clientes]]=1,VLOOKUP(Tabla1[[#This Row],[BK49**]],HR!A:X,24,0),"")</f>
        <v/>
      </c>
    </row>
    <row r="295" spans="1:85" x14ac:dyDescent="0.25">
      <c r="A295" s="7" t="str">
        <f t="shared" si="53"/>
        <v>10060469</v>
      </c>
      <c r="B295" s="31" t="s">
        <v>24206</v>
      </c>
      <c r="C295" s="31" t="s">
        <v>0</v>
      </c>
      <c r="D295" s="31" t="s">
        <v>1</v>
      </c>
      <c r="E295" s="31" t="s">
        <v>22331</v>
      </c>
      <c r="F295" s="31" t="s">
        <v>3</v>
      </c>
      <c r="G295" s="31" t="s">
        <v>24207</v>
      </c>
      <c r="H295" s="31" t="s">
        <v>4</v>
      </c>
      <c r="I295" s="31" t="s">
        <v>92</v>
      </c>
      <c r="J295" s="31" t="s">
        <v>93</v>
      </c>
      <c r="K295" s="31" t="s">
        <v>22332</v>
      </c>
      <c r="L295" s="31" t="s">
        <v>22333</v>
      </c>
      <c r="M295" s="31" t="s">
        <v>22334</v>
      </c>
      <c r="N295" s="31" t="s">
        <v>22332</v>
      </c>
      <c r="O295" s="31" t="s">
        <v>22335</v>
      </c>
      <c r="P295" s="31" t="s">
        <v>11</v>
      </c>
      <c r="Q295" s="31" t="s">
        <v>24324</v>
      </c>
      <c r="R295" s="31" t="s">
        <v>12</v>
      </c>
      <c r="S295" s="31" t="s">
        <v>13</v>
      </c>
      <c r="T295" s="31" t="s">
        <v>14</v>
      </c>
      <c r="U295" s="31" t="s">
        <v>15</v>
      </c>
      <c r="V295" s="31" t="s">
        <v>16</v>
      </c>
      <c r="W295" s="31" t="s">
        <v>17</v>
      </c>
      <c r="X295" s="31" t="s">
        <v>24325</v>
      </c>
      <c r="Y295" s="31" t="s">
        <v>18</v>
      </c>
      <c r="Z295" s="31" t="s">
        <v>19</v>
      </c>
      <c r="AA295" s="31" t="s">
        <v>19</v>
      </c>
      <c r="AB295" s="31" t="s">
        <v>19</v>
      </c>
      <c r="AC295" s="31" t="s">
        <v>23442</v>
      </c>
      <c r="AD295" s="31" t="s">
        <v>8937</v>
      </c>
      <c r="AE295" s="31" t="s">
        <v>21</v>
      </c>
      <c r="AF295" s="31" t="s">
        <v>24326</v>
      </c>
      <c r="AG295" s="31" t="s">
        <v>19</v>
      </c>
      <c r="AH295" s="31" t="s">
        <v>22</v>
      </c>
      <c r="AI295" s="31" t="s">
        <v>23</v>
      </c>
      <c r="AJ295" s="31" t="s">
        <v>24</v>
      </c>
      <c r="AK295" s="31" t="s">
        <v>25</v>
      </c>
      <c r="AL295" s="31" t="s">
        <v>26</v>
      </c>
      <c r="AM295" s="31" t="s">
        <v>19</v>
      </c>
      <c r="AN295" s="31" t="s">
        <v>19</v>
      </c>
      <c r="AO295" s="31" t="s">
        <v>19</v>
      </c>
      <c r="AP295" s="31" t="s">
        <v>27</v>
      </c>
      <c r="AQ295" s="31" t="s">
        <v>24212</v>
      </c>
      <c r="AR295" s="31" t="s">
        <v>19</v>
      </c>
      <c r="AS295" s="59">
        <v>43932</v>
      </c>
      <c r="AT295" s="32">
        <v>15.4</v>
      </c>
      <c r="AU295" s="33" t="s">
        <v>28</v>
      </c>
      <c r="AV295" s="32">
        <v>1</v>
      </c>
      <c r="AW295" s="33" t="s">
        <v>29</v>
      </c>
      <c r="AX295" s="34">
        <v>4</v>
      </c>
      <c r="AY295" s="32">
        <v>1</v>
      </c>
      <c r="AZ295" s="33" t="s">
        <v>29</v>
      </c>
      <c r="BA295" s="35">
        <v>4.25</v>
      </c>
      <c r="BB295" s="33" t="s">
        <v>30</v>
      </c>
      <c r="BC295" s="35">
        <v>16.91</v>
      </c>
      <c r="BD295" s="33" t="s">
        <v>30</v>
      </c>
      <c r="BE295" s="35">
        <v>0</v>
      </c>
      <c r="BF295" s="33" t="s">
        <v>30</v>
      </c>
      <c r="BG295" s="35">
        <v>-0.99</v>
      </c>
      <c r="BH295" s="33" t="s">
        <v>30</v>
      </c>
      <c r="BI295" s="35">
        <v>0</v>
      </c>
      <c r="BJ295" s="33" t="s">
        <v>30</v>
      </c>
      <c r="BK295" s="35">
        <v>3.35</v>
      </c>
      <c r="BL295" s="33" t="s">
        <v>30</v>
      </c>
      <c r="BM295" s="35">
        <v>2.71</v>
      </c>
      <c r="BN295" s="33" t="s">
        <v>30</v>
      </c>
      <c r="BO295" s="35">
        <v>15.92</v>
      </c>
      <c r="BP295" s="33" t="s">
        <v>30</v>
      </c>
      <c r="BQ295" s="35">
        <v>6.5</v>
      </c>
      <c r="BR295" s="33" t="s">
        <v>30</v>
      </c>
      <c r="BS295" s="9">
        <f>VLOOKUP(A295,HR!A:P,16,0)</f>
        <v>20</v>
      </c>
      <c r="BT295" s="9" t="str">
        <f>VLOOKUP(A295,HR!A:S,19,0)</f>
        <v>08:45</v>
      </c>
      <c r="BU295" s="9" t="str">
        <f>VLOOKUP(VALUE(AC295),Varios!A:J,9,0)</f>
        <v>-44414219--937685455--969835725</v>
      </c>
      <c r="BV295" s="9" t="str">
        <f>VLOOKUP(VALUE(AC295),Varios!A:J,10,0)</f>
        <v>PEMD05</v>
      </c>
      <c r="BW295" s="9" t="str">
        <f t="shared" si="54"/>
        <v>Cod:10060469 - Cli:Alayo De Noriega, Maria Evita - Tel.:-44414219--937685455--969835725 -Dir:Av. 06 De Enero 0165 - Dist.:LA ESPERANZA - ZV:PEMD05 -Llega:08:45</v>
      </c>
      <c r="BX295" t="str">
        <f t="shared" si="44"/>
        <v>3. Ent. PT</v>
      </c>
      <c r="BY295" t="str">
        <f t="shared" si="45"/>
        <v>4-Vta.</v>
      </c>
      <c r="BZ295" s="16" t="str">
        <f t="shared" si="46"/>
        <v>Contado</v>
      </c>
      <c r="CA295" s="16">
        <f t="shared" si="47"/>
        <v>16.91</v>
      </c>
      <c r="CB295" s="16" t="str">
        <f t="shared" si="48"/>
        <v xml:space="preserve"> </v>
      </c>
      <c r="CC295" s="16">
        <f t="shared" si="49"/>
        <v>1</v>
      </c>
      <c r="CD295" s="16" t="str">
        <f t="shared" si="50"/>
        <v xml:space="preserve"> </v>
      </c>
      <c r="CE295" s="16" t="str">
        <f t="shared" si="51"/>
        <v>Transporte: 3401642342 - Miranda Aguilar, Julio Cesar</v>
      </c>
      <c r="CF295" s="16">
        <f t="shared" si="52"/>
        <v>0</v>
      </c>
      <c r="CG295" s="16" t="str">
        <f>IF(Tabla1[[#This Row],[Clientes]]=1,VLOOKUP(Tabla1[[#This Row],[BK49**]],HR!A:X,24,0),"")</f>
        <v/>
      </c>
    </row>
    <row r="296" spans="1:85" x14ac:dyDescent="0.25">
      <c r="A296" s="7" t="str">
        <f t="shared" si="53"/>
        <v>10055437</v>
      </c>
      <c r="B296" s="31" t="s">
        <v>24206</v>
      </c>
      <c r="C296" s="31" t="s">
        <v>0</v>
      </c>
      <c r="D296" s="31" t="s">
        <v>1</v>
      </c>
      <c r="E296" s="31" t="s">
        <v>22331</v>
      </c>
      <c r="F296" s="31" t="s">
        <v>3</v>
      </c>
      <c r="G296" s="31" t="s">
        <v>24207</v>
      </c>
      <c r="H296" s="31" t="s">
        <v>4</v>
      </c>
      <c r="I296" s="31" t="s">
        <v>92</v>
      </c>
      <c r="J296" s="31" t="s">
        <v>93</v>
      </c>
      <c r="K296" s="31" t="s">
        <v>22332</v>
      </c>
      <c r="L296" s="31" t="s">
        <v>22333</v>
      </c>
      <c r="M296" s="31" t="s">
        <v>22334</v>
      </c>
      <c r="N296" s="31" t="s">
        <v>22332</v>
      </c>
      <c r="O296" s="31" t="s">
        <v>22335</v>
      </c>
      <c r="P296" s="31" t="s">
        <v>11</v>
      </c>
      <c r="Q296" s="31" t="s">
        <v>24327</v>
      </c>
      <c r="R296" s="31" t="s">
        <v>12</v>
      </c>
      <c r="S296" s="31" t="s">
        <v>13</v>
      </c>
      <c r="T296" s="31" t="s">
        <v>14</v>
      </c>
      <c r="U296" s="31" t="s">
        <v>15</v>
      </c>
      <c r="V296" s="31" t="s">
        <v>16</v>
      </c>
      <c r="W296" s="31" t="s">
        <v>17</v>
      </c>
      <c r="X296" s="31" t="s">
        <v>24328</v>
      </c>
      <c r="Y296" s="31" t="s">
        <v>18</v>
      </c>
      <c r="Z296" s="31" t="s">
        <v>19</v>
      </c>
      <c r="AA296" s="31" t="s">
        <v>19</v>
      </c>
      <c r="AB296" s="31" t="s">
        <v>19</v>
      </c>
      <c r="AC296" s="31" t="s">
        <v>23457</v>
      </c>
      <c r="AD296" s="31" t="s">
        <v>8911</v>
      </c>
      <c r="AE296" s="31" t="s">
        <v>60</v>
      </c>
      <c r="AF296" s="31" t="s">
        <v>24329</v>
      </c>
      <c r="AG296" s="31" t="s">
        <v>19</v>
      </c>
      <c r="AH296" s="31" t="s">
        <v>22</v>
      </c>
      <c r="AI296" s="31" t="s">
        <v>23</v>
      </c>
      <c r="AJ296" s="31" t="s">
        <v>24</v>
      </c>
      <c r="AK296" s="31" t="s">
        <v>25</v>
      </c>
      <c r="AL296" s="31" t="s">
        <v>26</v>
      </c>
      <c r="AM296" s="31" t="s">
        <v>19</v>
      </c>
      <c r="AN296" s="31" t="s">
        <v>19</v>
      </c>
      <c r="AO296" s="31" t="s">
        <v>19</v>
      </c>
      <c r="AP296" s="31" t="s">
        <v>27</v>
      </c>
      <c r="AQ296" s="31" t="s">
        <v>24212</v>
      </c>
      <c r="AR296" s="31" t="s">
        <v>19</v>
      </c>
      <c r="AS296" s="59">
        <v>43932</v>
      </c>
      <c r="AT296" s="32">
        <v>15.4</v>
      </c>
      <c r="AU296" s="33" t="s">
        <v>28</v>
      </c>
      <c r="AV296" s="32">
        <v>1</v>
      </c>
      <c r="AW296" s="33" t="s">
        <v>29</v>
      </c>
      <c r="AX296" s="34">
        <v>4</v>
      </c>
      <c r="AY296" s="32">
        <v>1</v>
      </c>
      <c r="AZ296" s="33" t="s">
        <v>29</v>
      </c>
      <c r="BA296" s="35">
        <v>4.25</v>
      </c>
      <c r="BB296" s="33" t="s">
        <v>30</v>
      </c>
      <c r="BC296" s="35">
        <v>16.91</v>
      </c>
      <c r="BD296" s="33" t="s">
        <v>30</v>
      </c>
      <c r="BE296" s="35">
        <v>0</v>
      </c>
      <c r="BF296" s="33" t="s">
        <v>30</v>
      </c>
      <c r="BG296" s="35">
        <v>-0.99</v>
      </c>
      <c r="BH296" s="33" t="s">
        <v>30</v>
      </c>
      <c r="BI296" s="35">
        <v>0</v>
      </c>
      <c r="BJ296" s="33" t="s">
        <v>30</v>
      </c>
      <c r="BK296" s="35">
        <v>3.35</v>
      </c>
      <c r="BL296" s="33" t="s">
        <v>30</v>
      </c>
      <c r="BM296" s="35">
        <v>2.71</v>
      </c>
      <c r="BN296" s="33" t="s">
        <v>30</v>
      </c>
      <c r="BO296" s="35">
        <v>15.92</v>
      </c>
      <c r="BP296" s="33" t="s">
        <v>30</v>
      </c>
      <c r="BQ296" s="35">
        <v>6.5</v>
      </c>
      <c r="BR296" s="33" t="s">
        <v>30</v>
      </c>
      <c r="BS296" s="9">
        <f>VLOOKUP(A296,HR!A:P,16,0)</f>
        <v>25</v>
      </c>
      <c r="BT296" s="9" t="str">
        <f>VLOOKUP(A296,HR!A:S,19,0)</f>
        <v>09:04</v>
      </c>
      <c r="BU296" s="9" t="str">
        <f>VLOOKUP(VALUE(AC296),Varios!A:J,9,0)</f>
        <v>---990699916--</v>
      </c>
      <c r="BV296" s="9" t="str">
        <f>VLOOKUP(VALUE(AC296),Varios!A:J,10,0)</f>
        <v>PEM166</v>
      </c>
      <c r="BW296" s="9" t="str">
        <f t="shared" si="54"/>
        <v>Cod:10055437 - Cli:Reyes Vasquez, Silviana - Tel.:---990699916-- -Dir:Aa.hh. Alan Garcia Mz X Lt 001 - Dist.:LA ESPERANZA - ZV:PEM166 -Llega:09:04</v>
      </c>
      <c r="BX296" t="str">
        <f t="shared" si="44"/>
        <v>3. Ent. PT</v>
      </c>
      <c r="BY296" t="str">
        <f t="shared" si="45"/>
        <v>4-Vta.</v>
      </c>
      <c r="BZ296" s="16" t="str">
        <f t="shared" si="46"/>
        <v>Contado</v>
      </c>
      <c r="CA296" s="16">
        <f t="shared" si="47"/>
        <v>16.91</v>
      </c>
      <c r="CB296" s="16" t="str">
        <f t="shared" si="48"/>
        <v xml:space="preserve"> </v>
      </c>
      <c r="CC296" s="16">
        <f t="shared" si="49"/>
        <v>1</v>
      </c>
      <c r="CD296" s="16" t="str">
        <f t="shared" si="50"/>
        <v xml:space="preserve"> </v>
      </c>
      <c r="CE296" s="16" t="str">
        <f t="shared" si="51"/>
        <v>Transporte: 3401642342 - Miranda Aguilar, Julio Cesar</v>
      </c>
      <c r="CF296" s="16">
        <f t="shared" si="52"/>
        <v>1</v>
      </c>
      <c r="CG296" s="16">
        <f>IF(Tabla1[[#This Row],[Clientes]]=1,VLOOKUP(Tabla1[[#This Row],[BK49**]],HR!A:X,24,0),"")</f>
        <v>0.3</v>
      </c>
    </row>
    <row r="297" spans="1:85" x14ac:dyDescent="0.25">
      <c r="A297" s="7" t="str">
        <f t="shared" si="53"/>
        <v>10055437</v>
      </c>
      <c r="B297" s="31" t="s">
        <v>24206</v>
      </c>
      <c r="C297" s="31" t="s">
        <v>0</v>
      </c>
      <c r="D297" s="31" t="s">
        <v>1</v>
      </c>
      <c r="E297" s="31" t="s">
        <v>22331</v>
      </c>
      <c r="F297" s="31" t="s">
        <v>3</v>
      </c>
      <c r="G297" s="31" t="s">
        <v>24207</v>
      </c>
      <c r="H297" s="31" t="s">
        <v>4</v>
      </c>
      <c r="I297" s="31" t="s">
        <v>92</v>
      </c>
      <c r="J297" s="31" t="s">
        <v>93</v>
      </c>
      <c r="K297" s="31" t="s">
        <v>22332</v>
      </c>
      <c r="L297" s="31" t="s">
        <v>22333</v>
      </c>
      <c r="M297" s="31" t="s">
        <v>22334</v>
      </c>
      <c r="N297" s="31" t="s">
        <v>22332</v>
      </c>
      <c r="O297" s="31" t="s">
        <v>22335</v>
      </c>
      <c r="P297" s="31" t="s">
        <v>11</v>
      </c>
      <c r="Q297" s="31" t="s">
        <v>24327</v>
      </c>
      <c r="R297" s="31" t="s">
        <v>12</v>
      </c>
      <c r="S297" s="31" t="s">
        <v>57</v>
      </c>
      <c r="T297" s="31" t="s">
        <v>14</v>
      </c>
      <c r="U297" s="31" t="s">
        <v>58</v>
      </c>
      <c r="V297" s="31" t="s">
        <v>16</v>
      </c>
      <c r="W297" s="31" t="s">
        <v>17</v>
      </c>
      <c r="X297" s="31" t="s">
        <v>24328</v>
      </c>
      <c r="Y297" s="31" t="s">
        <v>18</v>
      </c>
      <c r="Z297" s="31" t="s">
        <v>19</v>
      </c>
      <c r="AA297" s="31" t="s">
        <v>19</v>
      </c>
      <c r="AB297" s="31" t="s">
        <v>19</v>
      </c>
      <c r="AC297" s="31" t="s">
        <v>23457</v>
      </c>
      <c r="AD297" s="31" t="s">
        <v>8911</v>
      </c>
      <c r="AE297" s="31" t="s">
        <v>60</v>
      </c>
      <c r="AF297" s="31" t="s">
        <v>24329</v>
      </c>
      <c r="AG297" s="31" t="s">
        <v>19</v>
      </c>
      <c r="AH297" s="31" t="s">
        <v>22</v>
      </c>
      <c r="AI297" s="31" t="s">
        <v>23</v>
      </c>
      <c r="AJ297" s="31" t="s">
        <v>24</v>
      </c>
      <c r="AK297" s="31" t="s">
        <v>35</v>
      </c>
      <c r="AL297" s="31" t="s">
        <v>26</v>
      </c>
      <c r="AM297" s="31" t="s">
        <v>19</v>
      </c>
      <c r="AN297" s="31" t="s">
        <v>19</v>
      </c>
      <c r="AO297" s="31" t="s">
        <v>19</v>
      </c>
      <c r="AP297" s="31" t="s">
        <v>27</v>
      </c>
      <c r="AQ297" s="31" t="s">
        <v>24212</v>
      </c>
      <c r="AR297" s="31" t="s">
        <v>19</v>
      </c>
      <c r="AS297" s="59">
        <v>43932</v>
      </c>
      <c r="AT297" s="32">
        <v>15.4</v>
      </c>
      <c r="AU297" s="33" t="s">
        <v>28</v>
      </c>
      <c r="AV297" s="32">
        <v>1</v>
      </c>
      <c r="AW297" s="33" t="s">
        <v>29</v>
      </c>
      <c r="AX297" s="34">
        <v>1</v>
      </c>
      <c r="AY297" s="32">
        <v>1</v>
      </c>
      <c r="AZ297" s="33" t="s">
        <v>29</v>
      </c>
      <c r="BA297" s="35">
        <v>2.88</v>
      </c>
      <c r="BB297" s="33" t="s">
        <v>30</v>
      </c>
      <c r="BC297" s="35">
        <v>6.44</v>
      </c>
      <c r="BD297" s="33" t="s">
        <v>30</v>
      </c>
      <c r="BE297" s="35">
        <v>0</v>
      </c>
      <c r="BF297" s="33" t="s">
        <v>30</v>
      </c>
      <c r="BG297" s="35">
        <v>0</v>
      </c>
      <c r="BH297" s="33" t="s">
        <v>30</v>
      </c>
      <c r="BI297" s="35">
        <v>0</v>
      </c>
      <c r="BJ297" s="33" t="s">
        <v>30</v>
      </c>
      <c r="BK297" s="35">
        <v>1.1599999999999999</v>
      </c>
      <c r="BL297" s="33" t="s">
        <v>30</v>
      </c>
      <c r="BM297" s="35">
        <v>0</v>
      </c>
      <c r="BN297" s="33" t="s">
        <v>30</v>
      </c>
      <c r="BO297" s="35">
        <v>6.44</v>
      </c>
      <c r="BP297" s="33" t="s">
        <v>30</v>
      </c>
      <c r="BQ297" s="35">
        <v>1.31</v>
      </c>
      <c r="BR297" s="33" t="s">
        <v>30</v>
      </c>
      <c r="BS297" s="9">
        <f>VLOOKUP(A297,HR!A:P,16,0)</f>
        <v>25</v>
      </c>
      <c r="BT297" s="9" t="str">
        <f>VLOOKUP(A297,HR!A:S,19,0)</f>
        <v>09:04</v>
      </c>
      <c r="BU297" s="9" t="str">
        <f>VLOOKUP(VALUE(AC297),Varios!A:J,9,0)</f>
        <v>---990699916--</v>
      </c>
      <c r="BV297" s="9" t="str">
        <f>VLOOKUP(VALUE(AC297),Varios!A:J,10,0)</f>
        <v>PEM166</v>
      </c>
      <c r="BW297" s="9" t="str">
        <f t="shared" si="54"/>
        <v>Cod:10055437 - Cli:Reyes Vasquez, Silviana - Tel.:---990699916-- -Dir:Aa.hh. Alan Garcia Mz X Lt 001 - Dist.:LA ESPERANZA - ZV:PEM166 -Llega:09:04</v>
      </c>
      <c r="BX297" t="str">
        <f t="shared" si="44"/>
        <v>3. Ent. PT</v>
      </c>
      <c r="BY297" t="str">
        <f t="shared" si="45"/>
        <v>4-Vta.</v>
      </c>
      <c r="BZ297" s="16" t="str">
        <f t="shared" si="46"/>
        <v>Contado</v>
      </c>
      <c r="CA297" s="16">
        <f t="shared" si="47"/>
        <v>6.44</v>
      </c>
      <c r="CB297" s="16" t="str">
        <f t="shared" si="48"/>
        <v xml:space="preserve"> </v>
      </c>
      <c r="CC297" s="16">
        <f t="shared" si="49"/>
        <v>1</v>
      </c>
      <c r="CD297" s="16" t="str">
        <f t="shared" si="50"/>
        <v xml:space="preserve"> </v>
      </c>
      <c r="CE297" s="16" t="str">
        <f t="shared" si="51"/>
        <v>Transporte: 3401642342 - Miranda Aguilar, Julio Cesar</v>
      </c>
      <c r="CF297" s="16">
        <f t="shared" si="52"/>
        <v>0</v>
      </c>
      <c r="CG297" s="16" t="str">
        <f>IF(Tabla1[[#This Row],[Clientes]]=1,VLOOKUP(Tabla1[[#This Row],[BK49**]],HR!A:X,24,0),"")</f>
        <v/>
      </c>
    </row>
    <row r="298" spans="1:85" x14ac:dyDescent="0.25">
      <c r="A298" s="7" t="str">
        <f t="shared" si="53"/>
        <v>10055437</v>
      </c>
      <c r="B298" s="31" t="s">
        <v>24206</v>
      </c>
      <c r="C298" s="31" t="s">
        <v>0</v>
      </c>
      <c r="D298" s="31" t="s">
        <v>1</v>
      </c>
      <c r="E298" s="31" t="s">
        <v>22331</v>
      </c>
      <c r="F298" s="31" t="s">
        <v>3</v>
      </c>
      <c r="G298" s="31" t="s">
        <v>24207</v>
      </c>
      <c r="H298" s="31" t="s">
        <v>4</v>
      </c>
      <c r="I298" s="31" t="s">
        <v>92</v>
      </c>
      <c r="J298" s="31" t="s">
        <v>93</v>
      </c>
      <c r="K298" s="31" t="s">
        <v>22332</v>
      </c>
      <c r="L298" s="31" t="s">
        <v>22333</v>
      </c>
      <c r="M298" s="31" t="s">
        <v>22334</v>
      </c>
      <c r="N298" s="31" t="s">
        <v>22332</v>
      </c>
      <c r="O298" s="31" t="s">
        <v>22335</v>
      </c>
      <c r="P298" s="31" t="s">
        <v>11</v>
      </c>
      <c r="Q298" s="31" t="s">
        <v>24327</v>
      </c>
      <c r="R298" s="31" t="s">
        <v>12</v>
      </c>
      <c r="S298" s="31" t="s">
        <v>49</v>
      </c>
      <c r="T298" s="31" t="s">
        <v>14</v>
      </c>
      <c r="U298" s="31" t="s">
        <v>50</v>
      </c>
      <c r="V298" s="31" t="s">
        <v>16</v>
      </c>
      <c r="W298" s="31" t="s">
        <v>17</v>
      </c>
      <c r="X298" s="31" t="s">
        <v>24328</v>
      </c>
      <c r="Y298" s="31" t="s">
        <v>18</v>
      </c>
      <c r="Z298" s="31" t="s">
        <v>19</v>
      </c>
      <c r="AA298" s="31" t="s">
        <v>19</v>
      </c>
      <c r="AB298" s="31" t="s">
        <v>19</v>
      </c>
      <c r="AC298" s="31" t="s">
        <v>23457</v>
      </c>
      <c r="AD298" s="31" t="s">
        <v>8911</v>
      </c>
      <c r="AE298" s="31" t="s">
        <v>60</v>
      </c>
      <c r="AF298" s="31" t="s">
        <v>24329</v>
      </c>
      <c r="AG298" s="31" t="s">
        <v>19</v>
      </c>
      <c r="AH298" s="31" t="s">
        <v>22</v>
      </c>
      <c r="AI298" s="31" t="s">
        <v>23</v>
      </c>
      <c r="AJ298" s="31" t="s">
        <v>24</v>
      </c>
      <c r="AK298" s="31" t="s">
        <v>25</v>
      </c>
      <c r="AL298" s="31" t="s">
        <v>26</v>
      </c>
      <c r="AM298" s="31" t="s">
        <v>19</v>
      </c>
      <c r="AN298" s="31" t="s">
        <v>19</v>
      </c>
      <c r="AO298" s="31" t="s">
        <v>19</v>
      </c>
      <c r="AP298" s="31" t="s">
        <v>27</v>
      </c>
      <c r="AQ298" s="31" t="s">
        <v>24212</v>
      </c>
      <c r="AR298" s="31" t="s">
        <v>19</v>
      </c>
      <c r="AS298" s="59">
        <v>43932</v>
      </c>
      <c r="AT298" s="32">
        <v>15.4</v>
      </c>
      <c r="AU298" s="33" t="s">
        <v>28</v>
      </c>
      <c r="AV298" s="32">
        <v>1</v>
      </c>
      <c r="AW298" s="33" t="s">
        <v>29</v>
      </c>
      <c r="AX298" s="34">
        <v>15</v>
      </c>
      <c r="AY298" s="32">
        <v>1</v>
      </c>
      <c r="AZ298" s="33" t="s">
        <v>29</v>
      </c>
      <c r="BA298" s="35">
        <v>3.24</v>
      </c>
      <c r="BB298" s="33" t="s">
        <v>30</v>
      </c>
      <c r="BC298" s="35">
        <v>9.24</v>
      </c>
      <c r="BD298" s="33" t="s">
        <v>30</v>
      </c>
      <c r="BE298" s="35">
        <v>0</v>
      </c>
      <c r="BF298" s="33" t="s">
        <v>30</v>
      </c>
      <c r="BG298" s="35">
        <v>-0.54</v>
      </c>
      <c r="BH298" s="33" t="s">
        <v>30</v>
      </c>
      <c r="BI298" s="35">
        <v>0</v>
      </c>
      <c r="BJ298" s="33" t="s">
        <v>30</v>
      </c>
      <c r="BK298" s="35">
        <v>1.83</v>
      </c>
      <c r="BL298" s="33" t="s">
        <v>30</v>
      </c>
      <c r="BM298" s="35">
        <v>1.48</v>
      </c>
      <c r="BN298" s="33" t="s">
        <v>30</v>
      </c>
      <c r="BO298" s="35">
        <v>8.6999999999999993</v>
      </c>
      <c r="BP298" s="33" t="s">
        <v>30</v>
      </c>
      <c r="BQ298" s="35">
        <v>3.55</v>
      </c>
      <c r="BR298" s="33" t="s">
        <v>30</v>
      </c>
      <c r="BS298" s="9">
        <f>VLOOKUP(A298,HR!A:P,16,0)</f>
        <v>25</v>
      </c>
      <c r="BT298" s="9" t="str">
        <f>VLOOKUP(A298,HR!A:S,19,0)</f>
        <v>09:04</v>
      </c>
      <c r="BU298" s="9" t="str">
        <f>VLOOKUP(VALUE(AC298),Varios!A:J,9,0)</f>
        <v>---990699916--</v>
      </c>
      <c r="BV298" s="9" t="str">
        <f>VLOOKUP(VALUE(AC298),Varios!A:J,10,0)</f>
        <v>PEM166</v>
      </c>
      <c r="BW298" s="9" t="str">
        <f t="shared" si="54"/>
        <v>Cod:10055437 - Cli:Reyes Vasquez, Silviana - Tel.:---990699916-- -Dir:Aa.hh. Alan Garcia Mz X Lt 001 - Dist.:LA ESPERANZA - ZV:PEM166 -Llega:09:04</v>
      </c>
      <c r="BX298" t="str">
        <f t="shared" si="44"/>
        <v>3. Ent. PT</v>
      </c>
      <c r="BY298" t="str">
        <f t="shared" si="45"/>
        <v>4-Vta.</v>
      </c>
      <c r="BZ298" s="16" t="str">
        <f t="shared" si="46"/>
        <v>Contado</v>
      </c>
      <c r="CA298" s="16">
        <f t="shared" si="47"/>
        <v>9.24</v>
      </c>
      <c r="CB298" s="16" t="str">
        <f t="shared" si="48"/>
        <v xml:space="preserve"> </v>
      </c>
      <c r="CC298" s="16">
        <f t="shared" si="49"/>
        <v>1</v>
      </c>
      <c r="CD298" s="16" t="str">
        <f t="shared" si="50"/>
        <v xml:space="preserve"> </v>
      </c>
      <c r="CE298" s="16" t="str">
        <f t="shared" si="51"/>
        <v>Transporte: 3401642342 - Miranda Aguilar, Julio Cesar</v>
      </c>
      <c r="CF298" s="16">
        <f t="shared" si="52"/>
        <v>0</v>
      </c>
      <c r="CG298" s="16" t="str">
        <f>IF(Tabla1[[#This Row],[Clientes]]=1,VLOOKUP(Tabla1[[#This Row],[BK49**]],HR!A:X,24,0),"")</f>
        <v/>
      </c>
    </row>
    <row r="299" spans="1:85" x14ac:dyDescent="0.25">
      <c r="A299" s="7" t="str">
        <f t="shared" si="53"/>
        <v>12498018</v>
      </c>
      <c r="B299" s="31" t="s">
        <v>24206</v>
      </c>
      <c r="C299" s="31" t="s">
        <v>0</v>
      </c>
      <c r="D299" s="31" t="s">
        <v>1</v>
      </c>
      <c r="E299" s="31" t="s">
        <v>22331</v>
      </c>
      <c r="F299" s="31" t="s">
        <v>3</v>
      </c>
      <c r="G299" s="31" t="s">
        <v>24207</v>
      </c>
      <c r="H299" s="31" t="s">
        <v>4</v>
      </c>
      <c r="I299" s="31" t="s">
        <v>92</v>
      </c>
      <c r="J299" s="31" t="s">
        <v>93</v>
      </c>
      <c r="K299" s="31" t="s">
        <v>22332</v>
      </c>
      <c r="L299" s="31" t="s">
        <v>22333</v>
      </c>
      <c r="M299" s="31" t="s">
        <v>22334</v>
      </c>
      <c r="N299" s="31" t="s">
        <v>22332</v>
      </c>
      <c r="O299" s="31" t="s">
        <v>22335</v>
      </c>
      <c r="P299" s="31" t="s">
        <v>11</v>
      </c>
      <c r="Q299" s="31" t="s">
        <v>24330</v>
      </c>
      <c r="R299" s="31" t="s">
        <v>12</v>
      </c>
      <c r="S299" s="31" t="s">
        <v>13</v>
      </c>
      <c r="T299" s="31" t="s">
        <v>14</v>
      </c>
      <c r="U299" s="31" t="s">
        <v>15</v>
      </c>
      <c r="V299" s="31" t="s">
        <v>16</v>
      </c>
      <c r="W299" s="31" t="s">
        <v>17</v>
      </c>
      <c r="X299" s="31" t="s">
        <v>24331</v>
      </c>
      <c r="Y299" s="31" t="s">
        <v>18</v>
      </c>
      <c r="Z299" s="31" t="s">
        <v>19</v>
      </c>
      <c r="AA299" s="31" t="s">
        <v>19</v>
      </c>
      <c r="AB299" s="31" t="s">
        <v>19</v>
      </c>
      <c r="AC299" s="31" t="s">
        <v>23439</v>
      </c>
      <c r="AD299" s="31" t="s">
        <v>8260</v>
      </c>
      <c r="AE299" s="31" t="s">
        <v>21</v>
      </c>
      <c r="AF299" s="31" t="s">
        <v>24332</v>
      </c>
      <c r="AG299" s="31" t="s">
        <v>19</v>
      </c>
      <c r="AH299" s="31" t="s">
        <v>22</v>
      </c>
      <c r="AI299" s="31" t="s">
        <v>23</v>
      </c>
      <c r="AJ299" s="31" t="s">
        <v>24</v>
      </c>
      <c r="AK299" s="31" t="s">
        <v>25</v>
      </c>
      <c r="AL299" s="31" t="s">
        <v>26</v>
      </c>
      <c r="AM299" s="31" t="s">
        <v>19</v>
      </c>
      <c r="AN299" s="31" t="s">
        <v>19</v>
      </c>
      <c r="AO299" s="31" t="s">
        <v>19</v>
      </c>
      <c r="AP299" s="31" t="s">
        <v>27</v>
      </c>
      <c r="AQ299" s="31" t="s">
        <v>24212</v>
      </c>
      <c r="AR299" s="31" t="s">
        <v>19</v>
      </c>
      <c r="AS299" s="59">
        <v>43932</v>
      </c>
      <c r="AT299" s="32">
        <v>15.4</v>
      </c>
      <c r="AU299" s="33" t="s">
        <v>28</v>
      </c>
      <c r="AV299" s="32">
        <v>3</v>
      </c>
      <c r="AW299" s="33" t="s">
        <v>29</v>
      </c>
      <c r="AX299" s="34">
        <v>4</v>
      </c>
      <c r="AY299" s="32">
        <v>3</v>
      </c>
      <c r="AZ299" s="33" t="s">
        <v>29</v>
      </c>
      <c r="BA299" s="35">
        <v>12.74</v>
      </c>
      <c r="BB299" s="33" t="s">
        <v>30</v>
      </c>
      <c r="BC299" s="35">
        <v>50.72</v>
      </c>
      <c r="BD299" s="33" t="s">
        <v>30</v>
      </c>
      <c r="BE299" s="35">
        <v>0</v>
      </c>
      <c r="BF299" s="33" t="s">
        <v>30</v>
      </c>
      <c r="BG299" s="35">
        <v>-8.9</v>
      </c>
      <c r="BH299" s="33" t="s">
        <v>30</v>
      </c>
      <c r="BI299" s="35">
        <v>0</v>
      </c>
      <c r="BJ299" s="33" t="s">
        <v>30</v>
      </c>
      <c r="BK299" s="35">
        <v>8.81</v>
      </c>
      <c r="BL299" s="33" t="s">
        <v>30</v>
      </c>
      <c r="BM299" s="35">
        <v>7.11</v>
      </c>
      <c r="BN299" s="33" t="s">
        <v>30</v>
      </c>
      <c r="BO299" s="35">
        <v>41.82</v>
      </c>
      <c r="BP299" s="33" t="s">
        <v>30</v>
      </c>
      <c r="BQ299" s="35">
        <v>17.07</v>
      </c>
      <c r="BR299" s="33" t="s">
        <v>30</v>
      </c>
      <c r="BS299" s="9">
        <f>VLOOKUP(A299,HR!A:P,16,0)</f>
        <v>19</v>
      </c>
      <c r="BT299" s="9" t="str">
        <f>VLOOKUP(A299,HR!A:S,19,0)</f>
        <v>08:41</v>
      </c>
      <c r="BU299" s="9" t="str">
        <f>VLOOKUP(VALUE(AC299),Varios!A:J,9,0)</f>
        <v>---990785154--</v>
      </c>
      <c r="BV299" s="9" t="str">
        <f>VLOOKUP(VALUE(AC299),Varios!A:J,10,0)</f>
        <v>PEM166</v>
      </c>
      <c r="BW299" s="9" t="str">
        <f t="shared" si="54"/>
        <v>Cod:12498018 - Cli:Lizarraga Machuca, Handerson Brayan - Tel.:---990785154-- -Dir:Ca. San Pablo 119 - Dist.:LA ESPERANZA - ZV:PEM166 -Llega:08:41</v>
      </c>
      <c r="BX299" t="str">
        <f t="shared" si="44"/>
        <v>3. Ent. PT</v>
      </c>
      <c r="BY299" t="str">
        <f t="shared" si="45"/>
        <v>4-Vta.</v>
      </c>
      <c r="BZ299" s="16" t="str">
        <f t="shared" si="46"/>
        <v>Contado</v>
      </c>
      <c r="CA299" s="16">
        <f t="shared" si="47"/>
        <v>50.72</v>
      </c>
      <c r="CB299" s="16" t="str">
        <f t="shared" si="48"/>
        <v xml:space="preserve"> </v>
      </c>
      <c r="CC299" s="16">
        <f t="shared" si="49"/>
        <v>3</v>
      </c>
      <c r="CD299" s="16" t="str">
        <f t="shared" si="50"/>
        <v xml:space="preserve"> </v>
      </c>
      <c r="CE299" s="16" t="str">
        <f t="shared" si="51"/>
        <v>Transporte: 3401642342 - Miranda Aguilar, Julio Cesar</v>
      </c>
      <c r="CF299" s="16">
        <f t="shared" si="52"/>
        <v>1</v>
      </c>
      <c r="CG299" s="16">
        <f>IF(Tabla1[[#This Row],[Clientes]]=1,VLOOKUP(Tabla1[[#This Row],[BK49**]],HR!A:X,24,0),"")</f>
        <v>0.2</v>
      </c>
    </row>
    <row r="300" spans="1:85" x14ac:dyDescent="0.25">
      <c r="A300" s="7" t="str">
        <f t="shared" si="53"/>
        <v>11768391</v>
      </c>
      <c r="B300" s="31" t="s">
        <v>24206</v>
      </c>
      <c r="C300" s="31" t="s">
        <v>0</v>
      </c>
      <c r="D300" s="31" t="s">
        <v>1</v>
      </c>
      <c r="E300" s="31" t="s">
        <v>22331</v>
      </c>
      <c r="F300" s="31" t="s">
        <v>3</v>
      </c>
      <c r="G300" s="31" t="s">
        <v>24207</v>
      </c>
      <c r="H300" s="31" t="s">
        <v>4</v>
      </c>
      <c r="I300" s="31" t="s">
        <v>92</v>
      </c>
      <c r="J300" s="31" t="s">
        <v>93</v>
      </c>
      <c r="K300" s="31" t="s">
        <v>22332</v>
      </c>
      <c r="L300" s="31" t="s">
        <v>22333</v>
      </c>
      <c r="M300" s="31" t="s">
        <v>22334</v>
      </c>
      <c r="N300" s="31" t="s">
        <v>22332</v>
      </c>
      <c r="O300" s="31" t="s">
        <v>22335</v>
      </c>
      <c r="P300" s="31" t="s">
        <v>11</v>
      </c>
      <c r="Q300" s="31" t="s">
        <v>24333</v>
      </c>
      <c r="R300" s="31" t="s">
        <v>12</v>
      </c>
      <c r="S300" s="31" t="s">
        <v>130</v>
      </c>
      <c r="T300" s="31" t="s">
        <v>14</v>
      </c>
      <c r="U300" s="31" t="s">
        <v>131</v>
      </c>
      <c r="V300" s="31" t="s">
        <v>16</v>
      </c>
      <c r="W300" s="31" t="s">
        <v>17</v>
      </c>
      <c r="X300" s="31" t="s">
        <v>24334</v>
      </c>
      <c r="Y300" s="31" t="s">
        <v>18</v>
      </c>
      <c r="Z300" s="31" t="s">
        <v>19</v>
      </c>
      <c r="AA300" s="31" t="s">
        <v>19</v>
      </c>
      <c r="AB300" s="31" t="s">
        <v>19</v>
      </c>
      <c r="AC300" s="31" t="s">
        <v>23404</v>
      </c>
      <c r="AD300" s="31" t="s">
        <v>5581</v>
      </c>
      <c r="AE300" s="31" t="s">
        <v>60</v>
      </c>
      <c r="AF300" s="31" t="s">
        <v>22271</v>
      </c>
      <c r="AG300" s="31" t="s">
        <v>24335</v>
      </c>
      <c r="AH300" s="31" t="s">
        <v>24124</v>
      </c>
      <c r="AI300" s="31" t="s">
        <v>23</v>
      </c>
      <c r="AJ300" s="31" t="s">
        <v>24</v>
      </c>
      <c r="AK300" s="31" t="s">
        <v>41</v>
      </c>
      <c r="AL300" s="31" t="s">
        <v>26</v>
      </c>
      <c r="AM300" s="31" t="s">
        <v>19</v>
      </c>
      <c r="AN300" s="31" t="s">
        <v>19</v>
      </c>
      <c r="AO300" s="31" t="s">
        <v>19</v>
      </c>
      <c r="AP300" s="31" t="s">
        <v>27</v>
      </c>
      <c r="AQ300" s="31" t="s">
        <v>24212</v>
      </c>
      <c r="AR300" s="31" t="s">
        <v>19</v>
      </c>
      <c r="AS300" s="59">
        <v>43932</v>
      </c>
      <c r="AT300" s="32">
        <v>15.4</v>
      </c>
      <c r="AU300" s="33" t="s">
        <v>28</v>
      </c>
      <c r="AV300" s="32">
        <v>1</v>
      </c>
      <c r="AW300" s="33" t="s">
        <v>29</v>
      </c>
      <c r="AX300" s="34">
        <v>12</v>
      </c>
      <c r="AY300" s="32">
        <v>1</v>
      </c>
      <c r="AZ300" s="33" t="s">
        <v>29</v>
      </c>
      <c r="BA300" s="35">
        <v>6.45</v>
      </c>
      <c r="BB300" s="33" t="s">
        <v>30</v>
      </c>
      <c r="BC300" s="35">
        <v>10.87</v>
      </c>
      <c r="BD300" s="33" t="s">
        <v>30</v>
      </c>
      <c r="BE300" s="35">
        <v>0</v>
      </c>
      <c r="BF300" s="33" t="s">
        <v>30</v>
      </c>
      <c r="BG300" s="35">
        <v>0</v>
      </c>
      <c r="BH300" s="33" t="s">
        <v>30</v>
      </c>
      <c r="BI300" s="35">
        <v>0</v>
      </c>
      <c r="BJ300" s="33" t="s">
        <v>30</v>
      </c>
      <c r="BK300" s="35">
        <v>2.29</v>
      </c>
      <c r="BL300" s="33" t="s">
        <v>30</v>
      </c>
      <c r="BM300" s="35">
        <v>1.85</v>
      </c>
      <c r="BN300" s="33" t="s">
        <v>30</v>
      </c>
      <c r="BO300" s="35">
        <v>10.87</v>
      </c>
      <c r="BP300" s="33" t="s">
        <v>30</v>
      </c>
      <c r="BQ300" s="35">
        <v>4.1399999999999997</v>
      </c>
      <c r="BR300" s="33" t="s">
        <v>30</v>
      </c>
      <c r="BS300" s="9">
        <f>VLOOKUP(A300,HR!A:P,16,0)</f>
        <v>7</v>
      </c>
      <c r="BT300" s="9" t="str">
        <f>VLOOKUP(A300,HR!A:S,19,0)</f>
        <v>07:29</v>
      </c>
      <c r="BU300" s="9" t="str">
        <f>VLOOKUP(VALUE(AC300),Varios!A:J,9,0)</f>
        <v>---949504404-983934595-985568447</v>
      </c>
      <c r="BV300" s="9" t="str">
        <f>VLOOKUP(VALUE(AC300),Varios!A:J,10,0)</f>
        <v>PEMD00</v>
      </c>
      <c r="BW300" s="9" t="str">
        <f t="shared" si="54"/>
        <v>Cod:11768391 - Cli:Chinchay Peña, Lorenzo - Tel.:---949504404-983934595-985568447 -Dir:Aa.Hh. Victor Raul Haya De La Torre - Dist.:LA ESPERANZA - ZV:PEMD00 -Llega:07:29</v>
      </c>
      <c r="BX300" t="str">
        <f t="shared" si="44"/>
        <v>3. Ent. PT</v>
      </c>
      <c r="BY300" t="str">
        <f t="shared" si="45"/>
        <v>4-Vta.</v>
      </c>
      <c r="BZ300" s="16" t="str">
        <f t="shared" si="46"/>
        <v>Contado</v>
      </c>
      <c r="CA300" s="16">
        <f t="shared" si="47"/>
        <v>10.87</v>
      </c>
      <c r="CB300" s="16" t="str">
        <f t="shared" si="48"/>
        <v xml:space="preserve"> </v>
      </c>
      <c r="CC300" s="16">
        <f t="shared" si="49"/>
        <v>1</v>
      </c>
      <c r="CD300" s="16" t="str">
        <f t="shared" si="50"/>
        <v xml:space="preserve"> </v>
      </c>
      <c r="CE300" s="16" t="str">
        <f t="shared" si="51"/>
        <v>Transporte: 3401642342 - Miranda Aguilar, Julio Cesar</v>
      </c>
      <c r="CF300" s="16">
        <f t="shared" si="52"/>
        <v>1</v>
      </c>
      <c r="CG300" s="16">
        <f>IF(Tabla1[[#This Row],[Clientes]]=1,VLOOKUP(Tabla1[[#This Row],[BK49**]],HR!A:X,24,0),"")</f>
        <v>0.4</v>
      </c>
    </row>
    <row r="301" spans="1:85" x14ac:dyDescent="0.25">
      <c r="A301" s="7" t="str">
        <f t="shared" si="53"/>
        <v>11768391</v>
      </c>
      <c r="B301" s="31" t="s">
        <v>24206</v>
      </c>
      <c r="C301" s="31" t="s">
        <v>0</v>
      </c>
      <c r="D301" s="31" t="s">
        <v>1</v>
      </c>
      <c r="E301" s="31" t="s">
        <v>22331</v>
      </c>
      <c r="F301" s="31" t="s">
        <v>3</v>
      </c>
      <c r="G301" s="31" t="s">
        <v>24207</v>
      </c>
      <c r="H301" s="31" t="s">
        <v>4</v>
      </c>
      <c r="I301" s="31" t="s">
        <v>92</v>
      </c>
      <c r="J301" s="31" t="s">
        <v>93</v>
      </c>
      <c r="K301" s="31" t="s">
        <v>22332</v>
      </c>
      <c r="L301" s="31" t="s">
        <v>22333</v>
      </c>
      <c r="M301" s="31" t="s">
        <v>22334</v>
      </c>
      <c r="N301" s="31" t="s">
        <v>22332</v>
      </c>
      <c r="O301" s="31" t="s">
        <v>22335</v>
      </c>
      <c r="P301" s="31" t="s">
        <v>11</v>
      </c>
      <c r="Q301" s="31" t="s">
        <v>24333</v>
      </c>
      <c r="R301" s="31" t="s">
        <v>12</v>
      </c>
      <c r="S301" s="31" t="s">
        <v>57</v>
      </c>
      <c r="T301" s="31" t="s">
        <v>14</v>
      </c>
      <c r="U301" s="31" t="s">
        <v>58</v>
      </c>
      <c r="V301" s="31" t="s">
        <v>16</v>
      </c>
      <c r="W301" s="31" t="s">
        <v>17</v>
      </c>
      <c r="X301" s="31" t="s">
        <v>24334</v>
      </c>
      <c r="Y301" s="31" t="s">
        <v>18</v>
      </c>
      <c r="Z301" s="31" t="s">
        <v>19</v>
      </c>
      <c r="AA301" s="31" t="s">
        <v>19</v>
      </c>
      <c r="AB301" s="31" t="s">
        <v>19</v>
      </c>
      <c r="AC301" s="31" t="s">
        <v>23404</v>
      </c>
      <c r="AD301" s="31" t="s">
        <v>5581</v>
      </c>
      <c r="AE301" s="31" t="s">
        <v>60</v>
      </c>
      <c r="AF301" s="31" t="s">
        <v>22271</v>
      </c>
      <c r="AG301" s="31" t="s">
        <v>24335</v>
      </c>
      <c r="AH301" s="31" t="s">
        <v>24124</v>
      </c>
      <c r="AI301" s="31" t="s">
        <v>23</v>
      </c>
      <c r="AJ301" s="31" t="s">
        <v>24</v>
      </c>
      <c r="AK301" s="31" t="s">
        <v>35</v>
      </c>
      <c r="AL301" s="31" t="s">
        <v>26</v>
      </c>
      <c r="AM301" s="31" t="s">
        <v>19</v>
      </c>
      <c r="AN301" s="31" t="s">
        <v>19</v>
      </c>
      <c r="AO301" s="31" t="s">
        <v>19</v>
      </c>
      <c r="AP301" s="31" t="s">
        <v>27</v>
      </c>
      <c r="AQ301" s="31" t="s">
        <v>24212</v>
      </c>
      <c r="AR301" s="31" t="s">
        <v>19</v>
      </c>
      <c r="AS301" s="59">
        <v>43932</v>
      </c>
      <c r="AT301" s="32">
        <v>15.4</v>
      </c>
      <c r="AU301" s="33" t="s">
        <v>28</v>
      </c>
      <c r="AV301" s="32">
        <v>2</v>
      </c>
      <c r="AW301" s="33" t="s">
        <v>29</v>
      </c>
      <c r="AX301" s="34">
        <v>1</v>
      </c>
      <c r="AY301" s="32">
        <v>2</v>
      </c>
      <c r="AZ301" s="33" t="s">
        <v>29</v>
      </c>
      <c r="BA301" s="35">
        <v>5.77</v>
      </c>
      <c r="BB301" s="33" t="s">
        <v>30</v>
      </c>
      <c r="BC301" s="35">
        <v>12.88</v>
      </c>
      <c r="BD301" s="33" t="s">
        <v>30</v>
      </c>
      <c r="BE301" s="35">
        <v>0</v>
      </c>
      <c r="BF301" s="33" t="s">
        <v>30</v>
      </c>
      <c r="BG301" s="35">
        <v>0</v>
      </c>
      <c r="BH301" s="33" t="s">
        <v>30</v>
      </c>
      <c r="BI301" s="35">
        <v>0</v>
      </c>
      <c r="BJ301" s="33" t="s">
        <v>30</v>
      </c>
      <c r="BK301" s="35">
        <v>2.3199999999999998</v>
      </c>
      <c r="BL301" s="33" t="s">
        <v>30</v>
      </c>
      <c r="BM301" s="35">
        <v>0</v>
      </c>
      <c r="BN301" s="33" t="s">
        <v>30</v>
      </c>
      <c r="BO301" s="35">
        <v>12.88</v>
      </c>
      <c r="BP301" s="33" t="s">
        <v>30</v>
      </c>
      <c r="BQ301" s="35">
        <v>2.62</v>
      </c>
      <c r="BR301" s="33" t="s">
        <v>30</v>
      </c>
      <c r="BS301" s="9">
        <f>VLOOKUP(A301,HR!A:P,16,0)</f>
        <v>7</v>
      </c>
      <c r="BT301" s="9" t="str">
        <f>VLOOKUP(A301,HR!A:S,19,0)</f>
        <v>07:29</v>
      </c>
      <c r="BU301" s="9" t="str">
        <f>VLOOKUP(VALUE(AC301),Varios!A:J,9,0)</f>
        <v>---949504404-983934595-985568447</v>
      </c>
      <c r="BV301" s="9" t="str">
        <f>VLOOKUP(VALUE(AC301),Varios!A:J,10,0)</f>
        <v>PEMD00</v>
      </c>
      <c r="BW301" s="9" t="str">
        <f t="shared" si="54"/>
        <v>Cod:11768391 - Cli:Chinchay Peña, Lorenzo - Tel.:---949504404-983934595-985568447 -Dir:Aa.Hh. Victor Raul Haya De La Torre - Dist.:LA ESPERANZA - ZV:PEMD00 -Llega:07:29</v>
      </c>
      <c r="BX301" t="str">
        <f t="shared" si="44"/>
        <v>3. Ent. PT</v>
      </c>
      <c r="BY301" t="str">
        <f t="shared" si="45"/>
        <v>4-Vta.</v>
      </c>
      <c r="BZ301" s="16" t="str">
        <f t="shared" si="46"/>
        <v>Contado</v>
      </c>
      <c r="CA301" s="16">
        <f t="shared" si="47"/>
        <v>12.88</v>
      </c>
      <c r="CB301" s="16" t="str">
        <f t="shared" si="48"/>
        <v xml:space="preserve"> </v>
      </c>
      <c r="CC301" s="16">
        <f t="shared" si="49"/>
        <v>2</v>
      </c>
      <c r="CD301" s="16" t="str">
        <f t="shared" si="50"/>
        <v xml:space="preserve"> </v>
      </c>
      <c r="CE301" s="16" t="str">
        <f t="shared" si="51"/>
        <v>Transporte: 3401642342 - Miranda Aguilar, Julio Cesar</v>
      </c>
      <c r="CF301" s="16">
        <f t="shared" si="52"/>
        <v>0</v>
      </c>
      <c r="CG301" s="16" t="str">
        <f>IF(Tabla1[[#This Row],[Clientes]]=1,VLOOKUP(Tabla1[[#This Row],[BK49**]],HR!A:X,24,0),"")</f>
        <v/>
      </c>
    </row>
    <row r="302" spans="1:85" x14ac:dyDescent="0.25">
      <c r="A302" s="7" t="str">
        <f t="shared" si="53"/>
        <v>11737079</v>
      </c>
      <c r="B302" s="31" t="s">
        <v>24206</v>
      </c>
      <c r="C302" s="31" t="s">
        <v>0</v>
      </c>
      <c r="D302" s="31" t="s">
        <v>1</v>
      </c>
      <c r="E302" s="31" t="s">
        <v>22331</v>
      </c>
      <c r="F302" s="31" t="s">
        <v>3</v>
      </c>
      <c r="G302" s="31" t="s">
        <v>24207</v>
      </c>
      <c r="H302" s="31" t="s">
        <v>4</v>
      </c>
      <c r="I302" s="31" t="s">
        <v>92</v>
      </c>
      <c r="J302" s="31" t="s">
        <v>93</v>
      </c>
      <c r="K302" s="31" t="s">
        <v>22332</v>
      </c>
      <c r="L302" s="31" t="s">
        <v>22333</v>
      </c>
      <c r="M302" s="31" t="s">
        <v>22334</v>
      </c>
      <c r="N302" s="31" t="s">
        <v>22332</v>
      </c>
      <c r="O302" s="31" t="s">
        <v>22335</v>
      </c>
      <c r="P302" s="31" t="s">
        <v>11</v>
      </c>
      <c r="Q302" s="31" t="s">
        <v>24336</v>
      </c>
      <c r="R302" s="31" t="s">
        <v>12</v>
      </c>
      <c r="S302" s="31" t="s">
        <v>49</v>
      </c>
      <c r="T302" s="31" t="s">
        <v>14</v>
      </c>
      <c r="U302" s="31" t="s">
        <v>50</v>
      </c>
      <c r="V302" s="31" t="s">
        <v>16</v>
      </c>
      <c r="W302" s="31" t="s">
        <v>17</v>
      </c>
      <c r="X302" s="31" t="s">
        <v>24337</v>
      </c>
      <c r="Y302" s="31" t="s">
        <v>18</v>
      </c>
      <c r="Z302" s="31" t="s">
        <v>19</v>
      </c>
      <c r="AA302" s="31" t="s">
        <v>19</v>
      </c>
      <c r="AB302" s="31" t="s">
        <v>19</v>
      </c>
      <c r="AC302" s="31" t="s">
        <v>23398</v>
      </c>
      <c r="AD302" s="31" t="s">
        <v>5575</v>
      </c>
      <c r="AE302" s="31" t="s">
        <v>60</v>
      </c>
      <c r="AF302" s="31" t="s">
        <v>24338</v>
      </c>
      <c r="AG302" s="31" t="s">
        <v>24339</v>
      </c>
      <c r="AH302" s="31" t="s">
        <v>22</v>
      </c>
      <c r="AI302" s="31" t="s">
        <v>24</v>
      </c>
      <c r="AJ302" s="31" t="s">
        <v>24</v>
      </c>
      <c r="AK302" s="31" t="s">
        <v>25</v>
      </c>
      <c r="AL302" s="31" t="s">
        <v>26</v>
      </c>
      <c r="AM302" s="31" t="s">
        <v>19</v>
      </c>
      <c r="AN302" s="31" t="s">
        <v>19</v>
      </c>
      <c r="AO302" s="31" t="s">
        <v>19</v>
      </c>
      <c r="AP302" s="31" t="s">
        <v>27</v>
      </c>
      <c r="AQ302" s="31" t="s">
        <v>24212</v>
      </c>
      <c r="AR302" s="31" t="s">
        <v>19</v>
      </c>
      <c r="AS302" s="59">
        <v>43932</v>
      </c>
      <c r="AT302" s="32">
        <v>15.4</v>
      </c>
      <c r="AU302" s="33" t="s">
        <v>28</v>
      </c>
      <c r="AV302" s="32">
        <v>3</v>
      </c>
      <c r="AW302" s="33" t="s">
        <v>29</v>
      </c>
      <c r="AX302" s="34">
        <v>15</v>
      </c>
      <c r="AY302" s="32">
        <v>3</v>
      </c>
      <c r="AZ302" s="33" t="s">
        <v>29</v>
      </c>
      <c r="BA302" s="35">
        <v>9.7200000000000006</v>
      </c>
      <c r="BB302" s="33" t="s">
        <v>30</v>
      </c>
      <c r="BC302" s="35">
        <v>27.71</v>
      </c>
      <c r="BD302" s="33" t="s">
        <v>30</v>
      </c>
      <c r="BE302" s="35">
        <v>0</v>
      </c>
      <c r="BF302" s="33" t="s">
        <v>30</v>
      </c>
      <c r="BG302" s="35">
        <v>-4.8600000000000003</v>
      </c>
      <c r="BH302" s="33" t="s">
        <v>30</v>
      </c>
      <c r="BI302" s="35">
        <v>0</v>
      </c>
      <c r="BJ302" s="33" t="s">
        <v>30</v>
      </c>
      <c r="BK302" s="35">
        <v>4.8099999999999996</v>
      </c>
      <c r="BL302" s="33" t="s">
        <v>30</v>
      </c>
      <c r="BM302" s="35">
        <v>3.88</v>
      </c>
      <c r="BN302" s="33" t="s">
        <v>30</v>
      </c>
      <c r="BO302" s="35">
        <v>22.85</v>
      </c>
      <c r="BP302" s="33" t="s">
        <v>30</v>
      </c>
      <c r="BQ302" s="35">
        <v>9.32</v>
      </c>
      <c r="BR302" s="33" t="s">
        <v>30</v>
      </c>
      <c r="BS302" s="9">
        <f>VLOOKUP(A302,HR!A:P,16,0)</f>
        <v>5</v>
      </c>
      <c r="BT302" s="9" t="str">
        <f>VLOOKUP(A302,HR!A:S,19,0)</f>
        <v>07:21</v>
      </c>
      <c r="BU302" s="9" t="str">
        <f>VLOOKUP(VALUE(AC302),Varios!A:J,9,0)</f>
        <v>--44376719-948234231-956124028-</v>
      </c>
      <c r="BV302" s="9" t="str">
        <f>VLOOKUP(VALUE(AC302),Varios!A:J,10,0)</f>
        <v>PEMD00</v>
      </c>
      <c r="BW302" s="9" t="str">
        <f t="shared" si="54"/>
        <v>Cod:11737079 - Cli:Mendez De Alayo, Catalina Rosa - Tel.:--44376719-948234231-956124028- -Dir:Urb. Manuel Arevalo Etapa Mz C20 L - Dist.:TRUJILLO - ZV:PEMD00 -Llega:07:21</v>
      </c>
      <c r="BX302" t="str">
        <f t="shared" si="44"/>
        <v>3. Ent. PT</v>
      </c>
      <c r="BY302" t="str">
        <f t="shared" si="45"/>
        <v>4-Vta.</v>
      </c>
      <c r="BZ302" s="16" t="str">
        <f t="shared" si="46"/>
        <v>Contado</v>
      </c>
      <c r="CA302" s="16">
        <f t="shared" si="47"/>
        <v>27.71</v>
      </c>
      <c r="CB302" s="16" t="str">
        <f t="shared" si="48"/>
        <v xml:space="preserve"> </v>
      </c>
      <c r="CC302" s="16">
        <f t="shared" si="49"/>
        <v>3</v>
      </c>
      <c r="CD302" s="16" t="str">
        <f t="shared" si="50"/>
        <v xml:space="preserve"> </v>
      </c>
      <c r="CE302" s="16" t="str">
        <f t="shared" si="51"/>
        <v>Transporte: 3401642342 - Miranda Aguilar, Julio Cesar</v>
      </c>
      <c r="CF302" s="16">
        <f t="shared" si="52"/>
        <v>1</v>
      </c>
      <c r="CG302" s="16">
        <f>IF(Tabla1[[#This Row],[Clientes]]=1,VLOOKUP(Tabla1[[#This Row],[BK49**]],HR!A:X,24,0),"")</f>
        <v>0.2</v>
      </c>
    </row>
    <row r="303" spans="1:85" x14ac:dyDescent="0.25">
      <c r="A303" s="7" t="str">
        <f t="shared" si="53"/>
        <v>11593908</v>
      </c>
      <c r="B303" s="31" t="s">
        <v>24206</v>
      </c>
      <c r="C303" s="31" t="s">
        <v>0</v>
      </c>
      <c r="D303" s="31" t="s">
        <v>1</v>
      </c>
      <c r="E303" s="31" t="s">
        <v>22331</v>
      </c>
      <c r="F303" s="31" t="s">
        <v>3</v>
      </c>
      <c r="G303" s="31" t="s">
        <v>24207</v>
      </c>
      <c r="H303" s="31" t="s">
        <v>4</v>
      </c>
      <c r="I303" s="31" t="s">
        <v>92</v>
      </c>
      <c r="J303" s="31" t="s">
        <v>93</v>
      </c>
      <c r="K303" s="31" t="s">
        <v>22332</v>
      </c>
      <c r="L303" s="31" t="s">
        <v>22333</v>
      </c>
      <c r="M303" s="31" t="s">
        <v>22334</v>
      </c>
      <c r="N303" s="31" t="s">
        <v>22332</v>
      </c>
      <c r="O303" s="31" t="s">
        <v>22335</v>
      </c>
      <c r="P303" s="31" t="s">
        <v>11</v>
      </c>
      <c r="Q303" s="31" t="s">
        <v>24340</v>
      </c>
      <c r="R303" s="31" t="s">
        <v>12</v>
      </c>
      <c r="S303" s="31" t="s">
        <v>39</v>
      </c>
      <c r="T303" s="31" t="s">
        <v>14</v>
      </c>
      <c r="U303" s="31" t="s">
        <v>40</v>
      </c>
      <c r="V303" s="31" t="s">
        <v>16</v>
      </c>
      <c r="W303" s="31" t="s">
        <v>17</v>
      </c>
      <c r="X303" s="31" t="s">
        <v>24341</v>
      </c>
      <c r="Y303" s="31" t="s">
        <v>18</v>
      </c>
      <c r="Z303" s="31" t="s">
        <v>19</v>
      </c>
      <c r="AA303" s="31" t="s">
        <v>19</v>
      </c>
      <c r="AB303" s="31" t="s">
        <v>19</v>
      </c>
      <c r="AC303" s="31" t="s">
        <v>23415</v>
      </c>
      <c r="AD303" s="31" t="s">
        <v>4489</v>
      </c>
      <c r="AE303" s="31" t="s">
        <v>21</v>
      </c>
      <c r="AF303" s="31" t="s">
        <v>24342</v>
      </c>
      <c r="AG303" s="31" t="s">
        <v>24343</v>
      </c>
      <c r="AH303" s="31" t="s">
        <v>19</v>
      </c>
      <c r="AI303" s="31" t="s">
        <v>23</v>
      </c>
      <c r="AJ303" s="31" t="s">
        <v>24</v>
      </c>
      <c r="AK303" s="31" t="s">
        <v>41</v>
      </c>
      <c r="AL303" s="31" t="s">
        <v>26</v>
      </c>
      <c r="AM303" s="31" t="s">
        <v>19</v>
      </c>
      <c r="AN303" s="31" t="s">
        <v>19</v>
      </c>
      <c r="AO303" s="31" t="s">
        <v>19</v>
      </c>
      <c r="AP303" s="31" t="s">
        <v>27</v>
      </c>
      <c r="AQ303" s="31" t="s">
        <v>24212</v>
      </c>
      <c r="AR303" s="31" t="s">
        <v>19</v>
      </c>
      <c r="AS303" s="59">
        <v>43932</v>
      </c>
      <c r="AT303" s="32">
        <v>15.4</v>
      </c>
      <c r="AU303" s="33" t="s">
        <v>28</v>
      </c>
      <c r="AV303" s="32">
        <v>2</v>
      </c>
      <c r="AW303" s="33" t="s">
        <v>29</v>
      </c>
      <c r="AX303" s="34">
        <v>12</v>
      </c>
      <c r="AY303" s="32">
        <v>2</v>
      </c>
      <c r="AZ303" s="33" t="s">
        <v>29</v>
      </c>
      <c r="BA303" s="35">
        <v>8.51</v>
      </c>
      <c r="BB303" s="33" t="s">
        <v>30</v>
      </c>
      <c r="BC303" s="35">
        <v>14.49</v>
      </c>
      <c r="BD303" s="33" t="s">
        <v>30</v>
      </c>
      <c r="BE303" s="35">
        <v>0</v>
      </c>
      <c r="BF303" s="33" t="s">
        <v>30</v>
      </c>
      <c r="BG303" s="35">
        <v>0</v>
      </c>
      <c r="BH303" s="33" t="s">
        <v>30</v>
      </c>
      <c r="BI303" s="35">
        <v>0</v>
      </c>
      <c r="BJ303" s="33" t="s">
        <v>30</v>
      </c>
      <c r="BK303" s="35">
        <v>3.05</v>
      </c>
      <c r="BL303" s="33" t="s">
        <v>30</v>
      </c>
      <c r="BM303" s="35">
        <v>2.46</v>
      </c>
      <c r="BN303" s="33" t="s">
        <v>30</v>
      </c>
      <c r="BO303" s="35">
        <v>14.49</v>
      </c>
      <c r="BP303" s="33" t="s">
        <v>30</v>
      </c>
      <c r="BQ303" s="35">
        <v>5.51</v>
      </c>
      <c r="BR303" s="33" t="s">
        <v>30</v>
      </c>
      <c r="BS303" s="9">
        <f>VLOOKUP(A303,HR!A:P,16,0)</f>
        <v>11</v>
      </c>
      <c r="BT303" s="9" t="str">
        <f>VLOOKUP(A303,HR!A:S,19,0)</f>
        <v>07:47</v>
      </c>
      <c r="BU303" s="9" t="str">
        <f>VLOOKUP(VALUE(AC303),Varios!A:J,9,0)</f>
        <v>--44578876-969538803-990825110-</v>
      </c>
      <c r="BV303" s="9" t="str">
        <f>VLOOKUP(VALUE(AC303),Varios!A:J,10,0)</f>
        <v>PEMD00</v>
      </c>
      <c r="BW303" s="9" t="str">
        <f t="shared" si="54"/>
        <v>Cod:11593908 - Cli:Atanacio Vasquez, Wualter David - Tel.:--44578876-969538803-990825110- -Dir:S/V Manuel Arevalo Iii Etapa Mz A4 - Dist.:LA ESPERANZA - ZV:PEMD00 -Llega:07:47</v>
      </c>
      <c r="BX303" t="str">
        <f t="shared" si="44"/>
        <v>3. Ent. PT</v>
      </c>
      <c r="BY303" t="str">
        <f t="shared" si="45"/>
        <v>4-Vta.</v>
      </c>
      <c r="BZ303" s="16" t="str">
        <f t="shared" si="46"/>
        <v>Contado</v>
      </c>
      <c r="CA303" s="16">
        <f t="shared" si="47"/>
        <v>14.49</v>
      </c>
      <c r="CB303" s="16" t="str">
        <f t="shared" si="48"/>
        <v xml:space="preserve"> </v>
      </c>
      <c r="CC303" s="16">
        <f t="shared" si="49"/>
        <v>2</v>
      </c>
      <c r="CD303" s="16" t="str">
        <f t="shared" si="50"/>
        <v xml:space="preserve"> </v>
      </c>
      <c r="CE303" s="16" t="str">
        <f t="shared" si="51"/>
        <v>Transporte: 3401642342 - Miranda Aguilar, Julio Cesar</v>
      </c>
      <c r="CF303" s="16">
        <f t="shared" si="52"/>
        <v>1</v>
      </c>
      <c r="CG303" s="16">
        <f>IF(Tabla1[[#This Row],[Clientes]]=1,VLOOKUP(Tabla1[[#This Row],[BK49**]],HR!A:X,24,0),"")</f>
        <v>0.2</v>
      </c>
    </row>
    <row r="304" spans="1:85" x14ac:dyDescent="0.25">
      <c r="A304" s="7" t="str">
        <f t="shared" si="53"/>
        <v>11593908</v>
      </c>
      <c r="B304" s="31" t="s">
        <v>24206</v>
      </c>
      <c r="C304" s="31" t="s">
        <v>0</v>
      </c>
      <c r="D304" s="31" t="s">
        <v>1</v>
      </c>
      <c r="E304" s="31" t="s">
        <v>22331</v>
      </c>
      <c r="F304" s="31" t="s">
        <v>3</v>
      </c>
      <c r="G304" s="31" t="s">
        <v>24207</v>
      </c>
      <c r="H304" s="31" t="s">
        <v>4</v>
      </c>
      <c r="I304" s="31" t="s">
        <v>92</v>
      </c>
      <c r="J304" s="31" t="s">
        <v>93</v>
      </c>
      <c r="K304" s="31" t="s">
        <v>22332</v>
      </c>
      <c r="L304" s="31" t="s">
        <v>22333</v>
      </c>
      <c r="M304" s="31" t="s">
        <v>22334</v>
      </c>
      <c r="N304" s="31" t="s">
        <v>22332</v>
      </c>
      <c r="O304" s="31" t="s">
        <v>22335</v>
      </c>
      <c r="P304" s="31" t="s">
        <v>11</v>
      </c>
      <c r="Q304" s="31" t="s">
        <v>24340</v>
      </c>
      <c r="R304" s="31" t="s">
        <v>12</v>
      </c>
      <c r="S304" s="31" t="s">
        <v>13</v>
      </c>
      <c r="T304" s="31" t="s">
        <v>14</v>
      </c>
      <c r="U304" s="31" t="s">
        <v>15</v>
      </c>
      <c r="V304" s="31" t="s">
        <v>16</v>
      </c>
      <c r="W304" s="31" t="s">
        <v>17</v>
      </c>
      <c r="X304" s="31" t="s">
        <v>24341</v>
      </c>
      <c r="Y304" s="31" t="s">
        <v>18</v>
      </c>
      <c r="Z304" s="31" t="s">
        <v>19</v>
      </c>
      <c r="AA304" s="31" t="s">
        <v>19</v>
      </c>
      <c r="AB304" s="31" t="s">
        <v>19</v>
      </c>
      <c r="AC304" s="31" t="s">
        <v>23415</v>
      </c>
      <c r="AD304" s="31" t="s">
        <v>4489</v>
      </c>
      <c r="AE304" s="31" t="s">
        <v>21</v>
      </c>
      <c r="AF304" s="31" t="s">
        <v>24342</v>
      </c>
      <c r="AG304" s="31" t="s">
        <v>24343</v>
      </c>
      <c r="AH304" s="31" t="s">
        <v>19</v>
      </c>
      <c r="AI304" s="31" t="s">
        <v>23</v>
      </c>
      <c r="AJ304" s="31" t="s">
        <v>24</v>
      </c>
      <c r="AK304" s="31" t="s">
        <v>25</v>
      </c>
      <c r="AL304" s="31" t="s">
        <v>26</v>
      </c>
      <c r="AM304" s="31" t="s">
        <v>19</v>
      </c>
      <c r="AN304" s="31" t="s">
        <v>19</v>
      </c>
      <c r="AO304" s="31" t="s">
        <v>19</v>
      </c>
      <c r="AP304" s="31" t="s">
        <v>27</v>
      </c>
      <c r="AQ304" s="31" t="s">
        <v>24212</v>
      </c>
      <c r="AR304" s="31" t="s">
        <v>19</v>
      </c>
      <c r="AS304" s="59">
        <v>43932</v>
      </c>
      <c r="AT304" s="32">
        <v>15.4</v>
      </c>
      <c r="AU304" s="33" t="s">
        <v>28</v>
      </c>
      <c r="AV304" s="32">
        <v>1</v>
      </c>
      <c r="AW304" s="33" t="s">
        <v>29</v>
      </c>
      <c r="AX304" s="34">
        <v>4</v>
      </c>
      <c r="AY304" s="32">
        <v>1</v>
      </c>
      <c r="AZ304" s="33" t="s">
        <v>29</v>
      </c>
      <c r="BA304" s="35">
        <v>4.25</v>
      </c>
      <c r="BB304" s="33" t="s">
        <v>30</v>
      </c>
      <c r="BC304" s="35">
        <v>16.91</v>
      </c>
      <c r="BD304" s="33" t="s">
        <v>30</v>
      </c>
      <c r="BE304" s="35">
        <v>0</v>
      </c>
      <c r="BF304" s="33" t="s">
        <v>30</v>
      </c>
      <c r="BG304" s="35">
        <v>-0.99</v>
      </c>
      <c r="BH304" s="33" t="s">
        <v>30</v>
      </c>
      <c r="BI304" s="35">
        <v>0</v>
      </c>
      <c r="BJ304" s="33" t="s">
        <v>30</v>
      </c>
      <c r="BK304" s="35">
        <v>3.35</v>
      </c>
      <c r="BL304" s="33" t="s">
        <v>30</v>
      </c>
      <c r="BM304" s="35">
        <v>2.71</v>
      </c>
      <c r="BN304" s="33" t="s">
        <v>30</v>
      </c>
      <c r="BO304" s="35">
        <v>15.92</v>
      </c>
      <c r="BP304" s="33" t="s">
        <v>30</v>
      </c>
      <c r="BQ304" s="35">
        <v>6.5</v>
      </c>
      <c r="BR304" s="33" t="s">
        <v>30</v>
      </c>
      <c r="BS304" s="9">
        <f>VLOOKUP(A304,HR!A:P,16,0)</f>
        <v>11</v>
      </c>
      <c r="BT304" s="9" t="str">
        <f>VLOOKUP(A304,HR!A:S,19,0)</f>
        <v>07:47</v>
      </c>
      <c r="BU304" s="9" t="str">
        <f>VLOOKUP(VALUE(AC304),Varios!A:J,9,0)</f>
        <v>--44578876-969538803-990825110-</v>
      </c>
      <c r="BV304" s="9" t="str">
        <f>VLOOKUP(VALUE(AC304),Varios!A:J,10,0)</f>
        <v>PEMD00</v>
      </c>
      <c r="BW304" s="9" t="str">
        <f t="shared" si="54"/>
        <v>Cod:11593908 - Cli:Atanacio Vasquez, Wualter David - Tel.:--44578876-969538803-990825110- -Dir:S/V Manuel Arevalo Iii Etapa Mz A4 - Dist.:LA ESPERANZA - ZV:PEMD00 -Llega:07:47</v>
      </c>
      <c r="BX304" t="str">
        <f t="shared" si="44"/>
        <v>3. Ent. PT</v>
      </c>
      <c r="BY304" t="str">
        <f t="shared" si="45"/>
        <v>4-Vta.</v>
      </c>
      <c r="BZ304" s="16" t="str">
        <f t="shared" si="46"/>
        <v>Contado</v>
      </c>
      <c r="CA304" s="16">
        <f t="shared" si="47"/>
        <v>16.91</v>
      </c>
      <c r="CB304" s="16" t="str">
        <f t="shared" si="48"/>
        <v xml:space="preserve"> </v>
      </c>
      <c r="CC304" s="16">
        <f t="shared" si="49"/>
        <v>1</v>
      </c>
      <c r="CD304" s="16" t="str">
        <f t="shared" si="50"/>
        <v xml:space="preserve"> </v>
      </c>
      <c r="CE304" s="16" t="str">
        <f t="shared" si="51"/>
        <v>Transporte: 3401642342 - Miranda Aguilar, Julio Cesar</v>
      </c>
      <c r="CF304" s="16">
        <f t="shared" si="52"/>
        <v>0</v>
      </c>
      <c r="CG304" s="16" t="str">
        <f>IF(Tabla1[[#This Row],[Clientes]]=1,VLOOKUP(Tabla1[[#This Row],[BK49**]],HR!A:X,24,0),"")</f>
        <v/>
      </c>
    </row>
    <row r="305" spans="1:85" x14ac:dyDescent="0.25">
      <c r="A305" s="7" t="str">
        <f t="shared" si="53"/>
        <v>11593908</v>
      </c>
      <c r="B305" s="31" t="s">
        <v>24206</v>
      </c>
      <c r="C305" s="31" t="s">
        <v>0</v>
      </c>
      <c r="D305" s="31" t="s">
        <v>1</v>
      </c>
      <c r="E305" s="31" t="s">
        <v>22331</v>
      </c>
      <c r="F305" s="31" t="s">
        <v>3</v>
      </c>
      <c r="G305" s="31" t="s">
        <v>24207</v>
      </c>
      <c r="H305" s="31" t="s">
        <v>4</v>
      </c>
      <c r="I305" s="31" t="s">
        <v>92</v>
      </c>
      <c r="J305" s="31" t="s">
        <v>93</v>
      </c>
      <c r="K305" s="31" t="s">
        <v>22332</v>
      </c>
      <c r="L305" s="31" t="s">
        <v>22333</v>
      </c>
      <c r="M305" s="31" t="s">
        <v>22334</v>
      </c>
      <c r="N305" s="31" t="s">
        <v>22332</v>
      </c>
      <c r="O305" s="31" t="s">
        <v>22335</v>
      </c>
      <c r="P305" s="31" t="s">
        <v>11</v>
      </c>
      <c r="Q305" s="31" t="s">
        <v>24340</v>
      </c>
      <c r="R305" s="31" t="s">
        <v>12</v>
      </c>
      <c r="S305" s="31" t="s">
        <v>31</v>
      </c>
      <c r="T305" s="31" t="s">
        <v>14</v>
      </c>
      <c r="U305" s="31" t="s">
        <v>32</v>
      </c>
      <c r="V305" s="31" t="s">
        <v>16</v>
      </c>
      <c r="W305" s="31" t="s">
        <v>17</v>
      </c>
      <c r="X305" s="31" t="s">
        <v>24341</v>
      </c>
      <c r="Y305" s="31" t="s">
        <v>18</v>
      </c>
      <c r="Z305" s="31" t="s">
        <v>19</v>
      </c>
      <c r="AA305" s="31" t="s">
        <v>19</v>
      </c>
      <c r="AB305" s="31" t="s">
        <v>19</v>
      </c>
      <c r="AC305" s="31" t="s">
        <v>23415</v>
      </c>
      <c r="AD305" s="31" t="s">
        <v>4489</v>
      </c>
      <c r="AE305" s="31" t="s">
        <v>21</v>
      </c>
      <c r="AF305" s="31" t="s">
        <v>24342</v>
      </c>
      <c r="AG305" s="31" t="s">
        <v>24343</v>
      </c>
      <c r="AH305" s="31" t="s">
        <v>19</v>
      </c>
      <c r="AI305" s="31" t="s">
        <v>23</v>
      </c>
      <c r="AJ305" s="31" t="s">
        <v>24</v>
      </c>
      <c r="AK305" s="31" t="s">
        <v>25</v>
      </c>
      <c r="AL305" s="31" t="s">
        <v>26</v>
      </c>
      <c r="AM305" s="31" t="s">
        <v>19</v>
      </c>
      <c r="AN305" s="31" t="s">
        <v>19</v>
      </c>
      <c r="AO305" s="31" t="s">
        <v>19</v>
      </c>
      <c r="AP305" s="31" t="s">
        <v>27</v>
      </c>
      <c r="AQ305" s="31" t="s">
        <v>24212</v>
      </c>
      <c r="AR305" s="31" t="s">
        <v>19</v>
      </c>
      <c r="AS305" s="59">
        <v>43932</v>
      </c>
      <c r="AT305" s="32">
        <v>15.4</v>
      </c>
      <c r="AU305" s="33" t="s">
        <v>28</v>
      </c>
      <c r="AV305" s="32">
        <v>1</v>
      </c>
      <c r="AW305" s="33" t="s">
        <v>29</v>
      </c>
      <c r="AX305" s="34">
        <v>15</v>
      </c>
      <c r="AY305" s="32">
        <v>1</v>
      </c>
      <c r="AZ305" s="33" t="s">
        <v>29</v>
      </c>
      <c r="BA305" s="35">
        <v>4.16</v>
      </c>
      <c r="BB305" s="33" t="s">
        <v>30</v>
      </c>
      <c r="BC305" s="35">
        <v>13.86</v>
      </c>
      <c r="BD305" s="33" t="s">
        <v>30</v>
      </c>
      <c r="BE305" s="35">
        <v>0</v>
      </c>
      <c r="BF305" s="33" t="s">
        <v>30</v>
      </c>
      <c r="BG305" s="35">
        <v>-2.4300000000000002</v>
      </c>
      <c r="BH305" s="33" t="s">
        <v>30</v>
      </c>
      <c r="BI305" s="35">
        <v>0</v>
      </c>
      <c r="BJ305" s="33" t="s">
        <v>30</v>
      </c>
      <c r="BK305" s="35">
        <v>2.41</v>
      </c>
      <c r="BL305" s="33" t="s">
        <v>30</v>
      </c>
      <c r="BM305" s="35">
        <v>1.94</v>
      </c>
      <c r="BN305" s="33" t="s">
        <v>30</v>
      </c>
      <c r="BO305" s="35">
        <v>11.43</v>
      </c>
      <c r="BP305" s="33" t="s">
        <v>30</v>
      </c>
      <c r="BQ305" s="35">
        <v>4.67</v>
      </c>
      <c r="BR305" s="33" t="s">
        <v>30</v>
      </c>
      <c r="BS305" s="9">
        <f>VLOOKUP(A305,HR!A:P,16,0)</f>
        <v>11</v>
      </c>
      <c r="BT305" s="9" t="str">
        <f>VLOOKUP(A305,HR!A:S,19,0)</f>
        <v>07:47</v>
      </c>
      <c r="BU305" s="9" t="str">
        <f>VLOOKUP(VALUE(AC305),Varios!A:J,9,0)</f>
        <v>--44578876-969538803-990825110-</v>
      </c>
      <c r="BV305" s="9" t="str">
        <f>VLOOKUP(VALUE(AC305),Varios!A:J,10,0)</f>
        <v>PEMD00</v>
      </c>
      <c r="BW305" s="9" t="str">
        <f t="shared" si="54"/>
        <v>Cod:11593908 - Cli:Atanacio Vasquez, Wualter David - Tel.:--44578876-969538803-990825110- -Dir:S/V Manuel Arevalo Iii Etapa Mz A4 - Dist.:LA ESPERANZA - ZV:PEMD00 -Llega:07:47</v>
      </c>
      <c r="BX305" t="str">
        <f t="shared" si="44"/>
        <v>3. Ent. PT</v>
      </c>
      <c r="BY305" t="str">
        <f t="shared" si="45"/>
        <v>4-Vta.</v>
      </c>
      <c r="BZ305" s="16" t="str">
        <f t="shared" si="46"/>
        <v>Contado</v>
      </c>
      <c r="CA305" s="16">
        <f t="shared" si="47"/>
        <v>13.86</v>
      </c>
      <c r="CB305" s="16" t="str">
        <f t="shared" si="48"/>
        <v xml:space="preserve"> </v>
      </c>
      <c r="CC305" s="16">
        <f t="shared" si="49"/>
        <v>1</v>
      </c>
      <c r="CD305" s="16" t="str">
        <f t="shared" si="50"/>
        <v xml:space="preserve"> </v>
      </c>
      <c r="CE305" s="16" t="str">
        <f t="shared" si="51"/>
        <v>Transporte: 3401642342 - Miranda Aguilar, Julio Cesar</v>
      </c>
      <c r="CF305" s="16">
        <f t="shared" si="52"/>
        <v>0</v>
      </c>
      <c r="CG305" s="16" t="str">
        <f>IF(Tabla1[[#This Row],[Clientes]]=1,VLOOKUP(Tabla1[[#This Row],[BK49**]],HR!A:X,24,0),"")</f>
        <v/>
      </c>
    </row>
    <row r="306" spans="1:85" x14ac:dyDescent="0.25">
      <c r="A306" s="7" t="str">
        <f t="shared" si="53"/>
        <v>10473200</v>
      </c>
      <c r="B306" s="31" t="s">
        <v>24344</v>
      </c>
      <c r="C306" s="31" t="s">
        <v>0</v>
      </c>
      <c r="D306" s="31" t="s">
        <v>1</v>
      </c>
      <c r="E306" s="31" t="s">
        <v>297</v>
      </c>
      <c r="F306" s="31" t="s">
        <v>3</v>
      </c>
      <c r="G306" s="31" t="s">
        <v>22309</v>
      </c>
      <c r="H306" s="31" t="s">
        <v>4</v>
      </c>
      <c r="I306" s="31" t="s">
        <v>298</v>
      </c>
      <c r="J306" s="31" t="s">
        <v>299</v>
      </c>
      <c r="K306" s="31" t="s">
        <v>300</v>
      </c>
      <c r="L306" s="31" t="s">
        <v>301</v>
      </c>
      <c r="M306" s="31" t="s">
        <v>302</v>
      </c>
      <c r="N306" s="31" t="s">
        <v>300</v>
      </c>
      <c r="O306" s="31" t="s">
        <v>303</v>
      </c>
      <c r="P306" s="31" t="s">
        <v>11</v>
      </c>
      <c r="Q306" s="31" t="s">
        <v>24345</v>
      </c>
      <c r="R306" s="31" t="s">
        <v>12</v>
      </c>
      <c r="S306" s="31" t="s">
        <v>31</v>
      </c>
      <c r="T306" s="31" t="s">
        <v>14</v>
      </c>
      <c r="U306" s="31" t="s">
        <v>32</v>
      </c>
      <c r="V306" s="31" t="s">
        <v>16</v>
      </c>
      <c r="W306" s="31" t="s">
        <v>17</v>
      </c>
      <c r="X306" s="31" t="s">
        <v>24346</v>
      </c>
      <c r="Y306" s="31" t="s">
        <v>18</v>
      </c>
      <c r="Z306" s="31" t="s">
        <v>19</v>
      </c>
      <c r="AA306" s="31" t="s">
        <v>19</v>
      </c>
      <c r="AB306" s="31" t="s">
        <v>19</v>
      </c>
      <c r="AC306" s="31" t="s">
        <v>22392</v>
      </c>
      <c r="AD306" s="31" t="s">
        <v>17844</v>
      </c>
      <c r="AE306" s="31" t="s">
        <v>21</v>
      </c>
      <c r="AF306" s="31" t="s">
        <v>24347</v>
      </c>
      <c r="AG306" s="31" t="s">
        <v>24348</v>
      </c>
      <c r="AH306" s="31" t="s">
        <v>22271</v>
      </c>
      <c r="AI306" s="31" t="s">
        <v>342</v>
      </c>
      <c r="AJ306" s="31" t="s">
        <v>24</v>
      </c>
      <c r="AK306" s="31" t="s">
        <v>25</v>
      </c>
      <c r="AL306" s="31" t="s">
        <v>26</v>
      </c>
      <c r="AM306" s="31" t="s">
        <v>19</v>
      </c>
      <c r="AN306" s="31" t="s">
        <v>19</v>
      </c>
      <c r="AO306" s="31" t="s">
        <v>19</v>
      </c>
      <c r="AP306" s="31" t="s">
        <v>27</v>
      </c>
      <c r="AQ306" s="31" t="s">
        <v>24349</v>
      </c>
      <c r="AR306" s="31" t="s">
        <v>19</v>
      </c>
      <c r="AS306" s="59">
        <v>43932</v>
      </c>
      <c r="AT306" s="32">
        <v>38.090000000000003</v>
      </c>
      <c r="AU306" s="33" t="s">
        <v>28</v>
      </c>
      <c r="AV306" s="32">
        <v>2</v>
      </c>
      <c r="AW306" s="33" t="s">
        <v>29</v>
      </c>
      <c r="AX306" s="34">
        <v>15</v>
      </c>
      <c r="AY306" s="32">
        <v>2</v>
      </c>
      <c r="AZ306" s="33" t="s">
        <v>29</v>
      </c>
      <c r="BA306" s="35">
        <v>8.32</v>
      </c>
      <c r="BB306" s="33" t="s">
        <v>30</v>
      </c>
      <c r="BC306" s="35">
        <v>27.71</v>
      </c>
      <c r="BD306" s="33" t="s">
        <v>30</v>
      </c>
      <c r="BE306" s="35">
        <v>0</v>
      </c>
      <c r="BF306" s="33" t="s">
        <v>30</v>
      </c>
      <c r="BG306" s="35">
        <v>-3.89</v>
      </c>
      <c r="BH306" s="33" t="s">
        <v>30</v>
      </c>
      <c r="BI306" s="35">
        <v>0</v>
      </c>
      <c r="BJ306" s="33" t="s">
        <v>30</v>
      </c>
      <c r="BK306" s="35">
        <v>5.0199999999999996</v>
      </c>
      <c r="BL306" s="33" t="s">
        <v>30</v>
      </c>
      <c r="BM306" s="35">
        <v>4.05</v>
      </c>
      <c r="BN306" s="33" t="s">
        <v>30</v>
      </c>
      <c r="BO306" s="35">
        <v>23.82</v>
      </c>
      <c r="BP306" s="33" t="s">
        <v>30</v>
      </c>
      <c r="BQ306" s="35">
        <v>9.73</v>
      </c>
      <c r="BR306" s="33" t="s">
        <v>30</v>
      </c>
      <c r="BS306" s="9">
        <f>VLOOKUP(A306,HR!A:P,16,0)</f>
        <v>1</v>
      </c>
      <c r="BT306" s="9" t="str">
        <f>VLOOKUP(A306,HR!A:S,19,0)</f>
        <v>07:35</v>
      </c>
      <c r="BU306" s="9" t="str">
        <f>VLOOKUP(VALUE(AC306),Varios!A:J,9,0)</f>
        <v>445703--44445703--971659049-</v>
      </c>
      <c r="BV306" s="9" t="str">
        <f>VLOOKUP(VALUE(AC306),Varios!A:J,10,0)</f>
        <v>PEM116</v>
      </c>
      <c r="BW306" s="9" t="str">
        <f t="shared" si="54"/>
        <v>Cod:10473200 - Cli:Pastor Cerin, Maximina - Tel.:445703--44445703--971659049- -Dir:Aa.hh. Victor R. H. De La Torre Mz - Dist.:LAREDO - ZV:PEM116 -Llega:07:35</v>
      </c>
      <c r="BX306" t="str">
        <f t="shared" si="44"/>
        <v>3. Ent. PT</v>
      </c>
      <c r="BY306" t="str">
        <f t="shared" si="45"/>
        <v>4-Vta.</v>
      </c>
      <c r="BZ306" s="16" t="str">
        <f t="shared" si="46"/>
        <v>Contado</v>
      </c>
      <c r="CA306" s="16">
        <f t="shared" si="47"/>
        <v>27.71</v>
      </c>
      <c r="CB306" s="16" t="str">
        <f t="shared" si="48"/>
        <v xml:space="preserve"> </v>
      </c>
      <c r="CC306" s="16">
        <f t="shared" si="49"/>
        <v>2</v>
      </c>
      <c r="CD306" s="16" t="str">
        <f t="shared" si="50"/>
        <v xml:space="preserve"> </v>
      </c>
      <c r="CE306" s="16" t="str">
        <f t="shared" si="51"/>
        <v>Transporte: 3401642331 - Vera Graos, Segundo Francisco</v>
      </c>
      <c r="CF306" s="16">
        <f t="shared" si="52"/>
        <v>1</v>
      </c>
      <c r="CG306" s="16">
        <f>IF(Tabla1[[#This Row],[Clientes]]=1,VLOOKUP(Tabla1[[#This Row],[BK49**]],HR!A:X,24,0),"")</f>
        <v>14</v>
      </c>
    </row>
    <row r="307" spans="1:85" x14ac:dyDescent="0.25">
      <c r="A307" s="7" t="str">
        <f t="shared" si="53"/>
        <v>10473200</v>
      </c>
      <c r="B307" s="31" t="s">
        <v>24344</v>
      </c>
      <c r="C307" s="31" t="s">
        <v>0</v>
      </c>
      <c r="D307" s="31" t="s">
        <v>1</v>
      </c>
      <c r="E307" s="31" t="s">
        <v>297</v>
      </c>
      <c r="F307" s="31" t="s">
        <v>3</v>
      </c>
      <c r="G307" s="31" t="s">
        <v>22309</v>
      </c>
      <c r="H307" s="31" t="s">
        <v>4</v>
      </c>
      <c r="I307" s="31" t="s">
        <v>298</v>
      </c>
      <c r="J307" s="31" t="s">
        <v>299</v>
      </c>
      <c r="K307" s="31" t="s">
        <v>300</v>
      </c>
      <c r="L307" s="31" t="s">
        <v>301</v>
      </c>
      <c r="M307" s="31" t="s">
        <v>302</v>
      </c>
      <c r="N307" s="31" t="s">
        <v>300</v>
      </c>
      <c r="O307" s="31" t="s">
        <v>303</v>
      </c>
      <c r="P307" s="31" t="s">
        <v>11</v>
      </c>
      <c r="Q307" s="31" t="s">
        <v>24345</v>
      </c>
      <c r="R307" s="31" t="s">
        <v>12</v>
      </c>
      <c r="S307" s="31" t="s">
        <v>51</v>
      </c>
      <c r="T307" s="31" t="s">
        <v>14</v>
      </c>
      <c r="U307" s="31" t="s">
        <v>52</v>
      </c>
      <c r="V307" s="31" t="s">
        <v>16</v>
      </c>
      <c r="W307" s="31" t="s">
        <v>17</v>
      </c>
      <c r="X307" s="31" t="s">
        <v>24346</v>
      </c>
      <c r="Y307" s="31" t="s">
        <v>18</v>
      </c>
      <c r="Z307" s="31" t="s">
        <v>19</v>
      </c>
      <c r="AA307" s="31" t="s">
        <v>19</v>
      </c>
      <c r="AB307" s="31" t="s">
        <v>19</v>
      </c>
      <c r="AC307" s="31" t="s">
        <v>22392</v>
      </c>
      <c r="AD307" s="31" t="s">
        <v>17844</v>
      </c>
      <c r="AE307" s="31" t="s">
        <v>21</v>
      </c>
      <c r="AF307" s="31" t="s">
        <v>24347</v>
      </c>
      <c r="AG307" s="31" t="s">
        <v>24348</v>
      </c>
      <c r="AH307" s="31" t="s">
        <v>22271</v>
      </c>
      <c r="AI307" s="31" t="s">
        <v>342</v>
      </c>
      <c r="AJ307" s="31" t="s">
        <v>24</v>
      </c>
      <c r="AK307" s="31" t="s">
        <v>25</v>
      </c>
      <c r="AL307" s="31" t="s">
        <v>26</v>
      </c>
      <c r="AM307" s="31" t="s">
        <v>19</v>
      </c>
      <c r="AN307" s="31" t="s">
        <v>19</v>
      </c>
      <c r="AO307" s="31" t="s">
        <v>19</v>
      </c>
      <c r="AP307" s="31" t="s">
        <v>27</v>
      </c>
      <c r="AQ307" s="31" t="s">
        <v>24349</v>
      </c>
      <c r="AR307" s="31" t="s">
        <v>19</v>
      </c>
      <c r="AS307" s="59">
        <v>43932</v>
      </c>
      <c r="AT307" s="32">
        <v>38.090000000000003</v>
      </c>
      <c r="AU307" s="33" t="s">
        <v>28</v>
      </c>
      <c r="AV307" s="32">
        <v>1</v>
      </c>
      <c r="AW307" s="33" t="s">
        <v>29</v>
      </c>
      <c r="AX307" s="34">
        <v>15</v>
      </c>
      <c r="AY307" s="32">
        <v>1</v>
      </c>
      <c r="AZ307" s="33" t="s">
        <v>29</v>
      </c>
      <c r="BA307" s="35">
        <v>4.72</v>
      </c>
      <c r="BB307" s="33" t="s">
        <v>30</v>
      </c>
      <c r="BC307" s="35">
        <v>9.27</v>
      </c>
      <c r="BD307" s="33" t="s">
        <v>30</v>
      </c>
      <c r="BE307" s="35">
        <v>0</v>
      </c>
      <c r="BF307" s="33" t="s">
        <v>30</v>
      </c>
      <c r="BG307" s="35">
        <v>0</v>
      </c>
      <c r="BH307" s="33" t="s">
        <v>30</v>
      </c>
      <c r="BI307" s="35">
        <v>0</v>
      </c>
      <c r="BJ307" s="33" t="s">
        <v>30</v>
      </c>
      <c r="BK307" s="35">
        <v>1.95</v>
      </c>
      <c r="BL307" s="33" t="s">
        <v>30</v>
      </c>
      <c r="BM307" s="35">
        <v>1.58</v>
      </c>
      <c r="BN307" s="33" t="s">
        <v>30</v>
      </c>
      <c r="BO307" s="35">
        <v>9.27</v>
      </c>
      <c r="BP307" s="33" t="s">
        <v>30</v>
      </c>
      <c r="BQ307" s="35">
        <v>3.79</v>
      </c>
      <c r="BR307" s="33" t="s">
        <v>30</v>
      </c>
      <c r="BS307" s="9">
        <f>VLOOKUP(A307,HR!A:P,16,0)</f>
        <v>1</v>
      </c>
      <c r="BT307" s="9" t="str">
        <f>VLOOKUP(A307,HR!A:S,19,0)</f>
        <v>07:35</v>
      </c>
      <c r="BU307" s="9" t="str">
        <f>VLOOKUP(VALUE(AC307),Varios!A:J,9,0)</f>
        <v>445703--44445703--971659049-</v>
      </c>
      <c r="BV307" s="9" t="str">
        <f>VLOOKUP(VALUE(AC307),Varios!A:J,10,0)</f>
        <v>PEM116</v>
      </c>
      <c r="BW307" s="9" t="str">
        <f t="shared" si="54"/>
        <v>Cod:10473200 - Cli:Pastor Cerin, Maximina - Tel.:445703--44445703--971659049- -Dir:Aa.hh. Victor R. H. De La Torre Mz - Dist.:LAREDO - ZV:PEM116 -Llega:07:35</v>
      </c>
      <c r="BX307" t="str">
        <f t="shared" si="44"/>
        <v>3. Ent. PT</v>
      </c>
      <c r="BY307" t="str">
        <f t="shared" si="45"/>
        <v>4-Vta.</v>
      </c>
      <c r="BZ307" s="16" t="str">
        <f t="shared" si="46"/>
        <v>Contado</v>
      </c>
      <c r="CA307" s="16">
        <f t="shared" si="47"/>
        <v>9.27</v>
      </c>
      <c r="CB307" s="16" t="str">
        <f t="shared" si="48"/>
        <v xml:space="preserve"> </v>
      </c>
      <c r="CC307" s="16">
        <f t="shared" si="49"/>
        <v>1</v>
      </c>
      <c r="CD307" s="16" t="str">
        <f t="shared" si="50"/>
        <v xml:space="preserve"> </v>
      </c>
      <c r="CE307" s="16" t="str">
        <f t="shared" si="51"/>
        <v>Transporte: 3401642331 - Vera Graos, Segundo Francisco</v>
      </c>
      <c r="CF307" s="16">
        <f t="shared" si="52"/>
        <v>0</v>
      </c>
      <c r="CG307" s="16" t="str">
        <f>IF(Tabla1[[#This Row],[Clientes]]=1,VLOOKUP(Tabla1[[#This Row],[BK49**]],HR!A:X,24,0),"")</f>
        <v/>
      </c>
    </row>
    <row r="308" spans="1:85" x14ac:dyDescent="0.25">
      <c r="A308" s="7" t="str">
        <f t="shared" si="53"/>
        <v>10473200</v>
      </c>
      <c r="B308" s="31" t="s">
        <v>24344</v>
      </c>
      <c r="C308" s="31" t="s">
        <v>0</v>
      </c>
      <c r="D308" s="31" t="s">
        <v>1</v>
      </c>
      <c r="E308" s="31" t="s">
        <v>297</v>
      </c>
      <c r="F308" s="31" t="s">
        <v>3</v>
      </c>
      <c r="G308" s="31" t="s">
        <v>22309</v>
      </c>
      <c r="H308" s="31" t="s">
        <v>4</v>
      </c>
      <c r="I308" s="31" t="s">
        <v>298</v>
      </c>
      <c r="J308" s="31" t="s">
        <v>299</v>
      </c>
      <c r="K308" s="31" t="s">
        <v>300</v>
      </c>
      <c r="L308" s="31" t="s">
        <v>301</v>
      </c>
      <c r="M308" s="31" t="s">
        <v>302</v>
      </c>
      <c r="N308" s="31" t="s">
        <v>300</v>
      </c>
      <c r="O308" s="31" t="s">
        <v>303</v>
      </c>
      <c r="P308" s="31" t="s">
        <v>11</v>
      </c>
      <c r="Q308" s="31" t="s">
        <v>24345</v>
      </c>
      <c r="R308" s="31" t="s">
        <v>12</v>
      </c>
      <c r="S308" s="31" t="s">
        <v>51</v>
      </c>
      <c r="T308" s="31" t="s">
        <v>53</v>
      </c>
      <c r="U308" s="31" t="s">
        <v>52</v>
      </c>
      <c r="V308" s="31" t="s">
        <v>16</v>
      </c>
      <c r="W308" s="31" t="s">
        <v>17</v>
      </c>
      <c r="X308" s="31" t="s">
        <v>24346</v>
      </c>
      <c r="Y308" s="31" t="s">
        <v>18</v>
      </c>
      <c r="Z308" s="31" t="s">
        <v>19</v>
      </c>
      <c r="AA308" s="31" t="s">
        <v>19</v>
      </c>
      <c r="AB308" s="31" t="s">
        <v>19</v>
      </c>
      <c r="AC308" s="31" t="s">
        <v>22392</v>
      </c>
      <c r="AD308" s="31" t="s">
        <v>17844</v>
      </c>
      <c r="AE308" s="31" t="s">
        <v>21</v>
      </c>
      <c r="AF308" s="31" t="s">
        <v>24347</v>
      </c>
      <c r="AG308" s="31" t="s">
        <v>24348</v>
      </c>
      <c r="AH308" s="31" t="s">
        <v>22271</v>
      </c>
      <c r="AI308" s="31" t="s">
        <v>342</v>
      </c>
      <c r="AJ308" s="31" t="s">
        <v>24</v>
      </c>
      <c r="AK308" s="31" t="s">
        <v>25</v>
      </c>
      <c r="AL308" s="31" t="s">
        <v>26</v>
      </c>
      <c r="AM308" s="31" t="s">
        <v>54</v>
      </c>
      <c r="AN308" s="31" t="s">
        <v>19</v>
      </c>
      <c r="AO308" s="31" t="s">
        <v>19</v>
      </c>
      <c r="AP308" s="31" t="s">
        <v>27</v>
      </c>
      <c r="AQ308" s="31" t="s">
        <v>24349</v>
      </c>
      <c r="AR308" s="31" t="s">
        <v>55</v>
      </c>
      <c r="AS308" s="59">
        <v>43932</v>
      </c>
      <c r="AT308" s="32">
        <v>38.090000000000003</v>
      </c>
      <c r="AU308" s="33" t="s">
        <v>28</v>
      </c>
      <c r="AV308" s="32">
        <v>1</v>
      </c>
      <c r="AW308" s="33" t="s">
        <v>16</v>
      </c>
      <c r="AX308" s="34">
        <v>15</v>
      </c>
      <c r="AY308" s="32">
        <v>1</v>
      </c>
      <c r="AZ308" s="33" t="s">
        <v>16</v>
      </c>
      <c r="BA308" s="35">
        <v>0.31</v>
      </c>
      <c r="BB308" s="33" t="s">
        <v>30</v>
      </c>
      <c r="BC308" s="35">
        <v>0.62</v>
      </c>
      <c r="BD308" s="33" t="s">
        <v>30</v>
      </c>
      <c r="BE308" s="35">
        <v>0</v>
      </c>
      <c r="BF308" s="33" t="s">
        <v>30</v>
      </c>
      <c r="BG308" s="35">
        <v>0</v>
      </c>
      <c r="BH308" s="33" t="s">
        <v>30</v>
      </c>
      <c r="BI308" s="35">
        <v>0</v>
      </c>
      <c r="BJ308" s="33" t="s">
        <v>30</v>
      </c>
      <c r="BK308" s="35">
        <v>0</v>
      </c>
      <c r="BL308" s="33" t="s">
        <v>30</v>
      </c>
      <c r="BM308" s="35">
        <v>0</v>
      </c>
      <c r="BN308" s="33" t="s">
        <v>30</v>
      </c>
      <c r="BO308" s="35">
        <v>0</v>
      </c>
      <c r="BP308" s="33" t="s">
        <v>30</v>
      </c>
      <c r="BQ308" s="35">
        <v>0</v>
      </c>
      <c r="BR308" s="33" t="s">
        <v>30</v>
      </c>
      <c r="BS308" s="9">
        <f>VLOOKUP(A308,HR!A:P,16,0)</f>
        <v>1</v>
      </c>
      <c r="BT308" s="9" t="str">
        <f>VLOOKUP(A308,HR!A:S,19,0)</f>
        <v>07:35</v>
      </c>
      <c r="BU308" s="9" t="str">
        <f>VLOOKUP(VALUE(AC308),Varios!A:J,9,0)</f>
        <v>445703--44445703--971659049-</v>
      </c>
      <c r="BV308" s="9" t="str">
        <f>VLOOKUP(VALUE(AC308),Varios!A:J,10,0)</f>
        <v>PEM116</v>
      </c>
      <c r="BW308" s="9" t="str">
        <f t="shared" si="54"/>
        <v>Cod:10473200 - Cli:Pastor Cerin, Maximina - Tel.:445703--44445703--971659049- -Dir:Aa.hh. Victor R. H. De La Torre Mz - Dist.:LAREDO - ZV:PEM116 -Llega:07:35</v>
      </c>
      <c r="BX308" t="str">
        <f t="shared" si="44"/>
        <v>3. Ent. PT</v>
      </c>
      <c r="BY308" t="str">
        <f t="shared" si="45"/>
        <v>5-Bon.</v>
      </c>
      <c r="BZ308" s="16" t="str">
        <f t="shared" si="46"/>
        <v>Contado</v>
      </c>
      <c r="CA308" s="16">
        <f t="shared" si="47"/>
        <v>0.62</v>
      </c>
      <c r="CB308" s="16" t="str">
        <f t="shared" si="48"/>
        <v xml:space="preserve"> </v>
      </c>
      <c r="CC308" s="16" t="str">
        <f t="shared" si="49"/>
        <v/>
      </c>
      <c r="CD308" s="16">
        <f t="shared" si="50"/>
        <v>1</v>
      </c>
      <c r="CE308" s="16" t="str">
        <f t="shared" si="51"/>
        <v>Transporte: 3401642331 - Vera Graos, Segundo Francisco</v>
      </c>
      <c r="CF308" s="16">
        <f t="shared" si="52"/>
        <v>0</v>
      </c>
      <c r="CG308" s="16" t="str">
        <f>IF(Tabla1[[#This Row],[Clientes]]=1,VLOOKUP(Tabla1[[#This Row],[BK49**]],HR!A:X,24,0),"")</f>
        <v/>
      </c>
    </row>
    <row r="309" spans="1:85" x14ac:dyDescent="0.25">
      <c r="A309" s="7" t="str">
        <f t="shared" si="53"/>
        <v>10058981</v>
      </c>
      <c r="B309" s="31" t="s">
        <v>24344</v>
      </c>
      <c r="C309" s="31" t="s">
        <v>0</v>
      </c>
      <c r="D309" s="31" t="s">
        <v>1</v>
      </c>
      <c r="E309" s="31" t="s">
        <v>297</v>
      </c>
      <c r="F309" s="31" t="s">
        <v>3</v>
      </c>
      <c r="G309" s="31" t="s">
        <v>22309</v>
      </c>
      <c r="H309" s="31" t="s">
        <v>4</v>
      </c>
      <c r="I309" s="31" t="s">
        <v>298</v>
      </c>
      <c r="J309" s="31" t="s">
        <v>299</v>
      </c>
      <c r="K309" s="31" t="s">
        <v>300</v>
      </c>
      <c r="L309" s="31" t="s">
        <v>301</v>
      </c>
      <c r="M309" s="31" t="s">
        <v>302</v>
      </c>
      <c r="N309" s="31" t="s">
        <v>300</v>
      </c>
      <c r="O309" s="31" t="s">
        <v>303</v>
      </c>
      <c r="P309" s="31" t="s">
        <v>11</v>
      </c>
      <c r="Q309" s="31" t="s">
        <v>24350</v>
      </c>
      <c r="R309" s="31" t="s">
        <v>12</v>
      </c>
      <c r="S309" s="31" t="s">
        <v>13</v>
      </c>
      <c r="T309" s="31" t="s">
        <v>14</v>
      </c>
      <c r="U309" s="31" t="s">
        <v>15</v>
      </c>
      <c r="V309" s="31" t="s">
        <v>16</v>
      </c>
      <c r="W309" s="31" t="s">
        <v>17</v>
      </c>
      <c r="X309" s="31" t="s">
        <v>24351</v>
      </c>
      <c r="Y309" s="31" t="s">
        <v>18</v>
      </c>
      <c r="Z309" s="31" t="s">
        <v>19</v>
      </c>
      <c r="AA309" s="31" t="s">
        <v>19</v>
      </c>
      <c r="AB309" s="31" t="s">
        <v>19</v>
      </c>
      <c r="AC309" s="31" t="s">
        <v>22471</v>
      </c>
      <c r="AD309" s="31" t="s">
        <v>1553</v>
      </c>
      <c r="AE309" s="31" t="s">
        <v>21</v>
      </c>
      <c r="AF309" s="31" t="s">
        <v>24352</v>
      </c>
      <c r="AG309" s="31" t="s">
        <v>19</v>
      </c>
      <c r="AH309" s="31" t="s">
        <v>197</v>
      </c>
      <c r="AI309" s="31" t="s">
        <v>198</v>
      </c>
      <c r="AJ309" s="31" t="s">
        <v>24</v>
      </c>
      <c r="AK309" s="31" t="s">
        <v>25</v>
      </c>
      <c r="AL309" s="31" t="s">
        <v>26</v>
      </c>
      <c r="AM309" s="31" t="s">
        <v>19</v>
      </c>
      <c r="AN309" s="31" t="s">
        <v>19</v>
      </c>
      <c r="AO309" s="31" t="s">
        <v>19</v>
      </c>
      <c r="AP309" s="31" t="s">
        <v>27</v>
      </c>
      <c r="AQ309" s="31" t="s">
        <v>24349</v>
      </c>
      <c r="AR309" s="31" t="s">
        <v>19</v>
      </c>
      <c r="AS309" s="59">
        <v>43932</v>
      </c>
      <c r="AT309" s="32">
        <v>38.090000000000003</v>
      </c>
      <c r="AU309" s="33" t="s">
        <v>28</v>
      </c>
      <c r="AV309" s="32">
        <v>3</v>
      </c>
      <c r="AW309" s="33" t="s">
        <v>29</v>
      </c>
      <c r="AX309" s="34">
        <v>4</v>
      </c>
      <c r="AY309" s="32">
        <v>3</v>
      </c>
      <c r="AZ309" s="33" t="s">
        <v>29</v>
      </c>
      <c r="BA309" s="35">
        <v>12.74</v>
      </c>
      <c r="BB309" s="33" t="s">
        <v>30</v>
      </c>
      <c r="BC309" s="35">
        <v>50.72</v>
      </c>
      <c r="BD309" s="33" t="s">
        <v>30</v>
      </c>
      <c r="BE309" s="35">
        <v>0</v>
      </c>
      <c r="BF309" s="33" t="s">
        <v>30</v>
      </c>
      <c r="BG309" s="35">
        <v>-8.9</v>
      </c>
      <c r="BH309" s="33" t="s">
        <v>30</v>
      </c>
      <c r="BI309" s="35">
        <v>0</v>
      </c>
      <c r="BJ309" s="33" t="s">
        <v>30</v>
      </c>
      <c r="BK309" s="35">
        <v>8.81</v>
      </c>
      <c r="BL309" s="33" t="s">
        <v>30</v>
      </c>
      <c r="BM309" s="35">
        <v>7.11</v>
      </c>
      <c r="BN309" s="33" t="s">
        <v>30</v>
      </c>
      <c r="BO309" s="35">
        <v>41.82</v>
      </c>
      <c r="BP309" s="33" t="s">
        <v>30</v>
      </c>
      <c r="BQ309" s="35">
        <v>17.07</v>
      </c>
      <c r="BR309" s="33" t="s">
        <v>30</v>
      </c>
      <c r="BS309" s="9">
        <f>VLOOKUP(A309,HR!A:P,16,0)</f>
        <v>27</v>
      </c>
      <c r="BT309" s="9" t="str">
        <f>VLOOKUP(A309,HR!A:S,19,0)</f>
        <v>10:08</v>
      </c>
      <c r="BU309" s="9" t="str">
        <f>VLOOKUP(VALUE(AC309),Varios!A:J,9,0)</f>
        <v>-44403406-44403798-949610656--</v>
      </c>
      <c r="BV309" s="9" t="str">
        <f>VLOOKUP(VALUE(AC309),Varios!A:J,10,0)</f>
        <v>PEM116</v>
      </c>
      <c r="BW309" s="9" t="str">
        <f t="shared" si="54"/>
        <v>Cod:10058981 - Cli:Rodriguez Garcia, Yanira Edith - Tel.:-44403406-44403798-949610656-- -Dir:Ca. Francisco De Zela 1784 - Dist.:EL PORVENIR - ZV:PEM116 -Llega:10:08</v>
      </c>
      <c r="BX309" t="str">
        <f t="shared" si="44"/>
        <v>3. Ent. PT</v>
      </c>
      <c r="BY309" t="str">
        <f t="shared" si="45"/>
        <v>4-Vta.</v>
      </c>
      <c r="BZ309" s="16" t="str">
        <f t="shared" si="46"/>
        <v>Contado</v>
      </c>
      <c r="CA309" s="16">
        <f t="shared" si="47"/>
        <v>50.72</v>
      </c>
      <c r="CB309" s="16" t="str">
        <f t="shared" si="48"/>
        <v xml:space="preserve"> </v>
      </c>
      <c r="CC309" s="16">
        <f t="shared" si="49"/>
        <v>3</v>
      </c>
      <c r="CD309" s="16" t="str">
        <f t="shared" si="50"/>
        <v xml:space="preserve"> </v>
      </c>
      <c r="CE309" s="16" t="str">
        <f t="shared" si="51"/>
        <v>Transporte: 3401642331 - Vera Graos, Segundo Francisco</v>
      </c>
      <c r="CF309" s="16">
        <f t="shared" si="52"/>
        <v>1</v>
      </c>
      <c r="CG309" s="16">
        <f>IF(Tabla1[[#This Row],[Clientes]]=1,VLOOKUP(Tabla1[[#This Row],[BK49**]],HR!A:X,24,0),"")</f>
        <v>0.5</v>
      </c>
    </row>
    <row r="310" spans="1:85" x14ac:dyDescent="0.25">
      <c r="A310" s="7" t="str">
        <f t="shared" si="53"/>
        <v>11275414</v>
      </c>
      <c r="B310" s="31" t="s">
        <v>24344</v>
      </c>
      <c r="C310" s="31" t="s">
        <v>0</v>
      </c>
      <c r="D310" s="31" t="s">
        <v>1</v>
      </c>
      <c r="E310" s="31" t="s">
        <v>297</v>
      </c>
      <c r="F310" s="31" t="s">
        <v>3</v>
      </c>
      <c r="G310" s="31" t="s">
        <v>22309</v>
      </c>
      <c r="H310" s="31" t="s">
        <v>4</v>
      </c>
      <c r="I310" s="31" t="s">
        <v>298</v>
      </c>
      <c r="J310" s="31" t="s">
        <v>299</v>
      </c>
      <c r="K310" s="31" t="s">
        <v>300</v>
      </c>
      <c r="L310" s="31" t="s">
        <v>301</v>
      </c>
      <c r="M310" s="31" t="s">
        <v>302</v>
      </c>
      <c r="N310" s="31" t="s">
        <v>300</v>
      </c>
      <c r="O310" s="31" t="s">
        <v>303</v>
      </c>
      <c r="P310" s="31" t="s">
        <v>11</v>
      </c>
      <c r="Q310" s="31" t="s">
        <v>24353</v>
      </c>
      <c r="R310" s="31" t="s">
        <v>12</v>
      </c>
      <c r="S310" s="31" t="s">
        <v>13</v>
      </c>
      <c r="T310" s="31" t="s">
        <v>14</v>
      </c>
      <c r="U310" s="31" t="s">
        <v>15</v>
      </c>
      <c r="V310" s="31" t="s">
        <v>16</v>
      </c>
      <c r="W310" s="31" t="s">
        <v>17</v>
      </c>
      <c r="X310" s="31" t="s">
        <v>24354</v>
      </c>
      <c r="Y310" s="31" t="s">
        <v>18</v>
      </c>
      <c r="Z310" s="31" t="s">
        <v>19</v>
      </c>
      <c r="AA310" s="31" t="s">
        <v>19</v>
      </c>
      <c r="AB310" s="31" t="s">
        <v>19</v>
      </c>
      <c r="AC310" s="31" t="s">
        <v>22442</v>
      </c>
      <c r="AD310" s="31" t="s">
        <v>4835</v>
      </c>
      <c r="AE310" s="31" t="s">
        <v>21</v>
      </c>
      <c r="AF310" s="31" t="s">
        <v>24355</v>
      </c>
      <c r="AG310" s="31" t="s">
        <v>19</v>
      </c>
      <c r="AH310" s="31" t="s">
        <v>24356</v>
      </c>
      <c r="AI310" s="31" t="s">
        <v>342</v>
      </c>
      <c r="AJ310" s="31" t="s">
        <v>24</v>
      </c>
      <c r="AK310" s="31" t="s">
        <v>25</v>
      </c>
      <c r="AL310" s="31" t="s">
        <v>26</v>
      </c>
      <c r="AM310" s="31" t="s">
        <v>19</v>
      </c>
      <c r="AN310" s="31" t="s">
        <v>19</v>
      </c>
      <c r="AO310" s="31" t="s">
        <v>19</v>
      </c>
      <c r="AP310" s="31" t="s">
        <v>27</v>
      </c>
      <c r="AQ310" s="31" t="s">
        <v>24349</v>
      </c>
      <c r="AR310" s="31" t="s">
        <v>19</v>
      </c>
      <c r="AS310" s="59">
        <v>43932</v>
      </c>
      <c r="AT310" s="32">
        <v>38.090000000000003</v>
      </c>
      <c r="AU310" s="33" t="s">
        <v>28</v>
      </c>
      <c r="AV310" s="32">
        <v>20</v>
      </c>
      <c r="AW310" s="33" t="s">
        <v>29</v>
      </c>
      <c r="AX310" s="34">
        <v>4</v>
      </c>
      <c r="AY310" s="32">
        <v>20</v>
      </c>
      <c r="AZ310" s="33" t="s">
        <v>29</v>
      </c>
      <c r="BA310" s="35">
        <v>84.96</v>
      </c>
      <c r="BB310" s="33" t="s">
        <v>30</v>
      </c>
      <c r="BC310" s="35">
        <v>338.12</v>
      </c>
      <c r="BD310" s="33" t="s">
        <v>30</v>
      </c>
      <c r="BE310" s="35">
        <v>0</v>
      </c>
      <c r="BF310" s="33" t="s">
        <v>30</v>
      </c>
      <c r="BG310" s="35">
        <v>0</v>
      </c>
      <c r="BH310" s="33" t="s">
        <v>30</v>
      </c>
      <c r="BI310" s="35">
        <v>0</v>
      </c>
      <c r="BJ310" s="33" t="s">
        <v>30</v>
      </c>
      <c r="BK310" s="35">
        <v>71.209999999999994</v>
      </c>
      <c r="BL310" s="33" t="s">
        <v>30</v>
      </c>
      <c r="BM310" s="35">
        <v>57.48</v>
      </c>
      <c r="BN310" s="33" t="s">
        <v>30</v>
      </c>
      <c r="BO310" s="35">
        <v>338.12</v>
      </c>
      <c r="BP310" s="33" t="s">
        <v>30</v>
      </c>
      <c r="BQ310" s="35">
        <v>138.03</v>
      </c>
      <c r="BR310" s="33" t="s">
        <v>30</v>
      </c>
      <c r="BS310" s="9">
        <f>VLOOKUP(A310,HR!A:P,16,0)</f>
        <v>17</v>
      </c>
      <c r="BT310" s="9" t="str">
        <f>VLOOKUP(A310,HR!A:S,19,0)</f>
        <v>09:03</v>
      </c>
      <c r="BU310" s="9" t="str">
        <f>VLOOKUP(VALUE(AC310),Varios!A:J,9,0)</f>
        <v>-44655705--955516995--</v>
      </c>
      <c r="BV310" s="9" t="str">
        <f>VLOOKUP(VALUE(AC310),Varios!A:J,10,0)</f>
        <v>PEM116</v>
      </c>
      <c r="BW310" s="9" t="str">
        <f t="shared" si="54"/>
        <v>Cod:11275414 - Cli:Inversiones Aguirre &amp; Laureano S.R. - Tel.:-44655705--955516995-- -Dir:Pj. Independencia 451 Int B - Dist.:LAREDO - ZV:PEM116 -Llega:09:03</v>
      </c>
      <c r="BX310" t="str">
        <f t="shared" si="44"/>
        <v>3. Ent. PT</v>
      </c>
      <c r="BY310" t="str">
        <f t="shared" si="45"/>
        <v>4-Vta.</v>
      </c>
      <c r="BZ310" s="16" t="str">
        <f t="shared" si="46"/>
        <v>Contado</v>
      </c>
      <c r="CA310" s="16">
        <f t="shared" si="47"/>
        <v>338.12</v>
      </c>
      <c r="CB310" s="16" t="str">
        <f t="shared" si="48"/>
        <v xml:space="preserve"> </v>
      </c>
      <c r="CC310" s="16">
        <f t="shared" si="49"/>
        <v>20</v>
      </c>
      <c r="CD310" s="16" t="str">
        <f t="shared" si="50"/>
        <v xml:space="preserve"> </v>
      </c>
      <c r="CE310" s="16" t="str">
        <f t="shared" si="51"/>
        <v>Transporte: 3401642331 - Vera Graos, Segundo Francisco</v>
      </c>
      <c r="CF310" s="16">
        <f t="shared" si="52"/>
        <v>1</v>
      </c>
      <c r="CG310" s="16">
        <f>IF(Tabla1[[#This Row],[Clientes]]=1,VLOOKUP(Tabla1[[#This Row],[BK49**]],HR!A:X,24,0),"")</f>
        <v>0.2</v>
      </c>
    </row>
    <row r="311" spans="1:85" x14ac:dyDescent="0.25">
      <c r="A311" s="7" t="str">
        <f t="shared" si="53"/>
        <v>11275414</v>
      </c>
      <c r="B311" s="31" t="s">
        <v>24344</v>
      </c>
      <c r="C311" s="31" t="s">
        <v>0</v>
      </c>
      <c r="D311" s="31" t="s">
        <v>1</v>
      </c>
      <c r="E311" s="31" t="s">
        <v>297</v>
      </c>
      <c r="F311" s="31" t="s">
        <v>3</v>
      </c>
      <c r="G311" s="31" t="s">
        <v>22309</v>
      </c>
      <c r="H311" s="31" t="s">
        <v>4</v>
      </c>
      <c r="I311" s="31" t="s">
        <v>298</v>
      </c>
      <c r="J311" s="31" t="s">
        <v>299</v>
      </c>
      <c r="K311" s="31" t="s">
        <v>300</v>
      </c>
      <c r="L311" s="31" t="s">
        <v>301</v>
      </c>
      <c r="M311" s="31" t="s">
        <v>302</v>
      </c>
      <c r="N311" s="31" t="s">
        <v>300</v>
      </c>
      <c r="O311" s="31" t="s">
        <v>303</v>
      </c>
      <c r="P311" s="31" t="s">
        <v>11</v>
      </c>
      <c r="Q311" s="31" t="s">
        <v>24353</v>
      </c>
      <c r="R311" s="31" t="s">
        <v>12</v>
      </c>
      <c r="S311" s="31" t="s">
        <v>13</v>
      </c>
      <c r="T311" s="31" t="s">
        <v>53</v>
      </c>
      <c r="U311" s="31" t="s">
        <v>15</v>
      </c>
      <c r="V311" s="31" t="s">
        <v>16</v>
      </c>
      <c r="W311" s="31" t="s">
        <v>17</v>
      </c>
      <c r="X311" s="31" t="s">
        <v>24354</v>
      </c>
      <c r="Y311" s="31" t="s">
        <v>18</v>
      </c>
      <c r="Z311" s="31" t="s">
        <v>19</v>
      </c>
      <c r="AA311" s="31" t="s">
        <v>19</v>
      </c>
      <c r="AB311" s="31" t="s">
        <v>19</v>
      </c>
      <c r="AC311" s="31" t="s">
        <v>22442</v>
      </c>
      <c r="AD311" s="31" t="s">
        <v>4835</v>
      </c>
      <c r="AE311" s="31" t="s">
        <v>21</v>
      </c>
      <c r="AF311" s="31" t="s">
        <v>24355</v>
      </c>
      <c r="AG311" s="31" t="s">
        <v>19</v>
      </c>
      <c r="AH311" s="31" t="s">
        <v>24356</v>
      </c>
      <c r="AI311" s="31" t="s">
        <v>342</v>
      </c>
      <c r="AJ311" s="31" t="s">
        <v>24</v>
      </c>
      <c r="AK311" s="31" t="s">
        <v>25</v>
      </c>
      <c r="AL311" s="31" t="s">
        <v>26</v>
      </c>
      <c r="AM311" s="31" t="s">
        <v>54</v>
      </c>
      <c r="AN311" s="31" t="s">
        <v>19</v>
      </c>
      <c r="AO311" s="31" t="s">
        <v>19</v>
      </c>
      <c r="AP311" s="31" t="s">
        <v>27</v>
      </c>
      <c r="AQ311" s="31" t="s">
        <v>24349</v>
      </c>
      <c r="AR311" s="31" t="s">
        <v>55</v>
      </c>
      <c r="AS311" s="59">
        <v>43932</v>
      </c>
      <c r="AT311" s="32">
        <v>38.090000000000003</v>
      </c>
      <c r="AU311" s="33" t="s">
        <v>28</v>
      </c>
      <c r="AV311" s="32">
        <v>20</v>
      </c>
      <c r="AW311" s="33" t="s">
        <v>16</v>
      </c>
      <c r="AX311" s="34">
        <v>4</v>
      </c>
      <c r="AY311" s="32">
        <v>20</v>
      </c>
      <c r="AZ311" s="33" t="s">
        <v>16</v>
      </c>
      <c r="BA311" s="35">
        <v>21.24</v>
      </c>
      <c r="BB311" s="33" t="s">
        <v>30</v>
      </c>
      <c r="BC311" s="35">
        <v>84.53</v>
      </c>
      <c r="BD311" s="33" t="s">
        <v>30</v>
      </c>
      <c r="BE311" s="35">
        <v>0</v>
      </c>
      <c r="BF311" s="33" t="s">
        <v>30</v>
      </c>
      <c r="BG311" s="35">
        <v>0</v>
      </c>
      <c r="BH311" s="33" t="s">
        <v>30</v>
      </c>
      <c r="BI311" s="35">
        <v>0</v>
      </c>
      <c r="BJ311" s="33" t="s">
        <v>30</v>
      </c>
      <c r="BK311" s="35">
        <v>0</v>
      </c>
      <c r="BL311" s="33" t="s">
        <v>30</v>
      </c>
      <c r="BM311" s="35">
        <v>0</v>
      </c>
      <c r="BN311" s="33" t="s">
        <v>30</v>
      </c>
      <c r="BO311" s="35">
        <v>0</v>
      </c>
      <c r="BP311" s="33" t="s">
        <v>30</v>
      </c>
      <c r="BQ311" s="35">
        <v>0</v>
      </c>
      <c r="BR311" s="33" t="s">
        <v>30</v>
      </c>
      <c r="BS311" s="9">
        <f>VLOOKUP(A311,HR!A:P,16,0)</f>
        <v>17</v>
      </c>
      <c r="BT311" s="9" t="str">
        <f>VLOOKUP(A311,HR!A:S,19,0)</f>
        <v>09:03</v>
      </c>
      <c r="BU311" s="9" t="str">
        <f>VLOOKUP(VALUE(AC311),Varios!A:J,9,0)</f>
        <v>-44655705--955516995--</v>
      </c>
      <c r="BV311" s="9" t="str">
        <f>VLOOKUP(VALUE(AC311),Varios!A:J,10,0)</f>
        <v>PEM116</v>
      </c>
      <c r="BW311" s="9" t="str">
        <f t="shared" si="54"/>
        <v>Cod:11275414 - Cli:Inversiones Aguirre &amp; Laureano S.R. - Tel.:-44655705--955516995-- -Dir:Pj. Independencia 451 Int B - Dist.:LAREDO - ZV:PEM116 -Llega:09:03</v>
      </c>
      <c r="BX311" t="str">
        <f t="shared" si="44"/>
        <v>3. Ent. PT</v>
      </c>
      <c r="BY311" t="str">
        <f t="shared" si="45"/>
        <v>5-Bon.</v>
      </c>
      <c r="BZ311" s="16" t="str">
        <f t="shared" si="46"/>
        <v>Contado</v>
      </c>
      <c r="CA311" s="16">
        <f t="shared" si="47"/>
        <v>84.53</v>
      </c>
      <c r="CB311" s="16" t="str">
        <f t="shared" si="48"/>
        <v xml:space="preserve"> </v>
      </c>
      <c r="CC311" s="16" t="str">
        <f t="shared" si="49"/>
        <v/>
      </c>
      <c r="CD311" s="16">
        <f t="shared" si="50"/>
        <v>20</v>
      </c>
      <c r="CE311" s="16" t="str">
        <f t="shared" si="51"/>
        <v>Transporte: 3401642331 - Vera Graos, Segundo Francisco</v>
      </c>
      <c r="CF311" s="16">
        <f t="shared" si="52"/>
        <v>0</v>
      </c>
      <c r="CG311" s="16" t="str">
        <f>IF(Tabla1[[#This Row],[Clientes]]=1,VLOOKUP(Tabla1[[#This Row],[BK49**]],HR!A:X,24,0),"")</f>
        <v/>
      </c>
    </row>
    <row r="312" spans="1:85" x14ac:dyDescent="0.25">
      <c r="A312" s="7" t="str">
        <f t="shared" si="53"/>
        <v>10063395</v>
      </c>
      <c r="B312" s="31" t="s">
        <v>24344</v>
      </c>
      <c r="C312" s="31" t="s">
        <v>0</v>
      </c>
      <c r="D312" s="31" t="s">
        <v>1</v>
      </c>
      <c r="E312" s="31" t="s">
        <v>297</v>
      </c>
      <c r="F312" s="31" t="s">
        <v>3</v>
      </c>
      <c r="G312" s="31" t="s">
        <v>22309</v>
      </c>
      <c r="H312" s="31" t="s">
        <v>4</v>
      </c>
      <c r="I312" s="31" t="s">
        <v>298</v>
      </c>
      <c r="J312" s="31" t="s">
        <v>299</v>
      </c>
      <c r="K312" s="31" t="s">
        <v>300</v>
      </c>
      <c r="L312" s="31" t="s">
        <v>301</v>
      </c>
      <c r="M312" s="31" t="s">
        <v>302</v>
      </c>
      <c r="N312" s="31" t="s">
        <v>300</v>
      </c>
      <c r="O312" s="31" t="s">
        <v>303</v>
      </c>
      <c r="P312" s="31" t="s">
        <v>11</v>
      </c>
      <c r="Q312" s="31" t="s">
        <v>24357</v>
      </c>
      <c r="R312" s="31" t="s">
        <v>12</v>
      </c>
      <c r="S312" s="31" t="s">
        <v>49</v>
      </c>
      <c r="T312" s="31" t="s">
        <v>14</v>
      </c>
      <c r="U312" s="31" t="s">
        <v>50</v>
      </c>
      <c r="V312" s="31" t="s">
        <v>16</v>
      </c>
      <c r="W312" s="31" t="s">
        <v>17</v>
      </c>
      <c r="X312" s="31" t="s">
        <v>24358</v>
      </c>
      <c r="Y312" s="31" t="s">
        <v>18</v>
      </c>
      <c r="Z312" s="31" t="s">
        <v>19</v>
      </c>
      <c r="AA312" s="31" t="s">
        <v>19</v>
      </c>
      <c r="AB312" s="31" t="s">
        <v>19</v>
      </c>
      <c r="AC312" s="31" t="s">
        <v>22396</v>
      </c>
      <c r="AD312" s="31" t="s">
        <v>9615</v>
      </c>
      <c r="AE312" s="31" t="s">
        <v>21</v>
      </c>
      <c r="AF312" s="31" t="s">
        <v>24359</v>
      </c>
      <c r="AG312" s="31" t="s">
        <v>19</v>
      </c>
      <c r="AH312" s="31" t="s">
        <v>349</v>
      </c>
      <c r="AI312" s="31" t="s">
        <v>342</v>
      </c>
      <c r="AJ312" s="31" t="s">
        <v>24</v>
      </c>
      <c r="AK312" s="31" t="s">
        <v>25</v>
      </c>
      <c r="AL312" s="31" t="s">
        <v>26</v>
      </c>
      <c r="AM312" s="31" t="s">
        <v>19</v>
      </c>
      <c r="AN312" s="31" t="s">
        <v>19</v>
      </c>
      <c r="AO312" s="31" t="s">
        <v>19</v>
      </c>
      <c r="AP312" s="31" t="s">
        <v>27</v>
      </c>
      <c r="AQ312" s="31" t="s">
        <v>24349</v>
      </c>
      <c r="AR312" s="31" t="s">
        <v>19</v>
      </c>
      <c r="AS312" s="59">
        <v>43932</v>
      </c>
      <c r="AT312" s="32">
        <v>38.090000000000003</v>
      </c>
      <c r="AU312" s="33" t="s">
        <v>28</v>
      </c>
      <c r="AV312" s="32">
        <v>2</v>
      </c>
      <c r="AW312" s="33" t="s">
        <v>29</v>
      </c>
      <c r="AX312" s="34">
        <v>15</v>
      </c>
      <c r="AY312" s="32">
        <v>2</v>
      </c>
      <c r="AZ312" s="33" t="s">
        <v>29</v>
      </c>
      <c r="BA312" s="35">
        <v>6.48</v>
      </c>
      <c r="BB312" s="33" t="s">
        <v>30</v>
      </c>
      <c r="BC312" s="35">
        <v>18.47</v>
      </c>
      <c r="BD312" s="33" t="s">
        <v>30</v>
      </c>
      <c r="BE312" s="35">
        <v>0</v>
      </c>
      <c r="BF312" s="33" t="s">
        <v>30</v>
      </c>
      <c r="BG312" s="35">
        <v>-2.59</v>
      </c>
      <c r="BH312" s="33" t="s">
        <v>30</v>
      </c>
      <c r="BI312" s="35">
        <v>0</v>
      </c>
      <c r="BJ312" s="33" t="s">
        <v>30</v>
      </c>
      <c r="BK312" s="35">
        <v>3.34</v>
      </c>
      <c r="BL312" s="33" t="s">
        <v>30</v>
      </c>
      <c r="BM312" s="35">
        <v>2.7</v>
      </c>
      <c r="BN312" s="33" t="s">
        <v>30</v>
      </c>
      <c r="BO312" s="35">
        <v>15.88</v>
      </c>
      <c r="BP312" s="33" t="s">
        <v>30</v>
      </c>
      <c r="BQ312" s="35">
        <v>6.48</v>
      </c>
      <c r="BR312" s="33" t="s">
        <v>30</v>
      </c>
      <c r="BS312" s="9">
        <f>VLOOKUP(A312,HR!A:P,16,0)</f>
        <v>2</v>
      </c>
      <c r="BT312" s="9" t="str">
        <f>VLOOKUP(A312,HR!A:S,19,0)</f>
        <v>07:40</v>
      </c>
      <c r="BU312" s="9" t="str">
        <f>VLOOKUP(VALUE(AC312),Varios!A:J,9,0)</f>
        <v>-44342019--965741223--</v>
      </c>
      <c r="BV312" s="9" t="str">
        <f>VLOOKUP(VALUE(AC312),Varios!A:J,10,0)</f>
        <v>PEM116</v>
      </c>
      <c r="BW312" s="9" t="str">
        <f t="shared" si="54"/>
        <v>Cod:10063395 - Cli:Ramos Valverde, Ana Maria - Tel.:-44342019--965741223-- -Dir:Av. Condemarin Mz C Lt 002 - Dist.:LAREDO - ZV:PEM116 -Llega:07:40</v>
      </c>
      <c r="BX312" t="str">
        <f t="shared" si="44"/>
        <v>3. Ent. PT</v>
      </c>
      <c r="BY312" t="str">
        <f t="shared" si="45"/>
        <v>4-Vta.</v>
      </c>
      <c r="BZ312" s="16" t="str">
        <f t="shared" si="46"/>
        <v>Contado</v>
      </c>
      <c r="CA312" s="16">
        <f t="shared" si="47"/>
        <v>18.47</v>
      </c>
      <c r="CB312" s="16" t="str">
        <f t="shared" si="48"/>
        <v xml:space="preserve"> </v>
      </c>
      <c r="CC312" s="16">
        <f t="shared" si="49"/>
        <v>2</v>
      </c>
      <c r="CD312" s="16" t="str">
        <f t="shared" si="50"/>
        <v xml:space="preserve"> </v>
      </c>
      <c r="CE312" s="16" t="str">
        <f t="shared" si="51"/>
        <v>Transporte: 3401642331 - Vera Graos, Segundo Francisco</v>
      </c>
      <c r="CF312" s="16">
        <f t="shared" si="52"/>
        <v>1</v>
      </c>
      <c r="CG312" s="16">
        <f>IF(Tabla1[[#This Row],[Clientes]]=1,VLOOKUP(Tabla1[[#This Row],[BK49**]],HR!A:X,24,0),"")</f>
        <v>0.3</v>
      </c>
    </row>
    <row r="313" spans="1:85" x14ac:dyDescent="0.25">
      <c r="A313" s="7" t="str">
        <f t="shared" si="53"/>
        <v>10063395</v>
      </c>
      <c r="B313" s="31" t="s">
        <v>24344</v>
      </c>
      <c r="C313" s="31" t="s">
        <v>0</v>
      </c>
      <c r="D313" s="31" t="s">
        <v>1</v>
      </c>
      <c r="E313" s="31" t="s">
        <v>297</v>
      </c>
      <c r="F313" s="31" t="s">
        <v>3</v>
      </c>
      <c r="G313" s="31" t="s">
        <v>22309</v>
      </c>
      <c r="H313" s="31" t="s">
        <v>4</v>
      </c>
      <c r="I313" s="31" t="s">
        <v>298</v>
      </c>
      <c r="J313" s="31" t="s">
        <v>299</v>
      </c>
      <c r="K313" s="31" t="s">
        <v>300</v>
      </c>
      <c r="L313" s="31" t="s">
        <v>301</v>
      </c>
      <c r="M313" s="31" t="s">
        <v>302</v>
      </c>
      <c r="N313" s="31" t="s">
        <v>300</v>
      </c>
      <c r="O313" s="31" t="s">
        <v>303</v>
      </c>
      <c r="P313" s="31" t="s">
        <v>11</v>
      </c>
      <c r="Q313" s="31" t="s">
        <v>24357</v>
      </c>
      <c r="R313" s="31" t="s">
        <v>12</v>
      </c>
      <c r="S313" s="31" t="s">
        <v>31</v>
      </c>
      <c r="T313" s="31" t="s">
        <v>14</v>
      </c>
      <c r="U313" s="31" t="s">
        <v>32</v>
      </c>
      <c r="V313" s="31" t="s">
        <v>16</v>
      </c>
      <c r="W313" s="31" t="s">
        <v>17</v>
      </c>
      <c r="X313" s="31" t="s">
        <v>24358</v>
      </c>
      <c r="Y313" s="31" t="s">
        <v>18</v>
      </c>
      <c r="Z313" s="31" t="s">
        <v>19</v>
      </c>
      <c r="AA313" s="31" t="s">
        <v>19</v>
      </c>
      <c r="AB313" s="31" t="s">
        <v>19</v>
      </c>
      <c r="AC313" s="31" t="s">
        <v>22396</v>
      </c>
      <c r="AD313" s="31" t="s">
        <v>9615</v>
      </c>
      <c r="AE313" s="31" t="s">
        <v>21</v>
      </c>
      <c r="AF313" s="31" t="s">
        <v>24359</v>
      </c>
      <c r="AG313" s="31" t="s">
        <v>19</v>
      </c>
      <c r="AH313" s="31" t="s">
        <v>349</v>
      </c>
      <c r="AI313" s="31" t="s">
        <v>342</v>
      </c>
      <c r="AJ313" s="31" t="s">
        <v>24</v>
      </c>
      <c r="AK313" s="31" t="s">
        <v>25</v>
      </c>
      <c r="AL313" s="31" t="s">
        <v>26</v>
      </c>
      <c r="AM313" s="31" t="s">
        <v>19</v>
      </c>
      <c r="AN313" s="31" t="s">
        <v>19</v>
      </c>
      <c r="AO313" s="31" t="s">
        <v>19</v>
      </c>
      <c r="AP313" s="31" t="s">
        <v>27</v>
      </c>
      <c r="AQ313" s="31" t="s">
        <v>24349</v>
      </c>
      <c r="AR313" s="31" t="s">
        <v>19</v>
      </c>
      <c r="AS313" s="59">
        <v>43932</v>
      </c>
      <c r="AT313" s="32">
        <v>38.090000000000003</v>
      </c>
      <c r="AU313" s="33" t="s">
        <v>28</v>
      </c>
      <c r="AV313" s="32">
        <v>1</v>
      </c>
      <c r="AW313" s="33" t="s">
        <v>29</v>
      </c>
      <c r="AX313" s="34">
        <v>15</v>
      </c>
      <c r="AY313" s="32">
        <v>1</v>
      </c>
      <c r="AZ313" s="33" t="s">
        <v>29</v>
      </c>
      <c r="BA313" s="35">
        <v>4.16</v>
      </c>
      <c r="BB313" s="33" t="s">
        <v>30</v>
      </c>
      <c r="BC313" s="35">
        <v>13.86</v>
      </c>
      <c r="BD313" s="33" t="s">
        <v>30</v>
      </c>
      <c r="BE313" s="35">
        <v>0</v>
      </c>
      <c r="BF313" s="33" t="s">
        <v>30</v>
      </c>
      <c r="BG313" s="35">
        <v>-0.81</v>
      </c>
      <c r="BH313" s="33" t="s">
        <v>30</v>
      </c>
      <c r="BI313" s="35">
        <v>0</v>
      </c>
      <c r="BJ313" s="33" t="s">
        <v>30</v>
      </c>
      <c r="BK313" s="35">
        <v>2.75</v>
      </c>
      <c r="BL313" s="33" t="s">
        <v>30</v>
      </c>
      <c r="BM313" s="35">
        <v>2.2200000000000002</v>
      </c>
      <c r="BN313" s="33" t="s">
        <v>30</v>
      </c>
      <c r="BO313" s="35">
        <v>13.05</v>
      </c>
      <c r="BP313" s="33" t="s">
        <v>30</v>
      </c>
      <c r="BQ313" s="35">
        <v>5.33</v>
      </c>
      <c r="BR313" s="33" t="s">
        <v>30</v>
      </c>
      <c r="BS313" s="9">
        <f>VLOOKUP(A313,HR!A:P,16,0)</f>
        <v>2</v>
      </c>
      <c r="BT313" s="9" t="str">
        <f>VLOOKUP(A313,HR!A:S,19,0)</f>
        <v>07:40</v>
      </c>
      <c r="BU313" s="9" t="str">
        <f>VLOOKUP(VALUE(AC313),Varios!A:J,9,0)</f>
        <v>-44342019--965741223--</v>
      </c>
      <c r="BV313" s="9" t="str">
        <f>VLOOKUP(VALUE(AC313),Varios!A:J,10,0)</f>
        <v>PEM116</v>
      </c>
      <c r="BW313" s="9" t="str">
        <f t="shared" si="54"/>
        <v>Cod:10063395 - Cli:Ramos Valverde, Ana Maria - Tel.:-44342019--965741223-- -Dir:Av. Condemarin Mz C Lt 002 - Dist.:LAREDO - ZV:PEM116 -Llega:07:40</v>
      </c>
      <c r="BX313" t="str">
        <f t="shared" si="44"/>
        <v>3. Ent. PT</v>
      </c>
      <c r="BY313" t="str">
        <f t="shared" si="45"/>
        <v>4-Vta.</v>
      </c>
      <c r="BZ313" s="16" t="str">
        <f t="shared" si="46"/>
        <v>Contado</v>
      </c>
      <c r="CA313" s="16">
        <f t="shared" si="47"/>
        <v>13.86</v>
      </c>
      <c r="CB313" s="16" t="str">
        <f t="shared" si="48"/>
        <v xml:space="preserve"> </v>
      </c>
      <c r="CC313" s="16">
        <f t="shared" si="49"/>
        <v>1</v>
      </c>
      <c r="CD313" s="16" t="str">
        <f t="shared" si="50"/>
        <v xml:space="preserve"> </v>
      </c>
      <c r="CE313" s="16" t="str">
        <f t="shared" si="51"/>
        <v>Transporte: 3401642331 - Vera Graos, Segundo Francisco</v>
      </c>
      <c r="CF313" s="16">
        <f t="shared" si="52"/>
        <v>0</v>
      </c>
      <c r="CG313" s="16" t="str">
        <f>IF(Tabla1[[#This Row],[Clientes]]=1,VLOOKUP(Tabla1[[#This Row],[BK49**]],HR!A:X,24,0),"")</f>
        <v/>
      </c>
    </row>
    <row r="314" spans="1:85" x14ac:dyDescent="0.25">
      <c r="A314" s="7" t="str">
        <f t="shared" si="53"/>
        <v>10063634</v>
      </c>
      <c r="B314" s="31" t="s">
        <v>24344</v>
      </c>
      <c r="C314" s="31" t="s">
        <v>0</v>
      </c>
      <c r="D314" s="31" t="s">
        <v>1</v>
      </c>
      <c r="E314" s="31" t="s">
        <v>297</v>
      </c>
      <c r="F314" s="31" t="s">
        <v>3</v>
      </c>
      <c r="G314" s="31" t="s">
        <v>22309</v>
      </c>
      <c r="H314" s="31" t="s">
        <v>4</v>
      </c>
      <c r="I314" s="31" t="s">
        <v>298</v>
      </c>
      <c r="J314" s="31" t="s">
        <v>299</v>
      </c>
      <c r="K314" s="31" t="s">
        <v>300</v>
      </c>
      <c r="L314" s="31" t="s">
        <v>301</v>
      </c>
      <c r="M314" s="31" t="s">
        <v>302</v>
      </c>
      <c r="N314" s="31" t="s">
        <v>300</v>
      </c>
      <c r="O314" s="31" t="s">
        <v>303</v>
      </c>
      <c r="P314" s="31" t="s">
        <v>11</v>
      </c>
      <c r="Q314" s="31" t="s">
        <v>24360</v>
      </c>
      <c r="R314" s="31" t="s">
        <v>12</v>
      </c>
      <c r="S314" s="31" t="s">
        <v>39</v>
      </c>
      <c r="T314" s="31" t="s">
        <v>14</v>
      </c>
      <c r="U314" s="31" t="s">
        <v>40</v>
      </c>
      <c r="V314" s="31" t="s">
        <v>16</v>
      </c>
      <c r="W314" s="31" t="s">
        <v>17</v>
      </c>
      <c r="X314" s="31" t="s">
        <v>24361</v>
      </c>
      <c r="Y314" s="31" t="s">
        <v>18</v>
      </c>
      <c r="Z314" s="31" t="s">
        <v>19</v>
      </c>
      <c r="AA314" s="31" t="s">
        <v>19</v>
      </c>
      <c r="AB314" s="31" t="s">
        <v>19</v>
      </c>
      <c r="AC314" s="31" t="s">
        <v>22418</v>
      </c>
      <c r="AD314" s="31" t="s">
        <v>9617</v>
      </c>
      <c r="AE314" s="31" t="s">
        <v>21</v>
      </c>
      <c r="AF314" s="31" t="s">
        <v>24362</v>
      </c>
      <c r="AG314" s="31" t="s">
        <v>19</v>
      </c>
      <c r="AH314" s="31" t="s">
        <v>349</v>
      </c>
      <c r="AI314" s="31" t="s">
        <v>342</v>
      </c>
      <c r="AJ314" s="31" t="s">
        <v>24</v>
      </c>
      <c r="AK314" s="31" t="s">
        <v>41</v>
      </c>
      <c r="AL314" s="31" t="s">
        <v>26</v>
      </c>
      <c r="AM314" s="31" t="s">
        <v>19</v>
      </c>
      <c r="AN314" s="31" t="s">
        <v>19</v>
      </c>
      <c r="AO314" s="31" t="s">
        <v>19</v>
      </c>
      <c r="AP314" s="31" t="s">
        <v>27</v>
      </c>
      <c r="AQ314" s="31" t="s">
        <v>24349</v>
      </c>
      <c r="AR314" s="31" t="s">
        <v>19</v>
      </c>
      <c r="AS314" s="59">
        <v>43932</v>
      </c>
      <c r="AT314" s="32">
        <v>38.090000000000003</v>
      </c>
      <c r="AU314" s="33" t="s">
        <v>28</v>
      </c>
      <c r="AV314" s="32">
        <v>1</v>
      </c>
      <c r="AW314" s="33" t="s">
        <v>29</v>
      </c>
      <c r="AX314" s="34">
        <v>12</v>
      </c>
      <c r="AY314" s="32">
        <v>1</v>
      </c>
      <c r="AZ314" s="33" t="s">
        <v>29</v>
      </c>
      <c r="BA314" s="35">
        <v>4.25</v>
      </c>
      <c r="BB314" s="33" t="s">
        <v>30</v>
      </c>
      <c r="BC314" s="35">
        <v>7.24</v>
      </c>
      <c r="BD314" s="33" t="s">
        <v>30</v>
      </c>
      <c r="BE314" s="35">
        <v>0</v>
      </c>
      <c r="BF314" s="33" t="s">
        <v>30</v>
      </c>
      <c r="BG314" s="35">
        <v>0</v>
      </c>
      <c r="BH314" s="33" t="s">
        <v>30</v>
      </c>
      <c r="BI314" s="35">
        <v>0</v>
      </c>
      <c r="BJ314" s="33" t="s">
        <v>30</v>
      </c>
      <c r="BK314" s="35">
        <v>1.52</v>
      </c>
      <c r="BL314" s="33" t="s">
        <v>30</v>
      </c>
      <c r="BM314" s="35">
        <v>1.23</v>
      </c>
      <c r="BN314" s="33" t="s">
        <v>30</v>
      </c>
      <c r="BO314" s="35">
        <v>7.24</v>
      </c>
      <c r="BP314" s="33" t="s">
        <v>30</v>
      </c>
      <c r="BQ314" s="35">
        <v>2.75</v>
      </c>
      <c r="BR314" s="33" t="s">
        <v>30</v>
      </c>
      <c r="BS314" s="9">
        <f>VLOOKUP(A314,HR!A:P,16,0)</f>
        <v>9</v>
      </c>
      <c r="BT314" s="9" t="str">
        <f>VLOOKUP(A314,HR!A:S,19,0)</f>
        <v>08:13</v>
      </c>
      <c r="BU314" s="9" t="str">
        <f>VLOOKUP(VALUE(AC314),Varios!A:J,9,0)</f>
        <v>44435331----949447489-</v>
      </c>
      <c r="BV314" s="9" t="str">
        <f>VLOOKUP(VALUE(AC314),Varios!A:J,10,0)</f>
        <v>PEM118</v>
      </c>
      <c r="BW314" s="9" t="str">
        <f t="shared" si="54"/>
        <v>Cod:10063634 - Cli:Delgado Ramirez, Vilma - Tel.:44435331----949447489- -Dir:Cpm. La Merced Iii Mz A Lt 24 - Dist.:LAREDO - ZV:PEM118 -Llega:08:13</v>
      </c>
      <c r="BX314" t="str">
        <f t="shared" si="44"/>
        <v>3. Ent. PT</v>
      </c>
      <c r="BY314" t="str">
        <f t="shared" si="45"/>
        <v>4-Vta.</v>
      </c>
      <c r="BZ314" s="16" t="str">
        <f t="shared" si="46"/>
        <v>Contado</v>
      </c>
      <c r="CA314" s="16">
        <f t="shared" si="47"/>
        <v>7.24</v>
      </c>
      <c r="CB314" s="16" t="str">
        <f t="shared" si="48"/>
        <v xml:space="preserve"> </v>
      </c>
      <c r="CC314" s="16">
        <f t="shared" si="49"/>
        <v>1</v>
      </c>
      <c r="CD314" s="16" t="str">
        <f t="shared" si="50"/>
        <v xml:space="preserve"> </v>
      </c>
      <c r="CE314" s="16" t="str">
        <f t="shared" si="51"/>
        <v>Transporte: 3401642331 - Vera Graos, Segundo Francisco</v>
      </c>
      <c r="CF314" s="16">
        <f t="shared" si="52"/>
        <v>1</v>
      </c>
      <c r="CG314" s="16">
        <f>IF(Tabla1[[#This Row],[Clientes]]=1,VLOOKUP(Tabla1[[#This Row],[BK49**]],HR!A:X,24,0),"")</f>
        <v>0.2</v>
      </c>
    </row>
    <row r="315" spans="1:85" x14ac:dyDescent="0.25">
      <c r="A315" s="7" t="str">
        <f t="shared" si="53"/>
        <v>10063634</v>
      </c>
      <c r="B315" s="31" t="s">
        <v>24344</v>
      </c>
      <c r="C315" s="31" t="s">
        <v>0</v>
      </c>
      <c r="D315" s="31" t="s">
        <v>1</v>
      </c>
      <c r="E315" s="31" t="s">
        <v>297</v>
      </c>
      <c r="F315" s="31" t="s">
        <v>3</v>
      </c>
      <c r="G315" s="31" t="s">
        <v>22309</v>
      </c>
      <c r="H315" s="31" t="s">
        <v>4</v>
      </c>
      <c r="I315" s="31" t="s">
        <v>298</v>
      </c>
      <c r="J315" s="31" t="s">
        <v>299</v>
      </c>
      <c r="K315" s="31" t="s">
        <v>300</v>
      </c>
      <c r="L315" s="31" t="s">
        <v>301</v>
      </c>
      <c r="M315" s="31" t="s">
        <v>302</v>
      </c>
      <c r="N315" s="31" t="s">
        <v>300</v>
      </c>
      <c r="O315" s="31" t="s">
        <v>303</v>
      </c>
      <c r="P315" s="31" t="s">
        <v>11</v>
      </c>
      <c r="Q315" s="31" t="s">
        <v>24360</v>
      </c>
      <c r="R315" s="31" t="s">
        <v>12</v>
      </c>
      <c r="S315" s="31" t="s">
        <v>31</v>
      </c>
      <c r="T315" s="31" t="s">
        <v>14</v>
      </c>
      <c r="U315" s="31" t="s">
        <v>32</v>
      </c>
      <c r="V315" s="31" t="s">
        <v>16</v>
      </c>
      <c r="W315" s="31" t="s">
        <v>17</v>
      </c>
      <c r="X315" s="31" t="s">
        <v>24361</v>
      </c>
      <c r="Y315" s="31" t="s">
        <v>18</v>
      </c>
      <c r="Z315" s="31" t="s">
        <v>19</v>
      </c>
      <c r="AA315" s="31" t="s">
        <v>19</v>
      </c>
      <c r="AB315" s="31" t="s">
        <v>19</v>
      </c>
      <c r="AC315" s="31" t="s">
        <v>22418</v>
      </c>
      <c r="AD315" s="31" t="s">
        <v>9617</v>
      </c>
      <c r="AE315" s="31" t="s">
        <v>21</v>
      </c>
      <c r="AF315" s="31" t="s">
        <v>24362</v>
      </c>
      <c r="AG315" s="31" t="s">
        <v>19</v>
      </c>
      <c r="AH315" s="31" t="s">
        <v>349</v>
      </c>
      <c r="AI315" s="31" t="s">
        <v>342</v>
      </c>
      <c r="AJ315" s="31" t="s">
        <v>24</v>
      </c>
      <c r="AK315" s="31" t="s">
        <v>25</v>
      </c>
      <c r="AL315" s="31" t="s">
        <v>26</v>
      </c>
      <c r="AM315" s="31" t="s">
        <v>19</v>
      </c>
      <c r="AN315" s="31" t="s">
        <v>19</v>
      </c>
      <c r="AO315" s="31" t="s">
        <v>19</v>
      </c>
      <c r="AP315" s="31" t="s">
        <v>27</v>
      </c>
      <c r="AQ315" s="31" t="s">
        <v>24349</v>
      </c>
      <c r="AR315" s="31" t="s">
        <v>19</v>
      </c>
      <c r="AS315" s="59">
        <v>43932</v>
      </c>
      <c r="AT315" s="32">
        <v>38.090000000000003</v>
      </c>
      <c r="AU315" s="33" t="s">
        <v>28</v>
      </c>
      <c r="AV315" s="32">
        <v>2</v>
      </c>
      <c r="AW315" s="33" t="s">
        <v>29</v>
      </c>
      <c r="AX315" s="34">
        <v>15</v>
      </c>
      <c r="AY315" s="32">
        <v>2</v>
      </c>
      <c r="AZ315" s="33" t="s">
        <v>29</v>
      </c>
      <c r="BA315" s="35">
        <v>8.32</v>
      </c>
      <c r="BB315" s="33" t="s">
        <v>30</v>
      </c>
      <c r="BC315" s="35">
        <v>27.71</v>
      </c>
      <c r="BD315" s="33" t="s">
        <v>30</v>
      </c>
      <c r="BE315" s="35">
        <v>0</v>
      </c>
      <c r="BF315" s="33" t="s">
        <v>30</v>
      </c>
      <c r="BG315" s="35">
        <v>-3.89</v>
      </c>
      <c r="BH315" s="33" t="s">
        <v>30</v>
      </c>
      <c r="BI315" s="35">
        <v>0</v>
      </c>
      <c r="BJ315" s="33" t="s">
        <v>30</v>
      </c>
      <c r="BK315" s="35">
        <v>5.0199999999999996</v>
      </c>
      <c r="BL315" s="33" t="s">
        <v>30</v>
      </c>
      <c r="BM315" s="35">
        <v>4.05</v>
      </c>
      <c r="BN315" s="33" t="s">
        <v>30</v>
      </c>
      <c r="BO315" s="35">
        <v>23.82</v>
      </c>
      <c r="BP315" s="33" t="s">
        <v>30</v>
      </c>
      <c r="BQ315" s="35">
        <v>9.73</v>
      </c>
      <c r="BR315" s="33" t="s">
        <v>30</v>
      </c>
      <c r="BS315" s="9">
        <f>VLOOKUP(A315,HR!A:P,16,0)</f>
        <v>9</v>
      </c>
      <c r="BT315" s="9" t="str">
        <f>VLOOKUP(A315,HR!A:S,19,0)</f>
        <v>08:13</v>
      </c>
      <c r="BU315" s="9" t="str">
        <f>VLOOKUP(VALUE(AC315),Varios!A:J,9,0)</f>
        <v>44435331----949447489-</v>
      </c>
      <c r="BV315" s="9" t="str">
        <f>VLOOKUP(VALUE(AC315),Varios!A:J,10,0)</f>
        <v>PEM118</v>
      </c>
      <c r="BW315" s="9" t="str">
        <f t="shared" si="54"/>
        <v>Cod:10063634 - Cli:Delgado Ramirez, Vilma - Tel.:44435331----949447489- -Dir:Cpm. La Merced Iii Mz A Lt 24 - Dist.:LAREDO - ZV:PEM118 -Llega:08:13</v>
      </c>
      <c r="BX315" t="str">
        <f t="shared" si="44"/>
        <v>3. Ent. PT</v>
      </c>
      <c r="BY315" t="str">
        <f t="shared" si="45"/>
        <v>4-Vta.</v>
      </c>
      <c r="BZ315" s="16" t="str">
        <f t="shared" si="46"/>
        <v>Contado</v>
      </c>
      <c r="CA315" s="16">
        <f t="shared" si="47"/>
        <v>27.71</v>
      </c>
      <c r="CB315" s="16" t="str">
        <f t="shared" si="48"/>
        <v xml:space="preserve"> </v>
      </c>
      <c r="CC315" s="16">
        <f t="shared" si="49"/>
        <v>2</v>
      </c>
      <c r="CD315" s="16" t="str">
        <f t="shared" si="50"/>
        <v xml:space="preserve"> </v>
      </c>
      <c r="CE315" s="16" t="str">
        <f t="shared" si="51"/>
        <v>Transporte: 3401642331 - Vera Graos, Segundo Francisco</v>
      </c>
      <c r="CF315" s="16">
        <f t="shared" si="52"/>
        <v>0</v>
      </c>
      <c r="CG315" s="16" t="str">
        <f>IF(Tabla1[[#This Row],[Clientes]]=1,VLOOKUP(Tabla1[[#This Row],[BK49**]],HR!A:X,24,0),"")</f>
        <v/>
      </c>
    </row>
    <row r="316" spans="1:85" x14ac:dyDescent="0.25">
      <c r="A316" s="7" t="str">
        <f t="shared" si="53"/>
        <v>10063634</v>
      </c>
      <c r="B316" s="31" t="s">
        <v>24344</v>
      </c>
      <c r="C316" s="31" t="s">
        <v>0</v>
      </c>
      <c r="D316" s="31" t="s">
        <v>1</v>
      </c>
      <c r="E316" s="31" t="s">
        <v>297</v>
      </c>
      <c r="F316" s="31" t="s">
        <v>3</v>
      </c>
      <c r="G316" s="31" t="s">
        <v>22309</v>
      </c>
      <c r="H316" s="31" t="s">
        <v>4</v>
      </c>
      <c r="I316" s="31" t="s">
        <v>298</v>
      </c>
      <c r="J316" s="31" t="s">
        <v>299</v>
      </c>
      <c r="K316" s="31" t="s">
        <v>300</v>
      </c>
      <c r="L316" s="31" t="s">
        <v>301</v>
      </c>
      <c r="M316" s="31" t="s">
        <v>302</v>
      </c>
      <c r="N316" s="31" t="s">
        <v>300</v>
      </c>
      <c r="O316" s="31" t="s">
        <v>303</v>
      </c>
      <c r="P316" s="31" t="s">
        <v>11</v>
      </c>
      <c r="Q316" s="31" t="s">
        <v>24360</v>
      </c>
      <c r="R316" s="31" t="s">
        <v>12</v>
      </c>
      <c r="S316" s="31" t="s">
        <v>46</v>
      </c>
      <c r="T316" s="31" t="s">
        <v>14</v>
      </c>
      <c r="U316" s="31" t="s">
        <v>47</v>
      </c>
      <c r="V316" s="31" t="s">
        <v>16</v>
      </c>
      <c r="W316" s="31" t="s">
        <v>17</v>
      </c>
      <c r="X316" s="31" t="s">
        <v>24361</v>
      </c>
      <c r="Y316" s="31" t="s">
        <v>18</v>
      </c>
      <c r="Z316" s="31" t="s">
        <v>19</v>
      </c>
      <c r="AA316" s="31" t="s">
        <v>19</v>
      </c>
      <c r="AB316" s="31" t="s">
        <v>19</v>
      </c>
      <c r="AC316" s="31" t="s">
        <v>22418</v>
      </c>
      <c r="AD316" s="31" t="s">
        <v>9617</v>
      </c>
      <c r="AE316" s="31" t="s">
        <v>21</v>
      </c>
      <c r="AF316" s="31" t="s">
        <v>24362</v>
      </c>
      <c r="AG316" s="31" t="s">
        <v>19</v>
      </c>
      <c r="AH316" s="31" t="s">
        <v>349</v>
      </c>
      <c r="AI316" s="31" t="s">
        <v>342</v>
      </c>
      <c r="AJ316" s="31" t="s">
        <v>24</v>
      </c>
      <c r="AK316" s="31" t="s">
        <v>35</v>
      </c>
      <c r="AL316" s="31" t="s">
        <v>26</v>
      </c>
      <c r="AM316" s="31" t="s">
        <v>19</v>
      </c>
      <c r="AN316" s="31" t="s">
        <v>19</v>
      </c>
      <c r="AO316" s="31" t="s">
        <v>19</v>
      </c>
      <c r="AP316" s="31" t="s">
        <v>27</v>
      </c>
      <c r="AQ316" s="31" t="s">
        <v>24349</v>
      </c>
      <c r="AR316" s="31" t="s">
        <v>19</v>
      </c>
      <c r="AS316" s="59">
        <v>43932</v>
      </c>
      <c r="AT316" s="32">
        <v>38.090000000000003</v>
      </c>
      <c r="AU316" s="33" t="s">
        <v>28</v>
      </c>
      <c r="AV316" s="32">
        <v>2</v>
      </c>
      <c r="AW316" s="33" t="s">
        <v>29</v>
      </c>
      <c r="AX316" s="34">
        <v>15</v>
      </c>
      <c r="AY316" s="32">
        <v>2</v>
      </c>
      <c r="AZ316" s="33" t="s">
        <v>29</v>
      </c>
      <c r="BA316" s="35">
        <v>6.47</v>
      </c>
      <c r="BB316" s="33" t="s">
        <v>30</v>
      </c>
      <c r="BC316" s="35">
        <v>32.200000000000003</v>
      </c>
      <c r="BD316" s="33" t="s">
        <v>30</v>
      </c>
      <c r="BE316" s="35">
        <v>0</v>
      </c>
      <c r="BF316" s="33" t="s">
        <v>30</v>
      </c>
      <c r="BG316" s="35">
        <v>-3.86</v>
      </c>
      <c r="BH316" s="33" t="s">
        <v>30</v>
      </c>
      <c r="BI316" s="35">
        <v>0</v>
      </c>
      <c r="BJ316" s="33" t="s">
        <v>30</v>
      </c>
      <c r="BK316" s="35">
        <v>5.0999999999999996</v>
      </c>
      <c r="BL316" s="33" t="s">
        <v>30</v>
      </c>
      <c r="BM316" s="35">
        <v>0</v>
      </c>
      <c r="BN316" s="33" t="s">
        <v>30</v>
      </c>
      <c r="BO316" s="35">
        <v>28.34</v>
      </c>
      <c r="BP316" s="33" t="s">
        <v>30</v>
      </c>
      <c r="BQ316" s="35">
        <v>5.77</v>
      </c>
      <c r="BR316" s="33" t="s">
        <v>30</v>
      </c>
      <c r="BS316" s="9">
        <f>VLOOKUP(A316,HR!A:P,16,0)</f>
        <v>9</v>
      </c>
      <c r="BT316" s="9" t="str">
        <f>VLOOKUP(A316,HR!A:S,19,0)</f>
        <v>08:13</v>
      </c>
      <c r="BU316" s="9" t="str">
        <f>VLOOKUP(VALUE(AC316),Varios!A:J,9,0)</f>
        <v>44435331----949447489-</v>
      </c>
      <c r="BV316" s="9" t="str">
        <f>VLOOKUP(VALUE(AC316),Varios!A:J,10,0)</f>
        <v>PEM118</v>
      </c>
      <c r="BW316" s="9" t="str">
        <f t="shared" si="54"/>
        <v>Cod:10063634 - Cli:Delgado Ramirez, Vilma - Tel.:44435331----949447489- -Dir:Cpm. La Merced Iii Mz A Lt 24 - Dist.:LAREDO - ZV:PEM118 -Llega:08:13</v>
      </c>
      <c r="BX316" t="str">
        <f t="shared" si="44"/>
        <v>3. Ent. PT</v>
      </c>
      <c r="BY316" t="str">
        <f t="shared" si="45"/>
        <v>4-Vta.</v>
      </c>
      <c r="BZ316" s="16" t="str">
        <f t="shared" si="46"/>
        <v>Contado</v>
      </c>
      <c r="CA316" s="16">
        <f t="shared" si="47"/>
        <v>32.200000000000003</v>
      </c>
      <c r="CB316" s="16" t="str">
        <f t="shared" si="48"/>
        <v xml:space="preserve"> </v>
      </c>
      <c r="CC316" s="16">
        <f t="shared" si="49"/>
        <v>2</v>
      </c>
      <c r="CD316" s="16" t="str">
        <f t="shared" si="50"/>
        <v xml:space="preserve"> </v>
      </c>
      <c r="CE316" s="16" t="str">
        <f t="shared" si="51"/>
        <v>Transporte: 3401642331 - Vera Graos, Segundo Francisco</v>
      </c>
      <c r="CF316" s="16">
        <f t="shared" si="52"/>
        <v>0</v>
      </c>
      <c r="CG316" s="16" t="str">
        <f>IF(Tabla1[[#This Row],[Clientes]]=1,VLOOKUP(Tabla1[[#This Row],[BK49**]],HR!A:X,24,0),"")</f>
        <v/>
      </c>
    </row>
    <row r="317" spans="1:85" x14ac:dyDescent="0.25">
      <c r="A317" s="7" t="str">
        <f t="shared" si="53"/>
        <v>10063634</v>
      </c>
      <c r="B317" s="31" t="s">
        <v>24344</v>
      </c>
      <c r="C317" s="31" t="s">
        <v>0</v>
      </c>
      <c r="D317" s="31" t="s">
        <v>1</v>
      </c>
      <c r="E317" s="31" t="s">
        <v>297</v>
      </c>
      <c r="F317" s="31" t="s">
        <v>3</v>
      </c>
      <c r="G317" s="31" t="s">
        <v>22309</v>
      </c>
      <c r="H317" s="31" t="s">
        <v>4</v>
      </c>
      <c r="I317" s="31" t="s">
        <v>298</v>
      </c>
      <c r="J317" s="31" t="s">
        <v>299</v>
      </c>
      <c r="K317" s="31" t="s">
        <v>300</v>
      </c>
      <c r="L317" s="31" t="s">
        <v>301</v>
      </c>
      <c r="M317" s="31" t="s">
        <v>302</v>
      </c>
      <c r="N317" s="31" t="s">
        <v>300</v>
      </c>
      <c r="O317" s="31" t="s">
        <v>303</v>
      </c>
      <c r="P317" s="31" t="s">
        <v>11</v>
      </c>
      <c r="Q317" s="31" t="s">
        <v>24360</v>
      </c>
      <c r="R317" s="31" t="s">
        <v>12</v>
      </c>
      <c r="S317" s="31" t="s">
        <v>13</v>
      </c>
      <c r="T317" s="31" t="s">
        <v>14</v>
      </c>
      <c r="U317" s="31" t="s">
        <v>15</v>
      </c>
      <c r="V317" s="31" t="s">
        <v>16</v>
      </c>
      <c r="W317" s="31" t="s">
        <v>17</v>
      </c>
      <c r="X317" s="31" t="s">
        <v>24361</v>
      </c>
      <c r="Y317" s="31" t="s">
        <v>18</v>
      </c>
      <c r="Z317" s="31" t="s">
        <v>19</v>
      </c>
      <c r="AA317" s="31" t="s">
        <v>19</v>
      </c>
      <c r="AB317" s="31" t="s">
        <v>19</v>
      </c>
      <c r="AC317" s="31" t="s">
        <v>22418</v>
      </c>
      <c r="AD317" s="31" t="s">
        <v>9617</v>
      </c>
      <c r="AE317" s="31" t="s">
        <v>21</v>
      </c>
      <c r="AF317" s="31" t="s">
        <v>24362</v>
      </c>
      <c r="AG317" s="31" t="s">
        <v>19</v>
      </c>
      <c r="AH317" s="31" t="s">
        <v>349</v>
      </c>
      <c r="AI317" s="31" t="s">
        <v>342</v>
      </c>
      <c r="AJ317" s="31" t="s">
        <v>24</v>
      </c>
      <c r="AK317" s="31" t="s">
        <v>25</v>
      </c>
      <c r="AL317" s="31" t="s">
        <v>26</v>
      </c>
      <c r="AM317" s="31" t="s">
        <v>19</v>
      </c>
      <c r="AN317" s="31" t="s">
        <v>19</v>
      </c>
      <c r="AO317" s="31" t="s">
        <v>19</v>
      </c>
      <c r="AP317" s="31" t="s">
        <v>27</v>
      </c>
      <c r="AQ317" s="31" t="s">
        <v>24349</v>
      </c>
      <c r="AR317" s="31" t="s">
        <v>19</v>
      </c>
      <c r="AS317" s="59">
        <v>43932</v>
      </c>
      <c r="AT317" s="32">
        <v>38.090000000000003</v>
      </c>
      <c r="AU317" s="33" t="s">
        <v>28</v>
      </c>
      <c r="AV317" s="32">
        <v>1</v>
      </c>
      <c r="AW317" s="33" t="s">
        <v>29</v>
      </c>
      <c r="AX317" s="34">
        <v>4</v>
      </c>
      <c r="AY317" s="32">
        <v>1</v>
      </c>
      <c r="AZ317" s="33" t="s">
        <v>29</v>
      </c>
      <c r="BA317" s="35">
        <v>4.25</v>
      </c>
      <c r="BB317" s="33" t="s">
        <v>30</v>
      </c>
      <c r="BC317" s="35">
        <v>16.91</v>
      </c>
      <c r="BD317" s="33" t="s">
        <v>30</v>
      </c>
      <c r="BE317" s="35">
        <v>0</v>
      </c>
      <c r="BF317" s="33" t="s">
        <v>30</v>
      </c>
      <c r="BG317" s="35">
        <v>-0.99</v>
      </c>
      <c r="BH317" s="33" t="s">
        <v>30</v>
      </c>
      <c r="BI317" s="35">
        <v>0</v>
      </c>
      <c r="BJ317" s="33" t="s">
        <v>30</v>
      </c>
      <c r="BK317" s="35">
        <v>3.35</v>
      </c>
      <c r="BL317" s="33" t="s">
        <v>30</v>
      </c>
      <c r="BM317" s="35">
        <v>2.71</v>
      </c>
      <c r="BN317" s="33" t="s">
        <v>30</v>
      </c>
      <c r="BO317" s="35">
        <v>15.92</v>
      </c>
      <c r="BP317" s="33" t="s">
        <v>30</v>
      </c>
      <c r="BQ317" s="35">
        <v>6.5</v>
      </c>
      <c r="BR317" s="33" t="s">
        <v>30</v>
      </c>
      <c r="BS317" s="9">
        <f>VLOOKUP(A317,HR!A:P,16,0)</f>
        <v>9</v>
      </c>
      <c r="BT317" s="9" t="str">
        <f>VLOOKUP(A317,HR!A:S,19,0)</f>
        <v>08:13</v>
      </c>
      <c r="BU317" s="9" t="str">
        <f>VLOOKUP(VALUE(AC317),Varios!A:J,9,0)</f>
        <v>44435331----949447489-</v>
      </c>
      <c r="BV317" s="9" t="str">
        <f>VLOOKUP(VALUE(AC317),Varios!A:J,10,0)</f>
        <v>PEM118</v>
      </c>
      <c r="BW317" s="9" t="str">
        <f t="shared" si="54"/>
        <v>Cod:10063634 - Cli:Delgado Ramirez, Vilma - Tel.:44435331----949447489- -Dir:Cpm. La Merced Iii Mz A Lt 24 - Dist.:LAREDO - ZV:PEM118 -Llega:08:13</v>
      </c>
      <c r="BX317" t="str">
        <f t="shared" si="44"/>
        <v>3. Ent. PT</v>
      </c>
      <c r="BY317" t="str">
        <f t="shared" si="45"/>
        <v>4-Vta.</v>
      </c>
      <c r="BZ317" s="16" t="str">
        <f t="shared" si="46"/>
        <v>Contado</v>
      </c>
      <c r="CA317" s="16">
        <f t="shared" si="47"/>
        <v>16.91</v>
      </c>
      <c r="CB317" s="16" t="str">
        <f t="shared" si="48"/>
        <v xml:space="preserve"> </v>
      </c>
      <c r="CC317" s="16">
        <f t="shared" si="49"/>
        <v>1</v>
      </c>
      <c r="CD317" s="16" t="str">
        <f t="shared" si="50"/>
        <v xml:space="preserve"> </v>
      </c>
      <c r="CE317" s="16" t="str">
        <f t="shared" si="51"/>
        <v>Transporte: 3401642331 - Vera Graos, Segundo Francisco</v>
      </c>
      <c r="CF317" s="16">
        <f t="shared" si="52"/>
        <v>0</v>
      </c>
      <c r="CG317" s="16" t="str">
        <f>IF(Tabla1[[#This Row],[Clientes]]=1,VLOOKUP(Tabla1[[#This Row],[BK49**]],HR!A:X,24,0),"")</f>
        <v/>
      </c>
    </row>
    <row r="318" spans="1:85" x14ac:dyDescent="0.25">
      <c r="A318" s="7" t="str">
        <f t="shared" si="53"/>
        <v>10063634</v>
      </c>
      <c r="B318" s="31" t="s">
        <v>24344</v>
      </c>
      <c r="C318" s="31" t="s">
        <v>0</v>
      </c>
      <c r="D318" s="31" t="s">
        <v>1</v>
      </c>
      <c r="E318" s="31" t="s">
        <v>297</v>
      </c>
      <c r="F318" s="31" t="s">
        <v>3</v>
      </c>
      <c r="G318" s="31" t="s">
        <v>22309</v>
      </c>
      <c r="H318" s="31" t="s">
        <v>4</v>
      </c>
      <c r="I318" s="31" t="s">
        <v>298</v>
      </c>
      <c r="J318" s="31" t="s">
        <v>299</v>
      </c>
      <c r="K318" s="31" t="s">
        <v>300</v>
      </c>
      <c r="L318" s="31" t="s">
        <v>301</v>
      </c>
      <c r="M318" s="31" t="s">
        <v>302</v>
      </c>
      <c r="N318" s="31" t="s">
        <v>300</v>
      </c>
      <c r="O318" s="31" t="s">
        <v>303</v>
      </c>
      <c r="P318" s="31" t="s">
        <v>11</v>
      </c>
      <c r="Q318" s="31" t="s">
        <v>24360</v>
      </c>
      <c r="R318" s="31" t="s">
        <v>12</v>
      </c>
      <c r="S318" s="31" t="s">
        <v>36</v>
      </c>
      <c r="T318" s="31" t="s">
        <v>14</v>
      </c>
      <c r="U318" s="31" t="s">
        <v>37</v>
      </c>
      <c r="V318" s="31" t="s">
        <v>16</v>
      </c>
      <c r="W318" s="31" t="s">
        <v>17</v>
      </c>
      <c r="X318" s="31" t="s">
        <v>24361</v>
      </c>
      <c r="Y318" s="31" t="s">
        <v>18</v>
      </c>
      <c r="Z318" s="31" t="s">
        <v>19</v>
      </c>
      <c r="AA318" s="31" t="s">
        <v>19</v>
      </c>
      <c r="AB318" s="31" t="s">
        <v>19</v>
      </c>
      <c r="AC318" s="31" t="s">
        <v>22418</v>
      </c>
      <c r="AD318" s="31" t="s">
        <v>9617</v>
      </c>
      <c r="AE318" s="31" t="s">
        <v>21</v>
      </c>
      <c r="AF318" s="31" t="s">
        <v>24362</v>
      </c>
      <c r="AG318" s="31" t="s">
        <v>19</v>
      </c>
      <c r="AH318" s="31" t="s">
        <v>349</v>
      </c>
      <c r="AI318" s="31" t="s">
        <v>342</v>
      </c>
      <c r="AJ318" s="31" t="s">
        <v>24</v>
      </c>
      <c r="AK318" s="31" t="s">
        <v>35</v>
      </c>
      <c r="AL318" s="31" t="s">
        <v>26</v>
      </c>
      <c r="AM318" s="31" t="s">
        <v>19</v>
      </c>
      <c r="AN318" s="31" t="s">
        <v>19</v>
      </c>
      <c r="AO318" s="31" t="s">
        <v>19</v>
      </c>
      <c r="AP318" s="31" t="s">
        <v>27</v>
      </c>
      <c r="AQ318" s="31" t="s">
        <v>24349</v>
      </c>
      <c r="AR318" s="31" t="s">
        <v>19</v>
      </c>
      <c r="AS318" s="59">
        <v>43932</v>
      </c>
      <c r="AT318" s="32">
        <v>38.090000000000003</v>
      </c>
      <c r="AU318" s="33" t="s">
        <v>28</v>
      </c>
      <c r="AV318" s="32">
        <v>2</v>
      </c>
      <c r="AW318" s="33" t="s">
        <v>29</v>
      </c>
      <c r="AX318" s="34">
        <v>6</v>
      </c>
      <c r="AY318" s="32">
        <v>2</v>
      </c>
      <c r="AZ318" s="33" t="s">
        <v>29</v>
      </c>
      <c r="BA318" s="35">
        <v>5.95</v>
      </c>
      <c r="BB318" s="33" t="s">
        <v>30</v>
      </c>
      <c r="BC318" s="35">
        <v>31.78</v>
      </c>
      <c r="BD318" s="33" t="s">
        <v>30</v>
      </c>
      <c r="BE318" s="35">
        <v>0</v>
      </c>
      <c r="BF318" s="33" t="s">
        <v>30</v>
      </c>
      <c r="BG318" s="35">
        <v>-3.81</v>
      </c>
      <c r="BH318" s="33" t="s">
        <v>30</v>
      </c>
      <c r="BI318" s="35">
        <v>0</v>
      </c>
      <c r="BJ318" s="33" t="s">
        <v>30</v>
      </c>
      <c r="BK318" s="35">
        <v>5.03</v>
      </c>
      <c r="BL318" s="33" t="s">
        <v>30</v>
      </c>
      <c r="BM318" s="35">
        <v>0</v>
      </c>
      <c r="BN318" s="33" t="s">
        <v>30</v>
      </c>
      <c r="BO318" s="35">
        <v>27.97</v>
      </c>
      <c r="BP318" s="33" t="s">
        <v>30</v>
      </c>
      <c r="BQ318" s="35">
        <v>5.69</v>
      </c>
      <c r="BR318" s="33" t="s">
        <v>30</v>
      </c>
      <c r="BS318" s="9">
        <f>VLOOKUP(A318,HR!A:P,16,0)</f>
        <v>9</v>
      </c>
      <c r="BT318" s="9" t="str">
        <f>VLOOKUP(A318,HR!A:S,19,0)</f>
        <v>08:13</v>
      </c>
      <c r="BU318" s="9" t="str">
        <f>VLOOKUP(VALUE(AC318),Varios!A:J,9,0)</f>
        <v>44435331----949447489-</v>
      </c>
      <c r="BV318" s="9" t="str">
        <f>VLOOKUP(VALUE(AC318),Varios!A:J,10,0)</f>
        <v>PEM118</v>
      </c>
      <c r="BW318" s="9" t="str">
        <f t="shared" si="54"/>
        <v>Cod:10063634 - Cli:Delgado Ramirez, Vilma - Tel.:44435331----949447489- -Dir:Cpm. La Merced Iii Mz A Lt 24 - Dist.:LAREDO - ZV:PEM118 -Llega:08:13</v>
      </c>
      <c r="BX318" t="str">
        <f t="shared" si="44"/>
        <v>3. Ent. PT</v>
      </c>
      <c r="BY318" t="str">
        <f t="shared" si="45"/>
        <v>4-Vta.</v>
      </c>
      <c r="BZ318" s="16" t="str">
        <f t="shared" si="46"/>
        <v>Contado</v>
      </c>
      <c r="CA318" s="16">
        <f t="shared" si="47"/>
        <v>31.78</v>
      </c>
      <c r="CB318" s="16" t="str">
        <f t="shared" si="48"/>
        <v xml:space="preserve"> </v>
      </c>
      <c r="CC318" s="16">
        <f t="shared" si="49"/>
        <v>2</v>
      </c>
      <c r="CD318" s="16" t="str">
        <f t="shared" si="50"/>
        <v xml:space="preserve"> </v>
      </c>
      <c r="CE318" s="16" t="str">
        <f t="shared" si="51"/>
        <v>Transporte: 3401642331 - Vera Graos, Segundo Francisco</v>
      </c>
      <c r="CF318" s="16">
        <f t="shared" si="52"/>
        <v>0</v>
      </c>
      <c r="CG318" s="16" t="str">
        <f>IF(Tabla1[[#This Row],[Clientes]]=1,VLOOKUP(Tabla1[[#This Row],[BK49**]],HR!A:X,24,0),"")</f>
        <v/>
      </c>
    </row>
    <row r="319" spans="1:85" x14ac:dyDescent="0.25">
      <c r="A319" s="7" t="str">
        <f t="shared" si="53"/>
        <v>10063634</v>
      </c>
      <c r="B319" s="31" t="s">
        <v>24344</v>
      </c>
      <c r="C319" s="31" t="s">
        <v>0</v>
      </c>
      <c r="D319" s="31" t="s">
        <v>1</v>
      </c>
      <c r="E319" s="31" t="s">
        <v>297</v>
      </c>
      <c r="F319" s="31" t="s">
        <v>3</v>
      </c>
      <c r="G319" s="31" t="s">
        <v>22309</v>
      </c>
      <c r="H319" s="31" t="s">
        <v>4</v>
      </c>
      <c r="I319" s="31" t="s">
        <v>298</v>
      </c>
      <c r="J319" s="31" t="s">
        <v>299</v>
      </c>
      <c r="K319" s="31" t="s">
        <v>300</v>
      </c>
      <c r="L319" s="31" t="s">
        <v>301</v>
      </c>
      <c r="M319" s="31" t="s">
        <v>302</v>
      </c>
      <c r="N319" s="31" t="s">
        <v>300</v>
      </c>
      <c r="O319" s="31" t="s">
        <v>303</v>
      </c>
      <c r="P319" s="31" t="s">
        <v>11</v>
      </c>
      <c r="Q319" s="31" t="s">
        <v>24360</v>
      </c>
      <c r="R319" s="31" t="s">
        <v>12</v>
      </c>
      <c r="S319" s="31" t="s">
        <v>51</v>
      </c>
      <c r="T319" s="31" t="s">
        <v>14</v>
      </c>
      <c r="U319" s="31" t="s">
        <v>52</v>
      </c>
      <c r="V319" s="31" t="s">
        <v>16</v>
      </c>
      <c r="W319" s="31" t="s">
        <v>17</v>
      </c>
      <c r="X319" s="31" t="s">
        <v>24361</v>
      </c>
      <c r="Y319" s="31" t="s">
        <v>18</v>
      </c>
      <c r="Z319" s="31" t="s">
        <v>19</v>
      </c>
      <c r="AA319" s="31" t="s">
        <v>19</v>
      </c>
      <c r="AB319" s="31" t="s">
        <v>19</v>
      </c>
      <c r="AC319" s="31" t="s">
        <v>22418</v>
      </c>
      <c r="AD319" s="31" t="s">
        <v>9617</v>
      </c>
      <c r="AE319" s="31" t="s">
        <v>21</v>
      </c>
      <c r="AF319" s="31" t="s">
        <v>24362</v>
      </c>
      <c r="AG319" s="31" t="s">
        <v>19</v>
      </c>
      <c r="AH319" s="31" t="s">
        <v>349</v>
      </c>
      <c r="AI319" s="31" t="s">
        <v>342</v>
      </c>
      <c r="AJ319" s="31" t="s">
        <v>24</v>
      </c>
      <c r="AK319" s="31" t="s">
        <v>25</v>
      </c>
      <c r="AL319" s="31" t="s">
        <v>26</v>
      </c>
      <c r="AM319" s="31" t="s">
        <v>19</v>
      </c>
      <c r="AN319" s="31" t="s">
        <v>19</v>
      </c>
      <c r="AO319" s="31" t="s">
        <v>19</v>
      </c>
      <c r="AP319" s="31" t="s">
        <v>27</v>
      </c>
      <c r="AQ319" s="31" t="s">
        <v>24349</v>
      </c>
      <c r="AR319" s="31" t="s">
        <v>19</v>
      </c>
      <c r="AS319" s="59">
        <v>43932</v>
      </c>
      <c r="AT319" s="32">
        <v>38.090000000000003</v>
      </c>
      <c r="AU319" s="33" t="s">
        <v>28</v>
      </c>
      <c r="AV319" s="32">
        <v>1</v>
      </c>
      <c r="AW319" s="33" t="s">
        <v>29</v>
      </c>
      <c r="AX319" s="34">
        <v>15</v>
      </c>
      <c r="AY319" s="32">
        <v>1</v>
      </c>
      <c r="AZ319" s="33" t="s">
        <v>29</v>
      </c>
      <c r="BA319" s="35">
        <v>4.72</v>
      </c>
      <c r="BB319" s="33" t="s">
        <v>30</v>
      </c>
      <c r="BC319" s="35">
        <v>9.27</v>
      </c>
      <c r="BD319" s="33" t="s">
        <v>30</v>
      </c>
      <c r="BE319" s="35">
        <v>0</v>
      </c>
      <c r="BF319" s="33" t="s">
        <v>30</v>
      </c>
      <c r="BG319" s="35">
        <v>0</v>
      </c>
      <c r="BH319" s="33" t="s">
        <v>30</v>
      </c>
      <c r="BI319" s="35">
        <v>0</v>
      </c>
      <c r="BJ319" s="33" t="s">
        <v>30</v>
      </c>
      <c r="BK319" s="35">
        <v>1.95</v>
      </c>
      <c r="BL319" s="33" t="s">
        <v>30</v>
      </c>
      <c r="BM319" s="35">
        <v>1.58</v>
      </c>
      <c r="BN319" s="33" t="s">
        <v>30</v>
      </c>
      <c r="BO319" s="35">
        <v>9.27</v>
      </c>
      <c r="BP319" s="33" t="s">
        <v>30</v>
      </c>
      <c r="BQ319" s="35">
        <v>3.79</v>
      </c>
      <c r="BR319" s="33" t="s">
        <v>30</v>
      </c>
      <c r="BS319" s="9">
        <f>VLOOKUP(A319,HR!A:P,16,0)</f>
        <v>9</v>
      </c>
      <c r="BT319" s="9" t="str">
        <f>VLOOKUP(A319,HR!A:S,19,0)</f>
        <v>08:13</v>
      </c>
      <c r="BU319" s="9" t="str">
        <f>VLOOKUP(VALUE(AC319),Varios!A:J,9,0)</f>
        <v>44435331----949447489-</v>
      </c>
      <c r="BV319" s="9" t="str">
        <f>VLOOKUP(VALUE(AC319),Varios!A:J,10,0)</f>
        <v>PEM118</v>
      </c>
      <c r="BW319" s="9" t="str">
        <f t="shared" si="54"/>
        <v>Cod:10063634 - Cli:Delgado Ramirez, Vilma - Tel.:44435331----949447489- -Dir:Cpm. La Merced Iii Mz A Lt 24 - Dist.:LAREDO - ZV:PEM118 -Llega:08:13</v>
      </c>
      <c r="BX319" t="str">
        <f t="shared" si="44"/>
        <v>3. Ent. PT</v>
      </c>
      <c r="BY319" t="str">
        <f t="shared" si="45"/>
        <v>4-Vta.</v>
      </c>
      <c r="BZ319" s="16" t="str">
        <f t="shared" si="46"/>
        <v>Contado</v>
      </c>
      <c r="CA319" s="16">
        <f t="shared" si="47"/>
        <v>9.27</v>
      </c>
      <c r="CB319" s="16" t="str">
        <f t="shared" si="48"/>
        <v xml:space="preserve"> </v>
      </c>
      <c r="CC319" s="16">
        <f t="shared" si="49"/>
        <v>1</v>
      </c>
      <c r="CD319" s="16" t="str">
        <f t="shared" si="50"/>
        <v xml:space="preserve"> </v>
      </c>
      <c r="CE319" s="16" t="str">
        <f t="shared" si="51"/>
        <v>Transporte: 3401642331 - Vera Graos, Segundo Francisco</v>
      </c>
      <c r="CF319" s="16">
        <f t="shared" si="52"/>
        <v>0</v>
      </c>
      <c r="CG319" s="16" t="str">
        <f>IF(Tabla1[[#This Row],[Clientes]]=1,VLOOKUP(Tabla1[[#This Row],[BK49**]],HR!A:X,24,0),"")</f>
        <v/>
      </c>
    </row>
    <row r="320" spans="1:85" x14ac:dyDescent="0.25">
      <c r="A320" s="7" t="str">
        <f t="shared" si="53"/>
        <v>10063634</v>
      </c>
      <c r="B320" s="31" t="s">
        <v>24344</v>
      </c>
      <c r="C320" s="31" t="s">
        <v>0</v>
      </c>
      <c r="D320" s="31" t="s">
        <v>1</v>
      </c>
      <c r="E320" s="31" t="s">
        <v>297</v>
      </c>
      <c r="F320" s="31" t="s">
        <v>3</v>
      </c>
      <c r="G320" s="31" t="s">
        <v>22309</v>
      </c>
      <c r="H320" s="31" t="s">
        <v>4</v>
      </c>
      <c r="I320" s="31" t="s">
        <v>298</v>
      </c>
      <c r="J320" s="31" t="s">
        <v>299</v>
      </c>
      <c r="K320" s="31" t="s">
        <v>300</v>
      </c>
      <c r="L320" s="31" t="s">
        <v>301</v>
      </c>
      <c r="M320" s="31" t="s">
        <v>302</v>
      </c>
      <c r="N320" s="31" t="s">
        <v>300</v>
      </c>
      <c r="O320" s="31" t="s">
        <v>303</v>
      </c>
      <c r="P320" s="31" t="s">
        <v>11</v>
      </c>
      <c r="Q320" s="31" t="s">
        <v>24360</v>
      </c>
      <c r="R320" s="31" t="s">
        <v>12</v>
      </c>
      <c r="S320" s="31" t="s">
        <v>109</v>
      </c>
      <c r="T320" s="31" t="s">
        <v>14</v>
      </c>
      <c r="U320" s="31" t="s">
        <v>110</v>
      </c>
      <c r="V320" s="31" t="s">
        <v>16</v>
      </c>
      <c r="W320" s="31" t="s">
        <v>17</v>
      </c>
      <c r="X320" s="31" t="s">
        <v>24361</v>
      </c>
      <c r="Y320" s="31" t="s">
        <v>18</v>
      </c>
      <c r="Z320" s="31" t="s">
        <v>19</v>
      </c>
      <c r="AA320" s="31" t="s">
        <v>19</v>
      </c>
      <c r="AB320" s="31" t="s">
        <v>19</v>
      </c>
      <c r="AC320" s="31" t="s">
        <v>22418</v>
      </c>
      <c r="AD320" s="31" t="s">
        <v>9617</v>
      </c>
      <c r="AE320" s="31" t="s">
        <v>21</v>
      </c>
      <c r="AF320" s="31" t="s">
        <v>24362</v>
      </c>
      <c r="AG320" s="31" t="s">
        <v>19</v>
      </c>
      <c r="AH320" s="31" t="s">
        <v>349</v>
      </c>
      <c r="AI320" s="31" t="s">
        <v>342</v>
      </c>
      <c r="AJ320" s="31" t="s">
        <v>24</v>
      </c>
      <c r="AK320" s="31" t="s">
        <v>25</v>
      </c>
      <c r="AL320" s="31" t="s">
        <v>26</v>
      </c>
      <c r="AM320" s="31" t="s">
        <v>19</v>
      </c>
      <c r="AN320" s="31" t="s">
        <v>19</v>
      </c>
      <c r="AO320" s="31" t="s">
        <v>19</v>
      </c>
      <c r="AP320" s="31" t="s">
        <v>27</v>
      </c>
      <c r="AQ320" s="31" t="s">
        <v>24349</v>
      </c>
      <c r="AR320" s="31" t="s">
        <v>19</v>
      </c>
      <c r="AS320" s="59">
        <v>43932</v>
      </c>
      <c r="AT320" s="32">
        <v>38.090000000000003</v>
      </c>
      <c r="AU320" s="33" t="s">
        <v>28</v>
      </c>
      <c r="AV320" s="32">
        <v>1</v>
      </c>
      <c r="AW320" s="33" t="s">
        <v>29</v>
      </c>
      <c r="AX320" s="34">
        <v>6</v>
      </c>
      <c r="AY320" s="32">
        <v>1</v>
      </c>
      <c r="AZ320" s="33" t="s">
        <v>29</v>
      </c>
      <c r="BA320" s="35">
        <v>1.8</v>
      </c>
      <c r="BB320" s="33" t="s">
        <v>30</v>
      </c>
      <c r="BC320" s="35">
        <v>5.54</v>
      </c>
      <c r="BD320" s="33" t="s">
        <v>30</v>
      </c>
      <c r="BE320" s="35">
        <v>0</v>
      </c>
      <c r="BF320" s="33" t="s">
        <v>30</v>
      </c>
      <c r="BG320" s="35">
        <v>0</v>
      </c>
      <c r="BH320" s="33" t="s">
        <v>30</v>
      </c>
      <c r="BI320" s="35">
        <v>0</v>
      </c>
      <c r="BJ320" s="33" t="s">
        <v>30</v>
      </c>
      <c r="BK320" s="35">
        <v>1.17</v>
      </c>
      <c r="BL320" s="33" t="s">
        <v>30</v>
      </c>
      <c r="BM320" s="35">
        <v>0.94</v>
      </c>
      <c r="BN320" s="33" t="s">
        <v>30</v>
      </c>
      <c r="BO320" s="35">
        <v>5.54</v>
      </c>
      <c r="BP320" s="33" t="s">
        <v>30</v>
      </c>
      <c r="BQ320" s="35">
        <v>2.2599999999999998</v>
      </c>
      <c r="BR320" s="33" t="s">
        <v>30</v>
      </c>
      <c r="BS320" s="9">
        <f>VLOOKUP(A320,HR!A:P,16,0)</f>
        <v>9</v>
      </c>
      <c r="BT320" s="9" t="str">
        <f>VLOOKUP(A320,HR!A:S,19,0)</f>
        <v>08:13</v>
      </c>
      <c r="BU320" s="9" t="str">
        <f>VLOOKUP(VALUE(AC320),Varios!A:J,9,0)</f>
        <v>44435331----949447489-</v>
      </c>
      <c r="BV320" s="9" t="str">
        <f>VLOOKUP(VALUE(AC320),Varios!A:J,10,0)</f>
        <v>PEM118</v>
      </c>
      <c r="BW320" s="9" t="str">
        <f t="shared" si="54"/>
        <v>Cod:10063634 - Cli:Delgado Ramirez, Vilma - Tel.:44435331----949447489- -Dir:Cpm. La Merced Iii Mz A Lt 24 - Dist.:LAREDO - ZV:PEM118 -Llega:08:13</v>
      </c>
      <c r="BX320" t="str">
        <f t="shared" si="44"/>
        <v>3. Ent. PT</v>
      </c>
      <c r="BY320" t="str">
        <f t="shared" si="45"/>
        <v>4-Vta.</v>
      </c>
      <c r="BZ320" s="16" t="str">
        <f t="shared" si="46"/>
        <v>Contado</v>
      </c>
      <c r="CA320" s="16">
        <f t="shared" si="47"/>
        <v>5.54</v>
      </c>
      <c r="CB320" s="16" t="str">
        <f t="shared" si="48"/>
        <v xml:space="preserve"> </v>
      </c>
      <c r="CC320" s="16">
        <f t="shared" si="49"/>
        <v>1</v>
      </c>
      <c r="CD320" s="16" t="str">
        <f t="shared" si="50"/>
        <v xml:space="preserve"> </v>
      </c>
      <c r="CE320" s="16" t="str">
        <f t="shared" si="51"/>
        <v>Transporte: 3401642331 - Vera Graos, Segundo Francisco</v>
      </c>
      <c r="CF320" s="16">
        <f t="shared" si="52"/>
        <v>0</v>
      </c>
      <c r="CG320" s="16" t="str">
        <f>IF(Tabla1[[#This Row],[Clientes]]=1,VLOOKUP(Tabla1[[#This Row],[BK49**]],HR!A:X,24,0),"")</f>
        <v/>
      </c>
    </row>
    <row r="321" spans="1:85" x14ac:dyDescent="0.25">
      <c r="A321" s="7" t="str">
        <f t="shared" si="53"/>
        <v>10063634</v>
      </c>
      <c r="B321" s="31" t="s">
        <v>24344</v>
      </c>
      <c r="C321" s="31" t="s">
        <v>0</v>
      </c>
      <c r="D321" s="31" t="s">
        <v>1</v>
      </c>
      <c r="E321" s="31" t="s">
        <v>297</v>
      </c>
      <c r="F321" s="31" t="s">
        <v>3</v>
      </c>
      <c r="G321" s="31" t="s">
        <v>22309</v>
      </c>
      <c r="H321" s="31" t="s">
        <v>4</v>
      </c>
      <c r="I321" s="31" t="s">
        <v>298</v>
      </c>
      <c r="J321" s="31" t="s">
        <v>299</v>
      </c>
      <c r="K321" s="31" t="s">
        <v>300</v>
      </c>
      <c r="L321" s="31" t="s">
        <v>301</v>
      </c>
      <c r="M321" s="31" t="s">
        <v>302</v>
      </c>
      <c r="N321" s="31" t="s">
        <v>300</v>
      </c>
      <c r="O321" s="31" t="s">
        <v>303</v>
      </c>
      <c r="P321" s="31" t="s">
        <v>11</v>
      </c>
      <c r="Q321" s="31" t="s">
        <v>24360</v>
      </c>
      <c r="R321" s="31" t="s">
        <v>12</v>
      </c>
      <c r="S321" s="31" t="s">
        <v>51</v>
      </c>
      <c r="T321" s="31" t="s">
        <v>53</v>
      </c>
      <c r="U321" s="31" t="s">
        <v>52</v>
      </c>
      <c r="V321" s="31" t="s">
        <v>16</v>
      </c>
      <c r="W321" s="31" t="s">
        <v>17</v>
      </c>
      <c r="X321" s="31" t="s">
        <v>24361</v>
      </c>
      <c r="Y321" s="31" t="s">
        <v>18</v>
      </c>
      <c r="Z321" s="31" t="s">
        <v>19</v>
      </c>
      <c r="AA321" s="31" t="s">
        <v>19</v>
      </c>
      <c r="AB321" s="31" t="s">
        <v>19</v>
      </c>
      <c r="AC321" s="31" t="s">
        <v>22418</v>
      </c>
      <c r="AD321" s="31" t="s">
        <v>9617</v>
      </c>
      <c r="AE321" s="31" t="s">
        <v>21</v>
      </c>
      <c r="AF321" s="31" t="s">
        <v>24362</v>
      </c>
      <c r="AG321" s="31" t="s">
        <v>19</v>
      </c>
      <c r="AH321" s="31" t="s">
        <v>349</v>
      </c>
      <c r="AI321" s="31" t="s">
        <v>342</v>
      </c>
      <c r="AJ321" s="31" t="s">
        <v>24</v>
      </c>
      <c r="AK321" s="31" t="s">
        <v>25</v>
      </c>
      <c r="AL321" s="31" t="s">
        <v>26</v>
      </c>
      <c r="AM321" s="31" t="s">
        <v>54</v>
      </c>
      <c r="AN321" s="31" t="s">
        <v>19</v>
      </c>
      <c r="AO321" s="31" t="s">
        <v>19</v>
      </c>
      <c r="AP321" s="31" t="s">
        <v>27</v>
      </c>
      <c r="AQ321" s="31" t="s">
        <v>24349</v>
      </c>
      <c r="AR321" s="31" t="s">
        <v>55</v>
      </c>
      <c r="AS321" s="59">
        <v>43932</v>
      </c>
      <c r="AT321" s="32">
        <v>38.090000000000003</v>
      </c>
      <c r="AU321" s="33" t="s">
        <v>28</v>
      </c>
      <c r="AV321" s="32">
        <v>1</v>
      </c>
      <c r="AW321" s="33" t="s">
        <v>16</v>
      </c>
      <c r="AX321" s="34">
        <v>15</v>
      </c>
      <c r="AY321" s="32">
        <v>1</v>
      </c>
      <c r="AZ321" s="33" t="s">
        <v>16</v>
      </c>
      <c r="BA321" s="35">
        <v>0.31</v>
      </c>
      <c r="BB321" s="33" t="s">
        <v>30</v>
      </c>
      <c r="BC321" s="35">
        <v>0.62</v>
      </c>
      <c r="BD321" s="33" t="s">
        <v>30</v>
      </c>
      <c r="BE321" s="35">
        <v>0</v>
      </c>
      <c r="BF321" s="33" t="s">
        <v>30</v>
      </c>
      <c r="BG321" s="35">
        <v>0</v>
      </c>
      <c r="BH321" s="33" t="s">
        <v>30</v>
      </c>
      <c r="BI321" s="35">
        <v>0</v>
      </c>
      <c r="BJ321" s="33" t="s">
        <v>30</v>
      </c>
      <c r="BK321" s="35">
        <v>0</v>
      </c>
      <c r="BL321" s="33" t="s">
        <v>30</v>
      </c>
      <c r="BM321" s="35">
        <v>0</v>
      </c>
      <c r="BN321" s="33" t="s">
        <v>30</v>
      </c>
      <c r="BO321" s="35">
        <v>0</v>
      </c>
      <c r="BP321" s="33" t="s">
        <v>30</v>
      </c>
      <c r="BQ321" s="35">
        <v>0</v>
      </c>
      <c r="BR321" s="33" t="s">
        <v>30</v>
      </c>
      <c r="BS321" s="9">
        <f>VLOOKUP(A321,HR!A:P,16,0)</f>
        <v>9</v>
      </c>
      <c r="BT321" s="9" t="str">
        <f>VLOOKUP(A321,HR!A:S,19,0)</f>
        <v>08:13</v>
      </c>
      <c r="BU321" s="9" t="str">
        <f>VLOOKUP(VALUE(AC321),Varios!A:J,9,0)</f>
        <v>44435331----949447489-</v>
      </c>
      <c r="BV321" s="9" t="str">
        <f>VLOOKUP(VALUE(AC321),Varios!A:J,10,0)</f>
        <v>PEM118</v>
      </c>
      <c r="BW321" s="9" t="str">
        <f t="shared" si="54"/>
        <v>Cod:10063634 - Cli:Delgado Ramirez, Vilma - Tel.:44435331----949447489- -Dir:Cpm. La Merced Iii Mz A Lt 24 - Dist.:LAREDO - ZV:PEM118 -Llega:08:13</v>
      </c>
      <c r="BX321" t="str">
        <f t="shared" si="44"/>
        <v>3. Ent. PT</v>
      </c>
      <c r="BY321" t="str">
        <f t="shared" si="45"/>
        <v>5-Bon.</v>
      </c>
      <c r="BZ321" s="16" t="str">
        <f t="shared" si="46"/>
        <v>Contado</v>
      </c>
      <c r="CA321" s="16">
        <f t="shared" si="47"/>
        <v>0.62</v>
      </c>
      <c r="CB321" s="16" t="str">
        <f t="shared" si="48"/>
        <v xml:space="preserve"> </v>
      </c>
      <c r="CC321" s="16" t="str">
        <f t="shared" si="49"/>
        <v/>
      </c>
      <c r="CD321" s="16">
        <f t="shared" si="50"/>
        <v>1</v>
      </c>
      <c r="CE321" s="16" t="str">
        <f t="shared" si="51"/>
        <v>Transporte: 3401642331 - Vera Graos, Segundo Francisco</v>
      </c>
      <c r="CF321" s="16">
        <f t="shared" si="52"/>
        <v>0</v>
      </c>
      <c r="CG321" s="16" t="str">
        <f>IF(Tabla1[[#This Row],[Clientes]]=1,VLOOKUP(Tabla1[[#This Row],[BK49**]],HR!A:X,24,0),"")</f>
        <v/>
      </c>
    </row>
    <row r="322" spans="1:85" x14ac:dyDescent="0.25">
      <c r="A322" s="7" t="str">
        <f t="shared" si="53"/>
        <v>10062308</v>
      </c>
      <c r="B322" s="31" t="s">
        <v>24344</v>
      </c>
      <c r="C322" s="31" t="s">
        <v>0</v>
      </c>
      <c r="D322" s="31" t="s">
        <v>1</v>
      </c>
      <c r="E322" s="31" t="s">
        <v>297</v>
      </c>
      <c r="F322" s="31" t="s">
        <v>3</v>
      </c>
      <c r="G322" s="31" t="s">
        <v>22309</v>
      </c>
      <c r="H322" s="31" t="s">
        <v>4</v>
      </c>
      <c r="I322" s="31" t="s">
        <v>298</v>
      </c>
      <c r="J322" s="31" t="s">
        <v>299</v>
      </c>
      <c r="K322" s="31" t="s">
        <v>300</v>
      </c>
      <c r="L322" s="31" t="s">
        <v>301</v>
      </c>
      <c r="M322" s="31" t="s">
        <v>302</v>
      </c>
      <c r="N322" s="31" t="s">
        <v>300</v>
      </c>
      <c r="O322" s="31" t="s">
        <v>303</v>
      </c>
      <c r="P322" s="31" t="s">
        <v>11</v>
      </c>
      <c r="Q322" s="31" t="s">
        <v>24363</v>
      </c>
      <c r="R322" s="31" t="s">
        <v>12</v>
      </c>
      <c r="S322" s="31" t="s">
        <v>13</v>
      </c>
      <c r="T322" s="31" t="s">
        <v>14</v>
      </c>
      <c r="U322" s="31" t="s">
        <v>15</v>
      </c>
      <c r="V322" s="31" t="s">
        <v>16</v>
      </c>
      <c r="W322" s="31" t="s">
        <v>17</v>
      </c>
      <c r="X322" s="31" t="s">
        <v>24364</v>
      </c>
      <c r="Y322" s="31" t="s">
        <v>18</v>
      </c>
      <c r="Z322" s="31" t="s">
        <v>19</v>
      </c>
      <c r="AA322" s="31" t="s">
        <v>19</v>
      </c>
      <c r="AB322" s="31" t="s">
        <v>19</v>
      </c>
      <c r="AC322" s="31" t="s">
        <v>22424</v>
      </c>
      <c r="AD322" s="31" t="s">
        <v>3310</v>
      </c>
      <c r="AE322" s="31" t="s">
        <v>60</v>
      </c>
      <c r="AF322" s="31" t="s">
        <v>24365</v>
      </c>
      <c r="AG322" s="31" t="s">
        <v>24366</v>
      </c>
      <c r="AH322" s="31" t="s">
        <v>349</v>
      </c>
      <c r="AI322" s="31" t="s">
        <v>342</v>
      </c>
      <c r="AJ322" s="31" t="s">
        <v>24</v>
      </c>
      <c r="AK322" s="31" t="s">
        <v>25</v>
      </c>
      <c r="AL322" s="31" t="s">
        <v>26</v>
      </c>
      <c r="AM322" s="31" t="s">
        <v>19</v>
      </c>
      <c r="AN322" s="31" t="s">
        <v>19</v>
      </c>
      <c r="AO322" s="31" t="s">
        <v>19</v>
      </c>
      <c r="AP322" s="31" t="s">
        <v>27</v>
      </c>
      <c r="AQ322" s="31" t="s">
        <v>24349</v>
      </c>
      <c r="AR322" s="31" t="s">
        <v>19</v>
      </c>
      <c r="AS322" s="59">
        <v>43932</v>
      </c>
      <c r="AT322" s="32">
        <v>38.090000000000003</v>
      </c>
      <c r="AU322" s="33" t="s">
        <v>28</v>
      </c>
      <c r="AV322" s="32">
        <v>1</v>
      </c>
      <c r="AW322" s="33" t="s">
        <v>29</v>
      </c>
      <c r="AX322" s="34">
        <v>4</v>
      </c>
      <c r="AY322" s="32">
        <v>1</v>
      </c>
      <c r="AZ322" s="33" t="s">
        <v>29</v>
      </c>
      <c r="BA322" s="35">
        <v>4.25</v>
      </c>
      <c r="BB322" s="33" t="s">
        <v>30</v>
      </c>
      <c r="BC322" s="35">
        <v>16.91</v>
      </c>
      <c r="BD322" s="33" t="s">
        <v>30</v>
      </c>
      <c r="BE322" s="35">
        <v>0</v>
      </c>
      <c r="BF322" s="33" t="s">
        <v>30</v>
      </c>
      <c r="BG322" s="35">
        <v>-0.99</v>
      </c>
      <c r="BH322" s="33" t="s">
        <v>30</v>
      </c>
      <c r="BI322" s="35">
        <v>0</v>
      </c>
      <c r="BJ322" s="33" t="s">
        <v>30</v>
      </c>
      <c r="BK322" s="35">
        <v>3.35</v>
      </c>
      <c r="BL322" s="33" t="s">
        <v>30</v>
      </c>
      <c r="BM322" s="35">
        <v>2.71</v>
      </c>
      <c r="BN322" s="33" t="s">
        <v>30</v>
      </c>
      <c r="BO322" s="35">
        <v>15.92</v>
      </c>
      <c r="BP322" s="33" t="s">
        <v>30</v>
      </c>
      <c r="BQ322" s="35">
        <v>6.5</v>
      </c>
      <c r="BR322" s="33" t="s">
        <v>30</v>
      </c>
      <c r="BS322" s="9">
        <f>VLOOKUP(A322,HR!A:P,16,0)</f>
        <v>11</v>
      </c>
      <c r="BT322" s="9" t="str">
        <f>VLOOKUP(A322,HR!A:S,19,0)</f>
        <v>08:35</v>
      </c>
      <c r="BU322" s="9" t="str">
        <f>VLOOKUP(VALUE(AC322),Varios!A:J,9,0)</f>
        <v>---972846650--</v>
      </c>
      <c r="BV322" s="9" t="str">
        <f>VLOOKUP(VALUE(AC322),Varios!A:J,10,0)</f>
        <v>PEM118</v>
      </c>
      <c r="BW322" s="9" t="str">
        <f t="shared" si="54"/>
        <v>Cod:10062308 - Cli:Rodriguez Herrera, Paola Del Rocio - Tel.:---972846650-- -Dir:Aa.Hh. 30 De Noviembre Mzn 008 Lote - Dist.:LAREDO - ZV:PEM118 -Llega:08:35</v>
      </c>
      <c r="BX322" t="str">
        <f t="shared" ref="BX322:BX385" si="55">IF(Y322="ZPP3","3. Ent. PT",IF(Y322="ZPP5","3. Ent. PT",""))</f>
        <v>3. Ent. PT</v>
      </c>
      <c r="BY322" t="str">
        <f t="shared" ref="BY322:BY385" si="56">IF(T322="YD13","4-Vta.",IF(T322="Yz13","5-Bon.",""))</f>
        <v>4-Vta.</v>
      </c>
      <c r="BZ322" s="16" t="str">
        <f t="shared" ref="BZ322:BZ385" si="57">IF(AP322="0001","Contado","Crédito")</f>
        <v>Contado</v>
      </c>
      <c r="CA322" s="16">
        <f t="shared" ref="CA322:CA385" si="58">IF(BZ322="Contado",BC322," ")</f>
        <v>16.91</v>
      </c>
      <c r="CB322" s="16" t="str">
        <f t="shared" ref="CB322:CB385" si="59">IF(BZ322="Crédito",BC322," ")</f>
        <v xml:space="preserve"> </v>
      </c>
      <c r="CC322" s="16">
        <f t="shared" ref="CC322:CC385" si="60">IF(AZ322="CA",AY322,"")</f>
        <v>1</v>
      </c>
      <c r="CD322" s="16" t="str">
        <f t="shared" ref="CD322:CD385" si="61">IF(AZ322="UN",AY322," ")</f>
        <v xml:space="preserve"> </v>
      </c>
      <c r="CE322" s="16" t="str">
        <f t="shared" ref="CE322:CE385" si="62">CONCATENATE("Transporte: "&amp;B322," - ",O322)</f>
        <v>Transporte: 3401642331 - Vera Graos, Segundo Francisco</v>
      </c>
      <c r="CF322" s="16">
        <f t="shared" ref="CF322:CF385" si="63">IF(A322&lt;&gt;A321,1,0)</f>
        <v>1</v>
      </c>
      <c r="CG322" s="16">
        <f>IF(Tabla1[[#This Row],[Clientes]]=1,VLOOKUP(Tabla1[[#This Row],[BK49**]],HR!A:X,24,0),"")</f>
        <v>1.9</v>
      </c>
    </row>
    <row r="323" spans="1:85" x14ac:dyDescent="0.25">
      <c r="A323" s="7" t="str">
        <f t="shared" ref="A323:A386" si="64">+AC323</f>
        <v>10062308</v>
      </c>
      <c r="B323" s="31" t="s">
        <v>24344</v>
      </c>
      <c r="C323" s="31" t="s">
        <v>0</v>
      </c>
      <c r="D323" s="31" t="s">
        <v>1</v>
      </c>
      <c r="E323" s="31" t="s">
        <v>297</v>
      </c>
      <c r="F323" s="31" t="s">
        <v>3</v>
      </c>
      <c r="G323" s="31" t="s">
        <v>22309</v>
      </c>
      <c r="H323" s="31" t="s">
        <v>4</v>
      </c>
      <c r="I323" s="31" t="s">
        <v>298</v>
      </c>
      <c r="J323" s="31" t="s">
        <v>299</v>
      </c>
      <c r="K323" s="31" t="s">
        <v>300</v>
      </c>
      <c r="L323" s="31" t="s">
        <v>301</v>
      </c>
      <c r="M323" s="31" t="s">
        <v>302</v>
      </c>
      <c r="N323" s="31" t="s">
        <v>300</v>
      </c>
      <c r="O323" s="31" t="s">
        <v>303</v>
      </c>
      <c r="P323" s="31" t="s">
        <v>11</v>
      </c>
      <c r="Q323" s="31" t="s">
        <v>24363</v>
      </c>
      <c r="R323" s="31" t="s">
        <v>12</v>
      </c>
      <c r="S323" s="31" t="s">
        <v>36</v>
      </c>
      <c r="T323" s="31" t="s">
        <v>14</v>
      </c>
      <c r="U323" s="31" t="s">
        <v>37</v>
      </c>
      <c r="V323" s="31" t="s">
        <v>16</v>
      </c>
      <c r="W323" s="31" t="s">
        <v>17</v>
      </c>
      <c r="X323" s="31" t="s">
        <v>24364</v>
      </c>
      <c r="Y323" s="31" t="s">
        <v>18</v>
      </c>
      <c r="Z323" s="31" t="s">
        <v>19</v>
      </c>
      <c r="AA323" s="31" t="s">
        <v>19</v>
      </c>
      <c r="AB323" s="31" t="s">
        <v>19</v>
      </c>
      <c r="AC323" s="31" t="s">
        <v>22424</v>
      </c>
      <c r="AD323" s="31" t="s">
        <v>3310</v>
      </c>
      <c r="AE323" s="31" t="s">
        <v>60</v>
      </c>
      <c r="AF323" s="31" t="s">
        <v>24365</v>
      </c>
      <c r="AG323" s="31" t="s">
        <v>24366</v>
      </c>
      <c r="AH323" s="31" t="s">
        <v>349</v>
      </c>
      <c r="AI323" s="31" t="s">
        <v>342</v>
      </c>
      <c r="AJ323" s="31" t="s">
        <v>24</v>
      </c>
      <c r="AK323" s="31" t="s">
        <v>35</v>
      </c>
      <c r="AL323" s="31" t="s">
        <v>26</v>
      </c>
      <c r="AM323" s="31" t="s">
        <v>19</v>
      </c>
      <c r="AN323" s="31" t="s">
        <v>19</v>
      </c>
      <c r="AO323" s="31" t="s">
        <v>19</v>
      </c>
      <c r="AP323" s="31" t="s">
        <v>27</v>
      </c>
      <c r="AQ323" s="31" t="s">
        <v>24349</v>
      </c>
      <c r="AR323" s="31" t="s">
        <v>19</v>
      </c>
      <c r="AS323" s="59">
        <v>43932</v>
      </c>
      <c r="AT323" s="32">
        <v>38.090000000000003</v>
      </c>
      <c r="AU323" s="33" t="s">
        <v>28</v>
      </c>
      <c r="AV323" s="32">
        <v>1</v>
      </c>
      <c r="AW323" s="33" t="s">
        <v>29</v>
      </c>
      <c r="AX323" s="34">
        <v>6</v>
      </c>
      <c r="AY323" s="32">
        <v>1</v>
      </c>
      <c r="AZ323" s="33" t="s">
        <v>29</v>
      </c>
      <c r="BA323" s="35">
        <v>2.97</v>
      </c>
      <c r="BB323" s="33" t="s">
        <v>30</v>
      </c>
      <c r="BC323" s="35">
        <v>15.89</v>
      </c>
      <c r="BD323" s="33" t="s">
        <v>30</v>
      </c>
      <c r="BE323" s="35">
        <v>0</v>
      </c>
      <c r="BF323" s="33" t="s">
        <v>30</v>
      </c>
      <c r="BG323" s="35">
        <v>-0.79</v>
      </c>
      <c r="BH323" s="33" t="s">
        <v>30</v>
      </c>
      <c r="BI323" s="35">
        <v>0</v>
      </c>
      <c r="BJ323" s="33" t="s">
        <v>30</v>
      </c>
      <c r="BK323" s="35">
        <v>2.72</v>
      </c>
      <c r="BL323" s="33" t="s">
        <v>30</v>
      </c>
      <c r="BM323" s="35">
        <v>0</v>
      </c>
      <c r="BN323" s="33" t="s">
        <v>30</v>
      </c>
      <c r="BO323" s="35">
        <v>15.1</v>
      </c>
      <c r="BP323" s="33" t="s">
        <v>30</v>
      </c>
      <c r="BQ323" s="35">
        <v>3.08</v>
      </c>
      <c r="BR323" s="33" t="s">
        <v>30</v>
      </c>
      <c r="BS323" s="9">
        <f>VLOOKUP(A323,HR!A:P,16,0)</f>
        <v>11</v>
      </c>
      <c r="BT323" s="9" t="str">
        <f>VLOOKUP(A323,HR!A:S,19,0)</f>
        <v>08:35</v>
      </c>
      <c r="BU323" s="9" t="str">
        <f>VLOOKUP(VALUE(AC323),Varios!A:J,9,0)</f>
        <v>---972846650--</v>
      </c>
      <c r="BV323" s="9" t="str">
        <f>VLOOKUP(VALUE(AC323),Varios!A:J,10,0)</f>
        <v>PEM118</v>
      </c>
      <c r="BW323" s="9" t="str">
        <f t="shared" ref="BW323:BW386" si="65">CONCATENATE("Cod:"&amp; A323," - ","Cli:"&amp;AD323," - ","Tel.:"&amp;BU323," -","Dir:"&amp;AF323," - ","Dist.:"&amp;AI323," - ","ZV:"&amp;BV323," -","Llega:"&amp;BT323)</f>
        <v>Cod:10062308 - Cli:Rodriguez Herrera, Paola Del Rocio - Tel.:---972846650-- -Dir:Aa.Hh. 30 De Noviembre Mzn 008 Lote - Dist.:LAREDO - ZV:PEM118 -Llega:08:35</v>
      </c>
      <c r="BX323" t="str">
        <f t="shared" si="55"/>
        <v>3. Ent. PT</v>
      </c>
      <c r="BY323" t="str">
        <f t="shared" si="56"/>
        <v>4-Vta.</v>
      </c>
      <c r="BZ323" s="16" t="str">
        <f t="shared" si="57"/>
        <v>Contado</v>
      </c>
      <c r="CA323" s="16">
        <f t="shared" si="58"/>
        <v>15.89</v>
      </c>
      <c r="CB323" s="16" t="str">
        <f t="shared" si="59"/>
        <v xml:space="preserve"> </v>
      </c>
      <c r="CC323" s="16">
        <f t="shared" si="60"/>
        <v>1</v>
      </c>
      <c r="CD323" s="16" t="str">
        <f t="shared" si="61"/>
        <v xml:space="preserve"> </v>
      </c>
      <c r="CE323" s="16" t="str">
        <f t="shared" si="62"/>
        <v>Transporte: 3401642331 - Vera Graos, Segundo Francisco</v>
      </c>
      <c r="CF323" s="16">
        <f t="shared" si="63"/>
        <v>0</v>
      </c>
      <c r="CG323" s="16" t="str">
        <f>IF(Tabla1[[#This Row],[Clientes]]=1,VLOOKUP(Tabla1[[#This Row],[BK49**]],HR!A:X,24,0),"")</f>
        <v/>
      </c>
    </row>
    <row r="324" spans="1:85" x14ac:dyDescent="0.25">
      <c r="A324" s="7" t="str">
        <f t="shared" si="64"/>
        <v>10062308</v>
      </c>
      <c r="B324" s="31" t="s">
        <v>24344</v>
      </c>
      <c r="C324" s="31" t="s">
        <v>0</v>
      </c>
      <c r="D324" s="31" t="s">
        <v>1</v>
      </c>
      <c r="E324" s="31" t="s">
        <v>297</v>
      </c>
      <c r="F324" s="31" t="s">
        <v>3</v>
      </c>
      <c r="G324" s="31" t="s">
        <v>22309</v>
      </c>
      <c r="H324" s="31" t="s">
        <v>4</v>
      </c>
      <c r="I324" s="31" t="s">
        <v>298</v>
      </c>
      <c r="J324" s="31" t="s">
        <v>299</v>
      </c>
      <c r="K324" s="31" t="s">
        <v>300</v>
      </c>
      <c r="L324" s="31" t="s">
        <v>301</v>
      </c>
      <c r="M324" s="31" t="s">
        <v>302</v>
      </c>
      <c r="N324" s="31" t="s">
        <v>300</v>
      </c>
      <c r="O324" s="31" t="s">
        <v>303</v>
      </c>
      <c r="P324" s="31" t="s">
        <v>11</v>
      </c>
      <c r="Q324" s="31" t="s">
        <v>24363</v>
      </c>
      <c r="R324" s="31" t="s">
        <v>12</v>
      </c>
      <c r="S324" s="31" t="s">
        <v>57</v>
      </c>
      <c r="T324" s="31" t="s">
        <v>14</v>
      </c>
      <c r="U324" s="31" t="s">
        <v>58</v>
      </c>
      <c r="V324" s="31" t="s">
        <v>16</v>
      </c>
      <c r="W324" s="31" t="s">
        <v>17</v>
      </c>
      <c r="X324" s="31" t="s">
        <v>24364</v>
      </c>
      <c r="Y324" s="31" t="s">
        <v>18</v>
      </c>
      <c r="Z324" s="31" t="s">
        <v>19</v>
      </c>
      <c r="AA324" s="31" t="s">
        <v>19</v>
      </c>
      <c r="AB324" s="31" t="s">
        <v>19</v>
      </c>
      <c r="AC324" s="31" t="s">
        <v>22424</v>
      </c>
      <c r="AD324" s="31" t="s">
        <v>3310</v>
      </c>
      <c r="AE324" s="31" t="s">
        <v>60</v>
      </c>
      <c r="AF324" s="31" t="s">
        <v>24365</v>
      </c>
      <c r="AG324" s="31" t="s">
        <v>24366</v>
      </c>
      <c r="AH324" s="31" t="s">
        <v>349</v>
      </c>
      <c r="AI324" s="31" t="s">
        <v>342</v>
      </c>
      <c r="AJ324" s="31" t="s">
        <v>24</v>
      </c>
      <c r="AK324" s="31" t="s">
        <v>35</v>
      </c>
      <c r="AL324" s="31" t="s">
        <v>26</v>
      </c>
      <c r="AM324" s="31" t="s">
        <v>19</v>
      </c>
      <c r="AN324" s="31" t="s">
        <v>19</v>
      </c>
      <c r="AO324" s="31" t="s">
        <v>19</v>
      </c>
      <c r="AP324" s="31" t="s">
        <v>27</v>
      </c>
      <c r="AQ324" s="31" t="s">
        <v>24349</v>
      </c>
      <c r="AR324" s="31" t="s">
        <v>19</v>
      </c>
      <c r="AS324" s="59">
        <v>43932</v>
      </c>
      <c r="AT324" s="32">
        <v>38.090000000000003</v>
      </c>
      <c r="AU324" s="33" t="s">
        <v>28</v>
      </c>
      <c r="AV324" s="32">
        <v>1</v>
      </c>
      <c r="AW324" s="33" t="s">
        <v>29</v>
      </c>
      <c r="AX324" s="34">
        <v>1</v>
      </c>
      <c r="AY324" s="32">
        <v>1</v>
      </c>
      <c r="AZ324" s="33" t="s">
        <v>29</v>
      </c>
      <c r="BA324" s="35">
        <v>2.88</v>
      </c>
      <c r="BB324" s="33" t="s">
        <v>30</v>
      </c>
      <c r="BC324" s="35">
        <v>6.44</v>
      </c>
      <c r="BD324" s="33" t="s">
        <v>30</v>
      </c>
      <c r="BE324" s="35">
        <v>0</v>
      </c>
      <c r="BF324" s="33" t="s">
        <v>30</v>
      </c>
      <c r="BG324" s="35">
        <v>0</v>
      </c>
      <c r="BH324" s="33" t="s">
        <v>30</v>
      </c>
      <c r="BI324" s="35">
        <v>0</v>
      </c>
      <c r="BJ324" s="33" t="s">
        <v>30</v>
      </c>
      <c r="BK324" s="35">
        <v>1.1599999999999999</v>
      </c>
      <c r="BL324" s="33" t="s">
        <v>30</v>
      </c>
      <c r="BM324" s="35">
        <v>0</v>
      </c>
      <c r="BN324" s="33" t="s">
        <v>30</v>
      </c>
      <c r="BO324" s="35">
        <v>6.44</v>
      </c>
      <c r="BP324" s="33" t="s">
        <v>30</v>
      </c>
      <c r="BQ324" s="35">
        <v>1.31</v>
      </c>
      <c r="BR324" s="33" t="s">
        <v>30</v>
      </c>
      <c r="BS324" s="9">
        <f>VLOOKUP(A324,HR!A:P,16,0)</f>
        <v>11</v>
      </c>
      <c r="BT324" s="9" t="str">
        <f>VLOOKUP(A324,HR!A:S,19,0)</f>
        <v>08:35</v>
      </c>
      <c r="BU324" s="9" t="str">
        <f>VLOOKUP(VALUE(AC324),Varios!A:J,9,0)</f>
        <v>---972846650--</v>
      </c>
      <c r="BV324" s="9" t="str">
        <f>VLOOKUP(VALUE(AC324),Varios!A:J,10,0)</f>
        <v>PEM118</v>
      </c>
      <c r="BW324" s="9" t="str">
        <f t="shared" si="65"/>
        <v>Cod:10062308 - Cli:Rodriguez Herrera, Paola Del Rocio - Tel.:---972846650-- -Dir:Aa.Hh. 30 De Noviembre Mzn 008 Lote - Dist.:LAREDO - ZV:PEM118 -Llega:08:35</v>
      </c>
      <c r="BX324" t="str">
        <f t="shared" si="55"/>
        <v>3. Ent. PT</v>
      </c>
      <c r="BY324" t="str">
        <f t="shared" si="56"/>
        <v>4-Vta.</v>
      </c>
      <c r="BZ324" s="16" t="str">
        <f t="shared" si="57"/>
        <v>Contado</v>
      </c>
      <c r="CA324" s="16">
        <f t="shared" si="58"/>
        <v>6.44</v>
      </c>
      <c r="CB324" s="16" t="str">
        <f t="shared" si="59"/>
        <v xml:space="preserve"> </v>
      </c>
      <c r="CC324" s="16">
        <f t="shared" si="60"/>
        <v>1</v>
      </c>
      <c r="CD324" s="16" t="str">
        <f t="shared" si="61"/>
        <v xml:space="preserve"> </v>
      </c>
      <c r="CE324" s="16" t="str">
        <f t="shared" si="62"/>
        <v>Transporte: 3401642331 - Vera Graos, Segundo Francisco</v>
      </c>
      <c r="CF324" s="16">
        <f t="shared" si="63"/>
        <v>0</v>
      </c>
      <c r="CG324" s="16" t="str">
        <f>IF(Tabla1[[#This Row],[Clientes]]=1,VLOOKUP(Tabla1[[#This Row],[BK49**]],HR!A:X,24,0),"")</f>
        <v/>
      </c>
    </row>
    <row r="325" spans="1:85" x14ac:dyDescent="0.25">
      <c r="A325" s="7" t="str">
        <f t="shared" si="64"/>
        <v>10941833</v>
      </c>
      <c r="B325" s="31" t="s">
        <v>24344</v>
      </c>
      <c r="C325" s="31" t="s">
        <v>0</v>
      </c>
      <c r="D325" s="31" t="s">
        <v>1</v>
      </c>
      <c r="E325" s="31" t="s">
        <v>297</v>
      </c>
      <c r="F325" s="31" t="s">
        <v>3</v>
      </c>
      <c r="G325" s="31" t="s">
        <v>22309</v>
      </c>
      <c r="H325" s="31" t="s">
        <v>4</v>
      </c>
      <c r="I325" s="31" t="s">
        <v>298</v>
      </c>
      <c r="J325" s="31" t="s">
        <v>299</v>
      </c>
      <c r="K325" s="31" t="s">
        <v>300</v>
      </c>
      <c r="L325" s="31" t="s">
        <v>301</v>
      </c>
      <c r="M325" s="31" t="s">
        <v>302</v>
      </c>
      <c r="N325" s="31" t="s">
        <v>300</v>
      </c>
      <c r="O325" s="31" t="s">
        <v>303</v>
      </c>
      <c r="P325" s="31" t="s">
        <v>11</v>
      </c>
      <c r="Q325" s="31" t="s">
        <v>24367</v>
      </c>
      <c r="R325" s="31" t="s">
        <v>12</v>
      </c>
      <c r="S325" s="31" t="s">
        <v>57</v>
      </c>
      <c r="T325" s="31" t="s">
        <v>14</v>
      </c>
      <c r="U325" s="31" t="s">
        <v>58</v>
      </c>
      <c r="V325" s="31" t="s">
        <v>16</v>
      </c>
      <c r="W325" s="31" t="s">
        <v>17</v>
      </c>
      <c r="X325" s="31" t="s">
        <v>24368</v>
      </c>
      <c r="Y325" s="31" t="s">
        <v>18</v>
      </c>
      <c r="Z325" s="31" t="s">
        <v>19</v>
      </c>
      <c r="AA325" s="31" t="s">
        <v>19</v>
      </c>
      <c r="AB325" s="31" t="s">
        <v>19</v>
      </c>
      <c r="AC325" s="31" t="s">
        <v>22468</v>
      </c>
      <c r="AD325" s="31" t="s">
        <v>3355</v>
      </c>
      <c r="AE325" s="31" t="s">
        <v>60</v>
      </c>
      <c r="AF325" s="31" t="s">
        <v>24369</v>
      </c>
      <c r="AG325" s="31" t="s">
        <v>19</v>
      </c>
      <c r="AH325" s="31" t="s">
        <v>24370</v>
      </c>
      <c r="AI325" s="31" t="s">
        <v>198</v>
      </c>
      <c r="AJ325" s="31" t="s">
        <v>24</v>
      </c>
      <c r="AK325" s="31" t="s">
        <v>35</v>
      </c>
      <c r="AL325" s="31" t="s">
        <v>26</v>
      </c>
      <c r="AM325" s="31" t="s">
        <v>19</v>
      </c>
      <c r="AN325" s="31" t="s">
        <v>19</v>
      </c>
      <c r="AO325" s="31" t="s">
        <v>19</v>
      </c>
      <c r="AP325" s="31" t="s">
        <v>27</v>
      </c>
      <c r="AQ325" s="31" t="s">
        <v>24349</v>
      </c>
      <c r="AR325" s="31" t="s">
        <v>19</v>
      </c>
      <c r="AS325" s="59">
        <v>43932</v>
      </c>
      <c r="AT325" s="32">
        <v>38.090000000000003</v>
      </c>
      <c r="AU325" s="33" t="s">
        <v>28</v>
      </c>
      <c r="AV325" s="32">
        <v>3</v>
      </c>
      <c r="AW325" s="33" t="s">
        <v>29</v>
      </c>
      <c r="AX325" s="34">
        <v>1</v>
      </c>
      <c r="AY325" s="32">
        <v>3</v>
      </c>
      <c r="AZ325" s="33" t="s">
        <v>29</v>
      </c>
      <c r="BA325" s="35">
        <v>8.65</v>
      </c>
      <c r="BB325" s="33" t="s">
        <v>30</v>
      </c>
      <c r="BC325" s="35">
        <v>19.32</v>
      </c>
      <c r="BD325" s="33" t="s">
        <v>30</v>
      </c>
      <c r="BE325" s="35">
        <v>0</v>
      </c>
      <c r="BF325" s="33" t="s">
        <v>30</v>
      </c>
      <c r="BG325" s="35">
        <v>0</v>
      </c>
      <c r="BH325" s="33" t="s">
        <v>30</v>
      </c>
      <c r="BI325" s="35">
        <v>0</v>
      </c>
      <c r="BJ325" s="33" t="s">
        <v>30</v>
      </c>
      <c r="BK325" s="35">
        <v>3.48</v>
      </c>
      <c r="BL325" s="33" t="s">
        <v>30</v>
      </c>
      <c r="BM325" s="35">
        <v>0</v>
      </c>
      <c r="BN325" s="33" t="s">
        <v>30</v>
      </c>
      <c r="BO325" s="35">
        <v>19.32</v>
      </c>
      <c r="BP325" s="33" t="s">
        <v>30</v>
      </c>
      <c r="BQ325" s="35">
        <v>3.94</v>
      </c>
      <c r="BR325" s="33" t="s">
        <v>30</v>
      </c>
      <c r="BS325" s="9">
        <f>VLOOKUP(A325,HR!A:P,16,0)</f>
        <v>26</v>
      </c>
      <c r="BT325" s="9" t="str">
        <f>VLOOKUP(A325,HR!A:S,19,0)</f>
        <v>10:02</v>
      </c>
      <c r="BU325" s="9" t="str">
        <f>VLOOKUP(VALUE(AC325),Varios!A:J,9,0)</f>
        <v>44401746-----</v>
      </c>
      <c r="BV325" s="9" t="str">
        <f>VLOOKUP(VALUE(AC325),Varios!A:J,10,0)</f>
        <v>PEM116</v>
      </c>
      <c r="BW325" s="9" t="str">
        <f t="shared" si="65"/>
        <v>Cod:10941833 - Cli:Lopez Mercado, Janet Yoni - Tel.:44401746----- -Dir:Ca. Andres Avelino Caceres 177 - Dist.:EL PORVENIR - ZV:PEM116 -Llega:10:02</v>
      </c>
      <c r="BX325" t="str">
        <f t="shared" si="55"/>
        <v>3. Ent. PT</v>
      </c>
      <c r="BY325" t="str">
        <f t="shared" si="56"/>
        <v>4-Vta.</v>
      </c>
      <c r="BZ325" s="16" t="str">
        <f t="shared" si="57"/>
        <v>Contado</v>
      </c>
      <c r="CA325" s="16">
        <f t="shared" si="58"/>
        <v>19.32</v>
      </c>
      <c r="CB325" s="16" t="str">
        <f t="shared" si="59"/>
        <v xml:space="preserve"> </v>
      </c>
      <c r="CC325" s="16">
        <f t="shared" si="60"/>
        <v>3</v>
      </c>
      <c r="CD325" s="16" t="str">
        <f t="shared" si="61"/>
        <v xml:space="preserve"> </v>
      </c>
      <c r="CE325" s="16" t="str">
        <f t="shared" si="62"/>
        <v>Transporte: 3401642331 - Vera Graos, Segundo Francisco</v>
      </c>
      <c r="CF325" s="16">
        <f t="shared" si="63"/>
        <v>1</v>
      </c>
      <c r="CG325" s="16">
        <f>IF(Tabla1[[#This Row],[Clientes]]=1,VLOOKUP(Tabla1[[#This Row],[BK49**]],HR!A:X,24,0),"")</f>
        <v>0.2</v>
      </c>
    </row>
    <row r="326" spans="1:85" x14ac:dyDescent="0.25">
      <c r="A326" s="7" t="str">
        <f t="shared" si="64"/>
        <v>11457330</v>
      </c>
      <c r="B326" s="31" t="s">
        <v>24344</v>
      </c>
      <c r="C326" s="31" t="s">
        <v>0</v>
      </c>
      <c r="D326" s="31" t="s">
        <v>1</v>
      </c>
      <c r="E326" s="31" t="s">
        <v>297</v>
      </c>
      <c r="F326" s="31" t="s">
        <v>3</v>
      </c>
      <c r="G326" s="31" t="s">
        <v>22309</v>
      </c>
      <c r="H326" s="31" t="s">
        <v>4</v>
      </c>
      <c r="I326" s="31" t="s">
        <v>298</v>
      </c>
      <c r="J326" s="31" t="s">
        <v>299</v>
      </c>
      <c r="K326" s="31" t="s">
        <v>300</v>
      </c>
      <c r="L326" s="31" t="s">
        <v>301</v>
      </c>
      <c r="M326" s="31" t="s">
        <v>302</v>
      </c>
      <c r="N326" s="31" t="s">
        <v>300</v>
      </c>
      <c r="O326" s="31" t="s">
        <v>303</v>
      </c>
      <c r="P326" s="31" t="s">
        <v>11</v>
      </c>
      <c r="Q326" s="31" t="s">
        <v>24371</v>
      </c>
      <c r="R326" s="31" t="s">
        <v>12</v>
      </c>
      <c r="S326" s="31" t="s">
        <v>31</v>
      </c>
      <c r="T326" s="31" t="s">
        <v>14</v>
      </c>
      <c r="U326" s="31" t="s">
        <v>32</v>
      </c>
      <c r="V326" s="31" t="s">
        <v>16</v>
      </c>
      <c r="W326" s="31" t="s">
        <v>17</v>
      </c>
      <c r="X326" s="31" t="s">
        <v>24372</v>
      </c>
      <c r="Y326" s="31" t="s">
        <v>18</v>
      </c>
      <c r="Z326" s="31" t="s">
        <v>19</v>
      </c>
      <c r="AA326" s="31" t="s">
        <v>19</v>
      </c>
      <c r="AB326" s="31" t="s">
        <v>19</v>
      </c>
      <c r="AC326" s="31" t="s">
        <v>22474</v>
      </c>
      <c r="AD326" s="31" t="s">
        <v>3424</v>
      </c>
      <c r="AE326" s="31" t="s">
        <v>21</v>
      </c>
      <c r="AF326" s="31" t="s">
        <v>24373</v>
      </c>
      <c r="AG326" s="31" t="s">
        <v>19</v>
      </c>
      <c r="AH326" s="31" t="s">
        <v>19</v>
      </c>
      <c r="AI326" s="31" t="s">
        <v>198</v>
      </c>
      <c r="AJ326" s="31" t="s">
        <v>24</v>
      </c>
      <c r="AK326" s="31" t="s">
        <v>25</v>
      </c>
      <c r="AL326" s="31" t="s">
        <v>26</v>
      </c>
      <c r="AM326" s="31" t="s">
        <v>19</v>
      </c>
      <c r="AN326" s="31" t="s">
        <v>19</v>
      </c>
      <c r="AO326" s="31" t="s">
        <v>19</v>
      </c>
      <c r="AP326" s="31" t="s">
        <v>27</v>
      </c>
      <c r="AQ326" s="31" t="s">
        <v>24349</v>
      </c>
      <c r="AR326" s="31" t="s">
        <v>19</v>
      </c>
      <c r="AS326" s="59">
        <v>43932</v>
      </c>
      <c r="AT326" s="32">
        <v>38.090000000000003</v>
      </c>
      <c r="AU326" s="33" t="s">
        <v>28</v>
      </c>
      <c r="AV326" s="32">
        <v>3</v>
      </c>
      <c r="AW326" s="33" t="s">
        <v>29</v>
      </c>
      <c r="AX326" s="34">
        <v>15</v>
      </c>
      <c r="AY326" s="32">
        <v>3</v>
      </c>
      <c r="AZ326" s="33" t="s">
        <v>29</v>
      </c>
      <c r="BA326" s="35">
        <v>12.48</v>
      </c>
      <c r="BB326" s="33" t="s">
        <v>30</v>
      </c>
      <c r="BC326" s="35">
        <v>41.57</v>
      </c>
      <c r="BD326" s="33" t="s">
        <v>30</v>
      </c>
      <c r="BE326" s="35">
        <v>0</v>
      </c>
      <c r="BF326" s="33" t="s">
        <v>30</v>
      </c>
      <c r="BG326" s="35">
        <v>-12.16</v>
      </c>
      <c r="BH326" s="33" t="s">
        <v>30</v>
      </c>
      <c r="BI326" s="35">
        <v>0</v>
      </c>
      <c r="BJ326" s="33" t="s">
        <v>30</v>
      </c>
      <c r="BK326" s="35">
        <v>6.19</v>
      </c>
      <c r="BL326" s="33" t="s">
        <v>30</v>
      </c>
      <c r="BM326" s="35">
        <v>5</v>
      </c>
      <c r="BN326" s="33" t="s">
        <v>30</v>
      </c>
      <c r="BO326" s="35">
        <v>29.41</v>
      </c>
      <c r="BP326" s="33" t="s">
        <v>30</v>
      </c>
      <c r="BQ326" s="35">
        <v>12</v>
      </c>
      <c r="BR326" s="33" t="s">
        <v>30</v>
      </c>
      <c r="BS326" s="9">
        <f>VLOOKUP(A326,HR!A:P,16,0)</f>
        <v>28</v>
      </c>
      <c r="BT326" s="9" t="str">
        <f>VLOOKUP(A326,HR!A:S,19,0)</f>
        <v>10:13</v>
      </c>
      <c r="BU326" s="9" t="str">
        <f>VLOOKUP(VALUE(AC326),Varios!A:J,9,0)</f>
        <v>---990011250-988068198-948179032</v>
      </c>
      <c r="BV326" s="9" t="str">
        <f>VLOOKUP(VALUE(AC326),Varios!A:J,10,0)</f>
        <v>PEM116</v>
      </c>
      <c r="BW326" s="9" t="str">
        <f t="shared" si="65"/>
        <v>Cod:11457330 - Cli:Varela Lezama, Jorge Luis - Tel.:---990011250-988068198-948179032 -Dir:Av. Pumacahua 1725 - Dist.:EL PORVENIR - ZV:PEM116 -Llega:10:13</v>
      </c>
      <c r="BX326" t="str">
        <f t="shared" si="55"/>
        <v>3. Ent. PT</v>
      </c>
      <c r="BY326" t="str">
        <f t="shared" si="56"/>
        <v>4-Vta.</v>
      </c>
      <c r="BZ326" s="16" t="str">
        <f t="shared" si="57"/>
        <v>Contado</v>
      </c>
      <c r="CA326" s="16">
        <f t="shared" si="58"/>
        <v>41.57</v>
      </c>
      <c r="CB326" s="16" t="str">
        <f t="shared" si="59"/>
        <v xml:space="preserve"> </v>
      </c>
      <c r="CC326" s="16">
        <f t="shared" si="60"/>
        <v>3</v>
      </c>
      <c r="CD326" s="16" t="str">
        <f t="shared" si="61"/>
        <v xml:space="preserve"> </v>
      </c>
      <c r="CE326" s="16" t="str">
        <f t="shared" si="62"/>
        <v>Transporte: 3401642331 - Vera Graos, Segundo Francisco</v>
      </c>
      <c r="CF326" s="16">
        <f t="shared" si="63"/>
        <v>1</v>
      </c>
      <c r="CG326" s="16">
        <f>IF(Tabla1[[#This Row],[Clientes]]=1,VLOOKUP(Tabla1[[#This Row],[BK49**]],HR!A:X,24,0),"")</f>
        <v>9.6</v>
      </c>
    </row>
    <row r="327" spans="1:85" x14ac:dyDescent="0.25">
      <c r="A327" s="7" t="str">
        <f t="shared" si="64"/>
        <v>11193671</v>
      </c>
      <c r="B327" s="31" t="s">
        <v>24344</v>
      </c>
      <c r="C327" s="31" t="s">
        <v>0</v>
      </c>
      <c r="D327" s="31" t="s">
        <v>1</v>
      </c>
      <c r="E327" s="31" t="s">
        <v>297</v>
      </c>
      <c r="F327" s="31" t="s">
        <v>3</v>
      </c>
      <c r="G327" s="31" t="s">
        <v>22309</v>
      </c>
      <c r="H327" s="31" t="s">
        <v>4</v>
      </c>
      <c r="I327" s="31" t="s">
        <v>298</v>
      </c>
      <c r="J327" s="31" t="s">
        <v>299</v>
      </c>
      <c r="K327" s="31" t="s">
        <v>300</v>
      </c>
      <c r="L327" s="31" t="s">
        <v>301</v>
      </c>
      <c r="M327" s="31" t="s">
        <v>302</v>
      </c>
      <c r="N327" s="31" t="s">
        <v>300</v>
      </c>
      <c r="O327" s="31" t="s">
        <v>303</v>
      </c>
      <c r="P327" s="31" t="s">
        <v>11</v>
      </c>
      <c r="Q327" s="31" t="s">
        <v>24374</v>
      </c>
      <c r="R327" s="31" t="s">
        <v>12</v>
      </c>
      <c r="S327" s="31" t="s">
        <v>44</v>
      </c>
      <c r="T327" s="31" t="s">
        <v>14</v>
      </c>
      <c r="U327" s="31" t="s">
        <v>45</v>
      </c>
      <c r="V327" s="31" t="s">
        <v>16</v>
      </c>
      <c r="W327" s="31" t="s">
        <v>17</v>
      </c>
      <c r="X327" s="31" t="s">
        <v>24375</v>
      </c>
      <c r="Y327" s="31" t="s">
        <v>18</v>
      </c>
      <c r="Z327" s="31" t="s">
        <v>19</v>
      </c>
      <c r="AA327" s="31" t="s">
        <v>19</v>
      </c>
      <c r="AB327" s="31" t="s">
        <v>19</v>
      </c>
      <c r="AC327" s="31" t="s">
        <v>22399</v>
      </c>
      <c r="AD327" s="31" t="s">
        <v>3387</v>
      </c>
      <c r="AE327" s="31" t="s">
        <v>21</v>
      </c>
      <c r="AF327" s="31" t="s">
        <v>24376</v>
      </c>
      <c r="AG327" s="31" t="s">
        <v>19</v>
      </c>
      <c r="AH327" s="31" t="s">
        <v>19</v>
      </c>
      <c r="AI327" s="31" t="s">
        <v>342</v>
      </c>
      <c r="AJ327" s="31" t="s">
        <v>24</v>
      </c>
      <c r="AK327" s="31" t="s">
        <v>25</v>
      </c>
      <c r="AL327" s="31" t="s">
        <v>26</v>
      </c>
      <c r="AM327" s="31" t="s">
        <v>19</v>
      </c>
      <c r="AN327" s="31" t="s">
        <v>19</v>
      </c>
      <c r="AO327" s="31" t="s">
        <v>19</v>
      </c>
      <c r="AP327" s="31" t="s">
        <v>27</v>
      </c>
      <c r="AQ327" s="31" t="s">
        <v>24349</v>
      </c>
      <c r="AR327" s="31" t="s">
        <v>19</v>
      </c>
      <c r="AS327" s="59">
        <v>43932</v>
      </c>
      <c r="AT327" s="32">
        <v>38.090000000000003</v>
      </c>
      <c r="AU327" s="33" t="s">
        <v>28</v>
      </c>
      <c r="AV327" s="32">
        <v>1</v>
      </c>
      <c r="AW327" s="33" t="s">
        <v>29</v>
      </c>
      <c r="AX327" s="34">
        <v>6</v>
      </c>
      <c r="AY327" s="32">
        <v>1</v>
      </c>
      <c r="AZ327" s="33" t="s">
        <v>29</v>
      </c>
      <c r="BA327" s="35">
        <v>3.1</v>
      </c>
      <c r="BB327" s="33" t="s">
        <v>30</v>
      </c>
      <c r="BC327" s="35">
        <v>7.39</v>
      </c>
      <c r="BD327" s="33" t="s">
        <v>30</v>
      </c>
      <c r="BE327" s="35">
        <v>0</v>
      </c>
      <c r="BF327" s="33" t="s">
        <v>30</v>
      </c>
      <c r="BG327" s="35">
        <v>0</v>
      </c>
      <c r="BH327" s="33" t="s">
        <v>30</v>
      </c>
      <c r="BI327" s="35">
        <v>0</v>
      </c>
      <c r="BJ327" s="33" t="s">
        <v>30</v>
      </c>
      <c r="BK327" s="35">
        <v>1.56</v>
      </c>
      <c r="BL327" s="33" t="s">
        <v>30</v>
      </c>
      <c r="BM327" s="35">
        <v>1.26</v>
      </c>
      <c r="BN327" s="33" t="s">
        <v>30</v>
      </c>
      <c r="BO327" s="35">
        <v>7.39</v>
      </c>
      <c r="BP327" s="33" t="s">
        <v>30</v>
      </c>
      <c r="BQ327" s="35">
        <v>3.02</v>
      </c>
      <c r="BR327" s="33" t="s">
        <v>30</v>
      </c>
      <c r="BS327" s="9">
        <f>VLOOKUP(A327,HR!A:P,16,0)</f>
        <v>3</v>
      </c>
      <c r="BT327" s="9" t="str">
        <f>VLOOKUP(A327,HR!A:S,19,0)</f>
        <v>07:44</v>
      </c>
      <c r="BU327" s="9" t="str">
        <f>VLOOKUP(VALUE(AC327),Varios!A:J,9,0)</f>
        <v>---934746956-960800940-</v>
      </c>
      <c r="BV327" s="9" t="str">
        <f>VLOOKUP(VALUE(AC327),Varios!A:J,10,0)</f>
        <v>PEM118</v>
      </c>
      <c r="BW327" s="9" t="str">
        <f t="shared" si="65"/>
        <v>Cod:11193671 - Cli:Ferrel Bardales, Miriam Teotista - Tel.:---934746956-960800940- -Dir:Aa.hh. Centenario Mz B Lt 1 - Dist.:LAREDO - ZV:PEM118 -Llega:07:44</v>
      </c>
      <c r="BX327" t="str">
        <f t="shared" si="55"/>
        <v>3. Ent. PT</v>
      </c>
      <c r="BY327" t="str">
        <f t="shared" si="56"/>
        <v>4-Vta.</v>
      </c>
      <c r="BZ327" s="16" t="str">
        <f t="shared" si="57"/>
        <v>Contado</v>
      </c>
      <c r="CA327" s="16">
        <f t="shared" si="58"/>
        <v>7.39</v>
      </c>
      <c r="CB327" s="16" t="str">
        <f t="shared" si="59"/>
        <v xml:space="preserve"> </v>
      </c>
      <c r="CC327" s="16">
        <f t="shared" si="60"/>
        <v>1</v>
      </c>
      <c r="CD327" s="16" t="str">
        <f t="shared" si="61"/>
        <v xml:space="preserve"> </v>
      </c>
      <c r="CE327" s="16" t="str">
        <f t="shared" si="62"/>
        <v>Transporte: 3401642331 - Vera Graos, Segundo Francisco</v>
      </c>
      <c r="CF327" s="16">
        <f t="shared" si="63"/>
        <v>1</v>
      </c>
      <c r="CG327" s="16">
        <f>IF(Tabla1[[#This Row],[Clientes]]=1,VLOOKUP(Tabla1[[#This Row],[BK49**]],HR!A:X,24,0),"")</f>
        <v>0.3</v>
      </c>
    </row>
    <row r="328" spans="1:85" x14ac:dyDescent="0.25">
      <c r="A328" s="7" t="str">
        <f t="shared" si="64"/>
        <v>11193671</v>
      </c>
      <c r="B328" s="31" t="s">
        <v>24344</v>
      </c>
      <c r="C328" s="31" t="s">
        <v>0</v>
      </c>
      <c r="D328" s="31" t="s">
        <v>1</v>
      </c>
      <c r="E328" s="31" t="s">
        <v>297</v>
      </c>
      <c r="F328" s="31" t="s">
        <v>3</v>
      </c>
      <c r="G328" s="31" t="s">
        <v>22309</v>
      </c>
      <c r="H328" s="31" t="s">
        <v>4</v>
      </c>
      <c r="I328" s="31" t="s">
        <v>298</v>
      </c>
      <c r="J328" s="31" t="s">
        <v>299</v>
      </c>
      <c r="K328" s="31" t="s">
        <v>300</v>
      </c>
      <c r="L328" s="31" t="s">
        <v>301</v>
      </c>
      <c r="M328" s="31" t="s">
        <v>302</v>
      </c>
      <c r="N328" s="31" t="s">
        <v>300</v>
      </c>
      <c r="O328" s="31" t="s">
        <v>303</v>
      </c>
      <c r="P328" s="31" t="s">
        <v>11</v>
      </c>
      <c r="Q328" s="31" t="s">
        <v>24374</v>
      </c>
      <c r="R328" s="31" t="s">
        <v>12</v>
      </c>
      <c r="S328" s="31" t="s">
        <v>109</v>
      </c>
      <c r="T328" s="31" t="s">
        <v>14</v>
      </c>
      <c r="U328" s="31" t="s">
        <v>110</v>
      </c>
      <c r="V328" s="31" t="s">
        <v>16</v>
      </c>
      <c r="W328" s="31" t="s">
        <v>17</v>
      </c>
      <c r="X328" s="31" t="s">
        <v>24375</v>
      </c>
      <c r="Y328" s="31" t="s">
        <v>18</v>
      </c>
      <c r="Z328" s="31" t="s">
        <v>19</v>
      </c>
      <c r="AA328" s="31" t="s">
        <v>19</v>
      </c>
      <c r="AB328" s="31" t="s">
        <v>19</v>
      </c>
      <c r="AC328" s="31" t="s">
        <v>22399</v>
      </c>
      <c r="AD328" s="31" t="s">
        <v>3387</v>
      </c>
      <c r="AE328" s="31" t="s">
        <v>21</v>
      </c>
      <c r="AF328" s="31" t="s">
        <v>24376</v>
      </c>
      <c r="AG328" s="31" t="s">
        <v>19</v>
      </c>
      <c r="AH328" s="31" t="s">
        <v>19</v>
      </c>
      <c r="AI328" s="31" t="s">
        <v>342</v>
      </c>
      <c r="AJ328" s="31" t="s">
        <v>24</v>
      </c>
      <c r="AK328" s="31" t="s">
        <v>25</v>
      </c>
      <c r="AL328" s="31" t="s">
        <v>26</v>
      </c>
      <c r="AM328" s="31" t="s">
        <v>19</v>
      </c>
      <c r="AN328" s="31" t="s">
        <v>19</v>
      </c>
      <c r="AO328" s="31" t="s">
        <v>19</v>
      </c>
      <c r="AP328" s="31" t="s">
        <v>27</v>
      </c>
      <c r="AQ328" s="31" t="s">
        <v>24349</v>
      </c>
      <c r="AR328" s="31" t="s">
        <v>19</v>
      </c>
      <c r="AS328" s="59">
        <v>43932</v>
      </c>
      <c r="AT328" s="32">
        <v>38.090000000000003</v>
      </c>
      <c r="AU328" s="33" t="s">
        <v>28</v>
      </c>
      <c r="AV328" s="32">
        <v>2</v>
      </c>
      <c r="AW328" s="33" t="s">
        <v>29</v>
      </c>
      <c r="AX328" s="34">
        <v>6</v>
      </c>
      <c r="AY328" s="32">
        <v>2</v>
      </c>
      <c r="AZ328" s="33" t="s">
        <v>29</v>
      </c>
      <c r="BA328" s="35">
        <v>3.6</v>
      </c>
      <c r="BB328" s="33" t="s">
        <v>30</v>
      </c>
      <c r="BC328" s="35">
        <v>11.08</v>
      </c>
      <c r="BD328" s="33" t="s">
        <v>30</v>
      </c>
      <c r="BE328" s="35">
        <v>0</v>
      </c>
      <c r="BF328" s="33" t="s">
        <v>30</v>
      </c>
      <c r="BG328" s="35">
        <v>0</v>
      </c>
      <c r="BH328" s="33" t="s">
        <v>30</v>
      </c>
      <c r="BI328" s="35">
        <v>0</v>
      </c>
      <c r="BJ328" s="33" t="s">
        <v>30</v>
      </c>
      <c r="BK328" s="35">
        <v>2.33</v>
      </c>
      <c r="BL328" s="33" t="s">
        <v>30</v>
      </c>
      <c r="BM328" s="35">
        <v>1.88</v>
      </c>
      <c r="BN328" s="33" t="s">
        <v>30</v>
      </c>
      <c r="BO328" s="35">
        <v>11.08</v>
      </c>
      <c r="BP328" s="33" t="s">
        <v>30</v>
      </c>
      <c r="BQ328" s="35">
        <v>4.5199999999999996</v>
      </c>
      <c r="BR328" s="33" t="s">
        <v>30</v>
      </c>
      <c r="BS328" s="9">
        <f>VLOOKUP(A328,HR!A:P,16,0)</f>
        <v>3</v>
      </c>
      <c r="BT328" s="9" t="str">
        <f>VLOOKUP(A328,HR!A:S,19,0)</f>
        <v>07:44</v>
      </c>
      <c r="BU328" s="9" t="str">
        <f>VLOOKUP(VALUE(AC328),Varios!A:J,9,0)</f>
        <v>---934746956-960800940-</v>
      </c>
      <c r="BV328" s="9" t="str">
        <f>VLOOKUP(VALUE(AC328),Varios!A:J,10,0)</f>
        <v>PEM118</v>
      </c>
      <c r="BW328" s="9" t="str">
        <f t="shared" si="65"/>
        <v>Cod:11193671 - Cli:Ferrel Bardales, Miriam Teotista - Tel.:---934746956-960800940- -Dir:Aa.hh. Centenario Mz B Lt 1 - Dist.:LAREDO - ZV:PEM118 -Llega:07:44</v>
      </c>
      <c r="BX328" t="str">
        <f t="shared" si="55"/>
        <v>3. Ent. PT</v>
      </c>
      <c r="BY328" t="str">
        <f t="shared" si="56"/>
        <v>4-Vta.</v>
      </c>
      <c r="BZ328" s="16" t="str">
        <f t="shared" si="57"/>
        <v>Contado</v>
      </c>
      <c r="CA328" s="16">
        <f t="shared" si="58"/>
        <v>11.08</v>
      </c>
      <c r="CB328" s="16" t="str">
        <f t="shared" si="59"/>
        <v xml:space="preserve"> </v>
      </c>
      <c r="CC328" s="16">
        <f t="shared" si="60"/>
        <v>2</v>
      </c>
      <c r="CD328" s="16" t="str">
        <f t="shared" si="61"/>
        <v xml:space="preserve"> </v>
      </c>
      <c r="CE328" s="16" t="str">
        <f t="shared" si="62"/>
        <v>Transporte: 3401642331 - Vera Graos, Segundo Francisco</v>
      </c>
      <c r="CF328" s="16">
        <f t="shared" si="63"/>
        <v>0</v>
      </c>
      <c r="CG328" s="16" t="str">
        <f>IF(Tabla1[[#This Row],[Clientes]]=1,VLOOKUP(Tabla1[[#This Row],[BK49**]],HR!A:X,24,0),"")</f>
        <v/>
      </c>
    </row>
    <row r="329" spans="1:85" x14ac:dyDescent="0.25">
      <c r="A329" s="7" t="str">
        <f t="shared" si="64"/>
        <v>10053949</v>
      </c>
      <c r="B329" s="31" t="s">
        <v>24344</v>
      </c>
      <c r="C329" s="31" t="s">
        <v>0</v>
      </c>
      <c r="D329" s="31" t="s">
        <v>1</v>
      </c>
      <c r="E329" s="31" t="s">
        <v>297</v>
      </c>
      <c r="F329" s="31" t="s">
        <v>3</v>
      </c>
      <c r="G329" s="31" t="s">
        <v>22309</v>
      </c>
      <c r="H329" s="31" t="s">
        <v>4</v>
      </c>
      <c r="I329" s="31" t="s">
        <v>298</v>
      </c>
      <c r="J329" s="31" t="s">
        <v>299</v>
      </c>
      <c r="K329" s="31" t="s">
        <v>300</v>
      </c>
      <c r="L329" s="31" t="s">
        <v>301</v>
      </c>
      <c r="M329" s="31" t="s">
        <v>302</v>
      </c>
      <c r="N329" s="31" t="s">
        <v>300</v>
      </c>
      <c r="O329" s="31" t="s">
        <v>303</v>
      </c>
      <c r="P329" s="31" t="s">
        <v>11</v>
      </c>
      <c r="Q329" s="31" t="s">
        <v>24377</v>
      </c>
      <c r="R329" s="31" t="s">
        <v>12</v>
      </c>
      <c r="S329" s="31" t="s">
        <v>44</v>
      </c>
      <c r="T329" s="31" t="s">
        <v>14</v>
      </c>
      <c r="U329" s="31" t="s">
        <v>45</v>
      </c>
      <c r="V329" s="31" t="s">
        <v>16</v>
      </c>
      <c r="W329" s="31" t="s">
        <v>17</v>
      </c>
      <c r="X329" s="31" t="s">
        <v>24378</v>
      </c>
      <c r="Y329" s="31" t="s">
        <v>18</v>
      </c>
      <c r="Z329" s="31" t="s">
        <v>19</v>
      </c>
      <c r="AA329" s="31" t="s">
        <v>19</v>
      </c>
      <c r="AB329" s="31" t="s">
        <v>19</v>
      </c>
      <c r="AC329" s="31" t="s">
        <v>22427</v>
      </c>
      <c r="AD329" s="31" t="s">
        <v>13697</v>
      </c>
      <c r="AE329" s="31" t="s">
        <v>60</v>
      </c>
      <c r="AF329" s="31" t="s">
        <v>24379</v>
      </c>
      <c r="AG329" s="31" t="s">
        <v>19</v>
      </c>
      <c r="AH329" s="31" t="s">
        <v>349</v>
      </c>
      <c r="AI329" s="31" t="s">
        <v>342</v>
      </c>
      <c r="AJ329" s="31" t="s">
        <v>24</v>
      </c>
      <c r="AK329" s="31" t="s">
        <v>25</v>
      </c>
      <c r="AL329" s="31" t="s">
        <v>26</v>
      </c>
      <c r="AM329" s="31" t="s">
        <v>19</v>
      </c>
      <c r="AN329" s="31" t="s">
        <v>19</v>
      </c>
      <c r="AO329" s="31" t="s">
        <v>19</v>
      </c>
      <c r="AP329" s="31" t="s">
        <v>27</v>
      </c>
      <c r="AQ329" s="31" t="s">
        <v>24349</v>
      </c>
      <c r="AR329" s="31" t="s">
        <v>19</v>
      </c>
      <c r="AS329" s="59">
        <v>43932</v>
      </c>
      <c r="AT329" s="32">
        <v>38.090000000000003</v>
      </c>
      <c r="AU329" s="33" t="s">
        <v>28</v>
      </c>
      <c r="AV329" s="32">
        <v>1</v>
      </c>
      <c r="AW329" s="33" t="s">
        <v>29</v>
      </c>
      <c r="AX329" s="34">
        <v>6</v>
      </c>
      <c r="AY329" s="32">
        <v>1</v>
      </c>
      <c r="AZ329" s="33" t="s">
        <v>29</v>
      </c>
      <c r="BA329" s="35">
        <v>3.1</v>
      </c>
      <c r="BB329" s="33" t="s">
        <v>30</v>
      </c>
      <c r="BC329" s="35">
        <v>7.39</v>
      </c>
      <c r="BD329" s="33" t="s">
        <v>30</v>
      </c>
      <c r="BE329" s="35">
        <v>0</v>
      </c>
      <c r="BF329" s="33" t="s">
        <v>30</v>
      </c>
      <c r="BG329" s="35">
        <v>0</v>
      </c>
      <c r="BH329" s="33" t="s">
        <v>30</v>
      </c>
      <c r="BI329" s="35">
        <v>0</v>
      </c>
      <c r="BJ329" s="33" t="s">
        <v>30</v>
      </c>
      <c r="BK329" s="35">
        <v>1.56</v>
      </c>
      <c r="BL329" s="33" t="s">
        <v>30</v>
      </c>
      <c r="BM329" s="35">
        <v>1.26</v>
      </c>
      <c r="BN329" s="33" t="s">
        <v>30</v>
      </c>
      <c r="BO329" s="35">
        <v>7.39</v>
      </c>
      <c r="BP329" s="33" t="s">
        <v>30</v>
      </c>
      <c r="BQ329" s="35">
        <v>3.02</v>
      </c>
      <c r="BR329" s="33" t="s">
        <v>30</v>
      </c>
      <c r="BS329" s="9">
        <f>VLOOKUP(A329,HR!A:P,16,0)</f>
        <v>12</v>
      </c>
      <c r="BT329" s="9" t="str">
        <f>VLOOKUP(A329,HR!A:S,19,0)</f>
        <v>08:39</v>
      </c>
      <c r="BU329" s="9" t="str">
        <f>VLOOKUP(VALUE(AC329),Varios!A:J,9,0)</f>
        <v>-44446445--981729148--</v>
      </c>
      <c r="BV329" s="9" t="str">
        <f>VLOOKUP(VALUE(AC329),Varios!A:J,10,0)</f>
        <v>PEMC99</v>
      </c>
      <c r="BW329" s="9" t="str">
        <f t="shared" si="65"/>
        <v>Cod:10053949 - Cli:Talledo Aguilar De Murga, Teresa Fa - Tel.:-44446445--981729148-- -Dir:Ca. Carbonell 0105 - Dist.:LAREDO - ZV:PEMC99 -Llega:08:39</v>
      </c>
      <c r="BX329" t="str">
        <f t="shared" si="55"/>
        <v>3. Ent. PT</v>
      </c>
      <c r="BY329" t="str">
        <f t="shared" si="56"/>
        <v>4-Vta.</v>
      </c>
      <c r="BZ329" s="16" t="str">
        <f t="shared" si="57"/>
        <v>Contado</v>
      </c>
      <c r="CA329" s="16">
        <f t="shared" si="58"/>
        <v>7.39</v>
      </c>
      <c r="CB329" s="16" t="str">
        <f t="shared" si="59"/>
        <v xml:space="preserve"> </v>
      </c>
      <c r="CC329" s="16">
        <f t="shared" si="60"/>
        <v>1</v>
      </c>
      <c r="CD329" s="16" t="str">
        <f t="shared" si="61"/>
        <v xml:space="preserve"> </v>
      </c>
      <c r="CE329" s="16" t="str">
        <f t="shared" si="62"/>
        <v>Transporte: 3401642331 - Vera Graos, Segundo Francisco</v>
      </c>
      <c r="CF329" s="16">
        <f t="shared" si="63"/>
        <v>1</v>
      </c>
      <c r="CG329" s="16">
        <f>IF(Tabla1[[#This Row],[Clientes]]=1,VLOOKUP(Tabla1[[#This Row],[BK49**]],HR!A:X,24,0),"")</f>
        <v>0.3</v>
      </c>
    </row>
    <row r="330" spans="1:85" x14ac:dyDescent="0.25">
      <c r="A330" s="7" t="str">
        <f t="shared" si="64"/>
        <v>10053949</v>
      </c>
      <c r="B330" s="31" t="s">
        <v>24344</v>
      </c>
      <c r="C330" s="31" t="s">
        <v>0</v>
      </c>
      <c r="D330" s="31" t="s">
        <v>1</v>
      </c>
      <c r="E330" s="31" t="s">
        <v>297</v>
      </c>
      <c r="F330" s="31" t="s">
        <v>3</v>
      </c>
      <c r="G330" s="31" t="s">
        <v>22309</v>
      </c>
      <c r="H330" s="31" t="s">
        <v>4</v>
      </c>
      <c r="I330" s="31" t="s">
        <v>298</v>
      </c>
      <c r="J330" s="31" t="s">
        <v>299</v>
      </c>
      <c r="K330" s="31" t="s">
        <v>300</v>
      </c>
      <c r="L330" s="31" t="s">
        <v>301</v>
      </c>
      <c r="M330" s="31" t="s">
        <v>302</v>
      </c>
      <c r="N330" s="31" t="s">
        <v>300</v>
      </c>
      <c r="O330" s="31" t="s">
        <v>303</v>
      </c>
      <c r="P330" s="31" t="s">
        <v>11</v>
      </c>
      <c r="Q330" s="31" t="s">
        <v>24377</v>
      </c>
      <c r="R330" s="31" t="s">
        <v>12</v>
      </c>
      <c r="S330" s="31" t="s">
        <v>31</v>
      </c>
      <c r="T330" s="31" t="s">
        <v>14</v>
      </c>
      <c r="U330" s="31" t="s">
        <v>32</v>
      </c>
      <c r="V330" s="31" t="s">
        <v>16</v>
      </c>
      <c r="W330" s="31" t="s">
        <v>17</v>
      </c>
      <c r="X330" s="31" t="s">
        <v>24378</v>
      </c>
      <c r="Y330" s="31" t="s">
        <v>18</v>
      </c>
      <c r="Z330" s="31" t="s">
        <v>19</v>
      </c>
      <c r="AA330" s="31" t="s">
        <v>19</v>
      </c>
      <c r="AB330" s="31" t="s">
        <v>19</v>
      </c>
      <c r="AC330" s="31" t="s">
        <v>22427</v>
      </c>
      <c r="AD330" s="31" t="s">
        <v>13697</v>
      </c>
      <c r="AE330" s="31" t="s">
        <v>60</v>
      </c>
      <c r="AF330" s="31" t="s">
        <v>24379</v>
      </c>
      <c r="AG330" s="31" t="s">
        <v>19</v>
      </c>
      <c r="AH330" s="31" t="s">
        <v>349</v>
      </c>
      <c r="AI330" s="31" t="s">
        <v>342</v>
      </c>
      <c r="AJ330" s="31" t="s">
        <v>24</v>
      </c>
      <c r="AK330" s="31" t="s">
        <v>25</v>
      </c>
      <c r="AL330" s="31" t="s">
        <v>26</v>
      </c>
      <c r="AM330" s="31" t="s">
        <v>19</v>
      </c>
      <c r="AN330" s="31" t="s">
        <v>19</v>
      </c>
      <c r="AO330" s="31" t="s">
        <v>19</v>
      </c>
      <c r="AP330" s="31" t="s">
        <v>27</v>
      </c>
      <c r="AQ330" s="31" t="s">
        <v>24349</v>
      </c>
      <c r="AR330" s="31" t="s">
        <v>19</v>
      </c>
      <c r="AS330" s="59">
        <v>43932</v>
      </c>
      <c r="AT330" s="32">
        <v>38.090000000000003</v>
      </c>
      <c r="AU330" s="33" t="s">
        <v>28</v>
      </c>
      <c r="AV330" s="32">
        <v>1</v>
      </c>
      <c r="AW330" s="33" t="s">
        <v>29</v>
      </c>
      <c r="AX330" s="34">
        <v>15</v>
      </c>
      <c r="AY330" s="32">
        <v>1</v>
      </c>
      <c r="AZ330" s="33" t="s">
        <v>29</v>
      </c>
      <c r="BA330" s="35">
        <v>4.16</v>
      </c>
      <c r="BB330" s="33" t="s">
        <v>30</v>
      </c>
      <c r="BC330" s="35">
        <v>13.86</v>
      </c>
      <c r="BD330" s="33" t="s">
        <v>30</v>
      </c>
      <c r="BE330" s="35">
        <v>0</v>
      </c>
      <c r="BF330" s="33" t="s">
        <v>30</v>
      </c>
      <c r="BG330" s="35">
        <v>-0.81</v>
      </c>
      <c r="BH330" s="33" t="s">
        <v>30</v>
      </c>
      <c r="BI330" s="35">
        <v>0</v>
      </c>
      <c r="BJ330" s="33" t="s">
        <v>30</v>
      </c>
      <c r="BK330" s="35">
        <v>2.75</v>
      </c>
      <c r="BL330" s="33" t="s">
        <v>30</v>
      </c>
      <c r="BM330" s="35">
        <v>2.2200000000000002</v>
      </c>
      <c r="BN330" s="33" t="s">
        <v>30</v>
      </c>
      <c r="BO330" s="35">
        <v>13.05</v>
      </c>
      <c r="BP330" s="33" t="s">
        <v>30</v>
      </c>
      <c r="BQ330" s="35">
        <v>5.33</v>
      </c>
      <c r="BR330" s="33" t="s">
        <v>30</v>
      </c>
      <c r="BS330" s="9">
        <f>VLOOKUP(A330,HR!A:P,16,0)</f>
        <v>12</v>
      </c>
      <c r="BT330" s="9" t="str">
        <f>VLOOKUP(A330,HR!A:S,19,0)</f>
        <v>08:39</v>
      </c>
      <c r="BU330" s="9" t="str">
        <f>VLOOKUP(VALUE(AC330),Varios!A:J,9,0)</f>
        <v>-44446445--981729148--</v>
      </c>
      <c r="BV330" s="9" t="str">
        <f>VLOOKUP(VALUE(AC330),Varios!A:J,10,0)</f>
        <v>PEMC99</v>
      </c>
      <c r="BW330" s="9" t="str">
        <f t="shared" si="65"/>
        <v>Cod:10053949 - Cli:Talledo Aguilar De Murga, Teresa Fa - Tel.:-44446445--981729148-- -Dir:Ca. Carbonell 0105 - Dist.:LAREDO - ZV:PEMC99 -Llega:08:39</v>
      </c>
      <c r="BX330" t="str">
        <f t="shared" si="55"/>
        <v>3. Ent. PT</v>
      </c>
      <c r="BY330" t="str">
        <f t="shared" si="56"/>
        <v>4-Vta.</v>
      </c>
      <c r="BZ330" s="16" t="str">
        <f t="shared" si="57"/>
        <v>Contado</v>
      </c>
      <c r="CA330" s="16">
        <f t="shared" si="58"/>
        <v>13.86</v>
      </c>
      <c r="CB330" s="16" t="str">
        <f t="shared" si="59"/>
        <v xml:space="preserve"> </v>
      </c>
      <c r="CC330" s="16">
        <f t="shared" si="60"/>
        <v>1</v>
      </c>
      <c r="CD330" s="16" t="str">
        <f t="shared" si="61"/>
        <v xml:space="preserve"> </v>
      </c>
      <c r="CE330" s="16" t="str">
        <f t="shared" si="62"/>
        <v>Transporte: 3401642331 - Vera Graos, Segundo Francisco</v>
      </c>
      <c r="CF330" s="16">
        <f t="shared" si="63"/>
        <v>0</v>
      </c>
      <c r="CG330" s="16" t="str">
        <f>IF(Tabla1[[#This Row],[Clientes]]=1,VLOOKUP(Tabla1[[#This Row],[BK49**]],HR!A:X,24,0),"")</f>
        <v/>
      </c>
    </row>
    <row r="331" spans="1:85" x14ac:dyDescent="0.25">
      <c r="A331" s="7" t="str">
        <f t="shared" si="64"/>
        <v>10053949</v>
      </c>
      <c r="B331" s="31" t="s">
        <v>24344</v>
      </c>
      <c r="C331" s="31" t="s">
        <v>0</v>
      </c>
      <c r="D331" s="31" t="s">
        <v>1</v>
      </c>
      <c r="E331" s="31" t="s">
        <v>297</v>
      </c>
      <c r="F331" s="31" t="s">
        <v>3</v>
      </c>
      <c r="G331" s="31" t="s">
        <v>22309</v>
      </c>
      <c r="H331" s="31" t="s">
        <v>4</v>
      </c>
      <c r="I331" s="31" t="s">
        <v>298</v>
      </c>
      <c r="J331" s="31" t="s">
        <v>299</v>
      </c>
      <c r="K331" s="31" t="s">
        <v>300</v>
      </c>
      <c r="L331" s="31" t="s">
        <v>301</v>
      </c>
      <c r="M331" s="31" t="s">
        <v>302</v>
      </c>
      <c r="N331" s="31" t="s">
        <v>300</v>
      </c>
      <c r="O331" s="31" t="s">
        <v>303</v>
      </c>
      <c r="P331" s="31" t="s">
        <v>11</v>
      </c>
      <c r="Q331" s="31" t="s">
        <v>24377</v>
      </c>
      <c r="R331" s="31" t="s">
        <v>12</v>
      </c>
      <c r="S331" s="31" t="s">
        <v>46</v>
      </c>
      <c r="T331" s="31" t="s">
        <v>14</v>
      </c>
      <c r="U331" s="31" t="s">
        <v>47</v>
      </c>
      <c r="V331" s="31" t="s">
        <v>16</v>
      </c>
      <c r="W331" s="31" t="s">
        <v>17</v>
      </c>
      <c r="X331" s="31" t="s">
        <v>24378</v>
      </c>
      <c r="Y331" s="31" t="s">
        <v>18</v>
      </c>
      <c r="Z331" s="31" t="s">
        <v>19</v>
      </c>
      <c r="AA331" s="31" t="s">
        <v>19</v>
      </c>
      <c r="AB331" s="31" t="s">
        <v>19</v>
      </c>
      <c r="AC331" s="31" t="s">
        <v>22427</v>
      </c>
      <c r="AD331" s="31" t="s">
        <v>13697</v>
      </c>
      <c r="AE331" s="31" t="s">
        <v>60</v>
      </c>
      <c r="AF331" s="31" t="s">
        <v>24379</v>
      </c>
      <c r="AG331" s="31" t="s">
        <v>19</v>
      </c>
      <c r="AH331" s="31" t="s">
        <v>349</v>
      </c>
      <c r="AI331" s="31" t="s">
        <v>342</v>
      </c>
      <c r="AJ331" s="31" t="s">
        <v>24</v>
      </c>
      <c r="AK331" s="31" t="s">
        <v>35</v>
      </c>
      <c r="AL331" s="31" t="s">
        <v>26</v>
      </c>
      <c r="AM331" s="31" t="s">
        <v>19</v>
      </c>
      <c r="AN331" s="31" t="s">
        <v>19</v>
      </c>
      <c r="AO331" s="31" t="s">
        <v>19</v>
      </c>
      <c r="AP331" s="31" t="s">
        <v>27</v>
      </c>
      <c r="AQ331" s="31" t="s">
        <v>24349</v>
      </c>
      <c r="AR331" s="31" t="s">
        <v>19</v>
      </c>
      <c r="AS331" s="59">
        <v>43932</v>
      </c>
      <c r="AT331" s="32">
        <v>38.090000000000003</v>
      </c>
      <c r="AU331" s="33" t="s">
        <v>28</v>
      </c>
      <c r="AV331" s="32">
        <v>1</v>
      </c>
      <c r="AW331" s="33" t="s">
        <v>29</v>
      </c>
      <c r="AX331" s="34">
        <v>15</v>
      </c>
      <c r="AY331" s="32">
        <v>1</v>
      </c>
      <c r="AZ331" s="33" t="s">
        <v>29</v>
      </c>
      <c r="BA331" s="35">
        <v>3.23</v>
      </c>
      <c r="BB331" s="33" t="s">
        <v>30</v>
      </c>
      <c r="BC331" s="35">
        <v>16.100000000000001</v>
      </c>
      <c r="BD331" s="33" t="s">
        <v>30</v>
      </c>
      <c r="BE331" s="35">
        <v>0</v>
      </c>
      <c r="BF331" s="33" t="s">
        <v>30</v>
      </c>
      <c r="BG331" s="35">
        <v>-0.81</v>
      </c>
      <c r="BH331" s="33" t="s">
        <v>30</v>
      </c>
      <c r="BI331" s="35">
        <v>0</v>
      </c>
      <c r="BJ331" s="33" t="s">
        <v>30</v>
      </c>
      <c r="BK331" s="35">
        <v>2.75</v>
      </c>
      <c r="BL331" s="33" t="s">
        <v>30</v>
      </c>
      <c r="BM331" s="35">
        <v>0</v>
      </c>
      <c r="BN331" s="33" t="s">
        <v>30</v>
      </c>
      <c r="BO331" s="35">
        <v>15.29</v>
      </c>
      <c r="BP331" s="33" t="s">
        <v>30</v>
      </c>
      <c r="BQ331" s="35">
        <v>3.11</v>
      </c>
      <c r="BR331" s="33" t="s">
        <v>30</v>
      </c>
      <c r="BS331" s="9">
        <f>VLOOKUP(A331,HR!A:P,16,0)</f>
        <v>12</v>
      </c>
      <c r="BT331" s="9" t="str">
        <f>VLOOKUP(A331,HR!A:S,19,0)</f>
        <v>08:39</v>
      </c>
      <c r="BU331" s="9" t="str">
        <f>VLOOKUP(VALUE(AC331),Varios!A:J,9,0)</f>
        <v>-44446445--981729148--</v>
      </c>
      <c r="BV331" s="9" t="str">
        <f>VLOOKUP(VALUE(AC331),Varios!A:J,10,0)</f>
        <v>PEMC99</v>
      </c>
      <c r="BW331" s="9" t="str">
        <f t="shared" si="65"/>
        <v>Cod:10053949 - Cli:Talledo Aguilar De Murga, Teresa Fa - Tel.:-44446445--981729148-- -Dir:Ca. Carbonell 0105 - Dist.:LAREDO - ZV:PEMC99 -Llega:08:39</v>
      </c>
      <c r="BX331" t="str">
        <f t="shared" si="55"/>
        <v>3. Ent. PT</v>
      </c>
      <c r="BY331" t="str">
        <f t="shared" si="56"/>
        <v>4-Vta.</v>
      </c>
      <c r="BZ331" s="16" t="str">
        <f t="shared" si="57"/>
        <v>Contado</v>
      </c>
      <c r="CA331" s="16">
        <f t="shared" si="58"/>
        <v>16.100000000000001</v>
      </c>
      <c r="CB331" s="16" t="str">
        <f t="shared" si="59"/>
        <v xml:space="preserve"> </v>
      </c>
      <c r="CC331" s="16">
        <f t="shared" si="60"/>
        <v>1</v>
      </c>
      <c r="CD331" s="16" t="str">
        <f t="shared" si="61"/>
        <v xml:space="preserve"> </v>
      </c>
      <c r="CE331" s="16" t="str">
        <f t="shared" si="62"/>
        <v>Transporte: 3401642331 - Vera Graos, Segundo Francisco</v>
      </c>
      <c r="CF331" s="16">
        <f t="shared" si="63"/>
        <v>0</v>
      </c>
      <c r="CG331" s="16" t="str">
        <f>IF(Tabla1[[#This Row],[Clientes]]=1,VLOOKUP(Tabla1[[#This Row],[BK49**]],HR!A:X,24,0),"")</f>
        <v/>
      </c>
    </row>
    <row r="332" spans="1:85" x14ac:dyDescent="0.25">
      <c r="A332" s="7" t="str">
        <f t="shared" si="64"/>
        <v>11534555</v>
      </c>
      <c r="B332" s="31" t="s">
        <v>24344</v>
      </c>
      <c r="C332" s="31" t="s">
        <v>0</v>
      </c>
      <c r="D332" s="31" t="s">
        <v>1</v>
      </c>
      <c r="E332" s="31" t="s">
        <v>297</v>
      </c>
      <c r="F332" s="31" t="s">
        <v>3</v>
      </c>
      <c r="G332" s="31" t="s">
        <v>22309</v>
      </c>
      <c r="H332" s="31" t="s">
        <v>4</v>
      </c>
      <c r="I332" s="31" t="s">
        <v>298</v>
      </c>
      <c r="J332" s="31" t="s">
        <v>299</v>
      </c>
      <c r="K332" s="31" t="s">
        <v>300</v>
      </c>
      <c r="L332" s="31" t="s">
        <v>301</v>
      </c>
      <c r="M332" s="31" t="s">
        <v>302</v>
      </c>
      <c r="N332" s="31" t="s">
        <v>300</v>
      </c>
      <c r="O332" s="31" t="s">
        <v>303</v>
      </c>
      <c r="P332" s="31" t="s">
        <v>11</v>
      </c>
      <c r="Q332" s="31" t="s">
        <v>24380</v>
      </c>
      <c r="R332" s="31" t="s">
        <v>12</v>
      </c>
      <c r="S332" s="31" t="s">
        <v>57</v>
      </c>
      <c r="T332" s="31" t="s">
        <v>14</v>
      </c>
      <c r="U332" s="31" t="s">
        <v>58</v>
      </c>
      <c r="V332" s="31" t="s">
        <v>16</v>
      </c>
      <c r="W332" s="31" t="s">
        <v>17</v>
      </c>
      <c r="X332" s="31" t="s">
        <v>24381</v>
      </c>
      <c r="Y332" s="31" t="s">
        <v>18</v>
      </c>
      <c r="Z332" s="31" t="s">
        <v>19</v>
      </c>
      <c r="AA332" s="31" t="s">
        <v>19</v>
      </c>
      <c r="AB332" s="31" t="s">
        <v>19</v>
      </c>
      <c r="AC332" s="31" t="s">
        <v>22445</v>
      </c>
      <c r="AD332" s="31" t="s">
        <v>6372</v>
      </c>
      <c r="AE332" s="31" t="s">
        <v>21</v>
      </c>
      <c r="AF332" s="31" t="s">
        <v>24382</v>
      </c>
      <c r="AG332" s="31" t="s">
        <v>19</v>
      </c>
      <c r="AH332" s="31" t="s">
        <v>19</v>
      </c>
      <c r="AI332" s="31" t="s">
        <v>342</v>
      </c>
      <c r="AJ332" s="31" t="s">
        <v>24</v>
      </c>
      <c r="AK332" s="31" t="s">
        <v>35</v>
      </c>
      <c r="AL332" s="31" t="s">
        <v>26</v>
      </c>
      <c r="AM332" s="31" t="s">
        <v>19</v>
      </c>
      <c r="AN332" s="31" t="s">
        <v>19</v>
      </c>
      <c r="AO332" s="31" t="s">
        <v>19</v>
      </c>
      <c r="AP332" s="31" t="s">
        <v>27</v>
      </c>
      <c r="AQ332" s="31" t="s">
        <v>24349</v>
      </c>
      <c r="AR332" s="31" t="s">
        <v>19</v>
      </c>
      <c r="AS332" s="59">
        <v>43932</v>
      </c>
      <c r="AT332" s="32">
        <v>38.090000000000003</v>
      </c>
      <c r="AU332" s="33" t="s">
        <v>28</v>
      </c>
      <c r="AV332" s="32">
        <v>3</v>
      </c>
      <c r="AW332" s="33" t="s">
        <v>29</v>
      </c>
      <c r="AX332" s="34">
        <v>1</v>
      </c>
      <c r="AY332" s="32">
        <v>3</v>
      </c>
      <c r="AZ332" s="33" t="s">
        <v>29</v>
      </c>
      <c r="BA332" s="35">
        <v>8.65</v>
      </c>
      <c r="BB332" s="33" t="s">
        <v>30</v>
      </c>
      <c r="BC332" s="35">
        <v>19.32</v>
      </c>
      <c r="BD332" s="33" t="s">
        <v>30</v>
      </c>
      <c r="BE332" s="35">
        <v>0</v>
      </c>
      <c r="BF332" s="33" t="s">
        <v>30</v>
      </c>
      <c r="BG332" s="35">
        <v>0</v>
      </c>
      <c r="BH332" s="33" t="s">
        <v>30</v>
      </c>
      <c r="BI332" s="35">
        <v>0</v>
      </c>
      <c r="BJ332" s="33" t="s">
        <v>30</v>
      </c>
      <c r="BK332" s="35">
        <v>3.48</v>
      </c>
      <c r="BL332" s="33" t="s">
        <v>30</v>
      </c>
      <c r="BM332" s="35">
        <v>0</v>
      </c>
      <c r="BN332" s="33" t="s">
        <v>30</v>
      </c>
      <c r="BO332" s="35">
        <v>19.32</v>
      </c>
      <c r="BP332" s="33" t="s">
        <v>30</v>
      </c>
      <c r="BQ332" s="35">
        <v>3.94</v>
      </c>
      <c r="BR332" s="33" t="s">
        <v>30</v>
      </c>
      <c r="BS332" s="9">
        <f>VLOOKUP(A332,HR!A:P,16,0)</f>
        <v>18</v>
      </c>
      <c r="BT332" s="9" t="str">
        <f>VLOOKUP(A332,HR!A:S,19,0)</f>
        <v>09:11</v>
      </c>
      <c r="BU332" s="9" t="str">
        <f>VLOOKUP(VALUE(AC332),Varios!A:J,9,0)</f>
        <v>---962001864--</v>
      </c>
      <c r="BV332" s="9" t="str">
        <f>VLOOKUP(VALUE(AC332),Varios!A:J,10,0)</f>
        <v>PEM116</v>
      </c>
      <c r="BW332" s="9" t="str">
        <f t="shared" si="65"/>
        <v>Cod:11534555 - Cli:Flores Morillas Vda De Loayza, Mari - Tel.:---962001864-- -Dir:S/V Maura Alcantara Mz C Lt 12 - Dist.:LAREDO - ZV:PEM116 -Llega:09:11</v>
      </c>
      <c r="BX332" t="str">
        <f t="shared" si="55"/>
        <v>3. Ent. PT</v>
      </c>
      <c r="BY332" t="str">
        <f t="shared" si="56"/>
        <v>4-Vta.</v>
      </c>
      <c r="BZ332" s="16" t="str">
        <f t="shared" si="57"/>
        <v>Contado</v>
      </c>
      <c r="CA332" s="16">
        <f t="shared" si="58"/>
        <v>19.32</v>
      </c>
      <c r="CB332" s="16" t="str">
        <f t="shared" si="59"/>
        <v xml:space="preserve"> </v>
      </c>
      <c r="CC332" s="16">
        <f t="shared" si="60"/>
        <v>3</v>
      </c>
      <c r="CD332" s="16" t="str">
        <f t="shared" si="61"/>
        <v xml:space="preserve"> </v>
      </c>
      <c r="CE332" s="16" t="str">
        <f t="shared" si="62"/>
        <v>Transporte: 3401642331 - Vera Graos, Segundo Francisco</v>
      </c>
      <c r="CF332" s="16">
        <f t="shared" si="63"/>
        <v>1</v>
      </c>
      <c r="CG332" s="16">
        <f>IF(Tabla1[[#This Row],[Clientes]]=1,VLOOKUP(Tabla1[[#This Row],[BK49**]],HR!A:X,24,0),"")</f>
        <v>0.3</v>
      </c>
    </row>
    <row r="333" spans="1:85" x14ac:dyDescent="0.25">
      <c r="A333" s="7" t="str">
        <f t="shared" si="64"/>
        <v>11534555</v>
      </c>
      <c r="B333" s="31" t="s">
        <v>24344</v>
      </c>
      <c r="C333" s="31" t="s">
        <v>0</v>
      </c>
      <c r="D333" s="31" t="s">
        <v>1</v>
      </c>
      <c r="E333" s="31" t="s">
        <v>297</v>
      </c>
      <c r="F333" s="31" t="s">
        <v>3</v>
      </c>
      <c r="G333" s="31" t="s">
        <v>22309</v>
      </c>
      <c r="H333" s="31" t="s">
        <v>4</v>
      </c>
      <c r="I333" s="31" t="s">
        <v>298</v>
      </c>
      <c r="J333" s="31" t="s">
        <v>299</v>
      </c>
      <c r="K333" s="31" t="s">
        <v>300</v>
      </c>
      <c r="L333" s="31" t="s">
        <v>301</v>
      </c>
      <c r="M333" s="31" t="s">
        <v>302</v>
      </c>
      <c r="N333" s="31" t="s">
        <v>300</v>
      </c>
      <c r="O333" s="31" t="s">
        <v>303</v>
      </c>
      <c r="P333" s="31" t="s">
        <v>11</v>
      </c>
      <c r="Q333" s="31" t="s">
        <v>24380</v>
      </c>
      <c r="R333" s="31" t="s">
        <v>12</v>
      </c>
      <c r="S333" s="31" t="s">
        <v>109</v>
      </c>
      <c r="T333" s="31" t="s">
        <v>14</v>
      </c>
      <c r="U333" s="31" t="s">
        <v>110</v>
      </c>
      <c r="V333" s="31" t="s">
        <v>16</v>
      </c>
      <c r="W333" s="31" t="s">
        <v>17</v>
      </c>
      <c r="X333" s="31" t="s">
        <v>24381</v>
      </c>
      <c r="Y333" s="31" t="s">
        <v>18</v>
      </c>
      <c r="Z333" s="31" t="s">
        <v>19</v>
      </c>
      <c r="AA333" s="31" t="s">
        <v>19</v>
      </c>
      <c r="AB333" s="31" t="s">
        <v>19</v>
      </c>
      <c r="AC333" s="31" t="s">
        <v>22445</v>
      </c>
      <c r="AD333" s="31" t="s">
        <v>6372</v>
      </c>
      <c r="AE333" s="31" t="s">
        <v>21</v>
      </c>
      <c r="AF333" s="31" t="s">
        <v>24382</v>
      </c>
      <c r="AG333" s="31" t="s">
        <v>19</v>
      </c>
      <c r="AH333" s="31" t="s">
        <v>19</v>
      </c>
      <c r="AI333" s="31" t="s">
        <v>342</v>
      </c>
      <c r="AJ333" s="31" t="s">
        <v>24</v>
      </c>
      <c r="AK333" s="31" t="s">
        <v>25</v>
      </c>
      <c r="AL333" s="31" t="s">
        <v>26</v>
      </c>
      <c r="AM333" s="31" t="s">
        <v>19</v>
      </c>
      <c r="AN333" s="31" t="s">
        <v>19</v>
      </c>
      <c r="AO333" s="31" t="s">
        <v>19</v>
      </c>
      <c r="AP333" s="31" t="s">
        <v>27</v>
      </c>
      <c r="AQ333" s="31" t="s">
        <v>24349</v>
      </c>
      <c r="AR333" s="31" t="s">
        <v>19</v>
      </c>
      <c r="AS333" s="59">
        <v>43932</v>
      </c>
      <c r="AT333" s="32">
        <v>38.090000000000003</v>
      </c>
      <c r="AU333" s="33" t="s">
        <v>28</v>
      </c>
      <c r="AV333" s="32">
        <v>2</v>
      </c>
      <c r="AW333" s="33" t="s">
        <v>29</v>
      </c>
      <c r="AX333" s="34">
        <v>6</v>
      </c>
      <c r="AY333" s="32">
        <v>2</v>
      </c>
      <c r="AZ333" s="33" t="s">
        <v>29</v>
      </c>
      <c r="BA333" s="35">
        <v>3.6</v>
      </c>
      <c r="BB333" s="33" t="s">
        <v>30</v>
      </c>
      <c r="BC333" s="35">
        <v>11.08</v>
      </c>
      <c r="BD333" s="33" t="s">
        <v>30</v>
      </c>
      <c r="BE333" s="35">
        <v>0</v>
      </c>
      <c r="BF333" s="33" t="s">
        <v>30</v>
      </c>
      <c r="BG333" s="35">
        <v>0</v>
      </c>
      <c r="BH333" s="33" t="s">
        <v>30</v>
      </c>
      <c r="BI333" s="35">
        <v>0</v>
      </c>
      <c r="BJ333" s="33" t="s">
        <v>30</v>
      </c>
      <c r="BK333" s="35">
        <v>2.33</v>
      </c>
      <c r="BL333" s="33" t="s">
        <v>30</v>
      </c>
      <c r="BM333" s="35">
        <v>1.88</v>
      </c>
      <c r="BN333" s="33" t="s">
        <v>30</v>
      </c>
      <c r="BO333" s="35">
        <v>11.08</v>
      </c>
      <c r="BP333" s="33" t="s">
        <v>30</v>
      </c>
      <c r="BQ333" s="35">
        <v>4.5199999999999996</v>
      </c>
      <c r="BR333" s="33" t="s">
        <v>30</v>
      </c>
      <c r="BS333" s="9">
        <f>VLOOKUP(A333,HR!A:P,16,0)</f>
        <v>18</v>
      </c>
      <c r="BT333" s="9" t="str">
        <f>VLOOKUP(A333,HR!A:S,19,0)</f>
        <v>09:11</v>
      </c>
      <c r="BU333" s="9" t="str">
        <f>VLOOKUP(VALUE(AC333),Varios!A:J,9,0)</f>
        <v>---962001864--</v>
      </c>
      <c r="BV333" s="9" t="str">
        <f>VLOOKUP(VALUE(AC333),Varios!A:J,10,0)</f>
        <v>PEM116</v>
      </c>
      <c r="BW333" s="9" t="str">
        <f t="shared" si="65"/>
        <v>Cod:11534555 - Cli:Flores Morillas Vda De Loayza, Mari - Tel.:---962001864-- -Dir:S/V Maura Alcantara Mz C Lt 12 - Dist.:LAREDO - ZV:PEM116 -Llega:09:11</v>
      </c>
      <c r="BX333" t="str">
        <f t="shared" si="55"/>
        <v>3. Ent. PT</v>
      </c>
      <c r="BY333" t="str">
        <f t="shared" si="56"/>
        <v>4-Vta.</v>
      </c>
      <c r="BZ333" s="16" t="str">
        <f t="shared" si="57"/>
        <v>Contado</v>
      </c>
      <c r="CA333" s="16">
        <f t="shared" si="58"/>
        <v>11.08</v>
      </c>
      <c r="CB333" s="16" t="str">
        <f t="shared" si="59"/>
        <v xml:space="preserve"> </v>
      </c>
      <c r="CC333" s="16">
        <f t="shared" si="60"/>
        <v>2</v>
      </c>
      <c r="CD333" s="16" t="str">
        <f t="shared" si="61"/>
        <v xml:space="preserve"> </v>
      </c>
      <c r="CE333" s="16" t="str">
        <f t="shared" si="62"/>
        <v>Transporte: 3401642331 - Vera Graos, Segundo Francisco</v>
      </c>
      <c r="CF333" s="16">
        <f t="shared" si="63"/>
        <v>0</v>
      </c>
      <c r="CG333" s="16" t="str">
        <f>IF(Tabla1[[#This Row],[Clientes]]=1,VLOOKUP(Tabla1[[#This Row],[BK49**]],HR!A:X,24,0),"")</f>
        <v/>
      </c>
    </row>
    <row r="334" spans="1:85" x14ac:dyDescent="0.25">
      <c r="A334" s="7" t="str">
        <f t="shared" si="64"/>
        <v>10063560</v>
      </c>
      <c r="B334" s="31" t="s">
        <v>24344</v>
      </c>
      <c r="C334" s="31" t="s">
        <v>0</v>
      </c>
      <c r="D334" s="31" t="s">
        <v>1</v>
      </c>
      <c r="E334" s="31" t="s">
        <v>297</v>
      </c>
      <c r="F334" s="31" t="s">
        <v>3</v>
      </c>
      <c r="G334" s="31" t="s">
        <v>22309</v>
      </c>
      <c r="H334" s="31" t="s">
        <v>4</v>
      </c>
      <c r="I334" s="31" t="s">
        <v>298</v>
      </c>
      <c r="J334" s="31" t="s">
        <v>299</v>
      </c>
      <c r="K334" s="31" t="s">
        <v>300</v>
      </c>
      <c r="L334" s="31" t="s">
        <v>301</v>
      </c>
      <c r="M334" s="31" t="s">
        <v>302</v>
      </c>
      <c r="N334" s="31" t="s">
        <v>300</v>
      </c>
      <c r="O334" s="31" t="s">
        <v>303</v>
      </c>
      <c r="P334" s="31" t="s">
        <v>11</v>
      </c>
      <c r="Q334" s="31" t="s">
        <v>24383</v>
      </c>
      <c r="R334" s="31" t="s">
        <v>12</v>
      </c>
      <c r="S334" s="31" t="s">
        <v>13</v>
      </c>
      <c r="T334" s="31" t="s">
        <v>14</v>
      </c>
      <c r="U334" s="31" t="s">
        <v>15</v>
      </c>
      <c r="V334" s="31" t="s">
        <v>16</v>
      </c>
      <c r="W334" s="31" t="s">
        <v>17</v>
      </c>
      <c r="X334" s="31" t="s">
        <v>24384</v>
      </c>
      <c r="Y334" s="31" t="s">
        <v>18</v>
      </c>
      <c r="Z334" s="31" t="s">
        <v>19</v>
      </c>
      <c r="AA334" s="31" t="s">
        <v>19</v>
      </c>
      <c r="AB334" s="31" t="s">
        <v>19</v>
      </c>
      <c r="AC334" s="31" t="s">
        <v>22453</v>
      </c>
      <c r="AD334" s="31" t="s">
        <v>7432</v>
      </c>
      <c r="AE334" s="31" t="s">
        <v>60</v>
      </c>
      <c r="AF334" s="31" t="s">
        <v>24385</v>
      </c>
      <c r="AG334" s="31" t="s">
        <v>19</v>
      </c>
      <c r="AH334" s="31" t="s">
        <v>349</v>
      </c>
      <c r="AI334" s="31" t="s">
        <v>342</v>
      </c>
      <c r="AJ334" s="31" t="s">
        <v>24</v>
      </c>
      <c r="AK334" s="31" t="s">
        <v>25</v>
      </c>
      <c r="AL334" s="31" t="s">
        <v>26</v>
      </c>
      <c r="AM334" s="31" t="s">
        <v>19</v>
      </c>
      <c r="AN334" s="31" t="s">
        <v>19</v>
      </c>
      <c r="AO334" s="31" t="s">
        <v>19</v>
      </c>
      <c r="AP334" s="31" t="s">
        <v>27</v>
      </c>
      <c r="AQ334" s="31" t="s">
        <v>24349</v>
      </c>
      <c r="AR334" s="31" t="s">
        <v>19</v>
      </c>
      <c r="AS334" s="59">
        <v>43932</v>
      </c>
      <c r="AT334" s="32">
        <v>38.090000000000003</v>
      </c>
      <c r="AU334" s="33" t="s">
        <v>28</v>
      </c>
      <c r="AV334" s="32">
        <v>2</v>
      </c>
      <c r="AW334" s="33" t="s">
        <v>29</v>
      </c>
      <c r="AX334" s="34">
        <v>4</v>
      </c>
      <c r="AY334" s="32">
        <v>2</v>
      </c>
      <c r="AZ334" s="33" t="s">
        <v>29</v>
      </c>
      <c r="BA334" s="35">
        <v>8.5</v>
      </c>
      <c r="BB334" s="33" t="s">
        <v>30</v>
      </c>
      <c r="BC334" s="35">
        <v>33.81</v>
      </c>
      <c r="BD334" s="33" t="s">
        <v>30</v>
      </c>
      <c r="BE334" s="35">
        <v>0</v>
      </c>
      <c r="BF334" s="33" t="s">
        <v>30</v>
      </c>
      <c r="BG334" s="35">
        <v>-3.96</v>
      </c>
      <c r="BH334" s="33" t="s">
        <v>30</v>
      </c>
      <c r="BI334" s="35">
        <v>0</v>
      </c>
      <c r="BJ334" s="33" t="s">
        <v>30</v>
      </c>
      <c r="BK334" s="35">
        <v>6.29</v>
      </c>
      <c r="BL334" s="33" t="s">
        <v>30</v>
      </c>
      <c r="BM334" s="35">
        <v>5.07</v>
      </c>
      <c r="BN334" s="33" t="s">
        <v>30</v>
      </c>
      <c r="BO334" s="35">
        <v>29.85</v>
      </c>
      <c r="BP334" s="33" t="s">
        <v>30</v>
      </c>
      <c r="BQ334" s="35">
        <v>12.18</v>
      </c>
      <c r="BR334" s="33" t="s">
        <v>30</v>
      </c>
      <c r="BS334" s="9">
        <f>VLOOKUP(A334,HR!A:P,16,0)</f>
        <v>21</v>
      </c>
      <c r="BT334" s="9" t="str">
        <f>VLOOKUP(A334,HR!A:S,19,0)</f>
        <v>09:24</v>
      </c>
      <c r="BU334" s="9" t="str">
        <f>VLOOKUP(VALUE(AC334),Varios!A:J,9,0)</f>
        <v>341931-44341931----</v>
      </c>
      <c r="BV334" s="9" t="str">
        <f>VLOOKUP(VALUE(AC334),Varios!A:J,10,0)</f>
        <v>PEM116</v>
      </c>
      <c r="BW334" s="9" t="str">
        <f t="shared" si="65"/>
        <v>Cod:10063560 - Cli:Perez Rodriguez, Juana Rosa - Tel.:341931-44341931---- -Dir:Aa.hh. Martires Del 32 Mz LL Lt 010 - Dist.:LAREDO - ZV:PEM116 -Llega:09:24</v>
      </c>
      <c r="BX334" t="str">
        <f t="shared" si="55"/>
        <v>3. Ent. PT</v>
      </c>
      <c r="BY334" t="str">
        <f t="shared" si="56"/>
        <v>4-Vta.</v>
      </c>
      <c r="BZ334" s="16" t="str">
        <f t="shared" si="57"/>
        <v>Contado</v>
      </c>
      <c r="CA334" s="16">
        <f t="shared" si="58"/>
        <v>33.81</v>
      </c>
      <c r="CB334" s="16" t="str">
        <f t="shared" si="59"/>
        <v xml:space="preserve"> </v>
      </c>
      <c r="CC334" s="16">
        <f t="shared" si="60"/>
        <v>2</v>
      </c>
      <c r="CD334" s="16" t="str">
        <f t="shared" si="61"/>
        <v xml:space="preserve"> </v>
      </c>
      <c r="CE334" s="16" t="str">
        <f t="shared" si="62"/>
        <v>Transporte: 3401642331 - Vera Graos, Segundo Francisco</v>
      </c>
      <c r="CF334" s="16">
        <f t="shared" si="63"/>
        <v>1</v>
      </c>
      <c r="CG334" s="16">
        <f>IF(Tabla1[[#This Row],[Clientes]]=1,VLOOKUP(Tabla1[[#This Row],[BK49**]],HR!A:X,24,0),"")</f>
        <v>0.3</v>
      </c>
    </row>
    <row r="335" spans="1:85" x14ac:dyDescent="0.25">
      <c r="A335" s="7" t="str">
        <f t="shared" si="64"/>
        <v>10063560</v>
      </c>
      <c r="B335" s="31" t="s">
        <v>24344</v>
      </c>
      <c r="C335" s="31" t="s">
        <v>0</v>
      </c>
      <c r="D335" s="31" t="s">
        <v>1</v>
      </c>
      <c r="E335" s="31" t="s">
        <v>297</v>
      </c>
      <c r="F335" s="31" t="s">
        <v>3</v>
      </c>
      <c r="G335" s="31" t="s">
        <v>22309</v>
      </c>
      <c r="H335" s="31" t="s">
        <v>4</v>
      </c>
      <c r="I335" s="31" t="s">
        <v>298</v>
      </c>
      <c r="J335" s="31" t="s">
        <v>299</v>
      </c>
      <c r="K335" s="31" t="s">
        <v>300</v>
      </c>
      <c r="L335" s="31" t="s">
        <v>301</v>
      </c>
      <c r="M335" s="31" t="s">
        <v>302</v>
      </c>
      <c r="N335" s="31" t="s">
        <v>300</v>
      </c>
      <c r="O335" s="31" t="s">
        <v>303</v>
      </c>
      <c r="P335" s="31" t="s">
        <v>11</v>
      </c>
      <c r="Q335" s="31" t="s">
        <v>24383</v>
      </c>
      <c r="R335" s="31" t="s">
        <v>12</v>
      </c>
      <c r="S335" s="31" t="s">
        <v>51</v>
      </c>
      <c r="T335" s="31" t="s">
        <v>14</v>
      </c>
      <c r="U335" s="31" t="s">
        <v>52</v>
      </c>
      <c r="V335" s="31" t="s">
        <v>16</v>
      </c>
      <c r="W335" s="31" t="s">
        <v>17</v>
      </c>
      <c r="X335" s="31" t="s">
        <v>24384</v>
      </c>
      <c r="Y335" s="31" t="s">
        <v>18</v>
      </c>
      <c r="Z335" s="31" t="s">
        <v>19</v>
      </c>
      <c r="AA335" s="31" t="s">
        <v>19</v>
      </c>
      <c r="AB335" s="31" t="s">
        <v>19</v>
      </c>
      <c r="AC335" s="31" t="s">
        <v>22453</v>
      </c>
      <c r="AD335" s="31" t="s">
        <v>7432</v>
      </c>
      <c r="AE335" s="31" t="s">
        <v>60</v>
      </c>
      <c r="AF335" s="31" t="s">
        <v>24385</v>
      </c>
      <c r="AG335" s="31" t="s">
        <v>19</v>
      </c>
      <c r="AH335" s="31" t="s">
        <v>349</v>
      </c>
      <c r="AI335" s="31" t="s">
        <v>342</v>
      </c>
      <c r="AJ335" s="31" t="s">
        <v>24</v>
      </c>
      <c r="AK335" s="31" t="s">
        <v>25</v>
      </c>
      <c r="AL335" s="31" t="s">
        <v>26</v>
      </c>
      <c r="AM335" s="31" t="s">
        <v>19</v>
      </c>
      <c r="AN335" s="31" t="s">
        <v>19</v>
      </c>
      <c r="AO335" s="31" t="s">
        <v>19</v>
      </c>
      <c r="AP335" s="31" t="s">
        <v>27</v>
      </c>
      <c r="AQ335" s="31" t="s">
        <v>24349</v>
      </c>
      <c r="AR335" s="31" t="s">
        <v>19</v>
      </c>
      <c r="AS335" s="59">
        <v>43932</v>
      </c>
      <c r="AT335" s="32">
        <v>38.090000000000003</v>
      </c>
      <c r="AU335" s="33" t="s">
        <v>28</v>
      </c>
      <c r="AV335" s="32">
        <v>1</v>
      </c>
      <c r="AW335" s="33" t="s">
        <v>29</v>
      </c>
      <c r="AX335" s="34">
        <v>15</v>
      </c>
      <c r="AY335" s="32">
        <v>1</v>
      </c>
      <c r="AZ335" s="33" t="s">
        <v>29</v>
      </c>
      <c r="BA335" s="35">
        <v>4.72</v>
      </c>
      <c r="BB335" s="33" t="s">
        <v>30</v>
      </c>
      <c r="BC335" s="35">
        <v>9.27</v>
      </c>
      <c r="BD335" s="33" t="s">
        <v>30</v>
      </c>
      <c r="BE335" s="35">
        <v>0</v>
      </c>
      <c r="BF335" s="33" t="s">
        <v>30</v>
      </c>
      <c r="BG335" s="35">
        <v>0</v>
      </c>
      <c r="BH335" s="33" t="s">
        <v>30</v>
      </c>
      <c r="BI335" s="35">
        <v>0</v>
      </c>
      <c r="BJ335" s="33" t="s">
        <v>30</v>
      </c>
      <c r="BK335" s="35">
        <v>1.95</v>
      </c>
      <c r="BL335" s="33" t="s">
        <v>30</v>
      </c>
      <c r="BM335" s="35">
        <v>1.58</v>
      </c>
      <c r="BN335" s="33" t="s">
        <v>30</v>
      </c>
      <c r="BO335" s="35">
        <v>9.27</v>
      </c>
      <c r="BP335" s="33" t="s">
        <v>30</v>
      </c>
      <c r="BQ335" s="35">
        <v>3.79</v>
      </c>
      <c r="BR335" s="33" t="s">
        <v>30</v>
      </c>
      <c r="BS335" s="9">
        <f>VLOOKUP(A335,HR!A:P,16,0)</f>
        <v>21</v>
      </c>
      <c r="BT335" s="9" t="str">
        <f>VLOOKUP(A335,HR!A:S,19,0)</f>
        <v>09:24</v>
      </c>
      <c r="BU335" s="9" t="str">
        <f>VLOOKUP(VALUE(AC335),Varios!A:J,9,0)</f>
        <v>341931-44341931----</v>
      </c>
      <c r="BV335" s="9" t="str">
        <f>VLOOKUP(VALUE(AC335),Varios!A:J,10,0)</f>
        <v>PEM116</v>
      </c>
      <c r="BW335" s="9" t="str">
        <f t="shared" si="65"/>
        <v>Cod:10063560 - Cli:Perez Rodriguez, Juana Rosa - Tel.:341931-44341931---- -Dir:Aa.hh. Martires Del 32 Mz LL Lt 010 - Dist.:LAREDO - ZV:PEM116 -Llega:09:24</v>
      </c>
      <c r="BX335" t="str">
        <f t="shared" si="55"/>
        <v>3. Ent. PT</v>
      </c>
      <c r="BY335" t="str">
        <f t="shared" si="56"/>
        <v>4-Vta.</v>
      </c>
      <c r="BZ335" s="16" t="str">
        <f t="shared" si="57"/>
        <v>Contado</v>
      </c>
      <c r="CA335" s="16">
        <f t="shared" si="58"/>
        <v>9.27</v>
      </c>
      <c r="CB335" s="16" t="str">
        <f t="shared" si="59"/>
        <v xml:space="preserve"> </v>
      </c>
      <c r="CC335" s="16">
        <f t="shared" si="60"/>
        <v>1</v>
      </c>
      <c r="CD335" s="16" t="str">
        <f t="shared" si="61"/>
        <v xml:space="preserve"> </v>
      </c>
      <c r="CE335" s="16" t="str">
        <f t="shared" si="62"/>
        <v>Transporte: 3401642331 - Vera Graos, Segundo Francisco</v>
      </c>
      <c r="CF335" s="16">
        <f t="shared" si="63"/>
        <v>0</v>
      </c>
      <c r="CG335" s="16" t="str">
        <f>IF(Tabla1[[#This Row],[Clientes]]=1,VLOOKUP(Tabla1[[#This Row],[BK49**]],HR!A:X,24,0),"")</f>
        <v/>
      </c>
    </row>
    <row r="336" spans="1:85" x14ac:dyDescent="0.25">
      <c r="A336" s="7" t="str">
        <f t="shared" si="64"/>
        <v>10063560</v>
      </c>
      <c r="B336" s="31" t="s">
        <v>24344</v>
      </c>
      <c r="C336" s="31" t="s">
        <v>0</v>
      </c>
      <c r="D336" s="31" t="s">
        <v>1</v>
      </c>
      <c r="E336" s="31" t="s">
        <v>297</v>
      </c>
      <c r="F336" s="31" t="s">
        <v>3</v>
      </c>
      <c r="G336" s="31" t="s">
        <v>22309</v>
      </c>
      <c r="H336" s="31" t="s">
        <v>4</v>
      </c>
      <c r="I336" s="31" t="s">
        <v>298</v>
      </c>
      <c r="J336" s="31" t="s">
        <v>299</v>
      </c>
      <c r="K336" s="31" t="s">
        <v>300</v>
      </c>
      <c r="L336" s="31" t="s">
        <v>301</v>
      </c>
      <c r="M336" s="31" t="s">
        <v>302</v>
      </c>
      <c r="N336" s="31" t="s">
        <v>300</v>
      </c>
      <c r="O336" s="31" t="s">
        <v>303</v>
      </c>
      <c r="P336" s="31" t="s">
        <v>11</v>
      </c>
      <c r="Q336" s="31" t="s">
        <v>24383</v>
      </c>
      <c r="R336" s="31" t="s">
        <v>12</v>
      </c>
      <c r="S336" s="31" t="s">
        <v>51</v>
      </c>
      <c r="T336" s="31" t="s">
        <v>53</v>
      </c>
      <c r="U336" s="31" t="s">
        <v>52</v>
      </c>
      <c r="V336" s="31" t="s">
        <v>16</v>
      </c>
      <c r="W336" s="31" t="s">
        <v>17</v>
      </c>
      <c r="X336" s="31" t="s">
        <v>24384</v>
      </c>
      <c r="Y336" s="31" t="s">
        <v>18</v>
      </c>
      <c r="Z336" s="31" t="s">
        <v>19</v>
      </c>
      <c r="AA336" s="31" t="s">
        <v>19</v>
      </c>
      <c r="AB336" s="31" t="s">
        <v>19</v>
      </c>
      <c r="AC336" s="31" t="s">
        <v>22453</v>
      </c>
      <c r="AD336" s="31" t="s">
        <v>7432</v>
      </c>
      <c r="AE336" s="31" t="s">
        <v>60</v>
      </c>
      <c r="AF336" s="31" t="s">
        <v>24385</v>
      </c>
      <c r="AG336" s="31" t="s">
        <v>19</v>
      </c>
      <c r="AH336" s="31" t="s">
        <v>349</v>
      </c>
      <c r="AI336" s="31" t="s">
        <v>342</v>
      </c>
      <c r="AJ336" s="31" t="s">
        <v>24</v>
      </c>
      <c r="AK336" s="31" t="s">
        <v>25</v>
      </c>
      <c r="AL336" s="31" t="s">
        <v>26</v>
      </c>
      <c r="AM336" s="31" t="s">
        <v>54</v>
      </c>
      <c r="AN336" s="31" t="s">
        <v>19</v>
      </c>
      <c r="AO336" s="31" t="s">
        <v>19</v>
      </c>
      <c r="AP336" s="31" t="s">
        <v>27</v>
      </c>
      <c r="AQ336" s="31" t="s">
        <v>24349</v>
      </c>
      <c r="AR336" s="31" t="s">
        <v>55</v>
      </c>
      <c r="AS336" s="59">
        <v>43932</v>
      </c>
      <c r="AT336" s="32">
        <v>38.090000000000003</v>
      </c>
      <c r="AU336" s="33" t="s">
        <v>28</v>
      </c>
      <c r="AV336" s="32">
        <v>1</v>
      </c>
      <c r="AW336" s="33" t="s">
        <v>16</v>
      </c>
      <c r="AX336" s="34">
        <v>15</v>
      </c>
      <c r="AY336" s="32">
        <v>1</v>
      </c>
      <c r="AZ336" s="33" t="s">
        <v>16</v>
      </c>
      <c r="BA336" s="35">
        <v>0.31</v>
      </c>
      <c r="BB336" s="33" t="s">
        <v>30</v>
      </c>
      <c r="BC336" s="35">
        <v>0.62</v>
      </c>
      <c r="BD336" s="33" t="s">
        <v>30</v>
      </c>
      <c r="BE336" s="35">
        <v>0</v>
      </c>
      <c r="BF336" s="33" t="s">
        <v>30</v>
      </c>
      <c r="BG336" s="35">
        <v>0</v>
      </c>
      <c r="BH336" s="33" t="s">
        <v>30</v>
      </c>
      <c r="BI336" s="35">
        <v>0</v>
      </c>
      <c r="BJ336" s="33" t="s">
        <v>30</v>
      </c>
      <c r="BK336" s="35">
        <v>0</v>
      </c>
      <c r="BL336" s="33" t="s">
        <v>30</v>
      </c>
      <c r="BM336" s="35">
        <v>0</v>
      </c>
      <c r="BN336" s="33" t="s">
        <v>30</v>
      </c>
      <c r="BO336" s="35">
        <v>0</v>
      </c>
      <c r="BP336" s="33" t="s">
        <v>30</v>
      </c>
      <c r="BQ336" s="35">
        <v>0</v>
      </c>
      <c r="BR336" s="33" t="s">
        <v>30</v>
      </c>
      <c r="BS336" s="9">
        <f>VLOOKUP(A336,HR!A:P,16,0)</f>
        <v>21</v>
      </c>
      <c r="BT336" s="9" t="str">
        <f>VLOOKUP(A336,HR!A:S,19,0)</f>
        <v>09:24</v>
      </c>
      <c r="BU336" s="9" t="str">
        <f>VLOOKUP(VALUE(AC336),Varios!A:J,9,0)</f>
        <v>341931-44341931----</v>
      </c>
      <c r="BV336" s="9" t="str">
        <f>VLOOKUP(VALUE(AC336),Varios!A:J,10,0)</f>
        <v>PEM116</v>
      </c>
      <c r="BW336" s="9" t="str">
        <f t="shared" si="65"/>
        <v>Cod:10063560 - Cli:Perez Rodriguez, Juana Rosa - Tel.:341931-44341931---- -Dir:Aa.hh. Martires Del 32 Mz LL Lt 010 - Dist.:LAREDO - ZV:PEM116 -Llega:09:24</v>
      </c>
      <c r="BX336" t="str">
        <f t="shared" si="55"/>
        <v>3. Ent. PT</v>
      </c>
      <c r="BY336" t="str">
        <f t="shared" si="56"/>
        <v>5-Bon.</v>
      </c>
      <c r="BZ336" s="16" t="str">
        <f t="shared" si="57"/>
        <v>Contado</v>
      </c>
      <c r="CA336" s="16">
        <f t="shared" si="58"/>
        <v>0.62</v>
      </c>
      <c r="CB336" s="16" t="str">
        <f t="shared" si="59"/>
        <v xml:space="preserve"> </v>
      </c>
      <c r="CC336" s="16" t="str">
        <f t="shared" si="60"/>
        <v/>
      </c>
      <c r="CD336" s="16">
        <f t="shared" si="61"/>
        <v>1</v>
      </c>
      <c r="CE336" s="16" t="str">
        <f t="shared" si="62"/>
        <v>Transporte: 3401642331 - Vera Graos, Segundo Francisco</v>
      </c>
      <c r="CF336" s="16">
        <f t="shared" si="63"/>
        <v>0</v>
      </c>
      <c r="CG336" s="16" t="str">
        <f>IF(Tabla1[[#This Row],[Clientes]]=1,VLOOKUP(Tabla1[[#This Row],[BK49**]],HR!A:X,24,0),"")</f>
        <v/>
      </c>
    </row>
    <row r="337" spans="1:85" x14ac:dyDescent="0.25">
      <c r="A337" s="7" t="str">
        <f t="shared" si="64"/>
        <v>11747796</v>
      </c>
      <c r="B337" s="31" t="s">
        <v>24344</v>
      </c>
      <c r="C337" s="31" t="s">
        <v>0</v>
      </c>
      <c r="D337" s="31" t="s">
        <v>1</v>
      </c>
      <c r="E337" s="31" t="s">
        <v>297</v>
      </c>
      <c r="F337" s="31" t="s">
        <v>3</v>
      </c>
      <c r="G337" s="31" t="s">
        <v>22309</v>
      </c>
      <c r="H337" s="31" t="s">
        <v>4</v>
      </c>
      <c r="I337" s="31" t="s">
        <v>298</v>
      </c>
      <c r="J337" s="31" t="s">
        <v>299</v>
      </c>
      <c r="K337" s="31" t="s">
        <v>300</v>
      </c>
      <c r="L337" s="31" t="s">
        <v>301</v>
      </c>
      <c r="M337" s="31" t="s">
        <v>302</v>
      </c>
      <c r="N337" s="31" t="s">
        <v>300</v>
      </c>
      <c r="O337" s="31" t="s">
        <v>303</v>
      </c>
      <c r="P337" s="31" t="s">
        <v>11</v>
      </c>
      <c r="Q337" s="31" t="s">
        <v>24386</v>
      </c>
      <c r="R337" s="31" t="s">
        <v>12</v>
      </c>
      <c r="S337" s="31" t="s">
        <v>36</v>
      </c>
      <c r="T337" s="31" t="s">
        <v>14</v>
      </c>
      <c r="U337" s="31" t="s">
        <v>37</v>
      </c>
      <c r="V337" s="31" t="s">
        <v>16</v>
      </c>
      <c r="W337" s="31" t="s">
        <v>17</v>
      </c>
      <c r="X337" s="31" t="s">
        <v>24387</v>
      </c>
      <c r="Y337" s="31" t="s">
        <v>18</v>
      </c>
      <c r="Z337" s="31" t="s">
        <v>19</v>
      </c>
      <c r="AA337" s="31" t="s">
        <v>19</v>
      </c>
      <c r="AB337" s="31" t="s">
        <v>19</v>
      </c>
      <c r="AC337" s="31" t="s">
        <v>22448</v>
      </c>
      <c r="AD337" s="31" t="s">
        <v>13887</v>
      </c>
      <c r="AE337" s="31" t="s">
        <v>21</v>
      </c>
      <c r="AF337" s="31" t="s">
        <v>24388</v>
      </c>
      <c r="AG337" s="31" t="s">
        <v>19</v>
      </c>
      <c r="AH337" s="31" t="s">
        <v>349</v>
      </c>
      <c r="AI337" s="31" t="s">
        <v>342</v>
      </c>
      <c r="AJ337" s="31" t="s">
        <v>24</v>
      </c>
      <c r="AK337" s="31" t="s">
        <v>35</v>
      </c>
      <c r="AL337" s="31" t="s">
        <v>26</v>
      </c>
      <c r="AM337" s="31" t="s">
        <v>19</v>
      </c>
      <c r="AN337" s="31" t="s">
        <v>19</v>
      </c>
      <c r="AO337" s="31" t="s">
        <v>19</v>
      </c>
      <c r="AP337" s="31" t="s">
        <v>27</v>
      </c>
      <c r="AQ337" s="31" t="s">
        <v>24349</v>
      </c>
      <c r="AR337" s="31" t="s">
        <v>19</v>
      </c>
      <c r="AS337" s="59">
        <v>43932</v>
      </c>
      <c r="AT337" s="32">
        <v>38.090000000000003</v>
      </c>
      <c r="AU337" s="33" t="s">
        <v>28</v>
      </c>
      <c r="AV337" s="32">
        <v>2</v>
      </c>
      <c r="AW337" s="33" t="s">
        <v>29</v>
      </c>
      <c r="AX337" s="34">
        <v>6</v>
      </c>
      <c r="AY337" s="32">
        <v>2</v>
      </c>
      <c r="AZ337" s="33" t="s">
        <v>29</v>
      </c>
      <c r="BA337" s="35">
        <v>5.95</v>
      </c>
      <c r="BB337" s="33" t="s">
        <v>30</v>
      </c>
      <c r="BC337" s="35">
        <v>31.78</v>
      </c>
      <c r="BD337" s="33" t="s">
        <v>30</v>
      </c>
      <c r="BE337" s="35">
        <v>0</v>
      </c>
      <c r="BF337" s="33" t="s">
        <v>30</v>
      </c>
      <c r="BG337" s="35">
        <v>-3.81</v>
      </c>
      <c r="BH337" s="33" t="s">
        <v>30</v>
      </c>
      <c r="BI337" s="35">
        <v>0</v>
      </c>
      <c r="BJ337" s="33" t="s">
        <v>30</v>
      </c>
      <c r="BK337" s="35">
        <v>5.03</v>
      </c>
      <c r="BL337" s="33" t="s">
        <v>30</v>
      </c>
      <c r="BM337" s="35">
        <v>0</v>
      </c>
      <c r="BN337" s="33" t="s">
        <v>30</v>
      </c>
      <c r="BO337" s="35">
        <v>27.97</v>
      </c>
      <c r="BP337" s="33" t="s">
        <v>30</v>
      </c>
      <c r="BQ337" s="35">
        <v>5.69</v>
      </c>
      <c r="BR337" s="33" t="s">
        <v>30</v>
      </c>
      <c r="BS337" s="9">
        <f>VLOOKUP(A337,HR!A:P,16,0)</f>
        <v>19</v>
      </c>
      <c r="BT337" s="9" t="str">
        <f>VLOOKUP(A337,HR!A:S,19,0)</f>
        <v>09:16</v>
      </c>
      <c r="BU337" s="9" t="str">
        <f>VLOOKUP(VALUE(AC337),Varios!A:J,9,0)</f>
        <v>---960199657-986002370-</v>
      </c>
      <c r="BV337" s="9" t="str">
        <f>VLOOKUP(VALUE(AC337),Varios!A:J,10,0)</f>
        <v>PEMD08</v>
      </c>
      <c r="BW337" s="9" t="str">
        <f t="shared" si="65"/>
        <v>Cod:11747796 - Cli:Azabache Moreno De Diaz, Gladyz Ama - Tel.:---960199657-986002370- -Dir:Jr. San Martin 20 - Dist.:LAREDO - ZV:PEMD08 -Llega:09:16</v>
      </c>
      <c r="BX337" t="str">
        <f t="shared" si="55"/>
        <v>3. Ent. PT</v>
      </c>
      <c r="BY337" t="str">
        <f t="shared" si="56"/>
        <v>4-Vta.</v>
      </c>
      <c r="BZ337" s="16" t="str">
        <f t="shared" si="57"/>
        <v>Contado</v>
      </c>
      <c r="CA337" s="16">
        <f t="shared" si="58"/>
        <v>31.78</v>
      </c>
      <c r="CB337" s="16" t="str">
        <f t="shared" si="59"/>
        <v xml:space="preserve"> </v>
      </c>
      <c r="CC337" s="16">
        <f t="shared" si="60"/>
        <v>2</v>
      </c>
      <c r="CD337" s="16" t="str">
        <f t="shared" si="61"/>
        <v xml:space="preserve"> </v>
      </c>
      <c r="CE337" s="16" t="str">
        <f t="shared" si="62"/>
        <v>Transporte: 3401642331 - Vera Graos, Segundo Francisco</v>
      </c>
      <c r="CF337" s="16">
        <f t="shared" si="63"/>
        <v>1</v>
      </c>
      <c r="CG337" s="16">
        <f>IF(Tabla1[[#This Row],[Clientes]]=1,VLOOKUP(Tabla1[[#This Row],[BK49**]],HR!A:X,24,0),"")</f>
        <v>0.3</v>
      </c>
    </row>
    <row r="338" spans="1:85" x14ac:dyDescent="0.25">
      <c r="A338" s="7" t="str">
        <f t="shared" si="64"/>
        <v>11747796</v>
      </c>
      <c r="B338" s="31" t="s">
        <v>24344</v>
      </c>
      <c r="C338" s="31" t="s">
        <v>0</v>
      </c>
      <c r="D338" s="31" t="s">
        <v>1</v>
      </c>
      <c r="E338" s="31" t="s">
        <v>297</v>
      </c>
      <c r="F338" s="31" t="s">
        <v>3</v>
      </c>
      <c r="G338" s="31" t="s">
        <v>22309</v>
      </c>
      <c r="H338" s="31" t="s">
        <v>4</v>
      </c>
      <c r="I338" s="31" t="s">
        <v>298</v>
      </c>
      <c r="J338" s="31" t="s">
        <v>299</v>
      </c>
      <c r="K338" s="31" t="s">
        <v>300</v>
      </c>
      <c r="L338" s="31" t="s">
        <v>301</v>
      </c>
      <c r="M338" s="31" t="s">
        <v>302</v>
      </c>
      <c r="N338" s="31" t="s">
        <v>300</v>
      </c>
      <c r="O338" s="31" t="s">
        <v>303</v>
      </c>
      <c r="P338" s="31" t="s">
        <v>11</v>
      </c>
      <c r="Q338" s="31" t="s">
        <v>24386</v>
      </c>
      <c r="R338" s="31" t="s">
        <v>12</v>
      </c>
      <c r="S338" s="31" t="s">
        <v>13</v>
      </c>
      <c r="T338" s="31" t="s">
        <v>14</v>
      </c>
      <c r="U338" s="31" t="s">
        <v>15</v>
      </c>
      <c r="V338" s="31" t="s">
        <v>16</v>
      </c>
      <c r="W338" s="31" t="s">
        <v>17</v>
      </c>
      <c r="X338" s="31" t="s">
        <v>24387</v>
      </c>
      <c r="Y338" s="31" t="s">
        <v>18</v>
      </c>
      <c r="Z338" s="31" t="s">
        <v>19</v>
      </c>
      <c r="AA338" s="31" t="s">
        <v>19</v>
      </c>
      <c r="AB338" s="31" t="s">
        <v>19</v>
      </c>
      <c r="AC338" s="31" t="s">
        <v>22448</v>
      </c>
      <c r="AD338" s="31" t="s">
        <v>13887</v>
      </c>
      <c r="AE338" s="31" t="s">
        <v>21</v>
      </c>
      <c r="AF338" s="31" t="s">
        <v>24388</v>
      </c>
      <c r="AG338" s="31" t="s">
        <v>19</v>
      </c>
      <c r="AH338" s="31" t="s">
        <v>349</v>
      </c>
      <c r="AI338" s="31" t="s">
        <v>342</v>
      </c>
      <c r="AJ338" s="31" t="s">
        <v>24</v>
      </c>
      <c r="AK338" s="31" t="s">
        <v>25</v>
      </c>
      <c r="AL338" s="31" t="s">
        <v>26</v>
      </c>
      <c r="AM338" s="31" t="s">
        <v>19</v>
      </c>
      <c r="AN338" s="31" t="s">
        <v>19</v>
      </c>
      <c r="AO338" s="31" t="s">
        <v>19</v>
      </c>
      <c r="AP338" s="31" t="s">
        <v>27</v>
      </c>
      <c r="AQ338" s="31" t="s">
        <v>24349</v>
      </c>
      <c r="AR338" s="31" t="s">
        <v>19</v>
      </c>
      <c r="AS338" s="59">
        <v>43932</v>
      </c>
      <c r="AT338" s="32">
        <v>38.090000000000003</v>
      </c>
      <c r="AU338" s="33" t="s">
        <v>28</v>
      </c>
      <c r="AV338" s="32">
        <v>1</v>
      </c>
      <c r="AW338" s="33" t="s">
        <v>29</v>
      </c>
      <c r="AX338" s="34">
        <v>4</v>
      </c>
      <c r="AY338" s="32">
        <v>1</v>
      </c>
      <c r="AZ338" s="33" t="s">
        <v>29</v>
      </c>
      <c r="BA338" s="35">
        <v>4.25</v>
      </c>
      <c r="BB338" s="33" t="s">
        <v>30</v>
      </c>
      <c r="BC338" s="35">
        <v>16.91</v>
      </c>
      <c r="BD338" s="33" t="s">
        <v>30</v>
      </c>
      <c r="BE338" s="35">
        <v>0</v>
      </c>
      <c r="BF338" s="33" t="s">
        <v>30</v>
      </c>
      <c r="BG338" s="35">
        <v>-0.99</v>
      </c>
      <c r="BH338" s="33" t="s">
        <v>30</v>
      </c>
      <c r="BI338" s="35">
        <v>0</v>
      </c>
      <c r="BJ338" s="33" t="s">
        <v>30</v>
      </c>
      <c r="BK338" s="35">
        <v>3.35</v>
      </c>
      <c r="BL338" s="33" t="s">
        <v>30</v>
      </c>
      <c r="BM338" s="35">
        <v>2.71</v>
      </c>
      <c r="BN338" s="33" t="s">
        <v>30</v>
      </c>
      <c r="BO338" s="35">
        <v>15.92</v>
      </c>
      <c r="BP338" s="33" t="s">
        <v>30</v>
      </c>
      <c r="BQ338" s="35">
        <v>6.5</v>
      </c>
      <c r="BR338" s="33" t="s">
        <v>30</v>
      </c>
      <c r="BS338" s="9">
        <f>VLOOKUP(A338,HR!A:P,16,0)</f>
        <v>19</v>
      </c>
      <c r="BT338" s="9" t="str">
        <f>VLOOKUP(A338,HR!A:S,19,0)</f>
        <v>09:16</v>
      </c>
      <c r="BU338" s="9" t="str">
        <f>VLOOKUP(VALUE(AC338),Varios!A:J,9,0)</f>
        <v>---960199657-986002370-</v>
      </c>
      <c r="BV338" s="9" t="str">
        <f>VLOOKUP(VALUE(AC338),Varios!A:J,10,0)</f>
        <v>PEMD08</v>
      </c>
      <c r="BW338" s="9" t="str">
        <f t="shared" si="65"/>
        <v>Cod:11747796 - Cli:Azabache Moreno De Diaz, Gladyz Ama - Tel.:---960199657-986002370- -Dir:Jr. San Martin 20 - Dist.:LAREDO - ZV:PEMD08 -Llega:09:16</v>
      </c>
      <c r="BX338" t="str">
        <f t="shared" si="55"/>
        <v>3. Ent. PT</v>
      </c>
      <c r="BY338" t="str">
        <f t="shared" si="56"/>
        <v>4-Vta.</v>
      </c>
      <c r="BZ338" s="16" t="str">
        <f t="shared" si="57"/>
        <v>Contado</v>
      </c>
      <c r="CA338" s="16">
        <f t="shared" si="58"/>
        <v>16.91</v>
      </c>
      <c r="CB338" s="16" t="str">
        <f t="shared" si="59"/>
        <v xml:space="preserve"> </v>
      </c>
      <c r="CC338" s="16">
        <f t="shared" si="60"/>
        <v>1</v>
      </c>
      <c r="CD338" s="16" t="str">
        <f t="shared" si="61"/>
        <v xml:space="preserve"> </v>
      </c>
      <c r="CE338" s="16" t="str">
        <f t="shared" si="62"/>
        <v>Transporte: 3401642331 - Vera Graos, Segundo Francisco</v>
      </c>
      <c r="CF338" s="16">
        <f t="shared" si="63"/>
        <v>0</v>
      </c>
      <c r="CG338" s="16" t="str">
        <f>IF(Tabla1[[#This Row],[Clientes]]=1,VLOOKUP(Tabla1[[#This Row],[BK49**]],HR!A:X,24,0),"")</f>
        <v/>
      </c>
    </row>
    <row r="339" spans="1:85" x14ac:dyDescent="0.25">
      <c r="A339" s="7" t="str">
        <f t="shared" si="64"/>
        <v>11590778</v>
      </c>
      <c r="B339" s="31" t="s">
        <v>24344</v>
      </c>
      <c r="C339" s="31" t="s">
        <v>0</v>
      </c>
      <c r="D339" s="31" t="s">
        <v>1</v>
      </c>
      <c r="E339" s="31" t="s">
        <v>297</v>
      </c>
      <c r="F339" s="31" t="s">
        <v>3</v>
      </c>
      <c r="G339" s="31" t="s">
        <v>22309</v>
      </c>
      <c r="H339" s="31" t="s">
        <v>4</v>
      </c>
      <c r="I339" s="31" t="s">
        <v>298</v>
      </c>
      <c r="J339" s="31" t="s">
        <v>299</v>
      </c>
      <c r="K339" s="31" t="s">
        <v>300</v>
      </c>
      <c r="L339" s="31" t="s">
        <v>301</v>
      </c>
      <c r="M339" s="31" t="s">
        <v>302</v>
      </c>
      <c r="N339" s="31" t="s">
        <v>300</v>
      </c>
      <c r="O339" s="31" t="s">
        <v>303</v>
      </c>
      <c r="P339" s="31" t="s">
        <v>11</v>
      </c>
      <c r="Q339" s="31" t="s">
        <v>24389</v>
      </c>
      <c r="R339" s="31" t="s">
        <v>12</v>
      </c>
      <c r="S339" s="31" t="s">
        <v>13</v>
      </c>
      <c r="T339" s="31" t="s">
        <v>14</v>
      </c>
      <c r="U339" s="31" t="s">
        <v>15</v>
      </c>
      <c r="V339" s="31" t="s">
        <v>16</v>
      </c>
      <c r="W339" s="31" t="s">
        <v>17</v>
      </c>
      <c r="X339" s="31" t="s">
        <v>24390</v>
      </c>
      <c r="Y339" s="31" t="s">
        <v>18</v>
      </c>
      <c r="Z339" s="31" t="s">
        <v>19</v>
      </c>
      <c r="AA339" s="31" t="s">
        <v>19</v>
      </c>
      <c r="AB339" s="31" t="s">
        <v>19</v>
      </c>
      <c r="AC339" s="31" t="s">
        <v>22456</v>
      </c>
      <c r="AD339" s="31" t="s">
        <v>13835</v>
      </c>
      <c r="AE339" s="31" t="s">
        <v>60</v>
      </c>
      <c r="AF339" s="31" t="s">
        <v>24391</v>
      </c>
      <c r="AG339" s="31" t="s">
        <v>19</v>
      </c>
      <c r="AH339" s="31" t="s">
        <v>19</v>
      </c>
      <c r="AI339" s="31" t="s">
        <v>342</v>
      </c>
      <c r="AJ339" s="31" t="s">
        <v>24</v>
      </c>
      <c r="AK339" s="31" t="s">
        <v>25</v>
      </c>
      <c r="AL339" s="31" t="s">
        <v>26</v>
      </c>
      <c r="AM339" s="31" t="s">
        <v>19</v>
      </c>
      <c r="AN339" s="31" t="s">
        <v>19</v>
      </c>
      <c r="AO339" s="31" t="s">
        <v>19</v>
      </c>
      <c r="AP339" s="31" t="s">
        <v>27</v>
      </c>
      <c r="AQ339" s="31" t="s">
        <v>24349</v>
      </c>
      <c r="AR339" s="31" t="s">
        <v>19</v>
      </c>
      <c r="AS339" s="59">
        <v>43932</v>
      </c>
      <c r="AT339" s="32">
        <v>38.090000000000003</v>
      </c>
      <c r="AU339" s="33" t="s">
        <v>28</v>
      </c>
      <c r="AV339" s="32">
        <v>1</v>
      </c>
      <c r="AW339" s="33" t="s">
        <v>29</v>
      </c>
      <c r="AX339" s="34">
        <v>4</v>
      </c>
      <c r="AY339" s="32">
        <v>1</v>
      </c>
      <c r="AZ339" s="33" t="s">
        <v>29</v>
      </c>
      <c r="BA339" s="35">
        <v>4.25</v>
      </c>
      <c r="BB339" s="33" t="s">
        <v>30</v>
      </c>
      <c r="BC339" s="35">
        <v>16.91</v>
      </c>
      <c r="BD339" s="33" t="s">
        <v>30</v>
      </c>
      <c r="BE339" s="35">
        <v>0</v>
      </c>
      <c r="BF339" s="33" t="s">
        <v>30</v>
      </c>
      <c r="BG339" s="35">
        <v>-0.99</v>
      </c>
      <c r="BH339" s="33" t="s">
        <v>30</v>
      </c>
      <c r="BI339" s="35">
        <v>0</v>
      </c>
      <c r="BJ339" s="33" t="s">
        <v>30</v>
      </c>
      <c r="BK339" s="35">
        <v>3.35</v>
      </c>
      <c r="BL339" s="33" t="s">
        <v>30</v>
      </c>
      <c r="BM339" s="35">
        <v>2.71</v>
      </c>
      <c r="BN339" s="33" t="s">
        <v>30</v>
      </c>
      <c r="BO339" s="35">
        <v>15.92</v>
      </c>
      <c r="BP339" s="33" t="s">
        <v>30</v>
      </c>
      <c r="BQ339" s="35">
        <v>6.5</v>
      </c>
      <c r="BR339" s="33" t="s">
        <v>30</v>
      </c>
      <c r="BS339" s="9">
        <f>VLOOKUP(A339,HR!A:P,16,0)</f>
        <v>22</v>
      </c>
      <c r="BT339" s="9" t="str">
        <f>VLOOKUP(A339,HR!A:S,19,0)</f>
        <v>09:34</v>
      </c>
      <c r="BU339" s="9" t="str">
        <f>VLOOKUP(VALUE(AC339),Varios!A:J,9,0)</f>
        <v>---965973800--</v>
      </c>
      <c r="BV339" s="9" t="str">
        <f>VLOOKUP(VALUE(AC339),Varios!A:J,10,0)</f>
        <v>PEMD08</v>
      </c>
      <c r="BW339" s="9" t="str">
        <f t="shared" si="65"/>
        <v>Cod:11590778 - Cli:Quispe Rodriguez, Elizabeth - Tel.:---965973800-- -Dir:S/V Campiña La Merced Mz E Lt 8 - Dist.:LAREDO - ZV:PEMD08 -Llega:09:34</v>
      </c>
      <c r="BX339" t="str">
        <f t="shared" si="55"/>
        <v>3. Ent. PT</v>
      </c>
      <c r="BY339" t="str">
        <f t="shared" si="56"/>
        <v>4-Vta.</v>
      </c>
      <c r="BZ339" s="16" t="str">
        <f t="shared" si="57"/>
        <v>Contado</v>
      </c>
      <c r="CA339" s="16">
        <f t="shared" si="58"/>
        <v>16.91</v>
      </c>
      <c r="CB339" s="16" t="str">
        <f t="shared" si="59"/>
        <v xml:space="preserve"> </v>
      </c>
      <c r="CC339" s="16">
        <f t="shared" si="60"/>
        <v>1</v>
      </c>
      <c r="CD339" s="16" t="str">
        <f t="shared" si="61"/>
        <v xml:space="preserve"> </v>
      </c>
      <c r="CE339" s="16" t="str">
        <f t="shared" si="62"/>
        <v>Transporte: 3401642331 - Vera Graos, Segundo Francisco</v>
      </c>
      <c r="CF339" s="16">
        <f t="shared" si="63"/>
        <v>1</v>
      </c>
      <c r="CG339" s="16">
        <f>IF(Tabla1[[#This Row],[Clientes]]=1,VLOOKUP(Tabla1[[#This Row],[BK49**]],HR!A:X,24,0),"")</f>
        <v>1.9</v>
      </c>
    </row>
    <row r="340" spans="1:85" x14ac:dyDescent="0.25">
      <c r="A340" s="7" t="str">
        <f t="shared" si="64"/>
        <v>11590778</v>
      </c>
      <c r="B340" s="31" t="s">
        <v>24344</v>
      </c>
      <c r="C340" s="31" t="s">
        <v>0</v>
      </c>
      <c r="D340" s="31" t="s">
        <v>1</v>
      </c>
      <c r="E340" s="31" t="s">
        <v>297</v>
      </c>
      <c r="F340" s="31" t="s">
        <v>3</v>
      </c>
      <c r="G340" s="31" t="s">
        <v>22309</v>
      </c>
      <c r="H340" s="31" t="s">
        <v>4</v>
      </c>
      <c r="I340" s="31" t="s">
        <v>298</v>
      </c>
      <c r="J340" s="31" t="s">
        <v>299</v>
      </c>
      <c r="K340" s="31" t="s">
        <v>300</v>
      </c>
      <c r="L340" s="31" t="s">
        <v>301</v>
      </c>
      <c r="M340" s="31" t="s">
        <v>302</v>
      </c>
      <c r="N340" s="31" t="s">
        <v>300</v>
      </c>
      <c r="O340" s="31" t="s">
        <v>303</v>
      </c>
      <c r="P340" s="31" t="s">
        <v>11</v>
      </c>
      <c r="Q340" s="31" t="s">
        <v>24389</v>
      </c>
      <c r="R340" s="31" t="s">
        <v>12</v>
      </c>
      <c r="S340" s="31" t="s">
        <v>31</v>
      </c>
      <c r="T340" s="31" t="s">
        <v>14</v>
      </c>
      <c r="U340" s="31" t="s">
        <v>32</v>
      </c>
      <c r="V340" s="31" t="s">
        <v>16</v>
      </c>
      <c r="W340" s="31" t="s">
        <v>17</v>
      </c>
      <c r="X340" s="31" t="s">
        <v>24390</v>
      </c>
      <c r="Y340" s="31" t="s">
        <v>18</v>
      </c>
      <c r="Z340" s="31" t="s">
        <v>19</v>
      </c>
      <c r="AA340" s="31" t="s">
        <v>19</v>
      </c>
      <c r="AB340" s="31" t="s">
        <v>19</v>
      </c>
      <c r="AC340" s="31" t="s">
        <v>22456</v>
      </c>
      <c r="AD340" s="31" t="s">
        <v>13835</v>
      </c>
      <c r="AE340" s="31" t="s">
        <v>60</v>
      </c>
      <c r="AF340" s="31" t="s">
        <v>24391</v>
      </c>
      <c r="AG340" s="31" t="s">
        <v>19</v>
      </c>
      <c r="AH340" s="31" t="s">
        <v>19</v>
      </c>
      <c r="AI340" s="31" t="s">
        <v>342</v>
      </c>
      <c r="AJ340" s="31" t="s">
        <v>24</v>
      </c>
      <c r="AK340" s="31" t="s">
        <v>25</v>
      </c>
      <c r="AL340" s="31" t="s">
        <v>26</v>
      </c>
      <c r="AM340" s="31" t="s">
        <v>19</v>
      </c>
      <c r="AN340" s="31" t="s">
        <v>19</v>
      </c>
      <c r="AO340" s="31" t="s">
        <v>19</v>
      </c>
      <c r="AP340" s="31" t="s">
        <v>27</v>
      </c>
      <c r="AQ340" s="31" t="s">
        <v>24349</v>
      </c>
      <c r="AR340" s="31" t="s">
        <v>19</v>
      </c>
      <c r="AS340" s="59">
        <v>43932</v>
      </c>
      <c r="AT340" s="32">
        <v>38.090000000000003</v>
      </c>
      <c r="AU340" s="33" t="s">
        <v>28</v>
      </c>
      <c r="AV340" s="32">
        <v>2</v>
      </c>
      <c r="AW340" s="33" t="s">
        <v>29</v>
      </c>
      <c r="AX340" s="34">
        <v>15</v>
      </c>
      <c r="AY340" s="32">
        <v>2</v>
      </c>
      <c r="AZ340" s="33" t="s">
        <v>29</v>
      </c>
      <c r="BA340" s="35">
        <v>8.32</v>
      </c>
      <c r="BB340" s="33" t="s">
        <v>30</v>
      </c>
      <c r="BC340" s="35">
        <v>27.71</v>
      </c>
      <c r="BD340" s="33" t="s">
        <v>30</v>
      </c>
      <c r="BE340" s="35">
        <v>0</v>
      </c>
      <c r="BF340" s="33" t="s">
        <v>30</v>
      </c>
      <c r="BG340" s="35">
        <v>-3.89</v>
      </c>
      <c r="BH340" s="33" t="s">
        <v>30</v>
      </c>
      <c r="BI340" s="35">
        <v>0</v>
      </c>
      <c r="BJ340" s="33" t="s">
        <v>30</v>
      </c>
      <c r="BK340" s="35">
        <v>5.0199999999999996</v>
      </c>
      <c r="BL340" s="33" t="s">
        <v>30</v>
      </c>
      <c r="BM340" s="35">
        <v>4.05</v>
      </c>
      <c r="BN340" s="33" t="s">
        <v>30</v>
      </c>
      <c r="BO340" s="35">
        <v>23.82</v>
      </c>
      <c r="BP340" s="33" t="s">
        <v>30</v>
      </c>
      <c r="BQ340" s="35">
        <v>9.73</v>
      </c>
      <c r="BR340" s="33" t="s">
        <v>30</v>
      </c>
      <c r="BS340" s="9">
        <f>VLOOKUP(A340,HR!A:P,16,0)</f>
        <v>22</v>
      </c>
      <c r="BT340" s="9" t="str">
        <f>VLOOKUP(A340,HR!A:S,19,0)</f>
        <v>09:34</v>
      </c>
      <c r="BU340" s="9" t="str">
        <f>VLOOKUP(VALUE(AC340),Varios!A:J,9,0)</f>
        <v>---965973800--</v>
      </c>
      <c r="BV340" s="9" t="str">
        <f>VLOOKUP(VALUE(AC340),Varios!A:J,10,0)</f>
        <v>PEMD08</v>
      </c>
      <c r="BW340" s="9" t="str">
        <f t="shared" si="65"/>
        <v>Cod:11590778 - Cli:Quispe Rodriguez, Elizabeth - Tel.:---965973800-- -Dir:S/V Campiña La Merced Mz E Lt 8 - Dist.:LAREDO - ZV:PEMD08 -Llega:09:34</v>
      </c>
      <c r="BX340" t="str">
        <f t="shared" si="55"/>
        <v>3. Ent. PT</v>
      </c>
      <c r="BY340" t="str">
        <f t="shared" si="56"/>
        <v>4-Vta.</v>
      </c>
      <c r="BZ340" s="16" t="str">
        <f t="shared" si="57"/>
        <v>Contado</v>
      </c>
      <c r="CA340" s="16">
        <f t="shared" si="58"/>
        <v>27.71</v>
      </c>
      <c r="CB340" s="16" t="str">
        <f t="shared" si="59"/>
        <v xml:space="preserve"> </v>
      </c>
      <c r="CC340" s="16">
        <f t="shared" si="60"/>
        <v>2</v>
      </c>
      <c r="CD340" s="16" t="str">
        <f t="shared" si="61"/>
        <v xml:space="preserve"> </v>
      </c>
      <c r="CE340" s="16" t="str">
        <f t="shared" si="62"/>
        <v>Transporte: 3401642331 - Vera Graos, Segundo Francisco</v>
      </c>
      <c r="CF340" s="16">
        <f t="shared" si="63"/>
        <v>0</v>
      </c>
      <c r="CG340" s="16" t="str">
        <f>IF(Tabla1[[#This Row],[Clientes]]=1,VLOOKUP(Tabla1[[#This Row],[BK49**]],HR!A:X,24,0),"")</f>
        <v/>
      </c>
    </row>
    <row r="341" spans="1:85" x14ac:dyDescent="0.25">
      <c r="A341" s="7" t="str">
        <f t="shared" si="64"/>
        <v>11590778</v>
      </c>
      <c r="B341" s="31" t="s">
        <v>24344</v>
      </c>
      <c r="C341" s="31" t="s">
        <v>0</v>
      </c>
      <c r="D341" s="31" t="s">
        <v>1</v>
      </c>
      <c r="E341" s="31" t="s">
        <v>297</v>
      </c>
      <c r="F341" s="31" t="s">
        <v>3</v>
      </c>
      <c r="G341" s="31" t="s">
        <v>22309</v>
      </c>
      <c r="H341" s="31" t="s">
        <v>4</v>
      </c>
      <c r="I341" s="31" t="s">
        <v>298</v>
      </c>
      <c r="J341" s="31" t="s">
        <v>299</v>
      </c>
      <c r="K341" s="31" t="s">
        <v>300</v>
      </c>
      <c r="L341" s="31" t="s">
        <v>301</v>
      </c>
      <c r="M341" s="31" t="s">
        <v>302</v>
      </c>
      <c r="N341" s="31" t="s">
        <v>300</v>
      </c>
      <c r="O341" s="31" t="s">
        <v>303</v>
      </c>
      <c r="P341" s="31" t="s">
        <v>11</v>
      </c>
      <c r="Q341" s="31" t="s">
        <v>24389</v>
      </c>
      <c r="R341" s="31" t="s">
        <v>12</v>
      </c>
      <c r="S341" s="31" t="s">
        <v>57</v>
      </c>
      <c r="T341" s="31" t="s">
        <v>14</v>
      </c>
      <c r="U341" s="31" t="s">
        <v>58</v>
      </c>
      <c r="V341" s="31" t="s">
        <v>16</v>
      </c>
      <c r="W341" s="31" t="s">
        <v>17</v>
      </c>
      <c r="X341" s="31" t="s">
        <v>24390</v>
      </c>
      <c r="Y341" s="31" t="s">
        <v>18</v>
      </c>
      <c r="Z341" s="31" t="s">
        <v>19</v>
      </c>
      <c r="AA341" s="31" t="s">
        <v>19</v>
      </c>
      <c r="AB341" s="31" t="s">
        <v>19</v>
      </c>
      <c r="AC341" s="31" t="s">
        <v>22456</v>
      </c>
      <c r="AD341" s="31" t="s">
        <v>13835</v>
      </c>
      <c r="AE341" s="31" t="s">
        <v>60</v>
      </c>
      <c r="AF341" s="31" t="s">
        <v>24391</v>
      </c>
      <c r="AG341" s="31" t="s">
        <v>19</v>
      </c>
      <c r="AH341" s="31" t="s">
        <v>19</v>
      </c>
      <c r="AI341" s="31" t="s">
        <v>342</v>
      </c>
      <c r="AJ341" s="31" t="s">
        <v>24</v>
      </c>
      <c r="AK341" s="31" t="s">
        <v>35</v>
      </c>
      <c r="AL341" s="31" t="s">
        <v>26</v>
      </c>
      <c r="AM341" s="31" t="s">
        <v>19</v>
      </c>
      <c r="AN341" s="31" t="s">
        <v>19</v>
      </c>
      <c r="AO341" s="31" t="s">
        <v>19</v>
      </c>
      <c r="AP341" s="31" t="s">
        <v>27</v>
      </c>
      <c r="AQ341" s="31" t="s">
        <v>24349</v>
      </c>
      <c r="AR341" s="31" t="s">
        <v>19</v>
      </c>
      <c r="AS341" s="59">
        <v>43932</v>
      </c>
      <c r="AT341" s="32">
        <v>38.090000000000003</v>
      </c>
      <c r="AU341" s="33" t="s">
        <v>28</v>
      </c>
      <c r="AV341" s="32">
        <v>2</v>
      </c>
      <c r="AW341" s="33" t="s">
        <v>29</v>
      </c>
      <c r="AX341" s="34">
        <v>1</v>
      </c>
      <c r="AY341" s="32">
        <v>2</v>
      </c>
      <c r="AZ341" s="33" t="s">
        <v>29</v>
      </c>
      <c r="BA341" s="35">
        <v>5.77</v>
      </c>
      <c r="BB341" s="33" t="s">
        <v>30</v>
      </c>
      <c r="BC341" s="35">
        <v>12.88</v>
      </c>
      <c r="BD341" s="33" t="s">
        <v>30</v>
      </c>
      <c r="BE341" s="35">
        <v>0</v>
      </c>
      <c r="BF341" s="33" t="s">
        <v>30</v>
      </c>
      <c r="BG341" s="35">
        <v>0</v>
      </c>
      <c r="BH341" s="33" t="s">
        <v>30</v>
      </c>
      <c r="BI341" s="35">
        <v>0</v>
      </c>
      <c r="BJ341" s="33" t="s">
        <v>30</v>
      </c>
      <c r="BK341" s="35">
        <v>2.3199999999999998</v>
      </c>
      <c r="BL341" s="33" t="s">
        <v>30</v>
      </c>
      <c r="BM341" s="35">
        <v>0</v>
      </c>
      <c r="BN341" s="33" t="s">
        <v>30</v>
      </c>
      <c r="BO341" s="35">
        <v>12.88</v>
      </c>
      <c r="BP341" s="33" t="s">
        <v>30</v>
      </c>
      <c r="BQ341" s="35">
        <v>2.62</v>
      </c>
      <c r="BR341" s="33" t="s">
        <v>30</v>
      </c>
      <c r="BS341" s="9">
        <f>VLOOKUP(A341,HR!A:P,16,0)</f>
        <v>22</v>
      </c>
      <c r="BT341" s="9" t="str">
        <f>VLOOKUP(A341,HR!A:S,19,0)</f>
        <v>09:34</v>
      </c>
      <c r="BU341" s="9" t="str">
        <f>VLOOKUP(VALUE(AC341),Varios!A:J,9,0)</f>
        <v>---965973800--</v>
      </c>
      <c r="BV341" s="9" t="str">
        <f>VLOOKUP(VALUE(AC341),Varios!A:J,10,0)</f>
        <v>PEMD08</v>
      </c>
      <c r="BW341" s="9" t="str">
        <f t="shared" si="65"/>
        <v>Cod:11590778 - Cli:Quispe Rodriguez, Elizabeth - Tel.:---965973800-- -Dir:S/V Campiña La Merced Mz E Lt 8 - Dist.:LAREDO - ZV:PEMD08 -Llega:09:34</v>
      </c>
      <c r="BX341" t="str">
        <f t="shared" si="55"/>
        <v>3. Ent. PT</v>
      </c>
      <c r="BY341" t="str">
        <f t="shared" si="56"/>
        <v>4-Vta.</v>
      </c>
      <c r="BZ341" s="16" t="str">
        <f t="shared" si="57"/>
        <v>Contado</v>
      </c>
      <c r="CA341" s="16">
        <f t="shared" si="58"/>
        <v>12.88</v>
      </c>
      <c r="CB341" s="16" t="str">
        <f t="shared" si="59"/>
        <v xml:space="preserve"> </v>
      </c>
      <c r="CC341" s="16">
        <f t="shared" si="60"/>
        <v>2</v>
      </c>
      <c r="CD341" s="16" t="str">
        <f t="shared" si="61"/>
        <v xml:space="preserve"> </v>
      </c>
      <c r="CE341" s="16" t="str">
        <f t="shared" si="62"/>
        <v>Transporte: 3401642331 - Vera Graos, Segundo Francisco</v>
      </c>
      <c r="CF341" s="16">
        <f t="shared" si="63"/>
        <v>0</v>
      </c>
      <c r="CG341" s="16" t="str">
        <f>IF(Tabla1[[#This Row],[Clientes]]=1,VLOOKUP(Tabla1[[#This Row],[BK49**]],HR!A:X,24,0),"")</f>
        <v/>
      </c>
    </row>
    <row r="342" spans="1:85" x14ac:dyDescent="0.25">
      <c r="A342" s="7" t="str">
        <f t="shared" si="64"/>
        <v>11590778</v>
      </c>
      <c r="B342" s="31" t="s">
        <v>24344</v>
      </c>
      <c r="C342" s="31" t="s">
        <v>0</v>
      </c>
      <c r="D342" s="31" t="s">
        <v>1</v>
      </c>
      <c r="E342" s="31" t="s">
        <v>297</v>
      </c>
      <c r="F342" s="31" t="s">
        <v>3</v>
      </c>
      <c r="G342" s="31" t="s">
        <v>22309</v>
      </c>
      <c r="H342" s="31" t="s">
        <v>4</v>
      </c>
      <c r="I342" s="31" t="s">
        <v>298</v>
      </c>
      <c r="J342" s="31" t="s">
        <v>299</v>
      </c>
      <c r="K342" s="31" t="s">
        <v>300</v>
      </c>
      <c r="L342" s="31" t="s">
        <v>301</v>
      </c>
      <c r="M342" s="31" t="s">
        <v>302</v>
      </c>
      <c r="N342" s="31" t="s">
        <v>300</v>
      </c>
      <c r="O342" s="31" t="s">
        <v>303</v>
      </c>
      <c r="P342" s="31" t="s">
        <v>11</v>
      </c>
      <c r="Q342" s="31" t="s">
        <v>24389</v>
      </c>
      <c r="R342" s="31" t="s">
        <v>12</v>
      </c>
      <c r="S342" s="31" t="s">
        <v>46</v>
      </c>
      <c r="T342" s="31" t="s">
        <v>14</v>
      </c>
      <c r="U342" s="31" t="s">
        <v>47</v>
      </c>
      <c r="V342" s="31" t="s">
        <v>16</v>
      </c>
      <c r="W342" s="31" t="s">
        <v>17</v>
      </c>
      <c r="X342" s="31" t="s">
        <v>24390</v>
      </c>
      <c r="Y342" s="31" t="s">
        <v>18</v>
      </c>
      <c r="Z342" s="31" t="s">
        <v>19</v>
      </c>
      <c r="AA342" s="31" t="s">
        <v>19</v>
      </c>
      <c r="AB342" s="31" t="s">
        <v>19</v>
      </c>
      <c r="AC342" s="31" t="s">
        <v>22456</v>
      </c>
      <c r="AD342" s="31" t="s">
        <v>13835</v>
      </c>
      <c r="AE342" s="31" t="s">
        <v>60</v>
      </c>
      <c r="AF342" s="31" t="s">
        <v>24391</v>
      </c>
      <c r="AG342" s="31" t="s">
        <v>19</v>
      </c>
      <c r="AH342" s="31" t="s">
        <v>19</v>
      </c>
      <c r="AI342" s="31" t="s">
        <v>342</v>
      </c>
      <c r="AJ342" s="31" t="s">
        <v>24</v>
      </c>
      <c r="AK342" s="31" t="s">
        <v>35</v>
      </c>
      <c r="AL342" s="31" t="s">
        <v>26</v>
      </c>
      <c r="AM342" s="31" t="s">
        <v>19</v>
      </c>
      <c r="AN342" s="31" t="s">
        <v>19</v>
      </c>
      <c r="AO342" s="31" t="s">
        <v>19</v>
      </c>
      <c r="AP342" s="31" t="s">
        <v>27</v>
      </c>
      <c r="AQ342" s="31" t="s">
        <v>24349</v>
      </c>
      <c r="AR342" s="31" t="s">
        <v>19</v>
      </c>
      <c r="AS342" s="59">
        <v>43932</v>
      </c>
      <c r="AT342" s="32">
        <v>38.090000000000003</v>
      </c>
      <c r="AU342" s="33" t="s">
        <v>28</v>
      </c>
      <c r="AV342" s="32">
        <v>2</v>
      </c>
      <c r="AW342" s="33" t="s">
        <v>29</v>
      </c>
      <c r="AX342" s="34">
        <v>15</v>
      </c>
      <c r="AY342" s="32">
        <v>2</v>
      </c>
      <c r="AZ342" s="33" t="s">
        <v>29</v>
      </c>
      <c r="BA342" s="35">
        <v>6.47</v>
      </c>
      <c r="BB342" s="33" t="s">
        <v>30</v>
      </c>
      <c r="BC342" s="35">
        <v>32.200000000000003</v>
      </c>
      <c r="BD342" s="33" t="s">
        <v>30</v>
      </c>
      <c r="BE342" s="35">
        <v>0</v>
      </c>
      <c r="BF342" s="33" t="s">
        <v>30</v>
      </c>
      <c r="BG342" s="35">
        <v>-4.83</v>
      </c>
      <c r="BH342" s="33" t="s">
        <v>30</v>
      </c>
      <c r="BI342" s="35">
        <v>0</v>
      </c>
      <c r="BJ342" s="33" t="s">
        <v>30</v>
      </c>
      <c r="BK342" s="35">
        <v>4.93</v>
      </c>
      <c r="BL342" s="33" t="s">
        <v>30</v>
      </c>
      <c r="BM342" s="35">
        <v>0</v>
      </c>
      <c r="BN342" s="33" t="s">
        <v>30</v>
      </c>
      <c r="BO342" s="35">
        <v>27.37</v>
      </c>
      <c r="BP342" s="33" t="s">
        <v>30</v>
      </c>
      <c r="BQ342" s="35">
        <v>5.58</v>
      </c>
      <c r="BR342" s="33" t="s">
        <v>30</v>
      </c>
      <c r="BS342" s="9">
        <f>VLOOKUP(A342,HR!A:P,16,0)</f>
        <v>22</v>
      </c>
      <c r="BT342" s="9" t="str">
        <f>VLOOKUP(A342,HR!A:S,19,0)</f>
        <v>09:34</v>
      </c>
      <c r="BU342" s="9" t="str">
        <f>VLOOKUP(VALUE(AC342),Varios!A:J,9,0)</f>
        <v>---965973800--</v>
      </c>
      <c r="BV342" s="9" t="str">
        <f>VLOOKUP(VALUE(AC342),Varios!A:J,10,0)</f>
        <v>PEMD08</v>
      </c>
      <c r="BW342" s="9" t="str">
        <f t="shared" si="65"/>
        <v>Cod:11590778 - Cli:Quispe Rodriguez, Elizabeth - Tel.:---965973800-- -Dir:S/V Campiña La Merced Mz E Lt 8 - Dist.:LAREDO - ZV:PEMD08 -Llega:09:34</v>
      </c>
      <c r="BX342" t="str">
        <f t="shared" si="55"/>
        <v>3. Ent. PT</v>
      </c>
      <c r="BY342" t="str">
        <f t="shared" si="56"/>
        <v>4-Vta.</v>
      </c>
      <c r="BZ342" s="16" t="str">
        <f t="shared" si="57"/>
        <v>Contado</v>
      </c>
      <c r="CA342" s="16">
        <f t="shared" si="58"/>
        <v>32.200000000000003</v>
      </c>
      <c r="CB342" s="16" t="str">
        <f t="shared" si="59"/>
        <v xml:space="preserve"> </v>
      </c>
      <c r="CC342" s="16">
        <f t="shared" si="60"/>
        <v>2</v>
      </c>
      <c r="CD342" s="16" t="str">
        <f t="shared" si="61"/>
        <v xml:space="preserve"> </v>
      </c>
      <c r="CE342" s="16" t="str">
        <f t="shared" si="62"/>
        <v>Transporte: 3401642331 - Vera Graos, Segundo Francisco</v>
      </c>
      <c r="CF342" s="16">
        <f t="shared" si="63"/>
        <v>0</v>
      </c>
      <c r="CG342" s="16" t="str">
        <f>IF(Tabla1[[#This Row],[Clientes]]=1,VLOOKUP(Tabla1[[#This Row],[BK49**]],HR!A:X,24,0),"")</f>
        <v/>
      </c>
    </row>
    <row r="343" spans="1:85" x14ac:dyDescent="0.25">
      <c r="A343" s="7" t="str">
        <f t="shared" si="64"/>
        <v>11590778</v>
      </c>
      <c r="B343" s="31" t="s">
        <v>24344</v>
      </c>
      <c r="C343" s="31" t="s">
        <v>0</v>
      </c>
      <c r="D343" s="31" t="s">
        <v>1</v>
      </c>
      <c r="E343" s="31" t="s">
        <v>297</v>
      </c>
      <c r="F343" s="31" t="s">
        <v>3</v>
      </c>
      <c r="G343" s="31" t="s">
        <v>22309</v>
      </c>
      <c r="H343" s="31" t="s">
        <v>4</v>
      </c>
      <c r="I343" s="31" t="s">
        <v>298</v>
      </c>
      <c r="J343" s="31" t="s">
        <v>299</v>
      </c>
      <c r="K343" s="31" t="s">
        <v>300</v>
      </c>
      <c r="L343" s="31" t="s">
        <v>301</v>
      </c>
      <c r="M343" s="31" t="s">
        <v>302</v>
      </c>
      <c r="N343" s="31" t="s">
        <v>300</v>
      </c>
      <c r="O343" s="31" t="s">
        <v>303</v>
      </c>
      <c r="P343" s="31" t="s">
        <v>11</v>
      </c>
      <c r="Q343" s="31" t="s">
        <v>24389</v>
      </c>
      <c r="R343" s="31" t="s">
        <v>12</v>
      </c>
      <c r="S343" s="31" t="s">
        <v>36</v>
      </c>
      <c r="T343" s="31" t="s">
        <v>14</v>
      </c>
      <c r="U343" s="31" t="s">
        <v>37</v>
      </c>
      <c r="V343" s="31" t="s">
        <v>16</v>
      </c>
      <c r="W343" s="31" t="s">
        <v>17</v>
      </c>
      <c r="X343" s="31" t="s">
        <v>24390</v>
      </c>
      <c r="Y343" s="31" t="s">
        <v>18</v>
      </c>
      <c r="Z343" s="31" t="s">
        <v>19</v>
      </c>
      <c r="AA343" s="31" t="s">
        <v>19</v>
      </c>
      <c r="AB343" s="31" t="s">
        <v>19</v>
      </c>
      <c r="AC343" s="31" t="s">
        <v>22456</v>
      </c>
      <c r="AD343" s="31" t="s">
        <v>13835</v>
      </c>
      <c r="AE343" s="31" t="s">
        <v>60</v>
      </c>
      <c r="AF343" s="31" t="s">
        <v>24391</v>
      </c>
      <c r="AG343" s="31" t="s">
        <v>19</v>
      </c>
      <c r="AH343" s="31" t="s">
        <v>19</v>
      </c>
      <c r="AI343" s="31" t="s">
        <v>342</v>
      </c>
      <c r="AJ343" s="31" t="s">
        <v>24</v>
      </c>
      <c r="AK343" s="31" t="s">
        <v>35</v>
      </c>
      <c r="AL343" s="31" t="s">
        <v>26</v>
      </c>
      <c r="AM343" s="31" t="s">
        <v>19</v>
      </c>
      <c r="AN343" s="31" t="s">
        <v>19</v>
      </c>
      <c r="AO343" s="31" t="s">
        <v>19</v>
      </c>
      <c r="AP343" s="31" t="s">
        <v>27</v>
      </c>
      <c r="AQ343" s="31" t="s">
        <v>24349</v>
      </c>
      <c r="AR343" s="31" t="s">
        <v>19</v>
      </c>
      <c r="AS343" s="59">
        <v>43932</v>
      </c>
      <c r="AT343" s="32">
        <v>38.090000000000003</v>
      </c>
      <c r="AU343" s="33" t="s">
        <v>28</v>
      </c>
      <c r="AV343" s="32">
        <v>1</v>
      </c>
      <c r="AW343" s="33" t="s">
        <v>29</v>
      </c>
      <c r="AX343" s="34">
        <v>6</v>
      </c>
      <c r="AY343" s="32">
        <v>1</v>
      </c>
      <c r="AZ343" s="33" t="s">
        <v>29</v>
      </c>
      <c r="BA343" s="35">
        <v>2.97</v>
      </c>
      <c r="BB343" s="33" t="s">
        <v>30</v>
      </c>
      <c r="BC343" s="35">
        <v>15.89</v>
      </c>
      <c r="BD343" s="33" t="s">
        <v>30</v>
      </c>
      <c r="BE343" s="35">
        <v>0</v>
      </c>
      <c r="BF343" s="33" t="s">
        <v>30</v>
      </c>
      <c r="BG343" s="35">
        <v>-0.79</v>
      </c>
      <c r="BH343" s="33" t="s">
        <v>30</v>
      </c>
      <c r="BI343" s="35">
        <v>0</v>
      </c>
      <c r="BJ343" s="33" t="s">
        <v>30</v>
      </c>
      <c r="BK343" s="35">
        <v>2.72</v>
      </c>
      <c r="BL343" s="33" t="s">
        <v>30</v>
      </c>
      <c r="BM343" s="35">
        <v>0</v>
      </c>
      <c r="BN343" s="33" t="s">
        <v>30</v>
      </c>
      <c r="BO343" s="35">
        <v>15.1</v>
      </c>
      <c r="BP343" s="33" t="s">
        <v>30</v>
      </c>
      <c r="BQ343" s="35">
        <v>3.08</v>
      </c>
      <c r="BR343" s="33" t="s">
        <v>30</v>
      </c>
      <c r="BS343" s="9">
        <f>VLOOKUP(A343,HR!A:P,16,0)</f>
        <v>22</v>
      </c>
      <c r="BT343" s="9" t="str">
        <f>VLOOKUP(A343,HR!A:S,19,0)</f>
        <v>09:34</v>
      </c>
      <c r="BU343" s="9" t="str">
        <f>VLOOKUP(VALUE(AC343),Varios!A:J,9,0)</f>
        <v>---965973800--</v>
      </c>
      <c r="BV343" s="9" t="str">
        <f>VLOOKUP(VALUE(AC343),Varios!A:J,10,0)</f>
        <v>PEMD08</v>
      </c>
      <c r="BW343" s="9" t="str">
        <f t="shared" si="65"/>
        <v>Cod:11590778 - Cli:Quispe Rodriguez, Elizabeth - Tel.:---965973800-- -Dir:S/V Campiña La Merced Mz E Lt 8 - Dist.:LAREDO - ZV:PEMD08 -Llega:09:34</v>
      </c>
      <c r="BX343" t="str">
        <f t="shared" si="55"/>
        <v>3. Ent. PT</v>
      </c>
      <c r="BY343" t="str">
        <f t="shared" si="56"/>
        <v>4-Vta.</v>
      </c>
      <c r="BZ343" s="16" t="str">
        <f t="shared" si="57"/>
        <v>Contado</v>
      </c>
      <c r="CA343" s="16">
        <f t="shared" si="58"/>
        <v>15.89</v>
      </c>
      <c r="CB343" s="16" t="str">
        <f t="shared" si="59"/>
        <v xml:space="preserve"> </v>
      </c>
      <c r="CC343" s="16">
        <f t="shared" si="60"/>
        <v>1</v>
      </c>
      <c r="CD343" s="16" t="str">
        <f t="shared" si="61"/>
        <v xml:space="preserve"> </v>
      </c>
      <c r="CE343" s="16" t="str">
        <f t="shared" si="62"/>
        <v>Transporte: 3401642331 - Vera Graos, Segundo Francisco</v>
      </c>
      <c r="CF343" s="16">
        <f t="shared" si="63"/>
        <v>0</v>
      </c>
      <c r="CG343" s="16" t="str">
        <f>IF(Tabla1[[#This Row],[Clientes]]=1,VLOOKUP(Tabla1[[#This Row],[BK49**]],HR!A:X,24,0),"")</f>
        <v/>
      </c>
    </row>
    <row r="344" spans="1:85" x14ac:dyDescent="0.25">
      <c r="A344" s="7" t="str">
        <f t="shared" si="64"/>
        <v>11590778</v>
      </c>
      <c r="B344" s="31" t="s">
        <v>24344</v>
      </c>
      <c r="C344" s="31" t="s">
        <v>0</v>
      </c>
      <c r="D344" s="31" t="s">
        <v>1</v>
      </c>
      <c r="E344" s="31" t="s">
        <v>297</v>
      </c>
      <c r="F344" s="31" t="s">
        <v>3</v>
      </c>
      <c r="G344" s="31" t="s">
        <v>22309</v>
      </c>
      <c r="H344" s="31" t="s">
        <v>4</v>
      </c>
      <c r="I344" s="31" t="s">
        <v>298</v>
      </c>
      <c r="J344" s="31" t="s">
        <v>299</v>
      </c>
      <c r="K344" s="31" t="s">
        <v>300</v>
      </c>
      <c r="L344" s="31" t="s">
        <v>301</v>
      </c>
      <c r="M344" s="31" t="s">
        <v>302</v>
      </c>
      <c r="N344" s="31" t="s">
        <v>300</v>
      </c>
      <c r="O344" s="31" t="s">
        <v>303</v>
      </c>
      <c r="P344" s="31" t="s">
        <v>11</v>
      </c>
      <c r="Q344" s="31" t="s">
        <v>24389</v>
      </c>
      <c r="R344" s="31" t="s">
        <v>12</v>
      </c>
      <c r="S344" s="31" t="s">
        <v>33</v>
      </c>
      <c r="T344" s="31" t="s">
        <v>14</v>
      </c>
      <c r="U344" s="31" t="s">
        <v>34</v>
      </c>
      <c r="V344" s="31" t="s">
        <v>16</v>
      </c>
      <c r="W344" s="31" t="s">
        <v>17</v>
      </c>
      <c r="X344" s="31" t="s">
        <v>24390</v>
      </c>
      <c r="Y344" s="31" t="s">
        <v>18</v>
      </c>
      <c r="Z344" s="31" t="s">
        <v>19</v>
      </c>
      <c r="AA344" s="31" t="s">
        <v>19</v>
      </c>
      <c r="AB344" s="31" t="s">
        <v>19</v>
      </c>
      <c r="AC344" s="31" t="s">
        <v>22456</v>
      </c>
      <c r="AD344" s="31" t="s">
        <v>13835</v>
      </c>
      <c r="AE344" s="31" t="s">
        <v>60</v>
      </c>
      <c r="AF344" s="31" t="s">
        <v>24391</v>
      </c>
      <c r="AG344" s="31" t="s">
        <v>19</v>
      </c>
      <c r="AH344" s="31" t="s">
        <v>19</v>
      </c>
      <c r="AI344" s="31" t="s">
        <v>342</v>
      </c>
      <c r="AJ344" s="31" t="s">
        <v>24</v>
      </c>
      <c r="AK344" s="31" t="s">
        <v>35</v>
      </c>
      <c r="AL344" s="31" t="s">
        <v>26</v>
      </c>
      <c r="AM344" s="31" t="s">
        <v>19</v>
      </c>
      <c r="AN344" s="31" t="s">
        <v>19</v>
      </c>
      <c r="AO344" s="31" t="s">
        <v>19</v>
      </c>
      <c r="AP344" s="31" t="s">
        <v>27</v>
      </c>
      <c r="AQ344" s="31" t="s">
        <v>24349</v>
      </c>
      <c r="AR344" s="31" t="s">
        <v>19</v>
      </c>
      <c r="AS344" s="59">
        <v>43932</v>
      </c>
      <c r="AT344" s="32">
        <v>38.090000000000003</v>
      </c>
      <c r="AU344" s="33" t="s">
        <v>28</v>
      </c>
      <c r="AV344" s="32">
        <v>1</v>
      </c>
      <c r="AW344" s="33" t="s">
        <v>29</v>
      </c>
      <c r="AX344" s="34">
        <v>15</v>
      </c>
      <c r="AY344" s="32">
        <v>1</v>
      </c>
      <c r="AZ344" s="33" t="s">
        <v>29</v>
      </c>
      <c r="BA344" s="35">
        <v>3.28</v>
      </c>
      <c r="BB344" s="33" t="s">
        <v>30</v>
      </c>
      <c r="BC344" s="35">
        <v>16.100000000000001</v>
      </c>
      <c r="BD344" s="33" t="s">
        <v>30</v>
      </c>
      <c r="BE344" s="35">
        <v>0</v>
      </c>
      <c r="BF344" s="33" t="s">
        <v>30</v>
      </c>
      <c r="BG344" s="35">
        <v>-2.42</v>
      </c>
      <c r="BH344" s="33" t="s">
        <v>30</v>
      </c>
      <c r="BI344" s="35">
        <v>0</v>
      </c>
      <c r="BJ344" s="33" t="s">
        <v>30</v>
      </c>
      <c r="BK344" s="35">
        <v>2.46</v>
      </c>
      <c r="BL344" s="33" t="s">
        <v>30</v>
      </c>
      <c r="BM344" s="35">
        <v>0</v>
      </c>
      <c r="BN344" s="33" t="s">
        <v>30</v>
      </c>
      <c r="BO344" s="35">
        <v>13.68</v>
      </c>
      <c r="BP344" s="33" t="s">
        <v>30</v>
      </c>
      <c r="BQ344" s="35">
        <v>2.78</v>
      </c>
      <c r="BR344" s="33" t="s">
        <v>30</v>
      </c>
      <c r="BS344" s="9">
        <f>VLOOKUP(A344,HR!A:P,16,0)</f>
        <v>22</v>
      </c>
      <c r="BT344" s="9" t="str">
        <f>VLOOKUP(A344,HR!A:S,19,0)</f>
        <v>09:34</v>
      </c>
      <c r="BU344" s="9" t="str">
        <f>VLOOKUP(VALUE(AC344),Varios!A:J,9,0)</f>
        <v>---965973800--</v>
      </c>
      <c r="BV344" s="9" t="str">
        <f>VLOOKUP(VALUE(AC344),Varios!A:J,10,0)</f>
        <v>PEMD08</v>
      </c>
      <c r="BW344" s="9" t="str">
        <f t="shared" si="65"/>
        <v>Cod:11590778 - Cli:Quispe Rodriguez, Elizabeth - Tel.:---965973800-- -Dir:S/V Campiña La Merced Mz E Lt 8 - Dist.:LAREDO - ZV:PEMD08 -Llega:09:34</v>
      </c>
      <c r="BX344" t="str">
        <f t="shared" si="55"/>
        <v>3. Ent. PT</v>
      </c>
      <c r="BY344" t="str">
        <f t="shared" si="56"/>
        <v>4-Vta.</v>
      </c>
      <c r="BZ344" s="16" t="str">
        <f t="shared" si="57"/>
        <v>Contado</v>
      </c>
      <c r="CA344" s="16">
        <f t="shared" si="58"/>
        <v>16.100000000000001</v>
      </c>
      <c r="CB344" s="16" t="str">
        <f t="shared" si="59"/>
        <v xml:space="preserve"> </v>
      </c>
      <c r="CC344" s="16">
        <f t="shared" si="60"/>
        <v>1</v>
      </c>
      <c r="CD344" s="16" t="str">
        <f t="shared" si="61"/>
        <v xml:space="preserve"> </v>
      </c>
      <c r="CE344" s="16" t="str">
        <f t="shared" si="62"/>
        <v>Transporte: 3401642331 - Vera Graos, Segundo Francisco</v>
      </c>
      <c r="CF344" s="16">
        <f t="shared" si="63"/>
        <v>0</v>
      </c>
      <c r="CG344" s="16" t="str">
        <f>IF(Tabla1[[#This Row],[Clientes]]=1,VLOOKUP(Tabla1[[#This Row],[BK49**]],HR!A:X,24,0),"")</f>
        <v/>
      </c>
    </row>
    <row r="345" spans="1:85" x14ac:dyDescent="0.25">
      <c r="A345" s="7" t="str">
        <f t="shared" si="64"/>
        <v>11590778</v>
      </c>
      <c r="B345" s="31" t="s">
        <v>24344</v>
      </c>
      <c r="C345" s="31" t="s">
        <v>0</v>
      </c>
      <c r="D345" s="31" t="s">
        <v>1</v>
      </c>
      <c r="E345" s="31" t="s">
        <v>297</v>
      </c>
      <c r="F345" s="31" t="s">
        <v>3</v>
      </c>
      <c r="G345" s="31" t="s">
        <v>22309</v>
      </c>
      <c r="H345" s="31" t="s">
        <v>4</v>
      </c>
      <c r="I345" s="31" t="s">
        <v>298</v>
      </c>
      <c r="J345" s="31" t="s">
        <v>299</v>
      </c>
      <c r="K345" s="31" t="s">
        <v>300</v>
      </c>
      <c r="L345" s="31" t="s">
        <v>301</v>
      </c>
      <c r="M345" s="31" t="s">
        <v>302</v>
      </c>
      <c r="N345" s="31" t="s">
        <v>300</v>
      </c>
      <c r="O345" s="31" t="s">
        <v>303</v>
      </c>
      <c r="P345" s="31" t="s">
        <v>11</v>
      </c>
      <c r="Q345" s="31" t="s">
        <v>24389</v>
      </c>
      <c r="R345" s="31" t="s">
        <v>12</v>
      </c>
      <c r="S345" s="31" t="s">
        <v>39</v>
      </c>
      <c r="T345" s="31" t="s">
        <v>14</v>
      </c>
      <c r="U345" s="31" t="s">
        <v>40</v>
      </c>
      <c r="V345" s="31" t="s">
        <v>16</v>
      </c>
      <c r="W345" s="31" t="s">
        <v>17</v>
      </c>
      <c r="X345" s="31" t="s">
        <v>24390</v>
      </c>
      <c r="Y345" s="31" t="s">
        <v>18</v>
      </c>
      <c r="Z345" s="31" t="s">
        <v>19</v>
      </c>
      <c r="AA345" s="31" t="s">
        <v>19</v>
      </c>
      <c r="AB345" s="31" t="s">
        <v>19</v>
      </c>
      <c r="AC345" s="31" t="s">
        <v>22456</v>
      </c>
      <c r="AD345" s="31" t="s">
        <v>13835</v>
      </c>
      <c r="AE345" s="31" t="s">
        <v>60</v>
      </c>
      <c r="AF345" s="31" t="s">
        <v>24391</v>
      </c>
      <c r="AG345" s="31" t="s">
        <v>19</v>
      </c>
      <c r="AH345" s="31" t="s">
        <v>19</v>
      </c>
      <c r="AI345" s="31" t="s">
        <v>342</v>
      </c>
      <c r="AJ345" s="31" t="s">
        <v>24</v>
      </c>
      <c r="AK345" s="31" t="s">
        <v>41</v>
      </c>
      <c r="AL345" s="31" t="s">
        <v>26</v>
      </c>
      <c r="AM345" s="31" t="s">
        <v>19</v>
      </c>
      <c r="AN345" s="31" t="s">
        <v>19</v>
      </c>
      <c r="AO345" s="31" t="s">
        <v>19</v>
      </c>
      <c r="AP345" s="31" t="s">
        <v>27</v>
      </c>
      <c r="AQ345" s="31" t="s">
        <v>24349</v>
      </c>
      <c r="AR345" s="31" t="s">
        <v>19</v>
      </c>
      <c r="AS345" s="59">
        <v>43932</v>
      </c>
      <c r="AT345" s="32">
        <v>38.090000000000003</v>
      </c>
      <c r="AU345" s="33" t="s">
        <v>28</v>
      </c>
      <c r="AV345" s="32">
        <v>2</v>
      </c>
      <c r="AW345" s="33" t="s">
        <v>29</v>
      </c>
      <c r="AX345" s="34">
        <v>12</v>
      </c>
      <c r="AY345" s="32">
        <v>2</v>
      </c>
      <c r="AZ345" s="33" t="s">
        <v>29</v>
      </c>
      <c r="BA345" s="35">
        <v>8.51</v>
      </c>
      <c r="BB345" s="33" t="s">
        <v>30</v>
      </c>
      <c r="BC345" s="35">
        <v>14.49</v>
      </c>
      <c r="BD345" s="33" t="s">
        <v>30</v>
      </c>
      <c r="BE345" s="35">
        <v>0</v>
      </c>
      <c r="BF345" s="33" t="s">
        <v>30</v>
      </c>
      <c r="BG345" s="35">
        <v>0</v>
      </c>
      <c r="BH345" s="33" t="s">
        <v>30</v>
      </c>
      <c r="BI345" s="35">
        <v>0</v>
      </c>
      <c r="BJ345" s="33" t="s">
        <v>30</v>
      </c>
      <c r="BK345" s="35">
        <v>3.05</v>
      </c>
      <c r="BL345" s="33" t="s">
        <v>30</v>
      </c>
      <c r="BM345" s="35">
        <v>2.46</v>
      </c>
      <c r="BN345" s="33" t="s">
        <v>30</v>
      </c>
      <c r="BO345" s="35">
        <v>14.49</v>
      </c>
      <c r="BP345" s="33" t="s">
        <v>30</v>
      </c>
      <c r="BQ345" s="35">
        <v>5.51</v>
      </c>
      <c r="BR345" s="33" t="s">
        <v>30</v>
      </c>
      <c r="BS345" s="9">
        <f>VLOOKUP(A345,HR!A:P,16,0)</f>
        <v>22</v>
      </c>
      <c r="BT345" s="9" t="str">
        <f>VLOOKUP(A345,HR!A:S,19,0)</f>
        <v>09:34</v>
      </c>
      <c r="BU345" s="9" t="str">
        <f>VLOOKUP(VALUE(AC345),Varios!A:J,9,0)</f>
        <v>---965973800--</v>
      </c>
      <c r="BV345" s="9" t="str">
        <f>VLOOKUP(VALUE(AC345),Varios!A:J,10,0)</f>
        <v>PEMD08</v>
      </c>
      <c r="BW345" s="9" t="str">
        <f t="shared" si="65"/>
        <v>Cod:11590778 - Cli:Quispe Rodriguez, Elizabeth - Tel.:---965973800-- -Dir:S/V Campiña La Merced Mz E Lt 8 - Dist.:LAREDO - ZV:PEMD08 -Llega:09:34</v>
      </c>
      <c r="BX345" t="str">
        <f t="shared" si="55"/>
        <v>3. Ent. PT</v>
      </c>
      <c r="BY345" t="str">
        <f t="shared" si="56"/>
        <v>4-Vta.</v>
      </c>
      <c r="BZ345" s="16" t="str">
        <f t="shared" si="57"/>
        <v>Contado</v>
      </c>
      <c r="CA345" s="16">
        <f t="shared" si="58"/>
        <v>14.49</v>
      </c>
      <c r="CB345" s="16" t="str">
        <f t="shared" si="59"/>
        <v xml:space="preserve"> </v>
      </c>
      <c r="CC345" s="16">
        <f t="shared" si="60"/>
        <v>2</v>
      </c>
      <c r="CD345" s="16" t="str">
        <f t="shared" si="61"/>
        <v xml:space="preserve"> </v>
      </c>
      <c r="CE345" s="16" t="str">
        <f t="shared" si="62"/>
        <v>Transporte: 3401642331 - Vera Graos, Segundo Francisco</v>
      </c>
      <c r="CF345" s="16">
        <f t="shared" si="63"/>
        <v>0</v>
      </c>
      <c r="CG345" s="16" t="str">
        <f>IF(Tabla1[[#This Row],[Clientes]]=1,VLOOKUP(Tabla1[[#This Row],[BK49**]],HR!A:X,24,0),"")</f>
        <v/>
      </c>
    </row>
    <row r="346" spans="1:85" x14ac:dyDescent="0.25">
      <c r="A346" s="7" t="str">
        <f t="shared" si="64"/>
        <v>11220925</v>
      </c>
      <c r="B346" s="31" t="s">
        <v>24344</v>
      </c>
      <c r="C346" s="31" t="s">
        <v>0</v>
      </c>
      <c r="D346" s="31" t="s">
        <v>1</v>
      </c>
      <c r="E346" s="31" t="s">
        <v>297</v>
      </c>
      <c r="F346" s="31" t="s">
        <v>3</v>
      </c>
      <c r="G346" s="31" t="s">
        <v>22309</v>
      </c>
      <c r="H346" s="31" t="s">
        <v>4</v>
      </c>
      <c r="I346" s="31" t="s">
        <v>298</v>
      </c>
      <c r="J346" s="31" t="s">
        <v>299</v>
      </c>
      <c r="K346" s="31" t="s">
        <v>300</v>
      </c>
      <c r="L346" s="31" t="s">
        <v>301</v>
      </c>
      <c r="M346" s="31" t="s">
        <v>302</v>
      </c>
      <c r="N346" s="31" t="s">
        <v>300</v>
      </c>
      <c r="O346" s="31" t="s">
        <v>303</v>
      </c>
      <c r="P346" s="31" t="s">
        <v>11</v>
      </c>
      <c r="Q346" s="31" t="s">
        <v>24392</v>
      </c>
      <c r="R346" s="31" t="s">
        <v>12</v>
      </c>
      <c r="S346" s="31" t="s">
        <v>13</v>
      </c>
      <c r="T346" s="31" t="s">
        <v>14</v>
      </c>
      <c r="U346" s="31" t="s">
        <v>15</v>
      </c>
      <c r="V346" s="31" t="s">
        <v>16</v>
      </c>
      <c r="W346" s="31" t="s">
        <v>17</v>
      </c>
      <c r="X346" s="31" t="s">
        <v>24393</v>
      </c>
      <c r="Y346" s="31" t="s">
        <v>18</v>
      </c>
      <c r="Z346" s="31" t="s">
        <v>19</v>
      </c>
      <c r="AA346" s="31" t="s">
        <v>19</v>
      </c>
      <c r="AB346" s="31" t="s">
        <v>19</v>
      </c>
      <c r="AC346" s="31" t="s">
        <v>22415</v>
      </c>
      <c r="AD346" s="31" t="s">
        <v>13817</v>
      </c>
      <c r="AE346" s="31" t="s">
        <v>60</v>
      </c>
      <c r="AF346" s="31" t="s">
        <v>24394</v>
      </c>
      <c r="AG346" s="31" t="s">
        <v>24395</v>
      </c>
      <c r="AH346" s="31" t="s">
        <v>19</v>
      </c>
      <c r="AI346" s="31" t="s">
        <v>342</v>
      </c>
      <c r="AJ346" s="31" t="s">
        <v>24</v>
      </c>
      <c r="AK346" s="31" t="s">
        <v>25</v>
      </c>
      <c r="AL346" s="31" t="s">
        <v>26</v>
      </c>
      <c r="AM346" s="31" t="s">
        <v>19</v>
      </c>
      <c r="AN346" s="31" t="s">
        <v>19</v>
      </c>
      <c r="AO346" s="31" t="s">
        <v>19</v>
      </c>
      <c r="AP346" s="31" t="s">
        <v>27</v>
      </c>
      <c r="AQ346" s="31" t="s">
        <v>24349</v>
      </c>
      <c r="AR346" s="31" t="s">
        <v>19</v>
      </c>
      <c r="AS346" s="59">
        <v>43932</v>
      </c>
      <c r="AT346" s="32">
        <v>38.090000000000003</v>
      </c>
      <c r="AU346" s="33" t="s">
        <v>28</v>
      </c>
      <c r="AV346" s="32">
        <v>1</v>
      </c>
      <c r="AW346" s="33" t="s">
        <v>29</v>
      </c>
      <c r="AX346" s="34">
        <v>4</v>
      </c>
      <c r="AY346" s="32">
        <v>1</v>
      </c>
      <c r="AZ346" s="33" t="s">
        <v>29</v>
      </c>
      <c r="BA346" s="35">
        <v>4.25</v>
      </c>
      <c r="BB346" s="33" t="s">
        <v>30</v>
      </c>
      <c r="BC346" s="35">
        <v>16.91</v>
      </c>
      <c r="BD346" s="33" t="s">
        <v>30</v>
      </c>
      <c r="BE346" s="35">
        <v>0</v>
      </c>
      <c r="BF346" s="33" t="s">
        <v>30</v>
      </c>
      <c r="BG346" s="35">
        <v>-0.99</v>
      </c>
      <c r="BH346" s="33" t="s">
        <v>30</v>
      </c>
      <c r="BI346" s="35">
        <v>0</v>
      </c>
      <c r="BJ346" s="33" t="s">
        <v>30</v>
      </c>
      <c r="BK346" s="35">
        <v>3.35</v>
      </c>
      <c r="BL346" s="33" t="s">
        <v>30</v>
      </c>
      <c r="BM346" s="35">
        <v>2.71</v>
      </c>
      <c r="BN346" s="33" t="s">
        <v>30</v>
      </c>
      <c r="BO346" s="35">
        <v>15.92</v>
      </c>
      <c r="BP346" s="33" t="s">
        <v>30</v>
      </c>
      <c r="BQ346" s="35">
        <v>6.5</v>
      </c>
      <c r="BR346" s="33" t="s">
        <v>30</v>
      </c>
      <c r="BS346" s="9">
        <f>VLOOKUP(A346,HR!A:P,16,0)</f>
        <v>8</v>
      </c>
      <c r="BT346" s="9" t="str">
        <f>VLOOKUP(A346,HR!A:S,19,0)</f>
        <v>08:08</v>
      </c>
      <c r="BU346" s="9" t="str">
        <f>VLOOKUP(VALUE(AC346),Varios!A:J,9,0)</f>
        <v>445429--44445429--991105848-</v>
      </c>
      <c r="BV346" s="9" t="str">
        <f>VLOOKUP(VALUE(AC346),Varios!A:J,10,0)</f>
        <v>PEMC99</v>
      </c>
      <c r="BW346" s="9" t="str">
        <f t="shared" si="65"/>
        <v>Cod:11220925 - Cli:Bailon Garcia, Maria Isabel - Tel.:445429--44445429--991105848- -Dir:S/V C.P.M. La Merced Iii Etapa Mz Y - Dist.:LAREDO - ZV:PEMC99 -Llega:08:08</v>
      </c>
      <c r="BX346" t="str">
        <f t="shared" si="55"/>
        <v>3. Ent. PT</v>
      </c>
      <c r="BY346" t="str">
        <f t="shared" si="56"/>
        <v>4-Vta.</v>
      </c>
      <c r="BZ346" s="16" t="str">
        <f t="shared" si="57"/>
        <v>Contado</v>
      </c>
      <c r="CA346" s="16">
        <f t="shared" si="58"/>
        <v>16.91</v>
      </c>
      <c r="CB346" s="16" t="str">
        <f t="shared" si="59"/>
        <v xml:space="preserve"> </v>
      </c>
      <c r="CC346" s="16">
        <f t="shared" si="60"/>
        <v>1</v>
      </c>
      <c r="CD346" s="16" t="str">
        <f t="shared" si="61"/>
        <v xml:space="preserve"> </v>
      </c>
      <c r="CE346" s="16" t="str">
        <f t="shared" si="62"/>
        <v>Transporte: 3401642331 - Vera Graos, Segundo Francisco</v>
      </c>
      <c r="CF346" s="16">
        <f t="shared" si="63"/>
        <v>1</v>
      </c>
      <c r="CG346" s="16">
        <f>IF(Tabla1[[#This Row],[Clientes]]=1,VLOOKUP(Tabla1[[#This Row],[BK49**]],HR!A:X,24,0),"")</f>
        <v>0.4</v>
      </c>
    </row>
    <row r="347" spans="1:85" x14ac:dyDescent="0.25">
      <c r="A347" s="7" t="str">
        <f t="shared" si="64"/>
        <v>11220925</v>
      </c>
      <c r="B347" s="31" t="s">
        <v>24344</v>
      </c>
      <c r="C347" s="31" t="s">
        <v>0</v>
      </c>
      <c r="D347" s="31" t="s">
        <v>1</v>
      </c>
      <c r="E347" s="31" t="s">
        <v>297</v>
      </c>
      <c r="F347" s="31" t="s">
        <v>3</v>
      </c>
      <c r="G347" s="31" t="s">
        <v>22309</v>
      </c>
      <c r="H347" s="31" t="s">
        <v>4</v>
      </c>
      <c r="I347" s="31" t="s">
        <v>298</v>
      </c>
      <c r="J347" s="31" t="s">
        <v>299</v>
      </c>
      <c r="K347" s="31" t="s">
        <v>300</v>
      </c>
      <c r="L347" s="31" t="s">
        <v>301</v>
      </c>
      <c r="M347" s="31" t="s">
        <v>302</v>
      </c>
      <c r="N347" s="31" t="s">
        <v>300</v>
      </c>
      <c r="O347" s="31" t="s">
        <v>303</v>
      </c>
      <c r="P347" s="31" t="s">
        <v>11</v>
      </c>
      <c r="Q347" s="31" t="s">
        <v>24392</v>
      </c>
      <c r="R347" s="31" t="s">
        <v>12</v>
      </c>
      <c r="S347" s="31" t="s">
        <v>49</v>
      </c>
      <c r="T347" s="31" t="s">
        <v>14</v>
      </c>
      <c r="U347" s="31" t="s">
        <v>50</v>
      </c>
      <c r="V347" s="31" t="s">
        <v>16</v>
      </c>
      <c r="W347" s="31" t="s">
        <v>17</v>
      </c>
      <c r="X347" s="31" t="s">
        <v>24393</v>
      </c>
      <c r="Y347" s="31" t="s">
        <v>18</v>
      </c>
      <c r="Z347" s="31" t="s">
        <v>19</v>
      </c>
      <c r="AA347" s="31" t="s">
        <v>19</v>
      </c>
      <c r="AB347" s="31" t="s">
        <v>19</v>
      </c>
      <c r="AC347" s="31" t="s">
        <v>22415</v>
      </c>
      <c r="AD347" s="31" t="s">
        <v>13817</v>
      </c>
      <c r="AE347" s="31" t="s">
        <v>60</v>
      </c>
      <c r="AF347" s="31" t="s">
        <v>24394</v>
      </c>
      <c r="AG347" s="31" t="s">
        <v>24395</v>
      </c>
      <c r="AH347" s="31" t="s">
        <v>19</v>
      </c>
      <c r="AI347" s="31" t="s">
        <v>342</v>
      </c>
      <c r="AJ347" s="31" t="s">
        <v>24</v>
      </c>
      <c r="AK347" s="31" t="s">
        <v>25</v>
      </c>
      <c r="AL347" s="31" t="s">
        <v>26</v>
      </c>
      <c r="AM347" s="31" t="s">
        <v>19</v>
      </c>
      <c r="AN347" s="31" t="s">
        <v>19</v>
      </c>
      <c r="AO347" s="31" t="s">
        <v>19</v>
      </c>
      <c r="AP347" s="31" t="s">
        <v>27</v>
      </c>
      <c r="AQ347" s="31" t="s">
        <v>24349</v>
      </c>
      <c r="AR347" s="31" t="s">
        <v>19</v>
      </c>
      <c r="AS347" s="59">
        <v>43932</v>
      </c>
      <c r="AT347" s="32">
        <v>38.090000000000003</v>
      </c>
      <c r="AU347" s="33" t="s">
        <v>28</v>
      </c>
      <c r="AV347" s="32">
        <v>1</v>
      </c>
      <c r="AW347" s="33" t="s">
        <v>29</v>
      </c>
      <c r="AX347" s="34">
        <v>15</v>
      </c>
      <c r="AY347" s="32">
        <v>1</v>
      </c>
      <c r="AZ347" s="33" t="s">
        <v>29</v>
      </c>
      <c r="BA347" s="35">
        <v>3.24</v>
      </c>
      <c r="BB347" s="33" t="s">
        <v>30</v>
      </c>
      <c r="BC347" s="35">
        <v>9.24</v>
      </c>
      <c r="BD347" s="33" t="s">
        <v>30</v>
      </c>
      <c r="BE347" s="35">
        <v>0</v>
      </c>
      <c r="BF347" s="33" t="s">
        <v>30</v>
      </c>
      <c r="BG347" s="35">
        <v>-0.54</v>
      </c>
      <c r="BH347" s="33" t="s">
        <v>30</v>
      </c>
      <c r="BI347" s="35">
        <v>0</v>
      </c>
      <c r="BJ347" s="33" t="s">
        <v>30</v>
      </c>
      <c r="BK347" s="35">
        <v>1.83</v>
      </c>
      <c r="BL347" s="33" t="s">
        <v>30</v>
      </c>
      <c r="BM347" s="35">
        <v>1.48</v>
      </c>
      <c r="BN347" s="33" t="s">
        <v>30</v>
      </c>
      <c r="BO347" s="35">
        <v>8.6999999999999993</v>
      </c>
      <c r="BP347" s="33" t="s">
        <v>30</v>
      </c>
      <c r="BQ347" s="35">
        <v>3.55</v>
      </c>
      <c r="BR347" s="33" t="s">
        <v>30</v>
      </c>
      <c r="BS347" s="9">
        <f>VLOOKUP(A347,HR!A:P,16,0)</f>
        <v>8</v>
      </c>
      <c r="BT347" s="9" t="str">
        <f>VLOOKUP(A347,HR!A:S,19,0)</f>
        <v>08:08</v>
      </c>
      <c r="BU347" s="9" t="str">
        <f>VLOOKUP(VALUE(AC347),Varios!A:J,9,0)</f>
        <v>445429--44445429--991105848-</v>
      </c>
      <c r="BV347" s="9" t="str">
        <f>VLOOKUP(VALUE(AC347),Varios!A:J,10,0)</f>
        <v>PEMC99</v>
      </c>
      <c r="BW347" s="9" t="str">
        <f t="shared" si="65"/>
        <v>Cod:11220925 - Cli:Bailon Garcia, Maria Isabel - Tel.:445429--44445429--991105848- -Dir:S/V C.P.M. La Merced Iii Etapa Mz Y - Dist.:LAREDO - ZV:PEMC99 -Llega:08:08</v>
      </c>
      <c r="BX347" t="str">
        <f t="shared" si="55"/>
        <v>3. Ent. PT</v>
      </c>
      <c r="BY347" t="str">
        <f t="shared" si="56"/>
        <v>4-Vta.</v>
      </c>
      <c r="BZ347" s="16" t="str">
        <f t="shared" si="57"/>
        <v>Contado</v>
      </c>
      <c r="CA347" s="16">
        <f t="shared" si="58"/>
        <v>9.24</v>
      </c>
      <c r="CB347" s="16" t="str">
        <f t="shared" si="59"/>
        <v xml:space="preserve"> </v>
      </c>
      <c r="CC347" s="16">
        <f t="shared" si="60"/>
        <v>1</v>
      </c>
      <c r="CD347" s="16" t="str">
        <f t="shared" si="61"/>
        <v xml:space="preserve"> </v>
      </c>
      <c r="CE347" s="16" t="str">
        <f t="shared" si="62"/>
        <v>Transporte: 3401642331 - Vera Graos, Segundo Francisco</v>
      </c>
      <c r="CF347" s="16">
        <f t="shared" si="63"/>
        <v>0</v>
      </c>
      <c r="CG347" s="16" t="str">
        <f>IF(Tabla1[[#This Row],[Clientes]]=1,VLOOKUP(Tabla1[[#This Row],[BK49**]],HR!A:X,24,0),"")</f>
        <v/>
      </c>
    </row>
    <row r="348" spans="1:85" x14ac:dyDescent="0.25">
      <c r="A348" s="7" t="str">
        <f t="shared" si="64"/>
        <v>11220925</v>
      </c>
      <c r="B348" s="31" t="s">
        <v>24344</v>
      </c>
      <c r="C348" s="31" t="s">
        <v>0</v>
      </c>
      <c r="D348" s="31" t="s">
        <v>1</v>
      </c>
      <c r="E348" s="31" t="s">
        <v>297</v>
      </c>
      <c r="F348" s="31" t="s">
        <v>3</v>
      </c>
      <c r="G348" s="31" t="s">
        <v>22309</v>
      </c>
      <c r="H348" s="31" t="s">
        <v>4</v>
      </c>
      <c r="I348" s="31" t="s">
        <v>298</v>
      </c>
      <c r="J348" s="31" t="s">
        <v>299</v>
      </c>
      <c r="K348" s="31" t="s">
        <v>300</v>
      </c>
      <c r="L348" s="31" t="s">
        <v>301</v>
      </c>
      <c r="M348" s="31" t="s">
        <v>302</v>
      </c>
      <c r="N348" s="31" t="s">
        <v>300</v>
      </c>
      <c r="O348" s="31" t="s">
        <v>303</v>
      </c>
      <c r="P348" s="31" t="s">
        <v>11</v>
      </c>
      <c r="Q348" s="31" t="s">
        <v>24392</v>
      </c>
      <c r="R348" s="31" t="s">
        <v>12</v>
      </c>
      <c r="S348" s="31" t="s">
        <v>51</v>
      </c>
      <c r="T348" s="31" t="s">
        <v>14</v>
      </c>
      <c r="U348" s="31" t="s">
        <v>52</v>
      </c>
      <c r="V348" s="31" t="s">
        <v>16</v>
      </c>
      <c r="W348" s="31" t="s">
        <v>17</v>
      </c>
      <c r="X348" s="31" t="s">
        <v>24393</v>
      </c>
      <c r="Y348" s="31" t="s">
        <v>18</v>
      </c>
      <c r="Z348" s="31" t="s">
        <v>19</v>
      </c>
      <c r="AA348" s="31" t="s">
        <v>19</v>
      </c>
      <c r="AB348" s="31" t="s">
        <v>19</v>
      </c>
      <c r="AC348" s="31" t="s">
        <v>22415</v>
      </c>
      <c r="AD348" s="31" t="s">
        <v>13817</v>
      </c>
      <c r="AE348" s="31" t="s">
        <v>60</v>
      </c>
      <c r="AF348" s="31" t="s">
        <v>24394</v>
      </c>
      <c r="AG348" s="31" t="s">
        <v>24395</v>
      </c>
      <c r="AH348" s="31" t="s">
        <v>19</v>
      </c>
      <c r="AI348" s="31" t="s">
        <v>342</v>
      </c>
      <c r="AJ348" s="31" t="s">
        <v>24</v>
      </c>
      <c r="AK348" s="31" t="s">
        <v>25</v>
      </c>
      <c r="AL348" s="31" t="s">
        <v>26</v>
      </c>
      <c r="AM348" s="31" t="s">
        <v>19</v>
      </c>
      <c r="AN348" s="31" t="s">
        <v>19</v>
      </c>
      <c r="AO348" s="31" t="s">
        <v>19</v>
      </c>
      <c r="AP348" s="31" t="s">
        <v>27</v>
      </c>
      <c r="AQ348" s="31" t="s">
        <v>24349</v>
      </c>
      <c r="AR348" s="31" t="s">
        <v>19</v>
      </c>
      <c r="AS348" s="59">
        <v>43932</v>
      </c>
      <c r="AT348" s="32">
        <v>38.090000000000003</v>
      </c>
      <c r="AU348" s="33" t="s">
        <v>28</v>
      </c>
      <c r="AV348" s="32">
        <v>1</v>
      </c>
      <c r="AW348" s="33" t="s">
        <v>29</v>
      </c>
      <c r="AX348" s="34">
        <v>15</v>
      </c>
      <c r="AY348" s="32">
        <v>1</v>
      </c>
      <c r="AZ348" s="33" t="s">
        <v>29</v>
      </c>
      <c r="BA348" s="35">
        <v>4.72</v>
      </c>
      <c r="BB348" s="33" t="s">
        <v>30</v>
      </c>
      <c r="BC348" s="35">
        <v>9.27</v>
      </c>
      <c r="BD348" s="33" t="s">
        <v>30</v>
      </c>
      <c r="BE348" s="35">
        <v>0</v>
      </c>
      <c r="BF348" s="33" t="s">
        <v>30</v>
      </c>
      <c r="BG348" s="35">
        <v>0</v>
      </c>
      <c r="BH348" s="33" t="s">
        <v>30</v>
      </c>
      <c r="BI348" s="35">
        <v>0</v>
      </c>
      <c r="BJ348" s="33" t="s">
        <v>30</v>
      </c>
      <c r="BK348" s="35">
        <v>1.95</v>
      </c>
      <c r="BL348" s="33" t="s">
        <v>30</v>
      </c>
      <c r="BM348" s="35">
        <v>1.58</v>
      </c>
      <c r="BN348" s="33" t="s">
        <v>30</v>
      </c>
      <c r="BO348" s="35">
        <v>9.27</v>
      </c>
      <c r="BP348" s="33" t="s">
        <v>30</v>
      </c>
      <c r="BQ348" s="35">
        <v>3.79</v>
      </c>
      <c r="BR348" s="33" t="s">
        <v>30</v>
      </c>
      <c r="BS348" s="9">
        <f>VLOOKUP(A348,HR!A:P,16,0)</f>
        <v>8</v>
      </c>
      <c r="BT348" s="9" t="str">
        <f>VLOOKUP(A348,HR!A:S,19,0)</f>
        <v>08:08</v>
      </c>
      <c r="BU348" s="9" t="str">
        <f>VLOOKUP(VALUE(AC348),Varios!A:J,9,0)</f>
        <v>445429--44445429--991105848-</v>
      </c>
      <c r="BV348" s="9" t="str">
        <f>VLOOKUP(VALUE(AC348),Varios!A:J,10,0)</f>
        <v>PEMC99</v>
      </c>
      <c r="BW348" s="9" t="str">
        <f t="shared" si="65"/>
        <v>Cod:11220925 - Cli:Bailon Garcia, Maria Isabel - Tel.:445429--44445429--991105848- -Dir:S/V C.P.M. La Merced Iii Etapa Mz Y - Dist.:LAREDO - ZV:PEMC99 -Llega:08:08</v>
      </c>
      <c r="BX348" t="str">
        <f t="shared" si="55"/>
        <v>3. Ent. PT</v>
      </c>
      <c r="BY348" t="str">
        <f t="shared" si="56"/>
        <v>4-Vta.</v>
      </c>
      <c r="BZ348" s="16" t="str">
        <f t="shared" si="57"/>
        <v>Contado</v>
      </c>
      <c r="CA348" s="16">
        <f t="shared" si="58"/>
        <v>9.27</v>
      </c>
      <c r="CB348" s="16" t="str">
        <f t="shared" si="59"/>
        <v xml:space="preserve"> </v>
      </c>
      <c r="CC348" s="16">
        <f t="shared" si="60"/>
        <v>1</v>
      </c>
      <c r="CD348" s="16" t="str">
        <f t="shared" si="61"/>
        <v xml:space="preserve"> </v>
      </c>
      <c r="CE348" s="16" t="str">
        <f t="shared" si="62"/>
        <v>Transporte: 3401642331 - Vera Graos, Segundo Francisco</v>
      </c>
      <c r="CF348" s="16">
        <f t="shared" si="63"/>
        <v>0</v>
      </c>
      <c r="CG348" s="16" t="str">
        <f>IF(Tabla1[[#This Row],[Clientes]]=1,VLOOKUP(Tabla1[[#This Row],[BK49**]],HR!A:X,24,0),"")</f>
        <v/>
      </c>
    </row>
    <row r="349" spans="1:85" x14ac:dyDescent="0.25">
      <c r="A349" s="7" t="str">
        <f t="shared" si="64"/>
        <v>11220925</v>
      </c>
      <c r="B349" s="31" t="s">
        <v>24344</v>
      </c>
      <c r="C349" s="31" t="s">
        <v>0</v>
      </c>
      <c r="D349" s="31" t="s">
        <v>1</v>
      </c>
      <c r="E349" s="31" t="s">
        <v>297</v>
      </c>
      <c r="F349" s="31" t="s">
        <v>3</v>
      </c>
      <c r="G349" s="31" t="s">
        <v>22309</v>
      </c>
      <c r="H349" s="31" t="s">
        <v>4</v>
      </c>
      <c r="I349" s="31" t="s">
        <v>298</v>
      </c>
      <c r="J349" s="31" t="s">
        <v>299</v>
      </c>
      <c r="K349" s="31" t="s">
        <v>300</v>
      </c>
      <c r="L349" s="31" t="s">
        <v>301</v>
      </c>
      <c r="M349" s="31" t="s">
        <v>302</v>
      </c>
      <c r="N349" s="31" t="s">
        <v>300</v>
      </c>
      <c r="O349" s="31" t="s">
        <v>303</v>
      </c>
      <c r="P349" s="31" t="s">
        <v>11</v>
      </c>
      <c r="Q349" s="31" t="s">
        <v>24392</v>
      </c>
      <c r="R349" s="31" t="s">
        <v>12</v>
      </c>
      <c r="S349" s="31" t="s">
        <v>51</v>
      </c>
      <c r="T349" s="31" t="s">
        <v>53</v>
      </c>
      <c r="U349" s="31" t="s">
        <v>52</v>
      </c>
      <c r="V349" s="31" t="s">
        <v>16</v>
      </c>
      <c r="W349" s="31" t="s">
        <v>17</v>
      </c>
      <c r="X349" s="31" t="s">
        <v>24393</v>
      </c>
      <c r="Y349" s="31" t="s">
        <v>18</v>
      </c>
      <c r="Z349" s="31" t="s">
        <v>19</v>
      </c>
      <c r="AA349" s="31" t="s">
        <v>19</v>
      </c>
      <c r="AB349" s="31" t="s">
        <v>19</v>
      </c>
      <c r="AC349" s="31" t="s">
        <v>22415</v>
      </c>
      <c r="AD349" s="31" t="s">
        <v>13817</v>
      </c>
      <c r="AE349" s="31" t="s">
        <v>60</v>
      </c>
      <c r="AF349" s="31" t="s">
        <v>24394</v>
      </c>
      <c r="AG349" s="31" t="s">
        <v>24395</v>
      </c>
      <c r="AH349" s="31" t="s">
        <v>19</v>
      </c>
      <c r="AI349" s="31" t="s">
        <v>342</v>
      </c>
      <c r="AJ349" s="31" t="s">
        <v>24</v>
      </c>
      <c r="AK349" s="31" t="s">
        <v>25</v>
      </c>
      <c r="AL349" s="31" t="s">
        <v>26</v>
      </c>
      <c r="AM349" s="31" t="s">
        <v>54</v>
      </c>
      <c r="AN349" s="31" t="s">
        <v>19</v>
      </c>
      <c r="AO349" s="31" t="s">
        <v>19</v>
      </c>
      <c r="AP349" s="31" t="s">
        <v>27</v>
      </c>
      <c r="AQ349" s="31" t="s">
        <v>24349</v>
      </c>
      <c r="AR349" s="31" t="s">
        <v>55</v>
      </c>
      <c r="AS349" s="59">
        <v>43932</v>
      </c>
      <c r="AT349" s="32">
        <v>38.090000000000003</v>
      </c>
      <c r="AU349" s="33" t="s">
        <v>28</v>
      </c>
      <c r="AV349" s="32">
        <v>1</v>
      </c>
      <c r="AW349" s="33" t="s">
        <v>16</v>
      </c>
      <c r="AX349" s="34">
        <v>15</v>
      </c>
      <c r="AY349" s="32">
        <v>1</v>
      </c>
      <c r="AZ349" s="33" t="s">
        <v>16</v>
      </c>
      <c r="BA349" s="35">
        <v>0.31</v>
      </c>
      <c r="BB349" s="33" t="s">
        <v>30</v>
      </c>
      <c r="BC349" s="35">
        <v>0.62</v>
      </c>
      <c r="BD349" s="33" t="s">
        <v>30</v>
      </c>
      <c r="BE349" s="35">
        <v>0</v>
      </c>
      <c r="BF349" s="33" t="s">
        <v>30</v>
      </c>
      <c r="BG349" s="35">
        <v>0</v>
      </c>
      <c r="BH349" s="33" t="s">
        <v>30</v>
      </c>
      <c r="BI349" s="35">
        <v>0</v>
      </c>
      <c r="BJ349" s="33" t="s">
        <v>30</v>
      </c>
      <c r="BK349" s="35">
        <v>0</v>
      </c>
      <c r="BL349" s="33" t="s">
        <v>30</v>
      </c>
      <c r="BM349" s="35">
        <v>0</v>
      </c>
      <c r="BN349" s="33" t="s">
        <v>30</v>
      </c>
      <c r="BO349" s="35">
        <v>0</v>
      </c>
      <c r="BP349" s="33" t="s">
        <v>30</v>
      </c>
      <c r="BQ349" s="35">
        <v>0</v>
      </c>
      <c r="BR349" s="33" t="s">
        <v>30</v>
      </c>
      <c r="BS349" s="9">
        <f>VLOOKUP(A349,HR!A:P,16,0)</f>
        <v>8</v>
      </c>
      <c r="BT349" s="9" t="str">
        <f>VLOOKUP(A349,HR!A:S,19,0)</f>
        <v>08:08</v>
      </c>
      <c r="BU349" s="9" t="str">
        <f>VLOOKUP(VALUE(AC349),Varios!A:J,9,0)</f>
        <v>445429--44445429--991105848-</v>
      </c>
      <c r="BV349" s="9" t="str">
        <f>VLOOKUP(VALUE(AC349),Varios!A:J,10,0)</f>
        <v>PEMC99</v>
      </c>
      <c r="BW349" s="9" t="str">
        <f t="shared" si="65"/>
        <v>Cod:11220925 - Cli:Bailon Garcia, Maria Isabel - Tel.:445429--44445429--991105848- -Dir:S/V C.P.M. La Merced Iii Etapa Mz Y - Dist.:LAREDO - ZV:PEMC99 -Llega:08:08</v>
      </c>
      <c r="BX349" t="str">
        <f t="shared" si="55"/>
        <v>3. Ent. PT</v>
      </c>
      <c r="BY349" t="str">
        <f t="shared" si="56"/>
        <v>5-Bon.</v>
      </c>
      <c r="BZ349" s="16" t="str">
        <f t="shared" si="57"/>
        <v>Contado</v>
      </c>
      <c r="CA349" s="16">
        <f t="shared" si="58"/>
        <v>0.62</v>
      </c>
      <c r="CB349" s="16" t="str">
        <f t="shared" si="59"/>
        <v xml:space="preserve"> </v>
      </c>
      <c r="CC349" s="16" t="str">
        <f t="shared" si="60"/>
        <v/>
      </c>
      <c r="CD349" s="16">
        <f t="shared" si="61"/>
        <v>1</v>
      </c>
      <c r="CE349" s="16" t="str">
        <f t="shared" si="62"/>
        <v>Transporte: 3401642331 - Vera Graos, Segundo Francisco</v>
      </c>
      <c r="CF349" s="16">
        <f t="shared" si="63"/>
        <v>0</v>
      </c>
      <c r="CG349" s="16" t="str">
        <f>IF(Tabla1[[#This Row],[Clientes]]=1,VLOOKUP(Tabla1[[#This Row],[BK49**]],HR!A:X,24,0),"")</f>
        <v/>
      </c>
    </row>
    <row r="350" spans="1:85" x14ac:dyDescent="0.25">
      <c r="A350" s="7" t="str">
        <f t="shared" si="64"/>
        <v>11182674</v>
      </c>
      <c r="B350" s="31" t="s">
        <v>24344</v>
      </c>
      <c r="C350" s="31" t="s">
        <v>0</v>
      </c>
      <c r="D350" s="31" t="s">
        <v>1</v>
      </c>
      <c r="E350" s="31" t="s">
        <v>297</v>
      </c>
      <c r="F350" s="31" t="s">
        <v>3</v>
      </c>
      <c r="G350" s="31" t="s">
        <v>22309</v>
      </c>
      <c r="H350" s="31" t="s">
        <v>4</v>
      </c>
      <c r="I350" s="31" t="s">
        <v>298</v>
      </c>
      <c r="J350" s="31" t="s">
        <v>299</v>
      </c>
      <c r="K350" s="31" t="s">
        <v>300</v>
      </c>
      <c r="L350" s="31" t="s">
        <v>301</v>
      </c>
      <c r="M350" s="31" t="s">
        <v>302</v>
      </c>
      <c r="N350" s="31" t="s">
        <v>300</v>
      </c>
      <c r="O350" s="31" t="s">
        <v>303</v>
      </c>
      <c r="P350" s="31" t="s">
        <v>11</v>
      </c>
      <c r="Q350" s="31" t="s">
        <v>24396</v>
      </c>
      <c r="R350" s="31" t="s">
        <v>12</v>
      </c>
      <c r="S350" s="31" t="s">
        <v>46</v>
      </c>
      <c r="T350" s="31" t="s">
        <v>14</v>
      </c>
      <c r="U350" s="31" t="s">
        <v>47</v>
      </c>
      <c r="V350" s="31" t="s">
        <v>16</v>
      </c>
      <c r="W350" s="31" t="s">
        <v>17</v>
      </c>
      <c r="X350" s="31" t="s">
        <v>24397</v>
      </c>
      <c r="Y350" s="31" t="s">
        <v>18</v>
      </c>
      <c r="Z350" s="31" t="s">
        <v>19</v>
      </c>
      <c r="AA350" s="31" t="s">
        <v>19</v>
      </c>
      <c r="AB350" s="31" t="s">
        <v>19</v>
      </c>
      <c r="AC350" s="31" t="s">
        <v>22430</v>
      </c>
      <c r="AD350" s="31" t="s">
        <v>13813</v>
      </c>
      <c r="AE350" s="31" t="s">
        <v>21</v>
      </c>
      <c r="AF350" s="31" t="s">
        <v>24398</v>
      </c>
      <c r="AG350" s="31" t="s">
        <v>19</v>
      </c>
      <c r="AH350" s="31" t="s">
        <v>24356</v>
      </c>
      <c r="AI350" s="31" t="s">
        <v>342</v>
      </c>
      <c r="AJ350" s="31" t="s">
        <v>24</v>
      </c>
      <c r="AK350" s="31" t="s">
        <v>35</v>
      </c>
      <c r="AL350" s="31" t="s">
        <v>26</v>
      </c>
      <c r="AM350" s="31" t="s">
        <v>19</v>
      </c>
      <c r="AN350" s="31" t="s">
        <v>19</v>
      </c>
      <c r="AO350" s="31" t="s">
        <v>19</v>
      </c>
      <c r="AP350" s="31" t="s">
        <v>27</v>
      </c>
      <c r="AQ350" s="31" t="s">
        <v>24349</v>
      </c>
      <c r="AR350" s="31" t="s">
        <v>19</v>
      </c>
      <c r="AS350" s="59">
        <v>43932</v>
      </c>
      <c r="AT350" s="32">
        <v>38.090000000000003</v>
      </c>
      <c r="AU350" s="33" t="s">
        <v>28</v>
      </c>
      <c r="AV350" s="32">
        <v>2</v>
      </c>
      <c r="AW350" s="33" t="s">
        <v>29</v>
      </c>
      <c r="AX350" s="34">
        <v>15</v>
      </c>
      <c r="AY350" s="32">
        <v>2</v>
      </c>
      <c r="AZ350" s="33" t="s">
        <v>29</v>
      </c>
      <c r="BA350" s="35">
        <v>6.47</v>
      </c>
      <c r="BB350" s="33" t="s">
        <v>30</v>
      </c>
      <c r="BC350" s="35">
        <v>32.200000000000003</v>
      </c>
      <c r="BD350" s="33" t="s">
        <v>30</v>
      </c>
      <c r="BE350" s="35">
        <v>0</v>
      </c>
      <c r="BF350" s="33" t="s">
        <v>30</v>
      </c>
      <c r="BG350" s="35">
        <v>-4.83</v>
      </c>
      <c r="BH350" s="33" t="s">
        <v>30</v>
      </c>
      <c r="BI350" s="35">
        <v>0</v>
      </c>
      <c r="BJ350" s="33" t="s">
        <v>30</v>
      </c>
      <c r="BK350" s="35">
        <v>4.93</v>
      </c>
      <c r="BL350" s="33" t="s">
        <v>30</v>
      </c>
      <c r="BM350" s="35">
        <v>0</v>
      </c>
      <c r="BN350" s="33" t="s">
        <v>30</v>
      </c>
      <c r="BO350" s="35">
        <v>27.37</v>
      </c>
      <c r="BP350" s="33" t="s">
        <v>30</v>
      </c>
      <c r="BQ350" s="35">
        <v>5.58</v>
      </c>
      <c r="BR350" s="33" t="s">
        <v>30</v>
      </c>
      <c r="BS350" s="9">
        <f>VLOOKUP(A350,HR!A:P,16,0)</f>
        <v>13</v>
      </c>
      <c r="BT350" s="9" t="str">
        <f>VLOOKUP(A350,HR!A:S,19,0)</f>
        <v>08:44</v>
      </c>
      <c r="BU350" s="9" t="str">
        <f>VLOOKUP(VALUE(AC350),Varios!A:J,9,0)</f>
        <v>342813-44342813----</v>
      </c>
      <c r="BV350" s="9" t="str">
        <f>VLOOKUP(VALUE(AC350),Varios!A:J,10,0)</f>
        <v>PEMC99</v>
      </c>
      <c r="BW350" s="9" t="str">
        <f t="shared" si="65"/>
        <v>Cod:11182674 - Cli:Ruiz Mora, Lydia Mabel - Tel.:342813-44342813---- -Dir:Ca. Las Margaritas 301 - Dist.:LAREDO - ZV:PEMC99 -Llega:08:44</v>
      </c>
      <c r="BX350" t="str">
        <f t="shared" si="55"/>
        <v>3. Ent. PT</v>
      </c>
      <c r="BY350" t="str">
        <f t="shared" si="56"/>
        <v>4-Vta.</v>
      </c>
      <c r="BZ350" s="16" t="str">
        <f t="shared" si="57"/>
        <v>Contado</v>
      </c>
      <c r="CA350" s="16">
        <f t="shared" si="58"/>
        <v>32.200000000000003</v>
      </c>
      <c r="CB350" s="16" t="str">
        <f t="shared" si="59"/>
        <v xml:space="preserve"> </v>
      </c>
      <c r="CC350" s="16">
        <f t="shared" si="60"/>
        <v>2</v>
      </c>
      <c r="CD350" s="16" t="str">
        <f t="shared" si="61"/>
        <v xml:space="preserve"> </v>
      </c>
      <c r="CE350" s="16" t="str">
        <f t="shared" si="62"/>
        <v>Transporte: 3401642331 - Vera Graos, Segundo Francisco</v>
      </c>
      <c r="CF350" s="16">
        <f t="shared" si="63"/>
        <v>1</v>
      </c>
      <c r="CG350" s="16">
        <f>IF(Tabla1[[#This Row],[Clientes]]=1,VLOOKUP(Tabla1[[#This Row],[BK49**]],HR!A:X,24,0),"")</f>
        <v>0.4</v>
      </c>
    </row>
    <row r="351" spans="1:85" x14ac:dyDescent="0.25">
      <c r="A351" s="7" t="str">
        <f t="shared" si="64"/>
        <v>11182674</v>
      </c>
      <c r="B351" s="31" t="s">
        <v>24344</v>
      </c>
      <c r="C351" s="31" t="s">
        <v>0</v>
      </c>
      <c r="D351" s="31" t="s">
        <v>1</v>
      </c>
      <c r="E351" s="31" t="s">
        <v>297</v>
      </c>
      <c r="F351" s="31" t="s">
        <v>3</v>
      </c>
      <c r="G351" s="31" t="s">
        <v>22309</v>
      </c>
      <c r="H351" s="31" t="s">
        <v>4</v>
      </c>
      <c r="I351" s="31" t="s">
        <v>298</v>
      </c>
      <c r="J351" s="31" t="s">
        <v>299</v>
      </c>
      <c r="K351" s="31" t="s">
        <v>300</v>
      </c>
      <c r="L351" s="31" t="s">
        <v>301</v>
      </c>
      <c r="M351" s="31" t="s">
        <v>302</v>
      </c>
      <c r="N351" s="31" t="s">
        <v>300</v>
      </c>
      <c r="O351" s="31" t="s">
        <v>303</v>
      </c>
      <c r="P351" s="31" t="s">
        <v>11</v>
      </c>
      <c r="Q351" s="31" t="s">
        <v>24396</v>
      </c>
      <c r="R351" s="31" t="s">
        <v>12</v>
      </c>
      <c r="S351" s="31" t="s">
        <v>31</v>
      </c>
      <c r="T351" s="31" t="s">
        <v>14</v>
      </c>
      <c r="U351" s="31" t="s">
        <v>32</v>
      </c>
      <c r="V351" s="31" t="s">
        <v>16</v>
      </c>
      <c r="W351" s="31" t="s">
        <v>17</v>
      </c>
      <c r="X351" s="31" t="s">
        <v>24397</v>
      </c>
      <c r="Y351" s="31" t="s">
        <v>18</v>
      </c>
      <c r="Z351" s="31" t="s">
        <v>19</v>
      </c>
      <c r="AA351" s="31" t="s">
        <v>19</v>
      </c>
      <c r="AB351" s="31" t="s">
        <v>19</v>
      </c>
      <c r="AC351" s="31" t="s">
        <v>22430</v>
      </c>
      <c r="AD351" s="31" t="s">
        <v>13813</v>
      </c>
      <c r="AE351" s="31" t="s">
        <v>21</v>
      </c>
      <c r="AF351" s="31" t="s">
        <v>24398</v>
      </c>
      <c r="AG351" s="31" t="s">
        <v>19</v>
      </c>
      <c r="AH351" s="31" t="s">
        <v>24356</v>
      </c>
      <c r="AI351" s="31" t="s">
        <v>342</v>
      </c>
      <c r="AJ351" s="31" t="s">
        <v>24</v>
      </c>
      <c r="AK351" s="31" t="s">
        <v>25</v>
      </c>
      <c r="AL351" s="31" t="s">
        <v>26</v>
      </c>
      <c r="AM351" s="31" t="s">
        <v>19</v>
      </c>
      <c r="AN351" s="31" t="s">
        <v>19</v>
      </c>
      <c r="AO351" s="31" t="s">
        <v>19</v>
      </c>
      <c r="AP351" s="31" t="s">
        <v>27</v>
      </c>
      <c r="AQ351" s="31" t="s">
        <v>24349</v>
      </c>
      <c r="AR351" s="31" t="s">
        <v>19</v>
      </c>
      <c r="AS351" s="59">
        <v>43932</v>
      </c>
      <c r="AT351" s="32">
        <v>38.090000000000003</v>
      </c>
      <c r="AU351" s="33" t="s">
        <v>28</v>
      </c>
      <c r="AV351" s="32">
        <v>1</v>
      </c>
      <c r="AW351" s="33" t="s">
        <v>29</v>
      </c>
      <c r="AX351" s="34">
        <v>15</v>
      </c>
      <c r="AY351" s="32">
        <v>1</v>
      </c>
      <c r="AZ351" s="33" t="s">
        <v>29</v>
      </c>
      <c r="BA351" s="35">
        <v>4.16</v>
      </c>
      <c r="BB351" s="33" t="s">
        <v>30</v>
      </c>
      <c r="BC351" s="35">
        <v>13.86</v>
      </c>
      <c r="BD351" s="33" t="s">
        <v>30</v>
      </c>
      <c r="BE351" s="35">
        <v>0</v>
      </c>
      <c r="BF351" s="33" t="s">
        <v>30</v>
      </c>
      <c r="BG351" s="35">
        <v>-0.81</v>
      </c>
      <c r="BH351" s="33" t="s">
        <v>30</v>
      </c>
      <c r="BI351" s="35">
        <v>0</v>
      </c>
      <c r="BJ351" s="33" t="s">
        <v>30</v>
      </c>
      <c r="BK351" s="35">
        <v>2.75</v>
      </c>
      <c r="BL351" s="33" t="s">
        <v>30</v>
      </c>
      <c r="BM351" s="35">
        <v>2.2200000000000002</v>
      </c>
      <c r="BN351" s="33" t="s">
        <v>30</v>
      </c>
      <c r="BO351" s="35">
        <v>13.05</v>
      </c>
      <c r="BP351" s="33" t="s">
        <v>30</v>
      </c>
      <c r="BQ351" s="35">
        <v>5.33</v>
      </c>
      <c r="BR351" s="33" t="s">
        <v>30</v>
      </c>
      <c r="BS351" s="9">
        <f>VLOOKUP(A351,HR!A:P,16,0)</f>
        <v>13</v>
      </c>
      <c r="BT351" s="9" t="str">
        <f>VLOOKUP(A351,HR!A:S,19,0)</f>
        <v>08:44</v>
      </c>
      <c r="BU351" s="9" t="str">
        <f>VLOOKUP(VALUE(AC351),Varios!A:J,9,0)</f>
        <v>342813-44342813----</v>
      </c>
      <c r="BV351" s="9" t="str">
        <f>VLOOKUP(VALUE(AC351),Varios!A:J,10,0)</f>
        <v>PEMC99</v>
      </c>
      <c r="BW351" s="9" t="str">
        <f t="shared" si="65"/>
        <v>Cod:11182674 - Cli:Ruiz Mora, Lydia Mabel - Tel.:342813-44342813---- -Dir:Ca. Las Margaritas 301 - Dist.:LAREDO - ZV:PEMC99 -Llega:08:44</v>
      </c>
      <c r="BX351" t="str">
        <f t="shared" si="55"/>
        <v>3. Ent. PT</v>
      </c>
      <c r="BY351" t="str">
        <f t="shared" si="56"/>
        <v>4-Vta.</v>
      </c>
      <c r="BZ351" s="16" t="str">
        <f t="shared" si="57"/>
        <v>Contado</v>
      </c>
      <c r="CA351" s="16">
        <f t="shared" si="58"/>
        <v>13.86</v>
      </c>
      <c r="CB351" s="16" t="str">
        <f t="shared" si="59"/>
        <v xml:space="preserve"> </v>
      </c>
      <c r="CC351" s="16">
        <f t="shared" si="60"/>
        <v>1</v>
      </c>
      <c r="CD351" s="16" t="str">
        <f t="shared" si="61"/>
        <v xml:space="preserve"> </v>
      </c>
      <c r="CE351" s="16" t="str">
        <f t="shared" si="62"/>
        <v>Transporte: 3401642331 - Vera Graos, Segundo Francisco</v>
      </c>
      <c r="CF351" s="16">
        <f t="shared" si="63"/>
        <v>0</v>
      </c>
      <c r="CG351" s="16" t="str">
        <f>IF(Tabla1[[#This Row],[Clientes]]=1,VLOOKUP(Tabla1[[#This Row],[BK49**]],HR!A:X,24,0),"")</f>
        <v/>
      </c>
    </row>
    <row r="352" spans="1:85" x14ac:dyDescent="0.25">
      <c r="A352" s="7" t="str">
        <f t="shared" si="64"/>
        <v>11182674</v>
      </c>
      <c r="B352" s="31" t="s">
        <v>24344</v>
      </c>
      <c r="C352" s="31" t="s">
        <v>0</v>
      </c>
      <c r="D352" s="31" t="s">
        <v>1</v>
      </c>
      <c r="E352" s="31" t="s">
        <v>297</v>
      </c>
      <c r="F352" s="31" t="s">
        <v>3</v>
      </c>
      <c r="G352" s="31" t="s">
        <v>22309</v>
      </c>
      <c r="H352" s="31" t="s">
        <v>4</v>
      </c>
      <c r="I352" s="31" t="s">
        <v>298</v>
      </c>
      <c r="J352" s="31" t="s">
        <v>299</v>
      </c>
      <c r="K352" s="31" t="s">
        <v>300</v>
      </c>
      <c r="L352" s="31" t="s">
        <v>301</v>
      </c>
      <c r="M352" s="31" t="s">
        <v>302</v>
      </c>
      <c r="N352" s="31" t="s">
        <v>300</v>
      </c>
      <c r="O352" s="31" t="s">
        <v>303</v>
      </c>
      <c r="P352" s="31" t="s">
        <v>11</v>
      </c>
      <c r="Q352" s="31" t="s">
        <v>24396</v>
      </c>
      <c r="R352" s="31" t="s">
        <v>12</v>
      </c>
      <c r="S352" s="31" t="s">
        <v>33</v>
      </c>
      <c r="T352" s="31" t="s">
        <v>14</v>
      </c>
      <c r="U352" s="31" t="s">
        <v>34</v>
      </c>
      <c r="V352" s="31" t="s">
        <v>16</v>
      </c>
      <c r="W352" s="31" t="s">
        <v>17</v>
      </c>
      <c r="X352" s="31" t="s">
        <v>24397</v>
      </c>
      <c r="Y352" s="31" t="s">
        <v>18</v>
      </c>
      <c r="Z352" s="31" t="s">
        <v>19</v>
      </c>
      <c r="AA352" s="31" t="s">
        <v>19</v>
      </c>
      <c r="AB352" s="31" t="s">
        <v>19</v>
      </c>
      <c r="AC352" s="31" t="s">
        <v>22430</v>
      </c>
      <c r="AD352" s="31" t="s">
        <v>13813</v>
      </c>
      <c r="AE352" s="31" t="s">
        <v>21</v>
      </c>
      <c r="AF352" s="31" t="s">
        <v>24398</v>
      </c>
      <c r="AG352" s="31" t="s">
        <v>19</v>
      </c>
      <c r="AH352" s="31" t="s">
        <v>24356</v>
      </c>
      <c r="AI352" s="31" t="s">
        <v>342</v>
      </c>
      <c r="AJ352" s="31" t="s">
        <v>24</v>
      </c>
      <c r="AK352" s="31" t="s">
        <v>35</v>
      </c>
      <c r="AL352" s="31" t="s">
        <v>26</v>
      </c>
      <c r="AM352" s="31" t="s">
        <v>19</v>
      </c>
      <c r="AN352" s="31" t="s">
        <v>19</v>
      </c>
      <c r="AO352" s="31" t="s">
        <v>19</v>
      </c>
      <c r="AP352" s="31" t="s">
        <v>27</v>
      </c>
      <c r="AQ352" s="31" t="s">
        <v>24349</v>
      </c>
      <c r="AR352" s="31" t="s">
        <v>19</v>
      </c>
      <c r="AS352" s="59">
        <v>43932</v>
      </c>
      <c r="AT352" s="32">
        <v>38.090000000000003</v>
      </c>
      <c r="AU352" s="33" t="s">
        <v>28</v>
      </c>
      <c r="AV352" s="32">
        <v>1</v>
      </c>
      <c r="AW352" s="33" t="s">
        <v>29</v>
      </c>
      <c r="AX352" s="34">
        <v>15</v>
      </c>
      <c r="AY352" s="32">
        <v>1</v>
      </c>
      <c r="AZ352" s="33" t="s">
        <v>29</v>
      </c>
      <c r="BA352" s="35">
        <v>3.28</v>
      </c>
      <c r="BB352" s="33" t="s">
        <v>30</v>
      </c>
      <c r="BC352" s="35">
        <v>16.100000000000001</v>
      </c>
      <c r="BD352" s="33" t="s">
        <v>30</v>
      </c>
      <c r="BE352" s="35">
        <v>0</v>
      </c>
      <c r="BF352" s="33" t="s">
        <v>30</v>
      </c>
      <c r="BG352" s="35">
        <v>-2.42</v>
      </c>
      <c r="BH352" s="33" t="s">
        <v>30</v>
      </c>
      <c r="BI352" s="35">
        <v>0</v>
      </c>
      <c r="BJ352" s="33" t="s">
        <v>30</v>
      </c>
      <c r="BK352" s="35">
        <v>2.46</v>
      </c>
      <c r="BL352" s="33" t="s">
        <v>30</v>
      </c>
      <c r="BM352" s="35">
        <v>0</v>
      </c>
      <c r="BN352" s="33" t="s">
        <v>30</v>
      </c>
      <c r="BO352" s="35">
        <v>13.68</v>
      </c>
      <c r="BP352" s="33" t="s">
        <v>30</v>
      </c>
      <c r="BQ352" s="35">
        <v>2.78</v>
      </c>
      <c r="BR352" s="33" t="s">
        <v>30</v>
      </c>
      <c r="BS352" s="9">
        <f>VLOOKUP(A352,HR!A:P,16,0)</f>
        <v>13</v>
      </c>
      <c r="BT352" s="9" t="str">
        <f>VLOOKUP(A352,HR!A:S,19,0)</f>
        <v>08:44</v>
      </c>
      <c r="BU352" s="9" t="str">
        <f>VLOOKUP(VALUE(AC352),Varios!A:J,9,0)</f>
        <v>342813-44342813----</v>
      </c>
      <c r="BV352" s="9" t="str">
        <f>VLOOKUP(VALUE(AC352),Varios!A:J,10,0)</f>
        <v>PEMC99</v>
      </c>
      <c r="BW352" s="9" t="str">
        <f t="shared" si="65"/>
        <v>Cod:11182674 - Cli:Ruiz Mora, Lydia Mabel - Tel.:342813-44342813---- -Dir:Ca. Las Margaritas 301 - Dist.:LAREDO - ZV:PEMC99 -Llega:08:44</v>
      </c>
      <c r="BX352" t="str">
        <f t="shared" si="55"/>
        <v>3. Ent. PT</v>
      </c>
      <c r="BY352" t="str">
        <f t="shared" si="56"/>
        <v>4-Vta.</v>
      </c>
      <c r="BZ352" s="16" t="str">
        <f t="shared" si="57"/>
        <v>Contado</v>
      </c>
      <c r="CA352" s="16">
        <f t="shared" si="58"/>
        <v>16.100000000000001</v>
      </c>
      <c r="CB352" s="16" t="str">
        <f t="shared" si="59"/>
        <v xml:space="preserve"> </v>
      </c>
      <c r="CC352" s="16">
        <f t="shared" si="60"/>
        <v>1</v>
      </c>
      <c r="CD352" s="16" t="str">
        <f t="shared" si="61"/>
        <v xml:space="preserve"> </v>
      </c>
      <c r="CE352" s="16" t="str">
        <f t="shared" si="62"/>
        <v>Transporte: 3401642331 - Vera Graos, Segundo Francisco</v>
      </c>
      <c r="CF352" s="16">
        <f t="shared" si="63"/>
        <v>0</v>
      </c>
      <c r="CG352" s="16" t="str">
        <f>IF(Tabla1[[#This Row],[Clientes]]=1,VLOOKUP(Tabla1[[#This Row],[BK49**]],HR!A:X,24,0),"")</f>
        <v/>
      </c>
    </row>
    <row r="353" spans="1:85" x14ac:dyDescent="0.25">
      <c r="A353" s="7" t="str">
        <f t="shared" si="64"/>
        <v>10066830</v>
      </c>
      <c r="B353" s="31" t="s">
        <v>24344</v>
      </c>
      <c r="C353" s="31" t="s">
        <v>0</v>
      </c>
      <c r="D353" s="31" t="s">
        <v>1</v>
      </c>
      <c r="E353" s="31" t="s">
        <v>297</v>
      </c>
      <c r="F353" s="31" t="s">
        <v>3</v>
      </c>
      <c r="G353" s="31" t="s">
        <v>22309</v>
      </c>
      <c r="H353" s="31" t="s">
        <v>4</v>
      </c>
      <c r="I353" s="31" t="s">
        <v>298</v>
      </c>
      <c r="J353" s="31" t="s">
        <v>299</v>
      </c>
      <c r="K353" s="31" t="s">
        <v>300</v>
      </c>
      <c r="L353" s="31" t="s">
        <v>301</v>
      </c>
      <c r="M353" s="31" t="s">
        <v>302</v>
      </c>
      <c r="N353" s="31" t="s">
        <v>300</v>
      </c>
      <c r="O353" s="31" t="s">
        <v>303</v>
      </c>
      <c r="P353" s="31" t="s">
        <v>11</v>
      </c>
      <c r="Q353" s="31" t="s">
        <v>24399</v>
      </c>
      <c r="R353" s="31" t="s">
        <v>12</v>
      </c>
      <c r="S353" s="31" t="s">
        <v>46</v>
      </c>
      <c r="T353" s="31" t="s">
        <v>14</v>
      </c>
      <c r="U353" s="31" t="s">
        <v>47</v>
      </c>
      <c r="V353" s="31" t="s">
        <v>16</v>
      </c>
      <c r="W353" s="31" t="s">
        <v>17</v>
      </c>
      <c r="X353" s="31" t="s">
        <v>24400</v>
      </c>
      <c r="Y353" s="31" t="s">
        <v>18</v>
      </c>
      <c r="Z353" s="31" t="s">
        <v>19</v>
      </c>
      <c r="AA353" s="31" t="s">
        <v>19</v>
      </c>
      <c r="AB353" s="31" t="s">
        <v>19</v>
      </c>
      <c r="AC353" s="31" t="s">
        <v>22409</v>
      </c>
      <c r="AD353" s="31" t="s">
        <v>13789</v>
      </c>
      <c r="AE353" s="31" t="s">
        <v>21</v>
      </c>
      <c r="AF353" s="31" t="s">
        <v>24401</v>
      </c>
      <c r="AG353" s="31" t="s">
        <v>19</v>
      </c>
      <c r="AH353" s="31" t="s">
        <v>24402</v>
      </c>
      <c r="AI353" s="31" t="s">
        <v>342</v>
      </c>
      <c r="AJ353" s="31" t="s">
        <v>24</v>
      </c>
      <c r="AK353" s="31" t="s">
        <v>35</v>
      </c>
      <c r="AL353" s="31" t="s">
        <v>26</v>
      </c>
      <c r="AM353" s="31" t="s">
        <v>19</v>
      </c>
      <c r="AN353" s="31" t="s">
        <v>19</v>
      </c>
      <c r="AO353" s="31" t="s">
        <v>19</v>
      </c>
      <c r="AP353" s="31" t="s">
        <v>27</v>
      </c>
      <c r="AQ353" s="31" t="s">
        <v>24349</v>
      </c>
      <c r="AR353" s="31" t="s">
        <v>19</v>
      </c>
      <c r="AS353" s="59">
        <v>43932</v>
      </c>
      <c r="AT353" s="32">
        <v>38.090000000000003</v>
      </c>
      <c r="AU353" s="33" t="s">
        <v>28</v>
      </c>
      <c r="AV353" s="32">
        <v>1</v>
      </c>
      <c r="AW353" s="33" t="s">
        <v>29</v>
      </c>
      <c r="AX353" s="34">
        <v>15</v>
      </c>
      <c r="AY353" s="32">
        <v>1</v>
      </c>
      <c r="AZ353" s="33" t="s">
        <v>29</v>
      </c>
      <c r="BA353" s="35">
        <v>3.23</v>
      </c>
      <c r="BB353" s="33" t="s">
        <v>30</v>
      </c>
      <c r="BC353" s="35">
        <v>16.100000000000001</v>
      </c>
      <c r="BD353" s="33" t="s">
        <v>30</v>
      </c>
      <c r="BE353" s="35">
        <v>0</v>
      </c>
      <c r="BF353" s="33" t="s">
        <v>30</v>
      </c>
      <c r="BG353" s="35">
        <v>-1.93</v>
      </c>
      <c r="BH353" s="33" t="s">
        <v>30</v>
      </c>
      <c r="BI353" s="35">
        <v>0</v>
      </c>
      <c r="BJ353" s="33" t="s">
        <v>30</v>
      </c>
      <c r="BK353" s="35">
        <v>2.5499999999999998</v>
      </c>
      <c r="BL353" s="33" t="s">
        <v>30</v>
      </c>
      <c r="BM353" s="35">
        <v>0</v>
      </c>
      <c r="BN353" s="33" t="s">
        <v>30</v>
      </c>
      <c r="BO353" s="35">
        <v>14.17</v>
      </c>
      <c r="BP353" s="33" t="s">
        <v>30</v>
      </c>
      <c r="BQ353" s="35">
        <v>2.88</v>
      </c>
      <c r="BR353" s="33" t="s">
        <v>30</v>
      </c>
      <c r="BS353" s="9">
        <f>VLOOKUP(A353,HR!A:P,16,0)</f>
        <v>6</v>
      </c>
      <c r="BT353" s="9" t="str">
        <f>VLOOKUP(A353,HR!A:S,19,0)</f>
        <v>07:58</v>
      </c>
      <c r="BU353" s="9" t="str">
        <f>VLOOKUP(VALUE(AC353),Varios!A:J,9,0)</f>
        <v>44435505----941854189-</v>
      </c>
      <c r="BV353" s="9" t="str">
        <f>VLOOKUP(VALUE(AC353),Varios!A:J,10,0)</f>
        <v>PEMC99</v>
      </c>
      <c r="BW353" s="9" t="str">
        <f t="shared" si="65"/>
        <v>Cod:10066830 - Cli:Amoros Hiraita, Segunda Antonia - Tel.:44435505----941854189- -Dir:Centenario Iii Etapa Mz D Lt 45 - Dist.:LAREDO - ZV:PEMC99 -Llega:07:58</v>
      </c>
      <c r="BX353" t="str">
        <f t="shared" si="55"/>
        <v>3. Ent. PT</v>
      </c>
      <c r="BY353" t="str">
        <f t="shared" si="56"/>
        <v>4-Vta.</v>
      </c>
      <c r="BZ353" s="16" t="str">
        <f t="shared" si="57"/>
        <v>Contado</v>
      </c>
      <c r="CA353" s="16">
        <f t="shared" si="58"/>
        <v>16.100000000000001</v>
      </c>
      <c r="CB353" s="16" t="str">
        <f t="shared" si="59"/>
        <v xml:space="preserve"> </v>
      </c>
      <c r="CC353" s="16">
        <f t="shared" si="60"/>
        <v>1</v>
      </c>
      <c r="CD353" s="16" t="str">
        <f t="shared" si="61"/>
        <v xml:space="preserve"> </v>
      </c>
      <c r="CE353" s="16" t="str">
        <f t="shared" si="62"/>
        <v>Transporte: 3401642331 - Vera Graos, Segundo Francisco</v>
      </c>
      <c r="CF353" s="16">
        <f t="shared" si="63"/>
        <v>1</v>
      </c>
      <c r="CG353" s="16">
        <f>IF(Tabla1[[#This Row],[Clientes]]=1,VLOOKUP(Tabla1[[#This Row],[BK49**]],HR!A:X,24,0),"")</f>
        <v>0.2</v>
      </c>
    </row>
    <row r="354" spans="1:85" x14ac:dyDescent="0.25">
      <c r="A354" s="7" t="str">
        <f t="shared" si="64"/>
        <v>10066830</v>
      </c>
      <c r="B354" s="31" t="s">
        <v>24344</v>
      </c>
      <c r="C354" s="31" t="s">
        <v>0</v>
      </c>
      <c r="D354" s="31" t="s">
        <v>1</v>
      </c>
      <c r="E354" s="31" t="s">
        <v>297</v>
      </c>
      <c r="F354" s="31" t="s">
        <v>3</v>
      </c>
      <c r="G354" s="31" t="s">
        <v>22309</v>
      </c>
      <c r="H354" s="31" t="s">
        <v>4</v>
      </c>
      <c r="I354" s="31" t="s">
        <v>298</v>
      </c>
      <c r="J354" s="31" t="s">
        <v>299</v>
      </c>
      <c r="K354" s="31" t="s">
        <v>300</v>
      </c>
      <c r="L354" s="31" t="s">
        <v>301</v>
      </c>
      <c r="M354" s="31" t="s">
        <v>302</v>
      </c>
      <c r="N354" s="31" t="s">
        <v>300</v>
      </c>
      <c r="O354" s="31" t="s">
        <v>303</v>
      </c>
      <c r="P354" s="31" t="s">
        <v>11</v>
      </c>
      <c r="Q354" s="31" t="s">
        <v>24399</v>
      </c>
      <c r="R354" s="31" t="s">
        <v>12</v>
      </c>
      <c r="S354" s="31" t="s">
        <v>33</v>
      </c>
      <c r="T354" s="31" t="s">
        <v>14</v>
      </c>
      <c r="U354" s="31" t="s">
        <v>34</v>
      </c>
      <c r="V354" s="31" t="s">
        <v>16</v>
      </c>
      <c r="W354" s="31" t="s">
        <v>17</v>
      </c>
      <c r="X354" s="31" t="s">
        <v>24400</v>
      </c>
      <c r="Y354" s="31" t="s">
        <v>18</v>
      </c>
      <c r="Z354" s="31" t="s">
        <v>19</v>
      </c>
      <c r="AA354" s="31" t="s">
        <v>19</v>
      </c>
      <c r="AB354" s="31" t="s">
        <v>19</v>
      </c>
      <c r="AC354" s="31" t="s">
        <v>22409</v>
      </c>
      <c r="AD354" s="31" t="s">
        <v>13789</v>
      </c>
      <c r="AE354" s="31" t="s">
        <v>21</v>
      </c>
      <c r="AF354" s="31" t="s">
        <v>24401</v>
      </c>
      <c r="AG354" s="31" t="s">
        <v>19</v>
      </c>
      <c r="AH354" s="31" t="s">
        <v>24402</v>
      </c>
      <c r="AI354" s="31" t="s">
        <v>342</v>
      </c>
      <c r="AJ354" s="31" t="s">
        <v>24</v>
      </c>
      <c r="AK354" s="31" t="s">
        <v>35</v>
      </c>
      <c r="AL354" s="31" t="s">
        <v>26</v>
      </c>
      <c r="AM354" s="31" t="s">
        <v>19</v>
      </c>
      <c r="AN354" s="31" t="s">
        <v>19</v>
      </c>
      <c r="AO354" s="31" t="s">
        <v>19</v>
      </c>
      <c r="AP354" s="31" t="s">
        <v>27</v>
      </c>
      <c r="AQ354" s="31" t="s">
        <v>24349</v>
      </c>
      <c r="AR354" s="31" t="s">
        <v>19</v>
      </c>
      <c r="AS354" s="59">
        <v>43932</v>
      </c>
      <c r="AT354" s="32">
        <v>38.090000000000003</v>
      </c>
      <c r="AU354" s="33" t="s">
        <v>28</v>
      </c>
      <c r="AV354" s="32">
        <v>1</v>
      </c>
      <c r="AW354" s="33" t="s">
        <v>29</v>
      </c>
      <c r="AX354" s="34">
        <v>15</v>
      </c>
      <c r="AY354" s="32">
        <v>1</v>
      </c>
      <c r="AZ354" s="33" t="s">
        <v>29</v>
      </c>
      <c r="BA354" s="35">
        <v>3.28</v>
      </c>
      <c r="BB354" s="33" t="s">
        <v>30</v>
      </c>
      <c r="BC354" s="35">
        <v>16.100000000000001</v>
      </c>
      <c r="BD354" s="33" t="s">
        <v>30</v>
      </c>
      <c r="BE354" s="35">
        <v>0</v>
      </c>
      <c r="BF354" s="33" t="s">
        <v>30</v>
      </c>
      <c r="BG354" s="35">
        <v>-1.93</v>
      </c>
      <c r="BH354" s="33" t="s">
        <v>30</v>
      </c>
      <c r="BI354" s="35">
        <v>0</v>
      </c>
      <c r="BJ354" s="33" t="s">
        <v>30</v>
      </c>
      <c r="BK354" s="35">
        <v>2.5499999999999998</v>
      </c>
      <c r="BL354" s="33" t="s">
        <v>30</v>
      </c>
      <c r="BM354" s="35">
        <v>0</v>
      </c>
      <c r="BN354" s="33" t="s">
        <v>30</v>
      </c>
      <c r="BO354" s="35">
        <v>14.17</v>
      </c>
      <c r="BP354" s="33" t="s">
        <v>30</v>
      </c>
      <c r="BQ354" s="35">
        <v>2.88</v>
      </c>
      <c r="BR354" s="33" t="s">
        <v>30</v>
      </c>
      <c r="BS354" s="9">
        <f>VLOOKUP(A354,HR!A:P,16,0)</f>
        <v>6</v>
      </c>
      <c r="BT354" s="9" t="str">
        <f>VLOOKUP(A354,HR!A:S,19,0)</f>
        <v>07:58</v>
      </c>
      <c r="BU354" s="9" t="str">
        <f>VLOOKUP(VALUE(AC354),Varios!A:J,9,0)</f>
        <v>44435505----941854189-</v>
      </c>
      <c r="BV354" s="9" t="str">
        <f>VLOOKUP(VALUE(AC354),Varios!A:J,10,0)</f>
        <v>PEMC99</v>
      </c>
      <c r="BW354" s="9" t="str">
        <f t="shared" si="65"/>
        <v>Cod:10066830 - Cli:Amoros Hiraita, Segunda Antonia - Tel.:44435505----941854189- -Dir:Centenario Iii Etapa Mz D Lt 45 - Dist.:LAREDO - ZV:PEMC99 -Llega:07:58</v>
      </c>
      <c r="BX354" t="str">
        <f t="shared" si="55"/>
        <v>3. Ent. PT</v>
      </c>
      <c r="BY354" t="str">
        <f t="shared" si="56"/>
        <v>4-Vta.</v>
      </c>
      <c r="BZ354" s="16" t="str">
        <f t="shared" si="57"/>
        <v>Contado</v>
      </c>
      <c r="CA354" s="16">
        <f t="shared" si="58"/>
        <v>16.100000000000001</v>
      </c>
      <c r="CB354" s="16" t="str">
        <f t="shared" si="59"/>
        <v xml:space="preserve"> </v>
      </c>
      <c r="CC354" s="16">
        <f t="shared" si="60"/>
        <v>1</v>
      </c>
      <c r="CD354" s="16" t="str">
        <f t="shared" si="61"/>
        <v xml:space="preserve"> </v>
      </c>
      <c r="CE354" s="16" t="str">
        <f t="shared" si="62"/>
        <v>Transporte: 3401642331 - Vera Graos, Segundo Francisco</v>
      </c>
      <c r="CF354" s="16">
        <f t="shared" si="63"/>
        <v>0</v>
      </c>
      <c r="CG354" s="16" t="str">
        <f>IF(Tabla1[[#This Row],[Clientes]]=1,VLOOKUP(Tabla1[[#This Row],[BK49**]],HR!A:X,24,0),"")</f>
        <v/>
      </c>
    </row>
    <row r="355" spans="1:85" x14ac:dyDescent="0.25">
      <c r="A355" s="7" t="str">
        <f t="shared" si="64"/>
        <v>10066830</v>
      </c>
      <c r="B355" s="31" t="s">
        <v>24344</v>
      </c>
      <c r="C355" s="31" t="s">
        <v>0</v>
      </c>
      <c r="D355" s="31" t="s">
        <v>1</v>
      </c>
      <c r="E355" s="31" t="s">
        <v>297</v>
      </c>
      <c r="F355" s="31" t="s">
        <v>3</v>
      </c>
      <c r="G355" s="31" t="s">
        <v>22309</v>
      </c>
      <c r="H355" s="31" t="s">
        <v>4</v>
      </c>
      <c r="I355" s="31" t="s">
        <v>298</v>
      </c>
      <c r="J355" s="31" t="s">
        <v>299</v>
      </c>
      <c r="K355" s="31" t="s">
        <v>300</v>
      </c>
      <c r="L355" s="31" t="s">
        <v>301</v>
      </c>
      <c r="M355" s="31" t="s">
        <v>302</v>
      </c>
      <c r="N355" s="31" t="s">
        <v>300</v>
      </c>
      <c r="O355" s="31" t="s">
        <v>303</v>
      </c>
      <c r="P355" s="31" t="s">
        <v>11</v>
      </c>
      <c r="Q355" s="31" t="s">
        <v>24399</v>
      </c>
      <c r="R355" s="31" t="s">
        <v>12</v>
      </c>
      <c r="S355" s="31" t="s">
        <v>39</v>
      </c>
      <c r="T355" s="31" t="s">
        <v>14</v>
      </c>
      <c r="U355" s="31" t="s">
        <v>40</v>
      </c>
      <c r="V355" s="31" t="s">
        <v>16</v>
      </c>
      <c r="W355" s="31" t="s">
        <v>17</v>
      </c>
      <c r="X355" s="31" t="s">
        <v>24400</v>
      </c>
      <c r="Y355" s="31" t="s">
        <v>18</v>
      </c>
      <c r="Z355" s="31" t="s">
        <v>19</v>
      </c>
      <c r="AA355" s="31" t="s">
        <v>19</v>
      </c>
      <c r="AB355" s="31" t="s">
        <v>19</v>
      </c>
      <c r="AC355" s="31" t="s">
        <v>22409</v>
      </c>
      <c r="AD355" s="31" t="s">
        <v>13789</v>
      </c>
      <c r="AE355" s="31" t="s">
        <v>21</v>
      </c>
      <c r="AF355" s="31" t="s">
        <v>24401</v>
      </c>
      <c r="AG355" s="31" t="s">
        <v>19</v>
      </c>
      <c r="AH355" s="31" t="s">
        <v>24402</v>
      </c>
      <c r="AI355" s="31" t="s">
        <v>342</v>
      </c>
      <c r="AJ355" s="31" t="s">
        <v>24</v>
      </c>
      <c r="AK355" s="31" t="s">
        <v>41</v>
      </c>
      <c r="AL355" s="31" t="s">
        <v>26</v>
      </c>
      <c r="AM355" s="31" t="s">
        <v>19</v>
      </c>
      <c r="AN355" s="31" t="s">
        <v>19</v>
      </c>
      <c r="AO355" s="31" t="s">
        <v>19</v>
      </c>
      <c r="AP355" s="31" t="s">
        <v>27</v>
      </c>
      <c r="AQ355" s="31" t="s">
        <v>24349</v>
      </c>
      <c r="AR355" s="31" t="s">
        <v>19</v>
      </c>
      <c r="AS355" s="59">
        <v>43932</v>
      </c>
      <c r="AT355" s="32">
        <v>38.090000000000003</v>
      </c>
      <c r="AU355" s="33" t="s">
        <v>28</v>
      </c>
      <c r="AV355" s="32">
        <v>1</v>
      </c>
      <c r="AW355" s="33" t="s">
        <v>29</v>
      </c>
      <c r="AX355" s="34">
        <v>12</v>
      </c>
      <c r="AY355" s="32">
        <v>1</v>
      </c>
      <c r="AZ355" s="33" t="s">
        <v>29</v>
      </c>
      <c r="BA355" s="35">
        <v>4.25</v>
      </c>
      <c r="BB355" s="33" t="s">
        <v>30</v>
      </c>
      <c r="BC355" s="35">
        <v>7.24</v>
      </c>
      <c r="BD355" s="33" t="s">
        <v>30</v>
      </c>
      <c r="BE355" s="35">
        <v>0</v>
      </c>
      <c r="BF355" s="33" t="s">
        <v>30</v>
      </c>
      <c r="BG355" s="35">
        <v>0</v>
      </c>
      <c r="BH355" s="33" t="s">
        <v>30</v>
      </c>
      <c r="BI355" s="35">
        <v>0</v>
      </c>
      <c r="BJ355" s="33" t="s">
        <v>30</v>
      </c>
      <c r="BK355" s="35">
        <v>1.52</v>
      </c>
      <c r="BL355" s="33" t="s">
        <v>30</v>
      </c>
      <c r="BM355" s="35">
        <v>1.23</v>
      </c>
      <c r="BN355" s="33" t="s">
        <v>30</v>
      </c>
      <c r="BO355" s="35">
        <v>7.24</v>
      </c>
      <c r="BP355" s="33" t="s">
        <v>30</v>
      </c>
      <c r="BQ355" s="35">
        <v>2.75</v>
      </c>
      <c r="BR355" s="33" t="s">
        <v>30</v>
      </c>
      <c r="BS355" s="9">
        <f>VLOOKUP(A355,HR!A:P,16,0)</f>
        <v>6</v>
      </c>
      <c r="BT355" s="9" t="str">
        <f>VLOOKUP(A355,HR!A:S,19,0)</f>
        <v>07:58</v>
      </c>
      <c r="BU355" s="9" t="str">
        <f>VLOOKUP(VALUE(AC355),Varios!A:J,9,0)</f>
        <v>44435505----941854189-</v>
      </c>
      <c r="BV355" s="9" t="str">
        <f>VLOOKUP(VALUE(AC355),Varios!A:J,10,0)</f>
        <v>PEMC99</v>
      </c>
      <c r="BW355" s="9" t="str">
        <f t="shared" si="65"/>
        <v>Cod:10066830 - Cli:Amoros Hiraita, Segunda Antonia - Tel.:44435505----941854189- -Dir:Centenario Iii Etapa Mz D Lt 45 - Dist.:LAREDO - ZV:PEMC99 -Llega:07:58</v>
      </c>
      <c r="BX355" t="str">
        <f t="shared" si="55"/>
        <v>3. Ent. PT</v>
      </c>
      <c r="BY355" t="str">
        <f t="shared" si="56"/>
        <v>4-Vta.</v>
      </c>
      <c r="BZ355" s="16" t="str">
        <f t="shared" si="57"/>
        <v>Contado</v>
      </c>
      <c r="CA355" s="16">
        <f t="shared" si="58"/>
        <v>7.24</v>
      </c>
      <c r="CB355" s="16" t="str">
        <f t="shared" si="59"/>
        <v xml:space="preserve"> </v>
      </c>
      <c r="CC355" s="16">
        <f t="shared" si="60"/>
        <v>1</v>
      </c>
      <c r="CD355" s="16" t="str">
        <f t="shared" si="61"/>
        <v xml:space="preserve"> </v>
      </c>
      <c r="CE355" s="16" t="str">
        <f t="shared" si="62"/>
        <v>Transporte: 3401642331 - Vera Graos, Segundo Francisco</v>
      </c>
      <c r="CF355" s="16">
        <f t="shared" si="63"/>
        <v>0</v>
      </c>
      <c r="CG355" s="16" t="str">
        <f>IF(Tabla1[[#This Row],[Clientes]]=1,VLOOKUP(Tabla1[[#This Row],[BK49**]],HR!A:X,24,0),"")</f>
        <v/>
      </c>
    </row>
    <row r="356" spans="1:85" x14ac:dyDescent="0.25">
      <c r="A356" s="7" t="str">
        <f t="shared" si="64"/>
        <v>10060696</v>
      </c>
      <c r="B356" s="31" t="s">
        <v>24344</v>
      </c>
      <c r="C356" s="31" t="s">
        <v>0</v>
      </c>
      <c r="D356" s="31" t="s">
        <v>1</v>
      </c>
      <c r="E356" s="31" t="s">
        <v>297</v>
      </c>
      <c r="F356" s="31" t="s">
        <v>3</v>
      </c>
      <c r="G356" s="31" t="s">
        <v>22309</v>
      </c>
      <c r="H356" s="31" t="s">
        <v>4</v>
      </c>
      <c r="I356" s="31" t="s">
        <v>298</v>
      </c>
      <c r="J356" s="31" t="s">
        <v>299</v>
      </c>
      <c r="K356" s="31" t="s">
        <v>300</v>
      </c>
      <c r="L356" s="31" t="s">
        <v>301</v>
      </c>
      <c r="M356" s="31" t="s">
        <v>302</v>
      </c>
      <c r="N356" s="31" t="s">
        <v>300</v>
      </c>
      <c r="O356" s="31" t="s">
        <v>303</v>
      </c>
      <c r="P356" s="31" t="s">
        <v>11</v>
      </c>
      <c r="Q356" s="31" t="s">
        <v>24403</v>
      </c>
      <c r="R356" s="31" t="s">
        <v>12</v>
      </c>
      <c r="S356" s="31" t="s">
        <v>46</v>
      </c>
      <c r="T356" s="31" t="s">
        <v>14</v>
      </c>
      <c r="U356" s="31" t="s">
        <v>47</v>
      </c>
      <c r="V356" s="31" t="s">
        <v>16</v>
      </c>
      <c r="W356" s="31" t="s">
        <v>17</v>
      </c>
      <c r="X356" s="31" t="s">
        <v>24404</v>
      </c>
      <c r="Y356" s="31" t="s">
        <v>18</v>
      </c>
      <c r="Z356" s="31" t="s">
        <v>19</v>
      </c>
      <c r="AA356" s="31" t="s">
        <v>19</v>
      </c>
      <c r="AB356" s="31" t="s">
        <v>19</v>
      </c>
      <c r="AC356" s="31" t="s">
        <v>22412</v>
      </c>
      <c r="AD356" s="31" t="s">
        <v>13759</v>
      </c>
      <c r="AE356" s="31" t="s">
        <v>60</v>
      </c>
      <c r="AF356" s="31" t="s">
        <v>24405</v>
      </c>
      <c r="AG356" s="31" t="s">
        <v>19</v>
      </c>
      <c r="AH356" s="31" t="s">
        <v>349</v>
      </c>
      <c r="AI356" s="31" t="s">
        <v>342</v>
      </c>
      <c r="AJ356" s="31" t="s">
        <v>24</v>
      </c>
      <c r="AK356" s="31" t="s">
        <v>35</v>
      </c>
      <c r="AL356" s="31" t="s">
        <v>26</v>
      </c>
      <c r="AM356" s="31" t="s">
        <v>19</v>
      </c>
      <c r="AN356" s="31" t="s">
        <v>19</v>
      </c>
      <c r="AO356" s="31" t="s">
        <v>19</v>
      </c>
      <c r="AP356" s="31" t="s">
        <v>27</v>
      </c>
      <c r="AQ356" s="31" t="s">
        <v>24349</v>
      </c>
      <c r="AR356" s="31" t="s">
        <v>19</v>
      </c>
      <c r="AS356" s="59">
        <v>43932</v>
      </c>
      <c r="AT356" s="32">
        <v>38.090000000000003</v>
      </c>
      <c r="AU356" s="33" t="s">
        <v>28</v>
      </c>
      <c r="AV356" s="32">
        <v>2</v>
      </c>
      <c r="AW356" s="33" t="s">
        <v>29</v>
      </c>
      <c r="AX356" s="34">
        <v>15</v>
      </c>
      <c r="AY356" s="32">
        <v>2</v>
      </c>
      <c r="AZ356" s="33" t="s">
        <v>29</v>
      </c>
      <c r="BA356" s="35">
        <v>6.47</v>
      </c>
      <c r="BB356" s="33" t="s">
        <v>30</v>
      </c>
      <c r="BC356" s="35">
        <v>32.200000000000003</v>
      </c>
      <c r="BD356" s="33" t="s">
        <v>30</v>
      </c>
      <c r="BE356" s="35">
        <v>0</v>
      </c>
      <c r="BF356" s="33" t="s">
        <v>30</v>
      </c>
      <c r="BG356" s="35">
        <v>-3.86</v>
      </c>
      <c r="BH356" s="33" t="s">
        <v>30</v>
      </c>
      <c r="BI356" s="35">
        <v>0</v>
      </c>
      <c r="BJ356" s="33" t="s">
        <v>30</v>
      </c>
      <c r="BK356" s="35">
        <v>5.0999999999999996</v>
      </c>
      <c r="BL356" s="33" t="s">
        <v>30</v>
      </c>
      <c r="BM356" s="35">
        <v>0</v>
      </c>
      <c r="BN356" s="33" t="s">
        <v>30</v>
      </c>
      <c r="BO356" s="35">
        <v>28.34</v>
      </c>
      <c r="BP356" s="33" t="s">
        <v>30</v>
      </c>
      <c r="BQ356" s="35">
        <v>5.77</v>
      </c>
      <c r="BR356" s="33" t="s">
        <v>30</v>
      </c>
      <c r="BS356" s="9">
        <f>VLOOKUP(A356,HR!A:P,16,0)</f>
        <v>7</v>
      </c>
      <c r="BT356" s="9" t="str">
        <f>VLOOKUP(A356,HR!A:S,19,0)</f>
        <v>08:02</v>
      </c>
      <c r="BU356" s="9" t="str">
        <f>VLOOKUP(VALUE(AC356),Varios!A:J,9,0)</f>
        <v>---972676454--</v>
      </c>
      <c r="BV356" s="9" t="str">
        <f>VLOOKUP(VALUE(AC356),Varios!A:J,10,0)</f>
        <v>PEM118</v>
      </c>
      <c r="BW356" s="9" t="str">
        <f t="shared" si="65"/>
        <v>Cod:10060696 - Cli:Cruzado Monsefu, Yrma Bereniz - Tel.:---972676454-- -Dir:S/V La Merced Mzn B Lote 003 - Dist.:LAREDO - ZV:PEM118 -Llega:08:02</v>
      </c>
      <c r="BX356" t="str">
        <f t="shared" si="55"/>
        <v>3. Ent. PT</v>
      </c>
      <c r="BY356" t="str">
        <f t="shared" si="56"/>
        <v>4-Vta.</v>
      </c>
      <c r="BZ356" s="16" t="str">
        <f t="shared" si="57"/>
        <v>Contado</v>
      </c>
      <c r="CA356" s="16">
        <f t="shared" si="58"/>
        <v>32.200000000000003</v>
      </c>
      <c r="CB356" s="16" t="str">
        <f t="shared" si="59"/>
        <v xml:space="preserve"> </v>
      </c>
      <c r="CC356" s="16">
        <f t="shared" si="60"/>
        <v>2</v>
      </c>
      <c r="CD356" s="16" t="str">
        <f t="shared" si="61"/>
        <v xml:space="preserve"> </v>
      </c>
      <c r="CE356" s="16" t="str">
        <f t="shared" si="62"/>
        <v>Transporte: 3401642331 - Vera Graos, Segundo Francisco</v>
      </c>
      <c r="CF356" s="16">
        <f t="shared" si="63"/>
        <v>1</v>
      </c>
      <c r="CG356" s="16">
        <f>IF(Tabla1[[#This Row],[Clientes]]=1,VLOOKUP(Tabla1[[#This Row],[BK49**]],HR!A:X,24,0),"")</f>
        <v>0.2</v>
      </c>
    </row>
    <row r="357" spans="1:85" x14ac:dyDescent="0.25">
      <c r="A357" s="7" t="str">
        <f t="shared" si="64"/>
        <v>10060696</v>
      </c>
      <c r="B357" s="31" t="s">
        <v>24344</v>
      </c>
      <c r="C357" s="31" t="s">
        <v>0</v>
      </c>
      <c r="D357" s="31" t="s">
        <v>1</v>
      </c>
      <c r="E357" s="31" t="s">
        <v>297</v>
      </c>
      <c r="F357" s="31" t="s">
        <v>3</v>
      </c>
      <c r="G357" s="31" t="s">
        <v>22309</v>
      </c>
      <c r="H357" s="31" t="s">
        <v>4</v>
      </c>
      <c r="I357" s="31" t="s">
        <v>298</v>
      </c>
      <c r="J357" s="31" t="s">
        <v>299</v>
      </c>
      <c r="K357" s="31" t="s">
        <v>300</v>
      </c>
      <c r="L357" s="31" t="s">
        <v>301</v>
      </c>
      <c r="M357" s="31" t="s">
        <v>302</v>
      </c>
      <c r="N357" s="31" t="s">
        <v>300</v>
      </c>
      <c r="O357" s="31" t="s">
        <v>303</v>
      </c>
      <c r="P357" s="31" t="s">
        <v>11</v>
      </c>
      <c r="Q357" s="31" t="s">
        <v>24403</v>
      </c>
      <c r="R357" s="31" t="s">
        <v>12</v>
      </c>
      <c r="S357" s="31" t="s">
        <v>31</v>
      </c>
      <c r="T357" s="31" t="s">
        <v>14</v>
      </c>
      <c r="U357" s="31" t="s">
        <v>32</v>
      </c>
      <c r="V357" s="31" t="s">
        <v>16</v>
      </c>
      <c r="W357" s="31" t="s">
        <v>17</v>
      </c>
      <c r="X357" s="31" t="s">
        <v>24404</v>
      </c>
      <c r="Y357" s="31" t="s">
        <v>18</v>
      </c>
      <c r="Z357" s="31" t="s">
        <v>19</v>
      </c>
      <c r="AA357" s="31" t="s">
        <v>19</v>
      </c>
      <c r="AB357" s="31" t="s">
        <v>19</v>
      </c>
      <c r="AC357" s="31" t="s">
        <v>22412</v>
      </c>
      <c r="AD357" s="31" t="s">
        <v>13759</v>
      </c>
      <c r="AE357" s="31" t="s">
        <v>60</v>
      </c>
      <c r="AF357" s="31" t="s">
        <v>24405</v>
      </c>
      <c r="AG357" s="31" t="s">
        <v>19</v>
      </c>
      <c r="AH357" s="31" t="s">
        <v>349</v>
      </c>
      <c r="AI357" s="31" t="s">
        <v>342</v>
      </c>
      <c r="AJ357" s="31" t="s">
        <v>24</v>
      </c>
      <c r="AK357" s="31" t="s">
        <v>25</v>
      </c>
      <c r="AL357" s="31" t="s">
        <v>26</v>
      </c>
      <c r="AM357" s="31" t="s">
        <v>19</v>
      </c>
      <c r="AN357" s="31" t="s">
        <v>19</v>
      </c>
      <c r="AO357" s="31" t="s">
        <v>19</v>
      </c>
      <c r="AP357" s="31" t="s">
        <v>27</v>
      </c>
      <c r="AQ357" s="31" t="s">
        <v>24349</v>
      </c>
      <c r="AR357" s="31" t="s">
        <v>19</v>
      </c>
      <c r="AS357" s="59">
        <v>43932</v>
      </c>
      <c r="AT357" s="32">
        <v>38.090000000000003</v>
      </c>
      <c r="AU357" s="33" t="s">
        <v>28</v>
      </c>
      <c r="AV357" s="32">
        <v>1</v>
      </c>
      <c r="AW357" s="33" t="s">
        <v>29</v>
      </c>
      <c r="AX357" s="34">
        <v>15</v>
      </c>
      <c r="AY357" s="32">
        <v>1</v>
      </c>
      <c r="AZ357" s="33" t="s">
        <v>29</v>
      </c>
      <c r="BA357" s="35">
        <v>4.16</v>
      </c>
      <c r="BB357" s="33" t="s">
        <v>30</v>
      </c>
      <c r="BC357" s="35">
        <v>13.86</v>
      </c>
      <c r="BD357" s="33" t="s">
        <v>30</v>
      </c>
      <c r="BE357" s="35">
        <v>0</v>
      </c>
      <c r="BF357" s="33" t="s">
        <v>30</v>
      </c>
      <c r="BG357" s="35">
        <v>-0.81</v>
      </c>
      <c r="BH357" s="33" t="s">
        <v>30</v>
      </c>
      <c r="BI357" s="35">
        <v>0</v>
      </c>
      <c r="BJ357" s="33" t="s">
        <v>30</v>
      </c>
      <c r="BK357" s="35">
        <v>2.75</v>
      </c>
      <c r="BL357" s="33" t="s">
        <v>30</v>
      </c>
      <c r="BM357" s="35">
        <v>2.2200000000000002</v>
      </c>
      <c r="BN357" s="33" t="s">
        <v>30</v>
      </c>
      <c r="BO357" s="35">
        <v>13.05</v>
      </c>
      <c r="BP357" s="33" t="s">
        <v>30</v>
      </c>
      <c r="BQ357" s="35">
        <v>5.33</v>
      </c>
      <c r="BR357" s="33" t="s">
        <v>30</v>
      </c>
      <c r="BS357" s="9">
        <f>VLOOKUP(A357,HR!A:P,16,0)</f>
        <v>7</v>
      </c>
      <c r="BT357" s="9" t="str">
        <f>VLOOKUP(A357,HR!A:S,19,0)</f>
        <v>08:02</v>
      </c>
      <c r="BU357" s="9" t="str">
        <f>VLOOKUP(VALUE(AC357),Varios!A:J,9,0)</f>
        <v>---972676454--</v>
      </c>
      <c r="BV357" s="9" t="str">
        <f>VLOOKUP(VALUE(AC357),Varios!A:J,10,0)</f>
        <v>PEM118</v>
      </c>
      <c r="BW357" s="9" t="str">
        <f t="shared" si="65"/>
        <v>Cod:10060696 - Cli:Cruzado Monsefu, Yrma Bereniz - Tel.:---972676454-- -Dir:S/V La Merced Mzn B Lote 003 - Dist.:LAREDO - ZV:PEM118 -Llega:08:02</v>
      </c>
      <c r="BX357" t="str">
        <f t="shared" si="55"/>
        <v>3. Ent. PT</v>
      </c>
      <c r="BY357" t="str">
        <f t="shared" si="56"/>
        <v>4-Vta.</v>
      </c>
      <c r="BZ357" s="16" t="str">
        <f t="shared" si="57"/>
        <v>Contado</v>
      </c>
      <c r="CA357" s="16">
        <f t="shared" si="58"/>
        <v>13.86</v>
      </c>
      <c r="CB357" s="16" t="str">
        <f t="shared" si="59"/>
        <v xml:space="preserve"> </v>
      </c>
      <c r="CC357" s="16">
        <f t="shared" si="60"/>
        <v>1</v>
      </c>
      <c r="CD357" s="16" t="str">
        <f t="shared" si="61"/>
        <v xml:space="preserve"> </v>
      </c>
      <c r="CE357" s="16" t="str">
        <f t="shared" si="62"/>
        <v>Transporte: 3401642331 - Vera Graos, Segundo Francisco</v>
      </c>
      <c r="CF357" s="16">
        <f t="shared" si="63"/>
        <v>0</v>
      </c>
      <c r="CG357" s="16" t="str">
        <f>IF(Tabla1[[#This Row],[Clientes]]=1,VLOOKUP(Tabla1[[#This Row],[BK49**]],HR!A:X,24,0),"")</f>
        <v/>
      </c>
    </row>
    <row r="358" spans="1:85" x14ac:dyDescent="0.25">
      <c r="A358" s="7" t="str">
        <f t="shared" si="64"/>
        <v>10065337</v>
      </c>
      <c r="B358" s="31" t="s">
        <v>24344</v>
      </c>
      <c r="C358" s="31" t="s">
        <v>0</v>
      </c>
      <c r="D358" s="31" t="s">
        <v>1</v>
      </c>
      <c r="E358" s="31" t="s">
        <v>297</v>
      </c>
      <c r="F358" s="31" t="s">
        <v>3</v>
      </c>
      <c r="G358" s="31" t="s">
        <v>22309</v>
      </c>
      <c r="H358" s="31" t="s">
        <v>4</v>
      </c>
      <c r="I358" s="31" t="s">
        <v>298</v>
      </c>
      <c r="J358" s="31" t="s">
        <v>299</v>
      </c>
      <c r="K358" s="31" t="s">
        <v>300</v>
      </c>
      <c r="L358" s="31" t="s">
        <v>301</v>
      </c>
      <c r="M358" s="31" t="s">
        <v>302</v>
      </c>
      <c r="N358" s="31" t="s">
        <v>300</v>
      </c>
      <c r="O358" s="31" t="s">
        <v>303</v>
      </c>
      <c r="P358" s="31" t="s">
        <v>11</v>
      </c>
      <c r="Q358" s="31" t="s">
        <v>24406</v>
      </c>
      <c r="R358" s="31" t="s">
        <v>12</v>
      </c>
      <c r="S358" s="31" t="s">
        <v>36</v>
      </c>
      <c r="T358" s="31" t="s">
        <v>14</v>
      </c>
      <c r="U358" s="31" t="s">
        <v>37</v>
      </c>
      <c r="V358" s="31" t="s">
        <v>16</v>
      </c>
      <c r="W358" s="31" t="s">
        <v>17</v>
      </c>
      <c r="X358" s="31" t="s">
        <v>24407</v>
      </c>
      <c r="Y358" s="31" t="s">
        <v>18</v>
      </c>
      <c r="Z358" s="31" t="s">
        <v>19</v>
      </c>
      <c r="AA358" s="31" t="s">
        <v>19</v>
      </c>
      <c r="AB358" s="31" t="s">
        <v>19</v>
      </c>
      <c r="AC358" s="31" t="s">
        <v>22462</v>
      </c>
      <c r="AD358" s="31" t="s">
        <v>17814</v>
      </c>
      <c r="AE358" s="31" t="s">
        <v>21</v>
      </c>
      <c r="AF358" s="31" t="s">
        <v>24408</v>
      </c>
      <c r="AG358" s="31" t="s">
        <v>19</v>
      </c>
      <c r="AH358" s="31" t="s">
        <v>22330</v>
      </c>
      <c r="AI358" s="31" t="s">
        <v>24</v>
      </c>
      <c r="AJ358" s="31" t="s">
        <v>24</v>
      </c>
      <c r="AK358" s="31" t="s">
        <v>35</v>
      </c>
      <c r="AL358" s="31" t="s">
        <v>26</v>
      </c>
      <c r="AM358" s="31" t="s">
        <v>19</v>
      </c>
      <c r="AN358" s="31" t="s">
        <v>19</v>
      </c>
      <c r="AO358" s="31" t="s">
        <v>19</v>
      </c>
      <c r="AP358" s="31" t="s">
        <v>27</v>
      </c>
      <c r="AQ358" s="31" t="s">
        <v>24349</v>
      </c>
      <c r="AR358" s="31" t="s">
        <v>19</v>
      </c>
      <c r="AS358" s="59">
        <v>43932</v>
      </c>
      <c r="AT358" s="32">
        <v>38.090000000000003</v>
      </c>
      <c r="AU358" s="33" t="s">
        <v>28</v>
      </c>
      <c r="AV358" s="32">
        <v>3</v>
      </c>
      <c r="AW358" s="33" t="s">
        <v>29</v>
      </c>
      <c r="AX358" s="34">
        <v>6</v>
      </c>
      <c r="AY358" s="32">
        <v>3</v>
      </c>
      <c r="AZ358" s="33" t="s">
        <v>29</v>
      </c>
      <c r="BA358" s="35">
        <v>8.92</v>
      </c>
      <c r="BB358" s="33" t="s">
        <v>30</v>
      </c>
      <c r="BC358" s="35">
        <v>47.67</v>
      </c>
      <c r="BD358" s="33" t="s">
        <v>30</v>
      </c>
      <c r="BE358" s="35">
        <v>0</v>
      </c>
      <c r="BF358" s="33" t="s">
        <v>30</v>
      </c>
      <c r="BG358" s="35">
        <v>-7.15</v>
      </c>
      <c r="BH358" s="33" t="s">
        <v>30</v>
      </c>
      <c r="BI358" s="35">
        <v>0</v>
      </c>
      <c r="BJ358" s="33" t="s">
        <v>30</v>
      </c>
      <c r="BK358" s="35">
        <v>7.29</v>
      </c>
      <c r="BL358" s="33" t="s">
        <v>30</v>
      </c>
      <c r="BM358" s="35">
        <v>0</v>
      </c>
      <c r="BN358" s="33" t="s">
        <v>30</v>
      </c>
      <c r="BO358" s="35">
        <v>40.520000000000003</v>
      </c>
      <c r="BP358" s="33" t="s">
        <v>30</v>
      </c>
      <c r="BQ358" s="35">
        <v>8.25</v>
      </c>
      <c r="BR358" s="33" t="s">
        <v>30</v>
      </c>
      <c r="BS358" s="9">
        <f>VLOOKUP(A358,HR!A:P,16,0)</f>
        <v>24</v>
      </c>
      <c r="BT358" s="9" t="str">
        <f>VLOOKUP(A358,HR!A:S,19,0)</f>
        <v>09:52</v>
      </c>
      <c r="BU358" s="9" t="str">
        <f>VLOOKUP(VALUE(AC358),Varios!A:J,9,0)</f>
        <v>507856-44507856----</v>
      </c>
      <c r="BV358" s="9" t="str">
        <f>VLOOKUP(VALUE(AC358),Varios!A:J,10,0)</f>
        <v>PEMD08</v>
      </c>
      <c r="BW358" s="9" t="str">
        <f t="shared" si="65"/>
        <v>Cod:10065337 - Cli:Rodriguez Villalobos, Amada Elizabe - Tel.:507856-44507856---- -Dir:Urb. Libertad Mzn D Lote 029 - Dist.:TRUJILLO - ZV:PEMD08 -Llega:09:52</v>
      </c>
      <c r="BX358" t="str">
        <f t="shared" si="55"/>
        <v>3. Ent. PT</v>
      </c>
      <c r="BY358" t="str">
        <f t="shared" si="56"/>
        <v>4-Vta.</v>
      </c>
      <c r="BZ358" s="16" t="str">
        <f t="shared" si="57"/>
        <v>Contado</v>
      </c>
      <c r="CA358" s="16">
        <f t="shared" si="58"/>
        <v>47.67</v>
      </c>
      <c r="CB358" s="16" t="str">
        <f t="shared" si="59"/>
        <v xml:space="preserve"> </v>
      </c>
      <c r="CC358" s="16">
        <f t="shared" si="60"/>
        <v>3</v>
      </c>
      <c r="CD358" s="16" t="str">
        <f t="shared" si="61"/>
        <v xml:space="preserve"> </v>
      </c>
      <c r="CE358" s="16" t="str">
        <f t="shared" si="62"/>
        <v>Transporte: 3401642331 - Vera Graos, Segundo Francisco</v>
      </c>
      <c r="CF358" s="16">
        <f t="shared" si="63"/>
        <v>1</v>
      </c>
      <c r="CG358" s="16">
        <f>IF(Tabla1[[#This Row],[Clientes]]=1,VLOOKUP(Tabla1[[#This Row],[BK49**]],HR!A:X,24,0),"")</f>
        <v>0.7</v>
      </c>
    </row>
    <row r="359" spans="1:85" x14ac:dyDescent="0.25">
      <c r="A359" s="7" t="str">
        <f t="shared" si="64"/>
        <v>12272794</v>
      </c>
      <c r="B359" s="31" t="s">
        <v>24344</v>
      </c>
      <c r="C359" s="31" t="s">
        <v>0</v>
      </c>
      <c r="D359" s="31" t="s">
        <v>1</v>
      </c>
      <c r="E359" s="31" t="s">
        <v>297</v>
      </c>
      <c r="F359" s="31" t="s">
        <v>3</v>
      </c>
      <c r="G359" s="31" t="s">
        <v>22309</v>
      </c>
      <c r="H359" s="31" t="s">
        <v>4</v>
      </c>
      <c r="I359" s="31" t="s">
        <v>298</v>
      </c>
      <c r="J359" s="31" t="s">
        <v>299</v>
      </c>
      <c r="K359" s="31" t="s">
        <v>300</v>
      </c>
      <c r="L359" s="31" t="s">
        <v>301</v>
      </c>
      <c r="M359" s="31" t="s">
        <v>302</v>
      </c>
      <c r="N359" s="31" t="s">
        <v>300</v>
      </c>
      <c r="O359" s="31" t="s">
        <v>303</v>
      </c>
      <c r="P359" s="31" t="s">
        <v>11</v>
      </c>
      <c r="Q359" s="31" t="s">
        <v>24409</v>
      </c>
      <c r="R359" s="31" t="s">
        <v>12</v>
      </c>
      <c r="S359" s="31" t="s">
        <v>22249</v>
      </c>
      <c r="T359" s="31" t="s">
        <v>14</v>
      </c>
      <c r="U359" s="31" t="s">
        <v>22250</v>
      </c>
      <c r="V359" s="31" t="s">
        <v>16</v>
      </c>
      <c r="W359" s="31" t="s">
        <v>17</v>
      </c>
      <c r="X359" s="31" t="s">
        <v>24410</v>
      </c>
      <c r="Y359" s="31" t="s">
        <v>18</v>
      </c>
      <c r="Z359" s="31" t="s">
        <v>19</v>
      </c>
      <c r="AA359" s="31" t="s">
        <v>19</v>
      </c>
      <c r="AB359" s="31" t="s">
        <v>19</v>
      </c>
      <c r="AC359" s="31" t="s">
        <v>22402</v>
      </c>
      <c r="AD359" s="31" t="s">
        <v>11334</v>
      </c>
      <c r="AE359" s="31" t="s">
        <v>21</v>
      </c>
      <c r="AF359" s="31" t="s">
        <v>24411</v>
      </c>
      <c r="AG359" s="31" t="s">
        <v>19</v>
      </c>
      <c r="AH359" s="31" t="s">
        <v>349</v>
      </c>
      <c r="AI359" s="31" t="s">
        <v>342</v>
      </c>
      <c r="AJ359" s="31" t="s">
        <v>24</v>
      </c>
      <c r="AK359" s="31" t="s">
        <v>35</v>
      </c>
      <c r="AL359" s="31" t="s">
        <v>26</v>
      </c>
      <c r="AM359" s="31" t="s">
        <v>19</v>
      </c>
      <c r="AN359" s="31" t="s">
        <v>19</v>
      </c>
      <c r="AO359" s="31" t="s">
        <v>19</v>
      </c>
      <c r="AP359" s="31" t="s">
        <v>27</v>
      </c>
      <c r="AQ359" s="31" t="s">
        <v>24349</v>
      </c>
      <c r="AR359" s="31" t="s">
        <v>19</v>
      </c>
      <c r="AS359" s="59">
        <v>43932</v>
      </c>
      <c r="AT359" s="32">
        <v>38.090000000000003</v>
      </c>
      <c r="AU359" s="33" t="s">
        <v>28</v>
      </c>
      <c r="AV359" s="32">
        <v>1</v>
      </c>
      <c r="AW359" s="33" t="s">
        <v>29</v>
      </c>
      <c r="AX359" s="34">
        <v>15</v>
      </c>
      <c r="AY359" s="32">
        <v>1</v>
      </c>
      <c r="AZ359" s="33" t="s">
        <v>29</v>
      </c>
      <c r="BA359" s="35">
        <v>2.93</v>
      </c>
      <c r="BB359" s="33" t="s">
        <v>30</v>
      </c>
      <c r="BC359" s="35">
        <v>10.17</v>
      </c>
      <c r="BD359" s="33" t="s">
        <v>30</v>
      </c>
      <c r="BE359" s="35">
        <v>0</v>
      </c>
      <c r="BF359" s="33" t="s">
        <v>30</v>
      </c>
      <c r="BG359" s="35">
        <v>0</v>
      </c>
      <c r="BH359" s="33" t="s">
        <v>30</v>
      </c>
      <c r="BI359" s="35">
        <v>0</v>
      </c>
      <c r="BJ359" s="33" t="s">
        <v>30</v>
      </c>
      <c r="BK359" s="35">
        <v>1.83</v>
      </c>
      <c r="BL359" s="33" t="s">
        <v>30</v>
      </c>
      <c r="BM359" s="35">
        <v>0</v>
      </c>
      <c r="BN359" s="33" t="s">
        <v>30</v>
      </c>
      <c r="BO359" s="35">
        <v>10.17</v>
      </c>
      <c r="BP359" s="33" t="s">
        <v>30</v>
      </c>
      <c r="BQ359" s="35">
        <v>2.0699999999999998</v>
      </c>
      <c r="BR359" s="33" t="s">
        <v>30</v>
      </c>
      <c r="BS359" s="9">
        <f>VLOOKUP(A359,HR!A:P,16,0)</f>
        <v>4</v>
      </c>
      <c r="BT359" s="9" t="str">
        <f>VLOOKUP(A359,HR!A:S,19,0)</f>
        <v>07:48</v>
      </c>
      <c r="BU359" s="9" t="str">
        <f>VLOOKUP(VALUE(AC359),Varios!A:J,9,0)</f>
        <v>---930539916--</v>
      </c>
      <c r="BV359" s="9" t="str">
        <f>VLOOKUP(VALUE(AC359),Varios!A:J,10,0)</f>
        <v>PEMC99</v>
      </c>
      <c r="BW359" s="9" t="str">
        <f t="shared" si="65"/>
        <v>Cod:12272794 - Cli:Atoche Ramirez, Luz Marieta - Tel.:---930539916-- -Dir:Av. Cap. Laredo Mz E Lt 09 - Dist.:LAREDO - ZV:PEMC99 -Llega:07:48</v>
      </c>
      <c r="BX359" t="str">
        <f t="shared" si="55"/>
        <v>3. Ent. PT</v>
      </c>
      <c r="BY359" t="str">
        <f t="shared" si="56"/>
        <v>4-Vta.</v>
      </c>
      <c r="BZ359" s="16" t="str">
        <f t="shared" si="57"/>
        <v>Contado</v>
      </c>
      <c r="CA359" s="16">
        <f t="shared" si="58"/>
        <v>10.17</v>
      </c>
      <c r="CB359" s="16" t="str">
        <f t="shared" si="59"/>
        <v xml:space="preserve"> </v>
      </c>
      <c r="CC359" s="16">
        <f t="shared" si="60"/>
        <v>1</v>
      </c>
      <c r="CD359" s="16" t="str">
        <f t="shared" si="61"/>
        <v xml:space="preserve"> </v>
      </c>
      <c r="CE359" s="16" t="str">
        <f t="shared" si="62"/>
        <v>Transporte: 3401642331 - Vera Graos, Segundo Francisco</v>
      </c>
      <c r="CF359" s="16">
        <f t="shared" si="63"/>
        <v>1</v>
      </c>
      <c r="CG359" s="16">
        <f>IF(Tabla1[[#This Row],[Clientes]]=1,VLOOKUP(Tabla1[[#This Row],[BK49**]],HR!A:X,24,0),"")</f>
        <v>0.2</v>
      </c>
    </row>
    <row r="360" spans="1:85" x14ac:dyDescent="0.25">
      <c r="A360" s="7" t="str">
        <f t="shared" si="64"/>
        <v>12272794</v>
      </c>
      <c r="B360" s="31" t="s">
        <v>24344</v>
      </c>
      <c r="C360" s="31" t="s">
        <v>0</v>
      </c>
      <c r="D360" s="31" t="s">
        <v>1</v>
      </c>
      <c r="E360" s="31" t="s">
        <v>297</v>
      </c>
      <c r="F360" s="31" t="s">
        <v>3</v>
      </c>
      <c r="G360" s="31" t="s">
        <v>22309</v>
      </c>
      <c r="H360" s="31" t="s">
        <v>4</v>
      </c>
      <c r="I360" s="31" t="s">
        <v>298</v>
      </c>
      <c r="J360" s="31" t="s">
        <v>299</v>
      </c>
      <c r="K360" s="31" t="s">
        <v>300</v>
      </c>
      <c r="L360" s="31" t="s">
        <v>301</v>
      </c>
      <c r="M360" s="31" t="s">
        <v>302</v>
      </c>
      <c r="N360" s="31" t="s">
        <v>300</v>
      </c>
      <c r="O360" s="31" t="s">
        <v>303</v>
      </c>
      <c r="P360" s="31" t="s">
        <v>11</v>
      </c>
      <c r="Q360" s="31" t="s">
        <v>24409</v>
      </c>
      <c r="R360" s="31" t="s">
        <v>12</v>
      </c>
      <c r="S360" s="31" t="s">
        <v>46</v>
      </c>
      <c r="T360" s="31" t="s">
        <v>14</v>
      </c>
      <c r="U360" s="31" t="s">
        <v>47</v>
      </c>
      <c r="V360" s="31" t="s">
        <v>16</v>
      </c>
      <c r="W360" s="31" t="s">
        <v>17</v>
      </c>
      <c r="X360" s="31" t="s">
        <v>24410</v>
      </c>
      <c r="Y360" s="31" t="s">
        <v>18</v>
      </c>
      <c r="Z360" s="31" t="s">
        <v>19</v>
      </c>
      <c r="AA360" s="31" t="s">
        <v>19</v>
      </c>
      <c r="AB360" s="31" t="s">
        <v>19</v>
      </c>
      <c r="AC360" s="31" t="s">
        <v>22402</v>
      </c>
      <c r="AD360" s="31" t="s">
        <v>11334</v>
      </c>
      <c r="AE360" s="31" t="s">
        <v>21</v>
      </c>
      <c r="AF360" s="31" t="s">
        <v>24411</v>
      </c>
      <c r="AG360" s="31" t="s">
        <v>19</v>
      </c>
      <c r="AH360" s="31" t="s">
        <v>349</v>
      </c>
      <c r="AI360" s="31" t="s">
        <v>342</v>
      </c>
      <c r="AJ360" s="31" t="s">
        <v>24</v>
      </c>
      <c r="AK360" s="31" t="s">
        <v>35</v>
      </c>
      <c r="AL360" s="31" t="s">
        <v>26</v>
      </c>
      <c r="AM360" s="31" t="s">
        <v>19</v>
      </c>
      <c r="AN360" s="31" t="s">
        <v>19</v>
      </c>
      <c r="AO360" s="31" t="s">
        <v>19</v>
      </c>
      <c r="AP360" s="31" t="s">
        <v>27</v>
      </c>
      <c r="AQ360" s="31" t="s">
        <v>24349</v>
      </c>
      <c r="AR360" s="31" t="s">
        <v>19</v>
      </c>
      <c r="AS360" s="59">
        <v>43932</v>
      </c>
      <c r="AT360" s="32">
        <v>38.090000000000003</v>
      </c>
      <c r="AU360" s="33" t="s">
        <v>28</v>
      </c>
      <c r="AV360" s="32">
        <v>1</v>
      </c>
      <c r="AW360" s="33" t="s">
        <v>29</v>
      </c>
      <c r="AX360" s="34">
        <v>15</v>
      </c>
      <c r="AY360" s="32">
        <v>1</v>
      </c>
      <c r="AZ360" s="33" t="s">
        <v>29</v>
      </c>
      <c r="BA360" s="35">
        <v>3.23</v>
      </c>
      <c r="BB360" s="33" t="s">
        <v>30</v>
      </c>
      <c r="BC360" s="35">
        <v>16.100000000000001</v>
      </c>
      <c r="BD360" s="33" t="s">
        <v>30</v>
      </c>
      <c r="BE360" s="35">
        <v>0</v>
      </c>
      <c r="BF360" s="33" t="s">
        <v>30</v>
      </c>
      <c r="BG360" s="35">
        <v>-0.81</v>
      </c>
      <c r="BH360" s="33" t="s">
        <v>30</v>
      </c>
      <c r="BI360" s="35">
        <v>0</v>
      </c>
      <c r="BJ360" s="33" t="s">
        <v>30</v>
      </c>
      <c r="BK360" s="35">
        <v>2.75</v>
      </c>
      <c r="BL360" s="33" t="s">
        <v>30</v>
      </c>
      <c r="BM360" s="35">
        <v>0</v>
      </c>
      <c r="BN360" s="33" t="s">
        <v>30</v>
      </c>
      <c r="BO360" s="35">
        <v>15.29</v>
      </c>
      <c r="BP360" s="33" t="s">
        <v>30</v>
      </c>
      <c r="BQ360" s="35">
        <v>3.11</v>
      </c>
      <c r="BR360" s="33" t="s">
        <v>30</v>
      </c>
      <c r="BS360" s="9">
        <f>VLOOKUP(A360,HR!A:P,16,0)</f>
        <v>4</v>
      </c>
      <c r="BT360" s="9" t="str">
        <f>VLOOKUP(A360,HR!A:S,19,0)</f>
        <v>07:48</v>
      </c>
      <c r="BU360" s="9" t="str">
        <f>VLOOKUP(VALUE(AC360),Varios!A:J,9,0)</f>
        <v>---930539916--</v>
      </c>
      <c r="BV360" s="9" t="str">
        <f>VLOOKUP(VALUE(AC360),Varios!A:J,10,0)</f>
        <v>PEMC99</v>
      </c>
      <c r="BW360" s="9" t="str">
        <f t="shared" si="65"/>
        <v>Cod:12272794 - Cli:Atoche Ramirez, Luz Marieta - Tel.:---930539916-- -Dir:Av. Cap. Laredo Mz E Lt 09 - Dist.:LAREDO - ZV:PEMC99 -Llega:07:48</v>
      </c>
      <c r="BX360" t="str">
        <f t="shared" si="55"/>
        <v>3. Ent. PT</v>
      </c>
      <c r="BY360" t="str">
        <f t="shared" si="56"/>
        <v>4-Vta.</v>
      </c>
      <c r="BZ360" s="16" t="str">
        <f t="shared" si="57"/>
        <v>Contado</v>
      </c>
      <c r="CA360" s="16">
        <f t="shared" si="58"/>
        <v>16.100000000000001</v>
      </c>
      <c r="CB360" s="16" t="str">
        <f t="shared" si="59"/>
        <v xml:space="preserve"> </v>
      </c>
      <c r="CC360" s="16">
        <f t="shared" si="60"/>
        <v>1</v>
      </c>
      <c r="CD360" s="16" t="str">
        <f t="shared" si="61"/>
        <v xml:space="preserve"> </v>
      </c>
      <c r="CE360" s="16" t="str">
        <f t="shared" si="62"/>
        <v>Transporte: 3401642331 - Vera Graos, Segundo Francisco</v>
      </c>
      <c r="CF360" s="16">
        <f t="shared" si="63"/>
        <v>0</v>
      </c>
      <c r="CG360" s="16" t="str">
        <f>IF(Tabla1[[#This Row],[Clientes]]=1,VLOOKUP(Tabla1[[#This Row],[BK49**]],HR!A:X,24,0),"")</f>
        <v/>
      </c>
    </row>
    <row r="361" spans="1:85" x14ac:dyDescent="0.25">
      <c r="A361" s="7" t="str">
        <f t="shared" si="64"/>
        <v>12272794</v>
      </c>
      <c r="B361" s="31" t="s">
        <v>24344</v>
      </c>
      <c r="C361" s="31" t="s">
        <v>0</v>
      </c>
      <c r="D361" s="31" t="s">
        <v>1</v>
      </c>
      <c r="E361" s="31" t="s">
        <v>297</v>
      </c>
      <c r="F361" s="31" t="s">
        <v>3</v>
      </c>
      <c r="G361" s="31" t="s">
        <v>22309</v>
      </c>
      <c r="H361" s="31" t="s">
        <v>4</v>
      </c>
      <c r="I361" s="31" t="s">
        <v>298</v>
      </c>
      <c r="J361" s="31" t="s">
        <v>299</v>
      </c>
      <c r="K361" s="31" t="s">
        <v>300</v>
      </c>
      <c r="L361" s="31" t="s">
        <v>301</v>
      </c>
      <c r="M361" s="31" t="s">
        <v>302</v>
      </c>
      <c r="N361" s="31" t="s">
        <v>300</v>
      </c>
      <c r="O361" s="31" t="s">
        <v>303</v>
      </c>
      <c r="P361" s="31" t="s">
        <v>11</v>
      </c>
      <c r="Q361" s="31" t="s">
        <v>24409</v>
      </c>
      <c r="R361" s="31" t="s">
        <v>12</v>
      </c>
      <c r="S361" s="31" t="s">
        <v>49</v>
      </c>
      <c r="T361" s="31" t="s">
        <v>14</v>
      </c>
      <c r="U361" s="31" t="s">
        <v>50</v>
      </c>
      <c r="V361" s="31" t="s">
        <v>16</v>
      </c>
      <c r="W361" s="31" t="s">
        <v>17</v>
      </c>
      <c r="X361" s="31" t="s">
        <v>24410</v>
      </c>
      <c r="Y361" s="31" t="s">
        <v>18</v>
      </c>
      <c r="Z361" s="31" t="s">
        <v>19</v>
      </c>
      <c r="AA361" s="31" t="s">
        <v>19</v>
      </c>
      <c r="AB361" s="31" t="s">
        <v>19</v>
      </c>
      <c r="AC361" s="31" t="s">
        <v>22402</v>
      </c>
      <c r="AD361" s="31" t="s">
        <v>11334</v>
      </c>
      <c r="AE361" s="31" t="s">
        <v>21</v>
      </c>
      <c r="AF361" s="31" t="s">
        <v>24411</v>
      </c>
      <c r="AG361" s="31" t="s">
        <v>19</v>
      </c>
      <c r="AH361" s="31" t="s">
        <v>349</v>
      </c>
      <c r="AI361" s="31" t="s">
        <v>342</v>
      </c>
      <c r="AJ361" s="31" t="s">
        <v>24</v>
      </c>
      <c r="AK361" s="31" t="s">
        <v>25</v>
      </c>
      <c r="AL361" s="31" t="s">
        <v>26</v>
      </c>
      <c r="AM361" s="31" t="s">
        <v>19</v>
      </c>
      <c r="AN361" s="31" t="s">
        <v>19</v>
      </c>
      <c r="AO361" s="31" t="s">
        <v>19</v>
      </c>
      <c r="AP361" s="31" t="s">
        <v>27</v>
      </c>
      <c r="AQ361" s="31" t="s">
        <v>24349</v>
      </c>
      <c r="AR361" s="31" t="s">
        <v>19</v>
      </c>
      <c r="AS361" s="59">
        <v>43932</v>
      </c>
      <c r="AT361" s="32">
        <v>38.090000000000003</v>
      </c>
      <c r="AU361" s="33" t="s">
        <v>28</v>
      </c>
      <c r="AV361" s="32">
        <v>1</v>
      </c>
      <c r="AW361" s="33" t="s">
        <v>29</v>
      </c>
      <c r="AX361" s="34">
        <v>15</v>
      </c>
      <c r="AY361" s="32">
        <v>1</v>
      </c>
      <c r="AZ361" s="33" t="s">
        <v>29</v>
      </c>
      <c r="BA361" s="35">
        <v>3.24</v>
      </c>
      <c r="BB361" s="33" t="s">
        <v>30</v>
      </c>
      <c r="BC361" s="35">
        <v>9.24</v>
      </c>
      <c r="BD361" s="33" t="s">
        <v>30</v>
      </c>
      <c r="BE361" s="35">
        <v>0</v>
      </c>
      <c r="BF361" s="33" t="s">
        <v>30</v>
      </c>
      <c r="BG361" s="35">
        <v>-0.54</v>
      </c>
      <c r="BH361" s="33" t="s">
        <v>30</v>
      </c>
      <c r="BI361" s="35">
        <v>0</v>
      </c>
      <c r="BJ361" s="33" t="s">
        <v>30</v>
      </c>
      <c r="BK361" s="35">
        <v>1.83</v>
      </c>
      <c r="BL361" s="33" t="s">
        <v>30</v>
      </c>
      <c r="BM361" s="35">
        <v>1.48</v>
      </c>
      <c r="BN361" s="33" t="s">
        <v>30</v>
      </c>
      <c r="BO361" s="35">
        <v>8.6999999999999993</v>
      </c>
      <c r="BP361" s="33" t="s">
        <v>30</v>
      </c>
      <c r="BQ361" s="35">
        <v>3.55</v>
      </c>
      <c r="BR361" s="33" t="s">
        <v>30</v>
      </c>
      <c r="BS361" s="9">
        <f>VLOOKUP(A361,HR!A:P,16,0)</f>
        <v>4</v>
      </c>
      <c r="BT361" s="9" t="str">
        <f>VLOOKUP(A361,HR!A:S,19,0)</f>
        <v>07:48</v>
      </c>
      <c r="BU361" s="9" t="str">
        <f>VLOOKUP(VALUE(AC361),Varios!A:J,9,0)</f>
        <v>---930539916--</v>
      </c>
      <c r="BV361" s="9" t="str">
        <f>VLOOKUP(VALUE(AC361),Varios!A:J,10,0)</f>
        <v>PEMC99</v>
      </c>
      <c r="BW361" s="9" t="str">
        <f t="shared" si="65"/>
        <v>Cod:12272794 - Cli:Atoche Ramirez, Luz Marieta - Tel.:---930539916-- -Dir:Av. Cap. Laredo Mz E Lt 09 - Dist.:LAREDO - ZV:PEMC99 -Llega:07:48</v>
      </c>
      <c r="BX361" t="str">
        <f t="shared" si="55"/>
        <v>3. Ent. PT</v>
      </c>
      <c r="BY361" t="str">
        <f t="shared" si="56"/>
        <v>4-Vta.</v>
      </c>
      <c r="BZ361" s="16" t="str">
        <f t="shared" si="57"/>
        <v>Contado</v>
      </c>
      <c r="CA361" s="16">
        <f t="shared" si="58"/>
        <v>9.24</v>
      </c>
      <c r="CB361" s="16" t="str">
        <f t="shared" si="59"/>
        <v xml:space="preserve"> </v>
      </c>
      <c r="CC361" s="16">
        <f t="shared" si="60"/>
        <v>1</v>
      </c>
      <c r="CD361" s="16" t="str">
        <f t="shared" si="61"/>
        <v xml:space="preserve"> </v>
      </c>
      <c r="CE361" s="16" t="str">
        <f t="shared" si="62"/>
        <v>Transporte: 3401642331 - Vera Graos, Segundo Francisco</v>
      </c>
      <c r="CF361" s="16">
        <f t="shared" si="63"/>
        <v>0</v>
      </c>
      <c r="CG361" s="16" t="str">
        <f>IF(Tabla1[[#This Row],[Clientes]]=1,VLOOKUP(Tabla1[[#This Row],[BK49**]],HR!A:X,24,0),"")</f>
        <v/>
      </c>
    </row>
    <row r="362" spans="1:85" x14ac:dyDescent="0.25">
      <c r="A362" s="7" t="str">
        <f t="shared" si="64"/>
        <v>12272794</v>
      </c>
      <c r="B362" s="31" t="s">
        <v>24344</v>
      </c>
      <c r="C362" s="31" t="s">
        <v>0</v>
      </c>
      <c r="D362" s="31" t="s">
        <v>1</v>
      </c>
      <c r="E362" s="31" t="s">
        <v>297</v>
      </c>
      <c r="F362" s="31" t="s">
        <v>3</v>
      </c>
      <c r="G362" s="31" t="s">
        <v>22309</v>
      </c>
      <c r="H362" s="31" t="s">
        <v>4</v>
      </c>
      <c r="I362" s="31" t="s">
        <v>298</v>
      </c>
      <c r="J362" s="31" t="s">
        <v>299</v>
      </c>
      <c r="K362" s="31" t="s">
        <v>300</v>
      </c>
      <c r="L362" s="31" t="s">
        <v>301</v>
      </c>
      <c r="M362" s="31" t="s">
        <v>302</v>
      </c>
      <c r="N362" s="31" t="s">
        <v>300</v>
      </c>
      <c r="O362" s="31" t="s">
        <v>303</v>
      </c>
      <c r="P362" s="31" t="s">
        <v>11</v>
      </c>
      <c r="Q362" s="31" t="s">
        <v>24409</v>
      </c>
      <c r="R362" s="31" t="s">
        <v>12</v>
      </c>
      <c r="S362" s="31" t="s">
        <v>31</v>
      </c>
      <c r="T362" s="31" t="s">
        <v>14</v>
      </c>
      <c r="U362" s="31" t="s">
        <v>32</v>
      </c>
      <c r="V362" s="31" t="s">
        <v>16</v>
      </c>
      <c r="W362" s="31" t="s">
        <v>17</v>
      </c>
      <c r="X362" s="31" t="s">
        <v>24410</v>
      </c>
      <c r="Y362" s="31" t="s">
        <v>18</v>
      </c>
      <c r="Z362" s="31" t="s">
        <v>19</v>
      </c>
      <c r="AA362" s="31" t="s">
        <v>19</v>
      </c>
      <c r="AB362" s="31" t="s">
        <v>19</v>
      </c>
      <c r="AC362" s="31" t="s">
        <v>22402</v>
      </c>
      <c r="AD362" s="31" t="s">
        <v>11334</v>
      </c>
      <c r="AE362" s="31" t="s">
        <v>21</v>
      </c>
      <c r="AF362" s="31" t="s">
        <v>24411</v>
      </c>
      <c r="AG362" s="31" t="s">
        <v>19</v>
      </c>
      <c r="AH362" s="31" t="s">
        <v>349</v>
      </c>
      <c r="AI362" s="31" t="s">
        <v>342</v>
      </c>
      <c r="AJ362" s="31" t="s">
        <v>24</v>
      </c>
      <c r="AK362" s="31" t="s">
        <v>25</v>
      </c>
      <c r="AL362" s="31" t="s">
        <v>26</v>
      </c>
      <c r="AM362" s="31" t="s">
        <v>19</v>
      </c>
      <c r="AN362" s="31" t="s">
        <v>19</v>
      </c>
      <c r="AO362" s="31" t="s">
        <v>19</v>
      </c>
      <c r="AP362" s="31" t="s">
        <v>27</v>
      </c>
      <c r="AQ362" s="31" t="s">
        <v>24349</v>
      </c>
      <c r="AR362" s="31" t="s">
        <v>19</v>
      </c>
      <c r="AS362" s="59">
        <v>43932</v>
      </c>
      <c r="AT362" s="32">
        <v>38.090000000000003</v>
      </c>
      <c r="AU362" s="33" t="s">
        <v>28</v>
      </c>
      <c r="AV362" s="32">
        <v>1</v>
      </c>
      <c r="AW362" s="33" t="s">
        <v>29</v>
      </c>
      <c r="AX362" s="34">
        <v>15</v>
      </c>
      <c r="AY362" s="32">
        <v>1</v>
      </c>
      <c r="AZ362" s="33" t="s">
        <v>29</v>
      </c>
      <c r="BA362" s="35">
        <v>4.16</v>
      </c>
      <c r="BB362" s="33" t="s">
        <v>30</v>
      </c>
      <c r="BC362" s="35">
        <v>13.86</v>
      </c>
      <c r="BD362" s="33" t="s">
        <v>30</v>
      </c>
      <c r="BE362" s="35">
        <v>0</v>
      </c>
      <c r="BF362" s="33" t="s">
        <v>30</v>
      </c>
      <c r="BG362" s="35">
        <v>-0.81</v>
      </c>
      <c r="BH362" s="33" t="s">
        <v>30</v>
      </c>
      <c r="BI362" s="35">
        <v>0</v>
      </c>
      <c r="BJ362" s="33" t="s">
        <v>30</v>
      </c>
      <c r="BK362" s="35">
        <v>2.75</v>
      </c>
      <c r="BL362" s="33" t="s">
        <v>30</v>
      </c>
      <c r="BM362" s="35">
        <v>2.2200000000000002</v>
      </c>
      <c r="BN362" s="33" t="s">
        <v>30</v>
      </c>
      <c r="BO362" s="35">
        <v>13.05</v>
      </c>
      <c r="BP362" s="33" t="s">
        <v>30</v>
      </c>
      <c r="BQ362" s="35">
        <v>5.33</v>
      </c>
      <c r="BR362" s="33" t="s">
        <v>30</v>
      </c>
      <c r="BS362" s="9">
        <f>VLOOKUP(A362,HR!A:P,16,0)</f>
        <v>4</v>
      </c>
      <c r="BT362" s="9" t="str">
        <f>VLOOKUP(A362,HR!A:S,19,0)</f>
        <v>07:48</v>
      </c>
      <c r="BU362" s="9" t="str">
        <f>VLOOKUP(VALUE(AC362),Varios!A:J,9,0)</f>
        <v>---930539916--</v>
      </c>
      <c r="BV362" s="9" t="str">
        <f>VLOOKUP(VALUE(AC362),Varios!A:J,10,0)</f>
        <v>PEMC99</v>
      </c>
      <c r="BW362" s="9" t="str">
        <f t="shared" si="65"/>
        <v>Cod:12272794 - Cli:Atoche Ramirez, Luz Marieta - Tel.:---930539916-- -Dir:Av. Cap. Laredo Mz E Lt 09 - Dist.:LAREDO - ZV:PEMC99 -Llega:07:48</v>
      </c>
      <c r="BX362" t="str">
        <f t="shared" si="55"/>
        <v>3. Ent. PT</v>
      </c>
      <c r="BY362" t="str">
        <f t="shared" si="56"/>
        <v>4-Vta.</v>
      </c>
      <c r="BZ362" s="16" t="str">
        <f t="shared" si="57"/>
        <v>Contado</v>
      </c>
      <c r="CA362" s="16">
        <f t="shared" si="58"/>
        <v>13.86</v>
      </c>
      <c r="CB362" s="16" t="str">
        <f t="shared" si="59"/>
        <v xml:space="preserve"> </v>
      </c>
      <c r="CC362" s="16">
        <f t="shared" si="60"/>
        <v>1</v>
      </c>
      <c r="CD362" s="16" t="str">
        <f t="shared" si="61"/>
        <v xml:space="preserve"> </v>
      </c>
      <c r="CE362" s="16" t="str">
        <f t="shared" si="62"/>
        <v>Transporte: 3401642331 - Vera Graos, Segundo Francisco</v>
      </c>
      <c r="CF362" s="16">
        <f t="shared" si="63"/>
        <v>0</v>
      </c>
      <c r="CG362" s="16" t="str">
        <f>IF(Tabla1[[#This Row],[Clientes]]=1,VLOOKUP(Tabla1[[#This Row],[BK49**]],HR!A:X,24,0),"")</f>
        <v/>
      </c>
    </row>
    <row r="363" spans="1:85" x14ac:dyDescent="0.25">
      <c r="A363" s="7" t="str">
        <f t="shared" si="64"/>
        <v>12272794</v>
      </c>
      <c r="B363" s="31" t="s">
        <v>24344</v>
      </c>
      <c r="C363" s="31" t="s">
        <v>0</v>
      </c>
      <c r="D363" s="31" t="s">
        <v>1</v>
      </c>
      <c r="E363" s="31" t="s">
        <v>297</v>
      </c>
      <c r="F363" s="31" t="s">
        <v>3</v>
      </c>
      <c r="G363" s="31" t="s">
        <v>22309</v>
      </c>
      <c r="H363" s="31" t="s">
        <v>4</v>
      </c>
      <c r="I363" s="31" t="s">
        <v>298</v>
      </c>
      <c r="J363" s="31" t="s">
        <v>299</v>
      </c>
      <c r="K363" s="31" t="s">
        <v>300</v>
      </c>
      <c r="L363" s="31" t="s">
        <v>301</v>
      </c>
      <c r="M363" s="31" t="s">
        <v>302</v>
      </c>
      <c r="N363" s="31" t="s">
        <v>300</v>
      </c>
      <c r="O363" s="31" t="s">
        <v>303</v>
      </c>
      <c r="P363" s="31" t="s">
        <v>11</v>
      </c>
      <c r="Q363" s="31" t="s">
        <v>24409</v>
      </c>
      <c r="R363" s="31" t="s">
        <v>12</v>
      </c>
      <c r="S363" s="31" t="s">
        <v>51</v>
      </c>
      <c r="T363" s="31" t="s">
        <v>14</v>
      </c>
      <c r="U363" s="31" t="s">
        <v>52</v>
      </c>
      <c r="V363" s="31" t="s">
        <v>16</v>
      </c>
      <c r="W363" s="31" t="s">
        <v>17</v>
      </c>
      <c r="X363" s="31" t="s">
        <v>24410</v>
      </c>
      <c r="Y363" s="31" t="s">
        <v>18</v>
      </c>
      <c r="Z363" s="31" t="s">
        <v>19</v>
      </c>
      <c r="AA363" s="31" t="s">
        <v>19</v>
      </c>
      <c r="AB363" s="31" t="s">
        <v>19</v>
      </c>
      <c r="AC363" s="31" t="s">
        <v>22402</v>
      </c>
      <c r="AD363" s="31" t="s">
        <v>11334</v>
      </c>
      <c r="AE363" s="31" t="s">
        <v>21</v>
      </c>
      <c r="AF363" s="31" t="s">
        <v>24411</v>
      </c>
      <c r="AG363" s="31" t="s">
        <v>19</v>
      </c>
      <c r="AH363" s="31" t="s">
        <v>349</v>
      </c>
      <c r="AI363" s="31" t="s">
        <v>342</v>
      </c>
      <c r="AJ363" s="31" t="s">
        <v>24</v>
      </c>
      <c r="AK363" s="31" t="s">
        <v>25</v>
      </c>
      <c r="AL363" s="31" t="s">
        <v>26</v>
      </c>
      <c r="AM363" s="31" t="s">
        <v>19</v>
      </c>
      <c r="AN363" s="31" t="s">
        <v>19</v>
      </c>
      <c r="AO363" s="31" t="s">
        <v>19</v>
      </c>
      <c r="AP363" s="31" t="s">
        <v>27</v>
      </c>
      <c r="AQ363" s="31" t="s">
        <v>24349</v>
      </c>
      <c r="AR363" s="31" t="s">
        <v>19</v>
      </c>
      <c r="AS363" s="59">
        <v>43932</v>
      </c>
      <c r="AT363" s="32">
        <v>38.090000000000003</v>
      </c>
      <c r="AU363" s="33" t="s">
        <v>28</v>
      </c>
      <c r="AV363" s="32">
        <v>1</v>
      </c>
      <c r="AW363" s="33" t="s">
        <v>29</v>
      </c>
      <c r="AX363" s="34">
        <v>15</v>
      </c>
      <c r="AY363" s="32">
        <v>1</v>
      </c>
      <c r="AZ363" s="33" t="s">
        <v>29</v>
      </c>
      <c r="BA363" s="35">
        <v>4.72</v>
      </c>
      <c r="BB363" s="33" t="s">
        <v>30</v>
      </c>
      <c r="BC363" s="35">
        <v>9.27</v>
      </c>
      <c r="BD363" s="33" t="s">
        <v>30</v>
      </c>
      <c r="BE363" s="35">
        <v>0</v>
      </c>
      <c r="BF363" s="33" t="s">
        <v>30</v>
      </c>
      <c r="BG363" s="35">
        <v>0</v>
      </c>
      <c r="BH363" s="33" t="s">
        <v>30</v>
      </c>
      <c r="BI363" s="35">
        <v>0</v>
      </c>
      <c r="BJ363" s="33" t="s">
        <v>30</v>
      </c>
      <c r="BK363" s="35">
        <v>1.95</v>
      </c>
      <c r="BL363" s="33" t="s">
        <v>30</v>
      </c>
      <c r="BM363" s="35">
        <v>1.58</v>
      </c>
      <c r="BN363" s="33" t="s">
        <v>30</v>
      </c>
      <c r="BO363" s="35">
        <v>9.27</v>
      </c>
      <c r="BP363" s="33" t="s">
        <v>30</v>
      </c>
      <c r="BQ363" s="35">
        <v>3.79</v>
      </c>
      <c r="BR363" s="33" t="s">
        <v>30</v>
      </c>
      <c r="BS363" s="9">
        <f>VLOOKUP(A363,HR!A:P,16,0)</f>
        <v>4</v>
      </c>
      <c r="BT363" s="9" t="str">
        <f>VLOOKUP(A363,HR!A:S,19,0)</f>
        <v>07:48</v>
      </c>
      <c r="BU363" s="9" t="str">
        <f>VLOOKUP(VALUE(AC363),Varios!A:J,9,0)</f>
        <v>---930539916--</v>
      </c>
      <c r="BV363" s="9" t="str">
        <f>VLOOKUP(VALUE(AC363),Varios!A:J,10,0)</f>
        <v>PEMC99</v>
      </c>
      <c r="BW363" s="9" t="str">
        <f t="shared" si="65"/>
        <v>Cod:12272794 - Cli:Atoche Ramirez, Luz Marieta - Tel.:---930539916-- -Dir:Av. Cap. Laredo Mz E Lt 09 - Dist.:LAREDO - ZV:PEMC99 -Llega:07:48</v>
      </c>
      <c r="BX363" t="str">
        <f t="shared" si="55"/>
        <v>3. Ent. PT</v>
      </c>
      <c r="BY363" t="str">
        <f t="shared" si="56"/>
        <v>4-Vta.</v>
      </c>
      <c r="BZ363" s="16" t="str">
        <f t="shared" si="57"/>
        <v>Contado</v>
      </c>
      <c r="CA363" s="16">
        <f t="shared" si="58"/>
        <v>9.27</v>
      </c>
      <c r="CB363" s="16" t="str">
        <f t="shared" si="59"/>
        <v xml:space="preserve"> </v>
      </c>
      <c r="CC363" s="16">
        <f t="shared" si="60"/>
        <v>1</v>
      </c>
      <c r="CD363" s="16" t="str">
        <f t="shared" si="61"/>
        <v xml:space="preserve"> </v>
      </c>
      <c r="CE363" s="16" t="str">
        <f t="shared" si="62"/>
        <v>Transporte: 3401642331 - Vera Graos, Segundo Francisco</v>
      </c>
      <c r="CF363" s="16">
        <f t="shared" si="63"/>
        <v>0</v>
      </c>
      <c r="CG363" s="16" t="str">
        <f>IF(Tabla1[[#This Row],[Clientes]]=1,VLOOKUP(Tabla1[[#This Row],[BK49**]],HR!A:X,24,0),"")</f>
        <v/>
      </c>
    </row>
    <row r="364" spans="1:85" x14ac:dyDescent="0.25">
      <c r="A364" s="7" t="str">
        <f t="shared" si="64"/>
        <v>12272794</v>
      </c>
      <c r="B364" s="31" t="s">
        <v>24344</v>
      </c>
      <c r="C364" s="31" t="s">
        <v>0</v>
      </c>
      <c r="D364" s="31" t="s">
        <v>1</v>
      </c>
      <c r="E364" s="31" t="s">
        <v>297</v>
      </c>
      <c r="F364" s="31" t="s">
        <v>3</v>
      </c>
      <c r="G364" s="31" t="s">
        <v>22309</v>
      </c>
      <c r="H364" s="31" t="s">
        <v>4</v>
      </c>
      <c r="I364" s="31" t="s">
        <v>298</v>
      </c>
      <c r="J364" s="31" t="s">
        <v>299</v>
      </c>
      <c r="K364" s="31" t="s">
        <v>300</v>
      </c>
      <c r="L364" s="31" t="s">
        <v>301</v>
      </c>
      <c r="M364" s="31" t="s">
        <v>302</v>
      </c>
      <c r="N364" s="31" t="s">
        <v>300</v>
      </c>
      <c r="O364" s="31" t="s">
        <v>303</v>
      </c>
      <c r="P364" s="31" t="s">
        <v>11</v>
      </c>
      <c r="Q364" s="31" t="s">
        <v>24409</v>
      </c>
      <c r="R364" s="31" t="s">
        <v>12</v>
      </c>
      <c r="S364" s="31" t="s">
        <v>51</v>
      </c>
      <c r="T364" s="31" t="s">
        <v>53</v>
      </c>
      <c r="U364" s="31" t="s">
        <v>52</v>
      </c>
      <c r="V364" s="31" t="s">
        <v>16</v>
      </c>
      <c r="W364" s="31" t="s">
        <v>17</v>
      </c>
      <c r="X364" s="31" t="s">
        <v>24410</v>
      </c>
      <c r="Y364" s="31" t="s">
        <v>18</v>
      </c>
      <c r="Z364" s="31" t="s">
        <v>19</v>
      </c>
      <c r="AA364" s="31" t="s">
        <v>19</v>
      </c>
      <c r="AB364" s="31" t="s">
        <v>19</v>
      </c>
      <c r="AC364" s="31" t="s">
        <v>22402</v>
      </c>
      <c r="AD364" s="31" t="s">
        <v>11334</v>
      </c>
      <c r="AE364" s="31" t="s">
        <v>21</v>
      </c>
      <c r="AF364" s="31" t="s">
        <v>24411</v>
      </c>
      <c r="AG364" s="31" t="s">
        <v>19</v>
      </c>
      <c r="AH364" s="31" t="s">
        <v>349</v>
      </c>
      <c r="AI364" s="31" t="s">
        <v>342</v>
      </c>
      <c r="AJ364" s="31" t="s">
        <v>24</v>
      </c>
      <c r="AK364" s="31" t="s">
        <v>25</v>
      </c>
      <c r="AL364" s="31" t="s">
        <v>26</v>
      </c>
      <c r="AM364" s="31" t="s">
        <v>54</v>
      </c>
      <c r="AN364" s="31" t="s">
        <v>19</v>
      </c>
      <c r="AO364" s="31" t="s">
        <v>19</v>
      </c>
      <c r="AP364" s="31" t="s">
        <v>27</v>
      </c>
      <c r="AQ364" s="31" t="s">
        <v>24349</v>
      </c>
      <c r="AR364" s="31" t="s">
        <v>55</v>
      </c>
      <c r="AS364" s="59">
        <v>43932</v>
      </c>
      <c r="AT364" s="32">
        <v>38.090000000000003</v>
      </c>
      <c r="AU364" s="33" t="s">
        <v>28</v>
      </c>
      <c r="AV364" s="32">
        <v>1</v>
      </c>
      <c r="AW364" s="33" t="s">
        <v>16</v>
      </c>
      <c r="AX364" s="34">
        <v>15</v>
      </c>
      <c r="AY364" s="32">
        <v>1</v>
      </c>
      <c r="AZ364" s="33" t="s">
        <v>16</v>
      </c>
      <c r="BA364" s="35">
        <v>0.31</v>
      </c>
      <c r="BB364" s="33" t="s">
        <v>30</v>
      </c>
      <c r="BC364" s="35">
        <v>0.62</v>
      </c>
      <c r="BD364" s="33" t="s">
        <v>30</v>
      </c>
      <c r="BE364" s="35">
        <v>0</v>
      </c>
      <c r="BF364" s="33" t="s">
        <v>30</v>
      </c>
      <c r="BG364" s="35">
        <v>0</v>
      </c>
      <c r="BH364" s="33" t="s">
        <v>30</v>
      </c>
      <c r="BI364" s="35">
        <v>0</v>
      </c>
      <c r="BJ364" s="33" t="s">
        <v>30</v>
      </c>
      <c r="BK364" s="35">
        <v>0</v>
      </c>
      <c r="BL364" s="33" t="s">
        <v>30</v>
      </c>
      <c r="BM364" s="35">
        <v>0</v>
      </c>
      <c r="BN364" s="33" t="s">
        <v>30</v>
      </c>
      <c r="BO364" s="35">
        <v>0</v>
      </c>
      <c r="BP364" s="33" t="s">
        <v>30</v>
      </c>
      <c r="BQ364" s="35">
        <v>0</v>
      </c>
      <c r="BR364" s="33" t="s">
        <v>30</v>
      </c>
      <c r="BS364" s="9">
        <f>VLOOKUP(A364,HR!A:P,16,0)</f>
        <v>4</v>
      </c>
      <c r="BT364" s="9" t="str">
        <f>VLOOKUP(A364,HR!A:S,19,0)</f>
        <v>07:48</v>
      </c>
      <c r="BU364" s="9" t="str">
        <f>VLOOKUP(VALUE(AC364),Varios!A:J,9,0)</f>
        <v>---930539916--</v>
      </c>
      <c r="BV364" s="9" t="str">
        <f>VLOOKUP(VALUE(AC364),Varios!A:J,10,0)</f>
        <v>PEMC99</v>
      </c>
      <c r="BW364" s="9" t="str">
        <f t="shared" si="65"/>
        <v>Cod:12272794 - Cli:Atoche Ramirez, Luz Marieta - Tel.:---930539916-- -Dir:Av. Cap. Laredo Mz E Lt 09 - Dist.:LAREDO - ZV:PEMC99 -Llega:07:48</v>
      </c>
      <c r="BX364" t="str">
        <f t="shared" si="55"/>
        <v>3. Ent. PT</v>
      </c>
      <c r="BY364" t="str">
        <f t="shared" si="56"/>
        <v>5-Bon.</v>
      </c>
      <c r="BZ364" s="16" t="str">
        <f t="shared" si="57"/>
        <v>Contado</v>
      </c>
      <c r="CA364" s="16">
        <f t="shared" si="58"/>
        <v>0.62</v>
      </c>
      <c r="CB364" s="16" t="str">
        <f t="shared" si="59"/>
        <v xml:space="preserve"> </v>
      </c>
      <c r="CC364" s="16" t="str">
        <f t="shared" si="60"/>
        <v/>
      </c>
      <c r="CD364" s="16">
        <f t="shared" si="61"/>
        <v>1</v>
      </c>
      <c r="CE364" s="16" t="str">
        <f t="shared" si="62"/>
        <v>Transporte: 3401642331 - Vera Graos, Segundo Francisco</v>
      </c>
      <c r="CF364" s="16">
        <f t="shared" si="63"/>
        <v>0</v>
      </c>
      <c r="CG364" s="16" t="str">
        <f>IF(Tabla1[[#This Row],[Clientes]]=1,VLOOKUP(Tabla1[[#This Row],[BK49**]],HR!A:X,24,0),"")</f>
        <v/>
      </c>
    </row>
    <row r="365" spans="1:85" x14ac:dyDescent="0.25">
      <c r="A365" s="7" t="str">
        <f t="shared" si="64"/>
        <v>11705329</v>
      </c>
      <c r="B365" s="31" t="s">
        <v>24344</v>
      </c>
      <c r="C365" s="31" t="s">
        <v>0</v>
      </c>
      <c r="D365" s="31" t="s">
        <v>1</v>
      </c>
      <c r="E365" s="31" t="s">
        <v>297</v>
      </c>
      <c r="F365" s="31" t="s">
        <v>3</v>
      </c>
      <c r="G365" s="31" t="s">
        <v>22309</v>
      </c>
      <c r="H365" s="31" t="s">
        <v>4</v>
      </c>
      <c r="I365" s="31" t="s">
        <v>298</v>
      </c>
      <c r="J365" s="31" t="s">
        <v>299</v>
      </c>
      <c r="K365" s="31" t="s">
        <v>300</v>
      </c>
      <c r="L365" s="31" t="s">
        <v>301</v>
      </c>
      <c r="M365" s="31" t="s">
        <v>302</v>
      </c>
      <c r="N365" s="31" t="s">
        <v>300</v>
      </c>
      <c r="O365" s="31" t="s">
        <v>303</v>
      </c>
      <c r="P365" s="31" t="s">
        <v>11</v>
      </c>
      <c r="Q365" s="31" t="s">
        <v>24412</v>
      </c>
      <c r="R365" s="31" t="s">
        <v>12</v>
      </c>
      <c r="S365" s="31" t="s">
        <v>13</v>
      </c>
      <c r="T365" s="31" t="s">
        <v>14</v>
      </c>
      <c r="U365" s="31" t="s">
        <v>15</v>
      </c>
      <c r="V365" s="31" t="s">
        <v>16</v>
      </c>
      <c r="W365" s="31" t="s">
        <v>17</v>
      </c>
      <c r="X365" s="31" t="s">
        <v>24413</v>
      </c>
      <c r="Y365" s="31" t="s">
        <v>18</v>
      </c>
      <c r="Z365" s="31" t="s">
        <v>19</v>
      </c>
      <c r="AA365" s="31" t="s">
        <v>19</v>
      </c>
      <c r="AB365" s="31" t="s">
        <v>19</v>
      </c>
      <c r="AC365" s="31" t="s">
        <v>22451</v>
      </c>
      <c r="AD365" s="31" t="s">
        <v>6423</v>
      </c>
      <c r="AE365" s="31" t="s">
        <v>60</v>
      </c>
      <c r="AF365" s="31" t="s">
        <v>22275</v>
      </c>
      <c r="AG365" s="31" t="s">
        <v>24414</v>
      </c>
      <c r="AH365" s="31" t="s">
        <v>349</v>
      </c>
      <c r="AI365" s="31" t="s">
        <v>342</v>
      </c>
      <c r="AJ365" s="31" t="s">
        <v>24</v>
      </c>
      <c r="AK365" s="31" t="s">
        <v>25</v>
      </c>
      <c r="AL365" s="31" t="s">
        <v>26</v>
      </c>
      <c r="AM365" s="31" t="s">
        <v>19</v>
      </c>
      <c r="AN365" s="31" t="s">
        <v>19</v>
      </c>
      <c r="AO365" s="31" t="s">
        <v>19</v>
      </c>
      <c r="AP365" s="31" t="s">
        <v>27</v>
      </c>
      <c r="AQ365" s="31" t="s">
        <v>24349</v>
      </c>
      <c r="AR365" s="31" t="s">
        <v>19</v>
      </c>
      <c r="AS365" s="59">
        <v>43932</v>
      </c>
      <c r="AT365" s="32">
        <v>38.090000000000003</v>
      </c>
      <c r="AU365" s="33" t="s">
        <v>28</v>
      </c>
      <c r="AV365" s="32">
        <v>1</v>
      </c>
      <c r="AW365" s="33" t="s">
        <v>29</v>
      </c>
      <c r="AX365" s="34">
        <v>4</v>
      </c>
      <c r="AY365" s="32">
        <v>1</v>
      </c>
      <c r="AZ365" s="33" t="s">
        <v>29</v>
      </c>
      <c r="BA365" s="35">
        <v>4.25</v>
      </c>
      <c r="BB365" s="33" t="s">
        <v>30</v>
      </c>
      <c r="BC365" s="35">
        <v>16.91</v>
      </c>
      <c r="BD365" s="33" t="s">
        <v>30</v>
      </c>
      <c r="BE365" s="35">
        <v>0</v>
      </c>
      <c r="BF365" s="33" t="s">
        <v>30</v>
      </c>
      <c r="BG365" s="35">
        <v>-0.99</v>
      </c>
      <c r="BH365" s="33" t="s">
        <v>30</v>
      </c>
      <c r="BI365" s="35">
        <v>0</v>
      </c>
      <c r="BJ365" s="33" t="s">
        <v>30</v>
      </c>
      <c r="BK365" s="35">
        <v>3.35</v>
      </c>
      <c r="BL365" s="33" t="s">
        <v>30</v>
      </c>
      <c r="BM365" s="35">
        <v>2.71</v>
      </c>
      <c r="BN365" s="33" t="s">
        <v>30</v>
      </c>
      <c r="BO365" s="35">
        <v>15.92</v>
      </c>
      <c r="BP365" s="33" t="s">
        <v>30</v>
      </c>
      <c r="BQ365" s="35">
        <v>6.5</v>
      </c>
      <c r="BR365" s="33" t="s">
        <v>30</v>
      </c>
      <c r="BS365" s="9">
        <f>VLOOKUP(A365,HR!A:P,16,0)</f>
        <v>20</v>
      </c>
      <c r="BT365" s="9" t="str">
        <f>VLOOKUP(A365,HR!A:S,19,0)</f>
        <v>09:21</v>
      </c>
      <c r="BU365" s="9" t="str">
        <f>VLOOKUP(VALUE(AC365),Varios!A:J,9,0)</f>
        <v>44342091----962906193-</v>
      </c>
      <c r="BV365" s="9" t="str">
        <f>VLOOKUP(VALUE(AC365),Varios!A:J,10,0)</f>
        <v>PEM116</v>
      </c>
      <c r="BW365" s="9" t="str">
        <f t="shared" si="65"/>
        <v>Cod:11705329 - Cli:Justiniano Solar, Irma Luz - Tel.:44342091----962906193- -Dir:Aa.hh. Victor Raul Haya De La Torre - Dist.:LAREDO - ZV:PEM116 -Llega:09:21</v>
      </c>
      <c r="BX365" t="str">
        <f t="shared" si="55"/>
        <v>3. Ent. PT</v>
      </c>
      <c r="BY365" t="str">
        <f t="shared" si="56"/>
        <v>4-Vta.</v>
      </c>
      <c r="BZ365" s="16" t="str">
        <f t="shared" si="57"/>
        <v>Contado</v>
      </c>
      <c r="CA365" s="16">
        <f t="shared" si="58"/>
        <v>16.91</v>
      </c>
      <c r="CB365" s="16" t="str">
        <f t="shared" si="59"/>
        <v xml:space="preserve"> </v>
      </c>
      <c r="CC365" s="16">
        <f t="shared" si="60"/>
        <v>1</v>
      </c>
      <c r="CD365" s="16" t="str">
        <f t="shared" si="61"/>
        <v xml:space="preserve"> </v>
      </c>
      <c r="CE365" s="16" t="str">
        <f t="shared" si="62"/>
        <v>Transporte: 3401642331 - Vera Graos, Segundo Francisco</v>
      </c>
      <c r="CF365" s="16">
        <f t="shared" si="63"/>
        <v>1</v>
      </c>
      <c r="CG365" s="16">
        <f>IF(Tabla1[[#This Row],[Clientes]]=1,VLOOKUP(Tabla1[[#This Row],[BK49**]],HR!A:X,24,0),"")</f>
        <v>0.4</v>
      </c>
    </row>
    <row r="366" spans="1:85" x14ac:dyDescent="0.25">
      <c r="A366" s="7" t="str">
        <f t="shared" si="64"/>
        <v>11705329</v>
      </c>
      <c r="B366" s="31" t="s">
        <v>24344</v>
      </c>
      <c r="C366" s="31" t="s">
        <v>0</v>
      </c>
      <c r="D366" s="31" t="s">
        <v>1</v>
      </c>
      <c r="E366" s="31" t="s">
        <v>297</v>
      </c>
      <c r="F366" s="31" t="s">
        <v>3</v>
      </c>
      <c r="G366" s="31" t="s">
        <v>22309</v>
      </c>
      <c r="H366" s="31" t="s">
        <v>4</v>
      </c>
      <c r="I366" s="31" t="s">
        <v>298</v>
      </c>
      <c r="J366" s="31" t="s">
        <v>299</v>
      </c>
      <c r="K366" s="31" t="s">
        <v>300</v>
      </c>
      <c r="L366" s="31" t="s">
        <v>301</v>
      </c>
      <c r="M366" s="31" t="s">
        <v>302</v>
      </c>
      <c r="N366" s="31" t="s">
        <v>300</v>
      </c>
      <c r="O366" s="31" t="s">
        <v>303</v>
      </c>
      <c r="P366" s="31" t="s">
        <v>11</v>
      </c>
      <c r="Q366" s="31" t="s">
        <v>24412</v>
      </c>
      <c r="R366" s="31" t="s">
        <v>12</v>
      </c>
      <c r="S366" s="31" t="s">
        <v>49</v>
      </c>
      <c r="T366" s="31" t="s">
        <v>14</v>
      </c>
      <c r="U366" s="31" t="s">
        <v>50</v>
      </c>
      <c r="V366" s="31" t="s">
        <v>16</v>
      </c>
      <c r="W366" s="31" t="s">
        <v>17</v>
      </c>
      <c r="X366" s="31" t="s">
        <v>24413</v>
      </c>
      <c r="Y366" s="31" t="s">
        <v>18</v>
      </c>
      <c r="Z366" s="31" t="s">
        <v>19</v>
      </c>
      <c r="AA366" s="31" t="s">
        <v>19</v>
      </c>
      <c r="AB366" s="31" t="s">
        <v>19</v>
      </c>
      <c r="AC366" s="31" t="s">
        <v>22451</v>
      </c>
      <c r="AD366" s="31" t="s">
        <v>6423</v>
      </c>
      <c r="AE366" s="31" t="s">
        <v>60</v>
      </c>
      <c r="AF366" s="31" t="s">
        <v>22275</v>
      </c>
      <c r="AG366" s="31" t="s">
        <v>24414</v>
      </c>
      <c r="AH366" s="31" t="s">
        <v>349</v>
      </c>
      <c r="AI366" s="31" t="s">
        <v>342</v>
      </c>
      <c r="AJ366" s="31" t="s">
        <v>24</v>
      </c>
      <c r="AK366" s="31" t="s">
        <v>25</v>
      </c>
      <c r="AL366" s="31" t="s">
        <v>26</v>
      </c>
      <c r="AM366" s="31" t="s">
        <v>19</v>
      </c>
      <c r="AN366" s="31" t="s">
        <v>19</v>
      </c>
      <c r="AO366" s="31" t="s">
        <v>19</v>
      </c>
      <c r="AP366" s="31" t="s">
        <v>27</v>
      </c>
      <c r="AQ366" s="31" t="s">
        <v>24349</v>
      </c>
      <c r="AR366" s="31" t="s">
        <v>19</v>
      </c>
      <c r="AS366" s="59">
        <v>43932</v>
      </c>
      <c r="AT366" s="32">
        <v>38.090000000000003</v>
      </c>
      <c r="AU366" s="33" t="s">
        <v>28</v>
      </c>
      <c r="AV366" s="32">
        <v>1</v>
      </c>
      <c r="AW366" s="33" t="s">
        <v>29</v>
      </c>
      <c r="AX366" s="34">
        <v>15</v>
      </c>
      <c r="AY366" s="32">
        <v>1</v>
      </c>
      <c r="AZ366" s="33" t="s">
        <v>29</v>
      </c>
      <c r="BA366" s="35">
        <v>3.24</v>
      </c>
      <c r="BB366" s="33" t="s">
        <v>30</v>
      </c>
      <c r="BC366" s="35">
        <v>9.24</v>
      </c>
      <c r="BD366" s="33" t="s">
        <v>30</v>
      </c>
      <c r="BE366" s="35">
        <v>0</v>
      </c>
      <c r="BF366" s="33" t="s">
        <v>30</v>
      </c>
      <c r="BG366" s="35">
        <v>-0.54</v>
      </c>
      <c r="BH366" s="33" t="s">
        <v>30</v>
      </c>
      <c r="BI366" s="35">
        <v>0</v>
      </c>
      <c r="BJ366" s="33" t="s">
        <v>30</v>
      </c>
      <c r="BK366" s="35">
        <v>1.83</v>
      </c>
      <c r="BL366" s="33" t="s">
        <v>30</v>
      </c>
      <c r="BM366" s="35">
        <v>1.48</v>
      </c>
      <c r="BN366" s="33" t="s">
        <v>30</v>
      </c>
      <c r="BO366" s="35">
        <v>8.6999999999999993</v>
      </c>
      <c r="BP366" s="33" t="s">
        <v>30</v>
      </c>
      <c r="BQ366" s="35">
        <v>3.55</v>
      </c>
      <c r="BR366" s="33" t="s">
        <v>30</v>
      </c>
      <c r="BS366" s="9">
        <f>VLOOKUP(A366,HR!A:P,16,0)</f>
        <v>20</v>
      </c>
      <c r="BT366" s="9" t="str">
        <f>VLOOKUP(A366,HR!A:S,19,0)</f>
        <v>09:21</v>
      </c>
      <c r="BU366" s="9" t="str">
        <f>VLOOKUP(VALUE(AC366),Varios!A:J,9,0)</f>
        <v>44342091----962906193-</v>
      </c>
      <c r="BV366" s="9" t="str">
        <f>VLOOKUP(VALUE(AC366),Varios!A:J,10,0)</f>
        <v>PEM116</v>
      </c>
      <c r="BW366" s="9" t="str">
        <f t="shared" si="65"/>
        <v>Cod:11705329 - Cli:Justiniano Solar, Irma Luz - Tel.:44342091----962906193- -Dir:Aa.hh. Victor Raul Haya De La Torre - Dist.:LAREDO - ZV:PEM116 -Llega:09:21</v>
      </c>
      <c r="BX366" t="str">
        <f t="shared" si="55"/>
        <v>3. Ent. PT</v>
      </c>
      <c r="BY366" t="str">
        <f t="shared" si="56"/>
        <v>4-Vta.</v>
      </c>
      <c r="BZ366" s="16" t="str">
        <f t="shared" si="57"/>
        <v>Contado</v>
      </c>
      <c r="CA366" s="16">
        <f t="shared" si="58"/>
        <v>9.24</v>
      </c>
      <c r="CB366" s="16" t="str">
        <f t="shared" si="59"/>
        <v xml:space="preserve"> </v>
      </c>
      <c r="CC366" s="16">
        <f t="shared" si="60"/>
        <v>1</v>
      </c>
      <c r="CD366" s="16" t="str">
        <f t="shared" si="61"/>
        <v xml:space="preserve"> </v>
      </c>
      <c r="CE366" s="16" t="str">
        <f t="shared" si="62"/>
        <v>Transporte: 3401642331 - Vera Graos, Segundo Francisco</v>
      </c>
      <c r="CF366" s="16">
        <f t="shared" si="63"/>
        <v>0</v>
      </c>
      <c r="CG366" s="16" t="str">
        <f>IF(Tabla1[[#This Row],[Clientes]]=1,VLOOKUP(Tabla1[[#This Row],[BK49**]],HR!A:X,24,0),"")</f>
        <v/>
      </c>
    </row>
    <row r="367" spans="1:85" x14ac:dyDescent="0.25">
      <c r="A367" s="7" t="str">
        <f t="shared" si="64"/>
        <v>11705329</v>
      </c>
      <c r="B367" s="31" t="s">
        <v>24344</v>
      </c>
      <c r="C367" s="31" t="s">
        <v>0</v>
      </c>
      <c r="D367" s="31" t="s">
        <v>1</v>
      </c>
      <c r="E367" s="31" t="s">
        <v>297</v>
      </c>
      <c r="F367" s="31" t="s">
        <v>3</v>
      </c>
      <c r="G367" s="31" t="s">
        <v>22309</v>
      </c>
      <c r="H367" s="31" t="s">
        <v>4</v>
      </c>
      <c r="I367" s="31" t="s">
        <v>298</v>
      </c>
      <c r="J367" s="31" t="s">
        <v>299</v>
      </c>
      <c r="K367" s="31" t="s">
        <v>300</v>
      </c>
      <c r="L367" s="31" t="s">
        <v>301</v>
      </c>
      <c r="M367" s="31" t="s">
        <v>302</v>
      </c>
      <c r="N367" s="31" t="s">
        <v>300</v>
      </c>
      <c r="O367" s="31" t="s">
        <v>303</v>
      </c>
      <c r="P367" s="31" t="s">
        <v>11</v>
      </c>
      <c r="Q367" s="31" t="s">
        <v>24412</v>
      </c>
      <c r="R367" s="31" t="s">
        <v>12</v>
      </c>
      <c r="S367" s="31" t="s">
        <v>46</v>
      </c>
      <c r="T367" s="31" t="s">
        <v>14</v>
      </c>
      <c r="U367" s="31" t="s">
        <v>47</v>
      </c>
      <c r="V367" s="31" t="s">
        <v>16</v>
      </c>
      <c r="W367" s="31" t="s">
        <v>17</v>
      </c>
      <c r="X367" s="31" t="s">
        <v>24413</v>
      </c>
      <c r="Y367" s="31" t="s">
        <v>18</v>
      </c>
      <c r="Z367" s="31" t="s">
        <v>19</v>
      </c>
      <c r="AA367" s="31" t="s">
        <v>19</v>
      </c>
      <c r="AB367" s="31" t="s">
        <v>19</v>
      </c>
      <c r="AC367" s="31" t="s">
        <v>22451</v>
      </c>
      <c r="AD367" s="31" t="s">
        <v>6423</v>
      </c>
      <c r="AE367" s="31" t="s">
        <v>60</v>
      </c>
      <c r="AF367" s="31" t="s">
        <v>22275</v>
      </c>
      <c r="AG367" s="31" t="s">
        <v>24414</v>
      </c>
      <c r="AH367" s="31" t="s">
        <v>349</v>
      </c>
      <c r="AI367" s="31" t="s">
        <v>342</v>
      </c>
      <c r="AJ367" s="31" t="s">
        <v>24</v>
      </c>
      <c r="AK367" s="31" t="s">
        <v>35</v>
      </c>
      <c r="AL367" s="31" t="s">
        <v>26</v>
      </c>
      <c r="AM367" s="31" t="s">
        <v>19</v>
      </c>
      <c r="AN367" s="31" t="s">
        <v>19</v>
      </c>
      <c r="AO367" s="31" t="s">
        <v>19</v>
      </c>
      <c r="AP367" s="31" t="s">
        <v>27</v>
      </c>
      <c r="AQ367" s="31" t="s">
        <v>24349</v>
      </c>
      <c r="AR367" s="31" t="s">
        <v>19</v>
      </c>
      <c r="AS367" s="59">
        <v>43932</v>
      </c>
      <c r="AT367" s="32">
        <v>38.090000000000003</v>
      </c>
      <c r="AU367" s="33" t="s">
        <v>28</v>
      </c>
      <c r="AV367" s="32">
        <v>1</v>
      </c>
      <c r="AW367" s="33" t="s">
        <v>29</v>
      </c>
      <c r="AX367" s="34">
        <v>15</v>
      </c>
      <c r="AY367" s="32">
        <v>1</v>
      </c>
      <c r="AZ367" s="33" t="s">
        <v>29</v>
      </c>
      <c r="BA367" s="35">
        <v>3.23</v>
      </c>
      <c r="BB367" s="33" t="s">
        <v>30</v>
      </c>
      <c r="BC367" s="35">
        <v>16.100000000000001</v>
      </c>
      <c r="BD367" s="33" t="s">
        <v>30</v>
      </c>
      <c r="BE367" s="35">
        <v>0</v>
      </c>
      <c r="BF367" s="33" t="s">
        <v>30</v>
      </c>
      <c r="BG367" s="35">
        <v>-0.81</v>
      </c>
      <c r="BH367" s="33" t="s">
        <v>30</v>
      </c>
      <c r="BI367" s="35">
        <v>0</v>
      </c>
      <c r="BJ367" s="33" t="s">
        <v>30</v>
      </c>
      <c r="BK367" s="35">
        <v>2.75</v>
      </c>
      <c r="BL367" s="33" t="s">
        <v>30</v>
      </c>
      <c r="BM367" s="35">
        <v>0</v>
      </c>
      <c r="BN367" s="33" t="s">
        <v>30</v>
      </c>
      <c r="BO367" s="35">
        <v>15.29</v>
      </c>
      <c r="BP367" s="33" t="s">
        <v>30</v>
      </c>
      <c r="BQ367" s="35">
        <v>3.11</v>
      </c>
      <c r="BR367" s="33" t="s">
        <v>30</v>
      </c>
      <c r="BS367" s="9">
        <f>VLOOKUP(A367,HR!A:P,16,0)</f>
        <v>20</v>
      </c>
      <c r="BT367" s="9" t="str">
        <f>VLOOKUP(A367,HR!A:S,19,0)</f>
        <v>09:21</v>
      </c>
      <c r="BU367" s="9" t="str">
        <f>VLOOKUP(VALUE(AC367),Varios!A:J,9,0)</f>
        <v>44342091----962906193-</v>
      </c>
      <c r="BV367" s="9" t="str">
        <f>VLOOKUP(VALUE(AC367),Varios!A:J,10,0)</f>
        <v>PEM116</v>
      </c>
      <c r="BW367" s="9" t="str">
        <f t="shared" si="65"/>
        <v>Cod:11705329 - Cli:Justiniano Solar, Irma Luz - Tel.:44342091----962906193- -Dir:Aa.hh. Victor Raul Haya De La Torre - Dist.:LAREDO - ZV:PEM116 -Llega:09:21</v>
      </c>
      <c r="BX367" t="str">
        <f t="shared" si="55"/>
        <v>3. Ent. PT</v>
      </c>
      <c r="BY367" t="str">
        <f t="shared" si="56"/>
        <v>4-Vta.</v>
      </c>
      <c r="BZ367" s="16" t="str">
        <f t="shared" si="57"/>
        <v>Contado</v>
      </c>
      <c r="CA367" s="16">
        <f t="shared" si="58"/>
        <v>16.100000000000001</v>
      </c>
      <c r="CB367" s="16" t="str">
        <f t="shared" si="59"/>
        <v xml:space="preserve"> </v>
      </c>
      <c r="CC367" s="16">
        <f t="shared" si="60"/>
        <v>1</v>
      </c>
      <c r="CD367" s="16" t="str">
        <f t="shared" si="61"/>
        <v xml:space="preserve"> </v>
      </c>
      <c r="CE367" s="16" t="str">
        <f t="shared" si="62"/>
        <v>Transporte: 3401642331 - Vera Graos, Segundo Francisco</v>
      </c>
      <c r="CF367" s="16">
        <f t="shared" si="63"/>
        <v>0</v>
      </c>
      <c r="CG367" s="16" t="str">
        <f>IF(Tabla1[[#This Row],[Clientes]]=1,VLOOKUP(Tabla1[[#This Row],[BK49**]],HR!A:X,24,0),"")</f>
        <v/>
      </c>
    </row>
    <row r="368" spans="1:85" x14ac:dyDescent="0.25">
      <c r="A368" s="7" t="str">
        <f t="shared" si="64"/>
        <v>10061495</v>
      </c>
      <c r="B368" s="31" t="s">
        <v>24344</v>
      </c>
      <c r="C368" s="31" t="s">
        <v>0</v>
      </c>
      <c r="D368" s="31" t="s">
        <v>1</v>
      </c>
      <c r="E368" s="31" t="s">
        <v>297</v>
      </c>
      <c r="F368" s="31" t="s">
        <v>3</v>
      </c>
      <c r="G368" s="31" t="s">
        <v>22309</v>
      </c>
      <c r="H368" s="31" t="s">
        <v>4</v>
      </c>
      <c r="I368" s="31" t="s">
        <v>298</v>
      </c>
      <c r="J368" s="31" t="s">
        <v>299</v>
      </c>
      <c r="K368" s="31" t="s">
        <v>300</v>
      </c>
      <c r="L368" s="31" t="s">
        <v>301</v>
      </c>
      <c r="M368" s="31" t="s">
        <v>302</v>
      </c>
      <c r="N368" s="31" t="s">
        <v>300</v>
      </c>
      <c r="O368" s="31" t="s">
        <v>303</v>
      </c>
      <c r="P368" s="31" t="s">
        <v>11</v>
      </c>
      <c r="Q368" s="31" t="s">
        <v>24415</v>
      </c>
      <c r="R368" s="31" t="s">
        <v>12</v>
      </c>
      <c r="S368" s="31" t="s">
        <v>46</v>
      </c>
      <c r="T368" s="31" t="s">
        <v>14</v>
      </c>
      <c r="U368" s="31" t="s">
        <v>47</v>
      </c>
      <c r="V368" s="31" t="s">
        <v>16</v>
      </c>
      <c r="W368" s="31" t="s">
        <v>17</v>
      </c>
      <c r="X368" s="31" t="s">
        <v>24416</v>
      </c>
      <c r="Y368" s="31" t="s">
        <v>18</v>
      </c>
      <c r="Z368" s="31" t="s">
        <v>19</v>
      </c>
      <c r="AA368" s="31" t="s">
        <v>19</v>
      </c>
      <c r="AB368" s="31" t="s">
        <v>19</v>
      </c>
      <c r="AC368" s="31" t="s">
        <v>22433</v>
      </c>
      <c r="AD368" s="31" t="s">
        <v>8941</v>
      </c>
      <c r="AE368" s="31" t="s">
        <v>21</v>
      </c>
      <c r="AF368" s="31" t="s">
        <v>24417</v>
      </c>
      <c r="AG368" s="31" t="s">
        <v>19</v>
      </c>
      <c r="AH368" s="31" t="s">
        <v>349</v>
      </c>
      <c r="AI368" s="31" t="s">
        <v>342</v>
      </c>
      <c r="AJ368" s="31" t="s">
        <v>24</v>
      </c>
      <c r="AK368" s="31" t="s">
        <v>35</v>
      </c>
      <c r="AL368" s="31" t="s">
        <v>26</v>
      </c>
      <c r="AM368" s="31" t="s">
        <v>19</v>
      </c>
      <c r="AN368" s="31" t="s">
        <v>19</v>
      </c>
      <c r="AO368" s="31" t="s">
        <v>19</v>
      </c>
      <c r="AP368" s="31" t="s">
        <v>27</v>
      </c>
      <c r="AQ368" s="31" t="s">
        <v>24349</v>
      </c>
      <c r="AR368" s="31" t="s">
        <v>19</v>
      </c>
      <c r="AS368" s="59">
        <v>43932</v>
      </c>
      <c r="AT368" s="32">
        <v>38.090000000000003</v>
      </c>
      <c r="AU368" s="33" t="s">
        <v>28</v>
      </c>
      <c r="AV368" s="32">
        <v>2</v>
      </c>
      <c r="AW368" s="33" t="s">
        <v>29</v>
      </c>
      <c r="AX368" s="34">
        <v>15</v>
      </c>
      <c r="AY368" s="32">
        <v>2</v>
      </c>
      <c r="AZ368" s="33" t="s">
        <v>29</v>
      </c>
      <c r="BA368" s="35">
        <v>6.47</v>
      </c>
      <c r="BB368" s="33" t="s">
        <v>30</v>
      </c>
      <c r="BC368" s="35">
        <v>32.200000000000003</v>
      </c>
      <c r="BD368" s="33" t="s">
        <v>30</v>
      </c>
      <c r="BE368" s="35">
        <v>0</v>
      </c>
      <c r="BF368" s="33" t="s">
        <v>30</v>
      </c>
      <c r="BG368" s="35">
        <v>-4.83</v>
      </c>
      <c r="BH368" s="33" t="s">
        <v>30</v>
      </c>
      <c r="BI368" s="35">
        <v>0</v>
      </c>
      <c r="BJ368" s="33" t="s">
        <v>30</v>
      </c>
      <c r="BK368" s="35">
        <v>4.93</v>
      </c>
      <c r="BL368" s="33" t="s">
        <v>30</v>
      </c>
      <c r="BM368" s="35">
        <v>0</v>
      </c>
      <c r="BN368" s="33" t="s">
        <v>30</v>
      </c>
      <c r="BO368" s="35">
        <v>27.37</v>
      </c>
      <c r="BP368" s="33" t="s">
        <v>30</v>
      </c>
      <c r="BQ368" s="35">
        <v>5.58</v>
      </c>
      <c r="BR368" s="33" t="s">
        <v>30</v>
      </c>
      <c r="BS368" s="9">
        <f>VLOOKUP(A368,HR!A:P,16,0)</f>
        <v>14</v>
      </c>
      <c r="BT368" s="9" t="str">
        <f>VLOOKUP(A368,HR!A:S,19,0)</f>
        <v>08:49</v>
      </c>
      <c r="BU368" s="9" t="str">
        <f>VLOOKUP(VALUE(AC368),Varios!A:J,9,0)</f>
        <v>435114-44435114----</v>
      </c>
      <c r="BV368" s="9" t="str">
        <f>VLOOKUP(VALUE(AC368),Varios!A:J,10,0)</f>
        <v>PEM118</v>
      </c>
      <c r="BW368" s="9" t="str">
        <f t="shared" si="65"/>
        <v>Cod:10061495 - Cli:Berru De Julca, Mery Fortunata - Tel.:435114-44435114---- -Dir:Ca. Margaritas 0181 - Dist.:LAREDO - ZV:PEM118 -Llega:08:49</v>
      </c>
      <c r="BX368" t="str">
        <f t="shared" si="55"/>
        <v>3. Ent. PT</v>
      </c>
      <c r="BY368" t="str">
        <f t="shared" si="56"/>
        <v>4-Vta.</v>
      </c>
      <c r="BZ368" s="16" t="str">
        <f t="shared" si="57"/>
        <v>Contado</v>
      </c>
      <c r="CA368" s="16">
        <f t="shared" si="58"/>
        <v>32.200000000000003</v>
      </c>
      <c r="CB368" s="16" t="str">
        <f t="shared" si="59"/>
        <v xml:space="preserve"> </v>
      </c>
      <c r="CC368" s="16">
        <f t="shared" si="60"/>
        <v>2</v>
      </c>
      <c r="CD368" s="16" t="str">
        <f t="shared" si="61"/>
        <v xml:space="preserve"> </v>
      </c>
      <c r="CE368" s="16" t="str">
        <f t="shared" si="62"/>
        <v>Transporte: 3401642331 - Vera Graos, Segundo Francisco</v>
      </c>
      <c r="CF368" s="16">
        <f t="shared" si="63"/>
        <v>1</v>
      </c>
      <c r="CG368" s="16">
        <f>IF(Tabla1[[#This Row],[Clientes]]=1,VLOOKUP(Tabla1[[#This Row],[BK49**]],HR!A:X,24,0),"")</f>
        <v>0.2</v>
      </c>
    </row>
    <row r="369" spans="1:85" x14ac:dyDescent="0.25">
      <c r="A369" s="7" t="str">
        <f t="shared" si="64"/>
        <v>10061495</v>
      </c>
      <c r="B369" s="31" t="s">
        <v>24344</v>
      </c>
      <c r="C369" s="31" t="s">
        <v>0</v>
      </c>
      <c r="D369" s="31" t="s">
        <v>1</v>
      </c>
      <c r="E369" s="31" t="s">
        <v>297</v>
      </c>
      <c r="F369" s="31" t="s">
        <v>3</v>
      </c>
      <c r="G369" s="31" t="s">
        <v>22309</v>
      </c>
      <c r="H369" s="31" t="s">
        <v>4</v>
      </c>
      <c r="I369" s="31" t="s">
        <v>298</v>
      </c>
      <c r="J369" s="31" t="s">
        <v>299</v>
      </c>
      <c r="K369" s="31" t="s">
        <v>300</v>
      </c>
      <c r="L369" s="31" t="s">
        <v>301</v>
      </c>
      <c r="M369" s="31" t="s">
        <v>302</v>
      </c>
      <c r="N369" s="31" t="s">
        <v>300</v>
      </c>
      <c r="O369" s="31" t="s">
        <v>303</v>
      </c>
      <c r="P369" s="31" t="s">
        <v>11</v>
      </c>
      <c r="Q369" s="31" t="s">
        <v>24415</v>
      </c>
      <c r="R369" s="31" t="s">
        <v>12</v>
      </c>
      <c r="S369" s="31" t="s">
        <v>33</v>
      </c>
      <c r="T369" s="31" t="s">
        <v>14</v>
      </c>
      <c r="U369" s="31" t="s">
        <v>34</v>
      </c>
      <c r="V369" s="31" t="s">
        <v>16</v>
      </c>
      <c r="W369" s="31" t="s">
        <v>17</v>
      </c>
      <c r="X369" s="31" t="s">
        <v>24416</v>
      </c>
      <c r="Y369" s="31" t="s">
        <v>18</v>
      </c>
      <c r="Z369" s="31" t="s">
        <v>19</v>
      </c>
      <c r="AA369" s="31" t="s">
        <v>19</v>
      </c>
      <c r="AB369" s="31" t="s">
        <v>19</v>
      </c>
      <c r="AC369" s="31" t="s">
        <v>22433</v>
      </c>
      <c r="AD369" s="31" t="s">
        <v>8941</v>
      </c>
      <c r="AE369" s="31" t="s">
        <v>21</v>
      </c>
      <c r="AF369" s="31" t="s">
        <v>24417</v>
      </c>
      <c r="AG369" s="31" t="s">
        <v>19</v>
      </c>
      <c r="AH369" s="31" t="s">
        <v>349</v>
      </c>
      <c r="AI369" s="31" t="s">
        <v>342</v>
      </c>
      <c r="AJ369" s="31" t="s">
        <v>24</v>
      </c>
      <c r="AK369" s="31" t="s">
        <v>35</v>
      </c>
      <c r="AL369" s="31" t="s">
        <v>26</v>
      </c>
      <c r="AM369" s="31" t="s">
        <v>19</v>
      </c>
      <c r="AN369" s="31" t="s">
        <v>19</v>
      </c>
      <c r="AO369" s="31" t="s">
        <v>19</v>
      </c>
      <c r="AP369" s="31" t="s">
        <v>27</v>
      </c>
      <c r="AQ369" s="31" t="s">
        <v>24349</v>
      </c>
      <c r="AR369" s="31" t="s">
        <v>19</v>
      </c>
      <c r="AS369" s="59">
        <v>43932</v>
      </c>
      <c r="AT369" s="32">
        <v>38.090000000000003</v>
      </c>
      <c r="AU369" s="33" t="s">
        <v>28</v>
      </c>
      <c r="AV369" s="32">
        <v>1</v>
      </c>
      <c r="AW369" s="33" t="s">
        <v>29</v>
      </c>
      <c r="AX369" s="34">
        <v>15</v>
      </c>
      <c r="AY369" s="32">
        <v>1</v>
      </c>
      <c r="AZ369" s="33" t="s">
        <v>29</v>
      </c>
      <c r="BA369" s="35">
        <v>3.28</v>
      </c>
      <c r="BB369" s="33" t="s">
        <v>30</v>
      </c>
      <c r="BC369" s="35">
        <v>16.100000000000001</v>
      </c>
      <c r="BD369" s="33" t="s">
        <v>30</v>
      </c>
      <c r="BE369" s="35">
        <v>0</v>
      </c>
      <c r="BF369" s="33" t="s">
        <v>30</v>
      </c>
      <c r="BG369" s="35">
        <v>-2.42</v>
      </c>
      <c r="BH369" s="33" t="s">
        <v>30</v>
      </c>
      <c r="BI369" s="35">
        <v>0</v>
      </c>
      <c r="BJ369" s="33" t="s">
        <v>30</v>
      </c>
      <c r="BK369" s="35">
        <v>2.46</v>
      </c>
      <c r="BL369" s="33" t="s">
        <v>30</v>
      </c>
      <c r="BM369" s="35">
        <v>0</v>
      </c>
      <c r="BN369" s="33" t="s">
        <v>30</v>
      </c>
      <c r="BO369" s="35">
        <v>13.68</v>
      </c>
      <c r="BP369" s="33" t="s">
        <v>30</v>
      </c>
      <c r="BQ369" s="35">
        <v>2.78</v>
      </c>
      <c r="BR369" s="33" t="s">
        <v>30</v>
      </c>
      <c r="BS369" s="9">
        <f>VLOOKUP(A369,HR!A:P,16,0)</f>
        <v>14</v>
      </c>
      <c r="BT369" s="9" t="str">
        <f>VLOOKUP(A369,HR!A:S,19,0)</f>
        <v>08:49</v>
      </c>
      <c r="BU369" s="9" t="str">
        <f>VLOOKUP(VALUE(AC369),Varios!A:J,9,0)</f>
        <v>435114-44435114----</v>
      </c>
      <c r="BV369" s="9" t="str">
        <f>VLOOKUP(VALUE(AC369),Varios!A:J,10,0)</f>
        <v>PEM118</v>
      </c>
      <c r="BW369" s="9" t="str">
        <f t="shared" si="65"/>
        <v>Cod:10061495 - Cli:Berru De Julca, Mery Fortunata - Tel.:435114-44435114---- -Dir:Ca. Margaritas 0181 - Dist.:LAREDO - ZV:PEM118 -Llega:08:49</v>
      </c>
      <c r="BX369" t="str">
        <f t="shared" si="55"/>
        <v>3. Ent. PT</v>
      </c>
      <c r="BY369" t="str">
        <f t="shared" si="56"/>
        <v>4-Vta.</v>
      </c>
      <c r="BZ369" s="16" t="str">
        <f t="shared" si="57"/>
        <v>Contado</v>
      </c>
      <c r="CA369" s="16">
        <f t="shared" si="58"/>
        <v>16.100000000000001</v>
      </c>
      <c r="CB369" s="16" t="str">
        <f t="shared" si="59"/>
        <v xml:space="preserve"> </v>
      </c>
      <c r="CC369" s="16">
        <f t="shared" si="60"/>
        <v>1</v>
      </c>
      <c r="CD369" s="16" t="str">
        <f t="shared" si="61"/>
        <v xml:space="preserve"> </v>
      </c>
      <c r="CE369" s="16" t="str">
        <f t="shared" si="62"/>
        <v>Transporte: 3401642331 - Vera Graos, Segundo Francisco</v>
      </c>
      <c r="CF369" s="16">
        <f t="shared" si="63"/>
        <v>0</v>
      </c>
      <c r="CG369" s="16" t="str">
        <f>IF(Tabla1[[#This Row],[Clientes]]=1,VLOOKUP(Tabla1[[#This Row],[BK49**]],HR!A:X,24,0),"")</f>
        <v/>
      </c>
    </row>
    <row r="370" spans="1:85" x14ac:dyDescent="0.25">
      <c r="A370" s="7" t="str">
        <f t="shared" si="64"/>
        <v>12520868</v>
      </c>
      <c r="B370" s="31" t="s">
        <v>24344</v>
      </c>
      <c r="C370" s="31" t="s">
        <v>0</v>
      </c>
      <c r="D370" s="31" t="s">
        <v>1</v>
      </c>
      <c r="E370" s="31" t="s">
        <v>297</v>
      </c>
      <c r="F370" s="31" t="s">
        <v>3</v>
      </c>
      <c r="G370" s="31" t="s">
        <v>22309</v>
      </c>
      <c r="H370" s="31" t="s">
        <v>4</v>
      </c>
      <c r="I370" s="31" t="s">
        <v>298</v>
      </c>
      <c r="J370" s="31" t="s">
        <v>299</v>
      </c>
      <c r="K370" s="31" t="s">
        <v>300</v>
      </c>
      <c r="L370" s="31" t="s">
        <v>301</v>
      </c>
      <c r="M370" s="31" t="s">
        <v>302</v>
      </c>
      <c r="N370" s="31" t="s">
        <v>300</v>
      </c>
      <c r="O370" s="31" t="s">
        <v>303</v>
      </c>
      <c r="P370" s="31" t="s">
        <v>11</v>
      </c>
      <c r="Q370" s="31" t="s">
        <v>24418</v>
      </c>
      <c r="R370" s="31" t="s">
        <v>12</v>
      </c>
      <c r="S370" s="31" t="s">
        <v>31</v>
      </c>
      <c r="T370" s="31" t="s">
        <v>14</v>
      </c>
      <c r="U370" s="31" t="s">
        <v>32</v>
      </c>
      <c r="V370" s="31" t="s">
        <v>16</v>
      </c>
      <c r="W370" s="31" t="s">
        <v>17</v>
      </c>
      <c r="X370" s="31" t="s">
        <v>24419</v>
      </c>
      <c r="Y370" s="31" t="s">
        <v>18</v>
      </c>
      <c r="Z370" s="31" t="s">
        <v>19</v>
      </c>
      <c r="AA370" s="31" t="s">
        <v>19</v>
      </c>
      <c r="AB370" s="31" t="s">
        <v>19</v>
      </c>
      <c r="AC370" s="31" t="s">
        <v>22421</v>
      </c>
      <c r="AD370" s="31" t="s">
        <v>8264</v>
      </c>
      <c r="AE370" s="31" t="s">
        <v>21</v>
      </c>
      <c r="AF370" s="31" t="s">
        <v>24420</v>
      </c>
      <c r="AG370" s="31" t="s">
        <v>24421</v>
      </c>
      <c r="AH370" s="31" t="s">
        <v>24422</v>
      </c>
      <c r="AI370" s="31" t="s">
        <v>342</v>
      </c>
      <c r="AJ370" s="31" t="s">
        <v>24</v>
      </c>
      <c r="AK370" s="31" t="s">
        <v>25</v>
      </c>
      <c r="AL370" s="31" t="s">
        <v>26</v>
      </c>
      <c r="AM370" s="31" t="s">
        <v>19</v>
      </c>
      <c r="AN370" s="31" t="s">
        <v>19</v>
      </c>
      <c r="AO370" s="31" t="s">
        <v>19</v>
      </c>
      <c r="AP370" s="31" t="s">
        <v>27</v>
      </c>
      <c r="AQ370" s="31" t="s">
        <v>24349</v>
      </c>
      <c r="AR370" s="31" t="s">
        <v>19</v>
      </c>
      <c r="AS370" s="59">
        <v>43932</v>
      </c>
      <c r="AT370" s="32">
        <v>38.090000000000003</v>
      </c>
      <c r="AU370" s="33" t="s">
        <v>28</v>
      </c>
      <c r="AV370" s="32">
        <v>1</v>
      </c>
      <c r="AW370" s="33" t="s">
        <v>29</v>
      </c>
      <c r="AX370" s="34">
        <v>15</v>
      </c>
      <c r="AY370" s="32">
        <v>1</v>
      </c>
      <c r="AZ370" s="33" t="s">
        <v>29</v>
      </c>
      <c r="BA370" s="35">
        <v>4.16</v>
      </c>
      <c r="BB370" s="33" t="s">
        <v>30</v>
      </c>
      <c r="BC370" s="35">
        <v>13.86</v>
      </c>
      <c r="BD370" s="33" t="s">
        <v>30</v>
      </c>
      <c r="BE370" s="35">
        <v>0</v>
      </c>
      <c r="BF370" s="33" t="s">
        <v>30</v>
      </c>
      <c r="BG370" s="35">
        <v>-0.81</v>
      </c>
      <c r="BH370" s="33" t="s">
        <v>30</v>
      </c>
      <c r="BI370" s="35">
        <v>0</v>
      </c>
      <c r="BJ370" s="33" t="s">
        <v>30</v>
      </c>
      <c r="BK370" s="35">
        <v>2.75</v>
      </c>
      <c r="BL370" s="33" t="s">
        <v>30</v>
      </c>
      <c r="BM370" s="35">
        <v>2.2200000000000002</v>
      </c>
      <c r="BN370" s="33" t="s">
        <v>30</v>
      </c>
      <c r="BO370" s="35">
        <v>13.05</v>
      </c>
      <c r="BP370" s="33" t="s">
        <v>30</v>
      </c>
      <c r="BQ370" s="35">
        <v>5.33</v>
      </c>
      <c r="BR370" s="33" t="s">
        <v>30</v>
      </c>
      <c r="BS370" s="9">
        <f>VLOOKUP(A370,HR!A:P,16,0)</f>
        <v>10</v>
      </c>
      <c r="BT370" s="9" t="str">
        <f>VLOOKUP(A370,HR!A:S,19,0)</f>
        <v>08:25</v>
      </c>
      <c r="BU370" s="9" t="str">
        <f>VLOOKUP(VALUE(AC370),Varios!A:J,9,0)</f>
        <v>---986694597--</v>
      </c>
      <c r="BV370" s="9" t="str">
        <f>VLOOKUP(VALUE(AC370),Varios!A:J,10,0)</f>
        <v>PEM116</v>
      </c>
      <c r="BW370" s="9" t="str">
        <f t="shared" si="65"/>
        <v>Cod:12520868 - Cli:Blanco Ramirez, Hilda Margarita - Tel.:---986694597-- -Dir:Ca. San Antonio 339 - Dist.:LAREDO - ZV:PEM116 -Llega:08:25</v>
      </c>
      <c r="BX370" t="str">
        <f t="shared" si="55"/>
        <v>3. Ent. PT</v>
      </c>
      <c r="BY370" t="str">
        <f t="shared" si="56"/>
        <v>4-Vta.</v>
      </c>
      <c r="BZ370" s="16" t="str">
        <f t="shared" si="57"/>
        <v>Contado</v>
      </c>
      <c r="CA370" s="16">
        <f t="shared" si="58"/>
        <v>13.86</v>
      </c>
      <c r="CB370" s="16" t="str">
        <f t="shared" si="59"/>
        <v xml:space="preserve"> </v>
      </c>
      <c r="CC370" s="16">
        <f t="shared" si="60"/>
        <v>1</v>
      </c>
      <c r="CD370" s="16" t="str">
        <f t="shared" si="61"/>
        <v xml:space="preserve"> </v>
      </c>
      <c r="CE370" s="16" t="str">
        <f t="shared" si="62"/>
        <v>Transporte: 3401642331 - Vera Graos, Segundo Francisco</v>
      </c>
      <c r="CF370" s="16">
        <f t="shared" si="63"/>
        <v>1</v>
      </c>
      <c r="CG370" s="16">
        <f>IF(Tabla1[[#This Row],[Clientes]]=1,VLOOKUP(Tabla1[[#This Row],[BK49**]],HR!A:X,24,0),"")</f>
        <v>2.2000000000000002</v>
      </c>
    </row>
    <row r="371" spans="1:85" x14ac:dyDescent="0.25">
      <c r="A371" s="7" t="str">
        <f t="shared" si="64"/>
        <v>12520868</v>
      </c>
      <c r="B371" s="31" t="s">
        <v>24344</v>
      </c>
      <c r="C371" s="31" t="s">
        <v>0</v>
      </c>
      <c r="D371" s="31" t="s">
        <v>1</v>
      </c>
      <c r="E371" s="31" t="s">
        <v>297</v>
      </c>
      <c r="F371" s="31" t="s">
        <v>3</v>
      </c>
      <c r="G371" s="31" t="s">
        <v>22309</v>
      </c>
      <c r="H371" s="31" t="s">
        <v>4</v>
      </c>
      <c r="I371" s="31" t="s">
        <v>298</v>
      </c>
      <c r="J371" s="31" t="s">
        <v>299</v>
      </c>
      <c r="K371" s="31" t="s">
        <v>300</v>
      </c>
      <c r="L371" s="31" t="s">
        <v>301</v>
      </c>
      <c r="M371" s="31" t="s">
        <v>302</v>
      </c>
      <c r="N371" s="31" t="s">
        <v>300</v>
      </c>
      <c r="O371" s="31" t="s">
        <v>303</v>
      </c>
      <c r="P371" s="31" t="s">
        <v>11</v>
      </c>
      <c r="Q371" s="31" t="s">
        <v>24418</v>
      </c>
      <c r="R371" s="31" t="s">
        <v>12</v>
      </c>
      <c r="S371" s="31" t="s">
        <v>13</v>
      </c>
      <c r="T371" s="31" t="s">
        <v>14</v>
      </c>
      <c r="U371" s="31" t="s">
        <v>15</v>
      </c>
      <c r="V371" s="31" t="s">
        <v>16</v>
      </c>
      <c r="W371" s="31" t="s">
        <v>17</v>
      </c>
      <c r="X371" s="31" t="s">
        <v>24419</v>
      </c>
      <c r="Y371" s="31" t="s">
        <v>18</v>
      </c>
      <c r="Z371" s="31" t="s">
        <v>19</v>
      </c>
      <c r="AA371" s="31" t="s">
        <v>19</v>
      </c>
      <c r="AB371" s="31" t="s">
        <v>19</v>
      </c>
      <c r="AC371" s="31" t="s">
        <v>22421</v>
      </c>
      <c r="AD371" s="31" t="s">
        <v>8264</v>
      </c>
      <c r="AE371" s="31" t="s">
        <v>21</v>
      </c>
      <c r="AF371" s="31" t="s">
        <v>24420</v>
      </c>
      <c r="AG371" s="31" t="s">
        <v>24421</v>
      </c>
      <c r="AH371" s="31" t="s">
        <v>24422</v>
      </c>
      <c r="AI371" s="31" t="s">
        <v>342</v>
      </c>
      <c r="AJ371" s="31" t="s">
        <v>24</v>
      </c>
      <c r="AK371" s="31" t="s">
        <v>25</v>
      </c>
      <c r="AL371" s="31" t="s">
        <v>26</v>
      </c>
      <c r="AM371" s="31" t="s">
        <v>19</v>
      </c>
      <c r="AN371" s="31" t="s">
        <v>19</v>
      </c>
      <c r="AO371" s="31" t="s">
        <v>19</v>
      </c>
      <c r="AP371" s="31" t="s">
        <v>27</v>
      </c>
      <c r="AQ371" s="31" t="s">
        <v>24349</v>
      </c>
      <c r="AR371" s="31" t="s">
        <v>19</v>
      </c>
      <c r="AS371" s="59">
        <v>43932</v>
      </c>
      <c r="AT371" s="32">
        <v>38.090000000000003</v>
      </c>
      <c r="AU371" s="33" t="s">
        <v>28</v>
      </c>
      <c r="AV371" s="32">
        <v>1</v>
      </c>
      <c r="AW371" s="33" t="s">
        <v>29</v>
      </c>
      <c r="AX371" s="34">
        <v>4</v>
      </c>
      <c r="AY371" s="32">
        <v>1</v>
      </c>
      <c r="AZ371" s="33" t="s">
        <v>29</v>
      </c>
      <c r="BA371" s="35">
        <v>4.25</v>
      </c>
      <c r="BB371" s="33" t="s">
        <v>30</v>
      </c>
      <c r="BC371" s="35">
        <v>16.91</v>
      </c>
      <c r="BD371" s="33" t="s">
        <v>30</v>
      </c>
      <c r="BE371" s="35">
        <v>0</v>
      </c>
      <c r="BF371" s="33" t="s">
        <v>30</v>
      </c>
      <c r="BG371" s="35">
        <v>-0.99</v>
      </c>
      <c r="BH371" s="33" t="s">
        <v>30</v>
      </c>
      <c r="BI371" s="35">
        <v>0</v>
      </c>
      <c r="BJ371" s="33" t="s">
        <v>30</v>
      </c>
      <c r="BK371" s="35">
        <v>3.35</v>
      </c>
      <c r="BL371" s="33" t="s">
        <v>30</v>
      </c>
      <c r="BM371" s="35">
        <v>2.71</v>
      </c>
      <c r="BN371" s="33" t="s">
        <v>30</v>
      </c>
      <c r="BO371" s="35">
        <v>15.92</v>
      </c>
      <c r="BP371" s="33" t="s">
        <v>30</v>
      </c>
      <c r="BQ371" s="35">
        <v>6.5</v>
      </c>
      <c r="BR371" s="33" t="s">
        <v>30</v>
      </c>
      <c r="BS371" s="9">
        <f>VLOOKUP(A371,HR!A:P,16,0)</f>
        <v>10</v>
      </c>
      <c r="BT371" s="9" t="str">
        <f>VLOOKUP(A371,HR!A:S,19,0)</f>
        <v>08:25</v>
      </c>
      <c r="BU371" s="9" t="str">
        <f>VLOOKUP(VALUE(AC371),Varios!A:J,9,0)</f>
        <v>---986694597--</v>
      </c>
      <c r="BV371" s="9" t="str">
        <f>VLOOKUP(VALUE(AC371),Varios!A:J,10,0)</f>
        <v>PEM116</v>
      </c>
      <c r="BW371" s="9" t="str">
        <f t="shared" si="65"/>
        <v>Cod:12520868 - Cli:Blanco Ramirez, Hilda Margarita - Tel.:---986694597-- -Dir:Ca. San Antonio 339 - Dist.:LAREDO - ZV:PEM116 -Llega:08:25</v>
      </c>
      <c r="BX371" t="str">
        <f t="shared" si="55"/>
        <v>3. Ent. PT</v>
      </c>
      <c r="BY371" t="str">
        <f t="shared" si="56"/>
        <v>4-Vta.</v>
      </c>
      <c r="BZ371" s="16" t="str">
        <f t="shared" si="57"/>
        <v>Contado</v>
      </c>
      <c r="CA371" s="16">
        <f t="shared" si="58"/>
        <v>16.91</v>
      </c>
      <c r="CB371" s="16" t="str">
        <f t="shared" si="59"/>
        <v xml:space="preserve"> </v>
      </c>
      <c r="CC371" s="16">
        <f t="shared" si="60"/>
        <v>1</v>
      </c>
      <c r="CD371" s="16" t="str">
        <f t="shared" si="61"/>
        <v xml:space="preserve"> </v>
      </c>
      <c r="CE371" s="16" t="str">
        <f t="shared" si="62"/>
        <v>Transporte: 3401642331 - Vera Graos, Segundo Francisco</v>
      </c>
      <c r="CF371" s="16">
        <f t="shared" si="63"/>
        <v>0</v>
      </c>
      <c r="CG371" s="16" t="str">
        <f>IF(Tabla1[[#This Row],[Clientes]]=1,VLOOKUP(Tabla1[[#This Row],[BK49**]],HR!A:X,24,0),"")</f>
        <v/>
      </c>
    </row>
    <row r="372" spans="1:85" x14ac:dyDescent="0.25">
      <c r="A372" s="7" t="str">
        <f t="shared" si="64"/>
        <v>12520868</v>
      </c>
      <c r="B372" s="31" t="s">
        <v>24344</v>
      </c>
      <c r="C372" s="31" t="s">
        <v>0</v>
      </c>
      <c r="D372" s="31" t="s">
        <v>1</v>
      </c>
      <c r="E372" s="31" t="s">
        <v>297</v>
      </c>
      <c r="F372" s="31" t="s">
        <v>3</v>
      </c>
      <c r="G372" s="31" t="s">
        <v>22309</v>
      </c>
      <c r="H372" s="31" t="s">
        <v>4</v>
      </c>
      <c r="I372" s="31" t="s">
        <v>298</v>
      </c>
      <c r="J372" s="31" t="s">
        <v>299</v>
      </c>
      <c r="K372" s="31" t="s">
        <v>300</v>
      </c>
      <c r="L372" s="31" t="s">
        <v>301</v>
      </c>
      <c r="M372" s="31" t="s">
        <v>302</v>
      </c>
      <c r="N372" s="31" t="s">
        <v>300</v>
      </c>
      <c r="O372" s="31" t="s">
        <v>303</v>
      </c>
      <c r="P372" s="31" t="s">
        <v>11</v>
      </c>
      <c r="Q372" s="31" t="s">
        <v>24418</v>
      </c>
      <c r="R372" s="31" t="s">
        <v>12</v>
      </c>
      <c r="S372" s="31" t="s">
        <v>33</v>
      </c>
      <c r="T372" s="31" t="s">
        <v>14</v>
      </c>
      <c r="U372" s="31" t="s">
        <v>34</v>
      </c>
      <c r="V372" s="31" t="s">
        <v>16</v>
      </c>
      <c r="W372" s="31" t="s">
        <v>17</v>
      </c>
      <c r="X372" s="31" t="s">
        <v>24419</v>
      </c>
      <c r="Y372" s="31" t="s">
        <v>18</v>
      </c>
      <c r="Z372" s="31" t="s">
        <v>19</v>
      </c>
      <c r="AA372" s="31" t="s">
        <v>19</v>
      </c>
      <c r="AB372" s="31" t="s">
        <v>19</v>
      </c>
      <c r="AC372" s="31" t="s">
        <v>22421</v>
      </c>
      <c r="AD372" s="31" t="s">
        <v>8264</v>
      </c>
      <c r="AE372" s="31" t="s">
        <v>21</v>
      </c>
      <c r="AF372" s="31" t="s">
        <v>24420</v>
      </c>
      <c r="AG372" s="31" t="s">
        <v>24421</v>
      </c>
      <c r="AH372" s="31" t="s">
        <v>24422</v>
      </c>
      <c r="AI372" s="31" t="s">
        <v>342</v>
      </c>
      <c r="AJ372" s="31" t="s">
        <v>24</v>
      </c>
      <c r="AK372" s="31" t="s">
        <v>35</v>
      </c>
      <c r="AL372" s="31" t="s">
        <v>26</v>
      </c>
      <c r="AM372" s="31" t="s">
        <v>19</v>
      </c>
      <c r="AN372" s="31" t="s">
        <v>19</v>
      </c>
      <c r="AO372" s="31" t="s">
        <v>19</v>
      </c>
      <c r="AP372" s="31" t="s">
        <v>27</v>
      </c>
      <c r="AQ372" s="31" t="s">
        <v>24349</v>
      </c>
      <c r="AR372" s="31" t="s">
        <v>19</v>
      </c>
      <c r="AS372" s="59">
        <v>43932</v>
      </c>
      <c r="AT372" s="32">
        <v>38.090000000000003</v>
      </c>
      <c r="AU372" s="33" t="s">
        <v>28</v>
      </c>
      <c r="AV372" s="32">
        <v>1</v>
      </c>
      <c r="AW372" s="33" t="s">
        <v>29</v>
      </c>
      <c r="AX372" s="34">
        <v>15</v>
      </c>
      <c r="AY372" s="32">
        <v>1</v>
      </c>
      <c r="AZ372" s="33" t="s">
        <v>29</v>
      </c>
      <c r="BA372" s="35">
        <v>3.28</v>
      </c>
      <c r="BB372" s="33" t="s">
        <v>30</v>
      </c>
      <c r="BC372" s="35">
        <v>16.100000000000001</v>
      </c>
      <c r="BD372" s="33" t="s">
        <v>30</v>
      </c>
      <c r="BE372" s="35">
        <v>0</v>
      </c>
      <c r="BF372" s="33" t="s">
        <v>30</v>
      </c>
      <c r="BG372" s="35">
        <v>-0.81</v>
      </c>
      <c r="BH372" s="33" t="s">
        <v>30</v>
      </c>
      <c r="BI372" s="35">
        <v>0</v>
      </c>
      <c r="BJ372" s="33" t="s">
        <v>30</v>
      </c>
      <c r="BK372" s="35">
        <v>2.75</v>
      </c>
      <c r="BL372" s="33" t="s">
        <v>30</v>
      </c>
      <c r="BM372" s="35">
        <v>0</v>
      </c>
      <c r="BN372" s="33" t="s">
        <v>30</v>
      </c>
      <c r="BO372" s="35">
        <v>15.29</v>
      </c>
      <c r="BP372" s="33" t="s">
        <v>30</v>
      </c>
      <c r="BQ372" s="35">
        <v>3.11</v>
      </c>
      <c r="BR372" s="33" t="s">
        <v>30</v>
      </c>
      <c r="BS372" s="9">
        <f>VLOOKUP(A372,HR!A:P,16,0)</f>
        <v>10</v>
      </c>
      <c r="BT372" s="9" t="str">
        <f>VLOOKUP(A372,HR!A:S,19,0)</f>
        <v>08:25</v>
      </c>
      <c r="BU372" s="9" t="str">
        <f>VLOOKUP(VALUE(AC372),Varios!A:J,9,0)</f>
        <v>---986694597--</v>
      </c>
      <c r="BV372" s="9" t="str">
        <f>VLOOKUP(VALUE(AC372),Varios!A:J,10,0)</f>
        <v>PEM116</v>
      </c>
      <c r="BW372" s="9" t="str">
        <f t="shared" si="65"/>
        <v>Cod:12520868 - Cli:Blanco Ramirez, Hilda Margarita - Tel.:---986694597-- -Dir:Ca. San Antonio 339 - Dist.:LAREDO - ZV:PEM116 -Llega:08:25</v>
      </c>
      <c r="BX372" t="str">
        <f t="shared" si="55"/>
        <v>3. Ent. PT</v>
      </c>
      <c r="BY372" t="str">
        <f t="shared" si="56"/>
        <v>4-Vta.</v>
      </c>
      <c r="BZ372" s="16" t="str">
        <f t="shared" si="57"/>
        <v>Contado</v>
      </c>
      <c r="CA372" s="16">
        <f t="shared" si="58"/>
        <v>16.100000000000001</v>
      </c>
      <c r="CB372" s="16" t="str">
        <f t="shared" si="59"/>
        <v xml:space="preserve"> </v>
      </c>
      <c r="CC372" s="16">
        <f t="shared" si="60"/>
        <v>1</v>
      </c>
      <c r="CD372" s="16" t="str">
        <f t="shared" si="61"/>
        <v xml:space="preserve"> </v>
      </c>
      <c r="CE372" s="16" t="str">
        <f t="shared" si="62"/>
        <v>Transporte: 3401642331 - Vera Graos, Segundo Francisco</v>
      </c>
      <c r="CF372" s="16">
        <f t="shared" si="63"/>
        <v>0</v>
      </c>
      <c r="CG372" s="16" t="str">
        <f>IF(Tabla1[[#This Row],[Clientes]]=1,VLOOKUP(Tabla1[[#This Row],[BK49**]],HR!A:X,24,0),"")</f>
        <v/>
      </c>
    </row>
    <row r="373" spans="1:85" x14ac:dyDescent="0.25">
      <c r="A373" s="7" t="str">
        <f t="shared" si="64"/>
        <v>12222906</v>
      </c>
      <c r="B373" s="31" t="s">
        <v>24344</v>
      </c>
      <c r="C373" s="31" t="s">
        <v>0</v>
      </c>
      <c r="D373" s="31" t="s">
        <v>1</v>
      </c>
      <c r="E373" s="31" t="s">
        <v>297</v>
      </c>
      <c r="F373" s="31" t="s">
        <v>3</v>
      </c>
      <c r="G373" s="31" t="s">
        <v>22309</v>
      </c>
      <c r="H373" s="31" t="s">
        <v>4</v>
      </c>
      <c r="I373" s="31" t="s">
        <v>298</v>
      </c>
      <c r="J373" s="31" t="s">
        <v>299</v>
      </c>
      <c r="K373" s="31" t="s">
        <v>300</v>
      </c>
      <c r="L373" s="31" t="s">
        <v>301</v>
      </c>
      <c r="M373" s="31" t="s">
        <v>302</v>
      </c>
      <c r="N373" s="31" t="s">
        <v>300</v>
      </c>
      <c r="O373" s="31" t="s">
        <v>303</v>
      </c>
      <c r="P373" s="31" t="s">
        <v>11</v>
      </c>
      <c r="Q373" s="31" t="s">
        <v>24423</v>
      </c>
      <c r="R373" s="31" t="s">
        <v>12</v>
      </c>
      <c r="S373" s="31" t="s">
        <v>57</v>
      </c>
      <c r="T373" s="31" t="s">
        <v>14</v>
      </c>
      <c r="U373" s="31" t="s">
        <v>58</v>
      </c>
      <c r="V373" s="31" t="s">
        <v>16</v>
      </c>
      <c r="W373" s="31" t="s">
        <v>17</v>
      </c>
      <c r="X373" s="31" t="s">
        <v>24424</v>
      </c>
      <c r="Y373" s="31" t="s">
        <v>18</v>
      </c>
      <c r="Z373" s="31" t="s">
        <v>19</v>
      </c>
      <c r="AA373" s="31" t="s">
        <v>19</v>
      </c>
      <c r="AB373" s="31" t="s">
        <v>19</v>
      </c>
      <c r="AC373" s="31" t="s">
        <v>22405</v>
      </c>
      <c r="AD373" s="31" t="s">
        <v>5595</v>
      </c>
      <c r="AE373" s="31" t="s">
        <v>21</v>
      </c>
      <c r="AF373" s="31" t="s">
        <v>24425</v>
      </c>
      <c r="AG373" s="31" t="s">
        <v>19</v>
      </c>
      <c r="AH373" s="31" t="s">
        <v>349</v>
      </c>
      <c r="AI373" s="31" t="s">
        <v>342</v>
      </c>
      <c r="AJ373" s="31" t="s">
        <v>24</v>
      </c>
      <c r="AK373" s="31" t="s">
        <v>35</v>
      </c>
      <c r="AL373" s="31" t="s">
        <v>26</v>
      </c>
      <c r="AM373" s="31" t="s">
        <v>19</v>
      </c>
      <c r="AN373" s="31" t="s">
        <v>19</v>
      </c>
      <c r="AO373" s="31" t="s">
        <v>19</v>
      </c>
      <c r="AP373" s="31" t="s">
        <v>27</v>
      </c>
      <c r="AQ373" s="31" t="s">
        <v>24349</v>
      </c>
      <c r="AR373" s="31" t="s">
        <v>19</v>
      </c>
      <c r="AS373" s="59">
        <v>43932</v>
      </c>
      <c r="AT373" s="32">
        <v>38.090000000000003</v>
      </c>
      <c r="AU373" s="33" t="s">
        <v>28</v>
      </c>
      <c r="AV373" s="32">
        <v>2</v>
      </c>
      <c r="AW373" s="33" t="s">
        <v>29</v>
      </c>
      <c r="AX373" s="34">
        <v>1</v>
      </c>
      <c r="AY373" s="32">
        <v>2</v>
      </c>
      <c r="AZ373" s="33" t="s">
        <v>29</v>
      </c>
      <c r="BA373" s="35">
        <v>5.77</v>
      </c>
      <c r="BB373" s="33" t="s">
        <v>30</v>
      </c>
      <c r="BC373" s="35">
        <v>12.88</v>
      </c>
      <c r="BD373" s="33" t="s">
        <v>30</v>
      </c>
      <c r="BE373" s="35">
        <v>0</v>
      </c>
      <c r="BF373" s="33" t="s">
        <v>30</v>
      </c>
      <c r="BG373" s="35">
        <v>0</v>
      </c>
      <c r="BH373" s="33" t="s">
        <v>30</v>
      </c>
      <c r="BI373" s="35">
        <v>0</v>
      </c>
      <c r="BJ373" s="33" t="s">
        <v>30</v>
      </c>
      <c r="BK373" s="35">
        <v>2.3199999999999998</v>
      </c>
      <c r="BL373" s="33" t="s">
        <v>30</v>
      </c>
      <c r="BM373" s="35">
        <v>0</v>
      </c>
      <c r="BN373" s="33" t="s">
        <v>30</v>
      </c>
      <c r="BO373" s="35">
        <v>12.88</v>
      </c>
      <c r="BP373" s="33" t="s">
        <v>30</v>
      </c>
      <c r="BQ373" s="35">
        <v>2.62</v>
      </c>
      <c r="BR373" s="33" t="s">
        <v>30</v>
      </c>
      <c r="BS373" s="9">
        <f>VLOOKUP(A373,HR!A:P,16,0)</f>
        <v>5</v>
      </c>
      <c r="BT373" s="9" t="str">
        <f>VLOOKUP(A373,HR!A:S,19,0)</f>
        <v>07:54</v>
      </c>
      <c r="BU373" s="9" t="str">
        <f>VLOOKUP(VALUE(AC373),Varios!A:J,9,0)</f>
        <v>---930513560-955401243-</v>
      </c>
      <c r="BV373" s="9" t="str">
        <f>VLOOKUP(VALUE(AC373),Varios!A:J,10,0)</f>
        <v>PEMC99</v>
      </c>
      <c r="BW373" s="9" t="str">
        <f t="shared" si="65"/>
        <v>Cod:12222906 - Cli:Gonzalez Rodriguez, Amelia - Tel.:---930513560-955401243- -Dir:C.p. La Merced 3ra Etapa Mz E Lt 32 - Dist.:LAREDO - ZV:PEMC99 -Llega:07:54</v>
      </c>
      <c r="BX373" t="str">
        <f t="shared" si="55"/>
        <v>3. Ent. PT</v>
      </c>
      <c r="BY373" t="str">
        <f t="shared" si="56"/>
        <v>4-Vta.</v>
      </c>
      <c r="BZ373" s="16" t="str">
        <f t="shared" si="57"/>
        <v>Contado</v>
      </c>
      <c r="CA373" s="16">
        <f t="shared" si="58"/>
        <v>12.88</v>
      </c>
      <c r="CB373" s="16" t="str">
        <f t="shared" si="59"/>
        <v xml:space="preserve"> </v>
      </c>
      <c r="CC373" s="16">
        <f t="shared" si="60"/>
        <v>2</v>
      </c>
      <c r="CD373" s="16" t="str">
        <f t="shared" si="61"/>
        <v xml:space="preserve"> </v>
      </c>
      <c r="CE373" s="16" t="str">
        <f t="shared" si="62"/>
        <v>Transporte: 3401642331 - Vera Graos, Segundo Francisco</v>
      </c>
      <c r="CF373" s="16">
        <f t="shared" si="63"/>
        <v>1</v>
      </c>
      <c r="CG373" s="16">
        <f>IF(Tabla1[[#This Row],[Clientes]]=1,VLOOKUP(Tabla1[[#This Row],[BK49**]],HR!A:X,24,0),"")</f>
        <v>0.7</v>
      </c>
    </row>
    <row r="374" spans="1:85" x14ac:dyDescent="0.25">
      <c r="A374" s="7" t="str">
        <f t="shared" si="64"/>
        <v>12222906</v>
      </c>
      <c r="B374" s="31" t="s">
        <v>24344</v>
      </c>
      <c r="C374" s="31" t="s">
        <v>0</v>
      </c>
      <c r="D374" s="31" t="s">
        <v>1</v>
      </c>
      <c r="E374" s="31" t="s">
        <v>297</v>
      </c>
      <c r="F374" s="31" t="s">
        <v>3</v>
      </c>
      <c r="G374" s="31" t="s">
        <v>22309</v>
      </c>
      <c r="H374" s="31" t="s">
        <v>4</v>
      </c>
      <c r="I374" s="31" t="s">
        <v>298</v>
      </c>
      <c r="J374" s="31" t="s">
        <v>299</v>
      </c>
      <c r="K374" s="31" t="s">
        <v>300</v>
      </c>
      <c r="L374" s="31" t="s">
        <v>301</v>
      </c>
      <c r="M374" s="31" t="s">
        <v>302</v>
      </c>
      <c r="N374" s="31" t="s">
        <v>300</v>
      </c>
      <c r="O374" s="31" t="s">
        <v>303</v>
      </c>
      <c r="P374" s="31" t="s">
        <v>11</v>
      </c>
      <c r="Q374" s="31" t="s">
        <v>24423</v>
      </c>
      <c r="R374" s="31" t="s">
        <v>12</v>
      </c>
      <c r="S374" s="31" t="s">
        <v>49</v>
      </c>
      <c r="T374" s="31" t="s">
        <v>14</v>
      </c>
      <c r="U374" s="31" t="s">
        <v>50</v>
      </c>
      <c r="V374" s="31" t="s">
        <v>16</v>
      </c>
      <c r="W374" s="31" t="s">
        <v>17</v>
      </c>
      <c r="X374" s="31" t="s">
        <v>24424</v>
      </c>
      <c r="Y374" s="31" t="s">
        <v>18</v>
      </c>
      <c r="Z374" s="31" t="s">
        <v>19</v>
      </c>
      <c r="AA374" s="31" t="s">
        <v>19</v>
      </c>
      <c r="AB374" s="31" t="s">
        <v>19</v>
      </c>
      <c r="AC374" s="31" t="s">
        <v>22405</v>
      </c>
      <c r="AD374" s="31" t="s">
        <v>5595</v>
      </c>
      <c r="AE374" s="31" t="s">
        <v>21</v>
      </c>
      <c r="AF374" s="31" t="s">
        <v>24425</v>
      </c>
      <c r="AG374" s="31" t="s">
        <v>19</v>
      </c>
      <c r="AH374" s="31" t="s">
        <v>349</v>
      </c>
      <c r="AI374" s="31" t="s">
        <v>342</v>
      </c>
      <c r="AJ374" s="31" t="s">
        <v>24</v>
      </c>
      <c r="AK374" s="31" t="s">
        <v>25</v>
      </c>
      <c r="AL374" s="31" t="s">
        <v>26</v>
      </c>
      <c r="AM374" s="31" t="s">
        <v>19</v>
      </c>
      <c r="AN374" s="31" t="s">
        <v>19</v>
      </c>
      <c r="AO374" s="31" t="s">
        <v>19</v>
      </c>
      <c r="AP374" s="31" t="s">
        <v>27</v>
      </c>
      <c r="AQ374" s="31" t="s">
        <v>24349</v>
      </c>
      <c r="AR374" s="31" t="s">
        <v>19</v>
      </c>
      <c r="AS374" s="59">
        <v>43932</v>
      </c>
      <c r="AT374" s="32">
        <v>38.090000000000003</v>
      </c>
      <c r="AU374" s="33" t="s">
        <v>28</v>
      </c>
      <c r="AV374" s="32">
        <v>1</v>
      </c>
      <c r="AW374" s="33" t="s">
        <v>29</v>
      </c>
      <c r="AX374" s="34">
        <v>15</v>
      </c>
      <c r="AY374" s="32">
        <v>1</v>
      </c>
      <c r="AZ374" s="33" t="s">
        <v>29</v>
      </c>
      <c r="BA374" s="35">
        <v>3.24</v>
      </c>
      <c r="BB374" s="33" t="s">
        <v>30</v>
      </c>
      <c r="BC374" s="35">
        <v>9.24</v>
      </c>
      <c r="BD374" s="33" t="s">
        <v>30</v>
      </c>
      <c r="BE374" s="35">
        <v>0</v>
      </c>
      <c r="BF374" s="33" t="s">
        <v>30</v>
      </c>
      <c r="BG374" s="35">
        <v>-0.54</v>
      </c>
      <c r="BH374" s="33" t="s">
        <v>30</v>
      </c>
      <c r="BI374" s="35">
        <v>0</v>
      </c>
      <c r="BJ374" s="33" t="s">
        <v>30</v>
      </c>
      <c r="BK374" s="35">
        <v>1.83</v>
      </c>
      <c r="BL374" s="33" t="s">
        <v>30</v>
      </c>
      <c r="BM374" s="35">
        <v>1.48</v>
      </c>
      <c r="BN374" s="33" t="s">
        <v>30</v>
      </c>
      <c r="BO374" s="35">
        <v>8.6999999999999993</v>
      </c>
      <c r="BP374" s="33" t="s">
        <v>30</v>
      </c>
      <c r="BQ374" s="35">
        <v>3.55</v>
      </c>
      <c r="BR374" s="33" t="s">
        <v>30</v>
      </c>
      <c r="BS374" s="9">
        <f>VLOOKUP(A374,HR!A:P,16,0)</f>
        <v>5</v>
      </c>
      <c r="BT374" s="9" t="str">
        <f>VLOOKUP(A374,HR!A:S,19,0)</f>
        <v>07:54</v>
      </c>
      <c r="BU374" s="9" t="str">
        <f>VLOOKUP(VALUE(AC374),Varios!A:J,9,0)</f>
        <v>---930513560-955401243-</v>
      </c>
      <c r="BV374" s="9" t="str">
        <f>VLOOKUP(VALUE(AC374),Varios!A:J,10,0)</f>
        <v>PEMC99</v>
      </c>
      <c r="BW374" s="9" t="str">
        <f t="shared" si="65"/>
        <v>Cod:12222906 - Cli:Gonzalez Rodriguez, Amelia - Tel.:---930513560-955401243- -Dir:C.p. La Merced 3ra Etapa Mz E Lt 32 - Dist.:LAREDO - ZV:PEMC99 -Llega:07:54</v>
      </c>
      <c r="BX374" t="str">
        <f t="shared" si="55"/>
        <v>3. Ent. PT</v>
      </c>
      <c r="BY374" t="str">
        <f t="shared" si="56"/>
        <v>4-Vta.</v>
      </c>
      <c r="BZ374" s="16" t="str">
        <f t="shared" si="57"/>
        <v>Contado</v>
      </c>
      <c r="CA374" s="16">
        <f t="shared" si="58"/>
        <v>9.24</v>
      </c>
      <c r="CB374" s="16" t="str">
        <f t="shared" si="59"/>
        <v xml:space="preserve"> </v>
      </c>
      <c r="CC374" s="16">
        <f t="shared" si="60"/>
        <v>1</v>
      </c>
      <c r="CD374" s="16" t="str">
        <f t="shared" si="61"/>
        <v xml:space="preserve"> </v>
      </c>
      <c r="CE374" s="16" t="str">
        <f t="shared" si="62"/>
        <v>Transporte: 3401642331 - Vera Graos, Segundo Francisco</v>
      </c>
      <c r="CF374" s="16">
        <f t="shared" si="63"/>
        <v>0</v>
      </c>
      <c r="CG374" s="16" t="str">
        <f>IF(Tabla1[[#This Row],[Clientes]]=1,VLOOKUP(Tabla1[[#This Row],[BK49**]],HR!A:X,24,0),"")</f>
        <v/>
      </c>
    </row>
    <row r="375" spans="1:85" x14ac:dyDescent="0.25">
      <c r="A375" s="7" t="str">
        <f t="shared" si="64"/>
        <v>11606309</v>
      </c>
      <c r="B375" s="31" t="s">
        <v>24344</v>
      </c>
      <c r="C375" s="31" t="s">
        <v>0</v>
      </c>
      <c r="D375" s="31" t="s">
        <v>1</v>
      </c>
      <c r="E375" s="31" t="s">
        <v>297</v>
      </c>
      <c r="F375" s="31" t="s">
        <v>3</v>
      </c>
      <c r="G375" s="31" t="s">
        <v>22309</v>
      </c>
      <c r="H375" s="31" t="s">
        <v>4</v>
      </c>
      <c r="I375" s="31" t="s">
        <v>298</v>
      </c>
      <c r="J375" s="31" t="s">
        <v>299</v>
      </c>
      <c r="K375" s="31" t="s">
        <v>300</v>
      </c>
      <c r="L375" s="31" t="s">
        <v>301</v>
      </c>
      <c r="M375" s="31" t="s">
        <v>302</v>
      </c>
      <c r="N375" s="31" t="s">
        <v>300</v>
      </c>
      <c r="O375" s="31" t="s">
        <v>303</v>
      </c>
      <c r="P375" s="31" t="s">
        <v>11</v>
      </c>
      <c r="Q375" s="31" t="s">
        <v>24426</v>
      </c>
      <c r="R375" s="31" t="s">
        <v>12</v>
      </c>
      <c r="S375" s="31" t="s">
        <v>13</v>
      </c>
      <c r="T375" s="31" t="s">
        <v>14</v>
      </c>
      <c r="U375" s="31" t="s">
        <v>15</v>
      </c>
      <c r="V375" s="31" t="s">
        <v>16</v>
      </c>
      <c r="W375" s="31" t="s">
        <v>17</v>
      </c>
      <c r="X375" s="31" t="s">
        <v>24427</v>
      </c>
      <c r="Y375" s="31" t="s">
        <v>18</v>
      </c>
      <c r="Z375" s="31" t="s">
        <v>19</v>
      </c>
      <c r="AA375" s="31" t="s">
        <v>19</v>
      </c>
      <c r="AB375" s="31" t="s">
        <v>19</v>
      </c>
      <c r="AC375" s="31" t="s">
        <v>22439</v>
      </c>
      <c r="AD375" s="31" t="s">
        <v>5551</v>
      </c>
      <c r="AE375" s="31" t="s">
        <v>21</v>
      </c>
      <c r="AF375" s="31" t="s">
        <v>24428</v>
      </c>
      <c r="AG375" s="31" t="s">
        <v>19</v>
      </c>
      <c r="AH375" s="31" t="s">
        <v>349</v>
      </c>
      <c r="AI375" s="31" t="s">
        <v>342</v>
      </c>
      <c r="AJ375" s="31" t="s">
        <v>24</v>
      </c>
      <c r="AK375" s="31" t="s">
        <v>25</v>
      </c>
      <c r="AL375" s="31" t="s">
        <v>26</v>
      </c>
      <c r="AM375" s="31" t="s">
        <v>19</v>
      </c>
      <c r="AN375" s="31" t="s">
        <v>19</v>
      </c>
      <c r="AO375" s="31" t="s">
        <v>19</v>
      </c>
      <c r="AP375" s="31" t="s">
        <v>27</v>
      </c>
      <c r="AQ375" s="31" t="s">
        <v>24349</v>
      </c>
      <c r="AR375" s="31" t="s">
        <v>19</v>
      </c>
      <c r="AS375" s="59">
        <v>43932</v>
      </c>
      <c r="AT375" s="32">
        <v>38.090000000000003</v>
      </c>
      <c r="AU375" s="33" t="s">
        <v>28</v>
      </c>
      <c r="AV375" s="32">
        <v>9</v>
      </c>
      <c r="AW375" s="33" t="s">
        <v>29</v>
      </c>
      <c r="AX375" s="34">
        <v>4</v>
      </c>
      <c r="AY375" s="32">
        <v>9</v>
      </c>
      <c r="AZ375" s="33" t="s">
        <v>29</v>
      </c>
      <c r="BA375" s="35">
        <v>38.229999999999997</v>
      </c>
      <c r="BB375" s="33" t="s">
        <v>30</v>
      </c>
      <c r="BC375" s="35">
        <v>152.15</v>
      </c>
      <c r="BD375" s="33" t="s">
        <v>30</v>
      </c>
      <c r="BE375" s="35">
        <v>0</v>
      </c>
      <c r="BF375" s="33" t="s">
        <v>30</v>
      </c>
      <c r="BG375" s="35">
        <v>0</v>
      </c>
      <c r="BH375" s="33" t="s">
        <v>30</v>
      </c>
      <c r="BI375" s="35">
        <v>0</v>
      </c>
      <c r="BJ375" s="33" t="s">
        <v>30</v>
      </c>
      <c r="BK375" s="35">
        <v>32.04</v>
      </c>
      <c r="BL375" s="33" t="s">
        <v>30</v>
      </c>
      <c r="BM375" s="35">
        <v>25.87</v>
      </c>
      <c r="BN375" s="33" t="s">
        <v>30</v>
      </c>
      <c r="BO375" s="35">
        <v>152.15</v>
      </c>
      <c r="BP375" s="33" t="s">
        <v>30</v>
      </c>
      <c r="BQ375" s="35">
        <v>62.11</v>
      </c>
      <c r="BR375" s="33" t="s">
        <v>30</v>
      </c>
      <c r="BS375" s="9">
        <f>VLOOKUP(A375,HR!A:P,16,0)</f>
        <v>16</v>
      </c>
      <c r="BT375" s="9" t="str">
        <f>VLOOKUP(A375,HR!A:S,19,0)</f>
        <v>08:58</v>
      </c>
      <c r="BU375" s="9" t="str">
        <f>VLOOKUP(VALUE(AC375),Varios!A:J,9,0)</f>
        <v>446270--44446270--969613194-</v>
      </c>
      <c r="BV375" s="9" t="str">
        <f>VLOOKUP(VALUE(AC375),Varios!A:J,10,0)</f>
        <v>PEMC99</v>
      </c>
      <c r="BW375" s="9" t="str">
        <f t="shared" si="65"/>
        <v>Cod:11606309 - Cli:New Bigot S S.R.L. - Tel.:446270--44446270--969613194- -Dir:Pj. Pj. Fray Martin 04 - Dist.:LAREDO - ZV:PEMC99 -Llega:08:58</v>
      </c>
      <c r="BX375" t="str">
        <f t="shared" si="55"/>
        <v>3. Ent. PT</v>
      </c>
      <c r="BY375" t="str">
        <f t="shared" si="56"/>
        <v>4-Vta.</v>
      </c>
      <c r="BZ375" s="16" t="str">
        <f t="shared" si="57"/>
        <v>Contado</v>
      </c>
      <c r="CA375" s="16">
        <f t="shared" si="58"/>
        <v>152.15</v>
      </c>
      <c r="CB375" s="16" t="str">
        <f t="shared" si="59"/>
        <v xml:space="preserve"> </v>
      </c>
      <c r="CC375" s="16">
        <f t="shared" si="60"/>
        <v>9</v>
      </c>
      <c r="CD375" s="16" t="str">
        <f t="shared" si="61"/>
        <v xml:space="preserve"> </v>
      </c>
      <c r="CE375" s="16" t="str">
        <f t="shared" si="62"/>
        <v>Transporte: 3401642331 - Vera Graos, Segundo Francisco</v>
      </c>
      <c r="CF375" s="16">
        <f t="shared" si="63"/>
        <v>1</v>
      </c>
      <c r="CG375" s="16">
        <f>IF(Tabla1[[#This Row],[Clientes]]=1,VLOOKUP(Tabla1[[#This Row],[BK49**]],HR!A:X,24,0),"")</f>
        <v>0.2</v>
      </c>
    </row>
    <row r="376" spans="1:85" x14ac:dyDescent="0.25">
      <c r="A376" s="7" t="str">
        <f t="shared" si="64"/>
        <v>11606309</v>
      </c>
      <c r="B376" s="31" t="s">
        <v>24344</v>
      </c>
      <c r="C376" s="31" t="s">
        <v>0</v>
      </c>
      <c r="D376" s="31" t="s">
        <v>1</v>
      </c>
      <c r="E376" s="31" t="s">
        <v>297</v>
      </c>
      <c r="F376" s="31" t="s">
        <v>3</v>
      </c>
      <c r="G376" s="31" t="s">
        <v>22309</v>
      </c>
      <c r="H376" s="31" t="s">
        <v>4</v>
      </c>
      <c r="I376" s="31" t="s">
        <v>298</v>
      </c>
      <c r="J376" s="31" t="s">
        <v>299</v>
      </c>
      <c r="K376" s="31" t="s">
        <v>300</v>
      </c>
      <c r="L376" s="31" t="s">
        <v>301</v>
      </c>
      <c r="M376" s="31" t="s">
        <v>302</v>
      </c>
      <c r="N376" s="31" t="s">
        <v>300</v>
      </c>
      <c r="O376" s="31" t="s">
        <v>303</v>
      </c>
      <c r="P376" s="31" t="s">
        <v>11</v>
      </c>
      <c r="Q376" s="31" t="s">
        <v>24426</v>
      </c>
      <c r="R376" s="31" t="s">
        <v>12</v>
      </c>
      <c r="S376" s="31" t="s">
        <v>13</v>
      </c>
      <c r="T376" s="31" t="s">
        <v>53</v>
      </c>
      <c r="U376" s="31" t="s">
        <v>15</v>
      </c>
      <c r="V376" s="31" t="s">
        <v>16</v>
      </c>
      <c r="W376" s="31" t="s">
        <v>17</v>
      </c>
      <c r="X376" s="31" t="s">
        <v>24427</v>
      </c>
      <c r="Y376" s="31" t="s">
        <v>18</v>
      </c>
      <c r="Z376" s="31" t="s">
        <v>19</v>
      </c>
      <c r="AA376" s="31" t="s">
        <v>19</v>
      </c>
      <c r="AB376" s="31" t="s">
        <v>19</v>
      </c>
      <c r="AC376" s="31" t="s">
        <v>22439</v>
      </c>
      <c r="AD376" s="31" t="s">
        <v>5551</v>
      </c>
      <c r="AE376" s="31" t="s">
        <v>21</v>
      </c>
      <c r="AF376" s="31" t="s">
        <v>24428</v>
      </c>
      <c r="AG376" s="31" t="s">
        <v>19</v>
      </c>
      <c r="AH376" s="31" t="s">
        <v>349</v>
      </c>
      <c r="AI376" s="31" t="s">
        <v>342</v>
      </c>
      <c r="AJ376" s="31" t="s">
        <v>24</v>
      </c>
      <c r="AK376" s="31" t="s">
        <v>25</v>
      </c>
      <c r="AL376" s="31" t="s">
        <v>26</v>
      </c>
      <c r="AM376" s="31" t="s">
        <v>54</v>
      </c>
      <c r="AN376" s="31" t="s">
        <v>19</v>
      </c>
      <c r="AO376" s="31" t="s">
        <v>19</v>
      </c>
      <c r="AP376" s="31" t="s">
        <v>27</v>
      </c>
      <c r="AQ376" s="31" t="s">
        <v>24349</v>
      </c>
      <c r="AR376" s="31" t="s">
        <v>55</v>
      </c>
      <c r="AS376" s="59">
        <v>43932</v>
      </c>
      <c r="AT376" s="32">
        <v>38.090000000000003</v>
      </c>
      <c r="AU376" s="33" t="s">
        <v>28</v>
      </c>
      <c r="AV376" s="32">
        <v>9</v>
      </c>
      <c r="AW376" s="33" t="s">
        <v>16</v>
      </c>
      <c r="AX376" s="34">
        <v>4</v>
      </c>
      <c r="AY376" s="32">
        <v>9</v>
      </c>
      <c r="AZ376" s="33" t="s">
        <v>16</v>
      </c>
      <c r="BA376" s="35">
        <v>9.56</v>
      </c>
      <c r="BB376" s="33" t="s">
        <v>30</v>
      </c>
      <c r="BC376" s="35">
        <v>38.04</v>
      </c>
      <c r="BD376" s="33" t="s">
        <v>30</v>
      </c>
      <c r="BE376" s="35">
        <v>0</v>
      </c>
      <c r="BF376" s="33" t="s">
        <v>30</v>
      </c>
      <c r="BG376" s="35">
        <v>0</v>
      </c>
      <c r="BH376" s="33" t="s">
        <v>30</v>
      </c>
      <c r="BI376" s="35">
        <v>0</v>
      </c>
      <c r="BJ376" s="33" t="s">
        <v>30</v>
      </c>
      <c r="BK376" s="35">
        <v>0</v>
      </c>
      <c r="BL376" s="33" t="s">
        <v>30</v>
      </c>
      <c r="BM376" s="35">
        <v>0</v>
      </c>
      <c r="BN376" s="33" t="s">
        <v>30</v>
      </c>
      <c r="BO376" s="35">
        <v>0</v>
      </c>
      <c r="BP376" s="33" t="s">
        <v>30</v>
      </c>
      <c r="BQ376" s="35">
        <v>0</v>
      </c>
      <c r="BR376" s="33" t="s">
        <v>30</v>
      </c>
      <c r="BS376" s="9">
        <f>VLOOKUP(A376,HR!A:P,16,0)</f>
        <v>16</v>
      </c>
      <c r="BT376" s="9" t="str">
        <f>VLOOKUP(A376,HR!A:S,19,0)</f>
        <v>08:58</v>
      </c>
      <c r="BU376" s="9" t="str">
        <f>VLOOKUP(VALUE(AC376),Varios!A:J,9,0)</f>
        <v>446270--44446270--969613194-</v>
      </c>
      <c r="BV376" s="9" t="str">
        <f>VLOOKUP(VALUE(AC376),Varios!A:J,10,0)</f>
        <v>PEMC99</v>
      </c>
      <c r="BW376" s="9" t="str">
        <f t="shared" si="65"/>
        <v>Cod:11606309 - Cli:New Bigot S S.R.L. - Tel.:446270--44446270--969613194- -Dir:Pj. Pj. Fray Martin 04 - Dist.:LAREDO - ZV:PEMC99 -Llega:08:58</v>
      </c>
      <c r="BX376" t="str">
        <f t="shared" si="55"/>
        <v>3. Ent. PT</v>
      </c>
      <c r="BY376" t="str">
        <f t="shared" si="56"/>
        <v>5-Bon.</v>
      </c>
      <c r="BZ376" s="16" t="str">
        <f t="shared" si="57"/>
        <v>Contado</v>
      </c>
      <c r="CA376" s="16">
        <f t="shared" si="58"/>
        <v>38.04</v>
      </c>
      <c r="CB376" s="16" t="str">
        <f t="shared" si="59"/>
        <v xml:space="preserve"> </v>
      </c>
      <c r="CC376" s="16" t="str">
        <f t="shared" si="60"/>
        <v/>
      </c>
      <c r="CD376" s="16">
        <f t="shared" si="61"/>
        <v>9</v>
      </c>
      <c r="CE376" s="16" t="str">
        <f t="shared" si="62"/>
        <v>Transporte: 3401642331 - Vera Graos, Segundo Francisco</v>
      </c>
      <c r="CF376" s="16">
        <f t="shared" si="63"/>
        <v>0</v>
      </c>
      <c r="CG376" s="16" t="str">
        <f>IF(Tabla1[[#This Row],[Clientes]]=1,VLOOKUP(Tabla1[[#This Row],[BK49**]],HR!A:X,24,0),"")</f>
        <v/>
      </c>
    </row>
    <row r="377" spans="1:85" x14ac:dyDescent="0.25">
      <c r="A377" s="7" t="str">
        <f t="shared" si="64"/>
        <v>10063557</v>
      </c>
      <c r="B377" s="31" t="s">
        <v>24344</v>
      </c>
      <c r="C377" s="31" t="s">
        <v>0</v>
      </c>
      <c r="D377" s="31" t="s">
        <v>1</v>
      </c>
      <c r="E377" s="31" t="s">
        <v>297</v>
      </c>
      <c r="F377" s="31" t="s">
        <v>3</v>
      </c>
      <c r="G377" s="31" t="s">
        <v>22309</v>
      </c>
      <c r="H377" s="31" t="s">
        <v>4</v>
      </c>
      <c r="I377" s="31" t="s">
        <v>298</v>
      </c>
      <c r="J377" s="31" t="s">
        <v>299</v>
      </c>
      <c r="K377" s="31" t="s">
        <v>300</v>
      </c>
      <c r="L377" s="31" t="s">
        <v>301</v>
      </c>
      <c r="M377" s="31" t="s">
        <v>302</v>
      </c>
      <c r="N377" s="31" t="s">
        <v>300</v>
      </c>
      <c r="O377" s="31" t="s">
        <v>303</v>
      </c>
      <c r="P377" s="31" t="s">
        <v>11</v>
      </c>
      <c r="Q377" s="31" t="s">
        <v>24429</v>
      </c>
      <c r="R377" s="31" t="s">
        <v>12</v>
      </c>
      <c r="S377" s="31" t="s">
        <v>13</v>
      </c>
      <c r="T377" s="31" t="s">
        <v>14</v>
      </c>
      <c r="U377" s="31" t="s">
        <v>15</v>
      </c>
      <c r="V377" s="31" t="s">
        <v>16</v>
      </c>
      <c r="W377" s="31" t="s">
        <v>17</v>
      </c>
      <c r="X377" s="31" t="s">
        <v>24430</v>
      </c>
      <c r="Y377" s="31" t="s">
        <v>18</v>
      </c>
      <c r="Z377" s="31" t="s">
        <v>19</v>
      </c>
      <c r="AA377" s="31" t="s">
        <v>19</v>
      </c>
      <c r="AB377" s="31" t="s">
        <v>19</v>
      </c>
      <c r="AC377" s="31" t="s">
        <v>22459</v>
      </c>
      <c r="AD377" s="31" t="s">
        <v>7430</v>
      </c>
      <c r="AE377" s="31" t="s">
        <v>60</v>
      </c>
      <c r="AF377" s="31" t="s">
        <v>24431</v>
      </c>
      <c r="AG377" s="31" t="s">
        <v>19</v>
      </c>
      <c r="AH377" s="31" t="s">
        <v>197</v>
      </c>
      <c r="AI377" s="31" t="s">
        <v>198</v>
      </c>
      <c r="AJ377" s="31" t="s">
        <v>24</v>
      </c>
      <c r="AK377" s="31" t="s">
        <v>25</v>
      </c>
      <c r="AL377" s="31" t="s">
        <v>26</v>
      </c>
      <c r="AM377" s="31" t="s">
        <v>19</v>
      </c>
      <c r="AN377" s="31" t="s">
        <v>19</v>
      </c>
      <c r="AO377" s="31" t="s">
        <v>19</v>
      </c>
      <c r="AP377" s="31" t="s">
        <v>27</v>
      </c>
      <c r="AQ377" s="31" t="s">
        <v>24349</v>
      </c>
      <c r="AR377" s="31" t="s">
        <v>19</v>
      </c>
      <c r="AS377" s="59">
        <v>43932</v>
      </c>
      <c r="AT377" s="32">
        <v>38.090000000000003</v>
      </c>
      <c r="AU377" s="33" t="s">
        <v>28</v>
      </c>
      <c r="AV377" s="32">
        <v>3</v>
      </c>
      <c r="AW377" s="33" t="s">
        <v>29</v>
      </c>
      <c r="AX377" s="34">
        <v>4</v>
      </c>
      <c r="AY377" s="32">
        <v>3</v>
      </c>
      <c r="AZ377" s="33" t="s">
        <v>29</v>
      </c>
      <c r="BA377" s="35">
        <v>12.74</v>
      </c>
      <c r="BB377" s="33" t="s">
        <v>30</v>
      </c>
      <c r="BC377" s="35">
        <v>50.72</v>
      </c>
      <c r="BD377" s="33" t="s">
        <v>30</v>
      </c>
      <c r="BE377" s="35">
        <v>0</v>
      </c>
      <c r="BF377" s="33" t="s">
        <v>30</v>
      </c>
      <c r="BG377" s="35">
        <v>-8.9</v>
      </c>
      <c r="BH377" s="33" t="s">
        <v>30</v>
      </c>
      <c r="BI377" s="35">
        <v>0</v>
      </c>
      <c r="BJ377" s="33" t="s">
        <v>30</v>
      </c>
      <c r="BK377" s="35">
        <v>8.81</v>
      </c>
      <c r="BL377" s="33" t="s">
        <v>30</v>
      </c>
      <c r="BM377" s="35">
        <v>7.11</v>
      </c>
      <c r="BN377" s="33" t="s">
        <v>30</v>
      </c>
      <c r="BO377" s="35">
        <v>41.82</v>
      </c>
      <c r="BP377" s="33" t="s">
        <v>30</v>
      </c>
      <c r="BQ377" s="35">
        <v>17.07</v>
      </c>
      <c r="BR377" s="33" t="s">
        <v>30</v>
      </c>
      <c r="BS377" s="9">
        <f>VLOOKUP(A377,HR!A:P,16,0)</f>
        <v>23</v>
      </c>
      <c r="BT377" s="9" t="str">
        <f>VLOOKUP(A377,HR!A:S,19,0)</f>
        <v>09:46</v>
      </c>
      <c r="BU377" s="9" t="str">
        <f>VLOOKUP(VALUE(AC377),Varios!A:J,9,0)</f>
        <v>---954620793--</v>
      </c>
      <c r="BV377" s="9" t="str">
        <f>VLOOKUP(VALUE(AC377),Varios!A:J,10,0)</f>
        <v>PEM116</v>
      </c>
      <c r="BW377" s="9" t="str">
        <f t="shared" si="65"/>
        <v>Cod:10063557 - Cli:Garcia Crespin, Anastacia Victoria - Tel.:---954620793-- -Dir:Av. Pumacahua 2346 - Dist.:EL PORVENIR - ZV:PEM116 -Llega:09:46</v>
      </c>
      <c r="BX377" t="str">
        <f t="shared" si="55"/>
        <v>3. Ent. PT</v>
      </c>
      <c r="BY377" t="str">
        <f t="shared" si="56"/>
        <v>4-Vta.</v>
      </c>
      <c r="BZ377" s="16" t="str">
        <f t="shared" si="57"/>
        <v>Contado</v>
      </c>
      <c r="CA377" s="16">
        <f t="shared" si="58"/>
        <v>50.72</v>
      </c>
      <c r="CB377" s="16" t="str">
        <f t="shared" si="59"/>
        <v xml:space="preserve"> </v>
      </c>
      <c r="CC377" s="16">
        <f t="shared" si="60"/>
        <v>3</v>
      </c>
      <c r="CD377" s="16" t="str">
        <f t="shared" si="61"/>
        <v xml:space="preserve"> </v>
      </c>
      <c r="CE377" s="16" t="str">
        <f t="shared" si="62"/>
        <v>Transporte: 3401642331 - Vera Graos, Segundo Francisco</v>
      </c>
      <c r="CF377" s="16">
        <f t="shared" si="63"/>
        <v>1</v>
      </c>
      <c r="CG377" s="16">
        <f>IF(Tabla1[[#This Row],[Clientes]]=1,VLOOKUP(Tabla1[[#This Row],[BK49**]],HR!A:X,24,0),"")</f>
        <v>1.6</v>
      </c>
    </row>
    <row r="378" spans="1:85" x14ac:dyDescent="0.25">
      <c r="A378" s="7" t="str">
        <f t="shared" si="64"/>
        <v>11059230</v>
      </c>
      <c r="B378" s="31" t="s">
        <v>24344</v>
      </c>
      <c r="C378" s="31" t="s">
        <v>0</v>
      </c>
      <c r="D378" s="31" t="s">
        <v>1</v>
      </c>
      <c r="E378" s="31" t="s">
        <v>297</v>
      </c>
      <c r="F378" s="31" t="s">
        <v>3</v>
      </c>
      <c r="G378" s="31" t="s">
        <v>22309</v>
      </c>
      <c r="H378" s="31" t="s">
        <v>4</v>
      </c>
      <c r="I378" s="31" t="s">
        <v>298</v>
      </c>
      <c r="J378" s="31" t="s">
        <v>299</v>
      </c>
      <c r="K378" s="31" t="s">
        <v>300</v>
      </c>
      <c r="L378" s="31" t="s">
        <v>301</v>
      </c>
      <c r="M378" s="31" t="s">
        <v>302</v>
      </c>
      <c r="N378" s="31" t="s">
        <v>300</v>
      </c>
      <c r="O378" s="31" t="s">
        <v>303</v>
      </c>
      <c r="P378" s="31" t="s">
        <v>11</v>
      </c>
      <c r="Q378" s="31" t="s">
        <v>24432</v>
      </c>
      <c r="R378" s="31" t="s">
        <v>12</v>
      </c>
      <c r="S378" s="31" t="s">
        <v>13</v>
      </c>
      <c r="T378" s="31" t="s">
        <v>14</v>
      </c>
      <c r="U378" s="31" t="s">
        <v>15</v>
      </c>
      <c r="V378" s="31" t="s">
        <v>16</v>
      </c>
      <c r="W378" s="31" t="s">
        <v>17</v>
      </c>
      <c r="X378" s="31" t="s">
        <v>24433</v>
      </c>
      <c r="Y378" s="31" t="s">
        <v>18</v>
      </c>
      <c r="Z378" s="31" t="s">
        <v>19</v>
      </c>
      <c r="AA378" s="31" t="s">
        <v>19</v>
      </c>
      <c r="AB378" s="31" t="s">
        <v>19</v>
      </c>
      <c r="AC378" s="31" t="s">
        <v>22465</v>
      </c>
      <c r="AD378" s="31" t="s">
        <v>8210</v>
      </c>
      <c r="AE378" s="31" t="s">
        <v>21</v>
      </c>
      <c r="AF378" s="31" t="s">
        <v>24434</v>
      </c>
      <c r="AG378" s="31" t="s">
        <v>19</v>
      </c>
      <c r="AH378" s="31" t="s">
        <v>22288</v>
      </c>
      <c r="AI378" s="31" t="s">
        <v>198</v>
      </c>
      <c r="AJ378" s="31" t="s">
        <v>24</v>
      </c>
      <c r="AK378" s="31" t="s">
        <v>25</v>
      </c>
      <c r="AL378" s="31" t="s">
        <v>26</v>
      </c>
      <c r="AM378" s="31" t="s">
        <v>19</v>
      </c>
      <c r="AN378" s="31" t="s">
        <v>19</v>
      </c>
      <c r="AO378" s="31" t="s">
        <v>19</v>
      </c>
      <c r="AP378" s="31" t="s">
        <v>27</v>
      </c>
      <c r="AQ378" s="31" t="s">
        <v>24349</v>
      </c>
      <c r="AR378" s="31" t="s">
        <v>19</v>
      </c>
      <c r="AS378" s="59">
        <v>43932</v>
      </c>
      <c r="AT378" s="32">
        <v>38.090000000000003</v>
      </c>
      <c r="AU378" s="33" t="s">
        <v>28</v>
      </c>
      <c r="AV378" s="32">
        <v>3</v>
      </c>
      <c r="AW378" s="33" t="s">
        <v>29</v>
      </c>
      <c r="AX378" s="34">
        <v>4</v>
      </c>
      <c r="AY378" s="32">
        <v>3</v>
      </c>
      <c r="AZ378" s="33" t="s">
        <v>29</v>
      </c>
      <c r="BA378" s="35">
        <v>12.74</v>
      </c>
      <c r="BB378" s="33" t="s">
        <v>30</v>
      </c>
      <c r="BC378" s="35">
        <v>50.72</v>
      </c>
      <c r="BD378" s="33" t="s">
        <v>30</v>
      </c>
      <c r="BE378" s="35">
        <v>0</v>
      </c>
      <c r="BF378" s="33" t="s">
        <v>30</v>
      </c>
      <c r="BG378" s="35">
        <v>-8.9</v>
      </c>
      <c r="BH378" s="33" t="s">
        <v>30</v>
      </c>
      <c r="BI378" s="35">
        <v>0</v>
      </c>
      <c r="BJ378" s="33" t="s">
        <v>30</v>
      </c>
      <c r="BK378" s="35">
        <v>8.81</v>
      </c>
      <c r="BL378" s="33" t="s">
        <v>30</v>
      </c>
      <c r="BM378" s="35">
        <v>7.11</v>
      </c>
      <c r="BN378" s="33" t="s">
        <v>30</v>
      </c>
      <c r="BO378" s="35">
        <v>41.82</v>
      </c>
      <c r="BP378" s="33" t="s">
        <v>30</v>
      </c>
      <c r="BQ378" s="35">
        <v>17.07</v>
      </c>
      <c r="BR378" s="33" t="s">
        <v>30</v>
      </c>
      <c r="BS378" s="9">
        <f>VLOOKUP(A378,HR!A:P,16,0)</f>
        <v>25</v>
      </c>
      <c r="BT378" s="9" t="str">
        <f>VLOOKUP(A378,HR!A:S,19,0)</f>
        <v>09:57</v>
      </c>
      <c r="BU378" s="9" t="str">
        <f>VLOOKUP(VALUE(AC378),Varios!A:J,9,0)</f>
        <v>---929351318--</v>
      </c>
      <c r="BV378" s="9" t="str">
        <f>VLOOKUP(VALUE(AC378),Varios!A:J,10,0)</f>
        <v>PEM116</v>
      </c>
      <c r="BW378" s="9" t="str">
        <f t="shared" si="65"/>
        <v>Cod:11059230 - Cli:Cerna Gavidia, Fany Marisol - Tel.:---929351318-- -Dir:Ca. Pumacahua 2186 - Dist.:EL PORVENIR - ZV:PEM116 -Llega:09:57</v>
      </c>
      <c r="BX378" t="str">
        <f t="shared" si="55"/>
        <v>3. Ent. PT</v>
      </c>
      <c r="BY378" t="str">
        <f t="shared" si="56"/>
        <v>4-Vta.</v>
      </c>
      <c r="BZ378" s="16" t="str">
        <f t="shared" si="57"/>
        <v>Contado</v>
      </c>
      <c r="CA378" s="16">
        <f t="shared" si="58"/>
        <v>50.72</v>
      </c>
      <c r="CB378" s="16" t="str">
        <f t="shared" si="59"/>
        <v xml:space="preserve"> </v>
      </c>
      <c r="CC378" s="16">
        <f t="shared" si="60"/>
        <v>3</v>
      </c>
      <c r="CD378" s="16" t="str">
        <f t="shared" si="61"/>
        <v xml:space="preserve"> </v>
      </c>
      <c r="CE378" s="16" t="str">
        <f t="shared" si="62"/>
        <v>Transporte: 3401642331 - Vera Graos, Segundo Francisco</v>
      </c>
      <c r="CF378" s="16">
        <f t="shared" si="63"/>
        <v>1</v>
      </c>
      <c r="CG378" s="16">
        <f>IF(Tabla1[[#This Row],[Clientes]]=1,VLOOKUP(Tabla1[[#This Row],[BK49**]],HR!A:X,24,0),"")</f>
        <v>0.3</v>
      </c>
    </row>
    <row r="379" spans="1:85" x14ac:dyDescent="0.25">
      <c r="A379" s="7" t="str">
        <f t="shared" si="64"/>
        <v>10063645</v>
      </c>
      <c r="B379" s="31" t="s">
        <v>24344</v>
      </c>
      <c r="C379" s="31" t="s">
        <v>0</v>
      </c>
      <c r="D379" s="31" t="s">
        <v>1</v>
      </c>
      <c r="E379" s="31" t="s">
        <v>297</v>
      </c>
      <c r="F379" s="31" t="s">
        <v>3</v>
      </c>
      <c r="G379" s="31" t="s">
        <v>22309</v>
      </c>
      <c r="H379" s="31" t="s">
        <v>4</v>
      </c>
      <c r="I379" s="31" t="s">
        <v>298</v>
      </c>
      <c r="J379" s="31" t="s">
        <v>299</v>
      </c>
      <c r="K379" s="31" t="s">
        <v>300</v>
      </c>
      <c r="L379" s="31" t="s">
        <v>301</v>
      </c>
      <c r="M379" s="31" t="s">
        <v>302</v>
      </c>
      <c r="N379" s="31" t="s">
        <v>300</v>
      </c>
      <c r="O379" s="31" t="s">
        <v>303</v>
      </c>
      <c r="P379" s="31" t="s">
        <v>11</v>
      </c>
      <c r="Q379" s="31" t="s">
        <v>24435</v>
      </c>
      <c r="R379" s="31" t="s">
        <v>12</v>
      </c>
      <c r="S379" s="31" t="s">
        <v>31</v>
      </c>
      <c r="T379" s="31" t="s">
        <v>14</v>
      </c>
      <c r="U379" s="31" t="s">
        <v>32</v>
      </c>
      <c r="V379" s="31" t="s">
        <v>16</v>
      </c>
      <c r="W379" s="31" t="s">
        <v>17</v>
      </c>
      <c r="X379" s="31" t="s">
        <v>24436</v>
      </c>
      <c r="Y379" s="31" t="s">
        <v>18</v>
      </c>
      <c r="Z379" s="31" t="s">
        <v>19</v>
      </c>
      <c r="AA379" s="31" t="s">
        <v>19</v>
      </c>
      <c r="AB379" s="31" t="s">
        <v>19</v>
      </c>
      <c r="AC379" s="31" t="s">
        <v>22436</v>
      </c>
      <c r="AD379" s="31" t="s">
        <v>15155</v>
      </c>
      <c r="AE379" s="31" t="s">
        <v>60</v>
      </c>
      <c r="AF379" s="31" t="s">
        <v>24437</v>
      </c>
      <c r="AG379" s="31" t="s">
        <v>19</v>
      </c>
      <c r="AH379" s="31" t="s">
        <v>349</v>
      </c>
      <c r="AI379" s="31" t="s">
        <v>342</v>
      </c>
      <c r="AJ379" s="31" t="s">
        <v>24</v>
      </c>
      <c r="AK379" s="31" t="s">
        <v>25</v>
      </c>
      <c r="AL379" s="31" t="s">
        <v>26</v>
      </c>
      <c r="AM379" s="31" t="s">
        <v>19</v>
      </c>
      <c r="AN379" s="31" t="s">
        <v>19</v>
      </c>
      <c r="AO379" s="31" t="s">
        <v>19</v>
      </c>
      <c r="AP379" s="31" t="s">
        <v>27</v>
      </c>
      <c r="AQ379" s="31" t="s">
        <v>24349</v>
      </c>
      <c r="AR379" s="31" t="s">
        <v>19</v>
      </c>
      <c r="AS379" s="59">
        <v>43932</v>
      </c>
      <c r="AT379" s="32">
        <v>38.090000000000003</v>
      </c>
      <c r="AU379" s="33" t="s">
        <v>28</v>
      </c>
      <c r="AV379" s="32">
        <v>2</v>
      </c>
      <c r="AW379" s="33" t="s">
        <v>29</v>
      </c>
      <c r="AX379" s="34">
        <v>15</v>
      </c>
      <c r="AY379" s="32">
        <v>2</v>
      </c>
      <c r="AZ379" s="33" t="s">
        <v>29</v>
      </c>
      <c r="BA379" s="35">
        <v>8.32</v>
      </c>
      <c r="BB379" s="33" t="s">
        <v>30</v>
      </c>
      <c r="BC379" s="35">
        <v>27.71</v>
      </c>
      <c r="BD379" s="33" t="s">
        <v>30</v>
      </c>
      <c r="BE379" s="35">
        <v>0</v>
      </c>
      <c r="BF379" s="33" t="s">
        <v>30</v>
      </c>
      <c r="BG379" s="35">
        <v>-3.89</v>
      </c>
      <c r="BH379" s="33" t="s">
        <v>30</v>
      </c>
      <c r="BI379" s="35">
        <v>0</v>
      </c>
      <c r="BJ379" s="33" t="s">
        <v>30</v>
      </c>
      <c r="BK379" s="35">
        <v>5.0199999999999996</v>
      </c>
      <c r="BL379" s="33" t="s">
        <v>30</v>
      </c>
      <c r="BM379" s="35">
        <v>4.05</v>
      </c>
      <c r="BN379" s="33" t="s">
        <v>30</v>
      </c>
      <c r="BO379" s="35">
        <v>23.82</v>
      </c>
      <c r="BP379" s="33" t="s">
        <v>30</v>
      </c>
      <c r="BQ379" s="35">
        <v>9.73</v>
      </c>
      <c r="BR379" s="33" t="s">
        <v>30</v>
      </c>
      <c r="BS379" s="9">
        <f>VLOOKUP(A379,HR!A:P,16,0)</f>
        <v>15</v>
      </c>
      <c r="BT379" s="9" t="str">
        <f>VLOOKUP(A379,HR!A:S,19,0)</f>
        <v>08:54</v>
      </c>
      <c r="BU379" s="9" t="str">
        <f>VLOOKUP(VALUE(AC379),Varios!A:J,9,0)</f>
        <v>-44657857-44502368-968428884--</v>
      </c>
      <c r="BV379" s="9" t="str">
        <f>VLOOKUP(VALUE(AC379),Varios!A:J,10,0)</f>
        <v>PEMC99</v>
      </c>
      <c r="BW379" s="9" t="str">
        <f t="shared" si="65"/>
        <v>Cod:10063645 - Cli:Rodriguez De Diaz, Santos Blanca - Tel.:-44657857-44502368-968428884-- -Dir:Ca. Las Gardenias 0121 - Dist.:LAREDO - ZV:PEMC99 -Llega:08:54</v>
      </c>
      <c r="BX379" t="str">
        <f t="shared" si="55"/>
        <v>3. Ent. PT</v>
      </c>
      <c r="BY379" t="str">
        <f t="shared" si="56"/>
        <v>4-Vta.</v>
      </c>
      <c r="BZ379" s="16" t="str">
        <f t="shared" si="57"/>
        <v>Contado</v>
      </c>
      <c r="CA379" s="16">
        <f t="shared" si="58"/>
        <v>27.71</v>
      </c>
      <c r="CB379" s="16" t="str">
        <f t="shared" si="59"/>
        <v xml:space="preserve"> </v>
      </c>
      <c r="CC379" s="16">
        <f t="shared" si="60"/>
        <v>2</v>
      </c>
      <c r="CD379" s="16" t="str">
        <f t="shared" si="61"/>
        <v xml:space="preserve"> </v>
      </c>
      <c r="CE379" s="16" t="str">
        <f t="shared" si="62"/>
        <v>Transporte: 3401642331 - Vera Graos, Segundo Francisco</v>
      </c>
      <c r="CF379" s="16">
        <f t="shared" si="63"/>
        <v>1</v>
      </c>
      <c r="CG379" s="16">
        <f>IF(Tabla1[[#This Row],[Clientes]]=1,VLOOKUP(Tabla1[[#This Row],[BK49**]],HR!A:X,24,0),"")</f>
        <v>0.2</v>
      </c>
    </row>
    <row r="380" spans="1:85" x14ac:dyDescent="0.25">
      <c r="A380" s="7" t="str">
        <f t="shared" si="64"/>
        <v>10063645</v>
      </c>
      <c r="B380" s="31" t="s">
        <v>24344</v>
      </c>
      <c r="C380" s="31" t="s">
        <v>0</v>
      </c>
      <c r="D380" s="31" t="s">
        <v>1</v>
      </c>
      <c r="E380" s="31" t="s">
        <v>297</v>
      </c>
      <c r="F380" s="31" t="s">
        <v>3</v>
      </c>
      <c r="G380" s="31" t="s">
        <v>22309</v>
      </c>
      <c r="H380" s="31" t="s">
        <v>4</v>
      </c>
      <c r="I380" s="31" t="s">
        <v>298</v>
      </c>
      <c r="J380" s="31" t="s">
        <v>299</v>
      </c>
      <c r="K380" s="31" t="s">
        <v>300</v>
      </c>
      <c r="L380" s="31" t="s">
        <v>301</v>
      </c>
      <c r="M380" s="31" t="s">
        <v>302</v>
      </c>
      <c r="N380" s="31" t="s">
        <v>300</v>
      </c>
      <c r="O380" s="31" t="s">
        <v>303</v>
      </c>
      <c r="P380" s="31" t="s">
        <v>11</v>
      </c>
      <c r="Q380" s="31" t="s">
        <v>24435</v>
      </c>
      <c r="R380" s="31" t="s">
        <v>12</v>
      </c>
      <c r="S380" s="31" t="s">
        <v>49</v>
      </c>
      <c r="T380" s="31" t="s">
        <v>14</v>
      </c>
      <c r="U380" s="31" t="s">
        <v>50</v>
      </c>
      <c r="V380" s="31" t="s">
        <v>16</v>
      </c>
      <c r="W380" s="31" t="s">
        <v>17</v>
      </c>
      <c r="X380" s="31" t="s">
        <v>24436</v>
      </c>
      <c r="Y380" s="31" t="s">
        <v>18</v>
      </c>
      <c r="Z380" s="31" t="s">
        <v>19</v>
      </c>
      <c r="AA380" s="31" t="s">
        <v>19</v>
      </c>
      <c r="AB380" s="31" t="s">
        <v>19</v>
      </c>
      <c r="AC380" s="31" t="s">
        <v>22436</v>
      </c>
      <c r="AD380" s="31" t="s">
        <v>15155</v>
      </c>
      <c r="AE380" s="31" t="s">
        <v>60</v>
      </c>
      <c r="AF380" s="31" t="s">
        <v>24437</v>
      </c>
      <c r="AG380" s="31" t="s">
        <v>19</v>
      </c>
      <c r="AH380" s="31" t="s">
        <v>349</v>
      </c>
      <c r="AI380" s="31" t="s">
        <v>342</v>
      </c>
      <c r="AJ380" s="31" t="s">
        <v>24</v>
      </c>
      <c r="AK380" s="31" t="s">
        <v>25</v>
      </c>
      <c r="AL380" s="31" t="s">
        <v>26</v>
      </c>
      <c r="AM380" s="31" t="s">
        <v>19</v>
      </c>
      <c r="AN380" s="31" t="s">
        <v>19</v>
      </c>
      <c r="AO380" s="31" t="s">
        <v>19</v>
      </c>
      <c r="AP380" s="31" t="s">
        <v>27</v>
      </c>
      <c r="AQ380" s="31" t="s">
        <v>24349</v>
      </c>
      <c r="AR380" s="31" t="s">
        <v>19</v>
      </c>
      <c r="AS380" s="59">
        <v>43932</v>
      </c>
      <c r="AT380" s="32">
        <v>38.090000000000003</v>
      </c>
      <c r="AU380" s="33" t="s">
        <v>28</v>
      </c>
      <c r="AV380" s="32">
        <v>1</v>
      </c>
      <c r="AW380" s="33" t="s">
        <v>29</v>
      </c>
      <c r="AX380" s="34">
        <v>15</v>
      </c>
      <c r="AY380" s="32">
        <v>1</v>
      </c>
      <c r="AZ380" s="33" t="s">
        <v>29</v>
      </c>
      <c r="BA380" s="35">
        <v>3.24</v>
      </c>
      <c r="BB380" s="33" t="s">
        <v>30</v>
      </c>
      <c r="BC380" s="35">
        <v>9.24</v>
      </c>
      <c r="BD380" s="33" t="s">
        <v>30</v>
      </c>
      <c r="BE380" s="35">
        <v>0</v>
      </c>
      <c r="BF380" s="33" t="s">
        <v>30</v>
      </c>
      <c r="BG380" s="35">
        <v>-0.54</v>
      </c>
      <c r="BH380" s="33" t="s">
        <v>30</v>
      </c>
      <c r="BI380" s="35">
        <v>0</v>
      </c>
      <c r="BJ380" s="33" t="s">
        <v>30</v>
      </c>
      <c r="BK380" s="35">
        <v>1.83</v>
      </c>
      <c r="BL380" s="33" t="s">
        <v>30</v>
      </c>
      <c r="BM380" s="35">
        <v>1.48</v>
      </c>
      <c r="BN380" s="33" t="s">
        <v>30</v>
      </c>
      <c r="BO380" s="35">
        <v>8.6999999999999993</v>
      </c>
      <c r="BP380" s="33" t="s">
        <v>30</v>
      </c>
      <c r="BQ380" s="35">
        <v>3.55</v>
      </c>
      <c r="BR380" s="33" t="s">
        <v>30</v>
      </c>
      <c r="BS380" s="9">
        <f>VLOOKUP(A380,HR!A:P,16,0)</f>
        <v>15</v>
      </c>
      <c r="BT380" s="9" t="str">
        <f>VLOOKUP(A380,HR!A:S,19,0)</f>
        <v>08:54</v>
      </c>
      <c r="BU380" s="9" t="str">
        <f>VLOOKUP(VALUE(AC380),Varios!A:J,9,0)</f>
        <v>-44657857-44502368-968428884--</v>
      </c>
      <c r="BV380" s="9" t="str">
        <f>VLOOKUP(VALUE(AC380),Varios!A:J,10,0)</f>
        <v>PEMC99</v>
      </c>
      <c r="BW380" s="9" t="str">
        <f t="shared" si="65"/>
        <v>Cod:10063645 - Cli:Rodriguez De Diaz, Santos Blanca - Tel.:-44657857-44502368-968428884-- -Dir:Ca. Las Gardenias 0121 - Dist.:LAREDO - ZV:PEMC99 -Llega:08:54</v>
      </c>
      <c r="BX380" t="str">
        <f t="shared" si="55"/>
        <v>3. Ent. PT</v>
      </c>
      <c r="BY380" t="str">
        <f t="shared" si="56"/>
        <v>4-Vta.</v>
      </c>
      <c r="BZ380" s="16" t="str">
        <f t="shared" si="57"/>
        <v>Contado</v>
      </c>
      <c r="CA380" s="16">
        <f t="shared" si="58"/>
        <v>9.24</v>
      </c>
      <c r="CB380" s="16" t="str">
        <f t="shared" si="59"/>
        <v xml:space="preserve"> </v>
      </c>
      <c r="CC380" s="16">
        <f t="shared" si="60"/>
        <v>1</v>
      </c>
      <c r="CD380" s="16" t="str">
        <f t="shared" si="61"/>
        <v xml:space="preserve"> </v>
      </c>
      <c r="CE380" s="16" t="str">
        <f t="shared" si="62"/>
        <v>Transporte: 3401642331 - Vera Graos, Segundo Francisco</v>
      </c>
      <c r="CF380" s="16">
        <f t="shared" si="63"/>
        <v>0</v>
      </c>
      <c r="CG380" s="16" t="str">
        <f>IF(Tabla1[[#This Row],[Clientes]]=1,VLOOKUP(Tabla1[[#This Row],[BK49**]],HR!A:X,24,0),"")</f>
        <v/>
      </c>
    </row>
    <row r="381" spans="1:85" x14ac:dyDescent="0.25">
      <c r="A381" s="7" t="str">
        <f t="shared" si="64"/>
        <v>11709321</v>
      </c>
      <c r="B381" s="31" t="s">
        <v>24438</v>
      </c>
      <c r="C381" s="31" t="s">
        <v>0</v>
      </c>
      <c r="D381" s="31" t="s">
        <v>1</v>
      </c>
      <c r="E381" s="31" t="s">
        <v>22276</v>
      </c>
      <c r="F381" s="31" t="s">
        <v>3</v>
      </c>
      <c r="G381" s="31" t="s">
        <v>24439</v>
      </c>
      <c r="H381" s="31" t="s">
        <v>4</v>
      </c>
      <c r="I381" s="31" t="s">
        <v>5</v>
      </c>
      <c r="J381" s="31" t="s">
        <v>6</v>
      </c>
      <c r="K381" s="31" t="s">
        <v>22277</v>
      </c>
      <c r="L381" s="31" t="s">
        <v>19</v>
      </c>
      <c r="M381" s="31" t="s">
        <v>22278</v>
      </c>
      <c r="N381" s="31" t="s">
        <v>22277</v>
      </c>
      <c r="O381" s="31" t="s">
        <v>22279</v>
      </c>
      <c r="P381" s="31" t="s">
        <v>11</v>
      </c>
      <c r="Q381" s="31" t="s">
        <v>24440</v>
      </c>
      <c r="R381" s="31" t="s">
        <v>12</v>
      </c>
      <c r="S381" s="31" t="s">
        <v>13</v>
      </c>
      <c r="T381" s="31" t="s">
        <v>14</v>
      </c>
      <c r="U381" s="31" t="s">
        <v>15</v>
      </c>
      <c r="V381" s="31" t="s">
        <v>16</v>
      </c>
      <c r="W381" s="31" t="s">
        <v>17</v>
      </c>
      <c r="X381" s="31" t="s">
        <v>24441</v>
      </c>
      <c r="Y381" s="31" t="s">
        <v>18</v>
      </c>
      <c r="Z381" s="31" t="s">
        <v>19</v>
      </c>
      <c r="AA381" s="31" t="s">
        <v>19</v>
      </c>
      <c r="AB381" s="31" t="s">
        <v>19</v>
      </c>
      <c r="AC381" s="31" t="s">
        <v>23121</v>
      </c>
      <c r="AD381" s="31" t="s">
        <v>15494</v>
      </c>
      <c r="AE381" s="31" t="s">
        <v>21</v>
      </c>
      <c r="AF381" s="31" t="s">
        <v>24442</v>
      </c>
      <c r="AG381" s="31" t="s">
        <v>19</v>
      </c>
      <c r="AH381" s="31" t="s">
        <v>19</v>
      </c>
      <c r="AI381" s="31" t="s">
        <v>24</v>
      </c>
      <c r="AJ381" s="31" t="s">
        <v>24</v>
      </c>
      <c r="AK381" s="31" t="s">
        <v>25</v>
      </c>
      <c r="AL381" s="31" t="s">
        <v>26</v>
      </c>
      <c r="AM381" s="31" t="s">
        <v>19</v>
      </c>
      <c r="AN381" s="31" t="s">
        <v>19</v>
      </c>
      <c r="AO381" s="31" t="s">
        <v>19</v>
      </c>
      <c r="AP381" s="31" t="s">
        <v>27</v>
      </c>
      <c r="AQ381" s="31" t="s">
        <v>24443</v>
      </c>
      <c r="AR381" s="31" t="s">
        <v>19</v>
      </c>
      <c r="AS381" s="59">
        <v>43932</v>
      </c>
      <c r="AT381" s="32">
        <v>31.14</v>
      </c>
      <c r="AU381" s="33" t="s">
        <v>28</v>
      </c>
      <c r="AV381" s="32">
        <v>1</v>
      </c>
      <c r="AW381" s="33" t="s">
        <v>29</v>
      </c>
      <c r="AX381" s="34">
        <v>4</v>
      </c>
      <c r="AY381" s="32">
        <v>1</v>
      </c>
      <c r="AZ381" s="33" t="s">
        <v>29</v>
      </c>
      <c r="BA381" s="35">
        <v>4.25</v>
      </c>
      <c r="BB381" s="33" t="s">
        <v>30</v>
      </c>
      <c r="BC381" s="35">
        <v>16.91</v>
      </c>
      <c r="BD381" s="33" t="s">
        <v>30</v>
      </c>
      <c r="BE381" s="35">
        <v>0</v>
      </c>
      <c r="BF381" s="33" t="s">
        <v>30</v>
      </c>
      <c r="BG381" s="35">
        <v>-0.99</v>
      </c>
      <c r="BH381" s="33" t="s">
        <v>30</v>
      </c>
      <c r="BI381" s="35">
        <v>0</v>
      </c>
      <c r="BJ381" s="33" t="s">
        <v>30</v>
      </c>
      <c r="BK381" s="35">
        <v>3.35</v>
      </c>
      <c r="BL381" s="33" t="s">
        <v>30</v>
      </c>
      <c r="BM381" s="35">
        <v>2.71</v>
      </c>
      <c r="BN381" s="33" t="s">
        <v>30</v>
      </c>
      <c r="BO381" s="35">
        <v>15.92</v>
      </c>
      <c r="BP381" s="33" t="s">
        <v>30</v>
      </c>
      <c r="BQ381" s="35">
        <v>6.5</v>
      </c>
      <c r="BR381" s="33" t="s">
        <v>30</v>
      </c>
      <c r="BS381" s="9">
        <f>VLOOKUP(A381,HR!A:P,16,0)</f>
        <v>17</v>
      </c>
      <c r="BT381" s="9" t="str">
        <f>VLOOKUP(A381,HR!A:S,19,0)</f>
        <v>09:02</v>
      </c>
      <c r="BU381" s="9" t="str">
        <f>VLOOKUP(VALUE(AC381),Varios!A:J,9,0)</f>
        <v>---940173262--</v>
      </c>
      <c r="BV381" s="9" t="str">
        <f>VLOOKUP(VALUE(AC381),Varios!A:J,10,0)</f>
        <v>PEMD08</v>
      </c>
      <c r="BW381" s="9" t="str">
        <f t="shared" si="65"/>
        <v>Cod:11709321 - Cli:Altamirano Honorio Arroyo, Ana Ceci - Tel.:---940173262-- -Dir:Urb. Vista Hermosa Mz K Lt 25 - Dist.:TRUJILLO - ZV:PEMD08 -Llega:09:02</v>
      </c>
      <c r="BX381" t="str">
        <f t="shared" si="55"/>
        <v>3. Ent. PT</v>
      </c>
      <c r="BY381" t="str">
        <f t="shared" si="56"/>
        <v>4-Vta.</v>
      </c>
      <c r="BZ381" s="16" t="str">
        <f t="shared" si="57"/>
        <v>Contado</v>
      </c>
      <c r="CA381" s="16">
        <f t="shared" si="58"/>
        <v>16.91</v>
      </c>
      <c r="CB381" s="16" t="str">
        <f t="shared" si="59"/>
        <v xml:space="preserve"> </v>
      </c>
      <c r="CC381" s="16">
        <f t="shared" si="60"/>
        <v>1</v>
      </c>
      <c r="CD381" s="16" t="str">
        <f t="shared" si="61"/>
        <v xml:space="preserve"> </v>
      </c>
      <c r="CE381" s="16" t="str">
        <f t="shared" si="62"/>
        <v>Transporte: 3401642341 - Vergaray Agreda, Denis Jesus</v>
      </c>
      <c r="CF381" s="16">
        <f t="shared" si="63"/>
        <v>1</v>
      </c>
      <c r="CG381" s="16">
        <f>IF(Tabla1[[#This Row],[Clientes]]=1,VLOOKUP(Tabla1[[#This Row],[BK49**]],HR!A:X,24,0),"")</f>
        <v>0.2</v>
      </c>
    </row>
    <row r="382" spans="1:85" x14ac:dyDescent="0.25">
      <c r="A382" s="7" t="str">
        <f t="shared" si="64"/>
        <v>11709321</v>
      </c>
      <c r="B382" s="31" t="s">
        <v>24438</v>
      </c>
      <c r="C382" s="31" t="s">
        <v>0</v>
      </c>
      <c r="D382" s="31" t="s">
        <v>1</v>
      </c>
      <c r="E382" s="31" t="s">
        <v>22276</v>
      </c>
      <c r="F382" s="31" t="s">
        <v>3</v>
      </c>
      <c r="G382" s="31" t="s">
        <v>24439</v>
      </c>
      <c r="H382" s="31" t="s">
        <v>4</v>
      </c>
      <c r="I382" s="31" t="s">
        <v>5</v>
      </c>
      <c r="J382" s="31" t="s">
        <v>6</v>
      </c>
      <c r="K382" s="31" t="s">
        <v>22277</v>
      </c>
      <c r="L382" s="31" t="s">
        <v>19</v>
      </c>
      <c r="M382" s="31" t="s">
        <v>22278</v>
      </c>
      <c r="N382" s="31" t="s">
        <v>22277</v>
      </c>
      <c r="O382" s="31" t="s">
        <v>22279</v>
      </c>
      <c r="P382" s="31" t="s">
        <v>11</v>
      </c>
      <c r="Q382" s="31" t="s">
        <v>24440</v>
      </c>
      <c r="R382" s="31" t="s">
        <v>12</v>
      </c>
      <c r="S382" s="31" t="s">
        <v>65</v>
      </c>
      <c r="T382" s="31" t="s">
        <v>14</v>
      </c>
      <c r="U382" s="31" t="s">
        <v>66</v>
      </c>
      <c r="V382" s="31" t="s">
        <v>16</v>
      </c>
      <c r="W382" s="31" t="s">
        <v>17</v>
      </c>
      <c r="X382" s="31" t="s">
        <v>24441</v>
      </c>
      <c r="Y382" s="31" t="s">
        <v>18</v>
      </c>
      <c r="Z382" s="31" t="s">
        <v>19</v>
      </c>
      <c r="AA382" s="31" t="s">
        <v>19</v>
      </c>
      <c r="AB382" s="31" t="s">
        <v>19</v>
      </c>
      <c r="AC382" s="31" t="s">
        <v>23121</v>
      </c>
      <c r="AD382" s="31" t="s">
        <v>15494</v>
      </c>
      <c r="AE382" s="31" t="s">
        <v>21</v>
      </c>
      <c r="AF382" s="31" t="s">
        <v>24442</v>
      </c>
      <c r="AG382" s="31" t="s">
        <v>19</v>
      </c>
      <c r="AH382" s="31" t="s">
        <v>19</v>
      </c>
      <c r="AI382" s="31" t="s">
        <v>24</v>
      </c>
      <c r="AJ382" s="31" t="s">
        <v>24</v>
      </c>
      <c r="AK382" s="31" t="s">
        <v>25</v>
      </c>
      <c r="AL382" s="31" t="s">
        <v>26</v>
      </c>
      <c r="AM382" s="31" t="s">
        <v>19</v>
      </c>
      <c r="AN382" s="31" t="s">
        <v>19</v>
      </c>
      <c r="AO382" s="31" t="s">
        <v>19</v>
      </c>
      <c r="AP382" s="31" t="s">
        <v>27</v>
      </c>
      <c r="AQ382" s="31" t="s">
        <v>24443</v>
      </c>
      <c r="AR382" s="31" t="s">
        <v>19</v>
      </c>
      <c r="AS382" s="59">
        <v>43932</v>
      </c>
      <c r="AT382" s="32">
        <v>31.14</v>
      </c>
      <c r="AU382" s="33" t="s">
        <v>28</v>
      </c>
      <c r="AV382" s="32">
        <v>1</v>
      </c>
      <c r="AW382" s="33" t="s">
        <v>29</v>
      </c>
      <c r="AX382" s="34">
        <v>6</v>
      </c>
      <c r="AY382" s="32">
        <v>1</v>
      </c>
      <c r="AZ382" s="33" t="s">
        <v>29</v>
      </c>
      <c r="BA382" s="35">
        <v>2.83</v>
      </c>
      <c r="BB382" s="33" t="s">
        <v>30</v>
      </c>
      <c r="BC382" s="35">
        <v>11.08</v>
      </c>
      <c r="BD382" s="33" t="s">
        <v>30</v>
      </c>
      <c r="BE382" s="35">
        <v>0</v>
      </c>
      <c r="BF382" s="33" t="s">
        <v>30</v>
      </c>
      <c r="BG382" s="35">
        <v>-0.65</v>
      </c>
      <c r="BH382" s="33" t="s">
        <v>30</v>
      </c>
      <c r="BI382" s="35">
        <v>0</v>
      </c>
      <c r="BJ382" s="33" t="s">
        <v>30</v>
      </c>
      <c r="BK382" s="35">
        <v>2.2000000000000002</v>
      </c>
      <c r="BL382" s="33" t="s">
        <v>30</v>
      </c>
      <c r="BM382" s="35">
        <v>1.77</v>
      </c>
      <c r="BN382" s="33" t="s">
        <v>30</v>
      </c>
      <c r="BO382" s="35">
        <v>10.43</v>
      </c>
      <c r="BP382" s="33" t="s">
        <v>30</v>
      </c>
      <c r="BQ382" s="35">
        <v>4.26</v>
      </c>
      <c r="BR382" s="33" t="s">
        <v>30</v>
      </c>
      <c r="BS382" s="9">
        <f>VLOOKUP(A382,HR!A:P,16,0)</f>
        <v>17</v>
      </c>
      <c r="BT382" s="9" t="str">
        <f>VLOOKUP(A382,HR!A:S,19,0)</f>
        <v>09:02</v>
      </c>
      <c r="BU382" s="9" t="str">
        <f>VLOOKUP(VALUE(AC382),Varios!A:J,9,0)</f>
        <v>---940173262--</v>
      </c>
      <c r="BV382" s="9" t="str">
        <f>VLOOKUP(VALUE(AC382),Varios!A:J,10,0)</f>
        <v>PEMD08</v>
      </c>
      <c r="BW382" s="9" t="str">
        <f t="shared" si="65"/>
        <v>Cod:11709321 - Cli:Altamirano Honorio Arroyo, Ana Ceci - Tel.:---940173262-- -Dir:Urb. Vista Hermosa Mz K Lt 25 - Dist.:TRUJILLO - ZV:PEMD08 -Llega:09:02</v>
      </c>
      <c r="BX382" t="str">
        <f t="shared" si="55"/>
        <v>3. Ent. PT</v>
      </c>
      <c r="BY382" t="str">
        <f t="shared" si="56"/>
        <v>4-Vta.</v>
      </c>
      <c r="BZ382" s="16" t="str">
        <f t="shared" si="57"/>
        <v>Contado</v>
      </c>
      <c r="CA382" s="16">
        <f t="shared" si="58"/>
        <v>11.08</v>
      </c>
      <c r="CB382" s="16" t="str">
        <f t="shared" si="59"/>
        <v xml:space="preserve"> </v>
      </c>
      <c r="CC382" s="16">
        <f t="shared" si="60"/>
        <v>1</v>
      </c>
      <c r="CD382" s="16" t="str">
        <f t="shared" si="61"/>
        <v xml:space="preserve"> </v>
      </c>
      <c r="CE382" s="16" t="str">
        <f t="shared" si="62"/>
        <v>Transporte: 3401642341 - Vergaray Agreda, Denis Jesus</v>
      </c>
      <c r="CF382" s="16">
        <f t="shared" si="63"/>
        <v>0</v>
      </c>
      <c r="CG382" s="16" t="str">
        <f>IF(Tabla1[[#This Row],[Clientes]]=1,VLOOKUP(Tabla1[[#This Row],[BK49**]],HR!A:X,24,0),"")</f>
        <v/>
      </c>
    </row>
    <row r="383" spans="1:85" x14ac:dyDescent="0.25">
      <c r="A383" s="7" t="str">
        <f t="shared" si="64"/>
        <v>11709321</v>
      </c>
      <c r="B383" s="31" t="s">
        <v>24438</v>
      </c>
      <c r="C383" s="31" t="s">
        <v>0</v>
      </c>
      <c r="D383" s="31" t="s">
        <v>1</v>
      </c>
      <c r="E383" s="31" t="s">
        <v>22276</v>
      </c>
      <c r="F383" s="31" t="s">
        <v>3</v>
      </c>
      <c r="G383" s="31" t="s">
        <v>24439</v>
      </c>
      <c r="H383" s="31" t="s">
        <v>4</v>
      </c>
      <c r="I383" s="31" t="s">
        <v>5</v>
      </c>
      <c r="J383" s="31" t="s">
        <v>6</v>
      </c>
      <c r="K383" s="31" t="s">
        <v>22277</v>
      </c>
      <c r="L383" s="31" t="s">
        <v>19</v>
      </c>
      <c r="M383" s="31" t="s">
        <v>22278</v>
      </c>
      <c r="N383" s="31" t="s">
        <v>22277</v>
      </c>
      <c r="O383" s="31" t="s">
        <v>22279</v>
      </c>
      <c r="P383" s="31" t="s">
        <v>11</v>
      </c>
      <c r="Q383" s="31" t="s">
        <v>24440</v>
      </c>
      <c r="R383" s="31" t="s">
        <v>12</v>
      </c>
      <c r="S383" s="31" t="s">
        <v>44</v>
      </c>
      <c r="T383" s="31" t="s">
        <v>14</v>
      </c>
      <c r="U383" s="31" t="s">
        <v>45</v>
      </c>
      <c r="V383" s="31" t="s">
        <v>16</v>
      </c>
      <c r="W383" s="31" t="s">
        <v>17</v>
      </c>
      <c r="X383" s="31" t="s">
        <v>24441</v>
      </c>
      <c r="Y383" s="31" t="s">
        <v>18</v>
      </c>
      <c r="Z383" s="31" t="s">
        <v>19</v>
      </c>
      <c r="AA383" s="31" t="s">
        <v>19</v>
      </c>
      <c r="AB383" s="31" t="s">
        <v>19</v>
      </c>
      <c r="AC383" s="31" t="s">
        <v>23121</v>
      </c>
      <c r="AD383" s="31" t="s">
        <v>15494</v>
      </c>
      <c r="AE383" s="31" t="s">
        <v>21</v>
      </c>
      <c r="AF383" s="31" t="s">
        <v>24442</v>
      </c>
      <c r="AG383" s="31" t="s">
        <v>19</v>
      </c>
      <c r="AH383" s="31" t="s">
        <v>19</v>
      </c>
      <c r="AI383" s="31" t="s">
        <v>24</v>
      </c>
      <c r="AJ383" s="31" t="s">
        <v>24</v>
      </c>
      <c r="AK383" s="31" t="s">
        <v>25</v>
      </c>
      <c r="AL383" s="31" t="s">
        <v>26</v>
      </c>
      <c r="AM383" s="31" t="s">
        <v>19</v>
      </c>
      <c r="AN383" s="31" t="s">
        <v>19</v>
      </c>
      <c r="AO383" s="31" t="s">
        <v>19</v>
      </c>
      <c r="AP383" s="31" t="s">
        <v>27</v>
      </c>
      <c r="AQ383" s="31" t="s">
        <v>24443</v>
      </c>
      <c r="AR383" s="31" t="s">
        <v>19</v>
      </c>
      <c r="AS383" s="59">
        <v>43932</v>
      </c>
      <c r="AT383" s="32">
        <v>31.14</v>
      </c>
      <c r="AU383" s="33" t="s">
        <v>28</v>
      </c>
      <c r="AV383" s="32">
        <v>2</v>
      </c>
      <c r="AW383" s="33" t="s">
        <v>29</v>
      </c>
      <c r="AX383" s="34">
        <v>6</v>
      </c>
      <c r="AY383" s="32">
        <v>2</v>
      </c>
      <c r="AZ383" s="33" t="s">
        <v>29</v>
      </c>
      <c r="BA383" s="35">
        <v>6.19</v>
      </c>
      <c r="BB383" s="33" t="s">
        <v>30</v>
      </c>
      <c r="BC383" s="35">
        <v>14.78</v>
      </c>
      <c r="BD383" s="33" t="s">
        <v>30</v>
      </c>
      <c r="BE383" s="35">
        <v>0</v>
      </c>
      <c r="BF383" s="33" t="s">
        <v>30</v>
      </c>
      <c r="BG383" s="35">
        <v>0</v>
      </c>
      <c r="BH383" s="33" t="s">
        <v>30</v>
      </c>
      <c r="BI383" s="35">
        <v>0</v>
      </c>
      <c r="BJ383" s="33" t="s">
        <v>30</v>
      </c>
      <c r="BK383" s="35">
        <v>3.11</v>
      </c>
      <c r="BL383" s="33" t="s">
        <v>30</v>
      </c>
      <c r="BM383" s="35">
        <v>2.5099999999999998</v>
      </c>
      <c r="BN383" s="33" t="s">
        <v>30</v>
      </c>
      <c r="BO383" s="35">
        <v>14.78</v>
      </c>
      <c r="BP383" s="33" t="s">
        <v>30</v>
      </c>
      <c r="BQ383" s="35">
        <v>6.03</v>
      </c>
      <c r="BR383" s="33" t="s">
        <v>30</v>
      </c>
      <c r="BS383" s="9">
        <f>VLOOKUP(A383,HR!A:P,16,0)</f>
        <v>17</v>
      </c>
      <c r="BT383" s="9" t="str">
        <f>VLOOKUP(A383,HR!A:S,19,0)</f>
        <v>09:02</v>
      </c>
      <c r="BU383" s="9" t="str">
        <f>VLOOKUP(VALUE(AC383),Varios!A:J,9,0)</f>
        <v>---940173262--</v>
      </c>
      <c r="BV383" s="9" t="str">
        <f>VLOOKUP(VALUE(AC383),Varios!A:J,10,0)</f>
        <v>PEMD08</v>
      </c>
      <c r="BW383" s="9" t="str">
        <f t="shared" si="65"/>
        <v>Cod:11709321 - Cli:Altamirano Honorio Arroyo, Ana Ceci - Tel.:---940173262-- -Dir:Urb. Vista Hermosa Mz K Lt 25 - Dist.:TRUJILLO - ZV:PEMD08 -Llega:09:02</v>
      </c>
      <c r="BX383" t="str">
        <f t="shared" si="55"/>
        <v>3. Ent. PT</v>
      </c>
      <c r="BY383" t="str">
        <f t="shared" si="56"/>
        <v>4-Vta.</v>
      </c>
      <c r="BZ383" s="16" t="str">
        <f t="shared" si="57"/>
        <v>Contado</v>
      </c>
      <c r="CA383" s="16">
        <f t="shared" si="58"/>
        <v>14.78</v>
      </c>
      <c r="CB383" s="16" t="str">
        <f t="shared" si="59"/>
        <v xml:space="preserve"> </v>
      </c>
      <c r="CC383" s="16">
        <f t="shared" si="60"/>
        <v>2</v>
      </c>
      <c r="CD383" s="16" t="str">
        <f t="shared" si="61"/>
        <v xml:space="preserve"> </v>
      </c>
      <c r="CE383" s="16" t="str">
        <f t="shared" si="62"/>
        <v>Transporte: 3401642341 - Vergaray Agreda, Denis Jesus</v>
      </c>
      <c r="CF383" s="16">
        <f t="shared" si="63"/>
        <v>0</v>
      </c>
      <c r="CG383" s="16" t="str">
        <f>IF(Tabla1[[#This Row],[Clientes]]=1,VLOOKUP(Tabla1[[#This Row],[BK49**]],HR!A:X,24,0),"")</f>
        <v/>
      </c>
    </row>
    <row r="384" spans="1:85" x14ac:dyDescent="0.25">
      <c r="A384" s="7" t="str">
        <f t="shared" si="64"/>
        <v>11139673</v>
      </c>
      <c r="B384" s="31" t="s">
        <v>24438</v>
      </c>
      <c r="C384" s="31" t="s">
        <v>0</v>
      </c>
      <c r="D384" s="31" t="s">
        <v>1</v>
      </c>
      <c r="E384" s="31" t="s">
        <v>22276</v>
      </c>
      <c r="F384" s="31" t="s">
        <v>3</v>
      </c>
      <c r="G384" s="31" t="s">
        <v>24439</v>
      </c>
      <c r="H384" s="31" t="s">
        <v>4</v>
      </c>
      <c r="I384" s="31" t="s">
        <v>5</v>
      </c>
      <c r="J384" s="31" t="s">
        <v>6</v>
      </c>
      <c r="K384" s="31" t="s">
        <v>22277</v>
      </c>
      <c r="L384" s="31" t="s">
        <v>19</v>
      </c>
      <c r="M384" s="31" t="s">
        <v>22278</v>
      </c>
      <c r="N384" s="31" t="s">
        <v>22277</v>
      </c>
      <c r="O384" s="31" t="s">
        <v>22279</v>
      </c>
      <c r="P384" s="31" t="s">
        <v>11</v>
      </c>
      <c r="Q384" s="31" t="s">
        <v>24444</v>
      </c>
      <c r="R384" s="31" t="s">
        <v>12</v>
      </c>
      <c r="S384" s="31" t="s">
        <v>65</v>
      </c>
      <c r="T384" s="31" t="s">
        <v>14</v>
      </c>
      <c r="U384" s="31" t="s">
        <v>66</v>
      </c>
      <c r="V384" s="31" t="s">
        <v>16</v>
      </c>
      <c r="W384" s="31" t="s">
        <v>17</v>
      </c>
      <c r="X384" s="31" t="s">
        <v>24445</v>
      </c>
      <c r="Y384" s="31" t="s">
        <v>18</v>
      </c>
      <c r="Z384" s="31" t="s">
        <v>19</v>
      </c>
      <c r="AA384" s="31" t="s">
        <v>19</v>
      </c>
      <c r="AB384" s="31" t="s">
        <v>19</v>
      </c>
      <c r="AC384" s="31" t="s">
        <v>23085</v>
      </c>
      <c r="AD384" s="31" t="s">
        <v>12688</v>
      </c>
      <c r="AE384" s="31" t="s">
        <v>21</v>
      </c>
      <c r="AF384" s="31" t="s">
        <v>24446</v>
      </c>
      <c r="AG384" s="31" t="s">
        <v>19</v>
      </c>
      <c r="AH384" s="31" t="s">
        <v>24447</v>
      </c>
      <c r="AI384" s="31" t="s">
        <v>24</v>
      </c>
      <c r="AJ384" s="31" t="s">
        <v>24</v>
      </c>
      <c r="AK384" s="31" t="s">
        <v>25</v>
      </c>
      <c r="AL384" s="31" t="s">
        <v>26</v>
      </c>
      <c r="AM384" s="31" t="s">
        <v>19</v>
      </c>
      <c r="AN384" s="31" t="s">
        <v>19</v>
      </c>
      <c r="AO384" s="31" t="s">
        <v>19</v>
      </c>
      <c r="AP384" s="31" t="s">
        <v>27</v>
      </c>
      <c r="AQ384" s="31" t="s">
        <v>24443</v>
      </c>
      <c r="AR384" s="31" t="s">
        <v>19</v>
      </c>
      <c r="AS384" s="59">
        <v>43932</v>
      </c>
      <c r="AT384" s="32">
        <v>31.14</v>
      </c>
      <c r="AU384" s="33" t="s">
        <v>28</v>
      </c>
      <c r="AV384" s="32">
        <v>2</v>
      </c>
      <c r="AW384" s="33" t="s">
        <v>29</v>
      </c>
      <c r="AX384" s="34">
        <v>6</v>
      </c>
      <c r="AY384" s="32">
        <v>2</v>
      </c>
      <c r="AZ384" s="33" t="s">
        <v>29</v>
      </c>
      <c r="BA384" s="35">
        <v>5.66</v>
      </c>
      <c r="BB384" s="33" t="s">
        <v>30</v>
      </c>
      <c r="BC384" s="35">
        <v>22.16</v>
      </c>
      <c r="BD384" s="33" t="s">
        <v>30</v>
      </c>
      <c r="BE384" s="35">
        <v>0</v>
      </c>
      <c r="BF384" s="33" t="s">
        <v>30</v>
      </c>
      <c r="BG384" s="35">
        <v>-2.59</v>
      </c>
      <c r="BH384" s="33" t="s">
        <v>30</v>
      </c>
      <c r="BI384" s="35">
        <v>0</v>
      </c>
      <c r="BJ384" s="33" t="s">
        <v>30</v>
      </c>
      <c r="BK384" s="35">
        <v>4.12</v>
      </c>
      <c r="BL384" s="33" t="s">
        <v>30</v>
      </c>
      <c r="BM384" s="35">
        <v>3.33</v>
      </c>
      <c r="BN384" s="33" t="s">
        <v>30</v>
      </c>
      <c r="BO384" s="35">
        <v>19.57</v>
      </c>
      <c r="BP384" s="33" t="s">
        <v>30</v>
      </c>
      <c r="BQ384" s="35">
        <v>7.99</v>
      </c>
      <c r="BR384" s="33" t="s">
        <v>30</v>
      </c>
      <c r="BS384" s="9">
        <f>VLOOKUP(A384,HR!A:P,16,0)</f>
        <v>5</v>
      </c>
      <c r="BT384" s="9" t="str">
        <f>VLOOKUP(A384,HR!A:S,19,0)</f>
        <v>07:43</v>
      </c>
      <c r="BU384" s="9" t="str">
        <f>VLOOKUP(VALUE(AC384),Varios!A:J,9,0)</f>
        <v>44205764-44201511----</v>
      </c>
      <c r="BV384" s="9" t="str">
        <f>VLOOKUP(VALUE(AC384),Varios!A:J,10,0)</f>
        <v>PEM402</v>
      </c>
      <c r="BW384" s="9" t="str">
        <f t="shared" si="65"/>
        <v>Cod:11139673 - Cli:Arias Mendoza, Rocio Del Pilar - Tel.:44205764-44201511---- -Dir:Ca. Paraguay 443 - Dist.:TRUJILLO - ZV:PEM402 -Llega:07:43</v>
      </c>
      <c r="BX384" t="str">
        <f t="shared" si="55"/>
        <v>3. Ent. PT</v>
      </c>
      <c r="BY384" t="str">
        <f t="shared" si="56"/>
        <v>4-Vta.</v>
      </c>
      <c r="BZ384" s="16" t="str">
        <f t="shared" si="57"/>
        <v>Contado</v>
      </c>
      <c r="CA384" s="16">
        <f t="shared" si="58"/>
        <v>22.16</v>
      </c>
      <c r="CB384" s="16" t="str">
        <f t="shared" si="59"/>
        <v xml:space="preserve"> </v>
      </c>
      <c r="CC384" s="16">
        <f t="shared" si="60"/>
        <v>2</v>
      </c>
      <c r="CD384" s="16" t="str">
        <f t="shared" si="61"/>
        <v xml:space="preserve"> </v>
      </c>
      <c r="CE384" s="16" t="str">
        <f t="shared" si="62"/>
        <v>Transporte: 3401642341 - Vergaray Agreda, Denis Jesus</v>
      </c>
      <c r="CF384" s="16">
        <f t="shared" si="63"/>
        <v>1</v>
      </c>
      <c r="CG384" s="16">
        <f>IF(Tabla1[[#This Row],[Clientes]]=1,VLOOKUP(Tabla1[[#This Row],[BK49**]],HR!A:X,24,0),"")</f>
        <v>0.5</v>
      </c>
    </row>
    <row r="385" spans="1:85" x14ac:dyDescent="0.25">
      <c r="A385" s="7" t="str">
        <f t="shared" si="64"/>
        <v>11139673</v>
      </c>
      <c r="B385" s="31" t="s">
        <v>24438</v>
      </c>
      <c r="C385" s="31" t="s">
        <v>0</v>
      </c>
      <c r="D385" s="31" t="s">
        <v>1</v>
      </c>
      <c r="E385" s="31" t="s">
        <v>22276</v>
      </c>
      <c r="F385" s="31" t="s">
        <v>3</v>
      </c>
      <c r="G385" s="31" t="s">
        <v>24439</v>
      </c>
      <c r="H385" s="31" t="s">
        <v>4</v>
      </c>
      <c r="I385" s="31" t="s">
        <v>5</v>
      </c>
      <c r="J385" s="31" t="s">
        <v>6</v>
      </c>
      <c r="K385" s="31" t="s">
        <v>22277</v>
      </c>
      <c r="L385" s="31" t="s">
        <v>19</v>
      </c>
      <c r="M385" s="31" t="s">
        <v>22278</v>
      </c>
      <c r="N385" s="31" t="s">
        <v>22277</v>
      </c>
      <c r="O385" s="31" t="s">
        <v>22279</v>
      </c>
      <c r="P385" s="31" t="s">
        <v>11</v>
      </c>
      <c r="Q385" s="31" t="s">
        <v>24444</v>
      </c>
      <c r="R385" s="31" t="s">
        <v>12</v>
      </c>
      <c r="S385" s="31" t="s">
        <v>39</v>
      </c>
      <c r="T385" s="31" t="s">
        <v>14</v>
      </c>
      <c r="U385" s="31" t="s">
        <v>40</v>
      </c>
      <c r="V385" s="31" t="s">
        <v>16</v>
      </c>
      <c r="W385" s="31" t="s">
        <v>17</v>
      </c>
      <c r="X385" s="31" t="s">
        <v>24445</v>
      </c>
      <c r="Y385" s="31" t="s">
        <v>18</v>
      </c>
      <c r="Z385" s="31" t="s">
        <v>19</v>
      </c>
      <c r="AA385" s="31" t="s">
        <v>19</v>
      </c>
      <c r="AB385" s="31" t="s">
        <v>19</v>
      </c>
      <c r="AC385" s="31" t="s">
        <v>23085</v>
      </c>
      <c r="AD385" s="31" t="s">
        <v>12688</v>
      </c>
      <c r="AE385" s="31" t="s">
        <v>21</v>
      </c>
      <c r="AF385" s="31" t="s">
        <v>24446</v>
      </c>
      <c r="AG385" s="31" t="s">
        <v>19</v>
      </c>
      <c r="AH385" s="31" t="s">
        <v>24447</v>
      </c>
      <c r="AI385" s="31" t="s">
        <v>24</v>
      </c>
      <c r="AJ385" s="31" t="s">
        <v>24</v>
      </c>
      <c r="AK385" s="31" t="s">
        <v>41</v>
      </c>
      <c r="AL385" s="31" t="s">
        <v>26</v>
      </c>
      <c r="AM385" s="31" t="s">
        <v>19</v>
      </c>
      <c r="AN385" s="31" t="s">
        <v>19</v>
      </c>
      <c r="AO385" s="31" t="s">
        <v>19</v>
      </c>
      <c r="AP385" s="31" t="s">
        <v>27</v>
      </c>
      <c r="AQ385" s="31" t="s">
        <v>24443</v>
      </c>
      <c r="AR385" s="31" t="s">
        <v>19</v>
      </c>
      <c r="AS385" s="59">
        <v>43932</v>
      </c>
      <c r="AT385" s="32">
        <v>31.14</v>
      </c>
      <c r="AU385" s="33" t="s">
        <v>28</v>
      </c>
      <c r="AV385" s="32">
        <v>1</v>
      </c>
      <c r="AW385" s="33" t="s">
        <v>29</v>
      </c>
      <c r="AX385" s="34">
        <v>12</v>
      </c>
      <c r="AY385" s="32">
        <v>1</v>
      </c>
      <c r="AZ385" s="33" t="s">
        <v>29</v>
      </c>
      <c r="BA385" s="35">
        <v>4.25</v>
      </c>
      <c r="BB385" s="33" t="s">
        <v>30</v>
      </c>
      <c r="BC385" s="35">
        <v>7.24</v>
      </c>
      <c r="BD385" s="33" t="s">
        <v>30</v>
      </c>
      <c r="BE385" s="35">
        <v>0</v>
      </c>
      <c r="BF385" s="33" t="s">
        <v>30</v>
      </c>
      <c r="BG385" s="35">
        <v>0</v>
      </c>
      <c r="BH385" s="33" t="s">
        <v>30</v>
      </c>
      <c r="BI385" s="35">
        <v>0</v>
      </c>
      <c r="BJ385" s="33" t="s">
        <v>30</v>
      </c>
      <c r="BK385" s="35">
        <v>1.52</v>
      </c>
      <c r="BL385" s="33" t="s">
        <v>30</v>
      </c>
      <c r="BM385" s="35">
        <v>1.23</v>
      </c>
      <c r="BN385" s="33" t="s">
        <v>30</v>
      </c>
      <c r="BO385" s="35">
        <v>7.24</v>
      </c>
      <c r="BP385" s="33" t="s">
        <v>30</v>
      </c>
      <c r="BQ385" s="35">
        <v>2.75</v>
      </c>
      <c r="BR385" s="33" t="s">
        <v>30</v>
      </c>
      <c r="BS385" s="9">
        <f>VLOOKUP(A385,HR!A:P,16,0)</f>
        <v>5</v>
      </c>
      <c r="BT385" s="9" t="str">
        <f>VLOOKUP(A385,HR!A:S,19,0)</f>
        <v>07:43</v>
      </c>
      <c r="BU385" s="9" t="str">
        <f>VLOOKUP(VALUE(AC385),Varios!A:J,9,0)</f>
        <v>44205764-44201511----</v>
      </c>
      <c r="BV385" s="9" t="str">
        <f>VLOOKUP(VALUE(AC385),Varios!A:J,10,0)</f>
        <v>PEM402</v>
      </c>
      <c r="BW385" s="9" t="str">
        <f t="shared" si="65"/>
        <v>Cod:11139673 - Cli:Arias Mendoza, Rocio Del Pilar - Tel.:44205764-44201511---- -Dir:Ca. Paraguay 443 - Dist.:TRUJILLO - ZV:PEM402 -Llega:07:43</v>
      </c>
      <c r="BX385" t="str">
        <f t="shared" si="55"/>
        <v>3. Ent. PT</v>
      </c>
      <c r="BY385" t="str">
        <f t="shared" si="56"/>
        <v>4-Vta.</v>
      </c>
      <c r="BZ385" s="16" t="str">
        <f t="shared" si="57"/>
        <v>Contado</v>
      </c>
      <c r="CA385" s="16">
        <f t="shared" si="58"/>
        <v>7.24</v>
      </c>
      <c r="CB385" s="16" t="str">
        <f t="shared" si="59"/>
        <v xml:space="preserve"> </v>
      </c>
      <c r="CC385" s="16">
        <f t="shared" si="60"/>
        <v>1</v>
      </c>
      <c r="CD385" s="16" t="str">
        <f t="shared" si="61"/>
        <v xml:space="preserve"> </v>
      </c>
      <c r="CE385" s="16" t="str">
        <f t="shared" si="62"/>
        <v>Transporte: 3401642341 - Vergaray Agreda, Denis Jesus</v>
      </c>
      <c r="CF385" s="16">
        <f t="shared" si="63"/>
        <v>0</v>
      </c>
      <c r="CG385" s="16" t="str">
        <f>IF(Tabla1[[#This Row],[Clientes]]=1,VLOOKUP(Tabla1[[#This Row],[BK49**]],HR!A:X,24,0),"")</f>
        <v/>
      </c>
    </row>
    <row r="386" spans="1:85" x14ac:dyDescent="0.25">
      <c r="A386" s="7" t="str">
        <f t="shared" si="64"/>
        <v>10064126</v>
      </c>
      <c r="B386" s="31" t="s">
        <v>24438</v>
      </c>
      <c r="C386" s="31" t="s">
        <v>0</v>
      </c>
      <c r="D386" s="31" t="s">
        <v>1</v>
      </c>
      <c r="E386" s="31" t="s">
        <v>22276</v>
      </c>
      <c r="F386" s="31" t="s">
        <v>3</v>
      </c>
      <c r="G386" s="31" t="s">
        <v>24439</v>
      </c>
      <c r="H386" s="31" t="s">
        <v>4</v>
      </c>
      <c r="I386" s="31" t="s">
        <v>5</v>
      </c>
      <c r="J386" s="31" t="s">
        <v>6</v>
      </c>
      <c r="K386" s="31" t="s">
        <v>22277</v>
      </c>
      <c r="L386" s="31" t="s">
        <v>19</v>
      </c>
      <c r="M386" s="31" t="s">
        <v>22278</v>
      </c>
      <c r="N386" s="31" t="s">
        <v>22277</v>
      </c>
      <c r="O386" s="31" t="s">
        <v>22279</v>
      </c>
      <c r="P386" s="31" t="s">
        <v>11</v>
      </c>
      <c r="Q386" s="31" t="s">
        <v>24448</v>
      </c>
      <c r="R386" s="31" t="s">
        <v>12</v>
      </c>
      <c r="S386" s="31" t="s">
        <v>36</v>
      </c>
      <c r="T386" s="31" t="s">
        <v>14</v>
      </c>
      <c r="U386" s="31" t="s">
        <v>37</v>
      </c>
      <c r="V386" s="31" t="s">
        <v>16</v>
      </c>
      <c r="W386" s="31" t="s">
        <v>17</v>
      </c>
      <c r="X386" s="31" t="s">
        <v>24449</v>
      </c>
      <c r="Y386" s="31" t="s">
        <v>18</v>
      </c>
      <c r="Z386" s="31" t="s">
        <v>19</v>
      </c>
      <c r="AA386" s="31" t="s">
        <v>19</v>
      </c>
      <c r="AB386" s="31" t="s">
        <v>19</v>
      </c>
      <c r="AC386" s="31" t="s">
        <v>23118</v>
      </c>
      <c r="AD386" s="31" t="s">
        <v>3623</v>
      </c>
      <c r="AE386" s="31" t="s">
        <v>21</v>
      </c>
      <c r="AF386" s="31" t="s">
        <v>24450</v>
      </c>
      <c r="AG386" s="31" t="s">
        <v>24451</v>
      </c>
      <c r="AH386" s="31" t="s">
        <v>22318</v>
      </c>
      <c r="AI386" s="31" t="s">
        <v>24</v>
      </c>
      <c r="AJ386" s="31" t="s">
        <v>24</v>
      </c>
      <c r="AK386" s="31" t="s">
        <v>35</v>
      </c>
      <c r="AL386" s="31" t="s">
        <v>26</v>
      </c>
      <c r="AM386" s="31" t="s">
        <v>19</v>
      </c>
      <c r="AN386" s="31" t="s">
        <v>19</v>
      </c>
      <c r="AO386" s="31" t="s">
        <v>19</v>
      </c>
      <c r="AP386" s="31" t="s">
        <v>27</v>
      </c>
      <c r="AQ386" s="31" t="s">
        <v>24443</v>
      </c>
      <c r="AR386" s="31" t="s">
        <v>19</v>
      </c>
      <c r="AS386" s="59">
        <v>43932</v>
      </c>
      <c r="AT386" s="32">
        <v>31.14</v>
      </c>
      <c r="AU386" s="33" t="s">
        <v>28</v>
      </c>
      <c r="AV386" s="32">
        <v>4</v>
      </c>
      <c r="AW386" s="33" t="s">
        <v>29</v>
      </c>
      <c r="AX386" s="34">
        <v>6</v>
      </c>
      <c r="AY386" s="32">
        <v>4</v>
      </c>
      <c r="AZ386" s="33" t="s">
        <v>29</v>
      </c>
      <c r="BA386" s="35">
        <v>11.9</v>
      </c>
      <c r="BB386" s="33" t="s">
        <v>30</v>
      </c>
      <c r="BC386" s="35">
        <v>63.56</v>
      </c>
      <c r="BD386" s="33" t="s">
        <v>30</v>
      </c>
      <c r="BE386" s="35">
        <v>0</v>
      </c>
      <c r="BF386" s="33" t="s">
        <v>30</v>
      </c>
      <c r="BG386" s="35">
        <v>-9.5299999999999994</v>
      </c>
      <c r="BH386" s="33" t="s">
        <v>30</v>
      </c>
      <c r="BI386" s="35">
        <v>0</v>
      </c>
      <c r="BJ386" s="33" t="s">
        <v>30</v>
      </c>
      <c r="BK386" s="35">
        <v>9.73</v>
      </c>
      <c r="BL386" s="33" t="s">
        <v>30</v>
      </c>
      <c r="BM386" s="35">
        <v>0</v>
      </c>
      <c r="BN386" s="33" t="s">
        <v>30</v>
      </c>
      <c r="BO386" s="35">
        <v>54.03</v>
      </c>
      <c r="BP386" s="33" t="s">
        <v>30</v>
      </c>
      <c r="BQ386" s="35">
        <v>11.01</v>
      </c>
      <c r="BR386" s="33" t="s">
        <v>30</v>
      </c>
      <c r="BS386" s="9">
        <f>VLOOKUP(A386,HR!A:P,16,0)</f>
        <v>16</v>
      </c>
      <c r="BT386" s="9" t="str">
        <f>VLOOKUP(A386,HR!A:S,19,0)</f>
        <v>08:57</v>
      </c>
      <c r="BU386" s="9" t="str">
        <f>VLOOKUP(VALUE(AC386),Varios!A:J,9,0)</f>
        <v>44286470-----</v>
      </c>
      <c r="BV386" s="9" t="str">
        <f>VLOOKUP(VALUE(AC386),Varios!A:J,10,0)</f>
        <v>PEM401</v>
      </c>
      <c r="BW386" s="9" t="str">
        <f t="shared" si="65"/>
        <v>Cod:10064126 - Cli:Palmer Zuloeta De Kanno, Ana Maria - Tel.:44286470----- -Dir:Urb. Los Rosales De San Andres P-5 - Dist.:TRUJILLO - ZV:PEM401 -Llega:08:57</v>
      </c>
      <c r="BX386" t="str">
        <f t="shared" ref="BX386:BX449" si="66">IF(Y386="ZPP3","3. Ent. PT",IF(Y386="ZPP5","3. Ent. PT",""))</f>
        <v>3. Ent. PT</v>
      </c>
      <c r="BY386" t="str">
        <f t="shared" ref="BY386:BY449" si="67">IF(T386="YD13","4-Vta.",IF(T386="Yz13","5-Bon.",""))</f>
        <v>4-Vta.</v>
      </c>
      <c r="BZ386" s="16" t="str">
        <f t="shared" ref="BZ386:BZ449" si="68">IF(AP386="0001","Contado","Crédito")</f>
        <v>Contado</v>
      </c>
      <c r="CA386" s="16">
        <f t="shared" ref="CA386:CA449" si="69">IF(BZ386="Contado",BC386," ")</f>
        <v>63.56</v>
      </c>
      <c r="CB386" s="16" t="str">
        <f t="shared" ref="CB386:CB449" si="70">IF(BZ386="Crédito",BC386," ")</f>
        <v xml:space="preserve"> </v>
      </c>
      <c r="CC386" s="16">
        <f t="shared" ref="CC386:CC449" si="71">IF(AZ386="CA",AY386,"")</f>
        <v>4</v>
      </c>
      <c r="CD386" s="16" t="str">
        <f t="shared" ref="CD386:CD449" si="72">IF(AZ386="UN",AY386," ")</f>
        <v xml:space="preserve"> </v>
      </c>
      <c r="CE386" s="16" t="str">
        <f t="shared" ref="CE386:CE449" si="73">CONCATENATE("Transporte: "&amp;B386," - ",O386)</f>
        <v>Transporte: 3401642341 - Vergaray Agreda, Denis Jesus</v>
      </c>
      <c r="CF386" s="16">
        <f t="shared" ref="CF386:CF449" si="74">IF(A386&lt;&gt;A385,1,0)</f>
        <v>1</v>
      </c>
      <c r="CG386" s="16">
        <f>IF(Tabla1[[#This Row],[Clientes]]=1,VLOOKUP(Tabla1[[#This Row],[BK49**]],HR!A:X,24,0),"")</f>
        <v>0.6</v>
      </c>
    </row>
    <row r="387" spans="1:85" x14ac:dyDescent="0.25">
      <c r="A387" s="7" t="str">
        <f t="shared" ref="A387:A450" si="75">+AC387</f>
        <v>10064126</v>
      </c>
      <c r="B387" s="31" t="s">
        <v>24438</v>
      </c>
      <c r="C387" s="31" t="s">
        <v>0</v>
      </c>
      <c r="D387" s="31" t="s">
        <v>1</v>
      </c>
      <c r="E387" s="31" t="s">
        <v>22276</v>
      </c>
      <c r="F387" s="31" t="s">
        <v>3</v>
      </c>
      <c r="G387" s="31" t="s">
        <v>24439</v>
      </c>
      <c r="H387" s="31" t="s">
        <v>4</v>
      </c>
      <c r="I387" s="31" t="s">
        <v>5</v>
      </c>
      <c r="J387" s="31" t="s">
        <v>6</v>
      </c>
      <c r="K387" s="31" t="s">
        <v>22277</v>
      </c>
      <c r="L387" s="31" t="s">
        <v>19</v>
      </c>
      <c r="M387" s="31" t="s">
        <v>22278</v>
      </c>
      <c r="N387" s="31" t="s">
        <v>22277</v>
      </c>
      <c r="O387" s="31" t="s">
        <v>22279</v>
      </c>
      <c r="P387" s="31" t="s">
        <v>11</v>
      </c>
      <c r="Q387" s="31" t="s">
        <v>24448</v>
      </c>
      <c r="R387" s="31" t="s">
        <v>12</v>
      </c>
      <c r="S387" s="31" t="s">
        <v>46</v>
      </c>
      <c r="T387" s="31" t="s">
        <v>14</v>
      </c>
      <c r="U387" s="31" t="s">
        <v>47</v>
      </c>
      <c r="V387" s="31" t="s">
        <v>16</v>
      </c>
      <c r="W387" s="31" t="s">
        <v>17</v>
      </c>
      <c r="X387" s="31" t="s">
        <v>24449</v>
      </c>
      <c r="Y387" s="31" t="s">
        <v>18</v>
      </c>
      <c r="Z387" s="31" t="s">
        <v>19</v>
      </c>
      <c r="AA387" s="31" t="s">
        <v>19</v>
      </c>
      <c r="AB387" s="31" t="s">
        <v>19</v>
      </c>
      <c r="AC387" s="31" t="s">
        <v>23118</v>
      </c>
      <c r="AD387" s="31" t="s">
        <v>3623</v>
      </c>
      <c r="AE387" s="31" t="s">
        <v>21</v>
      </c>
      <c r="AF387" s="31" t="s">
        <v>24450</v>
      </c>
      <c r="AG387" s="31" t="s">
        <v>24451</v>
      </c>
      <c r="AH387" s="31" t="s">
        <v>22318</v>
      </c>
      <c r="AI387" s="31" t="s">
        <v>24</v>
      </c>
      <c r="AJ387" s="31" t="s">
        <v>24</v>
      </c>
      <c r="AK387" s="31" t="s">
        <v>35</v>
      </c>
      <c r="AL387" s="31" t="s">
        <v>26</v>
      </c>
      <c r="AM387" s="31" t="s">
        <v>19</v>
      </c>
      <c r="AN387" s="31" t="s">
        <v>19</v>
      </c>
      <c r="AO387" s="31" t="s">
        <v>19</v>
      </c>
      <c r="AP387" s="31" t="s">
        <v>27</v>
      </c>
      <c r="AQ387" s="31" t="s">
        <v>24443</v>
      </c>
      <c r="AR387" s="31" t="s">
        <v>19</v>
      </c>
      <c r="AS387" s="59">
        <v>43932</v>
      </c>
      <c r="AT387" s="32">
        <v>31.14</v>
      </c>
      <c r="AU387" s="33" t="s">
        <v>28</v>
      </c>
      <c r="AV387" s="32">
        <v>2</v>
      </c>
      <c r="AW387" s="33" t="s">
        <v>29</v>
      </c>
      <c r="AX387" s="34">
        <v>15</v>
      </c>
      <c r="AY387" s="32">
        <v>2</v>
      </c>
      <c r="AZ387" s="33" t="s">
        <v>29</v>
      </c>
      <c r="BA387" s="35">
        <v>6.47</v>
      </c>
      <c r="BB387" s="33" t="s">
        <v>30</v>
      </c>
      <c r="BC387" s="35">
        <v>32.200000000000003</v>
      </c>
      <c r="BD387" s="33" t="s">
        <v>30</v>
      </c>
      <c r="BE387" s="35">
        <v>0</v>
      </c>
      <c r="BF387" s="33" t="s">
        <v>30</v>
      </c>
      <c r="BG387" s="35">
        <v>-8.0500000000000007</v>
      </c>
      <c r="BH387" s="33" t="s">
        <v>30</v>
      </c>
      <c r="BI387" s="35">
        <v>0</v>
      </c>
      <c r="BJ387" s="33" t="s">
        <v>30</v>
      </c>
      <c r="BK387" s="35">
        <v>4.3499999999999996</v>
      </c>
      <c r="BL387" s="33" t="s">
        <v>30</v>
      </c>
      <c r="BM387" s="35">
        <v>0</v>
      </c>
      <c r="BN387" s="33" t="s">
        <v>30</v>
      </c>
      <c r="BO387" s="35">
        <v>24.15</v>
      </c>
      <c r="BP387" s="33" t="s">
        <v>30</v>
      </c>
      <c r="BQ387" s="35">
        <v>4.92</v>
      </c>
      <c r="BR387" s="33" t="s">
        <v>30</v>
      </c>
      <c r="BS387" s="9">
        <f>VLOOKUP(A387,HR!A:P,16,0)</f>
        <v>16</v>
      </c>
      <c r="BT387" s="9" t="str">
        <f>VLOOKUP(A387,HR!A:S,19,0)</f>
        <v>08:57</v>
      </c>
      <c r="BU387" s="9" t="str">
        <f>VLOOKUP(VALUE(AC387),Varios!A:J,9,0)</f>
        <v>44286470-----</v>
      </c>
      <c r="BV387" s="9" t="str">
        <f>VLOOKUP(VALUE(AC387),Varios!A:J,10,0)</f>
        <v>PEM401</v>
      </c>
      <c r="BW387" s="9" t="str">
        <f t="shared" ref="BW387:BW450" si="76">CONCATENATE("Cod:"&amp; A387," - ","Cli:"&amp;AD387," - ","Tel.:"&amp;BU387," -","Dir:"&amp;AF387," - ","Dist.:"&amp;AI387," - ","ZV:"&amp;BV387," -","Llega:"&amp;BT387)</f>
        <v>Cod:10064126 - Cli:Palmer Zuloeta De Kanno, Ana Maria - Tel.:44286470----- -Dir:Urb. Los Rosales De San Andres P-5 - Dist.:TRUJILLO - ZV:PEM401 -Llega:08:57</v>
      </c>
      <c r="BX387" t="str">
        <f t="shared" si="66"/>
        <v>3. Ent. PT</v>
      </c>
      <c r="BY387" t="str">
        <f t="shared" si="67"/>
        <v>4-Vta.</v>
      </c>
      <c r="BZ387" s="16" t="str">
        <f t="shared" si="68"/>
        <v>Contado</v>
      </c>
      <c r="CA387" s="16">
        <f t="shared" si="69"/>
        <v>32.200000000000003</v>
      </c>
      <c r="CB387" s="16" t="str">
        <f t="shared" si="70"/>
        <v xml:space="preserve"> </v>
      </c>
      <c r="CC387" s="16">
        <f t="shared" si="71"/>
        <v>2</v>
      </c>
      <c r="CD387" s="16" t="str">
        <f t="shared" si="72"/>
        <v xml:space="preserve"> </v>
      </c>
      <c r="CE387" s="16" t="str">
        <f t="shared" si="73"/>
        <v>Transporte: 3401642341 - Vergaray Agreda, Denis Jesus</v>
      </c>
      <c r="CF387" s="16">
        <f t="shared" si="74"/>
        <v>0</v>
      </c>
      <c r="CG387" s="16" t="str">
        <f>IF(Tabla1[[#This Row],[Clientes]]=1,VLOOKUP(Tabla1[[#This Row],[BK49**]],HR!A:X,24,0),"")</f>
        <v/>
      </c>
    </row>
    <row r="388" spans="1:85" x14ac:dyDescent="0.25">
      <c r="A388" s="7" t="str">
        <f t="shared" si="75"/>
        <v>10064126</v>
      </c>
      <c r="B388" s="31" t="s">
        <v>24438</v>
      </c>
      <c r="C388" s="31" t="s">
        <v>0</v>
      </c>
      <c r="D388" s="31" t="s">
        <v>1</v>
      </c>
      <c r="E388" s="31" t="s">
        <v>22276</v>
      </c>
      <c r="F388" s="31" t="s">
        <v>3</v>
      </c>
      <c r="G388" s="31" t="s">
        <v>24439</v>
      </c>
      <c r="H388" s="31" t="s">
        <v>4</v>
      </c>
      <c r="I388" s="31" t="s">
        <v>5</v>
      </c>
      <c r="J388" s="31" t="s">
        <v>6</v>
      </c>
      <c r="K388" s="31" t="s">
        <v>22277</v>
      </c>
      <c r="L388" s="31" t="s">
        <v>19</v>
      </c>
      <c r="M388" s="31" t="s">
        <v>22278</v>
      </c>
      <c r="N388" s="31" t="s">
        <v>22277</v>
      </c>
      <c r="O388" s="31" t="s">
        <v>22279</v>
      </c>
      <c r="P388" s="31" t="s">
        <v>11</v>
      </c>
      <c r="Q388" s="31" t="s">
        <v>24448</v>
      </c>
      <c r="R388" s="31" t="s">
        <v>12</v>
      </c>
      <c r="S388" s="31" t="s">
        <v>33</v>
      </c>
      <c r="T388" s="31" t="s">
        <v>14</v>
      </c>
      <c r="U388" s="31" t="s">
        <v>34</v>
      </c>
      <c r="V388" s="31" t="s">
        <v>16</v>
      </c>
      <c r="W388" s="31" t="s">
        <v>17</v>
      </c>
      <c r="X388" s="31" t="s">
        <v>24449</v>
      </c>
      <c r="Y388" s="31" t="s">
        <v>18</v>
      </c>
      <c r="Z388" s="31" t="s">
        <v>19</v>
      </c>
      <c r="AA388" s="31" t="s">
        <v>19</v>
      </c>
      <c r="AB388" s="31" t="s">
        <v>19</v>
      </c>
      <c r="AC388" s="31" t="s">
        <v>23118</v>
      </c>
      <c r="AD388" s="31" t="s">
        <v>3623</v>
      </c>
      <c r="AE388" s="31" t="s">
        <v>21</v>
      </c>
      <c r="AF388" s="31" t="s">
        <v>24450</v>
      </c>
      <c r="AG388" s="31" t="s">
        <v>24451</v>
      </c>
      <c r="AH388" s="31" t="s">
        <v>22318</v>
      </c>
      <c r="AI388" s="31" t="s">
        <v>24</v>
      </c>
      <c r="AJ388" s="31" t="s">
        <v>24</v>
      </c>
      <c r="AK388" s="31" t="s">
        <v>35</v>
      </c>
      <c r="AL388" s="31" t="s">
        <v>26</v>
      </c>
      <c r="AM388" s="31" t="s">
        <v>19</v>
      </c>
      <c r="AN388" s="31" t="s">
        <v>19</v>
      </c>
      <c r="AO388" s="31" t="s">
        <v>19</v>
      </c>
      <c r="AP388" s="31" t="s">
        <v>27</v>
      </c>
      <c r="AQ388" s="31" t="s">
        <v>24443</v>
      </c>
      <c r="AR388" s="31" t="s">
        <v>19</v>
      </c>
      <c r="AS388" s="59">
        <v>43932</v>
      </c>
      <c r="AT388" s="32">
        <v>31.14</v>
      </c>
      <c r="AU388" s="33" t="s">
        <v>28</v>
      </c>
      <c r="AV388" s="32">
        <v>1</v>
      </c>
      <c r="AW388" s="33" t="s">
        <v>29</v>
      </c>
      <c r="AX388" s="34">
        <v>15</v>
      </c>
      <c r="AY388" s="32">
        <v>1</v>
      </c>
      <c r="AZ388" s="33" t="s">
        <v>29</v>
      </c>
      <c r="BA388" s="35">
        <v>3.28</v>
      </c>
      <c r="BB388" s="33" t="s">
        <v>30</v>
      </c>
      <c r="BC388" s="35">
        <v>16.100000000000001</v>
      </c>
      <c r="BD388" s="33" t="s">
        <v>30</v>
      </c>
      <c r="BE388" s="35">
        <v>0</v>
      </c>
      <c r="BF388" s="33" t="s">
        <v>30</v>
      </c>
      <c r="BG388" s="35">
        <v>-4.03</v>
      </c>
      <c r="BH388" s="33" t="s">
        <v>30</v>
      </c>
      <c r="BI388" s="35">
        <v>0</v>
      </c>
      <c r="BJ388" s="33" t="s">
        <v>30</v>
      </c>
      <c r="BK388" s="35">
        <v>2.17</v>
      </c>
      <c r="BL388" s="33" t="s">
        <v>30</v>
      </c>
      <c r="BM388" s="35">
        <v>0</v>
      </c>
      <c r="BN388" s="33" t="s">
        <v>30</v>
      </c>
      <c r="BO388" s="35">
        <v>12.07</v>
      </c>
      <c r="BP388" s="33" t="s">
        <v>30</v>
      </c>
      <c r="BQ388" s="35">
        <v>2.4500000000000002</v>
      </c>
      <c r="BR388" s="33" t="s">
        <v>30</v>
      </c>
      <c r="BS388" s="9">
        <f>VLOOKUP(A388,HR!A:P,16,0)</f>
        <v>16</v>
      </c>
      <c r="BT388" s="9" t="str">
        <f>VLOOKUP(A388,HR!A:S,19,0)</f>
        <v>08:57</v>
      </c>
      <c r="BU388" s="9" t="str">
        <f>VLOOKUP(VALUE(AC388),Varios!A:J,9,0)</f>
        <v>44286470-----</v>
      </c>
      <c r="BV388" s="9" t="str">
        <f>VLOOKUP(VALUE(AC388),Varios!A:J,10,0)</f>
        <v>PEM401</v>
      </c>
      <c r="BW388" s="9" t="str">
        <f t="shared" si="76"/>
        <v>Cod:10064126 - Cli:Palmer Zuloeta De Kanno, Ana Maria - Tel.:44286470----- -Dir:Urb. Los Rosales De San Andres P-5 - Dist.:TRUJILLO - ZV:PEM401 -Llega:08:57</v>
      </c>
      <c r="BX388" t="str">
        <f t="shared" si="66"/>
        <v>3. Ent. PT</v>
      </c>
      <c r="BY388" t="str">
        <f t="shared" si="67"/>
        <v>4-Vta.</v>
      </c>
      <c r="BZ388" s="16" t="str">
        <f t="shared" si="68"/>
        <v>Contado</v>
      </c>
      <c r="CA388" s="16">
        <f t="shared" si="69"/>
        <v>16.100000000000001</v>
      </c>
      <c r="CB388" s="16" t="str">
        <f t="shared" si="70"/>
        <v xml:space="preserve"> </v>
      </c>
      <c r="CC388" s="16">
        <f t="shared" si="71"/>
        <v>1</v>
      </c>
      <c r="CD388" s="16" t="str">
        <f t="shared" si="72"/>
        <v xml:space="preserve"> </v>
      </c>
      <c r="CE388" s="16" t="str">
        <f t="shared" si="73"/>
        <v>Transporte: 3401642341 - Vergaray Agreda, Denis Jesus</v>
      </c>
      <c r="CF388" s="16">
        <f t="shared" si="74"/>
        <v>0</v>
      </c>
      <c r="CG388" s="16" t="str">
        <f>IF(Tabla1[[#This Row],[Clientes]]=1,VLOOKUP(Tabla1[[#This Row],[BK49**]],HR!A:X,24,0),"")</f>
        <v/>
      </c>
    </row>
    <row r="389" spans="1:85" x14ac:dyDescent="0.25">
      <c r="A389" s="7" t="str">
        <f t="shared" si="75"/>
        <v>12560175</v>
      </c>
      <c r="B389" s="31" t="s">
        <v>24438</v>
      </c>
      <c r="C389" s="31" t="s">
        <v>0</v>
      </c>
      <c r="D389" s="31" t="s">
        <v>1</v>
      </c>
      <c r="E389" s="31" t="s">
        <v>22276</v>
      </c>
      <c r="F389" s="31" t="s">
        <v>3</v>
      </c>
      <c r="G389" s="31" t="s">
        <v>24439</v>
      </c>
      <c r="H389" s="31" t="s">
        <v>4</v>
      </c>
      <c r="I389" s="31" t="s">
        <v>5</v>
      </c>
      <c r="J389" s="31" t="s">
        <v>6</v>
      </c>
      <c r="K389" s="31" t="s">
        <v>22277</v>
      </c>
      <c r="L389" s="31" t="s">
        <v>19</v>
      </c>
      <c r="M389" s="31" t="s">
        <v>22278</v>
      </c>
      <c r="N389" s="31" t="s">
        <v>22277</v>
      </c>
      <c r="O389" s="31" t="s">
        <v>22279</v>
      </c>
      <c r="P389" s="31" t="s">
        <v>11</v>
      </c>
      <c r="Q389" s="31" t="s">
        <v>24452</v>
      </c>
      <c r="R389" s="31" t="s">
        <v>12</v>
      </c>
      <c r="S389" s="31" t="s">
        <v>31</v>
      </c>
      <c r="T389" s="31" t="s">
        <v>14</v>
      </c>
      <c r="U389" s="31" t="s">
        <v>32</v>
      </c>
      <c r="V389" s="31" t="s">
        <v>16</v>
      </c>
      <c r="W389" s="31" t="s">
        <v>17</v>
      </c>
      <c r="X389" s="31" t="s">
        <v>24453</v>
      </c>
      <c r="Y389" s="31" t="s">
        <v>18</v>
      </c>
      <c r="Z389" s="31" t="s">
        <v>19</v>
      </c>
      <c r="AA389" s="31" t="s">
        <v>19</v>
      </c>
      <c r="AB389" s="31" t="s">
        <v>19</v>
      </c>
      <c r="AC389" s="31" t="s">
        <v>23127</v>
      </c>
      <c r="AD389" s="31" t="s">
        <v>6467</v>
      </c>
      <c r="AE389" s="31" t="s">
        <v>21</v>
      </c>
      <c r="AF389" s="31" t="s">
        <v>24454</v>
      </c>
      <c r="AG389" s="31" t="s">
        <v>24455</v>
      </c>
      <c r="AH389" s="31" t="s">
        <v>19</v>
      </c>
      <c r="AI389" s="31" t="s">
        <v>24</v>
      </c>
      <c r="AJ389" s="31" t="s">
        <v>24</v>
      </c>
      <c r="AK389" s="31" t="s">
        <v>25</v>
      </c>
      <c r="AL389" s="31" t="s">
        <v>26</v>
      </c>
      <c r="AM389" s="31" t="s">
        <v>19</v>
      </c>
      <c r="AN389" s="31" t="s">
        <v>19</v>
      </c>
      <c r="AO389" s="31" t="s">
        <v>19</v>
      </c>
      <c r="AP389" s="31" t="s">
        <v>27</v>
      </c>
      <c r="AQ389" s="31" t="s">
        <v>24443</v>
      </c>
      <c r="AR389" s="31" t="s">
        <v>19</v>
      </c>
      <c r="AS389" s="59">
        <v>43932</v>
      </c>
      <c r="AT389" s="32">
        <v>31.14</v>
      </c>
      <c r="AU389" s="33" t="s">
        <v>28</v>
      </c>
      <c r="AV389" s="32">
        <v>1</v>
      </c>
      <c r="AW389" s="33" t="s">
        <v>29</v>
      </c>
      <c r="AX389" s="34">
        <v>15</v>
      </c>
      <c r="AY389" s="32">
        <v>1</v>
      </c>
      <c r="AZ389" s="33" t="s">
        <v>29</v>
      </c>
      <c r="BA389" s="35">
        <v>4.16</v>
      </c>
      <c r="BB389" s="33" t="s">
        <v>30</v>
      </c>
      <c r="BC389" s="35">
        <v>13.86</v>
      </c>
      <c r="BD389" s="33" t="s">
        <v>30</v>
      </c>
      <c r="BE389" s="35">
        <v>0</v>
      </c>
      <c r="BF389" s="33" t="s">
        <v>30</v>
      </c>
      <c r="BG389" s="35">
        <v>-0.81</v>
      </c>
      <c r="BH389" s="33" t="s">
        <v>30</v>
      </c>
      <c r="BI389" s="35">
        <v>0</v>
      </c>
      <c r="BJ389" s="33" t="s">
        <v>30</v>
      </c>
      <c r="BK389" s="35">
        <v>2.75</v>
      </c>
      <c r="BL389" s="33" t="s">
        <v>30</v>
      </c>
      <c r="BM389" s="35">
        <v>2.2200000000000002</v>
      </c>
      <c r="BN389" s="33" t="s">
        <v>30</v>
      </c>
      <c r="BO389" s="35">
        <v>13.05</v>
      </c>
      <c r="BP389" s="33" t="s">
        <v>30</v>
      </c>
      <c r="BQ389" s="35">
        <v>5.33</v>
      </c>
      <c r="BR389" s="33" t="s">
        <v>30</v>
      </c>
      <c r="BS389" s="9">
        <f>VLOOKUP(A389,HR!A:P,16,0)</f>
        <v>19</v>
      </c>
      <c r="BT389" s="9" t="str">
        <f>VLOOKUP(A389,HR!A:S,19,0)</f>
        <v>09:10</v>
      </c>
      <c r="BU389" s="9" t="str">
        <f>VLOOKUP(VALUE(AC389),Varios!A:J,9,0)</f>
        <v>---964050110--</v>
      </c>
      <c r="BV389" s="9" t="str">
        <f>VLOOKUP(VALUE(AC389),Varios!A:J,10,0)</f>
        <v>PEM401</v>
      </c>
      <c r="BW389" s="9" t="str">
        <f t="shared" si="76"/>
        <v>Cod:12560175 - Cli:Inversiones Doraelena S.A.C - Tel.:---964050110-- -Dir:Ca. San Martín De Porres 187 Depart - Dist.:TRUJILLO - ZV:PEM401 -Llega:09:10</v>
      </c>
      <c r="BX389" t="str">
        <f t="shared" si="66"/>
        <v>3. Ent. PT</v>
      </c>
      <c r="BY389" t="str">
        <f t="shared" si="67"/>
        <v>4-Vta.</v>
      </c>
      <c r="BZ389" s="16" t="str">
        <f t="shared" si="68"/>
        <v>Contado</v>
      </c>
      <c r="CA389" s="16">
        <f t="shared" si="69"/>
        <v>13.86</v>
      </c>
      <c r="CB389" s="16" t="str">
        <f t="shared" si="70"/>
        <v xml:space="preserve"> </v>
      </c>
      <c r="CC389" s="16">
        <f t="shared" si="71"/>
        <v>1</v>
      </c>
      <c r="CD389" s="16" t="str">
        <f t="shared" si="72"/>
        <v xml:space="preserve"> </v>
      </c>
      <c r="CE389" s="16" t="str">
        <f t="shared" si="73"/>
        <v>Transporte: 3401642341 - Vergaray Agreda, Denis Jesus</v>
      </c>
      <c r="CF389" s="16">
        <f t="shared" si="74"/>
        <v>1</v>
      </c>
      <c r="CG389" s="16">
        <f>IF(Tabla1[[#This Row],[Clientes]]=1,VLOOKUP(Tabla1[[#This Row],[BK49**]],HR!A:X,24,0),"")</f>
        <v>0.5</v>
      </c>
    </row>
    <row r="390" spans="1:85" x14ac:dyDescent="0.25">
      <c r="A390" s="7" t="str">
        <f t="shared" si="75"/>
        <v>12560175</v>
      </c>
      <c r="B390" s="31" t="s">
        <v>24438</v>
      </c>
      <c r="C390" s="31" t="s">
        <v>0</v>
      </c>
      <c r="D390" s="31" t="s">
        <v>1</v>
      </c>
      <c r="E390" s="31" t="s">
        <v>22276</v>
      </c>
      <c r="F390" s="31" t="s">
        <v>3</v>
      </c>
      <c r="G390" s="31" t="s">
        <v>24439</v>
      </c>
      <c r="H390" s="31" t="s">
        <v>4</v>
      </c>
      <c r="I390" s="31" t="s">
        <v>5</v>
      </c>
      <c r="J390" s="31" t="s">
        <v>6</v>
      </c>
      <c r="K390" s="31" t="s">
        <v>22277</v>
      </c>
      <c r="L390" s="31" t="s">
        <v>19</v>
      </c>
      <c r="M390" s="31" t="s">
        <v>22278</v>
      </c>
      <c r="N390" s="31" t="s">
        <v>22277</v>
      </c>
      <c r="O390" s="31" t="s">
        <v>22279</v>
      </c>
      <c r="P390" s="31" t="s">
        <v>11</v>
      </c>
      <c r="Q390" s="31" t="s">
        <v>24452</v>
      </c>
      <c r="R390" s="31" t="s">
        <v>12</v>
      </c>
      <c r="S390" s="31" t="s">
        <v>130</v>
      </c>
      <c r="T390" s="31" t="s">
        <v>14</v>
      </c>
      <c r="U390" s="31" t="s">
        <v>131</v>
      </c>
      <c r="V390" s="31" t="s">
        <v>16</v>
      </c>
      <c r="W390" s="31" t="s">
        <v>17</v>
      </c>
      <c r="X390" s="31" t="s">
        <v>24453</v>
      </c>
      <c r="Y390" s="31" t="s">
        <v>18</v>
      </c>
      <c r="Z390" s="31" t="s">
        <v>19</v>
      </c>
      <c r="AA390" s="31" t="s">
        <v>19</v>
      </c>
      <c r="AB390" s="31" t="s">
        <v>19</v>
      </c>
      <c r="AC390" s="31" t="s">
        <v>23127</v>
      </c>
      <c r="AD390" s="31" t="s">
        <v>6467</v>
      </c>
      <c r="AE390" s="31" t="s">
        <v>21</v>
      </c>
      <c r="AF390" s="31" t="s">
        <v>24454</v>
      </c>
      <c r="AG390" s="31" t="s">
        <v>24455</v>
      </c>
      <c r="AH390" s="31" t="s">
        <v>19</v>
      </c>
      <c r="AI390" s="31" t="s">
        <v>24</v>
      </c>
      <c r="AJ390" s="31" t="s">
        <v>24</v>
      </c>
      <c r="AK390" s="31" t="s">
        <v>41</v>
      </c>
      <c r="AL390" s="31" t="s">
        <v>26</v>
      </c>
      <c r="AM390" s="31" t="s">
        <v>19</v>
      </c>
      <c r="AN390" s="31" t="s">
        <v>19</v>
      </c>
      <c r="AO390" s="31" t="s">
        <v>19</v>
      </c>
      <c r="AP390" s="31" t="s">
        <v>27</v>
      </c>
      <c r="AQ390" s="31" t="s">
        <v>24443</v>
      </c>
      <c r="AR390" s="31" t="s">
        <v>19</v>
      </c>
      <c r="AS390" s="59">
        <v>43932</v>
      </c>
      <c r="AT390" s="32">
        <v>31.14</v>
      </c>
      <c r="AU390" s="33" t="s">
        <v>28</v>
      </c>
      <c r="AV390" s="32">
        <v>2</v>
      </c>
      <c r="AW390" s="33" t="s">
        <v>29</v>
      </c>
      <c r="AX390" s="34">
        <v>12</v>
      </c>
      <c r="AY390" s="32">
        <v>2</v>
      </c>
      <c r="AZ390" s="33" t="s">
        <v>29</v>
      </c>
      <c r="BA390" s="35">
        <v>12.91</v>
      </c>
      <c r="BB390" s="33" t="s">
        <v>30</v>
      </c>
      <c r="BC390" s="35">
        <v>21.73</v>
      </c>
      <c r="BD390" s="33" t="s">
        <v>30</v>
      </c>
      <c r="BE390" s="35">
        <v>0</v>
      </c>
      <c r="BF390" s="33" t="s">
        <v>30</v>
      </c>
      <c r="BG390" s="35">
        <v>0</v>
      </c>
      <c r="BH390" s="33" t="s">
        <v>30</v>
      </c>
      <c r="BI390" s="35">
        <v>0</v>
      </c>
      <c r="BJ390" s="33" t="s">
        <v>30</v>
      </c>
      <c r="BK390" s="35">
        <v>4.58</v>
      </c>
      <c r="BL390" s="33" t="s">
        <v>30</v>
      </c>
      <c r="BM390" s="35">
        <v>3.69</v>
      </c>
      <c r="BN390" s="33" t="s">
        <v>30</v>
      </c>
      <c r="BO390" s="35">
        <v>21.73</v>
      </c>
      <c r="BP390" s="33" t="s">
        <v>30</v>
      </c>
      <c r="BQ390" s="35">
        <v>8.27</v>
      </c>
      <c r="BR390" s="33" t="s">
        <v>30</v>
      </c>
      <c r="BS390" s="9">
        <f>VLOOKUP(A390,HR!A:P,16,0)</f>
        <v>19</v>
      </c>
      <c r="BT390" s="9" t="str">
        <f>VLOOKUP(A390,HR!A:S,19,0)</f>
        <v>09:10</v>
      </c>
      <c r="BU390" s="9" t="str">
        <f>VLOOKUP(VALUE(AC390),Varios!A:J,9,0)</f>
        <v>---964050110--</v>
      </c>
      <c r="BV390" s="9" t="str">
        <f>VLOOKUP(VALUE(AC390),Varios!A:J,10,0)</f>
        <v>PEM401</v>
      </c>
      <c r="BW390" s="9" t="str">
        <f t="shared" si="76"/>
        <v>Cod:12560175 - Cli:Inversiones Doraelena S.A.C - Tel.:---964050110-- -Dir:Ca. San Martín De Porres 187 Depart - Dist.:TRUJILLO - ZV:PEM401 -Llega:09:10</v>
      </c>
      <c r="BX390" t="str">
        <f t="shared" si="66"/>
        <v>3. Ent. PT</v>
      </c>
      <c r="BY390" t="str">
        <f t="shared" si="67"/>
        <v>4-Vta.</v>
      </c>
      <c r="BZ390" s="16" t="str">
        <f t="shared" si="68"/>
        <v>Contado</v>
      </c>
      <c r="CA390" s="16">
        <f t="shared" si="69"/>
        <v>21.73</v>
      </c>
      <c r="CB390" s="16" t="str">
        <f t="shared" si="70"/>
        <v xml:space="preserve"> </v>
      </c>
      <c r="CC390" s="16">
        <f t="shared" si="71"/>
        <v>2</v>
      </c>
      <c r="CD390" s="16" t="str">
        <f t="shared" si="72"/>
        <v xml:space="preserve"> </v>
      </c>
      <c r="CE390" s="16" t="str">
        <f t="shared" si="73"/>
        <v>Transporte: 3401642341 - Vergaray Agreda, Denis Jesus</v>
      </c>
      <c r="CF390" s="16">
        <f t="shared" si="74"/>
        <v>0</v>
      </c>
      <c r="CG390" s="16" t="str">
        <f>IF(Tabla1[[#This Row],[Clientes]]=1,VLOOKUP(Tabla1[[#This Row],[BK49**]],HR!A:X,24,0),"")</f>
        <v/>
      </c>
    </row>
    <row r="391" spans="1:85" x14ac:dyDescent="0.25">
      <c r="A391" s="7" t="str">
        <f t="shared" si="75"/>
        <v>10055246</v>
      </c>
      <c r="B391" s="31" t="s">
        <v>24438</v>
      </c>
      <c r="C391" s="31" t="s">
        <v>0</v>
      </c>
      <c r="D391" s="31" t="s">
        <v>1</v>
      </c>
      <c r="E391" s="31" t="s">
        <v>22276</v>
      </c>
      <c r="F391" s="31" t="s">
        <v>3</v>
      </c>
      <c r="G391" s="31" t="s">
        <v>24439</v>
      </c>
      <c r="H391" s="31" t="s">
        <v>4</v>
      </c>
      <c r="I391" s="31" t="s">
        <v>5</v>
      </c>
      <c r="J391" s="31" t="s">
        <v>6</v>
      </c>
      <c r="K391" s="31" t="s">
        <v>22277</v>
      </c>
      <c r="L391" s="31" t="s">
        <v>19</v>
      </c>
      <c r="M391" s="31" t="s">
        <v>22278</v>
      </c>
      <c r="N391" s="31" t="s">
        <v>22277</v>
      </c>
      <c r="O391" s="31" t="s">
        <v>22279</v>
      </c>
      <c r="P391" s="31" t="s">
        <v>11</v>
      </c>
      <c r="Q391" s="31" t="s">
        <v>24456</v>
      </c>
      <c r="R391" s="31" t="s">
        <v>12</v>
      </c>
      <c r="S391" s="31" t="s">
        <v>44</v>
      </c>
      <c r="T391" s="31" t="s">
        <v>14</v>
      </c>
      <c r="U391" s="31" t="s">
        <v>45</v>
      </c>
      <c r="V391" s="31" t="s">
        <v>16</v>
      </c>
      <c r="W391" s="31" t="s">
        <v>17</v>
      </c>
      <c r="X391" s="31" t="s">
        <v>24457</v>
      </c>
      <c r="Y391" s="31" t="s">
        <v>18</v>
      </c>
      <c r="Z391" s="31" t="s">
        <v>19</v>
      </c>
      <c r="AA391" s="31" t="s">
        <v>19</v>
      </c>
      <c r="AB391" s="31" t="s">
        <v>19</v>
      </c>
      <c r="AC391" s="31" t="s">
        <v>23124</v>
      </c>
      <c r="AD391" s="31" t="s">
        <v>11397</v>
      </c>
      <c r="AE391" s="31" t="s">
        <v>21</v>
      </c>
      <c r="AF391" s="31" t="s">
        <v>24458</v>
      </c>
      <c r="AG391" s="31" t="s">
        <v>19</v>
      </c>
      <c r="AH391" s="31" t="s">
        <v>22318</v>
      </c>
      <c r="AI391" s="31" t="s">
        <v>24</v>
      </c>
      <c r="AJ391" s="31" t="s">
        <v>24</v>
      </c>
      <c r="AK391" s="31" t="s">
        <v>25</v>
      </c>
      <c r="AL391" s="31" t="s">
        <v>26</v>
      </c>
      <c r="AM391" s="31" t="s">
        <v>19</v>
      </c>
      <c r="AN391" s="31" t="s">
        <v>19</v>
      </c>
      <c r="AO391" s="31" t="s">
        <v>19</v>
      </c>
      <c r="AP391" s="31" t="s">
        <v>27</v>
      </c>
      <c r="AQ391" s="31" t="s">
        <v>24443</v>
      </c>
      <c r="AR391" s="31" t="s">
        <v>19</v>
      </c>
      <c r="AS391" s="59">
        <v>43932</v>
      </c>
      <c r="AT391" s="32">
        <v>31.14</v>
      </c>
      <c r="AU391" s="33" t="s">
        <v>28</v>
      </c>
      <c r="AV391" s="32">
        <v>1</v>
      </c>
      <c r="AW391" s="33" t="s">
        <v>29</v>
      </c>
      <c r="AX391" s="34">
        <v>6</v>
      </c>
      <c r="AY391" s="32">
        <v>1</v>
      </c>
      <c r="AZ391" s="33" t="s">
        <v>29</v>
      </c>
      <c r="BA391" s="35">
        <v>3.1</v>
      </c>
      <c r="BB391" s="33" t="s">
        <v>30</v>
      </c>
      <c r="BC391" s="35">
        <v>7.39</v>
      </c>
      <c r="BD391" s="33" t="s">
        <v>30</v>
      </c>
      <c r="BE391" s="35">
        <v>0</v>
      </c>
      <c r="BF391" s="33" t="s">
        <v>30</v>
      </c>
      <c r="BG391" s="35">
        <v>0</v>
      </c>
      <c r="BH391" s="33" t="s">
        <v>30</v>
      </c>
      <c r="BI391" s="35">
        <v>0</v>
      </c>
      <c r="BJ391" s="33" t="s">
        <v>30</v>
      </c>
      <c r="BK391" s="35">
        <v>1.56</v>
      </c>
      <c r="BL391" s="33" t="s">
        <v>30</v>
      </c>
      <c r="BM391" s="35">
        <v>1.26</v>
      </c>
      <c r="BN391" s="33" t="s">
        <v>30</v>
      </c>
      <c r="BO391" s="35">
        <v>7.39</v>
      </c>
      <c r="BP391" s="33" t="s">
        <v>30</v>
      </c>
      <c r="BQ391" s="35">
        <v>3.02</v>
      </c>
      <c r="BR391" s="33" t="s">
        <v>30</v>
      </c>
      <c r="BS391" s="9">
        <f>VLOOKUP(A391,HR!A:P,16,0)</f>
        <v>18</v>
      </c>
      <c r="BT391" s="9" t="str">
        <f>VLOOKUP(A391,HR!A:S,19,0)</f>
        <v>09:06</v>
      </c>
      <c r="BU391" s="9" t="str">
        <f>VLOOKUP(VALUE(AC391),Varios!A:J,9,0)</f>
        <v>287522-44287522----</v>
      </c>
      <c r="BV391" s="9" t="str">
        <f>VLOOKUP(VALUE(AC391),Varios!A:J,10,0)</f>
        <v>PEM401</v>
      </c>
      <c r="BW391" s="9" t="str">
        <f t="shared" si="76"/>
        <v>Cod:10055246 - Cli:Coronel Ortecho, Enma Margarita - Tel.:287522-44287522---- -Dir:Ca. San Benito 0325 - Dist.:TRUJILLO - ZV:PEM401 -Llega:09:06</v>
      </c>
      <c r="BX391" t="str">
        <f t="shared" si="66"/>
        <v>3. Ent. PT</v>
      </c>
      <c r="BY391" t="str">
        <f t="shared" si="67"/>
        <v>4-Vta.</v>
      </c>
      <c r="BZ391" s="16" t="str">
        <f t="shared" si="68"/>
        <v>Contado</v>
      </c>
      <c r="CA391" s="16">
        <f t="shared" si="69"/>
        <v>7.39</v>
      </c>
      <c r="CB391" s="16" t="str">
        <f t="shared" si="70"/>
        <v xml:space="preserve"> </v>
      </c>
      <c r="CC391" s="16">
        <f t="shared" si="71"/>
        <v>1</v>
      </c>
      <c r="CD391" s="16" t="str">
        <f t="shared" si="72"/>
        <v xml:space="preserve"> </v>
      </c>
      <c r="CE391" s="16" t="str">
        <f t="shared" si="73"/>
        <v>Transporte: 3401642341 - Vergaray Agreda, Denis Jesus</v>
      </c>
      <c r="CF391" s="16">
        <f t="shared" si="74"/>
        <v>1</v>
      </c>
      <c r="CG391" s="16">
        <f>IF(Tabla1[[#This Row],[Clientes]]=1,VLOOKUP(Tabla1[[#This Row],[BK49**]],HR!A:X,24,0),"")</f>
        <v>0.4</v>
      </c>
    </row>
    <row r="392" spans="1:85" x14ac:dyDescent="0.25">
      <c r="A392" s="7" t="str">
        <f t="shared" si="75"/>
        <v>10055246</v>
      </c>
      <c r="B392" s="31" t="s">
        <v>24438</v>
      </c>
      <c r="C392" s="31" t="s">
        <v>0</v>
      </c>
      <c r="D392" s="31" t="s">
        <v>1</v>
      </c>
      <c r="E392" s="31" t="s">
        <v>22276</v>
      </c>
      <c r="F392" s="31" t="s">
        <v>3</v>
      </c>
      <c r="G392" s="31" t="s">
        <v>24439</v>
      </c>
      <c r="H392" s="31" t="s">
        <v>4</v>
      </c>
      <c r="I392" s="31" t="s">
        <v>5</v>
      </c>
      <c r="J392" s="31" t="s">
        <v>6</v>
      </c>
      <c r="K392" s="31" t="s">
        <v>22277</v>
      </c>
      <c r="L392" s="31" t="s">
        <v>19</v>
      </c>
      <c r="M392" s="31" t="s">
        <v>22278</v>
      </c>
      <c r="N392" s="31" t="s">
        <v>22277</v>
      </c>
      <c r="O392" s="31" t="s">
        <v>22279</v>
      </c>
      <c r="P392" s="31" t="s">
        <v>11</v>
      </c>
      <c r="Q392" s="31" t="s">
        <v>24456</v>
      </c>
      <c r="R392" s="31" t="s">
        <v>12</v>
      </c>
      <c r="S392" s="31" t="s">
        <v>39</v>
      </c>
      <c r="T392" s="31" t="s">
        <v>14</v>
      </c>
      <c r="U392" s="31" t="s">
        <v>40</v>
      </c>
      <c r="V392" s="31" t="s">
        <v>16</v>
      </c>
      <c r="W392" s="31" t="s">
        <v>17</v>
      </c>
      <c r="X392" s="31" t="s">
        <v>24457</v>
      </c>
      <c r="Y392" s="31" t="s">
        <v>18</v>
      </c>
      <c r="Z392" s="31" t="s">
        <v>19</v>
      </c>
      <c r="AA392" s="31" t="s">
        <v>19</v>
      </c>
      <c r="AB392" s="31" t="s">
        <v>19</v>
      </c>
      <c r="AC392" s="31" t="s">
        <v>23124</v>
      </c>
      <c r="AD392" s="31" t="s">
        <v>11397</v>
      </c>
      <c r="AE392" s="31" t="s">
        <v>21</v>
      </c>
      <c r="AF392" s="31" t="s">
        <v>24458</v>
      </c>
      <c r="AG392" s="31" t="s">
        <v>19</v>
      </c>
      <c r="AH392" s="31" t="s">
        <v>22318</v>
      </c>
      <c r="AI392" s="31" t="s">
        <v>24</v>
      </c>
      <c r="AJ392" s="31" t="s">
        <v>24</v>
      </c>
      <c r="AK392" s="31" t="s">
        <v>41</v>
      </c>
      <c r="AL392" s="31" t="s">
        <v>26</v>
      </c>
      <c r="AM392" s="31" t="s">
        <v>19</v>
      </c>
      <c r="AN392" s="31" t="s">
        <v>19</v>
      </c>
      <c r="AO392" s="31" t="s">
        <v>19</v>
      </c>
      <c r="AP392" s="31" t="s">
        <v>27</v>
      </c>
      <c r="AQ392" s="31" t="s">
        <v>24443</v>
      </c>
      <c r="AR392" s="31" t="s">
        <v>19</v>
      </c>
      <c r="AS392" s="59">
        <v>43932</v>
      </c>
      <c r="AT392" s="32">
        <v>31.14</v>
      </c>
      <c r="AU392" s="33" t="s">
        <v>28</v>
      </c>
      <c r="AV392" s="32">
        <v>1</v>
      </c>
      <c r="AW392" s="33" t="s">
        <v>29</v>
      </c>
      <c r="AX392" s="34">
        <v>12</v>
      </c>
      <c r="AY392" s="32">
        <v>1</v>
      </c>
      <c r="AZ392" s="33" t="s">
        <v>29</v>
      </c>
      <c r="BA392" s="35">
        <v>4.25</v>
      </c>
      <c r="BB392" s="33" t="s">
        <v>30</v>
      </c>
      <c r="BC392" s="35">
        <v>7.24</v>
      </c>
      <c r="BD392" s="33" t="s">
        <v>30</v>
      </c>
      <c r="BE392" s="35">
        <v>0</v>
      </c>
      <c r="BF392" s="33" t="s">
        <v>30</v>
      </c>
      <c r="BG392" s="35">
        <v>0</v>
      </c>
      <c r="BH392" s="33" t="s">
        <v>30</v>
      </c>
      <c r="BI392" s="35">
        <v>0</v>
      </c>
      <c r="BJ392" s="33" t="s">
        <v>30</v>
      </c>
      <c r="BK392" s="35">
        <v>1.52</v>
      </c>
      <c r="BL392" s="33" t="s">
        <v>30</v>
      </c>
      <c r="BM392" s="35">
        <v>1.23</v>
      </c>
      <c r="BN392" s="33" t="s">
        <v>30</v>
      </c>
      <c r="BO392" s="35">
        <v>7.24</v>
      </c>
      <c r="BP392" s="33" t="s">
        <v>30</v>
      </c>
      <c r="BQ392" s="35">
        <v>2.75</v>
      </c>
      <c r="BR392" s="33" t="s">
        <v>30</v>
      </c>
      <c r="BS392" s="9">
        <f>VLOOKUP(A392,HR!A:P,16,0)</f>
        <v>18</v>
      </c>
      <c r="BT392" s="9" t="str">
        <f>VLOOKUP(A392,HR!A:S,19,0)</f>
        <v>09:06</v>
      </c>
      <c r="BU392" s="9" t="str">
        <f>VLOOKUP(VALUE(AC392),Varios!A:J,9,0)</f>
        <v>287522-44287522----</v>
      </c>
      <c r="BV392" s="9" t="str">
        <f>VLOOKUP(VALUE(AC392),Varios!A:J,10,0)</f>
        <v>PEM401</v>
      </c>
      <c r="BW392" s="9" t="str">
        <f t="shared" si="76"/>
        <v>Cod:10055246 - Cli:Coronel Ortecho, Enma Margarita - Tel.:287522-44287522---- -Dir:Ca. San Benito 0325 - Dist.:TRUJILLO - ZV:PEM401 -Llega:09:06</v>
      </c>
      <c r="BX392" t="str">
        <f t="shared" si="66"/>
        <v>3. Ent. PT</v>
      </c>
      <c r="BY392" t="str">
        <f t="shared" si="67"/>
        <v>4-Vta.</v>
      </c>
      <c r="BZ392" s="16" t="str">
        <f t="shared" si="68"/>
        <v>Contado</v>
      </c>
      <c r="CA392" s="16">
        <f t="shared" si="69"/>
        <v>7.24</v>
      </c>
      <c r="CB392" s="16" t="str">
        <f t="shared" si="70"/>
        <v xml:space="preserve"> </v>
      </c>
      <c r="CC392" s="16">
        <f t="shared" si="71"/>
        <v>1</v>
      </c>
      <c r="CD392" s="16" t="str">
        <f t="shared" si="72"/>
        <v xml:space="preserve"> </v>
      </c>
      <c r="CE392" s="16" t="str">
        <f t="shared" si="73"/>
        <v>Transporte: 3401642341 - Vergaray Agreda, Denis Jesus</v>
      </c>
      <c r="CF392" s="16">
        <f t="shared" si="74"/>
        <v>0</v>
      </c>
      <c r="CG392" s="16" t="str">
        <f>IF(Tabla1[[#This Row],[Clientes]]=1,VLOOKUP(Tabla1[[#This Row],[BK49**]],HR!A:X,24,0),"")</f>
        <v/>
      </c>
    </row>
    <row r="393" spans="1:85" x14ac:dyDescent="0.25">
      <c r="A393" s="7" t="str">
        <f t="shared" si="75"/>
        <v>10055246</v>
      </c>
      <c r="B393" s="31" t="s">
        <v>24438</v>
      </c>
      <c r="C393" s="31" t="s">
        <v>0</v>
      </c>
      <c r="D393" s="31" t="s">
        <v>1</v>
      </c>
      <c r="E393" s="31" t="s">
        <v>22276</v>
      </c>
      <c r="F393" s="31" t="s">
        <v>3</v>
      </c>
      <c r="G393" s="31" t="s">
        <v>24439</v>
      </c>
      <c r="H393" s="31" t="s">
        <v>4</v>
      </c>
      <c r="I393" s="31" t="s">
        <v>5</v>
      </c>
      <c r="J393" s="31" t="s">
        <v>6</v>
      </c>
      <c r="K393" s="31" t="s">
        <v>22277</v>
      </c>
      <c r="L393" s="31" t="s">
        <v>19</v>
      </c>
      <c r="M393" s="31" t="s">
        <v>22278</v>
      </c>
      <c r="N393" s="31" t="s">
        <v>22277</v>
      </c>
      <c r="O393" s="31" t="s">
        <v>22279</v>
      </c>
      <c r="P393" s="31" t="s">
        <v>11</v>
      </c>
      <c r="Q393" s="31" t="s">
        <v>24456</v>
      </c>
      <c r="R393" s="31" t="s">
        <v>12</v>
      </c>
      <c r="S393" s="31" t="s">
        <v>109</v>
      </c>
      <c r="T393" s="31" t="s">
        <v>14</v>
      </c>
      <c r="U393" s="31" t="s">
        <v>110</v>
      </c>
      <c r="V393" s="31" t="s">
        <v>16</v>
      </c>
      <c r="W393" s="31" t="s">
        <v>17</v>
      </c>
      <c r="X393" s="31" t="s">
        <v>24457</v>
      </c>
      <c r="Y393" s="31" t="s">
        <v>18</v>
      </c>
      <c r="Z393" s="31" t="s">
        <v>19</v>
      </c>
      <c r="AA393" s="31" t="s">
        <v>19</v>
      </c>
      <c r="AB393" s="31" t="s">
        <v>19</v>
      </c>
      <c r="AC393" s="31" t="s">
        <v>23124</v>
      </c>
      <c r="AD393" s="31" t="s">
        <v>11397</v>
      </c>
      <c r="AE393" s="31" t="s">
        <v>21</v>
      </c>
      <c r="AF393" s="31" t="s">
        <v>24458</v>
      </c>
      <c r="AG393" s="31" t="s">
        <v>19</v>
      </c>
      <c r="AH393" s="31" t="s">
        <v>22318</v>
      </c>
      <c r="AI393" s="31" t="s">
        <v>24</v>
      </c>
      <c r="AJ393" s="31" t="s">
        <v>24</v>
      </c>
      <c r="AK393" s="31" t="s">
        <v>25</v>
      </c>
      <c r="AL393" s="31" t="s">
        <v>26</v>
      </c>
      <c r="AM393" s="31" t="s">
        <v>19</v>
      </c>
      <c r="AN393" s="31" t="s">
        <v>19</v>
      </c>
      <c r="AO393" s="31" t="s">
        <v>19</v>
      </c>
      <c r="AP393" s="31" t="s">
        <v>27</v>
      </c>
      <c r="AQ393" s="31" t="s">
        <v>24443</v>
      </c>
      <c r="AR393" s="31" t="s">
        <v>19</v>
      </c>
      <c r="AS393" s="59">
        <v>43932</v>
      </c>
      <c r="AT393" s="32">
        <v>31.14</v>
      </c>
      <c r="AU393" s="33" t="s">
        <v>28</v>
      </c>
      <c r="AV393" s="32">
        <v>1</v>
      </c>
      <c r="AW393" s="33" t="s">
        <v>29</v>
      </c>
      <c r="AX393" s="34">
        <v>6</v>
      </c>
      <c r="AY393" s="32">
        <v>1</v>
      </c>
      <c r="AZ393" s="33" t="s">
        <v>29</v>
      </c>
      <c r="BA393" s="35">
        <v>1.8</v>
      </c>
      <c r="BB393" s="33" t="s">
        <v>30</v>
      </c>
      <c r="BC393" s="35">
        <v>5.54</v>
      </c>
      <c r="BD393" s="33" t="s">
        <v>30</v>
      </c>
      <c r="BE393" s="35">
        <v>0</v>
      </c>
      <c r="BF393" s="33" t="s">
        <v>30</v>
      </c>
      <c r="BG393" s="35">
        <v>0</v>
      </c>
      <c r="BH393" s="33" t="s">
        <v>30</v>
      </c>
      <c r="BI393" s="35">
        <v>0</v>
      </c>
      <c r="BJ393" s="33" t="s">
        <v>30</v>
      </c>
      <c r="BK393" s="35">
        <v>1.17</v>
      </c>
      <c r="BL393" s="33" t="s">
        <v>30</v>
      </c>
      <c r="BM393" s="35">
        <v>0.94</v>
      </c>
      <c r="BN393" s="33" t="s">
        <v>30</v>
      </c>
      <c r="BO393" s="35">
        <v>5.54</v>
      </c>
      <c r="BP393" s="33" t="s">
        <v>30</v>
      </c>
      <c r="BQ393" s="35">
        <v>2.2599999999999998</v>
      </c>
      <c r="BR393" s="33" t="s">
        <v>30</v>
      </c>
      <c r="BS393" s="9">
        <f>VLOOKUP(A393,HR!A:P,16,0)</f>
        <v>18</v>
      </c>
      <c r="BT393" s="9" t="str">
        <f>VLOOKUP(A393,HR!A:S,19,0)</f>
        <v>09:06</v>
      </c>
      <c r="BU393" s="9" t="str">
        <f>VLOOKUP(VALUE(AC393),Varios!A:J,9,0)</f>
        <v>287522-44287522----</v>
      </c>
      <c r="BV393" s="9" t="str">
        <f>VLOOKUP(VALUE(AC393),Varios!A:J,10,0)</f>
        <v>PEM401</v>
      </c>
      <c r="BW393" s="9" t="str">
        <f t="shared" si="76"/>
        <v>Cod:10055246 - Cli:Coronel Ortecho, Enma Margarita - Tel.:287522-44287522---- -Dir:Ca. San Benito 0325 - Dist.:TRUJILLO - ZV:PEM401 -Llega:09:06</v>
      </c>
      <c r="BX393" t="str">
        <f t="shared" si="66"/>
        <v>3. Ent. PT</v>
      </c>
      <c r="BY393" t="str">
        <f t="shared" si="67"/>
        <v>4-Vta.</v>
      </c>
      <c r="BZ393" s="16" t="str">
        <f t="shared" si="68"/>
        <v>Contado</v>
      </c>
      <c r="CA393" s="16">
        <f t="shared" si="69"/>
        <v>5.54</v>
      </c>
      <c r="CB393" s="16" t="str">
        <f t="shared" si="70"/>
        <v xml:space="preserve"> </v>
      </c>
      <c r="CC393" s="16">
        <f t="shared" si="71"/>
        <v>1</v>
      </c>
      <c r="CD393" s="16" t="str">
        <f t="shared" si="72"/>
        <v xml:space="preserve"> </v>
      </c>
      <c r="CE393" s="16" t="str">
        <f t="shared" si="73"/>
        <v>Transporte: 3401642341 - Vergaray Agreda, Denis Jesus</v>
      </c>
      <c r="CF393" s="16">
        <f t="shared" si="74"/>
        <v>0</v>
      </c>
      <c r="CG393" s="16" t="str">
        <f>IF(Tabla1[[#This Row],[Clientes]]=1,VLOOKUP(Tabla1[[#This Row],[BK49**]],HR!A:X,24,0),"")</f>
        <v/>
      </c>
    </row>
    <row r="394" spans="1:85" x14ac:dyDescent="0.25">
      <c r="A394" s="7" t="str">
        <f t="shared" si="75"/>
        <v>12464498</v>
      </c>
      <c r="B394" s="31" t="s">
        <v>24438</v>
      </c>
      <c r="C394" s="31" t="s">
        <v>0</v>
      </c>
      <c r="D394" s="31" t="s">
        <v>1</v>
      </c>
      <c r="E394" s="31" t="s">
        <v>22276</v>
      </c>
      <c r="F394" s="31" t="s">
        <v>3</v>
      </c>
      <c r="G394" s="31" t="s">
        <v>24439</v>
      </c>
      <c r="H394" s="31" t="s">
        <v>4</v>
      </c>
      <c r="I394" s="31" t="s">
        <v>5</v>
      </c>
      <c r="J394" s="31" t="s">
        <v>6</v>
      </c>
      <c r="K394" s="31" t="s">
        <v>22277</v>
      </c>
      <c r="L394" s="31" t="s">
        <v>19</v>
      </c>
      <c r="M394" s="31" t="s">
        <v>22278</v>
      </c>
      <c r="N394" s="31" t="s">
        <v>22277</v>
      </c>
      <c r="O394" s="31" t="s">
        <v>22279</v>
      </c>
      <c r="P394" s="31" t="s">
        <v>11</v>
      </c>
      <c r="Q394" s="31" t="s">
        <v>24459</v>
      </c>
      <c r="R394" s="31" t="s">
        <v>12</v>
      </c>
      <c r="S394" s="31" t="s">
        <v>31</v>
      </c>
      <c r="T394" s="31" t="s">
        <v>14</v>
      </c>
      <c r="U394" s="31" t="s">
        <v>32</v>
      </c>
      <c r="V394" s="31" t="s">
        <v>16</v>
      </c>
      <c r="W394" s="31" t="s">
        <v>17</v>
      </c>
      <c r="X394" s="31" t="s">
        <v>24460</v>
      </c>
      <c r="Y394" s="31" t="s">
        <v>18</v>
      </c>
      <c r="Z394" s="31" t="s">
        <v>19</v>
      </c>
      <c r="AA394" s="31" t="s">
        <v>19</v>
      </c>
      <c r="AB394" s="31" t="s">
        <v>19</v>
      </c>
      <c r="AC394" s="31" t="s">
        <v>23163</v>
      </c>
      <c r="AD394" s="31" t="s">
        <v>9801</v>
      </c>
      <c r="AE394" s="31" t="s">
        <v>21</v>
      </c>
      <c r="AF394" s="31" t="s">
        <v>24461</v>
      </c>
      <c r="AG394" s="31" t="s">
        <v>19</v>
      </c>
      <c r="AH394" s="31" t="s">
        <v>24462</v>
      </c>
      <c r="AI394" s="31" t="s">
        <v>24</v>
      </c>
      <c r="AJ394" s="31" t="s">
        <v>24</v>
      </c>
      <c r="AK394" s="31" t="s">
        <v>25</v>
      </c>
      <c r="AL394" s="31" t="s">
        <v>26</v>
      </c>
      <c r="AM394" s="31" t="s">
        <v>19</v>
      </c>
      <c r="AN394" s="31" t="s">
        <v>19</v>
      </c>
      <c r="AO394" s="31" t="s">
        <v>19</v>
      </c>
      <c r="AP394" s="31" t="s">
        <v>27</v>
      </c>
      <c r="AQ394" s="31" t="s">
        <v>24443</v>
      </c>
      <c r="AR394" s="31" t="s">
        <v>19</v>
      </c>
      <c r="AS394" s="59">
        <v>43932</v>
      </c>
      <c r="AT394" s="32">
        <v>31.14</v>
      </c>
      <c r="AU394" s="33" t="s">
        <v>28</v>
      </c>
      <c r="AV394" s="32">
        <v>6</v>
      </c>
      <c r="AW394" s="33" t="s">
        <v>29</v>
      </c>
      <c r="AX394" s="34">
        <v>15</v>
      </c>
      <c r="AY394" s="32">
        <v>6</v>
      </c>
      <c r="AZ394" s="33" t="s">
        <v>29</v>
      </c>
      <c r="BA394" s="35">
        <v>24.96</v>
      </c>
      <c r="BB394" s="33" t="s">
        <v>30</v>
      </c>
      <c r="BC394" s="35">
        <v>83.14</v>
      </c>
      <c r="BD394" s="33" t="s">
        <v>30</v>
      </c>
      <c r="BE394" s="35">
        <v>0</v>
      </c>
      <c r="BF394" s="33" t="s">
        <v>30</v>
      </c>
      <c r="BG394" s="35">
        <v>0</v>
      </c>
      <c r="BH394" s="33" t="s">
        <v>30</v>
      </c>
      <c r="BI394" s="35">
        <v>0</v>
      </c>
      <c r="BJ394" s="33" t="s">
        <v>30</v>
      </c>
      <c r="BK394" s="35">
        <v>17.510000000000002</v>
      </c>
      <c r="BL394" s="33" t="s">
        <v>30</v>
      </c>
      <c r="BM394" s="35">
        <v>14.13</v>
      </c>
      <c r="BN394" s="33" t="s">
        <v>30</v>
      </c>
      <c r="BO394" s="35">
        <v>83.14</v>
      </c>
      <c r="BP394" s="33" t="s">
        <v>30</v>
      </c>
      <c r="BQ394" s="35">
        <v>33.94</v>
      </c>
      <c r="BR394" s="33" t="s">
        <v>30</v>
      </c>
      <c r="BS394" s="9">
        <f>VLOOKUP(A394,HR!A:P,16,0)</f>
        <v>31</v>
      </c>
      <c r="BT394" s="9" t="str">
        <f>VLOOKUP(A394,HR!A:S,19,0)</f>
        <v>10:20</v>
      </c>
      <c r="BU394" s="9" t="str">
        <f>VLOOKUP(VALUE(AC394),Varios!A:J,9,0)</f>
        <v>---945952000--</v>
      </c>
      <c r="BV394" s="9" t="str">
        <f>VLOOKUP(VALUE(AC394),Varios!A:J,10,0)</f>
        <v>PEM401</v>
      </c>
      <c r="BW394" s="9" t="str">
        <f t="shared" si="76"/>
        <v>Cod:12464498 - Cli:Mini Market El Lirio S.R.L. - Tel.:---945952000-- -Dir:Av. Victor Larco 375 - Dist.:TRUJILLO - ZV:PEM401 -Llega:10:20</v>
      </c>
      <c r="BX394" t="str">
        <f t="shared" si="66"/>
        <v>3. Ent. PT</v>
      </c>
      <c r="BY394" t="str">
        <f t="shared" si="67"/>
        <v>4-Vta.</v>
      </c>
      <c r="BZ394" s="16" t="str">
        <f t="shared" si="68"/>
        <v>Contado</v>
      </c>
      <c r="CA394" s="16">
        <f t="shared" si="69"/>
        <v>83.14</v>
      </c>
      <c r="CB394" s="16" t="str">
        <f t="shared" si="70"/>
        <v xml:space="preserve"> </v>
      </c>
      <c r="CC394" s="16">
        <f t="shared" si="71"/>
        <v>6</v>
      </c>
      <c r="CD394" s="16" t="str">
        <f t="shared" si="72"/>
        <v xml:space="preserve"> </v>
      </c>
      <c r="CE394" s="16" t="str">
        <f t="shared" si="73"/>
        <v>Transporte: 3401642341 - Vergaray Agreda, Denis Jesus</v>
      </c>
      <c r="CF394" s="16">
        <f t="shared" si="74"/>
        <v>1</v>
      </c>
      <c r="CG394" s="16">
        <f>IF(Tabla1[[#This Row],[Clientes]]=1,VLOOKUP(Tabla1[[#This Row],[BK49**]],HR!A:X,24,0),"")</f>
        <v>0.6</v>
      </c>
    </row>
    <row r="395" spans="1:85" x14ac:dyDescent="0.25">
      <c r="A395" s="7" t="str">
        <f t="shared" si="75"/>
        <v>12464498</v>
      </c>
      <c r="B395" s="31" t="s">
        <v>24438</v>
      </c>
      <c r="C395" s="31" t="s">
        <v>0</v>
      </c>
      <c r="D395" s="31" t="s">
        <v>1</v>
      </c>
      <c r="E395" s="31" t="s">
        <v>22276</v>
      </c>
      <c r="F395" s="31" t="s">
        <v>3</v>
      </c>
      <c r="G395" s="31" t="s">
        <v>24439</v>
      </c>
      <c r="H395" s="31" t="s">
        <v>4</v>
      </c>
      <c r="I395" s="31" t="s">
        <v>5</v>
      </c>
      <c r="J395" s="31" t="s">
        <v>6</v>
      </c>
      <c r="K395" s="31" t="s">
        <v>22277</v>
      </c>
      <c r="L395" s="31" t="s">
        <v>19</v>
      </c>
      <c r="M395" s="31" t="s">
        <v>22278</v>
      </c>
      <c r="N395" s="31" t="s">
        <v>22277</v>
      </c>
      <c r="O395" s="31" t="s">
        <v>22279</v>
      </c>
      <c r="P395" s="31" t="s">
        <v>11</v>
      </c>
      <c r="Q395" s="31" t="s">
        <v>24459</v>
      </c>
      <c r="R395" s="31" t="s">
        <v>12</v>
      </c>
      <c r="S395" s="31" t="s">
        <v>46</v>
      </c>
      <c r="T395" s="31" t="s">
        <v>14</v>
      </c>
      <c r="U395" s="31" t="s">
        <v>47</v>
      </c>
      <c r="V395" s="31" t="s">
        <v>16</v>
      </c>
      <c r="W395" s="31" t="s">
        <v>17</v>
      </c>
      <c r="X395" s="31" t="s">
        <v>24460</v>
      </c>
      <c r="Y395" s="31" t="s">
        <v>18</v>
      </c>
      <c r="Z395" s="31" t="s">
        <v>19</v>
      </c>
      <c r="AA395" s="31" t="s">
        <v>19</v>
      </c>
      <c r="AB395" s="31" t="s">
        <v>19</v>
      </c>
      <c r="AC395" s="31" t="s">
        <v>23163</v>
      </c>
      <c r="AD395" s="31" t="s">
        <v>9801</v>
      </c>
      <c r="AE395" s="31" t="s">
        <v>21</v>
      </c>
      <c r="AF395" s="31" t="s">
        <v>24461</v>
      </c>
      <c r="AG395" s="31" t="s">
        <v>19</v>
      </c>
      <c r="AH395" s="31" t="s">
        <v>24462</v>
      </c>
      <c r="AI395" s="31" t="s">
        <v>24</v>
      </c>
      <c r="AJ395" s="31" t="s">
        <v>24</v>
      </c>
      <c r="AK395" s="31" t="s">
        <v>35</v>
      </c>
      <c r="AL395" s="31" t="s">
        <v>26</v>
      </c>
      <c r="AM395" s="31" t="s">
        <v>19</v>
      </c>
      <c r="AN395" s="31" t="s">
        <v>19</v>
      </c>
      <c r="AO395" s="31" t="s">
        <v>19</v>
      </c>
      <c r="AP395" s="31" t="s">
        <v>27</v>
      </c>
      <c r="AQ395" s="31" t="s">
        <v>24443</v>
      </c>
      <c r="AR395" s="31" t="s">
        <v>19</v>
      </c>
      <c r="AS395" s="59">
        <v>43932</v>
      </c>
      <c r="AT395" s="32">
        <v>31.14</v>
      </c>
      <c r="AU395" s="33" t="s">
        <v>28</v>
      </c>
      <c r="AV395" s="32">
        <v>5</v>
      </c>
      <c r="AW395" s="33" t="s">
        <v>29</v>
      </c>
      <c r="AX395" s="34">
        <v>15</v>
      </c>
      <c r="AY395" s="32">
        <v>5</v>
      </c>
      <c r="AZ395" s="33" t="s">
        <v>29</v>
      </c>
      <c r="BA395" s="35">
        <v>16.16</v>
      </c>
      <c r="BB395" s="33" t="s">
        <v>30</v>
      </c>
      <c r="BC395" s="35">
        <v>67.8</v>
      </c>
      <c r="BD395" s="33" t="s">
        <v>30</v>
      </c>
      <c r="BE395" s="35">
        <v>0</v>
      </c>
      <c r="BF395" s="33" t="s">
        <v>30</v>
      </c>
      <c r="BG395" s="35">
        <v>0</v>
      </c>
      <c r="BH395" s="33" t="s">
        <v>30</v>
      </c>
      <c r="BI395" s="35">
        <v>0</v>
      </c>
      <c r="BJ395" s="33" t="s">
        <v>30</v>
      </c>
      <c r="BK395" s="35">
        <v>12.2</v>
      </c>
      <c r="BL395" s="33" t="s">
        <v>30</v>
      </c>
      <c r="BM395" s="35">
        <v>0</v>
      </c>
      <c r="BN395" s="33" t="s">
        <v>30</v>
      </c>
      <c r="BO395" s="35">
        <v>67.8</v>
      </c>
      <c r="BP395" s="33" t="s">
        <v>30</v>
      </c>
      <c r="BQ395" s="35">
        <v>13.8</v>
      </c>
      <c r="BR395" s="33" t="s">
        <v>30</v>
      </c>
      <c r="BS395" s="9">
        <f>VLOOKUP(A395,HR!A:P,16,0)</f>
        <v>31</v>
      </c>
      <c r="BT395" s="9" t="str">
        <f>VLOOKUP(A395,HR!A:S,19,0)</f>
        <v>10:20</v>
      </c>
      <c r="BU395" s="9" t="str">
        <f>VLOOKUP(VALUE(AC395),Varios!A:J,9,0)</f>
        <v>---945952000--</v>
      </c>
      <c r="BV395" s="9" t="str">
        <f>VLOOKUP(VALUE(AC395),Varios!A:J,10,0)</f>
        <v>PEM401</v>
      </c>
      <c r="BW395" s="9" t="str">
        <f t="shared" si="76"/>
        <v>Cod:12464498 - Cli:Mini Market El Lirio S.R.L. - Tel.:---945952000-- -Dir:Av. Victor Larco 375 - Dist.:TRUJILLO - ZV:PEM401 -Llega:10:20</v>
      </c>
      <c r="BX395" t="str">
        <f t="shared" si="66"/>
        <v>3. Ent. PT</v>
      </c>
      <c r="BY395" t="str">
        <f t="shared" si="67"/>
        <v>4-Vta.</v>
      </c>
      <c r="BZ395" s="16" t="str">
        <f t="shared" si="68"/>
        <v>Contado</v>
      </c>
      <c r="CA395" s="16">
        <f t="shared" si="69"/>
        <v>67.8</v>
      </c>
      <c r="CB395" s="16" t="str">
        <f t="shared" si="70"/>
        <v xml:space="preserve"> </v>
      </c>
      <c r="CC395" s="16">
        <f t="shared" si="71"/>
        <v>5</v>
      </c>
      <c r="CD395" s="16" t="str">
        <f t="shared" si="72"/>
        <v xml:space="preserve"> </v>
      </c>
      <c r="CE395" s="16" t="str">
        <f t="shared" si="73"/>
        <v>Transporte: 3401642341 - Vergaray Agreda, Denis Jesus</v>
      </c>
      <c r="CF395" s="16">
        <f t="shared" si="74"/>
        <v>0</v>
      </c>
      <c r="CG395" s="16" t="str">
        <f>IF(Tabla1[[#This Row],[Clientes]]=1,VLOOKUP(Tabla1[[#This Row],[BK49**]],HR!A:X,24,0),"")</f>
        <v/>
      </c>
    </row>
    <row r="396" spans="1:85" x14ac:dyDescent="0.25">
      <c r="A396" s="7" t="str">
        <f t="shared" si="75"/>
        <v>12464498</v>
      </c>
      <c r="B396" s="31" t="s">
        <v>24438</v>
      </c>
      <c r="C396" s="31" t="s">
        <v>0</v>
      </c>
      <c r="D396" s="31" t="s">
        <v>1</v>
      </c>
      <c r="E396" s="31" t="s">
        <v>22276</v>
      </c>
      <c r="F396" s="31" t="s">
        <v>3</v>
      </c>
      <c r="G396" s="31" t="s">
        <v>24439</v>
      </c>
      <c r="H396" s="31" t="s">
        <v>4</v>
      </c>
      <c r="I396" s="31" t="s">
        <v>5</v>
      </c>
      <c r="J396" s="31" t="s">
        <v>6</v>
      </c>
      <c r="K396" s="31" t="s">
        <v>22277</v>
      </c>
      <c r="L396" s="31" t="s">
        <v>19</v>
      </c>
      <c r="M396" s="31" t="s">
        <v>22278</v>
      </c>
      <c r="N396" s="31" t="s">
        <v>22277</v>
      </c>
      <c r="O396" s="31" t="s">
        <v>22279</v>
      </c>
      <c r="P396" s="31" t="s">
        <v>11</v>
      </c>
      <c r="Q396" s="31" t="s">
        <v>24459</v>
      </c>
      <c r="R396" s="31" t="s">
        <v>12</v>
      </c>
      <c r="S396" s="31" t="s">
        <v>36</v>
      </c>
      <c r="T396" s="31" t="s">
        <v>14</v>
      </c>
      <c r="U396" s="31" t="s">
        <v>37</v>
      </c>
      <c r="V396" s="31" t="s">
        <v>16</v>
      </c>
      <c r="W396" s="31" t="s">
        <v>17</v>
      </c>
      <c r="X396" s="31" t="s">
        <v>24460</v>
      </c>
      <c r="Y396" s="31" t="s">
        <v>18</v>
      </c>
      <c r="Z396" s="31" t="s">
        <v>19</v>
      </c>
      <c r="AA396" s="31" t="s">
        <v>19</v>
      </c>
      <c r="AB396" s="31" t="s">
        <v>19</v>
      </c>
      <c r="AC396" s="31" t="s">
        <v>23163</v>
      </c>
      <c r="AD396" s="31" t="s">
        <v>9801</v>
      </c>
      <c r="AE396" s="31" t="s">
        <v>21</v>
      </c>
      <c r="AF396" s="31" t="s">
        <v>24461</v>
      </c>
      <c r="AG396" s="31" t="s">
        <v>19</v>
      </c>
      <c r="AH396" s="31" t="s">
        <v>24462</v>
      </c>
      <c r="AI396" s="31" t="s">
        <v>24</v>
      </c>
      <c r="AJ396" s="31" t="s">
        <v>24</v>
      </c>
      <c r="AK396" s="31" t="s">
        <v>35</v>
      </c>
      <c r="AL396" s="31" t="s">
        <v>26</v>
      </c>
      <c r="AM396" s="31" t="s">
        <v>19</v>
      </c>
      <c r="AN396" s="31" t="s">
        <v>19</v>
      </c>
      <c r="AO396" s="31" t="s">
        <v>19</v>
      </c>
      <c r="AP396" s="31" t="s">
        <v>27</v>
      </c>
      <c r="AQ396" s="31" t="s">
        <v>24443</v>
      </c>
      <c r="AR396" s="31" t="s">
        <v>19</v>
      </c>
      <c r="AS396" s="59">
        <v>43932</v>
      </c>
      <c r="AT396" s="32">
        <v>31.14</v>
      </c>
      <c r="AU396" s="33" t="s">
        <v>28</v>
      </c>
      <c r="AV396" s="32">
        <v>5</v>
      </c>
      <c r="AW396" s="33" t="s">
        <v>29</v>
      </c>
      <c r="AX396" s="34">
        <v>6</v>
      </c>
      <c r="AY396" s="32">
        <v>5</v>
      </c>
      <c r="AZ396" s="33" t="s">
        <v>29</v>
      </c>
      <c r="BA396" s="35">
        <v>14.87</v>
      </c>
      <c r="BB396" s="33" t="s">
        <v>30</v>
      </c>
      <c r="BC396" s="35">
        <v>79.45</v>
      </c>
      <c r="BD396" s="33" t="s">
        <v>30</v>
      </c>
      <c r="BE396" s="35">
        <v>0</v>
      </c>
      <c r="BF396" s="33" t="s">
        <v>30</v>
      </c>
      <c r="BG396" s="35">
        <v>0</v>
      </c>
      <c r="BH396" s="33" t="s">
        <v>30</v>
      </c>
      <c r="BI396" s="35">
        <v>0</v>
      </c>
      <c r="BJ396" s="33" t="s">
        <v>30</v>
      </c>
      <c r="BK396" s="35">
        <v>14.3</v>
      </c>
      <c r="BL396" s="33" t="s">
        <v>30</v>
      </c>
      <c r="BM396" s="35">
        <v>0</v>
      </c>
      <c r="BN396" s="33" t="s">
        <v>30</v>
      </c>
      <c r="BO396" s="35">
        <v>79.45</v>
      </c>
      <c r="BP396" s="33" t="s">
        <v>30</v>
      </c>
      <c r="BQ396" s="35">
        <v>16.18</v>
      </c>
      <c r="BR396" s="33" t="s">
        <v>30</v>
      </c>
      <c r="BS396" s="9">
        <f>VLOOKUP(A396,HR!A:P,16,0)</f>
        <v>31</v>
      </c>
      <c r="BT396" s="9" t="str">
        <f>VLOOKUP(A396,HR!A:S,19,0)</f>
        <v>10:20</v>
      </c>
      <c r="BU396" s="9" t="str">
        <f>VLOOKUP(VALUE(AC396),Varios!A:J,9,0)</f>
        <v>---945952000--</v>
      </c>
      <c r="BV396" s="9" t="str">
        <f>VLOOKUP(VALUE(AC396),Varios!A:J,10,0)</f>
        <v>PEM401</v>
      </c>
      <c r="BW396" s="9" t="str">
        <f t="shared" si="76"/>
        <v>Cod:12464498 - Cli:Mini Market El Lirio S.R.L. - Tel.:---945952000-- -Dir:Av. Victor Larco 375 - Dist.:TRUJILLO - ZV:PEM401 -Llega:10:20</v>
      </c>
      <c r="BX396" t="str">
        <f t="shared" si="66"/>
        <v>3. Ent. PT</v>
      </c>
      <c r="BY396" t="str">
        <f t="shared" si="67"/>
        <v>4-Vta.</v>
      </c>
      <c r="BZ396" s="16" t="str">
        <f t="shared" si="68"/>
        <v>Contado</v>
      </c>
      <c r="CA396" s="16">
        <f t="shared" si="69"/>
        <v>79.45</v>
      </c>
      <c r="CB396" s="16" t="str">
        <f t="shared" si="70"/>
        <v xml:space="preserve"> </v>
      </c>
      <c r="CC396" s="16">
        <f t="shared" si="71"/>
        <v>5</v>
      </c>
      <c r="CD396" s="16" t="str">
        <f t="shared" si="72"/>
        <v xml:space="preserve"> </v>
      </c>
      <c r="CE396" s="16" t="str">
        <f t="shared" si="73"/>
        <v>Transporte: 3401642341 - Vergaray Agreda, Denis Jesus</v>
      </c>
      <c r="CF396" s="16">
        <f t="shared" si="74"/>
        <v>0</v>
      </c>
      <c r="CG396" s="16" t="str">
        <f>IF(Tabla1[[#This Row],[Clientes]]=1,VLOOKUP(Tabla1[[#This Row],[BK49**]],HR!A:X,24,0),"")</f>
        <v/>
      </c>
    </row>
    <row r="397" spans="1:85" x14ac:dyDescent="0.25">
      <c r="A397" s="7" t="str">
        <f t="shared" si="75"/>
        <v>12464498</v>
      </c>
      <c r="B397" s="31" t="s">
        <v>24438</v>
      </c>
      <c r="C397" s="31" t="s">
        <v>0</v>
      </c>
      <c r="D397" s="31" t="s">
        <v>1</v>
      </c>
      <c r="E397" s="31" t="s">
        <v>22276</v>
      </c>
      <c r="F397" s="31" t="s">
        <v>3</v>
      </c>
      <c r="G397" s="31" t="s">
        <v>24439</v>
      </c>
      <c r="H397" s="31" t="s">
        <v>4</v>
      </c>
      <c r="I397" s="31" t="s">
        <v>5</v>
      </c>
      <c r="J397" s="31" t="s">
        <v>6</v>
      </c>
      <c r="K397" s="31" t="s">
        <v>22277</v>
      </c>
      <c r="L397" s="31" t="s">
        <v>19</v>
      </c>
      <c r="M397" s="31" t="s">
        <v>22278</v>
      </c>
      <c r="N397" s="31" t="s">
        <v>22277</v>
      </c>
      <c r="O397" s="31" t="s">
        <v>22279</v>
      </c>
      <c r="P397" s="31" t="s">
        <v>11</v>
      </c>
      <c r="Q397" s="31" t="s">
        <v>24459</v>
      </c>
      <c r="R397" s="31" t="s">
        <v>12</v>
      </c>
      <c r="S397" s="31" t="s">
        <v>44</v>
      </c>
      <c r="T397" s="31" t="s">
        <v>14</v>
      </c>
      <c r="U397" s="31" t="s">
        <v>45</v>
      </c>
      <c r="V397" s="31" t="s">
        <v>16</v>
      </c>
      <c r="W397" s="31" t="s">
        <v>17</v>
      </c>
      <c r="X397" s="31" t="s">
        <v>24460</v>
      </c>
      <c r="Y397" s="31" t="s">
        <v>18</v>
      </c>
      <c r="Z397" s="31" t="s">
        <v>19</v>
      </c>
      <c r="AA397" s="31" t="s">
        <v>19</v>
      </c>
      <c r="AB397" s="31" t="s">
        <v>19</v>
      </c>
      <c r="AC397" s="31" t="s">
        <v>23163</v>
      </c>
      <c r="AD397" s="31" t="s">
        <v>9801</v>
      </c>
      <c r="AE397" s="31" t="s">
        <v>21</v>
      </c>
      <c r="AF397" s="31" t="s">
        <v>24461</v>
      </c>
      <c r="AG397" s="31" t="s">
        <v>19</v>
      </c>
      <c r="AH397" s="31" t="s">
        <v>24462</v>
      </c>
      <c r="AI397" s="31" t="s">
        <v>24</v>
      </c>
      <c r="AJ397" s="31" t="s">
        <v>24</v>
      </c>
      <c r="AK397" s="31" t="s">
        <v>25</v>
      </c>
      <c r="AL397" s="31" t="s">
        <v>26</v>
      </c>
      <c r="AM397" s="31" t="s">
        <v>19</v>
      </c>
      <c r="AN397" s="31" t="s">
        <v>19</v>
      </c>
      <c r="AO397" s="31" t="s">
        <v>19</v>
      </c>
      <c r="AP397" s="31" t="s">
        <v>27</v>
      </c>
      <c r="AQ397" s="31" t="s">
        <v>24443</v>
      </c>
      <c r="AR397" s="31" t="s">
        <v>19</v>
      </c>
      <c r="AS397" s="59">
        <v>43932</v>
      </c>
      <c r="AT397" s="32">
        <v>31.14</v>
      </c>
      <c r="AU397" s="33" t="s">
        <v>28</v>
      </c>
      <c r="AV397" s="32">
        <v>8</v>
      </c>
      <c r="AW397" s="33" t="s">
        <v>29</v>
      </c>
      <c r="AX397" s="34">
        <v>6</v>
      </c>
      <c r="AY397" s="32">
        <v>8</v>
      </c>
      <c r="AZ397" s="33" t="s">
        <v>29</v>
      </c>
      <c r="BA397" s="35">
        <v>24.77</v>
      </c>
      <c r="BB397" s="33" t="s">
        <v>30</v>
      </c>
      <c r="BC397" s="35">
        <v>59.1</v>
      </c>
      <c r="BD397" s="33" t="s">
        <v>30</v>
      </c>
      <c r="BE397" s="35">
        <v>0</v>
      </c>
      <c r="BF397" s="33" t="s">
        <v>30</v>
      </c>
      <c r="BG397" s="35">
        <v>0</v>
      </c>
      <c r="BH397" s="33" t="s">
        <v>30</v>
      </c>
      <c r="BI397" s="35">
        <v>0</v>
      </c>
      <c r="BJ397" s="33" t="s">
        <v>30</v>
      </c>
      <c r="BK397" s="35">
        <v>12.45</v>
      </c>
      <c r="BL397" s="33" t="s">
        <v>30</v>
      </c>
      <c r="BM397" s="35">
        <v>10.050000000000001</v>
      </c>
      <c r="BN397" s="33" t="s">
        <v>30</v>
      </c>
      <c r="BO397" s="35">
        <v>59.1</v>
      </c>
      <c r="BP397" s="33" t="s">
        <v>30</v>
      </c>
      <c r="BQ397" s="35">
        <v>24.13</v>
      </c>
      <c r="BR397" s="33" t="s">
        <v>30</v>
      </c>
      <c r="BS397" s="9">
        <f>VLOOKUP(A397,HR!A:P,16,0)</f>
        <v>31</v>
      </c>
      <c r="BT397" s="9" t="str">
        <f>VLOOKUP(A397,HR!A:S,19,0)</f>
        <v>10:20</v>
      </c>
      <c r="BU397" s="9" t="str">
        <f>VLOOKUP(VALUE(AC397),Varios!A:J,9,0)</f>
        <v>---945952000--</v>
      </c>
      <c r="BV397" s="9" t="str">
        <f>VLOOKUP(VALUE(AC397),Varios!A:J,10,0)</f>
        <v>PEM401</v>
      </c>
      <c r="BW397" s="9" t="str">
        <f t="shared" si="76"/>
        <v>Cod:12464498 - Cli:Mini Market El Lirio S.R.L. - Tel.:---945952000-- -Dir:Av. Victor Larco 375 - Dist.:TRUJILLO - ZV:PEM401 -Llega:10:20</v>
      </c>
      <c r="BX397" t="str">
        <f t="shared" si="66"/>
        <v>3. Ent. PT</v>
      </c>
      <c r="BY397" t="str">
        <f t="shared" si="67"/>
        <v>4-Vta.</v>
      </c>
      <c r="BZ397" s="16" t="str">
        <f t="shared" si="68"/>
        <v>Contado</v>
      </c>
      <c r="CA397" s="16">
        <f t="shared" si="69"/>
        <v>59.1</v>
      </c>
      <c r="CB397" s="16" t="str">
        <f t="shared" si="70"/>
        <v xml:space="preserve"> </v>
      </c>
      <c r="CC397" s="16">
        <f t="shared" si="71"/>
        <v>8</v>
      </c>
      <c r="CD397" s="16" t="str">
        <f t="shared" si="72"/>
        <v xml:space="preserve"> </v>
      </c>
      <c r="CE397" s="16" t="str">
        <f t="shared" si="73"/>
        <v>Transporte: 3401642341 - Vergaray Agreda, Denis Jesus</v>
      </c>
      <c r="CF397" s="16">
        <f t="shared" si="74"/>
        <v>0</v>
      </c>
      <c r="CG397" s="16" t="str">
        <f>IF(Tabla1[[#This Row],[Clientes]]=1,VLOOKUP(Tabla1[[#This Row],[BK49**]],HR!A:X,24,0),"")</f>
        <v/>
      </c>
    </row>
    <row r="398" spans="1:85" x14ac:dyDescent="0.25">
      <c r="A398" s="7" t="str">
        <f t="shared" si="75"/>
        <v>12187754</v>
      </c>
      <c r="B398" s="31" t="s">
        <v>24438</v>
      </c>
      <c r="C398" s="31" t="s">
        <v>0</v>
      </c>
      <c r="D398" s="31" t="s">
        <v>1</v>
      </c>
      <c r="E398" s="31" t="s">
        <v>22276</v>
      </c>
      <c r="F398" s="31" t="s">
        <v>3</v>
      </c>
      <c r="G398" s="31" t="s">
        <v>24439</v>
      </c>
      <c r="H398" s="31" t="s">
        <v>4</v>
      </c>
      <c r="I398" s="31" t="s">
        <v>5</v>
      </c>
      <c r="J398" s="31" t="s">
        <v>6</v>
      </c>
      <c r="K398" s="31" t="s">
        <v>22277</v>
      </c>
      <c r="L398" s="31" t="s">
        <v>19</v>
      </c>
      <c r="M398" s="31" t="s">
        <v>22278</v>
      </c>
      <c r="N398" s="31" t="s">
        <v>22277</v>
      </c>
      <c r="O398" s="31" t="s">
        <v>22279</v>
      </c>
      <c r="P398" s="31" t="s">
        <v>11</v>
      </c>
      <c r="Q398" s="31" t="s">
        <v>24463</v>
      </c>
      <c r="R398" s="31" t="s">
        <v>12</v>
      </c>
      <c r="S398" s="31" t="s">
        <v>65</v>
      </c>
      <c r="T398" s="31" t="s">
        <v>14</v>
      </c>
      <c r="U398" s="31" t="s">
        <v>66</v>
      </c>
      <c r="V398" s="31" t="s">
        <v>16</v>
      </c>
      <c r="W398" s="31" t="s">
        <v>17</v>
      </c>
      <c r="X398" s="31" t="s">
        <v>24464</v>
      </c>
      <c r="Y398" s="31" t="s">
        <v>18</v>
      </c>
      <c r="Z398" s="31" t="s">
        <v>19</v>
      </c>
      <c r="AA398" s="31" t="s">
        <v>19</v>
      </c>
      <c r="AB398" s="31" t="s">
        <v>19</v>
      </c>
      <c r="AC398" s="31" t="s">
        <v>23091</v>
      </c>
      <c r="AD398" s="31" t="s">
        <v>21125</v>
      </c>
      <c r="AE398" s="31" t="s">
        <v>21</v>
      </c>
      <c r="AF398" s="31" t="s">
        <v>24465</v>
      </c>
      <c r="AG398" s="31" t="s">
        <v>19</v>
      </c>
      <c r="AH398" s="31" t="s">
        <v>22315</v>
      </c>
      <c r="AI398" s="31" t="s">
        <v>24</v>
      </c>
      <c r="AJ398" s="31" t="s">
        <v>24</v>
      </c>
      <c r="AK398" s="31" t="s">
        <v>25</v>
      </c>
      <c r="AL398" s="31" t="s">
        <v>26</v>
      </c>
      <c r="AM398" s="31" t="s">
        <v>19</v>
      </c>
      <c r="AN398" s="31" t="s">
        <v>19</v>
      </c>
      <c r="AO398" s="31" t="s">
        <v>19</v>
      </c>
      <c r="AP398" s="31" t="s">
        <v>27</v>
      </c>
      <c r="AQ398" s="31" t="s">
        <v>24443</v>
      </c>
      <c r="AR398" s="31" t="s">
        <v>19</v>
      </c>
      <c r="AS398" s="59">
        <v>43932</v>
      </c>
      <c r="AT398" s="32">
        <v>31.14</v>
      </c>
      <c r="AU398" s="33" t="s">
        <v>28</v>
      </c>
      <c r="AV398" s="32">
        <v>2</v>
      </c>
      <c r="AW398" s="33" t="s">
        <v>29</v>
      </c>
      <c r="AX398" s="34">
        <v>6</v>
      </c>
      <c r="AY398" s="32">
        <v>2</v>
      </c>
      <c r="AZ398" s="33" t="s">
        <v>29</v>
      </c>
      <c r="BA398" s="35">
        <v>5.66</v>
      </c>
      <c r="BB398" s="33" t="s">
        <v>30</v>
      </c>
      <c r="BC398" s="35">
        <v>22.16</v>
      </c>
      <c r="BD398" s="33" t="s">
        <v>30</v>
      </c>
      <c r="BE398" s="35">
        <v>0</v>
      </c>
      <c r="BF398" s="33" t="s">
        <v>30</v>
      </c>
      <c r="BG398" s="35">
        <v>-2.59</v>
      </c>
      <c r="BH398" s="33" t="s">
        <v>30</v>
      </c>
      <c r="BI398" s="35">
        <v>0</v>
      </c>
      <c r="BJ398" s="33" t="s">
        <v>30</v>
      </c>
      <c r="BK398" s="35">
        <v>4.12</v>
      </c>
      <c r="BL398" s="33" t="s">
        <v>30</v>
      </c>
      <c r="BM398" s="35">
        <v>3.33</v>
      </c>
      <c r="BN398" s="33" t="s">
        <v>30</v>
      </c>
      <c r="BO398" s="35">
        <v>19.57</v>
      </c>
      <c r="BP398" s="33" t="s">
        <v>30</v>
      </c>
      <c r="BQ398" s="35">
        <v>7.99</v>
      </c>
      <c r="BR398" s="33" t="s">
        <v>30</v>
      </c>
      <c r="BS398" s="9">
        <f>VLOOKUP(A398,HR!A:P,16,0)</f>
        <v>7</v>
      </c>
      <c r="BT398" s="9" t="str">
        <f>VLOOKUP(A398,HR!A:S,19,0)</f>
        <v>07:50</v>
      </c>
      <c r="BU398" s="9" t="str">
        <f>VLOOKUP(VALUE(AC398),Varios!A:J,9,0)</f>
        <v>--44669567-979991799-994256822-</v>
      </c>
      <c r="BV398" s="9" t="str">
        <f>VLOOKUP(VALUE(AC398),Varios!A:J,10,0)</f>
        <v>PEM402</v>
      </c>
      <c r="BW398" s="9" t="str">
        <f t="shared" si="76"/>
        <v>Cod:12187754 - Cli:Byc Market E.I.R.L - Tel.:--44669567-979991799-994256822- -Dir:Ca. Dinamarca 145 - Dist.:TRUJILLO - ZV:PEM402 -Llega:07:50</v>
      </c>
      <c r="BX398" t="str">
        <f t="shared" si="66"/>
        <v>3. Ent. PT</v>
      </c>
      <c r="BY398" t="str">
        <f t="shared" si="67"/>
        <v>4-Vta.</v>
      </c>
      <c r="BZ398" s="16" t="str">
        <f t="shared" si="68"/>
        <v>Contado</v>
      </c>
      <c r="CA398" s="16">
        <f t="shared" si="69"/>
        <v>22.16</v>
      </c>
      <c r="CB398" s="16" t="str">
        <f t="shared" si="70"/>
        <v xml:space="preserve"> </v>
      </c>
      <c r="CC398" s="16">
        <f t="shared" si="71"/>
        <v>2</v>
      </c>
      <c r="CD398" s="16" t="str">
        <f t="shared" si="72"/>
        <v xml:space="preserve"> </v>
      </c>
      <c r="CE398" s="16" t="str">
        <f t="shared" si="73"/>
        <v>Transporte: 3401642341 - Vergaray Agreda, Denis Jesus</v>
      </c>
      <c r="CF398" s="16">
        <f t="shared" si="74"/>
        <v>1</v>
      </c>
      <c r="CG398" s="16">
        <f>IF(Tabla1[[#This Row],[Clientes]]=1,VLOOKUP(Tabla1[[#This Row],[BK49**]],HR!A:X,24,0),"")</f>
        <v>0.3</v>
      </c>
    </row>
    <row r="399" spans="1:85" x14ac:dyDescent="0.25">
      <c r="A399" s="7" t="str">
        <f t="shared" si="75"/>
        <v>12187754</v>
      </c>
      <c r="B399" s="31" t="s">
        <v>24438</v>
      </c>
      <c r="C399" s="31" t="s">
        <v>0</v>
      </c>
      <c r="D399" s="31" t="s">
        <v>1</v>
      </c>
      <c r="E399" s="31" t="s">
        <v>22276</v>
      </c>
      <c r="F399" s="31" t="s">
        <v>3</v>
      </c>
      <c r="G399" s="31" t="s">
        <v>24439</v>
      </c>
      <c r="H399" s="31" t="s">
        <v>4</v>
      </c>
      <c r="I399" s="31" t="s">
        <v>5</v>
      </c>
      <c r="J399" s="31" t="s">
        <v>6</v>
      </c>
      <c r="K399" s="31" t="s">
        <v>22277</v>
      </c>
      <c r="L399" s="31" t="s">
        <v>19</v>
      </c>
      <c r="M399" s="31" t="s">
        <v>22278</v>
      </c>
      <c r="N399" s="31" t="s">
        <v>22277</v>
      </c>
      <c r="O399" s="31" t="s">
        <v>22279</v>
      </c>
      <c r="P399" s="31" t="s">
        <v>11</v>
      </c>
      <c r="Q399" s="31" t="s">
        <v>24463</v>
      </c>
      <c r="R399" s="31" t="s">
        <v>12</v>
      </c>
      <c r="S399" s="31" t="s">
        <v>13</v>
      </c>
      <c r="T399" s="31" t="s">
        <v>14</v>
      </c>
      <c r="U399" s="31" t="s">
        <v>15</v>
      </c>
      <c r="V399" s="31" t="s">
        <v>16</v>
      </c>
      <c r="W399" s="31" t="s">
        <v>17</v>
      </c>
      <c r="X399" s="31" t="s">
        <v>24464</v>
      </c>
      <c r="Y399" s="31" t="s">
        <v>18</v>
      </c>
      <c r="Z399" s="31" t="s">
        <v>19</v>
      </c>
      <c r="AA399" s="31" t="s">
        <v>19</v>
      </c>
      <c r="AB399" s="31" t="s">
        <v>19</v>
      </c>
      <c r="AC399" s="31" t="s">
        <v>23091</v>
      </c>
      <c r="AD399" s="31" t="s">
        <v>21125</v>
      </c>
      <c r="AE399" s="31" t="s">
        <v>21</v>
      </c>
      <c r="AF399" s="31" t="s">
        <v>24465</v>
      </c>
      <c r="AG399" s="31" t="s">
        <v>19</v>
      </c>
      <c r="AH399" s="31" t="s">
        <v>22315</v>
      </c>
      <c r="AI399" s="31" t="s">
        <v>24</v>
      </c>
      <c r="AJ399" s="31" t="s">
        <v>24</v>
      </c>
      <c r="AK399" s="31" t="s">
        <v>25</v>
      </c>
      <c r="AL399" s="31" t="s">
        <v>26</v>
      </c>
      <c r="AM399" s="31" t="s">
        <v>19</v>
      </c>
      <c r="AN399" s="31" t="s">
        <v>19</v>
      </c>
      <c r="AO399" s="31" t="s">
        <v>19</v>
      </c>
      <c r="AP399" s="31" t="s">
        <v>27</v>
      </c>
      <c r="AQ399" s="31" t="s">
        <v>24443</v>
      </c>
      <c r="AR399" s="31" t="s">
        <v>19</v>
      </c>
      <c r="AS399" s="59">
        <v>43932</v>
      </c>
      <c r="AT399" s="32">
        <v>31.14</v>
      </c>
      <c r="AU399" s="33" t="s">
        <v>28</v>
      </c>
      <c r="AV399" s="32">
        <v>1</v>
      </c>
      <c r="AW399" s="33" t="s">
        <v>29</v>
      </c>
      <c r="AX399" s="34">
        <v>4</v>
      </c>
      <c r="AY399" s="32">
        <v>1</v>
      </c>
      <c r="AZ399" s="33" t="s">
        <v>29</v>
      </c>
      <c r="BA399" s="35">
        <v>4.25</v>
      </c>
      <c r="BB399" s="33" t="s">
        <v>30</v>
      </c>
      <c r="BC399" s="35">
        <v>16.91</v>
      </c>
      <c r="BD399" s="33" t="s">
        <v>30</v>
      </c>
      <c r="BE399" s="35">
        <v>0</v>
      </c>
      <c r="BF399" s="33" t="s">
        <v>30</v>
      </c>
      <c r="BG399" s="35">
        <v>-0.99</v>
      </c>
      <c r="BH399" s="33" t="s">
        <v>30</v>
      </c>
      <c r="BI399" s="35">
        <v>0</v>
      </c>
      <c r="BJ399" s="33" t="s">
        <v>30</v>
      </c>
      <c r="BK399" s="35">
        <v>3.35</v>
      </c>
      <c r="BL399" s="33" t="s">
        <v>30</v>
      </c>
      <c r="BM399" s="35">
        <v>2.71</v>
      </c>
      <c r="BN399" s="33" t="s">
        <v>30</v>
      </c>
      <c r="BO399" s="35">
        <v>15.92</v>
      </c>
      <c r="BP399" s="33" t="s">
        <v>30</v>
      </c>
      <c r="BQ399" s="35">
        <v>6.5</v>
      </c>
      <c r="BR399" s="33" t="s">
        <v>30</v>
      </c>
      <c r="BS399" s="9">
        <f>VLOOKUP(A399,HR!A:P,16,0)</f>
        <v>7</v>
      </c>
      <c r="BT399" s="9" t="str">
        <f>VLOOKUP(A399,HR!A:S,19,0)</f>
        <v>07:50</v>
      </c>
      <c r="BU399" s="9" t="str">
        <f>VLOOKUP(VALUE(AC399),Varios!A:J,9,0)</f>
        <v>--44669567-979991799-994256822-</v>
      </c>
      <c r="BV399" s="9" t="str">
        <f>VLOOKUP(VALUE(AC399),Varios!A:J,10,0)</f>
        <v>PEM402</v>
      </c>
      <c r="BW399" s="9" t="str">
        <f t="shared" si="76"/>
        <v>Cod:12187754 - Cli:Byc Market E.I.R.L - Tel.:--44669567-979991799-994256822- -Dir:Ca. Dinamarca 145 - Dist.:TRUJILLO - ZV:PEM402 -Llega:07:50</v>
      </c>
      <c r="BX399" t="str">
        <f t="shared" si="66"/>
        <v>3. Ent. PT</v>
      </c>
      <c r="BY399" t="str">
        <f t="shared" si="67"/>
        <v>4-Vta.</v>
      </c>
      <c r="BZ399" s="16" t="str">
        <f t="shared" si="68"/>
        <v>Contado</v>
      </c>
      <c r="CA399" s="16">
        <f t="shared" si="69"/>
        <v>16.91</v>
      </c>
      <c r="CB399" s="16" t="str">
        <f t="shared" si="70"/>
        <v xml:space="preserve"> </v>
      </c>
      <c r="CC399" s="16">
        <f t="shared" si="71"/>
        <v>1</v>
      </c>
      <c r="CD399" s="16" t="str">
        <f t="shared" si="72"/>
        <v xml:space="preserve"> </v>
      </c>
      <c r="CE399" s="16" t="str">
        <f t="shared" si="73"/>
        <v>Transporte: 3401642341 - Vergaray Agreda, Denis Jesus</v>
      </c>
      <c r="CF399" s="16">
        <f t="shared" si="74"/>
        <v>0</v>
      </c>
      <c r="CG399" s="16" t="str">
        <f>IF(Tabla1[[#This Row],[Clientes]]=1,VLOOKUP(Tabla1[[#This Row],[BK49**]],HR!A:X,24,0),"")</f>
        <v/>
      </c>
    </row>
    <row r="400" spans="1:85" x14ac:dyDescent="0.25">
      <c r="A400" s="7" t="str">
        <f t="shared" si="75"/>
        <v>12187754</v>
      </c>
      <c r="B400" s="31" t="s">
        <v>24438</v>
      </c>
      <c r="C400" s="31" t="s">
        <v>0</v>
      </c>
      <c r="D400" s="31" t="s">
        <v>1</v>
      </c>
      <c r="E400" s="31" t="s">
        <v>22276</v>
      </c>
      <c r="F400" s="31" t="s">
        <v>3</v>
      </c>
      <c r="G400" s="31" t="s">
        <v>24439</v>
      </c>
      <c r="H400" s="31" t="s">
        <v>4</v>
      </c>
      <c r="I400" s="31" t="s">
        <v>5</v>
      </c>
      <c r="J400" s="31" t="s">
        <v>6</v>
      </c>
      <c r="K400" s="31" t="s">
        <v>22277</v>
      </c>
      <c r="L400" s="31" t="s">
        <v>19</v>
      </c>
      <c r="M400" s="31" t="s">
        <v>22278</v>
      </c>
      <c r="N400" s="31" t="s">
        <v>22277</v>
      </c>
      <c r="O400" s="31" t="s">
        <v>22279</v>
      </c>
      <c r="P400" s="31" t="s">
        <v>11</v>
      </c>
      <c r="Q400" s="31" t="s">
        <v>24463</v>
      </c>
      <c r="R400" s="31" t="s">
        <v>12</v>
      </c>
      <c r="S400" s="31" t="s">
        <v>109</v>
      </c>
      <c r="T400" s="31" t="s">
        <v>14</v>
      </c>
      <c r="U400" s="31" t="s">
        <v>110</v>
      </c>
      <c r="V400" s="31" t="s">
        <v>16</v>
      </c>
      <c r="W400" s="31" t="s">
        <v>17</v>
      </c>
      <c r="X400" s="31" t="s">
        <v>24464</v>
      </c>
      <c r="Y400" s="31" t="s">
        <v>18</v>
      </c>
      <c r="Z400" s="31" t="s">
        <v>19</v>
      </c>
      <c r="AA400" s="31" t="s">
        <v>19</v>
      </c>
      <c r="AB400" s="31" t="s">
        <v>19</v>
      </c>
      <c r="AC400" s="31" t="s">
        <v>23091</v>
      </c>
      <c r="AD400" s="31" t="s">
        <v>21125</v>
      </c>
      <c r="AE400" s="31" t="s">
        <v>21</v>
      </c>
      <c r="AF400" s="31" t="s">
        <v>24465</v>
      </c>
      <c r="AG400" s="31" t="s">
        <v>19</v>
      </c>
      <c r="AH400" s="31" t="s">
        <v>22315</v>
      </c>
      <c r="AI400" s="31" t="s">
        <v>24</v>
      </c>
      <c r="AJ400" s="31" t="s">
        <v>24</v>
      </c>
      <c r="AK400" s="31" t="s">
        <v>25</v>
      </c>
      <c r="AL400" s="31" t="s">
        <v>26</v>
      </c>
      <c r="AM400" s="31" t="s">
        <v>19</v>
      </c>
      <c r="AN400" s="31" t="s">
        <v>19</v>
      </c>
      <c r="AO400" s="31" t="s">
        <v>19</v>
      </c>
      <c r="AP400" s="31" t="s">
        <v>27</v>
      </c>
      <c r="AQ400" s="31" t="s">
        <v>24443</v>
      </c>
      <c r="AR400" s="31" t="s">
        <v>19</v>
      </c>
      <c r="AS400" s="59">
        <v>43932</v>
      </c>
      <c r="AT400" s="32">
        <v>31.14</v>
      </c>
      <c r="AU400" s="33" t="s">
        <v>28</v>
      </c>
      <c r="AV400" s="32">
        <v>1</v>
      </c>
      <c r="AW400" s="33" t="s">
        <v>29</v>
      </c>
      <c r="AX400" s="34">
        <v>6</v>
      </c>
      <c r="AY400" s="32">
        <v>1</v>
      </c>
      <c r="AZ400" s="33" t="s">
        <v>29</v>
      </c>
      <c r="BA400" s="35">
        <v>1.8</v>
      </c>
      <c r="BB400" s="33" t="s">
        <v>30</v>
      </c>
      <c r="BC400" s="35">
        <v>5.54</v>
      </c>
      <c r="BD400" s="33" t="s">
        <v>30</v>
      </c>
      <c r="BE400" s="35">
        <v>0</v>
      </c>
      <c r="BF400" s="33" t="s">
        <v>30</v>
      </c>
      <c r="BG400" s="35">
        <v>0</v>
      </c>
      <c r="BH400" s="33" t="s">
        <v>30</v>
      </c>
      <c r="BI400" s="35">
        <v>0</v>
      </c>
      <c r="BJ400" s="33" t="s">
        <v>30</v>
      </c>
      <c r="BK400" s="35">
        <v>1.17</v>
      </c>
      <c r="BL400" s="33" t="s">
        <v>30</v>
      </c>
      <c r="BM400" s="35">
        <v>0.94</v>
      </c>
      <c r="BN400" s="33" t="s">
        <v>30</v>
      </c>
      <c r="BO400" s="35">
        <v>5.54</v>
      </c>
      <c r="BP400" s="33" t="s">
        <v>30</v>
      </c>
      <c r="BQ400" s="35">
        <v>2.2599999999999998</v>
      </c>
      <c r="BR400" s="33" t="s">
        <v>30</v>
      </c>
      <c r="BS400" s="9">
        <f>VLOOKUP(A400,HR!A:P,16,0)</f>
        <v>7</v>
      </c>
      <c r="BT400" s="9" t="str">
        <f>VLOOKUP(A400,HR!A:S,19,0)</f>
        <v>07:50</v>
      </c>
      <c r="BU400" s="9" t="str">
        <f>VLOOKUP(VALUE(AC400),Varios!A:J,9,0)</f>
        <v>--44669567-979991799-994256822-</v>
      </c>
      <c r="BV400" s="9" t="str">
        <f>VLOOKUP(VALUE(AC400),Varios!A:J,10,0)</f>
        <v>PEM402</v>
      </c>
      <c r="BW400" s="9" t="str">
        <f t="shared" si="76"/>
        <v>Cod:12187754 - Cli:Byc Market E.I.R.L - Tel.:--44669567-979991799-994256822- -Dir:Ca. Dinamarca 145 - Dist.:TRUJILLO - ZV:PEM402 -Llega:07:50</v>
      </c>
      <c r="BX400" t="str">
        <f t="shared" si="66"/>
        <v>3. Ent. PT</v>
      </c>
      <c r="BY400" t="str">
        <f t="shared" si="67"/>
        <v>4-Vta.</v>
      </c>
      <c r="BZ400" s="16" t="str">
        <f t="shared" si="68"/>
        <v>Contado</v>
      </c>
      <c r="CA400" s="16">
        <f t="shared" si="69"/>
        <v>5.54</v>
      </c>
      <c r="CB400" s="16" t="str">
        <f t="shared" si="70"/>
        <v xml:space="preserve"> </v>
      </c>
      <c r="CC400" s="16">
        <f t="shared" si="71"/>
        <v>1</v>
      </c>
      <c r="CD400" s="16" t="str">
        <f t="shared" si="72"/>
        <v xml:space="preserve"> </v>
      </c>
      <c r="CE400" s="16" t="str">
        <f t="shared" si="73"/>
        <v>Transporte: 3401642341 - Vergaray Agreda, Denis Jesus</v>
      </c>
      <c r="CF400" s="16">
        <f t="shared" si="74"/>
        <v>0</v>
      </c>
      <c r="CG400" s="16" t="str">
        <f>IF(Tabla1[[#This Row],[Clientes]]=1,VLOOKUP(Tabla1[[#This Row],[BK49**]],HR!A:X,24,0),"")</f>
        <v/>
      </c>
    </row>
    <row r="401" spans="1:85" x14ac:dyDescent="0.25">
      <c r="A401" s="7" t="str">
        <f t="shared" si="75"/>
        <v>11088682</v>
      </c>
      <c r="B401" s="31" t="s">
        <v>24438</v>
      </c>
      <c r="C401" s="31" t="s">
        <v>0</v>
      </c>
      <c r="D401" s="31" t="s">
        <v>1</v>
      </c>
      <c r="E401" s="31" t="s">
        <v>22276</v>
      </c>
      <c r="F401" s="31" t="s">
        <v>3</v>
      </c>
      <c r="G401" s="31" t="s">
        <v>24439</v>
      </c>
      <c r="H401" s="31" t="s">
        <v>4</v>
      </c>
      <c r="I401" s="31" t="s">
        <v>5</v>
      </c>
      <c r="J401" s="31" t="s">
        <v>6</v>
      </c>
      <c r="K401" s="31" t="s">
        <v>22277</v>
      </c>
      <c r="L401" s="31" t="s">
        <v>19</v>
      </c>
      <c r="M401" s="31" t="s">
        <v>22278</v>
      </c>
      <c r="N401" s="31" t="s">
        <v>22277</v>
      </c>
      <c r="O401" s="31" t="s">
        <v>22279</v>
      </c>
      <c r="P401" s="31" t="s">
        <v>11</v>
      </c>
      <c r="Q401" s="31" t="s">
        <v>24466</v>
      </c>
      <c r="R401" s="31" t="s">
        <v>12</v>
      </c>
      <c r="S401" s="31" t="s">
        <v>31</v>
      </c>
      <c r="T401" s="31" t="s">
        <v>14</v>
      </c>
      <c r="U401" s="31" t="s">
        <v>32</v>
      </c>
      <c r="V401" s="31" t="s">
        <v>16</v>
      </c>
      <c r="W401" s="31" t="s">
        <v>17</v>
      </c>
      <c r="X401" s="31" t="s">
        <v>24467</v>
      </c>
      <c r="Y401" s="31" t="s">
        <v>18</v>
      </c>
      <c r="Z401" s="31" t="s">
        <v>19</v>
      </c>
      <c r="AA401" s="31" t="s">
        <v>19</v>
      </c>
      <c r="AB401" s="31" t="s">
        <v>19</v>
      </c>
      <c r="AC401" s="31" t="s">
        <v>23115</v>
      </c>
      <c r="AD401" s="31" t="s">
        <v>1729</v>
      </c>
      <c r="AE401" s="31" t="s">
        <v>21</v>
      </c>
      <c r="AF401" s="31" t="s">
        <v>24468</v>
      </c>
      <c r="AG401" s="31" t="s">
        <v>19</v>
      </c>
      <c r="AH401" s="31" t="s">
        <v>24469</v>
      </c>
      <c r="AI401" s="31" t="s">
        <v>24</v>
      </c>
      <c r="AJ401" s="31" t="s">
        <v>24</v>
      </c>
      <c r="AK401" s="31" t="s">
        <v>25</v>
      </c>
      <c r="AL401" s="31" t="s">
        <v>26</v>
      </c>
      <c r="AM401" s="31" t="s">
        <v>19</v>
      </c>
      <c r="AN401" s="31" t="s">
        <v>19</v>
      </c>
      <c r="AO401" s="31" t="s">
        <v>19</v>
      </c>
      <c r="AP401" s="31" t="s">
        <v>27</v>
      </c>
      <c r="AQ401" s="31" t="s">
        <v>24443</v>
      </c>
      <c r="AR401" s="31" t="s">
        <v>19</v>
      </c>
      <c r="AS401" s="59">
        <v>43932</v>
      </c>
      <c r="AT401" s="32">
        <v>31.14</v>
      </c>
      <c r="AU401" s="33" t="s">
        <v>28</v>
      </c>
      <c r="AV401" s="32">
        <v>1</v>
      </c>
      <c r="AW401" s="33" t="s">
        <v>29</v>
      </c>
      <c r="AX401" s="34">
        <v>15</v>
      </c>
      <c r="AY401" s="32">
        <v>1</v>
      </c>
      <c r="AZ401" s="33" t="s">
        <v>29</v>
      </c>
      <c r="BA401" s="35">
        <v>4.16</v>
      </c>
      <c r="BB401" s="33" t="s">
        <v>30</v>
      </c>
      <c r="BC401" s="35">
        <v>13.86</v>
      </c>
      <c r="BD401" s="33" t="s">
        <v>30</v>
      </c>
      <c r="BE401" s="35">
        <v>0</v>
      </c>
      <c r="BF401" s="33" t="s">
        <v>30</v>
      </c>
      <c r="BG401" s="35">
        <v>-2.4300000000000002</v>
      </c>
      <c r="BH401" s="33" t="s">
        <v>30</v>
      </c>
      <c r="BI401" s="35">
        <v>0</v>
      </c>
      <c r="BJ401" s="33" t="s">
        <v>30</v>
      </c>
      <c r="BK401" s="35">
        <v>2.41</v>
      </c>
      <c r="BL401" s="33" t="s">
        <v>30</v>
      </c>
      <c r="BM401" s="35">
        <v>1.94</v>
      </c>
      <c r="BN401" s="33" t="s">
        <v>30</v>
      </c>
      <c r="BO401" s="35">
        <v>11.43</v>
      </c>
      <c r="BP401" s="33" t="s">
        <v>30</v>
      </c>
      <c r="BQ401" s="35">
        <v>4.67</v>
      </c>
      <c r="BR401" s="33" t="s">
        <v>30</v>
      </c>
      <c r="BS401" s="9">
        <f>VLOOKUP(A401,HR!A:P,16,0)</f>
        <v>15</v>
      </c>
      <c r="BT401" s="9" t="str">
        <f>VLOOKUP(A401,HR!A:S,19,0)</f>
        <v>08:52</v>
      </c>
      <c r="BU401" s="9" t="str">
        <f>VLOOKUP(VALUE(AC401),Varios!A:J,9,0)</f>
        <v>---949313086--</v>
      </c>
      <c r="BV401" s="9" t="str">
        <f>VLOOKUP(VALUE(AC401),Varios!A:J,10,0)</f>
        <v>PEM176</v>
      </c>
      <c r="BW401" s="9" t="str">
        <f t="shared" si="76"/>
        <v>Cod:11088682 - Cli:Huaccha Cahuana, Rocio Del Pilar - Tel.:---949313086-- -Dir:Pj. Las Alondras Mz B5 Lt 10 - Dist.:TRUJILLO - ZV:PEM176 -Llega:08:52</v>
      </c>
      <c r="BX401" t="str">
        <f t="shared" si="66"/>
        <v>3. Ent. PT</v>
      </c>
      <c r="BY401" t="str">
        <f t="shared" si="67"/>
        <v>4-Vta.</v>
      </c>
      <c r="BZ401" s="16" t="str">
        <f t="shared" si="68"/>
        <v>Contado</v>
      </c>
      <c r="CA401" s="16">
        <f t="shared" si="69"/>
        <v>13.86</v>
      </c>
      <c r="CB401" s="16" t="str">
        <f t="shared" si="70"/>
        <v xml:space="preserve"> </v>
      </c>
      <c r="CC401" s="16">
        <f t="shared" si="71"/>
        <v>1</v>
      </c>
      <c r="CD401" s="16" t="str">
        <f t="shared" si="72"/>
        <v xml:space="preserve"> </v>
      </c>
      <c r="CE401" s="16" t="str">
        <f t="shared" si="73"/>
        <v>Transporte: 3401642341 - Vergaray Agreda, Denis Jesus</v>
      </c>
      <c r="CF401" s="16">
        <f t="shared" si="74"/>
        <v>1</v>
      </c>
      <c r="CG401" s="16">
        <f>IF(Tabla1[[#This Row],[Clientes]]=1,VLOOKUP(Tabla1[[#This Row],[BK49**]],HR!A:X,24,0),"")</f>
        <v>0.2</v>
      </c>
    </row>
    <row r="402" spans="1:85" x14ac:dyDescent="0.25">
      <c r="A402" s="7" t="str">
        <f t="shared" si="75"/>
        <v>11088682</v>
      </c>
      <c r="B402" s="31" t="s">
        <v>24438</v>
      </c>
      <c r="C402" s="31" t="s">
        <v>0</v>
      </c>
      <c r="D402" s="31" t="s">
        <v>1</v>
      </c>
      <c r="E402" s="31" t="s">
        <v>22276</v>
      </c>
      <c r="F402" s="31" t="s">
        <v>3</v>
      </c>
      <c r="G402" s="31" t="s">
        <v>24439</v>
      </c>
      <c r="H402" s="31" t="s">
        <v>4</v>
      </c>
      <c r="I402" s="31" t="s">
        <v>5</v>
      </c>
      <c r="J402" s="31" t="s">
        <v>6</v>
      </c>
      <c r="K402" s="31" t="s">
        <v>22277</v>
      </c>
      <c r="L402" s="31" t="s">
        <v>19</v>
      </c>
      <c r="M402" s="31" t="s">
        <v>22278</v>
      </c>
      <c r="N402" s="31" t="s">
        <v>22277</v>
      </c>
      <c r="O402" s="31" t="s">
        <v>22279</v>
      </c>
      <c r="P402" s="31" t="s">
        <v>11</v>
      </c>
      <c r="Q402" s="31" t="s">
        <v>24466</v>
      </c>
      <c r="R402" s="31" t="s">
        <v>12</v>
      </c>
      <c r="S402" s="31" t="s">
        <v>13</v>
      </c>
      <c r="T402" s="31" t="s">
        <v>14</v>
      </c>
      <c r="U402" s="31" t="s">
        <v>15</v>
      </c>
      <c r="V402" s="31" t="s">
        <v>16</v>
      </c>
      <c r="W402" s="31" t="s">
        <v>17</v>
      </c>
      <c r="X402" s="31" t="s">
        <v>24467</v>
      </c>
      <c r="Y402" s="31" t="s">
        <v>18</v>
      </c>
      <c r="Z402" s="31" t="s">
        <v>19</v>
      </c>
      <c r="AA402" s="31" t="s">
        <v>19</v>
      </c>
      <c r="AB402" s="31" t="s">
        <v>19</v>
      </c>
      <c r="AC402" s="31" t="s">
        <v>23115</v>
      </c>
      <c r="AD402" s="31" t="s">
        <v>1729</v>
      </c>
      <c r="AE402" s="31" t="s">
        <v>21</v>
      </c>
      <c r="AF402" s="31" t="s">
        <v>24468</v>
      </c>
      <c r="AG402" s="31" t="s">
        <v>19</v>
      </c>
      <c r="AH402" s="31" t="s">
        <v>24469</v>
      </c>
      <c r="AI402" s="31" t="s">
        <v>24</v>
      </c>
      <c r="AJ402" s="31" t="s">
        <v>24</v>
      </c>
      <c r="AK402" s="31" t="s">
        <v>25</v>
      </c>
      <c r="AL402" s="31" t="s">
        <v>26</v>
      </c>
      <c r="AM402" s="31" t="s">
        <v>19</v>
      </c>
      <c r="AN402" s="31" t="s">
        <v>19</v>
      </c>
      <c r="AO402" s="31" t="s">
        <v>19</v>
      </c>
      <c r="AP402" s="31" t="s">
        <v>27</v>
      </c>
      <c r="AQ402" s="31" t="s">
        <v>24443</v>
      </c>
      <c r="AR402" s="31" t="s">
        <v>19</v>
      </c>
      <c r="AS402" s="59">
        <v>43932</v>
      </c>
      <c r="AT402" s="32">
        <v>31.14</v>
      </c>
      <c r="AU402" s="33" t="s">
        <v>28</v>
      </c>
      <c r="AV402" s="32">
        <v>2</v>
      </c>
      <c r="AW402" s="33" t="s">
        <v>29</v>
      </c>
      <c r="AX402" s="34">
        <v>4</v>
      </c>
      <c r="AY402" s="32">
        <v>2</v>
      </c>
      <c r="AZ402" s="33" t="s">
        <v>29</v>
      </c>
      <c r="BA402" s="35">
        <v>8.5</v>
      </c>
      <c r="BB402" s="33" t="s">
        <v>30</v>
      </c>
      <c r="BC402" s="35">
        <v>33.81</v>
      </c>
      <c r="BD402" s="33" t="s">
        <v>30</v>
      </c>
      <c r="BE402" s="35">
        <v>0</v>
      </c>
      <c r="BF402" s="33" t="s">
        <v>30</v>
      </c>
      <c r="BG402" s="35">
        <v>-3.96</v>
      </c>
      <c r="BH402" s="33" t="s">
        <v>30</v>
      </c>
      <c r="BI402" s="35">
        <v>0</v>
      </c>
      <c r="BJ402" s="33" t="s">
        <v>30</v>
      </c>
      <c r="BK402" s="35">
        <v>6.29</v>
      </c>
      <c r="BL402" s="33" t="s">
        <v>30</v>
      </c>
      <c r="BM402" s="35">
        <v>5.07</v>
      </c>
      <c r="BN402" s="33" t="s">
        <v>30</v>
      </c>
      <c r="BO402" s="35">
        <v>29.85</v>
      </c>
      <c r="BP402" s="33" t="s">
        <v>30</v>
      </c>
      <c r="BQ402" s="35">
        <v>12.18</v>
      </c>
      <c r="BR402" s="33" t="s">
        <v>30</v>
      </c>
      <c r="BS402" s="9">
        <f>VLOOKUP(A402,HR!A:P,16,0)</f>
        <v>15</v>
      </c>
      <c r="BT402" s="9" t="str">
        <f>VLOOKUP(A402,HR!A:S,19,0)</f>
        <v>08:52</v>
      </c>
      <c r="BU402" s="9" t="str">
        <f>VLOOKUP(VALUE(AC402),Varios!A:J,9,0)</f>
        <v>---949313086--</v>
      </c>
      <c r="BV402" s="9" t="str">
        <f>VLOOKUP(VALUE(AC402),Varios!A:J,10,0)</f>
        <v>PEM176</v>
      </c>
      <c r="BW402" s="9" t="str">
        <f t="shared" si="76"/>
        <v>Cod:11088682 - Cli:Huaccha Cahuana, Rocio Del Pilar - Tel.:---949313086-- -Dir:Pj. Las Alondras Mz B5 Lt 10 - Dist.:TRUJILLO - ZV:PEM176 -Llega:08:52</v>
      </c>
      <c r="BX402" t="str">
        <f t="shared" si="66"/>
        <v>3. Ent. PT</v>
      </c>
      <c r="BY402" t="str">
        <f t="shared" si="67"/>
        <v>4-Vta.</v>
      </c>
      <c r="BZ402" s="16" t="str">
        <f t="shared" si="68"/>
        <v>Contado</v>
      </c>
      <c r="CA402" s="16">
        <f t="shared" si="69"/>
        <v>33.81</v>
      </c>
      <c r="CB402" s="16" t="str">
        <f t="shared" si="70"/>
        <v xml:space="preserve"> </v>
      </c>
      <c r="CC402" s="16">
        <f t="shared" si="71"/>
        <v>2</v>
      </c>
      <c r="CD402" s="16" t="str">
        <f t="shared" si="72"/>
        <v xml:space="preserve"> </v>
      </c>
      <c r="CE402" s="16" t="str">
        <f t="shared" si="73"/>
        <v>Transporte: 3401642341 - Vergaray Agreda, Denis Jesus</v>
      </c>
      <c r="CF402" s="16">
        <f t="shared" si="74"/>
        <v>0</v>
      </c>
      <c r="CG402" s="16" t="str">
        <f>IF(Tabla1[[#This Row],[Clientes]]=1,VLOOKUP(Tabla1[[#This Row],[BK49**]],HR!A:X,24,0),"")</f>
        <v/>
      </c>
    </row>
    <row r="403" spans="1:85" x14ac:dyDescent="0.25">
      <c r="A403" s="7" t="str">
        <f t="shared" si="75"/>
        <v>11685365</v>
      </c>
      <c r="B403" s="31" t="s">
        <v>24438</v>
      </c>
      <c r="C403" s="31" t="s">
        <v>0</v>
      </c>
      <c r="D403" s="31" t="s">
        <v>1</v>
      </c>
      <c r="E403" s="31" t="s">
        <v>22276</v>
      </c>
      <c r="F403" s="31" t="s">
        <v>3</v>
      </c>
      <c r="G403" s="31" t="s">
        <v>24439</v>
      </c>
      <c r="H403" s="31" t="s">
        <v>4</v>
      </c>
      <c r="I403" s="31" t="s">
        <v>5</v>
      </c>
      <c r="J403" s="31" t="s">
        <v>6</v>
      </c>
      <c r="K403" s="31" t="s">
        <v>22277</v>
      </c>
      <c r="L403" s="31" t="s">
        <v>19</v>
      </c>
      <c r="M403" s="31" t="s">
        <v>22278</v>
      </c>
      <c r="N403" s="31" t="s">
        <v>22277</v>
      </c>
      <c r="O403" s="31" t="s">
        <v>22279</v>
      </c>
      <c r="P403" s="31" t="s">
        <v>11</v>
      </c>
      <c r="Q403" s="31" t="s">
        <v>24470</v>
      </c>
      <c r="R403" s="31" t="s">
        <v>12</v>
      </c>
      <c r="S403" s="31" t="s">
        <v>57</v>
      </c>
      <c r="T403" s="31" t="s">
        <v>14</v>
      </c>
      <c r="U403" s="31" t="s">
        <v>58</v>
      </c>
      <c r="V403" s="31" t="s">
        <v>16</v>
      </c>
      <c r="W403" s="31" t="s">
        <v>17</v>
      </c>
      <c r="X403" s="31" t="s">
        <v>24471</v>
      </c>
      <c r="Y403" s="31" t="s">
        <v>18</v>
      </c>
      <c r="Z403" s="31" t="s">
        <v>19</v>
      </c>
      <c r="AA403" s="31" t="s">
        <v>19</v>
      </c>
      <c r="AB403" s="31" t="s">
        <v>19</v>
      </c>
      <c r="AC403" s="31" t="s">
        <v>23109</v>
      </c>
      <c r="AD403" s="31" t="s">
        <v>3721</v>
      </c>
      <c r="AE403" s="31" t="s">
        <v>21</v>
      </c>
      <c r="AF403" s="31" t="s">
        <v>24472</v>
      </c>
      <c r="AG403" s="31" t="s">
        <v>19</v>
      </c>
      <c r="AH403" s="31" t="s">
        <v>19</v>
      </c>
      <c r="AI403" s="31" t="s">
        <v>22265</v>
      </c>
      <c r="AJ403" s="31" t="s">
        <v>24</v>
      </c>
      <c r="AK403" s="31" t="s">
        <v>35</v>
      </c>
      <c r="AL403" s="31" t="s">
        <v>26</v>
      </c>
      <c r="AM403" s="31" t="s">
        <v>19</v>
      </c>
      <c r="AN403" s="31" t="s">
        <v>19</v>
      </c>
      <c r="AO403" s="31" t="s">
        <v>19</v>
      </c>
      <c r="AP403" s="31" t="s">
        <v>27</v>
      </c>
      <c r="AQ403" s="31" t="s">
        <v>24443</v>
      </c>
      <c r="AR403" s="31" t="s">
        <v>19</v>
      </c>
      <c r="AS403" s="59">
        <v>43932</v>
      </c>
      <c r="AT403" s="32">
        <v>31.14</v>
      </c>
      <c r="AU403" s="33" t="s">
        <v>28</v>
      </c>
      <c r="AV403" s="32">
        <v>10</v>
      </c>
      <c r="AW403" s="33" t="s">
        <v>29</v>
      </c>
      <c r="AX403" s="34">
        <v>1</v>
      </c>
      <c r="AY403" s="32">
        <v>10</v>
      </c>
      <c r="AZ403" s="33" t="s">
        <v>29</v>
      </c>
      <c r="BA403" s="35">
        <v>28.83</v>
      </c>
      <c r="BB403" s="33" t="s">
        <v>30</v>
      </c>
      <c r="BC403" s="35">
        <v>64.41</v>
      </c>
      <c r="BD403" s="33" t="s">
        <v>30</v>
      </c>
      <c r="BE403" s="35">
        <v>0</v>
      </c>
      <c r="BF403" s="33" t="s">
        <v>30</v>
      </c>
      <c r="BG403" s="35">
        <v>0</v>
      </c>
      <c r="BH403" s="33" t="s">
        <v>30</v>
      </c>
      <c r="BI403" s="35">
        <v>0</v>
      </c>
      <c r="BJ403" s="33" t="s">
        <v>30</v>
      </c>
      <c r="BK403" s="35">
        <v>11.59</v>
      </c>
      <c r="BL403" s="33" t="s">
        <v>30</v>
      </c>
      <c r="BM403" s="35">
        <v>0</v>
      </c>
      <c r="BN403" s="33" t="s">
        <v>30</v>
      </c>
      <c r="BO403" s="35">
        <v>64.41</v>
      </c>
      <c r="BP403" s="33" t="s">
        <v>30</v>
      </c>
      <c r="BQ403" s="35">
        <v>13.11</v>
      </c>
      <c r="BR403" s="33" t="s">
        <v>30</v>
      </c>
      <c r="BS403" s="9">
        <f>VLOOKUP(A403,HR!A:P,16,0)</f>
        <v>13</v>
      </c>
      <c r="BT403" s="9" t="str">
        <f>VLOOKUP(A403,HR!A:S,19,0)</f>
        <v>08:43</v>
      </c>
      <c r="BU403" s="9" t="str">
        <f>VLOOKUP(VALUE(AC403),Varios!A:J,9,0)</f>
        <v>---932242083-923813114-</v>
      </c>
      <c r="BV403" s="9" t="str">
        <f>VLOOKUP(VALUE(AC403),Varios!A:J,10,0)</f>
        <v>PEM176</v>
      </c>
      <c r="BW403" s="9" t="str">
        <f t="shared" si="76"/>
        <v>Cod:11685365 - Cli:Meza Rodriguez, Darwin Carlos - Tel.:---932242083-923813114- -Dir:Urb. Las Flores Mz B Lt 11 Int 102 - Dist.:VICTOR LARCO HERRERA - ZV:PEM176 -Llega:08:43</v>
      </c>
      <c r="BX403" t="str">
        <f t="shared" si="66"/>
        <v>3. Ent. PT</v>
      </c>
      <c r="BY403" t="str">
        <f t="shared" si="67"/>
        <v>4-Vta.</v>
      </c>
      <c r="BZ403" s="16" t="str">
        <f t="shared" si="68"/>
        <v>Contado</v>
      </c>
      <c r="CA403" s="16">
        <f t="shared" si="69"/>
        <v>64.41</v>
      </c>
      <c r="CB403" s="16" t="str">
        <f t="shared" si="70"/>
        <v xml:space="preserve"> </v>
      </c>
      <c r="CC403" s="16">
        <f t="shared" si="71"/>
        <v>10</v>
      </c>
      <c r="CD403" s="16" t="str">
        <f t="shared" si="72"/>
        <v xml:space="preserve"> </v>
      </c>
      <c r="CE403" s="16" t="str">
        <f t="shared" si="73"/>
        <v>Transporte: 3401642341 - Vergaray Agreda, Denis Jesus</v>
      </c>
      <c r="CF403" s="16">
        <f t="shared" si="74"/>
        <v>1</v>
      </c>
      <c r="CG403" s="16">
        <f>IF(Tabla1[[#This Row],[Clientes]]=1,VLOOKUP(Tabla1[[#This Row],[BK49**]],HR!A:X,24,0),"")</f>
        <v>0.7</v>
      </c>
    </row>
    <row r="404" spans="1:85" x14ac:dyDescent="0.25">
      <c r="A404" s="7" t="str">
        <f t="shared" si="75"/>
        <v>11685365</v>
      </c>
      <c r="B404" s="31" t="s">
        <v>24438</v>
      </c>
      <c r="C404" s="31" t="s">
        <v>0</v>
      </c>
      <c r="D404" s="31" t="s">
        <v>1</v>
      </c>
      <c r="E404" s="31" t="s">
        <v>22276</v>
      </c>
      <c r="F404" s="31" t="s">
        <v>3</v>
      </c>
      <c r="G404" s="31" t="s">
        <v>24439</v>
      </c>
      <c r="H404" s="31" t="s">
        <v>4</v>
      </c>
      <c r="I404" s="31" t="s">
        <v>5</v>
      </c>
      <c r="J404" s="31" t="s">
        <v>6</v>
      </c>
      <c r="K404" s="31" t="s">
        <v>22277</v>
      </c>
      <c r="L404" s="31" t="s">
        <v>19</v>
      </c>
      <c r="M404" s="31" t="s">
        <v>22278</v>
      </c>
      <c r="N404" s="31" t="s">
        <v>22277</v>
      </c>
      <c r="O404" s="31" t="s">
        <v>22279</v>
      </c>
      <c r="P404" s="31" t="s">
        <v>11</v>
      </c>
      <c r="Q404" s="31" t="s">
        <v>24470</v>
      </c>
      <c r="R404" s="31" t="s">
        <v>12</v>
      </c>
      <c r="S404" s="31" t="s">
        <v>13</v>
      </c>
      <c r="T404" s="31" t="s">
        <v>14</v>
      </c>
      <c r="U404" s="31" t="s">
        <v>15</v>
      </c>
      <c r="V404" s="31" t="s">
        <v>16</v>
      </c>
      <c r="W404" s="31" t="s">
        <v>17</v>
      </c>
      <c r="X404" s="31" t="s">
        <v>24471</v>
      </c>
      <c r="Y404" s="31" t="s">
        <v>18</v>
      </c>
      <c r="Z404" s="31" t="s">
        <v>19</v>
      </c>
      <c r="AA404" s="31" t="s">
        <v>19</v>
      </c>
      <c r="AB404" s="31" t="s">
        <v>19</v>
      </c>
      <c r="AC404" s="31" t="s">
        <v>23109</v>
      </c>
      <c r="AD404" s="31" t="s">
        <v>3721</v>
      </c>
      <c r="AE404" s="31" t="s">
        <v>21</v>
      </c>
      <c r="AF404" s="31" t="s">
        <v>24472</v>
      </c>
      <c r="AG404" s="31" t="s">
        <v>19</v>
      </c>
      <c r="AH404" s="31" t="s">
        <v>19</v>
      </c>
      <c r="AI404" s="31" t="s">
        <v>22265</v>
      </c>
      <c r="AJ404" s="31" t="s">
        <v>24</v>
      </c>
      <c r="AK404" s="31" t="s">
        <v>25</v>
      </c>
      <c r="AL404" s="31" t="s">
        <v>26</v>
      </c>
      <c r="AM404" s="31" t="s">
        <v>19</v>
      </c>
      <c r="AN404" s="31" t="s">
        <v>19</v>
      </c>
      <c r="AO404" s="31" t="s">
        <v>19</v>
      </c>
      <c r="AP404" s="31" t="s">
        <v>27</v>
      </c>
      <c r="AQ404" s="31" t="s">
        <v>24443</v>
      </c>
      <c r="AR404" s="31" t="s">
        <v>19</v>
      </c>
      <c r="AS404" s="59">
        <v>43932</v>
      </c>
      <c r="AT404" s="32">
        <v>31.14</v>
      </c>
      <c r="AU404" s="33" t="s">
        <v>28</v>
      </c>
      <c r="AV404" s="32">
        <v>2</v>
      </c>
      <c r="AW404" s="33" t="s">
        <v>29</v>
      </c>
      <c r="AX404" s="34">
        <v>4</v>
      </c>
      <c r="AY404" s="32">
        <v>2</v>
      </c>
      <c r="AZ404" s="33" t="s">
        <v>29</v>
      </c>
      <c r="BA404" s="35">
        <v>8.5</v>
      </c>
      <c r="BB404" s="33" t="s">
        <v>30</v>
      </c>
      <c r="BC404" s="35">
        <v>33.81</v>
      </c>
      <c r="BD404" s="33" t="s">
        <v>30</v>
      </c>
      <c r="BE404" s="35">
        <v>0</v>
      </c>
      <c r="BF404" s="33" t="s">
        <v>30</v>
      </c>
      <c r="BG404" s="35">
        <v>-3.96</v>
      </c>
      <c r="BH404" s="33" t="s">
        <v>30</v>
      </c>
      <c r="BI404" s="35">
        <v>0</v>
      </c>
      <c r="BJ404" s="33" t="s">
        <v>30</v>
      </c>
      <c r="BK404" s="35">
        <v>6.29</v>
      </c>
      <c r="BL404" s="33" t="s">
        <v>30</v>
      </c>
      <c r="BM404" s="35">
        <v>5.07</v>
      </c>
      <c r="BN404" s="33" t="s">
        <v>30</v>
      </c>
      <c r="BO404" s="35">
        <v>29.85</v>
      </c>
      <c r="BP404" s="33" t="s">
        <v>30</v>
      </c>
      <c r="BQ404" s="35">
        <v>12.18</v>
      </c>
      <c r="BR404" s="33" t="s">
        <v>30</v>
      </c>
      <c r="BS404" s="9">
        <f>VLOOKUP(A404,HR!A:P,16,0)</f>
        <v>13</v>
      </c>
      <c r="BT404" s="9" t="str">
        <f>VLOOKUP(A404,HR!A:S,19,0)</f>
        <v>08:43</v>
      </c>
      <c r="BU404" s="9" t="str">
        <f>VLOOKUP(VALUE(AC404),Varios!A:J,9,0)</f>
        <v>---932242083-923813114-</v>
      </c>
      <c r="BV404" s="9" t="str">
        <f>VLOOKUP(VALUE(AC404),Varios!A:J,10,0)</f>
        <v>PEM176</v>
      </c>
      <c r="BW404" s="9" t="str">
        <f t="shared" si="76"/>
        <v>Cod:11685365 - Cli:Meza Rodriguez, Darwin Carlos - Tel.:---932242083-923813114- -Dir:Urb. Las Flores Mz B Lt 11 Int 102 - Dist.:VICTOR LARCO HERRERA - ZV:PEM176 -Llega:08:43</v>
      </c>
      <c r="BX404" t="str">
        <f t="shared" si="66"/>
        <v>3. Ent. PT</v>
      </c>
      <c r="BY404" t="str">
        <f t="shared" si="67"/>
        <v>4-Vta.</v>
      </c>
      <c r="BZ404" s="16" t="str">
        <f t="shared" si="68"/>
        <v>Contado</v>
      </c>
      <c r="CA404" s="16">
        <f t="shared" si="69"/>
        <v>33.81</v>
      </c>
      <c r="CB404" s="16" t="str">
        <f t="shared" si="70"/>
        <v xml:space="preserve"> </v>
      </c>
      <c r="CC404" s="16">
        <f t="shared" si="71"/>
        <v>2</v>
      </c>
      <c r="CD404" s="16" t="str">
        <f t="shared" si="72"/>
        <v xml:space="preserve"> </v>
      </c>
      <c r="CE404" s="16" t="str">
        <f t="shared" si="73"/>
        <v>Transporte: 3401642341 - Vergaray Agreda, Denis Jesus</v>
      </c>
      <c r="CF404" s="16">
        <f t="shared" si="74"/>
        <v>0</v>
      </c>
      <c r="CG404" s="16" t="str">
        <f>IF(Tabla1[[#This Row],[Clientes]]=1,VLOOKUP(Tabla1[[#This Row],[BK49**]],HR!A:X,24,0),"")</f>
        <v/>
      </c>
    </row>
    <row r="405" spans="1:85" x14ac:dyDescent="0.25">
      <c r="A405" s="7" t="str">
        <f t="shared" si="75"/>
        <v>11685365</v>
      </c>
      <c r="B405" s="31" t="s">
        <v>24438</v>
      </c>
      <c r="C405" s="31" t="s">
        <v>0</v>
      </c>
      <c r="D405" s="31" t="s">
        <v>1</v>
      </c>
      <c r="E405" s="31" t="s">
        <v>22276</v>
      </c>
      <c r="F405" s="31" t="s">
        <v>3</v>
      </c>
      <c r="G405" s="31" t="s">
        <v>24439</v>
      </c>
      <c r="H405" s="31" t="s">
        <v>4</v>
      </c>
      <c r="I405" s="31" t="s">
        <v>5</v>
      </c>
      <c r="J405" s="31" t="s">
        <v>6</v>
      </c>
      <c r="K405" s="31" t="s">
        <v>22277</v>
      </c>
      <c r="L405" s="31" t="s">
        <v>19</v>
      </c>
      <c r="M405" s="31" t="s">
        <v>22278</v>
      </c>
      <c r="N405" s="31" t="s">
        <v>22277</v>
      </c>
      <c r="O405" s="31" t="s">
        <v>22279</v>
      </c>
      <c r="P405" s="31" t="s">
        <v>11</v>
      </c>
      <c r="Q405" s="31" t="s">
        <v>24470</v>
      </c>
      <c r="R405" s="31" t="s">
        <v>12</v>
      </c>
      <c r="S405" s="31" t="s">
        <v>31</v>
      </c>
      <c r="T405" s="31" t="s">
        <v>14</v>
      </c>
      <c r="U405" s="31" t="s">
        <v>32</v>
      </c>
      <c r="V405" s="31" t="s">
        <v>16</v>
      </c>
      <c r="W405" s="31" t="s">
        <v>17</v>
      </c>
      <c r="X405" s="31" t="s">
        <v>24471</v>
      </c>
      <c r="Y405" s="31" t="s">
        <v>18</v>
      </c>
      <c r="Z405" s="31" t="s">
        <v>19</v>
      </c>
      <c r="AA405" s="31" t="s">
        <v>19</v>
      </c>
      <c r="AB405" s="31" t="s">
        <v>19</v>
      </c>
      <c r="AC405" s="31" t="s">
        <v>23109</v>
      </c>
      <c r="AD405" s="31" t="s">
        <v>3721</v>
      </c>
      <c r="AE405" s="31" t="s">
        <v>21</v>
      </c>
      <c r="AF405" s="31" t="s">
        <v>24472</v>
      </c>
      <c r="AG405" s="31" t="s">
        <v>19</v>
      </c>
      <c r="AH405" s="31" t="s">
        <v>19</v>
      </c>
      <c r="AI405" s="31" t="s">
        <v>22265</v>
      </c>
      <c r="AJ405" s="31" t="s">
        <v>24</v>
      </c>
      <c r="AK405" s="31" t="s">
        <v>25</v>
      </c>
      <c r="AL405" s="31" t="s">
        <v>26</v>
      </c>
      <c r="AM405" s="31" t="s">
        <v>19</v>
      </c>
      <c r="AN405" s="31" t="s">
        <v>19</v>
      </c>
      <c r="AO405" s="31" t="s">
        <v>19</v>
      </c>
      <c r="AP405" s="31" t="s">
        <v>27</v>
      </c>
      <c r="AQ405" s="31" t="s">
        <v>24443</v>
      </c>
      <c r="AR405" s="31" t="s">
        <v>19</v>
      </c>
      <c r="AS405" s="59">
        <v>43932</v>
      </c>
      <c r="AT405" s="32">
        <v>31.14</v>
      </c>
      <c r="AU405" s="33" t="s">
        <v>28</v>
      </c>
      <c r="AV405" s="32">
        <v>1</v>
      </c>
      <c r="AW405" s="33" t="s">
        <v>29</v>
      </c>
      <c r="AX405" s="34">
        <v>15</v>
      </c>
      <c r="AY405" s="32">
        <v>1</v>
      </c>
      <c r="AZ405" s="33" t="s">
        <v>29</v>
      </c>
      <c r="BA405" s="35">
        <v>4.16</v>
      </c>
      <c r="BB405" s="33" t="s">
        <v>30</v>
      </c>
      <c r="BC405" s="35">
        <v>13.86</v>
      </c>
      <c r="BD405" s="33" t="s">
        <v>30</v>
      </c>
      <c r="BE405" s="35">
        <v>0</v>
      </c>
      <c r="BF405" s="33" t="s">
        <v>30</v>
      </c>
      <c r="BG405" s="35">
        <v>-2.4300000000000002</v>
      </c>
      <c r="BH405" s="33" t="s">
        <v>30</v>
      </c>
      <c r="BI405" s="35">
        <v>0</v>
      </c>
      <c r="BJ405" s="33" t="s">
        <v>30</v>
      </c>
      <c r="BK405" s="35">
        <v>2.41</v>
      </c>
      <c r="BL405" s="33" t="s">
        <v>30</v>
      </c>
      <c r="BM405" s="35">
        <v>1.94</v>
      </c>
      <c r="BN405" s="33" t="s">
        <v>30</v>
      </c>
      <c r="BO405" s="35">
        <v>11.43</v>
      </c>
      <c r="BP405" s="33" t="s">
        <v>30</v>
      </c>
      <c r="BQ405" s="35">
        <v>4.67</v>
      </c>
      <c r="BR405" s="33" t="s">
        <v>30</v>
      </c>
      <c r="BS405" s="9">
        <f>VLOOKUP(A405,HR!A:P,16,0)</f>
        <v>13</v>
      </c>
      <c r="BT405" s="9" t="str">
        <f>VLOOKUP(A405,HR!A:S,19,0)</f>
        <v>08:43</v>
      </c>
      <c r="BU405" s="9" t="str">
        <f>VLOOKUP(VALUE(AC405),Varios!A:J,9,0)</f>
        <v>---932242083-923813114-</v>
      </c>
      <c r="BV405" s="9" t="str">
        <f>VLOOKUP(VALUE(AC405),Varios!A:J,10,0)</f>
        <v>PEM176</v>
      </c>
      <c r="BW405" s="9" t="str">
        <f t="shared" si="76"/>
        <v>Cod:11685365 - Cli:Meza Rodriguez, Darwin Carlos - Tel.:---932242083-923813114- -Dir:Urb. Las Flores Mz B Lt 11 Int 102 - Dist.:VICTOR LARCO HERRERA - ZV:PEM176 -Llega:08:43</v>
      </c>
      <c r="BX405" t="str">
        <f t="shared" si="66"/>
        <v>3. Ent. PT</v>
      </c>
      <c r="BY405" t="str">
        <f t="shared" si="67"/>
        <v>4-Vta.</v>
      </c>
      <c r="BZ405" s="16" t="str">
        <f t="shared" si="68"/>
        <v>Contado</v>
      </c>
      <c r="CA405" s="16">
        <f t="shared" si="69"/>
        <v>13.86</v>
      </c>
      <c r="CB405" s="16" t="str">
        <f t="shared" si="70"/>
        <v xml:space="preserve"> </v>
      </c>
      <c r="CC405" s="16">
        <f t="shared" si="71"/>
        <v>1</v>
      </c>
      <c r="CD405" s="16" t="str">
        <f t="shared" si="72"/>
        <v xml:space="preserve"> </v>
      </c>
      <c r="CE405" s="16" t="str">
        <f t="shared" si="73"/>
        <v>Transporte: 3401642341 - Vergaray Agreda, Denis Jesus</v>
      </c>
      <c r="CF405" s="16">
        <f t="shared" si="74"/>
        <v>0</v>
      </c>
      <c r="CG405" s="16" t="str">
        <f>IF(Tabla1[[#This Row],[Clientes]]=1,VLOOKUP(Tabla1[[#This Row],[BK49**]],HR!A:X,24,0),"")</f>
        <v/>
      </c>
    </row>
    <row r="406" spans="1:85" x14ac:dyDescent="0.25">
      <c r="A406" s="7" t="str">
        <f t="shared" si="75"/>
        <v>11685365</v>
      </c>
      <c r="B406" s="31" t="s">
        <v>24438</v>
      </c>
      <c r="C406" s="31" t="s">
        <v>0</v>
      </c>
      <c r="D406" s="31" t="s">
        <v>1</v>
      </c>
      <c r="E406" s="31" t="s">
        <v>22276</v>
      </c>
      <c r="F406" s="31" t="s">
        <v>3</v>
      </c>
      <c r="G406" s="31" t="s">
        <v>24439</v>
      </c>
      <c r="H406" s="31" t="s">
        <v>4</v>
      </c>
      <c r="I406" s="31" t="s">
        <v>5</v>
      </c>
      <c r="J406" s="31" t="s">
        <v>6</v>
      </c>
      <c r="K406" s="31" t="s">
        <v>22277</v>
      </c>
      <c r="L406" s="31" t="s">
        <v>19</v>
      </c>
      <c r="M406" s="31" t="s">
        <v>22278</v>
      </c>
      <c r="N406" s="31" t="s">
        <v>22277</v>
      </c>
      <c r="O406" s="31" t="s">
        <v>22279</v>
      </c>
      <c r="P406" s="31" t="s">
        <v>11</v>
      </c>
      <c r="Q406" s="31" t="s">
        <v>24470</v>
      </c>
      <c r="R406" s="31" t="s">
        <v>12</v>
      </c>
      <c r="S406" s="31" t="s">
        <v>44</v>
      </c>
      <c r="T406" s="31" t="s">
        <v>14</v>
      </c>
      <c r="U406" s="31" t="s">
        <v>45</v>
      </c>
      <c r="V406" s="31" t="s">
        <v>16</v>
      </c>
      <c r="W406" s="31" t="s">
        <v>17</v>
      </c>
      <c r="X406" s="31" t="s">
        <v>24471</v>
      </c>
      <c r="Y406" s="31" t="s">
        <v>18</v>
      </c>
      <c r="Z406" s="31" t="s">
        <v>19</v>
      </c>
      <c r="AA406" s="31" t="s">
        <v>19</v>
      </c>
      <c r="AB406" s="31" t="s">
        <v>19</v>
      </c>
      <c r="AC406" s="31" t="s">
        <v>23109</v>
      </c>
      <c r="AD406" s="31" t="s">
        <v>3721</v>
      </c>
      <c r="AE406" s="31" t="s">
        <v>21</v>
      </c>
      <c r="AF406" s="31" t="s">
        <v>24472</v>
      </c>
      <c r="AG406" s="31" t="s">
        <v>19</v>
      </c>
      <c r="AH406" s="31" t="s">
        <v>19</v>
      </c>
      <c r="AI406" s="31" t="s">
        <v>22265</v>
      </c>
      <c r="AJ406" s="31" t="s">
        <v>24</v>
      </c>
      <c r="AK406" s="31" t="s">
        <v>25</v>
      </c>
      <c r="AL406" s="31" t="s">
        <v>26</v>
      </c>
      <c r="AM406" s="31" t="s">
        <v>19</v>
      </c>
      <c r="AN406" s="31" t="s">
        <v>19</v>
      </c>
      <c r="AO406" s="31" t="s">
        <v>19</v>
      </c>
      <c r="AP406" s="31" t="s">
        <v>27</v>
      </c>
      <c r="AQ406" s="31" t="s">
        <v>24443</v>
      </c>
      <c r="AR406" s="31" t="s">
        <v>19</v>
      </c>
      <c r="AS406" s="59">
        <v>43932</v>
      </c>
      <c r="AT406" s="32">
        <v>31.14</v>
      </c>
      <c r="AU406" s="33" t="s">
        <v>28</v>
      </c>
      <c r="AV406" s="32">
        <v>2</v>
      </c>
      <c r="AW406" s="33" t="s">
        <v>29</v>
      </c>
      <c r="AX406" s="34">
        <v>6</v>
      </c>
      <c r="AY406" s="32">
        <v>2</v>
      </c>
      <c r="AZ406" s="33" t="s">
        <v>29</v>
      </c>
      <c r="BA406" s="35">
        <v>6.19</v>
      </c>
      <c r="BB406" s="33" t="s">
        <v>30</v>
      </c>
      <c r="BC406" s="35">
        <v>14.78</v>
      </c>
      <c r="BD406" s="33" t="s">
        <v>30</v>
      </c>
      <c r="BE406" s="35">
        <v>0</v>
      </c>
      <c r="BF406" s="33" t="s">
        <v>30</v>
      </c>
      <c r="BG406" s="35">
        <v>0</v>
      </c>
      <c r="BH406" s="33" t="s">
        <v>30</v>
      </c>
      <c r="BI406" s="35">
        <v>0</v>
      </c>
      <c r="BJ406" s="33" t="s">
        <v>30</v>
      </c>
      <c r="BK406" s="35">
        <v>3.11</v>
      </c>
      <c r="BL406" s="33" t="s">
        <v>30</v>
      </c>
      <c r="BM406" s="35">
        <v>2.5099999999999998</v>
      </c>
      <c r="BN406" s="33" t="s">
        <v>30</v>
      </c>
      <c r="BO406" s="35">
        <v>14.78</v>
      </c>
      <c r="BP406" s="33" t="s">
        <v>30</v>
      </c>
      <c r="BQ406" s="35">
        <v>6.03</v>
      </c>
      <c r="BR406" s="33" t="s">
        <v>30</v>
      </c>
      <c r="BS406" s="9">
        <f>VLOOKUP(A406,HR!A:P,16,0)</f>
        <v>13</v>
      </c>
      <c r="BT406" s="9" t="str">
        <f>VLOOKUP(A406,HR!A:S,19,0)</f>
        <v>08:43</v>
      </c>
      <c r="BU406" s="9" t="str">
        <f>VLOOKUP(VALUE(AC406),Varios!A:J,9,0)</f>
        <v>---932242083-923813114-</v>
      </c>
      <c r="BV406" s="9" t="str">
        <f>VLOOKUP(VALUE(AC406),Varios!A:J,10,0)</f>
        <v>PEM176</v>
      </c>
      <c r="BW406" s="9" t="str">
        <f t="shared" si="76"/>
        <v>Cod:11685365 - Cli:Meza Rodriguez, Darwin Carlos - Tel.:---932242083-923813114- -Dir:Urb. Las Flores Mz B Lt 11 Int 102 - Dist.:VICTOR LARCO HERRERA - ZV:PEM176 -Llega:08:43</v>
      </c>
      <c r="BX406" t="str">
        <f t="shared" si="66"/>
        <v>3. Ent. PT</v>
      </c>
      <c r="BY406" t="str">
        <f t="shared" si="67"/>
        <v>4-Vta.</v>
      </c>
      <c r="BZ406" s="16" t="str">
        <f t="shared" si="68"/>
        <v>Contado</v>
      </c>
      <c r="CA406" s="16">
        <f t="shared" si="69"/>
        <v>14.78</v>
      </c>
      <c r="CB406" s="16" t="str">
        <f t="shared" si="70"/>
        <v xml:space="preserve"> </v>
      </c>
      <c r="CC406" s="16">
        <f t="shared" si="71"/>
        <v>2</v>
      </c>
      <c r="CD406" s="16" t="str">
        <f t="shared" si="72"/>
        <v xml:space="preserve"> </v>
      </c>
      <c r="CE406" s="16" t="str">
        <f t="shared" si="73"/>
        <v>Transporte: 3401642341 - Vergaray Agreda, Denis Jesus</v>
      </c>
      <c r="CF406" s="16">
        <f t="shared" si="74"/>
        <v>0</v>
      </c>
      <c r="CG406" s="16" t="str">
        <f>IF(Tabla1[[#This Row],[Clientes]]=1,VLOOKUP(Tabla1[[#This Row],[BK49**]],HR!A:X,24,0),"")</f>
        <v/>
      </c>
    </row>
    <row r="407" spans="1:85" x14ac:dyDescent="0.25">
      <c r="A407" s="7" t="str">
        <f t="shared" si="75"/>
        <v>10062788</v>
      </c>
      <c r="B407" s="31" t="s">
        <v>24438</v>
      </c>
      <c r="C407" s="31" t="s">
        <v>0</v>
      </c>
      <c r="D407" s="31" t="s">
        <v>1</v>
      </c>
      <c r="E407" s="31" t="s">
        <v>22276</v>
      </c>
      <c r="F407" s="31" t="s">
        <v>3</v>
      </c>
      <c r="G407" s="31" t="s">
        <v>24439</v>
      </c>
      <c r="H407" s="31" t="s">
        <v>4</v>
      </c>
      <c r="I407" s="31" t="s">
        <v>5</v>
      </c>
      <c r="J407" s="31" t="s">
        <v>6</v>
      </c>
      <c r="K407" s="31" t="s">
        <v>22277</v>
      </c>
      <c r="L407" s="31" t="s">
        <v>19</v>
      </c>
      <c r="M407" s="31" t="s">
        <v>22278</v>
      </c>
      <c r="N407" s="31" t="s">
        <v>22277</v>
      </c>
      <c r="O407" s="31" t="s">
        <v>22279</v>
      </c>
      <c r="P407" s="31" t="s">
        <v>11</v>
      </c>
      <c r="Q407" s="31" t="s">
        <v>24473</v>
      </c>
      <c r="R407" s="31" t="s">
        <v>12</v>
      </c>
      <c r="S407" s="31" t="s">
        <v>57</v>
      </c>
      <c r="T407" s="31" t="s">
        <v>14</v>
      </c>
      <c r="U407" s="31" t="s">
        <v>58</v>
      </c>
      <c r="V407" s="31" t="s">
        <v>16</v>
      </c>
      <c r="W407" s="31" t="s">
        <v>17</v>
      </c>
      <c r="X407" s="31" t="s">
        <v>24474</v>
      </c>
      <c r="Y407" s="31" t="s">
        <v>18</v>
      </c>
      <c r="Z407" s="31" t="s">
        <v>19</v>
      </c>
      <c r="AA407" s="31" t="s">
        <v>19</v>
      </c>
      <c r="AB407" s="31" t="s">
        <v>19</v>
      </c>
      <c r="AC407" s="31" t="s">
        <v>23112</v>
      </c>
      <c r="AD407" s="31" t="s">
        <v>6668</v>
      </c>
      <c r="AE407" s="31" t="s">
        <v>21</v>
      </c>
      <c r="AF407" s="31" t="s">
        <v>24475</v>
      </c>
      <c r="AG407" s="31" t="s">
        <v>19</v>
      </c>
      <c r="AH407" s="31" t="s">
        <v>24476</v>
      </c>
      <c r="AI407" s="31" t="s">
        <v>24</v>
      </c>
      <c r="AJ407" s="31" t="s">
        <v>24</v>
      </c>
      <c r="AK407" s="31" t="s">
        <v>35</v>
      </c>
      <c r="AL407" s="31" t="s">
        <v>26</v>
      </c>
      <c r="AM407" s="31" t="s">
        <v>19</v>
      </c>
      <c r="AN407" s="31" t="s">
        <v>19</v>
      </c>
      <c r="AO407" s="31" t="s">
        <v>19</v>
      </c>
      <c r="AP407" s="31" t="s">
        <v>27</v>
      </c>
      <c r="AQ407" s="31" t="s">
        <v>24443</v>
      </c>
      <c r="AR407" s="31" t="s">
        <v>19</v>
      </c>
      <c r="AS407" s="59">
        <v>43932</v>
      </c>
      <c r="AT407" s="32">
        <v>31.14</v>
      </c>
      <c r="AU407" s="33" t="s">
        <v>28</v>
      </c>
      <c r="AV407" s="32">
        <v>2</v>
      </c>
      <c r="AW407" s="33" t="s">
        <v>29</v>
      </c>
      <c r="AX407" s="34">
        <v>1</v>
      </c>
      <c r="AY407" s="32">
        <v>2</v>
      </c>
      <c r="AZ407" s="33" t="s">
        <v>29</v>
      </c>
      <c r="BA407" s="35">
        <v>5.77</v>
      </c>
      <c r="BB407" s="33" t="s">
        <v>30</v>
      </c>
      <c r="BC407" s="35">
        <v>12.88</v>
      </c>
      <c r="BD407" s="33" t="s">
        <v>30</v>
      </c>
      <c r="BE407" s="35">
        <v>0</v>
      </c>
      <c r="BF407" s="33" t="s">
        <v>30</v>
      </c>
      <c r="BG407" s="35">
        <v>0</v>
      </c>
      <c r="BH407" s="33" t="s">
        <v>30</v>
      </c>
      <c r="BI407" s="35">
        <v>0</v>
      </c>
      <c r="BJ407" s="33" t="s">
        <v>30</v>
      </c>
      <c r="BK407" s="35">
        <v>2.3199999999999998</v>
      </c>
      <c r="BL407" s="33" t="s">
        <v>30</v>
      </c>
      <c r="BM407" s="35">
        <v>0</v>
      </c>
      <c r="BN407" s="33" t="s">
        <v>30</v>
      </c>
      <c r="BO407" s="35">
        <v>12.88</v>
      </c>
      <c r="BP407" s="33" t="s">
        <v>30</v>
      </c>
      <c r="BQ407" s="35">
        <v>2.62</v>
      </c>
      <c r="BR407" s="33" t="s">
        <v>30</v>
      </c>
      <c r="BS407" s="9">
        <f>VLOOKUP(A407,HR!A:P,16,0)</f>
        <v>14</v>
      </c>
      <c r="BT407" s="9" t="str">
        <f>VLOOKUP(A407,HR!A:S,19,0)</f>
        <v>08:49</v>
      </c>
      <c r="BU407" s="9" t="str">
        <f>VLOOKUP(VALUE(AC407),Varios!A:J,9,0)</f>
        <v>618318-44618318----</v>
      </c>
      <c r="BV407" s="9" t="str">
        <f>VLOOKUP(VALUE(AC407),Varios!A:J,10,0)</f>
        <v>PEM176</v>
      </c>
      <c r="BW407" s="9" t="str">
        <f t="shared" si="76"/>
        <v>Cod:10062788 - Cli:Ugarte Garcia, Leny Fiorella - Tel.:618318-44618318---- -Dir:Psje. Monterrico Mzn I-5 Lote 020 - Dist.:TRUJILLO - ZV:PEM176 -Llega:08:49</v>
      </c>
      <c r="BX407" t="str">
        <f t="shared" si="66"/>
        <v>3. Ent. PT</v>
      </c>
      <c r="BY407" t="str">
        <f t="shared" si="67"/>
        <v>4-Vta.</v>
      </c>
      <c r="BZ407" s="16" t="str">
        <f t="shared" si="68"/>
        <v>Contado</v>
      </c>
      <c r="CA407" s="16">
        <f t="shared" si="69"/>
        <v>12.88</v>
      </c>
      <c r="CB407" s="16" t="str">
        <f t="shared" si="70"/>
        <v xml:space="preserve"> </v>
      </c>
      <c r="CC407" s="16">
        <f t="shared" si="71"/>
        <v>2</v>
      </c>
      <c r="CD407" s="16" t="str">
        <f t="shared" si="72"/>
        <v xml:space="preserve"> </v>
      </c>
      <c r="CE407" s="16" t="str">
        <f t="shared" si="73"/>
        <v>Transporte: 3401642341 - Vergaray Agreda, Denis Jesus</v>
      </c>
      <c r="CF407" s="16">
        <f t="shared" si="74"/>
        <v>1</v>
      </c>
      <c r="CG407" s="16">
        <f>IF(Tabla1[[#This Row],[Clientes]]=1,VLOOKUP(Tabla1[[#This Row],[BK49**]],HR!A:X,24,0),"")</f>
        <v>0.4</v>
      </c>
    </row>
    <row r="408" spans="1:85" x14ac:dyDescent="0.25">
      <c r="A408" s="7" t="str">
        <f t="shared" si="75"/>
        <v>10062788</v>
      </c>
      <c r="B408" s="31" t="s">
        <v>24438</v>
      </c>
      <c r="C408" s="31" t="s">
        <v>0</v>
      </c>
      <c r="D408" s="31" t="s">
        <v>1</v>
      </c>
      <c r="E408" s="31" t="s">
        <v>22276</v>
      </c>
      <c r="F408" s="31" t="s">
        <v>3</v>
      </c>
      <c r="G408" s="31" t="s">
        <v>24439</v>
      </c>
      <c r="H408" s="31" t="s">
        <v>4</v>
      </c>
      <c r="I408" s="31" t="s">
        <v>5</v>
      </c>
      <c r="J408" s="31" t="s">
        <v>6</v>
      </c>
      <c r="K408" s="31" t="s">
        <v>22277</v>
      </c>
      <c r="L408" s="31" t="s">
        <v>19</v>
      </c>
      <c r="M408" s="31" t="s">
        <v>22278</v>
      </c>
      <c r="N408" s="31" t="s">
        <v>22277</v>
      </c>
      <c r="O408" s="31" t="s">
        <v>22279</v>
      </c>
      <c r="P408" s="31" t="s">
        <v>11</v>
      </c>
      <c r="Q408" s="31" t="s">
        <v>24473</v>
      </c>
      <c r="R408" s="31" t="s">
        <v>12</v>
      </c>
      <c r="S408" s="31" t="s">
        <v>31</v>
      </c>
      <c r="T408" s="31" t="s">
        <v>14</v>
      </c>
      <c r="U408" s="31" t="s">
        <v>32</v>
      </c>
      <c r="V408" s="31" t="s">
        <v>16</v>
      </c>
      <c r="W408" s="31" t="s">
        <v>17</v>
      </c>
      <c r="X408" s="31" t="s">
        <v>24474</v>
      </c>
      <c r="Y408" s="31" t="s">
        <v>18</v>
      </c>
      <c r="Z408" s="31" t="s">
        <v>19</v>
      </c>
      <c r="AA408" s="31" t="s">
        <v>19</v>
      </c>
      <c r="AB408" s="31" t="s">
        <v>19</v>
      </c>
      <c r="AC408" s="31" t="s">
        <v>23112</v>
      </c>
      <c r="AD408" s="31" t="s">
        <v>6668</v>
      </c>
      <c r="AE408" s="31" t="s">
        <v>21</v>
      </c>
      <c r="AF408" s="31" t="s">
        <v>24475</v>
      </c>
      <c r="AG408" s="31" t="s">
        <v>19</v>
      </c>
      <c r="AH408" s="31" t="s">
        <v>24476</v>
      </c>
      <c r="AI408" s="31" t="s">
        <v>24</v>
      </c>
      <c r="AJ408" s="31" t="s">
        <v>24</v>
      </c>
      <c r="AK408" s="31" t="s">
        <v>25</v>
      </c>
      <c r="AL408" s="31" t="s">
        <v>26</v>
      </c>
      <c r="AM408" s="31" t="s">
        <v>19</v>
      </c>
      <c r="AN408" s="31" t="s">
        <v>19</v>
      </c>
      <c r="AO408" s="31" t="s">
        <v>19</v>
      </c>
      <c r="AP408" s="31" t="s">
        <v>27</v>
      </c>
      <c r="AQ408" s="31" t="s">
        <v>24443</v>
      </c>
      <c r="AR408" s="31" t="s">
        <v>19</v>
      </c>
      <c r="AS408" s="59">
        <v>43932</v>
      </c>
      <c r="AT408" s="32">
        <v>31.14</v>
      </c>
      <c r="AU408" s="33" t="s">
        <v>28</v>
      </c>
      <c r="AV408" s="32">
        <v>1</v>
      </c>
      <c r="AW408" s="33" t="s">
        <v>29</v>
      </c>
      <c r="AX408" s="34">
        <v>15</v>
      </c>
      <c r="AY408" s="32">
        <v>1</v>
      </c>
      <c r="AZ408" s="33" t="s">
        <v>29</v>
      </c>
      <c r="BA408" s="35">
        <v>4.16</v>
      </c>
      <c r="BB408" s="33" t="s">
        <v>30</v>
      </c>
      <c r="BC408" s="35">
        <v>13.86</v>
      </c>
      <c r="BD408" s="33" t="s">
        <v>30</v>
      </c>
      <c r="BE408" s="35">
        <v>0</v>
      </c>
      <c r="BF408" s="33" t="s">
        <v>30</v>
      </c>
      <c r="BG408" s="35">
        <v>-0.81</v>
      </c>
      <c r="BH408" s="33" t="s">
        <v>30</v>
      </c>
      <c r="BI408" s="35">
        <v>0</v>
      </c>
      <c r="BJ408" s="33" t="s">
        <v>30</v>
      </c>
      <c r="BK408" s="35">
        <v>2.75</v>
      </c>
      <c r="BL408" s="33" t="s">
        <v>30</v>
      </c>
      <c r="BM408" s="35">
        <v>2.2200000000000002</v>
      </c>
      <c r="BN408" s="33" t="s">
        <v>30</v>
      </c>
      <c r="BO408" s="35">
        <v>13.05</v>
      </c>
      <c r="BP408" s="33" t="s">
        <v>30</v>
      </c>
      <c r="BQ408" s="35">
        <v>5.33</v>
      </c>
      <c r="BR408" s="33" t="s">
        <v>30</v>
      </c>
      <c r="BS408" s="9">
        <f>VLOOKUP(A408,HR!A:P,16,0)</f>
        <v>14</v>
      </c>
      <c r="BT408" s="9" t="str">
        <f>VLOOKUP(A408,HR!A:S,19,0)</f>
        <v>08:49</v>
      </c>
      <c r="BU408" s="9" t="str">
        <f>VLOOKUP(VALUE(AC408),Varios!A:J,9,0)</f>
        <v>618318-44618318----</v>
      </c>
      <c r="BV408" s="9" t="str">
        <f>VLOOKUP(VALUE(AC408),Varios!A:J,10,0)</f>
        <v>PEM176</v>
      </c>
      <c r="BW408" s="9" t="str">
        <f t="shared" si="76"/>
        <v>Cod:10062788 - Cli:Ugarte Garcia, Leny Fiorella - Tel.:618318-44618318---- -Dir:Psje. Monterrico Mzn I-5 Lote 020 - Dist.:TRUJILLO - ZV:PEM176 -Llega:08:49</v>
      </c>
      <c r="BX408" t="str">
        <f t="shared" si="66"/>
        <v>3. Ent. PT</v>
      </c>
      <c r="BY408" t="str">
        <f t="shared" si="67"/>
        <v>4-Vta.</v>
      </c>
      <c r="BZ408" s="16" t="str">
        <f t="shared" si="68"/>
        <v>Contado</v>
      </c>
      <c r="CA408" s="16">
        <f t="shared" si="69"/>
        <v>13.86</v>
      </c>
      <c r="CB408" s="16" t="str">
        <f t="shared" si="70"/>
        <v xml:space="preserve"> </v>
      </c>
      <c r="CC408" s="16">
        <f t="shared" si="71"/>
        <v>1</v>
      </c>
      <c r="CD408" s="16" t="str">
        <f t="shared" si="72"/>
        <v xml:space="preserve"> </v>
      </c>
      <c r="CE408" s="16" t="str">
        <f t="shared" si="73"/>
        <v>Transporte: 3401642341 - Vergaray Agreda, Denis Jesus</v>
      </c>
      <c r="CF408" s="16">
        <f t="shared" si="74"/>
        <v>0</v>
      </c>
      <c r="CG408" s="16" t="str">
        <f>IF(Tabla1[[#This Row],[Clientes]]=1,VLOOKUP(Tabla1[[#This Row],[BK49**]],HR!A:X,24,0),"")</f>
        <v/>
      </c>
    </row>
    <row r="409" spans="1:85" x14ac:dyDescent="0.25">
      <c r="A409" s="7" t="str">
        <f t="shared" si="75"/>
        <v>10062788</v>
      </c>
      <c r="B409" s="31" t="s">
        <v>24438</v>
      </c>
      <c r="C409" s="31" t="s">
        <v>0</v>
      </c>
      <c r="D409" s="31" t="s">
        <v>1</v>
      </c>
      <c r="E409" s="31" t="s">
        <v>22276</v>
      </c>
      <c r="F409" s="31" t="s">
        <v>3</v>
      </c>
      <c r="G409" s="31" t="s">
        <v>24439</v>
      </c>
      <c r="H409" s="31" t="s">
        <v>4</v>
      </c>
      <c r="I409" s="31" t="s">
        <v>5</v>
      </c>
      <c r="J409" s="31" t="s">
        <v>6</v>
      </c>
      <c r="K409" s="31" t="s">
        <v>22277</v>
      </c>
      <c r="L409" s="31" t="s">
        <v>19</v>
      </c>
      <c r="M409" s="31" t="s">
        <v>22278</v>
      </c>
      <c r="N409" s="31" t="s">
        <v>22277</v>
      </c>
      <c r="O409" s="31" t="s">
        <v>22279</v>
      </c>
      <c r="P409" s="31" t="s">
        <v>11</v>
      </c>
      <c r="Q409" s="31" t="s">
        <v>24473</v>
      </c>
      <c r="R409" s="31" t="s">
        <v>12</v>
      </c>
      <c r="S409" s="31" t="s">
        <v>39</v>
      </c>
      <c r="T409" s="31" t="s">
        <v>14</v>
      </c>
      <c r="U409" s="31" t="s">
        <v>40</v>
      </c>
      <c r="V409" s="31" t="s">
        <v>16</v>
      </c>
      <c r="W409" s="31" t="s">
        <v>17</v>
      </c>
      <c r="X409" s="31" t="s">
        <v>24474</v>
      </c>
      <c r="Y409" s="31" t="s">
        <v>18</v>
      </c>
      <c r="Z409" s="31" t="s">
        <v>19</v>
      </c>
      <c r="AA409" s="31" t="s">
        <v>19</v>
      </c>
      <c r="AB409" s="31" t="s">
        <v>19</v>
      </c>
      <c r="AC409" s="31" t="s">
        <v>23112</v>
      </c>
      <c r="AD409" s="31" t="s">
        <v>6668</v>
      </c>
      <c r="AE409" s="31" t="s">
        <v>21</v>
      </c>
      <c r="AF409" s="31" t="s">
        <v>24475</v>
      </c>
      <c r="AG409" s="31" t="s">
        <v>19</v>
      </c>
      <c r="AH409" s="31" t="s">
        <v>24476</v>
      </c>
      <c r="AI409" s="31" t="s">
        <v>24</v>
      </c>
      <c r="AJ409" s="31" t="s">
        <v>24</v>
      </c>
      <c r="AK409" s="31" t="s">
        <v>41</v>
      </c>
      <c r="AL409" s="31" t="s">
        <v>26</v>
      </c>
      <c r="AM409" s="31" t="s">
        <v>19</v>
      </c>
      <c r="AN409" s="31" t="s">
        <v>19</v>
      </c>
      <c r="AO409" s="31" t="s">
        <v>19</v>
      </c>
      <c r="AP409" s="31" t="s">
        <v>27</v>
      </c>
      <c r="AQ409" s="31" t="s">
        <v>24443</v>
      </c>
      <c r="AR409" s="31" t="s">
        <v>19</v>
      </c>
      <c r="AS409" s="59">
        <v>43932</v>
      </c>
      <c r="AT409" s="32">
        <v>31.14</v>
      </c>
      <c r="AU409" s="33" t="s">
        <v>28</v>
      </c>
      <c r="AV409" s="32">
        <v>1</v>
      </c>
      <c r="AW409" s="33" t="s">
        <v>29</v>
      </c>
      <c r="AX409" s="34">
        <v>12</v>
      </c>
      <c r="AY409" s="32">
        <v>1</v>
      </c>
      <c r="AZ409" s="33" t="s">
        <v>29</v>
      </c>
      <c r="BA409" s="35">
        <v>4.25</v>
      </c>
      <c r="BB409" s="33" t="s">
        <v>30</v>
      </c>
      <c r="BC409" s="35">
        <v>7.24</v>
      </c>
      <c r="BD409" s="33" t="s">
        <v>30</v>
      </c>
      <c r="BE409" s="35">
        <v>0</v>
      </c>
      <c r="BF409" s="33" t="s">
        <v>30</v>
      </c>
      <c r="BG409" s="35">
        <v>0</v>
      </c>
      <c r="BH409" s="33" t="s">
        <v>30</v>
      </c>
      <c r="BI409" s="35">
        <v>0</v>
      </c>
      <c r="BJ409" s="33" t="s">
        <v>30</v>
      </c>
      <c r="BK409" s="35">
        <v>1.52</v>
      </c>
      <c r="BL409" s="33" t="s">
        <v>30</v>
      </c>
      <c r="BM409" s="35">
        <v>1.23</v>
      </c>
      <c r="BN409" s="33" t="s">
        <v>30</v>
      </c>
      <c r="BO409" s="35">
        <v>7.24</v>
      </c>
      <c r="BP409" s="33" t="s">
        <v>30</v>
      </c>
      <c r="BQ409" s="35">
        <v>2.75</v>
      </c>
      <c r="BR409" s="33" t="s">
        <v>30</v>
      </c>
      <c r="BS409" s="9">
        <f>VLOOKUP(A409,HR!A:P,16,0)</f>
        <v>14</v>
      </c>
      <c r="BT409" s="9" t="str">
        <f>VLOOKUP(A409,HR!A:S,19,0)</f>
        <v>08:49</v>
      </c>
      <c r="BU409" s="9" t="str">
        <f>VLOOKUP(VALUE(AC409),Varios!A:J,9,0)</f>
        <v>618318-44618318----</v>
      </c>
      <c r="BV409" s="9" t="str">
        <f>VLOOKUP(VALUE(AC409),Varios!A:J,10,0)</f>
        <v>PEM176</v>
      </c>
      <c r="BW409" s="9" t="str">
        <f t="shared" si="76"/>
        <v>Cod:10062788 - Cli:Ugarte Garcia, Leny Fiorella - Tel.:618318-44618318---- -Dir:Psje. Monterrico Mzn I-5 Lote 020 - Dist.:TRUJILLO - ZV:PEM176 -Llega:08:49</v>
      </c>
      <c r="BX409" t="str">
        <f t="shared" si="66"/>
        <v>3. Ent. PT</v>
      </c>
      <c r="BY409" t="str">
        <f t="shared" si="67"/>
        <v>4-Vta.</v>
      </c>
      <c r="BZ409" s="16" t="str">
        <f t="shared" si="68"/>
        <v>Contado</v>
      </c>
      <c r="CA409" s="16">
        <f t="shared" si="69"/>
        <v>7.24</v>
      </c>
      <c r="CB409" s="16" t="str">
        <f t="shared" si="70"/>
        <v xml:space="preserve"> </v>
      </c>
      <c r="CC409" s="16">
        <f t="shared" si="71"/>
        <v>1</v>
      </c>
      <c r="CD409" s="16" t="str">
        <f t="shared" si="72"/>
        <v xml:space="preserve"> </v>
      </c>
      <c r="CE409" s="16" t="str">
        <f t="shared" si="73"/>
        <v>Transporte: 3401642341 - Vergaray Agreda, Denis Jesus</v>
      </c>
      <c r="CF409" s="16">
        <f t="shared" si="74"/>
        <v>0</v>
      </c>
      <c r="CG409" s="16" t="str">
        <f>IF(Tabla1[[#This Row],[Clientes]]=1,VLOOKUP(Tabla1[[#This Row],[BK49**]],HR!A:X,24,0),"")</f>
        <v/>
      </c>
    </row>
    <row r="410" spans="1:85" x14ac:dyDescent="0.25">
      <c r="A410" s="7" t="str">
        <f t="shared" si="75"/>
        <v>10066462</v>
      </c>
      <c r="B410" s="31" t="s">
        <v>24438</v>
      </c>
      <c r="C410" s="31" t="s">
        <v>0</v>
      </c>
      <c r="D410" s="31" t="s">
        <v>1</v>
      </c>
      <c r="E410" s="31" t="s">
        <v>22276</v>
      </c>
      <c r="F410" s="31" t="s">
        <v>3</v>
      </c>
      <c r="G410" s="31" t="s">
        <v>24439</v>
      </c>
      <c r="H410" s="31" t="s">
        <v>4</v>
      </c>
      <c r="I410" s="31" t="s">
        <v>5</v>
      </c>
      <c r="J410" s="31" t="s">
        <v>6</v>
      </c>
      <c r="K410" s="31" t="s">
        <v>22277</v>
      </c>
      <c r="L410" s="31" t="s">
        <v>19</v>
      </c>
      <c r="M410" s="31" t="s">
        <v>22278</v>
      </c>
      <c r="N410" s="31" t="s">
        <v>22277</v>
      </c>
      <c r="O410" s="31" t="s">
        <v>22279</v>
      </c>
      <c r="P410" s="31" t="s">
        <v>11</v>
      </c>
      <c r="Q410" s="31" t="s">
        <v>24477</v>
      </c>
      <c r="R410" s="31" t="s">
        <v>12</v>
      </c>
      <c r="S410" s="31" t="s">
        <v>57</v>
      </c>
      <c r="T410" s="31" t="s">
        <v>14</v>
      </c>
      <c r="U410" s="31" t="s">
        <v>58</v>
      </c>
      <c r="V410" s="31" t="s">
        <v>16</v>
      </c>
      <c r="W410" s="31" t="s">
        <v>17</v>
      </c>
      <c r="X410" s="31" t="s">
        <v>24478</v>
      </c>
      <c r="Y410" s="31" t="s">
        <v>18</v>
      </c>
      <c r="Z410" s="31" t="s">
        <v>19</v>
      </c>
      <c r="AA410" s="31" t="s">
        <v>19</v>
      </c>
      <c r="AB410" s="31" t="s">
        <v>19</v>
      </c>
      <c r="AC410" s="31" t="s">
        <v>23097</v>
      </c>
      <c r="AD410" s="31" t="s">
        <v>1679</v>
      </c>
      <c r="AE410" s="31" t="s">
        <v>21</v>
      </c>
      <c r="AF410" s="31" t="s">
        <v>24479</v>
      </c>
      <c r="AG410" s="31" t="s">
        <v>19</v>
      </c>
      <c r="AH410" s="31" t="s">
        <v>24480</v>
      </c>
      <c r="AI410" s="31" t="s">
        <v>22265</v>
      </c>
      <c r="AJ410" s="31" t="s">
        <v>24</v>
      </c>
      <c r="AK410" s="31" t="s">
        <v>35</v>
      </c>
      <c r="AL410" s="31" t="s">
        <v>26</v>
      </c>
      <c r="AM410" s="31" t="s">
        <v>19</v>
      </c>
      <c r="AN410" s="31" t="s">
        <v>19</v>
      </c>
      <c r="AO410" s="31" t="s">
        <v>19</v>
      </c>
      <c r="AP410" s="31" t="s">
        <v>27</v>
      </c>
      <c r="AQ410" s="31" t="s">
        <v>24443</v>
      </c>
      <c r="AR410" s="31" t="s">
        <v>19</v>
      </c>
      <c r="AS410" s="59">
        <v>43932</v>
      </c>
      <c r="AT410" s="32">
        <v>31.14</v>
      </c>
      <c r="AU410" s="33" t="s">
        <v>28</v>
      </c>
      <c r="AV410" s="32">
        <v>8</v>
      </c>
      <c r="AW410" s="33" t="s">
        <v>29</v>
      </c>
      <c r="AX410" s="34">
        <v>1</v>
      </c>
      <c r="AY410" s="32">
        <v>8</v>
      </c>
      <c r="AZ410" s="33" t="s">
        <v>29</v>
      </c>
      <c r="BA410" s="35">
        <v>23.06</v>
      </c>
      <c r="BB410" s="33" t="s">
        <v>30</v>
      </c>
      <c r="BC410" s="35">
        <v>51.53</v>
      </c>
      <c r="BD410" s="33" t="s">
        <v>30</v>
      </c>
      <c r="BE410" s="35">
        <v>0</v>
      </c>
      <c r="BF410" s="33" t="s">
        <v>30</v>
      </c>
      <c r="BG410" s="35">
        <v>0</v>
      </c>
      <c r="BH410" s="33" t="s">
        <v>30</v>
      </c>
      <c r="BI410" s="35">
        <v>0</v>
      </c>
      <c r="BJ410" s="33" t="s">
        <v>30</v>
      </c>
      <c r="BK410" s="35">
        <v>9.2799999999999994</v>
      </c>
      <c r="BL410" s="33" t="s">
        <v>30</v>
      </c>
      <c r="BM410" s="35">
        <v>0</v>
      </c>
      <c r="BN410" s="33" t="s">
        <v>30</v>
      </c>
      <c r="BO410" s="35">
        <v>51.53</v>
      </c>
      <c r="BP410" s="33" t="s">
        <v>30</v>
      </c>
      <c r="BQ410" s="35">
        <v>10.5</v>
      </c>
      <c r="BR410" s="33" t="s">
        <v>30</v>
      </c>
      <c r="BS410" s="9">
        <f>VLOOKUP(A410,HR!A:P,16,0)</f>
        <v>9</v>
      </c>
      <c r="BT410" s="9" t="str">
        <f>VLOOKUP(A410,HR!A:S,19,0)</f>
        <v>08:07</v>
      </c>
      <c r="BU410" s="9" t="str">
        <f>VLOOKUP(VALUE(AC410),Varios!A:J,9,0)</f>
        <v>---910560732-913459519-</v>
      </c>
      <c r="BV410" s="9" t="str">
        <f>VLOOKUP(VALUE(AC410),Varios!A:J,10,0)</f>
        <v>PEM177</v>
      </c>
      <c r="BW410" s="9" t="str">
        <f t="shared" si="76"/>
        <v>Cod:10066462 - Cli:Hipolito Leon De Capristan, Carmen - Tel.:---910560732-913459519- -Dir:Ca. El Golf Mz A Lt 01 - Dist.:VICTOR LARCO HERRERA - ZV:PEM177 -Llega:08:07</v>
      </c>
      <c r="BX410" t="str">
        <f t="shared" si="66"/>
        <v>3. Ent. PT</v>
      </c>
      <c r="BY410" t="str">
        <f t="shared" si="67"/>
        <v>4-Vta.</v>
      </c>
      <c r="BZ410" s="16" t="str">
        <f t="shared" si="68"/>
        <v>Contado</v>
      </c>
      <c r="CA410" s="16">
        <f t="shared" si="69"/>
        <v>51.53</v>
      </c>
      <c r="CB410" s="16" t="str">
        <f t="shared" si="70"/>
        <v xml:space="preserve"> </v>
      </c>
      <c r="CC410" s="16">
        <f t="shared" si="71"/>
        <v>8</v>
      </c>
      <c r="CD410" s="16" t="str">
        <f t="shared" si="72"/>
        <v xml:space="preserve"> </v>
      </c>
      <c r="CE410" s="16" t="str">
        <f t="shared" si="73"/>
        <v>Transporte: 3401642341 - Vergaray Agreda, Denis Jesus</v>
      </c>
      <c r="CF410" s="16">
        <f t="shared" si="74"/>
        <v>1</v>
      </c>
      <c r="CG410" s="16">
        <f>IF(Tabla1[[#This Row],[Clientes]]=1,VLOOKUP(Tabla1[[#This Row],[BK49**]],HR!A:X,24,0),"")</f>
        <v>1.4</v>
      </c>
    </row>
    <row r="411" spans="1:85" x14ac:dyDescent="0.25">
      <c r="A411" s="7" t="str">
        <f t="shared" si="75"/>
        <v>10066462</v>
      </c>
      <c r="B411" s="31" t="s">
        <v>24438</v>
      </c>
      <c r="C411" s="31" t="s">
        <v>0</v>
      </c>
      <c r="D411" s="31" t="s">
        <v>1</v>
      </c>
      <c r="E411" s="31" t="s">
        <v>22276</v>
      </c>
      <c r="F411" s="31" t="s">
        <v>3</v>
      </c>
      <c r="G411" s="31" t="s">
        <v>24439</v>
      </c>
      <c r="H411" s="31" t="s">
        <v>4</v>
      </c>
      <c r="I411" s="31" t="s">
        <v>5</v>
      </c>
      <c r="J411" s="31" t="s">
        <v>6</v>
      </c>
      <c r="K411" s="31" t="s">
        <v>22277</v>
      </c>
      <c r="L411" s="31" t="s">
        <v>19</v>
      </c>
      <c r="M411" s="31" t="s">
        <v>22278</v>
      </c>
      <c r="N411" s="31" t="s">
        <v>22277</v>
      </c>
      <c r="O411" s="31" t="s">
        <v>22279</v>
      </c>
      <c r="P411" s="31" t="s">
        <v>11</v>
      </c>
      <c r="Q411" s="31" t="s">
        <v>24477</v>
      </c>
      <c r="R411" s="31" t="s">
        <v>12</v>
      </c>
      <c r="S411" s="31" t="s">
        <v>33</v>
      </c>
      <c r="T411" s="31" t="s">
        <v>14</v>
      </c>
      <c r="U411" s="31" t="s">
        <v>34</v>
      </c>
      <c r="V411" s="31" t="s">
        <v>16</v>
      </c>
      <c r="W411" s="31" t="s">
        <v>17</v>
      </c>
      <c r="X411" s="31" t="s">
        <v>24478</v>
      </c>
      <c r="Y411" s="31" t="s">
        <v>18</v>
      </c>
      <c r="Z411" s="31" t="s">
        <v>19</v>
      </c>
      <c r="AA411" s="31" t="s">
        <v>19</v>
      </c>
      <c r="AB411" s="31" t="s">
        <v>19</v>
      </c>
      <c r="AC411" s="31" t="s">
        <v>23097</v>
      </c>
      <c r="AD411" s="31" t="s">
        <v>1679</v>
      </c>
      <c r="AE411" s="31" t="s">
        <v>21</v>
      </c>
      <c r="AF411" s="31" t="s">
        <v>24479</v>
      </c>
      <c r="AG411" s="31" t="s">
        <v>19</v>
      </c>
      <c r="AH411" s="31" t="s">
        <v>24480</v>
      </c>
      <c r="AI411" s="31" t="s">
        <v>22265</v>
      </c>
      <c r="AJ411" s="31" t="s">
        <v>24</v>
      </c>
      <c r="AK411" s="31" t="s">
        <v>35</v>
      </c>
      <c r="AL411" s="31" t="s">
        <v>26</v>
      </c>
      <c r="AM411" s="31" t="s">
        <v>19</v>
      </c>
      <c r="AN411" s="31" t="s">
        <v>19</v>
      </c>
      <c r="AO411" s="31" t="s">
        <v>19</v>
      </c>
      <c r="AP411" s="31" t="s">
        <v>27</v>
      </c>
      <c r="AQ411" s="31" t="s">
        <v>24443</v>
      </c>
      <c r="AR411" s="31" t="s">
        <v>19</v>
      </c>
      <c r="AS411" s="59">
        <v>43932</v>
      </c>
      <c r="AT411" s="32">
        <v>31.14</v>
      </c>
      <c r="AU411" s="33" t="s">
        <v>28</v>
      </c>
      <c r="AV411" s="32">
        <v>2</v>
      </c>
      <c r="AW411" s="33" t="s">
        <v>29</v>
      </c>
      <c r="AX411" s="34">
        <v>15</v>
      </c>
      <c r="AY411" s="32">
        <v>2</v>
      </c>
      <c r="AZ411" s="33" t="s">
        <v>29</v>
      </c>
      <c r="BA411" s="35">
        <v>6.56</v>
      </c>
      <c r="BB411" s="33" t="s">
        <v>30</v>
      </c>
      <c r="BC411" s="35">
        <v>32.200000000000003</v>
      </c>
      <c r="BD411" s="33" t="s">
        <v>30</v>
      </c>
      <c r="BE411" s="35">
        <v>0</v>
      </c>
      <c r="BF411" s="33" t="s">
        <v>30</v>
      </c>
      <c r="BG411" s="35">
        <v>-7.08</v>
      </c>
      <c r="BH411" s="33" t="s">
        <v>30</v>
      </c>
      <c r="BI411" s="35">
        <v>0</v>
      </c>
      <c r="BJ411" s="33" t="s">
        <v>30</v>
      </c>
      <c r="BK411" s="35">
        <v>4.5199999999999996</v>
      </c>
      <c r="BL411" s="33" t="s">
        <v>30</v>
      </c>
      <c r="BM411" s="35">
        <v>0</v>
      </c>
      <c r="BN411" s="33" t="s">
        <v>30</v>
      </c>
      <c r="BO411" s="35">
        <v>25.12</v>
      </c>
      <c r="BP411" s="33" t="s">
        <v>30</v>
      </c>
      <c r="BQ411" s="35">
        <v>5.1100000000000003</v>
      </c>
      <c r="BR411" s="33" t="s">
        <v>30</v>
      </c>
      <c r="BS411" s="9">
        <f>VLOOKUP(A411,HR!A:P,16,0)</f>
        <v>9</v>
      </c>
      <c r="BT411" s="9" t="str">
        <f>VLOOKUP(A411,HR!A:S,19,0)</f>
        <v>08:07</v>
      </c>
      <c r="BU411" s="9" t="str">
        <f>VLOOKUP(VALUE(AC411),Varios!A:J,9,0)</f>
        <v>---910560732-913459519-</v>
      </c>
      <c r="BV411" s="9" t="str">
        <f>VLOOKUP(VALUE(AC411),Varios!A:J,10,0)</f>
        <v>PEM177</v>
      </c>
      <c r="BW411" s="9" t="str">
        <f t="shared" si="76"/>
        <v>Cod:10066462 - Cli:Hipolito Leon De Capristan, Carmen - Tel.:---910560732-913459519- -Dir:Ca. El Golf Mz A Lt 01 - Dist.:VICTOR LARCO HERRERA - ZV:PEM177 -Llega:08:07</v>
      </c>
      <c r="BX411" t="str">
        <f t="shared" si="66"/>
        <v>3. Ent. PT</v>
      </c>
      <c r="BY411" t="str">
        <f t="shared" si="67"/>
        <v>4-Vta.</v>
      </c>
      <c r="BZ411" s="16" t="str">
        <f t="shared" si="68"/>
        <v>Contado</v>
      </c>
      <c r="CA411" s="16">
        <f t="shared" si="69"/>
        <v>32.200000000000003</v>
      </c>
      <c r="CB411" s="16" t="str">
        <f t="shared" si="70"/>
        <v xml:space="preserve"> </v>
      </c>
      <c r="CC411" s="16">
        <f t="shared" si="71"/>
        <v>2</v>
      </c>
      <c r="CD411" s="16" t="str">
        <f t="shared" si="72"/>
        <v xml:space="preserve"> </v>
      </c>
      <c r="CE411" s="16" t="str">
        <f t="shared" si="73"/>
        <v>Transporte: 3401642341 - Vergaray Agreda, Denis Jesus</v>
      </c>
      <c r="CF411" s="16">
        <f t="shared" si="74"/>
        <v>0</v>
      </c>
      <c r="CG411" s="16" t="str">
        <f>IF(Tabla1[[#This Row],[Clientes]]=1,VLOOKUP(Tabla1[[#This Row],[BK49**]],HR!A:X,24,0),"")</f>
        <v/>
      </c>
    </row>
    <row r="412" spans="1:85" x14ac:dyDescent="0.25">
      <c r="A412" s="7" t="str">
        <f t="shared" si="75"/>
        <v>10066462</v>
      </c>
      <c r="B412" s="31" t="s">
        <v>24438</v>
      </c>
      <c r="C412" s="31" t="s">
        <v>0</v>
      </c>
      <c r="D412" s="31" t="s">
        <v>1</v>
      </c>
      <c r="E412" s="31" t="s">
        <v>22276</v>
      </c>
      <c r="F412" s="31" t="s">
        <v>3</v>
      </c>
      <c r="G412" s="31" t="s">
        <v>24439</v>
      </c>
      <c r="H412" s="31" t="s">
        <v>4</v>
      </c>
      <c r="I412" s="31" t="s">
        <v>5</v>
      </c>
      <c r="J412" s="31" t="s">
        <v>6</v>
      </c>
      <c r="K412" s="31" t="s">
        <v>22277</v>
      </c>
      <c r="L412" s="31" t="s">
        <v>19</v>
      </c>
      <c r="M412" s="31" t="s">
        <v>22278</v>
      </c>
      <c r="N412" s="31" t="s">
        <v>22277</v>
      </c>
      <c r="O412" s="31" t="s">
        <v>22279</v>
      </c>
      <c r="P412" s="31" t="s">
        <v>11</v>
      </c>
      <c r="Q412" s="31" t="s">
        <v>24477</v>
      </c>
      <c r="R412" s="31" t="s">
        <v>12</v>
      </c>
      <c r="S412" s="31" t="s">
        <v>51</v>
      </c>
      <c r="T412" s="31" t="s">
        <v>14</v>
      </c>
      <c r="U412" s="31" t="s">
        <v>52</v>
      </c>
      <c r="V412" s="31" t="s">
        <v>16</v>
      </c>
      <c r="W412" s="31" t="s">
        <v>17</v>
      </c>
      <c r="X412" s="31" t="s">
        <v>24478</v>
      </c>
      <c r="Y412" s="31" t="s">
        <v>18</v>
      </c>
      <c r="Z412" s="31" t="s">
        <v>19</v>
      </c>
      <c r="AA412" s="31" t="s">
        <v>19</v>
      </c>
      <c r="AB412" s="31" t="s">
        <v>19</v>
      </c>
      <c r="AC412" s="31" t="s">
        <v>23097</v>
      </c>
      <c r="AD412" s="31" t="s">
        <v>1679</v>
      </c>
      <c r="AE412" s="31" t="s">
        <v>21</v>
      </c>
      <c r="AF412" s="31" t="s">
        <v>24479</v>
      </c>
      <c r="AG412" s="31" t="s">
        <v>19</v>
      </c>
      <c r="AH412" s="31" t="s">
        <v>24480</v>
      </c>
      <c r="AI412" s="31" t="s">
        <v>22265</v>
      </c>
      <c r="AJ412" s="31" t="s">
        <v>24</v>
      </c>
      <c r="AK412" s="31" t="s">
        <v>25</v>
      </c>
      <c r="AL412" s="31" t="s">
        <v>26</v>
      </c>
      <c r="AM412" s="31" t="s">
        <v>19</v>
      </c>
      <c r="AN412" s="31" t="s">
        <v>19</v>
      </c>
      <c r="AO412" s="31" t="s">
        <v>19</v>
      </c>
      <c r="AP412" s="31" t="s">
        <v>27</v>
      </c>
      <c r="AQ412" s="31" t="s">
        <v>24443</v>
      </c>
      <c r="AR412" s="31" t="s">
        <v>19</v>
      </c>
      <c r="AS412" s="59">
        <v>43932</v>
      </c>
      <c r="AT412" s="32">
        <v>31.14</v>
      </c>
      <c r="AU412" s="33" t="s">
        <v>28</v>
      </c>
      <c r="AV412" s="32">
        <v>1</v>
      </c>
      <c r="AW412" s="33" t="s">
        <v>29</v>
      </c>
      <c r="AX412" s="34">
        <v>15</v>
      </c>
      <c r="AY412" s="32">
        <v>1</v>
      </c>
      <c r="AZ412" s="33" t="s">
        <v>29</v>
      </c>
      <c r="BA412" s="35">
        <v>4.72</v>
      </c>
      <c r="BB412" s="33" t="s">
        <v>30</v>
      </c>
      <c r="BC412" s="35">
        <v>9.27</v>
      </c>
      <c r="BD412" s="33" t="s">
        <v>30</v>
      </c>
      <c r="BE412" s="35">
        <v>0</v>
      </c>
      <c r="BF412" s="33" t="s">
        <v>30</v>
      </c>
      <c r="BG412" s="35">
        <v>-1.08</v>
      </c>
      <c r="BH412" s="33" t="s">
        <v>30</v>
      </c>
      <c r="BI412" s="35">
        <v>0</v>
      </c>
      <c r="BJ412" s="33" t="s">
        <v>30</v>
      </c>
      <c r="BK412" s="35">
        <v>1.72</v>
      </c>
      <c r="BL412" s="33" t="s">
        <v>30</v>
      </c>
      <c r="BM412" s="35">
        <v>1.39</v>
      </c>
      <c r="BN412" s="33" t="s">
        <v>30</v>
      </c>
      <c r="BO412" s="35">
        <v>8.19</v>
      </c>
      <c r="BP412" s="33" t="s">
        <v>30</v>
      </c>
      <c r="BQ412" s="35">
        <v>3.34</v>
      </c>
      <c r="BR412" s="33" t="s">
        <v>30</v>
      </c>
      <c r="BS412" s="9">
        <f>VLOOKUP(A412,HR!A:P,16,0)</f>
        <v>9</v>
      </c>
      <c r="BT412" s="9" t="str">
        <f>VLOOKUP(A412,HR!A:S,19,0)</f>
        <v>08:07</v>
      </c>
      <c r="BU412" s="9" t="str">
        <f>VLOOKUP(VALUE(AC412),Varios!A:J,9,0)</f>
        <v>---910560732-913459519-</v>
      </c>
      <c r="BV412" s="9" t="str">
        <f>VLOOKUP(VALUE(AC412),Varios!A:J,10,0)</f>
        <v>PEM177</v>
      </c>
      <c r="BW412" s="9" t="str">
        <f t="shared" si="76"/>
        <v>Cod:10066462 - Cli:Hipolito Leon De Capristan, Carmen - Tel.:---910560732-913459519- -Dir:Ca. El Golf Mz A Lt 01 - Dist.:VICTOR LARCO HERRERA - ZV:PEM177 -Llega:08:07</v>
      </c>
      <c r="BX412" t="str">
        <f t="shared" si="66"/>
        <v>3. Ent. PT</v>
      </c>
      <c r="BY412" t="str">
        <f t="shared" si="67"/>
        <v>4-Vta.</v>
      </c>
      <c r="BZ412" s="16" t="str">
        <f t="shared" si="68"/>
        <v>Contado</v>
      </c>
      <c r="CA412" s="16">
        <f t="shared" si="69"/>
        <v>9.27</v>
      </c>
      <c r="CB412" s="16" t="str">
        <f t="shared" si="70"/>
        <v xml:space="preserve"> </v>
      </c>
      <c r="CC412" s="16">
        <f t="shared" si="71"/>
        <v>1</v>
      </c>
      <c r="CD412" s="16" t="str">
        <f t="shared" si="72"/>
        <v xml:space="preserve"> </v>
      </c>
      <c r="CE412" s="16" t="str">
        <f t="shared" si="73"/>
        <v>Transporte: 3401642341 - Vergaray Agreda, Denis Jesus</v>
      </c>
      <c r="CF412" s="16">
        <f t="shared" si="74"/>
        <v>0</v>
      </c>
      <c r="CG412" s="16" t="str">
        <f>IF(Tabla1[[#This Row],[Clientes]]=1,VLOOKUP(Tabla1[[#This Row],[BK49**]],HR!A:X,24,0),"")</f>
        <v/>
      </c>
    </row>
    <row r="413" spans="1:85" x14ac:dyDescent="0.25">
      <c r="A413" s="7" t="str">
        <f t="shared" si="75"/>
        <v>10066462</v>
      </c>
      <c r="B413" s="31" t="s">
        <v>24438</v>
      </c>
      <c r="C413" s="31" t="s">
        <v>0</v>
      </c>
      <c r="D413" s="31" t="s">
        <v>1</v>
      </c>
      <c r="E413" s="31" t="s">
        <v>22276</v>
      </c>
      <c r="F413" s="31" t="s">
        <v>3</v>
      </c>
      <c r="G413" s="31" t="s">
        <v>24439</v>
      </c>
      <c r="H413" s="31" t="s">
        <v>4</v>
      </c>
      <c r="I413" s="31" t="s">
        <v>5</v>
      </c>
      <c r="J413" s="31" t="s">
        <v>6</v>
      </c>
      <c r="K413" s="31" t="s">
        <v>22277</v>
      </c>
      <c r="L413" s="31" t="s">
        <v>19</v>
      </c>
      <c r="M413" s="31" t="s">
        <v>22278</v>
      </c>
      <c r="N413" s="31" t="s">
        <v>22277</v>
      </c>
      <c r="O413" s="31" t="s">
        <v>22279</v>
      </c>
      <c r="P413" s="31" t="s">
        <v>11</v>
      </c>
      <c r="Q413" s="31" t="s">
        <v>24477</v>
      </c>
      <c r="R413" s="31" t="s">
        <v>12</v>
      </c>
      <c r="S413" s="31" t="s">
        <v>31</v>
      </c>
      <c r="T413" s="31" t="s">
        <v>14</v>
      </c>
      <c r="U413" s="31" t="s">
        <v>32</v>
      </c>
      <c r="V413" s="31" t="s">
        <v>16</v>
      </c>
      <c r="W413" s="31" t="s">
        <v>17</v>
      </c>
      <c r="X413" s="31" t="s">
        <v>24478</v>
      </c>
      <c r="Y413" s="31" t="s">
        <v>18</v>
      </c>
      <c r="Z413" s="31" t="s">
        <v>19</v>
      </c>
      <c r="AA413" s="31" t="s">
        <v>19</v>
      </c>
      <c r="AB413" s="31" t="s">
        <v>19</v>
      </c>
      <c r="AC413" s="31" t="s">
        <v>23097</v>
      </c>
      <c r="AD413" s="31" t="s">
        <v>1679</v>
      </c>
      <c r="AE413" s="31" t="s">
        <v>21</v>
      </c>
      <c r="AF413" s="31" t="s">
        <v>24479</v>
      </c>
      <c r="AG413" s="31" t="s">
        <v>19</v>
      </c>
      <c r="AH413" s="31" t="s">
        <v>24480</v>
      </c>
      <c r="AI413" s="31" t="s">
        <v>22265</v>
      </c>
      <c r="AJ413" s="31" t="s">
        <v>24</v>
      </c>
      <c r="AK413" s="31" t="s">
        <v>25</v>
      </c>
      <c r="AL413" s="31" t="s">
        <v>26</v>
      </c>
      <c r="AM413" s="31" t="s">
        <v>19</v>
      </c>
      <c r="AN413" s="31" t="s">
        <v>19</v>
      </c>
      <c r="AO413" s="31" t="s">
        <v>19</v>
      </c>
      <c r="AP413" s="31" t="s">
        <v>27</v>
      </c>
      <c r="AQ413" s="31" t="s">
        <v>24443</v>
      </c>
      <c r="AR413" s="31" t="s">
        <v>19</v>
      </c>
      <c r="AS413" s="59">
        <v>43932</v>
      </c>
      <c r="AT413" s="32">
        <v>31.14</v>
      </c>
      <c r="AU413" s="33" t="s">
        <v>28</v>
      </c>
      <c r="AV413" s="32">
        <v>1</v>
      </c>
      <c r="AW413" s="33" t="s">
        <v>29</v>
      </c>
      <c r="AX413" s="34">
        <v>15</v>
      </c>
      <c r="AY413" s="32">
        <v>1</v>
      </c>
      <c r="AZ413" s="33" t="s">
        <v>29</v>
      </c>
      <c r="BA413" s="35">
        <v>4.16</v>
      </c>
      <c r="BB413" s="33" t="s">
        <v>30</v>
      </c>
      <c r="BC413" s="35">
        <v>13.86</v>
      </c>
      <c r="BD413" s="33" t="s">
        <v>30</v>
      </c>
      <c r="BE413" s="35">
        <v>0</v>
      </c>
      <c r="BF413" s="33" t="s">
        <v>30</v>
      </c>
      <c r="BG413" s="35">
        <v>-2.4300000000000002</v>
      </c>
      <c r="BH413" s="33" t="s">
        <v>30</v>
      </c>
      <c r="BI413" s="35">
        <v>0</v>
      </c>
      <c r="BJ413" s="33" t="s">
        <v>30</v>
      </c>
      <c r="BK413" s="35">
        <v>2.41</v>
      </c>
      <c r="BL413" s="33" t="s">
        <v>30</v>
      </c>
      <c r="BM413" s="35">
        <v>1.94</v>
      </c>
      <c r="BN413" s="33" t="s">
        <v>30</v>
      </c>
      <c r="BO413" s="35">
        <v>11.43</v>
      </c>
      <c r="BP413" s="33" t="s">
        <v>30</v>
      </c>
      <c r="BQ413" s="35">
        <v>4.67</v>
      </c>
      <c r="BR413" s="33" t="s">
        <v>30</v>
      </c>
      <c r="BS413" s="9">
        <f>VLOOKUP(A413,HR!A:P,16,0)</f>
        <v>9</v>
      </c>
      <c r="BT413" s="9" t="str">
        <f>VLOOKUP(A413,HR!A:S,19,0)</f>
        <v>08:07</v>
      </c>
      <c r="BU413" s="9" t="str">
        <f>VLOOKUP(VALUE(AC413),Varios!A:J,9,0)</f>
        <v>---910560732-913459519-</v>
      </c>
      <c r="BV413" s="9" t="str">
        <f>VLOOKUP(VALUE(AC413),Varios!A:J,10,0)</f>
        <v>PEM177</v>
      </c>
      <c r="BW413" s="9" t="str">
        <f t="shared" si="76"/>
        <v>Cod:10066462 - Cli:Hipolito Leon De Capristan, Carmen - Tel.:---910560732-913459519- -Dir:Ca. El Golf Mz A Lt 01 - Dist.:VICTOR LARCO HERRERA - ZV:PEM177 -Llega:08:07</v>
      </c>
      <c r="BX413" t="str">
        <f t="shared" si="66"/>
        <v>3. Ent. PT</v>
      </c>
      <c r="BY413" t="str">
        <f t="shared" si="67"/>
        <v>4-Vta.</v>
      </c>
      <c r="BZ413" s="16" t="str">
        <f t="shared" si="68"/>
        <v>Contado</v>
      </c>
      <c r="CA413" s="16">
        <f t="shared" si="69"/>
        <v>13.86</v>
      </c>
      <c r="CB413" s="16" t="str">
        <f t="shared" si="70"/>
        <v xml:space="preserve"> </v>
      </c>
      <c r="CC413" s="16">
        <f t="shared" si="71"/>
        <v>1</v>
      </c>
      <c r="CD413" s="16" t="str">
        <f t="shared" si="72"/>
        <v xml:space="preserve"> </v>
      </c>
      <c r="CE413" s="16" t="str">
        <f t="shared" si="73"/>
        <v>Transporte: 3401642341 - Vergaray Agreda, Denis Jesus</v>
      </c>
      <c r="CF413" s="16">
        <f t="shared" si="74"/>
        <v>0</v>
      </c>
      <c r="CG413" s="16" t="str">
        <f>IF(Tabla1[[#This Row],[Clientes]]=1,VLOOKUP(Tabla1[[#This Row],[BK49**]],HR!A:X,24,0),"")</f>
        <v/>
      </c>
    </row>
    <row r="414" spans="1:85" x14ac:dyDescent="0.25">
      <c r="A414" s="7" t="str">
        <f t="shared" si="75"/>
        <v>10066462</v>
      </c>
      <c r="B414" s="31" t="s">
        <v>24438</v>
      </c>
      <c r="C414" s="31" t="s">
        <v>0</v>
      </c>
      <c r="D414" s="31" t="s">
        <v>1</v>
      </c>
      <c r="E414" s="31" t="s">
        <v>22276</v>
      </c>
      <c r="F414" s="31" t="s">
        <v>3</v>
      </c>
      <c r="G414" s="31" t="s">
        <v>24439</v>
      </c>
      <c r="H414" s="31" t="s">
        <v>4</v>
      </c>
      <c r="I414" s="31" t="s">
        <v>5</v>
      </c>
      <c r="J414" s="31" t="s">
        <v>6</v>
      </c>
      <c r="K414" s="31" t="s">
        <v>22277</v>
      </c>
      <c r="L414" s="31" t="s">
        <v>19</v>
      </c>
      <c r="M414" s="31" t="s">
        <v>22278</v>
      </c>
      <c r="N414" s="31" t="s">
        <v>22277</v>
      </c>
      <c r="O414" s="31" t="s">
        <v>22279</v>
      </c>
      <c r="P414" s="31" t="s">
        <v>11</v>
      </c>
      <c r="Q414" s="31" t="s">
        <v>24477</v>
      </c>
      <c r="R414" s="31" t="s">
        <v>12</v>
      </c>
      <c r="S414" s="31" t="s">
        <v>109</v>
      </c>
      <c r="T414" s="31" t="s">
        <v>14</v>
      </c>
      <c r="U414" s="31" t="s">
        <v>110</v>
      </c>
      <c r="V414" s="31" t="s">
        <v>16</v>
      </c>
      <c r="W414" s="31" t="s">
        <v>17</v>
      </c>
      <c r="X414" s="31" t="s">
        <v>24478</v>
      </c>
      <c r="Y414" s="31" t="s">
        <v>18</v>
      </c>
      <c r="Z414" s="31" t="s">
        <v>19</v>
      </c>
      <c r="AA414" s="31" t="s">
        <v>19</v>
      </c>
      <c r="AB414" s="31" t="s">
        <v>19</v>
      </c>
      <c r="AC414" s="31" t="s">
        <v>23097</v>
      </c>
      <c r="AD414" s="31" t="s">
        <v>1679</v>
      </c>
      <c r="AE414" s="31" t="s">
        <v>21</v>
      </c>
      <c r="AF414" s="31" t="s">
        <v>24479</v>
      </c>
      <c r="AG414" s="31" t="s">
        <v>19</v>
      </c>
      <c r="AH414" s="31" t="s">
        <v>24480</v>
      </c>
      <c r="AI414" s="31" t="s">
        <v>22265</v>
      </c>
      <c r="AJ414" s="31" t="s">
        <v>24</v>
      </c>
      <c r="AK414" s="31" t="s">
        <v>25</v>
      </c>
      <c r="AL414" s="31" t="s">
        <v>26</v>
      </c>
      <c r="AM414" s="31" t="s">
        <v>19</v>
      </c>
      <c r="AN414" s="31" t="s">
        <v>19</v>
      </c>
      <c r="AO414" s="31" t="s">
        <v>19</v>
      </c>
      <c r="AP414" s="31" t="s">
        <v>27</v>
      </c>
      <c r="AQ414" s="31" t="s">
        <v>24443</v>
      </c>
      <c r="AR414" s="31" t="s">
        <v>19</v>
      </c>
      <c r="AS414" s="59">
        <v>43932</v>
      </c>
      <c r="AT414" s="32">
        <v>31.14</v>
      </c>
      <c r="AU414" s="33" t="s">
        <v>28</v>
      </c>
      <c r="AV414" s="32">
        <v>1</v>
      </c>
      <c r="AW414" s="33" t="s">
        <v>29</v>
      </c>
      <c r="AX414" s="34">
        <v>6</v>
      </c>
      <c r="AY414" s="32">
        <v>1</v>
      </c>
      <c r="AZ414" s="33" t="s">
        <v>29</v>
      </c>
      <c r="BA414" s="35">
        <v>1.8</v>
      </c>
      <c r="BB414" s="33" t="s">
        <v>30</v>
      </c>
      <c r="BC414" s="35">
        <v>5.54</v>
      </c>
      <c r="BD414" s="33" t="s">
        <v>30</v>
      </c>
      <c r="BE414" s="35">
        <v>0</v>
      </c>
      <c r="BF414" s="33" t="s">
        <v>30</v>
      </c>
      <c r="BG414" s="35">
        <v>0</v>
      </c>
      <c r="BH414" s="33" t="s">
        <v>30</v>
      </c>
      <c r="BI414" s="35">
        <v>0</v>
      </c>
      <c r="BJ414" s="33" t="s">
        <v>30</v>
      </c>
      <c r="BK414" s="35">
        <v>1.17</v>
      </c>
      <c r="BL414" s="33" t="s">
        <v>30</v>
      </c>
      <c r="BM414" s="35">
        <v>0.94</v>
      </c>
      <c r="BN414" s="33" t="s">
        <v>30</v>
      </c>
      <c r="BO414" s="35">
        <v>5.54</v>
      </c>
      <c r="BP414" s="33" t="s">
        <v>30</v>
      </c>
      <c r="BQ414" s="35">
        <v>2.2599999999999998</v>
      </c>
      <c r="BR414" s="33" t="s">
        <v>30</v>
      </c>
      <c r="BS414" s="9">
        <f>VLOOKUP(A414,HR!A:P,16,0)</f>
        <v>9</v>
      </c>
      <c r="BT414" s="9" t="str">
        <f>VLOOKUP(A414,HR!A:S,19,0)</f>
        <v>08:07</v>
      </c>
      <c r="BU414" s="9" t="str">
        <f>VLOOKUP(VALUE(AC414),Varios!A:J,9,0)</f>
        <v>---910560732-913459519-</v>
      </c>
      <c r="BV414" s="9" t="str">
        <f>VLOOKUP(VALUE(AC414),Varios!A:J,10,0)</f>
        <v>PEM177</v>
      </c>
      <c r="BW414" s="9" t="str">
        <f t="shared" si="76"/>
        <v>Cod:10066462 - Cli:Hipolito Leon De Capristan, Carmen - Tel.:---910560732-913459519- -Dir:Ca. El Golf Mz A Lt 01 - Dist.:VICTOR LARCO HERRERA - ZV:PEM177 -Llega:08:07</v>
      </c>
      <c r="BX414" t="str">
        <f t="shared" si="66"/>
        <v>3. Ent. PT</v>
      </c>
      <c r="BY414" t="str">
        <f t="shared" si="67"/>
        <v>4-Vta.</v>
      </c>
      <c r="BZ414" s="16" t="str">
        <f t="shared" si="68"/>
        <v>Contado</v>
      </c>
      <c r="CA414" s="16">
        <f t="shared" si="69"/>
        <v>5.54</v>
      </c>
      <c r="CB414" s="16" t="str">
        <f t="shared" si="70"/>
        <v xml:space="preserve"> </v>
      </c>
      <c r="CC414" s="16">
        <f t="shared" si="71"/>
        <v>1</v>
      </c>
      <c r="CD414" s="16" t="str">
        <f t="shared" si="72"/>
        <v xml:space="preserve"> </v>
      </c>
      <c r="CE414" s="16" t="str">
        <f t="shared" si="73"/>
        <v>Transporte: 3401642341 - Vergaray Agreda, Denis Jesus</v>
      </c>
      <c r="CF414" s="16">
        <f t="shared" si="74"/>
        <v>0</v>
      </c>
      <c r="CG414" s="16" t="str">
        <f>IF(Tabla1[[#This Row],[Clientes]]=1,VLOOKUP(Tabla1[[#This Row],[BK49**]],HR!A:X,24,0),"")</f>
        <v/>
      </c>
    </row>
    <row r="415" spans="1:85" x14ac:dyDescent="0.25">
      <c r="A415" s="7" t="str">
        <f t="shared" si="75"/>
        <v>10066462</v>
      </c>
      <c r="B415" s="31" t="s">
        <v>24438</v>
      </c>
      <c r="C415" s="31" t="s">
        <v>0</v>
      </c>
      <c r="D415" s="31" t="s">
        <v>1</v>
      </c>
      <c r="E415" s="31" t="s">
        <v>22276</v>
      </c>
      <c r="F415" s="31" t="s">
        <v>3</v>
      </c>
      <c r="G415" s="31" t="s">
        <v>24439</v>
      </c>
      <c r="H415" s="31" t="s">
        <v>4</v>
      </c>
      <c r="I415" s="31" t="s">
        <v>5</v>
      </c>
      <c r="J415" s="31" t="s">
        <v>6</v>
      </c>
      <c r="K415" s="31" t="s">
        <v>22277</v>
      </c>
      <c r="L415" s="31" t="s">
        <v>19</v>
      </c>
      <c r="M415" s="31" t="s">
        <v>22278</v>
      </c>
      <c r="N415" s="31" t="s">
        <v>22277</v>
      </c>
      <c r="O415" s="31" t="s">
        <v>22279</v>
      </c>
      <c r="P415" s="31" t="s">
        <v>11</v>
      </c>
      <c r="Q415" s="31" t="s">
        <v>24477</v>
      </c>
      <c r="R415" s="31" t="s">
        <v>12</v>
      </c>
      <c r="S415" s="31" t="s">
        <v>39</v>
      </c>
      <c r="T415" s="31" t="s">
        <v>14</v>
      </c>
      <c r="U415" s="31" t="s">
        <v>40</v>
      </c>
      <c r="V415" s="31" t="s">
        <v>16</v>
      </c>
      <c r="W415" s="31" t="s">
        <v>17</v>
      </c>
      <c r="X415" s="31" t="s">
        <v>24478</v>
      </c>
      <c r="Y415" s="31" t="s">
        <v>18</v>
      </c>
      <c r="Z415" s="31" t="s">
        <v>19</v>
      </c>
      <c r="AA415" s="31" t="s">
        <v>19</v>
      </c>
      <c r="AB415" s="31" t="s">
        <v>19</v>
      </c>
      <c r="AC415" s="31" t="s">
        <v>23097</v>
      </c>
      <c r="AD415" s="31" t="s">
        <v>1679</v>
      </c>
      <c r="AE415" s="31" t="s">
        <v>21</v>
      </c>
      <c r="AF415" s="31" t="s">
        <v>24479</v>
      </c>
      <c r="AG415" s="31" t="s">
        <v>19</v>
      </c>
      <c r="AH415" s="31" t="s">
        <v>24480</v>
      </c>
      <c r="AI415" s="31" t="s">
        <v>22265</v>
      </c>
      <c r="AJ415" s="31" t="s">
        <v>24</v>
      </c>
      <c r="AK415" s="31" t="s">
        <v>41</v>
      </c>
      <c r="AL415" s="31" t="s">
        <v>26</v>
      </c>
      <c r="AM415" s="31" t="s">
        <v>19</v>
      </c>
      <c r="AN415" s="31" t="s">
        <v>19</v>
      </c>
      <c r="AO415" s="31" t="s">
        <v>19</v>
      </c>
      <c r="AP415" s="31" t="s">
        <v>27</v>
      </c>
      <c r="AQ415" s="31" t="s">
        <v>24443</v>
      </c>
      <c r="AR415" s="31" t="s">
        <v>19</v>
      </c>
      <c r="AS415" s="59">
        <v>43932</v>
      </c>
      <c r="AT415" s="32">
        <v>31.14</v>
      </c>
      <c r="AU415" s="33" t="s">
        <v>28</v>
      </c>
      <c r="AV415" s="32">
        <v>1</v>
      </c>
      <c r="AW415" s="33" t="s">
        <v>29</v>
      </c>
      <c r="AX415" s="34">
        <v>12</v>
      </c>
      <c r="AY415" s="32">
        <v>1</v>
      </c>
      <c r="AZ415" s="33" t="s">
        <v>29</v>
      </c>
      <c r="BA415" s="35">
        <v>4.25</v>
      </c>
      <c r="BB415" s="33" t="s">
        <v>30</v>
      </c>
      <c r="BC415" s="35">
        <v>7.24</v>
      </c>
      <c r="BD415" s="33" t="s">
        <v>30</v>
      </c>
      <c r="BE415" s="35">
        <v>0</v>
      </c>
      <c r="BF415" s="33" t="s">
        <v>30</v>
      </c>
      <c r="BG415" s="35">
        <v>0</v>
      </c>
      <c r="BH415" s="33" t="s">
        <v>30</v>
      </c>
      <c r="BI415" s="35">
        <v>0</v>
      </c>
      <c r="BJ415" s="33" t="s">
        <v>30</v>
      </c>
      <c r="BK415" s="35">
        <v>1.52</v>
      </c>
      <c r="BL415" s="33" t="s">
        <v>30</v>
      </c>
      <c r="BM415" s="35">
        <v>1.23</v>
      </c>
      <c r="BN415" s="33" t="s">
        <v>30</v>
      </c>
      <c r="BO415" s="35">
        <v>7.24</v>
      </c>
      <c r="BP415" s="33" t="s">
        <v>30</v>
      </c>
      <c r="BQ415" s="35">
        <v>2.75</v>
      </c>
      <c r="BR415" s="33" t="s">
        <v>30</v>
      </c>
      <c r="BS415" s="9">
        <f>VLOOKUP(A415,HR!A:P,16,0)</f>
        <v>9</v>
      </c>
      <c r="BT415" s="9" t="str">
        <f>VLOOKUP(A415,HR!A:S,19,0)</f>
        <v>08:07</v>
      </c>
      <c r="BU415" s="9" t="str">
        <f>VLOOKUP(VALUE(AC415),Varios!A:J,9,0)</f>
        <v>---910560732-913459519-</v>
      </c>
      <c r="BV415" s="9" t="str">
        <f>VLOOKUP(VALUE(AC415),Varios!A:J,10,0)</f>
        <v>PEM177</v>
      </c>
      <c r="BW415" s="9" t="str">
        <f t="shared" si="76"/>
        <v>Cod:10066462 - Cli:Hipolito Leon De Capristan, Carmen - Tel.:---910560732-913459519- -Dir:Ca. El Golf Mz A Lt 01 - Dist.:VICTOR LARCO HERRERA - ZV:PEM177 -Llega:08:07</v>
      </c>
      <c r="BX415" t="str">
        <f t="shared" si="66"/>
        <v>3. Ent. PT</v>
      </c>
      <c r="BY415" t="str">
        <f t="shared" si="67"/>
        <v>4-Vta.</v>
      </c>
      <c r="BZ415" s="16" t="str">
        <f t="shared" si="68"/>
        <v>Contado</v>
      </c>
      <c r="CA415" s="16">
        <f t="shared" si="69"/>
        <v>7.24</v>
      </c>
      <c r="CB415" s="16" t="str">
        <f t="shared" si="70"/>
        <v xml:space="preserve"> </v>
      </c>
      <c r="CC415" s="16">
        <f t="shared" si="71"/>
        <v>1</v>
      </c>
      <c r="CD415" s="16" t="str">
        <f t="shared" si="72"/>
        <v xml:space="preserve"> </v>
      </c>
      <c r="CE415" s="16" t="str">
        <f t="shared" si="73"/>
        <v>Transporte: 3401642341 - Vergaray Agreda, Denis Jesus</v>
      </c>
      <c r="CF415" s="16">
        <f t="shared" si="74"/>
        <v>0</v>
      </c>
      <c r="CG415" s="16" t="str">
        <f>IF(Tabla1[[#This Row],[Clientes]]=1,VLOOKUP(Tabla1[[#This Row],[BK49**]],HR!A:X,24,0),"")</f>
        <v/>
      </c>
    </row>
    <row r="416" spans="1:85" x14ac:dyDescent="0.25">
      <c r="A416" s="7" t="str">
        <f t="shared" si="75"/>
        <v>10066462</v>
      </c>
      <c r="B416" s="31" t="s">
        <v>24438</v>
      </c>
      <c r="C416" s="31" t="s">
        <v>0</v>
      </c>
      <c r="D416" s="31" t="s">
        <v>1</v>
      </c>
      <c r="E416" s="31" t="s">
        <v>22276</v>
      </c>
      <c r="F416" s="31" t="s">
        <v>3</v>
      </c>
      <c r="G416" s="31" t="s">
        <v>24439</v>
      </c>
      <c r="H416" s="31" t="s">
        <v>4</v>
      </c>
      <c r="I416" s="31" t="s">
        <v>5</v>
      </c>
      <c r="J416" s="31" t="s">
        <v>6</v>
      </c>
      <c r="K416" s="31" t="s">
        <v>22277</v>
      </c>
      <c r="L416" s="31" t="s">
        <v>19</v>
      </c>
      <c r="M416" s="31" t="s">
        <v>22278</v>
      </c>
      <c r="N416" s="31" t="s">
        <v>22277</v>
      </c>
      <c r="O416" s="31" t="s">
        <v>22279</v>
      </c>
      <c r="P416" s="31" t="s">
        <v>11</v>
      </c>
      <c r="Q416" s="31" t="s">
        <v>24477</v>
      </c>
      <c r="R416" s="31" t="s">
        <v>12</v>
      </c>
      <c r="S416" s="31" t="s">
        <v>13</v>
      </c>
      <c r="T416" s="31" t="s">
        <v>14</v>
      </c>
      <c r="U416" s="31" t="s">
        <v>15</v>
      </c>
      <c r="V416" s="31" t="s">
        <v>16</v>
      </c>
      <c r="W416" s="31" t="s">
        <v>17</v>
      </c>
      <c r="X416" s="31" t="s">
        <v>24478</v>
      </c>
      <c r="Y416" s="31" t="s">
        <v>18</v>
      </c>
      <c r="Z416" s="31" t="s">
        <v>19</v>
      </c>
      <c r="AA416" s="31" t="s">
        <v>19</v>
      </c>
      <c r="AB416" s="31" t="s">
        <v>19</v>
      </c>
      <c r="AC416" s="31" t="s">
        <v>23097</v>
      </c>
      <c r="AD416" s="31" t="s">
        <v>1679</v>
      </c>
      <c r="AE416" s="31" t="s">
        <v>21</v>
      </c>
      <c r="AF416" s="31" t="s">
        <v>24479</v>
      </c>
      <c r="AG416" s="31" t="s">
        <v>19</v>
      </c>
      <c r="AH416" s="31" t="s">
        <v>24480</v>
      </c>
      <c r="AI416" s="31" t="s">
        <v>22265</v>
      </c>
      <c r="AJ416" s="31" t="s">
        <v>24</v>
      </c>
      <c r="AK416" s="31" t="s">
        <v>25</v>
      </c>
      <c r="AL416" s="31" t="s">
        <v>26</v>
      </c>
      <c r="AM416" s="31" t="s">
        <v>19</v>
      </c>
      <c r="AN416" s="31" t="s">
        <v>19</v>
      </c>
      <c r="AO416" s="31" t="s">
        <v>19</v>
      </c>
      <c r="AP416" s="31" t="s">
        <v>27</v>
      </c>
      <c r="AQ416" s="31" t="s">
        <v>24443</v>
      </c>
      <c r="AR416" s="31" t="s">
        <v>19</v>
      </c>
      <c r="AS416" s="59">
        <v>43932</v>
      </c>
      <c r="AT416" s="32">
        <v>31.14</v>
      </c>
      <c r="AU416" s="33" t="s">
        <v>28</v>
      </c>
      <c r="AV416" s="32">
        <v>1</v>
      </c>
      <c r="AW416" s="33" t="s">
        <v>29</v>
      </c>
      <c r="AX416" s="34">
        <v>4</v>
      </c>
      <c r="AY416" s="32">
        <v>1</v>
      </c>
      <c r="AZ416" s="33" t="s">
        <v>29</v>
      </c>
      <c r="BA416" s="35">
        <v>4.25</v>
      </c>
      <c r="BB416" s="33" t="s">
        <v>30</v>
      </c>
      <c r="BC416" s="35">
        <v>16.91</v>
      </c>
      <c r="BD416" s="33" t="s">
        <v>30</v>
      </c>
      <c r="BE416" s="35">
        <v>0</v>
      </c>
      <c r="BF416" s="33" t="s">
        <v>30</v>
      </c>
      <c r="BG416" s="35">
        <v>-0.99</v>
      </c>
      <c r="BH416" s="33" t="s">
        <v>30</v>
      </c>
      <c r="BI416" s="35">
        <v>0</v>
      </c>
      <c r="BJ416" s="33" t="s">
        <v>30</v>
      </c>
      <c r="BK416" s="35">
        <v>3.35</v>
      </c>
      <c r="BL416" s="33" t="s">
        <v>30</v>
      </c>
      <c r="BM416" s="35">
        <v>2.71</v>
      </c>
      <c r="BN416" s="33" t="s">
        <v>30</v>
      </c>
      <c r="BO416" s="35">
        <v>15.92</v>
      </c>
      <c r="BP416" s="33" t="s">
        <v>30</v>
      </c>
      <c r="BQ416" s="35">
        <v>6.5</v>
      </c>
      <c r="BR416" s="33" t="s">
        <v>30</v>
      </c>
      <c r="BS416" s="9">
        <f>VLOOKUP(A416,HR!A:P,16,0)</f>
        <v>9</v>
      </c>
      <c r="BT416" s="9" t="str">
        <f>VLOOKUP(A416,HR!A:S,19,0)</f>
        <v>08:07</v>
      </c>
      <c r="BU416" s="9" t="str">
        <f>VLOOKUP(VALUE(AC416),Varios!A:J,9,0)</f>
        <v>---910560732-913459519-</v>
      </c>
      <c r="BV416" s="9" t="str">
        <f>VLOOKUP(VALUE(AC416),Varios!A:J,10,0)</f>
        <v>PEM177</v>
      </c>
      <c r="BW416" s="9" t="str">
        <f t="shared" si="76"/>
        <v>Cod:10066462 - Cli:Hipolito Leon De Capristan, Carmen - Tel.:---910560732-913459519- -Dir:Ca. El Golf Mz A Lt 01 - Dist.:VICTOR LARCO HERRERA - ZV:PEM177 -Llega:08:07</v>
      </c>
      <c r="BX416" t="str">
        <f t="shared" si="66"/>
        <v>3. Ent. PT</v>
      </c>
      <c r="BY416" t="str">
        <f t="shared" si="67"/>
        <v>4-Vta.</v>
      </c>
      <c r="BZ416" s="16" t="str">
        <f t="shared" si="68"/>
        <v>Contado</v>
      </c>
      <c r="CA416" s="16">
        <f t="shared" si="69"/>
        <v>16.91</v>
      </c>
      <c r="CB416" s="16" t="str">
        <f t="shared" si="70"/>
        <v xml:space="preserve"> </v>
      </c>
      <c r="CC416" s="16">
        <f t="shared" si="71"/>
        <v>1</v>
      </c>
      <c r="CD416" s="16" t="str">
        <f t="shared" si="72"/>
        <v xml:space="preserve"> </v>
      </c>
      <c r="CE416" s="16" t="str">
        <f t="shared" si="73"/>
        <v>Transporte: 3401642341 - Vergaray Agreda, Denis Jesus</v>
      </c>
      <c r="CF416" s="16">
        <f t="shared" si="74"/>
        <v>0</v>
      </c>
      <c r="CG416" s="16" t="str">
        <f>IF(Tabla1[[#This Row],[Clientes]]=1,VLOOKUP(Tabla1[[#This Row],[BK49**]],HR!A:X,24,0),"")</f>
        <v/>
      </c>
    </row>
    <row r="417" spans="1:85" x14ac:dyDescent="0.25">
      <c r="A417" s="7" t="str">
        <f t="shared" si="75"/>
        <v>10066462</v>
      </c>
      <c r="B417" s="31" t="s">
        <v>24438</v>
      </c>
      <c r="C417" s="31" t="s">
        <v>0</v>
      </c>
      <c r="D417" s="31" t="s">
        <v>1</v>
      </c>
      <c r="E417" s="31" t="s">
        <v>22276</v>
      </c>
      <c r="F417" s="31" t="s">
        <v>3</v>
      </c>
      <c r="G417" s="31" t="s">
        <v>24439</v>
      </c>
      <c r="H417" s="31" t="s">
        <v>4</v>
      </c>
      <c r="I417" s="31" t="s">
        <v>5</v>
      </c>
      <c r="J417" s="31" t="s">
        <v>6</v>
      </c>
      <c r="K417" s="31" t="s">
        <v>22277</v>
      </c>
      <c r="L417" s="31" t="s">
        <v>19</v>
      </c>
      <c r="M417" s="31" t="s">
        <v>22278</v>
      </c>
      <c r="N417" s="31" t="s">
        <v>22277</v>
      </c>
      <c r="O417" s="31" t="s">
        <v>22279</v>
      </c>
      <c r="P417" s="31" t="s">
        <v>11</v>
      </c>
      <c r="Q417" s="31" t="s">
        <v>24477</v>
      </c>
      <c r="R417" s="31" t="s">
        <v>12</v>
      </c>
      <c r="S417" s="31" t="s">
        <v>51</v>
      </c>
      <c r="T417" s="31" t="s">
        <v>53</v>
      </c>
      <c r="U417" s="31" t="s">
        <v>52</v>
      </c>
      <c r="V417" s="31" t="s">
        <v>16</v>
      </c>
      <c r="W417" s="31" t="s">
        <v>17</v>
      </c>
      <c r="X417" s="31" t="s">
        <v>24478</v>
      </c>
      <c r="Y417" s="31" t="s">
        <v>18</v>
      </c>
      <c r="Z417" s="31" t="s">
        <v>19</v>
      </c>
      <c r="AA417" s="31" t="s">
        <v>19</v>
      </c>
      <c r="AB417" s="31" t="s">
        <v>19</v>
      </c>
      <c r="AC417" s="31" t="s">
        <v>23097</v>
      </c>
      <c r="AD417" s="31" t="s">
        <v>1679</v>
      </c>
      <c r="AE417" s="31" t="s">
        <v>21</v>
      </c>
      <c r="AF417" s="31" t="s">
        <v>24479</v>
      </c>
      <c r="AG417" s="31" t="s">
        <v>19</v>
      </c>
      <c r="AH417" s="31" t="s">
        <v>24480</v>
      </c>
      <c r="AI417" s="31" t="s">
        <v>22265</v>
      </c>
      <c r="AJ417" s="31" t="s">
        <v>24</v>
      </c>
      <c r="AK417" s="31" t="s">
        <v>25</v>
      </c>
      <c r="AL417" s="31" t="s">
        <v>26</v>
      </c>
      <c r="AM417" s="31" t="s">
        <v>54</v>
      </c>
      <c r="AN417" s="31" t="s">
        <v>19</v>
      </c>
      <c r="AO417" s="31" t="s">
        <v>19</v>
      </c>
      <c r="AP417" s="31" t="s">
        <v>27</v>
      </c>
      <c r="AQ417" s="31" t="s">
        <v>24443</v>
      </c>
      <c r="AR417" s="31" t="s">
        <v>55</v>
      </c>
      <c r="AS417" s="59">
        <v>43932</v>
      </c>
      <c r="AT417" s="32">
        <v>31.14</v>
      </c>
      <c r="AU417" s="33" t="s">
        <v>28</v>
      </c>
      <c r="AV417" s="32">
        <v>1</v>
      </c>
      <c r="AW417" s="33" t="s">
        <v>16</v>
      </c>
      <c r="AX417" s="34">
        <v>15</v>
      </c>
      <c r="AY417" s="32">
        <v>1</v>
      </c>
      <c r="AZ417" s="33" t="s">
        <v>16</v>
      </c>
      <c r="BA417" s="35">
        <v>0.31</v>
      </c>
      <c r="BB417" s="33" t="s">
        <v>30</v>
      </c>
      <c r="BC417" s="35">
        <v>0.62</v>
      </c>
      <c r="BD417" s="33" t="s">
        <v>30</v>
      </c>
      <c r="BE417" s="35">
        <v>0</v>
      </c>
      <c r="BF417" s="33" t="s">
        <v>30</v>
      </c>
      <c r="BG417" s="35">
        <v>0</v>
      </c>
      <c r="BH417" s="33" t="s">
        <v>30</v>
      </c>
      <c r="BI417" s="35">
        <v>0</v>
      </c>
      <c r="BJ417" s="33" t="s">
        <v>30</v>
      </c>
      <c r="BK417" s="35">
        <v>0</v>
      </c>
      <c r="BL417" s="33" t="s">
        <v>30</v>
      </c>
      <c r="BM417" s="35">
        <v>0</v>
      </c>
      <c r="BN417" s="33" t="s">
        <v>30</v>
      </c>
      <c r="BO417" s="35">
        <v>0</v>
      </c>
      <c r="BP417" s="33" t="s">
        <v>30</v>
      </c>
      <c r="BQ417" s="35">
        <v>0</v>
      </c>
      <c r="BR417" s="33" t="s">
        <v>30</v>
      </c>
      <c r="BS417" s="9">
        <f>VLOOKUP(A417,HR!A:P,16,0)</f>
        <v>9</v>
      </c>
      <c r="BT417" s="9" t="str">
        <f>VLOOKUP(A417,HR!A:S,19,0)</f>
        <v>08:07</v>
      </c>
      <c r="BU417" s="9" t="str">
        <f>VLOOKUP(VALUE(AC417),Varios!A:J,9,0)</f>
        <v>---910560732-913459519-</v>
      </c>
      <c r="BV417" s="9" t="str">
        <f>VLOOKUP(VALUE(AC417),Varios!A:J,10,0)</f>
        <v>PEM177</v>
      </c>
      <c r="BW417" s="9" t="str">
        <f t="shared" si="76"/>
        <v>Cod:10066462 - Cli:Hipolito Leon De Capristan, Carmen - Tel.:---910560732-913459519- -Dir:Ca. El Golf Mz A Lt 01 - Dist.:VICTOR LARCO HERRERA - ZV:PEM177 -Llega:08:07</v>
      </c>
      <c r="BX417" t="str">
        <f t="shared" si="66"/>
        <v>3. Ent. PT</v>
      </c>
      <c r="BY417" t="str">
        <f t="shared" si="67"/>
        <v>5-Bon.</v>
      </c>
      <c r="BZ417" s="16" t="str">
        <f t="shared" si="68"/>
        <v>Contado</v>
      </c>
      <c r="CA417" s="16">
        <f t="shared" si="69"/>
        <v>0.62</v>
      </c>
      <c r="CB417" s="16" t="str">
        <f t="shared" si="70"/>
        <v xml:space="preserve"> </v>
      </c>
      <c r="CC417" s="16" t="str">
        <f t="shared" si="71"/>
        <v/>
      </c>
      <c r="CD417" s="16">
        <f t="shared" si="72"/>
        <v>1</v>
      </c>
      <c r="CE417" s="16" t="str">
        <f t="shared" si="73"/>
        <v>Transporte: 3401642341 - Vergaray Agreda, Denis Jesus</v>
      </c>
      <c r="CF417" s="16">
        <f t="shared" si="74"/>
        <v>0</v>
      </c>
      <c r="CG417" s="16" t="str">
        <f>IF(Tabla1[[#This Row],[Clientes]]=1,VLOOKUP(Tabla1[[#This Row],[BK49**]],HR!A:X,24,0),"")</f>
        <v/>
      </c>
    </row>
    <row r="418" spans="1:85" x14ac:dyDescent="0.25">
      <c r="A418" s="7" t="str">
        <f t="shared" si="75"/>
        <v>10057162</v>
      </c>
      <c r="B418" s="31" t="s">
        <v>24438</v>
      </c>
      <c r="C418" s="31" t="s">
        <v>0</v>
      </c>
      <c r="D418" s="31" t="s">
        <v>1</v>
      </c>
      <c r="E418" s="31" t="s">
        <v>22276</v>
      </c>
      <c r="F418" s="31" t="s">
        <v>3</v>
      </c>
      <c r="G418" s="31" t="s">
        <v>24439</v>
      </c>
      <c r="H418" s="31" t="s">
        <v>4</v>
      </c>
      <c r="I418" s="31" t="s">
        <v>5</v>
      </c>
      <c r="J418" s="31" t="s">
        <v>6</v>
      </c>
      <c r="K418" s="31" t="s">
        <v>22277</v>
      </c>
      <c r="L418" s="31" t="s">
        <v>19</v>
      </c>
      <c r="M418" s="31" t="s">
        <v>22278</v>
      </c>
      <c r="N418" s="31" t="s">
        <v>22277</v>
      </c>
      <c r="O418" s="31" t="s">
        <v>22279</v>
      </c>
      <c r="P418" s="31" t="s">
        <v>11</v>
      </c>
      <c r="Q418" s="31" t="s">
        <v>24481</v>
      </c>
      <c r="R418" s="31" t="s">
        <v>12</v>
      </c>
      <c r="S418" s="31" t="s">
        <v>13</v>
      </c>
      <c r="T418" s="31" t="s">
        <v>14</v>
      </c>
      <c r="U418" s="31" t="s">
        <v>15</v>
      </c>
      <c r="V418" s="31" t="s">
        <v>16</v>
      </c>
      <c r="W418" s="31" t="s">
        <v>17</v>
      </c>
      <c r="X418" s="31" t="s">
        <v>24482</v>
      </c>
      <c r="Y418" s="31" t="s">
        <v>18</v>
      </c>
      <c r="Z418" s="31" t="s">
        <v>19</v>
      </c>
      <c r="AA418" s="31" t="s">
        <v>19</v>
      </c>
      <c r="AB418" s="31" t="s">
        <v>19</v>
      </c>
      <c r="AC418" s="31" t="s">
        <v>23079</v>
      </c>
      <c r="AD418" s="31" t="s">
        <v>4725</v>
      </c>
      <c r="AE418" s="31" t="s">
        <v>60</v>
      </c>
      <c r="AF418" s="31" t="s">
        <v>24483</v>
      </c>
      <c r="AG418" s="31" t="s">
        <v>19</v>
      </c>
      <c r="AH418" s="31" t="s">
        <v>22255</v>
      </c>
      <c r="AI418" s="31" t="s">
        <v>24</v>
      </c>
      <c r="AJ418" s="31" t="s">
        <v>24</v>
      </c>
      <c r="AK418" s="31" t="s">
        <v>25</v>
      </c>
      <c r="AL418" s="31" t="s">
        <v>26</v>
      </c>
      <c r="AM418" s="31" t="s">
        <v>19</v>
      </c>
      <c r="AN418" s="31" t="s">
        <v>19</v>
      </c>
      <c r="AO418" s="31" t="s">
        <v>19</v>
      </c>
      <c r="AP418" s="31" t="s">
        <v>27</v>
      </c>
      <c r="AQ418" s="31" t="s">
        <v>24443</v>
      </c>
      <c r="AR418" s="31" t="s">
        <v>19</v>
      </c>
      <c r="AS418" s="59">
        <v>43932</v>
      </c>
      <c r="AT418" s="32">
        <v>31.14</v>
      </c>
      <c r="AU418" s="33" t="s">
        <v>28</v>
      </c>
      <c r="AV418" s="32">
        <v>1</v>
      </c>
      <c r="AW418" s="33" t="s">
        <v>29</v>
      </c>
      <c r="AX418" s="34">
        <v>4</v>
      </c>
      <c r="AY418" s="32">
        <v>1</v>
      </c>
      <c r="AZ418" s="33" t="s">
        <v>29</v>
      </c>
      <c r="BA418" s="35">
        <v>4.25</v>
      </c>
      <c r="BB418" s="33" t="s">
        <v>30</v>
      </c>
      <c r="BC418" s="35">
        <v>16.91</v>
      </c>
      <c r="BD418" s="33" t="s">
        <v>30</v>
      </c>
      <c r="BE418" s="35">
        <v>0</v>
      </c>
      <c r="BF418" s="33" t="s">
        <v>30</v>
      </c>
      <c r="BG418" s="35">
        <v>-0.99</v>
      </c>
      <c r="BH418" s="33" t="s">
        <v>30</v>
      </c>
      <c r="BI418" s="35">
        <v>0</v>
      </c>
      <c r="BJ418" s="33" t="s">
        <v>30</v>
      </c>
      <c r="BK418" s="35">
        <v>3.35</v>
      </c>
      <c r="BL418" s="33" t="s">
        <v>30</v>
      </c>
      <c r="BM418" s="35">
        <v>2.71</v>
      </c>
      <c r="BN418" s="33" t="s">
        <v>30</v>
      </c>
      <c r="BO418" s="35">
        <v>15.92</v>
      </c>
      <c r="BP418" s="33" t="s">
        <v>30</v>
      </c>
      <c r="BQ418" s="35">
        <v>6.5</v>
      </c>
      <c r="BR418" s="33" t="s">
        <v>30</v>
      </c>
      <c r="BS418" s="9">
        <f>VLOOKUP(A418,HR!A:P,16,0)</f>
        <v>3</v>
      </c>
      <c r="BT418" s="9" t="str">
        <f>VLOOKUP(A418,HR!A:S,19,0)</f>
        <v>07:33</v>
      </c>
      <c r="BU418" s="9" t="str">
        <f>VLOOKUP(VALUE(AC418),Varios!A:J,9,0)</f>
        <v>207010-44207010----948608175</v>
      </c>
      <c r="BV418" s="9" t="str">
        <f>VLOOKUP(VALUE(AC418),Varios!A:J,10,0)</f>
        <v>PEM402</v>
      </c>
      <c r="BW418" s="9" t="str">
        <f t="shared" si="76"/>
        <v>Cod:10057162 - Cli:Bazan Mendez, Margarita Erodita - Tel.:207010-44207010----948608175 -Dir:Av. 28 De Julio 0294 - Dist.:TRUJILLO - ZV:PEM402 -Llega:07:33</v>
      </c>
      <c r="BX418" t="str">
        <f t="shared" si="66"/>
        <v>3. Ent. PT</v>
      </c>
      <c r="BY418" t="str">
        <f t="shared" si="67"/>
        <v>4-Vta.</v>
      </c>
      <c r="BZ418" s="16" t="str">
        <f t="shared" si="68"/>
        <v>Contado</v>
      </c>
      <c r="CA418" s="16">
        <f t="shared" si="69"/>
        <v>16.91</v>
      </c>
      <c r="CB418" s="16" t="str">
        <f t="shared" si="70"/>
        <v xml:space="preserve"> </v>
      </c>
      <c r="CC418" s="16">
        <f t="shared" si="71"/>
        <v>1</v>
      </c>
      <c r="CD418" s="16" t="str">
        <f t="shared" si="72"/>
        <v xml:space="preserve"> </v>
      </c>
      <c r="CE418" s="16" t="str">
        <f t="shared" si="73"/>
        <v>Transporte: 3401642341 - Vergaray Agreda, Denis Jesus</v>
      </c>
      <c r="CF418" s="16">
        <f t="shared" si="74"/>
        <v>1</v>
      </c>
      <c r="CG418" s="16">
        <f>IF(Tabla1[[#This Row],[Clientes]]=1,VLOOKUP(Tabla1[[#This Row],[BK49**]],HR!A:X,24,0),"")</f>
        <v>0.7</v>
      </c>
    </row>
    <row r="419" spans="1:85" x14ac:dyDescent="0.25">
      <c r="A419" s="7" t="str">
        <f t="shared" si="75"/>
        <v>10057162</v>
      </c>
      <c r="B419" s="31" t="s">
        <v>24438</v>
      </c>
      <c r="C419" s="31" t="s">
        <v>0</v>
      </c>
      <c r="D419" s="31" t="s">
        <v>1</v>
      </c>
      <c r="E419" s="31" t="s">
        <v>22276</v>
      </c>
      <c r="F419" s="31" t="s">
        <v>3</v>
      </c>
      <c r="G419" s="31" t="s">
        <v>24439</v>
      </c>
      <c r="H419" s="31" t="s">
        <v>4</v>
      </c>
      <c r="I419" s="31" t="s">
        <v>5</v>
      </c>
      <c r="J419" s="31" t="s">
        <v>6</v>
      </c>
      <c r="K419" s="31" t="s">
        <v>22277</v>
      </c>
      <c r="L419" s="31" t="s">
        <v>19</v>
      </c>
      <c r="M419" s="31" t="s">
        <v>22278</v>
      </c>
      <c r="N419" s="31" t="s">
        <v>22277</v>
      </c>
      <c r="O419" s="31" t="s">
        <v>22279</v>
      </c>
      <c r="P419" s="31" t="s">
        <v>11</v>
      </c>
      <c r="Q419" s="31" t="s">
        <v>24481</v>
      </c>
      <c r="R419" s="31" t="s">
        <v>12</v>
      </c>
      <c r="S419" s="31" t="s">
        <v>65</v>
      </c>
      <c r="T419" s="31" t="s">
        <v>14</v>
      </c>
      <c r="U419" s="31" t="s">
        <v>66</v>
      </c>
      <c r="V419" s="31" t="s">
        <v>16</v>
      </c>
      <c r="W419" s="31" t="s">
        <v>17</v>
      </c>
      <c r="X419" s="31" t="s">
        <v>24482</v>
      </c>
      <c r="Y419" s="31" t="s">
        <v>18</v>
      </c>
      <c r="Z419" s="31" t="s">
        <v>19</v>
      </c>
      <c r="AA419" s="31" t="s">
        <v>19</v>
      </c>
      <c r="AB419" s="31" t="s">
        <v>19</v>
      </c>
      <c r="AC419" s="31" t="s">
        <v>23079</v>
      </c>
      <c r="AD419" s="31" t="s">
        <v>4725</v>
      </c>
      <c r="AE419" s="31" t="s">
        <v>60</v>
      </c>
      <c r="AF419" s="31" t="s">
        <v>24483</v>
      </c>
      <c r="AG419" s="31" t="s">
        <v>19</v>
      </c>
      <c r="AH419" s="31" t="s">
        <v>22255</v>
      </c>
      <c r="AI419" s="31" t="s">
        <v>24</v>
      </c>
      <c r="AJ419" s="31" t="s">
        <v>24</v>
      </c>
      <c r="AK419" s="31" t="s">
        <v>25</v>
      </c>
      <c r="AL419" s="31" t="s">
        <v>26</v>
      </c>
      <c r="AM419" s="31" t="s">
        <v>19</v>
      </c>
      <c r="AN419" s="31" t="s">
        <v>19</v>
      </c>
      <c r="AO419" s="31" t="s">
        <v>19</v>
      </c>
      <c r="AP419" s="31" t="s">
        <v>27</v>
      </c>
      <c r="AQ419" s="31" t="s">
        <v>24443</v>
      </c>
      <c r="AR419" s="31" t="s">
        <v>19</v>
      </c>
      <c r="AS419" s="59">
        <v>43932</v>
      </c>
      <c r="AT419" s="32">
        <v>31.14</v>
      </c>
      <c r="AU419" s="33" t="s">
        <v>28</v>
      </c>
      <c r="AV419" s="32">
        <v>1</v>
      </c>
      <c r="AW419" s="33" t="s">
        <v>29</v>
      </c>
      <c r="AX419" s="34">
        <v>6</v>
      </c>
      <c r="AY419" s="32">
        <v>1</v>
      </c>
      <c r="AZ419" s="33" t="s">
        <v>29</v>
      </c>
      <c r="BA419" s="35">
        <v>2.83</v>
      </c>
      <c r="BB419" s="33" t="s">
        <v>30</v>
      </c>
      <c r="BC419" s="35">
        <v>11.08</v>
      </c>
      <c r="BD419" s="33" t="s">
        <v>30</v>
      </c>
      <c r="BE419" s="35">
        <v>0</v>
      </c>
      <c r="BF419" s="33" t="s">
        <v>30</v>
      </c>
      <c r="BG419" s="35">
        <v>-0.65</v>
      </c>
      <c r="BH419" s="33" t="s">
        <v>30</v>
      </c>
      <c r="BI419" s="35">
        <v>0</v>
      </c>
      <c r="BJ419" s="33" t="s">
        <v>30</v>
      </c>
      <c r="BK419" s="35">
        <v>2.2000000000000002</v>
      </c>
      <c r="BL419" s="33" t="s">
        <v>30</v>
      </c>
      <c r="BM419" s="35">
        <v>1.77</v>
      </c>
      <c r="BN419" s="33" t="s">
        <v>30</v>
      </c>
      <c r="BO419" s="35">
        <v>10.43</v>
      </c>
      <c r="BP419" s="33" t="s">
        <v>30</v>
      </c>
      <c r="BQ419" s="35">
        <v>4.26</v>
      </c>
      <c r="BR419" s="33" t="s">
        <v>30</v>
      </c>
      <c r="BS419" s="9">
        <f>VLOOKUP(A419,HR!A:P,16,0)</f>
        <v>3</v>
      </c>
      <c r="BT419" s="9" t="str">
        <f>VLOOKUP(A419,HR!A:S,19,0)</f>
        <v>07:33</v>
      </c>
      <c r="BU419" s="9" t="str">
        <f>VLOOKUP(VALUE(AC419),Varios!A:J,9,0)</f>
        <v>207010-44207010----948608175</v>
      </c>
      <c r="BV419" s="9" t="str">
        <f>VLOOKUP(VALUE(AC419),Varios!A:J,10,0)</f>
        <v>PEM402</v>
      </c>
      <c r="BW419" s="9" t="str">
        <f t="shared" si="76"/>
        <v>Cod:10057162 - Cli:Bazan Mendez, Margarita Erodita - Tel.:207010-44207010----948608175 -Dir:Av. 28 De Julio 0294 - Dist.:TRUJILLO - ZV:PEM402 -Llega:07:33</v>
      </c>
      <c r="BX419" t="str">
        <f t="shared" si="66"/>
        <v>3. Ent. PT</v>
      </c>
      <c r="BY419" t="str">
        <f t="shared" si="67"/>
        <v>4-Vta.</v>
      </c>
      <c r="BZ419" s="16" t="str">
        <f t="shared" si="68"/>
        <v>Contado</v>
      </c>
      <c r="CA419" s="16">
        <f t="shared" si="69"/>
        <v>11.08</v>
      </c>
      <c r="CB419" s="16" t="str">
        <f t="shared" si="70"/>
        <v xml:space="preserve"> </v>
      </c>
      <c r="CC419" s="16">
        <f t="shared" si="71"/>
        <v>1</v>
      </c>
      <c r="CD419" s="16" t="str">
        <f t="shared" si="72"/>
        <v xml:space="preserve"> </v>
      </c>
      <c r="CE419" s="16" t="str">
        <f t="shared" si="73"/>
        <v>Transporte: 3401642341 - Vergaray Agreda, Denis Jesus</v>
      </c>
      <c r="CF419" s="16">
        <f t="shared" si="74"/>
        <v>0</v>
      </c>
      <c r="CG419" s="16" t="str">
        <f>IF(Tabla1[[#This Row],[Clientes]]=1,VLOOKUP(Tabla1[[#This Row],[BK49**]],HR!A:X,24,0),"")</f>
        <v/>
      </c>
    </row>
    <row r="420" spans="1:85" x14ac:dyDescent="0.25">
      <c r="A420" s="7" t="str">
        <f t="shared" si="75"/>
        <v>10057162</v>
      </c>
      <c r="B420" s="31" t="s">
        <v>24438</v>
      </c>
      <c r="C420" s="31" t="s">
        <v>0</v>
      </c>
      <c r="D420" s="31" t="s">
        <v>1</v>
      </c>
      <c r="E420" s="31" t="s">
        <v>22276</v>
      </c>
      <c r="F420" s="31" t="s">
        <v>3</v>
      </c>
      <c r="G420" s="31" t="s">
        <v>24439</v>
      </c>
      <c r="H420" s="31" t="s">
        <v>4</v>
      </c>
      <c r="I420" s="31" t="s">
        <v>5</v>
      </c>
      <c r="J420" s="31" t="s">
        <v>6</v>
      </c>
      <c r="K420" s="31" t="s">
        <v>22277</v>
      </c>
      <c r="L420" s="31" t="s">
        <v>19</v>
      </c>
      <c r="M420" s="31" t="s">
        <v>22278</v>
      </c>
      <c r="N420" s="31" t="s">
        <v>22277</v>
      </c>
      <c r="O420" s="31" t="s">
        <v>22279</v>
      </c>
      <c r="P420" s="31" t="s">
        <v>11</v>
      </c>
      <c r="Q420" s="31" t="s">
        <v>24481</v>
      </c>
      <c r="R420" s="31" t="s">
        <v>12</v>
      </c>
      <c r="S420" s="31" t="s">
        <v>57</v>
      </c>
      <c r="T420" s="31" t="s">
        <v>14</v>
      </c>
      <c r="U420" s="31" t="s">
        <v>58</v>
      </c>
      <c r="V420" s="31" t="s">
        <v>16</v>
      </c>
      <c r="W420" s="31" t="s">
        <v>17</v>
      </c>
      <c r="X420" s="31" t="s">
        <v>24482</v>
      </c>
      <c r="Y420" s="31" t="s">
        <v>18</v>
      </c>
      <c r="Z420" s="31" t="s">
        <v>19</v>
      </c>
      <c r="AA420" s="31" t="s">
        <v>19</v>
      </c>
      <c r="AB420" s="31" t="s">
        <v>19</v>
      </c>
      <c r="AC420" s="31" t="s">
        <v>23079</v>
      </c>
      <c r="AD420" s="31" t="s">
        <v>4725</v>
      </c>
      <c r="AE420" s="31" t="s">
        <v>60</v>
      </c>
      <c r="AF420" s="31" t="s">
        <v>24483</v>
      </c>
      <c r="AG420" s="31" t="s">
        <v>19</v>
      </c>
      <c r="AH420" s="31" t="s">
        <v>22255</v>
      </c>
      <c r="AI420" s="31" t="s">
        <v>24</v>
      </c>
      <c r="AJ420" s="31" t="s">
        <v>24</v>
      </c>
      <c r="AK420" s="31" t="s">
        <v>35</v>
      </c>
      <c r="AL420" s="31" t="s">
        <v>26</v>
      </c>
      <c r="AM420" s="31" t="s">
        <v>19</v>
      </c>
      <c r="AN420" s="31" t="s">
        <v>19</v>
      </c>
      <c r="AO420" s="31" t="s">
        <v>19</v>
      </c>
      <c r="AP420" s="31" t="s">
        <v>27</v>
      </c>
      <c r="AQ420" s="31" t="s">
        <v>24443</v>
      </c>
      <c r="AR420" s="31" t="s">
        <v>19</v>
      </c>
      <c r="AS420" s="59">
        <v>43932</v>
      </c>
      <c r="AT420" s="32">
        <v>31.14</v>
      </c>
      <c r="AU420" s="33" t="s">
        <v>28</v>
      </c>
      <c r="AV420" s="32">
        <v>3</v>
      </c>
      <c r="AW420" s="33" t="s">
        <v>29</v>
      </c>
      <c r="AX420" s="34">
        <v>1</v>
      </c>
      <c r="AY420" s="32">
        <v>3</v>
      </c>
      <c r="AZ420" s="33" t="s">
        <v>29</v>
      </c>
      <c r="BA420" s="35">
        <v>8.65</v>
      </c>
      <c r="BB420" s="33" t="s">
        <v>30</v>
      </c>
      <c r="BC420" s="35">
        <v>19.32</v>
      </c>
      <c r="BD420" s="33" t="s">
        <v>30</v>
      </c>
      <c r="BE420" s="35">
        <v>0</v>
      </c>
      <c r="BF420" s="33" t="s">
        <v>30</v>
      </c>
      <c r="BG420" s="35">
        <v>0</v>
      </c>
      <c r="BH420" s="33" t="s">
        <v>30</v>
      </c>
      <c r="BI420" s="35">
        <v>0</v>
      </c>
      <c r="BJ420" s="33" t="s">
        <v>30</v>
      </c>
      <c r="BK420" s="35">
        <v>3.48</v>
      </c>
      <c r="BL420" s="33" t="s">
        <v>30</v>
      </c>
      <c r="BM420" s="35">
        <v>0</v>
      </c>
      <c r="BN420" s="33" t="s">
        <v>30</v>
      </c>
      <c r="BO420" s="35">
        <v>19.32</v>
      </c>
      <c r="BP420" s="33" t="s">
        <v>30</v>
      </c>
      <c r="BQ420" s="35">
        <v>3.94</v>
      </c>
      <c r="BR420" s="33" t="s">
        <v>30</v>
      </c>
      <c r="BS420" s="9">
        <f>VLOOKUP(A420,HR!A:P,16,0)</f>
        <v>3</v>
      </c>
      <c r="BT420" s="9" t="str">
        <f>VLOOKUP(A420,HR!A:S,19,0)</f>
        <v>07:33</v>
      </c>
      <c r="BU420" s="9" t="str">
        <f>VLOOKUP(VALUE(AC420),Varios!A:J,9,0)</f>
        <v>207010-44207010----948608175</v>
      </c>
      <c r="BV420" s="9" t="str">
        <f>VLOOKUP(VALUE(AC420),Varios!A:J,10,0)</f>
        <v>PEM402</v>
      </c>
      <c r="BW420" s="9" t="str">
        <f t="shared" si="76"/>
        <v>Cod:10057162 - Cli:Bazan Mendez, Margarita Erodita - Tel.:207010-44207010----948608175 -Dir:Av. 28 De Julio 0294 - Dist.:TRUJILLO - ZV:PEM402 -Llega:07:33</v>
      </c>
      <c r="BX420" t="str">
        <f t="shared" si="66"/>
        <v>3. Ent. PT</v>
      </c>
      <c r="BY420" t="str">
        <f t="shared" si="67"/>
        <v>4-Vta.</v>
      </c>
      <c r="BZ420" s="16" t="str">
        <f t="shared" si="68"/>
        <v>Contado</v>
      </c>
      <c r="CA420" s="16">
        <f t="shared" si="69"/>
        <v>19.32</v>
      </c>
      <c r="CB420" s="16" t="str">
        <f t="shared" si="70"/>
        <v xml:space="preserve"> </v>
      </c>
      <c r="CC420" s="16">
        <f t="shared" si="71"/>
        <v>3</v>
      </c>
      <c r="CD420" s="16" t="str">
        <f t="shared" si="72"/>
        <v xml:space="preserve"> </v>
      </c>
      <c r="CE420" s="16" t="str">
        <f t="shared" si="73"/>
        <v>Transporte: 3401642341 - Vergaray Agreda, Denis Jesus</v>
      </c>
      <c r="CF420" s="16">
        <f t="shared" si="74"/>
        <v>0</v>
      </c>
      <c r="CG420" s="16" t="str">
        <f>IF(Tabla1[[#This Row],[Clientes]]=1,VLOOKUP(Tabla1[[#This Row],[BK49**]],HR!A:X,24,0),"")</f>
        <v/>
      </c>
    </row>
    <row r="421" spans="1:85" x14ac:dyDescent="0.25">
      <c r="A421" s="7" t="str">
        <f t="shared" si="75"/>
        <v>10057162</v>
      </c>
      <c r="B421" s="31" t="s">
        <v>24438</v>
      </c>
      <c r="C421" s="31" t="s">
        <v>0</v>
      </c>
      <c r="D421" s="31" t="s">
        <v>1</v>
      </c>
      <c r="E421" s="31" t="s">
        <v>22276</v>
      </c>
      <c r="F421" s="31" t="s">
        <v>3</v>
      </c>
      <c r="G421" s="31" t="s">
        <v>24439</v>
      </c>
      <c r="H421" s="31" t="s">
        <v>4</v>
      </c>
      <c r="I421" s="31" t="s">
        <v>5</v>
      </c>
      <c r="J421" s="31" t="s">
        <v>6</v>
      </c>
      <c r="K421" s="31" t="s">
        <v>22277</v>
      </c>
      <c r="L421" s="31" t="s">
        <v>19</v>
      </c>
      <c r="M421" s="31" t="s">
        <v>22278</v>
      </c>
      <c r="N421" s="31" t="s">
        <v>22277</v>
      </c>
      <c r="O421" s="31" t="s">
        <v>22279</v>
      </c>
      <c r="P421" s="31" t="s">
        <v>11</v>
      </c>
      <c r="Q421" s="31" t="s">
        <v>24481</v>
      </c>
      <c r="R421" s="31" t="s">
        <v>12</v>
      </c>
      <c r="S421" s="31" t="s">
        <v>49</v>
      </c>
      <c r="T421" s="31" t="s">
        <v>14</v>
      </c>
      <c r="U421" s="31" t="s">
        <v>50</v>
      </c>
      <c r="V421" s="31" t="s">
        <v>16</v>
      </c>
      <c r="W421" s="31" t="s">
        <v>17</v>
      </c>
      <c r="X421" s="31" t="s">
        <v>24482</v>
      </c>
      <c r="Y421" s="31" t="s">
        <v>18</v>
      </c>
      <c r="Z421" s="31" t="s">
        <v>19</v>
      </c>
      <c r="AA421" s="31" t="s">
        <v>19</v>
      </c>
      <c r="AB421" s="31" t="s">
        <v>19</v>
      </c>
      <c r="AC421" s="31" t="s">
        <v>23079</v>
      </c>
      <c r="AD421" s="31" t="s">
        <v>4725</v>
      </c>
      <c r="AE421" s="31" t="s">
        <v>60</v>
      </c>
      <c r="AF421" s="31" t="s">
        <v>24483</v>
      </c>
      <c r="AG421" s="31" t="s">
        <v>19</v>
      </c>
      <c r="AH421" s="31" t="s">
        <v>22255</v>
      </c>
      <c r="AI421" s="31" t="s">
        <v>24</v>
      </c>
      <c r="AJ421" s="31" t="s">
        <v>24</v>
      </c>
      <c r="AK421" s="31" t="s">
        <v>25</v>
      </c>
      <c r="AL421" s="31" t="s">
        <v>26</v>
      </c>
      <c r="AM421" s="31" t="s">
        <v>19</v>
      </c>
      <c r="AN421" s="31" t="s">
        <v>19</v>
      </c>
      <c r="AO421" s="31" t="s">
        <v>19</v>
      </c>
      <c r="AP421" s="31" t="s">
        <v>27</v>
      </c>
      <c r="AQ421" s="31" t="s">
        <v>24443</v>
      </c>
      <c r="AR421" s="31" t="s">
        <v>19</v>
      </c>
      <c r="AS421" s="59">
        <v>43932</v>
      </c>
      <c r="AT421" s="32">
        <v>31.14</v>
      </c>
      <c r="AU421" s="33" t="s">
        <v>28</v>
      </c>
      <c r="AV421" s="32">
        <v>1</v>
      </c>
      <c r="AW421" s="33" t="s">
        <v>29</v>
      </c>
      <c r="AX421" s="34">
        <v>15</v>
      </c>
      <c r="AY421" s="32">
        <v>1</v>
      </c>
      <c r="AZ421" s="33" t="s">
        <v>29</v>
      </c>
      <c r="BA421" s="35">
        <v>3.24</v>
      </c>
      <c r="BB421" s="33" t="s">
        <v>30</v>
      </c>
      <c r="BC421" s="35">
        <v>9.24</v>
      </c>
      <c r="BD421" s="33" t="s">
        <v>30</v>
      </c>
      <c r="BE421" s="35">
        <v>0</v>
      </c>
      <c r="BF421" s="33" t="s">
        <v>30</v>
      </c>
      <c r="BG421" s="35">
        <v>-1.62</v>
      </c>
      <c r="BH421" s="33" t="s">
        <v>30</v>
      </c>
      <c r="BI421" s="35">
        <v>0</v>
      </c>
      <c r="BJ421" s="33" t="s">
        <v>30</v>
      </c>
      <c r="BK421" s="35">
        <v>1.61</v>
      </c>
      <c r="BL421" s="33" t="s">
        <v>30</v>
      </c>
      <c r="BM421" s="35">
        <v>1.3</v>
      </c>
      <c r="BN421" s="33" t="s">
        <v>30</v>
      </c>
      <c r="BO421" s="35">
        <v>7.62</v>
      </c>
      <c r="BP421" s="33" t="s">
        <v>30</v>
      </c>
      <c r="BQ421" s="35">
        <v>3.12</v>
      </c>
      <c r="BR421" s="33" t="s">
        <v>30</v>
      </c>
      <c r="BS421" s="9">
        <f>VLOOKUP(A421,HR!A:P,16,0)</f>
        <v>3</v>
      </c>
      <c r="BT421" s="9" t="str">
        <f>VLOOKUP(A421,HR!A:S,19,0)</f>
        <v>07:33</v>
      </c>
      <c r="BU421" s="9" t="str">
        <f>VLOOKUP(VALUE(AC421),Varios!A:J,9,0)</f>
        <v>207010-44207010----948608175</v>
      </c>
      <c r="BV421" s="9" t="str">
        <f>VLOOKUP(VALUE(AC421),Varios!A:J,10,0)</f>
        <v>PEM402</v>
      </c>
      <c r="BW421" s="9" t="str">
        <f t="shared" si="76"/>
        <v>Cod:10057162 - Cli:Bazan Mendez, Margarita Erodita - Tel.:207010-44207010----948608175 -Dir:Av. 28 De Julio 0294 - Dist.:TRUJILLO - ZV:PEM402 -Llega:07:33</v>
      </c>
      <c r="BX421" t="str">
        <f t="shared" si="66"/>
        <v>3. Ent. PT</v>
      </c>
      <c r="BY421" t="str">
        <f t="shared" si="67"/>
        <v>4-Vta.</v>
      </c>
      <c r="BZ421" s="16" t="str">
        <f t="shared" si="68"/>
        <v>Contado</v>
      </c>
      <c r="CA421" s="16">
        <f t="shared" si="69"/>
        <v>9.24</v>
      </c>
      <c r="CB421" s="16" t="str">
        <f t="shared" si="70"/>
        <v xml:space="preserve"> </v>
      </c>
      <c r="CC421" s="16">
        <f t="shared" si="71"/>
        <v>1</v>
      </c>
      <c r="CD421" s="16" t="str">
        <f t="shared" si="72"/>
        <v xml:space="preserve"> </v>
      </c>
      <c r="CE421" s="16" t="str">
        <f t="shared" si="73"/>
        <v>Transporte: 3401642341 - Vergaray Agreda, Denis Jesus</v>
      </c>
      <c r="CF421" s="16">
        <f t="shared" si="74"/>
        <v>0</v>
      </c>
      <c r="CG421" s="16" t="str">
        <f>IF(Tabla1[[#This Row],[Clientes]]=1,VLOOKUP(Tabla1[[#This Row],[BK49**]],HR!A:X,24,0),"")</f>
        <v/>
      </c>
    </row>
    <row r="422" spans="1:85" x14ac:dyDescent="0.25">
      <c r="A422" s="7" t="str">
        <f t="shared" si="75"/>
        <v>11545543</v>
      </c>
      <c r="B422" s="31" t="s">
        <v>24438</v>
      </c>
      <c r="C422" s="31" t="s">
        <v>0</v>
      </c>
      <c r="D422" s="31" t="s">
        <v>1</v>
      </c>
      <c r="E422" s="31" t="s">
        <v>22276</v>
      </c>
      <c r="F422" s="31" t="s">
        <v>3</v>
      </c>
      <c r="G422" s="31" t="s">
        <v>24439</v>
      </c>
      <c r="H422" s="31" t="s">
        <v>4</v>
      </c>
      <c r="I422" s="31" t="s">
        <v>5</v>
      </c>
      <c r="J422" s="31" t="s">
        <v>6</v>
      </c>
      <c r="K422" s="31" t="s">
        <v>22277</v>
      </c>
      <c r="L422" s="31" t="s">
        <v>19</v>
      </c>
      <c r="M422" s="31" t="s">
        <v>22278</v>
      </c>
      <c r="N422" s="31" t="s">
        <v>22277</v>
      </c>
      <c r="O422" s="31" t="s">
        <v>22279</v>
      </c>
      <c r="P422" s="31" t="s">
        <v>11</v>
      </c>
      <c r="Q422" s="31" t="s">
        <v>24484</v>
      </c>
      <c r="R422" s="31" t="s">
        <v>12</v>
      </c>
      <c r="S422" s="31" t="s">
        <v>57</v>
      </c>
      <c r="T422" s="31" t="s">
        <v>14</v>
      </c>
      <c r="U422" s="31" t="s">
        <v>58</v>
      </c>
      <c r="V422" s="31" t="s">
        <v>16</v>
      </c>
      <c r="W422" s="31" t="s">
        <v>17</v>
      </c>
      <c r="X422" s="31" t="s">
        <v>24485</v>
      </c>
      <c r="Y422" s="31" t="s">
        <v>18</v>
      </c>
      <c r="Z422" s="31" t="s">
        <v>19</v>
      </c>
      <c r="AA422" s="31" t="s">
        <v>19</v>
      </c>
      <c r="AB422" s="31" t="s">
        <v>19</v>
      </c>
      <c r="AC422" s="31" t="s">
        <v>23100</v>
      </c>
      <c r="AD422" s="31" t="s">
        <v>1605</v>
      </c>
      <c r="AE422" s="31" t="s">
        <v>21</v>
      </c>
      <c r="AF422" s="31" t="s">
        <v>24486</v>
      </c>
      <c r="AG422" s="31" t="s">
        <v>19</v>
      </c>
      <c r="AH422" s="31" t="s">
        <v>22264</v>
      </c>
      <c r="AI422" s="31" t="s">
        <v>22265</v>
      </c>
      <c r="AJ422" s="31" t="s">
        <v>24</v>
      </c>
      <c r="AK422" s="31" t="s">
        <v>35</v>
      </c>
      <c r="AL422" s="31" t="s">
        <v>26</v>
      </c>
      <c r="AM422" s="31" t="s">
        <v>19</v>
      </c>
      <c r="AN422" s="31" t="s">
        <v>19</v>
      </c>
      <c r="AO422" s="31" t="s">
        <v>19</v>
      </c>
      <c r="AP422" s="31" t="s">
        <v>27</v>
      </c>
      <c r="AQ422" s="31" t="s">
        <v>24443</v>
      </c>
      <c r="AR422" s="31" t="s">
        <v>19</v>
      </c>
      <c r="AS422" s="59">
        <v>43932</v>
      </c>
      <c r="AT422" s="32">
        <v>31.14</v>
      </c>
      <c r="AU422" s="33" t="s">
        <v>28</v>
      </c>
      <c r="AV422" s="32">
        <v>10</v>
      </c>
      <c r="AW422" s="33" t="s">
        <v>29</v>
      </c>
      <c r="AX422" s="34">
        <v>1</v>
      </c>
      <c r="AY422" s="32">
        <v>10</v>
      </c>
      <c r="AZ422" s="33" t="s">
        <v>29</v>
      </c>
      <c r="BA422" s="35">
        <v>28.83</v>
      </c>
      <c r="BB422" s="33" t="s">
        <v>30</v>
      </c>
      <c r="BC422" s="35">
        <v>64.41</v>
      </c>
      <c r="BD422" s="33" t="s">
        <v>30</v>
      </c>
      <c r="BE422" s="35">
        <v>0</v>
      </c>
      <c r="BF422" s="33" t="s">
        <v>30</v>
      </c>
      <c r="BG422" s="35">
        <v>0</v>
      </c>
      <c r="BH422" s="33" t="s">
        <v>30</v>
      </c>
      <c r="BI422" s="35">
        <v>0</v>
      </c>
      <c r="BJ422" s="33" t="s">
        <v>30</v>
      </c>
      <c r="BK422" s="35">
        <v>11.59</v>
      </c>
      <c r="BL422" s="33" t="s">
        <v>30</v>
      </c>
      <c r="BM422" s="35">
        <v>0</v>
      </c>
      <c r="BN422" s="33" t="s">
        <v>30</v>
      </c>
      <c r="BO422" s="35">
        <v>64.41</v>
      </c>
      <c r="BP422" s="33" t="s">
        <v>30</v>
      </c>
      <c r="BQ422" s="35">
        <v>13.11</v>
      </c>
      <c r="BR422" s="33" t="s">
        <v>30</v>
      </c>
      <c r="BS422" s="9">
        <f>VLOOKUP(A422,HR!A:P,16,0)</f>
        <v>10</v>
      </c>
      <c r="BT422" s="9" t="str">
        <f>VLOOKUP(A422,HR!A:S,19,0)</f>
        <v>08:19</v>
      </c>
      <c r="BU422" s="9" t="str">
        <f>VLOOKUP(VALUE(AC422),Varios!A:J,9,0)</f>
        <v>---987033447-941325934-</v>
      </c>
      <c r="BV422" s="9" t="str">
        <f>VLOOKUP(VALUE(AC422),Varios!A:J,10,0)</f>
        <v>PEM176</v>
      </c>
      <c r="BW422" s="9" t="str">
        <f t="shared" si="76"/>
        <v>Cod:11545543 - Cli:Angulo Leyva, Sara Patricia - Tel.:---987033447-941325934- -Dir:Ca. Los Claveles 118 - Dist.:VICTOR LARCO HERRERA - ZV:PEM176 -Llega:08:19</v>
      </c>
      <c r="BX422" t="str">
        <f t="shared" si="66"/>
        <v>3. Ent. PT</v>
      </c>
      <c r="BY422" t="str">
        <f t="shared" si="67"/>
        <v>4-Vta.</v>
      </c>
      <c r="BZ422" s="16" t="str">
        <f t="shared" si="68"/>
        <v>Contado</v>
      </c>
      <c r="CA422" s="16">
        <f t="shared" si="69"/>
        <v>64.41</v>
      </c>
      <c r="CB422" s="16" t="str">
        <f t="shared" si="70"/>
        <v xml:space="preserve"> </v>
      </c>
      <c r="CC422" s="16">
        <f t="shared" si="71"/>
        <v>10</v>
      </c>
      <c r="CD422" s="16" t="str">
        <f t="shared" si="72"/>
        <v xml:space="preserve"> </v>
      </c>
      <c r="CE422" s="16" t="str">
        <f t="shared" si="73"/>
        <v>Transporte: 3401642341 - Vergaray Agreda, Denis Jesus</v>
      </c>
      <c r="CF422" s="16">
        <f t="shared" si="74"/>
        <v>1</v>
      </c>
      <c r="CG422" s="16">
        <f>IF(Tabla1[[#This Row],[Clientes]]=1,VLOOKUP(Tabla1[[#This Row],[BK49**]],HR!A:X,24,0),"")</f>
        <v>0.8</v>
      </c>
    </row>
    <row r="423" spans="1:85" x14ac:dyDescent="0.25">
      <c r="A423" s="7" t="str">
        <f t="shared" si="75"/>
        <v>11545543</v>
      </c>
      <c r="B423" s="31" t="s">
        <v>24438</v>
      </c>
      <c r="C423" s="31" t="s">
        <v>0</v>
      </c>
      <c r="D423" s="31" t="s">
        <v>1</v>
      </c>
      <c r="E423" s="31" t="s">
        <v>22276</v>
      </c>
      <c r="F423" s="31" t="s">
        <v>3</v>
      </c>
      <c r="G423" s="31" t="s">
        <v>24439</v>
      </c>
      <c r="H423" s="31" t="s">
        <v>4</v>
      </c>
      <c r="I423" s="31" t="s">
        <v>5</v>
      </c>
      <c r="J423" s="31" t="s">
        <v>6</v>
      </c>
      <c r="K423" s="31" t="s">
        <v>22277</v>
      </c>
      <c r="L423" s="31" t="s">
        <v>19</v>
      </c>
      <c r="M423" s="31" t="s">
        <v>22278</v>
      </c>
      <c r="N423" s="31" t="s">
        <v>22277</v>
      </c>
      <c r="O423" s="31" t="s">
        <v>22279</v>
      </c>
      <c r="P423" s="31" t="s">
        <v>11</v>
      </c>
      <c r="Q423" s="31" t="s">
        <v>24484</v>
      </c>
      <c r="R423" s="31" t="s">
        <v>12</v>
      </c>
      <c r="S423" s="31" t="s">
        <v>44</v>
      </c>
      <c r="T423" s="31" t="s">
        <v>14</v>
      </c>
      <c r="U423" s="31" t="s">
        <v>45</v>
      </c>
      <c r="V423" s="31" t="s">
        <v>16</v>
      </c>
      <c r="W423" s="31" t="s">
        <v>17</v>
      </c>
      <c r="X423" s="31" t="s">
        <v>24485</v>
      </c>
      <c r="Y423" s="31" t="s">
        <v>18</v>
      </c>
      <c r="Z423" s="31" t="s">
        <v>19</v>
      </c>
      <c r="AA423" s="31" t="s">
        <v>19</v>
      </c>
      <c r="AB423" s="31" t="s">
        <v>19</v>
      </c>
      <c r="AC423" s="31" t="s">
        <v>23100</v>
      </c>
      <c r="AD423" s="31" t="s">
        <v>1605</v>
      </c>
      <c r="AE423" s="31" t="s">
        <v>21</v>
      </c>
      <c r="AF423" s="31" t="s">
        <v>24486</v>
      </c>
      <c r="AG423" s="31" t="s">
        <v>19</v>
      </c>
      <c r="AH423" s="31" t="s">
        <v>22264</v>
      </c>
      <c r="AI423" s="31" t="s">
        <v>22265</v>
      </c>
      <c r="AJ423" s="31" t="s">
        <v>24</v>
      </c>
      <c r="AK423" s="31" t="s">
        <v>25</v>
      </c>
      <c r="AL423" s="31" t="s">
        <v>26</v>
      </c>
      <c r="AM423" s="31" t="s">
        <v>19</v>
      </c>
      <c r="AN423" s="31" t="s">
        <v>19</v>
      </c>
      <c r="AO423" s="31" t="s">
        <v>19</v>
      </c>
      <c r="AP423" s="31" t="s">
        <v>27</v>
      </c>
      <c r="AQ423" s="31" t="s">
        <v>24443</v>
      </c>
      <c r="AR423" s="31" t="s">
        <v>19</v>
      </c>
      <c r="AS423" s="59">
        <v>43932</v>
      </c>
      <c r="AT423" s="32">
        <v>31.14</v>
      </c>
      <c r="AU423" s="33" t="s">
        <v>28</v>
      </c>
      <c r="AV423" s="32">
        <v>4</v>
      </c>
      <c r="AW423" s="33" t="s">
        <v>29</v>
      </c>
      <c r="AX423" s="34">
        <v>6</v>
      </c>
      <c r="AY423" s="32">
        <v>4</v>
      </c>
      <c r="AZ423" s="33" t="s">
        <v>29</v>
      </c>
      <c r="BA423" s="35">
        <v>12.39</v>
      </c>
      <c r="BB423" s="33" t="s">
        <v>30</v>
      </c>
      <c r="BC423" s="35">
        <v>29.55</v>
      </c>
      <c r="BD423" s="33" t="s">
        <v>30</v>
      </c>
      <c r="BE423" s="35">
        <v>0</v>
      </c>
      <c r="BF423" s="33" t="s">
        <v>30</v>
      </c>
      <c r="BG423" s="35">
        <v>0</v>
      </c>
      <c r="BH423" s="33" t="s">
        <v>30</v>
      </c>
      <c r="BI423" s="35">
        <v>0</v>
      </c>
      <c r="BJ423" s="33" t="s">
        <v>30</v>
      </c>
      <c r="BK423" s="35">
        <v>6.22</v>
      </c>
      <c r="BL423" s="33" t="s">
        <v>30</v>
      </c>
      <c r="BM423" s="35">
        <v>5.0199999999999996</v>
      </c>
      <c r="BN423" s="33" t="s">
        <v>30</v>
      </c>
      <c r="BO423" s="35">
        <v>29.55</v>
      </c>
      <c r="BP423" s="33" t="s">
        <v>30</v>
      </c>
      <c r="BQ423" s="35">
        <v>12.06</v>
      </c>
      <c r="BR423" s="33" t="s">
        <v>30</v>
      </c>
      <c r="BS423" s="9">
        <f>VLOOKUP(A423,HR!A:P,16,0)</f>
        <v>10</v>
      </c>
      <c r="BT423" s="9" t="str">
        <f>VLOOKUP(A423,HR!A:S,19,0)</f>
        <v>08:19</v>
      </c>
      <c r="BU423" s="9" t="str">
        <f>VLOOKUP(VALUE(AC423),Varios!A:J,9,0)</f>
        <v>---987033447-941325934-</v>
      </c>
      <c r="BV423" s="9" t="str">
        <f>VLOOKUP(VALUE(AC423),Varios!A:J,10,0)</f>
        <v>PEM176</v>
      </c>
      <c r="BW423" s="9" t="str">
        <f t="shared" si="76"/>
        <v>Cod:11545543 - Cli:Angulo Leyva, Sara Patricia - Tel.:---987033447-941325934- -Dir:Ca. Los Claveles 118 - Dist.:VICTOR LARCO HERRERA - ZV:PEM176 -Llega:08:19</v>
      </c>
      <c r="BX423" t="str">
        <f t="shared" si="66"/>
        <v>3. Ent. PT</v>
      </c>
      <c r="BY423" t="str">
        <f t="shared" si="67"/>
        <v>4-Vta.</v>
      </c>
      <c r="BZ423" s="16" t="str">
        <f t="shared" si="68"/>
        <v>Contado</v>
      </c>
      <c r="CA423" s="16">
        <f t="shared" si="69"/>
        <v>29.55</v>
      </c>
      <c r="CB423" s="16" t="str">
        <f t="shared" si="70"/>
        <v xml:space="preserve"> </v>
      </c>
      <c r="CC423" s="16">
        <f t="shared" si="71"/>
        <v>4</v>
      </c>
      <c r="CD423" s="16" t="str">
        <f t="shared" si="72"/>
        <v xml:space="preserve"> </v>
      </c>
      <c r="CE423" s="16" t="str">
        <f t="shared" si="73"/>
        <v>Transporte: 3401642341 - Vergaray Agreda, Denis Jesus</v>
      </c>
      <c r="CF423" s="16">
        <f t="shared" si="74"/>
        <v>0</v>
      </c>
      <c r="CG423" s="16" t="str">
        <f>IF(Tabla1[[#This Row],[Clientes]]=1,VLOOKUP(Tabla1[[#This Row],[BK49**]],HR!A:X,24,0),"")</f>
        <v/>
      </c>
    </row>
    <row r="424" spans="1:85" x14ac:dyDescent="0.25">
      <c r="A424" s="7" t="str">
        <f t="shared" si="75"/>
        <v>11545543</v>
      </c>
      <c r="B424" s="31" t="s">
        <v>24438</v>
      </c>
      <c r="C424" s="31" t="s">
        <v>0</v>
      </c>
      <c r="D424" s="31" t="s">
        <v>1</v>
      </c>
      <c r="E424" s="31" t="s">
        <v>22276</v>
      </c>
      <c r="F424" s="31" t="s">
        <v>3</v>
      </c>
      <c r="G424" s="31" t="s">
        <v>24439</v>
      </c>
      <c r="H424" s="31" t="s">
        <v>4</v>
      </c>
      <c r="I424" s="31" t="s">
        <v>5</v>
      </c>
      <c r="J424" s="31" t="s">
        <v>6</v>
      </c>
      <c r="K424" s="31" t="s">
        <v>22277</v>
      </c>
      <c r="L424" s="31" t="s">
        <v>19</v>
      </c>
      <c r="M424" s="31" t="s">
        <v>22278</v>
      </c>
      <c r="N424" s="31" t="s">
        <v>22277</v>
      </c>
      <c r="O424" s="31" t="s">
        <v>22279</v>
      </c>
      <c r="P424" s="31" t="s">
        <v>11</v>
      </c>
      <c r="Q424" s="31" t="s">
        <v>24484</v>
      </c>
      <c r="R424" s="31" t="s">
        <v>12</v>
      </c>
      <c r="S424" s="31" t="s">
        <v>51</v>
      </c>
      <c r="T424" s="31" t="s">
        <v>14</v>
      </c>
      <c r="U424" s="31" t="s">
        <v>52</v>
      </c>
      <c r="V424" s="31" t="s">
        <v>16</v>
      </c>
      <c r="W424" s="31" t="s">
        <v>17</v>
      </c>
      <c r="X424" s="31" t="s">
        <v>24485</v>
      </c>
      <c r="Y424" s="31" t="s">
        <v>18</v>
      </c>
      <c r="Z424" s="31" t="s">
        <v>19</v>
      </c>
      <c r="AA424" s="31" t="s">
        <v>19</v>
      </c>
      <c r="AB424" s="31" t="s">
        <v>19</v>
      </c>
      <c r="AC424" s="31" t="s">
        <v>23100</v>
      </c>
      <c r="AD424" s="31" t="s">
        <v>1605</v>
      </c>
      <c r="AE424" s="31" t="s">
        <v>21</v>
      </c>
      <c r="AF424" s="31" t="s">
        <v>24486</v>
      </c>
      <c r="AG424" s="31" t="s">
        <v>19</v>
      </c>
      <c r="AH424" s="31" t="s">
        <v>22264</v>
      </c>
      <c r="AI424" s="31" t="s">
        <v>22265</v>
      </c>
      <c r="AJ424" s="31" t="s">
        <v>24</v>
      </c>
      <c r="AK424" s="31" t="s">
        <v>25</v>
      </c>
      <c r="AL424" s="31" t="s">
        <v>26</v>
      </c>
      <c r="AM424" s="31" t="s">
        <v>19</v>
      </c>
      <c r="AN424" s="31" t="s">
        <v>19</v>
      </c>
      <c r="AO424" s="31" t="s">
        <v>19</v>
      </c>
      <c r="AP424" s="31" t="s">
        <v>27</v>
      </c>
      <c r="AQ424" s="31" t="s">
        <v>24443</v>
      </c>
      <c r="AR424" s="31" t="s">
        <v>19</v>
      </c>
      <c r="AS424" s="59">
        <v>43932</v>
      </c>
      <c r="AT424" s="32">
        <v>31.14</v>
      </c>
      <c r="AU424" s="33" t="s">
        <v>28</v>
      </c>
      <c r="AV424" s="32">
        <v>1</v>
      </c>
      <c r="AW424" s="33" t="s">
        <v>29</v>
      </c>
      <c r="AX424" s="34">
        <v>15</v>
      </c>
      <c r="AY424" s="32">
        <v>1</v>
      </c>
      <c r="AZ424" s="33" t="s">
        <v>29</v>
      </c>
      <c r="BA424" s="35">
        <v>4.72</v>
      </c>
      <c r="BB424" s="33" t="s">
        <v>30</v>
      </c>
      <c r="BC424" s="35">
        <v>9.27</v>
      </c>
      <c r="BD424" s="33" t="s">
        <v>30</v>
      </c>
      <c r="BE424" s="35">
        <v>0</v>
      </c>
      <c r="BF424" s="33" t="s">
        <v>30</v>
      </c>
      <c r="BG424" s="35">
        <v>0</v>
      </c>
      <c r="BH424" s="33" t="s">
        <v>30</v>
      </c>
      <c r="BI424" s="35">
        <v>0</v>
      </c>
      <c r="BJ424" s="33" t="s">
        <v>30</v>
      </c>
      <c r="BK424" s="35">
        <v>1.95</v>
      </c>
      <c r="BL424" s="33" t="s">
        <v>30</v>
      </c>
      <c r="BM424" s="35">
        <v>1.58</v>
      </c>
      <c r="BN424" s="33" t="s">
        <v>30</v>
      </c>
      <c r="BO424" s="35">
        <v>9.27</v>
      </c>
      <c r="BP424" s="33" t="s">
        <v>30</v>
      </c>
      <c r="BQ424" s="35">
        <v>3.79</v>
      </c>
      <c r="BR424" s="33" t="s">
        <v>30</v>
      </c>
      <c r="BS424" s="9">
        <f>VLOOKUP(A424,HR!A:P,16,0)</f>
        <v>10</v>
      </c>
      <c r="BT424" s="9" t="str">
        <f>VLOOKUP(A424,HR!A:S,19,0)</f>
        <v>08:19</v>
      </c>
      <c r="BU424" s="9" t="str">
        <f>VLOOKUP(VALUE(AC424),Varios!A:J,9,0)</f>
        <v>---987033447-941325934-</v>
      </c>
      <c r="BV424" s="9" t="str">
        <f>VLOOKUP(VALUE(AC424),Varios!A:J,10,0)</f>
        <v>PEM176</v>
      </c>
      <c r="BW424" s="9" t="str">
        <f t="shared" si="76"/>
        <v>Cod:11545543 - Cli:Angulo Leyva, Sara Patricia - Tel.:---987033447-941325934- -Dir:Ca. Los Claveles 118 - Dist.:VICTOR LARCO HERRERA - ZV:PEM176 -Llega:08:19</v>
      </c>
      <c r="BX424" t="str">
        <f t="shared" si="66"/>
        <v>3. Ent. PT</v>
      </c>
      <c r="BY424" t="str">
        <f t="shared" si="67"/>
        <v>4-Vta.</v>
      </c>
      <c r="BZ424" s="16" t="str">
        <f t="shared" si="68"/>
        <v>Contado</v>
      </c>
      <c r="CA424" s="16">
        <f t="shared" si="69"/>
        <v>9.27</v>
      </c>
      <c r="CB424" s="16" t="str">
        <f t="shared" si="70"/>
        <v xml:space="preserve"> </v>
      </c>
      <c r="CC424" s="16">
        <f t="shared" si="71"/>
        <v>1</v>
      </c>
      <c r="CD424" s="16" t="str">
        <f t="shared" si="72"/>
        <v xml:space="preserve"> </v>
      </c>
      <c r="CE424" s="16" t="str">
        <f t="shared" si="73"/>
        <v>Transporte: 3401642341 - Vergaray Agreda, Denis Jesus</v>
      </c>
      <c r="CF424" s="16">
        <f t="shared" si="74"/>
        <v>0</v>
      </c>
      <c r="CG424" s="16" t="str">
        <f>IF(Tabla1[[#This Row],[Clientes]]=1,VLOOKUP(Tabla1[[#This Row],[BK49**]],HR!A:X,24,0),"")</f>
        <v/>
      </c>
    </row>
    <row r="425" spans="1:85" x14ac:dyDescent="0.25">
      <c r="A425" s="7" t="str">
        <f t="shared" si="75"/>
        <v>11545543</v>
      </c>
      <c r="B425" s="31" t="s">
        <v>24438</v>
      </c>
      <c r="C425" s="31" t="s">
        <v>0</v>
      </c>
      <c r="D425" s="31" t="s">
        <v>1</v>
      </c>
      <c r="E425" s="31" t="s">
        <v>22276</v>
      </c>
      <c r="F425" s="31" t="s">
        <v>3</v>
      </c>
      <c r="G425" s="31" t="s">
        <v>24439</v>
      </c>
      <c r="H425" s="31" t="s">
        <v>4</v>
      </c>
      <c r="I425" s="31" t="s">
        <v>5</v>
      </c>
      <c r="J425" s="31" t="s">
        <v>6</v>
      </c>
      <c r="K425" s="31" t="s">
        <v>22277</v>
      </c>
      <c r="L425" s="31" t="s">
        <v>19</v>
      </c>
      <c r="M425" s="31" t="s">
        <v>22278</v>
      </c>
      <c r="N425" s="31" t="s">
        <v>22277</v>
      </c>
      <c r="O425" s="31" t="s">
        <v>22279</v>
      </c>
      <c r="P425" s="31" t="s">
        <v>11</v>
      </c>
      <c r="Q425" s="31" t="s">
        <v>24484</v>
      </c>
      <c r="R425" s="31" t="s">
        <v>12</v>
      </c>
      <c r="S425" s="31" t="s">
        <v>51</v>
      </c>
      <c r="T425" s="31" t="s">
        <v>53</v>
      </c>
      <c r="U425" s="31" t="s">
        <v>52</v>
      </c>
      <c r="V425" s="31" t="s">
        <v>16</v>
      </c>
      <c r="W425" s="31" t="s">
        <v>17</v>
      </c>
      <c r="X425" s="31" t="s">
        <v>24485</v>
      </c>
      <c r="Y425" s="31" t="s">
        <v>18</v>
      </c>
      <c r="Z425" s="31" t="s">
        <v>19</v>
      </c>
      <c r="AA425" s="31" t="s">
        <v>19</v>
      </c>
      <c r="AB425" s="31" t="s">
        <v>19</v>
      </c>
      <c r="AC425" s="31" t="s">
        <v>23100</v>
      </c>
      <c r="AD425" s="31" t="s">
        <v>1605</v>
      </c>
      <c r="AE425" s="31" t="s">
        <v>21</v>
      </c>
      <c r="AF425" s="31" t="s">
        <v>24486</v>
      </c>
      <c r="AG425" s="31" t="s">
        <v>19</v>
      </c>
      <c r="AH425" s="31" t="s">
        <v>22264</v>
      </c>
      <c r="AI425" s="31" t="s">
        <v>22265</v>
      </c>
      <c r="AJ425" s="31" t="s">
        <v>24</v>
      </c>
      <c r="AK425" s="31" t="s">
        <v>25</v>
      </c>
      <c r="AL425" s="31" t="s">
        <v>26</v>
      </c>
      <c r="AM425" s="31" t="s">
        <v>54</v>
      </c>
      <c r="AN425" s="31" t="s">
        <v>19</v>
      </c>
      <c r="AO425" s="31" t="s">
        <v>19</v>
      </c>
      <c r="AP425" s="31" t="s">
        <v>27</v>
      </c>
      <c r="AQ425" s="31" t="s">
        <v>24443</v>
      </c>
      <c r="AR425" s="31" t="s">
        <v>55</v>
      </c>
      <c r="AS425" s="59">
        <v>43932</v>
      </c>
      <c r="AT425" s="32">
        <v>31.14</v>
      </c>
      <c r="AU425" s="33" t="s">
        <v>28</v>
      </c>
      <c r="AV425" s="32">
        <v>1</v>
      </c>
      <c r="AW425" s="33" t="s">
        <v>16</v>
      </c>
      <c r="AX425" s="34">
        <v>15</v>
      </c>
      <c r="AY425" s="32">
        <v>1</v>
      </c>
      <c r="AZ425" s="33" t="s">
        <v>16</v>
      </c>
      <c r="BA425" s="35">
        <v>0.31</v>
      </c>
      <c r="BB425" s="33" t="s">
        <v>30</v>
      </c>
      <c r="BC425" s="35">
        <v>0.62</v>
      </c>
      <c r="BD425" s="33" t="s">
        <v>30</v>
      </c>
      <c r="BE425" s="35">
        <v>0</v>
      </c>
      <c r="BF425" s="33" t="s">
        <v>30</v>
      </c>
      <c r="BG425" s="35">
        <v>0</v>
      </c>
      <c r="BH425" s="33" t="s">
        <v>30</v>
      </c>
      <c r="BI425" s="35">
        <v>0</v>
      </c>
      <c r="BJ425" s="33" t="s">
        <v>30</v>
      </c>
      <c r="BK425" s="35">
        <v>0</v>
      </c>
      <c r="BL425" s="33" t="s">
        <v>30</v>
      </c>
      <c r="BM425" s="35">
        <v>0</v>
      </c>
      <c r="BN425" s="33" t="s">
        <v>30</v>
      </c>
      <c r="BO425" s="35">
        <v>0</v>
      </c>
      <c r="BP425" s="33" t="s">
        <v>30</v>
      </c>
      <c r="BQ425" s="35">
        <v>0</v>
      </c>
      <c r="BR425" s="33" t="s">
        <v>30</v>
      </c>
      <c r="BS425" s="9">
        <f>VLOOKUP(A425,HR!A:P,16,0)</f>
        <v>10</v>
      </c>
      <c r="BT425" s="9" t="str">
        <f>VLOOKUP(A425,HR!A:S,19,0)</f>
        <v>08:19</v>
      </c>
      <c r="BU425" s="9" t="str">
        <f>VLOOKUP(VALUE(AC425),Varios!A:J,9,0)</f>
        <v>---987033447-941325934-</v>
      </c>
      <c r="BV425" s="9" t="str">
        <f>VLOOKUP(VALUE(AC425),Varios!A:J,10,0)</f>
        <v>PEM176</v>
      </c>
      <c r="BW425" s="9" t="str">
        <f t="shared" si="76"/>
        <v>Cod:11545543 - Cli:Angulo Leyva, Sara Patricia - Tel.:---987033447-941325934- -Dir:Ca. Los Claveles 118 - Dist.:VICTOR LARCO HERRERA - ZV:PEM176 -Llega:08:19</v>
      </c>
      <c r="BX425" t="str">
        <f t="shared" si="66"/>
        <v>3. Ent. PT</v>
      </c>
      <c r="BY425" t="str">
        <f t="shared" si="67"/>
        <v>5-Bon.</v>
      </c>
      <c r="BZ425" s="16" t="str">
        <f t="shared" si="68"/>
        <v>Contado</v>
      </c>
      <c r="CA425" s="16">
        <f t="shared" si="69"/>
        <v>0.62</v>
      </c>
      <c r="CB425" s="16" t="str">
        <f t="shared" si="70"/>
        <v xml:space="preserve"> </v>
      </c>
      <c r="CC425" s="16" t="str">
        <f t="shared" si="71"/>
        <v/>
      </c>
      <c r="CD425" s="16">
        <f t="shared" si="72"/>
        <v>1</v>
      </c>
      <c r="CE425" s="16" t="str">
        <f t="shared" si="73"/>
        <v>Transporte: 3401642341 - Vergaray Agreda, Denis Jesus</v>
      </c>
      <c r="CF425" s="16">
        <f t="shared" si="74"/>
        <v>0</v>
      </c>
      <c r="CG425" s="16" t="str">
        <f>IF(Tabla1[[#This Row],[Clientes]]=1,VLOOKUP(Tabla1[[#This Row],[BK49**]],HR!A:X,24,0),"")</f>
        <v/>
      </c>
    </row>
    <row r="426" spans="1:85" x14ac:dyDescent="0.25">
      <c r="A426" s="7" t="str">
        <f t="shared" si="75"/>
        <v>12276750</v>
      </c>
      <c r="B426" s="31" t="s">
        <v>24438</v>
      </c>
      <c r="C426" s="31" t="s">
        <v>0</v>
      </c>
      <c r="D426" s="31" t="s">
        <v>1</v>
      </c>
      <c r="E426" s="31" t="s">
        <v>22276</v>
      </c>
      <c r="F426" s="31" t="s">
        <v>3</v>
      </c>
      <c r="G426" s="31" t="s">
        <v>24439</v>
      </c>
      <c r="H426" s="31" t="s">
        <v>4</v>
      </c>
      <c r="I426" s="31" t="s">
        <v>5</v>
      </c>
      <c r="J426" s="31" t="s">
        <v>6</v>
      </c>
      <c r="K426" s="31" t="s">
        <v>22277</v>
      </c>
      <c r="L426" s="31" t="s">
        <v>19</v>
      </c>
      <c r="M426" s="31" t="s">
        <v>22278</v>
      </c>
      <c r="N426" s="31" t="s">
        <v>22277</v>
      </c>
      <c r="O426" s="31" t="s">
        <v>22279</v>
      </c>
      <c r="P426" s="31" t="s">
        <v>11</v>
      </c>
      <c r="Q426" s="31" t="s">
        <v>24487</v>
      </c>
      <c r="R426" s="31" t="s">
        <v>12</v>
      </c>
      <c r="S426" s="31" t="s">
        <v>57</v>
      </c>
      <c r="T426" s="31" t="s">
        <v>14</v>
      </c>
      <c r="U426" s="31" t="s">
        <v>58</v>
      </c>
      <c r="V426" s="31" t="s">
        <v>16</v>
      </c>
      <c r="W426" s="31" t="s">
        <v>17</v>
      </c>
      <c r="X426" s="31" t="s">
        <v>24488</v>
      </c>
      <c r="Y426" s="31" t="s">
        <v>18</v>
      </c>
      <c r="Z426" s="31" t="s">
        <v>19</v>
      </c>
      <c r="AA426" s="31" t="s">
        <v>19</v>
      </c>
      <c r="AB426" s="31" t="s">
        <v>19</v>
      </c>
      <c r="AC426" s="31" t="s">
        <v>23103</v>
      </c>
      <c r="AD426" s="31" t="s">
        <v>3553</v>
      </c>
      <c r="AE426" s="31" t="s">
        <v>21</v>
      </c>
      <c r="AF426" s="31" t="s">
        <v>24489</v>
      </c>
      <c r="AG426" s="31" t="s">
        <v>19</v>
      </c>
      <c r="AH426" s="31" t="s">
        <v>64</v>
      </c>
      <c r="AI426" s="31" t="s">
        <v>22265</v>
      </c>
      <c r="AJ426" s="31" t="s">
        <v>24</v>
      </c>
      <c r="AK426" s="31" t="s">
        <v>35</v>
      </c>
      <c r="AL426" s="31" t="s">
        <v>26</v>
      </c>
      <c r="AM426" s="31" t="s">
        <v>19</v>
      </c>
      <c r="AN426" s="31" t="s">
        <v>19</v>
      </c>
      <c r="AO426" s="31" t="s">
        <v>19</v>
      </c>
      <c r="AP426" s="31" t="s">
        <v>27</v>
      </c>
      <c r="AQ426" s="31" t="s">
        <v>24443</v>
      </c>
      <c r="AR426" s="31" t="s">
        <v>19</v>
      </c>
      <c r="AS426" s="59">
        <v>43932</v>
      </c>
      <c r="AT426" s="32">
        <v>31.14</v>
      </c>
      <c r="AU426" s="33" t="s">
        <v>28</v>
      </c>
      <c r="AV426" s="32">
        <v>10</v>
      </c>
      <c r="AW426" s="33" t="s">
        <v>29</v>
      </c>
      <c r="AX426" s="34">
        <v>1</v>
      </c>
      <c r="AY426" s="32">
        <v>10</v>
      </c>
      <c r="AZ426" s="33" t="s">
        <v>29</v>
      </c>
      <c r="BA426" s="35">
        <v>28.83</v>
      </c>
      <c r="BB426" s="33" t="s">
        <v>30</v>
      </c>
      <c r="BC426" s="35">
        <v>64.41</v>
      </c>
      <c r="BD426" s="33" t="s">
        <v>30</v>
      </c>
      <c r="BE426" s="35">
        <v>0</v>
      </c>
      <c r="BF426" s="33" t="s">
        <v>30</v>
      </c>
      <c r="BG426" s="35">
        <v>0</v>
      </c>
      <c r="BH426" s="33" t="s">
        <v>30</v>
      </c>
      <c r="BI426" s="35">
        <v>0</v>
      </c>
      <c r="BJ426" s="33" t="s">
        <v>30</v>
      </c>
      <c r="BK426" s="35">
        <v>11.59</v>
      </c>
      <c r="BL426" s="33" t="s">
        <v>30</v>
      </c>
      <c r="BM426" s="35">
        <v>0</v>
      </c>
      <c r="BN426" s="33" t="s">
        <v>30</v>
      </c>
      <c r="BO426" s="35">
        <v>64.41</v>
      </c>
      <c r="BP426" s="33" t="s">
        <v>30</v>
      </c>
      <c r="BQ426" s="35">
        <v>13.11</v>
      </c>
      <c r="BR426" s="33" t="s">
        <v>30</v>
      </c>
      <c r="BS426" s="9">
        <f>VLOOKUP(A426,HR!A:P,16,0)</f>
        <v>11</v>
      </c>
      <c r="BT426" s="9" t="str">
        <f>VLOOKUP(A426,HR!A:S,19,0)</f>
        <v>08:25</v>
      </c>
      <c r="BU426" s="9" t="str">
        <f>VLOOKUP(VALUE(AC426),Varios!A:J,9,0)</f>
        <v>---949275699--</v>
      </c>
      <c r="BV426" s="9" t="str">
        <f>VLOOKUP(VALUE(AC426),Varios!A:J,10,0)</f>
        <v>PEM176</v>
      </c>
      <c r="BW426" s="9" t="str">
        <f t="shared" si="76"/>
        <v>Cod:12276750 - Cli:Inversiones Cibo Peru E.I.R.L. - Tel.:---949275699-- -Dir:Ca. Hortencias 417 - Dist.:VICTOR LARCO HERRERA - ZV:PEM176 -Llega:08:25</v>
      </c>
      <c r="BX426" t="str">
        <f t="shared" si="66"/>
        <v>3. Ent. PT</v>
      </c>
      <c r="BY426" t="str">
        <f t="shared" si="67"/>
        <v>4-Vta.</v>
      </c>
      <c r="BZ426" s="16" t="str">
        <f t="shared" si="68"/>
        <v>Contado</v>
      </c>
      <c r="CA426" s="16">
        <f t="shared" si="69"/>
        <v>64.41</v>
      </c>
      <c r="CB426" s="16" t="str">
        <f t="shared" si="70"/>
        <v xml:space="preserve"> </v>
      </c>
      <c r="CC426" s="16">
        <f t="shared" si="71"/>
        <v>10</v>
      </c>
      <c r="CD426" s="16" t="str">
        <f t="shared" si="72"/>
        <v xml:space="preserve"> </v>
      </c>
      <c r="CE426" s="16" t="str">
        <f t="shared" si="73"/>
        <v>Transporte: 3401642341 - Vergaray Agreda, Denis Jesus</v>
      </c>
      <c r="CF426" s="16">
        <f t="shared" si="74"/>
        <v>1</v>
      </c>
      <c r="CG426" s="16">
        <f>IF(Tabla1[[#This Row],[Clientes]]=1,VLOOKUP(Tabla1[[#This Row],[BK49**]],HR!A:X,24,0),"")</f>
        <v>0.5</v>
      </c>
    </row>
    <row r="427" spans="1:85" x14ac:dyDescent="0.25">
      <c r="A427" s="7" t="str">
        <f t="shared" si="75"/>
        <v>12276750</v>
      </c>
      <c r="B427" s="31" t="s">
        <v>24438</v>
      </c>
      <c r="C427" s="31" t="s">
        <v>0</v>
      </c>
      <c r="D427" s="31" t="s">
        <v>1</v>
      </c>
      <c r="E427" s="31" t="s">
        <v>22276</v>
      </c>
      <c r="F427" s="31" t="s">
        <v>3</v>
      </c>
      <c r="G427" s="31" t="s">
        <v>24439</v>
      </c>
      <c r="H427" s="31" t="s">
        <v>4</v>
      </c>
      <c r="I427" s="31" t="s">
        <v>5</v>
      </c>
      <c r="J427" s="31" t="s">
        <v>6</v>
      </c>
      <c r="K427" s="31" t="s">
        <v>22277</v>
      </c>
      <c r="L427" s="31" t="s">
        <v>19</v>
      </c>
      <c r="M427" s="31" t="s">
        <v>22278</v>
      </c>
      <c r="N427" s="31" t="s">
        <v>22277</v>
      </c>
      <c r="O427" s="31" t="s">
        <v>22279</v>
      </c>
      <c r="P427" s="31" t="s">
        <v>11</v>
      </c>
      <c r="Q427" s="31" t="s">
        <v>24487</v>
      </c>
      <c r="R427" s="31" t="s">
        <v>12</v>
      </c>
      <c r="S427" s="31" t="s">
        <v>36</v>
      </c>
      <c r="T427" s="31" t="s">
        <v>14</v>
      </c>
      <c r="U427" s="31" t="s">
        <v>37</v>
      </c>
      <c r="V427" s="31" t="s">
        <v>16</v>
      </c>
      <c r="W427" s="31" t="s">
        <v>17</v>
      </c>
      <c r="X427" s="31" t="s">
        <v>24488</v>
      </c>
      <c r="Y427" s="31" t="s">
        <v>18</v>
      </c>
      <c r="Z427" s="31" t="s">
        <v>19</v>
      </c>
      <c r="AA427" s="31" t="s">
        <v>19</v>
      </c>
      <c r="AB427" s="31" t="s">
        <v>19</v>
      </c>
      <c r="AC427" s="31" t="s">
        <v>23103</v>
      </c>
      <c r="AD427" s="31" t="s">
        <v>3553</v>
      </c>
      <c r="AE427" s="31" t="s">
        <v>21</v>
      </c>
      <c r="AF427" s="31" t="s">
        <v>24489</v>
      </c>
      <c r="AG427" s="31" t="s">
        <v>19</v>
      </c>
      <c r="AH427" s="31" t="s">
        <v>64</v>
      </c>
      <c r="AI427" s="31" t="s">
        <v>22265</v>
      </c>
      <c r="AJ427" s="31" t="s">
        <v>24</v>
      </c>
      <c r="AK427" s="31" t="s">
        <v>35</v>
      </c>
      <c r="AL427" s="31" t="s">
        <v>26</v>
      </c>
      <c r="AM427" s="31" t="s">
        <v>19</v>
      </c>
      <c r="AN427" s="31" t="s">
        <v>19</v>
      </c>
      <c r="AO427" s="31" t="s">
        <v>19</v>
      </c>
      <c r="AP427" s="31" t="s">
        <v>27</v>
      </c>
      <c r="AQ427" s="31" t="s">
        <v>24443</v>
      </c>
      <c r="AR427" s="31" t="s">
        <v>19</v>
      </c>
      <c r="AS427" s="59">
        <v>43932</v>
      </c>
      <c r="AT427" s="32">
        <v>31.14</v>
      </c>
      <c r="AU427" s="33" t="s">
        <v>28</v>
      </c>
      <c r="AV427" s="32">
        <v>5</v>
      </c>
      <c r="AW427" s="33" t="s">
        <v>29</v>
      </c>
      <c r="AX427" s="34">
        <v>6</v>
      </c>
      <c r="AY427" s="32">
        <v>5</v>
      </c>
      <c r="AZ427" s="33" t="s">
        <v>29</v>
      </c>
      <c r="BA427" s="35">
        <v>14.87</v>
      </c>
      <c r="BB427" s="33" t="s">
        <v>30</v>
      </c>
      <c r="BC427" s="35">
        <v>79.45</v>
      </c>
      <c r="BD427" s="33" t="s">
        <v>30</v>
      </c>
      <c r="BE427" s="35">
        <v>0</v>
      </c>
      <c r="BF427" s="33" t="s">
        <v>30</v>
      </c>
      <c r="BG427" s="35">
        <v>0</v>
      </c>
      <c r="BH427" s="33" t="s">
        <v>30</v>
      </c>
      <c r="BI427" s="35">
        <v>0</v>
      </c>
      <c r="BJ427" s="33" t="s">
        <v>30</v>
      </c>
      <c r="BK427" s="35">
        <v>14.3</v>
      </c>
      <c r="BL427" s="33" t="s">
        <v>30</v>
      </c>
      <c r="BM427" s="35">
        <v>0</v>
      </c>
      <c r="BN427" s="33" t="s">
        <v>30</v>
      </c>
      <c r="BO427" s="35">
        <v>79.45</v>
      </c>
      <c r="BP427" s="33" t="s">
        <v>30</v>
      </c>
      <c r="BQ427" s="35">
        <v>16.18</v>
      </c>
      <c r="BR427" s="33" t="s">
        <v>30</v>
      </c>
      <c r="BS427" s="9">
        <f>VLOOKUP(A427,HR!A:P,16,0)</f>
        <v>11</v>
      </c>
      <c r="BT427" s="9" t="str">
        <f>VLOOKUP(A427,HR!A:S,19,0)</f>
        <v>08:25</v>
      </c>
      <c r="BU427" s="9" t="str">
        <f>VLOOKUP(VALUE(AC427),Varios!A:J,9,0)</f>
        <v>---949275699--</v>
      </c>
      <c r="BV427" s="9" t="str">
        <f>VLOOKUP(VALUE(AC427),Varios!A:J,10,0)</f>
        <v>PEM176</v>
      </c>
      <c r="BW427" s="9" t="str">
        <f t="shared" si="76"/>
        <v>Cod:12276750 - Cli:Inversiones Cibo Peru E.I.R.L. - Tel.:---949275699-- -Dir:Ca. Hortencias 417 - Dist.:VICTOR LARCO HERRERA - ZV:PEM176 -Llega:08:25</v>
      </c>
      <c r="BX427" t="str">
        <f t="shared" si="66"/>
        <v>3. Ent. PT</v>
      </c>
      <c r="BY427" t="str">
        <f t="shared" si="67"/>
        <v>4-Vta.</v>
      </c>
      <c r="BZ427" s="16" t="str">
        <f t="shared" si="68"/>
        <v>Contado</v>
      </c>
      <c r="CA427" s="16">
        <f t="shared" si="69"/>
        <v>79.45</v>
      </c>
      <c r="CB427" s="16" t="str">
        <f t="shared" si="70"/>
        <v xml:space="preserve"> </v>
      </c>
      <c r="CC427" s="16">
        <f t="shared" si="71"/>
        <v>5</v>
      </c>
      <c r="CD427" s="16" t="str">
        <f t="shared" si="72"/>
        <v xml:space="preserve"> </v>
      </c>
      <c r="CE427" s="16" t="str">
        <f t="shared" si="73"/>
        <v>Transporte: 3401642341 - Vergaray Agreda, Denis Jesus</v>
      </c>
      <c r="CF427" s="16">
        <f t="shared" si="74"/>
        <v>0</v>
      </c>
      <c r="CG427" s="16" t="str">
        <f>IF(Tabla1[[#This Row],[Clientes]]=1,VLOOKUP(Tabla1[[#This Row],[BK49**]],HR!A:X,24,0),"")</f>
        <v/>
      </c>
    </row>
    <row r="428" spans="1:85" x14ac:dyDescent="0.25">
      <c r="A428" s="7" t="str">
        <f t="shared" si="75"/>
        <v>12276750</v>
      </c>
      <c r="B428" s="31" t="s">
        <v>24438</v>
      </c>
      <c r="C428" s="31" t="s">
        <v>0</v>
      </c>
      <c r="D428" s="31" t="s">
        <v>1</v>
      </c>
      <c r="E428" s="31" t="s">
        <v>22276</v>
      </c>
      <c r="F428" s="31" t="s">
        <v>3</v>
      </c>
      <c r="G428" s="31" t="s">
        <v>24439</v>
      </c>
      <c r="H428" s="31" t="s">
        <v>4</v>
      </c>
      <c r="I428" s="31" t="s">
        <v>5</v>
      </c>
      <c r="J428" s="31" t="s">
        <v>6</v>
      </c>
      <c r="K428" s="31" t="s">
        <v>22277</v>
      </c>
      <c r="L428" s="31" t="s">
        <v>19</v>
      </c>
      <c r="M428" s="31" t="s">
        <v>22278</v>
      </c>
      <c r="N428" s="31" t="s">
        <v>22277</v>
      </c>
      <c r="O428" s="31" t="s">
        <v>22279</v>
      </c>
      <c r="P428" s="31" t="s">
        <v>11</v>
      </c>
      <c r="Q428" s="31" t="s">
        <v>24487</v>
      </c>
      <c r="R428" s="31" t="s">
        <v>12</v>
      </c>
      <c r="S428" s="31" t="s">
        <v>46</v>
      </c>
      <c r="T428" s="31" t="s">
        <v>14</v>
      </c>
      <c r="U428" s="31" t="s">
        <v>47</v>
      </c>
      <c r="V428" s="31" t="s">
        <v>16</v>
      </c>
      <c r="W428" s="31" t="s">
        <v>17</v>
      </c>
      <c r="X428" s="31" t="s">
        <v>24488</v>
      </c>
      <c r="Y428" s="31" t="s">
        <v>18</v>
      </c>
      <c r="Z428" s="31" t="s">
        <v>19</v>
      </c>
      <c r="AA428" s="31" t="s">
        <v>19</v>
      </c>
      <c r="AB428" s="31" t="s">
        <v>19</v>
      </c>
      <c r="AC428" s="31" t="s">
        <v>23103</v>
      </c>
      <c r="AD428" s="31" t="s">
        <v>3553</v>
      </c>
      <c r="AE428" s="31" t="s">
        <v>21</v>
      </c>
      <c r="AF428" s="31" t="s">
        <v>24489</v>
      </c>
      <c r="AG428" s="31" t="s">
        <v>19</v>
      </c>
      <c r="AH428" s="31" t="s">
        <v>64</v>
      </c>
      <c r="AI428" s="31" t="s">
        <v>22265</v>
      </c>
      <c r="AJ428" s="31" t="s">
        <v>24</v>
      </c>
      <c r="AK428" s="31" t="s">
        <v>35</v>
      </c>
      <c r="AL428" s="31" t="s">
        <v>26</v>
      </c>
      <c r="AM428" s="31" t="s">
        <v>19</v>
      </c>
      <c r="AN428" s="31" t="s">
        <v>19</v>
      </c>
      <c r="AO428" s="31" t="s">
        <v>19</v>
      </c>
      <c r="AP428" s="31" t="s">
        <v>27</v>
      </c>
      <c r="AQ428" s="31" t="s">
        <v>24443</v>
      </c>
      <c r="AR428" s="31" t="s">
        <v>19</v>
      </c>
      <c r="AS428" s="59">
        <v>43932</v>
      </c>
      <c r="AT428" s="32">
        <v>31.14</v>
      </c>
      <c r="AU428" s="33" t="s">
        <v>28</v>
      </c>
      <c r="AV428" s="32">
        <v>3</v>
      </c>
      <c r="AW428" s="33" t="s">
        <v>29</v>
      </c>
      <c r="AX428" s="34">
        <v>15</v>
      </c>
      <c r="AY428" s="32">
        <v>3</v>
      </c>
      <c r="AZ428" s="33" t="s">
        <v>29</v>
      </c>
      <c r="BA428" s="35">
        <v>9.6999999999999993</v>
      </c>
      <c r="BB428" s="33" t="s">
        <v>30</v>
      </c>
      <c r="BC428" s="35">
        <v>40.68</v>
      </c>
      <c r="BD428" s="33" t="s">
        <v>30</v>
      </c>
      <c r="BE428" s="35">
        <v>0</v>
      </c>
      <c r="BF428" s="33" t="s">
        <v>30</v>
      </c>
      <c r="BG428" s="35">
        <v>0</v>
      </c>
      <c r="BH428" s="33" t="s">
        <v>30</v>
      </c>
      <c r="BI428" s="35">
        <v>0</v>
      </c>
      <c r="BJ428" s="33" t="s">
        <v>30</v>
      </c>
      <c r="BK428" s="35">
        <v>7.32</v>
      </c>
      <c r="BL428" s="33" t="s">
        <v>30</v>
      </c>
      <c r="BM428" s="35">
        <v>0</v>
      </c>
      <c r="BN428" s="33" t="s">
        <v>30</v>
      </c>
      <c r="BO428" s="35">
        <v>40.68</v>
      </c>
      <c r="BP428" s="33" t="s">
        <v>30</v>
      </c>
      <c r="BQ428" s="35">
        <v>8.2799999999999994</v>
      </c>
      <c r="BR428" s="33" t="s">
        <v>30</v>
      </c>
      <c r="BS428" s="9">
        <f>VLOOKUP(A428,HR!A:P,16,0)</f>
        <v>11</v>
      </c>
      <c r="BT428" s="9" t="str">
        <f>VLOOKUP(A428,HR!A:S,19,0)</f>
        <v>08:25</v>
      </c>
      <c r="BU428" s="9" t="str">
        <f>VLOOKUP(VALUE(AC428),Varios!A:J,9,0)</f>
        <v>---949275699--</v>
      </c>
      <c r="BV428" s="9" t="str">
        <f>VLOOKUP(VALUE(AC428),Varios!A:J,10,0)</f>
        <v>PEM176</v>
      </c>
      <c r="BW428" s="9" t="str">
        <f t="shared" si="76"/>
        <v>Cod:12276750 - Cli:Inversiones Cibo Peru E.I.R.L. - Tel.:---949275699-- -Dir:Ca. Hortencias 417 - Dist.:VICTOR LARCO HERRERA - ZV:PEM176 -Llega:08:25</v>
      </c>
      <c r="BX428" t="str">
        <f t="shared" si="66"/>
        <v>3. Ent. PT</v>
      </c>
      <c r="BY428" t="str">
        <f t="shared" si="67"/>
        <v>4-Vta.</v>
      </c>
      <c r="BZ428" s="16" t="str">
        <f t="shared" si="68"/>
        <v>Contado</v>
      </c>
      <c r="CA428" s="16">
        <f t="shared" si="69"/>
        <v>40.68</v>
      </c>
      <c r="CB428" s="16" t="str">
        <f t="shared" si="70"/>
        <v xml:space="preserve"> </v>
      </c>
      <c r="CC428" s="16">
        <f t="shared" si="71"/>
        <v>3</v>
      </c>
      <c r="CD428" s="16" t="str">
        <f t="shared" si="72"/>
        <v xml:space="preserve"> </v>
      </c>
      <c r="CE428" s="16" t="str">
        <f t="shared" si="73"/>
        <v>Transporte: 3401642341 - Vergaray Agreda, Denis Jesus</v>
      </c>
      <c r="CF428" s="16">
        <f t="shared" si="74"/>
        <v>0</v>
      </c>
      <c r="CG428" s="16" t="str">
        <f>IF(Tabla1[[#This Row],[Clientes]]=1,VLOOKUP(Tabla1[[#This Row],[BK49**]],HR!A:X,24,0),"")</f>
        <v/>
      </c>
    </row>
    <row r="429" spans="1:85" x14ac:dyDescent="0.25">
      <c r="A429" s="7" t="str">
        <f t="shared" si="75"/>
        <v>12276750</v>
      </c>
      <c r="B429" s="31" t="s">
        <v>24438</v>
      </c>
      <c r="C429" s="31" t="s">
        <v>0</v>
      </c>
      <c r="D429" s="31" t="s">
        <v>1</v>
      </c>
      <c r="E429" s="31" t="s">
        <v>22276</v>
      </c>
      <c r="F429" s="31" t="s">
        <v>3</v>
      </c>
      <c r="G429" s="31" t="s">
        <v>24439</v>
      </c>
      <c r="H429" s="31" t="s">
        <v>4</v>
      </c>
      <c r="I429" s="31" t="s">
        <v>5</v>
      </c>
      <c r="J429" s="31" t="s">
        <v>6</v>
      </c>
      <c r="K429" s="31" t="s">
        <v>22277</v>
      </c>
      <c r="L429" s="31" t="s">
        <v>19</v>
      </c>
      <c r="M429" s="31" t="s">
        <v>22278</v>
      </c>
      <c r="N429" s="31" t="s">
        <v>22277</v>
      </c>
      <c r="O429" s="31" t="s">
        <v>22279</v>
      </c>
      <c r="P429" s="31" t="s">
        <v>11</v>
      </c>
      <c r="Q429" s="31" t="s">
        <v>24487</v>
      </c>
      <c r="R429" s="31" t="s">
        <v>12</v>
      </c>
      <c r="S429" s="31" t="s">
        <v>33</v>
      </c>
      <c r="T429" s="31" t="s">
        <v>14</v>
      </c>
      <c r="U429" s="31" t="s">
        <v>34</v>
      </c>
      <c r="V429" s="31" t="s">
        <v>16</v>
      </c>
      <c r="W429" s="31" t="s">
        <v>17</v>
      </c>
      <c r="X429" s="31" t="s">
        <v>24488</v>
      </c>
      <c r="Y429" s="31" t="s">
        <v>18</v>
      </c>
      <c r="Z429" s="31" t="s">
        <v>19</v>
      </c>
      <c r="AA429" s="31" t="s">
        <v>19</v>
      </c>
      <c r="AB429" s="31" t="s">
        <v>19</v>
      </c>
      <c r="AC429" s="31" t="s">
        <v>23103</v>
      </c>
      <c r="AD429" s="31" t="s">
        <v>3553</v>
      </c>
      <c r="AE429" s="31" t="s">
        <v>21</v>
      </c>
      <c r="AF429" s="31" t="s">
        <v>24489</v>
      </c>
      <c r="AG429" s="31" t="s">
        <v>19</v>
      </c>
      <c r="AH429" s="31" t="s">
        <v>64</v>
      </c>
      <c r="AI429" s="31" t="s">
        <v>22265</v>
      </c>
      <c r="AJ429" s="31" t="s">
        <v>24</v>
      </c>
      <c r="AK429" s="31" t="s">
        <v>35</v>
      </c>
      <c r="AL429" s="31" t="s">
        <v>26</v>
      </c>
      <c r="AM429" s="31" t="s">
        <v>19</v>
      </c>
      <c r="AN429" s="31" t="s">
        <v>19</v>
      </c>
      <c r="AO429" s="31" t="s">
        <v>19</v>
      </c>
      <c r="AP429" s="31" t="s">
        <v>27</v>
      </c>
      <c r="AQ429" s="31" t="s">
        <v>24443</v>
      </c>
      <c r="AR429" s="31" t="s">
        <v>19</v>
      </c>
      <c r="AS429" s="59">
        <v>43932</v>
      </c>
      <c r="AT429" s="32">
        <v>31.14</v>
      </c>
      <c r="AU429" s="33" t="s">
        <v>28</v>
      </c>
      <c r="AV429" s="32">
        <v>3</v>
      </c>
      <c r="AW429" s="33" t="s">
        <v>29</v>
      </c>
      <c r="AX429" s="34">
        <v>15</v>
      </c>
      <c r="AY429" s="32">
        <v>3</v>
      </c>
      <c r="AZ429" s="33" t="s">
        <v>29</v>
      </c>
      <c r="BA429" s="35">
        <v>9.84</v>
      </c>
      <c r="BB429" s="33" t="s">
        <v>30</v>
      </c>
      <c r="BC429" s="35">
        <v>40.68</v>
      </c>
      <c r="BD429" s="33" t="s">
        <v>30</v>
      </c>
      <c r="BE429" s="35">
        <v>0</v>
      </c>
      <c r="BF429" s="33" t="s">
        <v>30</v>
      </c>
      <c r="BG429" s="35">
        <v>0</v>
      </c>
      <c r="BH429" s="33" t="s">
        <v>30</v>
      </c>
      <c r="BI429" s="35">
        <v>0</v>
      </c>
      <c r="BJ429" s="33" t="s">
        <v>30</v>
      </c>
      <c r="BK429" s="35">
        <v>7.32</v>
      </c>
      <c r="BL429" s="33" t="s">
        <v>30</v>
      </c>
      <c r="BM429" s="35">
        <v>0</v>
      </c>
      <c r="BN429" s="33" t="s">
        <v>30</v>
      </c>
      <c r="BO429" s="35">
        <v>40.68</v>
      </c>
      <c r="BP429" s="33" t="s">
        <v>30</v>
      </c>
      <c r="BQ429" s="35">
        <v>8.2799999999999994</v>
      </c>
      <c r="BR429" s="33" t="s">
        <v>30</v>
      </c>
      <c r="BS429" s="9">
        <f>VLOOKUP(A429,HR!A:P,16,0)</f>
        <v>11</v>
      </c>
      <c r="BT429" s="9" t="str">
        <f>VLOOKUP(A429,HR!A:S,19,0)</f>
        <v>08:25</v>
      </c>
      <c r="BU429" s="9" t="str">
        <f>VLOOKUP(VALUE(AC429),Varios!A:J,9,0)</f>
        <v>---949275699--</v>
      </c>
      <c r="BV429" s="9" t="str">
        <f>VLOOKUP(VALUE(AC429),Varios!A:J,10,0)</f>
        <v>PEM176</v>
      </c>
      <c r="BW429" s="9" t="str">
        <f t="shared" si="76"/>
        <v>Cod:12276750 - Cli:Inversiones Cibo Peru E.I.R.L. - Tel.:---949275699-- -Dir:Ca. Hortencias 417 - Dist.:VICTOR LARCO HERRERA - ZV:PEM176 -Llega:08:25</v>
      </c>
      <c r="BX429" t="str">
        <f t="shared" si="66"/>
        <v>3. Ent. PT</v>
      </c>
      <c r="BY429" t="str">
        <f t="shared" si="67"/>
        <v>4-Vta.</v>
      </c>
      <c r="BZ429" s="16" t="str">
        <f t="shared" si="68"/>
        <v>Contado</v>
      </c>
      <c r="CA429" s="16">
        <f t="shared" si="69"/>
        <v>40.68</v>
      </c>
      <c r="CB429" s="16" t="str">
        <f t="shared" si="70"/>
        <v xml:space="preserve"> </v>
      </c>
      <c r="CC429" s="16">
        <f t="shared" si="71"/>
        <v>3</v>
      </c>
      <c r="CD429" s="16" t="str">
        <f t="shared" si="72"/>
        <v xml:space="preserve"> </v>
      </c>
      <c r="CE429" s="16" t="str">
        <f t="shared" si="73"/>
        <v>Transporte: 3401642341 - Vergaray Agreda, Denis Jesus</v>
      </c>
      <c r="CF429" s="16">
        <f t="shared" si="74"/>
        <v>0</v>
      </c>
      <c r="CG429" s="16" t="str">
        <f>IF(Tabla1[[#This Row],[Clientes]]=1,VLOOKUP(Tabla1[[#This Row],[BK49**]],HR!A:X,24,0),"")</f>
        <v/>
      </c>
    </row>
    <row r="430" spans="1:85" x14ac:dyDescent="0.25">
      <c r="A430" s="7" t="str">
        <f t="shared" si="75"/>
        <v>12276750</v>
      </c>
      <c r="B430" s="31" t="s">
        <v>24438</v>
      </c>
      <c r="C430" s="31" t="s">
        <v>0</v>
      </c>
      <c r="D430" s="31" t="s">
        <v>1</v>
      </c>
      <c r="E430" s="31" t="s">
        <v>22276</v>
      </c>
      <c r="F430" s="31" t="s">
        <v>3</v>
      </c>
      <c r="G430" s="31" t="s">
        <v>24439</v>
      </c>
      <c r="H430" s="31" t="s">
        <v>4</v>
      </c>
      <c r="I430" s="31" t="s">
        <v>5</v>
      </c>
      <c r="J430" s="31" t="s">
        <v>6</v>
      </c>
      <c r="K430" s="31" t="s">
        <v>22277</v>
      </c>
      <c r="L430" s="31" t="s">
        <v>19</v>
      </c>
      <c r="M430" s="31" t="s">
        <v>22278</v>
      </c>
      <c r="N430" s="31" t="s">
        <v>22277</v>
      </c>
      <c r="O430" s="31" t="s">
        <v>22279</v>
      </c>
      <c r="P430" s="31" t="s">
        <v>11</v>
      </c>
      <c r="Q430" s="31" t="s">
        <v>24487</v>
      </c>
      <c r="R430" s="31" t="s">
        <v>12</v>
      </c>
      <c r="S430" s="31" t="s">
        <v>49</v>
      </c>
      <c r="T430" s="31" t="s">
        <v>14</v>
      </c>
      <c r="U430" s="31" t="s">
        <v>50</v>
      </c>
      <c r="V430" s="31" t="s">
        <v>16</v>
      </c>
      <c r="W430" s="31" t="s">
        <v>17</v>
      </c>
      <c r="X430" s="31" t="s">
        <v>24488</v>
      </c>
      <c r="Y430" s="31" t="s">
        <v>18</v>
      </c>
      <c r="Z430" s="31" t="s">
        <v>19</v>
      </c>
      <c r="AA430" s="31" t="s">
        <v>19</v>
      </c>
      <c r="AB430" s="31" t="s">
        <v>19</v>
      </c>
      <c r="AC430" s="31" t="s">
        <v>23103</v>
      </c>
      <c r="AD430" s="31" t="s">
        <v>3553</v>
      </c>
      <c r="AE430" s="31" t="s">
        <v>21</v>
      </c>
      <c r="AF430" s="31" t="s">
        <v>24489</v>
      </c>
      <c r="AG430" s="31" t="s">
        <v>19</v>
      </c>
      <c r="AH430" s="31" t="s">
        <v>64</v>
      </c>
      <c r="AI430" s="31" t="s">
        <v>22265</v>
      </c>
      <c r="AJ430" s="31" t="s">
        <v>24</v>
      </c>
      <c r="AK430" s="31" t="s">
        <v>25</v>
      </c>
      <c r="AL430" s="31" t="s">
        <v>26</v>
      </c>
      <c r="AM430" s="31" t="s">
        <v>19</v>
      </c>
      <c r="AN430" s="31" t="s">
        <v>19</v>
      </c>
      <c r="AO430" s="31" t="s">
        <v>19</v>
      </c>
      <c r="AP430" s="31" t="s">
        <v>27</v>
      </c>
      <c r="AQ430" s="31" t="s">
        <v>24443</v>
      </c>
      <c r="AR430" s="31" t="s">
        <v>19</v>
      </c>
      <c r="AS430" s="59">
        <v>43932</v>
      </c>
      <c r="AT430" s="32">
        <v>31.14</v>
      </c>
      <c r="AU430" s="33" t="s">
        <v>28</v>
      </c>
      <c r="AV430" s="32">
        <v>1</v>
      </c>
      <c r="AW430" s="33" t="s">
        <v>29</v>
      </c>
      <c r="AX430" s="34">
        <v>15</v>
      </c>
      <c r="AY430" s="32">
        <v>1</v>
      </c>
      <c r="AZ430" s="33" t="s">
        <v>29</v>
      </c>
      <c r="BA430" s="35">
        <v>3.24</v>
      </c>
      <c r="BB430" s="33" t="s">
        <v>30</v>
      </c>
      <c r="BC430" s="35">
        <v>9.24</v>
      </c>
      <c r="BD430" s="33" t="s">
        <v>30</v>
      </c>
      <c r="BE430" s="35">
        <v>0</v>
      </c>
      <c r="BF430" s="33" t="s">
        <v>30</v>
      </c>
      <c r="BG430" s="35">
        <v>0</v>
      </c>
      <c r="BH430" s="33" t="s">
        <v>30</v>
      </c>
      <c r="BI430" s="35">
        <v>0</v>
      </c>
      <c r="BJ430" s="33" t="s">
        <v>30</v>
      </c>
      <c r="BK430" s="35">
        <v>1.95</v>
      </c>
      <c r="BL430" s="33" t="s">
        <v>30</v>
      </c>
      <c r="BM430" s="35">
        <v>1.57</v>
      </c>
      <c r="BN430" s="33" t="s">
        <v>30</v>
      </c>
      <c r="BO430" s="35">
        <v>9.24</v>
      </c>
      <c r="BP430" s="33" t="s">
        <v>30</v>
      </c>
      <c r="BQ430" s="35">
        <v>3.78</v>
      </c>
      <c r="BR430" s="33" t="s">
        <v>30</v>
      </c>
      <c r="BS430" s="9">
        <f>VLOOKUP(A430,HR!A:P,16,0)</f>
        <v>11</v>
      </c>
      <c r="BT430" s="9" t="str">
        <f>VLOOKUP(A430,HR!A:S,19,0)</f>
        <v>08:25</v>
      </c>
      <c r="BU430" s="9" t="str">
        <f>VLOOKUP(VALUE(AC430),Varios!A:J,9,0)</f>
        <v>---949275699--</v>
      </c>
      <c r="BV430" s="9" t="str">
        <f>VLOOKUP(VALUE(AC430),Varios!A:J,10,0)</f>
        <v>PEM176</v>
      </c>
      <c r="BW430" s="9" t="str">
        <f t="shared" si="76"/>
        <v>Cod:12276750 - Cli:Inversiones Cibo Peru E.I.R.L. - Tel.:---949275699-- -Dir:Ca. Hortencias 417 - Dist.:VICTOR LARCO HERRERA - ZV:PEM176 -Llega:08:25</v>
      </c>
      <c r="BX430" t="str">
        <f t="shared" si="66"/>
        <v>3. Ent. PT</v>
      </c>
      <c r="BY430" t="str">
        <f t="shared" si="67"/>
        <v>4-Vta.</v>
      </c>
      <c r="BZ430" s="16" t="str">
        <f t="shared" si="68"/>
        <v>Contado</v>
      </c>
      <c r="CA430" s="16">
        <f t="shared" si="69"/>
        <v>9.24</v>
      </c>
      <c r="CB430" s="16" t="str">
        <f t="shared" si="70"/>
        <v xml:space="preserve"> </v>
      </c>
      <c r="CC430" s="16">
        <f t="shared" si="71"/>
        <v>1</v>
      </c>
      <c r="CD430" s="16" t="str">
        <f t="shared" si="72"/>
        <v xml:space="preserve"> </v>
      </c>
      <c r="CE430" s="16" t="str">
        <f t="shared" si="73"/>
        <v>Transporte: 3401642341 - Vergaray Agreda, Denis Jesus</v>
      </c>
      <c r="CF430" s="16">
        <f t="shared" si="74"/>
        <v>0</v>
      </c>
      <c r="CG430" s="16" t="str">
        <f>IF(Tabla1[[#This Row],[Clientes]]=1,VLOOKUP(Tabla1[[#This Row],[BK49**]],HR!A:X,24,0),"")</f>
        <v/>
      </c>
    </row>
    <row r="431" spans="1:85" x14ac:dyDescent="0.25">
      <c r="A431" s="7" t="str">
        <f t="shared" si="75"/>
        <v>12276750</v>
      </c>
      <c r="B431" s="31" t="s">
        <v>24438</v>
      </c>
      <c r="C431" s="31" t="s">
        <v>0</v>
      </c>
      <c r="D431" s="31" t="s">
        <v>1</v>
      </c>
      <c r="E431" s="31" t="s">
        <v>22276</v>
      </c>
      <c r="F431" s="31" t="s">
        <v>3</v>
      </c>
      <c r="G431" s="31" t="s">
        <v>24439</v>
      </c>
      <c r="H431" s="31" t="s">
        <v>4</v>
      </c>
      <c r="I431" s="31" t="s">
        <v>5</v>
      </c>
      <c r="J431" s="31" t="s">
        <v>6</v>
      </c>
      <c r="K431" s="31" t="s">
        <v>22277</v>
      </c>
      <c r="L431" s="31" t="s">
        <v>19</v>
      </c>
      <c r="M431" s="31" t="s">
        <v>22278</v>
      </c>
      <c r="N431" s="31" t="s">
        <v>22277</v>
      </c>
      <c r="O431" s="31" t="s">
        <v>22279</v>
      </c>
      <c r="P431" s="31" t="s">
        <v>11</v>
      </c>
      <c r="Q431" s="31" t="s">
        <v>24487</v>
      </c>
      <c r="R431" s="31" t="s">
        <v>12</v>
      </c>
      <c r="S431" s="31" t="s">
        <v>31</v>
      </c>
      <c r="T431" s="31" t="s">
        <v>14</v>
      </c>
      <c r="U431" s="31" t="s">
        <v>32</v>
      </c>
      <c r="V431" s="31" t="s">
        <v>16</v>
      </c>
      <c r="W431" s="31" t="s">
        <v>17</v>
      </c>
      <c r="X431" s="31" t="s">
        <v>24488</v>
      </c>
      <c r="Y431" s="31" t="s">
        <v>18</v>
      </c>
      <c r="Z431" s="31" t="s">
        <v>19</v>
      </c>
      <c r="AA431" s="31" t="s">
        <v>19</v>
      </c>
      <c r="AB431" s="31" t="s">
        <v>19</v>
      </c>
      <c r="AC431" s="31" t="s">
        <v>23103</v>
      </c>
      <c r="AD431" s="31" t="s">
        <v>3553</v>
      </c>
      <c r="AE431" s="31" t="s">
        <v>21</v>
      </c>
      <c r="AF431" s="31" t="s">
        <v>24489</v>
      </c>
      <c r="AG431" s="31" t="s">
        <v>19</v>
      </c>
      <c r="AH431" s="31" t="s">
        <v>64</v>
      </c>
      <c r="AI431" s="31" t="s">
        <v>22265</v>
      </c>
      <c r="AJ431" s="31" t="s">
        <v>24</v>
      </c>
      <c r="AK431" s="31" t="s">
        <v>25</v>
      </c>
      <c r="AL431" s="31" t="s">
        <v>26</v>
      </c>
      <c r="AM431" s="31" t="s">
        <v>19</v>
      </c>
      <c r="AN431" s="31" t="s">
        <v>19</v>
      </c>
      <c r="AO431" s="31" t="s">
        <v>19</v>
      </c>
      <c r="AP431" s="31" t="s">
        <v>27</v>
      </c>
      <c r="AQ431" s="31" t="s">
        <v>24443</v>
      </c>
      <c r="AR431" s="31" t="s">
        <v>19</v>
      </c>
      <c r="AS431" s="59">
        <v>43932</v>
      </c>
      <c r="AT431" s="32">
        <v>31.14</v>
      </c>
      <c r="AU431" s="33" t="s">
        <v>28</v>
      </c>
      <c r="AV431" s="32">
        <v>1</v>
      </c>
      <c r="AW431" s="33" t="s">
        <v>29</v>
      </c>
      <c r="AX431" s="34">
        <v>15</v>
      </c>
      <c r="AY431" s="32">
        <v>1</v>
      </c>
      <c r="AZ431" s="33" t="s">
        <v>29</v>
      </c>
      <c r="BA431" s="35">
        <v>4.16</v>
      </c>
      <c r="BB431" s="33" t="s">
        <v>30</v>
      </c>
      <c r="BC431" s="35">
        <v>13.86</v>
      </c>
      <c r="BD431" s="33" t="s">
        <v>30</v>
      </c>
      <c r="BE431" s="35">
        <v>0</v>
      </c>
      <c r="BF431" s="33" t="s">
        <v>30</v>
      </c>
      <c r="BG431" s="35">
        <v>0</v>
      </c>
      <c r="BH431" s="33" t="s">
        <v>30</v>
      </c>
      <c r="BI431" s="35">
        <v>0</v>
      </c>
      <c r="BJ431" s="33" t="s">
        <v>30</v>
      </c>
      <c r="BK431" s="35">
        <v>2.92</v>
      </c>
      <c r="BL431" s="33" t="s">
        <v>30</v>
      </c>
      <c r="BM431" s="35">
        <v>2.36</v>
      </c>
      <c r="BN431" s="33" t="s">
        <v>30</v>
      </c>
      <c r="BO431" s="35">
        <v>13.86</v>
      </c>
      <c r="BP431" s="33" t="s">
        <v>30</v>
      </c>
      <c r="BQ431" s="35">
        <v>5.66</v>
      </c>
      <c r="BR431" s="33" t="s">
        <v>30</v>
      </c>
      <c r="BS431" s="9">
        <f>VLOOKUP(A431,HR!A:P,16,0)</f>
        <v>11</v>
      </c>
      <c r="BT431" s="9" t="str">
        <f>VLOOKUP(A431,HR!A:S,19,0)</f>
        <v>08:25</v>
      </c>
      <c r="BU431" s="9" t="str">
        <f>VLOOKUP(VALUE(AC431),Varios!A:J,9,0)</f>
        <v>---949275699--</v>
      </c>
      <c r="BV431" s="9" t="str">
        <f>VLOOKUP(VALUE(AC431),Varios!A:J,10,0)</f>
        <v>PEM176</v>
      </c>
      <c r="BW431" s="9" t="str">
        <f t="shared" si="76"/>
        <v>Cod:12276750 - Cli:Inversiones Cibo Peru E.I.R.L. - Tel.:---949275699-- -Dir:Ca. Hortencias 417 - Dist.:VICTOR LARCO HERRERA - ZV:PEM176 -Llega:08:25</v>
      </c>
      <c r="BX431" t="str">
        <f t="shared" si="66"/>
        <v>3. Ent. PT</v>
      </c>
      <c r="BY431" t="str">
        <f t="shared" si="67"/>
        <v>4-Vta.</v>
      </c>
      <c r="BZ431" s="16" t="str">
        <f t="shared" si="68"/>
        <v>Contado</v>
      </c>
      <c r="CA431" s="16">
        <f t="shared" si="69"/>
        <v>13.86</v>
      </c>
      <c r="CB431" s="16" t="str">
        <f t="shared" si="70"/>
        <v xml:space="preserve"> </v>
      </c>
      <c r="CC431" s="16">
        <f t="shared" si="71"/>
        <v>1</v>
      </c>
      <c r="CD431" s="16" t="str">
        <f t="shared" si="72"/>
        <v xml:space="preserve"> </v>
      </c>
      <c r="CE431" s="16" t="str">
        <f t="shared" si="73"/>
        <v>Transporte: 3401642341 - Vergaray Agreda, Denis Jesus</v>
      </c>
      <c r="CF431" s="16">
        <f t="shared" si="74"/>
        <v>0</v>
      </c>
      <c r="CG431" s="16" t="str">
        <f>IF(Tabla1[[#This Row],[Clientes]]=1,VLOOKUP(Tabla1[[#This Row],[BK49**]],HR!A:X,24,0),"")</f>
        <v/>
      </c>
    </row>
    <row r="432" spans="1:85" x14ac:dyDescent="0.25">
      <c r="A432" s="7" t="str">
        <f t="shared" si="75"/>
        <v>12276750</v>
      </c>
      <c r="B432" s="31" t="s">
        <v>24438</v>
      </c>
      <c r="C432" s="31" t="s">
        <v>0</v>
      </c>
      <c r="D432" s="31" t="s">
        <v>1</v>
      </c>
      <c r="E432" s="31" t="s">
        <v>22276</v>
      </c>
      <c r="F432" s="31" t="s">
        <v>3</v>
      </c>
      <c r="G432" s="31" t="s">
        <v>24439</v>
      </c>
      <c r="H432" s="31" t="s">
        <v>4</v>
      </c>
      <c r="I432" s="31" t="s">
        <v>5</v>
      </c>
      <c r="J432" s="31" t="s">
        <v>6</v>
      </c>
      <c r="K432" s="31" t="s">
        <v>22277</v>
      </c>
      <c r="L432" s="31" t="s">
        <v>19</v>
      </c>
      <c r="M432" s="31" t="s">
        <v>22278</v>
      </c>
      <c r="N432" s="31" t="s">
        <v>22277</v>
      </c>
      <c r="O432" s="31" t="s">
        <v>22279</v>
      </c>
      <c r="P432" s="31" t="s">
        <v>11</v>
      </c>
      <c r="Q432" s="31" t="s">
        <v>24487</v>
      </c>
      <c r="R432" s="31" t="s">
        <v>12</v>
      </c>
      <c r="S432" s="31" t="s">
        <v>49</v>
      </c>
      <c r="T432" s="31" t="s">
        <v>53</v>
      </c>
      <c r="U432" s="31" t="s">
        <v>50</v>
      </c>
      <c r="V432" s="31" t="s">
        <v>16</v>
      </c>
      <c r="W432" s="31" t="s">
        <v>17</v>
      </c>
      <c r="X432" s="31" t="s">
        <v>24488</v>
      </c>
      <c r="Y432" s="31" t="s">
        <v>18</v>
      </c>
      <c r="Z432" s="31" t="s">
        <v>19</v>
      </c>
      <c r="AA432" s="31" t="s">
        <v>19</v>
      </c>
      <c r="AB432" s="31" t="s">
        <v>19</v>
      </c>
      <c r="AC432" s="31" t="s">
        <v>23103</v>
      </c>
      <c r="AD432" s="31" t="s">
        <v>3553</v>
      </c>
      <c r="AE432" s="31" t="s">
        <v>21</v>
      </c>
      <c r="AF432" s="31" t="s">
        <v>24489</v>
      </c>
      <c r="AG432" s="31" t="s">
        <v>19</v>
      </c>
      <c r="AH432" s="31" t="s">
        <v>64</v>
      </c>
      <c r="AI432" s="31" t="s">
        <v>22265</v>
      </c>
      <c r="AJ432" s="31" t="s">
        <v>24</v>
      </c>
      <c r="AK432" s="31" t="s">
        <v>25</v>
      </c>
      <c r="AL432" s="31" t="s">
        <v>26</v>
      </c>
      <c r="AM432" s="31" t="s">
        <v>54</v>
      </c>
      <c r="AN432" s="31" t="s">
        <v>19</v>
      </c>
      <c r="AO432" s="31" t="s">
        <v>19</v>
      </c>
      <c r="AP432" s="31" t="s">
        <v>27</v>
      </c>
      <c r="AQ432" s="31" t="s">
        <v>24443</v>
      </c>
      <c r="AR432" s="31" t="s">
        <v>55</v>
      </c>
      <c r="AS432" s="59">
        <v>43932</v>
      </c>
      <c r="AT432" s="32">
        <v>31.14</v>
      </c>
      <c r="AU432" s="33" t="s">
        <v>28</v>
      </c>
      <c r="AV432" s="32">
        <v>1</v>
      </c>
      <c r="AW432" s="33" t="s">
        <v>16</v>
      </c>
      <c r="AX432" s="34">
        <v>15</v>
      </c>
      <c r="AY432" s="32">
        <v>1</v>
      </c>
      <c r="AZ432" s="33" t="s">
        <v>16</v>
      </c>
      <c r="BA432" s="35">
        <v>0.22</v>
      </c>
      <c r="BB432" s="33" t="s">
        <v>30</v>
      </c>
      <c r="BC432" s="35">
        <v>0.62</v>
      </c>
      <c r="BD432" s="33" t="s">
        <v>30</v>
      </c>
      <c r="BE432" s="35">
        <v>0</v>
      </c>
      <c r="BF432" s="33" t="s">
        <v>30</v>
      </c>
      <c r="BG432" s="35">
        <v>0</v>
      </c>
      <c r="BH432" s="33" t="s">
        <v>30</v>
      </c>
      <c r="BI432" s="35">
        <v>0</v>
      </c>
      <c r="BJ432" s="33" t="s">
        <v>30</v>
      </c>
      <c r="BK432" s="35">
        <v>0</v>
      </c>
      <c r="BL432" s="33" t="s">
        <v>30</v>
      </c>
      <c r="BM432" s="35">
        <v>0</v>
      </c>
      <c r="BN432" s="33" t="s">
        <v>30</v>
      </c>
      <c r="BO432" s="35">
        <v>0</v>
      </c>
      <c r="BP432" s="33" t="s">
        <v>30</v>
      </c>
      <c r="BQ432" s="35">
        <v>0</v>
      </c>
      <c r="BR432" s="33" t="s">
        <v>30</v>
      </c>
      <c r="BS432" s="9">
        <f>VLOOKUP(A432,HR!A:P,16,0)</f>
        <v>11</v>
      </c>
      <c r="BT432" s="9" t="str">
        <f>VLOOKUP(A432,HR!A:S,19,0)</f>
        <v>08:25</v>
      </c>
      <c r="BU432" s="9" t="str">
        <f>VLOOKUP(VALUE(AC432),Varios!A:J,9,0)</f>
        <v>---949275699--</v>
      </c>
      <c r="BV432" s="9" t="str">
        <f>VLOOKUP(VALUE(AC432),Varios!A:J,10,0)</f>
        <v>PEM176</v>
      </c>
      <c r="BW432" s="9" t="str">
        <f t="shared" si="76"/>
        <v>Cod:12276750 - Cli:Inversiones Cibo Peru E.I.R.L. - Tel.:---949275699-- -Dir:Ca. Hortencias 417 - Dist.:VICTOR LARCO HERRERA - ZV:PEM176 -Llega:08:25</v>
      </c>
      <c r="BX432" t="str">
        <f t="shared" si="66"/>
        <v>3. Ent. PT</v>
      </c>
      <c r="BY432" t="str">
        <f t="shared" si="67"/>
        <v>5-Bon.</v>
      </c>
      <c r="BZ432" s="16" t="str">
        <f t="shared" si="68"/>
        <v>Contado</v>
      </c>
      <c r="CA432" s="16">
        <f t="shared" si="69"/>
        <v>0.62</v>
      </c>
      <c r="CB432" s="16" t="str">
        <f t="shared" si="70"/>
        <v xml:space="preserve"> </v>
      </c>
      <c r="CC432" s="16" t="str">
        <f t="shared" si="71"/>
        <v/>
      </c>
      <c r="CD432" s="16">
        <f t="shared" si="72"/>
        <v>1</v>
      </c>
      <c r="CE432" s="16" t="str">
        <f t="shared" si="73"/>
        <v>Transporte: 3401642341 - Vergaray Agreda, Denis Jesus</v>
      </c>
      <c r="CF432" s="16">
        <f t="shared" si="74"/>
        <v>0</v>
      </c>
      <c r="CG432" s="16" t="str">
        <f>IF(Tabla1[[#This Row],[Clientes]]=1,VLOOKUP(Tabla1[[#This Row],[BK49**]],HR!A:X,24,0),"")</f>
        <v/>
      </c>
    </row>
    <row r="433" spans="1:85" x14ac:dyDescent="0.25">
      <c r="A433" s="7" t="str">
        <f t="shared" si="75"/>
        <v>12276750</v>
      </c>
      <c r="B433" s="31" t="s">
        <v>24438</v>
      </c>
      <c r="C433" s="31" t="s">
        <v>0</v>
      </c>
      <c r="D433" s="31" t="s">
        <v>1</v>
      </c>
      <c r="E433" s="31" t="s">
        <v>22276</v>
      </c>
      <c r="F433" s="31" t="s">
        <v>3</v>
      </c>
      <c r="G433" s="31" t="s">
        <v>24439</v>
      </c>
      <c r="H433" s="31" t="s">
        <v>4</v>
      </c>
      <c r="I433" s="31" t="s">
        <v>5</v>
      </c>
      <c r="J433" s="31" t="s">
        <v>6</v>
      </c>
      <c r="K433" s="31" t="s">
        <v>22277</v>
      </c>
      <c r="L433" s="31" t="s">
        <v>19</v>
      </c>
      <c r="M433" s="31" t="s">
        <v>22278</v>
      </c>
      <c r="N433" s="31" t="s">
        <v>22277</v>
      </c>
      <c r="O433" s="31" t="s">
        <v>22279</v>
      </c>
      <c r="P433" s="31" t="s">
        <v>11</v>
      </c>
      <c r="Q433" s="31" t="s">
        <v>24487</v>
      </c>
      <c r="R433" s="31" t="s">
        <v>12</v>
      </c>
      <c r="S433" s="31" t="s">
        <v>46</v>
      </c>
      <c r="T433" s="31" t="s">
        <v>53</v>
      </c>
      <c r="U433" s="31" t="s">
        <v>47</v>
      </c>
      <c r="V433" s="31" t="s">
        <v>16</v>
      </c>
      <c r="W433" s="31" t="s">
        <v>17</v>
      </c>
      <c r="X433" s="31" t="s">
        <v>24488</v>
      </c>
      <c r="Y433" s="31" t="s">
        <v>18</v>
      </c>
      <c r="Z433" s="31" t="s">
        <v>19</v>
      </c>
      <c r="AA433" s="31" t="s">
        <v>19</v>
      </c>
      <c r="AB433" s="31" t="s">
        <v>19</v>
      </c>
      <c r="AC433" s="31" t="s">
        <v>23103</v>
      </c>
      <c r="AD433" s="31" t="s">
        <v>3553</v>
      </c>
      <c r="AE433" s="31" t="s">
        <v>21</v>
      </c>
      <c r="AF433" s="31" t="s">
        <v>24489</v>
      </c>
      <c r="AG433" s="31" t="s">
        <v>19</v>
      </c>
      <c r="AH433" s="31" t="s">
        <v>64</v>
      </c>
      <c r="AI433" s="31" t="s">
        <v>22265</v>
      </c>
      <c r="AJ433" s="31" t="s">
        <v>24</v>
      </c>
      <c r="AK433" s="31" t="s">
        <v>35</v>
      </c>
      <c r="AL433" s="31" t="s">
        <v>26</v>
      </c>
      <c r="AM433" s="31" t="s">
        <v>54</v>
      </c>
      <c r="AN433" s="31" t="s">
        <v>19</v>
      </c>
      <c r="AO433" s="31" t="s">
        <v>19</v>
      </c>
      <c r="AP433" s="31" t="s">
        <v>27</v>
      </c>
      <c r="AQ433" s="31" t="s">
        <v>24443</v>
      </c>
      <c r="AR433" s="31" t="s">
        <v>55</v>
      </c>
      <c r="AS433" s="59">
        <v>43932</v>
      </c>
      <c r="AT433" s="32">
        <v>31.14</v>
      </c>
      <c r="AU433" s="33" t="s">
        <v>28</v>
      </c>
      <c r="AV433" s="32">
        <v>10</v>
      </c>
      <c r="AW433" s="33" t="s">
        <v>16</v>
      </c>
      <c r="AX433" s="34">
        <v>15</v>
      </c>
      <c r="AY433" s="32">
        <v>10</v>
      </c>
      <c r="AZ433" s="33" t="s">
        <v>16</v>
      </c>
      <c r="BA433" s="35">
        <v>2.16</v>
      </c>
      <c r="BB433" s="33" t="s">
        <v>30</v>
      </c>
      <c r="BC433" s="35">
        <v>9.0399999999999991</v>
      </c>
      <c r="BD433" s="33" t="s">
        <v>30</v>
      </c>
      <c r="BE433" s="35">
        <v>0</v>
      </c>
      <c r="BF433" s="33" t="s">
        <v>30</v>
      </c>
      <c r="BG433" s="35">
        <v>0</v>
      </c>
      <c r="BH433" s="33" t="s">
        <v>30</v>
      </c>
      <c r="BI433" s="35">
        <v>0</v>
      </c>
      <c r="BJ433" s="33" t="s">
        <v>30</v>
      </c>
      <c r="BK433" s="35">
        <v>0</v>
      </c>
      <c r="BL433" s="33" t="s">
        <v>30</v>
      </c>
      <c r="BM433" s="35">
        <v>0</v>
      </c>
      <c r="BN433" s="33" t="s">
        <v>30</v>
      </c>
      <c r="BO433" s="35">
        <v>0</v>
      </c>
      <c r="BP433" s="33" t="s">
        <v>30</v>
      </c>
      <c r="BQ433" s="35">
        <v>0</v>
      </c>
      <c r="BR433" s="33" t="s">
        <v>30</v>
      </c>
      <c r="BS433" s="9">
        <f>VLOOKUP(A433,HR!A:P,16,0)</f>
        <v>11</v>
      </c>
      <c r="BT433" s="9" t="str">
        <f>VLOOKUP(A433,HR!A:S,19,0)</f>
        <v>08:25</v>
      </c>
      <c r="BU433" s="9" t="str">
        <f>VLOOKUP(VALUE(AC433),Varios!A:J,9,0)</f>
        <v>---949275699--</v>
      </c>
      <c r="BV433" s="9" t="str">
        <f>VLOOKUP(VALUE(AC433),Varios!A:J,10,0)</f>
        <v>PEM176</v>
      </c>
      <c r="BW433" s="9" t="str">
        <f t="shared" si="76"/>
        <v>Cod:12276750 - Cli:Inversiones Cibo Peru E.I.R.L. - Tel.:---949275699-- -Dir:Ca. Hortencias 417 - Dist.:VICTOR LARCO HERRERA - ZV:PEM176 -Llega:08:25</v>
      </c>
      <c r="BX433" t="str">
        <f t="shared" si="66"/>
        <v>3. Ent. PT</v>
      </c>
      <c r="BY433" t="str">
        <f t="shared" si="67"/>
        <v>5-Bon.</v>
      </c>
      <c r="BZ433" s="16" t="str">
        <f t="shared" si="68"/>
        <v>Contado</v>
      </c>
      <c r="CA433" s="16">
        <f t="shared" si="69"/>
        <v>9.0399999999999991</v>
      </c>
      <c r="CB433" s="16" t="str">
        <f t="shared" si="70"/>
        <v xml:space="preserve"> </v>
      </c>
      <c r="CC433" s="16" t="str">
        <f t="shared" si="71"/>
        <v/>
      </c>
      <c r="CD433" s="16">
        <f t="shared" si="72"/>
        <v>10</v>
      </c>
      <c r="CE433" s="16" t="str">
        <f t="shared" si="73"/>
        <v>Transporte: 3401642341 - Vergaray Agreda, Denis Jesus</v>
      </c>
      <c r="CF433" s="16">
        <f t="shared" si="74"/>
        <v>0</v>
      </c>
      <c r="CG433" s="16" t="str">
        <f>IF(Tabla1[[#This Row],[Clientes]]=1,VLOOKUP(Tabla1[[#This Row],[BK49**]],HR!A:X,24,0),"")</f>
        <v/>
      </c>
    </row>
    <row r="434" spans="1:85" x14ac:dyDescent="0.25">
      <c r="A434" s="7" t="str">
        <f t="shared" si="75"/>
        <v>10067087</v>
      </c>
      <c r="B434" s="31" t="s">
        <v>24438</v>
      </c>
      <c r="C434" s="31" t="s">
        <v>0</v>
      </c>
      <c r="D434" s="31" t="s">
        <v>1</v>
      </c>
      <c r="E434" s="31" t="s">
        <v>22276</v>
      </c>
      <c r="F434" s="31" t="s">
        <v>3</v>
      </c>
      <c r="G434" s="31" t="s">
        <v>24439</v>
      </c>
      <c r="H434" s="31" t="s">
        <v>4</v>
      </c>
      <c r="I434" s="31" t="s">
        <v>5</v>
      </c>
      <c r="J434" s="31" t="s">
        <v>6</v>
      </c>
      <c r="K434" s="31" t="s">
        <v>22277</v>
      </c>
      <c r="L434" s="31" t="s">
        <v>19</v>
      </c>
      <c r="M434" s="31" t="s">
        <v>22278</v>
      </c>
      <c r="N434" s="31" t="s">
        <v>22277</v>
      </c>
      <c r="O434" s="31" t="s">
        <v>22279</v>
      </c>
      <c r="P434" s="31" t="s">
        <v>11</v>
      </c>
      <c r="Q434" s="31" t="s">
        <v>24490</v>
      </c>
      <c r="R434" s="31" t="s">
        <v>12</v>
      </c>
      <c r="S434" s="31" t="s">
        <v>36</v>
      </c>
      <c r="T434" s="31" t="s">
        <v>14</v>
      </c>
      <c r="U434" s="31" t="s">
        <v>37</v>
      </c>
      <c r="V434" s="31" t="s">
        <v>16</v>
      </c>
      <c r="W434" s="31" t="s">
        <v>17</v>
      </c>
      <c r="X434" s="31" t="s">
        <v>24491</v>
      </c>
      <c r="Y434" s="31" t="s">
        <v>18</v>
      </c>
      <c r="Z434" s="31" t="s">
        <v>19</v>
      </c>
      <c r="AA434" s="31" t="s">
        <v>19</v>
      </c>
      <c r="AB434" s="31" t="s">
        <v>19</v>
      </c>
      <c r="AC434" s="31" t="s">
        <v>23175</v>
      </c>
      <c r="AD434" s="31" t="s">
        <v>4415</v>
      </c>
      <c r="AE434" s="31" t="s">
        <v>21</v>
      </c>
      <c r="AF434" s="31" t="s">
        <v>24492</v>
      </c>
      <c r="AG434" s="31" t="s">
        <v>19</v>
      </c>
      <c r="AH434" s="31" t="s">
        <v>24493</v>
      </c>
      <c r="AI434" s="31" t="s">
        <v>24</v>
      </c>
      <c r="AJ434" s="31" t="s">
        <v>24</v>
      </c>
      <c r="AK434" s="31" t="s">
        <v>35</v>
      </c>
      <c r="AL434" s="31" t="s">
        <v>26</v>
      </c>
      <c r="AM434" s="31" t="s">
        <v>19</v>
      </c>
      <c r="AN434" s="31" t="s">
        <v>19</v>
      </c>
      <c r="AO434" s="31" t="s">
        <v>19</v>
      </c>
      <c r="AP434" s="31" t="s">
        <v>27</v>
      </c>
      <c r="AQ434" s="31" t="s">
        <v>24443</v>
      </c>
      <c r="AR434" s="31" t="s">
        <v>19</v>
      </c>
      <c r="AS434" s="59">
        <v>43932</v>
      </c>
      <c r="AT434" s="32">
        <v>31.14</v>
      </c>
      <c r="AU434" s="33" t="s">
        <v>28</v>
      </c>
      <c r="AV434" s="32">
        <v>4</v>
      </c>
      <c r="AW434" s="33" t="s">
        <v>29</v>
      </c>
      <c r="AX434" s="34">
        <v>6</v>
      </c>
      <c r="AY434" s="32">
        <v>4</v>
      </c>
      <c r="AZ434" s="33" t="s">
        <v>29</v>
      </c>
      <c r="BA434" s="35">
        <v>11.9</v>
      </c>
      <c r="BB434" s="33" t="s">
        <v>30</v>
      </c>
      <c r="BC434" s="35">
        <v>63.56</v>
      </c>
      <c r="BD434" s="33" t="s">
        <v>30</v>
      </c>
      <c r="BE434" s="35">
        <v>0</v>
      </c>
      <c r="BF434" s="33" t="s">
        <v>30</v>
      </c>
      <c r="BG434" s="35">
        <v>-9.5299999999999994</v>
      </c>
      <c r="BH434" s="33" t="s">
        <v>30</v>
      </c>
      <c r="BI434" s="35">
        <v>0</v>
      </c>
      <c r="BJ434" s="33" t="s">
        <v>30</v>
      </c>
      <c r="BK434" s="35">
        <v>9.73</v>
      </c>
      <c r="BL434" s="33" t="s">
        <v>30</v>
      </c>
      <c r="BM434" s="35">
        <v>0</v>
      </c>
      <c r="BN434" s="33" t="s">
        <v>30</v>
      </c>
      <c r="BO434" s="35">
        <v>54.03</v>
      </c>
      <c r="BP434" s="33" t="s">
        <v>30</v>
      </c>
      <c r="BQ434" s="35">
        <v>11.01</v>
      </c>
      <c r="BR434" s="33" t="s">
        <v>30</v>
      </c>
      <c r="BS434" s="9">
        <f>VLOOKUP(A434,HR!A:P,16,0)</f>
        <v>35</v>
      </c>
      <c r="BT434" s="9" t="str">
        <f>VLOOKUP(A434,HR!A:S,19,0)</f>
        <v>10:48</v>
      </c>
      <c r="BU434" s="9" t="str">
        <f>VLOOKUP(VALUE(AC434),Varios!A:J,9,0)</f>
        <v>---947242993-949742993-</v>
      </c>
      <c r="BV434" s="9" t="str">
        <f>VLOOKUP(VALUE(AC434),Varios!A:J,10,0)</f>
        <v>PEM402</v>
      </c>
      <c r="BW434" s="9" t="str">
        <f t="shared" si="76"/>
        <v>Cod:10067087 - Cli:Lopez Pintado, Rosa - Tel.:---947242993-949742993- -Dir:Urb. Luis Albretch Mzn L Lote 101 - Dist.:TRUJILLO - ZV:PEM402 -Llega:10:48</v>
      </c>
      <c r="BX434" t="str">
        <f t="shared" si="66"/>
        <v>3. Ent. PT</v>
      </c>
      <c r="BY434" t="str">
        <f t="shared" si="67"/>
        <v>4-Vta.</v>
      </c>
      <c r="BZ434" s="16" t="str">
        <f t="shared" si="68"/>
        <v>Contado</v>
      </c>
      <c r="CA434" s="16">
        <f t="shared" si="69"/>
        <v>63.56</v>
      </c>
      <c r="CB434" s="16" t="str">
        <f t="shared" si="70"/>
        <v xml:space="preserve"> </v>
      </c>
      <c r="CC434" s="16">
        <f t="shared" si="71"/>
        <v>4</v>
      </c>
      <c r="CD434" s="16" t="str">
        <f t="shared" si="72"/>
        <v xml:space="preserve"> </v>
      </c>
      <c r="CE434" s="16" t="str">
        <f t="shared" si="73"/>
        <v>Transporte: 3401642341 - Vergaray Agreda, Denis Jesus</v>
      </c>
      <c r="CF434" s="16">
        <f t="shared" si="74"/>
        <v>1</v>
      </c>
      <c r="CG434" s="16">
        <f>IF(Tabla1[[#This Row],[Clientes]]=1,VLOOKUP(Tabla1[[#This Row],[BK49**]],HR!A:X,24,0),"")</f>
        <v>8.1999999999999993</v>
      </c>
    </row>
    <row r="435" spans="1:85" x14ac:dyDescent="0.25">
      <c r="A435" s="7" t="str">
        <f t="shared" si="75"/>
        <v>10067087</v>
      </c>
      <c r="B435" s="31" t="s">
        <v>24438</v>
      </c>
      <c r="C435" s="31" t="s">
        <v>0</v>
      </c>
      <c r="D435" s="31" t="s">
        <v>1</v>
      </c>
      <c r="E435" s="31" t="s">
        <v>22276</v>
      </c>
      <c r="F435" s="31" t="s">
        <v>3</v>
      </c>
      <c r="G435" s="31" t="s">
        <v>24439</v>
      </c>
      <c r="H435" s="31" t="s">
        <v>4</v>
      </c>
      <c r="I435" s="31" t="s">
        <v>5</v>
      </c>
      <c r="J435" s="31" t="s">
        <v>6</v>
      </c>
      <c r="K435" s="31" t="s">
        <v>22277</v>
      </c>
      <c r="L435" s="31" t="s">
        <v>19</v>
      </c>
      <c r="M435" s="31" t="s">
        <v>22278</v>
      </c>
      <c r="N435" s="31" t="s">
        <v>22277</v>
      </c>
      <c r="O435" s="31" t="s">
        <v>22279</v>
      </c>
      <c r="P435" s="31" t="s">
        <v>11</v>
      </c>
      <c r="Q435" s="31" t="s">
        <v>24490</v>
      </c>
      <c r="R435" s="31" t="s">
        <v>12</v>
      </c>
      <c r="S435" s="31" t="s">
        <v>13</v>
      </c>
      <c r="T435" s="31" t="s">
        <v>14</v>
      </c>
      <c r="U435" s="31" t="s">
        <v>15</v>
      </c>
      <c r="V435" s="31" t="s">
        <v>16</v>
      </c>
      <c r="W435" s="31" t="s">
        <v>17</v>
      </c>
      <c r="X435" s="31" t="s">
        <v>24491</v>
      </c>
      <c r="Y435" s="31" t="s">
        <v>18</v>
      </c>
      <c r="Z435" s="31" t="s">
        <v>19</v>
      </c>
      <c r="AA435" s="31" t="s">
        <v>19</v>
      </c>
      <c r="AB435" s="31" t="s">
        <v>19</v>
      </c>
      <c r="AC435" s="31" t="s">
        <v>23175</v>
      </c>
      <c r="AD435" s="31" t="s">
        <v>4415</v>
      </c>
      <c r="AE435" s="31" t="s">
        <v>21</v>
      </c>
      <c r="AF435" s="31" t="s">
        <v>24492</v>
      </c>
      <c r="AG435" s="31" t="s">
        <v>19</v>
      </c>
      <c r="AH435" s="31" t="s">
        <v>24493</v>
      </c>
      <c r="AI435" s="31" t="s">
        <v>24</v>
      </c>
      <c r="AJ435" s="31" t="s">
        <v>24</v>
      </c>
      <c r="AK435" s="31" t="s">
        <v>25</v>
      </c>
      <c r="AL435" s="31" t="s">
        <v>26</v>
      </c>
      <c r="AM435" s="31" t="s">
        <v>19</v>
      </c>
      <c r="AN435" s="31" t="s">
        <v>19</v>
      </c>
      <c r="AO435" s="31" t="s">
        <v>19</v>
      </c>
      <c r="AP435" s="31" t="s">
        <v>27</v>
      </c>
      <c r="AQ435" s="31" t="s">
        <v>24443</v>
      </c>
      <c r="AR435" s="31" t="s">
        <v>19</v>
      </c>
      <c r="AS435" s="59">
        <v>43932</v>
      </c>
      <c r="AT435" s="32">
        <v>31.14</v>
      </c>
      <c r="AU435" s="33" t="s">
        <v>28</v>
      </c>
      <c r="AV435" s="32">
        <v>2</v>
      </c>
      <c r="AW435" s="33" t="s">
        <v>29</v>
      </c>
      <c r="AX435" s="34">
        <v>4</v>
      </c>
      <c r="AY435" s="32">
        <v>2</v>
      </c>
      <c r="AZ435" s="33" t="s">
        <v>29</v>
      </c>
      <c r="BA435" s="35">
        <v>8.5</v>
      </c>
      <c r="BB435" s="33" t="s">
        <v>30</v>
      </c>
      <c r="BC435" s="35">
        <v>33.81</v>
      </c>
      <c r="BD435" s="33" t="s">
        <v>30</v>
      </c>
      <c r="BE435" s="35">
        <v>0</v>
      </c>
      <c r="BF435" s="33" t="s">
        <v>30</v>
      </c>
      <c r="BG435" s="35">
        <v>-3.96</v>
      </c>
      <c r="BH435" s="33" t="s">
        <v>30</v>
      </c>
      <c r="BI435" s="35">
        <v>0</v>
      </c>
      <c r="BJ435" s="33" t="s">
        <v>30</v>
      </c>
      <c r="BK435" s="35">
        <v>6.29</v>
      </c>
      <c r="BL435" s="33" t="s">
        <v>30</v>
      </c>
      <c r="BM435" s="35">
        <v>5.07</v>
      </c>
      <c r="BN435" s="33" t="s">
        <v>30</v>
      </c>
      <c r="BO435" s="35">
        <v>29.85</v>
      </c>
      <c r="BP435" s="33" t="s">
        <v>30</v>
      </c>
      <c r="BQ435" s="35">
        <v>12.18</v>
      </c>
      <c r="BR435" s="33" t="s">
        <v>30</v>
      </c>
      <c r="BS435" s="9">
        <f>VLOOKUP(A435,HR!A:P,16,0)</f>
        <v>35</v>
      </c>
      <c r="BT435" s="9" t="str">
        <f>VLOOKUP(A435,HR!A:S,19,0)</f>
        <v>10:48</v>
      </c>
      <c r="BU435" s="9" t="str">
        <f>VLOOKUP(VALUE(AC435),Varios!A:J,9,0)</f>
        <v>---947242993-949742993-</v>
      </c>
      <c r="BV435" s="9" t="str">
        <f>VLOOKUP(VALUE(AC435),Varios!A:J,10,0)</f>
        <v>PEM402</v>
      </c>
      <c r="BW435" s="9" t="str">
        <f t="shared" si="76"/>
        <v>Cod:10067087 - Cli:Lopez Pintado, Rosa - Tel.:---947242993-949742993- -Dir:Urb. Luis Albretch Mzn L Lote 101 - Dist.:TRUJILLO - ZV:PEM402 -Llega:10:48</v>
      </c>
      <c r="BX435" t="str">
        <f t="shared" si="66"/>
        <v>3. Ent. PT</v>
      </c>
      <c r="BY435" t="str">
        <f t="shared" si="67"/>
        <v>4-Vta.</v>
      </c>
      <c r="BZ435" s="16" t="str">
        <f t="shared" si="68"/>
        <v>Contado</v>
      </c>
      <c r="CA435" s="16">
        <f t="shared" si="69"/>
        <v>33.81</v>
      </c>
      <c r="CB435" s="16" t="str">
        <f t="shared" si="70"/>
        <v xml:space="preserve"> </v>
      </c>
      <c r="CC435" s="16">
        <f t="shared" si="71"/>
        <v>2</v>
      </c>
      <c r="CD435" s="16" t="str">
        <f t="shared" si="72"/>
        <v xml:space="preserve"> </v>
      </c>
      <c r="CE435" s="16" t="str">
        <f t="shared" si="73"/>
        <v>Transporte: 3401642341 - Vergaray Agreda, Denis Jesus</v>
      </c>
      <c r="CF435" s="16">
        <f t="shared" si="74"/>
        <v>0</v>
      </c>
      <c r="CG435" s="16" t="str">
        <f>IF(Tabla1[[#This Row],[Clientes]]=1,VLOOKUP(Tabla1[[#This Row],[BK49**]],HR!A:X,24,0),"")</f>
        <v/>
      </c>
    </row>
    <row r="436" spans="1:85" x14ac:dyDescent="0.25">
      <c r="A436" s="7" t="str">
        <f t="shared" si="75"/>
        <v>12565757</v>
      </c>
      <c r="B436" s="31" t="s">
        <v>24438</v>
      </c>
      <c r="C436" s="31" t="s">
        <v>0</v>
      </c>
      <c r="D436" s="31" t="s">
        <v>1</v>
      </c>
      <c r="E436" s="31" t="s">
        <v>22276</v>
      </c>
      <c r="F436" s="31" t="s">
        <v>3</v>
      </c>
      <c r="G436" s="31" t="s">
        <v>24439</v>
      </c>
      <c r="H436" s="31" t="s">
        <v>4</v>
      </c>
      <c r="I436" s="31" t="s">
        <v>5</v>
      </c>
      <c r="J436" s="31" t="s">
        <v>6</v>
      </c>
      <c r="K436" s="31" t="s">
        <v>22277</v>
      </c>
      <c r="L436" s="31" t="s">
        <v>19</v>
      </c>
      <c r="M436" s="31" t="s">
        <v>22278</v>
      </c>
      <c r="N436" s="31" t="s">
        <v>22277</v>
      </c>
      <c r="O436" s="31" t="s">
        <v>22279</v>
      </c>
      <c r="P436" s="31" t="s">
        <v>11</v>
      </c>
      <c r="Q436" s="31" t="s">
        <v>24494</v>
      </c>
      <c r="R436" s="31" t="s">
        <v>12</v>
      </c>
      <c r="S436" s="31" t="s">
        <v>109</v>
      </c>
      <c r="T436" s="31" t="s">
        <v>14</v>
      </c>
      <c r="U436" s="31" t="s">
        <v>110</v>
      </c>
      <c r="V436" s="31" t="s">
        <v>16</v>
      </c>
      <c r="W436" s="31" t="s">
        <v>17</v>
      </c>
      <c r="X436" s="31" t="s">
        <v>24495</v>
      </c>
      <c r="Y436" s="31" t="s">
        <v>18</v>
      </c>
      <c r="Z436" s="31" t="s">
        <v>19</v>
      </c>
      <c r="AA436" s="31" t="s">
        <v>19</v>
      </c>
      <c r="AB436" s="31" t="s">
        <v>19</v>
      </c>
      <c r="AC436" s="31" t="s">
        <v>23151</v>
      </c>
      <c r="AD436" s="31" t="s">
        <v>6563</v>
      </c>
      <c r="AE436" s="31" t="s">
        <v>21</v>
      </c>
      <c r="AF436" s="31" t="s">
        <v>24496</v>
      </c>
      <c r="AG436" s="31" t="s">
        <v>19</v>
      </c>
      <c r="AH436" s="31" t="s">
        <v>22323</v>
      </c>
      <c r="AI436" s="31" t="s">
        <v>24</v>
      </c>
      <c r="AJ436" s="31" t="s">
        <v>24</v>
      </c>
      <c r="AK436" s="31" t="s">
        <v>25</v>
      </c>
      <c r="AL436" s="31" t="s">
        <v>26</v>
      </c>
      <c r="AM436" s="31" t="s">
        <v>19</v>
      </c>
      <c r="AN436" s="31" t="s">
        <v>19</v>
      </c>
      <c r="AO436" s="31" t="s">
        <v>19</v>
      </c>
      <c r="AP436" s="31" t="s">
        <v>27</v>
      </c>
      <c r="AQ436" s="31" t="s">
        <v>24443</v>
      </c>
      <c r="AR436" s="31" t="s">
        <v>19</v>
      </c>
      <c r="AS436" s="59">
        <v>43932</v>
      </c>
      <c r="AT436" s="32">
        <v>31.14</v>
      </c>
      <c r="AU436" s="33" t="s">
        <v>28</v>
      </c>
      <c r="AV436" s="32">
        <v>2</v>
      </c>
      <c r="AW436" s="33" t="s">
        <v>29</v>
      </c>
      <c r="AX436" s="34">
        <v>6</v>
      </c>
      <c r="AY436" s="32">
        <v>2</v>
      </c>
      <c r="AZ436" s="33" t="s">
        <v>29</v>
      </c>
      <c r="BA436" s="35">
        <v>3.6</v>
      </c>
      <c r="BB436" s="33" t="s">
        <v>30</v>
      </c>
      <c r="BC436" s="35">
        <v>11.08</v>
      </c>
      <c r="BD436" s="33" t="s">
        <v>30</v>
      </c>
      <c r="BE436" s="35">
        <v>0</v>
      </c>
      <c r="BF436" s="33" t="s">
        <v>30</v>
      </c>
      <c r="BG436" s="35">
        <v>0</v>
      </c>
      <c r="BH436" s="33" t="s">
        <v>30</v>
      </c>
      <c r="BI436" s="35">
        <v>0</v>
      </c>
      <c r="BJ436" s="33" t="s">
        <v>30</v>
      </c>
      <c r="BK436" s="35">
        <v>2.33</v>
      </c>
      <c r="BL436" s="33" t="s">
        <v>30</v>
      </c>
      <c r="BM436" s="35">
        <v>1.88</v>
      </c>
      <c r="BN436" s="33" t="s">
        <v>30</v>
      </c>
      <c r="BO436" s="35">
        <v>11.08</v>
      </c>
      <c r="BP436" s="33" t="s">
        <v>30</v>
      </c>
      <c r="BQ436" s="35">
        <v>4.5199999999999996</v>
      </c>
      <c r="BR436" s="33" t="s">
        <v>30</v>
      </c>
      <c r="BS436" s="9">
        <f>VLOOKUP(A436,HR!A:P,16,0)</f>
        <v>27</v>
      </c>
      <c r="BT436" s="9" t="str">
        <f>VLOOKUP(A436,HR!A:S,19,0)</f>
        <v>09:49</v>
      </c>
      <c r="BU436" s="9" t="str">
        <f>VLOOKUP(VALUE(AC436),Varios!A:J,9,0)</f>
        <v>---923639442--</v>
      </c>
      <c r="BV436" s="9" t="str">
        <f>VLOOKUP(VALUE(AC436),Varios!A:J,10,0)</f>
        <v>PEM401</v>
      </c>
      <c r="BW436" s="9" t="str">
        <f t="shared" si="76"/>
        <v>Cod:12565757 - Cli:Arroyo Reque, Susana Francceska - Tel.:---923639442-- -Dir:Pj. 22 Mz F Lt 35 - Dist.:TRUJILLO - ZV:PEM401 -Llega:09:49</v>
      </c>
      <c r="BX436" t="str">
        <f t="shared" si="66"/>
        <v>3. Ent. PT</v>
      </c>
      <c r="BY436" t="str">
        <f t="shared" si="67"/>
        <v>4-Vta.</v>
      </c>
      <c r="BZ436" s="16" t="str">
        <f t="shared" si="68"/>
        <v>Contado</v>
      </c>
      <c r="CA436" s="16">
        <f t="shared" si="69"/>
        <v>11.08</v>
      </c>
      <c r="CB436" s="16" t="str">
        <f t="shared" si="70"/>
        <v xml:space="preserve"> </v>
      </c>
      <c r="CC436" s="16">
        <f t="shared" si="71"/>
        <v>2</v>
      </c>
      <c r="CD436" s="16" t="str">
        <f t="shared" si="72"/>
        <v xml:space="preserve"> </v>
      </c>
      <c r="CE436" s="16" t="str">
        <f t="shared" si="73"/>
        <v>Transporte: 3401642341 - Vergaray Agreda, Denis Jesus</v>
      </c>
      <c r="CF436" s="16">
        <f t="shared" si="74"/>
        <v>1</v>
      </c>
      <c r="CG436" s="16">
        <f>IF(Tabla1[[#This Row],[Clientes]]=1,VLOOKUP(Tabla1[[#This Row],[BK49**]],HR!A:X,24,0),"")</f>
        <v>0.1</v>
      </c>
    </row>
    <row r="437" spans="1:85" x14ac:dyDescent="0.25">
      <c r="A437" s="7" t="str">
        <f t="shared" si="75"/>
        <v>12565757</v>
      </c>
      <c r="B437" s="31" t="s">
        <v>24438</v>
      </c>
      <c r="C437" s="31" t="s">
        <v>0</v>
      </c>
      <c r="D437" s="31" t="s">
        <v>1</v>
      </c>
      <c r="E437" s="31" t="s">
        <v>22276</v>
      </c>
      <c r="F437" s="31" t="s">
        <v>3</v>
      </c>
      <c r="G437" s="31" t="s">
        <v>24439</v>
      </c>
      <c r="H437" s="31" t="s">
        <v>4</v>
      </c>
      <c r="I437" s="31" t="s">
        <v>5</v>
      </c>
      <c r="J437" s="31" t="s">
        <v>6</v>
      </c>
      <c r="K437" s="31" t="s">
        <v>22277</v>
      </c>
      <c r="L437" s="31" t="s">
        <v>19</v>
      </c>
      <c r="M437" s="31" t="s">
        <v>22278</v>
      </c>
      <c r="N437" s="31" t="s">
        <v>22277</v>
      </c>
      <c r="O437" s="31" t="s">
        <v>22279</v>
      </c>
      <c r="P437" s="31" t="s">
        <v>11</v>
      </c>
      <c r="Q437" s="31" t="s">
        <v>24494</v>
      </c>
      <c r="R437" s="31" t="s">
        <v>12</v>
      </c>
      <c r="S437" s="31" t="s">
        <v>13</v>
      </c>
      <c r="T437" s="31" t="s">
        <v>14</v>
      </c>
      <c r="U437" s="31" t="s">
        <v>15</v>
      </c>
      <c r="V437" s="31" t="s">
        <v>16</v>
      </c>
      <c r="W437" s="31" t="s">
        <v>17</v>
      </c>
      <c r="X437" s="31" t="s">
        <v>24495</v>
      </c>
      <c r="Y437" s="31" t="s">
        <v>18</v>
      </c>
      <c r="Z437" s="31" t="s">
        <v>19</v>
      </c>
      <c r="AA437" s="31" t="s">
        <v>19</v>
      </c>
      <c r="AB437" s="31" t="s">
        <v>19</v>
      </c>
      <c r="AC437" s="31" t="s">
        <v>23151</v>
      </c>
      <c r="AD437" s="31" t="s">
        <v>6563</v>
      </c>
      <c r="AE437" s="31" t="s">
        <v>21</v>
      </c>
      <c r="AF437" s="31" t="s">
        <v>24496</v>
      </c>
      <c r="AG437" s="31" t="s">
        <v>19</v>
      </c>
      <c r="AH437" s="31" t="s">
        <v>22323</v>
      </c>
      <c r="AI437" s="31" t="s">
        <v>24</v>
      </c>
      <c r="AJ437" s="31" t="s">
        <v>24</v>
      </c>
      <c r="AK437" s="31" t="s">
        <v>25</v>
      </c>
      <c r="AL437" s="31" t="s">
        <v>26</v>
      </c>
      <c r="AM437" s="31" t="s">
        <v>19</v>
      </c>
      <c r="AN437" s="31" t="s">
        <v>19</v>
      </c>
      <c r="AO437" s="31" t="s">
        <v>19</v>
      </c>
      <c r="AP437" s="31" t="s">
        <v>27</v>
      </c>
      <c r="AQ437" s="31" t="s">
        <v>24443</v>
      </c>
      <c r="AR437" s="31" t="s">
        <v>19</v>
      </c>
      <c r="AS437" s="59">
        <v>43932</v>
      </c>
      <c r="AT437" s="32">
        <v>31.14</v>
      </c>
      <c r="AU437" s="33" t="s">
        <v>28</v>
      </c>
      <c r="AV437" s="32">
        <v>1</v>
      </c>
      <c r="AW437" s="33" t="s">
        <v>29</v>
      </c>
      <c r="AX437" s="34">
        <v>4</v>
      </c>
      <c r="AY437" s="32">
        <v>1</v>
      </c>
      <c r="AZ437" s="33" t="s">
        <v>29</v>
      </c>
      <c r="BA437" s="35">
        <v>4.25</v>
      </c>
      <c r="BB437" s="33" t="s">
        <v>30</v>
      </c>
      <c r="BC437" s="35">
        <v>16.91</v>
      </c>
      <c r="BD437" s="33" t="s">
        <v>30</v>
      </c>
      <c r="BE437" s="35">
        <v>0</v>
      </c>
      <c r="BF437" s="33" t="s">
        <v>30</v>
      </c>
      <c r="BG437" s="35">
        <v>-0.99</v>
      </c>
      <c r="BH437" s="33" t="s">
        <v>30</v>
      </c>
      <c r="BI437" s="35">
        <v>0</v>
      </c>
      <c r="BJ437" s="33" t="s">
        <v>30</v>
      </c>
      <c r="BK437" s="35">
        <v>3.35</v>
      </c>
      <c r="BL437" s="33" t="s">
        <v>30</v>
      </c>
      <c r="BM437" s="35">
        <v>2.71</v>
      </c>
      <c r="BN437" s="33" t="s">
        <v>30</v>
      </c>
      <c r="BO437" s="35">
        <v>15.92</v>
      </c>
      <c r="BP437" s="33" t="s">
        <v>30</v>
      </c>
      <c r="BQ437" s="35">
        <v>6.5</v>
      </c>
      <c r="BR437" s="33" t="s">
        <v>30</v>
      </c>
      <c r="BS437" s="9">
        <f>VLOOKUP(A437,HR!A:P,16,0)</f>
        <v>27</v>
      </c>
      <c r="BT437" s="9" t="str">
        <f>VLOOKUP(A437,HR!A:S,19,0)</f>
        <v>09:49</v>
      </c>
      <c r="BU437" s="9" t="str">
        <f>VLOOKUP(VALUE(AC437),Varios!A:J,9,0)</f>
        <v>---923639442--</v>
      </c>
      <c r="BV437" s="9" t="str">
        <f>VLOOKUP(VALUE(AC437),Varios!A:J,10,0)</f>
        <v>PEM401</v>
      </c>
      <c r="BW437" s="9" t="str">
        <f t="shared" si="76"/>
        <v>Cod:12565757 - Cli:Arroyo Reque, Susana Francceska - Tel.:---923639442-- -Dir:Pj. 22 Mz F Lt 35 - Dist.:TRUJILLO - ZV:PEM401 -Llega:09:49</v>
      </c>
      <c r="BX437" t="str">
        <f t="shared" si="66"/>
        <v>3. Ent. PT</v>
      </c>
      <c r="BY437" t="str">
        <f t="shared" si="67"/>
        <v>4-Vta.</v>
      </c>
      <c r="BZ437" s="16" t="str">
        <f t="shared" si="68"/>
        <v>Contado</v>
      </c>
      <c r="CA437" s="16">
        <f t="shared" si="69"/>
        <v>16.91</v>
      </c>
      <c r="CB437" s="16" t="str">
        <f t="shared" si="70"/>
        <v xml:space="preserve"> </v>
      </c>
      <c r="CC437" s="16">
        <f t="shared" si="71"/>
        <v>1</v>
      </c>
      <c r="CD437" s="16" t="str">
        <f t="shared" si="72"/>
        <v xml:space="preserve"> </v>
      </c>
      <c r="CE437" s="16" t="str">
        <f t="shared" si="73"/>
        <v>Transporte: 3401642341 - Vergaray Agreda, Denis Jesus</v>
      </c>
      <c r="CF437" s="16">
        <f t="shared" si="74"/>
        <v>0</v>
      </c>
      <c r="CG437" s="16" t="str">
        <f>IF(Tabla1[[#This Row],[Clientes]]=1,VLOOKUP(Tabla1[[#This Row],[BK49**]],HR!A:X,24,0),"")</f>
        <v/>
      </c>
    </row>
    <row r="438" spans="1:85" x14ac:dyDescent="0.25">
      <c r="A438" s="7" t="str">
        <f t="shared" si="75"/>
        <v>12565757</v>
      </c>
      <c r="B438" s="31" t="s">
        <v>24438</v>
      </c>
      <c r="C438" s="31" t="s">
        <v>0</v>
      </c>
      <c r="D438" s="31" t="s">
        <v>1</v>
      </c>
      <c r="E438" s="31" t="s">
        <v>22276</v>
      </c>
      <c r="F438" s="31" t="s">
        <v>3</v>
      </c>
      <c r="G438" s="31" t="s">
        <v>24439</v>
      </c>
      <c r="H438" s="31" t="s">
        <v>4</v>
      </c>
      <c r="I438" s="31" t="s">
        <v>5</v>
      </c>
      <c r="J438" s="31" t="s">
        <v>6</v>
      </c>
      <c r="K438" s="31" t="s">
        <v>22277</v>
      </c>
      <c r="L438" s="31" t="s">
        <v>19</v>
      </c>
      <c r="M438" s="31" t="s">
        <v>22278</v>
      </c>
      <c r="N438" s="31" t="s">
        <v>22277</v>
      </c>
      <c r="O438" s="31" t="s">
        <v>22279</v>
      </c>
      <c r="P438" s="31" t="s">
        <v>11</v>
      </c>
      <c r="Q438" s="31" t="s">
        <v>24494</v>
      </c>
      <c r="R438" s="31" t="s">
        <v>12</v>
      </c>
      <c r="S438" s="31" t="s">
        <v>39</v>
      </c>
      <c r="T438" s="31" t="s">
        <v>14</v>
      </c>
      <c r="U438" s="31" t="s">
        <v>40</v>
      </c>
      <c r="V438" s="31" t="s">
        <v>16</v>
      </c>
      <c r="W438" s="31" t="s">
        <v>17</v>
      </c>
      <c r="X438" s="31" t="s">
        <v>24495</v>
      </c>
      <c r="Y438" s="31" t="s">
        <v>18</v>
      </c>
      <c r="Z438" s="31" t="s">
        <v>19</v>
      </c>
      <c r="AA438" s="31" t="s">
        <v>19</v>
      </c>
      <c r="AB438" s="31" t="s">
        <v>19</v>
      </c>
      <c r="AC438" s="31" t="s">
        <v>23151</v>
      </c>
      <c r="AD438" s="31" t="s">
        <v>6563</v>
      </c>
      <c r="AE438" s="31" t="s">
        <v>21</v>
      </c>
      <c r="AF438" s="31" t="s">
        <v>24496</v>
      </c>
      <c r="AG438" s="31" t="s">
        <v>19</v>
      </c>
      <c r="AH438" s="31" t="s">
        <v>22323</v>
      </c>
      <c r="AI438" s="31" t="s">
        <v>24</v>
      </c>
      <c r="AJ438" s="31" t="s">
        <v>24</v>
      </c>
      <c r="AK438" s="31" t="s">
        <v>41</v>
      </c>
      <c r="AL438" s="31" t="s">
        <v>26</v>
      </c>
      <c r="AM438" s="31" t="s">
        <v>19</v>
      </c>
      <c r="AN438" s="31" t="s">
        <v>19</v>
      </c>
      <c r="AO438" s="31" t="s">
        <v>19</v>
      </c>
      <c r="AP438" s="31" t="s">
        <v>27</v>
      </c>
      <c r="AQ438" s="31" t="s">
        <v>24443</v>
      </c>
      <c r="AR438" s="31" t="s">
        <v>19</v>
      </c>
      <c r="AS438" s="59">
        <v>43932</v>
      </c>
      <c r="AT438" s="32">
        <v>31.14</v>
      </c>
      <c r="AU438" s="33" t="s">
        <v>28</v>
      </c>
      <c r="AV438" s="32">
        <v>1</v>
      </c>
      <c r="AW438" s="33" t="s">
        <v>29</v>
      </c>
      <c r="AX438" s="34">
        <v>12</v>
      </c>
      <c r="AY438" s="32">
        <v>1</v>
      </c>
      <c r="AZ438" s="33" t="s">
        <v>29</v>
      </c>
      <c r="BA438" s="35">
        <v>4.25</v>
      </c>
      <c r="BB438" s="33" t="s">
        <v>30</v>
      </c>
      <c r="BC438" s="35">
        <v>7.24</v>
      </c>
      <c r="BD438" s="33" t="s">
        <v>30</v>
      </c>
      <c r="BE438" s="35">
        <v>0</v>
      </c>
      <c r="BF438" s="33" t="s">
        <v>30</v>
      </c>
      <c r="BG438" s="35">
        <v>0</v>
      </c>
      <c r="BH438" s="33" t="s">
        <v>30</v>
      </c>
      <c r="BI438" s="35">
        <v>0</v>
      </c>
      <c r="BJ438" s="33" t="s">
        <v>30</v>
      </c>
      <c r="BK438" s="35">
        <v>1.52</v>
      </c>
      <c r="BL438" s="33" t="s">
        <v>30</v>
      </c>
      <c r="BM438" s="35">
        <v>1.23</v>
      </c>
      <c r="BN438" s="33" t="s">
        <v>30</v>
      </c>
      <c r="BO438" s="35">
        <v>7.24</v>
      </c>
      <c r="BP438" s="33" t="s">
        <v>30</v>
      </c>
      <c r="BQ438" s="35">
        <v>2.75</v>
      </c>
      <c r="BR438" s="33" t="s">
        <v>30</v>
      </c>
      <c r="BS438" s="9">
        <f>VLOOKUP(A438,HR!A:P,16,0)</f>
        <v>27</v>
      </c>
      <c r="BT438" s="9" t="str">
        <f>VLOOKUP(A438,HR!A:S,19,0)</f>
        <v>09:49</v>
      </c>
      <c r="BU438" s="9" t="str">
        <f>VLOOKUP(VALUE(AC438),Varios!A:J,9,0)</f>
        <v>---923639442--</v>
      </c>
      <c r="BV438" s="9" t="str">
        <f>VLOOKUP(VALUE(AC438),Varios!A:J,10,0)</f>
        <v>PEM401</v>
      </c>
      <c r="BW438" s="9" t="str">
        <f t="shared" si="76"/>
        <v>Cod:12565757 - Cli:Arroyo Reque, Susana Francceska - Tel.:---923639442-- -Dir:Pj. 22 Mz F Lt 35 - Dist.:TRUJILLO - ZV:PEM401 -Llega:09:49</v>
      </c>
      <c r="BX438" t="str">
        <f t="shared" si="66"/>
        <v>3. Ent. PT</v>
      </c>
      <c r="BY438" t="str">
        <f t="shared" si="67"/>
        <v>4-Vta.</v>
      </c>
      <c r="BZ438" s="16" t="str">
        <f t="shared" si="68"/>
        <v>Contado</v>
      </c>
      <c r="CA438" s="16">
        <f t="shared" si="69"/>
        <v>7.24</v>
      </c>
      <c r="CB438" s="16" t="str">
        <f t="shared" si="70"/>
        <v xml:space="preserve"> </v>
      </c>
      <c r="CC438" s="16">
        <f t="shared" si="71"/>
        <v>1</v>
      </c>
      <c r="CD438" s="16" t="str">
        <f t="shared" si="72"/>
        <v xml:space="preserve"> </v>
      </c>
      <c r="CE438" s="16" t="str">
        <f t="shared" si="73"/>
        <v>Transporte: 3401642341 - Vergaray Agreda, Denis Jesus</v>
      </c>
      <c r="CF438" s="16">
        <f t="shared" si="74"/>
        <v>0</v>
      </c>
      <c r="CG438" s="16" t="str">
        <f>IF(Tabla1[[#This Row],[Clientes]]=1,VLOOKUP(Tabla1[[#This Row],[BK49**]],HR!A:X,24,0),"")</f>
        <v/>
      </c>
    </row>
    <row r="439" spans="1:85" x14ac:dyDescent="0.25">
      <c r="A439" s="7" t="str">
        <f t="shared" si="75"/>
        <v>12117923</v>
      </c>
      <c r="B439" s="31" t="s">
        <v>24438</v>
      </c>
      <c r="C439" s="31" t="s">
        <v>0</v>
      </c>
      <c r="D439" s="31" t="s">
        <v>1</v>
      </c>
      <c r="E439" s="31" t="s">
        <v>22276</v>
      </c>
      <c r="F439" s="31" t="s">
        <v>3</v>
      </c>
      <c r="G439" s="31" t="s">
        <v>24439</v>
      </c>
      <c r="H439" s="31" t="s">
        <v>4</v>
      </c>
      <c r="I439" s="31" t="s">
        <v>5</v>
      </c>
      <c r="J439" s="31" t="s">
        <v>6</v>
      </c>
      <c r="K439" s="31" t="s">
        <v>22277</v>
      </c>
      <c r="L439" s="31" t="s">
        <v>19</v>
      </c>
      <c r="M439" s="31" t="s">
        <v>22278</v>
      </c>
      <c r="N439" s="31" t="s">
        <v>22277</v>
      </c>
      <c r="O439" s="31" t="s">
        <v>22279</v>
      </c>
      <c r="P439" s="31" t="s">
        <v>11</v>
      </c>
      <c r="Q439" s="31" t="s">
        <v>24497</v>
      </c>
      <c r="R439" s="31" t="s">
        <v>12</v>
      </c>
      <c r="S439" s="31" t="s">
        <v>46</v>
      </c>
      <c r="T439" s="31" t="s">
        <v>14</v>
      </c>
      <c r="U439" s="31" t="s">
        <v>47</v>
      </c>
      <c r="V439" s="31" t="s">
        <v>16</v>
      </c>
      <c r="W439" s="31" t="s">
        <v>17</v>
      </c>
      <c r="X439" s="31" t="s">
        <v>24498</v>
      </c>
      <c r="Y439" s="31" t="s">
        <v>18</v>
      </c>
      <c r="Z439" s="31" t="s">
        <v>19</v>
      </c>
      <c r="AA439" s="31" t="s">
        <v>19</v>
      </c>
      <c r="AB439" s="31" t="s">
        <v>19</v>
      </c>
      <c r="AC439" s="31" t="s">
        <v>23160</v>
      </c>
      <c r="AD439" s="31" t="s">
        <v>4519</v>
      </c>
      <c r="AE439" s="31" t="s">
        <v>21</v>
      </c>
      <c r="AF439" s="31" t="s">
        <v>24499</v>
      </c>
      <c r="AG439" s="31" t="s">
        <v>19</v>
      </c>
      <c r="AH439" s="31" t="s">
        <v>19</v>
      </c>
      <c r="AI439" s="31" t="s">
        <v>24</v>
      </c>
      <c r="AJ439" s="31" t="s">
        <v>24</v>
      </c>
      <c r="AK439" s="31" t="s">
        <v>35</v>
      </c>
      <c r="AL439" s="31" t="s">
        <v>26</v>
      </c>
      <c r="AM439" s="31" t="s">
        <v>19</v>
      </c>
      <c r="AN439" s="31" t="s">
        <v>19</v>
      </c>
      <c r="AO439" s="31" t="s">
        <v>19</v>
      </c>
      <c r="AP439" s="31" t="s">
        <v>27</v>
      </c>
      <c r="AQ439" s="31" t="s">
        <v>24443</v>
      </c>
      <c r="AR439" s="31" t="s">
        <v>19</v>
      </c>
      <c r="AS439" s="59">
        <v>43932</v>
      </c>
      <c r="AT439" s="32">
        <v>31.14</v>
      </c>
      <c r="AU439" s="33" t="s">
        <v>28</v>
      </c>
      <c r="AV439" s="32">
        <v>8</v>
      </c>
      <c r="AW439" s="33" t="s">
        <v>29</v>
      </c>
      <c r="AX439" s="34">
        <v>15</v>
      </c>
      <c r="AY439" s="32">
        <v>8</v>
      </c>
      <c r="AZ439" s="33" t="s">
        <v>29</v>
      </c>
      <c r="BA439" s="35">
        <v>25.86</v>
      </c>
      <c r="BB439" s="33" t="s">
        <v>30</v>
      </c>
      <c r="BC439" s="35">
        <v>128.82</v>
      </c>
      <c r="BD439" s="33" t="s">
        <v>30</v>
      </c>
      <c r="BE439" s="35">
        <v>0</v>
      </c>
      <c r="BF439" s="33" t="s">
        <v>30</v>
      </c>
      <c r="BG439" s="35">
        <v>-38.64</v>
      </c>
      <c r="BH439" s="33" t="s">
        <v>30</v>
      </c>
      <c r="BI439" s="35">
        <v>0</v>
      </c>
      <c r="BJ439" s="33" t="s">
        <v>30</v>
      </c>
      <c r="BK439" s="35">
        <v>16.23</v>
      </c>
      <c r="BL439" s="33" t="s">
        <v>30</v>
      </c>
      <c r="BM439" s="35">
        <v>0</v>
      </c>
      <c r="BN439" s="33" t="s">
        <v>30</v>
      </c>
      <c r="BO439" s="35">
        <v>90.18</v>
      </c>
      <c r="BP439" s="33" t="s">
        <v>30</v>
      </c>
      <c r="BQ439" s="35">
        <v>18.36</v>
      </c>
      <c r="BR439" s="33" t="s">
        <v>30</v>
      </c>
      <c r="BS439" s="9">
        <f>VLOOKUP(A439,HR!A:P,16,0)</f>
        <v>30</v>
      </c>
      <c r="BT439" s="9" t="str">
        <f>VLOOKUP(A439,HR!A:S,19,0)</f>
        <v>10:08</v>
      </c>
      <c r="BU439" s="9" t="str">
        <f>VLOOKUP(VALUE(AC439),Varios!A:J,9,0)</f>
        <v>---935970438-926599975-967782679</v>
      </c>
      <c r="BV439" s="9" t="str">
        <f>VLOOKUP(VALUE(AC439),Varios!A:J,10,0)</f>
        <v>PEM402</v>
      </c>
      <c r="BW439" s="9" t="str">
        <f t="shared" si="76"/>
        <v>Cod:12117923 - Cli:Villanueva Velasco, Jessenia Evelin - Tel.:---935970438-926599975-967782679 -Dir:Av. Bolivia 211 - Dist.:TRUJILLO - ZV:PEM402 -Llega:10:08</v>
      </c>
      <c r="BX439" t="str">
        <f t="shared" si="66"/>
        <v>3. Ent. PT</v>
      </c>
      <c r="BY439" t="str">
        <f t="shared" si="67"/>
        <v>4-Vta.</v>
      </c>
      <c r="BZ439" s="16" t="str">
        <f t="shared" si="68"/>
        <v>Contado</v>
      </c>
      <c r="CA439" s="16">
        <f t="shared" si="69"/>
        <v>128.82</v>
      </c>
      <c r="CB439" s="16" t="str">
        <f t="shared" si="70"/>
        <v xml:space="preserve"> </v>
      </c>
      <c r="CC439" s="16">
        <f t="shared" si="71"/>
        <v>8</v>
      </c>
      <c r="CD439" s="16" t="str">
        <f t="shared" si="72"/>
        <v xml:space="preserve"> </v>
      </c>
      <c r="CE439" s="16" t="str">
        <f t="shared" si="73"/>
        <v>Transporte: 3401642341 - Vergaray Agreda, Denis Jesus</v>
      </c>
      <c r="CF439" s="16">
        <f t="shared" si="74"/>
        <v>1</v>
      </c>
      <c r="CG439" s="16">
        <f>IF(Tabla1[[#This Row],[Clientes]]=1,VLOOKUP(Tabla1[[#This Row],[BK49**]],HR!A:X,24,0),"")</f>
        <v>0.3</v>
      </c>
    </row>
    <row r="440" spans="1:85" x14ac:dyDescent="0.25">
      <c r="A440" s="7" t="str">
        <f t="shared" si="75"/>
        <v>12117923</v>
      </c>
      <c r="B440" s="31" t="s">
        <v>24438</v>
      </c>
      <c r="C440" s="31" t="s">
        <v>0</v>
      </c>
      <c r="D440" s="31" t="s">
        <v>1</v>
      </c>
      <c r="E440" s="31" t="s">
        <v>22276</v>
      </c>
      <c r="F440" s="31" t="s">
        <v>3</v>
      </c>
      <c r="G440" s="31" t="s">
        <v>24439</v>
      </c>
      <c r="H440" s="31" t="s">
        <v>4</v>
      </c>
      <c r="I440" s="31" t="s">
        <v>5</v>
      </c>
      <c r="J440" s="31" t="s">
        <v>6</v>
      </c>
      <c r="K440" s="31" t="s">
        <v>22277</v>
      </c>
      <c r="L440" s="31" t="s">
        <v>19</v>
      </c>
      <c r="M440" s="31" t="s">
        <v>22278</v>
      </c>
      <c r="N440" s="31" t="s">
        <v>22277</v>
      </c>
      <c r="O440" s="31" t="s">
        <v>22279</v>
      </c>
      <c r="P440" s="31" t="s">
        <v>11</v>
      </c>
      <c r="Q440" s="31" t="s">
        <v>24497</v>
      </c>
      <c r="R440" s="31" t="s">
        <v>12</v>
      </c>
      <c r="S440" s="31" t="s">
        <v>31</v>
      </c>
      <c r="T440" s="31" t="s">
        <v>14</v>
      </c>
      <c r="U440" s="31" t="s">
        <v>32</v>
      </c>
      <c r="V440" s="31" t="s">
        <v>16</v>
      </c>
      <c r="W440" s="31" t="s">
        <v>17</v>
      </c>
      <c r="X440" s="31" t="s">
        <v>24498</v>
      </c>
      <c r="Y440" s="31" t="s">
        <v>18</v>
      </c>
      <c r="Z440" s="31" t="s">
        <v>19</v>
      </c>
      <c r="AA440" s="31" t="s">
        <v>19</v>
      </c>
      <c r="AB440" s="31" t="s">
        <v>19</v>
      </c>
      <c r="AC440" s="31" t="s">
        <v>23160</v>
      </c>
      <c r="AD440" s="31" t="s">
        <v>4519</v>
      </c>
      <c r="AE440" s="31" t="s">
        <v>21</v>
      </c>
      <c r="AF440" s="31" t="s">
        <v>24499</v>
      </c>
      <c r="AG440" s="31" t="s">
        <v>19</v>
      </c>
      <c r="AH440" s="31" t="s">
        <v>19</v>
      </c>
      <c r="AI440" s="31" t="s">
        <v>24</v>
      </c>
      <c r="AJ440" s="31" t="s">
        <v>24</v>
      </c>
      <c r="AK440" s="31" t="s">
        <v>25</v>
      </c>
      <c r="AL440" s="31" t="s">
        <v>26</v>
      </c>
      <c r="AM440" s="31" t="s">
        <v>19</v>
      </c>
      <c r="AN440" s="31" t="s">
        <v>19</v>
      </c>
      <c r="AO440" s="31" t="s">
        <v>19</v>
      </c>
      <c r="AP440" s="31" t="s">
        <v>27</v>
      </c>
      <c r="AQ440" s="31" t="s">
        <v>24443</v>
      </c>
      <c r="AR440" s="31" t="s">
        <v>19</v>
      </c>
      <c r="AS440" s="59">
        <v>43932</v>
      </c>
      <c r="AT440" s="32">
        <v>31.14</v>
      </c>
      <c r="AU440" s="33" t="s">
        <v>28</v>
      </c>
      <c r="AV440" s="32">
        <v>10</v>
      </c>
      <c r="AW440" s="33" t="s">
        <v>29</v>
      </c>
      <c r="AX440" s="34">
        <v>15</v>
      </c>
      <c r="AY440" s="32">
        <v>10</v>
      </c>
      <c r="AZ440" s="33" t="s">
        <v>29</v>
      </c>
      <c r="BA440" s="35">
        <v>41.6</v>
      </c>
      <c r="BB440" s="33" t="s">
        <v>30</v>
      </c>
      <c r="BC440" s="35">
        <v>138.56</v>
      </c>
      <c r="BD440" s="33" t="s">
        <v>30</v>
      </c>
      <c r="BE440" s="35">
        <v>0</v>
      </c>
      <c r="BF440" s="33" t="s">
        <v>30</v>
      </c>
      <c r="BG440" s="35">
        <v>-48.63</v>
      </c>
      <c r="BH440" s="33" t="s">
        <v>30</v>
      </c>
      <c r="BI440" s="35">
        <v>0</v>
      </c>
      <c r="BJ440" s="33" t="s">
        <v>30</v>
      </c>
      <c r="BK440" s="35">
        <v>18.940000000000001</v>
      </c>
      <c r="BL440" s="33" t="s">
        <v>30</v>
      </c>
      <c r="BM440" s="35">
        <v>15.29</v>
      </c>
      <c r="BN440" s="33" t="s">
        <v>30</v>
      </c>
      <c r="BO440" s="35">
        <v>89.93</v>
      </c>
      <c r="BP440" s="33" t="s">
        <v>30</v>
      </c>
      <c r="BQ440" s="35">
        <v>36.71</v>
      </c>
      <c r="BR440" s="33" t="s">
        <v>30</v>
      </c>
      <c r="BS440" s="9">
        <f>VLOOKUP(A440,HR!A:P,16,0)</f>
        <v>30</v>
      </c>
      <c r="BT440" s="9" t="str">
        <f>VLOOKUP(A440,HR!A:S,19,0)</f>
        <v>10:08</v>
      </c>
      <c r="BU440" s="9" t="str">
        <f>VLOOKUP(VALUE(AC440),Varios!A:J,9,0)</f>
        <v>---935970438-926599975-967782679</v>
      </c>
      <c r="BV440" s="9" t="str">
        <f>VLOOKUP(VALUE(AC440),Varios!A:J,10,0)</f>
        <v>PEM402</v>
      </c>
      <c r="BW440" s="9" t="str">
        <f t="shared" si="76"/>
        <v>Cod:12117923 - Cli:Villanueva Velasco, Jessenia Evelin - Tel.:---935970438-926599975-967782679 -Dir:Av. Bolivia 211 - Dist.:TRUJILLO - ZV:PEM402 -Llega:10:08</v>
      </c>
      <c r="BX440" t="str">
        <f t="shared" si="66"/>
        <v>3. Ent. PT</v>
      </c>
      <c r="BY440" t="str">
        <f t="shared" si="67"/>
        <v>4-Vta.</v>
      </c>
      <c r="BZ440" s="16" t="str">
        <f t="shared" si="68"/>
        <v>Contado</v>
      </c>
      <c r="CA440" s="16">
        <f t="shared" si="69"/>
        <v>138.56</v>
      </c>
      <c r="CB440" s="16" t="str">
        <f t="shared" si="70"/>
        <v xml:space="preserve"> </v>
      </c>
      <c r="CC440" s="16">
        <f t="shared" si="71"/>
        <v>10</v>
      </c>
      <c r="CD440" s="16" t="str">
        <f t="shared" si="72"/>
        <v xml:space="preserve"> </v>
      </c>
      <c r="CE440" s="16" t="str">
        <f t="shared" si="73"/>
        <v>Transporte: 3401642341 - Vergaray Agreda, Denis Jesus</v>
      </c>
      <c r="CF440" s="16">
        <f t="shared" si="74"/>
        <v>0</v>
      </c>
      <c r="CG440" s="16" t="str">
        <f>IF(Tabla1[[#This Row],[Clientes]]=1,VLOOKUP(Tabla1[[#This Row],[BK49**]],HR!A:X,24,0),"")</f>
        <v/>
      </c>
    </row>
    <row r="441" spans="1:85" x14ac:dyDescent="0.25">
      <c r="A441" s="7" t="str">
        <f t="shared" si="75"/>
        <v>12117923</v>
      </c>
      <c r="B441" s="31" t="s">
        <v>24438</v>
      </c>
      <c r="C441" s="31" t="s">
        <v>0</v>
      </c>
      <c r="D441" s="31" t="s">
        <v>1</v>
      </c>
      <c r="E441" s="31" t="s">
        <v>22276</v>
      </c>
      <c r="F441" s="31" t="s">
        <v>3</v>
      </c>
      <c r="G441" s="31" t="s">
        <v>24439</v>
      </c>
      <c r="H441" s="31" t="s">
        <v>4</v>
      </c>
      <c r="I441" s="31" t="s">
        <v>5</v>
      </c>
      <c r="J441" s="31" t="s">
        <v>6</v>
      </c>
      <c r="K441" s="31" t="s">
        <v>22277</v>
      </c>
      <c r="L441" s="31" t="s">
        <v>19</v>
      </c>
      <c r="M441" s="31" t="s">
        <v>22278</v>
      </c>
      <c r="N441" s="31" t="s">
        <v>22277</v>
      </c>
      <c r="O441" s="31" t="s">
        <v>22279</v>
      </c>
      <c r="P441" s="31" t="s">
        <v>11</v>
      </c>
      <c r="Q441" s="31" t="s">
        <v>24497</v>
      </c>
      <c r="R441" s="31" t="s">
        <v>12</v>
      </c>
      <c r="S441" s="31" t="s">
        <v>33</v>
      </c>
      <c r="T441" s="31" t="s">
        <v>14</v>
      </c>
      <c r="U441" s="31" t="s">
        <v>34</v>
      </c>
      <c r="V441" s="31" t="s">
        <v>16</v>
      </c>
      <c r="W441" s="31" t="s">
        <v>17</v>
      </c>
      <c r="X441" s="31" t="s">
        <v>24498</v>
      </c>
      <c r="Y441" s="31" t="s">
        <v>18</v>
      </c>
      <c r="Z441" s="31" t="s">
        <v>19</v>
      </c>
      <c r="AA441" s="31" t="s">
        <v>19</v>
      </c>
      <c r="AB441" s="31" t="s">
        <v>19</v>
      </c>
      <c r="AC441" s="31" t="s">
        <v>23160</v>
      </c>
      <c r="AD441" s="31" t="s">
        <v>4519</v>
      </c>
      <c r="AE441" s="31" t="s">
        <v>21</v>
      </c>
      <c r="AF441" s="31" t="s">
        <v>24499</v>
      </c>
      <c r="AG441" s="31" t="s">
        <v>19</v>
      </c>
      <c r="AH441" s="31" t="s">
        <v>19</v>
      </c>
      <c r="AI441" s="31" t="s">
        <v>24</v>
      </c>
      <c r="AJ441" s="31" t="s">
        <v>24</v>
      </c>
      <c r="AK441" s="31" t="s">
        <v>35</v>
      </c>
      <c r="AL441" s="31" t="s">
        <v>26</v>
      </c>
      <c r="AM441" s="31" t="s">
        <v>19</v>
      </c>
      <c r="AN441" s="31" t="s">
        <v>19</v>
      </c>
      <c r="AO441" s="31" t="s">
        <v>19</v>
      </c>
      <c r="AP441" s="31" t="s">
        <v>27</v>
      </c>
      <c r="AQ441" s="31" t="s">
        <v>24443</v>
      </c>
      <c r="AR441" s="31" t="s">
        <v>19</v>
      </c>
      <c r="AS441" s="59">
        <v>43932</v>
      </c>
      <c r="AT441" s="32">
        <v>31.14</v>
      </c>
      <c r="AU441" s="33" t="s">
        <v>28</v>
      </c>
      <c r="AV441" s="32">
        <v>2</v>
      </c>
      <c r="AW441" s="33" t="s">
        <v>29</v>
      </c>
      <c r="AX441" s="34">
        <v>15</v>
      </c>
      <c r="AY441" s="32">
        <v>2</v>
      </c>
      <c r="AZ441" s="33" t="s">
        <v>29</v>
      </c>
      <c r="BA441" s="35">
        <v>6.56</v>
      </c>
      <c r="BB441" s="33" t="s">
        <v>30</v>
      </c>
      <c r="BC441" s="35">
        <v>32.200000000000003</v>
      </c>
      <c r="BD441" s="33" t="s">
        <v>30</v>
      </c>
      <c r="BE441" s="35">
        <v>0</v>
      </c>
      <c r="BF441" s="33" t="s">
        <v>30</v>
      </c>
      <c r="BG441" s="35">
        <v>-9.66</v>
      </c>
      <c r="BH441" s="33" t="s">
        <v>30</v>
      </c>
      <c r="BI441" s="35">
        <v>0</v>
      </c>
      <c r="BJ441" s="33" t="s">
        <v>30</v>
      </c>
      <c r="BK441" s="35">
        <v>4.0599999999999996</v>
      </c>
      <c r="BL441" s="33" t="s">
        <v>30</v>
      </c>
      <c r="BM441" s="35">
        <v>0</v>
      </c>
      <c r="BN441" s="33" t="s">
        <v>30</v>
      </c>
      <c r="BO441" s="35">
        <v>22.54</v>
      </c>
      <c r="BP441" s="33" t="s">
        <v>30</v>
      </c>
      <c r="BQ441" s="35">
        <v>4.59</v>
      </c>
      <c r="BR441" s="33" t="s">
        <v>30</v>
      </c>
      <c r="BS441" s="9">
        <f>VLOOKUP(A441,HR!A:P,16,0)</f>
        <v>30</v>
      </c>
      <c r="BT441" s="9" t="str">
        <f>VLOOKUP(A441,HR!A:S,19,0)</f>
        <v>10:08</v>
      </c>
      <c r="BU441" s="9" t="str">
        <f>VLOOKUP(VALUE(AC441),Varios!A:J,9,0)</f>
        <v>---935970438-926599975-967782679</v>
      </c>
      <c r="BV441" s="9" t="str">
        <f>VLOOKUP(VALUE(AC441),Varios!A:J,10,0)</f>
        <v>PEM402</v>
      </c>
      <c r="BW441" s="9" t="str">
        <f t="shared" si="76"/>
        <v>Cod:12117923 - Cli:Villanueva Velasco, Jessenia Evelin - Tel.:---935970438-926599975-967782679 -Dir:Av. Bolivia 211 - Dist.:TRUJILLO - ZV:PEM402 -Llega:10:08</v>
      </c>
      <c r="BX441" t="str">
        <f t="shared" si="66"/>
        <v>3. Ent. PT</v>
      </c>
      <c r="BY441" t="str">
        <f t="shared" si="67"/>
        <v>4-Vta.</v>
      </c>
      <c r="BZ441" s="16" t="str">
        <f t="shared" si="68"/>
        <v>Contado</v>
      </c>
      <c r="CA441" s="16">
        <f t="shared" si="69"/>
        <v>32.200000000000003</v>
      </c>
      <c r="CB441" s="16" t="str">
        <f t="shared" si="70"/>
        <v xml:space="preserve"> </v>
      </c>
      <c r="CC441" s="16">
        <f t="shared" si="71"/>
        <v>2</v>
      </c>
      <c r="CD441" s="16" t="str">
        <f t="shared" si="72"/>
        <v xml:space="preserve"> </v>
      </c>
      <c r="CE441" s="16" t="str">
        <f t="shared" si="73"/>
        <v>Transporte: 3401642341 - Vergaray Agreda, Denis Jesus</v>
      </c>
      <c r="CF441" s="16">
        <f t="shared" si="74"/>
        <v>0</v>
      </c>
      <c r="CG441" s="16" t="str">
        <f>IF(Tabla1[[#This Row],[Clientes]]=1,VLOOKUP(Tabla1[[#This Row],[BK49**]],HR!A:X,24,0),"")</f>
        <v/>
      </c>
    </row>
    <row r="442" spans="1:85" x14ac:dyDescent="0.25">
      <c r="A442" s="7" t="str">
        <f t="shared" si="75"/>
        <v>11498725</v>
      </c>
      <c r="B442" s="31" t="s">
        <v>24438</v>
      </c>
      <c r="C442" s="31" t="s">
        <v>0</v>
      </c>
      <c r="D442" s="31" t="s">
        <v>1</v>
      </c>
      <c r="E442" s="31" t="s">
        <v>22276</v>
      </c>
      <c r="F442" s="31" t="s">
        <v>3</v>
      </c>
      <c r="G442" s="31" t="s">
        <v>24439</v>
      </c>
      <c r="H442" s="31" t="s">
        <v>4</v>
      </c>
      <c r="I442" s="31" t="s">
        <v>5</v>
      </c>
      <c r="J442" s="31" t="s">
        <v>6</v>
      </c>
      <c r="K442" s="31" t="s">
        <v>22277</v>
      </c>
      <c r="L442" s="31" t="s">
        <v>19</v>
      </c>
      <c r="M442" s="31" t="s">
        <v>22278</v>
      </c>
      <c r="N442" s="31" t="s">
        <v>22277</v>
      </c>
      <c r="O442" s="31" t="s">
        <v>22279</v>
      </c>
      <c r="P442" s="31" t="s">
        <v>11</v>
      </c>
      <c r="Q442" s="31" t="s">
        <v>24500</v>
      </c>
      <c r="R442" s="31" t="s">
        <v>12</v>
      </c>
      <c r="S442" s="31" t="s">
        <v>31</v>
      </c>
      <c r="T442" s="31" t="s">
        <v>14</v>
      </c>
      <c r="U442" s="31" t="s">
        <v>32</v>
      </c>
      <c r="V442" s="31" t="s">
        <v>16</v>
      </c>
      <c r="W442" s="31" t="s">
        <v>17</v>
      </c>
      <c r="X442" s="31" t="s">
        <v>24501</v>
      </c>
      <c r="Y442" s="31" t="s">
        <v>18</v>
      </c>
      <c r="Z442" s="31" t="s">
        <v>19</v>
      </c>
      <c r="AA442" s="31" t="s">
        <v>19</v>
      </c>
      <c r="AB442" s="31" t="s">
        <v>19</v>
      </c>
      <c r="AC442" s="31" t="s">
        <v>23148</v>
      </c>
      <c r="AD442" s="31" t="s">
        <v>3432</v>
      </c>
      <c r="AE442" s="31" t="s">
        <v>21</v>
      </c>
      <c r="AF442" s="31" t="s">
        <v>24502</v>
      </c>
      <c r="AG442" s="31" t="s">
        <v>19</v>
      </c>
      <c r="AH442" s="31" t="s">
        <v>24503</v>
      </c>
      <c r="AI442" s="31" t="s">
        <v>24</v>
      </c>
      <c r="AJ442" s="31" t="s">
        <v>24</v>
      </c>
      <c r="AK442" s="31" t="s">
        <v>25</v>
      </c>
      <c r="AL442" s="31" t="s">
        <v>26</v>
      </c>
      <c r="AM442" s="31" t="s">
        <v>19</v>
      </c>
      <c r="AN442" s="31" t="s">
        <v>19</v>
      </c>
      <c r="AO442" s="31" t="s">
        <v>19</v>
      </c>
      <c r="AP442" s="31" t="s">
        <v>27</v>
      </c>
      <c r="AQ442" s="31" t="s">
        <v>24443</v>
      </c>
      <c r="AR442" s="31" t="s">
        <v>19</v>
      </c>
      <c r="AS442" s="59">
        <v>43932</v>
      </c>
      <c r="AT442" s="32">
        <v>31.14</v>
      </c>
      <c r="AU442" s="33" t="s">
        <v>28</v>
      </c>
      <c r="AV442" s="32">
        <v>3</v>
      </c>
      <c r="AW442" s="33" t="s">
        <v>29</v>
      </c>
      <c r="AX442" s="34">
        <v>15</v>
      </c>
      <c r="AY442" s="32">
        <v>3</v>
      </c>
      <c r="AZ442" s="33" t="s">
        <v>29</v>
      </c>
      <c r="BA442" s="35">
        <v>12.48</v>
      </c>
      <c r="BB442" s="33" t="s">
        <v>30</v>
      </c>
      <c r="BC442" s="35">
        <v>41.57</v>
      </c>
      <c r="BD442" s="33" t="s">
        <v>30</v>
      </c>
      <c r="BE442" s="35">
        <v>0</v>
      </c>
      <c r="BF442" s="33" t="s">
        <v>30</v>
      </c>
      <c r="BG442" s="35">
        <v>-12.16</v>
      </c>
      <c r="BH442" s="33" t="s">
        <v>30</v>
      </c>
      <c r="BI442" s="35">
        <v>0</v>
      </c>
      <c r="BJ442" s="33" t="s">
        <v>30</v>
      </c>
      <c r="BK442" s="35">
        <v>6.19</v>
      </c>
      <c r="BL442" s="33" t="s">
        <v>30</v>
      </c>
      <c r="BM442" s="35">
        <v>5</v>
      </c>
      <c r="BN442" s="33" t="s">
        <v>30</v>
      </c>
      <c r="BO442" s="35">
        <v>29.41</v>
      </c>
      <c r="BP442" s="33" t="s">
        <v>30</v>
      </c>
      <c r="BQ442" s="35">
        <v>12</v>
      </c>
      <c r="BR442" s="33" t="s">
        <v>30</v>
      </c>
      <c r="BS442" s="9">
        <f>VLOOKUP(A442,HR!A:P,16,0)</f>
        <v>26</v>
      </c>
      <c r="BT442" s="9" t="str">
        <f>VLOOKUP(A442,HR!A:S,19,0)</f>
        <v>09:45</v>
      </c>
      <c r="BU442" s="9" t="str">
        <f>VLOOKUP(VALUE(AC442),Varios!A:J,9,0)</f>
        <v>---948239284-937521697-</v>
      </c>
      <c r="BV442" s="9" t="str">
        <f>VLOOKUP(VALUE(AC442),Varios!A:J,10,0)</f>
        <v>PEM401</v>
      </c>
      <c r="BW442" s="9" t="str">
        <f t="shared" si="76"/>
        <v>Cod:11498725 - Cli:Cruz Garcia, Samuel Eligio - Tel.:---948239284-937521697- -Dir:Pj. Gran Chimu Mz H Lt 03 - Dist.:TRUJILLO - ZV:PEM401 -Llega:09:45</v>
      </c>
      <c r="BX442" t="str">
        <f t="shared" si="66"/>
        <v>3. Ent. PT</v>
      </c>
      <c r="BY442" t="str">
        <f t="shared" si="67"/>
        <v>4-Vta.</v>
      </c>
      <c r="BZ442" s="16" t="str">
        <f t="shared" si="68"/>
        <v>Contado</v>
      </c>
      <c r="CA442" s="16">
        <f t="shared" si="69"/>
        <v>41.57</v>
      </c>
      <c r="CB442" s="16" t="str">
        <f t="shared" si="70"/>
        <v xml:space="preserve"> </v>
      </c>
      <c r="CC442" s="16">
        <f t="shared" si="71"/>
        <v>3</v>
      </c>
      <c r="CD442" s="16" t="str">
        <f t="shared" si="72"/>
        <v xml:space="preserve"> </v>
      </c>
      <c r="CE442" s="16" t="str">
        <f t="shared" si="73"/>
        <v>Transporte: 3401642341 - Vergaray Agreda, Denis Jesus</v>
      </c>
      <c r="CF442" s="16">
        <f t="shared" si="74"/>
        <v>1</v>
      </c>
      <c r="CG442" s="16">
        <f>IF(Tabla1[[#This Row],[Clientes]]=1,VLOOKUP(Tabla1[[#This Row],[BK49**]],HR!A:X,24,0),"")</f>
        <v>0.2</v>
      </c>
    </row>
    <row r="443" spans="1:85" x14ac:dyDescent="0.25">
      <c r="A443" s="7" t="str">
        <f t="shared" si="75"/>
        <v>11498725</v>
      </c>
      <c r="B443" s="31" t="s">
        <v>24438</v>
      </c>
      <c r="C443" s="31" t="s">
        <v>0</v>
      </c>
      <c r="D443" s="31" t="s">
        <v>1</v>
      </c>
      <c r="E443" s="31" t="s">
        <v>22276</v>
      </c>
      <c r="F443" s="31" t="s">
        <v>3</v>
      </c>
      <c r="G443" s="31" t="s">
        <v>24439</v>
      </c>
      <c r="H443" s="31" t="s">
        <v>4</v>
      </c>
      <c r="I443" s="31" t="s">
        <v>5</v>
      </c>
      <c r="J443" s="31" t="s">
        <v>6</v>
      </c>
      <c r="K443" s="31" t="s">
        <v>22277</v>
      </c>
      <c r="L443" s="31" t="s">
        <v>19</v>
      </c>
      <c r="M443" s="31" t="s">
        <v>22278</v>
      </c>
      <c r="N443" s="31" t="s">
        <v>22277</v>
      </c>
      <c r="O443" s="31" t="s">
        <v>22279</v>
      </c>
      <c r="P443" s="31" t="s">
        <v>11</v>
      </c>
      <c r="Q443" s="31" t="s">
        <v>24500</v>
      </c>
      <c r="R443" s="31" t="s">
        <v>12</v>
      </c>
      <c r="S443" s="31" t="s">
        <v>49</v>
      </c>
      <c r="T443" s="31" t="s">
        <v>14</v>
      </c>
      <c r="U443" s="31" t="s">
        <v>50</v>
      </c>
      <c r="V443" s="31" t="s">
        <v>16</v>
      </c>
      <c r="W443" s="31" t="s">
        <v>17</v>
      </c>
      <c r="X443" s="31" t="s">
        <v>24501</v>
      </c>
      <c r="Y443" s="31" t="s">
        <v>18</v>
      </c>
      <c r="Z443" s="31" t="s">
        <v>19</v>
      </c>
      <c r="AA443" s="31" t="s">
        <v>19</v>
      </c>
      <c r="AB443" s="31" t="s">
        <v>19</v>
      </c>
      <c r="AC443" s="31" t="s">
        <v>23148</v>
      </c>
      <c r="AD443" s="31" t="s">
        <v>3432</v>
      </c>
      <c r="AE443" s="31" t="s">
        <v>21</v>
      </c>
      <c r="AF443" s="31" t="s">
        <v>24502</v>
      </c>
      <c r="AG443" s="31" t="s">
        <v>19</v>
      </c>
      <c r="AH443" s="31" t="s">
        <v>24503</v>
      </c>
      <c r="AI443" s="31" t="s">
        <v>24</v>
      </c>
      <c r="AJ443" s="31" t="s">
        <v>24</v>
      </c>
      <c r="AK443" s="31" t="s">
        <v>25</v>
      </c>
      <c r="AL443" s="31" t="s">
        <v>26</v>
      </c>
      <c r="AM443" s="31" t="s">
        <v>19</v>
      </c>
      <c r="AN443" s="31" t="s">
        <v>19</v>
      </c>
      <c r="AO443" s="31" t="s">
        <v>19</v>
      </c>
      <c r="AP443" s="31" t="s">
        <v>27</v>
      </c>
      <c r="AQ443" s="31" t="s">
        <v>24443</v>
      </c>
      <c r="AR443" s="31" t="s">
        <v>19</v>
      </c>
      <c r="AS443" s="59">
        <v>43932</v>
      </c>
      <c r="AT443" s="32">
        <v>31.14</v>
      </c>
      <c r="AU443" s="33" t="s">
        <v>28</v>
      </c>
      <c r="AV443" s="32">
        <v>2</v>
      </c>
      <c r="AW443" s="33" t="s">
        <v>29</v>
      </c>
      <c r="AX443" s="34">
        <v>15</v>
      </c>
      <c r="AY443" s="32">
        <v>2</v>
      </c>
      <c r="AZ443" s="33" t="s">
        <v>29</v>
      </c>
      <c r="BA443" s="35">
        <v>6.48</v>
      </c>
      <c r="BB443" s="33" t="s">
        <v>30</v>
      </c>
      <c r="BC443" s="35">
        <v>18.47</v>
      </c>
      <c r="BD443" s="33" t="s">
        <v>30</v>
      </c>
      <c r="BE443" s="35">
        <v>0</v>
      </c>
      <c r="BF443" s="33" t="s">
        <v>30</v>
      </c>
      <c r="BG443" s="35">
        <v>-4.75</v>
      </c>
      <c r="BH443" s="33" t="s">
        <v>30</v>
      </c>
      <c r="BI443" s="35">
        <v>0</v>
      </c>
      <c r="BJ443" s="33" t="s">
        <v>30</v>
      </c>
      <c r="BK443" s="35">
        <v>2.89</v>
      </c>
      <c r="BL443" s="33" t="s">
        <v>30</v>
      </c>
      <c r="BM443" s="35">
        <v>2.33</v>
      </c>
      <c r="BN443" s="33" t="s">
        <v>30</v>
      </c>
      <c r="BO443" s="35">
        <v>13.72</v>
      </c>
      <c r="BP443" s="33" t="s">
        <v>30</v>
      </c>
      <c r="BQ443" s="35">
        <v>5.6</v>
      </c>
      <c r="BR443" s="33" t="s">
        <v>30</v>
      </c>
      <c r="BS443" s="9">
        <f>VLOOKUP(A443,HR!A:P,16,0)</f>
        <v>26</v>
      </c>
      <c r="BT443" s="9" t="str">
        <f>VLOOKUP(A443,HR!A:S,19,0)</f>
        <v>09:45</v>
      </c>
      <c r="BU443" s="9" t="str">
        <f>VLOOKUP(VALUE(AC443),Varios!A:J,9,0)</f>
        <v>---948239284-937521697-</v>
      </c>
      <c r="BV443" s="9" t="str">
        <f>VLOOKUP(VALUE(AC443),Varios!A:J,10,0)</f>
        <v>PEM401</v>
      </c>
      <c r="BW443" s="9" t="str">
        <f t="shared" si="76"/>
        <v>Cod:11498725 - Cli:Cruz Garcia, Samuel Eligio - Tel.:---948239284-937521697- -Dir:Pj. Gran Chimu Mz H Lt 03 - Dist.:TRUJILLO - ZV:PEM401 -Llega:09:45</v>
      </c>
      <c r="BX443" t="str">
        <f t="shared" si="66"/>
        <v>3. Ent. PT</v>
      </c>
      <c r="BY443" t="str">
        <f t="shared" si="67"/>
        <v>4-Vta.</v>
      </c>
      <c r="BZ443" s="16" t="str">
        <f t="shared" si="68"/>
        <v>Contado</v>
      </c>
      <c r="CA443" s="16">
        <f t="shared" si="69"/>
        <v>18.47</v>
      </c>
      <c r="CB443" s="16" t="str">
        <f t="shared" si="70"/>
        <v xml:space="preserve"> </v>
      </c>
      <c r="CC443" s="16">
        <f t="shared" si="71"/>
        <v>2</v>
      </c>
      <c r="CD443" s="16" t="str">
        <f t="shared" si="72"/>
        <v xml:space="preserve"> </v>
      </c>
      <c r="CE443" s="16" t="str">
        <f t="shared" si="73"/>
        <v>Transporte: 3401642341 - Vergaray Agreda, Denis Jesus</v>
      </c>
      <c r="CF443" s="16">
        <f t="shared" si="74"/>
        <v>0</v>
      </c>
      <c r="CG443" s="16" t="str">
        <f>IF(Tabla1[[#This Row],[Clientes]]=1,VLOOKUP(Tabla1[[#This Row],[BK49**]],HR!A:X,24,0),"")</f>
        <v/>
      </c>
    </row>
    <row r="444" spans="1:85" x14ac:dyDescent="0.25">
      <c r="A444" s="7" t="str">
        <f t="shared" si="75"/>
        <v>11534548</v>
      </c>
      <c r="B444" s="31" t="s">
        <v>24438</v>
      </c>
      <c r="C444" s="31" t="s">
        <v>0</v>
      </c>
      <c r="D444" s="31" t="s">
        <v>1</v>
      </c>
      <c r="E444" s="31" t="s">
        <v>22276</v>
      </c>
      <c r="F444" s="31" t="s">
        <v>3</v>
      </c>
      <c r="G444" s="31" t="s">
        <v>24439</v>
      </c>
      <c r="H444" s="31" t="s">
        <v>4</v>
      </c>
      <c r="I444" s="31" t="s">
        <v>5</v>
      </c>
      <c r="J444" s="31" t="s">
        <v>6</v>
      </c>
      <c r="K444" s="31" t="s">
        <v>22277</v>
      </c>
      <c r="L444" s="31" t="s">
        <v>19</v>
      </c>
      <c r="M444" s="31" t="s">
        <v>22278</v>
      </c>
      <c r="N444" s="31" t="s">
        <v>22277</v>
      </c>
      <c r="O444" s="31" t="s">
        <v>22279</v>
      </c>
      <c r="P444" s="31" t="s">
        <v>11</v>
      </c>
      <c r="Q444" s="31" t="s">
        <v>24504</v>
      </c>
      <c r="R444" s="31" t="s">
        <v>12</v>
      </c>
      <c r="S444" s="31" t="s">
        <v>13</v>
      </c>
      <c r="T444" s="31" t="s">
        <v>14</v>
      </c>
      <c r="U444" s="31" t="s">
        <v>15</v>
      </c>
      <c r="V444" s="31" t="s">
        <v>16</v>
      </c>
      <c r="W444" s="31" t="s">
        <v>17</v>
      </c>
      <c r="X444" s="31" t="s">
        <v>24505</v>
      </c>
      <c r="Y444" s="31" t="s">
        <v>18</v>
      </c>
      <c r="Z444" s="31" t="s">
        <v>19</v>
      </c>
      <c r="AA444" s="31" t="s">
        <v>19</v>
      </c>
      <c r="AB444" s="31" t="s">
        <v>19</v>
      </c>
      <c r="AC444" s="31" t="s">
        <v>23169</v>
      </c>
      <c r="AD444" s="31" t="s">
        <v>3448</v>
      </c>
      <c r="AE444" s="31" t="s">
        <v>21</v>
      </c>
      <c r="AF444" s="31" t="s">
        <v>24506</v>
      </c>
      <c r="AG444" s="31" t="s">
        <v>19</v>
      </c>
      <c r="AH444" s="31" t="s">
        <v>24507</v>
      </c>
      <c r="AI444" s="31" t="s">
        <v>24</v>
      </c>
      <c r="AJ444" s="31" t="s">
        <v>24</v>
      </c>
      <c r="AK444" s="31" t="s">
        <v>25</v>
      </c>
      <c r="AL444" s="31" t="s">
        <v>26</v>
      </c>
      <c r="AM444" s="31" t="s">
        <v>19</v>
      </c>
      <c r="AN444" s="31" t="s">
        <v>19</v>
      </c>
      <c r="AO444" s="31" t="s">
        <v>19</v>
      </c>
      <c r="AP444" s="31" t="s">
        <v>27</v>
      </c>
      <c r="AQ444" s="31" t="s">
        <v>24443</v>
      </c>
      <c r="AR444" s="31" t="s">
        <v>19</v>
      </c>
      <c r="AS444" s="59">
        <v>43932</v>
      </c>
      <c r="AT444" s="32">
        <v>31.14</v>
      </c>
      <c r="AU444" s="33" t="s">
        <v>28</v>
      </c>
      <c r="AV444" s="32">
        <v>3</v>
      </c>
      <c r="AW444" s="33" t="s">
        <v>29</v>
      </c>
      <c r="AX444" s="34">
        <v>4</v>
      </c>
      <c r="AY444" s="32">
        <v>3</v>
      </c>
      <c r="AZ444" s="33" t="s">
        <v>29</v>
      </c>
      <c r="BA444" s="35">
        <v>12.74</v>
      </c>
      <c r="BB444" s="33" t="s">
        <v>30</v>
      </c>
      <c r="BC444" s="35">
        <v>50.72</v>
      </c>
      <c r="BD444" s="33" t="s">
        <v>30</v>
      </c>
      <c r="BE444" s="35">
        <v>0</v>
      </c>
      <c r="BF444" s="33" t="s">
        <v>30</v>
      </c>
      <c r="BG444" s="35">
        <v>-8.9</v>
      </c>
      <c r="BH444" s="33" t="s">
        <v>30</v>
      </c>
      <c r="BI444" s="35">
        <v>0</v>
      </c>
      <c r="BJ444" s="33" t="s">
        <v>30</v>
      </c>
      <c r="BK444" s="35">
        <v>8.81</v>
      </c>
      <c r="BL444" s="33" t="s">
        <v>30</v>
      </c>
      <c r="BM444" s="35">
        <v>7.11</v>
      </c>
      <c r="BN444" s="33" t="s">
        <v>30</v>
      </c>
      <c r="BO444" s="35">
        <v>41.82</v>
      </c>
      <c r="BP444" s="33" t="s">
        <v>30</v>
      </c>
      <c r="BQ444" s="35">
        <v>17.07</v>
      </c>
      <c r="BR444" s="33" t="s">
        <v>30</v>
      </c>
      <c r="BS444" s="9">
        <f>VLOOKUP(A444,HR!A:P,16,0)</f>
        <v>33</v>
      </c>
      <c r="BT444" s="9" t="str">
        <f>VLOOKUP(A444,HR!A:S,19,0)</f>
        <v>10:38</v>
      </c>
      <c r="BU444" s="9" t="str">
        <f>VLOOKUP(VALUE(AC444),Varios!A:J,9,0)</f>
        <v>---967310916--</v>
      </c>
      <c r="BV444" s="9" t="str">
        <f>VLOOKUP(VALUE(AC444),Varios!A:J,10,0)</f>
        <v>PEM402</v>
      </c>
      <c r="BW444" s="9" t="str">
        <f t="shared" si="76"/>
        <v>Cod:11534548 - Cli:Vilca Flores, Walter - Tel.:---967310916-- -Dir:Ca. Dean Saavedra 256 - Dist.:TRUJILLO - ZV:PEM402 -Llega:10:38</v>
      </c>
      <c r="BX444" t="str">
        <f t="shared" si="66"/>
        <v>3. Ent. PT</v>
      </c>
      <c r="BY444" t="str">
        <f t="shared" si="67"/>
        <v>4-Vta.</v>
      </c>
      <c r="BZ444" s="16" t="str">
        <f t="shared" si="68"/>
        <v>Contado</v>
      </c>
      <c r="CA444" s="16">
        <f t="shared" si="69"/>
        <v>50.72</v>
      </c>
      <c r="CB444" s="16" t="str">
        <f t="shared" si="70"/>
        <v xml:space="preserve"> </v>
      </c>
      <c r="CC444" s="16">
        <f t="shared" si="71"/>
        <v>3</v>
      </c>
      <c r="CD444" s="16" t="str">
        <f t="shared" si="72"/>
        <v xml:space="preserve"> </v>
      </c>
      <c r="CE444" s="16" t="str">
        <f t="shared" si="73"/>
        <v>Transporte: 3401642341 - Vergaray Agreda, Denis Jesus</v>
      </c>
      <c r="CF444" s="16">
        <f t="shared" si="74"/>
        <v>1</v>
      </c>
      <c r="CG444" s="16">
        <f>IF(Tabla1[[#This Row],[Clientes]]=1,VLOOKUP(Tabla1[[#This Row],[BK49**]],HR!A:X,24,0),"")</f>
        <v>0.3</v>
      </c>
    </row>
    <row r="445" spans="1:85" x14ac:dyDescent="0.25">
      <c r="A445" s="7" t="str">
        <f t="shared" si="75"/>
        <v>11722738</v>
      </c>
      <c r="B445" s="31" t="s">
        <v>24438</v>
      </c>
      <c r="C445" s="31" t="s">
        <v>0</v>
      </c>
      <c r="D445" s="31" t="s">
        <v>1</v>
      </c>
      <c r="E445" s="31" t="s">
        <v>22276</v>
      </c>
      <c r="F445" s="31" t="s">
        <v>3</v>
      </c>
      <c r="G445" s="31" t="s">
        <v>24439</v>
      </c>
      <c r="H445" s="31" t="s">
        <v>4</v>
      </c>
      <c r="I445" s="31" t="s">
        <v>5</v>
      </c>
      <c r="J445" s="31" t="s">
        <v>6</v>
      </c>
      <c r="K445" s="31" t="s">
        <v>22277</v>
      </c>
      <c r="L445" s="31" t="s">
        <v>19</v>
      </c>
      <c r="M445" s="31" t="s">
        <v>22278</v>
      </c>
      <c r="N445" s="31" t="s">
        <v>22277</v>
      </c>
      <c r="O445" s="31" t="s">
        <v>22279</v>
      </c>
      <c r="P445" s="31" t="s">
        <v>11</v>
      </c>
      <c r="Q445" s="31" t="s">
        <v>24508</v>
      </c>
      <c r="R445" s="31" t="s">
        <v>12</v>
      </c>
      <c r="S445" s="31" t="s">
        <v>57</v>
      </c>
      <c r="T445" s="31" t="s">
        <v>14</v>
      </c>
      <c r="U445" s="31" t="s">
        <v>58</v>
      </c>
      <c r="V445" s="31" t="s">
        <v>16</v>
      </c>
      <c r="W445" s="31" t="s">
        <v>17</v>
      </c>
      <c r="X445" s="31" t="s">
        <v>24509</v>
      </c>
      <c r="Y445" s="31" t="s">
        <v>18</v>
      </c>
      <c r="Z445" s="31" t="s">
        <v>19</v>
      </c>
      <c r="AA445" s="31" t="s">
        <v>19</v>
      </c>
      <c r="AB445" s="31" t="s">
        <v>19</v>
      </c>
      <c r="AC445" s="31" t="s">
        <v>23142</v>
      </c>
      <c r="AD445" s="31" t="s">
        <v>9684</v>
      </c>
      <c r="AE445" s="31" t="s">
        <v>21</v>
      </c>
      <c r="AF445" s="31" t="s">
        <v>24510</v>
      </c>
      <c r="AG445" s="31" t="s">
        <v>19</v>
      </c>
      <c r="AH445" s="31" t="s">
        <v>24511</v>
      </c>
      <c r="AI445" s="31" t="s">
        <v>24</v>
      </c>
      <c r="AJ445" s="31" t="s">
        <v>24</v>
      </c>
      <c r="AK445" s="31" t="s">
        <v>35</v>
      </c>
      <c r="AL445" s="31" t="s">
        <v>26</v>
      </c>
      <c r="AM445" s="31" t="s">
        <v>19</v>
      </c>
      <c r="AN445" s="31" t="s">
        <v>19</v>
      </c>
      <c r="AO445" s="31" t="s">
        <v>19</v>
      </c>
      <c r="AP445" s="31" t="s">
        <v>27</v>
      </c>
      <c r="AQ445" s="31" t="s">
        <v>24443</v>
      </c>
      <c r="AR445" s="31" t="s">
        <v>19</v>
      </c>
      <c r="AS445" s="59">
        <v>43932</v>
      </c>
      <c r="AT445" s="32">
        <v>31.14</v>
      </c>
      <c r="AU445" s="33" t="s">
        <v>28</v>
      </c>
      <c r="AV445" s="32">
        <v>10</v>
      </c>
      <c r="AW445" s="33" t="s">
        <v>29</v>
      </c>
      <c r="AX445" s="34">
        <v>1</v>
      </c>
      <c r="AY445" s="32">
        <v>10</v>
      </c>
      <c r="AZ445" s="33" t="s">
        <v>29</v>
      </c>
      <c r="BA445" s="35">
        <v>28.83</v>
      </c>
      <c r="BB445" s="33" t="s">
        <v>30</v>
      </c>
      <c r="BC445" s="35">
        <v>64.41</v>
      </c>
      <c r="BD445" s="33" t="s">
        <v>30</v>
      </c>
      <c r="BE445" s="35">
        <v>0</v>
      </c>
      <c r="BF445" s="33" t="s">
        <v>30</v>
      </c>
      <c r="BG445" s="35">
        <v>0</v>
      </c>
      <c r="BH445" s="33" t="s">
        <v>30</v>
      </c>
      <c r="BI445" s="35">
        <v>0</v>
      </c>
      <c r="BJ445" s="33" t="s">
        <v>30</v>
      </c>
      <c r="BK445" s="35">
        <v>11.59</v>
      </c>
      <c r="BL445" s="33" t="s">
        <v>30</v>
      </c>
      <c r="BM445" s="35">
        <v>0</v>
      </c>
      <c r="BN445" s="33" t="s">
        <v>30</v>
      </c>
      <c r="BO445" s="35">
        <v>64.41</v>
      </c>
      <c r="BP445" s="33" t="s">
        <v>30</v>
      </c>
      <c r="BQ445" s="35">
        <v>13.11</v>
      </c>
      <c r="BR445" s="33" t="s">
        <v>30</v>
      </c>
      <c r="BS445" s="9">
        <f>VLOOKUP(A445,HR!A:P,16,0)</f>
        <v>24</v>
      </c>
      <c r="BT445" s="9" t="str">
        <f>VLOOKUP(A445,HR!A:S,19,0)</f>
        <v>09:30</v>
      </c>
      <c r="BU445" s="9" t="str">
        <f>VLOOKUP(VALUE(AC445),Varios!A:J,9,0)</f>
        <v>---949275699--</v>
      </c>
      <c r="BV445" s="9" t="str">
        <f>VLOOKUP(VALUE(AC445),Varios!A:J,10,0)</f>
        <v>PEM401</v>
      </c>
      <c r="BW445" s="9" t="str">
        <f t="shared" si="76"/>
        <v>Cod:11722738 - Cli:Mini Market Monserrate E.I.R.L. - Tel.:---949275699-- -Dir:Av. Santa Teresa De Jesús A 03 - Dist.:TRUJILLO - ZV:PEM401 -Llega:09:30</v>
      </c>
      <c r="BX445" t="str">
        <f t="shared" si="66"/>
        <v>3. Ent. PT</v>
      </c>
      <c r="BY445" t="str">
        <f t="shared" si="67"/>
        <v>4-Vta.</v>
      </c>
      <c r="BZ445" s="16" t="str">
        <f t="shared" si="68"/>
        <v>Contado</v>
      </c>
      <c r="CA445" s="16">
        <f t="shared" si="69"/>
        <v>64.41</v>
      </c>
      <c r="CB445" s="16" t="str">
        <f t="shared" si="70"/>
        <v xml:space="preserve"> </v>
      </c>
      <c r="CC445" s="16">
        <f t="shared" si="71"/>
        <v>10</v>
      </c>
      <c r="CD445" s="16" t="str">
        <f t="shared" si="72"/>
        <v xml:space="preserve"> </v>
      </c>
      <c r="CE445" s="16" t="str">
        <f t="shared" si="73"/>
        <v>Transporte: 3401642341 - Vergaray Agreda, Denis Jesus</v>
      </c>
      <c r="CF445" s="16">
        <f t="shared" si="74"/>
        <v>1</v>
      </c>
      <c r="CG445" s="16">
        <f>IF(Tabla1[[#This Row],[Clientes]]=1,VLOOKUP(Tabla1[[#This Row],[BK49**]],HR!A:X,24,0),"")</f>
        <v>0.1</v>
      </c>
    </row>
    <row r="446" spans="1:85" x14ac:dyDescent="0.25">
      <c r="A446" s="7" t="str">
        <f t="shared" si="75"/>
        <v>11722738</v>
      </c>
      <c r="B446" s="31" t="s">
        <v>24438</v>
      </c>
      <c r="C446" s="31" t="s">
        <v>0</v>
      </c>
      <c r="D446" s="31" t="s">
        <v>1</v>
      </c>
      <c r="E446" s="31" t="s">
        <v>22276</v>
      </c>
      <c r="F446" s="31" t="s">
        <v>3</v>
      </c>
      <c r="G446" s="31" t="s">
        <v>24439</v>
      </c>
      <c r="H446" s="31" t="s">
        <v>4</v>
      </c>
      <c r="I446" s="31" t="s">
        <v>5</v>
      </c>
      <c r="J446" s="31" t="s">
        <v>6</v>
      </c>
      <c r="K446" s="31" t="s">
        <v>22277</v>
      </c>
      <c r="L446" s="31" t="s">
        <v>19</v>
      </c>
      <c r="M446" s="31" t="s">
        <v>22278</v>
      </c>
      <c r="N446" s="31" t="s">
        <v>22277</v>
      </c>
      <c r="O446" s="31" t="s">
        <v>22279</v>
      </c>
      <c r="P446" s="31" t="s">
        <v>11</v>
      </c>
      <c r="Q446" s="31" t="s">
        <v>24508</v>
      </c>
      <c r="R446" s="31" t="s">
        <v>12</v>
      </c>
      <c r="S446" s="31" t="s">
        <v>36</v>
      </c>
      <c r="T446" s="31" t="s">
        <v>14</v>
      </c>
      <c r="U446" s="31" t="s">
        <v>37</v>
      </c>
      <c r="V446" s="31" t="s">
        <v>16</v>
      </c>
      <c r="W446" s="31" t="s">
        <v>17</v>
      </c>
      <c r="X446" s="31" t="s">
        <v>24509</v>
      </c>
      <c r="Y446" s="31" t="s">
        <v>18</v>
      </c>
      <c r="Z446" s="31" t="s">
        <v>19</v>
      </c>
      <c r="AA446" s="31" t="s">
        <v>19</v>
      </c>
      <c r="AB446" s="31" t="s">
        <v>19</v>
      </c>
      <c r="AC446" s="31" t="s">
        <v>23142</v>
      </c>
      <c r="AD446" s="31" t="s">
        <v>9684</v>
      </c>
      <c r="AE446" s="31" t="s">
        <v>21</v>
      </c>
      <c r="AF446" s="31" t="s">
        <v>24510</v>
      </c>
      <c r="AG446" s="31" t="s">
        <v>19</v>
      </c>
      <c r="AH446" s="31" t="s">
        <v>24511</v>
      </c>
      <c r="AI446" s="31" t="s">
        <v>24</v>
      </c>
      <c r="AJ446" s="31" t="s">
        <v>24</v>
      </c>
      <c r="AK446" s="31" t="s">
        <v>35</v>
      </c>
      <c r="AL446" s="31" t="s">
        <v>26</v>
      </c>
      <c r="AM446" s="31" t="s">
        <v>19</v>
      </c>
      <c r="AN446" s="31" t="s">
        <v>19</v>
      </c>
      <c r="AO446" s="31" t="s">
        <v>19</v>
      </c>
      <c r="AP446" s="31" t="s">
        <v>27</v>
      </c>
      <c r="AQ446" s="31" t="s">
        <v>24443</v>
      </c>
      <c r="AR446" s="31" t="s">
        <v>19</v>
      </c>
      <c r="AS446" s="59">
        <v>43932</v>
      </c>
      <c r="AT446" s="32">
        <v>31.14</v>
      </c>
      <c r="AU446" s="33" t="s">
        <v>28</v>
      </c>
      <c r="AV446" s="32">
        <v>5</v>
      </c>
      <c r="AW446" s="33" t="s">
        <v>29</v>
      </c>
      <c r="AX446" s="34">
        <v>6</v>
      </c>
      <c r="AY446" s="32">
        <v>5</v>
      </c>
      <c r="AZ446" s="33" t="s">
        <v>29</v>
      </c>
      <c r="BA446" s="35">
        <v>14.87</v>
      </c>
      <c r="BB446" s="33" t="s">
        <v>30</v>
      </c>
      <c r="BC446" s="35">
        <v>79.45</v>
      </c>
      <c r="BD446" s="33" t="s">
        <v>30</v>
      </c>
      <c r="BE446" s="35">
        <v>0</v>
      </c>
      <c r="BF446" s="33" t="s">
        <v>30</v>
      </c>
      <c r="BG446" s="35">
        <v>0</v>
      </c>
      <c r="BH446" s="33" t="s">
        <v>30</v>
      </c>
      <c r="BI446" s="35">
        <v>0</v>
      </c>
      <c r="BJ446" s="33" t="s">
        <v>30</v>
      </c>
      <c r="BK446" s="35">
        <v>14.3</v>
      </c>
      <c r="BL446" s="33" t="s">
        <v>30</v>
      </c>
      <c r="BM446" s="35">
        <v>0</v>
      </c>
      <c r="BN446" s="33" t="s">
        <v>30</v>
      </c>
      <c r="BO446" s="35">
        <v>79.45</v>
      </c>
      <c r="BP446" s="33" t="s">
        <v>30</v>
      </c>
      <c r="BQ446" s="35">
        <v>16.18</v>
      </c>
      <c r="BR446" s="33" t="s">
        <v>30</v>
      </c>
      <c r="BS446" s="9">
        <f>VLOOKUP(A446,HR!A:P,16,0)</f>
        <v>24</v>
      </c>
      <c r="BT446" s="9" t="str">
        <f>VLOOKUP(A446,HR!A:S,19,0)</f>
        <v>09:30</v>
      </c>
      <c r="BU446" s="9" t="str">
        <f>VLOOKUP(VALUE(AC446),Varios!A:J,9,0)</f>
        <v>---949275699--</v>
      </c>
      <c r="BV446" s="9" t="str">
        <f>VLOOKUP(VALUE(AC446),Varios!A:J,10,0)</f>
        <v>PEM401</v>
      </c>
      <c r="BW446" s="9" t="str">
        <f t="shared" si="76"/>
        <v>Cod:11722738 - Cli:Mini Market Monserrate E.I.R.L. - Tel.:---949275699-- -Dir:Av. Santa Teresa De Jesús A 03 - Dist.:TRUJILLO - ZV:PEM401 -Llega:09:30</v>
      </c>
      <c r="BX446" t="str">
        <f t="shared" si="66"/>
        <v>3. Ent. PT</v>
      </c>
      <c r="BY446" t="str">
        <f t="shared" si="67"/>
        <v>4-Vta.</v>
      </c>
      <c r="BZ446" s="16" t="str">
        <f t="shared" si="68"/>
        <v>Contado</v>
      </c>
      <c r="CA446" s="16">
        <f t="shared" si="69"/>
        <v>79.45</v>
      </c>
      <c r="CB446" s="16" t="str">
        <f t="shared" si="70"/>
        <v xml:space="preserve"> </v>
      </c>
      <c r="CC446" s="16">
        <f t="shared" si="71"/>
        <v>5</v>
      </c>
      <c r="CD446" s="16" t="str">
        <f t="shared" si="72"/>
        <v xml:space="preserve"> </v>
      </c>
      <c r="CE446" s="16" t="str">
        <f t="shared" si="73"/>
        <v>Transporte: 3401642341 - Vergaray Agreda, Denis Jesus</v>
      </c>
      <c r="CF446" s="16">
        <f t="shared" si="74"/>
        <v>0</v>
      </c>
      <c r="CG446" s="16" t="str">
        <f>IF(Tabla1[[#This Row],[Clientes]]=1,VLOOKUP(Tabla1[[#This Row],[BK49**]],HR!A:X,24,0),"")</f>
        <v/>
      </c>
    </row>
    <row r="447" spans="1:85" x14ac:dyDescent="0.25">
      <c r="A447" s="7" t="str">
        <f t="shared" si="75"/>
        <v>11722738</v>
      </c>
      <c r="B447" s="31" t="s">
        <v>24438</v>
      </c>
      <c r="C447" s="31" t="s">
        <v>0</v>
      </c>
      <c r="D447" s="31" t="s">
        <v>1</v>
      </c>
      <c r="E447" s="31" t="s">
        <v>22276</v>
      </c>
      <c r="F447" s="31" t="s">
        <v>3</v>
      </c>
      <c r="G447" s="31" t="s">
        <v>24439</v>
      </c>
      <c r="H447" s="31" t="s">
        <v>4</v>
      </c>
      <c r="I447" s="31" t="s">
        <v>5</v>
      </c>
      <c r="J447" s="31" t="s">
        <v>6</v>
      </c>
      <c r="K447" s="31" t="s">
        <v>22277</v>
      </c>
      <c r="L447" s="31" t="s">
        <v>19</v>
      </c>
      <c r="M447" s="31" t="s">
        <v>22278</v>
      </c>
      <c r="N447" s="31" t="s">
        <v>22277</v>
      </c>
      <c r="O447" s="31" t="s">
        <v>22279</v>
      </c>
      <c r="P447" s="31" t="s">
        <v>11</v>
      </c>
      <c r="Q447" s="31" t="s">
        <v>24508</v>
      </c>
      <c r="R447" s="31" t="s">
        <v>12</v>
      </c>
      <c r="S447" s="31" t="s">
        <v>46</v>
      </c>
      <c r="T447" s="31" t="s">
        <v>14</v>
      </c>
      <c r="U447" s="31" t="s">
        <v>47</v>
      </c>
      <c r="V447" s="31" t="s">
        <v>16</v>
      </c>
      <c r="W447" s="31" t="s">
        <v>17</v>
      </c>
      <c r="X447" s="31" t="s">
        <v>24509</v>
      </c>
      <c r="Y447" s="31" t="s">
        <v>18</v>
      </c>
      <c r="Z447" s="31" t="s">
        <v>19</v>
      </c>
      <c r="AA447" s="31" t="s">
        <v>19</v>
      </c>
      <c r="AB447" s="31" t="s">
        <v>19</v>
      </c>
      <c r="AC447" s="31" t="s">
        <v>23142</v>
      </c>
      <c r="AD447" s="31" t="s">
        <v>9684</v>
      </c>
      <c r="AE447" s="31" t="s">
        <v>21</v>
      </c>
      <c r="AF447" s="31" t="s">
        <v>24510</v>
      </c>
      <c r="AG447" s="31" t="s">
        <v>19</v>
      </c>
      <c r="AH447" s="31" t="s">
        <v>24511</v>
      </c>
      <c r="AI447" s="31" t="s">
        <v>24</v>
      </c>
      <c r="AJ447" s="31" t="s">
        <v>24</v>
      </c>
      <c r="AK447" s="31" t="s">
        <v>35</v>
      </c>
      <c r="AL447" s="31" t="s">
        <v>26</v>
      </c>
      <c r="AM447" s="31" t="s">
        <v>19</v>
      </c>
      <c r="AN447" s="31" t="s">
        <v>19</v>
      </c>
      <c r="AO447" s="31" t="s">
        <v>19</v>
      </c>
      <c r="AP447" s="31" t="s">
        <v>27</v>
      </c>
      <c r="AQ447" s="31" t="s">
        <v>24443</v>
      </c>
      <c r="AR447" s="31" t="s">
        <v>19</v>
      </c>
      <c r="AS447" s="59">
        <v>43932</v>
      </c>
      <c r="AT447" s="32">
        <v>31.14</v>
      </c>
      <c r="AU447" s="33" t="s">
        <v>28</v>
      </c>
      <c r="AV447" s="32">
        <v>4</v>
      </c>
      <c r="AW447" s="33" t="s">
        <v>29</v>
      </c>
      <c r="AX447" s="34">
        <v>15</v>
      </c>
      <c r="AY447" s="32">
        <v>4</v>
      </c>
      <c r="AZ447" s="33" t="s">
        <v>29</v>
      </c>
      <c r="BA447" s="35">
        <v>12.93</v>
      </c>
      <c r="BB447" s="33" t="s">
        <v>30</v>
      </c>
      <c r="BC447" s="35">
        <v>54.24</v>
      </c>
      <c r="BD447" s="33" t="s">
        <v>30</v>
      </c>
      <c r="BE447" s="35">
        <v>0</v>
      </c>
      <c r="BF447" s="33" t="s">
        <v>30</v>
      </c>
      <c r="BG447" s="35">
        <v>0</v>
      </c>
      <c r="BH447" s="33" t="s">
        <v>30</v>
      </c>
      <c r="BI447" s="35">
        <v>0</v>
      </c>
      <c r="BJ447" s="33" t="s">
        <v>30</v>
      </c>
      <c r="BK447" s="35">
        <v>9.76</v>
      </c>
      <c r="BL447" s="33" t="s">
        <v>30</v>
      </c>
      <c r="BM447" s="35">
        <v>0</v>
      </c>
      <c r="BN447" s="33" t="s">
        <v>30</v>
      </c>
      <c r="BO447" s="35">
        <v>54.24</v>
      </c>
      <c r="BP447" s="33" t="s">
        <v>30</v>
      </c>
      <c r="BQ447" s="35">
        <v>11.04</v>
      </c>
      <c r="BR447" s="33" t="s">
        <v>30</v>
      </c>
      <c r="BS447" s="9">
        <f>VLOOKUP(A447,HR!A:P,16,0)</f>
        <v>24</v>
      </c>
      <c r="BT447" s="9" t="str">
        <f>VLOOKUP(A447,HR!A:S,19,0)</f>
        <v>09:30</v>
      </c>
      <c r="BU447" s="9" t="str">
        <f>VLOOKUP(VALUE(AC447),Varios!A:J,9,0)</f>
        <v>---949275699--</v>
      </c>
      <c r="BV447" s="9" t="str">
        <f>VLOOKUP(VALUE(AC447),Varios!A:J,10,0)</f>
        <v>PEM401</v>
      </c>
      <c r="BW447" s="9" t="str">
        <f t="shared" si="76"/>
        <v>Cod:11722738 - Cli:Mini Market Monserrate E.I.R.L. - Tel.:---949275699-- -Dir:Av. Santa Teresa De Jesús A 03 - Dist.:TRUJILLO - ZV:PEM401 -Llega:09:30</v>
      </c>
      <c r="BX447" t="str">
        <f t="shared" si="66"/>
        <v>3. Ent. PT</v>
      </c>
      <c r="BY447" t="str">
        <f t="shared" si="67"/>
        <v>4-Vta.</v>
      </c>
      <c r="BZ447" s="16" t="str">
        <f t="shared" si="68"/>
        <v>Contado</v>
      </c>
      <c r="CA447" s="16">
        <f t="shared" si="69"/>
        <v>54.24</v>
      </c>
      <c r="CB447" s="16" t="str">
        <f t="shared" si="70"/>
        <v xml:space="preserve"> </v>
      </c>
      <c r="CC447" s="16">
        <f t="shared" si="71"/>
        <v>4</v>
      </c>
      <c r="CD447" s="16" t="str">
        <f t="shared" si="72"/>
        <v xml:space="preserve"> </v>
      </c>
      <c r="CE447" s="16" t="str">
        <f t="shared" si="73"/>
        <v>Transporte: 3401642341 - Vergaray Agreda, Denis Jesus</v>
      </c>
      <c r="CF447" s="16">
        <f t="shared" si="74"/>
        <v>0</v>
      </c>
      <c r="CG447" s="16" t="str">
        <f>IF(Tabla1[[#This Row],[Clientes]]=1,VLOOKUP(Tabla1[[#This Row],[BK49**]],HR!A:X,24,0),"")</f>
        <v/>
      </c>
    </row>
    <row r="448" spans="1:85" x14ac:dyDescent="0.25">
      <c r="A448" s="7" t="str">
        <f t="shared" si="75"/>
        <v>11722738</v>
      </c>
      <c r="B448" s="31" t="s">
        <v>24438</v>
      </c>
      <c r="C448" s="31" t="s">
        <v>0</v>
      </c>
      <c r="D448" s="31" t="s">
        <v>1</v>
      </c>
      <c r="E448" s="31" t="s">
        <v>22276</v>
      </c>
      <c r="F448" s="31" t="s">
        <v>3</v>
      </c>
      <c r="G448" s="31" t="s">
        <v>24439</v>
      </c>
      <c r="H448" s="31" t="s">
        <v>4</v>
      </c>
      <c r="I448" s="31" t="s">
        <v>5</v>
      </c>
      <c r="J448" s="31" t="s">
        <v>6</v>
      </c>
      <c r="K448" s="31" t="s">
        <v>22277</v>
      </c>
      <c r="L448" s="31" t="s">
        <v>19</v>
      </c>
      <c r="M448" s="31" t="s">
        <v>22278</v>
      </c>
      <c r="N448" s="31" t="s">
        <v>22277</v>
      </c>
      <c r="O448" s="31" t="s">
        <v>22279</v>
      </c>
      <c r="P448" s="31" t="s">
        <v>11</v>
      </c>
      <c r="Q448" s="31" t="s">
        <v>24508</v>
      </c>
      <c r="R448" s="31" t="s">
        <v>12</v>
      </c>
      <c r="S448" s="31" t="s">
        <v>33</v>
      </c>
      <c r="T448" s="31" t="s">
        <v>14</v>
      </c>
      <c r="U448" s="31" t="s">
        <v>34</v>
      </c>
      <c r="V448" s="31" t="s">
        <v>16</v>
      </c>
      <c r="W448" s="31" t="s">
        <v>17</v>
      </c>
      <c r="X448" s="31" t="s">
        <v>24509</v>
      </c>
      <c r="Y448" s="31" t="s">
        <v>18</v>
      </c>
      <c r="Z448" s="31" t="s">
        <v>19</v>
      </c>
      <c r="AA448" s="31" t="s">
        <v>19</v>
      </c>
      <c r="AB448" s="31" t="s">
        <v>19</v>
      </c>
      <c r="AC448" s="31" t="s">
        <v>23142</v>
      </c>
      <c r="AD448" s="31" t="s">
        <v>9684</v>
      </c>
      <c r="AE448" s="31" t="s">
        <v>21</v>
      </c>
      <c r="AF448" s="31" t="s">
        <v>24510</v>
      </c>
      <c r="AG448" s="31" t="s">
        <v>19</v>
      </c>
      <c r="AH448" s="31" t="s">
        <v>24511</v>
      </c>
      <c r="AI448" s="31" t="s">
        <v>24</v>
      </c>
      <c r="AJ448" s="31" t="s">
        <v>24</v>
      </c>
      <c r="AK448" s="31" t="s">
        <v>35</v>
      </c>
      <c r="AL448" s="31" t="s">
        <v>26</v>
      </c>
      <c r="AM448" s="31" t="s">
        <v>19</v>
      </c>
      <c r="AN448" s="31" t="s">
        <v>19</v>
      </c>
      <c r="AO448" s="31" t="s">
        <v>19</v>
      </c>
      <c r="AP448" s="31" t="s">
        <v>27</v>
      </c>
      <c r="AQ448" s="31" t="s">
        <v>24443</v>
      </c>
      <c r="AR448" s="31" t="s">
        <v>19</v>
      </c>
      <c r="AS448" s="59">
        <v>43932</v>
      </c>
      <c r="AT448" s="32">
        <v>31.14</v>
      </c>
      <c r="AU448" s="33" t="s">
        <v>28</v>
      </c>
      <c r="AV448" s="32">
        <v>3</v>
      </c>
      <c r="AW448" s="33" t="s">
        <v>29</v>
      </c>
      <c r="AX448" s="34">
        <v>15</v>
      </c>
      <c r="AY448" s="32">
        <v>3</v>
      </c>
      <c r="AZ448" s="33" t="s">
        <v>29</v>
      </c>
      <c r="BA448" s="35">
        <v>9.84</v>
      </c>
      <c r="BB448" s="33" t="s">
        <v>30</v>
      </c>
      <c r="BC448" s="35">
        <v>40.68</v>
      </c>
      <c r="BD448" s="33" t="s">
        <v>30</v>
      </c>
      <c r="BE448" s="35">
        <v>0</v>
      </c>
      <c r="BF448" s="33" t="s">
        <v>30</v>
      </c>
      <c r="BG448" s="35">
        <v>0</v>
      </c>
      <c r="BH448" s="33" t="s">
        <v>30</v>
      </c>
      <c r="BI448" s="35">
        <v>0</v>
      </c>
      <c r="BJ448" s="33" t="s">
        <v>30</v>
      </c>
      <c r="BK448" s="35">
        <v>7.32</v>
      </c>
      <c r="BL448" s="33" t="s">
        <v>30</v>
      </c>
      <c r="BM448" s="35">
        <v>0</v>
      </c>
      <c r="BN448" s="33" t="s">
        <v>30</v>
      </c>
      <c r="BO448" s="35">
        <v>40.68</v>
      </c>
      <c r="BP448" s="33" t="s">
        <v>30</v>
      </c>
      <c r="BQ448" s="35">
        <v>8.2799999999999994</v>
      </c>
      <c r="BR448" s="33" t="s">
        <v>30</v>
      </c>
      <c r="BS448" s="9">
        <f>VLOOKUP(A448,HR!A:P,16,0)</f>
        <v>24</v>
      </c>
      <c r="BT448" s="9" t="str">
        <f>VLOOKUP(A448,HR!A:S,19,0)</f>
        <v>09:30</v>
      </c>
      <c r="BU448" s="9" t="str">
        <f>VLOOKUP(VALUE(AC448),Varios!A:J,9,0)</f>
        <v>---949275699--</v>
      </c>
      <c r="BV448" s="9" t="str">
        <f>VLOOKUP(VALUE(AC448),Varios!A:J,10,0)</f>
        <v>PEM401</v>
      </c>
      <c r="BW448" s="9" t="str">
        <f t="shared" si="76"/>
        <v>Cod:11722738 - Cli:Mini Market Monserrate E.I.R.L. - Tel.:---949275699-- -Dir:Av. Santa Teresa De Jesús A 03 - Dist.:TRUJILLO - ZV:PEM401 -Llega:09:30</v>
      </c>
      <c r="BX448" t="str">
        <f t="shared" si="66"/>
        <v>3. Ent. PT</v>
      </c>
      <c r="BY448" t="str">
        <f t="shared" si="67"/>
        <v>4-Vta.</v>
      </c>
      <c r="BZ448" s="16" t="str">
        <f t="shared" si="68"/>
        <v>Contado</v>
      </c>
      <c r="CA448" s="16">
        <f t="shared" si="69"/>
        <v>40.68</v>
      </c>
      <c r="CB448" s="16" t="str">
        <f t="shared" si="70"/>
        <v xml:space="preserve"> </v>
      </c>
      <c r="CC448" s="16">
        <f t="shared" si="71"/>
        <v>3</v>
      </c>
      <c r="CD448" s="16" t="str">
        <f t="shared" si="72"/>
        <v xml:space="preserve"> </v>
      </c>
      <c r="CE448" s="16" t="str">
        <f t="shared" si="73"/>
        <v>Transporte: 3401642341 - Vergaray Agreda, Denis Jesus</v>
      </c>
      <c r="CF448" s="16">
        <f t="shared" si="74"/>
        <v>0</v>
      </c>
      <c r="CG448" s="16" t="str">
        <f>IF(Tabla1[[#This Row],[Clientes]]=1,VLOOKUP(Tabla1[[#This Row],[BK49**]],HR!A:X,24,0),"")</f>
        <v/>
      </c>
    </row>
    <row r="449" spans="1:85" x14ac:dyDescent="0.25">
      <c r="A449" s="7" t="str">
        <f t="shared" si="75"/>
        <v>11722738</v>
      </c>
      <c r="B449" s="31" t="s">
        <v>24438</v>
      </c>
      <c r="C449" s="31" t="s">
        <v>0</v>
      </c>
      <c r="D449" s="31" t="s">
        <v>1</v>
      </c>
      <c r="E449" s="31" t="s">
        <v>22276</v>
      </c>
      <c r="F449" s="31" t="s">
        <v>3</v>
      </c>
      <c r="G449" s="31" t="s">
        <v>24439</v>
      </c>
      <c r="H449" s="31" t="s">
        <v>4</v>
      </c>
      <c r="I449" s="31" t="s">
        <v>5</v>
      </c>
      <c r="J449" s="31" t="s">
        <v>6</v>
      </c>
      <c r="K449" s="31" t="s">
        <v>22277</v>
      </c>
      <c r="L449" s="31" t="s">
        <v>19</v>
      </c>
      <c r="M449" s="31" t="s">
        <v>22278</v>
      </c>
      <c r="N449" s="31" t="s">
        <v>22277</v>
      </c>
      <c r="O449" s="31" t="s">
        <v>22279</v>
      </c>
      <c r="P449" s="31" t="s">
        <v>11</v>
      </c>
      <c r="Q449" s="31" t="s">
        <v>24508</v>
      </c>
      <c r="R449" s="31" t="s">
        <v>12</v>
      </c>
      <c r="S449" s="31" t="s">
        <v>49</v>
      </c>
      <c r="T449" s="31" t="s">
        <v>14</v>
      </c>
      <c r="U449" s="31" t="s">
        <v>50</v>
      </c>
      <c r="V449" s="31" t="s">
        <v>16</v>
      </c>
      <c r="W449" s="31" t="s">
        <v>17</v>
      </c>
      <c r="X449" s="31" t="s">
        <v>24509</v>
      </c>
      <c r="Y449" s="31" t="s">
        <v>18</v>
      </c>
      <c r="Z449" s="31" t="s">
        <v>19</v>
      </c>
      <c r="AA449" s="31" t="s">
        <v>19</v>
      </c>
      <c r="AB449" s="31" t="s">
        <v>19</v>
      </c>
      <c r="AC449" s="31" t="s">
        <v>23142</v>
      </c>
      <c r="AD449" s="31" t="s">
        <v>9684</v>
      </c>
      <c r="AE449" s="31" t="s">
        <v>21</v>
      </c>
      <c r="AF449" s="31" t="s">
        <v>24510</v>
      </c>
      <c r="AG449" s="31" t="s">
        <v>19</v>
      </c>
      <c r="AH449" s="31" t="s">
        <v>24511</v>
      </c>
      <c r="AI449" s="31" t="s">
        <v>24</v>
      </c>
      <c r="AJ449" s="31" t="s">
        <v>24</v>
      </c>
      <c r="AK449" s="31" t="s">
        <v>25</v>
      </c>
      <c r="AL449" s="31" t="s">
        <v>26</v>
      </c>
      <c r="AM449" s="31" t="s">
        <v>19</v>
      </c>
      <c r="AN449" s="31" t="s">
        <v>19</v>
      </c>
      <c r="AO449" s="31" t="s">
        <v>19</v>
      </c>
      <c r="AP449" s="31" t="s">
        <v>27</v>
      </c>
      <c r="AQ449" s="31" t="s">
        <v>24443</v>
      </c>
      <c r="AR449" s="31" t="s">
        <v>19</v>
      </c>
      <c r="AS449" s="59">
        <v>43932</v>
      </c>
      <c r="AT449" s="32">
        <v>31.14</v>
      </c>
      <c r="AU449" s="33" t="s">
        <v>28</v>
      </c>
      <c r="AV449" s="32">
        <v>2</v>
      </c>
      <c r="AW449" s="33" t="s">
        <v>29</v>
      </c>
      <c r="AX449" s="34">
        <v>15</v>
      </c>
      <c r="AY449" s="32">
        <v>2</v>
      </c>
      <c r="AZ449" s="33" t="s">
        <v>29</v>
      </c>
      <c r="BA449" s="35">
        <v>6.48</v>
      </c>
      <c r="BB449" s="33" t="s">
        <v>30</v>
      </c>
      <c r="BC449" s="35">
        <v>18.47</v>
      </c>
      <c r="BD449" s="33" t="s">
        <v>30</v>
      </c>
      <c r="BE449" s="35">
        <v>0</v>
      </c>
      <c r="BF449" s="33" t="s">
        <v>30</v>
      </c>
      <c r="BG449" s="35">
        <v>0</v>
      </c>
      <c r="BH449" s="33" t="s">
        <v>30</v>
      </c>
      <c r="BI449" s="35">
        <v>0</v>
      </c>
      <c r="BJ449" s="33" t="s">
        <v>30</v>
      </c>
      <c r="BK449" s="35">
        <v>3.89</v>
      </c>
      <c r="BL449" s="33" t="s">
        <v>30</v>
      </c>
      <c r="BM449" s="35">
        <v>3.14</v>
      </c>
      <c r="BN449" s="33" t="s">
        <v>30</v>
      </c>
      <c r="BO449" s="35">
        <v>18.47</v>
      </c>
      <c r="BP449" s="33" t="s">
        <v>30</v>
      </c>
      <c r="BQ449" s="35">
        <v>7.54</v>
      </c>
      <c r="BR449" s="33" t="s">
        <v>30</v>
      </c>
      <c r="BS449" s="9">
        <f>VLOOKUP(A449,HR!A:P,16,0)</f>
        <v>24</v>
      </c>
      <c r="BT449" s="9" t="str">
        <f>VLOOKUP(A449,HR!A:S,19,0)</f>
        <v>09:30</v>
      </c>
      <c r="BU449" s="9" t="str">
        <f>VLOOKUP(VALUE(AC449),Varios!A:J,9,0)</f>
        <v>---949275699--</v>
      </c>
      <c r="BV449" s="9" t="str">
        <f>VLOOKUP(VALUE(AC449),Varios!A:J,10,0)</f>
        <v>PEM401</v>
      </c>
      <c r="BW449" s="9" t="str">
        <f t="shared" si="76"/>
        <v>Cod:11722738 - Cli:Mini Market Monserrate E.I.R.L. - Tel.:---949275699-- -Dir:Av. Santa Teresa De Jesús A 03 - Dist.:TRUJILLO - ZV:PEM401 -Llega:09:30</v>
      </c>
      <c r="BX449" t="str">
        <f t="shared" si="66"/>
        <v>3. Ent. PT</v>
      </c>
      <c r="BY449" t="str">
        <f t="shared" si="67"/>
        <v>4-Vta.</v>
      </c>
      <c r="BZ449" s="16" t="str">
        <f t="shared" si="68"/>
        <v>Contado</v>
      </c>
      <c r="CA449" s="16">
        <f t="shared" si="69"/>
        <v>18.47</v>
      </c>
      <c r="CB449" s="16" t="str">
        <f t="shared" si="70"/>
        <v xml:space="preserve"> </v>
      </c>
      <c r="CC449" s="16">
        <f t="shared" si="71"/>
        <v>2</v>
      </c>
      <c r="CD449" s="16" t="str">
        <f t="shared" si="72"/>
        <v xml:space="preserve"> </v>
      </c>
      <c r="CE449" s="16" t="str">
        <f t="shared" si="73"/>
        <v>Transporte: 3401642341 - Vergaray Agreda, Denis Jesus</v>
      </c>
      <c r="CF449" s="16">
        <f t="shared" si="74"/>
        <v>0</v>
      </c>
      <c r="CG449" s="16" t="str">
        <f>IF(Tabla1[[#This Row],[Clientes]]=1,VLOOKUP(Tabla1[[#This Row],[BK49**]],HR!A:X,24,0),"")</f>
        <v/>
      </c>
    </row>
    <row r="450" spans="1:85" x14ac:dyDescent="0.25">
      <c r="A450" s="7" t="str">
        <f t="shared" si="75"/>
        <v>11722738</v>
      </c>
      <c r="B450" s="31" t="s">
        <v>24438</v>
      </c>
      <c r="C450" s="31" t="s">
        <v>0</v>
      </c>
      <c r="D450" s="31" t="s">
        <v>1</v>
      </c>
      <c r="E450" s="31" t="s">
        <v>22276</v>
      </c>
      <c r="F450" s="31" t="s">
        <v>3</v>
      </c>
      <c r="G450" s="31" t="s">
        <v>24439</v>
      </c>
      <c r="H450" s="31" t="s">
        <v>4</v>
      </c>
      <c r="I450" s="31" t="s">
        <v>5</v>
      </c>
      <c r="J450" s="31" t="s">
        <v>6</v>
      </c>
      <c r="K450" s="31" t="s">
        <v>22277</v>
      </c>
      <c r="L450" s="31" t="s">
        <v>19</v>
      </c>
      <c r="M450" s="31" t="s">
        <v>22278</v>
      </c>
      <c r="N450" s="31" t="s">
        <v>22277</v>
      </c>
      <c r="O450" s="31" t="s">
        <v>22279</v>
      </c>
      <c r="P450" s="31" t="s">
        <v>11</v>
      </c>
      <c r="Q450" s="31" t="s">
        <v>24508</v>
      </c>
      <c r="R450" s="31" t="s">
        <v>12</v>
      </c>
      <c r="S450" s="31" t="s">
        <v>31</v>
      </c>
      <c r="T450" s="31" t="s">
        <v>14</v>
      </c>
      <c r="U450" s="31" t="s">
        <v>32</v>
      </c>
      <c r="V450" s="31" t="s">
        <v>16</v>
      </c>
      <c r="W450" s="31" t="s">
        <v>17</v>
      </c>
      <c r="X450" s="31" t="s">
        <v>24509</v>
      </c>
      <c r="Y450" s="31" t="s">
        <v>18</v>
      </c>
      <c r="Z450" s="31" t="s">
        <v>19</v>
      </c>
      <c r="AA450" s="31" t="s">
        <v>19</v>
      </c>
      <c r="AB450" s="31" t="s">
        <v>19</v>
      </c>
      <c r="AC450" s="31" t="s">
        <v>23142</v>
      </c>
      <c r="AD450" s="31" t="s">
        <v>9684</v>
      </c>
      <c r="AE450" s="31" t="s">
        <v>21</v>
      </c>
      <c r="AF450" s="31" t="s">
        <v>24510</v>
      </c>
      <c r="AG450" s="31" t="s">
        <v>19</v>
      </c>
      <c r="AH450" s="31" t="s">
        <v>24511</v>
      </c>
      <c r="AI450" s="31" t="s">
        <v>24</v>
      </c>
      <c r="AJ450" s="31" t="s">
        <v>24</v>
      </c>
      <c r="AK450" s="31" t="s">
        <v>25</v>
      </c>
      <c r="AL450" s="31" t="s">
        <v>26</v>
      </c>
      <c r="AM450" s="31" t="s">
        <v>19</v>
      </c>
      <c r="AN450" s="31" t="s">
        <v>19</v>
      </c>
      <c r="AO450" s="31" t="s">
        <v>19</v>
      </c>
      <c r="AP450" s="31" t="s">
        <v>27</v>
      </c>
      <c r="AQ450" s="31" t="s">
        <v>24443</v>
      </c>
      <c r="AR450" s="31" t="s">
        <v>19</v>
      </c>
      <c r="AS450" s="59">
        <v>43932</v>
      </c>
      <c r="AT450" s="32">
        <v>31.14</v>
      </c>
      <c r="AU450" s="33" t="s">
        <v>28</v>
      </c>
      <c r="AV450" s="32">
        <v>2</v>
      </c>
      <c r="AW450" s="33" t="s">
        <v>29</v>
      </c>
      <c r="AX450" s="34">
        <v>15</v>
      </c>
      <c r="AY450" s="32">
        <v>2</v>
      </c>
      <c r="AZ450" s="33" t="s">
        <v>29</v>
      </c>
      <c r="BA450" s="35">
        <v>8.32</v>
      </c>
      <c r="BB450" s="33" t="s">
        <v>30</v>
      </c>
      <c r="BC450" s="35">
        <v>27.71</v>
      </c>
      <c r="BD450" s="33" t="s">
        <v>30</v>
      </c>
      <c r="BE450" s="35">
        <v>0</v>
      </c>
      <c r="BF450" s="33" t="s">
        <v>30</v>
      </c>
      <c r="BG450" s="35">
        <v>0</v>
      </c>
      <c r="BH450" s="33" t="s">
        <v>30</v>
      </c>
      <c r="BI450" s="35">
        <v>0</v>
      </c>
      <c r="BJ450" s="33" t="s">
        <v>30</v>
      </c>
      <c r="BK450" s="35">
        <v>5.84</v>
      </c>
      <c r="BL450" s="33" t="s">
        <v>30</v>
      </c>
      <c r="BM450" s="35">
        <v>4.71</v>
      </c>
      <c r="BN450" s="33" t="s">
        <v>30</v>
      </c>
      <c r="BO450" s="35">
        <v>27.71</v>
      </c>
      <c r="BP450" s="33" t="s">
        <v>30</v>
      </c>
      <c r="BQ450" s="35">
        <v>11.32</v>
      </c>
      <c r="BR450" s="33" t="s">
        <v>30</v>
      </c>
      <c r="BS450" s="9">
        <f>VLOOKUP(A450,HR!A:P,16,0)</f>
        <v>24</v>
      </c>
      <c r="BT450" s="9" t="str">
        <f>VLOOKUP(A450,HR!A:S,19,0)</f>
        <v>09:30</v>
      </c>
      <c r="BU450" s="9" t="str">
        <f>VLOOKUP(VALUE(AC450),Varios!A:J,9,0)</f>
        <v>---949275699--</v>
      </c>
      <c r="BV450" s="9" t="str">
        <f>VLOOKUP(VALUE(AC450),Varios!A:J,10,0)</f>
        <v>PEM401</v>
      </c>
      <c r="BW450" s="9" t="str">
        <f t="shared" si="76"/>
        <v>Cod:11722738 - Cli:Mini Market Monserrate E.I.R.L. - Tel.:---949275699-- -Dir:Av. Santa Teresa De Jesús A 03 - Dist.:TRUJILLO - ZV:PEM401 -Llega:09:30</v>
      </c>
      <c r="BX450" t="str">
        <f t="shared" ref="BX450:BX513" si="77">IF(Y450="ZPP3","3. Ent. PT",IF(Y450="ZPP5","3. Ent. PT",""))</f>
        <v>3. Ent. PT</v>
      </c>
      <c r="BY450" t="str">
        <f t="shared" ref="BY450:BY513" si="78">IF(T450="YD13","4-Vta.",IF(T450="Yz13","5-Bon.",""))</f>
        <v>4-Vta.</v>
      </c>
      <c r="BZ450" s="16" t="str">
        <f t="shared" ref="BZ450:BZ513" si="79">IF(AP450="0001","Contado","Crédito")</f>
        <v>Contado</v>
      </c>
      <c r="CA450" s="16">
        <f t="shared" ref="CA450:CA513" si="80">IF(BZ450="Contado",BC450," ")</f>
        <v>27.71</v>
      </c>
      <c r="CB450" s="16" t="str">
        <f t="shared" ref="CB450:CB513" si="81">IF(BZ450="Crédito",BC450," ")</f>
        <v xml:space="preserve"> </v>
      </c>
      <c r="CC450" s="16">
        <f t="shared" ref="CC450:CC513" si="82">IF(AZ450="CA",AY450,"")</f>
        <v>2</v>
      </c>
      <c r="CD450" s="16" t="str">
        <f t="shared" ref="CD450:CD513" si="83">IF(AZ450="UN",AY450," ")</f>
        <v xml:space="preserve"> </v>
      </c>
      <c r="CE450" s="16" t="str">
        <f t="shared" ref="CE450:CE513" si="84">CONCATENATE("Transporte: "&amp;B450," - ",O450)</f>
        <v>Transporte: 3401642341 - Vergaray Agreda, Denis Jesus</v>
      </c>
      <c r="CF450" s="16">
        <f t="shared" ref="CF450:CF513" si="85">IF(A450&lt;&gt;A449,1,0)</f>
        <v>0</v>
      </c>
      <c r="CG450" s="16" t="str">
        <f>IF(Tabla1[[#This Row],[Clientes]]=1,VLOOKUP(Tabla1[[#This Row],[BK49**]],HR!A:X,24,0),"")</f>
        <v/>
      </c>
    </row>
    <row r="451" spans="1:85" x14ac:dyDescent="0.25">
      <c r="A451" s="7" t="str">
        <f t="shared" ref="A451:A514" si="86">+AC451</f>
        <v>11722738</v>
      </c>
      <c r="B451" s="31" t="s">
        <v>24438</v>
      </c>
      <c r="C451" s="31" t="s">
        <v>0</v>
      </c>
      <c r="D451" s="31" t="s">
        <v>1</v>
      </c>
      <c r="E451" s="31" t="s">
        <v>22276</v>
      </c>
      <c r="F451" s="31" t="s">
        <v>3</v>
      </c>
      <c r="G451" s="31" t="s">
        <v>24439</v>
      </c>
      <c r="H451" s="31" t="s">
        <v>4</v>
      </c>
      <c r="I451" s="31" t="s">
        <v>5</v>
      </c>
      <c r="J451" s="31" t="s">
        <v>6</v>
      </c>
      <c r="K451" s="31" t="s">
        <v>22277</v>
      </c>
      <c r="L451" s="31" t="s">
        <v>19</v>
      </c>
      <c r="M451" s="31" t="s">
        <v>22278</v>
      </c>
      <c r="N451" s="31" t="s">
        <v>22277</v>
      </c>
      <c r="O451" s="31" t="s">
        <v>22279</v>
      </c>
      <c r="P451" s="31" t="s">
        <v>11</v>
      </c>
      <c r="Q451" s="31" t="s">
        <v>24508</v>
      </c>
      <c r="R451" s="31" t="s">
        <v>12</v>
      </c>
      <c r="S451" s="31" t="s">
        <v>13</v>
      </c>
      <c r="T451" s="31" t="s">
        <v>14</v>
      </c>
      <c r="U451" s="31" t="s">
        <v>15</v>
      </c>
      <c r="V451" s="31" t="s">
        <v>16</v>
      </c>
      <c r="W451" s="31" t="s">
        <v>17</v>
      </c>
      <c r="X451" s="31" t="s">
        <v>24509</v>
      </c>
      <c r="Y451" s="31" t="s">
        <v>18</v>
      </c>
      <c r="Z451" s="31" t="s">
        <v>19</v>
      </c>
      <c r="AA451" s="31" t="s">
        <v>19</v>
      </c>
      <c r="AB451" s="31" t="s">
        <v>19</v>
      </c>
      <c r="AC451" s="31" t="s">
        <v>23142</v>
      </c>
      <c r="AD451" s="31" t="s">
        <v>9684</v>
      </c>
      <c r="AE451" s="31" t="s">
        <v>21</v>
      </c>
      <c r="AF451" s="31" t="s">
        <v>24510</v>
      </c>
      <c r="AG451" s="31" t="s">
        <v>19</v>
      </c>
      <c r="AH451" s="31" t="s">
        <v>24511</v>
      </c>
      <c r="AI451" s="31" t="s">
        <v>24</v>
      </c>
      <c r="AJ451" s="31" t="s">
        <v>24</v>
      </c>
      <c r="AK451" s="31" t="s">
        <v>25</v>
      </c>
      <c r="AL451" s="31" t="s">
        <v>26</v>
      </c>
      <c r="AM451" s="31" t="s">
        <v>19</v>
      </c>
      <c r="AN451" s="31" t="s">
        <v>19</v>
      </c>
      <c r="AO451" s="31" t="s">
        <v>19</v>
      </c>
      <c r="AP451" s="31" t="s">
        <v>27</v>
      </c>
      <c r="AQ451" s="31" t="s">
        <v>24443</v>
      </c>
      <c r="AR451" s="31" t="s">
        <v>19</v>
      </c>
      <c r="AS451" s="59">
        <v>43932</v>
      </c>
      <c r="AT451" s="32">
        <v>31.14</v>
      </c>
      <c r="AU451" s="33" t="s">
        <v>28</v>
      </c>
      <c r="AV451" s="32">
        <v>2</v>
      </c>
      <c r="AW451" s="33" t="s">
        <v>29</v>
      </c>
      <c r="AX451" s="34">
        <v>4</v>
      </c>
      <c r="AY451" s="32">
        <v>2</v>
      </c>
      <c r="AZ451" s="33" t="s">
        <v>29</v>
      </c>
      <c r="BA451" s="35">
        <v>8.5</v>
      </c>
      <c r="BB451" s="33" t="s">
        <v>30</v>
      </c>
      <c r="BC451" s="35">
        <v>33.81</v>
      </c>
      <c r="BD451" s="33" t="s">
        <v>30</v>
      </c>
      <c r="BE451" s="35">
        <v>0</v>
      </c>
      <c r="BF451" s="33" t="s">
        <v>30</v>
      </c>
      <c r="BG451" s="35">
        <v>0</v>
      </c>
      <c r="BH451" s="33" t="s">
        <v>30</v>
      </c>
      <c r="BI451" s="35">
        <v>0</v>
      </c>
      <c r="BJ451" s="33" t="s">
        <v>30</v>
      </c>
      <c r="BK451" s="35">
        <v>7.12</v>
      </c>
      <c r="BL451" s="33" t="s">
        <v>30</v>
      </c>
      <c r="BM451" s="35">
        <v>5.75</v>
      </c>
      <c r="BN451" s="33" t="s">
        <v>30</v>
      </c>
      <c r="BO451" s="35">
        <v>33.81</v>
      </c>
      <c r="BP451" s="33" t="s">
        <v>30</v>
      </c>
      <c r="BQ451" s="35">
        <v>13.8</v>
      </c>
      <c r="BR451" s="33" t="s">
        <v>30</v>
      </c>
      <c r="BS451" s="9">
        <f>VLOOKUP(A451,HR!A:P,16,0)</f>
        <v>24</v>
      </c>
      <c r="BT451" s="9" t="str">
        <f>VLOOKUP(A451,HR!A:S,19,0)</f>
        <v>09:30</v>
      </c>
      <c r="BU451" s="9" t="str">
        <f>VLOOKUP(VALUE(AC451),Varios!A:J,9,0)</f>
        <v>---949275699--</v>
      </c>
      <c r="BV451" s="9" t="str">
        <f>VLOOKUP(VALUE(AC451),Varios!A:J,10,0)</f>
        <v>PEM401</v>
      </c>
      <c r="BW451" s="9" t="str">
        <f t="shared" ref="BW451:BW514" si="87">CONCATENATE("Cod:"&amp; A451," - ","Cli:"&amp;AD451," - ","Tel.:"&amp;BU451," -","Dir:"&amp;AF451," - ","Dist.:"&amp;AI451," - ","ZV:"&amp;BV451," -","Llega:"&amp;BT451)</f>
        <v>Cod:11722738 - Cli:Mini Market Monserrate E.I.R.L. - Tel.:---949275699-- -Dir:Av. Santa Teresa De Jesús A 03 - Dist.:TRUJILLO - ZV:PEM401 -Llega:09:30</v>
      </c>
      <c r="BX451" t="str">
        <f t="shared" si="77"/>
        <v>3. Ent. PT</v>
      </c>
      <c r="BY451" t="str">
        <f t="shared" si="78"/>
        <v>4-Vta.</v>
      </c>
      <c r="BZ451" s="16" t="str">
        <f t="shared" si="79"/>
        <v>Contado</v>
      </c>
      <c r="CA451" s="16">
        <f t="shared" si="80"/>
        <v>33.81</v>
      </c>
      <c r="CB451" s="16" t="str">
        <f t="shared" si="81"/>
        <v xml:space="preserve"> </v>
      </c>
      <c r="CC451" s="16">
        <f t="shared" si="82"/>
        <v>2</v>
      </c>
      <c r="CD451" s="16" t="str">
        <f t="shared" si="83"/>
        <v xml:space="preserve"> </v>
      </c>
      <c r="CE451" s="16" t="str">
        <f t="shared" si="84"/>
        <v>Transporte: 3401642341 - Vergaray Agreda, Denis Jesus</v>
      </c>
      <c r="CF451" s="16">
        <f t="shared" si="85"/>
        <v>0</v>
      </c>
      <c r="CG451" s="16" t="str">
        <f>IF(Tabla1[[#This Row],[Clientes]]=1,VLOOKUP(Tabla1[[#This Row],[BK49**]],HR!A:X,24,0),"")</f>
        <v/>
      </c>
    </row>
    <row r="452" spans="1:85" x14ac:dyDescent="0.25">
      <c r="A452" s="7" t="str">
        <f t="shared" si="86"/>
        <v>11722738</v>
      </c>
      <c r="B452" s="31" t="s">
        <v>24438</v>
      </c>
      <c r="C452" s="31" t="s">
        <v>0</v>
      </c>
      <c r="D452" s="31" t="s">
        <v>1</v>
      </c>
      <c r="E452" s="31" t="s">
        <v>22276</v>
      </c>
      <c r="F452" s="31" t="s">
        <v>3</v>
      </c>
      <c r="G452" s="31" t="s">
        <v>24439</v>
      </c>
      <c r="H452" s="31" t="s">
        <v>4</v>
      </c>
      <c r="I452" s="31" t="s">
        <v>5</v>
      </c>
      <c r="J452" s="31" t="s">
        <v>6</v>
      </c>
      <c r="K452" s="31" t="s">
        <v>22277</v>
      </c>
      <c r="L452" s="31" t="s">
        <v>19</v>
      </c>
      <c r="M452" s="31" t="s">
        <v>22278</v>
      </c>
      <c r="N452" s="31" t="s">
        <v>22277</v>
      </c>
      <c r="O452" s="31" t="s">
        <v>22279</v>
      </c>
      <c r="P452" s="31" t="s">
        <v>11</v>
      </c>
      <c r="Q452" s="31" t="s">
        <v>24508</v>
      </c>
      <c r="R452" s="31" t="s">
        <v>12</v>
      </c>
      <c r="S452" s="31" t="s">
        <v>39</v>
      </c>
      <c r="T452" s="31" t="s">
        <v>14</v>
      </c>
      <c r="U452" s="31" t="s">
        <v>40</v>
      </c>
      <c r="V452" s="31" t="s">
        <v>16</v>
      </c>
      <c r="W452" s="31" t="s">
        <v>17</v>
      </c>
      <c r="X452" s="31" t="s">
        <v>24509</v>
      </c>
      <c r="Y452" s="31" t="s">
        <v>18</v>
      </c>
      <c r="Z452" s="31" t="s">
        <v>19</v>
      </c>
      <c r="AA452" s="31" t="s">
        <v>19</v>
      </c>
      <c r="AB452" s="31" t="s">
        <v>19</v>
      </c>
      <c r="AC452" s="31" t="s">
        <v>23142</v>
      </c>
      <c r="AD452" s="31" t="s">
        <v>9684</v>
      </c>
      <c r="AE452" s="31" t="s">
        <v>21</v>
      </c>
      <c r="AF452" s="31" t="s">
        <v>24510</v>
      </c>
      <c r="AG452" s="31" t="s">
        <v>19</v>
      </c>
      <c r="AH452" s="31" t="s">
        <v>24511</v>
      </c>
      <c r="AI452" s="31" t="s">
        <v>24</v>
      </c>
      <c r="AJ452" s="31" t="s">
        <v>24</v>
      </c>
      <c r="AK452" s="31" t="s">
        <v>41</v>
      </c>
      <c r="AL452" s="31" t="s">
        <v>26</v>
      </c>
      <c r="AM452" s="31" t="s">
        <v>19</v>
      </c>
      <c r="AN452" s="31" t="s">
        <v>19</v>
      </c>
      <c r="AO452" s="31" t="s">
        <v>19</v>
      </c>
      <c r="AP452" s="31" t="s">
        <v>27</v>
      </c>
      <c r="AQ452" s="31" t="s">
        <v>24443</v>
      </c>
      <c r="AR452" s="31" t="s">
        <v>19</v>
      </c>
      <c r="AS452" s="59">
        <v>43932</v>
      </c>
      <c r="AT452" s="32">
        <v>31.14</v>
      </c>
      <c r="AU452" s="33" t="s">
        <v>28</v>
      </c>
      <c r="AV452" s="32">
        <v>2</v>
      </c>
      <c r="AW452" s="33" t="s">
        <v>29</v>
      </c>
      <c r="AX452" s="34">
        <v>12</v>
      </c>
      <c r="AY452" s="32">
        <v>2</v>
      </c>
      <c r="AZ452" s="33" t="s">
        <v>29</v>
      </c>
      <c r="BA452" s="35">
        <v>8.51</v>
      </c>
      <c r="BB452" s="33" t="s">
        <v>30</v>
      </c>
      <c r="BC452" s="35">
        <v>14.49</v>
      </c>
      <c r="BD452" s="33" t="s">
        <v>30</v>
      </c>
      <c r="BE452" s="35">
        <v>0</v>
      </c>
      <c r="BF452" s="33" t="s">
        <v>30</v>
      </c>
      <c r="BG452" s="35">
        <v>0</v>
      </c>
      <c r="BH452" s="33" t="s">
        <v>30</v>
      </c>
      <c r="BI452" s="35">
        <v>0</v>
      </c>
      <c r="BJ452" s="33" t="s">
        <v>30</v>
      </c>
      <c r="BK452" s="35">
        <v>3.05</v>
      </c>
      <c r="BL452" s="33" t="s">
        <v>30</v>
      </c>
      <c r="BM452" s="35">
        <v>2.46</v>
      </c>
      <c r="BN452" s="33" t="s">
        <v>30</v>
      </c>
      <c r="BO452" s="35">
        <v>14.49</v>
      </c>
      <c r="BP452" s="33" t="s">
        <v>30</v>
      </c>
      <c r="BQ452" s="35">
        <v>5.51</v>
      </c>
      <c r="BR452" s="33" t="s">
        <v>30</v>
      </c>
      <c r="BS452" s="9">
        <f>VLOOKUP(A452,HR!A:P,16,0)</f>
        <v>24</v>
      </c>
      <c r="BT452" s="9" t="str">
        <f>VLOOKUP(A452,HR!A:S,19,0)</f>
        <v>09:30</v>
      </c>
      <c r="BU452" s="9" t="str">
        <f>VLOOKUP(VALUE(AC452),Varios!A:J,9,0)</f>
        <v>---949275699--</v>
      </c>
      <c r="BV452" s="9" t="str">
        <f>VLOOKUP(VALUE(AC452),Varios!A:J,10,0)</f>
        <v>PEM401</v>
      </c>
      <c r="BW452" s="9" t="str">
        <f t="shared" si="87"/>
        <v>Cod:11722738 - Cli:Mini Market Monserrate E.I.R.L. - Tel.:---949275699-- -Dir:Av. Santa Teresa De Jesús A 03 - Dist.:TRUJILLO - ZV:PEM401 -Llega:09:30</v>
      </c>
      <c r="BX452" t="str">
        <f t="shared" si="77"/>
        <v>3. Ent. PT</v>
      </c>
      <c r="BY452" t="str">
        <f t="shared" si="78"/>
        <v>4-Vta.</v>
      </c>
      <c r="BZ452" s="16" t="str">
        <f t="shared" si="79"/>
        <v>Contado</v>
      </c>
      <c r="CA452" s="16">
        <f t="shared" si="80"/>
        <v>14.49</v>
      </c>
      <c r="CB452" s="16" t="str">
        <f t="shared" si="81"/>
        <v xml:space="preserve"> </v>
      </c>
      <c r="CC452" s="16">
        <f t="shared" si="82"/>
        <v>2</v>
      </c>
      <c r="CD452" s="16" t="str">
        <f t="shared" si="83"/>
        <v xml:space="preserve"> </v>
      </c>
      <c r="CE452" s="16" t="str">
        <f t="shared" si="84"/>
        <v>Transporte: 3401642341 - Vergaray Agreda, Denis Jesus</v>
      </c>
      <c r="CF452" s="16">
        <f t="shared" si="85"/>
        <v>0</v>
      </c>
      <c r="CG452" s="16" t="str">
        <f>IF(Tabla1[[#This Row],[Clientes]]=1,VLOOKUP(Tabla1[[#This Row],[BK49**]],HR!A:X,24,0),"")</f>
        <v/>
      </c>
    </row>
    <row r="453" spans="1:85" x14ac:dyDescent="0.25">
      <c r="A453" s="7" t="str">
        <f t="shared" si="86"/>
        <v>11722738</v>
      </c>
      <c r="B453" s="31" t="s">
        <v>24438</v>
      </c>
      <c r="C453" s="31" t="s">
        <v>0</v>
      </c>
      <c r="D453" s="31" t="s">
        <v>1</v>
      </c>
      <c r="E453" s="31" t="s">
        <v>22276</v>
      </c>
      <c r="F453" s="31" t="s">
        <v>3</v>
      </c>
      <c r="G453" s="31" t="s">
        <v>24439</v>
      </c>
      <c r="H453" s="31" t="s">
        <v>4</v>
      </c>
      <c r="I453" s="31" t="s">
        <v>5</v>
      </c>
      <c r="J453" s="31" t="s">
        <v>6</v>
      </c>
      <c r="K453" s="31" t="s">
        <v>22277</v>
      </c>
      <c r="L453" s="31" t="s">
        <v>19</v>
      </c>
      <c r="M453" s="31" t="s">
        <v>22278</v>
      </c>
      <c r="N453" s="31" t="s">
        <v>22277</v>
      </c>
      <c r="O453" s="31" t="s">
        <v>22279</v>
      </c>
      <c r="P453" s="31" t="s">
        <v>11</v>
      </c>
      <c r="Q453" s="31" t="s">
        <v>24508</v>
      </c>
      <c r="R453" s="31" t="s">
        <v>12</v>
      </c>
      <c r="S453" s="31" t="s">
        <v>130</v>
      </c>
      <c r="T453" s="31" t="s">
        <v>14</v>
      </c>
      <c r="U453" s="31" t="s">
        <v>131</v>
      </c>
      <c r="V453" s="31" t="s">
        <v>16</v>
      </c>
      <c r="W453" s="31" t="s">
        <v>17</v>
      </c>
      <c r="X453" s="31" t="s">
        <v>24509</v>
      </c>
      <c r="Y453" s="31" t="s">
        <v>18</v>
      </c>
      <c r="Z453" s="31" t="s">
        <v>19</v>
      </c>
      <c r="AA453" s="31" t="s">
        <v>19</v>
      </c>
      <c r="AB453" s="31" t="s">
        <v>19</v>
      </c>
      <c r="AC453" s="31" t="s">
        <v>23142</v>
      </c>
      <c r="AD453" s="31" t="s">
        <v>9684</v>
      </c>
      <c r="AE453" s="31" t="s">
        <v>21</v>
      </c>
      <c r="AF453" s="31" t="s">
        <v>24510</v>
      </c>
      <c r="AG453" s="31" t="s">
        <v>19</v>
      </c>
      <c r="AH453" s="31" t="s">
        <v>24511</v>
      </c>
      <c r="AI453" s="31" t="s">
        <v>24</v>
      </c>
      <c r="AJ453" s="31" t="s">
        <v>24</v>
      </c>
      <c r="AK453" s="31" t="s">
        <v>41</v>
      </c>
      <c r="AL453" s="31" t="s">
        <v>26</v>
      </c>
      <c r="AM453" s="31" t="s">
        <v>19</v>
      </c>
      <c r="AN453" s="31" t="s">
        <v>19</v>
      </c>
      <c r="AO453" s="31" t="s">
        <v>19</v>
      </c>
      <c r="AP453" s="31" t="s">
        <v>27</v>
      </c>
      <c r="AQ453" s="31" t="s">
        <v>24443</v>
      </c>
      <c r="AR453" s="31" t="s">
        <v>19</v>
      </c>
      <c r="AS453" s="59">
        <v>43932</v>
      </c>
      <c r="AT453" s="32">
        <v>31.14</v>
      </c>
      <c r="AU453" s="33" t="s">
        <v>28</v>
      </c>
      <c r="AV453" s="32">
        <v>1</v>
      </c>
      <c r="AW453" s="33" t="s">
        <v>29</v>
      </c>
      <c r="AX453" s="34">
        <v>12</v>
      </c>
      <c r="AY453" s="32">
        <v>1</v>
      </c>
      <c r="AZ453" s="33" t="s">
        <v>29</v>
      </c>
      <c r="BA453" s="35">
        <v>6.45</v>
      </c>
      <c r="BB453" s="33" t="s">
        <v>30</v>
      </c>
      <c r="BC453" s="35">
        <v>10.87</v>
      </c>
      <c r="BD453" s="33" t="s">
        <v>30</v>
      </c>
      <c r="BE453" s="35">
        <v>0</v>
      </c>
      <c r="BF453" s="33" t="s">
        <v>30</v>
      </c>
      <c r="BG453" s="35">
        <v>0</v>
      </c>
      <c r="BH453" s="33" t="s">
        <v>30</v>
      </c>
      <c r="BI453" s="35">
        <v>0</v>
      </c>
      <c r="BJ453" s="33" t="s">
        <v>30</v>
      </c>
      <c r="BK453" s="35">
        <v>2.29</v>
      </c>
      <c r="BL453" s="33" t="s">
        <v>30</v>
      </c>
      <c r="BM453" s="35">
        <v>1.85</v>
      </c>
      <c r="BN453" s="33" t="s">
        <v>30</v>
      </c>
      <c r="BO453" s="35">
        <v>10.87</v>
      </c>
      <c r="BP453" s="33" t="s">
        <v>30</v>
      </c>
      <c r="BQ453" s="35">
        <v>4.1399999999999997</v>
      </c>
      <c r="BR453" s="33" t="s">
        <v>30</v>
      </c>
      <c r="BS453" s="9">
        <f>VLOOKUP(A453,HR!A:P,16,0)</f>
        <v>24</v>
      </c>
      <c r="BT453" s="9" t="str">
        <f>VLOOKUP(A453,HR!A:S,19,0)</f>
        <v>09:30</v>
      </c>
      <c r="BU453" s="9" t="str">
        <f>VLOOKUP(VALUE(AC453),Varios!A:J,9,0)</f>
        <v>---949275699--</v>
      </c>
      <c r="BV453" s="9" t="str">
        <f>VLOOKUP(VALUE(AC453),Varios!A:J,10,0)</f>
        <v>PEM401</v>
      </c>
      <c r="BW453" s="9" t="str">
        <f t="shared" si="87"/>
        <v>Cod:11722738 - Cli:Mini Market Monserrate E.I.R.L. - Tel.:---949275699-- -Dir:Av. Santa Teresa De Jesús A 03 - Dist.:TRUJILLO - ZV:PEM401 -Llega:09:30</v>
      </c>
      <c r="BX453" t="str">
        <f t="shared" si="77"/>
        <v>3. Ent. PT</v>
      </c>
      <c r="BY453" t="str">
        <f t="shared" si="78"/>
        <v>4-Vta.</v>
      </c>
      <c r="BZ453" s="16" t="str">
        <f t="shared" si="79"/>
        <v>Contado</v>
      </c>
      <c r="CA453" s="16">
        <f t="shared" si="80"/>
        <v>10.87</v>
      </c>
      <c r="CB453" s="16" t="str">
        <f t="shared" si="81"/>
        <v xml:space="preserve"> </v>
      </c>
      <c r="CC453" s="16">
        <f t="shared" si="82"/>
        <v>1</v>
      </c>
      <c r="CD453" s="16" t="str">
        <f t="shared" si="83"/>
        <v xml:space="preserve"> </v>
      </c>
      <c r="CE453" s="16" t="str">
        <f t="shared" si="84"/>
        <v>Transporte: 3401642341 - Vergaray Agreda, Denis Jesus</v>
      </c>
      <c r="CF453" s="16">
        <f t="shared" si="85"/>
        <v>0</v>
      </c>
      <c r="CG453" s="16" t="str">
        <f>IF(Tabla1[[#This Row],[Clientes]]=1,VLOOKUP(Tabla1[[#This Row],[BK49**]],HR!A:X,24,0),"")</f>
        <v/>
      </c>
    </row>
    <row r="454" spans="1:85" x14ac:dyDescent="0.25">
      <c r="A454" s="7" t="str">
        <f t="shared" si="86"/>
        <v>11722738</v>
      </c>
      <c r="B454" s="31" t="s">
        <v>24438</v>
      </c>
      <c r="C454" s="31" t="s">
        <v>0</v>
      </c>
      <c r="D454" s="31" t="s">
        <v>1</v>
      </c>
      <c r="E454" s="31" t="s">
        <v>22276</v>
      </c>
      <c r="F454" s="31" t="s">
        <v>3</v>
      </c>
      <c r="G454" s="31" t="s">
        <v>24439</v>
      </c>
      <c r="H454" s="31" t="s">
        <v>4</v>
      </c>
      <c r="I454" s="31" t="s">
        <v>5</v>
      </c>
      <c r="J454" s="31" t="s">
        <v>6</v>
      </c>
      <c r="K454" s="31" t="s">
        <v>22277</v>
      </c>
      <c r="L454" s="31" t="s">
        <v>19</v>
      </c>
      <c r="M454" s="31" t="s">
        <v>22278</v>
      </c>
      <c r="N454" s="31" t="s">
        <v>22277</v>
      </c>
      <c r="O454" s="31" t="s">
        <v>22279</v>
      </c>
      <c r="P454" s="31" t="s">
        <v>11</v>
      </c>
      <c r="Q454" s="31" t="s">
        <v>24508</v>
      </c>
      <c r="R454" s="31" t="s">
        <v>12</v>
      </c>
      <c r="S454" s="31" t="s">
        <v>51</v>
      </c>
      <c r="T454" s="31" t="s">
        <v>14</v>
      </c>
      <c r="U454" s="31" t="s">
        <v>52</v>
      </c>
      <c r="V454" s="31" t="s">
        <v>16</v>
      </c>
      <c r="W454" s="31" t="s">
        <v>17</v>
      </c>
      <c r="X454" s="31" t="s">
        <v>24509</v>
      </c>
      <c r="Y454" s="31" t="s">
        <v>18</v>
      </c>
      <c r="Z454" s="31" t="s">
        <v>19</v>
      </c>
      <c r="AA454" s="31" t="s">
        <v>19</v>
      </c>
      <c r="AB454" s="31" t="s">
        <v>19</v>
      </c>
      <c r="AC454" s="31" t="s">
        <v>23142</v>
      </c>
      <c r="AD454" s="31" t="s">
        <v>9684</v>
      </c>
      <c r="AE454" s="31" t="s">
        <v>21</v>
      </c>
      <c r="AF454" s="31" t="s">
        <v>24510</v>
      </c>
      <c r="AG454" s="31" t="s">
        <v>19</v>
      </c>
      <c r="AH454" s="31" t="s">
        <v>24511</v>
      </c>
      <c r="AI454" s="31" t="s">
        <v>24</v>
      </c>
      <c r="AJ454" s="31" t="s">
        <v>24</v>
      </c>
      <c r="AK454" s="31" t="s">
        <v>25</v>
      </c>
      <c r="AL454" s="31" t="s">
        <v>26</v>
      </c>
      <c r="AM454" s="31" t="s">
        <v>19</v>
      </c>
      <c r="AN454" s="31" t="s">
        <v>19</v>
      </c>
      <c r="AO454" s="31" t="s">
        <v>19</v>
      </c>
      <c r="AP454" s="31" t="s">
        <v>27</v>
      </c>
      <c r="AQ454" s="31" t="s">
        <v>24443</v>
      </c>
      <c r="AR454" s="31" t="s">
        <v>19</v>
      </c>
      <c r="AS454" s="59">
        <v>43932</v>
      </c>
      <c r="AT454" s="32">
        <v>31.14</v>
      </c>
      <c r="AU454" s="33" t="s">
        <v>28</v>
      </c>
      <c r="AV454" s="32">
        <v>1</v>
      </c>
      <c r="AW454" s="33" t="s">
        <v>29</v>
      </c>
      <c r="AX454" s="34">
        <v>15</v>
      </c>
      <c r="AY454" s="32">
        <v>1</v>
      </c>
      <c r="AZ454" s="33" t="s">
        <v>29</v>
      </c>
      <c r="BA454" s="35">
        <v>4.72</v>
      </c>
      <c r="BB454" s="33" t="s">
        <v>30</v>
      </c>
      <c r="BC454" s="35">
        <v>9.27</v>
      </c>
      <c r="BD454" s="33" t="s">
        <v>30</v>
      </c>
      <c r="BE454" s="35">
        <v>0</v>
      </c>
      <c r="BF454" s="33" t="s">
        <v>30</v>
      </c>
      <c r="BG454" s="35">
        <v>0</v>
      </c>
      <c r="BH454" s="33" t="s">
        <v>30</v>
      </c>
      <c r="BI454" s="35">
        <v>0</v>
      </c>
      <c r="BJ454" s="33" t="s">
        <v>30</v>
      </c>
      <c r="BK454" s="35">
        <v>1.95</v>
      </c>
      <c r="BL454" s="33" t="s">
        <v>30</v>
      </c>
      <c r="BM454" s="35">
        <v>1.58</v>
      </c>
      <c r="BN454" s="33" t="s">
        <v>30</v>
      </c>
      <c r="BO454" s="35">
        <v>9.27</v>
      </c>
      <c r="BP454" s="33" t="s">
        <v>30</v>
      </c>
      <c r="BQ454" s="35">
        <v>3.79</v>
      </c>
      <c r="BR454" s="33" t="s">
        <v>30</v>
      </c>
      <c r="BS454" s="9">
        <f>VLOOKUP(A454,HR!A:P,16,0)</f>
        <v>24</v>
      </c>
      <c r="BT454" s="9" t="str">
        <f>VLOOKUP(A454,HR!A:S,19,0)</f>
        <v>09:30</v>
      </c>
      <c r="BU454" s="9" t="str">
        <f>VLOOKUP(VALUE(AC454),Varios!A:J,9,0)</f>
        <v>---949275699--</v>
      </c>
      <c r="BV454" s="9" t="str">
        <f>VLOOKUP(VALUE(AC454),Varios!A:J,10,0)</f>
        <v>PEM401</v>
      </c>
      <c r="BW454" s="9" t="str">
        <f t="shared" si="87"/>
        <v>Cod:11722738 - Cli:Mini Market Monserrate E.I.R.L. - Tel.:---949275699-- -Dir:Av. Santa Teresa De Jesús A 03 - Dist.:TRUJILLO - ZV:PEM401 -Llega:09:30</v>
      </c>
      <c r="BX454" t="str">
        <f t="shared" si="77"/>
        <v>3. Ent. PT</v>
      </c>
      <c r="BY454" t="str">
        <f t="shared" si="78"/>
        <v>4-Vta.</v>
      </c>
      <c r="BZ454" s="16" t="str">
        <f t="shared" si="79"/>
        <v>Contado</v>
      </c>
      <c r="CA454" s="16">
        <f t="shared" si="80"/>
        <v>9.27</v>
      </c>
      <c r="CB454" s="16" t="str">
        <f t="shared" si="81"/>
        <v xml:space="preserve"> </v>
      </c>
      <c r="CC454" s="16">
        <f t="shared" si="82"/>
        <v>1</v>
      </c>
      <c r="CD454" s="16" t="str">
        <f t="shared" si="83"/>
        <v xml:space="preserve"> </v>
      </c>
      <c r="CE454" s="16" t="str">
        <f t="shared" si="84"/>
        <v>Transporte: 3401642341 - Vergaray Agreda, Denis Jesus</v>
      </c>
      <c r="CF454" s="16">
        <f t="shared" si="85"/>
        <v>0</v>
      </c>
      <c r="CG454" s="16" t="str">
        <f>IF(Tabla1[[#This Row],[Clientes]]=1,VLOOKUP(Tabla1[[#This Row],[BK49**]],HR!A:X,24,0),"")</f>
        <v/>
      </c>
    </row>
    <row r="455" spans="1:85" x14ac:dyDescent="0.25">
      <c r="A455" s="7" t="str">
        <f t="shared" si="86"/>
        <v>11722738</v>
      </c>
      <c r="B455" s="31" t="s">
        <v>24438</v>
      </c>
      <c r="C455" s="31" t="s">
        <v>0</v>
      </c>
      <c r="D455" s="31" t="s">
        <v>1</v>
      </c>
      <c r="E455" s="31" t="s">
        <v>22276</v>
      </c>
      <c r="F455" s="31" t="s">
        <v>3</v>
      </c>
      <c r="G455" s="31" t="s">
        <v>24439</v>
      </c>
      <c r="H455" s="31" t="s">
        <v>4</v>
      </c>
      <c r="I455" s="31" t="s">
        <v>5</v>
      </c>
      <c r="J455" s="31" t="s">
        <v>6</v>
      </c>
      <c r="K455" s="31" t="s">
        <v>22277</v>
      </c>
      <c r="L455" s="31" t="s">
        <v>19</v>
      </c>
      <c r="M455" s="31" t="s">
        <v>22278</v>
      </c>
      <c r="N455" s="31" t="s">
        <v>22277</v>
      </c>
      <c r="O455" s="31" t="s">
        <v>22279</v>
      </c>
      <c r="P455" s="31" t="s">
        <v>11</v>
      </c>
      <c r="Q455" s="31" t="s">
        <v>24508</v>
      </c>
      <c r="R455" s="31" t="s">
        <v>12</v>
      </c>
      <c r="S455" s="31" t="s">
        <v>49</v>
      </c>
      <c r="T455" s="31" t="s">
        <v>53</v>
      </c>
      <c r="U455" s="31" t="s">
        <v>50</v>
      </c>
      <c r="V455" s="31" t="s">
        <v>16</v>
      </c>
      <c r="W455" s="31" t="s">
        <v>17</v>
      </c>
      <c r="X455" s="31" t="s">
        <v>24509</v>
      </c>
      <c r="Y455" s="31" t="s">
        <v>18</v>
      </c>
      <c r="Z455" s="31" t="s">
        <v>19</v>
      </c>
      <c r="AA455" s="31" t="s">
        <v>19</v>
      </c>
      <c r="AB455" s="31" t="s">
        <v>19</v>
      </c>
      <c r="AC455" s="31" t="s">
        <v>23142</v>
      </c>
      <c r="AD455" s="31" t="s">
        <v>9684</v>
      </c>
      <c r="AE455" s="31" t="s">
        <v>21</v>
      </c>
      <c r="AF455" s="31" t="s">
        <v>24510</v>
      </c>
      <c r="AG455" s="31" t="s">
        <v>19</v>
      </c>
      <c r="AH455" s="31" t="s">
        <v>24511</v>
      </c>
      <c r="AI455" s="31" t="s">
        <v>24</v>
      </c>
      <c r="AJ455" s="31" t="s">
        <v>24</v>
      </c>
      <c r="AK455" s="31" t="s">
        <v>25</v>
      </c>
      <c r="AL455" s="31" t="s">
        <v>26</v>
      </c>
      <c r="AM455" s="31" t="s">
        <v>54</v>
      </c>
      <c r="AN455" s="31" t="s">
        <v>19</v>
      </c>
      <c r="AO455" s="31" t="s">
        <v>19</v>
      </c>
      <c r="AP455" s="31" t="s">
        <v>27</v>
      </c>
      <c r="AQ455" s="31" t="s">
        <v>24443</v>
      </c>
      <c r="AR455" s="31" t="s">
        <v>55</v>
      </c>
      <c r="AS455" s="59">
        <v>43932</v>
      </c>
      <c r="AT455" s="32">
        <v>31.14</v>
      </c>
      <c r="AU455" s="33" t="s">
        <v>28</v>
      </c>
      <c r="AV455" s="32">
        <v>2</v>
      </c>
      <c r="AW455" s="33" t="s">
        <v>16</v>
      </c>
      <c r="AX455" s="34">
        <v>15</v>
      </c>
      <c r="AY455" s="32">
        <v>2</v>
      </c>
      <c r="AZ455" s="33" t="s">
        <v>16</v>
      </c>
      <c r="BA455" s="35">
        <v>0.43</v>
      </c>
      <c r="BB455" s="33" t="s">
        <v>30</v>
      </c>
      <c r="BC455" s="35">
        <v>1.23</v>
      </c>
      <c r="BD455" s="33" t="s">
        <v>30</v>
      </c>
      <c r="BE455" s="35">
        <v>0</v>
      </c>
      <c r="BF455" s="33" t="s">
        <v>30</v>
      </c>
      <c r="BG455" s="35">
        <v>0</v>
      </c>
      <c r="BH455" s="33" t="s">
        <v>30</v>
      </c>
      <c r="BI455" s="35">
        <v>0</v>
      </c>
      <c r="BJ455" s="33" t="s">
        <v>30</v>
      </c>
      <c r="BK455" s="35">
        <v>0</v>
      </c>
      <c r="BL455" s="33" t="s">
        <v>30</v>
      </c>
      <c r="BM455" s="35">
        <v>0</v>
      </c>
      <c r="BN455" s="33" t="s">
        <v>30</v>
      </c>
      <c r="BO455" s="35">
        <v>0</v>
      </c>
      <c r="BP455" s="33" t="s">
        <v>30</v>
      </c>
      <c r="BQ455" s="35">
        <v>0</v>
      </c>
      <c r="BR455" s="33" t="s">
        <v>30</v>
      </c>
      <c r="BS455" s="9">
        <f>VLOOKUP(A455,HR!A:P,16,0)</f>
        <v>24</v>
      </c>
      <c r="BT455" s="9" t="str">
        <f>VLOOKUP(A455,HR!A:S,19,0)</f>
        <v>09:30</v>
      </c>
      <c r="BU455" s="9" t="str">
        <f>VLOOKUP(VALUE(AC455),Varios!A:J,9,0)</f>
        <v>---949275699--</v>
      </c>
      <c r="BV455" s="9" t="str">
        <f>VLOOKUP(VALUE(AC455),Varios!A:J,10,0)</f>
        <v>PEM401</v>
      </c>
      <c r="BW455" s="9" t="str">
        <f t="shared" si="87"/>
        <v>Cod:11722738 - Cli:Mini Market Monserrate E.I.R.L. - Tel.:---949275699-- -Dir:Av. Santa Teresa De Jesús A 03 - Dist.:TRUJILLO - ZV:PEM401 -Llega:09:30</v>
      </c>
      <c r="BX455" t="str">
        <f t="shared" si="77"/>
        <v>3. Ent. PT</v>
      </c>
      <c r="BY455" t="str">
        <f t="shared" si="78"/>
        <v>5-Bon.</v>
      </c>
      <c r="BZ455" s="16" t="str">
        <f t="shared" si="79"/>
        <v>Contado</v>
      </c>
      <c r="CA455" s="16">
        <f t="shared" si="80"/>
        <v>1.23</v>
      </c>
      <c r="CB455" s="16" t="str">
        <f t="shared" si="81"/>
        <v xml:space="preserve"> </v>
      </c>
      <c r="CC455" s="16" t="str">
        <f t="shared" si="82"/>
        <v/>
      </c>
      <c r="CD455" s="16">
        <f t="shared" si="83"/>
        <v>2</v>
      </c>
      <c r="CE455" s="16" t="str">
        <f t="shared" si="84"/>
        <v>Transporte: 3401642341 - Vergaray Agreda, Denis Jesus</v>
      </c>
      <c r="CF455" s="16">
        <f t="shared" si="85"/>
        <v>0</v>
      </c>
      <c r="CG455" s="16" t="str">
        <f>IF(Tabla1[[#This Row],[Clientes]]=1,VLOOKUP(Tabla1[[#This Row],[BK49**]],HR!A:X,24,0),"")</f>
        <v/>
      </c>
    </row>
    <row r="456" spans="1:85" x14ac:dyDescent="0.25">
      <c r="A456" s="7" t="str">
        <f t="shared" si="86"/>
        <v>11722738</v>
      </c>
      <c r="B456" s="31" t="s">
        <v>24438</v>
      </c>
      <c r="C456" s="31" t="s">
        <v>0</v>
      </c>
      <c r="D456" s="31" t="s">
        <v>1</v>
      </c>
      <c r="E456" s="31" t="s">
        <v>22276</v>
      </c>
      <c r="F456" s="31" t="s">
        <v>3</v>
      </c>
      <c r="G456" s="31" t="s">
        <v>24439</v>
      </c>
      <c r="H456" s="31" t="s">
        <v>4</v>
      </c>
      <c r="I456" s="31" t="s">
        <v>5</v>
      </c>
      <c r="J456" s="31" t="s">
        <v>6</v>
      </c>
      <c r="K456" s="31" t="s">
        <v>22277</v>
      </c>
      <c r="L456" s="31" t="s">
        <v>19</v>
      </c>
      <c r="M456" s="31" t="s">
        <v>22278</v>
      </c>
      <c r="N456" s="31" t="s">
        <v>22277</v>
      </c>
      <c r="O456" s="31" t="s">
        <v>22279</v>
      </c>
      <c r="P456" s="31" t="s">
        <v>11</v>
      </c>
      <c r="Q456" s="31" t="s">
        <v>24508</v>
      </c>
      <c r="R456" s="31" t="s">
        <v>12</v>
      </c>
      <c r="S456" s="31" t="s">
        <v>31</v>
      </c>
      <c r="T456" s="31" t="s">
        <v>53</v>
      </c>
      <c r="U456" s="31" t="s">
        <v>32</v>
      </c>
      <c r="V456" s="31" t="s">
        <v>16</v>
      </c>
      <c r="W456" s="31" t="s">
        <v>17</v>
      </c>
      <c r="X456" s="31" t="s">
        <v>24509</v>
      </c>
      <c r="Y456" s="31" t="s">
        <v>18</v>
      </c>
      <c r="Z456" s="31" t="s">
        <v>19</v>
      </c>
      <c r="AA456" s="31" t="s">
        <v>19</v>
      </c>
      <c r="AB456" s="31" t="s">
        <v>19</v>
      </c>
      <c r="AC456" s="31" t="s">
        <v>23142</v>
      </c>
      <c r="AD456" s="31" t="s">
        <v>9684</v>
      </c>
      <c r="AE456" s="31" t="s">
        <v>21</v>
      </c>
      <c r="AF456" s="31" t="s">
        <v>24510</v>
      </c>
      <c r="AG456" s="31" t="s">
        <v>19</v>
      </c>
      <c r="AH456" s="31" t="s">
        <v>24511</v>
      </c>
      <c r="AI456" s="31" t="s">
        <v>24</v>
      </c>
      <c r="AJ456" s="31" t="s">
        <v>24</v>
      </c>
      <c r="AK456" s="31" t="s">
        <v>25</v>
      </c>
      <c r="AL456" s="31" t="s">
        <v>26</v>
      </c>
      <c r="AM456" s="31" t="s">
        <v>54</v>
      </c>
      <c r="AN456" s="31" t="s">
        <v>19</v>
      </c>
      <c r="AO456" s="31" t="s">
        <v>19</v>
      </c>
      <c r="AP456" s="31" t="s">
        <v>27</v>
      </c>
      <c r="AQ456" s="31" t="s">
        <v>24443</v>
      </c>
      <c r="AR456" s="31" t="s">
        <v>55</v>
      </c>
      <c r="AS456" s="59">
        <v>43932</v>
      </c>
      <c r="AT456" s="32">
        <v>31.14</v>
      </c>
      <c r="AU456" s="33" t="s">
        <v>28</v>
      </c>
      <c r="AV456" s="32">
        <v>2</v>
      </c>
      <c r="AW456" s="33" t="s">
        <v>16</v>
      </c>
      <c r="AX456" s="34">
        <v>15</v>
      </c>
      <c r="AY456" s="32">
        <v>2</v>
      </c>
      <c r="AZ456" s="33" t="s">
        <v>16</v>
      </c>
      <c r="BA456" s="35">
        <v>0.55000000000000004</v>
      </c>
      <c r="BB456" s="33" t="s">
        <v>30</v>
      </c>
      <c r="BC456" s="35">
        <v>1.84</v>
      </c>
      <c r="BD456" s="33" t="s">
        <v>30</v>
      </c>
      <c r="BE456" s="35">
        <v>0</v>
      </c>
      <c r="BF456" s="33" t="s">
        <v>30</v>
      </c>
      <c r="BG456" s="35">
        <v>0</v>
      </c>
      <c r="BH456" s="33" t="s">
        <v>30</v>
      </c>
      <c r="BI456" s="35">
        <v>0</v>
      </c>
      <c r="BJ456" s="33" t="s">
        <v>30</v>
      </c>
      <c r="BK456" s="35">
        <v>0</v>
      </c>
      <c r="BL456" s="33" t="s">
        <v>30</v>
      </c>
      <c r="BM456" s="35">
        <v>0</v>
      </c>
      <c r="BN456" s="33" t="s">
        <v>30</v>
      </c>
      <c r="BO456" s="35">
        <v>0</v>
      </c>
      <c r="BP456" s="33" t="s">
        <v>30</v>
      </c>
      <c r="BQ456" s="35">
        <v>0</v>
      </c>
      <c r="BR456" s="33" t="s">
        <v>30</v>
      </c>
      <c r="BS456" s="9">
        <f>VLOOKUP(A456,HR!A:P,16,0)</f>
        <v>24</v>
      </c>
      <c r="BT456" s="9" t="str">
        <f>VLOOKUP(A456,HR!A:S,19,0)</f>
        <v>09:30</v>
      </c>
      <c r="BU456" s="9" t="str">
        <f>VLOOKUP(VALUE(AC456),Varios!A:J,9,0)</f>
        <v>---949275699--</v>
      </c>
      <c r="BV456" s="9" t="str">
        <f>VLOOKUP(VALUE(AC456),Varios!A:J,10,0)</f>
        <v>PEM401</v>
      </c>
      <c r="BW456" s="9" t="str">
        <f t="shared" si="87"/>
        <v>Cod:11722738 - Cli:Mini Market Monserrate E.I.R.L. - Tel.:---949275699-- -Dir:Av. Santa Teresa De Jesús A 03 - Dist.:TRUJILLO - ZV:PEM401 -Llega:09:30</v>
      </c>
      <c r="BX456" t="str">
        <f t="shared" si="77"/>
        <v>3. Ent. PT</v>
      </c>
      <c r="BY456" t="str">
        <f t="shared" si="78"/>
        <v>5-Bon.</v>
      </c>
      <c r="BZ456" s="16" t="str">
        <f t="shared" si="79"/>
        <v>Contado</v>
      </c>
      <c r="CA456" s="16">
        <f t="shared" si="80"/>
        <v>1.84</v>
      </c>
      <c r="CB456" s="16" t="str">
        <f t="shared" si="81"/>
        <v xml:space="preserve"> </v>
      </c>
      <c r="CC456" s="16" t="str">
        <f t="shared" si="82"/>
        <v/>
      </c>
      <c r="CD456" s="16">
        <f t="shared" si="83"/>
        <v>2</v>
      </c>
      <c r="CE456" s="16" t="str">
        <f t="shared" si="84"/>
        <v>Transporte: 3401642341 - Vergaray Agreda, Denis Jesus</v>
      </c>
      <c r="CF456" s="16">
        <f t="shared" si="85"/>
        <v>0</v>
      </c>
      <c r="CG456" s="16" t="str">
        <f>IF(Tabla1[[#This Row],[Clientes]]=1,VLOOKUP(Tabla1[[#This Row],[BK49**]],HR!A:X,24,0),"")</f>
        <v/>
      </c>
    </row>
    <row r="457" spans="1:85" x14ac:dyDescent="0.25">
      <c r="A457" s="7" t="str">
        <f t="shared" si="86"/>
        <v>11722738</v>
      </c>
      <c r="B457" s="31" t="s">
        <v>24438</v>
      </c>
      <c r="C457" s="31" t="s">
        <v>0</v>
      </c>
      <c r="D457" s="31" t="s">
        <v>1</v>
      </c>
      <c r="E457" s="31" t="s">
        <v>22276</v>
      </c>
      <c r="F457" s="31" t="s">
        <v>3</v>
      </c>
      <c r="G457" s="31" t="s">
        <v>24439</v>
      </c>
      <c r="H457" s="31" t="s">
        <v>4</v>
      </c>
      <c r="I457" s="31" t="s">
        <v>5</v>
      </c>
      <c r="J457" s="31" t="s">
        <v>6</v>
      </c>
      <c r="K457" s="31" t="s">
        <v>22277</v>
      </c>
      <c r="L457" s="31" t="s">
        <v>19</v>
      </c>
      <c r="M457" s="31" t="s">
        <v>22278</v>
      </c>
      <c r="N457" s="31" t="s">
        <v>22277</v>
      </c>
      <c r="O457" s="31" t="s">
        <v>22279</v>
      </c>
      <c r="P457" s="31" t="s">
        <v>11</v>
      </c>
      <c r="Q457" s="31" t="s">
        <v>24508</v>
      </c>
      <c r="R457" s="31" t="s">
        <v>12</v>
      </c>
      <c r="S457" s="31" t="s">
        <v>46</v>
      </c>
      <c r="T457" s="31" t="s">
        <v>53</v>
      </c>
      <c r="U457" s="31" t="s">
        <v>47</v>
      </c>
      <c r="V457" s="31" t="s">
        <v>16</v>
      </c>
      <c r="W457" s="31" t="s">
        <v>17</v>
      </c>
      <c r="X457" s="31" t="s">
        <v>24509</v>
      </c>
      <c r="Y457" s="31" t="s">
        <v>18</v>
      </c>
      <c r="Z457" s="31" t="s">
        <v>19</v>
      </c>
      <c r="AA457" s="31" t="s">
        <v>19</v>
      </c>
      <c r="AB457" s="31" t="s">
        <v>19</v>
      </c>
      <c r="AC457" s="31" t="s">
        <v>23142</v>
      </c>
      <c r="AD457" s="31" t="s">
        <v>9684</v>
      </c>
      <c r="AE457" s="31" t="s">
        <v>21</v>
      </c>
      <c r="AF457" s="31" t="s">
        <v>24510</v>
      </c>
      <c r="AG457" s="31" t="s">
        <v>19</v>
      </c>
      <c r="AH457" s="31" t="s">
        <v>24511</v>
      </c>
      <c r="AI457" s="31" t="s">
        <v>24</v>
      </c>
      <c r="AJ457" s="31" t="s">
        <v>24</v>
      </c>
      <c r="AK457" s="31" t="s">
        <v>35</v>
      </c>
      <c r="AL457" s="31" t="s">
        <v>26</v>
      </c>
      <c r="AM457" s="31" t="s">
        <v>54</v>
      </c>
      <c r="AN457" s="31" t="s">
        <v>19</v>
      </c>
      <c r="AO457" s="31" t="s">
        <v>19</v>
      </c>
      <c r="AP457" s="31" t="s">
        <v>27</v>
      </c>
      <c r="AQ457" s="31" t="s">
        <v>24443</v>
      </c>
      <c r="AR457" s="31" t="s">
        <v>55</v>
      </c>
      <c r="AS457" s="59">
        <v>43932</v>
      </c>
      <c r="AT457" s="32">
        <v>31.14</v>
      </c>
      <c r="AU457" s="33" t="s">
        <v>28</v>
      </c>
      <c r="AV457" s="32">
        <v>10</v>
      </c>
      <c r="AW457" s="33" t="s">
        <v>16</v>
      </c>
      <c r="AX457" s="34">
        <v>15</v>
      </c>
      <c r="AY457" s="32">
        <v>10</v>
      </c>
      <c r="AZ457" s="33" t="s">
        <v>16</v>
      </c>
      <c r="BA457" s="35">
        <v>2.16</v>
      </c>
      <c r="BB457" s="33" t="s">
        <v>30</v>
      </c>
      <c r="BC457" s="35">
        <v>9.0399999999999991</v>
      </c>
      <c r="BD457" s="33" t="s">
        <v>30</v>
      </c>
      <c r="BE457" s="35">
        <v>0</v>
      </c>
      <c r="BF457" s="33" t="s">
        <v>30</v>
      </c>
      <c r="BG457" s="35">
        <v>0</v>
      </c>
      <c r="BH457" s="33" t="s">
        <v>30</v>
      </c>
      <c r="BI457" s="35">
        <v>0</v>
      </c>
      <c r="BJ457" s="33" t="s">
        <v>30</v>
      </c>
      <c r="BK457" s="35">
        <v>0</v>
      </c>
      <c r="BL457" s="33" t="s">
        <v>30</v>
      </c>
      <c r="BM457" s="35">
        <v>0</v>
      </c>
      <c r="BN457" s="33" t="s">
        <v>30</v>
      </c>
      <c r="BO457" s="35">
        <v>0</v>
      </c>
      <c r="BP457" s="33" t="s">
        <v>30</v>
      </c>
      <c r="BQ457" s="35">
        <v>0</v>
      </c>
      <c r="BR457" s="33" t="s">
        <v>30</v>
      </c>
      <c r="BS457" s="9">
        <f>VLOOKUP(A457,HR!A:P,16,0)</f>
        <v>24</v>
      </c>
      <c r="BT457" s="9" t="str">
        <f>VLOOKUP(A457,HR!A:S,19,0)</f>
        <v>09:30</v>
      </c>
      <c r="BU457" s="9" t="str">
        <f>VLOOKUP(VALUE(AC457),Varios!A:J,9,0)</f>
        <v>---949275699--</v>
      </c>
      <c r="BV457" s="9" t="str">
        <f>VLOOKUP(VALUE(AC457),Varios!A:J,10,0)</f>
        <v>PEM401</v>
      </c>
      <c r="BW457" s="9" t="str">
        <f t="shared" si="87"/>
        <v>Cod:11722738 - Cli:Mini Market Monserrate E.I.R.L. - Tel.:---949275699-- -Dir:Av. Santa Teresa De Jesús A 03 - Dist.:TRUJILLO - ZV:PEM401 -Llega:09:30</v>
      </c>
      <c r="BX457" t="str">
        <f t="shared" si="77"/>
        <v>3. Ent. PT</v>
      </c>
      <c r="BY457" t="str">
        <f t="shared" si="78"/>
        <v>5-Bon.</v>
      </c>
      <c r="BZ457" s="16" t="str">
        <f t="shared" si="79"/>
        <v>Contado</v>
      </c>
      <c r="CA457" s="16">
        <f t="shared" si="80"/>
        <v>9.0399999999999991</v>
      </c>
      <c r="CB457" s="16" t="str">
        <f t="shared" si="81"/>
        <v xml:space="preserve"> </v>
      </c>
      <c r="CC457" s="16" t="str">
        <f t="shared" si="82"/>
        <v/>
      </c>
      <c r="CD457" s="16">
        <f t="shared" si="83"/>
        <v>10</v>
      </c>
      <c r="CE457" s="16" t="str">
        <f t="shared" si="84"/>
        <v>Transporte: 3401642341 - Vergaray Agreda, Denis Jesus</v>
      </c>
      <c r="CF457" s="16">
        <f t="shared" si="85"/>
        <v>0</v>
      </c>
      <c r="CG457" s="16" t="str">
        <f>IF(Tabla1[[#This Row],[Clientes]]=1,VLOOKUP(Tabla1[[#This Row],[BK49**]],HR!A:X,24,0),"")</f>
        <v/>
      </c>
    </row>
    <row r="458" spans="1:85" x14ac:dyDescent="0.25">
      <c r="A458" s="7" t="str">
        <f t="shared" si="86"/>
        <v>11722738</v>
      </c>
      <c r="B458" s="31" t="s">
        <v>24438</v>
      </c>
      <c r="C458" s="31" t="s">
        <v>0</v>
      </c>
      <c r="D458" s="31" t="s">
        <v>1</v>
      </c>
      <c r="E458" s="31" t="s">
        <v>22276</v>
      </c>
      <c r="F458" s="31" t="s">
        <v>3</v>
      </c>
      <c r="G458" s="31" t="s">
        <v>24439</v>
      </c>
      <c r="H458" s="31" t="s">
        <v>4</v>
      </c>
      <c r="I458" s="31" t="s">
        <v>5</v>
      </c>
      <c r="J458" s="31" t="s">
        <v>6</v>
      </c>
      <c r="K458" s="31" t="s">
        <v>22277</v>
      </c>
      <c r="L458" s="31" t="s">
        <v>19</v>
      </c>
      <c r="M458" s="31" t="s">
        <v>22278</v>
      </c>
      <c r="N458" s="31" t="s">
        <v>22277</v>
      </c>
      <c r="O458" s="31" t="s">
        <v>22279</v>
      </c>
      <c r="P458" s="31" t="s">
        <v>11</v>
      </c>
      <c r="Q458" s="31" t="s">
        <v>24508</v>
      </c>
      <c r="R458" s="31" t="s">
        <v>12</v>
      </c>
      <c r="S458" s="31" t="s">
        <v>51</v>
      </c>
      <c r="T458" s="31" t="s">
        <v>53</v>
      </c>
      <c r="U458" s="31" t="s">
        <v>52</v>
      </c>
      <c r="V458" s="31" t="s">
        <v>16</v>
      </c>
      <c r="W458" s="31" t="s">
        <v>17</v>
      </c>
      <c r="X458" s="31" t="s">
        <v>24509</v>
      </c>
      <c r="Y458" s="31" t="s">
        <v>18</v>
      </c>
      <c r="Z458" s="31" t="s">
        <v>19</v>
      </c>
      <c r="AA458" s="31" t="s">
        <v>19</v>
      </c>
      <c r="AB458" s="31" t="s">
        <v>19</v>
      </c>
      <c r="AC458" s="31" t="s">
        <v>23142</v>
      </c>
      <c r="AD458" s="31" t="s">
        <v>9684</v>
      </c>
      <c r="AE458" s="31" t="s">
        <v>21</v>
      </c>
      <c r="AF458" s="31" t="s">
        <v>24510</v>
      </c>
      <c r="AG458" s="31" t="s">
        <v>19</v>
      </c>
      <c r="AH458" s="31" t="s">
        <v>24511</v>
      </c>
      <c r="AI458" s="31" t="s">
        <v>24</v>
      </c>
      <c r="AJ458" s="31" t="s">
        <v>24</v>
      </c>
      <c r="AK458" s="31" t="s">
        <v>25</v>
      </c>
      <c r="AL458" s="31" t="s">
        <v>26</v>
      </c>
      <c r="AM458" s="31" t="s">
        <v>54</v>
      </c>
      <c r="AN458" s="31" t="s">
        <v>19</v>
      </c>
      <c r="AO458" s="31" t="s">
        <v>19</v>
      </c>
      <c r="AP458" s="31" t="s">
        <v>27</v>
      </c>
      <c r="AQ458" s="31" t="s">
        <v>24443</v>
      </c>
      <c r="AR458" s="31" t="s">
        <v>55</v>
      </c>
      <c r="AS458" s="59">
        <v>43932</v>
      </c>
      <c r="AT458" s="32">
        <v>31.14</v>
      </c>
      <c r="AU458" s="33" t="s">
        <v>28</v>
      </c>
      <c r="AV458" s="32">
        <v>1</v>
      </c>
      <c r="AW458" s="33" t="s">
        <v>16</v>
      </c>
      <c r="AX458" s="34">
        <v>15</v>
      </c>
      <c r="AY458" s="32">
        <v>1</v>
      </c>
      <c r="AZ458" s="33" t="s">
        <v>16</v>
      </c>
      <c r="BA458" s="35">
        <v>0.31</v>
      </c>
      <c r="BB458" s="33" t="s">
        <v>30</v>
      </c>
      <c r="BC458" s="35">
        <v>0.62</v>
      </c>
      <c r="BD458" s="33" t="s">
        <v>30</v>
      </c>
      <c r="BE458" s="35">
        <v>0</v>
      </c>
      <c r="BF458" s="33" t="s">
        <v>30</v>
      </c>
      <c r="BG458" s="35">
        <v>0</v>
      </c>
      <c r="BH458" s="33" t="s">
        <v>30</v>
      </c>
      <c r="BI458" s="35">
        <v>0</v>
      </c>
      <c r="BJ458" s="33" t="s">
        <v>30</v>
      </c>
      <c r="BK458" s="35">
        <v>0</v>
      </c>
      <c r="BL458" s="33" t="s">
        <v>30</v>
      </c>
      <c r="BM458" s="35">
        <v>0</v>
      </c>
      <c r="BN458" s="33" t="s">
        <v>30</v>
      </c>
      <c r="BO458" s="35">
        <v>0</v>
      </c>
      <c r="BP458" s="33" t="s">
        <v>30</v>
      </c>
      <c r="BQ458" s="35">
        <v>0</v>
      </c>
      <c r="BR458" s="33" t="s">
        <v>30</v>
      </c>
      <c r="BS458" s="9">
        <f>VLOOKUP(A458,HR!A:P,16,0)</f>
        <v>24</v>
      </c>
      <c r="BT458" s="9" t="str">
        <f>VLOOKUP(A458,HR!A:S,19,0)</f>
        <v>09:30</v>
      </c>
      <c r="BU458" s="9" t="str">
        <f>VLOOKUP(VALUE(AC458),Varios!A:J,9,0)</f>
        <v>---949275699--</v>
      </c>
      <c r="BV458" s="9" t="str">
        <f>VLOOKUP(VALUE(AC458),Varios!A:J,10,0)</f>
        <v>PEM401</v>
      </c>
      <c r="BW458" s="9" t="str">
        <f t="shared" si="87"/>
        <v>Cod:11722738 - Cli:Mini Market Monserrate E.I.R.L. - Tel.:---949275699-- -Dir:Av. Santa Teresa De Jesús A 03 - Dist.:TRUJILLO - ZV:PEM401 -Llega:09:30</v>
      </c>
      <c r="BX458" t="str">
        <f t="shared" si="77"/>
        <v>3. Ent. PT</v>
      </c>
      <c r="BY458" t="str">
        <f t="shared" si="78"/>
        <v>5-Bon.</v>
      </c>
      <c r="BZ458" s="16" t="str">
        <f t="shared" si="79"/>
        <v>Contado</v>
      </c>
      <c r="CA458" s="16">
        <f t="shared" si="80"/>
        <v>0.62</v>
      </c>
      <c r="CB458" s="16" t="str">
        <f t="shared" si="81"/>
        <v xml:space="preserve"> </v>
      </c>
      <c r="CC458" s="16" t="str">
        <f t="shared" si="82"/>
        <v/>
      </c>
      <c r="CD458" s="16">
        <f t="shared" si="83"/>
        <v>1</v>
      </c>
      <c r="CE458" s="16" t="str">
        <f t="shared" si="84"/>
        <v>Transporte: 3401642341 - Vergaray Agreda, Denis Jesus</v>
      </c>
      <c r="CF458" s="16">
        <f t="shared" si="85"/>
        <v>0</v>
      </c>
      <c r="CG458" s="16" t="str">
        <f>IF(Tabla1[[#This Row],[Clientes]]=1,VLOOKUP(Tabla1[[#This Row],[BK49**]],HR!A:X,24,0),"")</f>
        <v/>
      </c>
    </row>
    <row r="459" spans="1:85" x14ac:dyDescent="0.25">
      <c r="A459" s="7" t="str">
        <f t="shared" si="86"/>
        <v>10152568</v>
      </c>
      <c r="B459" s="31" t="s">
        <v>24438</v>
      </c>
      <c r="C459" s="31" t="s">
        <v>0</v>
      </c>
      <c r="D459" s="31" t="s">
        <v>1</v>
      </c>
      <c r="E459" s="31" t="s">
        <v>22276</v>
      </c>
      <c r="F459" s="31" t="s">
        <v>3</v>
      </c>
      <c r="G459" s="31" t="s">
        <v>24439</v>
      </c>
      <c r="H459" s="31" t="s">
        <v>4</v>
      </c>
      <c r="I459" s="31" t="s">
        <v>5</v>
      </c>
      <c r="J459" s="31" t="s">
        <v>6</v>
      </c>
      <c r="K459" s="31" t="s">
        <v>22277</v>
      </c>
      <c r="L459" s="31" t="s">
        <v>19</v>
      </c>
      <c r="M459" s="31" t="s">
        <v>22278</v>
      </c>
      <c r="N459" s="31" t="s">
        <v>22277</v>
      </c>
      <c r="O459" s="31" t="s">
        <v>22279</v>
      </c>
      <c r="P459" s="31" t="s">
        <v>11</v>
      </c>
      <c r="Q459" s="31" t="s">
        <v>24512</v>
      </c>
      <c r="R459" s="31" t="s">
        <v>12</v>
      </c>
      <c r="S459" s="31" t="s">
        <v>31</v>
      </c>
      <c r="T459" s="31" t="s">
        <v>14</v>
      </c>
      <c r="U459" s="31" t="s">
        <v>32</v>
      </c>
      <c r="V459" s="31" t="s">
        <v>16</v>
      </c>
      <c r="W459" s="31" t="s">
        <v>17</v>
      </c>
      <c r="X459" s="31" t="s">
        <v>24513</v>
      </c>
      <c r="Y459" s="31" t="s">
        <v>18</v>
      </c>
      <c r="Z459" s="31" t="s">
        <v>19</v>
      </c>
      <c r="AA459" s="31" t="s">
        <v>19</v>
      </c>
      <c r="AB459" s="31" t="s">
        <v>19</v>
      </c>
      <c r="AC459" s="31" t="s">
        <v>23130</v>
      </c>
      <c r="AD459" s="31" t="s">
        <v>10307</v>
      </c>
      <c r="AE459" s="31" t="s">
        <v>21</v>
      </c>
      <c r="AF459" s="31" t="s">
        <v>24514</v>
      </c>
      <c r="AG459" s="31" t="s">
        <v>24515</v>
      </c>
      <c r="AH459" s="31" t="s">
        <v>22323</v>
      </c>
      <c r="AI459" s="31" t="s">
        <v>24</v>
      </c>
      <c r="AJ459" s="31" t="s">
        <v>24</v>
      </c>
      <c r="AK459" s="31" t="s">
        <v>25</v>
      </c>
      <c r="AL459" s="31" t="s">
        <v>26</v>
      </c>
      <c r="AM459" s="31" t="s">
        <v>19</v>
      </c>
      <c r="AN459" s="31" t="s">
        <v>19</v>
      </c>
      <c r="AO459" s="31" t="s">
        <v>19</v>
      </c>
      <c r="AP459" s="31" t="s">
        <v>27</v>
      </c>
      <c r="AQ459" s="31" t="s">
        <v>24443</v>
      </c>
      <c r="AR459" s="31" t="s">
        <v>19</v>
      </c>
      <c r="AS459" s="59">
        <v>43932</v>
      </c>
      <c r="AT459" s="32">
        <v>31.14</v>
      </c>
      <c r="AU459" s="33" t="s">
        <v>28</v>
      </c>
      <c r="AV459" s="32">
        <v>1</v>
      </c>
      <c r="AW459" s="33" t="s">
        <v>29</v>
      </c>
      <c r="AX459" s="34">
        <v>15</v>
      </c>
      <c r="AY459" s="32">
        <v>1</v>
      </c>
      <c r="AZ459" s="33" t="s">
        <v>29</v>
      </c>
      <c r="BA459" s="35">
        <v>4.16</v>
      </c>
      <c r="BB459" s="33" t="s">
        <v>30</v>
      </c>
      <c r="BC459" s="35">
        <v>13.86</v>
      </c>
      <c r="BD459" s="33" t="s">
        <v>30</v>
      </c>
      <c r="BE459" s="35">
        <v>0</v>
      </c>
      <c r="BF459" s="33" t="s">
        <v>30</v>
      </c>
      <c r="BG459" s="35">
        <v>-0.81</v>
      </c>
      <c r="BH459" s="33" t="s">
        <v>30</v>
      </c>
      <c r="BI459" s="35">
        <v>0</v>
      </c>
      <c r="BJ459" s="33" t="s">
        <v>30</v>
      </c>
      <c r="BK459" s="35">
        <v>2.75</v>
      </c>
      <c r="BL459" s="33" t="s">
        <v>30</v>
      </c>
      <c r="BM459" s="35">
        <v>2.2200000000000002</v>
      </c>
      <c r="BN459" s="33" t="s">
        <v>30</v>
      </c>
      <c r="BO459" s="35">
        <v>13.05</v>
      </c>
      <c r="BP459" s="33" t="s">
        <v>30</v>
      </c>
      <c r="BQ459" s="35">
        <v>5.33</v>
      </c>
      <c r="BR459" s="33" t="s">
        <v>30</v>
      </c>
      <c r="BS459" s="9">
        <f>VLOOKUP(A459,HR!A:P,16,0)</f>
        <v>20</v>
      </c>
      <c r="BT459" s="9" t="str">
        <f>VLOOKUP(A459,HR!A:S,19,0)</f>
        <v>09:13</v>
      </c>
      <c r="BU459" s="9" t="str">
        <f>VLOOKUP(VALUE(AC459),Varios!A:J,9,0)</f>
        <v>-44533984--942967043--</v>
      </c>
      <c r="BV459" s="9" t="str">
        <f>VLOOKUP(VALUE(AC459),Varios!A:J,10,0)</f>
        <v>PEM401</v>
      </c>
      <c r="BW459" s="9" t="str">
        <f t="shared" si="87"/>
        <v>Cod:10152568 - Cli:Lazaro Reyes, Maura Amable - Tel.:-44533984--942967043-- -Dir:Av. Santa Teresa De Jesús C 0 12 - Dist.:TRUJILLO - ZV:PEM401 -Llega:09:13</v>
      </c>
      <c r="BX459" t="str">
        <f t="shared" si="77"/>
        <v>3. Ent. PT</v>
      </c>
      <c r="BY459" t="str">
        <f t="shared" si="78"/>
        <v>4-Vta.</v>
      </c>
      <c r="BZ459" s="16" t="str">
        <f t="shared" si="79"/>
        <v>Contado</v>
      </c>
      <c r="CA459" s="16">
        <f t="shared" si="80"/>
        <v>13.86</v>
      </c>
      <c r="CB459" s="16" t="str">
        <f t="shared" si="81"/>
        <v xml:space="preserve"> </v>
      </c>
      <c r="CC459" s="16">
        <f t="shared" si="82"/>
        <v>1</v>
      </c>
      <c r="CD459" s="16" t="str">
        <f t="shared" si="83"/>
        <v xml:space="preserve"> </v>
      </c>
      <c r="CE459" s="16" t="str">
        <f t="shared" si="84"/>
        <v>Transporte: 3401642341 - Vergaray Agreda, Denis Jesus</v>
      </c>
      <c r="CF459" s="16">
        <f t="shared" si="85"/>
        <v>1</v>
      </c>
      <c r="CG459" s="16">
        <f>IF(Tabla1[[#This Row],[Clientes]]=1,VLOOKUP(Tabla1[[#This Row],[BK49**]],HR!A:X,24,0),"")</f>
        <v>0.4</v>
      </c>
    </row>
    <row r="460" spans="1:85" x14ac:dyDescent="0.25">
      <c r="A460" s="7" t="str">
        <f t="shared" si="86"/>
        <v>10152568</v>
      </c>
      <c r="B460" s="31" t="s">
        <v>24438</v>
      </c>
      <c r="C460" s="31" t="s">
        <v>0</v>
      </c>
      <c r="D460" s="31" t="s">
        <v>1</v>
      </c>
      <c r="E460" s="31" t="s">
        <v>22276</v>
      </c>
      <c r="F460" s="31" t="s">
        <v>3</v>
      </c>
      <c r="G460" s="31" t="s">
        <v>24439</v>
      </c>
      <c r="H460" s="31" t="s">
        <v>4</v>
      </c>
      <c r="I460" s="31" t="s">
        <v>5</v>
      </c>
      <c r="J460" s="31" t="s">
        <v>6</v>
      </c>
      <c r="K460" s="31" t="s">
        <v>22277</v>
      </c>
      <c r="L460" s="31" t="s">
        <v>19</v>
      </c>
      <c r="M460" s="31" t="s">
        <v>22278</v>
      </c>
      <c r="N460" s="31" t="s">
        <v>22277</v>
      </c>
      <c r="O460" s="31" t="s">
        <v>22279</v>
      </c>
      <c r="P460" s="31" t="s">
        <v>11</v>
      </c>
      <c r="Q460" s="31" t="s">
        <v>24512</v>
      </c>
      <c r="R460" s="31" t="s">
        <v>12</v>
      </c>
      <c r="S460" s="31" t="s">
        <v>13</v>
      </c>
      <c r="T460" s="31" t="s">
        <v>14</v>
      </c>
      <c r="U460" s="31" t="s">
        <v>15</v>
      </c>
      <c r="V460" s="31" t="s">
        <v>16</v>
      </c>
      <c r="W460" s="31" t="s">
        <v>17</v>
      </c>
      <c r="X460" s="31" t="s">
        <v>24513</v>
      </c>
      <c r="Y460" s="31" t="s">
        <v>18</v>
      </c>
      <c r="Z460" s="31" t="s">
        <v>19</v>
      </c>
      <c r="AA460" s="31" t="s">
        <v>19</v>
      </c>
      <c r="AB460" s="31" t="s">
        <v>19</v>
      </c>
      <c r="AC460" s="31" t="s">
        <v>23130</v>
      </c>
      <c r="AD460" s="31" t="s">
        <v>10307</v>
      </c>
      <c r="AE460" s="31" t="s">
        <v>21</v>
      </c>
      <c r="AF460" s="31" t="s">
        <v>24514</v>
      </c>
      <c r="AG460" s="31" t="s">
        <v>24515</v>
      </c>
      <c r="AH460" s="31" t="s">
        <v>22323</v>
      </c>
      <c r="AI460" s="31" t="s">
        <v>24</v>
      </c>
      <c r="AJ460" s="31" t="s">
        <v>24</v>
      </c>
      <c r="AK460" s="31" t="s">
        <v>25</v>
      </c>
      <c r="AL460" s="31" t="s">
        <v>26</v>
      </c>
      <c r="AM460" s="31" t="s">
        <v>19</v>
      </c>
      <c r="AN460" s="31" t="s">
        <v>19</v>
      </c>
      <c r="AO460" s="31" t="s">
        <v>19</v>
      </c>
      <c r="AP460" s="31" t="s">
        <v>27</v>
      </c>
      <c r="AQ460" s="31" t="s">
        <v>24443</v>
      </c>
      <c r="AR460" s="31" t="s">
        <v>19</v>
      </c>
      <c r="AS460" s="59">
        <v>43932</v>
      </c>
      <c r="AT460" s="32">
        <v>31.14</v>
      </c>
      <c r="AU460" s="33" t="s">
        <v>28</v>
      </c>
      <c r="AV460" s="32">
        <v>1</v>
      </c>
      <c r="AW460" s="33" t="s">
        <v>29</v>
      </c>
      <c r="AX460" s="34">
        <v>4</v>
      </c>
      <c r="AY460" s="32">
        <v>1</v>
      </c>
      <c r="AZ460" s="33" t="s">
        <v>29</v>
      </c>
      <c r="BA460" s="35">
        <v>4.25</v>
      </c>
      <c r="BB460" s="33" t="s">
        <v>30</v>
      </c>
      <c r="BC460" s="35">
        <v>16.91</v>
      </c>
      <c r="BD460" s="33" t="s">
        <v>30</v>
      </c>
      <c r="BE460" s="35">
        <v>0</v>
      </c>
      <c r="BF460" s="33" t="s">
        <v>30</v>
      </c>
      <c r="BG460" s="35">
        <v>-0.99</v>
      </c>
      <c r="BH460" s="33" t="s">
        <v>30</v>
      </c>
      <c r="BI460" s="35">
        <v>0</v>
      </c>
      <c r="BJ460" s="33" t="s">
        <v>30</v>
      </c>
      <c r="BK460" s="35">
        <v>3.35</v>
      </c>
      <c r="BL460" s="33" t="s">
        <v>30</v>
      </c>
      <c r="BM460" s="35">
        <v>2.71</v>
      </c>
      <c r="BN460" s="33" t="s">
        <v>30</v>
      </c>
      <c r="BO460" s="35">
        <v>15.92</v>
      </c>
      <c r="BP460" s="33" t="s">
        <v>30</v>
      </c>
      <c r="BQ460" s="35">
        <v>6.5</v>
      </c>
      <c r="BR460" s="33" t="s">
        <v>30</v>
      </c>
      <c r="BS460" s="9">
        <f>VLOOKUP(A460,HR!A:P,16,0)</f>
        <v>20</v>
      </c>
      <c r="BT460" s="9" t="str">
        <f>VLOOKUP(A460,HR!A:S,19,0)</f>
        <v>09:13</v>
      </c>
      <c r="BU460" s="9" t="str">
        <f>VLOOKUP(VALUE(AC460),Varios!A:J,9,0)</f>
        <v>-44533984--942967043--</v>
      </c>
      <c r="BV460" s="9" t="str">
        <f>VLOOKUP(VALUE(AC460),Varios!A:J,10,0)</f>
        <v>PEM401</v>
      </c>
      <c r="BW460" s="9" t="str">
        <f t="shared" si="87"/>
        <v>Cod:10152568 - Cli:Lazaro Reyes, Maura Amable - Tel.:-44533984--942967043-- -Dir:Av. Santa Teresa De Jesús C 0 12 - Dist.:TRUJILLO - ZV:PEM401 -Llega:09:13</v>
      </c>
      <c r="BX460" t="str">
        <f t="shared" si="77"/>
        <v>3. Ent. PT</v>
      </c>
      <c r="BY460" t="str">
        <f t="shared" si="78"/>
        <v>4-Vta.</v>
      </c>
      <c r="BZ460" s="16" t="str">
        <f t="shared" si="79"/>
        <v>Contado</v>
      </c>
      <c r="CA460" s="16">
        <f t="shared" si="80"/>
        <v>16.91</v>
      </c>
      <c r="CB460" s="16" t="str">
        <f t="shared" si="81"/>
        <v xml:space="preserve"> </v>
      </c>
      <c r="CC460" s="16">
        <f t="shared" si="82"/>
        <v>1</v>
      </c>
      <c r="CD460" s="16" t="str">
        <f t="shared" si="83"/>
        <v xml:space="preserve"> </v>
      </c>
      <c r="CE460" s="16" t="str">
        <f t="shared" si="84"/>
        <v>Transporte: 3401642341 - Vergaray Agreda, Denis Jesus</v>
      </c>
      <c r="CF460" s="16">
        <f t="shared" si="85"/>
        <v>0</v>
      </c>
      <c r="CG460" s="16" t="str">
        <f>IF(Tabla1[[#This Row],[Clientes]]=1,VLOOKUP(Tabla1[[#This Row],[BK49**]],HR!A:X,24,0),"")</f>
        <v/>
      </c>
    </row>
    <row r="461" spans="1:85" x14ac:dyDescent="0.25">
      <c r="A461" s="7" t="str">
        <f t="shared" si="86"/>
        <v>10152568</v>
      </c>
      <c r="B461" s="31" t="s">
        <v>24438</v>
      </c>
      <c r="C461" s="31" t="s">
        <v>0</v>
      </c>
      <c r="D461" s="31" t="s">
        <v>1</v>
      </c>
      <c r="E461" s="31" t="s">
        <v>22276</v>
      </c>
      <c r="F461" s="31" t="s">
        <v>3</v>
      </c>
      <c r="G461" s="31" t="s">
        <v>24439</v>
      </c>
      <c r="H461" s="31" t="s">
        <v>4</v>
      </c>
      <c r="I461" s="31" t="s">
        <v>5</v>
      </c>
      <c r="J461" s="31" t="s">
        <v>6</v>
      </c>
      <c r="K461" s="31" t="s">
        <v>22277</v>
      </c>
      <c r="L461" s="31" t="s">
        <v>19</v>
      </c>
      <c r="M461" s="31" t="s">
        <v>22278</v>
      </c>
      <c r="N461" s="31" t="s">
        <v>22277</v>
      </c>
      <c r="O461" s="31" t="s">
        <v>22279</v>
      </c>
      <c r="P461" s="31" t="s">
        <v>11</v>
      </c>
      <c r="Q461" s="31" t="s">
        <v>24512</v>
      </c>
      <c r="R461" s="31" t="s">
        <v>12</v>
      </c>
      <c r="S461" s="31" t="s">
        <v>39</v>
      </c>
      <c r="T461" s="31" t="s">
        <v>14</v>
      </c>
      <c r="U461" s="31" t="s">
        <v>40</v>
      </c>
      <c r="V461" s="31" t="s">
        <v>16</v>
      </c>
      <c r="W461" s="31" t="s">
        <v>17</v>
      </c>
      <c r="X461" s="31" t="s">
        <v>24513</v>
      </c>
      <c r="Y461" s="31" t="s">
        <v>18</v>
      </c>
      <c r="Z461" s="31" t="s">
        <v>19</v>
      </c>
      <c r="AA461" s="31" t="s">
        <v>19</v>
      </c>
      <c r="AB461" s="31" t="s">
        <v>19</v>
      </c>
      <c r="AC461" s="31" t="s">
        <v>23130</v>
      </c>
      <c r="AD461" s="31" t="s">
        <v>10307</v>
      </c>
      <c r="AE461" s="31" t="s">
        <v>21</v>
      </c>
      <c r="AF461" s="31" t="s">
        <v>24514</v>
      </c>
      <c r="AG461" s="31" t="s">
        <v>24515</v>
      </c>
      <c r="AH461" s="31" t="s">
        <v>22323</v>
      </c>
      <c r="AI461" s="31" t="s">
        <v>24</v>
      </c>
      <c r="AJ461" s="31" t="s">
        <v>24</v>
      </c>
      <c r="AK461" s="31" t="s">
        <v>41</v>
      </c>
      <c r="AL461" s="31" t="s">
        <v>26</v>
      </c>
      <c r="AM461" s="31" t="s">
        <v>19</v>
      </c>
      <c r="AN461" s="31" t="s">
        <v>19</v>
      </c>
      <c r="AO461" s="31" t="s">
        <v>19</v>
      </c>
      <c r="AP461" s="31" t="s">
        <v>27</v>
      </c>
      <c r="AQ461" s="31" t="s">
        <v>24443</v>
      </c>
      <c r="AR461" s="31" t="s">
        <v>19</v>
      </c>
      <c r="AS461" s="59">
        <v>43932</v>
      </c>
      <c r="AT461" s="32">
        <v>31.14</v>
      </c>
      <c r="AU461" s="33" t="s">
        <v>28</v>
      </c>
      <c r="AV461" s="32">
        <v>1</v>
      </c>
      <c r="AW461" s="33" t="s">
        <v>29</v>
      </c>
      <c r="AX461" s="34">
        <v>12</v>
      </c>
      <c r="AY461" s="32">
        <v>1</v>
      </c>
      <c r="AZ461" s="33" t="s">
        <v>29</v>
      </c>
      <c r="BA461" s="35">
        <v>4.25</v>
      </c>
      <c r="BB461" s="33" t="s">
        <v>30</v>
      </c>
      <c r="BC461" s="35">
        <v>7.24</v>
      </c>
      <c r="BD461" s="33" t="s">
        <v>30</v>
      </c>
      <c r="BE461" s="35">
        <v>0</v>
      </c>
      <c r="BF461" s="33" t="s">
        <v>30</v>
      </c>
      <c r="BG461" s="35">
        <v>0</v>
      </c>
      <c r="BH461" s="33" t="s">
        <v>30</v>
      </c>
      <c r="BI461" s="35">
        <v>0</v>
      </c>
      <c r="BJ461" s="33" t="s">
        <v>30</v>
      </c>
      <c r="BK461" s="35">
        <v>1.52</v>
      </c>
      <c r="BL461" s="33" t="s">
        <v>30</v>
      </c>
      <c r="BM461" s="35">
        <v>1.23</v>
      </c>
      <c r="BN461" s="33" t="s">
        <v>30</v>
      </c>
      <c r="BO461" s="35">
        <v>7.24</v>
      </c>
      <c r="BP461" s="33" t="s">
        <v>30</v>
      </c>
      <c r="BQ461" s="35">
        <v>2.75</v>
      </c>
      <c r="BR461" s="33" t="s">
        <v>30</v>
      </c>
      <c r="BS461" s="9">
        <f>VLOOKUP(A461,HR!A:P,16,0)</f>
        <v>20</v>
      </c>
      <c r="BT461" s="9" t="str">
        <f>VLOOKUP(A461,HR!A:S,19,0)</f>
        <v>09:13</v>
      </c>
      <c r="BU461" s="9" t="str">
        <f>VLOOKUP(VALUE(AC461),Varios!A:J,9,0)</f>
        <v>-44533984--942967043--</v>
      </c>
      <c r="BV461" s="9" t="str">
        <f>VLOOKUP(VALUE(AC461),Varios!A:J,10,0)</f>
        <v>PEM401</v>
      </c>
      <c r="BW461" s="9" t="str">
        <f t="shared" si="87"/>
        <v>Cod:10152568 - Cli:Lazaro Reyes, Maura Amable - Tel.:-44533984--942967043-- -Dir:Av. Santa Teresa De Jesús C 0 12 - Dist.:TRUJILLO - ZV:PEM401 -Llega:09:13</v>
      </c>
      <c r="BX461" t="str">
        <f t="shared" si="77"/>
        <v>3. Ent. PT</v>
      </c>
      <c r="BY461" t="str">
        <f t="shared" si="78"/>
        <v>4-Vta.</v>
      </c>
      <c r="BZ461" s="16" t="str">
        <f t="shared" si="79"/>
        <v>Contado</v>
      </c>
      <c r="CA461" s="16">
        <f t="shared" si="80"/>
        <v>7.24</v>
      </c>
      <c r="CB461" s="16" t="str">
        <f t="shared" si="81"/>
        <v xml:space="preserve"> </v>
      </c>
      <c r="CC461" s="16">
        <f t="shared" si="82"/>
        <v>1</v>
      </c>
      <c r="CD461" s="16" t="str">
        <f t="shared" si="83"/>
        <v xml:space="preserve"> </v>
      </c>
      <c r="CE461" s="16" t="str">
        <f t="shared" si="84"/>
        <v>Transporte: 3401642341 - Vergaray Agreda, Denis Jesus</v>
      </c>
      <c r="CF461" s="16">
        <f t="shared" si="85"/>
        <v>0</v>
      </c>
      <c r="CG461" s="16" t="str">
        <f>IF(Tabla1[[#This Row],[Clientes]]=1,VLOOKUP(Tabla1[[#This Row],[BK49**]],HR!A:X,24,0),"")</f>
        <v/>
      </c>
    </row>
    <row r="462" spans="1:85" x14ac:dyDescent="0.25">
      <c r="A462" s="7" t="str">
        <f t="shared" si="86"/>
        <v>10152568</v>
      </c>
      <c r="B462" s="31" t="s">
        <v>24438</v>
      </c>
      <c r="C462" s="31" t="s">
        <v>0</v>
      </c>
      <c r="D462" s="31" t="s">
        <v>1</v>
      </c>
      <c r="E462" s="31" t="s">
        <v>22276</v>
      </c>
      <c r="F462" s="31" t="s">
        <v>3</v>
      </c>
      <c r="G462" s="31" t="s">
        <v>24439</v>
      </c>
      <c r="H462" s="31" t="s">
        <v>4</v>
      </c>
      <c r="I462" s="31" t="s">
        <v>5</v>
      </c>
      <c r="J462" s="31" t="s">
        <v>6</v>
      </c>
      <c r="K462" s="31" t="s">
        <v>22277</v>
      </c>
      <c r="L462" s="31" t="s">
        <v>19</v>
      </c>
      <c r="M462" s="31" t="s">
        <v>22278</v>
      </c>
      <c r="N462" s="31" t="s">
        <v>22277</v>
      </c>
      <c r="O462" s="31" t="s">
        <v>22279</v>
      </c>
      <c r="P462" s="31" t="s">
        <v>11</v>
      </c>
      <c r="Q462" s="31" t="s">
        <v>24512</v>
      </c>
      <c r="R462" s="31" t="s">
        <v>12</v>
      </c>
      <c r="S462" s="31" t="s">
        <v>130</v>
      </c>
      <c r="T462" s="31" t="s">
        <v>14</v>
      </c>
      <c r="U462" s="31" t="s">
        <v>131</v>
      </c>
      <c r="V462" s="31" t="s">
        <v>16</v>
      </c>
      <c r="W462" s="31" t="s">
        <v>17</v>
      </c>
      <c r="X462" s="31" t="s">
        <v>24513</v>
      </c>
      <c r="Y462" s="31" t="s">
        <v>18</v>
      </c>
      <c r="Z462" s="31" t="s">
        <v>19</v>
      </c>
      <c r="AA462" s="31" t="s">
        <v>19</v>
      </c>
      <c r="AB462" s="31" t="s">
        <v>19</v>
      </c>
      <c r="AC462" s="31" t="s">
        <v>23130</v>
      </c>
      <c r="AD462" s="31" t="s">
        <v>10307</v>
      </c>
      <c r="AE462" s="31" t="s">
        <v>21</v>
      </c>
      <c r="AF462" s="31" t="s">
        <v>24514</v>
      </c>
      <c r="AG462" s="31" t="s">
        <v>24515</v>
      </c>
      <c r="AH462" s="31" t="s">
        <v>22323</v>
      </c>
      <c r="AI462" s="31" t="s">
        <v>24</v>
      </c>
      <c r="AJ462" s="31" t="s">
        <v>24</v>
      </c>
      <c r="AK462" s="31" t="s">
        <v>41</v>
      </c>
      <c r="AL462" s="31" t="s">
        <v>26</v>
      </c>
      <c r="AM462" s="31" t="s">
        <v>19</v>
      </c>
      <c r="AN462" s="31" t="s">
        <v>19</v>
      </c>
      <c r="AO462" s="31" t="s">
        <v>19</v>
      </c>
      <c r="AP462" s="31" t="s">
        <v>27</v>
      </c>
      <c r="AQ462" s="31" t="s">
        <v>24443</v>
      </c>
      <c r="AR462" s="31" t="s">
        <v>19</v>
      </c>
      <c r="AS462" s="59">
        <v>43932</v>
      </c>
      <c r="AT462" s="32">
        <v>31.14</v>
      </c>
      <c r="AU462" s="33" t="s">
        <v>28</v>
      </c>
      <c r="AV462" s="32">
        <v>1</v>
      </c>
      <c r="AW462" s="33" t="s">
        <v>29</v>
      </c>
      <c r="AX462" s="34">
        <v>12</v>
      </c>
      <c r="AY462" s="32">
        <v>1</v>
      </c>
      <c r="AZ462" s="33" t="s">
        <v>29</v>
      </c>
      <c r="BA462" s="35">
        <v>6.45</v>
      </c>
      <c r="BB462" s="33" t="s">
        <v>30</v>
      </c>
      <c r="BC462" s="35">
        <v>10.87</v>
      </c>
      <c r="BD462" s="33" t="s">
        <v>30</v>
      </c>
      <c r="BE462" s="35">
        <v>0</v>
      </c>
      <c r="BF462" s="33" t="s">
        <v>30</v>
      </c>
      <c r="BG462" s="35">
        <v>0</v>
      </c>
      <c r="BH462" s="33" t="s">
        <v>30</v>
      </c>
      <c r="BI462" s="35">
        <v>0</v>
      </c>
      <c r="BJ462" s="33" t="s">
        <v>30</v>
      </c>
      <c r="BK462" s="35">
        <v>2.29</v>
      </c>
      <c r="BL462" s="33" t="s">
        <v>30</v>
      </c>
      <c r="BM462" s="35">
        <v>1.85</v>
      </c>
      <c r="BN462" s="33" t="s">
        <v>30</v>
      </c>
      <c r="BO462" s="35">
        <v>10.87</v>
      </c>
      <c r="BP462" s="33" t="s">
        <v>30</v>
      </c>
      <c r="BQ462" s="35">
        <v>4.1399999999999997</v>
      </c>
      <c r="BR462" s="33" t="s">
        <v>30</v>
      </c>
      <c r="BS462" s="9">
        <f>VLOOKUP(A462,HR!A:P,16,0)</f>
        <v>20</v>
      </c>
      <c r="BT462" s="9" t="str">
        <f>VLOOKUP(A462,HR!A:S,19,0)</f>
        <v>09:13</v>
      </c>
      <c r="BU462" s="9" t="str">
        <f>VLOOKUP(VALUE(AC462),Varios!A:J,9,0)</f>
        <v>-44533984--942967043--</v>
      </c>
      <c r="BV462" s="9" t="str">
        <f>VLOOKUP(VALUE(AC462),Varios!A:J,10,0)</f>
        <v>PEM401</v>
      </c>
      <c r="BW462" s="9" t="str">
        <f t="shared" si="87"/>
        <v>Cod:10152568 - Cli:Lazaro Reyes, Maura Amable - Tel.:-44533984--942967043-- -Dir:Av. Santa Teresa De Jesús C 0 12 - Dist.:TRUJILLO - ZV:PEM401 -Llega:09:13</v>
      </c>
      <c r="BX462" t="str">
        <f t="shared" si="77"/>
        <v>3. Ent. PT</v>
      </c>
      <c r="BY462" t="str">
        <f t="shared" si="78"/>
        <v>4-Vta.</v>
      </c>
      <c r="BZ462" s="16" t="str">
        <f t="shared" si="79"/>
        <v>Contado</v>
      </c>
      <c r="CA462" s="16">
        <f t="shared" si="80"/>
        <v>10.87</v>
      </c>
      <c r="CB462" s="16" t="str">
        <f t="shared" si="81"/>
        <v xml:space="preserve"> </v>
      </c>
      <c r="CC462" s="16">
        <f t="shared" si="82"/>
        <v>1</v>
      </c>
      <c r="CD462" s="16" t="str">
        <f t="shared" si="83"/>
        <v xml:space="preserve"> </v>
      </c>
      <c r="CE462" s="16" t="str">
        <f t="shared" si="84"/>
        <v>Transporte: 3401642341 - Vergaray Agreda, Denis Jesus</v>
      </c>
      <c r="CF462" s="16">
        <f t="shared" si="85"/>
        <v>0</v>
      </c>
      <c r="CG462" s="16" t="str">
        <f>IF(Tabla1[[#This Row],[Clientes]]=1,VLOOKUP(Tabla1[[#This Row],[BK49**]],HR!A:X,24,0),"")</f>
        <v/>
      </c>
    </row>
    <row r="463" spans="1:85" x14ac:dyDescent="0.25">
      <c r="A463" s="7" t="str">
        <f t="shared" si="86"/>
        <v>11119768</v>
      </c>
      <c r="B463" s="31" t="s">
        <v>24438</v>
      </c>
      <c r="C463" s="31" t="s">
        <v>0</v>
      </c>
      <c r="D463" s="31" t="s">
        <v>1</v>
      </c>
      <c r="E463" s="31" t="s">
        <v>22276</v>
      </c>
      <c r="F463" s="31" t="s">
        <v>3</v>
      </c>
      <c r="G463" s="31" t="s">
        <v>24439</v>
      </c>
      <c r="H463" s="31" t="s">
        <v>4</v>
      </c>
      <c r="I463" s="31" t="s">
        <v>5</v>
      </c>
      <c r="J463" s="31" t="s">
        <v>6</v>
      </c>
      <c r="K463" s="31" t="s">
        <v>22277</v>
      </c>
      <c r="L463" s="31" t="s">
        <v>19</v>
      </c>
      <c r="M463" s="31" t="s">
        <v>22278</v>
      </c>
      <c r="N463" s="31" t="s">
        <v>22277</v>
      </c>
      <c r="O463" s="31" t="s">
        <v>22279</v>
      </c>
      <c r="P463" s="31" t="s">
        <v>11</v>
      </c>
      <c r="Q463" s="31" t="s">
        <v>24516</v>
      </c>
      <c r="R463" s="31" t="s">
        <v>12</v>
      </c>
      <c r="S463" s="31" t="s">
        <v>13</v>
      </c>
      <c r="T463" s="31" t="s">
        <v>14</v>
      </c>
      <c r="U463" s="31" t="s">
        <v>15</v>
      </c>
      <c r="V463" s="31" t="s">
        <v>16</v>
      </c>
      <c r="W463" s="31" t="s">
        <v>17</v>
      </c>
      <c r="X463" s="31" t="s">
        <v>24517</v>
      </c>
      <c r="Y463" s="31" t="s">
        <v>18</v>
      </c>
      <c r="Z463" s="31" t="s">
        <v>19</v>
      </c>
      <c r="AA463" s="31" t="s">
        <v>19</v>
      </c>
      <c r="AB463" s="31" t="s">
        <v>19</v>
      </c>
      <c r="AC463" s="31" t="s">
        <v>23145</v>
      </c>
      <c r="AD463" s="31" t="s">
        <v>4449</v>
      </c>
      <c r="AE463" s="31" t="s">
        <v>60</v>
      </c>
      <c r="AF463" s="31" t="s">
        <v>24518</v>
      </c>
      <c r="AG463" s="31" t="s">
        <v>24519</v>
      </c>
      <c r="AH463" s="31" t="s">
        <v>19</v>
      </c>
      <c r="AI463" s="31" t="s">
        <v>24</v>
      </c>
      <c r="AJ463" s="31" t="s">
        <v>24</v>
      </c>
      <c r="AK463" s="31" t="s">
        <v>25</v>
      </c>
      <c r="AL463" s="31" t="s">
        <v>26</v>
      </c>
      <c r="AM463" s="31" t="s">
        <v>19</v>
      </c>
      <c r="AN463" s="31" t="s">
        <v>19</v>
      </c>
      <c r="AO463" s="31" t="s">
        <v>19</v>
      </c>
      <c r="AP463" s="31" t="s">
        <v>27</v>
      </c>
      <c r="AQ463" s="31" t="s">
        <v>24443</v>
      </c>
      <c r="AR463" s="31" t="s">
        <v>19</v>
      </c>
      <c r="AS463" s="59">
        <v>43932</v>
      </c>
      <c r="AT463" s="32">
        <v>31.14</v>
      </c>
      <c r="AU463" s="33" t="s">
        <v>28</v>
      </c>
      <c r="AV463" s="32">
        <v>2</v>
      </c>
      <c r="AW463" s="33" t="s">
        <v>29</v>
      </c>
      <c r="AX463" s="34">
        <v>4</v>
      </c>
      <c r="AY463" s="32">
        <v>2</v>
      </c>
      <c r="AZ463" s="33" t="s">
        <v>29</v>
      </c>
      <c r="BA463" s="35">
        <v>8.5</v>
      </c>
      <c r="BB463" s="33" t="s">
        <v>30</v>
      </c>
      <c r="BC463" s="35">
        <v>33.81</v>
      </c>
      <c r="BD463" s="33" t="s">
        <v>30</v>
      </c>
      <c r="BE463" s="35">
        <v>0</v>
      </c>
      <c r="BF463" s="33" t="s">
        <v>30</v>
      </c>
      <c r="BG463" s="35">
        <v>-3.96</v>
      </c>
      <c r="BH463" s="33" t="s">
        <v>30</v>
      </c>
      <c r="BI463" s="35">
        <v>0</v>
      </c>
      <c r="BJ463" s="33" t="s">
        <v>30</v>
      </c>
      <c r="BK463" s="35">
        <v>6.29</v>
      </c>
      <c r="BL463" s="33" t="s">
        <v>30</v>
      </c>
      <c r="BM463" s="35">
        <v>5.07</v>
      </c>
      <c r="BN463" s="33" t="s">
        <v>30</v>
      </c>
      <c r="BO463" s="35">
        <v>29.85</v>
      </c>
      <c r="BP463" s="33" t="s">
        <v>30</v>
      </c>
      <c r="BQ463" s="35">
        <v>12.18</v>
      </c>
      <c r="BR463" s="33" t="s">
        <v>30</v>
      </c>
      <c r="BS463" s="9">
        <f>VLOOKUP(A463,HR!A:P,16,0)</f>
        <v>25</v>
      </c>
      <c r="BT463" s="9" t="str">
        <f>VLOOKUP(A463,HR!A:S,19,0)</f>
        <v>09:42</v>
      </c>
      <c r="BU463" s="9" t="str">
        <f>VLOOKUP(VALUE(AC463),Varios!A:J,9,0)</f>
        <v>---920226249-949335159-</v>
      </c>
      <c r="BV463" s="9" t="str">
        <f>VLOOKUP(VALUE(AC463),Varios!A:J,10,0)</f>
        <v>PEMD07</v>
      </c>
      <c r="BW463" s="9" t="str">
        <f t="shared" si="87"/>
        <v>Cod:11119768 - Cli:Garrido Sanchez, Purificacion - Tel.:---920226249-949335159- -Dir:Aa.hh. Santa Rosa De Monserrate Mz - Dist.:TRUJILLO - ZV:PEMD07 -Llega:09:42</v>
      </c>
      <c r="BX463" t="str">
        <f t="shared" si="77"/>
        <v>3. Ent. PT</v>
      </c>
      <c r="BY463" t="str">
        <f t="shared" si="78"/>
        <v>4-Vta.</v>
      </c>
      <c r="BZ463" s="16" t="str">
        <f t="shared" si="79"/>
        <v>Contado</v>
      </c>
      <c r="CA463" s="16">
        <f t="shared" si="80"/>
        <v>33.81</v>
      </c>
      <c r="CB463" s="16" t="str">
        <f t="shared" si="81"/>
        <v xml:space="preserve"> </v>
      </c>
      <c r="CC463" s="16">
        <f t="shared" si="82"/>
        <v>2</v>
      </c>
      <c r="CD463" s="16" t="str">
        <f t="shared" si="83"/>
        <v xml:space="preserve"> </v>
      </c>
      <c r="CE463" s="16" t="str">
        <f t="shared" si="84"/>
        <v>Transporte: 3401642341 - Vergaray Agreda, Denis Jesus</v>
      </c>
      <c r="CF463" s="16">
        <f t="shared" si="85"/>
        <v>1</v>
      </c>
      <c r="CG463" s="16">
        <f>IF(Tabla1[[#This Row],[Clientes]]=1,VLOOKUP(Tabla1[[#This Row],[BK49**]],HR!A:X,24,0),"")</f>
        <v>0.2</v>
      </c>
    </row>
    <row r="464" spans="1:85" x14ac:dyDescent="0.25">
      <c r="A464" s="7" t="str">
        <f t="shared" si="86"/>
        <v>11119768</v>
      </c>
      <c r="B464" s="31" t="s">
        <v>24438</v>
      </c>
      <c r="C464" s="31" t="s">
        <v>0</v>
      </c>
      <c r="D464" s="31" t="s">
        <v>1</v>
      </c>
      <c r="E464" s="31" t="s">
        <v>22276</v>
      </c>
      <c r="F464" s="31" t="s">
        <v>3</v>
      </c>
      <c r="G464" s="31" t="s">
        <v>24439</v>
      </c>
      <c r="H464" s="31" t="s">
        <v>4</v>
      </c>
      <c r="I464" s="31" t="s">
        <v>5</v>
      </c>
      <c r="J464" s="31" t="s">
        <v>6</v>
      </c>
      <c r="K464" s="31" t="s">
        <v>22277</v>
      </c>
      <c r="L464" s="31" t="s">
        <v>19</v>
      </c>
      <c r="M464" s="31" t="s">
        <v>22278</v>
      </c>
      <c r="N464" s="31" t="s">
        <v>22277</v>
      </c>
      <c r="O464" s="31" t="s">
        <v>22279</v>
      </c>
      <c r="P464" s="31" t="s">
        <v>11</v>
      </c>
      <c r="Q464" s="31" t="s">
        <v>24516</v>
      </c>
      <c r="R464" s="31" t="s">
        <v>12</v>
      </c>
      <c r="S464" s="31" t="s">
        <v>31</v>
      </c>
      <c r="T464" s="31" t="s">
        <v>14</v>
      </c>
      <c r="U464" s="31" t="s">
        <v>32</v>
      </c>
      <c r="V464" s="31" t="s">
        <v>16</v>
      </c>
      <c r="W464" s="31" t="s">
        <v>17</v>
      </c>
      <c r="X464" s="31" t="s">
        <v>24517</v>
      </c>
      <c r="Y464" s="31" t="s">
        <v>18</v>
      </c>
      <c r="Z464" s="31" t="s">
        <v>19</v>
      </c>
      <c r="AA464" s="31" t="s">
        <v>19</v>
      </c>
      <c r="AB464" s="31" t="s">
        <v>19</v>
      </c>
      <c r="AC464" s="31" t="s">
        <v>23145</v>
      </c>
      <c r="AD464" s="31" t="s">
        <v>4449</v>
      </c>
      <c r="AE464" s="31" t="s">
        <v>60</v>
      </c>
      <c r="AF464" s="31" t="s">
        <v>24518</v>
      </c>
      <c r="AG464" s="31" t="s">
        <v>24519</v>
      </c>
      <c r="AH464" s="31" t="s">
        <v>19</v>
      </c>
      <c r="AI464" s="31" t="s">
        <v>24</v>
      </c>
      <c r="AJ464" s="31" t="s">
        <v>24</v>
      </c>
      <c r="AK464" s="31" t="s">
        <v>25</v>
      </c>
      <c r="AL464" s="31" t="s">
        <v>26</v>
      </c>
      <c r="AM464" s="31" t="s">
        <v>19</v>
      </c>
      <c r="AN464" s="31" t="s">
        <v>19</v>
      </c>
      <c r="AO464" s="31" t="s">
        <v>19</v>
      </c>
      <c r="AP464" s="31" t="s">
        <v>27</v>
      </c>
      <c r="AQ464" s="31" t="s">
        <v>24443</v>
      </c>
      <c r="AR464" s="31" t="s">
        <v>19</v>
      </c>
      <c r="AS464" s="59">
        <v>43932</v>
      </c>
      <c r="AT464" s="32">
        <v>31.14</v>
      </c>
      <c r="AU464" s="33" t="s">
        <v>28</v>
      </c>
      <c r="AV464" s="32">
        <v>2</v>
      </c>
      <c r="AW464" s="33" t="s">
        <v>29</v>
      </c>
      <c r="AX464" s="34">
        <v>15</v>
      </c>
      <c r="AY464" s="32">
        <v>2</v>
      </c>
      <c r="AZ464" s="33" t="s">
        <v>29</v>
      </c>
      <c r="BA464" s="35">
        <v>8.32</v>
      </c>
      <c r="BB464" s="33" t="s">
        <v>30</v>
      </c>
      <c r="BC464" s="35">
        <v>27.71</v>
      </c>
      <c r="BD464" s="33" t="s">
        <v>30</v>
      </c>
      <c r="BE464" s="35">
        <v>0</v>
      </c>
      <c r="BF464" s="33" t="s">
        <v>30</v>
      </c>
      <c r="BG464" s="35">
        <v>-7.13</v>
      </c>
      <c r="BH464" s="33" t="s">
        <v>30</v>
      </c>
      <c r="BI464" s="35">
        <v>0</v>
      </c>
      <c r="BJ464" s="33" t="s">
        <v>30</v>
      </c>
      <c r="BK464" s="35">
        <v>4.33</v>
      </c>
      <c r="BL464" s="33" t="s">
        <v>30</v>
      </c>
      <c r="BM464" s="35">
        <v>3.5</v>
      </c>
      <c r="BN464" s="33" t="s">
        <v>30</v>
      </c>
      <c r="BO464" s="35">
        <v>20.58</v>
      </c>
      <c r="BP464" s="33" t="s">
        <v>30</v>
      </c>
      <c r="BQ464" s="35">
        <v>8.4</v>
      </c>
      <c r="BR464" s="33" t="s">
        <v>30</v>
      </c>
      <c r="BS464" s="9">
        <f>VLOOKUP(A464,HR!A:P,16,0)</f>
        <v>25</v>
      </c>
      <c r="BT464" s="9" t="str">
        <f>VLOOKUP(A464,HR!A:S,19,0)</f>
        <v>09:42</v>
      </c>
      <c r="BU464" s="9" t="str">
        <f>VLOOKUP(VALUE(AC464),Varios!A:J,9,0)</f>
        <v>---920226249-949335159-</v>
      </c>
      <c r="BV464" s="9" t="str">
        <f>VLOOKUP(VALUE(AC464),Varios!A:J,10,0)</f>
        <v>PEMD07</v>
      </c>
      <c r="BW464" s="9" t="str">
        <f t="shared" si="87"/>
        <v>Cod:11119768 - Cli:Garrido Sanchez, Purificacion - Tel.:---920226249-949335159- -Dir:Aa.hh. Santa Rosa De Monserrate Mz - Dist.:TRUJILLO - ZV:PEMD07 -Llega:09:42</v>
      </c>
      <c r="BX464" t="str">
        <f t="shared" si="77"/>
        <v>3. Ent. PT</v>
      </c>
      <c r="BY464" t="str">
        <f t="shared" si="78"/>
        <v>4-Vta.</v>
      </c>
      <c r="BZ464" s="16" t="str">
        <f t="shared" si="79"/>
        <v>Contado</v>
      </c>
      <c r="CA464" s="16">
        <f t="shared" si="80"/>
        <v>27.71</v>
      </c>
      <c r="CB464" s="16" t="str">
        <f t="shared" si="81"/>
        <v xml:space="preserve"> </v>
      </c>
      <c r="CC464" s="16">
        <f t="shared" si="82"/>
        <v>2</v>
      </c>
      <c r="CD464" s="16" t="str">
        <f t="shared" si="83"/>
        <v xml:space="preserve"> </v>
      </c>
      <c r="CE464" s="16" t="str">
        <f t="shared" si="84"/>
        <v>Transporte: 3401642341 - Vergaray Agreda, Denis Jesus</v>
      </c>
      <c r="CF464" s="16">
        <f t="shared" si="85"/>
        <v>0</v>
      </c>
      <c r="CG464" s="16" t="str">
        <f>IF(Tabla1[[#This Row],[Clientes]]=1,VLOOKUP(Tabla1[[#This Row],[BK49**]],HR!A:X,24,0),"")</f>
        <v/>
      </c>
    </row>
    <row r="465" spans="1:85" x14ac:dyDescent="0.25">
      <c r="A465" s="7" t="str">
        <f t="shared" si="86"/>
        <v>10063792</v>
      </c>
      <c r="B465" s="31" t="s">
        <v>24438</v>
      </c>
      <c r="C465" s="31" t="s">
        <v>0</v>
      </c>
      <c r="D465" s="31" t="s">
        <v>1</v>
      </c>
      <c r="E465" s="31" t="s">
        <v>22276</v>
      </c>
      <c r="F465" s="31" t="s">
        <v>3</v>
      </c>
      <c r="G465" s="31" t="s">
        <v>24439</v>
      </c>
      <c r="H465" s="31" t="s">
        <v>4</v>
      </c>
      <c r="I465" s="31" t="s">
        <v>5</v>
      </c>
      <c r="J465" s="31" t="s">
        <v>6</v>
      </c>
      <c r="K465" s="31" t="s">
        <v>22277</v>
      </c>
      <c r="L465" s="31" t="s">
        <v>19</v>
      </c>
      <c r="M465" s="31" t="s">
        <v>22278</v>
      </c>
      <c r="N465" s="31" t="s">
        <v>22277</v>
      </c>
      <c r="O465" s="31" t="s">
        <v>22279</v>
      </c>
      <c r="P465" s="31" t="s">
        <v>11</v>
      </c>
      <c r="Q465" s="31" t="s">
        <v>24520</v>
      </c>
      <c r="R465" s="31" t="s">
        <v>12</v>
      </c>
      <c r="S465" s="31" t="s">
        <v>100</v>
      </c>
      <c r="T465" s="31" t="s">
        <v>14</v>
      </c>
      <c r="U465" s="31" t="s">
        <v>101</v>
      </c>
      <c r="V465" s="31" t="s">
        <v>16</v>
      </c>
      <c r="W465" s="31" t="s">
        <v>17</v>
      </c>
      <c r="X465" s="31" t="s">
        <v>24521</v>
      </c>
      <c r="Y465" s="31" t="s">
        <v>18</v>
      </c>
      <c r="Z465" s="31" t="s">
        <v>19</v>
      </c>
      <c r="AA465" s="31" t="s">
        <v>19</v>
      </c>
      <c r="AB465" s="31" t="s">
        <v>19</v>
      </c>
      <c r="AC465" s="31" t="s">
        <v>23166</v>
      </c>
      <c r="AD465" s="31" t="s">
        <v>8961</v>
      </c>
      <c r="AE465" s="31" t="s">
        <v>21</v>
      </c>
      <c r="AF465" s="31" t="s">
        <v>24522</v>
      </c>
      <c r="AG465" s="31" t="s">
        <v>19</v>
      </c>
      <c r="AH465" s="31" t="s">
        <v>22318</v>
      </c>
      <c r="AI465" s="31" t="s">
        <v>24</v>
      </c>
      <c r="AJ465" s="31" t="s">
        <v>24</v>
      </c>
      <c r="AK465" s="31" t="s">
        <v>25</v>
      </c>
      <c r="AL465" s="31" t="s">
        <v>26</v>
      </c>
      <c r="AM465" s="31" t="s">
        <v>19</v>
      </c>
      <c r="AN465" s="31" t="s">
        <v>19</v>
      </c>
      <c r="AO465" s="31" t="s">
        <v>19</v>
      </c>
      <c r="AP465" s="31" t="s">
        <v>27</v>
      </c>
      <c r="AQ465" s="31" t="s">
        <v>24443</v>
      </c>
      <c r="AR465" s="31" t="s">
        <v>19</v>
      </c>
      <c r="AS465" s="59">
        <v>43932</v>
      </c>
      <c r="AT465" s="32">
        <v>31.14</v>
      </c>
      <c r="AU465" s="33" t="s">
        <v>28</v>
      </c>
      <c r="AV465" s="32">
        <v>3</v>
      </c>
      <c r="AW465" s="33" t="s">
        <v>29</v>
      </c>
      <c r="AX465" s="34">
        <v>15</v>
      </c>
      <c r="AY465" s="32">
        <v>3</v>
      </c>
      <c r="AZ465" s="33" t="s">
        <v>29</v>
      </c>
      <c r="BA465" s="35">
        <v>10.84</v>
      </c>
      <c r="BB465" s="33" t="s">
        <v>30</v>
      </c>
      <c r="BC465" s="35">
        <v>43.43</v>
      </c>
      <c r="BD465" s="33" t="s">
        <v>30</v>
      </c>
      <c r="BE465" s="35">
        <v>0</v>
      </c>
      <c r="BF465" s="33" t="s">
        <v>30</v>
      </c>
      <c r="BG465" s="35">
        <v>-7.62</v>
      </c>
      <c r="BH465" s="33" t="s">
        <v>30</v>
      </c>
      <c r="BI465" s="35">
        <v>0</v>
      </c>
      <c r="BJ465" s="33" t="s">
        <v>30</v>
      </c>
      <c r="BK465" s="35">
        <v>7.22</v>
      </c>
      <c r="BL465" s="33" t="s">
        <v>30</v>
      </c>
      <c r="BM465" s="35">
        <v>4.3</v>
      </c>
      <c r="BN465" s="33" t="s">
        <v>30</v>
      </c>
      <c r="BO465" s="35">
        <v>35.81</v>
      </c>
      <c r="BP465" s="33" t="s">
        <v>30</v>
      </c>
      <c r="BQ465" s="35">
        <v>12.47</v>
      </c>
      <c r="BR465" s="33" t="s">
        <v>30</v>
      </c>
      <c r="BS465" s="9">
        <f>VLOOKUP(A465,HR!A:P,16,0)</f>
        <v>32</v>
      </c>
      <c r="BT465" s="9" t="str">
        <f>VLOOKUP(A465,HR!A:S,19,0)</f>
        <v>10:34</v>
      </c>
      <c r="BU465" s="9" t="str">
        <f>VLOOKUP(VALUE(AC465),Varios!A:J,9,0)</f>
        <v>---956654995--</v>
      </c>
      <c r="BV465" s="9" t="str">
        <f>VLOOKUP(VALUE(AC465),Varios!A:J,10,0)</f>
        <v>PEM401</v>
      </c>
      <c r="BW465" s="9" t="str">
        <f t="shared" si="87"/>
        <v>Cod:10063792 - Cli:Cruzado Rabanal De Zuñiga, Martha - Tel.:---956654995-- -Dir:Ca. Martinez De Compagñon 0363 - Dist.:TRUJILLO - ZV:PEM401 -Llega:10:34</v>
      </c>
      <c r="BX465" t="str">
        <f t="shared" si="77"/>
        <v>3. Ent. PT</v>
      </c>
      <c r="BY465" t="str">
        <f t="shared" si="78"/>
        <v>4-Vta.</v>
      </c>
      <c r="BZ465" s="16" t="str">
        <f t="shared" si="79"/>
        <v>Contado</v>
      </c>
      <c r="CA465" s="16">
        <f t="shared" si="80"/>
        <v>43.43</v>
      </c>
      <c r="CB465" s="16" t="str">
        <f t="shared" si="81"/>
        <v xml:space="preserve"> </v>
      </c>
      <c r="CC465" s="16">
        <f t="shared" si="82"/>
        <v>3</v>
      </c>
      <c r="CD465" s="16" t="str">
        <f t="shared" si="83"/>
        <v xml:space="preserve"> </v>
      </c>
      <c r="CE465" s="16" t="str">
        <f t="shared" si="84"/>
        <v>Transporte: 3401642341 - Vergaray Agreda, Denis Jesus</v>
      </c>
      <c r="CF465" s="16">
        <f t="shared" si="85"/>
        <v>1</v>
      </c>
      <c r="CG465" s="16">
        <f>IF(Tabla1[[#This Row],[Clientes]]=1,VLOOKUP(Tabla1[[#This Row],[BK49**]],HR!A:X,24,0),"")</f>
        <v>0.9</v>
      </c>
    </row>
    <row r="466" spans="1:85" x14ac:dyDescent="0.25">
      <c r="A466" s="7" t="str">
        <f t="shared" si="86"/>
        <v>10161564</v>
      </c>
      <c r="B466" s="31" t="s">
        <v>24438</v>
      </c>
      <c r="C466" s="31" t="s">
        <v>0</v>
      </c>
      <c r="D466" s="31" t="s">
        <v>1</v>
      </c>
      <c r="E466" s="31" t="s">
        <v>22276</v>
      </c>
      <c r="F466" s="31" t="s">
        <v>3</v>
      </c>
      <c r="G466" s="31" t="s">
        <v>24439</v>
      </c>
      <c r="H466" s="31" t="s">
        <v>4</v>
      </c>
      <c r="I466" s="31" t="s">
        <v>5</v>
      </c>
      <c r="J466" s="31" t="s">
        <v>6</v>
      </c>
      <c r="K466" s="31" t="s">
        <v>22277</v>
      </c>
      <c r="L466" s="31" t="s">
        <v>19</v>
      </c>
      <c r="M466" s="31" t="s">
        <v>22278</v>
      </c>
      <c r="N466" s="31" t="s">
        <v>22277</v>
      </c>
      <c r="O466" s="31" t="s">
        <v>22279</v>
      </c>
      <c r="P466" s="31" t="s">
        <v>11</v>
      </c>
      <c r="Q466" s="31" t="s">
        <v>24523</v>
      </c>
      <c r="R466" s="31" t="s">
        <v>12</v>
      </c>
      <c r="S466" s="31" t="s">
        <v>39</v>
      </c>
      <c r="T466" s="31" t="s">
        <v>14</v>
      </c>
      <c r="U466" s="31" t="s">
        <v>40</v>
      </c>
      <c r="V466" s="31" t="s">
        <v>16</v>
      </c>
      <c r="W466" s="31" t="s">
        <v>17</v>
      </c>
      <c r="X466" s="31" t="s">
        <v>24524</v>
      </c>
      <c r="Y466" s="31" t="s">
        <v>18</v>
      </c>
      <c r="Z466" s="31" t="s">
        <v>19</v>
      </c>
      <c r="AA466" s="31" t="s">
        <v>19</v>
      </c>
      <c r="AB466" s="31" t="s">
        <v>19</v>
      </c>
      <c r="AC466" s="31" t="s">
        <v>23136</v>
      </c>
      <c r="AD466" s="31" t="s">
        <v>4421</v>
      </c>
      <c r="AE466" s="31" t="s">
        <v>21</v>
      </c>
      <c r="AF466" s="31" t="s">
        <v>24525</v>
      </c>
      <c r="AG466" s="31" t="s">
        <v>24526</v>
      </c>
      <c r="AH466" s="31" t="s">
        <v>22323</v>
      </c>
      <c r="AI466" s="31" t="s">
        <v>24</v>
      </c>
      <c r="AJ466" s="31" t="s">
        <v>24</v>
      </c>
      <c r="AK466" s="31" t="s">
        <v>41</v>
      </c>
      <c r="AL466" s="31" t="s">
        <v>26</v>
      </c>
      <c r="AM466" s="31" t="s">
        <v>19</v>
      </c>
      <c r="AN466" s="31" t="s">
        <v>19</v>
      </c>
      <c r="AO466" s="31" t="s">
        <v>19</v>
      </c>
      <c r="AP466" s="31" t="s">
        <v>27</v>
      </c>
      <c r="AQ466" s="31" t="s">
        <v>24443</v>
      </c>
      <c r="AR466" s="31" t="s">
        <v>19</v>
      </c>
      <c r="AS466" s="59">
        <v>43932</v>
      </c>
      <c r="AT466" s="32">
        <v>31.14</v>
      </c>
      <c r="AU466" s="33" t="s">
        <v>28</v>
      </c>
      <c r="AV466" s="32">
        <v>2</v>
      </c>
      <c r="AW466" s="33" t="s">
        <v>29</v>
      </c>
      <c r="AX466" s="34">
        <v>12</v>
      </c>
      <c r="AY466" s="32">
        <v>2</v>
      </c>
      <c r="AZ466" s="33" t="s">
        <v>29</v>
      </c>
      <c r="BA466" s="35">
        <v>8.51</v>
      </c>
      <c r="BB466" s="33" t="s">
        <v>30</v>
      </c>
      <c r="BC466" s="35">
        <v>14.49</v>
      </c>
      <c r="BD466" s="33" t="s">
        <v>30</v>
      </c>
      <c r="BE466" s="35">
        <v>0</v>
      </c>
      <c r="BF466" s="33" t="s">
        <v>30</v>
      </c>
      <c r="BG466" s="35">
        <v>0</v>
      </c>
      <c r="BH466" s="33" t="s">
        <v>30</v>
      </c>
      <c r="BI466" s="35">
        <v>0</v>
      </c>
      <c r="BJ466" s="33" t="s">
        <v>30</v>
      </c>
      <c r="BK466" s="35">
        <v>3.05</v>
      </c>
      <c r="BL466" s="33" t="s">
        <v>30</v>
      </c>
      <c r="BM466" s="35">
        <v>2.46</v>
      </c>
      <c r="BN466" s="33" t="s">
        <v>30</v>
      </c>
      <c r="BO466" s="35">
        <v>14.49</v>
      </c>
      <c r="BP466" s="33" t="s">
        <v>30</v>
      </c>
      <c r="BQ466" s="35">
        <v>5.51</v>
      </c>
      <c r="BR466" s="33" t="s">
        <v>30</v>
      </c>
      <c r="BS466" s="9">
        <f>VLOOKUP(A466,HR!A:P,16,0)</f>
        <v>22</v>
      </c>
      <c r="BT466" s="9" t="str">
        <f>VLOOKUP(A466,HR!A:S,19,0)</f>
        <v>09:21</v>
      </c>
      <c r="BU466" s="9" t="str">
        <f>VLOOKUP(VALUE(AC466),Varios!A:J,9,0)</f>
        <v>44651983----959818770-</v>
      </c>
      <c r="BV466" s="9" t="str">
        <f>VLOOKUP(VALUE(AC466),Varios!A:J,10,0)</f>
        <v>PEM401</v>
      </c>
      <c r="BW466" s="9" t="str">
        <f t="shared" si="87"/>
        <v>Cod:10161564 - Cli:Quevedo Pelaez, Carmen Natali - Tel.:44651983----959818770- -Dir:Pj. Gran Chimu H 5 - Dist.:TRUJILLO - ZV:PEM401 -Llega:09:21</v>
      </c>
      <c r="BX466" t="str">
        <f t="shared" si="77"/>
        <v>3. Ent. PT</v>
      </c>
      <c r="BY466" t="str">
        <f t="shared" si="78"/>
        <v>4-Vta.</v>
      </c>
      <c r="BZ466" s="16" t="str">
        <f t="shared" si="79"/>
        <v>Contado</v>
      </c>
      <c r="CA466" s="16">
        <f t="shared" si="80"/>
        <v>14.49</v>
      </c>
      <c r="CB466" s="16" t="str">
        <f t="shared" si="81"/>
        <v xml:space="preserve"> </v>
      </c>
      <c r="CC466" s="16">
        <f t="shared" si="82"/>
        <v>2</v>
      </c>
      <c r="CD466" s="16" t="str">
        <f t="shared" si="83"/>
        <v xml:space="preserve"> </v>
      </c>
      <c r="CE466" s="16" t="str">
        <f t="shared" si="84"/>
        <v>Transporte: 3401642341 - Vergaray Agreda, Denis Jesus</v>
      </c>
      <c r="CF466" s="16">
        <f t="shared" si="85"/>
        <v>1</v>
      </c>
      <c r="CG466" s="16">
        <f>IF(Tabla1[[#This Row],[Clientes]]=1,VLOOKUP(Tabla1[[#This Row],[BK49**]],HR!A:X,24,0),"")</f>
        <v>0</v>
      </c>
    </row>
    <row r="467" spans="1:85" x14ac:dyDescent="0.25">
      <c r="A467" s="7" t="str">
        <f t="shared" si="86"/>
        <v>10161564</v>
      </c>
      <c r="B467" s="31" t="s">
        <v>24438</v>
      </c>
      <c r="C467" s="31" t="s">
        <v>0</v>
      </c>
      <c r="D467" s="31" t="s">
        <v>1</v>
      </c>
      <c r="E467" s="31" t="s">
        <v>22276</v>
      </c>
      <c r="F467" s="31" t="s">
        <v>3</v>
      </c>
      <c r="G467" s="31" t="s">
        <v>24439</v>
      </c>
      <c r="H467" s="31" t="s">
        <v>4</v>
      </c>
      <c r="I467" s="31" t="s">
        <v>5</v>
      </c>
      <c r="J467" s="31" t="s">
        <v>6</v>
      </c>
      <c r="K467" s="31" t="s">
        <v>22277</v>
      </c>
      <c r="L467" s="31" t="s">
        <v>19</v>
      </c>
      <c r="M467" s="31" t="s">
        <v>22278</v>
      </c>
      <c r="N467" s="31" t="s">
        <v>22277</v>
      </c>
      <c r="O467" s="31" t="s">
        <v>22279</v>
      </c>
      <c r="P467" s="31" t="s">
        <v>11</v>
      </c>
      <c r="Q467" s="31" t="s">
        <v>24523</v>
      </c>
      <c r="R467" s="31" t="s">
        <v>12</v>
      </c>
      <c r="S467" s="31" t="s">
        <v>49</v>
      </c>
      <c r="T467" s="31" t="s">
        <v>14</v>
      </c>
      <c r="U467" s="31" t="s">
        <v>50</v>
      </c>
      <c r="V467" s="31" t="s">
        <v>16</v>
      </c>
      <c r="W467" s="31" t="s">
        <v>17</v>
      </c>
      <c r="X467" s="31" t="s">
        <v>24524</v>
      </c>
      <c r="Y467" s="31" t="s">
        <v>18</v>
      </c>
      <c r="Z467" s="31" t="s">
        <v>19</v>
      </c>
      <c r="AA467" s="31" t="s">
        <v>19</v>
      </c>
      <c r="AB467" s="31" t="s">
        <v>19</v>
      </c>
      <c r="AC467" s="31" t="s">
        <v>23136</v>
      </c>
      <c r="AD467" s="31" t="s">
        <v>4421</v>
      </c>
      <c r="AE467" s="31" t="s">
        <v>21</v>
      </c>
      <c r="AF467" s="31" t="s">
        <v>24525</v>
      </c>
      <c r="AG467" s="31" t="s">
        <v>24526</v>
      </c>
      <c r="AH467" s="31" t="s">
        <v>22323</v>
      </c>
      <c r="AI467" s="31" t="s">
        <v>24</v>
      </c>
      <c r="AJ467" s="31" t="s">
        <v>24</v>
      </c>
      <c r="AK467" s="31" t="s">
        <v>25</v>
      </c>
      <c r="AL467" s="31" t="s">
        <v>26</v>
      </c>
      <c r="AM467" s="31" t="s">
        <v>19</v>
      </c>
      <c r="AN467" s="31" t="s">
        <v>19</v>
      </c>
      <c r="AO467" s="31" t="s">
        <v>19</v>
      </c>
      <c r="AP467" s="31" t="s">
        <v>27</v>
      </c>
      <c r="AQ467" s="31" t="s">
        <v>24443</v>
      </c>
      <c r="AR467" s="31" t="s">
        <v>19</v>
      </c>
      <c r="AS467" s="59">
        <v>43932</v>
      </c>
      <c r="AT467" s="32">
        <v>31.14</v>
      </c>
      <c r="AU467" s="33" t="s">
        <v>28</v>
      </c>
      <c r="AV467" s="32">
        <v>2</v>
      </c>
      <c r="AW467" s="33" t="s">
        <v>29</v>
      </c>
      <c r="AX467" s="34">
        <v>15</v>
      </c>
      <c r="AY467" s="32">
        <v>2</v>
      </c>
      <c r="AZ467" s="33" t="s">
        <v>29</v>
      </c>
      <c r="BA467" s="35">
        <v>6.48</v>
      </c>
      <c r="BB467" s="33" t="s">
        <v>30</v>
      </c>
      <c r="BC467" s="35">
        <v>18.47</v>
      </c>
      <c r="BD467" s="33" t="s">
        <v>30</v>
      </c>
      <c r="BE467" s="35">
        <v>0</v>
      </c>
      <c r="BF467" s="33" t="s">
        <v>30</v>
      </c>
      <c r="BG467" s="35">
        <v>-4.75</v>
      </c>
      <c r="BH467" s="33" t="s">
        <v>30</v>
      </c>
      <c r="BI467" s="35">
        <v>0</v>
      </c>
      <c r="BJ467" s="33" t="s">
        <v>30</v>
      </c>
      <c r="BK467" s="35">
        <v>2.89</v>
      </c>
      <c r="BL467" s="33" t="s">
        <v>30</v>
      </c>
      <c r="BM467" s="35">
        <v>2.33</v>
      </c>
      <c r="BN467" s="33" t="s">
        <v>30</v>
      </c>
      <c r="BO467" s="35">
        <v>13.72</v>
      </c>
      <c r="BP467" s="33" t="s">
        <v>30</v>
      </c>
      <c r="BQ467" s="35">
        <v>5.6</v>
      </c>
      <c r="BR467" s="33" t="s">
        <v>30</v>
      </c>
      <c r="BS467" s="9">
        <f>VLOOKUP(A467,HR!A:P,16,0)</f>
        <v>22</v>
      </c>
      <c r="BT467" s="9" t="str">
        <f>VLOOKUP(A467,HR!A:S,19,0)</f>
        <v>09:21</v>
      </c>
      <c r="BU467" s="9" t="str">
        <f>VLOOKUP(VALUE(AC467),Varios!A:J,9,0)</f>
        <v>44651983----959818770-</v>
      </c>
      <c r="BV467" s="9" t="str">
        <f>VLOOKUP(VALUE(AC467),Varios!A:J,10,0)</f>
        <v>PEM401</v>
      </c>
      <c r="BW467" s="9" t="str">
        <f t="shared" si="87"/>
        <v>Cod:10161564 - Cli:Quevedo Pelaez, Carmen Natali - Tel.:44651983----959818770- -Dir:Pj. Gran Chimu H 5 - Dist.:TRUJILLO - ZV:PEM401 -Llega:09:21</v>
      </c>
      <c r="BX467" t="str">
        <f t="shared" si="77"/>
        <v>3. Ent. PT</v>
      </c>
      <c r="BY467" t="str">
        <f t="shared" si="78"/>
        <v>4-Vta.</v>
      </c>
      <c r="BZ467" s="16" t="str">
        <f t="shared" si="79"/>
        <v>Contado</v>
      </c>
      <c r="CA467" s="16">
        <f t="shared" si="80"/>
        <v>18.47</v>
      </c>
      <c r="CB467" s="16" t="str">
        <f t="shared" si="81"/>
        <v xml:space="preserve"> </v>
      </c>
      <c r="CC467" s="16">
        <f t="shared" si="82"/>
        <v>2</v>
      </c>
      <c r="CD467" s="16" t="str">
        <f t="shared" si="83"/>
        <v xml:space="preserve"> </v>
      </c>
      <c r="CE467" s="16" t="str">
        <f t="shared" si="84"/>
        <v>Transporte: 3401642341 - Vergaray Agreda, Denis Jesus</v>
      </c>
      <c r="CF467" s="16">
        <f t="shared" si="85"/>
        <v>0</v>
      </c>
      <c r="CG467" s="16" t="str">
        <f>IF(Tabla1[[#This Row],[Clientes]]=1,VLOOKUP(Tabla1[[#This Row],[BK49**]],HR!A:X,24,0),"")</f>
        <v/>
      </c>
    </row>
    <row r="468" spans="1:85" x14ac:dyDescent="0.25">
      <c r="A468" s="7" t="str">
        <f t="shared" si="86"/>
        <v>10161564</v>
      </c>
      <c r="B468" s="31" t="s">
        <v>24438</v>
      </c>
      <c r="C468" s="31" t="s">
        <v>0</v>
      </c>
      <c r="D468" s="31" t="s">
        <v>1</v>
      </c>
      <c r="E468" s="31" t="s">
        <v>22276</v>
      </c>
      <c r="F468" s="31" t="s">
        <v>3</v>
      </c>
      <c r="G468" s="31" t="s">
        <v>24439</v>
      </c>
      <c r="H468" s="31" t="s">
        <v>4</v>
      </c>
      <c r="I468" s="31" t="s">
        <v>5</v>
      </c>
      <c r="J468" s="31" t="s">
        <v>6</v>
      </c>
      <c r="K468" s="31" t="s">
        <v>22277</v>
      </c>
      <c r="L468" s="31" t="s">
        <v>19</v>
      </c>
      <c r="M468" s="31" t="s">
        <v>22278</v>
      </c>
      <c r="N468" s="31" t="s">
        <v>22277</v>
      </c>
      <c r="O468" s="31" t="s">
        <v>22279</v>
      </c>
      <c r="P468" s="31" t="s">
        <v>11</v>
      </c>
      <c r="Q468" s="31" t="s">
        <v>24523</v>
      </c>
      <c r="R468" s="31" t="s">
        <v>12</v>
      </c>
      <c r="S468" s="31" t="s">
        <v>13</v>
      </c>
      <c r="T468" s="31" t="s">
        <v>14</v>
      </c>
      <c r="U468" s="31" t="s">
        <v>15</v>
      </c>
      <c r="V468" s="31" t="s">
        <v>16</v>
      </c>
      <c r="W468" s="31" t="s">
        <v>17</v>
      </c>
      <c r="X468" s="31" t="s">
        <v>24524</v>
      </c>
      <c r="Y468" s="31" t="s">
        <v>18</v>
      </c>
      <c r="Z468" s="31" t="s">
        <v>19</v>
      </c>
      <c r="AA468" s="31" t="s">
        <v>19</v>
      </c>
      <c r="AB468" s="31" t="s">
        <v>19</v>
      </c>
      <c r="AC468" s="31" t="s">
        <v>23136</v>
      </c>
      <c r="AD468" s="31" t="s">
        <v>4421</v>
      </c>
      <c r="AE468" s="31" t="s">
        <v>21</v>
      </c>
      <c r="AF468" s="31" t="s">
        <v>24525</v>
      </c>
      <c r="AG468" s="31" t="s">
        <v>24526</v>
      </c>
      <c r="AH468" s="31" t="s">
        <v>22323</v>
      </c>
      <c r="AI468" s="31" t="s">
        <v>24</v>
      </c>
      <c r="AJ468" s="31" t="s">
        <v>24</v>
      </c>
      <c r="AK468" s="31" t="s">
        <v>25</v>
      </c>
      <c r="AL468" s="31" t="s">
        <v>26</v>
      </c>
      <c r="AM468" s="31" t="s">
        <v>19</v>
      </c>
      <c r="AN468" s="31" t="s">
        <v>19</v>
      </c>
      <c r="AO468" s="31" t="s">
        <v>19</v>
      </c>
      <c r="AP468" s="31" t="s">
        <v>27</v>
      </c>
      <c r="AQ468" s="31" t="s">
        <v>24443</v>
      </c>
      <c r="AR468" s="31" t="s">
        <v>19</v>
      </c>
      <c r="AS468" s="59">
        <v>43932</v>
      </c>
      <c r="AT468" s="32">
        <v>31.14</v>
      </c>
      <c r="AU468" s="33" t="s">
        <v>28</v>
      </c>
      <c r="AV468" s="32">
        <v>2</v>
      </c>
      <c r="AW468" s="33" t="s">
        <v>29</v>
      </c>
      <c r="AX468" s="34">
        <v>4</v>
      </c>
      <c r="AY468" s="32">
        <v>2</v>
      </c>
      <c r="AZ468" s="33" t="s">
        <v>29</v>
      </c>
      <c r="BA468" s="35">
        <v>8.5</v>
      </c>
      <c r="BB468" s="33" t="s">
        <v>30</v>
      </c>
      <c r="BC468" s="35">
        <v>33.81</v>
      </c>
      <c r="BD468" s="33" t="s">
        <v>30</v>
      </c>
      <c r="BE468" s="35">
        <v>0</v>
      </c>
      <c r="BF468" s="33" t="s">
        <v>30</v>
      </c>
      <c r="BG468" s="35">
        <v>-3.96</v>
      </c>
      <c r="BH468" s="33" t="s">
        <v>30</v>
      </c>
      <c r="BI468" s="35">
        <v>0</v>
      </c>
      <c r="BJ468" s="33" t="s">
        <v>30</v>
      </c>
      <c r="BK468" s="35">
        <v>6.29</v>
      </c>
      <c r="BL468" s="33" t="s">
        <v>30</v>
      </c>
      <c r="BM468" s="35">
        <v>5.07</v>
      </c>
      <c r="BN468" s="33" t="s">
        <v>30</v>
      </c>
      <c r="BO468" s="35">
        <v>29.85</v>
      </c>
      <c r="BP468" s="33" t="s">
        <v>30</v>
      </c>
      <c r="BQ468" s="35">
        <v>12.18</v>
      </c>
      <c r="BR468" s="33" t="s">
        <v>30</v>
      </c>
      <c r="BS468" s="9">
        <f>VLOOKUP(A468,HR!A:P,16,0)</f>
        <v>22</v>
      </c>
      <c r="BT468" s="9" t="str">
        <f>VLOOKUP(A468,HR!A:S,19,0)</f>
        <v>09:21</v>
      </c>
      <c r="BU468" s="9" t="str">
        <f>VLOOKUP(VALUE(AC468),Varios!A:J,9,0)</f>
        <v>44651983----959818770-</v>
      </c>
      <c r="BV468" s="9" t="str">
        <f>VLOOKUP(VALUE(AC468),Varios!A:J,10,0)</f>
        <v>PEM401</v>
      </c>
      <c r="BW468" s="9" t="str">
        <f t="shared" si="87"/>
        <v>Cod:10161564 - Cli:Quevedo Pelaez, Carmen Natali - Tel.:44651983----959818770- -Dir:Pj. Gran Chimu H 5 - Dist.:TRUJILLO - ZV:PEM401 -Llega:09:21</v>
      </c>
      <c r="BX468" t="str">
        <f t="shared" si="77"/>
        <v>3. Ent. PT</v>
      </c>
      <c r="BY468" t="str">
        <f t="shared" si="78"/>
        <v>4-Vta.</v>
      </c>
      <c r="BZ468" s="16" t="str">
        <f t="shared" si="79"/>
        <v>Contado</v>
      </c>
      <c r="CA468" s="16">
        <f t="shared" si="80"/>
        <v>33.81</v>
      </c>
      <c r="CB468" s="16" t="str">
        <f t="shared" si="81"/>
        <v xml:space="preserve"> </v>
      </c>
      <c r="CC468" s="16">
        <f t="shared" si="82"/>
        <v>2</v>
      </c>
      <c r="CD468" s="16" t="str">
        <f t="shared" si="83"/>
        <v xml:space="preserve"> </v>
      </c>
      <c r="CE468" s="16" t="str">
        <f t="shared" si="84"/>
        <v>Transporte: 3401642341 - Vergaray Agreda, Denis Jesus</v>
      </c>
      <c r="CF468" s="16">
        <f t="shared" si="85"/>
        <v>0</v>
      </c>
      <c r="CG468" s="16" t="str">
        <f>IF(Tabla1[[#This Row],[Clientes]]=1,VLOOKUP(Tabla1[[#This Row],[BK49**]],HR!A:X,24,0),"")</f>
        <v/>
      </c>
    </row>
    <row r="469" spans="1:85" x14ac:dyDescent="0.25">
      <c r="A469" s="7" t="str">
        <f t="shared" si="86"/>
        <v>10161564</v>
      </c>
      <c r="B469" s="31" t="s">
        <v>24438</v>
      </c>
      <c r="C469" s="31" t="s">
        <v>0</v>
      </c>
      <c r="D469" s="31" t="s">
        <v>1</v>
      </c>
      <c r="E469" s="31" t="s">
        <v>22276</v>
      </c>
      <c r="F469" s="31" t="s">
        <v>3</v>
      </c>
      <c r="G469" s="31" t="s">
        <v>24439</v>
      </c>
      <c r="H469" s="31" t="s">
        <v>4</v>
      </c>
      <c r="I469" s="31" t="s">
        <v>5</v>
      </c>
      <c r="J469" s="31" t="s">
        <v>6</v>
      </c>
      <c r="K469" s="31" t="s">
        <v>22277</v>
      </c>
      <c r="L469" s="31" t="s">
        <v>19</v>
      </c>
      <c r="M469" s="31" t="s">
        <v>22278</v>
      </c>
      <c r="N469" s="31" t="s">
        <v>22277</v>
      </c>
      <c r="O469" s="31" t="s">
        <v>22279</v>
      </c>
      <c r="P469" s="31" t="s">
        <v>11</v>
      </c>
      <c r="Q469" s="31" t="s">
        <v>24523</v>
      </c>
      <c r="R469" s="31" t="s">
        <v>12</v>
      </c>
      <c r="S469" s="31" t="s">
        <v>109</v>
      </c>
      <c r="T469" s="31" t="s">
        <v>14</v>
      </c>
      <c r="U469" s="31" t="s">
        <v>110</v>
      </c>
      <c r="V469" s="31" t="s">
        <v>16</v>
      </c>
      <c r="W469" s="31" t="s">
        <v>17</v>
      </c>
      <c r="X469" s="31" t="s">
        <v>24524</v>
      </c>
      <c r="Y469" s="31" t="s">
        <v>18</v>
      </c>
      <c r="Z469" s="31" t="s">
        <v>19</v>
      </c>
      <c r="AA469" s="31" t="s">
        <v>19</v>
      </c>
      <c r="AB469" s="31" t="s">
        <v>19</v>
      </c>
      <c r="AC469" s="31" t="s">
        <v>23136</v>
      </c>
      <c r="AD469" s="31" t="s">
        <v>4421</v>
      </c>
      <c r="AE469" s="31" t="s">
        <v>21</v>
      </c>
      <c r="AF469" s="31" t="s">
        <v>24525</v>
      </c>
      <c r="AG469" s="31" t="s">
        <v>24526</v>
      </c>
      <c r="AH469" s="31" t="s">
        <v>22323</v>
      </c>
      <c r="AI469" s="31" t="s">
        <v>24</v>
      </c>
      <c r="AJ469" s="31" t="s">
        <v>24</v>
      </c>
      <c r="AK469" s="31" t="s">
        <v>25</v>
      </c>
      <c r="AL469" s="31" t="s">
        <v>26</v>
      </c>
      <c r="AM469" s="31" t="s">
        <v>19</v>
      </c>
      <c r="AN469" s="31" t="s">
        <v>19</v>
      </c>
      <c r="AO469" s="31" t="s">
        <v>19</v>
      </c>
      <c r="AP469" s="31" t="s">
        <v>27</v>
      </c>
      <c r="AQ469" s="31" t="s">
        <v>24443</v>
      </c>
      <c r="AR469" s="31" t="s">
        <v>19</v>
      </c>
      <c r="AS469" s="59">
        <v>43932</v>
      </c>
      <c r="AT469" s="32">
        <v>31.14</v>
      </c>
      <c r="AU469" s="33" t="s">
        <v>28</v>
      </c>
      <c r="AV469" s="32">
        <v>2</v>
      </c>
      <c r="AW469" s="33" t="s">
        <v>29</v>
      </c>
      <c r="AX469" s="34">
        <v>6</v>
      </c>
      <c r="AY469" s="32">
        <v>2</v>
      </c>
      <c r="AZ469" s="33" t="s">
        <v>29</v>
      </c>
      <c r="BA469" s="35">
        <v>3.6</v>
      </c>
      <c r="BB469" s="33" t="s">
        <v>30</v>
      </c>
      <c r="BC469" s="35">
        <v>11.08</v>
      </c>
      <c r="BD469" s="33" t="s">
        <v>30</v>
      </c>
      <c r="BE469" s="35">
        <v>0</v>
      </c>
      <c r="BF469" s="33" t="s">
        <v>30</v>
      </c>
      <c r="BG469" s="35">
        <v>0</v>
      </c>
      <c r="BH469" s="33" t="s">
        <v>30</v>
      </c>
      <c r="BI469" s="35">
        <v>0</v>
      </c>
      <c r="BJ469" s="33" t="s">
        <v>30</v>
      </c>
      <c r="BK469" s="35">
        <v>2.33</v>
      </c>
      <c r="BL469" s="33" t="s">
        <v>30</v>
      </c>
      <c r="BM469" s="35">
        <v>1.88</v>
      </c>
      <c r="BN469" s="33" t="s">
        <v>30</v>
      </c>
      <c r="BO469" s="35">
        <v>11.08</v>
      </c>
      <c r="BP469" s="33" t="s">
        <v>30</v>
      </c>
      <c r="BQ469" s="35">
        <v>4.5199999999999996</v>
      </c>
      <c r="BR469" s="33" t="s">
        <v>30</v>
      </c>
      <c r="BS469" s="9">
        <f>VLOOKUP(A469,HR!A:P,16,0)</f>
        <v>22</v>
      </c>
      <c r="BT469" s="9" t="str">
        <f>VLOOKUP(A469,HR!A:S,19,0)</f>
        <v>09:21</v>
      </c>
      <c r="BU469" s="9" t="str">
        <f>VLOOKUP(VALUE(AC469),Varios!A:J,9,0)</f>
        <v>44651983----959818770-</v>
      </c>
      <c r="BV469" s="9" t="str">
        <f>VLOOKUP(VALUE(AC469),Varios!A:J,10,0)</f>
        <v>PEM401</v>
      </c>
      <c r="BW469" s="9" t="str">
        <f t="shared" si="87"/>
        <v>Cod:10161564 - Cli:Quevedo Pelaez, Carmen Natali - Tel.:44651983----959818770- -Dir:Pj. Gran Chimu H 5 - Dist.:TRUJILLO - ZV:PEM401 -Llega:09:21</v>
      </c>
      <c r="BX469" t="str">
        <f t="shared" si="77"/>
        <v>3. Ent. PT</v>
      </c>
      <c r="BY469" t="str">
        <f t="shared" si="78"/>
        <v>4-Vta.</v>
      </c>
      <c r="BZ469" s="16" t="str">
        <f t="shared" si="79"/>
        <v>Contado</v>
      </c>
      <c r="CA469" s="16">
        <f t="shared" si="80"/>
        <v>11.08</v>
      </c>
      <c r="CB469" s="16" t="str">
        <f t="shared" si="81"/>
        <v xml:space="preserve"> </v>
      </c>
      <c r="CC469" s="16">
        <f t="shared" si="82"/>
        <v>2</v>
      </c>
      <c r="CD469" s="16" t="str">
        <f t="shared" si="83"/>
        <v xml:space="preserve"> </v>
      </c>
      <c r="CE469" s="16" t="str">
        <f t="shared" si="84"/>
        <v>Transporte: 3401642341 - Vergaray Agreda, Denis Jesus</v>
      </c>
      <c r="CF469" s="16">
        <f t="shared" si="85"/>
        <v>0</v>
      </c>
      <c r="CG469" s="16" t="str">
        <f>IF(Tabla1[[#This Row],[Clientes]]=1,VLOOKUP(Tabla1[[#This Row],[BK49**]],HR!A:X,24,0),"")</f>
        <v/>
      </c>
    </row>
    <row r="470" spans="1:85" x14ac:dyDescent="0.25">
      <c r="A470" s="7" t="str">
        <f t="shared" si="86"/>
        <v>12520837</v>
      </c>
      <c r="B470" s="31" t="s">
        <v>24438</v>
      </c>
      <c r="C470" s="31" t="s">
        <v>0</v>
      </c>
      <c r="D470" s="31" t="s">
        <v>1</v>
      </c>
      <c r="E470" s="31" t="s">
        <v>22276</v>
      </c>
      <c r="F470" s="31" t="s">
        <v>3</v>
      </c>
      <c r="G470" s="31" t="s">
        <v>24439</v>
      </c>
      <c r="H470" s="31" t="s">
        <v>4</v>
      </c>
      <c r="I470" s="31" t="s">
        <v>5</v>
      </c>
      <c r="J470" s="31" t="s">
        <v>6</v>
      </c>
      <c r="K470" s="31" t="s">
        <v>22277</v>
      </c>
      <c r="L470" s="31" t="s">
        <v>19</v>
      </c>
      <c r="M470" s="31" t="s">
        <v>22278</v>
      </c>
      <c r="N470" s="31" t="s">
        <v>22277</v>
      </c>
      <c r="O470" s="31" t="s">
        <v>22279</v>
      </c>
      <c r="P470" s="31" t="s">
        <v>11</v>
      </c>
      <c r="Q470" s="31" t="s">
        <v>24527</v>
      </c>
      <c r="R470" s="31" t="s">
        <v>12</v>
      </c>
      <c r="S470" s="31" t="s">
        <v>49</v>
      </c>
      <c r="T470" s="31" t="s">
        <v>14</v>
      </c>
      <c r="U470" s="31" t="s">
        <v>50</v>
      </c>
      <c r="V470" s="31" t="s">
        <v>16</v>
      </c>
      <c r="W470" s="31" t="s">
        <v>17</v>
      </c>
      <c r="X470" s="31" t="s">
        <v>24528</v>
      </c>
      <c r="Y470" s="31" t="s">
        <v>18</v>
      </c>
      <c r="Z470" s="31" t="s">
        <v>19</v>
      </c>
      <c r="AA470" s="31" t="s">
        <v>19</v>
      </c>
      <c r="AB470" s="31" t="s">
        <v>19</v>
      </c>
      <c r="AC470" s="31" t="s">
        <v>23172</v>
      </c>
      <c r="AD470" s="31" t="s">
        <v>11369</v>
      </c>
      <c r="AE470" s="31" t="s">
        <v>21</v>
      </c>
      <c r="AF470" s="31" t="s">
        <v>24529</v>
      </c>
      <c r="AG470" s="31" t="s">
        <v>19</v>
      </c>
      <c r="AH470" s="31" t="s">
        <v>24530</v>
      </c>
      <c r="AI470" s="31" t="s">
        <v>24</v>
      </c>
      <c r="AJ470" s="31" t="s">
        <v>24</v>
      </c>
      <c r="AK470" s="31" t="s">
        <v>25</v>
      </c>
      <c r="AL470" s="31" t="s">
        <v>26</v>
      </c>
      <c r="AM470" s="31" t="s">
        <v>19</v>
      </c>
      <c r="AN470" s="31" t="s">
        <v>19</v>
      </c>
      <c r="AO470" s="31" t="s">
        <v>19</v>
      </c>
      <c r="AP470" s="31" t="s">
        <v>27</v>
      </c>
      <c r="AQ470" s="31" t="s">
        <v>24443</v>
      </c>
      <c r="AR470" s="31" t="s">
        <v>19</v>
      </c>
      <c r="AS470" s="59">
        <v>43932</v>
      </c>
      <c r="AT470" s="32">
        <v>31.14</v>
      </c>
      <c r="AU470" s="33" t="s">
        <v>28</v>
      </c>
      <c r="AV470" s="32">
        <v>3</v>
      </c>
      <c r="AW470" s="33" t="s">
        <v>29</v>
      </c>
      <c r="AX470" s="34">
        <v>15</v>
      </c>
      <c r="AY470" s="32">
        <v>3</v>
      </c>
      <c r="AZ470" s="33" t="s">
        <v>29</v>
      </c>
      <c r="BA470" s="35">
        <v>9.7200000000000006</v>
      </c>
      <c r="BB470" s="33" t="s">
        <v>30</v>
      </c>
      <c r="BC470" s="35">
        <v>27.71</v>
      </c>
      <c r="BD470" s="33" t="s">
        <v>30</v>
      </c>
      <c r="BE470" s="35">
        <v>0</v>
      </c>
      <c r="BF470" s="33" t="s">
        <v>30</v>
      </c>
      <c r="BG470" s="35">
        <v>-4.8600000000000003</v>
      </c>
      <c r="BH470" s="33" t="s">
        <v>30</v>
      </c>
      <c r="BI470" s="35">
        <v>0</v>
      </c>
      <c r="BJ470" s="33" t="s">
        <v>30</v>
      </c>
      <c r="BK470" s="35">
        <v>4.8099999999999996</v>
      </c>
      <c r="BL470" s="33" t="s">
        <v>30</v>
      </c>
      <c r="BM470" s="35">
        <v>3.88</v>
      </c>
      <c r="BN470" s="33" t="s">
        <v>30</v>
      </c>
      <c r="BO470" s="35">
        <v>22.85</v>
      </c>
      <c r="BP470" s="33" t="s">
        <v>30</v>
      </c>
      <c r="BQ470" s="35">
        <v>9.32</v>
      </c>
      <c r="BR470" s="33" t="s">
        <v>30</v>
      </c>
      <c r="BS470" s="9">
        <f>VLOOKUP(A470,HR!A:P,16,0)</f>
        <v>34</v>
      </c>
      <c r="BT470" s="9" t="str">
        <f>VLOOKUP(A470,HR!A:S,19,0)</f>
        <v>10:42</v>
      </c>
      <c r="BU470" s="9" t="str">
        <f>VLOOKUP(VALUE(AC470),Varios!A:J,9,0)</f>
        <v>---993242972--</v>
      </c>
      <c r="BV470" s="9" t="str">
        <f>VLOOKUP(VALUE(AC470),Varios!A:J,10,0)</f>
        <v>PEM402</v>
      </c>
      <c r="BW470" s="9" t="str">
        <f t="shared" si="87"/>
        <v>Cod:12520837 - Cli:Paredes Ballena, Guillermo Tomas - Tel.:---993242972-- -Dir:Ca. Marcelo Corne 0230 Mz Lt 01 - Dist.:TRUJILLO - ZV:PEM402 -Llega:10:42</v>
      </c>
      <c r="BX470" t="str">
        <f t="shared" si="77"/>
        <v>3. Ent. PT</v>
      </c>
      <c r="BY470" t="str">
        <f t="shared" si="78"/>
        <v>4-Vta.</v>
      </c>
      <c r="BZ470" s="16" t="str">
        <f t="shared" si="79"/>
        <v>Contado</v>
      </c>
      <c r="CA470" s="16">
        <f t="shared" si="80"/>
        <v>27.71</v>
      </c>
      <c r="CB470" s="16" t="str">
        <f t="shared" si="81"/>
        <v xml:space="preserve"> </v>
      </c>
      <c r="CC470" s="16">
        <f t="shared" si="82"/>
        <v>3</v>
      </c>
      <c r="CD470" s="16" t="str">
        <f t="shared" si="83"/>
        <v xml:space="preserve"> </v>
      </c>
      <c r="CE470" s="16" t="str">
        <f t="shared" si="84"/>
        <v>Transporte: 3401642341 - Vergaray Agreda, Denis Jesus</v>
      </c>
      <c r="CF470" s="16">
        <f t="shared" si="85"/>
        <v>1</v>
      </c>
      <c r="CG470" s="16">
        <f>IF(Tabla1[[#This Row],[Clientes]]=1,VLOOKUP(Tabla1[[#This Row],[BK49**]],HR!A:X,24,0),"")</f>
        <v>0.3</v>
      </c>
    </row>
    <row r="471" spans="1:85" x14ac:dyDescent="0.25">
      <c r="A471" s="7" t="str">
        <f t="shared" si="86"/>
        <v>12520837</v>
      </c>
      <c r="B471" s="31" t="s">
        <v>24438</v>
      </c>
      <c r="C471" s="31" t="s">
        <v>0</v>
      </c>
      <c r="D471" s="31" t="s">
        <v>1</v>
      </c>
      <c r="E471" s="31" t="s">
        <v>22276</v>
      </c>
      <c r="F471" s="31" t="s">
        <v>3</v>
      </c>
      <c r="G471" s="31" t="s">
        <v>24439</v>
      </c>
      <c r="H471" s="31" t="s">
        <v>4</v>
      </c>
      <c r="I471" s="31" t="s">
        <v>5</v>
      </c>
      <c r="J471" s="31" t="s">
        <v>6</v>
      </c>
      <c r="K471" s="31" t="s">
        <v>22277</v>
      </c>
      <c r="L471" s="31" t="s">
        <v>19</v>
      </c>
      <c r="M471" s="31" t="s">
        <v>22278</v>
      </c>
      <c r="N471" s="31" t="s">
        <v>22277</v>
      </c>
      <c r="O471" s="31" t="s">
        <v>22279</v>
      </c>
      <c r="P471" s="31" t="s">
        <v>11</v>
      </c>
      <c r="Q471" s="31" t="s">
        <v>24527</v>
      </c>
      <c r="R471" s="31" t="s">
        <v>12</v>
      </c>
      <c r="S471" s="31" t="s">
        <v>31</v>
      </c>
      <c r="T471" s="31" t="s">
        <v>14</v>
      </c>
      <c r="U471" s="31" t="s">
        <v>32</v>
      </c>
      <c r="V471" s="31" t="s">
        <v>16</v>
      </c>
      <c r="W471" s="31" t="s">
        <v>17</v>
      </c>
      <c r="X471" s="31" t="s">
        <v>24528</v>
      </c>
      <c r="Y471" s="31" t="s">
        <v>18</v>
      </c>
      <c r="Z471" s="31" t="s">
        <v>19</v>
      </c>
      <c r="AA471" s="31" t="s">
        <v>19</v>
      </c>
      <c r="AB471" s="31" t="s">
        <v>19</v>
      </c>
      <c r="AC471" s="31" t="s">
        <v>23172</v>
      </c>
      <c r="AD471" s="31" t="s">
        <v>11369</v>
      </c>
      <c r="AE471" s="31" t="s">
        <v>21</v>
      </c>
      <c r="AF471" s="31" t="s">
        <v>24529</v>
      </c>
      <c r="AG471" s="31" t="s">
        <v>19</v>
      </c>
      <c r="AH471" s="31" t="s">
        <v>24530</v>
      </c>
      <c r="AI471" s="31" t="s">
        <v>24</v>
      </c>
      <c r="AJ471" s="31" t="s">
        <v>24</v>
      </c>
      <c r="AK471" s="31" t="s">
        <v>25</v>
      </c>
      <c r="AL471" s="31" t="s">
        <v>26</v>
      </c>
      <c r="AM471" s="31" t="s">
        <v>19</v>
      </c>
      <c r="AN471" s="31" t="s">
        <v>19</v>
      </c>
      <c r="AO471" s="31" t="s">
        <v>19</v>
      </c>
      <c r="AP471" s="31" t="s">
        <v>27</v>
      </c>
      <c r="AQ471" s="31" t="s">
        <v>24443</v>
      </c>
      <c r="AR471" s="31" t="s">
        <v>19</v>
      </c>
      <c r="AS471" s="59">
        <v>43932</v>
      </c>
      <c r="AT471" s="32">
        <v>31.14</v>
      </c>
      <c r="AU471" s="33" t="s">
        <v>28</v>
      </c>
      <c r="AV471" s="32">
        <v>1</v>
      </c>
      <c r="AW471" s="33" t="s">
        <v>29</v>
      </c>
      <c r="AX471" s="34">
        <v>15</v>
      </c>
      <c r="AY471" s="32">
        <v>1</v>
      </c>
      <c r="AZ471" s="33" t="s">
        <v>29</v>
      </c>
      <c r="BA471" s="35">
        <v>4.16</v>
      </c>
      <c r="BB471" s="33" t="s">
        <v>30</v>
      </c>
      <c r="BC471" s="35">
        <v>13.86</v>
      </c>
      <c r="BD471" s="33" t="s">
        <v>30</v>
      </c>
      <c r="BE471" s="35">
        <v>0</v>
      </c>
      <c r="BF471" s="33" t="s">
        <v>30</v>
      </c>
      <c r="BG471" s="35">
        <v>-0.81</v>
      </c>
      <c r="BH471" s="33" t="s">
        <v>30</v>
      </c>
      <c r="BI471" s="35">
        <v>0</v>
      </c>
      <c r="BJ471" s="33" t="s">
        <v>30</v>
      </c>
      <c r="BK471" s="35">
        <v>2.75</v>
      </c>
      <c r="BL471" s="33" t="s">
        <v>30</v>
      </c>
      <c r="BM471" s="35">
        <v>2.2200000000000002</v>
      </c>
      <c r="BN471" s="33" t="s">
        <v>30</v>
      </c>
      <c r="BO471" s="35">
        <v>13.05</v>
      </c>
      <c r="BP471" s="33" t="s">
        <v>30</v>
      </c>
      <c r="BQ471" s="35">
        <v>5.33</v>
      </c>
      <c r="BR471" s="33" t="s">
        <v>30</v>
      </c>
      <c r="BS471" s="9">
        <f>VLOOKUP(A471,HR!A:P,16,0)</f>
        <v>34</v>
      </c>
      <c r="BT471" s="9" t="str">
        <f>VLOOKUP(A471,HR!A:S,19,0)</f>
        <v>10:42</v>
      </c>
      <c r="BU471" s="9" t="str">
        <f>VLOOKUP(VALUE(AC471),Varios!A:J,9,0)</f>
        <v>---993242972--</v>
      </c>
      <c r="BV471" s="9" t="str">
        <f>VLOOKUP(VALUE(AC471),Varios!A:J,10,0)</f>
        <v>PEM402</v>
      </c>
      <c r="BW471" s="9" t="str">
        <f t="shared" si="87"/>
        <v>Cod:12520837 - Cli:Paredes Ballena, Guillermo Tomas - Tel.:---993242972-- -Dir:Ca. Marcelo Corne 0230 Mz Lt 01 - Dist.:TRUJILLO - ZV:PEM402 -Llega:10:42</v>
      </c>
      <c r="BX471" t="str">
        <f t="shared" si="77"/>
        <v>3. Ent. PT</v>
      </c>
      <c r="BY471" t="str">
        <f t="shared" si="78"/>
        <v>4-Vta.</v>
      </c>
      <c r="BZ471" s="16" t="str">
        <f t="shared" si="79"/>
        <v>Contado</v>
      </c>
      <c r="CA471" s="16">
        <f t="shared" si="80"/>
        <v>13.86</v>
      </c>
      <c r="CB471" s="16" t="str">
        <f t="shared" si="81"/>
        <v xml:space="preserve"> </v>
      </c>
      <c r="CC471" s="16">
        <f t="shared" si="82"/>
        <v>1</v>
      </c>
      <c r="CD471" s="16" t="str">
        <f t="shared" si="83"/>
        <v xml:space="preserve"> </v>
      </c>
      <c r="CE471" s="16" t="str">
        <f t="shared" si="84"/>
        <v>Transporte: 3401642341 - Vergaray Agreda, Denis Jesus</v>
      </c>
      <c r="CF471" s="16">
        <f t="shared" si="85"/>
        <v>0</v>
      </c>
      <c r="CG471" s="16" t="str">
        <f>IF(Tabla1[[#This Row],[Clientes]]=1,VLOOKUP(Tabla1[[#This Row],[BK49**]],HR!A:X,24,0),"")</f>
        <v/>
      </c>
    </row>
    <row r="472" spans="1:85" x14ac:dyDescent="0.25">
      <c r="A472" s="7" t="str">
        <f t="shared" si="86"/>
        <v>12520837</v>
      </c>
      <c r="B472" s="31" t="s">
        <v>24438</v>
      </c>
      <c r="C472" s="31" t="s">
        <v>0</v>
      </c>
      <c r="D472" s="31" t="s">
        <v>1</v>
      </c>
      <c r="E472" s="31" t="s">
        <v>22276</v>
      </c>
      <c r="F472" s="31" t="s">
        <v>3</v>
      </c>
      <c r="G472" s="31" t="s">
        <v>24439</v>
      </c>
      <c r="H472" s="31" t="s">
        <v>4</v>
      </c>
      <c r="I472" s="31" t="s">
        <v>5</v>
      </c>
      <c r="J472" s="31" t="s">
        <v>6</v>
      </c>
      <c r="K472" s="31" t="s">
        <v>22277</v>
      </c>
      <c r="L472" s="31" t="s">
        <v>19</v>
      </c>
      <c r="M472" s="31" t="s">
        <v>22278</v>
      </c>
      <c r="N472" s="31" t="s">
        <v>22277</v>
      </c>
      <c r="O472" s="31" t="s">
        <v>22279</v>
      </c>
      <c r="P472" s="31" t="s">
        <v>11</v>
      </c>
      <c r="Q472" s="31" t="s">
        <v>24527</v>
      </c>
      <c r="R472" s="31" t="s">
        <v>12</v>
      </c>
      <c r="S472" s="31" t="s">
        <v>51</v>
      </c>
      <c r="T472" s="31" t="s">
        <v>14</v>
      </c>
      <c r="U472" s="31" t="s">
        <v>52</v>
      </c>
      <c r="V472" s="31" t="s">
        <v>16</v>
      </c>
      <c r="W472" s="31" t="s">
        <v>17</v>
      </c>
      <c r="X472" s="31" t="s">
        <v>24528</v>
      </c>
      <c r="Y472" s="31" t="s">
        <v>18</v>
      </c>
      <c r="Z472" s="31" t="s">
        <v>19</v>
      </c>
      <c r="AA472" s="31" t="s">
        <v>19</v>
      </c>
      <c r="AB472" s="31" t="s">
        <v>19</v>
      </c>
      <c r="AC472" s="31" t="s">
        <v>23172</v>
      </c>
      <c r="AD472" s="31" t="s">
        <v>11369</v>
      </c>
      <c r="AE472" s="31" t="s">
        <v>21</v>
      </c>
      <c r="AF472" s="31" t="s">
        <v>24529</v>
      </c>
      <c r="AG472" s="31" t="s">
        <v>19</v>
      </c>
      <c r="AH472" s="31" t="s">
        <v>24530</v>
      </c>
      <c r="AI472" s="31" t="s">
        <v>24</v>
      </c>
      <c r="AJ472" s="31" t="s">
        <v>24</v>
      </c>
      <c r="AK472" s="31" t="s">
        <v>25</v>
      </c>
      <c r="AL472" s="31" t="s">
        <v>26</v>
      </c>
      <c r="AM472" s="31" t="s">
        <v>19</v>
      </c>
      <c r="AN472" s="31" t="s">
        <v>19</v>
      </c>
      <c r="AO472" s="31" t="s">
        <v>19</v>
      </c>
      <c r="AP472" s="31" t="s">
        <v>27</v>
      </c>
      <c r="AQ472" s="31" t="s">
        <v>24443</v>
      </c>
      <c r="AR472" s="31" t="s">
        <v>19</v>
      </c>
      <c r="AS472" s="59">
        <v>43932</v>
      </c>
      <c r="AT472" s="32">
        <v>31.14</v>
      </c>
      <c r="AU472" s="33" t="s">
        <v>28</v>
      </c>
      <c r="AV472" s="32">
        <v>1</v>
      </c>
      <c r="AW472" s="33" t="s">
        <v>29</v>
      </c>
      <c r="AX472" s="34">
        <v>15</v>
      </c>
      <c r="AY472" s="32">
        <v>1</v>
      </c>
      <c r="AZ472" s="33" t="s">
        <v>29</v>
      </c>
      <c r="BA472" s="35">
        <v>4.72</v>
      </c>
      <c r="BB472" s="33" t="s">
        <v>30</v>
      </c>
      <c r="BC472" s="35">
        <v>9.27</v>
      </c>
      <c r="BD472" s="33" t="s">
        <v>30</v>
      </c>
      <c r="BE472" s="35">
        <v>0</v>
      </c>
      <c r="BF472" s="33" t="s">
        <v>30</v>
      </c>
      <c r="BG472" s="35">
        <v>0</v>
      </c>
      <c r="BH472" s="33" t="s">
        <v>30</v>
      </c>
      <c r="BI472" s="35">
        <v>0</v>
      </c>
      <c r="BJ472" s="33" t="s">
        <v>30</v>
      </c>
      <c r="BK472" s="35">
        <v>1.95</v>
      </c>
      <c r="BL472" s="33" t="s">
        <v>30</v>
      </c>
      <c r="BM472" s="35">
        <v>1.58</v>
      </c>
      <c r="BN472" s="33" t="s">
        <v>30</v>
      </c>
      <c r="BO472" s="35">
        <v>9.27</v>
      </c>
      <c r="BP472" s="33" t="s">
        <v>30</v>
      </c>
      <c r="BQ472" s="35">
        <v>3.79</v>
      </c>
      <c r="BR472" s="33" t="s">
        <v>30</v>
      </c>
      <c r="BS472" s="9">
        <f>VLOOKUP(A472,HR!A:P,16,0)</f>
        <v>34</v>
      </c>
      <c r="BT472" s="9" t="str">
        <f>VLOOKUP(A472,HR!A:S,19,0)</f>
        <v>10:42</v>
      </c>
      <c r="BU472" s="9" t="str">
        <f>VLOOKUP(VALUE(AC472),Varios!A:J,9,0)</f>
        <v>---993242972--</v>
      </c>
      <c r="BV472" s="9" t="str">
        <f>VLOOKUP(VALUE(AC472),Varios!A:J,10,0)</f>
        <v>PEM402</v>
      </c>
      <c r="BW472" s="9" t="str">
        <f t="shared" si="87"/>
        <v>Cod:12520837 - Cli:Paredes Ballena, Guillermo Tomas - Tel.:---993242972-- -Dir:Ca. Marcelo Corne 0230 Mz Lt 01 - Dist.:TRUJILLO - ZV:PEM402 -Llega:10:42</v>
      </c>
      <c r="BX472" t="str">
        <f t="shared" si="77"/>
        <v>3. Ent. PT</v>
      </c>
      <c r="BY472" t="str">
        <f t="shared" si="78"/>
        <v>4-Vta.</v>
      </c>
      <c r="BZ472" s="16" t="str">
        <f t="shared" si="79"/>
        <v>Contado</v>
      </c>
      <c r="CA472" s="16">
        <f t="shared" si="80"/>
        <v>9.27</v>
      </c>
      <c r="CB472" s="16" t="str">
        <f t="shared" si="81"/>
        <v xml:space="preserve"> </v>
      </c>
      <c r="CC472" s="16">
        <f t="shared" si="82"/>
        <v>1</v>
      </c>
      <c r="CD472" s="16" t="str">
        <f t="shared" si="83"/>
        <v xml:space="preserve"> </v>
      </c>
      <c r="CE472" s="16" t="str">
        <f t="shared" si="84"/>
        <v>Transporte: 3401642341 - Vergaray Agreda, Denis Jesus</v>
      </c>
      <c r="CF472" s="16">
        <f t="shared" si="85"/>
        <v>0</v>
      </c>
      <c r="CG472" s="16" t="str">
        <f>IF(Tabla1[[#This Row],[Clientes]]=1,VLOOKUP(Tabla1[[#This Row],[BK49**]],HR!A:X,24,0),"")</f>
        <v/>
      </c>
    </row>
    <row r="473" spans="1:85" x14ac:dyDescent="0.25">
      <c r="A473" s="7" t="str">
        <f t="shared" si="86"/>
        <v>12520837</v>
      </c>
      <c r="B473" s="31" t="s">
        <v>24438</v>
      </c>
      <c r="C473" s="31" t="s">
        <v>0</v>
      </c>
      <c r="D473" s="31" t="s">
        <v>1</v>
      </c>
      <c r="E473" s="31" t="s">
        <v>22276</v>
      </c>
      <c r="F473" s="31" t="s">
        <v>3</v>
      </c>
      <c r="G473" s="31" t="s">
        <v>24439</v>
      </c>
      <c r="H473" s="31" t="s">
        <v>4</v>
      </c>
      <c r="I473" s="31" t="s">
        <v>5</v>
      </c>
      <c r="J473" s="31" t="s">
        <v>6</v>
      </c>
      <c r="K473" s="31" t="s">
        <v>22277</v>
      </c>
      <c r="L473" s="31" t="s">
        <v>19</v>
      </c>
      <c r="M473" s="31" t="s">
        <v>22278</v>
      </c>
      <c r="N473" s="31" t="s">
        <v>22277</v>
      </c>
      <c r="O473" s="31" t="s">
        <v>22279</v>
      </c>
      <c r="P473" s="31" t="s">
        <v>11</v>
      </c>
      <c r="Q473" s="31" t="s">
        <v>24527</v>
      </c>
      <c r="R473" s="31" t="s">
        <v>12</v>
      </c>
      <c r="S473" s="31" t="s">
        <v>51</v>
      </c>
      <c r="T473" s="31" t="s">
        <v>53</v>
      </c>
      <c r="U473" s="31" t="s">
        <v>52</v>
      </c>
      <c r="V473" s="31" t="s">
        <v>16</v>
      </c>
      <c r="W473" s="31" t="s">
        <v>17</v>
      </c>
      <c r="X473" s="31" t="s">
        <v>24528</v>
      </c>
      <c r="Y473" s="31" t="s">
        <v>18</v>
      </c>
      <c r="Z473" s="31" t="s">
        <v>19</v>
      </c>
      <c r="AA473" s="31" t="s">
        <v>19</v>
      </c>
      <c r="AB473" s="31" t="s">
        <v>19</v>
      </c>
      <c r="AC473" s="31" t="s">
        <v>23172</v>
      </c>
      <c r="AD473" s="31" t="s">
        <v>11369</v>
      </c>
      <c r="AE473" s="31" t="s">
        <v>21</v>
      </c>
      <c r="AF473" s="31" t="s">
        <v>24529</v>
      </c>
      <c r="AG473" s="31" t="s">
        <v>19</v>
      </c>
      <c r="AH473" s="31" t="s">
        <v>24530</v>
      </c>
      <c r="AI473" s="31" t="s">
        <v>24</v>
      </c>
      <c r="AJ473" s="31" t="s">
        <v>24</v>
      </c>
      <c r="AK473" s="31" t="s">
        <v>25</v>
      </c>
      <c r="AL473" s="31" t="s">
        <v>26</v>
      </c>
      <c r="AM473" s="31" t="s">
        <v>54</v>
      </c>
      <c r="AN473" s="31" t="s">
        <v>19</v>
      </c>
      <c r="AO473" s="31" t="s">
        <v>19</v>
      </c>
      <c r="AP473" s="31" t="s">
        <v>27</v>
      </c>
      <c r="AQ473" s="31" t="s">
        <v>24443</v>
      </c>
      <c r="AR473" s="31" t="s">
        <v>55</v>
      </c>
      <c r="AS473" s="59">
        <v>43932</v>
      </c>
      <c r="AT473" s="32">
        <v>31.14</v>
      </c>
      <c r="AU473" s="33" t="s">
        <v>28</v>
      </c>
      <c r="AV473" s="32">
        <v>1</v>
      </c>
      <c r="AW473" s="33" t="s">
        <v>16</v>
      </c>
      <c r="AX473" s="34">
        <v>15</v>
      </c>
      <c r="AY473" s="32">
        <v>1</v>
      </c>
      <c r="AZ473" s="33" t="s">
        <v>16</v>
      </c>
      <c r="BA473" s="35">
        <v>0.31</v>
      </c>
      <c r="BB473" s="33" t="s">
        <v>30</v>
      </c>
      <c r="BC473" s="35">
        <v>0.62</v>
      </c>
      <c r="BD473" s="33" t="s">
        <v>30</v>
      </c>
      <c r="BE473" s="35">
        <v>0</v>
      </c>
      <c r="BF473" s="33" t="s">
        <v>30</v>
      </c>
      <c r="BG473" s="35">
        <v>0</v>
      </c>
      <c r="BH473" s="33" t="s">
        <v>30</v>
      </c>
      <c r="BI473" s="35">
        <v>0</v>
      </c>
      <c r="BJ473" s="33" t="s">
        <v>30</v>
      </c>
      <c r="BK473" s="35">
        <v>0</v>
      </c>
      <c r="BL473" s="33" t="s">
        <v>30</v>
      </c>
      <c r="BM473" s="35">
        <v>0</v>
      </c>
      <c r="BN473" s="33" t="s">
        <v>30</v>
      </c>
      <c r="BO473" s="35">
        <v>0</v>
      </c>
      <c r="BP473" s="33" t="s">
        <v>30</v>
      </c>
      <c r="BQ473" s="35">
        <v>0</v>
      </c>
      <c r="BR473" s="33" t="s">
        <v>30</v>
      </c>
      <c r="BS473" s="9">
        <f>VLOOKUP(A473,HR!A:P,16,0)</f>
        <v>34</v>
      </c>
      <c r="BT473" s="9" t="str">
        <f>VLOOKUP(A473,HR!A:S,19,0)</f>
        <v>10:42</v>
      </c>
      <c r="BU473" s="9" t="str">
        <f>VLOOKUP(VALUE(AC473),Varios!A:J,9,0)</f>
        <v>---993242972--</v>
      </c>
      <c r="BV473" s="9" t="str">
        <f>VLOOKUP(VALUE(AC473),Varios!A:J,10,0)</f>
        <v>PEM402</v>
      </c>
      <c r="BW473" s="9" t="str">
        <f t="shared" si="87"/>
        <v>Cod:12520837 - Cli:Paredes Ballena, Guillermo Tomas - Tel.:---993242972-- -Dir:Ca. Marcelo Corne 0230 Mz Lt 01 - Dist.:TRUJILLO - ZV:PEM402 -Llega:10:42</v>
      </c>
      <c r="BX473" t="str">
        <f t="shared" si="77"/>
        <v>3. Ent. PT</v>
      </c>
      <c r="BY473" t="str">
        <f t="shared" si="78"/>
        <v>5-Bon.</v>
      </c>
      <c r="BZ473" s="16" t="str">
        <f t="shared" si="79"/>
        <v>Contado</v>
      </c>
      <c r="CA473" s="16">
        <f t="shared" si="80"/>
        <v>0.62</v>
      </c>
      <c r="CB473" s="16" t="str">
        <f t="shared" si="81"/>
        <v xml:space="preserve"> </v>
      </c>
      <c r="CC473" s="16" t="str">
        <f t="shared" si="82"/>
        <v/>
      </c>
      <c r="CD473" s="16">
        <f t="shared" si="83"/>
        <v>1</v>
      </c>
      <c r="CE473" s="16" t="str">
        <f t="shared" si="84"/>
        <v>Transporte: 3401642341 - Vergaray Agreda, Denis Jesus</v>
      </c>
      <c r="CF473" s="16">
        <f t="shared" si="85"/>
        <v>0</v>
      </c>
      <c r="CG473" s="16" t="str">
        <f>IF(Tabla1[[#This Row],[Clientes]]=1,VLOOKUP(Tabla1[[#This Row],[BK49**]],HR!A:X,24,0),"")</f>
        <v/>
      </c>
    </row>
    <row r="474" spans="1:85" x14ac:dyDescent="0.25">
      <c r="A474" s="7" t="str">
        <f t="shared" si="86"/>
        <v>11788856</v>
      </c>
      <c r="B474" s="31" t="s">
        <v>24438</v>
      </c>
      <c r="C474" s="31" t="s">
        <v>0</v>
      </c>
      <c r="D474" s="31" t="s">
        <v>1</v>
      </c>
      <c r="E474" s="31" t="s">
        <v>22276</v>
      </c>
      <c r="F474" s="31" t="s">
        <v>3</v>
      </c>
      <c r="G474" s="31" t="s">
        <v>24439</v>
      </c>
      <c r="H474" s="31" t="s">
        <v>4</v>
      </c>
      <c r="I474" s="31" t="s">
        <v>5</v>
      </c>
      <c r="J474" s="31" t="s">
        <v>6</v>
      </c>
      <c r="K474" s="31" t="s">
        <v>22277</v>
      </c>
      <c r="L474" s="31" t="s">
        <v>19</v>
      </c>
      <c r="M474" s="31" t="s">
        <v>22278</v>
      </c>
      <c r="N474" s="31" t="s">
        <v>22277</v>
      </c>
      <c r="O474" s="31" t="s">
        <v>22279</v>
      </c>
      <c r="P474" s="31" t="s">
        <v>11</v>
      </c>
      <c r="Q474" s="31" t="s">
        <v>24531</v>
      </c>
      <c r="R474" s="31" t="s">
        <v>12</v>
      </c>
      <c r="S474" s="31" t="s">
        <v>46</v>
      </c>
      <c r="T474" s="31" t="s">
        <v>14</v>
      </c>
      <c r="U474" s="31" t="s">
        <v>47</v>
      </c>
      <c r="V474" s="31" t="s">
        <v>16</v>
      </c>
      <c r="W474" s="31" t="s">
        <v>17</v>
      </c>
      <c r="X474" s="31" t="s">
        <v>24532</v>
      </c>
      <c r="Y474" s="31" t="s">
        <v>18</v>
      </c>
      <c r="Z474" s="31" t="s">
        <v>19</v>
      </c>
      <c r="AA474" s="31" t="s">
        <v>19</v>
      </c>
      <c r="AB474" s="31" t="s">
        <v>19</v>
      </c>
      <c r="AC474" s="31" t="s">
        <v>23157</v>
      </c>
      <c r="AD474" s="31" t="s">
        <v>3513</v>
      </c>
      <c r="AE474" s="31" t="s">
        <v>21</v>
      </c>
      <c r="AF474" s="31" t="s">
        <v>24533</v>
      </c>
      <c r="AG474" s="31" t="s">
        <v>19</v>
      </c>
      <c r="AH474" s="31" t="s">
        <v>24534</v>
      </c>
      <c r="AI474" s="31" t="s">
        <v>24</v>
      </c>
      <c r="AJ474" s="31" t="s">
        <v>24</v>
      </c>
      <c r="AK474" s="31" t="s">
        <v>35</v>
      </c>
      <c r="AL474" s="31" t="s">
        <v>26</v>
      </c>
      <c r="AM474" s="31" t="s">
        <v>19</v>
      </c>
      <c r="AN474" s="31" t="s">
        <v>19</v>
      </c>
      <c r="AO474" s="31" t="s">
        <v>19</v>
      </c>
      <c r="AP474" s="31" t="s">
        <v>27</v>
      </c>
      <c r="AQ474" s="31" t="s">
        <v>24443</v>
      </c>
      <c r="AR474" s="31" t="s">
        <v>19</v>
      </c>
      <c r="AS474" s="59">
        <v>43932</v>
      </c>
      <c r="AT474" s="32">
        <v>31.14</v>
      </c>
      <c r="AU474" s="33" t="s">
        <v>28</v>
      </c>
      <c r="AV474" s="32">
        <v>3</v>
      </c>
      <c r="AW474" s="33" t="s">
        <v>29</v>
      </c>
      <c r="AX474" s="34">
        <v>15</v>
      </c>
      <c r="AY474" s="32">
        <v>3</v>
      </c>
      <c r="AZ474" s="33" t="s">
        <v>29</v>
      </c>
      <c r="BA474" s="35">
        <v>9.6999999999999993</v>
      </c>
      <c r="BB474" s="33" t="s">
        <v>30</v>
      </c>
      <c r="BC474" s="35">
        <v>48.31</v>
      </c>
      <c r="BD474" s="33" t="s">
        <v>30</v>
      </c>
      <c r="BE474" s="35">
        <v>0</v>
      </c>
      <c r="BF474" s="33" t="s">
        <v>30</v>
      </c>
      <c r="BG474" s="35">
        <v>-12.08</v>
      </c>
      <c r="BH474" s="33" t="s">
        <v>30</v>
      </c>
      <c r="BI474" s="35">
        <v>0</v>
      </c>
      <c r="BJ474" s="33" t="s">
        <v>30</v>
      </c>
      <c r="BK474" s="35">
        <v>6.52</v>
      </c>
      <c r="BL474" s="33" t="s">
        <v>30</v>
      </c>
      <c r="BM474" s="35">
        <v>0</v>
      </c>
      <c r="BN474" s="33" t="s">
        <v>30</v>
      </c>
      <c r="BO474" s="35">
        <v>36.229999999999997</v>
      </c>
      <c r="BP474" s="33" t="s">
        <v>30</v>
      </c>
      <c r="BQ474" s="35">
        <v>7.38</v>
      </c>
      <c r="BR474" s="33" t="s">
        <v>30</v>
      </c>
      <c r="BS474" s="9">
        <f>VLOOKUP(A474,HR!A:P,16,0)</f>
        <v>29</v>
      </c>
      <c r="BT474" s="9" t="str">
        <f>VLOOKUP(A474,HR!A:S,19,0)</f>
        <v>09:58</v>
      </c>
      <c r="BU474" s="9" t="str">
        <f>VLOOKUP(VALUE(AC474),Varios!A:J,9,0)</f>
        <v>---989875068-951990519-</v>
      </c>
      <c r="BV474" s="9" t="str">
        <f>VLOOKUP(VALUE(AC474),Varios!A:J,10,0)</f>
        <v>PEM401</v>
      </c>
      <c r="BW474" s="9" t="str">
        <f t="shared" si="87"/>
        <v>Cod:11788856 - Cli:Olivares Vera, Jorge Luis - Tel.:---989875068-951990519- -Dir:Jr. Bobadilla 290 B - Dist.:TRUJILLO - ZV:PEM401 -Llega:09:58</v>
      </c>
      <c r="BX474" t="str">
        <f t="shared" si="77"/>
        <v>3. Ent. PT</v>
      </c>
      <c r="BY474" t="str">
        <f t="shared" si="78"/>
        <v>4-Vta.</v>
      </c>
      <c r="BZ474" s="16" t="str">
        <f t="shared" si="79"/>
        <v>Contado</v>
      </c>
      <c r="CA474" s="16">
        <f t="shared" si="80"/>
        <v>48.31</v>
      </c>
      <c r="CB474" s="16" t="str">
        <f t="shared" si="81"/>
        <v xml:space="preserve"> </v>
      </c>
      <c r="CC474" s="16">
        <f t="shared" si="82"/>
        <v>3</v>
      </c>
      <c r="CD474" s="16" t="str">
        <f t="shared" si="83"/>
        <v xml:space="preserve"> </v>
      </c>
      <c r="CE474" s="16" t="str">
        <f t="shared" si="84"/>
        <v>Transporte: 3401642341 - Vergaray Agreda, Denis Jesus</v>
      </c>
      <c r="CF474" s="16">
        <f t="shared" si="85"/>
        <v>1</v>
      </c>
      <c r="CG474" s="16">
        <f>IF(Tabla1[[#This Row],[Clientes]]=1,VLOOKUP(Tabla1[[#This Row],[BK49**]],HR!A:X,24,0),"")</f>
        <v>0.2</v>
      </c>
    </row>
    <row r="475" spans="1:85" x14ac:dyDescent="0.25">
      <c r="A475" s="7" t="str">
        <f t="shared" si="86"/>
        <v>11788856</v>
      </c>
      <c r="B475" s="31" t="s">
        <v>24438</v>
      </c>
      <c r="C475" s="31" t="s">
        <v>0</v>
      </c>
      <c r="D475" s="31" t="s">
        <v>1</v>
      </c>
      <c r="E475" s="31" t="s">
        <v>22276</v>
      </c>
      <c r="F475" s="31" t="s">
        <v>3</v>
      </c>
      <c r="G475" s="31" t="s">
        <v>24439</v>
      </c>
      <c r="H475" s="31" t="s">
        <v>4</v>
      </c>
      <c r="I475" s="31" t="s">
        <v>5</v>
      </c>
      <c r="J475" s="31" t="s">
        <v>6</v>
      </c>
      <c r="K475" s="31" t="s">
        <v>22277</v>
      </c>
      <c r="L475" s="31" t="s">
        <v>19</v>
      </c>
      <c r="M475" s="31" t="s">
        <v>22278</v>
      </c>
      <c r="N475" s="31" t="s">
        <v>22277</v>
      </c>
      <c r="O475" s="31" t="s">
        <v>22279</v>
      </c>
      <c r="P475" s="31" t="s">
        <v>11</v>
      </c>
      <c r="Q475" s="31" t="s">
        <v>24531</v>
      </c>
      <c r="R475" s="31" t="s">
        <v>12</v>
      </c>
      <c r="S475" s="31" t="s">
        <v>36</v>
      </c>
      <c r="T475" s="31" t="s">
        <v>14</v>
      </c>
      <c r="U475" s="31" t="s">
        <v>37</v>
      </c>
      <c r="V475" s="31" t="s">
        <v>16</v>
      </c>
      <c r="W475" s="31" t="s">
        <v>17</v>
      </c>
      <c r="X475" s="31" t="s">
        <v>24532</v>
      </c>
      <c r="Y475" s="31" t="s">
        <v>18</v>
      </c>
      <c r="Z475" s="31" t="s">
        <v>19</v>
      </c>
      <c r="AA475" s="31" t="s">
        <v>19</v>
      </c>
      <c r="AB475" s="31" t="s">
        <v>19</v>
      </c>
      <c r="AC475" s="31" t="s">
        <v>23157</v>
      </c>
      <c r="AD475" s="31" t="s">
        <v>3513</v>
      </c>
      <c r="AE475" s="31" t="s">
        <v>21</v>
      </c>
      <c r="AF475" s="31" t="s">
        <v>24533</v>
      </c>
      <c r="AG475" s="31" t="s">
        <v>19</v>
      </c>
      <c r="AH475" s="31" t="s">
        <v>24534</v>
      </c>
      <c r="AI475" s="31" t="s">
        <v>24</v>
      </c>
      <c r="AJ475" s="31" t="s">
        <v>24</v>
      </c>
      <c r="AK475" s="31" t="s">
        <v>35</v>
      </c>
      <c r="AL475" s="31" t="s">
        <v>26</v>
      </c>
      <c r="AM475" s="31" t="s">
        <v>19</v>
      </c>
      <c r="AN475" s="31" t="s">
        <v>19</v>
      </c>
      <c r="AO475" s="31" t="s">
        <v>19</v>
      </c>
      <c r="AP475" s="31" t="s">
        <v>27</v>
      </c>
      <c r="AQ475" s="31" t="s">
        <v>24443</v>
      </c>
      <c r="AR475" s="31" t="s">
        <v>19</v>
      </c>
      <c r="AS475" s="59">
        <v>43932</v>
      </c>
      <c r="AT475" s="32">
        <v>31.14</v>
      </c>
      <c r="AU475" s="33" t="s">
        <v>28</v>
      </c>
      <c r="AV475" s="32">
        <v>5</v>
      </c>
      <c r="AW475" s="33" t="s">
        <v>29</v>
      </c>
      <c r="AX475" s="34">
        <v>6</v>
      </c>
      <c r="AY475" s="32">
        <v>5</v>
      </c>
      <c r="AZ475" s="33" t="s">
        <v>29</v>
      </c>
      <c r="BA475" s="35">
        <v>14.87</v>
      </c>
      <c r="BB475" s="33" t="s">
        <v>30</v>
      </c>
      <c r="BC475" s="35">
        <v>79.45</v>
      </c>
      <c r="BD475" s="33" t="s">
        <v>30</v>
      </c>
      <c r="BE475" s="35">
        <v>0</v>
      </c>
      <c r="BF475" s="33" t="s">
        <v>30</v>
      </c>
      <c r="BG475" s="35">
        <v>-15.89</v>
      </c>
      <c r="BH475" s="33" t="s">
        <v>30</v>
      </c>
      <c r="BI475" s="35">
        <v>0</v>
      </c>
      <c r="BJ475" s="33" t="s">
        <v>30</v>
      </c>
      <c r="BK475" s="35">
        <v>11.44</v>
      </c>
      <c r="BL475" s="33" t="s">
        <v>30</v>
      </c>
      <c r="BM475" s="35">
        <v>0</v>
      </c>
      <c r="BN475" s="33" t="s">
        <v>30</v>
      </c>
      <c r="BO475" s="35">
        <v>63.56</v>
      </c>
      <c r="BP475" s="33" t="s">
        <v>30</v>
      </c>
      <c r="BQ475" s="35">
        <v>12.94</v>
      </c>
      <c r="BR475" s="33" t="s">
        <v>30</v>
      </c>
      <c r="BS475" s="9">
        <f>VLOOKUP(A475,HR!A:P,16,0)</f>
        <v>29</v>
      </c>
      <c r="BT475" s="9" t="str">
        <f>VLOOKUP(A475,HR!A:S,19,0)</f>
        <v>09:58</v>
      </c>
      <c r="BU475" s="9" t="str">
        <f>VLOOKUP(VALUE(AC475),Varios!A:J,9,0)</f>
        <v>---989875068-951990519-</v>
      </c>
      <c r="BV475" s="9" t="str">
        <f>VLOOKUP(VALUE(AC475),Varios!A:J,10,0)</f>
        <v>PEM401</v>
      </c>
      <c r="BW475" s="9" t="str">
        <f t="shared" si="87"/>
        <v>Cod:11788856 - Cli:Olivares Vera, Jorge Luis - Tel.:---989875068-951990519- -Dir:Jr. Bobadilla 290 B - Dist.:TRUJILLO - ZV:PEM401 -Llega:09:58</v>
      </c>
      <c r="BX475" t="str">
        <f t="shared" si="77"/>
        <v>3. Ent. PT</v>
      </c>
      <c r="BY475" t="str">
        <f t="shared" si="78"/>
        <v>4-Vta.</v>
      </c>
      <c r="BZ475" s="16" t="str">
        <f t="shared" si="79"/>
        <v>Contado</v>
      </c>
      <c r="CA475" s="16">
        <f t="shared" si="80"/>
        <v>79.45</v>
      </c>
      <c r="CB475" s="16" t="str">
        <f t="shared" si="81"/>
        <v xml:space="preserve"> </v>
      </c>
      <c r="CC475" s="16">
        <f t="shared" si="82"/>
        <v>5</v>
      </c>
      <c r="CD475" s="16" t="str">
        <f t="shared" si="83"/>
        <v xml:space="preserve"> </v>
      </c>
      <c r="CE475" s="16" t="str">
        <f t="shared" si="84"/>
        <v>Transporte: 3401642341 - Vergaray Agreda, Denis Jesus</v>
      </c>
      <c r="CF475" s="16">
        <f t="shared" si="85"/>
        <v>0</v>
      </c>
      <c r="CG475" s="16" t="str">
        <f>IF(Tabla1[[#This Row],[Clientes]]=1,VLOOKUP(Tabla1[[#This Row],[BK49**]],HR!A:X,24,0),"")</f>
        <v/>
      </c>
    </row>
    <row r="476" spans="1:85" x14ac:dyDescent="0.25">
      <c r="A476" s="7" t="str">
        <f t="shared" si="86"/>
        <v>11788856</v>
      </c>
      <c r="B476" s="31" t="s">
        <v>24438</v>
      </c>
      <c r="C476" s="31" t="s">
        <v>0</v>
      </c>
      <c r="D476" s="31" t="s">
        <v>1</v>
      </c>
      <c r="E476" s="31" t="s">
        <v>22276</v>
      </c>
      <c r="F476" s="31" t="s">
        <v>3</v>
      </c>
      <c r="G476" s="31" t="s">
        <v>24439</v>
      </c>
      <c r="H476" s="31" t="s">
        <v>4</v>
      </c>
      <c r="I476" s="31" t="s">
        <v>5</v>
      </c>
      <c r="J476" s="31" t="s">
        <v>6</v>
      </c>
      <c r="K476" s="31" t="s">
        <v>22277</v>
      </c>
      <c r="L476" s="31" t="s">
        <v>19</v>
      </c>
      <c r="M476" s="31" t="s">
        <v>22278</v>
      </c>
      <c r="N476" s="31" t="s">
        <v>22277</v>
      </c>
      <c r="O476" s="31" t="s">
        <v>22279</v>
      </c>
      <c r="P476" s="31" t="s">
        <v>11</v>
      </c>
      <c r="Q476" s="31" t="s">
        <v>24531</v>
      </c>
      <c r="R476" s="31" t="s">
        <v>12</v>
      </c>
      <c r="S476" s="31" t="s">
        <v>57</v>
      </c>
      <c r="T476" s="31" t="s">
        <v>14</v>
      </c>
      <c r="U476" s="31" t="s">
        <v>58</v>
      </c>
      <c r="V476" s="31" t="s">
        <v>16</v>
      </c>
      <c r="W476" s="31" t="s">
        <v>17</v>
      </c>
      <c r="X476" s="31" t="s">
        <v>24532</v>
      </c>
      <c r="Y476" s="31" t="s">
        <v>18</v>
      </c>
      <c r="Z476" s="31" t="s">
        <v>19</v>
      </c>
      <c r="AA476" s="31" t="s">
        <v>19</v>
      </c>
      <c r="AB476" s="31" t="s">
        <v>19</v>
      </c>
      <c r="AC476" s="31" t="s">
        <v>23157</v>
      </c>
      <c r="AD476" s="31" t="s">
        <v>3513</v>
      </c>
      <c r="AE476" s="31" t="s">
        <v>21</v>
      </c>
      <c r="AF476" s="31" t="s">
        <v>24533</v>
      </c>
      <c r="AG476" s="31" t="s">
        <v>19</v>
      </c>
      <c r="AH476" s="31" t="s">
        <v>24534</v>
      </c>
      <c r="AI476" s="31" t="s">
        <v>24</v>
      </c>
      <c r="AJ476" s="31" t="s">
        <v>24</v>
      </c>
      <c r="AK476" s="31" t="s">
        <v>35</v>
      </c>
      <c r="AL476" s="31" t="s">
        <v>26</v>
      </c>
      <c r="AM476" s="31" t="s">
        <v>19</v>
      </c>
      <c r="AN476" s="31" t="s">
        <v>19</v>
      </c>
      <c r="AO476" s="31" t="s">
        <v>19</v>
      </c>
      <c r="AP476" s="31" t="s">
        <v>27</v>
      </c>
      <c r="AQ476" s="31" t="s">
        <v>24443</v>
      </c>
      <c r="AR476" s="31" t="s">
        <v>19</v>
      </c>
      <c r="AS476" s="59">
        <v>43932</v>
      </c>
      <c r="AT476" s="32">
        <v>31.14</v>
      </c>
      <c r="AU476" s="33" t="s">
        <v>28</v>
      </c>
      <c r="AV476" s="32">
        <v>10</v>
      </c>
      <c r="AW476" s="33" t="s">
        <v>29</v>
      </c>
      <c r="AX476" s="34">
        <v>1</v>
      </c>
      <c r="AY476" s="32">
        <v>10</v>
      </c>
      <c r="AZ476" s="33" t="s">
        <v>29</v>
      </c>
      <c r="BA476" s="35">
        <v>28.83</v>
      </c>
      <c r="BB476" s="33" t="s">
        <v>30</v>
      </c>
      <c r="BC476" s="35">
        <v>64.41</v>
      </c>
      <c r="BD476" s="33" t="s">
        <v>30</v>
      </c>
      <c r="BE476" s="35">
        <v>0</v>
      </c>
      <c r="BF476" s="33" t="s">
        <v>30</v>
      </c>
      <c r="BG476" s="35">
        <v>0</v>
      </c>
      <c r="BH476" s="33" t="s">
        <v>30</v>
      </c>
      <c r="BI476" s="35">
        <v>0</v>
      </c>
      <c r="BJ476" s="33" t="s">
        <v>30</v>
      </c>
      <c r="BK476" s="35">
        <v>11.59</v>
      </c>
      <c r="BL476" s="33" t="s">
        <v>30</v>
      </c>
      <c r="BM476" s="35">
        <v>0</v>
      </c>
      <c r="BN476" s="33" t="s">
        <v>30</v>
      </c>
      <c r="BO476" s="35">
        <v>64.41</v>
      </c>
      <c r="BP476" s="33" t="s">
        <v>30</v>
      </c>
      <c r="BQ476" s="35">
        <v>13.11</v>
      </c>
      <c r="BR476" s="33" t="s">
        <v>30</v>
      </c>
      <c r="BS476" s="9">
        <f>VLOOKUP(A476,HR!A:P,16,0)</f>
        <v>29</v>
      </c>
      <c r="BT476" s="9" t="str">
        <f>VLOOKUP(A476,HR!A:S,19,0)</f>
        <v>09:58</v>
      </c>
      <c r="BU476" s="9" t="str">
        <f>VLOOKUP(VALUE(AC476),Varios!A:J,9,0)</f>
        <v>---989875068-951990519-</v>
      </c>
      <c r="BV476" s="9" t="str">
        <f>VLOOKUP(VALUE(AC476),Varios!A:J,10,0)</f>
        <v>PEM401</v>
      </c>
      <c r="BW476" s="9" t="str">
        <f t="shared" si="87"/>
        <v>Cod:11788856 - Cli:Olivares Vera, Jorge Luis - Tel.:---989875068-951990519- -Dir:Jr. Bobadilla 290 B - Dist.:TRUJILLO - ZV:PEM401 -Llega:09:58</v>
      </c>
      <c r="BX476" t="str">
        <f t="shared" si="77"/>
        <v>3. Ent. PT</v>
      </c>
      <c r="BY476" t="str">
        <f t="shared" si="78"/>
        <v>4-Vta.</v>
      </c>
      <c r="BZ476" s="16" t="str">
        <f t="shared" si="79"/>
        <v>Contado</v>
      </c>
      <c r="CA476" s="16">
        <f t="shared" si="80"/>
        <v>64.41</v>
      </c>
      <c r="CB476" s="16" t="str">
        <f t="shared" si="81"/>
        <v xml:space="preserve"> </v>
      </c>
      <c r="CC476" s="16">
        <f t="shared" si="82"/>
        <v>10</v>
      </c>
      <c r="CD476" s="16" t="str">
        <f t="shared" si="83"/>
        <v xml:space="preserve"> </v>
      </c>
      <c r="CE476" s="16" t="str">
        <f t="shared" si="84"/>
        <v>Transporte: 3401642341 - Vergaray Agreda, Denis Jesus</v>
      </c>
      <c r="CF476" s="16">
        <f t="shared" si="85"/>
        <v>0</v>
      </c>
      <c r="CG476" s="16" t="str">
        <f>IF(Tabla1[[#This Row],[Clientes]]=1,VLOOKUP(Tabla1[[#This Row],[BK49**]],HR!A:X,24,0),"")</f>
        <v/>
      </c>
    </row>
    <row r="477" spans="1:85" x14ac:dyDescent="0.25">
      <c r="A477" s="7" t="str">
        <f t="shared" si="86"/>
        <v>11788856</v>
      </c>
      <c r="B477" s="31" t="s">
        <v>24438</v>
      </c>
      <c r="C477" s="31" t="s">
        <v>0</v>
      </c>
      <c r="D477" s="31" t="s">
        <v>1</v>
      </c>
      <c r="E477" s="31" t="s">
        <v>22276</v>
      </c>
      <c r="F477" s="31" t="s">
        <v>3</v>
      </c>
      <c r="G477" s="31" t="s">
        <v>24439</v>
      </c>
      <c r="H477" s="31" t="s">
        <v>4</v>
      </c>
      <c r="I477" s="31" t="s">
        <v>5</v>
      </c>
      <c r="J477" s="31" t="s">
        <v>6</v>
      </c>
      <c r="K477" s="31" t="s">
        <v>22277</v>
      </c>
      <c r="L477" s="31" t="s">
        <v>19</v>
      </c>
      <c r="M477" s="31" t="s">
        <v>22278</v>
      </c>
      <c r="N477" s="31" t="s">
        <v>22277</v>
      </c>
      <c r="O477" s="31" t="s">
        <v>22279</v>
      </c>
      <c r="P477" s="31" t="s">
        <v>11</v>
      </c>
      <c r="Q477" s="31" t="s">
        <v>24531</v>
      </c>
      <c r="R477" s="31" t="s">
        <v>12</v>
      </c>
      <c r="S477" s="31" t="s">
        <v>49</v>
      </c>
      <c r="T477" s="31" t="s">
        <v>14</v>
      </c>
      <c r="U477" s="31" t="s">
        <v>50</v>
      </c>
      <c r="V477" s="31" t="s">
        <v>16</v>
      </c>
      <c r="W477" s="31" t="s">
        <v>17</v>
      </c>
      <c r="X477" s="31" t="s">
        <v>24532</v>
      </c>
      <c r="Y477" s="31" t="s">
        <v>18</v>
      </c>
      <c r="Z477" s="31" t="s">
        <v>19</v>
      </c>
      <c r="AA477" s="31" t="s">
        <v>19</v>
      </c>
      <c r="AB477" s="31" t="s">
        <v>19</v>
      </c>
      <c r="AC477" s="31" t="s">
        <v>23157</v>
      </c>
      <c r="AD477" s="31" t="s">
        <v>3513</v>
      </c>
      <c r="AE477" s="31" t="s">
        <v>21</v>
      </c>
      <c r="AF477" s="31" t="s">
        <v>24533</v>
      </c>
      <c r="AG477" s="31" t="s">
        <v>19</v>
      </c>
      <c r="AH477" s="31" t="s">
        <v>24534</v>
      </c>
      <c r="AI477" s="31" t="s">
        <v>24</v>
      </c>
      <c r="AJ477" s="31" t="s">
        <v>24</v>
      </c>
      <c r="AK477" s="31" t="s">
        <v>25</v>
      </c>
      <c r="AL477" s="31" t="s">
        <v>26</v>
      </c>
      <c r="AM477" s="31" t="s">
        <v>19</v>
      </c>
      <c r="AN477" s="31" t="s">
        <v>19</v>
      </c>
      <c r="AO477" s="31" t="s">
        <v>19</v>
      </c>
      <c r="AP477" s="31" t="s">
        <v>27</v>
      </c>
      <c r="AQ477" s="31" t="s">
        <v>24443</v>
      </c>
      <c r="AR477" s="31" t="s">
        <v>19</v>
      </c>
      <c r="AS477" s="59">
        <v>43932</v>
      </c>
      <c r="AT477" s="32">
        <v>31.14</v>
      </c>
      <c r="AU477" s="33" t="s">
        <v>28</v>
      </c>
      <c r="AV477" s="32">
        <v>1</v>
      </c>
      <c r="AW477" s="33" t="s">
        <v>29</v>
      </c>
      <c r="AX477" s="34">
        <v>15</v>
      </c>
      <c r="AY477" s="32">
        <v>1</v>
      </c>
      <c r="AZ477" s="33" t="s">
        <v>29</v>
      </c>
      <c r="BA477" s="35">
        <v>3.24</v>
      </c>
      <c r="BB477" s="33" t="s">
        <v>30</v>
      </c>
      <c r="BC477" s="35">
        <v>9.24</v>
      </c>
      <c r="BD477" s="33" t="s">
        <v>30</v>
      </c>
      <c r="BE477" s="35">
        <v>0</v>
      </c>
      <c r="BF477" s="33" t="s">
        <v>30</v>
      </c>
      <c r="BG477" s="35">
        <v>-1.62</v>
      </c>
      <c r="BH477" s="33" t="s">
        <v>30</v>
      </c>
      <c r="BI477" s="35">
        <v>0</v>
      </c>
      <c r="BJ477" s="33" t="s">
        <v>30</v>
      </c>
      <c r="BK477" s="35">
        <v>1.61</v>
      </c>
      <c r="BL477" s="33" t="s">
        <v>30</v>
      </c>
      <c r="BM477" s="35">
        <v>1.3</v>
      </c>
      <c r="BN477" s="33" t="s">
        <v>30</v>
      </c>
      <c r="BO477" s="35">
        <v>7.62</v>
      </c>
      <c r="BP477" s="33" t="s">
        <v>30</v>
      </c>
      <c r="BQ477" s="35">
        <v>3.12</v>
      </c>
      <c r="BR477" s="33" t="s">
        <v>30</v>
      </c>
      <c r="BS477" s="9">
        <f>VLOOKUP(A477,HR!A:P,16,0)</f>
        <v>29</v>
      </c>
      <c r="BT477" s="9" t="str">
        <f>VLOOKUP(A477,HR!A:S,19,0)</f>
        <v>09:58</v>
      </c>
      <c r="BU477" s="9" t="str">
        <f>VLOOKUP(VALUE(AC477),Varios!A:J,9,0)</f>
        <v>---989875068-951990519-</v>
      </c>
      <c r="BV477" s="9" t="str">
        <f>VLOOKUP(VALUE(AC477),Varios!A:J,10,0)</f>
        <v>PEM401</v>
      </c>
      <c r="BW477" s="9" t="str">
        <f t="shared" si="87"/>
        <v>Cod:11788856 - Cli:Olivares Vera, Jorge Luis - Tel.:---989875068-951990519- -Dir:Jr. Bobadilla 290 B - Dist.:TRUJILLO - ZV:PEM401 -Llega:09:58</v>
      </c>
      <c r="BX477" t="str">
        <f t="shared" si="77"/>
        <v>3. Ent. PT</v>
      </c>
      <c r="BY477" t="str">
        <f t="shared" si="78"/>
        <v>4-Vta.</v>
      </c>
      <c r="BZ477" s="16" t="str">
        <f t="shared" si="79"/>
        <v>Contado</v>
      </c>
      <c r="CA477" s="16">
        <f t="shared" si="80"/>
        <v>9.24</v>
      </c>
      <c r="CB477" s="16" t="str">
        <f t="shared" si="81"/>
        <v xml:space="preserve"> </v>
      </c>
      <c r="CC477" s="16">
        <f t="shared" si="82"/>
        <v>1</v>
      </c>
      <c r="CD477" s="16" t="str">
        <f t="shared" si="83"/>
        <v xml:space="preserve"> </v>
      </c>
      <c r="CE477" s="16" t="str">
        <f t="shared" si="84"/>
        <v>Transporte: 3401642341 - Vergaray Agreda, Denis Jesus</v>
      </c>
      <c r="CF477" s="16">
        <f t="shared" si="85"/>
        <v>0</v>
      </c>
      <c r="CG477" s="16" t="str">
        <f>IF(Tabla1[[#This Row],[Clientes]]=1,VLOOKUP(Tabla1[[#This Row],[BK49**]],HR!A:X,24,0),"")</f>
        <v/>
      </c>
    </row>
    <row r="478" spans="1:85" x14ac:dyDescent="0.25">
      <c r="A478" s="7" t="str">
        <f t="shared" si="86"/>
        <v>11788856</v>
      </c>
      <c r="B478" s="31" t="s">
        <v>24438</v>
      </c>
      <c r="C478" s="31" t="s">
        <v>0</v>
      </c>
      <c r="D478" s="31" t="s">
        <v>1</v>
      </c>
      <c r="E478" s="31" t="s">
        <v>22276</v>
      </c>
      <c r="F478" s="31" t="s">
        <v>3</v>
      </c>
      <c r="G478" s="31" t="s">
        <v>24439</v>
      </c>
      <c r="H478" s="31" t="s">
        <v>4</v>
      </c>
      <c r="I478" s="31" t="s">
        <v>5</v>
      </c>
      <c r="J478" s="31" t="s">
        <v>6</v>
      </c>
      <c r="K478" s="31" t="s">
        <v>22277</v>
      </c>
      <c r="L478" s="31" t="s">
        <v>19</v>
      </c>
      <c r="M478" s="31" t="s">
        <v>22278</v>
      </c>
      <c r="N478" s="31" t="s">
        <v>22277</v>
      </c>
      <c r="O478" s="31" t="s">
        <v>22279</v>
      </c>
      <c r="P478" s="31" t="s">
        <v>11</v>
      </c>
      <c r="Q478" s="31" t="s">
        <v>24531</v>
      </c>
      <c r="R478" s="31" t="s">
        <v>12</v>
      </c>
      <c r="S478" s="31" t="s">
        <v>31</v>
      </c>
      <c r="T478" s="31" t="s">
        <v>14</v>
      </c>
      <c r="U478" s="31" t="s">
        <v>32</v>
      </c>
      <c r="V478" s="31" t="s">
        <v>16</v>
      </c>
      <c r="W478" s="31" t="s">
        <v>17</v>
      </c>
      <c r="X478" s="31" t="s">
        <v>24532</v>
      </c>
      <c r="Y478" s="31" t="s">
        <v>18</v>
      </c>
      <c r="Z478" s="31" t="s">
        <v>19</v>
      </c>
      <c r="AA478" s="31" t="s">
        <v>19</v>
      </c>
      <c r="AB478" s="31" t="s">
        <v>19</v>
      </c>
      <c r="AC478" s="31" t="s">
        <v>23157</v>
      </c>
      <c r="AD478" s="31" t="s">
        <v>3513</v>
      </c>
      <c r="AE478" s="31" t="s">
        <v>21</v>
      </c>
      <c r="AF478" s="31" t="s">
        <v>24533</v>
      </c>
      <c r="AG478" s="31" t="s">
        <v>19</v>
      </c>
      <c r="AH478" s="31" t="s">
        <v>24534</v>
      </c>
      <c r="AI478" s="31" t="s">
        <v>24</v>
      </c>
      <c r="AJ478" s="31" t="s">
        <v>24</v>
      </c>
      <c r="AK478" s="31" t="s">
        <v>25</v>
      </c>
      <c r="AL478" s="31" t="s">
        <v>26</v>
      </c>
      <c r="AM478" s="31" t="s">
        <v>19</v>
      </c>
      <c r="AN478" s="31" t="s">
        <v>19</v>
      </c>
      <c r="AO478" s="31" t="s">
        <v>19</v>
      </c>
      <c r="AP478" s="31" t="s">
        <v>27</v>
      </c>
      <c r="AQ478" s="31" t="s">
        <v>24443</v>
      </c>
      <c r="AR478" s="31" t="s">
        <v>19</v>
      </c>
      <c r="AS478" s="59">
        <v>43932</v>
      </c>
      <c r="AT478" s="32">
        <v>31.14</v>
      </c>
      <c r="AU478" s="33" t="s">
        <v>28</v>
      </c>
      <c r="AV478" s="32">
        <v>2</v>
      </c>
      <c r="AW478" s="33" t="s">
        <v>29</v>
      </c>
      <c r="AX478" s="34">
        <v>15</v>
      </c>
      <c r="AY478" s="32">
        <v>2</v>
      </c>
      <c r="AZ478" s="33" t="s">
        <v>29</v>
      </c>
      <c r="BA478" s="35">
        <v>8.32</v>
      </c>
      <c r="BB478" s="33" t="s">
        <v>30</v>
      </c>
      <c r="BC478" s="35">
        <v>27.71</v>
      </c>
      <c r="BD478" s="33" t="s">
        <v>30</v>
      </c>
      <c r="BE478" s="35">
        <v>0</v>
      </c>
      <c r="BF478" s="33" t="s">
        <v>30</v>
      </c>
      <c r="BG478" s="35">
        <v>-7.13</v>
      </c>
      <c r="BH478" s="33" t="s">
        <v>30</v>
      </c>
      <c r="BI478" s="35">
        <v>0</v>
      </c>
      <c r="BJ478" s="33" t="s">
        <v>30</v>
      </c>
      <c r="BK478" s="35">
        <v>4.33</v>
      </c>
      <c r="BL478" s="33" t="s">
        <v>30</v>
      </c>
      <c r="BM478" s="35">
        <v>3.5</v>
      </c>
      <c r="BN478" s="33" t="s">
        <v>30</v>
      </c>
      <c r="BO478" s="35">
        <v>20.58</v>
      </c>
      <c r="BP478" s="33" t="s">
        <v>30</v>
      </c>
      <c r="BQ478" s="35">
        <v>8.4</v>
      </c>
      <c r="BR478" s="33" t="s">
        <v>30</v>
      </c>
      <c r="BS478" s="9">
        <f>VLOOKUP(A478,HR!A:P,16,0)</f>
        <v>29</v>
      </c>
      <c r="BT478" s="9" t="str">
        <f>VLOOKUP(A478,HR!A:S,19,0)</f>
        <v>09:58</v>
      </c>
      <c r="BU478" s="9" t="str">
        <f>VLOOKUP(VALUE(AC478),Varios!A:J,9,0)</f>
        <v>---989875068-951990519-</v>
      </c>
      <c r="BV478" s="9" t="str">
        <f>VLOOKUP(VALUE(AC478),Varios!A:J,10,0)</f>
        <v>PEM401</v>
      </c>
      <c r="BW478" s="9" t="str">
        <f t="shared" si="87"/>
        <v>Cod:11788856 - Cli:Olivares Vera, Jorge Luis - Tel.:---989875068-951990519- -Dir:Jr. Bobadilla 290 B - Dist.:TRUJILLO - ZV:PEM401 -Llega:09:58</v>
      </c>
      <c r="BX478" t="str">
        <f t="shared" si="77"/>
        <v>3. Ent. PT</v>
      </c>
      <c r="BY478" t="str">
        <f t="shared" si="78"/>
        <v>4-Vta.</v>
      </c>
      <c r="BZ478" s="16" t="str">
        <f t="shared" si="79"/>
        <v>Contado</v>
      </c>
      <c r="CA478" s="16">
        <f t="shared" si="80"/>
        <v>27.71</v>
      </c>
      <c r="CB478" s="16" t="str">
        <f t="shared" si="81"/>
        <v xml:space="preserve"> </v>
      </c>
      <c r="CC478" s="16">
        <f t="shared" si="82"/>
        <v>2</v>
      </c>
      <c r="CD478" s="16" t="str">
        <f t="shared" si="83"/>
        <v xml:space="preserve"> </v>
      </c>
      <c r="CE478" s="16" t="str">
        <f t="shared" si="84"/>
        <v>Transporte: 3401642341 - Vergaray Agreda, Denis Jesus</v>
      </c>
      <c r="CF478" s="16">
        <f t="shared" si="85"/>
        <v>0</v>
      </c>
      <c r="CG478" s="16" t="str">
        <f>IF(Tabla1[[#This Row],[Clientes]]=1,VLOOKUP(Tabla1[[#This Row],[BK49**]],HR!A:X,24,0),"")</f>
        <v/>
      </c>
    </row>
    <row r="479" spans="1:85" x14ac:dyDescent="0.25">
      <c r="A479" s="7" t="str">
        <f t="shared" si="86"/>
        <v>11788856</v>
      </c>
      <c r="B479" s="31" t="s">
        <v>24438</v>
      </c>
      <c r="C479" s="31" t="s">
        <v>0</v>
      </c>
      <c r="D479" s="31" t="s">
        <v>1</v>
      </c>
      <c r="E479" s="31" t="s">
        <v>22276</v>
      </c>
      <c r="F479" s="31" t="s">
        <v>3</v>
      </c>
      <c r="G479" s="31" t="s">
        <v>24439</v>
      </c>
      <c r="H479" s="31" t="s">
        <v>4</v>
      </c>
      <c r="I479" s="31" t="s">
        <v>5</v>
      </c>
      <c r="J479" s="31" t="s">
        <v>6</v>
      </c>
      <c r="K479" s="31" t="s">
        <v>22277</v>
      </c>
      <c r="L479" s="31" t="s">
        <v>19</v>
      </c>
      <c r="M479" s="31" t="s">
        <v>22278</v>
      </c>
      <c r="N479" s="31" t="s">
        <v>22277</v>
      </c>
      <c r="O479" s="31" t="s">
        <v>22279</v>
      </c>
      <c r="P479" s="31" t="s">
        <v>11</v>
      </c>
      <c r="Q479" s="31" t="s">
        <v>24531</v>
      </c>
      <c r="R479" s="31" t="s">
        <v>12</v>
      </c>
      <c r="S479" s="31" t="s">
        <v>109</v>
      </c>
      <c r="T479" s="31" t="s">
        <v>14</v>
      </c>
      <c r="U479" s="31" t="s">
        <v>110</v>
      </c>
      <c r="V479" s="31" t="s">
        <v>16</v>
      </c>
      <c r="W479" s="31" t="s">
        <v>17</v>
      </c>
      <c r="X479" s="31" t="s">
        <v>24532</v>
      </c>
      <c r="Y479" s="31" t="s">
        <v>18</v>
      </c>
      <c r="Z479" s="31" t="s">
        <v>19</v>
      </c>
      <c r="AA479" s="31" t="s">
        <v>19</v>
      </c>
      <c r="AB479" s="31" t="s">
        <v>19</v>
      </c>
      <c r="AC479" s="31" t="s">
        <v>23157</v>
      </c>
      <c r="AD479" s="31" t="s">
        <v>3513</v>
      </c>
      <c r="AE479" s="31" t="s">
        <v>21</v>
      </c>
      <c r="AF479" s="31" t="s">
        <v>24533</v>
      </c>
      <c r="AG479" s="31" t="s">
        <v>19</v>
      </c>
      <c r="AH479" s="31" t="s">
        <v>24534</v>
      </c>
      <c r="AI479" s="31" t="s">
        <v>24</v>
      </c>
      <c r="AJ479" s="31" t="s">
        <v>24</v>
      </c>
      <c r="AK479" s="31" t="s">
        <v>25</v>
      </c>
      <c r="AL479" s="31" t="s">
        <v>26</v>
      </c>
      <c r="AM479" s="31" t="s">
        <v>19</v>
      </c>
      <c r="AN479" s="31" t="s">
        <v>19</v>
      </c>
      <c r="AO479" s="31" t="s">
        <v>19</v>
      </c>
      <c r="AP479" s="31" t="s">
        <v>27</v>
      </c>
      <c r="AQ479" s="31" t="s">
        <v>24443</v>
      </c>
      <c r="AR479" s="31" t="s">
        <v>19</v>
      </c>
      <c r="AS479" s="59">
        <v>43932</v>
      </c>
      <c r="AT479" s="32">
        <v>31.14</v>
      </c>
      <c r="AU479" s="33" t="s">
        <v>28</v>
      </c>
      <c r="AV479" s="32">
        <v>2</v>
      </c>
      <c r="AW479" s="33" t="s">
        <v>29</v>
      </c>
      <c r="AX479" s="34">
        <v>6</v>
      </c>
      <c r="AY479" s="32">
        <v>2</v>
      </c>
      <c r="AZ479" s="33" t="s">
        <v>29</v>
      </c>
      <c r="BA479" s="35">
        <v>3.6</v>
      </c>
      <c r="BB479" s="33" t="s">
        <v>30</v>
      </c>
      <c r="BC479" s="35">
        <v>11.08</v>
      </c>
      <c r="BD479" s="33" t="s">
        <v>30</v>
      </c>
      <c r="BE479" s="35">
        <v>0</v>
      </c>
      <c r="BF479" s="33" t="s">
        <v>30</v>
      </c>
      <c r="BG479" s="35">
        <v>0</v>
      </c>
      <c r="BH479" s="33" t="s">
        <v>30</v>
      </c>
      <c r="BI479" s="35">
        <v>0</v>
      </c>
      <c r="BJ479" s="33" t="s">
        <v>30</v>
      </c>
      <c r="BK479" s="35">
        <v>2.33</v>
      </c>
      <c r="BL479" s="33" t="s">
        <v>30</v>
      </c>
      <c r="BM479" s="35">
        <v>1.88</v>
      </c>
      <c r="BN479" s="33" t="s">
        <v>30</v>
      </c>
      <c r="BO479" s="35">
        <v>11.08</v>
      </c>
      <c r="BP479" s="33" t="s">
        <v>30</v>
      </c>
      <c r="BQ479" s="35">
        <v>4.5199999999999996</v>
      </c>
      <c r="BR479" s="33" t="s">
        <v>30</v>
      </c>
      <c r="BS479" s="9">
        <f>VLOOKUP(A479,HR!A:P,16,0)</f>
        <v>29</v>
      </c>
      <c r="BT479" s="9" t="str">
        <f>VLOOKUP(A479,HR!A:S,19,0)</f>
        <v>09:58</v>
      </c>
      <c r="BU479" s="9" t="str">
        <f>VLOOKUP(VALUE(AC479),Varios!A:J,9,0)</f>
        <v>---989875068-951990519-</v>
      </c>
      <c r="BV479" s="9" t="str">
        <f>VLOOKUP(VALUE(AC479),Varios!A:J,10,0)</f>
        <v>PEM401</v>
      </c>
      <c r="BW479" s="9" t="str">
        <f t="shared" si="87"/>
        <v>Cod:11788856 - Cli:Olivares Vera, Jorge Luis - Tel.:---989875068-951990519- -Dir:Jr. Bobadilla 290 B - Dist.:TRUJILLO - ZV:PEM401 -Llega:09:58</v>
      </c>
      <c r="BX479" t="str">
        <f t="shared" si="77"/>
        <v>3. Ent. PT</v>
      </c>
      <c r="BY479" t="str">
        <f t="shared" si="78"/>
        <v>4-Vta.</v>
      </c>
      <c r="BZ479" s="16" t="str">
        <f t="shared" si="79"/>
        <v>Contado</v>
      </c>
      <c r="CA479" s="16">
        <f t="shared" si="80"/>
        <v>11.08</v>
      </c>
      <c r="CB479" s="16" t="str">
        <f t="shared" si="81"/>
        <v xml:space="preserve"> </v>
      </c>
      <c r="CC479" s="16">
        <f t="shared" si="82"/>
        <v>2</v>
      </c>
      <c r="CD479" s="16" t="str">
        <f t="shared" si="83"/>
        <v xml:space="preserve"> </v>
      </c>
      <c r="CE479" s="16" t="str">
        <f t="shared" si="84"/>
        <v>Transporte: 3401642341 - Vergaray Agreda, Denis Jesus</v>
      </c>
      <c r="CF479" s="16">
        <f t="shared" si="85"/>
        <v>0</v>
      </c>
      <c r="CG479" s="16" t="str">
        <f>IF(Tabla1[[#This Row],[Clientes]]=1,VLOOKUP(Tabla1[[#This Row],[BK49**]],HR!A:X,24,0),"")</f>
        <v/>
      </c>
    </row>
    <row r="480" spans="1:85" x14ac:dyDescent="0.25">
      <c r="A480" s="7" t="str">
        <f t="shared" si="86"/>
        <v>11788856</v>
      </c>
      <c r="B480" s="31" t="s">
        <v>24438</v>
      </c>
      <c r="C480" s="31" t="s">
        <v>0</v>
      </c>
      <c r="D480" s="31" t="s">
        <v>1</v>
      </c>
      <c r="E480" s="31" t="s">
        <v>22276</v>
      </c>
      <c r="F480" s="31" t="s">
        <v>3</v>
      </c>
      <c r="G480" s="31" t="s">
        <v>24439</v>
      </c>
      <c r="H480" s="31" t="s">
        <v>4</v>
      </c>
      <c r="I480" s="31" t="s">
        <v>5</v>
      </c>
      <c r="J480" s="31" t="s">
        <v>6</v>
      </c>
      <c r="K480" s="31" t="s">
        <v>22277</v>
      </c>
      <c r="L480" s="31" t="s">
        <v>19</v>
      </c>
      <c r="M480" s="31" t="s">
        <v>22278</v>
      </c>
      <c r="N480" s="31" t="s">
        <v>22277</v>
      </c>
      <c r="O480" s="31" t="s">
        <v>22279</v>
      </c>
      <c r="P480" s="31" t="s">
        <v>11</v>
      </c>
      <c r="Q480" s="31" t="s">
        <v>24531</v>
      </c>
      <c r="R480" s="31" t="s">
        <v>12</v>
      </c>
      <c r="S480" s="31" t="s">
        <v>51</v>
      </c>
      <c r="T480" s="31" t="s">
        <v>14</v>
      </c>
      <c r="U480" s="31" t="s">
        <v>52</v>
      </c>
      <c r="V480" s="31" t="s">
        <v>16</v>
      </c>
      <c r="W480" s="31" t="s">
        <v>17</v>
      </c>
      <c r="X480" s="31" t="s">
        <v>24532</v>
      </c>
      <c r="Y480" s="31" t="s">
        <v>18</v>
      </c>
      <c r="Z480" s="31" t="s">
        <v>19</v>
      </c>
      <c r="AA480" s="31" t="s">
        <v>19</v>
      </c>
      <c r="AB480" s="31" t="s">
        <v>19</v>
      </c>
      <c r="AC480" s="31" t="s">
        <v>23157</v>
      </c>
      <c r="AD480" s="31" t="s">
        <v>3513</v>
      </c>
      <c r="AE480" s="31" t="s">
        <v>21</v>
      </c>
      <c r="AF480" s="31" t="s">
        <v>24533</v>
      </c>
      <c r="AG480" s="31" t="s">
        <v>19</v>
      </c>
      <c r="AH480" s="31" t="s">
        <v>24534</v>
      </c>
      <c r="AI480" s="31" t="s">
        <v>24</v>
      </c>
      <c r="AJ480" s="31" t="s">
        <v>24</v>
      </c>
      <c r="AK480" s="31" t="s">
        <v>25</v>
      </c>
      <c r="AL480" s="31" t="s">
        <v>26</v>
      </c>
      <c r="AM480" s="31" t="s">
        <v>19</v>
      </c>
      <c r="AN480" s="31" t="s">
        <v>19</v>
      </c>
      <c r="AO480" s="31" t="s">
        <v>19</v>
      </c>
      <c r="AP480" s="31" t="s">
        <v>27</v>
      </c>
      <c r="AQ480" s="31" t="s">
        <v>24443</v>
      </c>
      <c r="AR480" s="31" t="s">
        <v>19</v>
      </c>
      <c r="AS480" s="59">
        <v>43932</v>
      </c>
      <c r="AT480" s="32">
        <v>31.14</v>
      </c>
      <c r="AU480" s="33" t="s">
        <v>28</v>
      </c>
      <c r="AV480" s="32">
        <v>1</v>
      </c>
      <c r="AW480" s="33" t="s">
        <v>29</v>
      </c>
      <c r="AX480" s="34">
        <v>15</v>
      </c>
      <c r="AY480" s="32">
        <v>1</v>
      </c>
      <c r="AZ480" s="33" t="s">
        <v>29</v>
      </c>
      <c r="BA480" s="35">
        <v>4.72</v>
      </c>
      <c r="BB480" s="33" t="s">
        <v>30</v>
      </c>
      <c r="BC480" s="35">
        <v>9.27</v>
      </c>
      <c r="BD480" s="33" t="s">
        <v>30</v>
      </c>
      <c r="BE480" s="35">
        <v>0</v>
      </c>
      <c r="BF480" s="33" t="s">
        <v>30</v>
      </c>
      <c r="BG480" s="35">
        <v>-1.08</v>
      </c>
      <c r="BH480" s="33" t="s">
        <v>30</v>
      </c>
      <c r="BI480" s="35">
        <v>0</v>
      </c>
      <c r="BJ480" s="33" t="s">
        <v>30</v>
      </c>
      <c r="BK480" s="35">
        <v>1.72</v>
      </c>
      <c r="BL480" s="33" t="s">
        <v>30</v>
      </c>
      <c r="BM480" s="35">
        <v>1.39</v>
      </c>
      <c r="BN480" s="33" t="s">
        <v>30</v>
      </c>
      <c r="BO480" s="35">
        <v>8.19</v>
      </c>
      <c r="BP480" s="33" t="s">
        <v>30</v>
      </c>
      <c r="BQ480" s="35">
        <v>3.34</v>
      </c>
      <c r="BR480" s="33" t="s">
        <v>30</v>
      </c>
      <c r="BS480" s="9">
        <f>VLOOKUP(A480,HR!A:P,16,0)</f>
        <v>29</v>
      </c>
      <c r="BT480" s="9" t="str">
        <f>VLOOKUP(A480,HR!A:S,19,0)</f>
        <v>09:58</v>
      </c>
      <c r="BU480" s="9" t="str">
        <f>VLOOKUP(VALUE(AC480),Varios!A:J,9,0)</f>
        <v>---989875068-951990519-</v>
      </c>
      <c r="BV480" s="9" t="str">
        <f>VLOOKUP(VALUE(AC480),Varios!A:J,10,0)</f>
        <v>PEM401</v>
      </c>
      <c r="BW480" s="9" t="str">
        <f t="shared" si="87"/>
        <v>Cod:11788856 - Cli:Olivares Vera, Jorge Luis - Tel.:---989875068-951990519- -Dir:Jr. Bobadilla 290 B - Dist.:TRUJILLO - ZV:PEM401 -Llega:09:58</v>
      </c>
      <c r="BX480" t="str">
        <f t="shared" si="77"/>
        <v>3. Ent. PT</v>
      </c>
      <c r="BY480" t="str">
        <f t="shared" si="78"/>
        <v>4-Vta.</v>
      </c>
      <c r="BZ480" s="16" t="str">
        <f t="shared" si="79"/>
        <v>Contado</v>
      </c>
      <c r="CA480" s="16">
        <f t="shared" si="80"/>
        <v>9.27</v>
      </c>
      <c r="CB480" s="16" t="str">
        <f t="shared" si="81"/>
        <v xml:space="preserve"> </v>
      </c>
      <c r="CC480" s="16">
        <f t="shared" si="82"/>
        <v>1</v>
      </c>
      <c r="CD480" s="16" t="str">
        <f t="shared" si="83"/>
        <v xml:space="preserve"> </v>
      </c>
      <c r="CE480" s="16" t="str">
        <f t="shared" si="84"/>
        <v>Transporte: 3401642341 - Vergaray Agreda, Denis Jesus</v>
      </c>
      <c r="CF480" s="16">
        <f t="shared" si="85"/>
        <v>0</v>
      </c>
      <c r="CG480" s="16" t="str">
        <f>IF(Tabla1[[#This Row],[Clientes]]=1,VLOOKUP(Tabla1[[#This Row],[BK49**]],HR!A:X,24,0),"")</f>
        <v/>
      </c>
    </row>
    <row r="481" spans="1:85" x14ac:dyDescent="0.25">
      <c r="A481" s="7" t="str">
        <f t="shared" si="86"/>
        <v>11788856</v>
      </c>
      <c r="B481" s="31" t="s">
        <v>24438</v>
      </c>
      <c r="C481" s="31" t="s">
        <v>0</v>
      </c>
      <c r="D481" s="31" t="s">
        <v>1</v>
      </c>
      <c r="E481" s="31" t="s">
        <v>22276</v>
      </c>
      <c r="F481" s="31" t="s">
        <v>3</v>
      </c>
      <c r="G481" s="31" t="s">
        <v>24439</v>
      </c>
      <c r="H481" s="31" t="s">
        <v>4</v>
      </c>
      <c r="I481" s="31" t="s">
        <v>5</v>
      </c>
      <c r="J481" s="31" t="s">
        <v>6</v>
      </c>
      <c r="K481" s="31" t="s">
        <v>22277</v>
      </c>
      <c r="L481" s="31" t="s">
        <v>19</v>
      </c>
      <c r="M481" s="31" t="s">
        <v>22278</v>
      </c>
      <c r="N481" s="31" t="s">
        <v>22277</v>
      </c>
      <c r="O481" s="31" t="s">
        <v>22279</v>
      </c>
      <c r="P481" s="31" t="s">
        <v>11</v>
      </c>
      <c r="Q481" s="31" t="s">
        <v>24531</v>
      </c>
      <c r="R481" s="31" t="s">
        <v>12</v>
      </c>
      <c r="S481" s="31" t="s">
        <v>130</v>
      </c>
      <c r="T481" s="31" t="s">
        <v>14</v>
      </c>
      <c r="U481" s="31" t="s">
        <v>131</v>
      </c>
      <c r="V481" s="31" t="s">
        <v>16</v>
      </c>
      <c r="W481" s="31" t="s">
        <v>17</v>
      </c>
      <c r="X481" s="31" t="s">
        <v>24532</v>
      </c>
      <c r="Y481" s="31" t="s">
        <v>18</v>
      </c>
      <c r="Z481" s="31" t="s">
        <v>19</v>
      </c>
      <c r="AA481" s="31" t="s">
        <v>19</v>
      </c>
      <c r="AB481" s="31" t="s">
        <v>19</v>
      </c>
      <c r="AC481" s="31" t="s">
        <v>23157</v>
      </c>
      <c r="AD481" s="31" t="s">
        <v>3513</v>
      </c>
      <c r="AE481" s="31" t="s">
        <v>21</v>
      </c>
      <c r="AF481" s="31" t="s">
        <v>24533</v>
      </c>
      <c r="AG481" s="31" t="s">
        <v>19</v>
      </c>
      <c r="AH481" s="31" t="s">
        <v>24534</v>
      </c>
      <c r="AI481" s="31" t="s">
        <v>24</v>
      </c>
      <c r="AJ481" s="31" t="s">
        <v>24</v>
      </c>
      <c r="AK481" s="31" t="s">
        <v>41</v>
      </c>
      <c r="AL481" s="31" t="s">
        <v>26</v>
      </c>
      <c r="AM481" s="31" t="s">
        <v>19</v>
      </c>
      <c r="AN481" s="31" t="s">
        <v>19</v>
      </c>
      <c r="AO481" s="31" t="s">
        <v>19</v>
      </c>
      <c r="AP481" s="31" t="s">
        <v>27</v>
      </c>
      <c r="AQ481" s="31" t="s">
        <v>24443</v>
      </c>
      <c r="AR481" s="31" t="s">
        <v>19</v>
      </c>
      <c r="AS481" s="59">
        <v>43932</v>
      </c>
      <c r="AT481" s="32">
        <v>31.14</v>
      </c>
      <c r="AU481" s="33" t="s">
        <v>28</v>
      </c>
      <c r="AV481" s="32">
        <v>1</v>
      </c>
      <c r="AW481" s="33" t="s">
        <v>29</v>
      </c>
      <c r="AX481" s="34">
        <v>12</v>
      </c>
      <c r="AY481" s="32">
        <v>1</v>
      </c>
      <c r="AZ481" s="33" t="s">
        <v>29</v>
      </c>
      <c r="BA481" s="35">
        <v>6.45</v>
      </c>
      <c r="BB481" s="33" t="s">
        <v>30</v>
      </c>
      <c r="BC481" s="35">
        <v>10.87</v>
      </c>
      <c r="BD481" s="33" t="s">
        <v>30</v>
      </c>
      <c r="BE481" s="35">
        <v>0</v>
      </c>
      <c r="BF481" s="33" t="s">
        <v>30</v>
      </c>
      <c r="BG481" s="35">
        <v>0</v>
      </c>
      <c r="BH481" s="33" t="s">
        <v>30</v>
      </c>
      <c r="BI481" s="35">
        <v>0</v>
      </c>
      <c r="BJ481" s="33" t="s">
        <v>30</v>
      </c>
      <c r="BK481" s="35">
        <v>2.29</v>
      </c>
      <c r="BL481" s="33" t="s">
        <v>30</v>
      </c>
      <c r="BM481" s="35">
        <v>1.85</v>
      </c>
      <c r="BN481" s="33" t="s">
        <v>30</v>
      </c>
      <c r="BO481" s="35">
        <v>10.87</v>
      </c>
      <c r="BP481" s="33" t="s">
        <v>30</v>
      </c>
      <c r="BQ481" s="35">
        <v>4.1399999999999997</v>
      </c>
      <c r="BR481" s="33" t="s">
        <v>30</v>
      </c>
      <c r="BS481" s="9">
        <f>VLOOKUP(A481,HR!A:P,16,0)</f>
        <v>29</v>
      </c>
      <c r="BT481" s="9" t="str">
        <f>VLOOKUP(A481,HR!A:S,19,0)</f>
        <v>09:58</v>
      </c>
      <c r="BU481" s="9" t="str">
        <f>VLOOKUP(VALUE(AC481),Varios!A:J,9,0)</f>
        <v>---989875068-951990519-</v>
      </c>
      <c r="BV481" s="9" t="str">
        <f>VLOOKUP(VALUE(AC481),Varios!A:J,10,0)</f>
        <v>PEM401</v>
      </c>
      <c r="BW481" s="9" t="str">
        <f t="shared" si="87"/>
        <v>Cod:11788856 - Cli:Olivares Vera, Jorge Luis - Tel.:---989875068-951990519- -Dir:Jr. Bobadilla 290 B - Dist.:TRUJILLO - ZV:PEM401 -Llega:09:58</v>
      </c>
      <c r="BX481" t="str">
        <f t="shared" si="77"/>
        <v>3. Ent. PT</v>
      </c>
      <c r="BY481" t="str">
        <f t="shared" si="78"/>
        <v>4-Vta.</v>
      </c>
      <c r="BZ481" s="16" t="str">
        <f t="shared" si="79"/>
        <v>Contado</v>
      </c>
      <c r="CA481" s="16">
        <f t="shared" si="80"/>
        <v>10.87</v>
      </c>
      <c r="CB481" s="16" t="str">
        <f t="shared" si="81"/>
        <v xml:space="preserve"> </v>
      </c>
      <c r="CC481" s="16">
        <f t="shared" si="82"/>
        <v>1</v>
      </c>
      <c r="CD481" s="16" t="str">
        <f t="shared" si="83"/>
        <v xml:space="preserve"> </v>
      </c>
      <c r="CE481" s="16" t="str">
        <f t="shared" si="84"/>
        <v>Transporte: 3401642341 - Vergaray Agreda, Denis Jesus</v>
      </c>
      <c r="CF481" s="16">
        <f t="shared" si="85"/>
        <v>0</v>
      </c>
      <c r="CG481" s="16" t="str">
        <f>IF(Tabla1[[#This Row],[Clientes]]=1,VLOOKUP(Tabla1[[#This Row],[BK49**]],HR!A:X,24,0),"")</f>
        <v/>
      </c>
    </row>
    <row r="482" spans="1:85" x14ac:dyDescent="0.25">
      <c r="A482" s="7" t="str">
        <f t="shared" si="86"/>
        <v>11788856</v>
      </c>
      <c r="B482" s="31" t="s">
        <v>24438</v>
      </c>
      <c r="C482" s="31" t="s">
        <v>0</v>
      </c>
      <c r="D482" s="31" t="s">
        <v>1</v>
      </c>
      <c r="E482" s="31" t="s">
        <v>22276</v>
      </c>
      <c r="F482" s="31" t="s">
        <v>3</v>
      </c>
      <c r="G482" s="31" t="s">
        <v>24439</v>
      </c>
      <c r="H482" s="31" t="s">
        <v>4</v>
      </c>
      <c r="I482" s="31" t="s">
        <v>5</v>
      </c>
      <c r="J482" s="31" t="s">
        <v>6</v>
      </c>
      <c r="K482" s="31" t="s">
        <v>22277</v>
      </c>
      <c r="L482" s="31" t="s">
        <v>19</v>
      </c>
      <c r="M482" s="31" t="s">
        <v>22278</v>
      </c>
      <c r="N482" s="31" t="s">
        <v>22277</v>
      </c>
      <c r="O482" s="31" t="s">
        <v>22279</v>
      </c>
      <c r="P482" s="31" t="s">
        <v>11</v>
      </c>
      <c r="Q482" s="31" t="s">
        <v>24531</v>
      </c>
      <c r="R482" s="31" t="s">
        <v>12</v>
      </c>
      <c r="S482" s="31" t="s">
        <v>39</v>
      </c>
      <c r="T482" s="31" t="s">
        <v>14</v>
      </c>
      <c r="U482" s="31" t="s">
        <v>40</v>
      </c>
      <c r="V482" s="31" t="s">
        <v>16</v>
      </c>
      <c r="W482" s="31" t="s">
        <v>17</v>
      </c>
      <c r="X482" s="31" t="s">
        <v>24532</v>
      </c>
      <c r="Y482" s="31" t="s">
        <v>18</v>
      </c>
      <c r="Z482" s="31" t="s">
        <v>19</v>
      </c>
      <c r="AA482" s="31" t="s">
        <v>19</v>
      </c>
      <c r="AB482" s="31" t="s">
        <v>19</v>
      </c>
      <c r="AC482" s="31" t="s">
        <v>23157</v>
      </c>
      <c r="AD482" s="31" t="s">
        <v>3513</v>
      </c>
      <c r="AE482" s="31" t="s">
        <v>21</v>
      </c>
      <c r="AF482" s="31" t="s">
        <v>24533</v>
      </c>
      <c r="AG482" s="31" t="s">
        <v>19</v>
      </c>
      <c r="AH482" s="31" t="s">
        <v>24534</v>
      </c>
      <c r="AI482" s="31" t="s">
        <v>24</v>
      </c>
      <c r="AJ482" s="31" t="s">
        <v>24</v>
      </c>
      <c r="AK482" s="31" t="s">
        <v>41</v>
      </c>
      <c r="AL482" s="31" t="s">
        <v>26</v>
      </c>
      <c r="AM482" s="31" t="s">
        <v>19</v>
      </c>
      <c r="AN482" s="31" t="s">
        <v>19</v>
      </c>
      <c r="AO482" s="31" t="s">
        <v>19</v>
      </c>
      <c r="AP482" s="31" t="s">
        <v>27</v>
      </c>
      <c r="AQ482" s="31" t="s">
        <v>24443</v>
      </c>
      <c r="AR482" s="31" t="s">
        <v>19</v>
      </c>
      <c r="AS482" s="59">
        <v>43932</v>
      </c>
      <c r="AT482" s="32">
        <v>31.14</v>
      </c>
      <c r="AU482" s="33" t="s">
        <v>28</v>
      </c>
      <c r="AV482" s="32">
        <v>1</v>
      </c>
      <c r="AW482" s="33" t="s">
        <v>29</v>
      </c>
      <c r="AX482" s="34">
        <v>12</v>
      </c>
      <c r="AY482" s="32">
        <v>1</v>
      </c>
      <c r="AZ482" s="33" t="s">
        <v>29</v>
      </c>
      <c r="BA482" s="35">
        <v>4.25</v>
      </c>
      <c r="BB482" s="33" t="s">
        <v>30</v>
      </c>
      <c r="BC482" s="35">
        <v>7.24</v>
      </c>
      <c r="BD482" s="33" t="s">
        <v>30</v>
      </c>
      <c r="BE482" s="35">
        <v>0</v>
      </c>
      <c r="BF482" s="33" t="s">
        <v>30</v>
      </c>
      <c r="BG482" s="35">
        <v>0</v>
      </c>
      <c r="BH482" s="33" t="s">
        <v>30</v>
      </c>
      <c r="BI482" s="35">
        <v>0</v>
      </c>
      <c r="BJ482" s="33" t="s">
        <v>30</v>
      </c>
      <c r="BK482" s="35">
        <v>1.52</v>
      </c>
      <c r="BL482" s="33" t="s">
        <v>30</v>
      </c>
      <c r="BM482" s="35">
        <v>1.23</v>
      </c>
      <c r="BN482" s="33" t="s">
        <v>30</v>
      </c>
      <c r="BO482" s="35">
        <v>7.24</v>
      </c>
      <c r="BP482" s="33" t="s">
        <v>30</v>
      </c>
      <c r="BQ482" s="35">
        <v>2.75</v>
      </c>
      <c r="BR482" s="33" t="s">
        <v>30</v>
      </c>
      <c r="BS482" s="9">
        <f>VLOOKUP(A482,HR!A:P,16,0)</f>
        <v>29</v>
      </c>
      <c r="BT482" s="9" t="str">
        <f>VLOOKUP(A482,HR!A:S,19,0)</f>
        <v>09:58</v>
      </c>
      <c r="BU482" s="9" t="str">
        <f>VLOOKUP(VALUE(AC482),Varios!A:J,9,0)</f>
        <v>---989875068-951990519-</v>
      </c>
      <c r="BV482" s="9" t="str">
        <f>VLOOKUP(VALUE(AC482),Varios!A:J,10,0)</f>
        <v>PEM401</v>
      </c>
      <c r="BW482" s="9" t="str">
        <f t="shared" si="87"/>
        <v>Cod:11788856 - Cli:Olivares Vera, Jorge Luis - Tel.:---989875068-951990519- -Dir:Jr. Bobadilla 290 B - Dist.:TRUJILLO - ZV:PEM401 -Llega:09:58</v>
      </c>
      <c r="BX482" t="str">
        <f t="shared" si="77"/>
        <v>3. Ent. PT</v>
      </c>
      <c r="BY482" t="str">
        <f t="shared" si="78"/>
        <v>4-Vta.</v>
      </c>
      <c r="BZ482" s="16" t="str">
        <f t="shared" si="79"/>
        <v>Contado</v>
      </c>
      <c r="CA482" s="16">
        <f t="shared" si="80"/>
        <v>7.24</v>
      </c>
      <c r="CB482" s="16" t="str">
        <f t="shared" si="81"/>
        <v xml:space="preserve"> </v>
      </c>
      <c r="CC482" s="16">
        <f t="shared" si="82"/>
        <v>1</v>
      </c>
      <c r="CD482" s="16" t="str">
        <f t="shared" si="83"/>
        <v xml:space="preserve"> </v>
      </c>
      <c r="CE482" s="16" t="str">
        <f t="shared" si="84"/>
        <v>Transporte: 3401642341 - Vergaray Agreda, Denis Jesus</v>
      </c>
      <c r="CF482" s="16">
        <f t="shared" si="85"/>
        <v>0</v>
      </c>
      <c r="CG482" s="16" t="str">
        <f>IF(Tabla1[[#This Row],[Clientes]]=1,VLOOKUP(Tabla1[[#This Row],[BK49**]],HR!A:X,24,0),"")</f>
        <v/>
      </c>
    </row>
    <row r="483" spans="1:85" x14ac:dyDescent="0.25">
      <c r="A483" s="7" t="str">
        <f t="shared" si="86"/>
        <v>11788856</v>
      </c>
      <c r="B483" s="31" t="s">
        <v>24438</v>
      </c>
      <c r="C483" s="31" t="s">
        <v>0</v>
      </c>
      <c r="D483" s="31" t="s">
        <v>1</v>
      </c>
      <c r="E483" s="31" t="s">
        <v>22276</v>
      </c>
      <c r="F483" s="31" t="s">
        <v>3</v>
      </c>
      <c r="G483" s="31" t="s">
        <v>24439</v>
      </c>
      <c r="H483" s="31" t="s">
        <v>4</v>
      </c>
      <c r="I483" s="31" t="s">
        <v>5</v>
      </c>
      <c r="J483" s="31" t="s">
        <v>6</v>
      </c>
      <c r="K483" s="31" t="s">
        <v>22277</v>
      </c>
      <c r="L483" s="31" t="s">
        <v>19</v>
      </c>
      <c r="M483" s="31" t="s">
        <v>22278</v>
      </c>
      <c r="N483" s="31" t="s">
        <v>22277</v>
      </c>
      <c r="O483" s="31" t="s">
        <v>22279</v>
      </c>
      <c r="P483" s="31" t="s">
        <v>11</v>
      </c>
      <c r="Q483" s="31" t="s">
        <v>24531</v>
      </c>
      <c r="R483" s="31" t="s">
        <v>12</v>
      </c>
      <c r="S483" s="31" t="s">
        <v>51</v>
      </c>
      <c r="T483" s="31" t="s">
        <v>53</v>
      </c>
      <c r="U483" s="31" t="s">
        <v>52</v>
      </c>
      <c r="V483" s="31" t="s">
        <v>16</v>
      </c>
      <c r="W483" s="31" t="s">
        <v>17</v>
      </c>
      <c r="X483" s="31" t="s">
        <v>24532</v>
      </c>
      <c r="Y483" s="31" t="s">
        <v>18</v>
      </c>
      <c r="Z483" s="31" t="s">
        <v>19</v>
      </c>
      <c r="AA483" s="31" t="s">
        <v>19</v>
      </c>
      <c r="AB483" s="31" t="s">
        <v>19</v>
      </c>
      <c r="AC483" s="31" t="s">
        <v>23157</v>
      </c>
      <c r="AD483" s="31" t="s">
        <v>3513</v>
      </c>
      <c r="AE483" s="31" t="s">
        <v>21</v>
      </c>
      <c r="AF483" s="31" t="s">
        <v>24533</v>
      </c>
      <c r="AG483" s="31" t="s">
        <v>19</v>
      </c>
      <c r="AH483" s="31" t="s">
        <v>24534</v>
      </c>
      <c r="AI483" s="31" t="s">
        <v>24</v>
      </c>
      <c r="AJ483" s="31" t="s">
        <v>24</v>
      </c>
      <c r="AK483" s="31" t="s">
        <v>25</v>
      </c>
      <c r="AL483" s="31" t="s">
        <v>26</v>
      </c>
      <c r="AM483" s="31" t="s">
        <v>54</v>
      </c>
      <c r="AN483" s="31" t="s">
        <v>19</v>
      </c>
      <c r="AO483" s="31" t="s">
        <v>19</v>
      </c>
      <c r="AP483" s="31" t="s">
        <v>27</v>
      </c>
      <c r="AQ483" s="31" t="s">
        <v>24443</v>
      </c>
      <c r="AR483" s="31" t="s">
        <v>55</v>
      </c>
      <c r="AS483" s="59">
        <v>43932</v>
      </c>
      <c r="AT483" s="32">
        <v>31.14</v>
      </c>
      <c r="AU483" s="33" t="s">
        <v>28</v>
      </c>
      <c r="AV483" s="32">
        <v>1</v>
      </c>
      <c r="AW483" s="33" t="s">
        <v>16</v>
      </c>
      <c r="AX483" s="34">
        <v>15</v>
      </c>
      <c r="AY483" s="32">
        <v>1</v>
      </c>
      <c r="AZ483" s="33" t="s">
        <v>16</v>
      </c>
      <c r="BA483" s="35">
        <v>0.31</v>
      </c>
      <c r="BB483" s="33" t="s">
        <v>30</v>
      </c>
      <c r="BC483" s="35">
        <v>0.62</v>
      </c>
      <c r="BD483" s="33" t="s">
        <v>30</v>
      </c>
      <c r="BE483" s="35">
        <v>0</v>
      </c>
      <c r="BF483" s="33" t="s">
        <v>30</v>
      </c>
      <c r="BG483" s="35">
        <v>0</v>
      </c>
      <c r="BH483" s="33" t="s">
        <v>30</v>
      </c>
      <c r="BI483" s="35">
        <v>0</v>
      </c>
      <c r="BJ483" s="33" t="s">
        <v>30</v>
      </c>
      <c r="BK483" s="35">
        <v>0</v>
      </c>
      <c r="BL483" s="33" t="s">
        <v>30</v>
      </c>
      <c r="BM483" s="35">
        <v>0</v>
      </c>
      <c r="BN483" s="33" t="s">
        <v>30</v>
      </c>
      <c r="BO483" s="35">
        <v>0</v>
      </c>
      <c r="BP483" s="33" t="s">
        <v>30</v>
      </c>
      <c r="BQ483" s="35">
        <v>0</v>
      </c>
      <c r="BR483" s="33" t="s">
        <v>30</v>
      </c>
      <c r="BS483" s="9">
        <f>VLOOKUP(A483,HR!A:P,16,0)</f>
        <v>29</v>
      </c>
      <c r="BT483" s="9" t="str">
        <f>VLOOKUP(A483,HR!A:S,19,0)</f>
        <v>09:58</v>
      </c>
      <c r="BU483" s="9" t="str">
        <f>VLOOKUP(VALUE(AC483),Varios!A:J,9,0)</f>
        <v>---989875068-951990519-</v>
      </c>
      <c r="BV483" s="9" t="str">
        <f>VLOOKUP(VALUE(AC483),Varios!A:J,10,0)</f>
        <v>PEM401</v>
      </c>
      <c r="BW483" s="9" t="str">
        <f t="shared" si="87"/>
        <v>Cod:11788856 - Cli:Olivares Vera, Jorge Luis - Tel.:---989875068-951990519- -Dir:Jr. Bobadilla 290 B - Dist.:TRUJILLO - ZV:PEM401 -Llega:09:58</v>
      </c>
      <c r="BX483" t="str">
        <f t="shared" si="77"/>
        <v>3. Ent. PT</v>
      </c>
      <c r="BY483" t="str">
        <f t="shared" si="78"/>
        <v>5-Bon.</v>
      </c>
      <c r="BZ483" s="16" t="str">
        <f t="shared" si="79"/>
        <v>Contado</v>
      </c>
      <c r="CA483" s="16">
        <f t="shared" si="80"/>
        <v>0.62</v>
      </c>
      <c r="CB483" s="16" t="str">
        <f t="shared" si="81"/>
        <v xml:space="preserve"> </v>
      </c>
      <c r="CC483" s="16" t="str">
        <f t="shared" si="82"/>
        <v/>
      </c>
      <c r="CD483" s="16">
        <f t="shared" si="83"/>
        <v>1</v>
      </c>
      <c r="CE483" s="16" t="str">
        <f t="shared" si="84"/>
        <v>Transporte: 3401642341 - Vergaray Agreda, Denis Jesus</v>
      </c>
      <c r="CF483" s="16">
        <f t="shared" si="85"/>
        <v>0</v>
      </c>
      <c r="CG483" s="16" t="str">
        <f>IF(Tabla1[[#This Row],[Clientes]]=1,VLOOKUP(Tabla1[[#This Row],[BK49**]],HR!A:X,24,0),"")</f>
        <v/>
      </c>
    </row>
    <row r="484" spans="1:85" x14ac:dyDescent="0.25">
      <c r="A484" s="7" t="str">
        <f t="shared" si="86"/>
        <v>11734055</v>
      </c>
      <c r="B484" s="31" t="s">
        <v>24438</v>
      </c>
      <c r="C484" s="31" t="s">
        <v>0</v>
      </c>
      <c r="D484" s="31" t="s">
        <v>1</v>
      </c>
      <c r="E484" s="31" t="s">
        <v>22276</v>
      </c>
      <c r="F484" s="31" t="s">
        <v>3</v>
      </c>
      <c r="G484" s="31" t="s">
        <v>24439</v>
      </c>
      <c r="H484" s="31" t="s">
        <v>4</v>
      </c>
      <c r="I484" s="31" t="s">
        <v>5</v>
      </c>
      <c r="J484" s="31" t="s">
        <v>6</v>
      </c>
      <c r="K484" s="31" t="s">
        <v>22277</v>
      </c>
      <c r="L484" s="31" t="s">
        <v>19</v>
      </c>
      <c r="M484" s="31" t="s">
        <v>22278</v>
      </c>
      <c r="N484" s="31" t="s">
        <v>22277</v>
      </c>
      <c r="O484" s="31" t="s">
        <v>22279</v>
      </c>
      <c r="P484" s="31" t="s">
        <v>11</v>
      </c>
      <c r="Q484" s="31" t="s">
        <v>24535</v>
      </c>
      <c r="R484" s="31" t="s">
        <v>12</v>
      </c>
      <c r="S484" s="31" t="s">
        <v>49</v>
      </c>
      <c r="T484" s="31" t="s">
        <v>14</v>
      </c>
      <c r="U484" s="31" t="s">
        <v>50</v>
      </c>
      <c r="V484" s="31" t="s">
        <v>16</v>
      </c>
      <c r="W484" s="31" t="s">
        <v>17</v>
      </c>
      <c r="X484" s="31" t="s">
        <v>24536</v>
      </c>
      <c r="Y484" s="31" t="s">
        <v>18</v>
      </c>
      <c r="Z484" s="31" t="s">
        <v>19</v>
      </c>
      <c r="AA484" s="31" t="s">
        <v>19</v>
      </c>
      <c r="AB484" s="31" t="s">
        <v>19</v>
      </c>
      <c r="AC484" s="31" t="s">
        <v>23139</v>
      </c>
      <c r="AD484" s="31" t="s">
        <v>13881</v>
      </c>
      <c r="AE484" s="31" t="s">
        <v>21</v>
      </c>
      <c r="AF484" s="31" t="s">
        <v>24537</v>
      </c>
      <c r="AG484" s="31" t="s">
        <v>19</v>
      </c>
      <c r="AH484" s="31" t="s">
        <v>24538</v>
      </c>
      <c r="AI484" s="31" t="s">
        <v>24</v>
      </c>
      <c r="AJ484" s="31" t="s">
        <v>24</v>
      </c>
      <c r="AK484" s="31" t="s">
        <v>25</v>
      </c>
      <c r="AL484" s="31" t="s">
        <v>26</v>
      </c>
      <c r="AM484" s="31" t="s">
        <v>19</v>
      </c>
      <c r="AN484" s="31" t="s">
        <v>19</v>
      </c>
      <c r="AO484" s="31" t="s">
        <v>19</v>
      </c>
      <c r="AP484" s="31" t="s">
        <v>27</v>
      </c>
      <c r="AQ484" s="31" t="s">
        <v>24443</v>
      </c>
      <c r="AR484" s="31" t="s">
        <v>19</v>
      </c>
      <c r="AS484" s="59">
        <v>43932</v>
      </c>
      <c r="AT484" s="32">
        <v>31.14</v>
      </c>
      <c r="AU484" s="33" t="s">
        <v>28</v>
      </c>
      <c r="AV484" s="32">
        <v>3</v>
      </c>
      <c r="AW484" s="33" t="s">
        <v>29</v>
      </c>
      <c r="AX484" s="34">
        <v>15</v>
      </c>
      <c r="AY484" s="32">
        <v>3</v>
      </c>
      <c r="AZ484" s="33" t="s">
        <v>29</v>
      </c>
      <c r="BA484" s="35">
        <v>9.7200000000000006</v>
      </c>
      <c r="BB484" s="33" t="s">
        <v>30</v>
      </c>
      <c r="BC484" s="35">
        <v>27.71</v>
      </c>
      <c r="BD484" s="33" t="s">
        <v>30</v>
      </c>
      <c r="BE484" s="35">
        <v>0</v>
      </c>
      <c r="BF484" s="33" t="s">
        <v>30</v>
      </c>
      <c r="BG484" s="35">
        <v>-4.8600000000000003</v>
      </c>
      <c r="BH484" s="33" t="s">
        <v>30</v>
      </c>
      <c r="BI484" s="35">
        <v>0</v>
      </c>
      <c r="BJ484" s="33" t="s">
        <v>30</v>
      </c>
      <c r="BK484" s="35">
        <v>4.8099999999999996</v>
      </c>
      <c r="BL484" s="33" t="s">
        <v>30</v>
      </c>
      <c r="BM484" s="35">
        <v>3.88</v>
      </c>
      <c r="BN484" s="33" t="s">
        <v>30</v>
      </c>
      <c r="BO484" s="35">
        <v>22.85</v>
      </c>
      <c r="BP484" s="33" t="s">
        <v>30</v>
      </c>
      <c r="BQ484" s="35">
        <v>9.32</v>
      </c>
      <c r="BR484" s="33" t="s">
        <v>30</v>
      </c>
      <c r="BS484" s="9">
        <f>VLOOKUP(A484,HR!A:P,16,0)</f>
        <v>23</v>
      </c>
      <c r="BT484" s="9" t="str">
        <f>VLOOKUP(A484,HR!A:S,19,0)</f>
        <v>09:26</v>
      </c>
      <c r="BU484" s="9" t="str">
        <f>VLOOKUP(VALUE(AC484),Varios!A:J,9,0)</f>
        <v>322639-44322639----</v>
      </c>
      <c r="BV484" s="9" t="str">
        <f>VLOOKUP(VALUE(AC484),Varios!A:J,10,0)</f>
        <v>PEMD07</v>
      </c>
      <c r="BW484" s="9" t="str">
        <f t="shared" si="87"/>
        <v>Cod:11734055 - Cli:Huaman De La Cruz, Julia Rosa - Tel.:322639-44322639---- -Dir:Aa.Hh. S/V S/N Mz F Lt 19 - Dist.:TRUJILLO - ZV:PEMD07 -Llega:09:26</v>
      </c>
      <c r="BX484" t="str">
        <f t="shared" si="77"/>
        <v>3. Ent. PT</v>
      </c>
      <c r="BY484" t="str">
        <f t="shared" si="78"/>
        <v>4-Vta.</v>
      </c>
      <c r="BZ484" s="16" t="str">
        <f t="shared" si="79"/>
        <v>Contado</v>
      </c>
      <c r="CA484" s="16">
        <f t="shared" si="80"/>
        <v>27.71</v>
      </c>
      <c r="CB484" s="16" t="str">
        <f t="shared" si="81"/>
        <v xml:space="preserve"> </v>
      </c>
      <c r="CC484" s="16">
        <f t="shared" si="82"/>
        <v>3</v>
      </c>
      <c r="CD484" s="16" t="str">
        <f t="shared" si="83"/>
        <v xml:space="preserve"> </v>
      </c>
      <c r="CE484" s="16" t="str">
        <f t="shared" si="84"/>
        <v>Transporte: 3401642341 - Vergaray Agreda, Denis Jesus</v>
      </c>
      <c r="CF484" s="16">
        <f t="shared" si="85"/>
        <v>1</v>
      </c>
      <c r="CG484" s="16">
        <f>IF(Tabla1[[#This Row],[Clientes]]=1,VLOOKUP(Tabla1[[#This Row],[BK49**]],HR!A:X,24,0),"")</f>
        <v>0.2</v>
      </c>
    </row>
    <row r="485" spans="1:85" x14ac:dyDescent="0.25">
      <c r="A485" s="7" t="str">
        <f t="shared" si="86"/>
        <v>11734055</v>
      </c>
      <c r="B485" s="31" t="s">
        <v>24438</v>
      </c>
      <c r="C485" s="31" t="s">
        <v>0</v>
      </c>
      <c r="D485" s="31" t="s">
        <v>1</v>
      </c>
      <c r="E485" s="31" t="s">
        <v>22276</v>
      </c>
      <c r="F485" s="31" t="s">
        <v>3</v>
      </c>
      <c r="G485" s="31" t="s">
        <v>24439</v>
      </c>
      <c r="H485" s="31" t="s">
        <v>4</v>
      </c>
      <c r="I485" s="31" t="s">
        <v>5</v>
      </c>
      <c r="J485" s="31" t="s">
        <v>6</v>
      </c>
      <c r="K485" s="31" t="s">
        <v>22277</v>
      </c>
      <c r="L485" s="31" t="s">
        <v>19</v>
      </c>
      <c r="M485" s="31" t="s">
        <v>22278</v>
      </c>
      <c r="N485" s="31" t="s">
        <v>22277</v>
      </c>
      <c r="O485" s="31" t="s">
        <v>22279</v>
      </c>
      <c r="P485" s="31" t="s">
        <v>11</v>
      </c>
      <c r="Q485" s="31" t="s">
        <v>24535</v>
      </c>
      <c r="R485" s="31" t="s">
        <v>12</v>
      </c>
      <c r="S485" s="31" t="s">
        <v>44</v>
      </c>
      <c r="T485" s="31" t="s">
        <v>14</v>
      </c>
      <c r="U485" s="31" t="s">
        <v>45</v>
      </c>
      <c r="V485" s="31" t="s">
        <v>16</v>
      </c>
      <c r="W485" s="31" t="s">
        <v>17</v>
      </c>
      <c r="X485" s="31" t="s">
        <v>24536</v>
      </c>
      <c r="Y485" s="31" t="s">
        <v>18</v>
      </c>
      <c r="Z485" s="31" t="s">
        <v>19</v>
      </c>
      <c r="AA485" s="31" t="s">
        <v>19</v>
      </c>
      <c r="AB485" s="31" t="s">
        <v>19</v>
      </c>
      <c r="AC485" s="31" t="s">
        <v>23139</v>
      </c>
      <c r="AD485" s="31" t="s">
        <v>13881</v>
      </c>
      <c r="AE485" s="31" t="s">
        <v>21</v>
      </c>
      <c r="AF485" s="31" t="s">
        <v>24537</v>
      </c>
      <c r="AG485" s="31" t="s">
        <v>19</v>
      </c>
      <c r="AH485" s="31" t="s">
        <v>24538</v>
      </c>
      <c r="AI485" s="31" t="s">
        <v>24</v>
      </c>
      <c r="AJ485" s="31" t="s">
        <v>24</v>
      </c>
      <c r="AK485" s="31" t="s">
        <v>25</v>
      </c>
      <c r="AL485" s="31" t="s">
        <v>26</v>
      </c>
      <c r="AM485" s="31" t="s">
        <v>19</v>
      </c>
      <c r="AN485" s="31" t="s">
        <v>19</v>
      </c>
      <c r="AO485" s="31" t="s">
        <v>19</v>
      </c>
      <c r="AP485" s="31" t="s">
        <v>27</v>
      </c>
      <c r="AQ485" s="31" t="s">
        <v>24443</v>
      </c>
      <c r="AR485" s="31" t="s">
        <v>19</v>
      </c>
      <c r="AS485" s="59">
        <v>43932</v>
      </c>
      <c r="AT485" s="32">
        <v>31.14</v>
      </c>
      <c r="AU485" s="33" t="s">
        <v>28</v>
      </c>
      <c r="AV485" s="32">
        <v>2</v>
      </c>
      <c r="AW485" s="33" t="s">
        <v>29</v>
      </c>
      <c r="AX485" s="34">
        <v>6</v>
      </c>
      <c r="AY485" s="32">
        <v>2</v>
      </c>
      <c r="AZ485" s="33" t="s">
        <v>29</v>
      </c>
      <c r="BA485" s="35">
        <v>6.19</v>
      </c>
      <c r="BB485" s="33" t="s">
        <v>30</v>
      </c>
      <c r="BC485" s="35">
        <v>14.78</v>
      </c>
      <c r="BD485" s="33" t="s">
        <v>30</v>
      </c>
      <c r="BE485" s="35">
        <v>0</v>
      </c>
      <c r="BF485" s="33" t="s">
        <v>30</v>
      </c>
      <c r="BG485" s="35">
        <v>0</v>
      </c>
      <c r="BH485" s="33" t="s">
        <v>30</v>
      </c>
      <c r="BI485" s="35">
        <v>0</v>
      </c>
      <c r="BJ485" s="33" t="s">
        <v>30</v>
      </c>
      <c r="BK485" s="35">
        <v>3.11</v>
      </c>
      <c r="BL485" s="33" t="s">
        <v>30</v>
      </c>
      <c r="BM485" s="35">
        <v>2.5099999999999998</v>
      </c>
      <c r="BN485" s="33" t="s">
        <v>30</v>
      </c>
      <c r="BO485" s="35">
        <v>14.78</v>
      </c>
      <c r="BP485" s="33" t="s">
        <v>30</v>
      </c>
      <c r="BQ485" s="35">
        <v>6.03</v>
      </c>
      <c r="BR485" s="33" t="s">
        <v>30</v>
      </c>
      <c r="BS485" s="9">
        <f>VLOOKUP(A485,HR!A:P,16,0)</f>
        <v>23</v>
      </c>
      <c r="BT485" s="9" t="str">
        <f>VLOOKUP(A485,HR!A:S,19,0)</f>
        <v>09:26</v>
      </c>
      <c r="BU485" s="9" t="str">
        <f>VLOOKUP(VALUE(AC485),Varios!A:J,9,0)</f>
        <v>322639-44322639----</v>
      </c>
      <c r="BV485" s="9" t="str">
        <f>VLOOKUP(VALUE(AC485),Varios!A:J,10,0)</f>
        <v>PEMD07</v>
      </c>
      <c r="BW485" s="9" t="str">
        <f t="shared" si="87"/>
        <v>Cod:11734055 - Cli:Huaman De La Cruz, Julia Rosa - Tel.:322639-44322639---- -Dir:Aa.Hh. S/V S/N Mz F Lt 19 - Dist.:TRUJILLO - ZV:PEMD07 -Llega:09:26</v>
      </c>
      <c r="BX485" t="str">
        <f t="shared" si="77"/>
        <v>3. Ent. PT</v>
      </c>
      <c r="BY485" t="str">
        <f t="shared" si="78"/>
        <v>4-Vta.</v>
      </c>
      <c r="BZ485" s="16" t="str">
        <f t="shared" si="79"/>
        <v>Contado</v>
      </c>
      <c r="CA485" s="16">
        <f t="shared" si="80"/>
        <v>14.78</v>
      </c>
      <c r="CB485" s="16" t="str">
        <f t="shared" si="81"/>
        <v xml:space="preserve"> </v>
      </c>
      <c r="CC485" s="16">
        <f t="shared" si="82"/>
        <v>2</v>
      </c>
      <c r="CD485" s="16" t="str">
        <f t="shared" si="83"/>
        <v xml:space="preserve"> </v>
      </c>
      <c r="CE485" s="16" t="str">
        <f t="shared" si="84"/>
        <v>Transporte: 3401642341 - Vergaray Agreda, Denis Jesus</v>
      </c>
      <c r="CF485" s="16">
        <f t="shared" si="85"/>
        <v>0</v>
      </c>
      <c r="CG485" s="16" t="str">
        <f>IF(Tabla1[[#This Row],[Clientes]]=1,VLOOKUP(Tabla1[[#This Row],[BK49**]],HR!A:X,24,0),"")</f>
        <v/>
      </c>
    </row>
    <row r="486" spans="1:85" x14ac:dyDescent="0.25">
      <c r="A486" s="7" t="str">
        <f t="shared" si="86"/>
        <v>11070231</v>
      </c>
      <c r="B486" s="31" t="s">
        <v>24438</v>
      </c>
      <c r="C486" s="31" t="s">
        <v>0</v>
      </c>
      <c r="D486" s="31" t="s">
        <v>1</v>
      </c>
      <c r="E486" s="31" t="s">
        <v>22276</v>
      </c>
      <c r="F486" s="31" t="s">
        <v>3</v>
      </c>
      <c r="G486" s="31" t="s">
        <v>24439</v>
      </c>
      <c r="H486" s="31" t="s">
        <v>4</v>
      </c>
      <c r="I486" s="31" t="s">
        <v>5</v>
      </c>
      <c r="J486" s="31" t="s">
        <v>6</v>
      </c>
      <c r="K486" s="31" t="s">
        <v>22277</v>
      </c>
      <c r="L486" s="31" t="s">
        <v>19</v>
      </c>
      <c r="M486" s="31" t="s">
        <v>22278</v>
      </c>
      <c r="N486" s="31" t="s">
        <v>22277</v>
      </c>
      <c r="O486" s="31" t="s">
        <v>22279</v>
      </c>
      <c r="P486" s="31" t="s">
        <v>11</v>
      </c>
      <c r="Q486" s="31" t="s">
        <v>24539</v>
      </c>
      <c r="R486" s="31" t="s">
        <v>12</v>
      </c>
      <c r="S486" s="31" t="s">
        <v>49</v>
      </c>
      <c r="T486" s="31" t="s">
        <v>14</v>
      </c>
      <c r="U486" s="31" t="s">
        <v>50</v>
      </c>
      <c r="V486" s="31" t="s">
        <v>16</v>
      </c>
      <c r="W486" s="31" t="s">
        <v>17</v>
      </c>
      <c r="X486" s="31" t="s">
        <v>24540</v>
      </c>
      <c r="Y486" s="31" t="s">
        <v>18</v>
      </c>
      <c r="Z486" s="31" t="s">
        <v>19</v>
      </c>
      <c r="AA486" s="31" t="s">
        <v>19</v>
      </c>
      <c r="AB486" s="31" t="s">
        <v>19</v>
      </c>
      <c r="AC486" s="31" t="s">
        <v>23072</v>
      </c>
      <c r="AD486" s="31" t="s">
        <v>16562</v>
      </c>
      <c r="AE486" s="31" t="s">
        <v>21</v>
      </c>
      <c r="AF486" s="31" t="s">
        <v>24541</v>
      </c>
      <c r="AG486" s="31" t="s">
        <v>19</v>
      </c>
      <c r="AH486" s="31" t="s">
        <v>22327</v>
      </c>
      <c r="AI486" s="31" t="s">
        <v>24</v>
      </c>
      <c r="AJ486" s="31" t="s">
        <v>24</v>
      </c>
      <c r="AK486" s="31" t="s">
        <v>25</v>
      </c>
      <c r="AL486" s="31" t="s">
        <v>26</v>
      </c>
      <c r="AM486" s="31" t="s">
        <v>19</v>
      </c>
      <c r="AN486" s="31" t="s">
        <v>19</v>
      </c>
      <c r="AO486" s="31" t="s">
        <v>19</v>
      </c>
      <c r="AP486" s="31" t="s">
        <v>27</v>
      </c>
      <c r="AQ486" s="31" t="s">
        <v>24443</v>
      </c>
      <c r="AR486" s="31" t="s">
        <v>19</v>
      </c>
      <c r="AS486" s="59">
        <v>43932</v>
      </c>
      <c r="AT486" s="32">
        <v>31.14</v>
      </c>
      <c r="AU486" s="33" t="s">
        <v>28</v>
      </c>
      <c r="AV486" s="32">
        <v>1</v>
      </c>
      <c r="AW486" s="33" t="s">
        <v>29</v>
      </c>
      <c r="AX486" s="34">
        <v>15</v>
      </c>
      <c r="AY486" s="32">
        <v>1</v>
      </c>
      <c r="AZ486" s="33" t="s">
        <v>29</v>
      </c>
      <c r="BA486" s="35">
        <v>3.24</v>
      </c>
      <c r="BB486" s="33" t="s">
        <v>30</v>
      </c>
      <c r="BC486" s="35">
        <v>9.24</v>
      </c>
      <c r="BD486" s="33" t="s">
        <v>30</v>
      </c>
      <c r="BE486" s="35">
        <v>0</v>
      </c>
      <c r="BF486" s="33" t="s">
        <v>30</v>
      </c>
      <c r="BG486" s="35">
        <v>-0.54</v>
      </c>
      <c r="BH486" s="33" t="s">
        <v>30</v>
      </c>
      <c r="BI486" s="35">
        <v>0</v>
      </c>
      <c r="BJ486" s="33" t="s">
        <v>30</v>
      </c>
      <c r="BK486" s="35">
        <v>1.83</v>
      </c>
      <c r="BL486" s="33" t="s">
        <v>30</v>
      </c>
      <c r="BM486" s="35">
        <v>1.48</v>
      </c>
      <c r="BN486" s="33" t="s">
        <v>30</v>
      </c>
      <c r="BO486" s="35">
        <v>8.6999999999999993</v>
      </c>
      <c r="BP486" s="33" t="s">
        <v>30</v>
      </c>
      <c r="BQ486" s="35">
        <v>3.55</v>
      </c>
      <c r="BR486" s="33" t="s">
        <v>30</v>
      </c>
      <c r="BS486" s="9">
        <f>VLOOKUP(A486,HR!A:P,16,0)</f>
        <v>1</v>
      </c>
      <c r="BT486" s="9" t="str">
        <f>VLOOKUP(A486,HR!A:S,19,0)</f>
        <v>07:21</v>
      </c>
      <c r="BU486" s="9" t="str">
        <f>VLOOKUP(VALUE(AC486),Varios!A:J,9,0)</f>
        <v>623269--44623269--988385440-</v>
      </c>
      <c r="BV486" s="9" t="str">
        <f>VLOOKUP(VALUE(AC486),Varios!A:J,10,0)</f>
        <v>PEMD06</v>
      </c>
      <c r="BW486" s="9" t="str">
        <f t="shared" si="87"/>
        <v>Cod:11070231 - Cli:Barbaran Zapata, Stella Maris - Tel.:623269--44623269--988385440- -Dir:Ca. Moscu 331 - Dist.:TRUJILLO - ZV:PEMD06 -Llega:07:21</v>
      </c>
      <c r="BX486" t="str">
        <f t="shared" si="77"/>
        <v>3. Ent. PT</v>
      </c>
      <c r="BY486" t="str">
        <f t="shared" si="78"/>
        <v>4-Vta.</v>
      </c>
      <c r="BZ486" s="16" t="str">
        <f t="shared" si="79"/>
        <v>Contado</v>
      </c>
      <c r="CA486" s="16">
        <f t="shared" si="80"/>
        <v>9.24</v>
      </c>
      <c r="CB486" s="16" t="str">
        <f t="shared" si="81"/>
        <v xml:space="preserve"> </v>
      </c>
      <c r="CC486" s="16">
        <f t="shared" si="82"/>
        <v>1</v>
      </c>
      <c r="CD486" s="16" t="str">
        <f t="shared" si="83"/>
        <v xml:space="preserve"> </v>
      </c>
      <c r="CE486" s="16" t="str">
        <f t="shared" si="84"/>
        <v>Transporte: 3401642341 - Vergaray Agreda, Denis Jesus</v>
      </c>
      <c r="CF486" s="16">
        <f t="shared" si="85"/>
        <v>1</v>
      </c>
      <c r="CG486" s="16">
        <f>IF(Tabla1[[#This Row],[Clientes]]=1,VLOOKUP(Tabla1[[#This Row],[BK49**]],HR!A:X,24,0),"")</f>
        <v>7.5</v>
      </c>
    </row>
    <row r="487" spans="1:85" x14ac:dyDescent="0.25">
      <c r="A487" s="7" t="str">
        <f t="shared" si="86"/>
        <v>11070231</v>
      </c>
      <c r="B487" s="31" t="s">
        <v>24438</v>
      </c>
      <c r="C487" s="31" t="s">
        <v>0</v>
      </c>
      <c r="D487" s="31" t="s">
        <v>1</v>
      </c>
      <c r="E487" s="31" t="s">
        <v>22276</v>
      </c>
      <c r="F487" s="31" t="s">
        <v>3</v>
      </c>
      <c r="G487" s="31" t="s">
        <v>24439</v>
      </c>
      <c r="H487" s="31" t="s">
        <v>4</v>
      </c>
      <c r="I487" s="31" t="s">
        <v>5</v>
      </c>
      <c r="J487" s="31" t="s">
        <v>6</v>
      </c>
      <c r="K487" s="31" t="s">
        <v>22277</v>
      </c>
      <c r="L487" s="31" t="s">
        <v>19</v>
      </c>
      <c r="M487" s="31" t="s">
        <v>22278</v>
      </c>
      <c r="N487" s="31" t="s">
        <v>22277</v>
      </c>
      <c r="O487" s="31" t="s">
        <v>22279</v>
      </c>
      <c r="P487" s="31" t="s">
        <v>11</v>
      </c>
      <c r="Q487" s="31" t="s">
        <v>24539</v>
      </c>
      <c r="R487" s="31" t="s">
        <v>12</v>
      </c>
      <c r="S487" s="31" t="s">
        <v>51</v>
      </c>
      <c r="T487" s="31" t="s">
        <v>14</v>
      </c>
      <c r="U487" s="31" t="s">
        <v>52</v>
      </c>
      <c r="V487" s="31" t="s">
        <v>16</v>
      </c>
      <c r="W487" s="31" t="s">
        <v>17</v>
      </c>
      <c r="X487" s="31" t="s">
        <v>24540</v>
      </c>
      <c r="Y487" s="31" t="s">
        <v>18</v>
      </c>
      <c r="Z487" s="31" t="s">
        <v>19</v>
      </c>
      <c r="AA487" s="31" t="s">
        <v>19</v>
      </c>
      <c r="AB487" s="31" t="s">
        <v>19</v>
      </c>
      <c r="AC487" s="31" t="s">
        <v>23072</v>
      </c>
      <c r="AD487" s="31" t="s">
        <v>16562</v>
      </c>
      <c r="AE487" s="31" t="s">
        <v>21</v>
      </c>
      <c r="AF487" s="31" t="s">
        <v>24541</v>
      </c>
      <c r="AG487" s="31" t="s">
        <v>19</v>
      </c>
      <c r="AH487" s="31" t="s">
        <v>22327</v>
      </c>
      <c r="AI487" s="31" t="s">
        <v>24</v>
      </c>
      <c r="AJ487" s="31" t="s">
        <v>24</v>
      </c>
      <c r="AK487" s="31" t="s">
        <v>25</v>
      </c>
      <c r="AL487" s="31" t="s">
        <v>26</v>
      </c>
      <c r="AM487" s="31" t="s">
        <v>19</v>
      </c>
      <c r="AN487" s="31" t="s">
        <v>19</v>
      </c>
      <c r="AO487" s="31" t="s">
        <v>19</v>
      </c>
      <c r="AP487" s="31" t="s">
        <v>27</v>
      </c>
      <c r="AQ487" s="31" t="s">
        <v>24443</v>
      </c>
      <c r="AR487" s="31" t="s">
        <v>19</v>
      </c>
      <c r="AS487" s="59">
        <v>43932</v>
      </c>
      <c r="AT487" s="32">
        <v>31.14</v>
      </c>
      <c r="AU487" s="33" t="s">
        <v>28</v>
      </c>
      <c r="AV487" s="32">
        <v>1</v>
      </c>
      <c r="AW487" s="33" t="s">
        <v>29</v>
      </c>
      <c r="AX487" s="34">
        <v>15</v>
      </c>
      <c r="AY487" s="32">
        <v>1</v>
      </c>
      <c r="AZ487" s="33" t="s">
        <v>29</v>
      </c>
      <c r="BA487" s="35">
        <v>4.72</v>
      </c>
      <c r="BB487" s="33" t="s">
        <v>30</v>
      </c>
      <c r="BC487" s="35">
        <v>9.27</v>
      </c>
      <c r="BD487" s="33" t="s">
        <v>30</v>
      </c>
      <c r="BE487" s="35">
        <v>0</v>
      </c>
      <c r="BF487" s="33" t="s">
        <v>30</v>
      </c>
      <c r="BG487" s="35">
        <v>0</v>
      </c>
      <c r="BH487" s="33" t="s">
        <v>30</v>
      </c>
      <c r="BI487" s="35">
        <v>0</v>
      </c>
      <c r="BJ487" s="33" t="s">
        <v>30</v>
      </c>
      <c r="BK487" s="35">
        <v>1.95</v>
      </c>
      <c r="BL487" s="33" t="s">
        <v>30</v>
      </c>
      <c r="BM487" s="35">
        <v>1.58</v>
      </c>
      <c r="BN487" s="33" t="s">
        <v>30</v>
      </c>
      <c r="BO487" s="35">
        <v>9.27</v>
      </c>
      <c r="BP487" s="33" t="s">
        <v>30</v>
      </c>
      <c r="BQ487" s="35">
        <v>3.79</v>
      </c>
      <c r="BR487" s="33" t="s">
        <v>30</v>
      </c>
      <c r="BS487" s="9">
        <f>VLOOKUP(A487,HR!A:P,16,0)</f>
        <v>1</v>
      </c>
      <c r="BT487" s="9" t="str">
        <f>VLOOKUP(A487,HR!A:S,19,0)</f>
        <v>07:21</v>
      </c>
      <c r="BU487" s="9" t="str">
        <f>VLOOKUP(VALUE(AC487),Varios!A:J,9,0)</f>
        <v>623269--44623269--988385440-</v>
      </c>
      <c r="BV487" s="9" t="str">
        <f>VLOOKUP(VALUE(AC487),Varios!A:J,10,0)</f>
        <v>PEMD06</v>
      </c>
      <c r="BW487" s="9" t="str">
        <f t="shared" si="87"/>
        <v>Cod:11070231 - Cli:Barbaran Zapata, Stella Maris - Tel.:623269--44623269--988385440- -Dir:Ca. Moscu 331 - Dist.:TRUJILLO - ZV:PEMD06 -Llega:07:21</v>
      </c>
      <c r="BX487" t="str">
        <f t="shared" si="77"/>
        <v>3. Ent. PT</v>
      </c>
      <c r="BY487" t="str">
        <f t="shared" si="78"/>
        <v>4-Vta.</v>
      </c>
      <c r="BZ487" s="16" t="str">
        <f t="shared" si="79"/>
        <v>Contado</v>
      </c>
      <c r="CA487" s="16">
        <f t="shared" si="80"/>
        <v>9.27</v>
      </c>
      <c r="CB487" s="16" t="str">
        <f t="shared" si="81"/>
        <v xml:space="preserve"> </v>
      </c>
      <c r="CC487" s="16">
        <f t="shared" si="82"/>
        <v>1</v>
      </c>
      <c r="CD487" s="16" t="str">
        <f t="shared" si="83"/>
        <v xml:space="preserve"> </v>
      </c>
      <c r="CE487" s="16" t="str">
        <f t="shared" si="84"/>
        <v>Transporte: 3401642341 - Vergaray Agreda, Denis Jesus</v>
      </c>
      <c r="CF487" s="16">
        <f t="shared" si="85"/>
        <v>0</v>
      </c>
      <c r="CG487" s="16" t="str">
        <f>IF(Tabla1[[#This Row],[Clientes]]=1,VLOOKUP(Tabla1[[#This Row],[BK49**]],HR!A:X,24,0),"")</f>
        <v/>
      </c>
    </row>
    <row r="488" spans="1:85" x14ac:dyDescent="0.25">
      <c r="A488" s="7" t="str">
        <f t="shared" si="86"/>
        <v>11070231</v>
      </c>
      <c r="B488" s="31" t="s">
        <v>24438</v>
      </c>
      <c r="C488" s="31" t="s">
        <v>0</v>
      </c>
      <c r="D488" s="31" t="s">
        <v>1</v>
      </c>
      <c r="E488" s="31" t="s">
        <v>22276</v>
      </c>
      <c r="F488" s="31" t="s">
        <v>3</v>
      </c>
      <c r="G488" s="31" t="s">
        <v>24439</v>
      </c>
      <c r="H488" s="31" t="s">
        <v>4</v>
      </c>
      <c r="I488" s="31" t="s">
        <v>5</v>
      </c>
      <c r="J488" s="31" t="s">
        <v>6</v>
      </c>
      <c r="K488" s="31" t="s">
        <v>22277</v>
      </c>
      <c r="L488" s="31" t="s">
        <v>19</v>
      </c>
      <c r="M488" s="31" t="s">
        <v>22278</v>
      </c>
      <c r="N488" s="31" t="s">
        <v>22277</v>
      </c>
      <c r="O488" s="31" t="s">
        <v>22279</v>
      </c>
      <c r="P488" s="31" t="s">
        <v>11</v>
      </c>
      <c r="Q488" s="31" t="s">
        <v>24539</v>
      </c>
      <c r="R488" s="31" t="s">
        <v>12</v>
      </c>
      <c r="S488" s="31" t="s">
        <v>31</v>
      </c>
      <c r="T488" s="31" t="s">
        <v>14</v>
      </c>
      <c r="U488" s="31" t="s">
        <v>32</v>
      </c>
      <c r="V488" s="31" t="s">
        <v>16</v>
      </c>
      <c r="W488" s="31" t="s">
        <v>17</v>
      </c>
      <c r="X488" s="31" t="s">
        <v>24540</v>
      </c>
      <c r="Y488" s="31" t="s">
        <v>18</v>
      </c>
      <c r="Z488" s="31" t="s">
        <v>19</v>
      </c>
      <c r="AA488" s="31" t="s">
        <v>19</v>
      </c>
      <c r="AB488" s="31" t="s">
        <v>19</v>
      </c>
      <c r="AC488" s="31" t="s">
        <v>23072</v>
      </c>
      <c r="AD488" s="31" t="s">
        <v>16562</v>
      </c>
      <c r="AE488" s="31" t="s">
        <v>21</v>
      </c>
      <c r="AF488" s="31" t="s">
        <v>24541</v>
      </c>
      <c r="AG488" s="31" t="s">
        <v>19</v>
      </c>
      <c r="AH488" s="31" t="s">
        <v>22327</v>
      </c>
      <c r="AI488" s="31" t="s">
        <v>24</v>
      </c>
      <c r="AJ488" s="31" t="s">
        <v>24</v>
      </c>
      <c r="AK488" s="31" t="s">
        <v>25</v>
      </c>
      <c r="AL488" s="31" t="s">
        <v>26</v>
      </c>
      <c r="AM488" s="31" t="s">
        <v>19</v>
      </c>
      <c r="AN488" s="31" t="s">
        <v>19</v>
      </c>
      <c r="AO488" s="31" t="s">
        <v>19</v>
      </c>
      <c r="AP488" s="31" t="s">
        <v>27</v>
      </c>
      <c r="AQ488" s="31" t="s">
        <v>24443</v>
      </c>
      <c r="AR488" s="31" t="s">
        <v>19</v>
      </c>
      <c r="AS488" s="59">
        <v>43932</v>
      </c>
      <c r="AT488" s="32">
        <v>31.14</v>
      </c>
      <c r="AU488" s="33" t="s">
        <v>28</v>
      </c>
      <c r="AV488" s="32">
        <v>1</v>
      </c>
      <c r="AW488" s="33" t="s">
        <v>29</v>
      </c>
      <c r="AX488" s="34">
        <v>15</v>
      </c>
      <c r="AY488" s="32">
        <v>1</v>
      </c>
      <c r="AZ488" s="33" t="s">
        <v>29</v>
      </c>
      <c r="BA488" s="35">
        <v>4.16</v>
      </c>
      <c r="BB488" s="33" t="s">
        <v>30</v>
      </c>
      <c r="BC488" s="35">
        <v>13.86</v>
      </c>
      <c r="BD488" s="33" t="s">
        <v>30</v>
      </c>
      <c r="BE488" s="35">
        <v>0</v>
      </c>
      <c r="BF488" s="33" t="s">
        <v>30</v>
      </c>
      <c r="BG488" s="35">
        <v>-0.81</v>
      </c>
      <c r="BH488" s="33" t="s">
        <v>30</v>
      </c>
      <c r="BI488" s="35">
        <v>0</v>
      </c>
      <c r="BJ488" s="33" t="s">
        <v>30</v>
      </c>
      <c r="BK488" s="35">
        <v>2.75</v>
      </c>
      <c r="BL488" s="33" t="s">
        <v>30</v>
      </c>
      <c r="BM488" s="35">
        <v>2.2200000000000002</v>
      </c>
      <c r="BN488" s="33" t="s">
        <v>30</v>
      </c>
      <c r="BO488" s="35">
        <v>13.05</v>
      </c>
      <c r="BP488" s="33" t="s">
        <v>30</v>
      </c>
      <c r="BQ488" s="35">
        <v>5.33</v>
      </c>
      <c r="BR488" s="33" t="s">
        <v>30</v>
      </c>
      <c r="BS488" s="9">
        <f>VLOOKUP(A488,HR!A:P,16,0)</f>
        <v>1</v>
      </c>
      <c r="BT488" s="9" t="str">
        <f>VLOOKUP(A488,HR!A:S,19,0)</f>
        <v>07:21</v>
      </c>
      <c r="BU488" s="9" t="str">
        <f>VLOOKUP(VALUE(AC488),Varios!A:J,9,0)</f>
        <v>623269--44623269--988385440-</v>
      </c>
      <c r="BV488" s="9" t="str">
        <f>VLOOKUP(VALUE(AC488),Varios!A:J,10,0)</f>
        <v>PEMD06</v>
      </c>
      <c r="BW488" s="9" t="str">
        <f t="shared" si="87"/>
        <v>Cod:11070231 - Cli:Barbaran Zapata, Stella Maris - Tel.:623269--44623269--988385440- -Dir:Ca. Moscu 331 - Dist.:TRUJILLO - ZV:PEMD06 -Llega:07:21</v>
      </c>
      <c r="BX488" t="str">
        <f t="shared" si="77"/>
        <v>3. Ent. PT</v>
      </c>
      <c r="BY488" t="str">
        <f t="shared" si="78"/>
        <v>4-Vta.</v>
      </c>
      <c r="BZ488" s="16" t="str">
        <f t="shared" si="79"/>
        <v>Contado</v>
      </c>
      <c r="CA488" s="16">
        <f t="shared" si="80"/>
        <v>13.86</v>
      </c>
      <c r="CB488" s="16" t="str">
        <f t="shared" si="81"/>
        <v xml:space="preserve"> </v>
      </c>
      <c r="CC488" s="16">
        <f t="shared" si="82"/>
        <v>1</v>
      </c>
      <c r="CD488" s="16" t="str">
        <f t="shared" si="83"/>
        <v xml:space="preserve"> </v>
      </c>
      <c r="CE488" s="16" t="str">
        <f t="shared" si="84"/>
        <v>Transporte: 3401642341 - Vergaray Agreda, Denis Jesus</v>
      </c>
      <c r="CF488" s="16">
        <f t="shared" si="85"/>
        <v>0</v>
      </c>
      <c r="CG488" s="16" t="str">
        <f>IF(Tabla1[[#This Row],[Clientes]]=1,VLOOKUP(Tabla1[[#This Row],[BK49**]],HR!A:X,24,0),"")</f>
        <v/>
      </c>
    </row>
    <row r="489" spans="1:85" x14ac:dyDescent="0.25">
      <c r="A489" s="7" t="str">
        <f t="shared" si="86"/>
        <v>11070231</v>
      </c>
      <c r="B489" s="31" t="s">
        <v>24438</v>
      </c>
      <c r="C489" s="31" t="s">
        <v>0</v>
      </c>
      <c r="D489" s="31" t="s">
        <v>1</v>
      </c>
      <c r="E489" s="31" t="s">
        <v>22276</v>
      </c>
      <c r="F489" s="31" t="s">
        <v>3</v>
      </c>
      <c r="G489" s="31" t="s">
        <v>24439</v>
      </c>
      <c r="H489" s="31" t="s">
        <v>4</v>
      </c>
      <c r="I489" s="31" t="s">
        <v>5</v>
      </c>
      <c r="J489" s="31" t="s">
        <v>6</v>
      </c>
      <c r="K489" s="31" t="s">
        <v>22277</v>
      </c>
      <c r="L489" s="31" t="s">
        <v>19</v>
      </c>
      <c r="M489" s="31" t="s">
        <v>22278</v>
      </c>
      <c r="N489" s="31" t="s">
        <v>22277</v>
      </c>
      <c r="O489" s="31" t="s">
        <v>22279</v>
      </c>
      <c r="P489" s="31" t="s">
        <v>11</v>
      </c>
      <c r="Q489" s="31" t="s">
        <v>24539</v>
      </c>
      <c r="R489" s="31" t="s">
        <v>12</v>
      </c>
      <c r="S489" s="31" t="s">
        <v>46</v>
      </c>
      <c r="T489" s="31" t="s">
        <v>14</v>
      </c>
      <c r="U489" s="31" t="s">
        <v>47</v>
      </c>
      <c r="V489" s="31" t="s">
        <v>16</v>
      </c>
      <c r="W489" s="31" t="s">
        <v>17</v>
      </c>
      <c r="X489" s="31" t="s">
        <v>24540</v>
      </c>
      <c r="Y489" s="31" t="s">
        <v>18</v>
      </c>
      <c r="Z489" s="31" t="s">
        <v>19</v>
      </c>
      <c r="AA489" s="31" t="s">
        <v>19</v>
      </c>
      <c r="AB489" s="31" t="s">
        <v>19</v>
      </c>
      <c r="AC489" s="31" t="s">
        <v>23072</v>
      </c>
      <c r="AD489" s="31" t="s">
        <v>16562</v>
      </c>
      <c r="AE489" s="31" t="s">
        <v>21</v>
      </c>
      <c r="AF489" s="31" t="s">
        <v>24541</v>
      </c>
      <c r="AG489" s="31" t="s">
        <v>19</v>
      </c>
      <c r="AH489" s="31" t="s">
        <v>22327</v>
      </c>
      <c r="AI489" s="31" t="s">
        <v>24</v>
      </c>
      <c r="AJ489" s="31" t="s">
        <v>24</v>
      </c>
      <c r="AK489" s="31" t="s">
        <v>35</v>
      </c>
      <c r="AL489" s="31" t="s">
        <v>26</v>
      </c>
      <c r="AM489" s="31" t="s">
        <v>19</v>
      </c>
      <c r="AN489" s="31" t="s">
        <v>19</v>
      </c>
      <c r="AO489" s="31" t="s">
        <v>19</v>
      </c>
      <c r="AP489" s="31" t="s">
        <v>27</v>
      </c>
      <c r="AQ489" s="31" t="s">
        <v>24443</v>
      </c>
      <c r="AR489" s="31" t="s">
        <v>19</v>
      </c>
      <c r="AS489" s="59">
        <v>43932</v>
      </c>
      <c r="AT489" s="32">
        <v>31.14</v>
      </c>
      <c r="AU489" s="33" t="s">
        <v>28</v>
      </c>
      <c r="AV489" s="32">
        <v>1</v>
      </c>
      <c r="AW489" s="33" t="s">
        <v>29</v>
      </c>
      <c r="AX489" s="34">
        <v>15</v>
      </c>
      <c r="AY489" s="32">
        <v>1</v>
      </c>
      <c r="AZ489" s="33" t="s">
        <v>29</v>
      </c>
      <c r="BA489" s="35">
        <v>3.23</v>
      </c>
      <c r="BB489" s="33" t="s">
        <v>30</v>
      </c>
      <c r="BC489" s="35">
        <v>16.100000000000001</v>
      </c>
      <c r="BD489" s="33" t="s">
        <v>30</v>
      </c>
      <c r="BE489" s="35">
        <v>0</v>
      </c>
      <c r="BF489" s="33" t="s">
        <v>30</v>
      </c>
      <c r="BG489" s="35">
        <v>-0.81</v>
      </c>
      <c r="BH489" s="33" t="s">
        <v>30</v>
      </c>
      <c r="BI489" s="35">
        <v>0</v>
      </c>
      <c r="BJ489" s="33" t="s">
        <v>30</v>
      </c>
      <c r="BK489" s="35">
        <v>2.75</v>
      </c>
      <c r="BL489" s="33" t="s">
        <v>30</v>
      </c>
      <c r="BM489" s="35">
        <v>0</v>
      </c>
      <c r="BN489" s="33" t="s">
        <v>30</v>
      </c>
      <c r="BO489" s="35">
        <v>15.29</v>
      </c>
      <c r="BP489" s="33" t="s">
        <v>30</v>
      </c>
      <c r="BQ489" s="35">
        <v>3.11</v>
      </c>
      <c r="BR489" s="33" t="s">
        <v>30</v>
      </c>
      <c r="BS489" s="9">
        <f>VLOOKUP(A489,HR!A:P,16,0)</f>
        <v>1</v>
      </c>
      <c r="BT489" s="9" t="str">
        <f>VLOOKUP(A489,HR!A:S,19,0)</f>
        <v>07:21</v>
      </c>
      <c r="BU489" s="9" t="str">
        <f>VLOOKUP(VALUE(AC489),Varios!A:J,9,0)</f>
        <v>623269--44623269--988385440-</v>
      </c>
      <c r="BV489" s="9" t="str">
        <f>VLOOKUP(VALUE(AC489),Varios!A:J,10,0)</f>
        <v>PEMD06</v>
      </c>
      <c r="BW489" s="9" t="str">
        <f t="shared" si="87"/>
        <v>Cod:11070231 - Cli:Barbaran Zapata, Stella Maris - Tel.:623269--44623269--988385440- -Dir:Ca. Moscu 331 - Dist.:TRUJILLO - ZV:PEMD06 -Llega:07:21</v>
      </c>
      <c r="BX489" t="str">
        <f t="shared" si="77"/>
        <v>3. Ent. PT</v>
      </c>
      <c r="BY489" t="str">
        <f t="shared" si="78"/>
        <v>4-Vta.</v>
      </c>
      <c r="BZ489" s="16" t="str">
        <f t="shared" si="79"/>
        <v>Contado</v>
      </c>
      <c r="CA489" s="16">
        <f t="shared" si="80"/>
        <v>16.100000000000001</v>
      </c>
      <c r="CB489" s="16" t="str">
        <f t="shared" si="81"/>
        <v xml:space="preserve"> </v>
      </c>
      <c r="CC489" s="16">
        <f t="shared" si="82"/>
        <v>1</v>
      </c>
      <c r="CD489" s="16" t="str">
        <f t="shared" si="83"/>
        <v xml:space="preserve"> </v>
      </c>
      <c r="CE489" s="16" t="str">
        <f t="shared" si="84"/>
        <v>Transporte: 3401642341 - Vergaray Agreda, Denis Jesus</v>
      </c>
      <c r="CF489" s="16">
        <f t="shared" si="85"/>
        <v>0</v>
      </c>
      <c r="CG489" s="16" t="str">
        <f>IF(Tabla1[[#This Row],[Clientes]]=1,VLOOKUP(Tabla1[[#This Row],[BK49**]],HR!A:X,24,0),"")</f>
        <v/>
      </c>
    </row>
    <row r="490" spans="1:85" x14ac:dyDescent="0.25">
      <c r="A490" s="7" t="str">
        <f t="shared" si="86"/>
        <v>11070231</v>
      </c>
      <c r="B490" s="31" t="s">
        <v>24438</v>
      </c>
      <c r="C490" s="31" t="s">
        <v>0</v>
      </c>
      <c r="D490" s="31" t="s">
        <v>1</v>
      </c>
      <c r="E490" s="31" t="s">
        <v>22276</v>
      </c>
      <c r="F490" s="31" t="s">
        <v>3</v>
      </c>
      <c r="G490" s="31" t="s">
        <v>24439</v>
      </c>
      <c r="H490" s="31" t="s">
        <v>4</v>
      </c>
      <c r="I490" s="31" t="s">
        <v>5</v>
      </c>
      <c r="J490" s="31" t="s">
        <v>6</v>
      </c>
      <c r="K490" s="31" t="s">
        <v>22277</v>
      </c>
      <c r="L490" s="31" t="s">
        <v>19</v>
      </c>
      <c r="M490" s="31" t="s">
        <v>22278</v>
      </c>
      <c r="N490" s="31" t="s">
        <v>22277</v>
      </c>
      <c r="O490" s="31" t="s">
        <v>22279</v>
      </c>
      <c r="P490" s="31" t="s">
        <v>11</v>
      </c>
      <c r="Q490" s="31" t="s">
        <v>24539</v>
      </c>
      <c r="R490" s="31" t="s">
        <v>12</v>
      </c>
      <c r="S490" s="31" t="s">
        <v>51</v>
      </c>
      <c r="T490" s="31" t="s">
        <v>53</v>
      </c>
      <c r="U490" s="31" t="s">
        <v>52</v>
      </c>
      <c r="V490" s="31" t="s">
        <v>16</v>
      </c>
      <c r="W490" s="31" t="s">
        <v>17</v>
      </c>
      <c r="X490" s="31" t="s">
        <v>24540</v>
      </c>
      <c r="Y490" s="31" t="s">
        <v>18</v>
      </c>
      <c r="Z490" s="31" t="s">
        <v>19</v>
      </c>
      <c r="AA490" s="31" t="s">
        <v>19</v>
      </c>
      <c r="AB490" s="31" t="s">
        <v>19</v>
      </c>
      <c r="AC490" s="31" t="s">
        <v>23072</v>
      </c>
      <c r="AD490" s="31" t="s">
        <v>16562</v>
      </c>
      <c r="AE490" s="31" t="s">
        <v>21</v>
      </c>
      <c r="AF490" s="31" t="s">
        <v>24541</v>
      </c>
      <c r="AG490" s="31" t="s">
        <v>19</v>
      </c>
      <c r="AH490" s="31" t="s">
        <v>22327</v>
      </c>
      <c r="AI490" s="31" t="s">
        <v>24</v>
      </c>
      <c r="AJ490" s="31" t="s">
        <v>24</v>
      </c>
      <c r="AK490" s="31" t="s">
        <v>25</v>
      </c>
      <c r="AL490" s="31" t="s">
        <v>26</v>
      </c>
      <c r="AM490" s="31" t="s">
        <v>54</v>
      </c>
      <c r="AN490" s="31" t="s">
        <v>19</v>
      </c>
      <c r="AO490" s="31" t="s">
        <v>19</v>
      </c>
      <c r="AP490" s="31" t="s">
        <v>27</v>
      </c>
      <c r="AQ490" s="31" t="s">
        <v>24443</v>
      </c>
      <c r="AR490" s="31" t="s">
        <v>55</v>
      </c>
      <c r="AS490" s="59">
        <v>43932</v>
      </c>
      <c r="AT490" s="32">
        <v>31.14</v>
      </c>
      <c r="AU490" s="33" t="s">
        <v>28</v>
      </c>
      <c r="AV490" s="32">
        <v>1</v>
      </c>
      <c r="AW490" s="33" t="s">
        <v>16</v>
      </c>
      <c r="AX490" s="34">
        <v>15</v>
      </c>
      <c r="AY490" s="32">
        <v>1</v>
      </c>
      <c r="AZ490" s="33" t="s">
        <v>16</v>
      </c>
      <c r="BA490" s="35">
        <v>0.31</v>
      </c>
      <c r="BB490" s="33" t="s">
        <v>30</v>
      </c>
      <c r="BC490" s="35">
        <v>0.62</v>
      </c>
      <c r="BD490" s="33" t="s">
        <v>30</v>
      </c>
      <c r="BE490" s="35">
        <v>0</v>
      </c>
      <c r="BF490" s="33" t="s">
        <v>30</v>
      </c>
      <c r="BG490" s="35">
        <v>0</v>
      </c>
      <c r="BH490" s="33" t="s">
        <v>30</v>
      </c>
      <c r="BI490" s="35">
        <v>0</v>
      </c>
      <c r="BJ490" s="33" t="s">
        <v>30</v>
      </c>
      <c r="BK490" s="35">
        <v>0</v>
      </c>
      <c r="BL490" s="33" t="s">
        <v>30</v>
      </c>
      <c r="BM490" s="35">
        <v>0</v>
      </c>
      <c r="BN490" s="33" t="s">
        <v>30</v>
      </c>
      <c r="BO490" s="35">
        <v>0</v>
      </c>
      <c r="BP490" s="33" t="s">
        <v>30</v>
      </c>
      <c r="BQ490" s="35">
        <v>0</v>
      </c>
      <c r="BR490" s="33" t="s">
        <v>30</v>
      </c>
      <c r="BS490" s="9">
        <f>VLOOKUP(A490,HR!A:P,16,0)</f>
        <v>1</v>
      </c>
      <c r="BT490" s="9" t="str">
        <f>VLOOKUP(A490,HR!A:S,19,0)</f>
        <v>07:21</v>
      </c>
      <c r="BU490" s="9" t="str">
        <f>VLOOKUP(VALUE(AC490),Varios!A:J,9,0)</f>
        <v>623269--44623269--988385440-</v>
      </c>
      <c r="BV490" s="9" t="str">
        <f>VLOOKUP(VALUE(AC490),Varios!A:J,10,0)</f>
        <v>PEMD06</v>
      </c>
      <c r="BW490" s="9" t="str">
        <f t="shared" si="87"/>
        <v>Cod:11070231 - Cli:Barbaran Zapata, Stella Maris - Tel.:623269--44623269--988385440- -Dir:Ca. Moscu 331 - Dist.:TRUJILLO - ZV:PEMD06 -Llega:07:21</v>
      </c>
      <c r="BX490" t="str">
        <f t="shared" si="77"/>
        <v>3. Ent. PT</v>
      </c>
      <c r="BY490" t="str">
        <f t="shared" si="78"/>
        <v>5-Bon.</v>
      </c>
      <c r="BZ490" s="16" t="str">
        <f t="shared" si="79"/>
        <v>Contado</v>
      </c>
      <c r="CA490" s="16">
        <f t="shared" si="80"/>
        <v>0.62</v>
      </c>
      <c r="CB490" s="16" t="str">
        <f t="shared" si="81"/>
        <v xml:space="preserve"> </v>
      </c>
      <c r="CC490" s="16" t="str">
        <f t="shared" si="82"/>
        <v/>
      </c>
      <c r="CD490" s="16">
        <f t="shared" si="83"/>
        <v>1</v>
      </c>
      <c r="CE490" s="16" t="str">
        <f t="shared" si="84"/>
        <v>Transporte: 3401642341 - Vergaray Agreda, Denis Jesus</v>
      </c>
      <c r="CF490" s="16">
        <f t="shared" si="85"/>
        <v>0</v>
      </c>
      <c r="CG490" s="16" t="str">
        <f>IF(Tabla1[[#This Row],[Clientes]]=1,VLOOKUP(Tabla1[[#This Row],[BK49**]],HR!A:X,24,0),"")</f>
        <v/>
      </c>
    </row>
    <row r="491" spans="1:85" x14ac:dyDescent="0.25">
      <c r="A491" s="7" t="str">
        <f t="shared" si="86"/>
        <v>12524408</v>
      </c>
      <c r="B491" s="31" t="s">
        <v>24438</v>
      </c>
      <c r="C491" s="31" t="s">
        <v>0</v>
      </c>
      <c r="D491" s="31" t="s">
        <v>1</v>
      </c>
      <c r="E491" s="31" t="s">
        <v>22276</v>
      </c>
      <c r="F491" s="31" t="s">
        <v>3</v>
      </c>
      <c r="G491" s="31" t="s">
        <v>24439</v>
      </c>
      <c r="H491" s="31" t="s">
        <v>4</v>
      </c>
      <c r="I491" s="31" t="s">
        <v>5</v>
      </c>
      <c r="J491" s="31" t="s">
        <v>6</v>
      </c>
      <c r="K491" s="31" t="s">
        <v>22277</v>
      </c>
      <c r="L491" s="31" t="s">
        <v>19</v>
      </c>
      <c r="M491" s="31" t="s">
        <v>22278</v>
      </c>
      <c r="N491" s="31" t="s">
        <v>22277</v>
      </c>
      <c r="O491" s="31" t="s">
        <v>22279</v>
      </c>
      <c r="P491" s="31" t="s">
        <v>11</v>
      </c>
      <c r="Q491" s="31" t="s">
        <v>24542</v>
      </c>
      <c r="R491" s="31" t="s">
        <v>12</v>
      </c>
      <c r="S491" s="31" t="s">
        <v>13</v>
      </c>
      <c r="T491" s="31" t="s">
        <v>14</v>
      </c>
      <c r="U491" s="31" t="s">
        <v>15</v>
      </c>
      <c r="V491" s="31" t="s">
        <v>16</v>
      </c>
      <c r="W491" s="31" t="s">
        <v>17</v>
      </c>
      <c r="X491" s="31" t="s">
        <v>24543</v>
      </c>
      <c r="Y491" s="31" t="s">
        <v>18</v>
      </c>
      <c r="Z491" s="31" t="s">
        <v>19</v>
      </c>
      <c r="AA491" s="31" t="s">
        <v>19</v>
      </c>
      <c r="AB491" s="31" t="s">
        <v>19</v>
      </c>
      <c r="AC491" s="31" t="s">
        <v>23106</v>
      </c>
      <c r="AD491" s="31" t="s">
        <v>3576</v>
      </c>
      <c r="AE491" s="31" t="s">
        <v>21</v>
      </c>
      <c r="AF491" s="31" t="s">
        <v>24544</v>
      </c>
      <c r="AG491" s="31" t="s">
        <v>24545</v>
      </c>
      <c r="AH491" s="31" t="s">
        <v>19</v>
      </c>
      <c r="AI491" s="31" t="s">
        <v>22265</v>
      </c>
      <c r="AJ491" s="31" t="s">
        <v>24</v>
      </c>
      <c r="AK491" s="31" t="s">
        <v>25</v>
      </c>
      <c r="AL491" s="31" t="s">
        <v>26</v>
      </c>
      <c r="AM491" s="31" t="s">
        <v>19</v>
      </c>
      <c r="AN491" s="31" t="s">
        <v>19</v>
      </c>
      <c r="AO491" s="31" t="s">
        <v>19</v>
      </c>
      <c r="AP491" s="31" t="s">
        <v>27</v>
      </c>
      <c r="AQ491" s="31" t="s">
        <v>24443</v>
      </c>
      <c r="AR491" s="31" t="s">
        <v>19</v>
      </c>
      <c r="AS491" s="59">
        <v>43932</v>
      </c>
      <c r="AT491" s="32">
        <v>31.14</v>
      </c>
      <c r="AU491" s="33" t="s">
        <v>28</v>
      </c>
      <c r="AV491" s="32">
        <v>1</v>
      </c>
      <c r="AW491" s="33" t="s">
        <v>29</v>
      </c>
      <c r="AX491" s="34">
        <v>4</v>
      </c>
      <c r="AY491" s="32">
        <v>1</v>
      </c>
      <c r="AZ491" s="33" t="s">
        <v>29</v>
      </c>
      <c r="BA491" s="35">
        <v>4.25</v>
      </c>
      <c r="BB491" s="33" t="s">
        <v>30</v>
      </c>
      <c r="BC491" s="35">
        <v>16.91</v>
      </c>
      <c r="BD491" s="33" t="s">
        <v>30</v>
      </c>
      <c r="BE491" s="35">
        <v>0</v>
      </c>
      <c r="BF491" s="33" t="s">
        <v>30</v>
      </c>
      <c r="BG491" s="35">
        <v>-0.99</v>
      </c>
      <c r="BH491" s="33" t="s">
        <v>30</v>
      </c>
      <c r="BI491" s="35">
        <v>0</v>
      </c>
      <c r="BJ491" s="33" t="s">
        <v>30</v>
      </c>
      <c r="BK491" s="35">
        <v>3.35</v>
      </c>
      <c r="BL491" s="33" t="s">
        <v>30</v>
      </c>
      <c r="BM491" s="35">
        <v>2.71</v>
      </c>
      <c r="BN491" s="33" t="s">
        <v>30</v>
      </c>
      <c r="BO491" s="35">
        <v>15.92</v>
      </c>
      <c r="BP491" s="33" t="s">
        <v>30</v>
      </c>
      <c r="BQ491" s="35">
        <v>6.5</v>
      </c>
      <c r="BR491" s="33" t="s">
        <v>30</v>
      </c>
      <c r="BS491" s="9">
        <f>VLOOKUP(A491,HR!A:P,16,0)</f>
        <v>12</v>
      </c>
      <c r="BT491" s="9" t="str">
        <f>VLOOKUP(A491,HR!A:S,19,0)</f>
        <v>08:38</v>
      </c>
      <c r="BU491" s="9" t="str">
        <f>VLOOKUP(VALUE(AC491),Varios!A:J,9,0)</f>
        <v>---979133100--</v>
      </c>
      <c r="BV491" s="9" t="str">
        <f>VLOOKUP(VALUE(AC491),Varios!A:J,10,0)</f>
        <v>PEM176</v>
      </c>
      <c r="BW491" s="9" t="str">
        <f t="shared" si="87"/>
        <v>Cod:12524408 - Cli:Tineo Lopez, Pedro David - Tel.:---979133100-- -Dir:Ca. Las Chiras 280 Inter 2 - Dist.:VICTOR LARCO HERRERA - ZV:PEM176 -Llega:08:38</v>
      </c>
      <c r="BX491" t="str">
        <f t="shared" si="77"/>
        <v>3. Ent. PT</v>
      </c>
      <c r="BY491" t="str">
        <f t="shared" si="78"/>
        <v>4-Vta.</v>
      </c>
      <c r="BZ491" s="16" t="str">
        <f t="shared" si="79"/>
        <v>Contado</v>
      </c>
      <c r="CA491" s="16">
        <f t="shared" si="80"/>
        <v>16.91</v>
      </c>
      <c r="CB491" s="16" t="str">
        <f t="shared" si="81"/>
        <v xml:space="preserve"> </v>
      </c>
      <c r="CC491" s="16">
        <f t="shared" si="82"/>
        <v>1</v>
      </c>
      <c r="CD491" s="16" t="str">
        <f t="shared" si="83"/>
        <v xml:space="preserve"> </v>
      </c>
      <c r="CE491" s="16" t="str">
        <f t="shared" si="84"/>
        <v>Transporte: 3401642341 - Vergaray Agreda, Denis Jesus</v>
      </c>
      <c r="CF491" s="16">
        <f t="shared" si="85"/>
        <v>1</v>
      </c>
      <c r="CG491" s="16">
        <f>IF(Tabla1[[#This Row],[Clientes]]=1,VLOOKUP(Tabla1[[#This Row],[BK49**]],HR!A:X,24,0),"")</f>
        <v>0.6</v>
      </c>
    </row>
    <row r="492" spans="1:85" x14ac:dyDescent="0.25">
      <c r="A492" s="7" t="str">
        <f t="shared" si="86"/>
        <v>12524408</v>
      </c>
      <c r="B492" s="31" t="s">
        <v>24438</v>
      </c>
      <c r="C492" s="31" t="s">
        <v>0</v>
      </c>
      <c r="D492" s="31" t="s">
        <v>1</v>
      </c>
      <c r="E492" s="31" t="s">
        <v>22276</v>
      </c>
      <c r="F492" s="31" t="s">
        <v>3</v>
      </c>
      <c r="G492" s="31" t="s">
        <v>24439</v>
      </c>
      <c r="H492" s="31" t="s">
        <v>4</v>
      </c>
      <c r="I492" s="31" t="s">
        <v>5</v>
      </c>
      <c r="J492" s="31" t="s">
        <v>6</v>
      </c>
      <c r="K492" s="31" t="s">
        <v>22277</v>
      </c>
      <c r="L492" s="31" t="s">
        <v>19</v>
      </c>
      <c r="M492" s="31" t="s">
        <v>22278</v>
      </c>
      <c r="N492" s="31" t="s">
        <v>22277</v>
      </c>
      <c r="O492" s="31" t="s">
        <v>22279</v>
      </c>
      <c r="P492" s="31" t="s">
        <v>11</v>
      </c>
      <c r="Q492" s="31" t="s">
        <v>24542</v>
      </c>
      <c r="R492" s="31" t="s">
        <v>12</v>
      </c>
      <c r="S492" s="31" t="s">
        <v>36</v>
      </c>
      <c r="T492" s="31" t="s">
        <v>14</v>
      </c>
      <c r="U492" s="31" t="s">
        <v>37</v>
      </c>
      <c r="V492" s="31" t="s">
        <v>16</v>
      </c>
      <c r="W492" s="31" t="s">
        <v>17</v>
      </c>
      <c r="X492" s="31" t="s">
        <v>24543</v>
      </c>
      <c r="Y492" s="31" t="s">
        <v>18</v>
      </c>
      <c r="Z492" s="31" t="s">
        <v>19</v>
      </c>
      <c r="AA492" s="31" t="s">
        <v>19</v>
      </c>
      <c r="AB492" s="31" t="s">
        <v>19</v>
      </c>
      <c r="AC492" s="31" t="s">
        <v>23106</v>
      </c>
      <c r="AD492" s="31" t="s">
        <v>3576</v>
      </c>
      <c r="AE492" s="31" t="s">
        <v>21</v>
      </c>
      <c r="AF492" s="31" t="s">
        <v>24544</v>
      </c>
      <c r="AG492" s="31" t="s">
        <v>24545</v>
      </c>
      <c r="AH492" s="31" t="s">
        <v>19</v>
      </c>
      <c r="AI492" s="31" t="s">
        <v>22265</v>
      </c>
      <c r="AJ492" s="31" t="s">
        <v>24</v>
      </c>
      <c r="AK492" s="31" t="s">
        <v>35</v>
      </c>
      <c r="AL492" s="31" t="s">
        <v>26</v>
      </c>
      <c r="AM492" s="31" t="s">
        <v>19</v>
      </c>
      <c r="AN492" s="31" t="s">
        <v>19</v>
      </c>
      <c r="AO492" s="31" t="s">
        <v>19</v>
      </c>
      <c r="AP492" s="31" t="s">
        <v>27</v>
      </c>
      <c r="AQ492" s="31" t="s">
        <v>24443</v>
      </c>
      <c r="AR492" s="31" t="s">
        <v>19</v>
      </c>
      <c r="AS492" s="59">
        <v>43932</v>
      </c>
      <c r="AT492" s="32">
        <v>31.14</v>
      </c>
      <c r="AU492" s="33" t="s">
        <v>28</v>
      </c>
      <c r="AV492" s="32">
        <v>1</v>
      </c>
      <c r="AW492" s="33" t="s">
        <v>29</v>
      </c>
      <c r="AX492" s="34">
        <v>6</v>
      </c>
      <c r="AY492" s="32">
        <v>1</v>
      </c>
      <c r="AZ492" s="33" t="s">
        <v>29</v>
      </c>
      <c r="BA492" s="35">
        <v>2.97</v>
      </c>
      <c r="BB492" s="33" t="s">
        <v>30</v>
      </c>
      <c r="BC492" s="35">
        <v>15.89</v>
      </c>
      <c r="BD492" s="33" t="s">
        <v>30</v>
      </c>
      <c r="BE492" s="35">
        <v>0</v>
      </c>
      <c r="BF492" s="33" t="s">
        <v>30</v>
      </c>
      <c r="BG492" s="35">
        <v>-0.79</v>
      </c>
      <c r="BH492" s="33" t="s">
        <v>30</v>
      </c>
      <c r="BI492" s="35">
        <v>0</v>
      </c>
      <c r="BJ492" s="33" t="s">
        <v>30</v>
      </c>
      <c r="BK492" s="35">
        <v>2.72</v>
      </c>
      <c r="BL492" s="33" t="s">
        <v>30</v>
      </c>
      <c r="BM492" s="35">
        <v>0</v>
      </c>
      <c r="BN492" s="33" t="s">
        <v>30</v>
      </c>
      <c r="BO492" s="35">
        <v>15.1</v>
      </c>
      <c r="BP492" s="33" t="s">
        <v>30</v>
      </c>
      <c r="BQ492" s="35">
        <v>3.08</v>
      </c>
      <c r="BR492" s="33" t="s">
        <v>30</v>
      </c>
      <c r="BS492" s="9">
        <f>VLOOKUP(A492,HR!A:P,16,0)</f>
        <v>12</v>
      </c>
      <c r="BT492" s="9" t="str">
        <f>VLOOKUP(A492,HR!A:S,19,0)</f>
        <v>08:38</v>
      </c>
      <c r="BU492" s="9" t="str">
        <f>VLOOKUP(VALUE(AC492),Varios!A:J,9,0)</f>
        <v>---979133100--</v>
      </c>
      <c r="BV492" s="9" t="str">
        <f>VLOOKUP(VALUE(AC492),Varios!A:J,10,0)</f>
        <v>PEM176</v>
      </c>
      <c r="BW492" s="9" t="str">
        <f t="shared" si="87"/>
        <v>Cod:12524408 - Cli:Tineo Lopez, Pedro David - Tel.:---979133100-- -Dir:Ca. Las Chiras 280 Inter 2 - Dist.:VICTOR LARCO HERRERA - ZV:PEM176 -Llega:08:38</v>
      </c>
      <c r="BX492" t="str">
        <f t="shared" si="77"/>
        <v>3. Ent. PT</v>
      </c>
      <c r="BY492" t="str">
        <f t="shared" si="78"/>
        <v>4-Vta.</v>
      </c>
      <c r="BZ492" s="16" t="str">
        <f t="shared" si="79"/>
        <v>Contado</v>
      </c>
      <c r="CA492" s="16">
        <f t="shared" si="80"/>
        <v>15.89</v>
      </c>
      <c r="CB492" s="16" t="str">
        <f t="shared" si="81"/>
        <v xml:space="preserve"> </v>
      </c>
      <c r="CC492" s="16">
        <f t="shared" si="82"/>
        <v>1</v>
      </c>
      <c r="CD492" s="16" t="str">
        <f t="shared" si="83"/>
        <v xml:space="preserve"> </v>
      </c>
      <c r="CE492" s="16" t="str">
        <f t="shared" si="84"/>
        <v>Transporte: 3401642341 - Vergaray Agreda, Denis Jesus</v>
      </c>
      <c r="CF492" s="16">
        <f t="shared" si="85"/>
        <v>0</v>
      </c>
      <c r="CG492" s="16" t="str">
        <f>IF(Tabla1[[#This Row],[Clientes]]=1,VLOOKUP(Tabla1[[#This Row],[BK49**]],HR!A:X,24,0),"")</f>
        <v/>
      </c>
    </row>
    <row r="493" spans="1:85" x14ac:dyDescent="0.25">
      <c r="A493" s="7" t="str">
        <f t="shared" si="86"/>
        <v>12524408</v>
      </c>
      <c r="B493" s="31" t="s">
        <v>24438</v>
      </c>
      <c r="C493" s="31" t="s">
        <v>0</v>
      </c>
      <c r="D493" s="31" t="s">
        <v>1</v>
      </c>
      <c r="E493" s="31" t="s">
        <v>22276</v>
      </c>
      <c r="F493" s="31" t="s">
        <v>3</v>
      </c>
      <c r="G493" s="31" t="s">
        <v>24439</v>
      </c>
      <c r="H493" s="31" t="s">
        <v>4</v>
      </c>
      <c r="I493" s="31" t="s">
        <v>5</v>
      </c>
      <c r="J493" s="31" t="s">
        <v>6</v>
      </c>
      <c r="K493" s="31" t="s">
        <v>22277</v>
      </c>
      <c r="L493" s="31" t="s">
        <v>19</v>
      </c>
      <c r="M493" s="31" t="s">
        <v>22278</v>
      </c>
      <c r="N493" s="31" t="s">
        <v>22277</v>
      </c>
      <c r="O493" s="31" t="s">
        <v>22279</v>
      </c>
      <c r="P493" s="31" t="s">
        <v>11</v>
      </c>
      <c r="Q493" s="31" t="s">
        <v>24542</v>
      </c>
      <c r="R493" s="31" t="s">
        <v>12</v>
      </c>
      <c r="S493" s="31" t="s">
        <v>46</v>
      </c>
      <c r="T493" s="31" t="s">
        <v>14</v>
      </c>
      <c r="U493" s="31" t="s">
        <v>47</v>
      </c>
      <c r="V493" s="31" t="s">
        <v>16</v>
      </c>
      <c r="W493" s="31" t="s">
        <v>17</v>
      </c>
      <c r="X493" s="31" t="s">
        <v>24543</v>
      </c>
      <c r="Y493" s="31" t="s">
        <v>18</v>
      </c>
      <c r="Z493" s="31" t="s">
        <v>19</v>
      </c>
      <c r="AA493" s="31" t="s">
        <v>19</v>
      </c>
      <c r="AB493" s="31" t="s">
        <v>19</v>
      </c>
      <c r="AC493" s="31" t="s">
        <v>23106</v>
      </c>
      <c r="AD493" s="31" t="s">
        <v>3576</v>
      </c>
      <c r="AE493" s="31" t="s">
        <v>21</v>
      </c>
      <c r="AF493" s="31" t="s">
        <v>24544</v>
      </c>
      <c r="AG493" s="31" t="s">
        <v>24545</v>
      </c>
      <c r="AH493" s="31" t="s">
        <v>19</v>
      </c>
      <c r="AI493" s="31" t="s">
        <v>22265</v>
      </c>
      <c r="AJ493" s="31" t="s">
        <v>24</v>
      </c>
      <c r="AK493" s="31" t="s">
        <v>35</v>
      </c>
      <c r="AL493" s="31" t="s">
        <v>26</v>
      </c>
      <c r="AM493" s="31" t="s">
        <v>19</v>
      </c>
      <c r="AN493" s="31" t="s">
        <v>19</v>
      </c>
      <c r="AO493" s="31" t="s">
        <v>19</v>
      </c>
      <c r="AP493" s="31" t="s">
        <v>27</v>
      </c>
      <c r="AQ493" s="31" t="s">
        <v>24443</v>
      </c>
      <c r="AR493" s="31" t="s">
        <v>19</v>
      </c>
      <c r="AS493" s="59">
        <v>43932</v>
      </c>
      <c r="AT493" s="32">
        <v>31.14</v>
      </c>
      <c r="AU493" s="33" t="s">
        <v>28</v>
      </c>
      <c r="AV493" s="32">
        <v>1</v>
      </c>
      <c r="AW493" s="33" t="s">
        <v>29</v>
      </c>
      <c r="AX493" s="34">
        <v>15</v>
      </c>
      <c r="AY493" s="32">
        <v>1</v>
      </c>
      <c r="AZ493" s="33" t="s">
        <v>29</v>
      </c>
      <c r="BA493" s="35">
        <v>3.23</v>
      </c>
      <c r="BB493" s="33" t="s">
        <v>30</v>
      </c>
      <c r="BC493" s="35">
        <v>16.100000000000001</v>
      </c>
      <c r="BD493" s="33" t="s">
        <v>30</v>
      </c>
      <c r="BE493" s="35">
        <v>0</v>
      </c>
      <c r="BF493" s="33" t="s">
        <v>30</v>
      </c>
      <c r="BG493" s="35">
        <v>-2.42</v>
      </c>
      <c r="BH493" s="33" t="s">
        <v>30</v>
      </c>
      <c r="BI493" s="35">
        <v>0</v>
      </c>
      <c r="BJ493" s="33" t="s">
        <v>30</v>
      </c>
      <c r="BK493" s="35">
        <v>2.46</v>
      </c>
      <c r="BL493" s="33" t="s">
        <v>30</v>
      </c>
      <c r="BM493" s="35">
        <v>0</v>
      </c>
      <c r="BN493" s="33" t="s">
        <v>30</v>
      </c>
      <c r="BO493" s="35">
        <v>13.68</v>
      </c>
      <c r="BP493" s="33" t="s">
        <v>30</v>
      </c>
      <c r="BQ493" s="35">
        <v>2.78</v>
      </c>
      <c r="BR493" s="33" t="s">
        <v>30</v>
      </c>
      <c r="BS493" s="9">
        <f>VLOOKUP(A493,HR!A:P,16,0)</f>
        <v>12</v>
      </c>
      <c r="BT493" s="9" t="str">
        <f>VLOOKUP(A493,HR!A:S,19,0)</f>
        <v>08:38</v>
      </c>
      <c r="BU493" s="9" t="str">
        <f>VLOOKUP(VALUE(AC493),Varios!A:J,9,0)</f>
        <v>---979133100--</v>
      </c>
      <c r="BV493" s="9" t="str">
        <f>VLOOKUP(VALUE(AC493),Varios!A:J,10,0)</f>
        <v>PEM176</v>
      </c>
      <c r="BW493" s="9" t="str">
        <f t="shared" si="87"/>
        <v>Cod:12524408 - Cli:Tineo Lopez, Pedro David - Tel.:---979133100-- -Dir:Ca. Las Chiras 280 Inter 2 - Dist.:VICTOR LARCO HERRERA - ZV:PEM176 -Llega:08:38</v>
      </c>
      <c r="BX493" t="str">
        <f t="shared" si="77"/>
        <v>3. Ent. PT</v>
      </c>
      <c r="BY493" t="str">
        <f t="shared" si="78"/>
        <v>4-Vta.</v>
      </c>
      <c r="BZ493" s="16" t="str">
        <f t="shared" si="79"/>
        <v>Contado</v>
      </c>
      <c r="CA493" s="16">
        <f t="shared" si="80"/>
        <v>16.100000000000001</v>
      </c>
      <c r="CB493" s="16" t="str">
        <f t="shared" si="81"/>
        <v xml:space="preserve"> </v>
      </c>
      <c r="CC493" s="16">
        <f t="shared" si="82"/>
        <v>1</v>
      </c>
      <c r="CD493" s="16" t="str">
        <f t="shared" si="83"/>
        <v xml:space="preserve"> </v>
      </c>
      <c r="CE493" s="16" t="str">
        <f t="shared" si="84"/>
        <v>Transporte: 3401642341 - Vergaray Agreda, Denis Jesus</v>
      </c>
      <c r="CF493" s="16">
        <f t="shared" si="85"/>
        <v>0</v>
      </c>
      <c r="CG493" s="16" t="str">
        <f>IF(Tabla1[[#This Row],[Clientes]]=1,VLOOKUP(Tabla1[[#This Row],[BK49**]],HR!A:X,24,0),"")</f>
        <v/>
      </c>
    </row>
    <row r="494" spans="1:85" x14ac:dyDescent="0.25">
      <c r="A494" s="7" t="str">
        <f t="shared" si="86"/>
        <v>11628919</v>
      </c>
      <c r="B494" s="31" t="s">
        <v>24438</v>
      </c>
      <c r="C494" s="31" t="s">
        <v>0</v>
      </c>
      <c r="D494" s="31" t="s">
        <v>1</v>
      </c>
      <c r="E494" s="31" t="s">
        <v>22276</v>
      </c>
      <c r="F494" s="31" t="s">
        <v>3</v>
      </c>
      <c r="G494" s="31" t="s">
        <v>24439</v>
      </c>
      <c r="H494" s="31" t="s">
        <v>4</v>
      </c>
      <c r="I494" s="31" t="s">
        <v>5</v>
      </c>
      <c r="J494" s="31" t="s">
        <v>6</v>
      </c>
      <c r="K494" s="31" t="s">
        <v>22277</v>
      </c>
      <c r="L494" s="31" t="s">
        <v>19</v>
      </c>
      <c r="M494" s="31" t="s">
        <v>22278</v>
      </c>
      <c r="N494" s="31" t="s">
        <v>22277</v>
      </c>
      <c r="O494" s="31" t="s">
        <v>22279</v>
      </c>
      <c r="P494" s="31" t="s">
        <v>11</v>
      </c>
      <c r="Q494" s="31" t="s">
        <v>24546</v>
      </c>
      <c r="R494" s="31" t="s">
        <v>12</v>
      </c>
      <c r="S494" s="31" t="s">
        <v>13</v>
      </c>
      <c r="T494" s="31" t="s">
        <v>14</v>
      </c>
      <c r="U494" s="31" t="s">
        <v>15</v>
      </c>
      <c r="V494" s="31" t="s">
        <v>16</v>
      </c>
      <c r="W494" s="31" t="s">
        <v>17</v>
      </c>
      <c r="X494" s="31" t="s">
        <v>24547</v>
      </c>
      <c r="Y494" s="31" t="s">
        <v>18</v>
      </c>
      <c r="Z494" s="31" t="s">
        <v>19</v>
      </c>
      <c r="AA494" s="31" t="s">
        <v>19</v>
      </c>
      <c r="AB494" s="31" t="s">
        <v>19</v>
      </c>
      <c r="AC494" s="31" t="s">
        <v>23088</v>
      </c>
      <c r="AD494" s="31" t="s">
        <v>12732</v>
      </c>
      <c r="AE494" s="31" t="s">
        <v>21</v>
      </c>
      <c r="AF494" s="31" t="s">
        <v>24548</v>
      </c>
      <c r="AG494" s="31" t="s">
        <v>19</v>
      </c>
      <c r="AH494" s="31" t="s">
        <v>24549</v>
      </c>
      <c r="AI494" s="31" t="s">
        <v>24</v>
      </c>
      <c r="AJ494" s="31" t="s">
        <v>24</v>
      </c>
      <c r="AK494" s="31" t="s">
        <v>25</v>
      </c>
      <c r="AL494" s="31" t="s">
        <v>26</v>
      </c>
      <c r="AM494" s="31" t="s">
        <v>19</v>
      </c>
      <c r="AN494" s="31" t="s">
        <v>19</v>
      </c>
      <c r="AO494" s="31" t="s">
        <v>19</v>
      </c>
      <c r="AP494" s="31" t="s">
        <v>27</v>
      </c>
      <c r="AQ494" s="31" t="s">
        <v>24443</v>
      </c>
      <c r="AR494" s="31" t="s">
        <v>19</v>
      </c>
      <c r="AS494" s="59">
        <v>43932</v>
      </c>
      <c r="AT494" s="32">
        <v>31.14</v>
      </c>
      <c r="AU494" s="33" t="s">
        <v>28</v>
      </c>
      <c r="AV494" s="32">
        <v>1</v>
      </c>
      <c r="AW494" s="33" t="s">
        <v>29</v>
      </c>
      <c r="AX494" s="34">
        <v>4</v>
      </c>
      <c r="AY494" s="32">
        <v>1</v>
      </c>
      <c r="AZ494" s="33" t="s">
        <v>29</v>
      </c>
      <c r="BA494" s="35">
        <v>4.25</v>
      </c>
      <c r="BB494" s="33" t="s">
        <v>30</v>
      </c>
      <c r="BC494" s="35">
        <v>16.91</v>
      </c>
      <c r="BD494" s="33" t="s">
        <v>30</v>
      </c>
      <c r="BE494" s="35">
        <v>0</v>
      </c>
      <c r="BF494" s="33" t="s">
        <v>30</v>
      </c>
      <c r="BG494" s="35">
        <v>-0.99</v>
      </c>
      <c r="BH494" s="33" t="s">
        <v>30</v>
      </c>
      <c r="BI494" s="35">
        <v>0</v>
      </c>
      <c r="BJ494" s="33" t="s">
        <v>30</v>
      </c>
      <c r="BK494" s="35">
        <v>3.35</v>
      </c>
      <c r="BL494" s="33" t="s">
        <v>30</v>
      </c>
      <c r="BM494" s="35">
        <v>2.71</v>
      </c>
      <c r="BN494" s="33" t="s">
        <v>30</v>
      </c>
      <c r="BO494" s="35">
        <v>15.92</v>
      </c>
      <c r="BP494" s="33" t="s">
        <v>30</v>
      </c>
      <c r="BQ494" s="35">
        <v>6.5</v>
      </c>
      <c r="BR494" s="33" t="s">
        <v>30</v>
      </c>
      <c r="BS494" s="9">
        <f>VLOOKUP(A494,HR!A:P,16,0)</f>
        <v>6</v>
      </c>
      <c r="BT494" s="9" t="str">
        <f>VLOOKUP(A494,HR!A:S,19,0)</f>
        <v>07:46</v>
      </c>
      <c r="BU494" s="9" t="str">
        <f>VLOOKUP(VALUE(AC494),Varios!A:J,9,0)</f>
        <v>607568-44607568----</v>
      </c>
      <c r="BV494" s="9" t="str">
        <f>VLOOKUP(VALUE(AC494),Varios!A:J,10,0)</f>
        <v>PEMD07</v>
      </c>
      <c r="BW494" s="9" t="str">
        <f t="shared" si="87"/>
        <v>Cod:11628919 - Cli:Vargas Teran, Santos Elena - Tel.:607568-44607568---- -Dir:Ca. Irlanda Y quot 3 - Dist.:TRUJILLO - ZV:PEMD07 -Llega:07:46</v>
      </c>
      <c r="BX494" t="str">
        <f t="shared" si="77"/>
        <v>3. Ent. PT</v>
      </c>
      <c r="BY494" t="str">
        <f t="shared" si="78"/>
        <v>4-Vta.</v>
      </c>
      <c r="BZ494" s="16" t="str">
        <f t="shared" si="79"/>
        <v>Contado</v>
      </c>
      <c r="CA494" s="16">
        <f t="shared" si="80"/>
        <v>16.91</v>
      </c>
      <c r="CB494" s="16" t="str">
        <f t="shared" si="81"/>
        <v xml:space="preserve"> </v>
      </c>
      <c r="CC494" s="16">
        <f t="shared" si="82"/>
        <v>1</v>
      </c>
      <c r="CD494" s="16" t="str">
        <f t="shared" si="83"/>
        <v xml:space="preserve"> </v>
      </c>
      <c r="CE494" s="16" t="str">
        <f t="shared" si="84"/>
        <v>Transporte: 3401642341 - Vergaray Agreda, Denis Jesus</v>
      </c>
      <c r="CF494" s="16">
        <f t="shared" si="85"/>
        <v>1</v>
      </c>
      <c r="CG494" s="16">
        <f>IF(Tabla1[[#This Row],[Clientes]]=1,VLOOKUP(Tabla1[[#This Row],[BK49**]],HR!A:X,24,0),"")</f>
        <v>0.3</v>
      </c>
    </row>
    <row r="495" spans="1:85" x14ac:dyDescent="0.25">
      <c r="A495" s="7" t="str">
        <f t="shared" si="86"/>
        <v>11628919</v>
      </c>
      <c r="B495" s="31" t="s">
        <v>24438</v>
      </c>
      <c r="C495" s="31" t="s">
        <v>0</v>
      </c>
      <c r="D495" s="31" t="s">
        <v>1</v>
      </c>
      <c r="E495" s="31" t="s">
        <v>22276</v>
      </c>
      <c r="F495" s="31" t="s">
        <v>3</v>
      </c>
      <c r="G495" s="31" t="s">
        <v>24439</v>
      </c>
      <c r="H495" s="31" t="s">
        <v>4</v>
      </c>
      <c r="I495" s="31" t="s">
        <v>5</v>
      </c>
      <c r="J495" s="31" t="s">
        <v>6</v>
      </c>
      <c r="K495" s="31" t="s">
        <v>22277</v>
      </c>
      <c r="L495" s="31" t="s">
        <v>19</v>
      </c>
      <c r="M495" s="31" t="s">
        <v>22278</v>
      </c>
      <c r="N495" s="31" t="s">
        <v>22277</v>
      </c>
      <c r="O495" s="31" t="s">
        <v>22279</v>
      </c>
      <c r="P495" s="31" t="s">
        <v>11</v>
      </c>
      <c r="Q495" s="31" t="s">
        <v>24546</v>
      </c>
      <c r="R495" s="31" t="s">
        <v>12</v>
      </c>
      <c r="S495" s="31" t="s">
        <v>39</v>
      </c>
      <c r="T495" s="31" t="s">
        <v>14</v>
      </c>
      <c r="U495" s="31" t="s">
        <v>40</v>
      </c>
      <c r="V495" s="31" t="s">
        <v>16</v>
      </c>
      <c r="W495" s="31" t="s">
        <v>17</v>
      </c>
      <c r="X495" s="31" t="s">
        <v>24547</v>
      </c>
      <c r="Y495" s="31" t="s">
        <v>18</v>
      </c>
      <c r="Z495" s="31" t="s">
        <v>19</v>
      </c>
      <c r="AA495" s="31" t="s">
        <v>19</v>
      </c>
      <c r="AB495" s="31" t="s">
        <v>19</v>
      </c>
      <c r="AC495" s="31" t="s">
        <v>23088</v>
      </c>
      <c r="AD495" s="31" t="s">
        <v>12732</v>
      </c>
      <c r="AE495" s="31" t="s">
        <v>21</v>
      </c>
      <c r="AF495" s="31" t="s">
        <v>24548</v>
      </c>
      <c r="AG495" s="31" t="s">
        <v>19</v>
      </c>
      <c r="AH495" s="31" t="s">
        <v>24549</v>
      </c>
      <c r="AI495" s="31" t="s">
        <v>24</v>
      </c>
      <c r="AJ495" s="31" t="s">
        <v>24</v>
      </c>
      <c r="AK495" s="31" t="s">
        <v>41</v>
      </c>
      <c r="AL495" s="31" t="s">
        <v>26</v>
      </c>
      <c r="AM495" s="31" t="s">
        <v>19</v>
      </c>
      <c r="AN495" s="31" t="s">
        <v>19</v>
      </c>
      <c r="AO495" s="31" t="s">
        <v>19</v>
      </c>
      <c r="AP495" s="31" t="s">
        <v>27</v>
      </c>
      <c r="AQ495" s="31" t="s">
        <v>24443</v>
      </c>
      <c r="AR495" s="31" t="s">
        <v>19</v>
      </c>
      <c r="AS495" s="59">
        <v>43932</v>
      </c>
      <c r="AT495" s="32">
        <v>31.14</v>
      </c>
      <c r="AU495" s="33" t="s">
        <v>28</v>
      </c>
      <c r="AV495" s="32">
        <v>1</v>
      </c>
      <c r="AW495" s="33" t="s">
        <v>29</v>
      </c>
      <c r="AX495" s="34">
        <v>12</v>
      </c>
      <c r="AY495" s="32">
        <v>1</v>
      </c>
      <c r="AZ495" s="33" t="s">
        <v>29</v>
      </c>
      <c r="BA495" s="35">
        <v>4.25</v>
      </c>
      <c r="BB495" s="33" t="s">
        <v>30</v>
      </c>
      <c r="BC495" s="35">
        <v>7.24</v>
      </c>
      <c r="BD495" s="33" t="s">
        <v>30</v>
      </c>
      <c r="BE495" s="35">
        <v>0</v>
      </c>
      <c r="BF495" s="33" t="s">
        <v>30</v>
      </c>
      <c r="BG495" s="35">
        <v>0</v>
      </c>
      <c r="BH495" s="33" t="s">
        <v>30</v>
      </c>
      <c r="BI495" s="35">
        <v>0</v>
      </c>
      <c r="BJ495" s="33" t="s">
        <v>30</v>
      </c>
      <c r="BK495" s="35">
        <v>1.52</v>
      </c>
      <c r="BL495" s="33" t="s">
        <v>30</v>
      </c>
      <c r="BM495" s="35">
        <v>1.23</v>
      </c>
      <c r="BN495" s="33" t="s">
        <v>30</v>
      </c>
      <c r="BO495" s="35">
        <v>7.24</v>
      </c>
      <c r="BP495" s="33" t="s">
        <v>30</v>
      </c>
      <c r="BQ495" s="35">
        <v>2.75</v>
      </c>
      <c r="BR495" s="33" t="s">
        <v>30</v>
      </c>
      <c r="BS495" s="9">
        <f>VLOOKUP(A495,HR!A:P,16,0)</f>
        <v>6</v>
      </c>
      <c r="BT495" s="9" t="str">
        <f>VLOOKUP(A495,HR!A:S,19,0)</f>
        <v>07:46</v>
      </c>
      <c r="BU495" s="9" t="str">
        <f>VLOOKUP(VALUE(AC495),Varios!A:J,9,0)</f>
        <v>607568-44607568----</v>
      </c>
      <c r="BV495" s="9" t="str">
        <f>VLOOKUP(VALUE(AC495),Varios!A:J,10,0)</f>
        <v>PEMD07</v>
      </c>
      <c r="BW495" s="9" t="str">
        <f t="shared" si="87"/>
        <v>Cod:11628919 - Cli:Vargas Teran, Santos Elena - Tel.:607568-44607568---- -Dir:Ca. Irlanda Y quot 3 - Dist.:TRUJILLO - ZV:PEMD07 -Llega:07:46</v>
      </c>
      <c r="BX495" t="str">
        <f t="shared" si="77"/>
        <v>3. Ent. PT</v>
      </c>
      <c r="BY495" t="str">
        <f t="shared" si="78"/>
        <v>4-Vta.</v>
      </c>
      <c r="BZ495" s="16" t="str">
        <f t="shared" si="79"/>
        <v>Contado</v>
      </c>
      <c r="CA495" s="16">
        <f t="shared" si="80"/>
        <v>7.24</v>
      </c>
      <c r="CB495" s="16" t="str">
        <f t="shared" si="81"/>
        <v xml:space="preserve"> </v>
      </c>
      <c r="CC495" s="16">
        <f t="shared" si="82"/>
        <v>1</v>
      </c>
      <c r="CD495" s="16" t="str">
        <f t="shared" si="83"/>
        <v xml:space="preserve"> </v>
      </c>
      <c r="CE495" s="16" t="str">
        <f t="shared" si="84"/>
        <v>Transporte: 3401642341 - Vergaray Agreda, Denis Jesus</v>
      </c>
      <c r="CF495" s="16">
        <f t="shared" si="85"/>
        <v>0</v>
      </c>
      <c r="CG495" s="16" t="str">
        <f>IF(Tabla1[[#This Row],[Clientes]]=1,VLOOKUP(Tabla1[[#This Row],[BK49**]],HR!A:X,24,0),"")</f>
        <v/>
      </c>
    </row>
    <row r="496" spans="1:85" x14ac:dyDescent="0.25">
      <c r="A496" s="7" t="str">
        <f t="shared" si="86"/>
        <v>11628919</v>
      </c>
      <c r="B496" s="31" t="s">
        <v>24438</v>
      </c>
      <c r="C496" s="31" t="s">
        <v>0</v>
      </c>
      <c r="D496" s="31" t="s">
        <v>1</v>
      </c>
      <c r="E496" s="31" t="s">
        <v>22276</v>
      </c>
      <c r="F496" s="31" t="s">
        <v>3</v>
      </c>
      <c r="G496" s="31" t="s">
        <v>24439</v>
      </c>
      <c r="H496" s="31" t="s">
        <v>4</v>
      </c>
      <c r="I496" s="31" t="s">
        <v>5</v>
      </c>
      <c r="J496" s="31" t="s">
        <v>6</v>
      </c>
      <c r="K496" s="31" t="s">
        <v>22277</v>
      </c>
      <c r="L496" s="31" t="s">
        <v>19</v>
      </c>
      <c r="M496" s="31" t="s">
        <v>22278</v>
      </c>
      <c r="N496" s="31" t="s">
        <v>22277</v>
      </c>
      <c r="O496" s="31" t="s">
        <v>22279</v>
      </c>
      <c r="P496" s="31" t="s">
        <v>11</v>
      </c>
      <c r="Q496" s="31" t="s">
        <v>24546</v>
      </c>
      <c r="R496" s="31" t="s">
        <v>12</v>
      </c>
      <c r="S496" s="31" t="s">
        <v>51</v>
      </c>
      <c r="T496" s="31" t="s">
        <v>14</v>
      </c>
      <c r="U496" s="31" t="s">
        <v>52</v>
      </c>
      <c r="V496" s="31" t="s">
        <v>16</v>
      </c>
      <c r="W496" s="31" t="s">
        <v>17</v>
      </c>
      <c r="X496" s="31" t="s">
        <v>24547</v>
      </c>
      <c r="Y496" s="31" t="s">
        <v>18</v>
      </c>
      <c r="Z496" s="31" t="s">
        <v>19</v>
      </c>
      <c r="AA496" s="31" t="s">
        <v>19</v>
      </c>
      <c r="AB496" s="31" t="s">
        <v>19</v>
      </c>
      <c r="AC496" s="31" t="s">
        <v>23088</v>
      </c>
      <c r="AD496" s="31" t="s">
        <v>12732</v>
      </c>
      <c r="AE496" s="31" t="s">
        <v>21</v>
      </c>
      <c r="AF496" s="31" t="s">
        <v>24548</v>
      </c>
      <c r="AG496" s="31" t="s">
        <v>19</v>
      </c>
      <c r="AH496" s="31" t="s">
        <v>24549</v>
      </c>
      <c r="AI496" s="31" t="s">
        <v>24</v>
      </c>
      <c r="AJ496" s="31" t="s">
        <v>24</v>
      </c>
      <c r="AK496" s="31" t="s">
        <v>25</v>
      </c>
      <c r="AL496" s="31" t="s">
        <v>26</v>
      </c>
      <c r="AM496" s="31" t="s">
        <v>19</v>
      </c>
      <c r="AN496" s="31" t="s">
        <v>19</v>
      </c>
      <c r="AO496" s="31" t="s">
        <v>19</v>
      </c>
      <c r="AP496" s="31" t="s">
        <v>27</v>
      </c>
      <c r="AQ496" s="31" t="s">
        <v>24443</v>
      </c>
      <c r="AR496" s="31" t="s">
        <v>19</v>
      </c>
      <c r="AS496" s="59">
        <v>43932</v>
      </c>
      <c r="AT496" s="32">
        <v>31.14</v>
      </c>
      <c r="AU496" s="33" t="s">
        <v>28</v>
      </c>
      <c r="AV496" s="32">
        <v>1</v>
      </c>
      <c r="AW496" s="33" t="s">
        <v>29</v>
      </c>
      <c r="AX496" s="34">
        <v>15</v>
      </c>
      <c r="AY496" s="32">
        <v>1</v>
      </c>
      <c r="AZ496" s="33" t="s">
        <v>29</v>
      </c>
      <c r="BA496" s="35">
        <v>4.72</v>
      </c>
      <c r="BB496" s="33" t="s">
        <v>30</v>
      </c>
      <c r="BC496" s="35">
        <v>9.27</v>
      </c>
      <c r="BD496" s="33" t="s">
        <v>30</v>
      </c>
      <c r="BE496" s="35">
        <v>0</v>
      </c>
      <c r="BF496" s="33" t="s">
        <v>30</v>
      </c>
      <c r="BG496" s="35">
        <v>0</v>
      </c>
      <c r="BH496" s="33" t="s">
        <v>30</v>
      </c>
      <c r="BI496" s="35">
        <v>0</v>
      </c>
      <c r="BJ496" s="33" t="s">
        <v>30</v>
      </c>
      <c r="BK496" s="35">
        <v>1.95</v>
      </c>
      <c r="BL496" s="33" t="s">
        <v>30</v>
      </c>
      <c r="BM496" s="35">
        <v>1.58</v>
      </c>
      <c r="BN496" s="33" t="s">
        <v>30</v>
      </c>
      <c r="BO496" s="35">
        <v>9.27</v>
      </c>
      <c r="BP496" s="33" t="s">
        <v>30</v>
      </c>
      <c r="BQ496" s="35">
        <v>3.79</v>
      </c>
      <c r="BR496" s="33" t="s">
        <v>30</v>
      </c>
      <c r="BS496" s="9">
        <f>VLOOKUP(A496,HR!A:P,16,0)</f>
        <v>6</v>
      </c>
      <c r="BT496" s="9" t="str">
        <f>VLOOKUP(A496,HR!A:S,19,0)</f>
        <v>07:46</v>
      </c>
      <c r="BU496" s="9" t="str">
        <f>VLOOKUP(VALUE(AC496),Varios!A:J,9,0)</f>
        <v>607568-44607568----</v>
      </c>
      <c r="BV496" s="9" t="str">
        <f>VLOOKUP(VALUE(AC496),Varios!A:J,10,0)</f>
        <v>PEMD07</v>
      </c>
      <c r="BW496" s="9" t="str">
        <f t="shared" si="87"/>
        <v>Cod:11628919 - Cli:Vargas Teran, Santos Elena - Tel.:607568-44607568---- -Dir:Ca. Irlanda Y quot 3 - Dist.:TRUJILLO - ZV:PEMD07 -Llega:07:46</v>
      </c>
      <c r="BX496" t="str">
        <f t="shared" si="77"/>
        <v>3. Ent. PT</v>
      </c>
      <c r="BY496" t="str">
        <f t="shared" si="78"/>
        <v>4-Vta.</v>
      </c>
      <c r="BZ496" s="16" t="str">
        <f t="shared" si="79"/>
        <v>Contado</v>
      </c>
      <c r="CA496" s="16">
        <f t="shared" si="80"/>
        <v>9.27</v>
      </c>
      <c r="CB496" s="16" t="str">
        <f t="shared" si="81"/>
        <v xml:space="preserve"> </v>
      </c>
      <c r="CC496" s="16">
        <f t="shared" si="82"/>
        <v>1</v>
      </c>
      <c r="CD496" s="16" t="str">
        <f t="shared" si="83"/>
        <v xml:space="preserve"> </v>
      </c>
      <c r="CE496" s="16" t="str">
        <f t="shared" si="84"/>
        <v>Transporte: 3401642341 - Vergaray Agreda, Denis Jesus</v>
      </c>
      <c r="CF496" s="16">
        <f t="shared" si="85"/>
        <v>0</v>
      </c>
      <c r="CG496" s="16" t="str">
        <f>IF(Tabla1[[#This Row],[Clientes]]=1,VLOOKUP(Tabla1[[#This Row],[BK49**]],HR!A:X,24,0),"")</f>
        <v/>
      </c>
    </row>
    <row r="497" spans="1:85" x14ac:dyDescent="0.25">
      <c r="A497" s="7" t="str">
        <f t="shared" si="86"/>
        <v>11628919</v>
      </c>
      <c r="B497" s="31" t="s">
        <v>24438</v>
      </c>
      <c r="C497" s="31" t="s">
        <v>0</v>
      </c>
      <c r="D497" s="31" t="s">
        <v>1</v>
      </c>
      <c r="E497" s="31" t="s">
        <v>22276</v>
      </c>
      <c r="F497" s="31" t="s">
        <v>3</v>
      </c>
      <c r="G497" s="31" t="s">
        <v>24439</v>
      </c>
      <c r="H497" s="31" t="s">
        <v>4</v>
      </c>
      <c r="I497" s="31" t="s">
        <v>5</v>
      </c>
      <c r="J497" s="31" t="s">
        <v>6</v>
      </c>
      <c r="K497" s="31" t="s">
        <v>22277</v>
      </c>
      <c r="L497" s="31" t="s">
        <v>19</v>
      </c>
      <c r="M497" s="31" t="s">
        <v>22278</v>
      </c>
      <c r="N497" s="31" t="s">
        <v>22277</v>
      </c>
      <c r="O497" s="31" t="s">
        <v>22279</v>
      </c>
      <c r="P497" s="31" t="s">
        <v>11</v>
      </c>
      <c r="Q497" s="31" t="s">
        <v>24546</v>
      </c>
      <c r="R497" s="31" t="s">
        <v>12</v>
      </c>
      <c r="S497" s="31" t="s">
        <v>51</v>
      </c>
      <c r="T497" s="31" t="s">
        <v>53</v>
      </c>
      <c r="U497" s="31" t="s">
        <v>52</v>
      </c>
      <c r="V497" s="31" t="s">
        <v>16</v>
      </c>
      <c r="W497" s="31" t="s">
        <v>17</v>
      </c>
      <c r="X497" s="31" t="s">
        <v>24547</v>
      </c>
      <c r="Y497" s="31" t="s">
        <v>18</v>
      </c>
      <c r="Z497" s="31" t="s">
        <v>19</v>
      </c>
      <c r="AA497" s="31" t="s">
        <v>19</v>
      </c>
      <c r="AB497" s="31" t="s">
        <v>19</v>
      </c>
      <c r="AC497" s="31" t="s">
        <v>23088</v>
      </c>
      <c r="AD497" s="31" t="s">
        <v>12732</v>
      </c>
      <c r="AE497" s="31" t="s">
        <v>21</v>
      </c>
      <c r="AF497" s="31" t="s">
        <v>24548</v>
      </c>
      <c r="AG497" s="31" t="s">
        <v>19</v>
      </c>
      <c r="AH497" s="31" t="s">
        <v>24549</v>
      </c>
      <c r="AI497" s="31" t="s">
        <v>24</v>
      </c>
      <c r="AJ497" s="31" t="s">
        <v>24</v>
      </c>
      <c r="AK497" s="31" t="s">
        <v>25</v>
      </c>
      <c r="AL497" s="31" t="s">
        <v>26</v>
      </c>
      <c r="AM497" s="31" t="s">
        <v>54</v>
      </c>
      <c r="AN497" s="31" t="s">
        <v>19</v>
      </c>
      <c r="AO497" s="31" t="s">
        <v>19</v>
      </c>
      <c r="AP497" s="31" t="s">
        <v>27</v>
      </c>
      <c r="AQ497" s="31" t="s">
        <v>24443</v>
      </c>
      <c r="AR497" s="31" t="s">
        <v>55</v>
      </c>
      <c r="AS497" s="59">
        <v>43932</v>
      </c>
      <c r="AT497" s="32">
        <v>31.14</v>
      </c>
      <c r="AU497" s="33" t="s">
        <v>28</v>
      </c>
      <c r="AV497" s="32">
        <v>1</v>
      </c>
      <c r="AW497" s="33" t="s">
        <v>16</v>
      </c>
      <c r="AX497" s="34">
        <v>15</v>
      </c>
      <c r="AY497" s="32">
        <v>1</v>
      </c>
      <c r="AZ497" s="33" t="s">
        <v>16</v>
      </c>
      <c r="BA497" s="35">
        <v>0.31</v>
      </c>
      <c r="BB497" s="33" t="s">
        <v>30</v>
      </c>
      <c r="BC497" s="35">
        <v>0.62</v>
      </c>
      <c r="BD497" s="33" t="s">
        <v>30</v>
      </c>
      <c r="BE497" s="35">
        <v>0</v>
      </c>
      <c r="BF497" s="33" t="s">
        <v>30</v>
      </c>
      <c r="BG497" s="35">
        <v>0</v>
      </c>
      <c r="BH497" s="33" t="s">
        <v>30</v>
      </c>
      <c r="BI497" s="35">
        <v>0</v>
      </c>
      <c r="BJ497" s="33" t="s">
        <v>30</v>
      </c>
      <c r="BK497" s="35">
        <v>0</v>
      </c>
      <c r="BL497" s="33" t="s">
        <v>30</v>
      </c>
      <c r="BM497" s="35">
        <v>0</v>
      </c>
      <c r="BN497" s="33" t="s">
        <v>30</v>
      </c>
      <c r="BO497" s="35">
        <v>0</v>
      </c>
      <c r="BP497" s="33" t="s">
        <v>30</v>
      </c>
      <c r="BQ497" s="35">
        <v>0</v>
      </c>
      <c r="BR497" s="33" t="s">
        <v>30</v>
      </c>
      <c r="BS497" s="9">
        <f>VLOOKUP(A497,HR!A:P,16,0)</f>
        <v>6</v>
      </c>
      <c r="BT497" s="9" t="str">
        <f>VLOOKUP(A497,HR!A:S,19,0)</f>
        <v>07:46</v>
      </c>
      <c r="BU497" s="9" t="str">
        <f>VLOOKUP(VALUE(AC497),Varios!A:J,9,0)</f>
        <v>607568-44607568----</v>
      </c>
      <c r="BV497" s="9" t="str">
        <f>VLOOKUP(VALUE(AC497),Varios!A:J,10,0)</f>
        <v>PEMD07</v>
      </c>
      <c r="BW497" s="9" t="str">
        <f t="shared" si="87"/>
        <v>Cod:11628919 - Cli:Vargas Teran, Santos Elena - Tel.:607568-44607568---- -Dir:Ca. Irlanda Y quot 3 - Dist.:TRUJILLO - ZV:PEMD07 -Llega:07:46</v>
      </c>
      <c r="BX497" t="str">
        <f t="shared" si="77"/>
        <v>3. Ent. PT</v>
      </c>
      <c r="BY497" t="str">
        <f t="shared" si="78"/>
        <v>5-Bon.</v>
      </c>
      <c r="BZ497" s="16" t="str">
        <f t="shared" si="79"/>
        <v>Contado</v>
      </c>
      <c r="CA497" s="16">
        <f t="shared" si="80"/>
        <v>0.62</v>
      </c>
      <c r="CB497" s="16" t="str">
        <f t="shared" si="81"/>
        <v xml:space="preserve"> </v>
      </c>
      <c r="CC497" s="16" t="str">
        <f t="shared" si="82"/>
        <v/>
      </c>
      <c r="CD497" s="16">
        <f t="shared" si="83"/>
        <v>1</v>
      </c>
      <c r="CE497" s="16" t="str">
        <f t="shared" si="84"/>
        <v>Transporte: 3401642341 - Vergaray Agreda, Denis Jesus</v>
      </c>
      <c r="CF497" s="16">
        <f t="shared" si="85"/>
        <v>0</v>
      </c>
      <c r="CG497" s="16" t="str">
        <f>IF(Tabla1[[#This Row],[Clientes]]=1,VLOOKUP(Tabla1[[#This Row],[BK49**]],HR!A:X,24,0),"")</f>
        <v/>
      </c>
    </row>
    <row r="498" spans="1:85" x14ac:dyDescent="0.25">
      <c r="A498" s="7" t="str">
        <f t="shared" si="86"/>
        <v>10054929</v>
      </c>
      <c r="B498" s="31" t="s">
        <v>24438</v>
      </c>
      <c r="C498" s="31" t="s">
        <v>0</v>
      </c>
      <c r="D498" s="31" t="s">
        <v>1</v>
      </c>
      <c r="E498" s="31" t="s">
        <v>22276</v>
      </c>
      <c r="F498" s="31" t="s">
        <v>3</v>
      </c>
      <c r="G498" s="31" t="s">
        <v>24439</v>
      </c>
      <c r="H498" s="31" t="s">
        <v>4</v>
      </c>
      <c r="I498" s="31" t="s">
        <v>5</v>
      </c>
      <c r="J498" s="31" t="s">
        <v>6</v>
      </c>
      <c r="K498" s="31" t="s">
        <v>22277</v>
      </c>
      <c r="L498" s="31" t="s">
        <v>19</v>
      </c>
      <c r="M498" s="31" t="s">
        <v>22278</v>
      </c>
      <c r="N498" s="31" t="s">
        <v>22277</v>
      </c>
      <c r="O498" s="31" t="s">
        <v>22279</v>
      </c>
      <c r="P498" s="31" t="s">
        <v>11</v>
      </c>
      <c r="Q498" s="31" t="s">
        <v>24550</v>
      </c>
      <c r="R498" s="31" t="s">
        <v>12</v>
      </c>
      <c r="S498" s="31" t="s">
        <v>31</v>
      </c>
      <c r="T498" s="31" t="s">
        <v>14</v>
      </c>
      <c r="U498" s="31" t="s">
        <v>32</v>
      </c>
      <c r="V498" s="31" t="s">
        <v>16</v>
      </c>
      <c r="W498" s="31" t="s">
        <v>17</v>
      </c>
      <c r="X498" s="31" t="s">
        <v>24551</v>
      </c>
      <c r="Y498" s="31" t="s">
        <v>18</v>
      </c>
      <c r="Z498" s="31" t="s">
        <v>19</v>
      </c>
      <c r="AA498" s="31" t="s">
        <v>19</v>
      </c>
      <c r="AB498" s="31" t="s">
        <v>19</v>
      </c>
      <c r="AC498" s="31" t="s">
        <v>23076</v>
      </c>
      <c r="AD498" s="31" t="s">
        <v>21584</v>
      </c>
      <c r="AE498" s="31" t="s">
        <v>60</v>
      </c>
      <c r="AF498" s="31" t="s">
        <v>24552</v>
      </c>
      <c r="AG498" s="31" t="s">
        <v>19</v>
      </c>
      <c r="AH498" s="31" t="s">
        <v>184</v>
      </c>
      <c r="AI498" s="31" t="s">
        <v>24</v>
      </c>
      <c r="AJ498" s="31" t="s">
        <v>24</v>
      </c>
      <c r="AK498" s="31" t="s">
        <v>25</v>
      </c>
      <c r="AL498" s="31" t="s">
        <v>26</v>
      </c>
      <c r="AM498" s="31" t="s">
        <v>19</v>
      </c>
      <c r="AN498" s="31" t="s">
        <v>19</v>
      </c>
      <c r="AO498" s="31" t="s">
        <v>19</v>
      </c>
      <c r="AP498" s="31" t="s">
        <v>27</v>
      </c>
      <c r="AQ498" s="31" t="s">
        <v>24443</v>
      </c>
      <c r="AR498" s="31" t="s">
        <v>19</v>
      </c>
      <c r="AS498" s="59">
        <v>43932</v>
      </c>
      <c r="AT498" s="32">
        <v>31.14</v>
      </c>
      <c r="AU498" s="33" t="s">
        <v>28</v>
      </c>
      <c r="AV498" s="32">
        <v>2</v>
      </c>
      <c r="AW498" s="33" t="s">
        <v>29</v>
      </c>
      <c r="AX498" s="34">
        <v>15</v>
      </c>
      <c r="AY498" s="32">
        <v>2</v>
      </c>
      <c r="AZ498" s="33" t="s">
        <v>29</v>
      </c>
      <c r="BA498" s="35">
        <v>8.32</v>
      </c>
      <c r="BB498" s="33" t="s">
        <v>30</v>
      </c>
      <c r="BC498" s="35">
        <v>27.71</v>
      </c>
      <c r="BD498" s="33" t="s">
        <v>30</v>
      </c>
      <c r="BE498" s="35">
        <v>0</v>
      </c>
      <c r="BF498" s="33" t="s">
        <v>30</v>
      </c>
      <c r="BG498" s="35">
        <v>-3.89</v>
      </c>
      <c r="BH498" s="33" t="s">
        <v>30</v>
      </c>
      <c r="BI498" s="35">
        <v>0</v>
      </c>
      <c r="BJ498" s="33" t="s">
        <v>30</v>
      </c>
      <c r="BK498" s="35">
        <v>5.0199999999999996</v>
      </c>
      <c r="BL498" s="33" t="s">
        <v>30</v>
      </c>
      <c r="BM498" s="35">
        <v>4.05</v>
      </c>
      <c r="BN498" s="33" t="s">
        <v>30</v>
      </c>
      <c r="BO498" s="35">
        <v>23.82</v>
      </c>
      <c r="BP498" s="33" t="s">
        <v>30</v>
      </c>
      <c r="BQ498" s="35">
        <v>9.73</v>
      </c>
      <c r="BR498" s="33" t="s">
        <v>30</v>
      </c>
      <c r="BS498" s="9">
        <f>VLOOKUP(A498,HR!A:P,16,0)</f>
        <v>2</v>
      </c>
      <c r="BT498" s="9" t="str">
        <f>VLOOKUP(A498,HR!A:S,19,0)</f>
        <v>07:28</v>
      </c>
      <c r="BU498" s="9" t="str">
        <f>VLOOKUP(VALUE(AC498),Varios!A:J,9,0)</f>
        <v>246392--44246392--971017687-</v>
      </c>
      <c r="BV498" s="9" t="str">
        <f>VLOOKUP(VALUE(AC498),Varios!A:J,10,0)</f>
        <v>PEM402</v>
      </c>
      <c r="BW498" s="9" t="str">
        <f t="shared" si="87"/>
        <v>Cod:10054929 - Cli:Albujar De Barrionuevo, Genoveva - Tel.:246392--44246392--971017687- -Dir:Jr. Pizarro 0171 Int 006 - Dist.:TRUJILLO - ZV:PEM402 -Llega:07:28</v>
      </c>
      <c r="BX498" t="str">
        <f t="shared" si="77"/>
        <v>3. Ent. PT</v>
      </c>
      <c r="BY498" t="str">
        <f t="shared" si="78"/>
        <v>4-Vta.</v>
      </c>
      <c r="BZ498" s="16" t="str">
        <f t="shared" si="79"/>
        <v>Contado</v>
      </c>
      <c r="CA498" s="16">
        <f t="shared" si="80"/>
        <v>27.71</v>
      </c>
      <c r="CB498" s="16" t="str">
        <f t="shared" si="81"/>
        <v xml:space="preserve"> </v>
      </c>
      <c r="CC498" s="16">
        <f t="shared" si="82"/>
        <v>2</v>
      </c>
      <c r="CD498" s="16" t="str">
        <f t="shared" si="83"/>
        <v xml:space="preserve"> </v>
      </c>
      <c r="CE498" s="16" t="str">
        <f t="shared" si="84"/>
        <v>Transporte: 3401642341 - Vergaray Agreda, Denis Jesus</v>
      </c>
      <c r="CF498" s="16">
        <f t="shared" si="85"/>
        <v>1</v>
      </c>
      <c r="CG498" s="16">
        <f>IF(Tabla1[[#This Row],[Clientes]]=1,VLOOKUP(Tabla1[[#This Row],[BK49**]],HR!A:X,24,0),"")</f>
        <v>1.1000000000000001</v>
      </c>
    </row>
    <row r="499" spans="1:85" x14ac:dyDescent="0.25">
      <c r="A499" s="7" t="str">
        <f t="shared" si="86"/>
        <v>10054929</v>
      </c>
      <c r="B499" s="31" t="s">
        <v>24438</v>
      </c>
      <c r="C499" s="31" t="s">
        <v>0</v>
      </c>
      <c r="D499" s="31" t="s">
        <v>1</v>
      </c>
      <c r="E499" s="31" t="s">
        <v>22276</v>
      </c>
      <c r="F499" s="31" t="s">
        <v>3</v>
      </c>
      <c r="G499" s="31" t="s">
        <v>24439</v>
      </c>
      <c r="H499" s="31" t="s">
        <v>4</v>
      </c>
      <c r="I499" s="31" t="s">
        <v>5</v>
      </c>
      <c r="J499" s="31" t="s">
        <v>6</v>
      </c>
      <c r="K499" s="31" t="s">
        <v>22277</v>
      </c>
      <c r="L499" s="31" t="s">
        <v>19</v>
      </c>
      <c r="M499" s="31" t="s">
        <v>22278</v>
      </c>
      <c r="N499" s="31" t="s">
        <v>22277</v>
      </c>
      <c r="O499" s="31" t="s">
        <v>22279</v>
      </c>
      <c r="P499" s="31" t="s">
        <v>11</v>
      </c>
      <c r="Q499" s="31" t="s">
        <v>24550</v>
      </c>
      <c r="R499" s="31" t="s">
        <v>12</v>
      </c>
      <c r="S499" s="31" t="s">
        <v>46</v>
      </c>
      <c r="T499" s="31" t="s">
        <v>14</v>
      </c>
      <c r="U499" s="31" t="s">
        <v>47</v>
      </c>
      <c r="V499" s="31" t="s">
        <v>16</v>
      </c>
      <c r="W499" s="31" t="s">
        <v>17</v>
      </c>
      <c r="X499" s="31" t="s">
        <v>24551</v>
      </c>
      <c r="Y499" s="31" t="s">
        <v>18</v>
      </c>
      <c r="Z499" s="31" t="s">
        <v>19</v>
      </c>
      <c r="AA499" s="31" t="s">
        <v>19</v>
      </c>
      <c r="AB499" s="31" t="s">
        <v>19</v>
      </c>
      <c r="AC499" s="31" t="s">
        <v>23076</v>
      </c>
      <c r="AD499" s="31" t="s">
        <v>21584</v>
      </c>
      <c r="AE499" s="31" t="s">
        <v>60</v>
      </c>
      <c r="AF499" s="31" t="s">
        <v>24552</v>
      </c>
      <c r="AG499" s="31" t="s">
        <v>19</v>
      </c>
      <c r="AH499" s="31" t="s">
        <v>184</v>
      </c>
      <c r="AI499" s="31" t="s">
        <v>24</v>
      </c>
      <c r="AJ499" s="31" t="s">
        <v>24</v>
      </c>
      <c r="AK499" s="31" t="s">
        <v>35</v>
      </c>
      <c r="AL499" s="31" t="s">
        <v>26</v>
      </c>
      <c r="AM499" s="31" t="s">
        <v>19</v>
      </c>
      <c r="AN499" s="31" t="s">
        <v>19</v>
      </c>
      <c r="AO499" s="31" t="s">
        <v>19</v>
      </c>
      <c r="AP499" s="31" t="s">
        <v>27</v>
      </c>
      <c r="AQ499" s="31" t="s">
        <v>24443</v>
      </c>
      <c r="AR499" s="31" t="s">
        <v>19</v>
      </c>
      <c r="AS499" s="59">
        <v>43932</v>
      </c>
      <c r="AT499" s="32">
        <v>31.14</v>
      </c>
      <c r="AU499" s="33" t="s">
        <v>28</v>
      </c>
      <c r="AV499" s="32">
        <v>1</v>
      </c>
      <c r="AW499" s="33" t="s">
        <v>29</v>
      </c>
      <c r="AX499" s="34">
        <v>15</v>
      </c>
      <c r="AY499" s="32">
        <v>1</v>
      </c>
      <c r="AZ499" s="33" t="s">
        <v>29</v>
      </c>
      <c r="BA499" s="35">
        <v>3.23</v>
      </c>
      <c r="BB499" s="33" t="s">
        <v>30</v>
      </c>
      <c r="BC499" s="35">
        <v>16.100000000000001</v>
      </c>
      <c r="BD499" s="33" t="s">
        <v>30</v>
      </c>
      <c r="BE499" s="35">
        <v>0</v>
      </c>
      <c r="BF499" s="33" t="s">
        <v>30</v>
      </c>
      <c r="BG499" s="35">
        <v>-0.81</v>
      </c>
      <c r="BH499" s="33" t="s">
        <v>30</v>
      </c>
      <c r="BI499" s="35">
        <v>0</v>
      </c>
      <c r="BJ499" s="33" t="s">
        <v>30</v>
      </c>
      <c r="BK499" s="35">
        <v>2.75</v>
      </c>
      <c r="BL499" s="33" t="s">
        <v>30</v>
      </c>
      <c r="BM499" s="35">
        <v>0</v>
      </c>
      <c r="BN499" s="33" t="s">
        <v>30</v>
      </c>
      <c r="BO499" s="35">
        <v>15.29</v>
      </c>
      <c r="BP499" s="33" t="s">
        <v>30</v>
      </c>
      <c r="BQ499" s="35">
        <v>3.11</v>
      </c>
      <c r="BR499" s="33" t="s">
        <v>30</v>
      </c>
      <c r="BS499" s="9">
        <f>VLOOKUP(A499,HR!A:P,16,0)</f>
        <v>2</v>
      </c>
      <c r="BT499" s="9" t="str">
        <f>VLOOKUP(A499,HR!A:S,19,0)</f>
        <v>07:28</v>
      </c>
      <c r="BU499" s="9" t="str">
        <f>VLOOKUP(VALUE(AC499),Varios!A:J,9,0)</f>
        <v>246392--44246392--971017687-</v>
      </c>
      <c r="BV499" s="9" t="str">
        <f>VLOOKUP(VALUE(AC499),Varios!A:J,10,0)</f>
        <v>PEM402</v>
      </c>
      <c r="BW499" s="9" t="str">
        <f t="shared" si="87"/>
        <v>Cod:10054929 - Cli:Albujar De Barrionuevo, Genoveva - Tel.:246392--44246392--971017687- -Dir:Jr. Pizarro 0171 Int 006 - Dist.:TRUJILLO - ZV:PEM402 -Llega:07:28</v>
      </c>
      <c r="BX499" t="str">
        <f t="shared" si="77"/>
        <v>3. Ent. PT</v>
      </c>
      <c r="BY499" t="str">
        <f t="shared" si="78"/>
        <v>4-Vta.</v>
      </c>
      <c r="BZ499" s="16" t="str">
        <f t="shared" si="79"/>
        <v>Contado</v>
      </c>
      <c r="CA499" s="16">
        <f t="shared" si="80"/>
        <v>16.100000000000001</v>
      </c>
      <c r="CB499" s="16" t="str">
        <f t="shared" si="81"/>
        <v xml:space="preserve"> </v>
      </c>
      <c r="CC499" s="16">
        <f t="shared" si="82"/>
        <v>1</v>
      </c>
      <c r="CD499" s="16" t="str">
        <f t="shared" si="83"/>
        <v xml:space="preserve"> </v>
      </c>
      <c r="CE499" s="16" t="str">
        <f t="shared" si="84"/>
        <v>Transporte: 3401642341 - Vergaray Agreda, Denis Jesus</v>
      </c>
      <c r="CF499" s="16">
        <f t="shared" si="85"/>
        <v>0</v>
      </c>
      <c r="CG499" s="16" t="str">
        <f>IF(Tabla1[[#This Row],[Clientes]]=1,VLOOKUP(Tabla1[[#This Row],[BK49**]],HR!A:X,24,0),"")</f>
        <v/>
      </c>
    </row>
    <row r="500" spans="1:85" x14ac:dyDescent="0.25">
      <c r="A500" s="7" t="str">
        <f t="shared" si="86"/>
        <v>10054929</v>
      </c>
      <c r="B500" s="31" t="s">
        <v>24438</v>
      </c>
      <c r="C500" s="31" t="s">
        <v>0</v>
      </c>
      <c r="D500" s="31" t="s">
        <v>1</v>
      </c>
      <c r="E500" s="31" t="s">
        <v>22276</v>
      </c>
      <c r="F500" s="31" t="s">
        <v>3</v>
      </c>
      <c r="G500" s="31" t="s">
        <v>24439</v>
      </c>
      <c r="H500" s="31" t="s">
        <v>4</v>
      </c>
      <c r="I500" s="31" t="s">
        <v>5</v>
      </c>
      <c r="J500" s="31" t="s">
        <v>6</v>
      </c>
      <c r="K500" s="31" t="s">
        <v>22277</v>
      </c>
      <c r="L500" s="31" t="s">
        <v>19</v>
      </c>
      <c r="M500" s="31" t="s">
        <v>22278</v>
      </c>
      <c r="N500" s="31" t="s">
        <v>22277</v>
      </c>
      <c r="O500" s="31" t="s">
        <v>22279</v>
      </c>
      <c r="P500" s="31" t="s">
        <v>11</v>
      </c>
      <c r="Q500" s="31" t="s">
        <v>24550</v>
      </c>
      <c r="R500" s="31" t="s">
        <v>12</v>
      </c>
      <c r="S500" s="31" t="s">
        <v>36</v>
      </c>
      <c r="T500" s="31" t="s">
        <v>14</v>
      </c>
      <c r="U500" s="31" t="s">
        <v>37</v>
      </c>
      <c r="V500" s="31" t="s">
        <v>16</v>
      </c>
      <c r="W500" s="31" t="s">
        <v>17</v>
      </c>
      <c r="X500" s="31" t="s">
        <v>24551</v>
      </c>
      <c r="Y500" s="31" t="s">
        <v>18</v>
      </c>
      <c r="Z500" s="31" t="s">
        <v>19</v>
      </c>
      <c r="AA500" s="31" t="s">
        <v>19</v>
      </c>
      <c r="AB500" s="31" t="s">
        <v>19</v>
      </c>
      <c r="AC500" s="31" t="s">
        <v>23076</v>
      </c>
      <c r="AD500" s="31" t="s">
        <v>21584</v>
      </c>
      <c r="AE500" s="31" t="s">
        <v>60</v>
      </c>
      <c r="AF500" s="31" t="s">
        <v>24552</v>
      </c>
      <c r="AG500" s="31" t="s">
        <v>19</v>
      </c>
      <c r="AH500" s="31" t="s">
        <v>184</v>
      </c>
      <c r="AI500" s="31" t="s">
        <v>24</v>
      </c>
      <c r="AJ500" s="31" t="s">
        <v>24</v>
      </c>
      <c r="AK500" s="31" t="s">
        <v>35</v>
      </c>
      <c r="AL500" s="31" t="s">
        <v>26</v>
      </c>
      <c r="AM500" s="31" t="s">
        <v>19</v>
      </c>
      <c r="AN500" s="31" t="s">
        <v>19</v>
      </c>
      <c r="AO500" s="31" t="s">
        <v>19</v>
      </c>
      <c r="AP500" s="31" t="s">
        <v>27</v>
      </c>
      <c r="AQ500" s="31" t="s">
        <v>24443</v>
      </c>
      <c r="AR500" s="31" t="s">
        <v>19</v>
      </c>
      <c r="AS500" s="59">
        <v>43932</v>
      </c>
      <c r="AT500" s="32">
        <v>31.14</v>
      </c>
      <c r="AU500" s="33" t="s">
        <v>28</v>
      </c>
      <c r="AV500" s="32">
        <v>1</v>
      </c>
      <c r="AW500" s="33" t="s">
        <v>29</v>
      </c>
      <c r="AX500" s="34">
        <v>6</v>
      </c>
      <c r="AY500" s="32">
        <v>1</v>
      </c>
      <c r="AZ500" s="33" t="s">
        <v>29</v>
      </c>
      <c r="BA500" s="35">
        <v>2.97</v>
      </c>
      <c r="BB500" s="33" t="s">
        <v>30</v>
      </c>
      <c r="BC500" s="35">
        <v>15.89</v>
      </c>
      <c r="BD500" s="33" t="s">
        <v>30</v>
      </c>
      <c r="BE500" s="35">
        <v>0</v>
      </c>
      <c r="BF500" s="33" t="s">
        <v>30</v>
      </c>
      <c r="BG500" s="35">
        <v>-0.79</v>
      </c>
      <c r="BH500" s="33" t="s">
        <v>30</v>
      </c>
      <c r="BI500" s="35">
        <v>0</v>
      </c>
      <c r="BJ500" s="33" t="s">
        <v>30</v>
      </c>
      <c r="BK500" s="35">
        <v>2.72</v>
      </c>
      <c r="BL500" s="33" t="s">
        <v>30</v>
      </c>
      <c r="BM500" s="35">
        <v>0</v>
      </c>
      <c r="BN500" s="33" t="s">
        <v>30</v>
      </c>
      <c r="BO500" s="35">
        <v>15.1</v>
      </c>
      <c r="BP500" s="33" t="s">
        <v>30</v>
      </c>
      <c r="BQ500" s="35">
        <v>3.08</v>
      </c>
      <c r="BR500" s="33" t="s">
        <v>30</v>
      </c>
      <c r="BS500" s="9">
        <f>VLOOKUP(A500,HR!A:P,16,0)</f>
        <v>2</v>
      </c>
      <c r="BT500" s="9" t="str">
        <f>VLOOKUP(A500,HR!A:S,19,0)</f>
        <v>07:28</v>
      </c>
      <c r="BU500" s="9" t="str">
        <f>VLOOKUP(VALUE(AC500),Varios!A:J,9,0)</f>
        <v>246392--44246392--971017687-</v>
      </c>
      <c r="BV500" s="9" t="str">
        <f>VLOOKUP(VALUE(AC500),Varios!A:J,10,0)</f>
        <v>PEM402</v>
      </c>
      <c r="BW500" s="9" t="str">
        <f t="shared" si="87"/>
        <v>Cod:10054929 - Cli:Albujar De Barrionuevo, Genoveva - Tel.:246392--44246392--971017687- -Dir:Jr. Pizarro 0171 Int 006 - Dist.:TRUJILLO - ZV:PEM402 -Llega:07:28</v>
      </c>
      <c r="BX500" t="str">
        <f t="shared" si="77"/>
        <v>3. Ent. PT</v>
      </c>
      <c r="BY500" t="str">
        <f t="shared" si="78"/>
        <v>4-Vta.</v>
      </c>
      <c r="BZ500" s="16" t="str">
        <f t="shared" si="79"/>
        <v>Contado</v>
      </c>
      <c r="CA500" s="16">
        <f t="shared" si="80"/>
        <v>15.89</v>
      </c>
      <c r="CB500" s="16" t="str">
        <f t="shared" si="81"/>
        <v xml:space="preserve"> </v>
      </c>
      <c r="CC500" s="16">
        <f t="shared" si="82"/>
        <v>1</v>
      </c>
      <c r="CD500" s="16" t="str">
        <f t="shared" si="83"/>
        <v xml:space="preserve"> </v>
      </c>
      <c r="CE500" s="16" t="str">
        <f t="shared" si="84"/>
        <v>Transporte: 3401642341 - Vergaray Agreda, Denis Jesus</v>
      </c>
      <c r="CF500" s="16">
        <f t="shared" si="85"/>
        <v>0</v>
      </c>
      <c r="CG500" s="16" t="str">
        <f>IF(Tabla1[[#This Row],[Clientes]]=1,VLOOKUP(Tabla1[[#This Row],[BK49**]],HR!A:X,24,0),"")</f>
        <v/>
      </c>
    </row>
    <row r="501" spans="1:85" x14ac:dyDescent="0.25">
      <c r="A501" s="7" t="str">
        <f t="shared" si="86"/>
        <v>10054703</v>
      </c>
      <c r="B501" s="31" t="s">
        <v>24438</v>
      </c>
      <c r="C501" s="31" t="s">
        <v>0</v>
      </c>
      <c r="D501" s="31" t="s">
        <v>1</v>
      </c>
      <c r="E501" s="31" t="s">
        <v>22276</v>
      </c>
      <c r="F501" s="31" t="s">
        <v>3</v>
      </c>
      <c r="G501" s="31" t="s">
        <v>24439</v>
      </c>
      <c r="H501" s="31" t="s">
        <v>4</v>
      </c>
      <c r="I501" s="31" t="s">
        <v>5</v>
      </c>
      <c r="J501" s="31" t="s">
        <v>6</v>
      </c>
      <c r="K501" s="31" t="s">
        <v>22277</v>
      </c>
      <c r="L501" s="31" t="s">
        <v>19</v>
      </c>
      <c r="M501" s="31" t="s">
        <v>22278</v>
      </c>
      <c r="N501" s="31" t="s">
        <v>22277</v>
      </c>
      <c r="O501" s="31" t="s">
        <v>22279</v>
      </c>
      <c r="P501" s="31" t="s">
        <v>11</v>
      </c>
      <c r="Q501" s="31" t="s">
        <v>24553</v>
      </c>
      <c r="R501" s="31" t="s">
        <v>12</v>
      </c>
      <c r="S501" s="31" t="s">
        <v>13</v>
      </c>
      <c r="T501" s="31" t="s">
        <v>14</v>
      </c>
      <c r="U501" s="31" t="s">
        <v>15</v>
      </c>
      <c r="V501" s="31" t="s">
        <v>16</v>
      </c>
      <c r="W501" s="31" t="s">
        <v>17</v>
      </c>
      <c r="X501" s="31" t="s">
        <v>24554</v>
      </c>
      <c r="Y501" s="31" t="s">
        <v>18</v>
      </c>
      <c r="Z501" s="31" t="s">
        <v>19</v>
      </c>
      <c r="AA501" s="31" t="s">
        <v>19</v>
      </c>
      <c r="AB501" s="31" t="s">
        <v>19</v>
      </c>
      <c r="AC501" s="31" t="s">
        <v>23133</v>
      </c>
      <c r="AD501" s="31" t="s">
        <v>7338</v>
      </c>
      <c r="AE501" s="31" t="s">
        <v>21</v>
      </c>
      <c r="AF501" s="31" t="s">
        <v>24555</v>
      </c>
      <c r="AG501" s="31" t="s">
        <v>19</v>
      </c>
      <c r="AH501" s="31" t="s">
        <v>22323</v>
      </c>
      <c r="AI501" s="31" t="s">
        <v>24</v>
      </c>
      <c r="AJ501" s="31" t="s">
        <v>24</v>
      </c>
      <c r="AK501" s="31" t="s">
        <v>25</v>
      </c>
      <c r="AL501" s="31" t="s">
        <v>26</v>
      </c>
      <c r="AM501" s="31" t="s">
        <v>19</v>
      </c>
      <c r="AN501" s="31" t="s">
        <v>19</v>
      </c>
      <c r="AO501" s="31" t="s">
        <v>19</v>
      </c>
      <c r="AP501" s="31" t="s">
        <v>27</v>
      </c>
      <c r="AQ501" s="31" t="s">
        <v>24443</v>
      </c>
      <c r="AR501" s="31" t="s">
        <v>19</v>
      </c>
      <c r="AS501" s="59">
        <v>43932</v>
      </c>
      <c r="AT501" s="32">
        <v>31.14</v>
      </c>
      <c r="AU501" s="33" t="s">
        <v>28</v>
      </c>
      <c r="AV501" s="32">
        <v>3</v>
      </c>
      <c r="AW501" s="33" t="s">
        <v>29</v>
      </c>
      <c r="AX501" s="34">
        <v>4</v>
      </c>
      <c r="AY501" s="32">
        <v>3</v>
      </c>
      <c r="AZ501" s="33" t="s">
        <v>29</v>
      </c>
      <c r="BA501" s="35">
        <v>12.74</v>
      </c>
      <c r="BB501" s="33" t="s">
        <v>30</v>
      </c>
      <c r="BC501" s="35">
        <v>50.72</v>
      </c>
      <c r="BD501" s="33" t="s">
        <v>30</v>
      </c>
      <c r="BE501" s="35">
        <v>0</v>
      </c>
      <c r="BF501" s="33" t="s">
        <v>30</v>
      </c>
      <c r="BG501" s="35">
        <v>-8.9</v>
      </c>
      <c r="BH501" s="33" t="s">
        <v>30</v>
      </c>
      <c r="BI501" s="35">
        <v>0</v>
      </c>
      <c r="BJ501" s="33" t="s">
        <v>30</v>
      </c>
      <c r="BK501" s="35">
        <v>8.81</v>
      </c>
      <c r="BL501" s="33" t="s">
        <v>30</v>
      </c>
      <c r="BM501" s="35">
        <v>7.11</v>
      </c>
      <c r="BN501" s="33" t="s">
        <v>30</v>
      </c>
      <c r="BO501" s="35">
        <v>41.82</v>
      </c>
      <c r="BP501" s="33" t="s">
        <v>30</v>
      </c>
      <c r="BQ501" s="35">
        <v>17.07</v>
      </c>
      <c r="BR501" s="33" t="s">
        <v>30</v>
      </c>
      <c r="BS501" s="9">
        <f>VLOOKUP(A501,HR!A:P,16,0)</f>
        <v>21</v>
      </c>
      <c r="BT501" s="9" t="str">
        <f>VLOOKUP(A501,HR!A:S,19,0)</f>
        <v>09:16</v>
      </c>
      <c r="BU501" s="9" t="str">
        <f>VLOOKUP(VALUE(AC501),Varios!A:J,9,0)</f>
        <v>-44282211--971669849--</v>
      </c>
      <c r="BV501" s="9" t="str">
        <f>VLOOKUP(VALUE(AC501),Varios!A:J,10,0)</f>
        <v>PEM401</v>
      </c>
      <c r="BW501" s="9" t="str">
        <f t="shared" si="87"/>
        <v>Cod:10054703 - Cli:Alcantara Vasquez, Maria Ysabel - Tel.:-44282211--971669849-- -Dir:Psje. Bolivia Mzn A Lote 018 - Dist.:TRUJILLO - ZV:PEM401 -Llega:09:16</v>
      </c>
      <c r="BX501" t="str">
        <f t="shared" si="77"/>
        <v>3. Ent. PT</v>
      </c>
      <c r="BY501" t="str">
        <f t="shared" si="78"/>
        <v>4-Vta.</v>
      </c>
      <c r="BZ501" s="16" t="str">
        <f t="shared" si="79"/>
        <v>Contado</v>
      </c>
      <c r="CA501" s="16">
        <f t="shared" si="80"/>
        <v>50.72</v>
      </c>
      <c r="CB501" s="16" t="str">
        <f t="shared" si="81"/>
        <v xml:space="preserve"> </v>
      </c>
      <c r="CC501" s="16">
        <f t="shared" si="82"/>
        <v>3</v>
      </c>
      <c r="CD501" s="16" t="str">
        <f t="shared" si="83"/>
        <v xml:space="preserve"> </v>
      </c>
      <c r="CE501" s="16" t="str">
        <f t="shared" si="84"/>
        <v>Transporte: 3401642341 - Vergaray Agreda, Denis Jesus</v>
      </c>
      <c r="CF501" s="16">
        <f t="shared" si="85"/>
        <v>1</v>
      </c>
      <c r="CG501" s="16">
        <f>IF(Tabla1[[#This Row],[Clientes]]=1,VLOOKUP(Tabla1[[#This Row],[BK49**]],HR!A:X,24,0),"")</f>
        <v>0.2</v>
      </c>
    </row>
    <row r="502" spans="1:85" x14ac:dyDescent="0.25">
      <c r="A502" s="7" t="str">
        <f t="shared" si="86"/>
        <v>10054703</v>
      </c>
      <c r="B502" s="31" t="s">
        <v>24438</v>
      </c>
      <c r="C502" s="31" t="s">
        <v>0</v>
      </c>
      <c r="D502" s="31" t="s">
        <v>1</v>
      </c>
      <c r="E502" s="31" t="s">
        <v>22276</v>
      </c>
      <c r="F502" s="31" t="s">
        <v>3</v>
      </c>
      <c r="G502" s="31" t="s">
        <v>24439</v>
      </c>
      <c r="H502" s="31" t="s">
        <v>4</v>
      </c>
      <c r="I502" s="31" t="s">
        <v>5</v>
      </c>
      <c r="J502" s="31" t="s">
        <v>6</v>
      </c>
      <c r="K502" s="31" t="s">
        <v>22277</v>
      </c>
      <c r="L502" s="31" t="s">
        <v>19</v>
      </c>
      <c r="M502" s="31" t="s">
        <v>22278</v>
      </c>
      <c r="N502" s="31" t="s">
        <v>22277</v>
      </c>
      <c r="O502" s="31" t="s">
        <v>22279</v>
      </c>
      <c r="P502" s="31" t="s">
        <v>11</v>
      </c>
      <c r="Q502" s="31" t="s">
        <v>24553</v>
      </c>
      <c r="R502" s="31" t="s">
        <v>12</v>
      </c>
      <c r="S502" s="31" t="s">
        <v>51</v>
      </c>
      <c r="T502" s="31" t="s">
        <v>14</v>
      </c>
      <c r="U502" s="31" t="s">
        <v>52</v>
      </c>
      <c r="V502" s="31" t="s">
        <v>16</v>
      </c>
      <c r="W502" s="31" t="s">
        <v>17</v>
      </c>
      <c r="X502" s="31" t="s">
        <v>24554</v>
      </c>
      <c r="Y502" s="31" t="s">
        <v>18</v>
      </c>
      <c r="Z502" s="31" t="s">
        <v>19</v>
      </c>
      <c r="AA502" s="31" t="s">
        <v>19</v>
      </c>
      <c r="AB502" s="31" t="s">
        <v>19</v>
      </c>
      <c r="AC502" s="31" t="s">
        <v>23133</v>
      </c>
      <c r="AD502" s="31" t="s">
        <v>7338</v>
      </c>
      <c r="AE502" s="31" t="s">
        <v>21</v>
      </c>
      <c r="AF502" s="31" t="s">
        <v>24555</v>
      </c>
      <c r="AG502" s="31" t="s">
        <v>19</v>
      </c>
      <c r="AH502" s="31" t="s">
        <v>22323</v>
      </c>
      <c r="AI502" s="31" t="s">
        <v>24</v>
      </c>
      <c r="AJ502" s="31" t="s">
        <v>24</v>
      </c>
      <c r="AK502" s="31" t="s">
        <v>25</v>
      </c>
      <c r="AL502" s="31" t="s">
        <v>26</v>
      </c>
      <c r="AM502" s="31" t="s">
        <v>19</v>
      </c>
      <c r="AN502" s="31" t="s">
        <v>19</v>
      </c>
      <c r="AO502" s="31" t="s">
        <v>19</v>
      </c>
      <c r="AP502" s="31" t="s">
        <v>27</v>
      </c>
      <c r="AQ502" s="31" t="s">
        <v>24443</v>
      </c>
      <c r="AR502" s="31" t="s">
        <v>19</v>
      </c>
      <c r="AS502" s="59">
        <v>43932</v>
      </c>
      <c r="AT502" s="32">
        <v>31.14</v>
      </c>
      <c r="AU502" s="33" t="s">
        <v>28</v>
      </c>
      <c r="AV502" s="32">
        <v>2</v>
      </c>
      <c r="AW502" s="33" t="s">
        <v>29</v>
      </c>
      <c r="AX502" s="34">
        <v>15</v>
      </c>
      <c r="AY502" s="32">
        <v>2</v>
      </c>
      <c r="AZ502" s="33" t="s">
        <v>29</v>
      </c>
      <c r="BA502" s="35">
        <v>9.43</v>
      </c>
      <c r="BB502" s="33" t="s">
        <v>30</v>
      </c>
      <c r="BC502" s="35">
        <v>18.54</v>
      </c>
      <c r="BD502" s="33" t="s">
        <v>30</v>
      </c>
      <c r="BE502" s="35">
        <v>0</v>
      </c>
      <c r="BF502" s="33" t="s">
        <v>30</v>
      </c>
      <c r="BG502" s="35">
        <v>0</v>
      </c>
      <c r="BH502" s="33" t="s">
        <v>30</v>
      </c>
      <c r="BI502" s="35">
        <v>0</v>
      </c>
      <c r="BJ502" s="33" t="s">
        <v>30</v>
      </c>
      <c r="BK502" s="35">
        <v>3.9</v>
      </c>
      <c r="BL502" s="33" t="s">
        <v>30</v>
      </c>
      <c r="BM502" s="35">
        <v>3.15</v>
      </c>
      <c r="BN502" s="33" t="s">
        <v>30</v>
      </c>
      <c r="BO502" s="35">
        <v>18.54</v>
      </c>
      <c r="BP502" s="33" t="s">
        <v>30</v>
      </c>
      <c r="BQ502" s="35">
        <v>7.56</v>
      </c>
      <c r="BR502" s="33" t="s">
        <v>30</v>
      </c>
      <c r="BS502" s="9">
        <f>VLOOKUP(A502,HR!A:P,16,0)</f>
        <v>21</v>
      </c>
      <c r="BT502" s="9" t="str">
        <f>VLOOKUP(A502,HR!A:S,19,0)</f>
        <v>09:16</v>
      </c>
      <c r="BU502" s="9" t="str">
        <f>VLOOKUP(VALUE(AC502),Varios!A:J,9,0)</f>
        <v>-44282211--971669849--</v>
      </c>
      <c r="BV502" s="9" t="str">
        <f>VLOOKUP(VALUE(AC502),Varios!A:J,10,0)</f>
        <v>PEM401</v>
      </c>
      <c r="BW502" s="9" t="str">
        <f t="shared" si="87"/>
        <v>Cod:10054703 - Cli:Alcantara Vasquez, Maria Ysabel - Tel.:-44282211--971669849-- -Dir:Psje. Bolivia Mzn A Lote 018 - Dist.:TRUJILLO - ZV:PEM401 -Llega:09:16</v>
      </c>
      <c r="BX502" t="str">
        <f t="shared" si="77"/>
        <v>3. Ent. PT</v>
      </c>
      <c r="BY502" t="str">
        <f t="shared" si="78"/>
        <v>4-Vta.</v>
      </c>
      <c r="BZ502" s="16" t="str">
        <f t="shared" si="79"/>
        <v>Contado</v>
      </c>
      <c r="CA502" s="16">
        <f t="shared" si="80"/>
        <v>18.54</v>
      </c>
      <c r="CB502" s="16" t="str">
        <f t="shared" si="81"/>
        <v xml:space="preserve"> </v>
      </c>
      <c r="CC502" s="16">
        <f t="shared" si="82"/>
        <v>2</v>
      </c>
      <c r="CD502" s="16" t="str">
        <f t="shared" si="83"/>
        <v xml:space="preserve"> </v>
      </c>
      <c r="CE502" s="16" t="str">
        <f t="shared" si="84"/>
        <v>Transporte: 3401642341 - Vergaray Agreda, Denis Jesus</v>
      </c>
      <c r="CF502" s="16">
        <f t="shared" si="85"/>
        <v>0</v>
      </c>
      <c r="CG502" s="16" t="str">
        <f>IF(Tabla1[[#This Row],[Clientes]]=1,VLOOKUP(Tabla1[[#This Row],[BK49**]],HR!A:X,24,0),"")</f>
        <v/>
      </c>
    </row>
    <row r="503" spans="1:85" x14ac:dyDescent="0.25">
      <c r="A503" s="7" t="str">
        <f t="shared" si="86"/>
        <v>10054703</v>
      </c>
      <c r="B503" s="31" t="s">
        <v>24438</v>
      </c>
      <c r="C503" s="31" t="s">
        <v>0</v>
      </c>
      <c r="D503" s="31" t="s">
        <v>1</v>
      </c>
      <c r="E503" s="31" t="s">
        <v>22276</v>
      </c>
      <c r="F503" s="31" t="s">
        <v>3</v>
      </c>
      <c r="G503" s="31" t="s">
        <v>24439</v>
      </c>
      <c r="H503" s="31" t="s">
        <v>4</v>
      </c>
      <c r="I503" s="31" t="s">
        <v>5</v>
      </c>
      <c r="J503" s="31" t="s">
        <v>6</v>
      </c>
      <c r="K503" s="31" t="s">
        <v>22277</v>
      </c>
      <c r="L503" s="31" t="s">
        <v>19</v>
      </c>
      <c r="M503" s="31" t="s">
        <v>22278</v>
      </c>
      <c r="N503" s="31" t="s">
        <v>22277</v>
      </c>
      <c r="O503" s="31" t="s">
        <v>22279</v>
      </c>
      <c r="P503" s="31" t="s">
        <v>11</v>
      </c>
      <c r="Q503" s="31" t="s">
        <v>24553</v>
      </c>
      <c r="R503" s="31" t="s">
        <v>12</v>
      </c>
      <c r="S503" s="31" t="s">
        <v>33</v>
      </c>
      <c r="T503" s="31" t="s">
        <v>14</v>
      </c>
      <c r="U503" s="31" t="s">
        <v>34</v>
      </c>
      <c r="V503" s="31" t="s">
        <v>16</v>
      </c>
      <c r="W503" s="31" t="s">
        <v>17</v>
      </c>
      <c r="X503" s="31" t="s">
        <v>24554</v>
      </c>
      <c r="Y503" s="31" t="s">
        <v>18</v>
      </c>
      <c r="Z503" s="31" t="s">
        <v>19</v>
      </c>
      <c r="AA503" s="31" t="s">
        <v>19</v>
      </c>
      <c r="AB503" s="31" t="s">
        <v>19</v>
      </c>
      <c r="AC503" s="31" t="s">
        <v>23133</v>
      </c>
      <c r="AD503" s="31" t="s">
        <v>7338</v>
      </c>
      <c r="AE503" s="31" t="s">
        <v>21</v>
      </c>
      <c r="AF503" s="31" t="s">
        <v>24555</v>
      </c>
      <c r="AG503" s="31" t="s">
        <v>19</v>
      </c>
      <c r="AH503" s="31" t="s">
        <v>22323</v>
      </c>
      <c r="AI503" s="31" t="s">
        <v>24</v>
      </c>
      <c r="AJ503" s="31" t="s">
        <v>24</v>
      </c>
      <c r="AK503" s="31" t="s">
        <v>35</v>
      </c>
      <c r="AL503" s="31" t="s">
        <v>26</v>
      </c>
      <c r="AM503" s="31" t="s">
        <v>19</v>
      </c>
      <c r="AN503" s="31" t="s">
        <v>19</v>
      </c>
      <c r="AO503" s="31" t="s">
        <v>19</v>
      </c>
      <c r="AP503" s="31" t="s">
        <v>27</v>
      </c>
      <c r="AQ503" s="31" t="s">
        <v>24443</v>
      </c>
      <c r="AR503" s="31" t="s">
        <v>19</v>
      </c>
      <c r="AS503" s="59">
        <v>43932</v>
      </c>
      <c r="AT503" s="32">
        <v>31.14</v>
      </c>
      <c r="AU503" s="33" t="s">
        <v>28</v>
      </c>
      <c r="AV503" s="32">
        <v>1</v>
      </c>
      <c r="AW503" s="33" t="s">
        <v>29</v>
      </c>
      <c r="AX503" s="34">
        <v>15</v>
      </c>
      <c r="AY503" s="32">
        <v>1</v>
      </c>
      <c r="AZ503" s="33" t="s">
        <v>29</v>
      </c>
      <c r="BA503" s="35">
        <v>3.28</v>
      </c>
      <c r="BB503" s="33" t="s">
        <v>30</v>
      </c>
      <c r="BC503" s="35">
        <v>16.100000000000001</v>
      </c>
      <c r="BD503" s="33" t="s">
        <v>30</v>
      </c>
      <c r="BE503" s="35">
        <v>0</v>
      </c>
      <c r="BF503" s="33" t="s">
        <v>30</v>
      </c>
      <c r="BG503" s="35">
        <v>-0.81</v>
      </c>
      <c r="BH503" s="33" t="s">
        <v>30</v>
      </c>
      <c r="BI503" s="35">
        <v>0</v>
      </c>
      <c r="BJ503" s="33" t="s">
        <v>30</v>
      </c>
      <c r="BK503" s="35">
        <v>2.75</v>
      </c>
      <c r="BL503" s="33" t="s">
        <v>30</v>
      </c>
      <c r="BM503" s="35">
        <v>0</v>
      </c>
      <c r="BN503" s="33" t="s">
        <v>30</v>
      </c>
      <c r="BO503" s="35">
        <v>15.29</v>
      </c>
      <c r="BP503" s="33" t="s">
        <v>30</v>
      </c>
      <c r="BQ503" s="35">
        <v>3.11</v>
      </c>
      <c r="BR503" s="33" t="s">
        <v>30</v>
      </c>
      <c r="BS503" s="9">
        <f>VLOOKUP(A503,HR!A:P,16,0)</f>
        <v>21</v>
      </c>
      <c r="BT503" s="9" t="str">
        <f>VLOOKUP(A503,HR!A:S,19,0)</f>
        <v>09:16</v>
      </c>
      <c r="BU503" s="9" t="str">
        <f>VLOOKUP(VALUE(AC503),Varios!A:J,9,0)</f>
        <v>-44282211--971669849--</v>
      </c>
      <c r="BV503" s="9" t="str">
        <f>VLOOKUP(VALUE(AC503),Varios!A:J,10,0)</f>
        <v>PEM401</v>
      </c>
      <c r="BW503" s="9" t="str">
        <f t="shared" si="87"/>
        <v>Cod:10054703 - Cli:Alcantara Vasquez, Maria Ysabel - Tel.:-44282211--971669849-- -Dir:Psje. Bolivia Mzn A Lote 018 - Dist.:TRUJILLO - ZV:PEM401 -Llega:09:16</v>
      </c>
      <c r="BX503" t="str">
        <f t="shared" si="77"/>
        <v>3. Ent. PT</v>
      </c>
      <c r="BY503" t="str">
        <f t="shared" si="78"/>
        <v>4-Vta.</v>
      </c>
      <c r="BZ503" s="16" t="str">
        <f t="shared" si="79"/>
        <v>Contado</v>
      </c>
      <c r="CA503" s="16">
        <f t="shared" si="80"/>
        <v>16.100000000000001</v>
      </c>
      <c r="CB503" s="16" t="str">
        <f t="shared" si="81"/>
        <v xml:space="preserve"> </v>
      </c>
      <c r="CC503" s="16">
        <f t="shared" si="82"/>
        <v>1</v>
      </c>
      <c r="CD503" s="16" t="str">
        <f t="shared" si="83"/>
        <v xml:space="preserve"> </v>
      </c>
      <c r="CE503" s="16" t="str">
        <f t="shared" si="84"/>
        <v>Transporte: 3401642341 - Vergaray Agreda, Denis Jesus</v>
      </c>
      <c r="CF503" s="16">
        <f t="shared" si="85"/>
        <v>0</v>
      </c>
      <c r="CG503" s="16" t="str">
        <f>IF(Tabla1[[#This Row],[Clientes]]=1,VLOOKUP(Tabla1[[#This Row],[BK49**]],HR!A:X,24,0),"")</f>
        <v/>
      </c>
    </row>
    <row r="504" spans="1:85" x14ac:dyDescent="0.25">
      <c r="A504" s="7" t="str">
        <f t="shared" si="86"/>
        <v>10054703</v>
      </c>
      <c r="B504" s="31" t="s">
        <v>24438</v>
      </c>
      <c r="C504" s="31" t="s">
        <v>0</v>
      </c>
      <c r="D504" s="31" t="s">
        <v>1</v>
      </c>
      <c r="E504" s="31" t="s">
        <v>22276</v>
      </c>
      <c r="F504" s="31" t="s">
        <v>3</v>
      </c>
      <c r="G504" s="31" t="s">
        <v>24439</v>
      </c>
      <c r="H504" s="31" t="s">
        <v>4</v>
      </c>
      <c r="I504" s="31" t="s">
        <v>5</v>
      </c>
      <c r="J504" s="31" t="s">
        <v>6</v>
      </c>
      <c r="K504" s="31" t="s">
        <v>22277</v>
      </c>
      <c r="L504" s="31" t="s">
        <v>19</v>
      </c>
      <c r="M504" s="31" t="s">
        <v>22278</v>
      </c>
      <c r="N504" s="31" t="s">
        <v>22277</v>
      </c>
      <c r="O504" s="31" t="s">
        <v>22279</v>
      </c>
      <c r="P504" s="31" t="s">
        <v>11</v>
      </c>
      <c r="Q504" s="31" t="s">
        <v>24553</v>
      </c>
      <c r="R504" s="31" t="s">
        <v>12</v>
      </c>
      <c r="S504" s="31" t="s">
        <v>51</v>
      </c>
      <c r="T504" s="31" t="s">
        <v>53</v>
      </c>
      <c r="U504" s="31" t="s">
        <v>52</v>
      </c>
      <c r="V504" s="31" t="s">
        <v>16</v>
      </c>
      <c r="W504" s="31" t="s">
        <v>17</v>
      </c>
      <c r="X504" s="31" t="s">
        <v>24554</v>
      </c>
      <c r="Y504" s="31" t="s">
        <v>18</v>
      </c>
      <c r="Z504" s="31" t="s">
        <v>19</v>
      </c>
      <c r="AA504" s="31" t="s">
        <v>19</v>
      </c>
      <c r="AB504" s="31" t="s">
        <v>19</v>
      </c>
      <c r="AC504" s="31" t="s">
        <v>23133</v>
      </c>
      <c r="AD504" s="31" t="s">
        <v>7338</v>
      </c>
      <c r="AE504" s="31" t="s">
        <v>21</v>
      </c>
      <c r="AF504" s="31" t="s">
        <v>24555</v>
      </c>
      <c r="AG504" s="31" t="s">
        <v>19</v>
      </c>
      <c r="AH504" s="31" t="s">
        <v>22323</v>
      </c>
      <c r="AI504" s="31" t="s">
        <v>24</v>
      </c>
      <c r="AJ504" s="31" t="s">
        <v>24</v>
      </c>
      <c r="AK504" s="31" t="s">
        <v>25</v>
      </c>
      <c r="AL504" s="31" t="s">
        <v>26</v>
      </c>
      <c r="AM504" s="31" t="s">
        <v>54</v>
      </c>
      <c r="AN504" s="31" t="s">
        <v>19</v>
      </c>
      <c r="AO504" s="31" t="s">
        <v>19</v>
      </c>
      <c r="AP504" s="31" t="s">
        <v>27</v>
      </c>
      <c r="AQ504" s="31" t="s">
        <v>24443</v>
      </c>
      <c r="AR504" s="31" t="s">
        <v>55</v>
      </c>
      <c r="AS504" s="59">
        <v>43932</v>
      </c>
      <c r="AT504" s="32">
        <v>31.14</v>
      </c>
      <c r="AU504" s="33" t="s">
        <v>28</v>
      </c>
      <c r="AV504" s="32">
        <v>2</v>
      </c>
      <c r="AW504" s="33" t="s">
        <v>16</v>
      </c>
      <c r="AX504" s="34">
        <v>15</v>
      </c>
      <c r="AY504" s="32">
        <v>2</v>
      </c>
      <c r="AZ504" s="33" t="s">
        <v>16</v>
      </c>
      <c r="BA504" s="35">
        <v>0.63</v>
      </c>
      <c r="BB504" s="33" t="s">
        <v>30</v>
      </c>
      <c r="BC504" s="35">
        <v>1.23</v>
      </c>
      <c r="BD504" s="33" t="s">
        <v>30</v>
      </c>
      <c r="BE504" s="35">
        <v>0</v>
      </c>
      <c r="BF504" s="33" t="s">
        <v>30</v>
      </c>
      <c r="BG504" s="35">
        <v>0</v>
      </c>
      <c r="BH504" s="33" t="s">
        <v>30</v>
      </c>
      <c r="BI504" s="35">
        <v>0</v>
      </c>
      <c r="BJ504" s="33" t="s">
        <v>30</v>
      </c>
      <c r="BK504" s="35">
        <v>0</v>
      </c>
      <c r="BL504" s="33" t="s">
        <v>30</v>
      </c>
      <c r="BM504" s="35">
        <v>0</v>
      </c>
      <c r="BN504" s="33" t="s">
        <v>30</v>
      </c>
      <c r="BO504" s="35">
        <v>0</v>
      </c>
      <c r="BP504" s="33" t="s">
        <v>30</v>
      </c>
      <c r="BQ504" s="35">
        <v>0</v>
      </c>
      <c r="BR504" s="33" t="s">
        <v>30</v>
      </c>
      <c r="BS504" s="9">
        <f>VLOOKUP(A504,HR!A:P,16,0)</f>
        <v>21</v>
      </c>
      <c r="BT504" s="9" t="str">
        <f>VLOOKUP(A504,HR!A:S,19,0)</f>
        <v>09:16</v>
      </c>
      <c r="BU504" s="9" t="str">
        <f>VLOOKUP(VALUE(AC504),Varios!A:J,9,0)</f>
        <v>-44282211--971669849--</v>
      </c>
      <c r="BV504" s="9" t="str">
        <f>VLOOKUP(VALUE(AC504),Varios!A:J,10,0)</f>
        <v>PEM401</v>
      </c>
      <c r="BW504" s="9" t="str">
        <f t="shared" si="87"/>
        <v>Cod:10054703 - Cli:Alcantara Vasquez, Maria Ysabel - Tel.:-44282211--971669849-- -Dir:Psje. Bolivia Mzn A Lote 018 - Dist.:TRUJILLO - ZV:PEM401 -Llega:09:16</v>
      </c>
      <c r="BX504" t="str">
        <f t="shared" si="77"/>
        <v>3. Ent. PT</v>
      </c>
      <c r="BY504" t="str">
        <f t="shared" si="78"/>
        <v>5-Bon.</v>
      </c>
      <c r="BZ504" s="16" t="str">
        <f t="shared" si="79"/>
        <v>Contado</v>
      </c>
      <c r="CA504" s="16">
        <f t="shared" si="80"/>
        <v>1.23</v>
      </c>
      <c r="CB504" s="16" t="str">
        <f t="shared" si="81"/>
        <v xml:space="preserve"> </v>
      </c>
      <c r="CC504" s="16" t="str">
        <f t="shared" si="82"/>
        <v/>
      </c>
      <c r="CD504" s="16">
        <f t="shared" si="83"/>
        <v>2</v>
      </c>
      <c r="CE504" s="16" t="str">
        <f t="shared" si="84"/>
        <v>Transporte: 3401642341 - Vergaray Agreda, Denis Jesus</v>
      </c>
      <c r="CF504" s="16">
        <f t="shared" si="85"/>
        <v>0</v>
      </c>
      <c r="CG504" s="16" t="str">
        <f>IF(Tabla1[[#This Row],[Clientes]]=1,VLOOKUP(Tabla1[[#This Row],[BK49**]],HR!A:X,24,0),"")</f>
        <v/>
      </c>
    </row>
    <row r="505" spans="1:85" x14ac:dyDescent="0.25">
      <c r="A505" s="7" t="str">
        <f t="shared" si="86"/>
        <v>10067001</v>
      </c>
      <c r="B505" s="31" t="s">
        <v>24438</v>
      </c>
      <c r="C505" s="31" t="s">
        <v>0</v>
      </c>
      <c r="D505" s="31" t="s">
        <v>1</v>
      </c>
      <c r="E505" s="31" t="s">
        <v>22276</v>
      </c>
      <c r="F505" s="31" t="s">
        <v>3</v>
      </c>
      <c r="G505" s="31" t="s">
        <v>24439</v>
      </c>
      <c r="H505" s="31" t="s">
        <v>4</v>
      </c>
      <c r="I505" s="31" t="s">
        <v>5</v>
      </c>
      <c r="J505" s="31" t="s">
        <v>6</v>
      </c>
      <c r="K505" s="31" t="s">
        <v>22277</v>
      </c>
      <c r="L505" s="31" t="s">
        <v>19</v>
      </c>
      <c r="M505" s="31" t="s">
        <v>22278</v>
      </c>
      <c r="N505" s="31" t="s">
        <v>22277</v>
      </c>
      <c r="O505" s="31" t="s">
        <v>22279</v>
      </c>
      <c r="P505" s="31" t="s">
        <v>11</v>
      </c>
      <c r="Q505" s="31" t="s">
        <v>24556</v>
      </c>
      <c r="R505" s="31" t="s">
        <v>12</v>
      </c>
      <c r="S505" s="31" t="s">
        <v>36</v>
      </c>
      <c r="T505" s="31" t="s">
        <v>14</v>
      </c>
      <c r="U505" s="31" t="s">
        <v>37</v>
      </c>
      <c r="V505" s="31" t="s">
        <v>16</v>
      </c>
      <c r="W505" s="31" t="s">
        <v>17</v>
      </c>
      <c r="X505" s="31" t="s">
        <v>24557</v>
      </c>
      <c r="Y505" s="31" t="s">
        <v>18</v>
      </c>
      <c r="Z505" s="31" t="s">
        <v>19</v>
      </c>
      <c r="AA505" s="31" t="s">
        <v>19</v>
      </c>
      <c r="AB505" s="31" t="s">
        <v>19</v>
      </c>
      <c r="AC505" s="31" t="s">
        <v>23154</v>
      </c>
      <c r="AD505" s="31" t="s">
        <v>15181</v>
      </c>
      <c r="AE505" s="31" t="s">
        <v>21</v>
      </c>
      <c r="AF505" s="31" t="s">
        <v>24558</v>
      </c>
      <c r="AG505" s="31" t="s">
        <v>19</v>
      </c>
      <c r="AH505" s="31" t="s">
        <v>24559</v>
      </c>
      <c r="AI505" s="31" t="s">
        <v>24</v>
      </c>
      <c r="AJ505" s="31" t="s">
        <v>24</v>
      </c>
      <c r="AK505" s="31" t="s">
        <v>35</v>
      </c>
      <c r="AL505" s="31" t="s">
        <v>26</v>
      </c>
      <c r="AM505" s="31" t="s">
        <v>19</v>
      </c>
      <c r="AN505" s="31" t="s">
        <v>19</v>
      </c>
      <c r="AO505" s="31" t="s">
        <v>19</v>
      </c>
      <c r="AP505" s="31" t="s">
        <v>27</v>
      </c>
      <c r="AQ505" s="31" t="s">
        <v>24443</v>
      </c>
      <c r="AR505" s="31" t="s">
        <v>19</v>
      </c>
      <c r="AS505" s="59">
        <v>43932</v>
      </c>
      <c r="AT505" s="32">
        <v>31.14</v>
      </c>
      <c r="AU505" s="33" t="s">
        <v>28</v>
      </c>
      <c r="AV505" s="32">
        <v>3</v>
      </c>
      <c r="AW505" s="33" t="s">
        <v>29</v>
      </c>
      <c r="AX505" s="34">
        <v>6</v>
      </c>
      <c r="AY505" s="32">
        <v>3</v>
      </c>
      <c r="AZ505" s="33" t="s">
        <v>29</v>
      </c>
      <c r="BA505" s="35">
        <v>8.92</v>
      </c>
      <c r="BB505" s="33" t="s">
        <v>30</v>
      </c>
      <c r="BC505" s="35">
        <v>47.67</v>
      </c>
      <c r="BD505" s="33" t="s">
        <v>30</v>
      </c>
      <c r="BE505" s="35">
        <v>0</v>
      </c>
      <c r="BF505" s="33" t="s">
        <v>30</v>
      </c>
      <c r="BG505" s="35">
        <v>-7.15</v>
      </c>
      <c r="BH505" s="33" t="s">
        <v>30</v>
      </c>
      <c r="BI505" s="35">
        <v>0</v>
      </c>
      <c r="BJ505" s="33" t="s">
        <v>30</v>
      </c>
      <c r="BK505" s="35">
        <v>7.29</v>
      </c>
      <c r="BL505" s="33" t="s">
        <v>30</v>
      </c>
      <c r="BM505" s="35">
        <v>0</v>
      </c>
      <c r="BN505" s="33" t="s">
        <v>30</v>
      </c>
      <c r="BO505" s="35">
        <v>40.520000000000003</v>
      </c>
      <c r="BP505" s="33" t="s">
        <v>30</v>
      </c>
      <c r="BQ505" s="35">
        <v>8.25</v>
      </c>
      <c r="BR505" s="33" t="s">
        <v>30</v>
      </c>
      <c r="BS505" s="9">
        <f>VLOOKUP(A505,HR!A:P,16,0)</f>
        <v>28</v>
      </c>
      <c r="BT505" s="9" t="str">
        <f>VLOOKUP(A505,HR!A:S,19,0)</f>
        <v>09:53</v>
      </c>
      <c r="BU505" s="9" t="str">
        <f>VLOOKUP(VALUE(AC505),Varios!A:J,9,0)</f>
        <v>---961718968--</v>
      </c>
      <c r="BV505" s="9" t="str">
        <f>VLOOKUP(VALUE(AC505),Varios!A:J,10,0)</f>
        <v>PEMD07</v>
      </c>
      <c r="BW505" s="9" t="str">
        <f t="shared" si="87"/>
        <v>Cod:10067001 - Cli:Gutierrez Montañes, Gladis Ysabel - Tel.:---961718968-- -Dir:Psje. Oruro Mzn H Lote 013 - Dist.:TRUJILLO - ZV:PEMD07 -Llega:09:53</v>
      </c>
      <c r="BX505" t="str">
        <f t="shared" si="77"/>
        <v>3. Ent. PT</v>
      </c>
      <c r="BY505" t="str">
        <f t="shared" si="78"/>
        <v>4-Vta.</v>
      </c>
      <c r="BZ505" s="16" t="str">
        <f t="shared" si="79"/>
        <v>Contado</v>
      </c>
      <c r="CA505" s="16">
        <f t="shared" si="80"/>
        <v>47.67</v>
      </c>
      <c r="CB505" s="16" t="str">
        <f t="shared" si="81"/>
        <v xml:space="preserve"> </v>
      </c>
      <c r="CC505" s="16">
        <f t="shared" si="82"/>
        <v>3</v>
      </c>
      <c r="CD505" s="16" t="str">
        <f t="shared" si="83"/>
        <v xml:space="preserve"> </v>
      </c>
      <c r="CE505" s="16" t="str">
        <f t="shared" si="84"/>
        <v>Transporte: 3401642341 - Vergaray Agreda, Denis Jesus</v>
      </c>
      <c r="CF505" s="16">
        <f t="shared" si="85"/>
        <v>1</v>
      </c>
      <c r="CG505" s="16">
        <f>IF(Tabla1[[#This Row],[Clientes]]=1,VLOOKUP(Tabla1[[#This Row],[BK49**]],HR!A:X,24,0),"")</f>
        <v>0.1</v>
      </c>
    </row>
    <row r="506" spans="1:85" x14ac:dyDescent="0.25">
      <c r="A506" s="7" t="str">
        <f t="shared" si="86"/>
        <v>10061642</v>
      </c>
      <c r="B506" s="31" t="s">
        <v>24438</v>
      </c>
      <c r="C506" s="31" t="s">
        <v>0</v>
      </c>
      <c r="D506" s="31" t="s">
        <v>1</v>
      </c>
      <c r="E506" s="31" t="s">
        <v>22276</v>
      </c>
      <c r="F506" s="31" t="s">
        <v>3</v>
      </c>
      <c r="G506" s="31" t="s">
        <v>24439</v>
      </c>
      <c r="H506" s="31" t="s">
        <v>4</v>
      </c>
      <c r="I506" s="31" t="s">
        <v>5</v>
      </c>
      <c r="J506" s="31" t="s">
        <v>6</v>
      </c>
      <c r="K506" s="31" t="s">
        <v>22277</v>
      </c>
      <c r="L506" s="31" t="s">
        <v>19</v>
      </c>
      <c r="M506" s="31" t="s">
        <v>22278</v>
      </c>
      <c r="N506" s="31" t="s">
        <v>22277</v>
      </c>
      <c r="O506" s="31" t="s">
        <v>22279</v>
      </c>
      <c r="P506" s="31" t="s">
        <v>11</v>
      </c>
      <c r="Q506" s="31" t="s">
        <v>24560</v>
      </c>
      <c r="R506" s="31" t="s">
        <v>12</v>
      </c>
      <c r="S506" s="31" t="s">
        <v>51</v>
      </c>
      <c r="T506" s="31" t="s">
        <v>14</v>
      </c>
      <c r="U506" s="31" t="s">
        <v>52</v>
      </c>
      <c r="V506" s="31" t="s">
        <v>16</v>
      </c>
      <c r="W506" s="31" t="s">
        <v>17</v>
      </c>
      <c r="X506" s="31" t="s">
        <v>24561</v>
      </c>
      <c r="Y506" s="31" t="s">
        <v>18</v>
      </c>
      <c r="Z506" s="31" t="s">
        <v>19</v>
      </c>
      <c r="AA506" s="31" t="s">
        <v>19</v>
      </c>
      <c r="AB506" s="31" t="s">
        <v>19</v>
      </c>
      <c r="AC506" s="31" t="s">
        <v>23094</v>
      </c>
      <c r="AD506" s="31" t="s">
        <v>15117</v>
      </c>
      <c r="AE506" s="31" t="s">
        <v>21</v>
      </c>
      <c r="AF506" s="31" t="s">
        <v>24562</v>
      </c>
      <c r="AG506" s="31" t="s">
        <v>19</v>
      </c>
      <c r="AH506" s="31" t="s">
        <v>24563</v>
      </c>
      <c r="AI506" s="31" t="s">
        <v>22265</v>
      </c>
      <c r="AJ506" s="31" t="s">
        <v>24</v>
      </c>
      <c r="AK506" s="31" t="s">
        <v>25</v>
      </c>
      <c r="AL506" s="31" t="s">
        <v>26</v>
      </c>
      <c r="AM506" s="31" t="s">
        <v>19</v>
      </c>
      <c r="AN506" s="31" t="s">
        <v>19</v>
      </c>
      <c r="AO506" s="31" t="s">
        <v>19</v>
      </c>
      <c r="AP506" s="31" t="s">
        <v>69</v>
      </c>
      <c r="AQ506" s="31" t="s">
        <v>24443</v>
      </c>
      <c r="AR506" s="31" t="s">
        <v>19</v>
      </c>
      <c r="AS506" s="59">
        <v>43932</v>
      </c>
      <c r="AT506" s="32">
        <v>31.14</v>
      </c>
      <c r="AU506" s="33" t="s">
        <v>28</v>
      </c>
      <c r="AV506" s="32">
        <v>2</v>
      </c>
      <c r="AW506" s="33" t="s">
        <v>29</v>
      </c>
      <c r="AX506" s="34">
        <v>15</v>
      </c>
      <c r="AY506" s="32">
        <v>2</v>
      </c>
      <c r="AZ506" s="33" t="s">
        <v>29</v>
      </c>
      <c r="BA506" s="35">
        <v>9.43</v>
      </c>
      <c r="BB506" s="33" t="s">
        <v>30</v>
      </c>
      <c r="BC506" s="35">
        <v>18.54</v>
      </c>
      <c r="BD506" s="33" t="s">
        <v>30</v>
      </c>
      <c r="BE506" s="35">
        <v>0</v>
      </c>
      <c r="BF506" s="33" t="s">
        <v>30</v>
      </c>
      <c r="BG506" s="35">
        <v>0</v>
      </c>
      <c r="BH506" s="33" t="s">
        <v>30</v>
      </c>
      <c r="BI506" s="35">
        <v>0</v>
      </c>
      <c r="BJ506" s="33" t="s">
        <v>30</v>
      </c>
      <c r="BK506" s="35">
        <v>3.9</v>
      </c>
      <c r="BL506" s="33" t="s">
        <v>30</v>
      </c>
      <c r="BM506" s="35">
        <v>3.15</v>
      </c>
      <c r="BN506" s="33" t="s">
        <v>30</v>
      </c>
      <c r="BO506" s="35">
        <v>18.54</v>
      </c>
      <c r="BP506" s="33" t="s">
        <v>30</v>
      </c>
      <c r="BQ506" s="35">
        <v>7.56</v>
      </c>
      <c r="BR506" s="33" t="s">
        <v>30</v>
      </c>
      <c r="BS506" s="9">
        <f>VLOOKUP(A506,HR!A:P,16,0)</f>
        <v>8</v>
      </c>
      <c r="BT506" s="9" t="str">
        <f>VLOOKUP(A506,HR!A:S,19,0)</f>
        <v>07:58</v>
      </c>
      <c r="BU506" s="9" t="str">
        <f>VLOOKUP(VALUE(AC506),Varios!A:J,9,0)</f>
        <v>---945323186-945323786-</v>
      </c>
      <c r="BV506" s="9" t="str">
        <f>VLOOKUP(VALUE(AC506),Varios!A:J,10,0)</f>
        <v>PEMD07</v>
      </c>
      <c r="BW506" s="9" t="str">
        <f t="shared" si="87"/>
        <v>Cod:10061642 - Cli:Melendez Arias, Isolina Maria - Tel.:---945323186-945323786- -Dir:Ca. El Palmar Mz R Lt 1 - Dist.:VICTOR LARCO HERRERA - ZV:PEMD07 -Llega:07:58</v>
      </c>
      <c r="BX506" t="str">
        <f t="shared" si="77"/>
        <v>3. Ent. PT</v>
      </c>
      <c r="BY506" t="str">
        <f t="shared" si="78"/>
        <v>4-Vta.</v>
      </c>
      <c r="BZ506" s="16" t="str">
        <f t="shared" si="79"/>
        <v>Crédito</v>
      </c>
      <c r="CA506" s="16" t="str">
        <f t="shared" si="80"/>
        <v xml:space="preserve"> </v>
      </c>
      <c r="CB506" s="16">
        <f t="shared" si="81"/>
        <v>18.54</v>
      </c>
      <c r="CC506" s="16">
        <f t="shared" si="82"/>
        <v>2</v>
      </c>
      <c r="CD506" s="16" t="str">
        <f t="shared" si="83"/>
        <v xml:space="preserve"> </v>
      </c>
      <c r="CE506" s="16" t="str">
        <f t="shared" si="84"/>
        <v>Transporte: 3401642341 - Vergaray Agreda, Denis Jesus</v>
      </c>
      <c r="CF506" s="16">
        <f t="shared" si="85"/>
        <v>1</v>
      </c>
      <c r="CG506" s="16">
        <f>IF(Tabla1[[#This Row],[Clientes]]=1,VLOOKUP(Tabla1[[#This Row],[BK49**]],HR!A:X,24,0),"")</f>
        <v>1.9</v>
      </c>
    </row>
    <row r="507" spans="1:85" x14ac:dyDescent="0.25">
      <c r="A507" s="7" t="str">
        <f t="shared" si="86"/>
        <v>10061642</v>
      </c>
      <c r="B507" s="31" t="s">
        <v>24438</v>
      </c>
      <c r="C507" s="31" t="s">
        <v>0</v>
      </c>
      <c r="D507" s="31" t="s">
        <v>1</v>
      </c>
      <c r="E507" s="31" t="s">
        <v>22276</v>
      </c>
      <c r="F507" s="31" t="s">
        <v>3</v>
      </c>
      <c r="G507" s="31" t="s">
        <v>24439</v>
      </c>
      <c r="H507" s="31" t="s">
        <v>4</v>
      </c>
      <c r="I507" s="31" t="s">
        <v>5</v>
      </c>
      <c r="J507" s="31" t="s">
        <v>6</v>
      </c>
      <c r="K507" s="31" t="s">
        <v>22277</v>
      </c>
      <c r="L507" s="31" t="s">
        <v>19</v>
      </c>
      <c r="M507" s="31" t="s">
        <v>22278</v>
      </c>
      <c r="N507" s="31" t="s">
        <v>22277</v>
      </c>
      <c r="O507" s="31" t="s">
        <v>22279</v>
      </c>
      <c r="P507" s="31" t="s">
        <v>11</v>
      </c>
      <c r="Q507" s="31" t="s">
        <v>24560</v>
      </c>
      <c r="R507" s="31" t="s">
        <v>12</v>
      </c>
      <c r="S507" s="31" t="s">
        <v>46</v>
      </c>
      <c r="T507" s="31" t="s">
        <v>14</v>
      </c>
      <c r="U507" s="31" t="s">
        <v>47</v>
      </c>
      <c r="V507" s="31" t="s">
        <v>16</v>
      </c>
      <c r="W507" s="31" t="s">
        <v>17</v>
      </c>
      <c r="X507" s="31" t="s">
        <v>24561</v>
      </c>
      <c r="Y507" s="31" t="s">
        <v>18</v>
      </c>
      <c r="Z507" s="31" t="s">
        <v>19</v>
      </c>
      <c r="AA507" s="31" t="s">
        <v>19</v>
      </c>
      <c r="AB507" s="31" t="s">
        <v>19</v>
      </c>
      <c r="AC507" s="31" t="s">
        <v>23094</v>
      </c>
      <c r="AD507" s="31" t="s">
        <v>15117</v>
      </c>
      <c r="AE507" s="31" t="s">
        <v>21</v>
      </c>
      <c r="AF507" s="31" t="s">
        <v>24562</v>
      </c>
      <c r="AG507" s="31" t="s">
        <v>19</v>
      </c>
      <c r="AH507" s="31" t="s">
        <v>24563</v>
      </c>
      <c r="AI507" s="31" t="s">
        <v>22265</v>
      </c>
      <c r="AJ507" s="31" t="s">
        <v>24</v>
      </c>
      <c r="AK507" s="31" t="s">
        <v>35</v>
      </c>
      <c r="AL507" s="31" t="s">
        <v>26</v>
      </c>
      <c r="AM507" s="31" t="s">
        <v>19</v>
      </c>
      <c r="AN507" s="31" t="s">
        <v>19</v>
      </c>
      <c r="AO507" s="31" t="s">
        <v>19</v>
      </c>
      <c r="AP507" s="31" t="s">
        <v>69</v>
      </c>
      <c r="AQ507" s="31" t="s">
        <v>24443</v>
      </c>
      <c r="AR507" s="31" t="s">
        <v>19</v>
      </c>
      <c r="AS507" s="59">
        <v>43932</v>
      </c>
      <c r="AT507" s="32">
        <v>31.14</v>
      </c>
      <c r="AU507" s="33" t="s">
        <v>28</v>
      </c>
      <c r="AV507" s="32">
        <v>1</v>
      </c>
      <c r="AW507" s="33" t="s">
        <v>29</v>
      </c>
      <c r="AX507" s="34">
        <v>15</v>
      </c>
      <c r="AY507" s="32">
        <v>1</v>
      </c>
      <c r="AZ507" s="33" t="s">
        <v>29</v>
      </c>
      <c r="BA507" s="35">
        <v>3.23</v>
      </c>
      <c r="BB507" s="33" t="s">
        <v>30</v>
      </c>
      <c r="BC507" s="35">
        <v>16.100000000000001</v>
      </c>
      <c r="BD507" s="33" t="s">
        <v>30</v>
      </c>
      <c r="BE507" s="35">
        <v>0</v>
      </c>
      <c r="BF507" s="33" t="s">
        <v>30</v>
      </c>
      <c r="BG507" s="35">
        <v>-0.81</v>
      </c>
      <c r="BH507" s="33" t="s">
        <v>30</v>
      </c>
      <c r="BI507" s="35">
        <v>0</v>
      </c>
      <c r="BJ507" s="33" t="s">
        <v>30</v>
      </c>
      <c r="BK507" s="35">
        <v>2.75</v>
      </c>
      <c r="BL507" s="33" t="s">
        <v>30</v>
      </c>
      <c r="BM507" s="35">
        <v>0</v>
      </c>
      <c r="BN507" s="33" t="s">
        <v>30</v>
      </c>
      <c r="BO507" s="35">
        <v>15.29</v>
      </c>
      <c r="BP507" s="33" t="s">
        <v>30</v>
      </c>
      <c r="BQ507" s="35">
        <v>3.11</v>
      </c>
      <c r="BR507" s="33" t="s">
        <v>30</v>
      </c>
      <c r="BS507" s="9">
        <f>VLOOKUP(A507,HR!A:P,16,0)</f>
        <v>8</v>
      </c>
      <c r="BT507" s="9" t="str">
        <f>VLOOKUP(A507,HR!A:S,19,0)</f>
        <v>07:58</v>
      </c>
      <c r="BU507" s="9" t="str">
        <f>VLOOKUP(VALUE(AC507),Varios!A:J,9,0)</f>
        <v>---945323186-945323786-</v>
      </c>
      <c r="BV507" s="9" t="str">
        <f>VLOOKUP(VALUE(AC507),Varios!A:J,10,0)</f>
        <v>PEMD07</v>
      </c>
      <c r="BW507" s="9" t="str">
        <f t="shared" si="87"/>
        <v>Cod:10061642 - Cli:Melendez Arias, Isolina Maria - Tel.:---945323186-945323786- -Dir:Ca. El Palmar Mz R Lt 1 - Dist.:VICTOR LARCO HERRERA - ZV:PEMD07 -Llega:07:58</v>
      </c>
      <c r="BX507" t="str">
        <f t="shared" si="77"/>
        <v>3. Ent. PT</v>
      </c>
      <c r="BY507" t="str">
        <f t="shared" si="78"/>
        <v>4-Vta.</v>
      </c>
      <c r="BZ507" s="16" t="str">
        <f t="shared" si="79"/>
        <v>Crédito</v>
      </c>
      <c r="CA507" s="16" t="str">
        <f t="shared" si="80"/>
        <v xml:space="preserve"> </v>
      </c>
      <c r="CB507" s="16">
        <f t="shared" si="81"/>
        <v>16.100000000000001</v>
      </c>
      <c r="CC507" s="16">
        <f t="shared" si="82"/>
        <v>1</v>
      </c>
      <c r="CD507" s="16" t="str">
        <f t="shared" si="83"/>
        <v xml:space="preserve"> </v>
      </c>
      <c r="CE507" s="16" t="str">
        <f t="shared" si="84"/>
        <v>Transporte: 3401642341 - Vergaray Agreda, Denis Jesus</v>
      </c>
      <c r="CF507" s="16">
        <f t="shared" si="85"/>
        <v>0</v>
      </c>
      <c r="CG507" s="16" t="str">
        <f>IF(Tabla1[[#This Row],[Clientes]]=1,VLOOKUP(Tabla1[[#This Row],[BK49**]],HR!A:X,24,0),"")</f>
        <v/>
      </c>
    </row>
    <row r="508" spans="1:85" x14ac:dyDescent="0.25">
      <c r="A508" s="7" t="str">
        <f t="shared" si="86"/>
        <v>10061642</v>
      </c>
      <c r="B508" s="31" t="s">
        <v>24438</v>
      </c>
      <c r="C508" s="31" t="s">
        <v>0</v>
      </c>
      <c r="D508" s="31" t="s">
        <v>1</v>
      </c>
      <c r="E508" s="31" t="s">
        <v>22276</v>
      </c>
      <c r="F508" s="31" t="s">
        <v>3</v>
      </c>
      <c r="G508" s="31" t="s">
        <v>24439</v>
      </c>
      <c r="H508" s="31" t="s">
        <v>4</v>
      </c>
      <c r="I508" s="31" t="s">
        <v>5</v>
      </c>
      <c r="J508" s="31" t="s">
        <v>6</v>
      </c>
      <c r="K508" s="31" t="s">
        <v>22277</v>
      </c>
      <c r="L508" s="31" t="s">
        <v>19</v>
      </c>
      <c r="M508" s="31" t="s">
        <v>22278</v>
      </c>
      <c r="N508" s="31" t="s">
        <v>22277</v>
      </c>
      <c r="O508" s="31" t="s">
        <v>22279</v>
      </c>
      <c r="P508" s="31" t="s">
        <v>11</v>
      </c>
      <c r="Q508" s="31" t="s">
        <v>24560</v>
      </c>
      <c r="R508" s="31" t="s">
        <v>12</v>
      </c>
      <c r="S508" s="31" t="s">
        <v>44</v>
      </c>
      <c r="T508" s="31" t="s">
        <v>14</v>
      </c>
      <c r="U508" s="31" t="s">
        <v>45</v>
      </c>
      <c r="V508" s="31" t="s">
        <v>16</v>
      </c>
      <c r="W508" s="31" t="s">
        <v>17</v>
      </c>
      <c r="X508" s="31" t="s">
        <v>24561</v>
      </c>
      <c r="Y508" s="31" t="s">
        <v>18</v>
      </c>
      <c r="Z508" s="31" t="s">
        <v>19</v>
      </c>
      <c r="AA508" s="31" t="s">
        <v>19</v>
      </c>
      <c r="AB508" s="31" t="s">
        <v>19</v>
      </c>
      <c r="AC508" s="31" t="s">
        <v>23094</v>
      </c>
      <c r="AD508" s="31" t="s">
        <v>15117</v>
      </c>
      <c r="AE508" s="31" t="s">
        <v>21</v>
      </c>
      <c r="AF508" s="31" t="s">
        <v>24562</v>
      </c>
      <c r="AG508" s="31" t="s">
        <v>19</v>
      </c>
      <c r="AH508" s="31" t="s">
        <v>24563</v>
      </c>
      <c r="AI508" s="31" t="s">
        <v>22265</v>
      </c>
      <c r="AJ508" s="31" t="s">
        <v>24</v>
      </c>
      <c r="AK508" s="31" t="s">
        <v>25</v>
      </c>
      <c r="AL508" s="31" t="s">
        <v>26</v>
      </c>
      <c r="AM508" s="31" t="s">
        <v>19</v>
      </c>
      <c r="AN508" s="31" t="s">
        <v>19</v>
      </c>
      <c r="AO508" s="31" t="s">
        <v>19</v>
      </c>
      <c r="AP508" s="31" t="s">
        <v>69</v>
      </c>
      <c r="AQ508" s="31" t="s">
        <v>24443</v>
      </c>
      <c r="AR508" s="31" t="s">
        <v>19</v>
      </c>
      <c r="AS508" s="59">
        <v>43932</v>
      </c>
      <c r="AT508" s="32">
        <v>31.14</v>
      </c>
      <c r="AU508" s="33" t="s">
        <v>28</v>
      </c>
      <c r="AV508" s="32">
        <v>2</v>
      </c>
      <c r="AW508" s="33" t="s">
        <v>29</v>
      </c>
      <c r="AX508" s="34">
        <v>6</v>
      </c>
      <c r="AY508" s="32">
        <v>2</v>
      </c>
      <c r="AZ508" s="33" t="s">
        <v>29</v>
      </c>
      <c r="BA508" s="35">
        <v>6.19</v>
      </c>
      <c r="BB508" s="33" t="s">
        <v>30</v>
      </c>
      <c r="BC508" s="35">
        <v>14.78</v>
      </c>
      <c r="BD508" s="33" t="s">
        <v>30</v>
      </c>
      <c r="BE508" s="35">
        <v>0</v>
      </c>
      <c r="BF508" s="33" t="s">
        <v>30</v>
      </c>
      <c r="BG508" s="35">
        <v>0</v>
      </c>
      <c r="BH508" s="33" t="s">
        <v>30</v>
      </c>
      <c r="BI508" s="35">
        <v>0</v>
      </c>
      <c r="BJ508" s="33" t="s">
        <v>30</v>
      </c>
      <c r="BK508" s="35">
        <v>3.11</v>
      </c>
      <c r="BL508" s="33" t="s">
        <v>30</v>
      </c>
      <c r="BM508" s="35">
        <v>2.5099999999999998</v>
      </c>
      <c r="BN508" s="33" t="s">
        <v>30</v>
      </c>
      <c r="BO508" s="35">
        <v>14.78</v>
      </c>
      <c r="BP508" s="33" t="s">
        <v>30</v>
      </c>
      <c r="BQ508" s="35">
        <v>6.03</v>
      </c>
      <c r="BR508" s="33" t="s">
        <v>30</v>
      </c>
      <c r="BS508" s="9">
        <f>VLOOKUP(A508,HR!A:P,16,0)</f>
        <v>8</v>
      </c>
      <c r="BT508" s="9" t="str">
        <f>VLOOKUP(A508,HR!A:S,19,0)</f>
        <v>07:58</v>
      </c>
      <c r="BU508" s="9" t="str">
        <f>VLOOKUP(VALUE(AC508),Varios!A:J,9,0)</f>
        <v>---945323186-945323786-</v>
      </c>
      <c r="BV508" s="9" t="str">
        <f>VLOOKUP(VALUE(AC508),Varios!A:J,10,0)</f>
        <v>PEMD07</v>
      </c>
      <c r="BW508" s="9" t="str">
        <f t="shared" si="87"/>
        <v>Cod:10061642 - Cli:Melendez Arias, Isolina Maria - Tel.:---945323186-945323786- -Dir:Ca. El Palmar Mz R Lt 1 - Dist.:VICTOR LARCO HERRERA - ZV:PEMD07 -Llega:07:58</v>
      </c>
      <c r="BX508" t="str">
        <f t="shared" si="77"/>
        <v>3. Ent. PT</v>
      </c>
      <c r="BY508" t="str">
        <f t="shared" si="78"/>
        <v>4-Vta.</v>
      </c>
      <c r="BZ508" s="16" t="str">
        <f t="shared" si="79"/>
        <v>Crédito</v>
      </c>
      <c r="CA508" s="16" t="str">
        <f t="shared" si="80"/>
        <v xml:space="preserve"> </v>
      </c>
      <c r="CB508" s="16">
        <f t="shared" si="81"/>
        <v>14.78</v>
      </c>
      <c r="CC508" s="16">
        <f t="shared" si="82"/>
        <v>2</v>
      </c>
      <c r="CD508" s="16" t="str">
        <f t="shared" si="83"/>
        <v xml:space="preserve"> </v>
      </c>
      <c r="CE508" s="16" t="str">
        <f t="shared" si="84"/>
        <v>Transporte: 3401642341 - Vergaray Agreda, Denis Jesus</v>
      </c>
      <c r="CF508" s="16">
        <f t="shared" si="85"/>
        <v>0</v>
      </c>
      <c r="CG508" s="16" t="str">
        <f>IF(Tabla1[[#This Row],[Clientes]]=1,VLOOKUP(Tabla1[[#This Row],[BK49**]],HR!A:X,24,0),"")</f>
        <v/>
      </c>
    </row>
    <row r="509" spans="1:85" x14ac:dyDescent="0.25">
      <c r="A509" s="7" t="str">
        <f t="shared" si="86"/>
        <v>10061642</v>
      </c>
      <c r="B509" s="31" t="s">
        <v>24438</v>
      </c>
      <c r="C509" s="31" t="s">
        <v>0</v>
      </c>
      <c r="D509" s="31" t="s">
        <v>1</v>
      </c>
      <c r="E509" s="31" t="s">
        <v>22276</v>
      </c>
      <c r="F509" s="31" t="s">
        <v>3</v>
      </c>
      <c r="G509" s="31" t="s">
        <v>24439</v>
      </c>
      <c r="H509" s="31" t="s">
        <v>4</v>
      </c>
      <c r="I509" s="31" t="s">
        <v>5</v>
      </c>
      <c r="J509" s="31" t="s">
        <v>6</v>
      </c>
      <c r="K509" s="31" t="s">
        <v>22277</v>
      </c>
      <c r="L509" s="31" t="s">
        <v>19</v>
      </c>
      <c r="M509" s="31" t="s">
        <v>22278</v>
      </c>
      <c r="N509" s="31" t="s">
        <v>22277</v>
      </c>
      <c r="O509" s="31" t="s">
        <v>22279</v>
      </c>
      <c r="P509" s="31" t="s">
        <v>11</v>
      </c>
      <c r="Q509" s="31" t="s">
        <v>24560</v>
      </c>
      <c r="R509" s="31" t="s">
        <v>12</v>
      </c>
      <c r="S509" s="31" t="s">
        <v>31</v>
      </c>
      <c r="T509" s="31" t="s">
        <v>14</v>
      </c>
      <c r="U509" s="31" t="s">
        <v>32</v>
      </c>
      <c r="V509" s="31" t="s">
        <v>16</v>
      </c>
      <c r="W509" s="31" t="s">
        <v>17</v>
      </c>
      <c r="X509" s="31" t="s">
        <v>24561</v>
      </c>
      <c r="Y509" s="31" t="s">
        <v>18</v>
      </c>
      <c r="Z509" s="31" t="s">
        <v>19</v>
      </c>
      <c r="AA509" s="31" t="s">
        <v>19</v>
      </c>
      <c r="AB509" s="31" t="s">
        <v>19</v>
      </c>
      <c r="AC509" s="31" t="s">
        <v>23094</v>
      </c>
      <c r="AD509" s="31" t="s">
        <v>15117</v>
      </c>
      <c r="AE509" s="31" t="s">
        <v>21</v>
      </c>
      <c r="AF509" s="31" t="s">
        <v>24562</v>
      </c>
      <c r="AG509" s="31" t="s">
        <v>19</v>
      </c>
      <c r="AH509" s="31" t="s">
        <v>24563</v>
      </c>
      <c r="AI509" s="31" t="s">
        <v>22265</v>
      </c>
      <c r="AJ509" s="31" t="s">
        <v>24</v>
      </c>
      <c r="AK509" s="31" t="s">
        <v>25</v>
      </c>
      <c r="AL509" s="31" t="s">
        <v>26</v>
      </c>
      <c r="AM509" s="31" t="s">
        <v>19</v>
      </c>
      <c r="AN509" s="31" t="s">
        <v>19</v>
      </c>
      <c r="AO509" s="31" t="s">
        <v>19</v>
      </c>
      <c r="AP509" s="31" t="s">
        <v>69</v>
      </c>
      <c r="AQ509" s="31" t="s">
        <v>24443</v>
      </c>
      <c r="AR509" s="31" t="s">
        <v>19</v>
      </c>
      <c r="AS509" s="59">
        <v>43932</v>
      </c>
      <c r="AT509" s="32">
        <v>31.14</v>
      </c>
      <c r="AU509" s="33" t="s">
        <v>28</v>
      </c>
      <c r="AV509" s="32">
        <v>1</v>
      </c>
      <c r="AW509" s="33" t="s">
        <v>29</v>
      </c>
      <c r="AX509" s="34">
        <v>15</v>
      </c>
      <c r="AY509" s="32">
        <v>1</v>
      </c>
      <c r="AZ509" s="33" t="s">
        <v>29</v>
      </c>
      <c r="BA509" s="35">
        <v>4.16</v>
      </c>
      <c r="BB509" s="33" t="s">
        <v>30</v>
      </c>
      <c r="BC509" s="35">
        <v>13.86</v>
      </c>
      <c r="BD509" s="33" t="s">
        <v>30</v>
      </c>
      <c r="BE509" s="35">
        <v>0</v>
      </c>
      <c r="BF509" s="33" t="s">
        <v>30</v>
      </c>
      <c r="BG509" s="35">
        <v>-0.81</v>
      </c>
      <c r="BH509" s="33" t="s">
        <v>30</v>
      </c>
      <c r="BI509" s="35">
        <v>0</v>
      </c>
      <c r="BJ509" s="33" t="s">
        <v>30</v>
      </c>
      <c r="BK509" s="35">
        <v>2.75</v>
      </c>
      <c r="BL509" s="33" t="s">
        <v>30</v>
      </c>
      <c r="BM509" s="35">
        <v>2.2200000000000002</v>
      </c>
      <c r="BN509" s="33" t="s">
        <v>30</v>
      </c>
      <c r="BO509" s="35">
        <v>13.05</v>
      </c>
      <c r="BP509" s="33" t="s">
        <v>30</v>
      </c>
      <c r="BQ509" s="35">
        <v>5.33</v>
      </c>
      <c r="BR509" s="33" t="s">
        <v>30</v>
      </c>
      <c r="BS509" s="9">
        <f>VLOOKUP(A509,HR!A:P,16,0)</f>
        <v>8</v>
      </c>
      <c r="BT509" s="9" t="str">
        <f>VLOOKUP(A509,HR!A:S,19,0)</f>
        <v>07:58</v>
      </c>
      <c r="BU509" s="9" t="str">
        <f>VLOOKUP(VALUE(AC509),Varios!A:J,9,0)</f>
        <v>---945323186-945323786-</v>
      </c>
      <c r="BV509" s="9" t="str">
        <f>VLOOKUP(VALUE(AC509),Varios!A:J,10,0)</f>
        <v>PEMD07</v>
      </c>
      <c r="BW509" s="9" t="str">
        <f t="shared" si="87"/>
        <v>Cod:10061642 - Cli:Melendez Arias, Isolina Maria - Tel.:---945323186-945323786- -Dir:Ca. El Palmar Mz R Lt 1 - Dist.:VICTOR LARCO HERRERA - ZV:PEMD07 -Llega:07:58</v>
      </c>
      <c r="BX509" t="str">
        <f t="shared" si="77"/>
        <v>3. Ent. PT</v>
      </c>
      <c r="BY509" t="str">
        <f t="shared" si="78"/>
        <v>4-Vta.</v>
      </c>
      <c r="BZ509" s="16" t="str">
        <f t="shared" si="79"/>
        <v>Crédito</v>
      </c>
      <c r="CA509" s="16" t="str">
        <f t="shared" si="80"/>
        <v xml:space="preserve"> </v>
      </c>
      <c r="CB509" s="16">
        <f t="shared" si="81"/>
        <v>13.86</v>
      </c>
      <c r="CC509" s="16">
        <f t="shared" si="82"/>
        <v>1</v>
      </c>
      <c r="CD509" s="16" t="str">
        <f t="shared" si="83"/>
        <v xml:space="preserve"> </v>
      </c>
      <c r="CE509" s="16" t="str">
        <f t="shared" si="84"/>
        <v>Transporte: 3401642341 - Vergaray Agreda, Denis Jesus</v>
      </c>
      <c r="CF509" s="16">
        <f t="shared" si="85"/>
        <v>0</v>
      </c>
      <c r="CG509" s="16" t="str">
        <f>IF(Tabla1[[#This Row],[Clientes]]=1,VLOOKUP(Tabla1[[#This Row],[BK49**]],HR!A:X,24,0),"")</f>
        <v/>
      </c>
    </row>
    <row r="510" spans="1:85" x14ac:dyDescent="0.25">
      <c r="A510" s="7" t="str">
        <f t="shared" si="86"/>
        <v>10061642</v>
      </c>
      <c r="B510" s="31" t="s">
        <v>24438</v>
      </c>
      <c r="C510" s="31" t="s">
        <v>0</v>
      </c>
      <c r="D510" s="31" t="s">
        <v>1</v>
      </c>
      <c r="E510" s="31" t="s">
        <v>22276</v>
      </c>
      <c r="F510" s="31" t="s">
        <v>3</v>
      </c>
      <c r="G510" s="31" t="s">
        <v>24439</v>
      </c>
      <c r="H510" s="31" t="s">
        <v>4</v>
      </c>
      <c r="I510" s="31" t="s">
        <v>5</v>
      </c>
      <c r="J510" s="31" t="s">
        <v>6</v>
      </c>
      <c r="K510" s="31" t="s">
        <v>22277</v>
      </c>
      <c r="L510" s="31" t="s">
        <v>19</v>
      </c>
      <c r="M510" s="31" t="s">
        <v>22278</v>
      </c>
      <c r="N510" s="31" t="s">
        <v>22277</v>
      </c>
      <c r="O510" s="31" t="s">
        <v>22279</v>
      </c>
      <c r="P510" s="31" t="s">
        <v>11</v>
      </c>
      <c r="Q510" s="31" t="s">
        <v>24560</v>
      </c>
      <c r="R510" s="31" t="s">
        <v>12</v>
      </c>
      <c r="S510" s="31" t="s">
        <v>51</v>
      </c>
      <c r="T510" s="31" t="s">
        <v>53</v>
      </c>
      <c r="U510" s="31" t="s">
        <v>52</v>
      </c>
      <c r="V510" s="31" t="s">
        <v>16</v>
      </c>
      <c r="W510" s="31" t="s">
        <v>17</v>
      </c>
      <c r="X510" s="31" t="s">
        <v>24561</v>
      </c>
      <c r="Y510" s="31" t="s">
        <v>18</v>
      </c>
      <c r="Z510" s="31" t="s">
        <v>19</v>
      </c>
      <c r="AA510" s="31" t="s">
        <v>19</v>
      </c>
      <c r="AB510" s="31" t="s">
        <v>19</v>
      </c>
      <c r="AC510" s="31" t="s">
        <v>23094</v>
      </c>
      <c r="AD510" s="31" t="s">
        <v>15117</v>
      </c>
      <c r="AE510" s="31" t="s">
        <v>21</v>
      </c>
      <c r="AF510" s="31" t="s">
        <v>24562</v>
      </c>
      <c r="AG510" s="31" t="s">
        <v>19</v>
      </c>
      <c r="AH510" s="31" t="s">
        <v>24563</v>
      </c>
      <c r="AI510" s="31" t="s">
        <v>22265</v>
      </c>
      <c r="AJ510" s="31" t="s">
        <v>24</v>
      </c>
      <c r="AK510" s="31" t="s">
        <v>25</v>
      </c>
      <c r="AL510" s="31" t="s">
        <v>26</v>
      </c>
      <c r="AM510" s="31" t="s">
        <v>54</v>
      </c>
      <c r="AN510" s="31" t="s">
        <v>19</v>
      </c>
      <c r="AO510" s="31" t="s">
        <v>19</v>
      </c>
      <c r="AP510" s="31" t="s">
        <v>69</v>
      </c>
      <c r="AQ510" s="31" t="s">
        <v>24443</v>
      </c>
      <c r="AR510" s="31" t="s">
        <v>55</v>
      </c>
      <c r="AS510" s="59">
        <v>43932</v>
      </c>
      <c r="AT510" s="32">
        <v>31.14</v>
      </c>
      <c r="AU510" s="33" t="s">
        <v>28</v>
      </c>
      <c r="AV510" s="32">
        <v>2</v>
      </c>
      <c r="AW510" s="33" t="s">
        <v>16</v>
      </c>
      <c r="AX510" s="34">
        <v>15</v>
      </c>
      <c r="AY510" s="32">
        <v>2</v>
      </c>
      <c r="AZ510" s="33" t="s">
        <v>16</v>
      </c>
      <c r="BA510" s="35">
        <v>0.63</v>
      </c>
      <c r="BB510" s="33" t="s">
        <v>30</v>
      </c>
      <c r="BC510" s="35">
        <v>1.23</v>
      </c>
      <c r="BD510" s="33" t="s">
        <v>30</v>
      </c>
      <c r="BE510" s="35">
        <v>0</v>
      </c>
      <c r="BF510" s="33" t="s">
        <v>30</v>
      </c>
      <c r="BG510" s="35">
        <v>0</v>
      </c>
      <c r="BH510" s="33" t="s">
        <v>30</v>
      </c>
      <c r="BI510" s="35">
        <v>0</v>
      </c>
      <c r="BJ510" s="33" t="s">
        <v>30</v>
      </c>
      <c r="BK510" s="35">
        <v>0</v>
      </c>
      <c r="BL510" s="33" t="s">
        <v>30</v>
      </c>
      <c r="BM510" s="35">
        <v>0</v>
      </c>
      <c r="BN510" s="33" t="s">
        <v>30</v>
      </c>
      <c r="BO510" s="35">
        <v>0</v>
      </c>
      <c r="BP510" s="33" t="s">
        <v>30</v>
      </c>
      <c r="BQ510" s="35">
        <v>0</v>
      </c>
      <c r="BR510" s="33" t="s">
        <v>30</v>
      </c>
      <c r="BS510" s="9">
        <f>VLOOKUP(A510,HR!A:P,16,0)</f>
        <v>8</v>
      </c>
      <c r="BT510" s="9" t="str">
        <f>VLOOKUP(A510,HR!A:S,19,0)</f>
        <v>07:58</v>
      </c>
      <c r="BU510" s="9" t="str">
        <f>VLOOKUP(VALUE(AC510),Varios!A:J,9,0)</f>
        <v>---945323186-945323786-</v>
      </c>
      <c r="BV510" s="9" t="str">
        <f>VLOOKUP(VALUE(AC510),Varios!A:J,10,0)</f>
        <v>PEMD07</v>
      </c>
      <c r="BW510" s="9" t="str">
        <f t="shared" si="87"/>
        <v>Cod:10061642 - Cli:Melendez Arias, Isolina Maria - Tel.:---945323186-945323786- -Dir:Ca. El Palmar Mz R Lt 1 - Dist.:VICTOR LARCO HERRERA - ZV:PEMD07 -Llega:07:58</v>
      </c>
      <c r="BX510" t="str">
        <f t="shared" si="77"/>
        <v>3. Ent. PT</v>
      </c>
      <c r="BY510" t="str">
        <f t="shared" si="78"/>
        <v>5-Bon.</v>
      </c>
      <c r="BZ510" s="16" t="str">
        <f t="shared" si="79"/>
        <v>Crédito</v>
      </c>
      <c r="CA510" s="16" t="str">
        <f t="shared" si="80"/>
        <v xml:space="preserve"> </v>
      </c>
      <c r="CB510" s="16">
        <f t="shared" si="81"/>
        <v>1.23</v>
      </c>
      <c r="CC510" s="16" t="str">
        <f t="shared" si="82"/>
        <v/>
      </c>
      <c r="CD510" s="16">
        <f t="shared" si="83"/>
        <v>2</v>
      </c>
      <c r="CE510" s="16" t="str">
        <f t="shared" si="84"/>
        <v>Transporte: 3401642341 - Vergaray Agreda, Denis Jesus</v>
      </c>
      <c r="CF510" s="16">
        <f t="shared" si="85"/>
        <v>0</v>
      </c>
      <c r="CG510" s="16" t="str">
        <f>IF(Tabla1[[#This Row],[Clientes]]=1,VLOOKUP(Tabla1[[#This Row],[BK49**]],HR!A:X,24,0),"")</f>
        <v/>
      </c>
    </row>
    <row r="511" spans="1:85" x14ac:dyDescent="0.25">
      <c r="A511" s="7" t="str">
        <f t="shared" si="86"/>
        <v>12541806</v>
      </c>
      <c r="B511" s="31" t="s">
        <v>24438</v>
      </c>
      <c r="C511" s="31" t="s">
        <v>0</v>
      </c>
      <c r="D511" s="31" t="s">
        <v>1</v>
      </c>
      <c r="E511" s="31" t="s">
        <v>22276</v>
      </c>
      <c r="F511" s="31" t="s">
        <v>3</v>
      </c>
      <c r="G511" s="31" t="s">
        <v>24439</v>
      </c>
      <c r="H511" s="31" t="s">
        <v>4</v>
      </c>
      <c r="I511" s="31" t="s">
        <v>5</v>
      </c>
      <c r="J511" s="31" t="s">
        <v>6</v>
      </c>
      <c r="K511" s="31" t="s">
        <v>22277</v>
      </c>
      <c r="L511" s="31" t="s">
        <v>19</v>
      </c>
      <c r="M511" s="31" t="s">
        <v>22278</v>
      </c>
      <c r="N511" s="31" t="s">
        <v>22277</v>
      </c>
      <c r="O511" s="31" t="s">
        <v>22279</v>
      </c>
      <c r="P511" s="31" t="s">
        <v>11</v>
      </c>
      <c r="Q511" s="31" t="s">
        <v>24564</v>
      </c>
      <c r="R511" s="31" t="s">
        <v>12</v>
      </c>
      <c r="S511" s="31" t="s">
        <v>33</v>
      </c>
      <c r="T511" s="31" t="s">
        <v>14</v>
      </c>
      <c r="U511" s="31" t="s">
        <v>34</v>
      </c>
      <c r="V511" s="31" t="s">
        <v>16</v>
      </c>
      <c r="W511" s="31" t="s">
        <v>17</v>
      </c>
      <c r="X511" s="31" t="s">
        <v>24565</v>
      </c>
      <c r="Y511" s="31" t="s">
        <v>18</v>
      </c>
      <c r="Z511" s="31" t="s">
        <v>19</v>
      </c>
      <c r="AA511" s="31" t="s">
        <v>19</v>
      </c>
      <c r="AB511" s="31" t="s">
        <v>19</v>
      </c>
      <c r="AC511" s="31" t="s">
        <v>23082</v>
      </c>
      <c r="AD511" s="31" t="s">
        <v>12544</v>
      </c>
      <c r="AE511" s="31" t="s">
        <v>21</v>
      </c>
      <c r="AF511" s="31" t="s">
        <v>24566</v>
      </c>
      <c r="AG511" s="31" t="s">
        <v>19</v>
      </c>
      <c r="AH511" s="31" t="s">
        <v>24567</v>
      </c>
      <c r="AI511" s="31" t="s">
        <v>24</v>
      </c>
      <c r="AJ511" s="31" t="s">
        <v>24</v>
      </c>
      <c r="AK511" s="31" t="s">
        <v>35</v>
      </c>
      <c r="AL511" s="31" t="s">
        <v>26</v>
      </c>
      <c r="AM511" s="31" t="s">
        <v>19</v>
      </c>
      <c r="AN511" s="31" t="s">
        <v>19</v>
      </c>
      <c r="AO511" s="31" t="s">
        <v>19</v>
      </c>
      <c r="AP511" s="31" t="s">
        <v>27</v>
      </c>
      <c r="AQ511" s="31" t="s">
        <v>24443</v>
      </c>
      <c r="AR511" s="31" t="s">
        <v>19</v>
      </c>
      <c r="AS511" s="59">
        <v>43932</v>
      </c>
      <c r="AT511" s="32">
        <v>31.14</v>
      </c>
      <c r="AU511" s="33" t="s">
        <v>28</v>
      </c>
      <c r="AV511" s="32">
        <v>1</v>
      </c>
      <c r="AW511" s="33" t="s">
        <v>29</v>
      </c>
      <c r="AX511" s="34">
        <v>15</v>
      </c>
      <c r="AY511" s="32">
        <v>1</v>
      </c>
      <c r="AZ511" s="33" t="s">
        <v>29</v>
      </c>
      <c r="BA511" s="35">
        <v>3.28</v>
      </c>
      <c r="BB511" s="33" t="s">
        <v>30</v>
      </c>
      <c r="BC511" s="35">
        <v>16.100000000000001</v>
      </c>
      <c r="BD511" s="33" t="s">
        <v>30</v>
      </c>
      <c r="BE511" s="35">
        <v>0</v>
      </c>
      <c r="BF511" s="33" t="s">
        <v>30</v>
      </c>
      <c r="BG511" s="35">
        <v>-0.81</v>
      </c>
      <c r="BH511" s="33" t="s">
        <v>30</v>
      </c>
      <c r="BI511" s="35">
        <v>0</v>
      </c>
      <c r="BJ511" s="33" t="s">
        <v>30</v>
      </c>
      <c r="BK511" s="35">
        <v>2.75</v>
      </c>
      <c r="BL511" s="33" t="s">
        <v>30</v>
      </c>
      <c r="BM511" s="35">
        <v>0</v>
      </c>
      <c r="BN511" s="33" t="s">
        <v>30</v>
      </c>
      <c r="BO511" s="35">
        <v>15.29</v>
      </c>
      <c r="BP511" s="33" t="s">
        <v>30</v>
      </c>
      <c r="BQ511" s="35">
        <v>3.11</v>
      </c>
      <c r="BR511" s="33" t="s">
        <v>30</v>
      </c>
      <c r="BS511" s="9">
        <f>VLOOKUP(A511,HR!A:P,16,0)</f>
        <v>4</v>
      </c>
      <c r="BT511" s="9" t="str">
        <f>VLOOKUP(A511,HR!A:S,19,0)</f>
        <v>07:37</v>
      </c>
      <c r="BU511" s="9" t="str">
        <f>VLOOKUP(VALUE(AC511),Varios!A:J,9,0)</f>
        <v>---961882530-993150361-977169874</v>
      </c>
      <c r="BV511" s="9" t="str">
        <f>VLOOKUP(VALUE(AC511),Varios!A:J,10,0)</f>
        <v>PEM402</v>
      </c>
      <c r="BW511" s="9" t="str">
        <f t="shared" si="87"/>
        <v>Cod:12541806 - Cli:De La Cruz Monzon, Brigida Pelaya - Tel.:---961882530-993150361-977169874 -Dir:Ca. Costa Rica 246 - Dist.:TRUJILLO - ZV:PEM402 -Llega:07:37</v>
      </c>
      <c r="BX511" t="str">
        <f t="shared" si="77"/>
        <v>3. Ent. PT</v>
      </c>
      <c r="BY511" t="str">
        <f t="shared" si="78"/>
        <v>4-Vta.</v>
      </c>
      <c r="BZ511" s="16" t="str">
        <f t="shared" si="79"/>
        <v>Contado</v>
      </c>
      <c r="CA511" s="16">
        <f t="shared" si="80"/>
        <v>16.100000000000001</v>
      </c>
      <c r="CB511" s="16" t="str">
        <f t="shared" si="81"/>
        <v xml:space="preserve"> </v>
      </c>
      <c r="CC511" s="16">
        <f t="shared" si="82"/>
        <v>1</v>
      </c>
      <c r="CD511" s="16" t="str">
        <f t="shared" si="83"/>
        <v xml:space="preserve"> </v>
      </c>
      <c r="CE511" s="16" t="str">
        <f t="shared" si="84"/>
        <v>Transporte: 3401642341 - Vergaray Agreda, Denis Jesus</v>
      </c>
      <c r="CF511" s="16">
        <f t="shared" si="85"/>
        <v>1</v>
      </c>
      <c r="CG511" s="16">
        <f>IF(Tabla1[[#This Row],[Clientes]]=1,VLOOKUP(Tabla1[[#This Row],[BK49**]],HR!A:X,24,0),"")</f>
        <v>0.3</v>
      </c>
    </row>
    <row r="512" spans="1:85" x14ac:dyDescent="0.25">
      <c r="A512" s="7" t="str">
        <f t="shared" si="86"/>
        <v>12541806</v>
      </c>
      <c r="B512" s="31" t="s">
        <v>24438</v>
      </c>
      <c r="C512" s="31" t="s">
        <v>0</v>
      </c>
      <c r="D512" s="31" t="s">
        <v>1</v>
      </c>
      <c r="E512" s="31" t="s">
        <v>22276</v>
      </c>
      <c r="F512" s="31" t="s">
        <v>3</v>
      </c>
      <c r="G512" s="31" t="s">
        <v>24439</v>
      </c>
      <c r="H512" s="31" t="s">
        <v>4</v>
      </c>
      <c r="I512" s="31" t="s">
        <v>5</v>
      </c>
      <c r="J512" s="31" t="s">
        <v>6</v>
      </c>
      <c r="K512" s="31" t="s">
        <v>22277</v>
      </c>
      <c r="L512" s="31" t="s">
        <v>19</v>
      </c>
      <c r="M512" s="31" t="s">
        <v>22278</v>
      </c>
      <c r="N512" s="31" t="s">
        <v>22277</v>
      </c>
      <c r="O512" s="31" t="s">
        <v>22279</v>
      </c>
      <c r="P512" s="31" t="s">
        <v>11</v>
      </c>
      <c r="Q512" s="31" t="s">
        <v>24564</v>
      </c>
      <c r="R512" s="31" t="s">
        <v>12</v>
      </c>
      <c r="S512" s="31" t="s">
        <v>39</v>
      </c>
      <c r="T512" s="31" t="s">
        <v>14</v>
      </c>
      <c r="U512" s="31" t="s">
        <v>40</v>
      </c>
      <c r="V512" s="31" t="s">
        <v>16</v>
      </c>
      <c r="W512" s="31" t="s">
        <v>17</v>
      </c>
      <c r="X512" s="31" t="s">
        <v>24565</v>
      </c>
      <c r="Y512" s="31" t="s">
        <v>18</v>
      </c>
      <c r="Z512" s="31" t="s">
        <v>19</v>
      </c>
      <c r="AA512" s="31" t="s">
        <v>19</v>
      </c>
      <c r="AB512" s="31" t="s">
        <v>19</v>
      </c>
      <c r="AC512" s="31" t="s">
        <v>23082</v>
      </c>
      <c r="AD512" s="31" t="s">
        <v>12544</v>
      </c>
      <c r="AE512" s="31" t="s">
        <v>21</v>
      </c>
      <c r="AF512" s="31" t="s">
        <v>24566</v>
      </c>
      <c r="AG512" s="31" t="s">
        <v>19</v>
      </c>
      <c r="AH512" s="31" t="s">
        <v>24567</v>
      </c>
      <c r="AI512" s="31" t="s">
        <v>24</v>
      </c>
      <c r="AJ512" s="31" t="s">
        <v>24</v>
      </c>
      <c r="AK512" s="31" t="s">
        <v>41</v>
      </c>
      <c r="AL512" s="31" t="s">
        <v>26</v>
      </c>
      <c r="AM512" s="31" t="s">
        <v>19</v>
      </c>
      <c r="AN512" s="31" t="s">
        <v>19</v>
      </c>
      <c r="AO512" s="31" t="s">
        <v>19</v>
      </c>
      <c r="AP512" s="31" t="s">
        <v>27</v>
      </c>
      <c r="AQ512" s="31" t="s">
        <v>24443</v>
      </c>
      <c r="AR512" s="31" t="s">
        <v>19</v>
      </c>
      <c r="AS512" s="59">
        <v>43932</v>
      </c>
      <c r="AT512" s="32">
        <v>31.14</v>
      </c>
      <c r="AU512" s="33" t="s">
        <v>28</v>
      </c>
      <c r="AV512" s="32">
        <v>1</v>
      </c>
      <c r="AW512" s="33" t="s">
        <v>29</v>
      </c>
      <c r="AX512" s="34">
        <v>12</v>
      </c>
      <c r="AY512" s="32">
        <v>1</v>
      </c>
      <c r="AZ512" s="33" t="s">
        <v>29</v>
      </c>
      <c r="BA512" s="35">
        <v>4.25</v>
      </c>
      <c r="BB512" s="33" t="s">
        <v>30</v>
      </c>
      <c r="BC512" s="35">
        <v>7.24</v>
      </c>
      <c r="BD512" s="33" t="s">
        <v>30</v>
      </c>
      <c r="BE512" s="35">
        <v>0</v>
      </c>
      <c r="BF512" s="33" t="s">
        <v>30</v>
      </c>
      <c r="BG512" s="35">
        <v>0</v>
      </c>
      <c r="BH512" s="33" t="s">
        <v>30</v>
      </c>
      <c r="BI512" s="35">
        <v>0</v>
      </c>
      <c r="BJ512" s="33" t="s">
        <v>30</v>
      </c>
      <c r="BK512" s="35">
        <v>1.52</v>
      </c>
      <c r="BL512" s="33" t="s">
        <v>30</v>
      </c>
      <c r="BM512" s="35">
        <v>1.23</v>
      </c>
      <c r="BN512" s="33" t="s">
        <v>30</v>
      </c>
      <c r="BO512" s="35">
        <v>7.24</v>
      </c>
      <c r="BP512" s="33" t="s">
        <v>30</v>
      </c>
      <c r="BQ512" s="35">
        <v>2.75</v>
      </c>
      <c r="BR512" s="33" t="s">
        <v>30</v>
      </c>
      <c r="BS512" s="9">
        <f>VLOOKUP(A512,HR!A:P,16,0)</f>
        <v>4</v>
      </c>
      <c r="BT512" s="9" t="str">
        <f>VLOOKUP(A512,HR!A:S,19,0)</f>
        <v>07:37</v>
      </c>
      <c r="BU512" s="9" t="str">
        <f>VLOOKUP(VALUE(AC512),Varios!A:J,9,0)</f>
        <v>---961882530-993150361-977169874</v>
      </c>
      <c r="BV512" s="9" t="str">
        <f>VLOOKUP(VALUE(AC512),Varios!A:J,10,0)</f>
        <v>PEM402</v>
      </c>
      <c r="BW512" s="9" t="str">
        <f t="shared" si="87"/>
        <v>Cod:12541806 - Cli:De La Cruz Monzon, Brigida Pelaya - Tel.:---961882530-993150361-977169874 -Dir:Ca. Costa Rica 246 - Dist.:TRUJILLO - ZV:PEM402 -Llega:07:37</v>
      </c>
      <c r="BX512" t="str">
        <f t="shared" si="77"/>
        <v>3. Ent. PT</v>
      </c>
      <c r="BY512" t="str">
        <f t="shared" si="78"/>
        <v>4-Vta.</v>
      </c>
      <c r="BZ512" s="16" t="str">
        <f t="shared" si="79"/>
        <v>Contado</v>
      </c>
      <c r="CA512" s="16">
        <f t="shared" si="80"/>
        <v>7.24</v>
      </c>
      <c r="CB512" s="16" t="str">
        <f t="shared" si="81"/>
        <v xml:space="preserve"> </v>
      </c>
      <c r="CC512" s="16">
        <f t="shared" si="82"/>
        <v>1</v>
      </c>
      <c r="CD512" s="16" t="str">
        <f t="shared" si="83"/>
        <v xml:space="preserve"> </v>
      </c>
      <c r="CE512" s="16" t="str">
        <f t="shared" si="84"/>
        <v>Transporte: 3401642341 - Vergaray Agreda, Denis Jesus</v>
      </c>
      <c r="CF512" s="16">
        <f t="shared" si="85"/>
        <v>0</v>
      </c>
      <c r="CG512" s="16" t="str">
        <f>IF(Tabla1[[#This Row],[Clientes]]=1,VLOOKUP(Tabla1[[#This Row],[BK49**]],HR!A:X,24,0),"")</f>
        <v/>
      </c>
    </row>
    <row r="513" spans="1:85" x14ac:dyDescent="0.25">
      <c r="A513" s="7" t="str">
        <f t="shared" si="86"/>
        <v>12541806</v>
      </c>
      <c r="B513" s="31" t="s">
        <v>24438</v>
      </c>
      <c r="C513" s="31" t="s">
        <v>0</v>
      </c>
      <c r="D513" s="31" t="s">
        <v>1</v>
      </c>
      <c r="E513" s="31" t="s">
        <v>22276</v>
      </c>
      <c r="F513" s="31" t="s">
        <v>3</v>
      </c>
      <c r="G513" s="31" t="s">
        <v>24439</v>
      </c>
      <c r="H513" s="31" t="s">
        <v>4</v>
      </c>
      <c r="I513" s="31" t="s">
        <v>5</v>
      </c>
      <c r="J513" s="31" t="s">
        <v>6</v>
      </c>
      <c r="K513" s="31" t="s">
        <v>22277</v>
      </c>
      <c r="L513" s="31" t="s">
        <v>19</v>
      </c>
      <c r="M513" s="31" t="s">
        <v>22278</v>
      </c>
      <c r="N513" s="31" t="s">
        <v>22277</v>
      </c>
      <c r="O513" s="31" t="s">
        <v>22279</v>
      </c>
      <c r="P513" s="31" t="s">
        <v>11</v>
      </c>
      <c r="Q513" s="31" t="s">
        <v>24564</v>
      </c>
      <c r="R513" s="31" t="s">
        <v>12</v>
      </c>
      <c r="S513" s="31" t="s">
        <v>49</v>
      </c>
      <c r="T513" s="31" t="s">
        <v>14</v>
      </c>
      <c r="U513" s="31" t="s">
        <v>50</v>
      </c>
      <c r="V513" s="31" t="s">
        <v>16</v>
      </c>
      <c r="W513" s="31" t="s">
        <v>17</v>
      </c>
      <c r="X513" s="31" t="s">
        <v>24565</v>
      </c>
      <c r="Y513" s="31" t="s">
        <v>18</v>
      </c>
      <c r="Z513" s="31" t="s">
        <v>19</v>
      </c>
      <c r="AA513" s="31" t="s">
        <v>19</v>
      </c>
      <c r="AB513" s="31" t="s">
        <v>19</v>
      </c>
      <c r="AC513" s="31" t="s">
        <v>23082</v>
      </c>
      <c r="AD513" s="31" t="s">
        <v>12544</v>
      </c>
      <c r="AE513" s="31" t="s">
        <v>21</v>
      </c>
      <c r="AF513" s="31" t="s">
        <v>24566</v>
      </c>
      <c r="AG513" s="31" t="s">
        <v>19</v>
      </c>
      <c r="AH513" s="31" t="s">
        <v>24567</v>
      </c>
      <c r="AI513" s="31" t="s">
        <v>24</v>
      </c>
      <c r="AJ513" s="31" t="s">
        <v>24</v>
      </c>
      <c r="AK513" s="31" t="s">
        <v>25</v>
      </c>
      <c r="AL513" s="31" t="s">
        <v>26</v>
      </c>
      <c r="AM513" s="31" t="s">
        <v>19</v>
      </c>
      <c r="AN513" s="31" t="s">
        <v>19</v>
      </c>
      <c r="AO513" s="31" t="s">
        <v>19</v>
      </c>
      <c r="AP513" s="31" t="s">
        <v>27</v>
      </c>
      <c r="AQ513" s="31" t="s">
        <v>24443</v>
      </c>
      <c r="AR513" s="31" t="s">
        <v>19</v>
      </c>
      <c r="AS513" s="59">
        <v>43932</v>
      </c>
      <c r="AT513" s="32">
        <v>31.14</v>
      </c>
      <c r="AU513" s="33" t="s">
        <v>28</v>
      </c>
      <c r="AV513" s="32">
        <v>1</v>
      </c>
      <c r="AW513" s="33" t="s">
        <v>29</v>
      </c>
      <c r="AX513" s="34">
        <v>15</v>
      </c>
      <c r="AY513" s="32">
        <v>1</v>
      </c>
      <c r="AZ513" s="33" t="s">
        <v>29</v>
      </c>
      <c r="BA513" s="35">
        <v>3.24</v>
      </c>
      <c r="BB513" s="33" t="s">
        <v>30</v>
      </c>
      <c r="BC513" s="35">
        <v>9.24</v>
      </c>
      <c r="BD513" s="33" t="s">
        <v>30</v>
      </c>
      <c r="BE513" s="35">
        <v>0</v>
      </c>
      <c r="BF513" s="33" t="s">
        <v>30</v>
      </c>
      <c r="BG513" s="35">
        <v>-0.54</v>
      </c>
      <c r="BH513" s="33" t="s">
        <v>30</v>
      </c>
      <c r="BI513" s="35">
        <v>0</v>
      </c>
      <c r="BJ513" s="33" t="s">
        <v>30</v>
      </c>
      <c r="BK513" s="35">
        <v>1.83</v>
      </c>
      <c r="BL513" s="33" t="s">
        <v>30</v>
      </c>
      <c r="BM513" s="35">
        <v>1.48</v>
      </c>
      <c r="BN513" s="33" t="s">
        <v>30</v>
      </c>
      <c r="BO513" s="35">
        <v>8.6999999999999993</v>
      </c>
      <c r="BP513" s="33" t="s">
        <v>30</v>
      </c>
      <c r="BQ513" s="35">
        <v>3.55</v>
      </c>
      <c r="BR513" s="33" t="s">
        <v>30</v>
      </c>
      <c r="BS513" s="9">
        <f>VLOOKUP(A513,HR!A:P,16,0)</f>
        <v>4</v>
      </c>
      <c r="BT513" s="9" t="str">
        <f>VLOOKUP(A513,HR!A:S,19,0)</f>
        <v>07:37</v>
      </c>
      <c r="BU513" s="9" t="str">
        <f>VLOOKUP(VALUE(AC513),Varios!A:J,9,0)</f>
        <v>---961882530-993150361-977169874</v>
      </c>
      <c r="BV513" s="9" t="str">
        <f>VLOOKUP(VALUE(AC513),Varios!A:J,10,0)</f>
        <v>PEM402</v>
      </c>
      <c r="BW513" s="9" t="str">
        <f t="shared" si="87"/>
        <v>Cod:12541806 - Cli:De La Cruz Monzon, Brigida Pelaya - Tel.:---961882530-993150361-977169874 -Dir:Ca. Costa Rica 246 - Dist.:TRUJILLO - ZV:PEM402 -Llega:07:37</v>
      </c>
      <c r="BX513" t="str">
        <f t="shared" si="77"/>
        <v>3. Ent. PT</v>
      </c>
      <c r="BY513" t="str">
        <f t="shared" si="78"/>
        <v>4-Vta.</v>
      </c>
      <c r="BZ513" s="16" t="str">
        <f t="shared" si="79"/>
        <v>Contado</v>
      </c>
      <c r="CA513" s="16">
        <f t="shared" si="80"/>
        <v>9.24</v>
      </c>
      <c r="CB513" s="16" t="str">
        <f t="shared" si="81"/>
        <v xml:space="preserve"> </v>
      </c>
      <c r="CC513" s="16">
        <f t="shared" si="82"/>
        <v>1</v>
      </c>
      <c r="CD513" s="16" t="str">
        <f t="shared" si="83"/>
        <v xml:space="preserve"> </v>
      </c>
      <c r="CE513" s="16" t="str">
        <f t="shared" si="84"/>
        <v>Transporte: 3401642341 - Vergaray Agreda, Denis Jesus</v>
      </c>
      <c r="CF513" s="16">
        <f t="shared" si="85"/>
        <v>0</v>
      </c>
      <c r="CG513" s="16" t="str">
        <f>IF(Tabla1[[#This Row],[Clientes]]=1,VLOOKUP(Tabla1[[#This Row],[BK49**]],HR!A:X,24,0),"")</f>
        <v/>
      </c>
    </row>
    <row r="514" spans="1:85" x14ac:dyDescent="0.25">
      <c r="A514" s="7" t="str">
        <f t="shared" si="86"/>
        <v>12541806</v>
      </c>
      <c r="B514" s="31" t="s">
        <v>24438</v>
      </c>
      <c r="C514" s="31" t="s">
        <v>0</v>
      </c>
      <c r="D514" s="31" t="s">
        <v>1</v>
      </c>
      <c r="E514" s="31" t="s">
        <v>22276</v>
      </c>
      <c r="F514" s="31" t="s">
        <v>3</v>
      </c>
      <c r="G514" s="31" t="s">
        <v>24439</v>
      </c>
      <c r="H514" s="31" t="s">
        <v>4</v>
      </c>
      <c r="I514" s="31" t="s">
        <v>5</v>
      </c>
      <c r="J514" s="31" t="s">
        <v>6</v>
      </c>
      <c r="K514" s="31" t="s">
        <v>22277</v>
      </c>
      <c r="L514" s="31" t="s">
        <v>19</v>
      </c>
      <c r="M514" s="31" t="s">
        <v>22278</v>
      </c>
      <c r="N514" s="31" t="s">
        <v>22277</v>
      </c>
      <c r="O514" s="31" t="s">
        <v>22279</v>
      </c>
      <c r="P514" s="31" t="s">
        <v>11</v>
      </c>
      <c r="Q514" s="31" t="s">
        <v>24564</v>
      </c>
      <c r="R514" s="31" t="s">
        <v>12</v>
      </c>
      <c r="S514" s="31" t="s">
        <v>44</v>
      </c>
      <c r="T514" s="31" t="s">
        <v>14</v>
      </c>
      <c r="U514" s="31" t="s">
        <v>45</v>
      </c>
      <c r="V514" s="31" t="s">
        <v>16</v>
      </c>
      <c r="W514" s="31" t="s">
        <v>17</v>
      </c>
      <c r="X514" s="31" t="s">
        <v>24565</v>
      </c>
      <c r="Y514" s="31" t="s">
        <v>18</v>
      </c>
      <c r="Z514" s="31" t="s">
        <v>19</v>
      </c>
      <c r="AA514" s="31" t="s">
        <v>19</v>
      </c>
      <c r="AB514" s="31" t="s">
        <v>19</v>
      </c>
      <c r="AC514" s="31" t="s">
        <v>23082</v>
      </c>
      <c r="AD514" s="31" t="s">
        <v>12544</v>
      </c>
      <c r="AE514" s="31" t="s">
        <v>21</v>
      </c>
      <c r="AF514" s="31" t="s">
        <v>24566</v>
      </c>
      <c r="AG514" s="31" t="s">
        <v>19</v>
      </c>
      <c r="AH514" s="31" t="s">
        <v>24567</v>
      </c>
      <c r="AI514" s="31" t="s">
        <v>24</v>
      </c>
      <c r="AJ514" s="31" t="s">
        <v>24</v>
      </c>
      <c r="AK514" s="31" t="s">
        <v>25</v>
      </c>
      <c r="AL514" s="31" t="s">
        <v>26</v>
      </c>
      <c r="AM514" s="31" t="s">
        <v>19</v>
      </c>
      <c r="AN514" s="31" t="s">
        <v>19</v>
      </c>
      <c r="AO514" s="31" t="s">
        <v>19</v>
      </c>
      <c r="AP514" s="31" t="s">
        <v>27</v>
      </c>
      <c r="AQ514" s="31" t="s">
        <v>24443</v>
      </c>
      <c r="AR514" s="31" t="s">
        <v>19</v>
      </c>
      <c r="AS514" s="59">
        <v>43932</v>
      </c>
      <c r="AT514" s="32">
        <v>31.14</v>
      </c>
      <c r="AU514" s="33" t="s">
        <v>28</v>
      </c>
      <c r="AV514" s="32">
        <v>1</v>
      </c>
      <c r="AW514" s="33" t="s">
        <v>29</v>
      </c>
      <c r="AX514" s="34">
        <v>6</v>
      </c>
      <c r="AY514" s="32">
        <v>1</v>
      </c>
      <c r="AZ514" s="33" t="s">
        <v>29</v>
      </c>
      <c r="BA514" s="35">
        <v>3.1</v>
      </c>
      <c r="BB514" s="33" t="s">
        <v>30</v>
      </c>
      <c r="BC514" s="35">
        <v>7.39</v>
      </c>
      <c r="BD514" s="33" t="s">
        <v>30</v>
      </c>
      <c r="BE514" s="35">
        <v>0</v>
      </c>
      <c r="BF514" s="33" t="s">
        <v>30</v>
      </c>
      <c r="BG514" s="35">
        <v>0</v>
      </c>
      <c r="BH514" s="33" t="s">
        <v>30</v>
      </c>
      <c r="BI514" s="35">
        <v>0</v>
      </c>
      <c r="BJ514" s="33" t="s">
        <v>30</v>
      </c>
      <c r="BK514" s="35">
        <v>1.56</v>
      </c>
      <c r="BL514" s="33" t="s">
        <v>30</v>
      </c>
      <c r="BM514" s="35">
        <v>1.26</v>
      </c>
      <c r="BN514" s="33" t="s">
        <v>30</v>
      </c>
      <c r="BO514" s="35">
        <v>7.39</v>
      </c>
      <c r="BP514" s="33" t="s">
        <v>30</v>
      </c>
      <c r="BQ514" s="35">
        <v>3.02</v>
      </c>
      <c r="BR514" s="33" t="s">
        <v>30</v>
      </c>
      <c r="BS514" s="9">
        <f>VLOOKUP(A514,HR!A:P,16,0)</f>
        <v>4</v>
      </c>
      <c r="BT514" s="9" t="str">
        <f>VLOOKUP(A514,HR!A:S,19,0)</f>
        <v>07:37</v>
      </c>
      <c r="BU514" s="9" t="str">
        <f>VLOOKUP(VALUE(AC514),Varios!A:J,9,0)</f>
        <v>---961882530-993150361-977169874</v>
      </c>
      <c r="BV514" s="9" t="str">
        <f>VLOOKUP(VALUE(AC514),Varios!A:J,10,0)</f>
        <v>PEM402</v>
      </c>
      <c r="BW514" s="9" t="str">
        <f t="shared" si="87"/>
        <v>Cod:12541806 - Cli:De La Cruz Monzon, Brigida Pelaya - Tel.:---961882530-993150361-977169874 -Dir:Ca. Costa Rica 246 - Dist.:TRUJILLO - ZV:PEM402 -Llega:07:37</v>
      </c>
      <c r="BX514" t="str">
        <f t="shared" ref="BX514:BX577" si="88">IF(Y514="ZPP3","3. Ent. PT",IF(Y514="ZPP5","3. Ent. PT",""))</f>
        <v>3. Ent. PT</v>
      </c>
      <c r="BY514" t="str">
        <f t="shared" ref="BY514:BY577" si="89">IF(T514="YD13","4-Vta.",IF(T514="Yz13","5-Bon.",""))</f>
        <v>4-Vta.</v>
      </c>
      <c r="BZ514" s="16" t="str">
        <f t="shared" ref="BZ514:BZ577" si="90">IF(AP514="0001","Contado","Crédito")</f>
        <v>Contado</v>
      </c>
      <c r="CA514" s="16">
        <f t="shared" ref="CA514:CA577" si="91">IF(BZ514="Contado",BC514," ")</f>
        <v>7.39</v>
      </c>
      <c r="CB514" s="16" t="str">
        <f t="shared" ref="CB514:CB577" si="92">IF(BZ514="Crédito",BC514," ")</f>
        <v xml:space="preserve"> </v>
      </c>
      <c r="CC514" s="16">
        <f t="shared" ref="CC514:CC577" si="93">IF(AZ514="CA",AY514,"")</f>
        <v>1</v>
      </c>
      <c r="CD514" s="16" t="str">
        <f t="shared" ref="CD514:CD577" si="94">IF(AZ514="UN",AY514," ")</f>
        <v xml:space="preserve"> </v>
      </c>
      <c r="CE514" s="16" t="str">
        <f t="shared" ref="CE514:CE577" si="95">CONCATENATE("Transporte: "&amp;B514," - ",O514)</f>
        <v>Transporte: 3401642341 - Vergaray Agreda, Denis Jesus</v>
      </c>
      <c r="CF514" s="16">
        <f t="shared" ref="CF514:CF577" si="96">IF(A514&lt;&gt;A513,1,0)</f>
        <v>0</v>
      </c>
      <c r="CG514" s="16" t="str">
        <f>IF(Tabla1[[#This Row],[Clientes]]=1,VLOOKUP(Tabla1[[#This Row],[BK49**]],HR!A:X,24,0),"")</f>
        <v/>
      </c>
    </row>
    <row r="515" spans="1:85" x14ac:dyDescent="0.25">
      <c r="A515" s="7" t="str">
        <f t="shared" ref="A515:A578" si="97">+AC515</f>
        <v>12039662</v>
      </c>
      <c r="B515" s="31" t="s">
        <v>24568</v>
      </c>
      <c r="C515" s="31" t="s">
        <v>0</v>
      </c>
      <c r="D515" s="31" t="s">
        <v>1</v>
      </c>
      <c r="E515" s="31" t="s">
        <v>141</v>
      </c>
      <c r="F515" s="31" t="s">
        <v>3</v>
      </c>
      <c r="G515" s="31" t="s">
        <v>24569</v>
      </c>
      <c r="H515" s="31" t="s">
        <v>4</v>
      </c>
      <c r="I515" s="31" t="s">
        <v>5</v>
      </c>
      <c r="J515" s="31" t="s">
        <v>6</v>
      </c>
      <c r="K515" s="31" t="s">
        <v>142</v>
      </c>
      <c r="L515" s="31" t="s">
        <v>143</v>
      </c>
      <c r="M515" s="31" t="s">
        <v>144</v>
      </c>
      <c r="N515" s="31" t="s">
        <v>142</v>
      </c>
      <c r="O515" s="31" t="s">
        <v>145</v>
      </c>
      <c r="P515" s="31" t="s">
        <v>11</v>
      </c>
      <c r="Q515" s="31" t="s">
        <v>24570</v>
      </c>
      <c r="R515" s="31" t="s">
        <v>12</v>
      </c>
      <c r="S515" s="31" t="s">
        <v>51</v>
      </c>
      <c r="T515" s="31" t="s">
        <v>14</v>
      </c>
      <c r="U515" s="31" t="s">
        <v>52</v>
      </c>
      <c r="V515" s="31" t="s">
        <v>16</v>
      </c>
      <c r="W515" s="31" t="s">
        <v>17</v>
      </c>
      <c r="X515" s="31" t="s">
        <v>24571</v>
      </c>
      <c r="Y515" s="31" t="s">
        <v>18</v>
      </c>
      <c r="Z515" s="31" t="s">
        <v>24572</v>
      </c>
      <c r="AA515" s="31" t="s">
        <v>19</v>
      </c>
      <c r="AB515" s="31" t="s">
        <v>19</v>
      </c>
      <c r="AC515" s="31" t="s">
        <v>22929</v>
      </c>
      <c r="AD515" s="31" t="s">
        <v>1872</v>
      </c>
      <c r="AE515" s="31" t="s">
        <v>21</v>
      </c>
      <c r="AF515" s="31" t="s">
        <v>24573</v>
      </c>
      <c r="AG515" s="31" t="s">
        <v>19</v>
      </c>
      <c r="AH515" s="31" t="s">
        <v>24574</v>
      </c>
      <c r="AI515" s="31" t="s">
        <v>24</v>
      </c>
      <c r="AJ515" s="31" t="s">
        <v>24</v>
      </c>
      <c r="AK515" s="31" t="s">
        <v>25</v>
      </c>
      <c r="AL515" s="31" t="s">
        <v>26</v>
      </c>
      <c r="AM515" s="31" t="s">
        <v>19</v>
      </c>
      <c r="AN515" s="31" t="s">
        <v>19</v>
      </c>
      <c r="AO515" s="31" t="s">
        <v>19</v>
      </c>
      <c r="AP515" s="31" t="s">
        <v>27</v>
      </c>
      <c r="AQ515" s="31" t="s">
        <v>24575</v>
      </c>
      <c r="AR515" s="31" t="s">
        <v>19</v>
      </c>
      <c r="AS515" s="59">
        <v>43932</v>
      </c>
      <c r="AT515" s="32">
        <v>29.79</v>
      </c>
      <c r="AU515" s="33" t="s">
        <v>28</v>
      </c>
      <c r="AV515" s="32">
        <v>10</v>
      </c>
      <c r="AW515" s="33" t="s">
        <v>29</v>
      </c>
      <c r="AX515" s="34">
        <v>15</v>
      </c>
      <c r="AY515" s="32">
        <v>10</v>
      </c>
      <c r="AZ515" s="33" t="s">
        <v>29</v>
      </c>
      <c r="BA515" s="35">
        <v>47.17</v>
      </c>
      <c r="BB515" s="33" t="s">
        <v>30</v>
      </c>
      <c r="BC515" s="35">
        <v>92.71</v>
      </c>
      <c r="BD515" s="33" t="s">
        <v>30</v>
      </c>
      <c r="BE515" s="35">
        <v>0</v>
      </c>
      <c r="BF515" s="33" t="s">
        <v>30</v>
      </c>
      <c r="BG515" s="35">
        <v>-10.85</v>
      </c>
      <c r="BH515" s="33" t="s">
        <v>30</v>
      </c>
      <c r="BI515" s="35">
        <v>0</v>
      </c>
      <c r="BJ515" s="33" t="s">
        <v>30</v>
      </c>
      <c r="BK515" s="35">
        <v>17.239999999999998</v>
      </c>
      <c r="BL515" s="33" t="s">
        <v>30</v>
      </c>
      <c r="BM515" s="35">
        <v>13.92</v>
      </c>
      <c r="BN515" s="33" t="s">
        <v>30</v>
      </c>
      <c r="BO515" s="35">
        <v>81.86</v>
      </c>
      <c r="BP515" s="33" t="s">
        <v>30</v>
      </c>
      <c r="BQ515" s="35">
        <v>33.42</v>
      </c>
      <c r="BR515" s="33" t="s">
        <v>30</v>
      </c>
      <c r="BS515" s="9">
        <f>VLOOKUP(A515,HR!A:P,16,0)</f>
        <v>34</v>
      </c>
      <c r="BT515" s="9" t="str">
        <f>VLOOKUP(A515,HR!A:S,19,0)</f>
        <v>10:22</v>
      </c>
      <c r="BU515" s="9" t="str">
        <f>VLOOKUP(VALUE(AC515),Varios!A:J,9,0)</f>
        <v>-44377306--979213886--</v>
      </c>
      <c r="BV515" s="9" t="str">
        <f>VLOOKUP(VALUE(AC515),Varios!A:J,10,0)</f>
        <v>PEMD09</v>
      </c>
      <c r="BW515" s="9" t="str">
        <f t="shared" ref="BW515:BW578" si="98">CONCATENATE("Cod:"&amp; A515," - ","Cli:"&amp;AD515," - ","Tel.:"&amp;BU515," -","Dir:"&amp;AF515," - ","Dist.:"&amp;AI515," - ","ZV:"&amp;BV515," -","Llega:"&amp;BT515)</f>
        <v>Cod:12039662 - Cli:Yomond Alva, Dariela Andrea - Tel.:-44377306--979213886-- -Dir:Ca. Francisco De Zela 1Er Piso 360 - Dist.:TRUJILLO - ZV:PEMD09 -Llega:10:22</v>
      </c>
      <c r="BX515" t="str">
        <f t="shared" si="88"/>
        <v>3. Ent. PT</v>
      </c>
      <c r="BY515" t="str">
        <f t="shared" si="89"/>
        <v>4-Vta.</v>
      </c>
      <c r="BZ515" s="16" t="str">
        <f t="shared" si="90"/>
        <v>Contado</v>
      </c>
      <c r="CA515" s="16">
        <f t="shared" si="91"/>
        <v>92.71</v>
      </c>
      <c r="CB515" s="16" t="str">
        <f t="shared" si="92"/>
        <v xml:space="preserve"> </v>
      </c>
      <c r="CC515" s="16">
        <f t="shared" si="93"/>
        <v>10</v>
      </c>
      <c r="CD515" s="16" t="str">
        <f t="shared" si="94"/>
        <v xml:space="preserve"> </v>
      </c>
      <c r="CE515" s="16" t="str">
        <f t="shared" si="95"/>
        <v>Transporte: 3401642336 - Jaime Silva, Juan Jose Arturo</v>
      </c>
      <c r="CF515" s="16">
        <f t="shared" si="96"/>
        <v>1</v>
      </c>
      <c r="CG515" s="16">
        <f>IF(Tabla1[[#This Row],[Clientes]]=1,VLOOKUP(Tabla1[[#This Row],[BK49**]],HR!A:X,24,0),"")</f>
        <v>2.1</v>
      </c>
    </row>
    <row r="516" spans="1:85" x14ac:dyDescent="0.25">
      <c r="A516" s="7" t="str">
        <f t="shared" si="97"/>
        <v>12039662</v>
      </c>
      <c r="B516" s="31" t="s">
        <v>24568</v>
      </c>
      <c r="C516" s="31" t="s">
        <v>0</v>
      </c>
      <c r="D516" s="31" t="s">
        <v>1</v>
      </c>
      <c r="E516" s="31" t="s">
        <v>141</v>
      </c>
      <c r="F516" s="31" t="s">
        <v>3</v>
      </c>
      <c r="G516" s="31" t="s">
        <v>24569</v>
      </c>
      <c r="H516" s="31" t="s">
        <v>4</v>
      </c>
      <c r="I516" s="31" t="s">
        <v>5</v>
      </c>
      <c r="J516" s="31" t="s">
        <v>6</v>
      </c>
      <c r="K516" s="31" t="s">
        <v>142</v>
      </c>
      <c r="L516" s="31" t="s">
        <v>143</v>
      </c>
      <c r="M516" s="31" t="s">
        <v>144</v>
      </c>
      <c r="N516" s="31" t="s">
        <v>142</v>
      </c>
      <c r="O516" s="31" t="s">
        <v>145</v>
      </c>
      <c r="P516" s="31" t="s">
        <v>11</v>
      </c>
      <c r="Q516" s="31" t="s">
        <v>24570</v>
      </c>
      <c r="R516" s="31" t="s">
        <v>12</v>
      </c>
      <c r="S516" s="31" t="s">
        <v>44</v>
      </c>
      <c r="T516" s="31" t="s">
        <v>14</v>
      </c>
      <c r="U516" s="31" t="s">
        <v>45</v>
      </c>
      <c r="V516" s="31" t="s">
        <v>16</v>
      </c>
      <c r="W516" s="31" t="s">
        <v>17</v>
      </c>
      <c r="X516" s="31" t="s">
        <v>24571</v>
      </c>
      <c r="Y516" s="31" t="s">
        <v>18</v>
      </c>
      <c r="Z516" s="31" t="s">
        <v>24572</v>
      </c>
      <c r="AA516" s="31" t="s">
        <v>19</v>
      </c>
      <c r="AB516" s="31" t="s">
        <v>19</v>
      </c>
      <c r="AC516" s="31" t="s">
        <v>22929</v>
      </c>
      <c r="AD516" s="31" t="s">
        <v>1872</v>
      </c>
      <c r="AE516" s="31" t="s">
        <v>21</v>
      </c>
      <c r="AF516" s="31" t="s">
        <v>24573</v>
      </c>
      <c r="AG516" s="31" t="s">
        <v>19</v>
      </c>
      <c r="AH516" s="31" t="s">
        <v>24574</v>
      </c>
      <c r="AI516" s="31" t="s">
        <v>24</v>
      </c>
      <c r="AJ516" s="31" t="s">
        <v>24</v>
      </c>
      <c r="AK516" s="31" t="s">
        <v>25</v>
      </c>
      <c r="AL516" s="31" t="s">
        <v>26</v>
      </c>
      <c r="AM516" s="31" t="s">
        <v>19</v>
      </c>
      <c r="AN516" s="31" t="s">
        <v>19</v>
      </c>
      <c r="AO516" s="31" t="s">
        <v>19</v>
      </c>
      <c r="AP516" s="31" t="s">
        <v>27</v>
      </c>
      <c r="AQ516" s="31" t="s">
        <v>24575</v>
      </c>
      <c r="AR516" s="31" t="s">
        <v>19</v>
      </c>
      <c r="AS516" s="59">
        <v>43932</v>
      </c>
      <c r="AT516" s="32">
        <v>29.79</v>
      </c>
      <c r="AU516" s="33" t="s">
        <v>28</v>
      </c>
      <c r="AV516" s="32">
        <v>4</v>
      </c>
      <c r="AW516" s="33" t="s">
        <v>29</v>
      </c>
      <c r="AX516" s="34">
        <v>6</v>
      </c>
      <c r="AY516" s="32">
        <v>4</v>
      </c>
      <c r="AZ516" s="33" t="s">
        <v>29</v>
      </c>
      <c r="BA516" s="35">
        <v>12.39</v>
      </c>
      <c r="BB516" s="33" t="s">
        <v>30</v>
      </c>
      <c r="BC516" s="35">
        <v>29.55</v>
      </c>
      <c r="BD516" s="33" t="s">
        <v>30</v>
      </c>
      <c r="BE516" s="35">
        <v>0</v>
      </c>
      <c r="BF516" s="33" t="s">
        <v>30</v>
      </c>
      <c r="BG516" s="35">
        <v>0</v>
      </c>
      <c r="BH516" s="33" t="s">
        <v>30</v>
      </c>
      <c r="BI516" s="35">
        <v>0</v>
      </c>
      <c r="BJ516" s="33" t="s">
        <v>30</v>
      </c>
      <c r="BK516" s="35">
        <v>6.22</v>
      </c>
      <c r="BL516" s="33" t="s">
        <v>30</v>
      </c>
      <c r="BM516" s="35">
        <v>5.0199999999999996</v>
      </c>
      <c r="BN516" s="33" t="s">
        <v>30</v>
      </c>
      <c r="BO516" s="35">
        <v>29.55</v>
      </c>
      <c r="BP516" s="33" t="s">
        <v>30</v>
      </c>
      <c r="BQ516" s="35">
        <v>12.06</v>
      </c>
      <c r="BR516" s="33" t="s">
        <v>30</v>
      </c>
      <c r="BS516" s="9">
        <f>VLOOKUP(A516,HR!A:P,16,0)</f>
        <v>34</v>
      </c>
      <c r="BT516" s="9" t="str">
        <f>VLOOKUP(A516,HR!A:S,19,0)</f>
        <v>10:22</v>
      </c>
      <c r="BU516" s="9" t="str">
        <f>VLOOKUP(VALUE(AC516),Varios!A:J,9,0)</f>
        <v>-44377306--979213886--</v>
      </c>
      <c r="BV516" s="9" t="str">
        <f>VLOOKUP(VALUE(AC516),Varios!A:J,10,0)</f>
        <v>PEMD09</v>
      </c>
      <c r="BW516" s="9" t="str">
        <f t="shared" si="98"/>
        <v>Cod:12039662 - Cli:Yomond Alva, Dariela Andrea - Tel.:-44377306--979213886-- -Dir:Ca. Francisco De Zela 1Er Piso 360 - Dist.:TRUJILLO - ZV:PEMD09 -Llega:10:22</v>
      </c>
      <c r="BX516" t="str">
        <f t="shared" si="88"/>
        <v>3. Ent. PT</v>
      </c>
      <c r="BY516" t="str">
        <f t="shared" si="89"/>
        <v>4-Vta.</v>
      </c>
      <c r="BZ516" s="16" t="str">
        <f t="shared" si="90"/>
        <v>Contado</v>
      </c>
      <c r="CA516" s="16">
        <f t="shared" si="91"/>
        <v>29.55</v>
      </c>
      <c r="CB516" s="16" t="str">
        <f t="shared" si="92"/>
        <v xml:space="preserve"> </v>
      </c>
      <c r="CC516" s="16">
        <f t="shared" si="93"/>
        <v>4</v>
      </c>
      <c r="CD516" s="16" t="str">
        <f t="shared" si="94"/>
        <v xml:space="preserve"> </v>
      </c>
      <c r="CE516" s="16" t="str">
        <f t="shared" si="95"/>
        <v>Transporte: 3401642336 - Jaime Silva, Juan Jose Arturo</v>
      </c>
      <c r="CF516" s="16">
        <f t="shared" si="96"/>
        <v>0</v>
      </c>
      <c r="CG516" s="16" t="str">
        <f>IF(Tabla1[[#This Row],[Clientes]]=1,VLOOKUP(Tabla1[[#This Row],[BK49**]],HR!A:X,24,0),"")</f>
        <v/>
      </c>
    </row>
    <row r="517" spans="1:85" x14ac:dyDescent="0.25">
      <c r="A517" s="7" t="str">
        <f t="shared" si="97"/>
        <v>12039662</v>
      </c>
      <c r="B517" s="31" t="s">
        <v>24568</v>
      </c>
      <c r="C517" s="31" t="s">
        <v>0</v>
      </c>
      <c r="D517" s="31" t="s">
        <v>1</v>
      </c>
      <c r="E517" s="31" t="s">
        <v>141</v>
      </c>
      <c r="F517" s="31" t="s">
        <v>3</v>
      </c>
      <c r="G517" s="31" t="s">
        <v>24569</v>
      </c>
      <c r="H517" s="31" t="s">
        <v>4</v>
      </c>
      <c r="I517" s="31" t="s">
        <v>5</v>
      </c>
      <c r="J517" s="31" t="s">
        <v>6</v>
      </c>
      <c r="K517" s="31" t="s">
        <v>142</v>
      </c>
      <c r="L517" s="31" t="s">
        <v>143</v>
      </c>
      <c r="M517" s="31" t="s">
        <v>144</v>
      </c>
      <c r="N517" s="31" t="s">
        <v>142</v>
      </c>
      <c r="O517" s="31" t="s">
        <v>145</v>
      </c>
      <c r="P517" s="31" t="s">
        <v>11</v>
      </c>
      <c r="Q517" s="31" t="s">
        <v>24570</v>
      </c>
      <c r="R517" s="31" t="s">
        <v>12</v>
      </c>
      <c r="S517" s="31" t="s">
        <v>49</v>
      </c>
      <c r="T517" s="31" t="s">
        <v>14</v>
      </c>
      <c r="U517" s="31" t="s">
        <v>50</v>
      </c>
      <c r="V517" s="31" t="s">
        <v>16</v>
      </c>
      <c r="W517" s="31" t="s">
        <v>17</v>
      </c>
      <c r="X517" s="31" t="s">
        <v>24571</v>
      </c>
      <c r="Y517" s="31" t="s">
        <v>18</v>
      </c>
      <c r="Z517" s="31" t="s">
        <v>24572</v>
      </c>
      <c r="AA517" s="31" t="s">
        <v>19</v>
      </c>
      <c r="AB517" s="31" t="s">
        <v>19</v>
      </c>
      <c r="AC517" s="31" t="s">
        <v>22929</v>
      </c>
      <c r="AD517" s="31" t="s">
        <v>1872</v>
      </c>
      <c r="AE517" s="31" t="s">
        <v>21</v>
      </c>
      <c r="AF517" s="31" t="s">
        <v>24573</v>
      </c>
      <c r="AG517" s="31" t="s">
        <v>19</v>
      </c>
      <c r="AH517" s="31" t="s">
        <v>24574</v>
      </c>
      <c r="AI517" s="31" t="s">
        <v>24</v>
      </c>
      <c r="AJ517" s="31" t="s">
        <v>24</v>
      </c>
      <c r="AK517" s="31" t="s">
        <v>25</v>
      </c>
      <c r="AL517" s="31" t="s">
        <v>26</v>
      </c>
      <c r="AM517" s="31" t="s">
        <v>19</v>
      </c>
      <c r="AN517" s="31" t="s">
        <v>19</v>
      </c>
      <c r="AO517" s="31" t="s">
        <v>19</v>
      </c>
      <c r="AP517" s="31" t="s">
        <v>27</v>
      </c>
      <c r="AQ517" s="31" t="s">
        <v>24575</v>
      </c>
      <c r="AR517" s="31" t="s">
        <v>19</v>
      </c>
      <c r="AS517" s="59">
        <v>43932</v>
      </c>
      <c r="AT517" s="32">
        <v>29.79</v>
      </c>
      <c r="AU517" s="33" t="s">
        <v>28</v>
      </c>
      <c r="AV517" s="32">
        <v>5</v>
      </c>
      <c r="AW517" s="33" t="s">
        <v>29</v>
      </c>
      <c r="AX517" s="34">
        <v>15</v>
      </c>
      <c r="AY517" s="32">
        <v>5</v>
      </c>
      <c r="AZ517" s="33" t="s">
        <v>29</v>
      </c>
      <c r="BA517" s="35">
        <v>16.2</v>
      </c>
      <c r="BB517" s="33" t="s">
        <v>30</v>
      </c>
      <c r="BC517" s="35">
        <v>46.18</v>
      </c>
      <c r="BD517" s="33" t="s">
        <v>30</v>
      </c>
      <c r="BE517" s="35">
        <v>0</v>
      </c>
      <c r="BF517" s="33" t="s">
        <v>30</v>
      </c>
      <c r="BG517" s="35">
        <v>-16.21</v>
      </c>
      <c r="BH517" s="33" t="s">
        <v>30</v>
      </c>
      <c r="BI517" s="35">
        <v>0</v>
      </c>
      <c r="BJ517" s="33" t="s">
        <v>30</v>
      </c>
      <c r="BK517" s="35">
        <v>6.31</v>
      </c>
      <c r="BL517" s="33" t="s">
        <v>30</v>
      </c>
      <c r="BM517" s="35">
        <v>5.09</v>
      </c>
      <c r="BN517" s="33" t="s">
        <v>30</v>
      </c>
      <c r="BO517" s="35">
        <v>29.97</v>
      </c>
      <c r="BP517" s="33" t="s">
        <v>30</v>
      </c>
      <c r="BQ517" s="35">
        <v>12.23</v>
      </c>
      <c r="BR517" s="33" t="s">
        <v>30</v>
      </c>
      <c r="BS517" s="9">
        <f>VLOOKUP(A517,HR!A:P,16,0)</f>
        <v>34</v>
      </c>
      <c r="BT517" s="9" t="str">
        <f>VLOOKUP(A517,HR!A:S,19,0)</f>
        <v>10:22</v>
      </c>
      <c r="BU517" s="9" t="str">
        <f>VLOOKUP(VALUE(AC517),Varios!A:J,9,0)</f>
        <v>-44377306--979213886--</v>
      </c>
      <c r="BV517" s="9" t="str">
        <f>VLOOKUP(VALUE(AC517),Varios!A:J,10,0)</f>
        <v>PEMD09</v>
      </c>
      <c r="BW517" s="9" t="str">
        <f t="shared" si="98"/>
        <v>Cod:12039662 - Cli:Yomond Alva, Dariela Andrea - Tel.:-44377306--979213886-- -Dir:Ca. Francisco De Zela 1Er Piso 360 - Dist.:TRUJILLO - ZV:PEMD09 -Llega:10:22</v>
      </c>
      <c r="BX517" t="str">
        <f t="shared" si="88"/>
        <v>3. Ent. PT</v>
      </c>
      <c r="BY517" t="str">
        <f t="shared" si="89"/>
        <v>4-Vta.</v>
      </c>
      <c r="BZ517" s="16" t="str">
        <f t="shared" si="90"/>
        <v>Contado</v>
      </c>
      <c r="CA517" s="16">
        <f t="shared" si="91"/>
        <v>46.18</v>
      </c>
      <c r="CB517" s="16" t="str">
        <f t="shared" si="92"/>
        <v xml:space="preserve"> </v>
      </c>
      <c r="CC517" s="16">
        <f t="shared" si="93"/>
        <v>5</v>
      </c>
      <c r="CD517" s="16" t="str">
        <f t="shared" si="94"/>
        <v xml:space="preserve"> </v>
      </c>
      <c r="CE517" s="16" t="str">
        <f t="shared" si="95"/>
        <v>Transporte: 3401642336 - Jaime Silva, Juan Jose Arturo</v>
      </c>
      <c r="CF517" s="16">
        <f t="shared" si="96"/>
        <v>0</v>
      </c>
      <c r="CG517" s="16" t="str">
        <f>IF(Tabla1[[#This Row],[Clientes]]=1,VLOOKUP(Tabla1[[#This Row],[BK49**]],HR!A:X,24,0),"")</f>
        <v/>
      </c>
    </row>
    <row r="518" spans="1:85" x14ac:dyDescent="0.25">
      <c r="A518" s="7" t="str">
        <f t="shared" si="97"/>
        <v>12039662</v>
      </c>
      <c r="B518" s="31" t="s">
        <v>24568</v>
      </c>
      <c r="C518" s="31" t="s">
        <v>0</v>
      </c>
      <c r="D518" s="31" t="s">
        <v>1</v>
      </c>
      <c r="E518" s="31" t="s">
        <v>141</v>
      </c>
      <c r="F518" s="31" t="s">
        <v>3</v>
      </c>
      <c r="G518" s="31" t="s">
        <v>24569</v>
      </c>
      <c r="H518" s="31" t="s">
        <v>4</v>
      </c>
      <c r="I518" s="31" t="s">
        <v>5</v>
      </c>
      <c r="J518" s="31" t="s">
        <v>6</v>
      </c>
      <c r="K518" s="31" t="s">
        <v>142</v>
      </c>
      <c r="L518" s="31" t="s">
        <v>143</v>
      </c>
      <c r="M518" s="31" t="s">
        <v>144</v>
      </c>
      <c r="N518" s="31" t="s">
        <v>142</v>
      </c>
      <c r="O518" s="31" t="s">
        <v>145</v>
      </c>
      <c r="P518" s="31" t="s">
        <v>11</v>
      </c>
      <c r="Q518" s="31" t="s">
        <v>24570</v>
      </c>
      <c r="R518" s="31" t="s">
        <v>12</v>
      </c>
      <c r="S518" s="31" t="s">
        <v>51</v>
      </c>
      <c r="T518" s="31" t="s">
        <v>53</v>
      </c>
      <c r="U518" s="31" t="s">
        <v>52</v>
      </c>
      <c r="V518" s="31" t="s">
        <v>16</v>
      </c>
      <c r="W518" s="31" t="s">
        <v>17</v>
      </c>
      <c r="X518" s="31" t="s">
        <v>24571</v>
      </c>
      <c r="Y518" s="31" t="s">
        <v>18</v>
      </c>
      <c r="Z518" s="31" t="s">
        <v>24572</v>
      </c>
      <c r="AA518" s="31" t="s">
        <v>19</v>
      </c>
      <c r="AB518" s="31" t="s">
        <v>19</v>
      </c>
      <c r="AC518" s="31" t="s">
        <v>22929</v>
      </c>
      <c r="AD518" s="31" t="s">
        <v>1872</v>
      </c>
      <c r="AE518" s="31" t="s">
        <v>21</v>
      </c>
      <c r="AF518" s="31" t="s">
        <v>24573</v>
      </c>
      <c r="AG518" s="31" t="s">
        <v>19</v>
      </c>
      <c r="AH518" s="31" t="s">
        <v>24574</v>
      </c>
      <c r="AI518" s="31" t="s">
        <v>24</v>
      </c>
      <c r="AJ518" s="31" t="s">
        <v>24</v>
      </c>
      <c r="AK518" s="31" t="s">
        <v>25</v>
      </c>
      <c r="AL518" s="31" t="s">
        <v>26</v>
      </c>
      <c r="AM518" s="31" t="s">
        <v>54</v>
      </c>
      <c r="AN518" s="31" t="s">
        <v>19</v>
      </c>
      <c r="AO518" s="31" t="s">
        <v>19</v>
      </c>
      <c r="AP518" s="31" t="s">
        <v>27</v>
      </c>
      <c r="AQ518" s="31" t="s">
        <v>24575</v>
      </c>
      <c r="AR518" s="31" t="s">
        <v>55</v>
      </c>
      <c r="AS518" s="59">
        <v>43932</v>
      </c>
      <c r="AT518" s="32">
        <v>29.79</v>
      </c>
      <c r="AU518" s="33" t="s">
        <v>28</v>
      </c>
      <c r="AV518" s="32">
        <v>10</v>
      </c>
      <c r="AW518" s="33" t="s">
        <v>16</v>
      </c>
      <c r="AX518" s="34">
        <v>15</v>
      </c>
      <c r="AY518" s="32">
        <v>10</v>
      </c>
      <c r="AZ518" s="33" t="s">
        <v>16</v>
      </c>
      <c r="BA518" s="35">
        <v>3.14</v>
      </c>
      <c r="BB518" s="33" t="s">
        <v>30</v>
      </c>
      <c r="BC518" s="35">
        <v>6.18</v>
      </c>
      <c r="BD518" s="33" t="s">
        <v>30</v>
      </c>
      <c r="BE518" s="35">
        <v>0</v>
      </c>
      <c r="BF518" s="33" t="s">
        <v>30</v>
      </c>
      <c r="BG518" s="35">
        <v>0</v>
      </c>
      <c r="BH518" s="33" t="s">
        <v>30</v>
      </c>
      <c r="BI518" s="35">
        <v>0</v>
      </c>
      <c r="BJ518" s="33" t="s">
        <v>30</v>
      </c>
      <c r="BK518" s="35">
        <v>0</v>
      </c>
      <c r="BL518" s="33" t="s">
        <v>30</v>
      </c>
      <c r="BM518" s="35">
        <v>0</v>
      </c>
      <c r="BN518" s="33" t="s">
        <v>30</v>
      </c>
      <c r="BO518" s="35">
        <v>0</v>
      </c>
      <c r="BP518" s="33" t="s">
        <v>30</v>
      </c>
      <c r="BQ518" s="35">
        <v>0</v>
      </c>
      <c r="BR518" s="33" t="s">
        <v>30</v>
      </c>
      <c r="BS518" s="9">
        <f>VLOOKUP(A518,HR!A:P,16,0)</f>
        <v>34</v>
      </c>
      <c r="BT518" s="9" t="str">
        <f>VLOOKUP(A518,HR!A:S,19,0)</f>
        <v>10:22</v>
      </c>
      <c r="BU518" s="9" t="str">
        <f>VLOOKUP(VALUE(AC518),Varios!A:J,9,0)</f>
        <v>-44377306--979213886--</v>
      </c>
      <c r="BV518" s="9" t="str">
        <f>VLOOKUP(VALUE(AC518),Varios!A:J,10,0)</f>
        <v>PEMD09</v>
      </c>
      <c r="BW518" s="9" t="str">
        <f t="shared" si="98"/>
        <v>Cod:12039662 - Cli:Yomond Alva, Dariela Andrea - Tel.:-44377306--979213886-- -Dir:Ca. Francisco De Zela 1Er Piso 360 - Dist.:TRUJILLO - ZV:PEMD09 -Llega:10:22</v>
      </c>
      <c r="BX518" t="str">
        <f t="shared" si="88"/>
        <v>3. Ent. PT</v>
      </c>
      <c r="BY518" t="str">
        <f t="shared" si="89"/>
        <v>5-Bon.</v>
      </c>
      <c r="BZ518" s="16" t="str">
        <f t="shared" si="90"/>
        <v>Contado</v>
      </c>
      <c r="CA518" s="16">
        <f t="shared" si="91"/>
        <v>6.18</v>
      </c>
      <c r="CB518" s="16" t="str">
        <f t="shared" si="92"/>
        <v xml:space="preserve"> </v>
      </c>
      <c r="CC518" s="16" t="str">
        <f t="shared" si="93"/>
        <v/>
      </c>
      <c r="CD518" s="16">
        <f t="shared" si="94"/>
        <v>10</v>
      </c>
      <c r="CE518" s="16" t="str">
        <f t="shared" si="95"/>
        <v>Transporte: 3401642336 - Jaime Silva, Juan Jose Arturo</v>
      </c>
      <c r="CF518" s="16">
        <f t="shared" si="96"/>
        <v>0</v>
      </c>
      <c r="CG518" s="16" t="str">
        <f>IF(Tabla1[[#This Row],[Clientes]]=1,VLOOKUP(Tabla1[[#This Row],[BK49**]],HR!A:X,24,0),"")</f>
        <v/>
      </c>
    </row>
    <row r="519" spans="1:85" x14ac:dyDescent="0.25">
      <c r="A519" s="7" t="str">
        <f t="shared" si="97"/>
        <v>11228749</v>
      </c>
      <c r="B519" s="31" t="s">
        <v>24568</v>
      </c>
      <c r="C519" s="31" t="s">
        <v>0</v>
      </c>
      <c r="D519" s="31" t="s">
        <v>1</v>
      </c>
      <c r="E519" s="31" t="s">
        <v>141</v>
      </c>
      <c r="F519" s="31" t="s">
        <v>3</v>
      </c>
      <c r="G519" s="31" t="s">
        <v>24569</v>
      </c>
      <c r="H519" s="31" t="s">
        <v>4</v>
      </c>
      <c r="I519" s="31" t="s">
        <v>5</v>
      </c>
      <c r="J519" s="31" t="s">
        <v>6</v>
      </c>
      <c r="K519" s="31" t="s">
        <v>142</v>
      </c>
      <c r="L519" s="31" t="s">
        <v>143</v>
      </c>
      <c r="M519" s="31" t="s">
        <v>144</v>
      </c>
      <c r="N519" s="31" t="s">
        <v>142</v>
      </c>
      <c r="O519" s="31" t="s">
        <v>145</v>
      </c>
      <c r="P519" s="31" t="s">
        <v>11</v>
      </c>
      <c r="Q519" s="31" t="s">
        <v>24576</v>
      </c>
      <c r="R519" s="31" t="s">
        <v>12</v>
      </c>
      <c r="S519" s="31" t="s">
        <v>13</v>
      </c>
      <c r="T519" s="31" t="s">
        <v>14</v>
      </c>
      <c r="U519" s="31" t="s">
        <v>15</v>
      </c>
      <c r="V519" s="31" t="s">
        <v>16</v>
      </c>
      <c r="W519" s="31" t="s">
        <v>17</v>
      </c>
      <c r="X519" s="31" t="s">
        <v>24577</v>
      </c>
      <c r="Y519" s="31" t="s">
        <v>18</v>
      </c>
      <c r="Z519" s="31" t="s">
        <v>19</v>
      </c>
      <c r="AA519" s="31" t="s">
        <v>19</v>
      </c>
      <c r="AB519" s="31" t="s">
        <v>19</v>
      </c>
      <c r="AC519" s="31" t="s">
        <v>22914</v>
      </c>
      <c r="AD519" s="31" t="s">
        <v>14028</v>
      </c>
      <c r="AE519" s="31" t="s">
        <v>21</v>
      </c>
      <c r="AF519" s="31" t="s">
        <v>24578</v>
      </c>
      <c r="AG519" s="31" t="s">
        <v>19</v>
      </c>
      <c r="AH519" s="31" t="s">
        <v>24579</v>
      </c>
      <c r="AI519" s="31" t="s">
        <v>24</v>
      </c>
      <c r="AJ519" s="31" t="s">
        <v>24</v>
      </c>
      <c r="AK519" s="31" t="s">
        <v>25</v>
      </c>
      <c r="AL519" s="31" t="s">
        <v>26</v>
      </c>
      <c r="AM519" s="31" t="s">
        <v>19</v>
      </c>
      <c r="AN519" s="31" t="s">
        <v>19</v>
      </c>
      <c r="AO519" s="31" t="s">
        <v>19</v>
      </c>
      <c r="AP519" s="31" t="s">
        <v>27</v>
      </c>
      <c r="AQ519" s="31" t="s">
        <v>24575</v>
      </c>
      <c r="AR519" s="31" t="s">
        <v>19</v>
      </c>
      <c r="AS519" s="59">
        <v>43932</v>
      </c>
      <c r="AT519" s="32">
        <v>29.79</v>
      </c>
      <c r="AU519" s="33" t="s">
        <v>28</v>
      </c>
      <c r="AV519" s="32">
        <v>2</v>
      </c>
      <c r="AW519" s="33" t="s">
        <v>29</v>
      </c>
      <c r="AX519" s="34">
        <v>4</v>
      </c>
      <c r="AY519" s="32">
        <v>2</v>
      </c>
      <c r="AZ519" s="33" t="s">
        <v>29</v>
      </c>
      <c r="BA519" s="35">
        <v>8.5</v>
      </c>
      <c r="BB519" s="33" t="s">
        <v>30</v>
      </c>
      <c r="BC519" s="35">
        <v>33.81</v>
      </c>
      <c r="BD519" s="33" t="s">
        <v>30</v>
      </c>
      <c r="BE519" s="35">
        <v>0</v>
      </c>
      <c r="BF519" s="33" t="s">
        <v>30</v>
      </c>
      <c r="BG519" s="35">
        <v>-3.96</v>
      </c>
      <c r="BH519" s="33" t="s">
        <v>30</v>
      </c>
      <c r="BI519" s="35">
        <v>0</v>
      </c>
      <c r="BJ519" s="33" t="s">
        <v>30</v>
      </c>
      <c r="BK519" s="35">
        <v>6.29</v>
      </c>
      <c r="BL519" s="33" t="s">
        <v>30</v>
      </c>
      <c r="BM519" s="35">
        <v>5.07</v>
      </c>
      <c r="BN519" s="33" t="s">
        <v>30</v>
      </c>
      <c r="BO519" s="35">
        <v>29.85</v>
      </c>
      <c r="BP519" s="33" t="s">
        <v>30</v>
      </c>
      <c r="BQ519" s="35">
        <v>12.18</v>
      </c>
      <c r="BR519" s="33" t="s">
        <v>30</v>
      </c>
      <c r="BS519" s="9">
        <f>VLOOKUP(A519,HR!A:P,16,0)</f>
        <v>29</v>
      </c>
      <c r="BT519" s="9" t="str">
        <f>VLOOKUP(A519,HR!A:S,19,0)</f>
        <v>09:58</v>
      </c>
      <c r="BU519" s="9" t="str">
        <f>VLOOKUP(VALUE(AC519),Varios!A:J,9,0)</f>
        <v>203337-44203337----</v>
      </c>
      <c r="BV519" s="9" t="str">
        <f>VLOOKUP(VALUE(AC519),Varios!A:J,10,0)</f>
        <v>PEM823</v>
      </c>
      <c r="BW519" s="9" t="str">
        <f t="shared" si="98"/>
        <v>Cod:11228749 - Cli:Burgos Tandaipan, Ana Alicia - Tel.:203337-44203337---- -Dir:Ca. Diego De Medina Mz N Lt 19 - Dist.:TRUJILLO - ZV:PEM823 -Llega:09:58</v>
      </c>
      <c r="BX519" t="str">
        <f t="shared" si="88"/>
        <v>3. Ent. PT</v>
      </c>
      <c r="BY519" t="str">
        <f t="shared" si="89"/>
        <v>4-Vta.</v>
      </c>
      <c r="BZ519" s="16" t="str">
        <f t="shared" si="90"/>
        <v>Contado</v>
      </c>
      <c r="CA519" s="16">
        <f t="shared" si="91"/>
        <v>33.81</v>
      </c>
      <c r="CB519" s="16" t="str">
        <f t="shared" si="92"/>
        <v xml:space="preserve"> </v>
      </c>
      <c r="CC519" s="16">
        <f t="shared" si="93"/>
        <v>2</v>
      </c>
      <c r="CD519" s="16" t="str">
        <f t="shared" si="94"/>
        <v xml:space="preserve"> </v>
      </c>
      <c r="CE519" s="16" t="str">
        <f t="shared" si="95"/>
        <v>Transporte: 3401642336 - Jaime Silva, Juan Jose Arturo</v>
      </c>
      <c r="CF519" s="16">
        <f t="shared" si="96"/>
        <v>1</v>
      </c>
      <c r="CG519" s="16">
        <f>IF(Tabla1[[#This Row],[Clientes]]=1,VLOOKUP(Tabla1[[#This Row],[BK49**]],HR!A:X,24,0),"")</f>
        <v>0.5</v>
      </c>
    </row>
    <row r="520" spans="1:85" x14ac:dyDescent="0.25">
      <c r="A520" s="7" t="str">
        <f t="shared" si="97"/>
        <v>11228749</v>
      </c>
      <c r="B520" s="31" t="s">
        <v>24568</v>
      </c>
      <c r="C520" s="31" t="s">
        <v>0</v>
      </c>
      <c r="D520" s="31" t="s">
        <v>1</v>
      </c>
      <c r="E520" s="31" t="s">
        <v>141</v>
      </c>
      <c r="F520" s="31" t="s">
        <v>3</v>
      </c>
      <c r="G520" s="31" t="s">
        <v>24569</v>
      </c>
      <c r="H520" s="31" t="s">
        <v>4</v>
      </c>
      <c r="I520" s="31" t="s">
        <v>5</v>
      </c>
      <c r="J520" s="31" t="s">
        <v>6</v>
      </c>
      <c r="K520" s="31" t="s">
        <v>142</v>
      </c>
      <c r="L520" s="31" t="s">
        <v>143</v>
      </c>
      <c r="M520" s="31" t="s">
        <v>144</v>
      </c>
      <c r="N520" s="31" t="s">
        <v>142</v>
      </c>
      <c r="O520" s="31" t="s">
        <v>145</v>
      </c>
      <c r="P520" s="31" t="s">
        <v>11</v>
      </c>
      <c r="Q520" s="31" t="s">
        <v>24576</v>
      </c>
      <c r="R520" s="31" t="s">
        <v>12</v>
      </c>
      <c r="S520" s="31" t="s">
        <v>44</v>
      </c>
      <c r="T520" s="31" t="s">
        <v>14</v>
      </c>
      <c r="U520" s="31" t="s">
        <v>45</v>
      </c>
      <c r="V520" s="31" t="s">
        <v>16</v>
      </c>
      <c r="W520" s="31" t="s">
        <v>17</v>
      </c>
      <c r="X520" s="31" t="s">
        <v>24577</v>
      </c>
      <c r="Y520" s="31" t="s">
        <v>18</v>
      </c>
      <c r="Z520" s="31" t="s">
        <v>19</v>
      </c>
      <c r="AA520" s="31" t="s">
        <v>19</v>
      </c>
      <c r="AB520" s="31" t="s">
        <v>19</v>
      </c>
      <c r="AC520" s="31" t="s">
        <v>22914</v>
      </c>
      <c r="AD520" s="31" t="s">
        <v>14028</v>
      </c>
      <c r="AE520" s="31" t="s">
        <v>21</v>
      </c>
      <c r="AF520" s="31" t="s">
        <v>24578</v>
      </c>
      <c r="AG520" s="31" t="s">
        <v>19</v>
      </c>
      <c r="AH520" s="31" t="s">
        <v>24579</v>
      </c>
      <c r="AI520" s="31" t="s">
        <v>24</v>
      </c>
      <c r="AJ520" s="31" t="s">
        <v>24</v>
      </c>
      <c r="AK520" s="31" t="s">
        <v>25</v>
      </c>
      <c r="AL520" s="31" t="s">
        <v>26</v>
      </c>
      <c r="AM520" s="31" t="s">
        <v>19</v>
      </c>
      <c r="AN520" s="31" t="s">
        <v>19</v>
      </c>
      <c r="AO520" s="31" t="s">
        <v>19</v>
      </c>
      <c r="AP520" s="31" t="s">
        <v>27</v>
      </c>
      <c r="AQ520" s="31" t="s">
        <v>24575</v>
      </c>
      <c r="AR520" s="31" t="s">
        <v>19</v>
      </c>
      <c r="AS520" s="59">
        <v>43932</v>
      </c>
      <c r="AT520" s="32">
        <v>29.79</v>
      </c>
      <c r="AU520" s="33" t="s">
        <v>28</v>
      </c>
      <c r="AV520" s="32">
        <v>1</v>
      </c>
      <c r="AW520" s="33" t="s">
        <v>29</v>
      </c>
      <c r="AX520" s="34">
        <v>6</v>
      </c>
      <c r="AY520" s="32">
        <v>1</v>
      </c>
      <c r="AZ520" s="33" t="s">
        <v>29</v>
      </c>
      <c r="BA520" s="35">
        <v>3.1</v>
      </c>
      <c r="BB520" s="33" t="s">
        <v>30</v>
      </c>
      <c r="BC520" s="35">
        <v>7.39</v>
      </c>
      <c r="BD520" s="33" t="s">
        <v>30</v>
      </c>
      <c r="BE520" s="35">
        <v>0</v>
      </c>
      <c r="BF520" s="33" t="s">
        <v>30</v>
      </c>
      <c r="BG520" s="35">
        <v>0</v>
      </c>
      <c r="BH520" s="33" t="s">
        <v>30</v>
      </c>
      <c r="BI520" s="35">
        <v>0</v>
      </c>
      <c r="BJ520" s="33" t="s">
        <v>30</v>
      </c>
      <c r="BK520" s="35">
        <v>1.56</v>
      </c>
      <c r="BL520" s="33" t="s">
        <v>30</v>
      </c>
      <c r="BM520" s="35">
        <v>1.26</v>
      </c>
      <c r="BN520" s="33" t="s">
        <v>30</v>
      </c>
      <c r="BO520" s="35">
        <v>7.39</v>
      </c>
      <c r="BP520" s="33" t="s">
        <v>30</v>
      </c>
      <c r="BQ520" s="35">
        <v>3.02</v>
      </c>
      <c r="BR520" s="33" t="s">
        <v>30</v>
      </c>
      <c r="BS520" s="9">
        <f>VLOOKUP(A520,HR!A:P,16,0)</f>
        <v>29</v>
      </c>
      <c r="BT520" s="9" t="str">
        <f>VLOOKUP(A520,HR!A:S,19,0)</f>
        <v>09:58</v>
      </c>
      <c r="BU520" s="9" t="str">
        <f>VLOOKUP(VALUE(AC520),Varios!A:J,9,0)</f>
        <v>203337-44203337----</v>
      </c>
      <c r="BV520" s="9" t="str">
        <f>VLOOKUP(VALUE(AC520),Varios!A:J,10,0)</f>
        <v>PEM823</v>
      </c>
      <c r="BW520" s="9" t="str">
        <f t="shared" si="98"/>
        <v>Cod:11228749 - Cli:Burgos Tandaipan, Ana Alicia - Tel.:203337-44203337---- -Dir:Ca. Diego De Medina Mz N Lt 19 - Dist.:TRUJILLO - ZV:PEM823 -Llega:09:58</v>
      </c>
      <c r="BX520" t="str">
        <f t="shared" si="88"/>
        <v>3. Ent. PT</v>
      </c>
      <c r="BY520" t="str">
        <f t="shared" si="89"/>
        <v>4-Vta.</v>
      </c>
      <c r="BZ520" s="16" t="str">
        <f t="shared" si="90"/>
        <v>Contado</v>
      </c>
      <c r="CA520" s="16">
        <f t="shared" si="91"/>
        <v>7.39</v>
      </c>
      <c r="CB520" s="16" t="str">
        <f t="shared" si="92"/>
        <v xml:space="preserve"> </v>
      </c>
      <c r="CC520" s="16">
        <f t="shared" si="93"/>
        <v>1</v>
      </c>
      <c r="CD520" s="16" t="str">
        <f t="shared" si="94"/>
        <v xml:space="preserve"> </v>
      </c>
      <c r="CE520" s="16" t="str">
        <f t="shared" si="95"/>
        <v>Transporte: 3401642336 - Jaime Silva, Juan Jose Arturo</v>
      </c>
      <c r="CF520" s="16">
        <f t="shared" si="96"/>
        <v>0</v>
      </c>
      <c r="CG520" s="16" t="str">
        <f>IF(Tabla1[[#This Row],[Clientes]]=1,VLOOKUP(Tabla1[[#This Row],[BK49**]],HR!A:X,24,0),"")</f>
        <v/>
      </c>
    </row>
    <row r="521" spans="1:85" x14ac:dyDescent="0.25">
      <c r="A521" s="7" t="str">
        <f t="shared" si="97"/>
        <v>10065303</v>
      </c>
      <c r="B521" s="31" t="s">
        <v>24568</v>
      </c>
      <c r="C521" s="31" t="s">
        <v>0</v>
      </c>
      <c r="D521" s="31" t="s">
        <v>1</v>
      </c>
      <c r="E521" s="31" t="s">
        <v>141</v>
      </c>
      <c r="F521" s="31" t="s">
        <v>3</v>
      </c>
      <c r="G521" s="31" t="s">
        <v>24569</v>
      </c>
      <c r="H521" s="31" t="s">
        <v>4</v>
      </c>
      <c r="I521" s="31" t="s">
        <v>5</v>
      </c>
      <c r="J521" s="31" t="s">
        <v>6</v>
      </c>
      <c r="K521" s="31" t="s">
        <v>142</v>
      </c>
      <c r="L521" s="31" t="s">
        <v>143</v>
      </c>
      <c r="M521" s="31" t="s">
        <v>144</v>
      </c>
      <c r="N521" s="31" t="s">
        <v>142</v>
      </c>
      <c r="O521" s="31" t="s">
        <v>145</v>
      </c>
      <c r="P521" s="31" t="s">
        <v>11</v>
      </c>
      <c r="Q521" s="31" t="s">
        <v>24580</v>
      </c>
      <c r="R521" s="31" t="s">
        <v>12</v>
      </c>
      <c r="S521" s="31" t="s">
        <v>65</v>
      </c>
      <c r="T521" s="31" t="s">
        <v>14</v>
      </c>
      <c r="U521" s="31" t="s">
        <v>66</v>
      </c>
      <c r="V521" s="31" t="s">
        <v>16</v>
      </c>
      <c r="W521" s="31" t="s">
        <v>17</v>
      </c>
      <c r="X521" s="31" t="s">
        <v>24581</v>
      </c>
      <c r="Y521" s="31" t="s">
        <v>18</v>
      </c>
      <c r="Z521" s="31" t="s">
        <v>19</v>
      </c>
      <c r="AA521" s="31" t="s">
        <v>19</v>
      </c>
      <c r="AB521" s="31" t="s">
        <v>19</v>
      </c>
      <c r="AC521" s="31" t="s">
        <v>22857</v>
      </c>
      <c r="AD521" s="31" t="s">
        <v>1127</v>
      </c>
      <c r="AE521" s="31" t="s">
        <v>21</v>
      </c>
      <c r="AF521" s="31" t="s">
        <v>24582</v>
      </c>
      <c r="AG521" s="31" t="s">
        <v>19</v>
      </c>
      <c r="AH521" s="31" t="s">
        <v>22307</v>
      </c>
      <c r="AI521" s="31" t="s">
        <v>24</v>
      </c>
      <c r="AJ521" s="31" t="s">
        <v>24</v>
      </c>
      <c r="AK521" s="31" t="s">
        <v>25</v>
      </c>
      <c r="AL521" s="31" t="s">
        <v>26</v>
      </c>
      <c r="AM521" s="31" t="s">
        <v>19</v>
      </c>
      <c r="AN521" s="31" t="s">
        <v>19</v>
      </c>
      <c r="AO521" s="31" t="s">
        <v>19</v>
      </c>
      <c r="AP521" s="31" t="s">
        <v>27</v>
      </c>
      <c r="AQ521" s="31" t="s">
        <v>24575</v>
      </c>
      <c r="AR521" s="31" t="s">
        <v>19</v>
      </c>
      <c r="AS521" s="59">
        <v>43932</v>
      </c>
      <c r="AT521" s="32">
        <v>29.79</v>
      </c>
      <c r="AU521" s="33" t="s">
        <v>28</v>
      </c>
      <c r="AV521" s="32">
        <v>1</v>
      </c>
      <c r="AW521" s="33" t="s">
        <v>29</v>
      </c>
      <c r="AX521" s="34">
        <v>6</v>
      </c>
      <c r="AY521" s="32">
        <v>1</v>
      </c>
      <c r="AZ521" s="33" t="s">
        <v>29</v>
      </c>
      <c r="BA521" s="35">
        <v>2.83</v>
      </c>
      <c r="BB521" s="33" t="s">
        <v>30</v>
      </c>
      <c r="BC521" s="35">
        <v>11.08</v>
      </c>
      <c r="BD521" s="33" t="s">
        <v>30</v>
      </c>
      <c r="BE521" s="35">
        <v>0</v>
      </c>
      <c r="BF521" s="33" t="s">
        <v>30</v>
      </c>
      <c r="BG521" s="35">
        <v>-0.65</v>
      </c>
      <c r="BH521" s="33" t="s">
        <v>30</v>
      </c>
      <c r="BI521" s="35">
        <v>0</v>
      </c>
      <c r="BJ521" s="33" t="s">
        <v>30</v>
      </c>
      <c r="BK521" s="35">
        <v>2.2000000000000002</v>
      </c>
      <c r="BL521" s="33" t="s">
        <v>30</v>
      </c>
      <c r="BM521" s="35">
        <v>1.77</v>
      </c>
      <c r="BN521" s="33" t="s">
        <v>30</v>
      </c>
      <c r="BO521" s="35">
        <v>10.43</v>
      </c>
      <c r="BP521" s="33" t="s">
        <v>30</v>
      </c>
      <c r="BQ521" s="35">
        <v>4.26</v>
      </c>
      <c r="BR521" s="33" t="s">
        <v>30</v>
      </c>
      <c r="BS521" s="9">
        <f>VLOOKUP(A521,HR!A:P,16,0)</f>
        <v>10</v>
      </c>
      <c r="BT521" s="9" t="str">
        <f>VLOOKUP(A521,HR!A:S,19,0)</f>
        <v>08:28</v>
      </c>
      <c r="BU521" s="9" t="str">
        <f>VLOOKUP(VALUE(AC521),Varios!A:J,9,0)</f>
        <v>44251979-----</v>
      </c>
      <c r="BV521" s="9" t="str">
        <f>VLOOKUP(VALUE(AC521),Varios!A:J,10,0)</f>
        <v>PEM814</v>
      </c>
      <c r="BW521" s="9" t="str">
        <f t="shared" si="98"/>
        <v>Cod:10065303 - Cli:Risco Bocanegra, Maria Asuncion - Tel.:44251979----- -Dir:Av. Tupac Amaru 0407 - Dist.:TRUJILLO - ZV:PEM814 -Llega:08:28</v>
      </c>
      <c r="BX521" t="str">
        <f t="shared" si="88"/>
        <v>3. Ent. PT</v>
      </c>
      <c r="BY521" t="str">
        <f t="shared" si="89"/>
        <v>4-Vta.</v>
      </c>
      <c r="BZ521" s="16" t="str">
        <f t="shared" si="90"/>
        <v>Contado</v>
      </c>
      <c r="CA521" s="16">
        <f t="shared" si="91"/>
        <v>11.08</v>
      </c>
      <c r="CB521" s="16" t="str">
        <f t="shared" si="92"/>
        <v xml:space="preserve"> </v>
      </c>
      <c r="CC521" s="16">
        <f t="shared" si="93"/>
        <v>1</v>
      </c>
      <c r="CD521" s="16" t="str">
        <f t="shared" si="94"/>
        <v xml:space="preserve"> </v>
      </c>
      <c r="CE521" s="16" t="str">
        <f t="shared" si="95"/>
        <v>Transporte: 3401642336 - Jaime Silva, Juan Jose Arturo</v>
      </c>
      <c r="CF521" s="16">
        <f t="shared" si="96"/>
        <v>1</v>
      </c>
      <c r="CG521" s="16">
        <f>IF(Tabla1[[#This Row],[Clientes]]=1,VLOOKUP(Tabla1[[#This Row],[BK49**]],HR!A:X,24,0),"")</f>
        <v>0.6</v>
      </c>
    </row>
    <row r="522" spans="1:85" x14ac:dyDescent="0.25">
      <c r="A522" s="7" t="str">
        <f t="shared" si="97"/>
        <v>10065303</v>
      </c>
      <c r="B522" s="31" t="s">
        <v>24568</v>
      </c>
      <c r="C522" s="31" t="s">
        <v>0</v>
      </c>
      <c r="D522" s="31" t="s">
        <v>1</v>
      </c>
      <c r="E522" s="31" t="s">
        <v>141</v>
      </c>
      <c r="F522" s="31" t="s">
        <v>3</v>
      </c>
      <c r="G522" s="31" t="s">
        <v>24569</v>
      </c>
      <c r="H522" s="31" t="s">
        <v>4</v>
      </c>
      <c r="I522" s="31" t="s">
        <v>5</v>
      </c>
      <c r="J522" s="31" t="s">
        <v>6</v>
      </c>
      <c r="K522" s="31" t="s">
        <v>142</v>
      </c>
      <c r="L522" s="31" t="s">
        <v>143</v>
      </c>
      <c r="M522" s="31" t="s">
        <v>144</v>
      </c>
      <c r="N522" s="31" t="s">
        <v>142</v>
      </c>
      <c r="O522" s="31" t="s">
        <v>145</v>
      </c>
      <c r="P522" s="31" t="s">
        <v>11</v>
      </c>
      <c r="Q522" s="31" t="s">
        <v>24580</v>
      </c>
      <c r="R522" s="31" t="s">
        <v>12</v>
      </c>
      <c r="S522" s="31" t="s">
        <v>13</v>
      </c>
      <c r="T522" s="31" t="s">
        <v>14</v>
      </c>
      <c r="U522" s="31" t="s">
        <v>15</v>
      </c>
      <c r="V522" s="31" t="s">
        <v>16</v>
      </c>
      <c r="W522" s="31" t="s">
        <v>17</v>
      </c>
      <c r="X522" s="31" t="s">
        <v>24581</v>
      </c>
      <c r="Y522" s="31" t="s">
        <v>18</v>
      </c>
      <c r="Z522" s="31" t="s">
        <v>19</v>
      </c>
      <c r="AA522" s="31" t="s">
        <v>19</v>
      </c>
      <c r="AB522" s="31" t="s">
        <v>19</v>
      </c>
      <c r="AC522" s="31" t="s">
        <v>22857</v>
      </c>
      <c r="AD522" s="31" t="s">
        <v>1127</v>
      </c>
      <c r="AE522" s="31" t="s">
        <v>21</v>
      </c>
      <c r="AF522" s="31" t="s">
        <v>24582</v>
      </c>
      <c r="AG522" s="31" t="s">
        <v>19</v>
      </c>
      <c r="AH522" s="31" t="s">
        <v>22307</v>
      </c>
      <c r="AI522" s="31" t="s">
        <v>24</v>
      </c>
      <c r="AJ522" s="31" t="s">
        <v>24</v>
      </c>
      <c r="AK522" s="31" t="s">
        <v>25</v>
      </c>
      <c r="AL522" s="31" t="s">
        <v>26</v>
      </c>
      <c r="AM522" s="31" t="s">
        <v>19</v>
      </c>
      <c r="AN522" s="31" t="s">
        <v>19</v>
      </c>
      <c r="AO522" s="31" t="s">
        <v>19</v>
      </c>
      <c r="AP522" s="31" t="s">
        <v>27</v>
      </c>
      <c r="AQ522" s="31" t="s">
        <v>24575</v>
      </c>
      <c r="AR522" s="31" t="s">
        <v>19</v>
      </c>
      <c r="AS522" s="59">
        <v>43932</v>
      </c>
      <c r="AT522" s="32">
        <v>29.79</v>
      </c>
      <c r="AU522" s="33" t="s">
        <v>28</v>
      </c>
      <c r="AV522" s="32">
        <v>1</v>
      </c>
      <c r="AW522" s="33" t="s">
        <v>29</v>
      </c>
      <c r="AX522" s="34">
        <v>4</v>
      </c>
      <c r="AY522" s="32">
        <v>1</v>
      </c>
      <c r="AZ522" s="33" t="s">
        <v>29</v>
      </c>
      <c r="BA522" s="35">
        <v>4.25</v>
      </c>
      <c r="BB522" s="33" t="s">
        <v>30</v>
      </c>
      <c r="BC522" s="35">
        <v>16.91</v>
      </c>
      <c r="BD522" s="33" t="s">
        <v>30</v>
      </c>
      <c r="BE522" s="35">
        <v>0</v>
      </c>
      <c r="BF522" s="33" t="s">
        <v>30</v>
      </c>
      <c r="BG522" s="35">
        <v>-0.99</v>
      </c>
      <c r="BH522" s="33" t="s">
        <v>30</v>
      </c>
      <c r="BI522" s="35">
        <v>0</v>
      </c>
      <c r="BJ522" s="33" t="s">
        <v>30</v>
      </c>
      <c r="BK522" s="35">
        <v>3.35</v>
      </c>
      <c r="BL522" s="33" t="s">
        <v>30</v>
      </c>
      <c r="BM522" s="35">
        <v>2.71</v>
      </c>
      <c r="BN522" s="33" t="s">
        <v>30</v>
      </c>
      <c r="BO522" s="35">
        <v>15.92</v>
      </c>
      <c r="BP522" s="33" t="s">
        <v>30</v>
      </c>
      <c r="BQ522" s="35">
        <v>6.5</v>
      </c>
      <c r="BR522" s="33" t="s">
        <v>30</v>
      </c>
      <c r="BS522" s="9">
        <f>VLOOKUP(A522,HR!A:P,16,0)</f>
        <v>10</v>
      </c>
      <c r="BT522" s="9" t="str">
        <f>VLOOKUP(A522,HR!A:S,19,0)</f>
        <v>08:28</v>
      </c>
      <c r="BU522" s="9" t="str">
        <f>VLOOKUP(VALUE(AC522),Varios!A:J,9,0)</f>
        <v>44251979-----</v>
      </c>
      <c r="BV522" s="9" t="str">
        <f>VLOOKUP(VALUE(AC522),Varios!A:J,10,0)</f>
        <v>PEM814</v>
      </c>
      <c r="BW522" s="9" t="str">
        <f t="shared" si="98"/>
        <v>Cod:10065303 - Cli:Risco Bocanegra, Maria Asuncion - Tel.:44251979----- -Dir:Av. Tupac Amaru 0407 - Dist.:TRUJILLO - ZV:PEM814 -Llega:08:28</v>
      </c>
      <c r="BX522" t="str">
        <f t="shared" si="88"/>
        <v>3. Ent. PT</v>
      </c>
      <c r="BY522" t="str">
        <f t="shared" si="89"/>
        <v>4-Vta.</v>
      </c>
      <c r="BZ522" s="16" t="str">
        <f t="shared" si="90"/>
        <v>Contado</v>
      </c>
      <c r="CA522" s="16">
        <f t="shared" si="91"/>
        <v>16.91</v>
      </c>
      <c r="CB522" s="16" t="str">
        <f t="shared" si="92"/>
        <v xml:space="preserve"> </v>
      </c>
      <c r="CC522" s="16">
        <f t="shared" si="93"/>
        <v>1</v>
      </c>
      <c r="CD522" s="16" t="str">
        <f t="shared" si="94"/>
        <v xml:space="preserve"> </v>
      </c>
      <c r="CE522" s="16" t="str">
        <f t="shared" si="95"/>
        <v>Transporte: 3401642336 - Jaime Silva, Juan Jose Arturo</v>
      </c>
      <c r="CF522" s="16">
        <f t="shared" si="96"/>
        <v>0</v>
      </c>
      <c r="CG522" s="16" t="str">
        <f>IF(Tabla1[[#This Row],[Clientes]]=1,VLOOKUP(Tabla1[[#This Row],[BK49**]],HR!A:X,24,0),"")</f>
        <v/>
      </c>
    </row>
    <row r="523" spans="1:85" x14ac:dyDescent="0.25">
      <c r="A523" s="7" t="str">
        <f t="shared" si="97"/>
        <v>10065303</v>
      </c>
      <c r="B523" s="31" t="s">
        <v>24568</v>
      </c>
      <c r="C523" s="31" t="s">
        <v>0</v>
      </c>
      <c r="D523" s="31" t="s">
        <v>1</v>
      </c>
      <c r="E523" s="31" t="s">
        <v>141</v>
      </c>
      <c r="F523" s="31" t="s">
        <v>3</v>
      </c>
      <c r="G523" s="31" t="s">
        <v>24569</v>
      </c>
      <c r="H523" s="31" t="s">
        <v>4</v>
      </c>
      <c r="I523" s="31" t="s">
        <v>5</v>
      </c>
      <c r="J523" s="31" t="s">
        <v>6</v>
      </c>
      <c r="K523" s="31" t="s">
        <v>142</v>
      </c>
      <c r="L523" s="31" t="s">
        <v>143</v>
      </c>
      <c r="M523" s="31" t="s">
        <v>144</v>
      </c>
      <c r="N523" s="31" t="s">
        <v>142</v>
      </c>
      <c r="O523" s="31" t="s">
        <v>145</v>
      </c>
      <c r="P523" s="31" t="s">
        <v>11</v>
      </c>
      <c r="Q523" s="31" t="s">
        <v>24580</v>
      </c>
      <c r="R523" s="31" t="s">
        <v>12</v>
      </c>
      <c r="S523" s="31" t="s">
        <v>31</v>
      </c>
      <c r="T523" s="31" t="s">
        <v>14</v>
      </c>
      <c r="U523" s="31" t="s">
        <v>32</v>
      </c>
      <c r="V523" s="31" t="s">
        <v>16</v>
      </c>
      <c r="W523" s="31" t="s">
        <v>17</v>
      </c>
      <c r="X523" s="31" t="s">
        <v>24581</v>
      </c>
      <c r="Y523" s="31" t="s">
        <v>18</v>
      </c>
      <c r="Z523" s="31" t="s">
        <v>19</v>
      </c>
      <c r="AA523" s="31" t="s">
        <v>19</v>
      </c>
      <c r="AB523" s="31" t="s">
        <v>19</v>
      </c>
      <c r="AC523" s="31" t="s">
        <v>22857</v>
      </c>
      <c r="AD523" s="31" t="s">
        <v>1127</v>
      </c>
      <c r="AE523" s="31" t="s">
        <v>21</v>
      </c>
      <c r="AF523" s="31" t="s">
        <v>24582</v>
      </c>
      <c r="AG523" s="31" t="s">
        <v>19</v>
      </c>
      <c r="AH523" s="31" t="s">
        <v>22307</v>
      </c>
      <c r="AI523" s="31" t="s">
        <v>24</v>
      </c>
      <c r="AJ523" s="31" t="s">
        <v>24</v>
      </c>
      <c r="AK523" s="31" t="s">
        <v>25</v>
      </c>
      <c r="AL523" s="31" t="s">
        <v>26</v>
      </c>
      <c r="AM523" s="31" t="s">
        <v>19</v>
      </c>
      <c r="AN523" s="31" t="s">
        <v>19</v>
      </c>
      <c r="AO523" s="31" t="s">
        <v>19</v>
      </c>
      <c r="AP523" s="31" t="s">
        <v>27</v>
      </c>
      <c r="AQ523" s="31" t="s">
        <v>24575</v>
      </c>
      <c r="AR523" s="31" t="s">
        <v>19</v>
      </c>
      <c r="AS523" s="59">
        <v>43932</v>
      </c>
      <c r="AT523" s="32">
        <v>29.79</v>
      </c>
      <c r="AU523" s="33" t="s">
        <v>28</v>
      </c>
      <c r="AV523" s="32">
        <v>1</v>
      </c>
      <c r="AW523" s="33" t="s">
        <v>29</v>
      </c>
      <c r="AX523" s="34">
        <v>15</v>
      </c>
      <c r="AY523" s="32">
        <v>1</v>
      </c>
      <c r="AZ523" s="33" t="s">
        <v>29</v>
      </c>
      <c r="BA523" s="35">
        <v>4.16</v>
      </c>
      <c r="BB523" s="33" t="s">
        <v>30</v>
      </c>
      <c r="BC523" s="35">
        <v>13.86</v>
      </c>
      <c r="BD523" s="33" t="s">
        <v>30</v>
      </c>
      <c r="BE523" s="35">
        <v>0</v>
      </c>
      <c r="BF523" s="33" t="s">
        <v>30</v>
      </c>
      <c r="BG523" s="35">
        <v>-0.81</v>
      </c>
      <c r="BH523" s="33" t="s">
        <v>30</v>
      </c>
      <c r="BI523" s="35">
        <v>0</v>
      </c>
      <c r="BJ523" s="33" t="s">
        <v>30</v>
      </c>
      <c r="BK523" s="35">
        <v>2.75</v>
      </c>
      <c r="BL523" s="33" t="s">
        <v>30</v>
      </c>
      <c r="BM523" s="35">
        <v>2.2200000000000002</v>
      </c>
      <c r="BN523" s="33" t="s">
        <v>30</v>
      </c>
      <c r="BO523" s="35">
        <v>13.05</v>
      </c>
      <c r="BP523" s="33" t="s">
        <v>30</v>
      </c>
      <c r="BQ523" s="35">
        <v>5.33</v>
      </c>
      <c r="BR523" s="33" t="s">
        <v>30</v>
      </c>
      <c r="BS523" s="9">
        <f>VLOOKUP(A523,HR!A:P,16,0)</f>
        <v>10</v>
      </c>
      <c r="BT523" s="9" t="str">
        <f>VLOOKUP(A523,HR!A:S,19,0)</f>
        <v>08:28</v>
      </c>
      <c r="BU523" s="9" t="str">
        <f>VLOOKUP(VALUE(AC523),Varios!A:J,9,0)</f>
        <v>44251979-----</v>
      </c>
      <c r="BV523" s="9" t="str">
        <f>VLOOKUP(VALUE(AC523),Varios!A:J,10,0)</f>
        <v>PEM814</v>
      </c>
      <c r="BW523" s="9" t="str">
        <f t="shared" si="98"/>
        <v>Cod:10065303 - Cli:Risco Bocanegra, Maria Asuncion - Tel.:44251979----- -Dir:Av. Tupac Amaru 0407 - Dist.:TRUJILLO - ZV:PEM814 -Llega:08:28</v>
      </c>
      <c r="BX523" t="str">
        <f t="shared" si="88"/>
        <v>3. Ent. PT</v>
      </c>
      <c r="BY523" t="str">
        <f t="shared" si="89"/>
        <v>4-Vta.</v>
      </c>
      <c r="BZ523" s="16" t="str">
        <f t="shared" si="90"/>
        <v>Contado</v>
      </c>
      <c r="CA523" s="16">
        <f t="shared" si="91"/>
        <v>13.86</v>
      </c>
      <c r="CB523" s="16" t="str">
        <f t="shared" si="92"/>
        <v xml:space="preserve"> </v>
      </c>
      <c r="CC523" s="16">
        <f t="shared" si="93"/>
        <v>1</v>
      </c>
      <c r="CD523" s="16" t="str">
        <f t="shared" si="94"/>
        <v xml:space="preserve"> </v>
      </c>
      <c r="CE523" s="16" t="str">
        <f t="shared" si="95"/>
        <v>Transporte: 3401642336 - Jaime Silva, Juan Jose Arturo</v>
      </c>
      <c r="CF523" s="16">
        <f t="shared" si="96"/>
        <v>0</v>
      </c>
      <c r="CG523" s="16" t="str">
        <f>IF(Tabla1[[#This Row],[Clientes]]=1,VLOOKUP(Tabla1[[#This Row],[BK49**]],HR!A:X,24,0),"")</f>
        <v/>
      </c>
    </row>
    <row r="524" spans="1:85" x14ac:dyDescent="0.25">
      <c r="A524" s="7" t="str">
        <f t="shared" si="97"/>
        <v>10065303</v>
      </c>
      <c r="B524" s="31" t="s">
        <v>24568</v>
      </c>
      <c r="C524" s="31" t="s">
        <v>0</v>
      </c>
      <c r="D524" s="31" t="s">
        <v>1</v>
      </c>
      <c r="E524" s="31" t="s">
        <v>141</v>
      </c>
      <c r="F524" s="31" t="s">
        <v>3</v>
      </c>
      <c r="G524" s="31" t="s">
        <v>24569</v>
      </c>
      <c r="H524" s="31" t="s">
        <v>4</v>
      </c>
      <c r="I524" s="31" t="s">
        <v>5</v>
      </c>
      <c r="J524" s="31" t="s">
        <v>6</v>
      </c>
      <c r="K524" s="31" t="s">
        <v>142</v>
      </c>
      <c r="L524" s="31" t="s">
        <v>143</v>
      </c>
      <c r="M524" s="31" t="s">
        <v>144</v>
      </c>
      <c r="N524" s="31" t="s">
        <v>142</v>
      </c>
      <c r="O524" s="31" t="s">
        <v>145</v>
      </c>
      <c r="P524" s="31" t="s">
        <v>11</v>
      </c>
      <c r="Q524" s="31" t="s">
        <v>24580</v>
      </c>
      <c r="R524" s="31" t="s">
        <v>12</v>
      </c>
      <c r="S524" s="31" t="s">
        <v>109</v>
      </c>
      <c r="T524" s="31" t="s">
        <v>14</v>
      </c>
      <c r="U524" s="31" t="s">
        <v>110</v>
      </c>
      <c r="V524" s="31" t="s">
        <v>16</v>
      </c>
      <c r="W524" s="31" t="s">
        <v>17</v>
      </c>
      <c r="X524" s="31" t="s">
        <v>24581</v>
      </c>
      <c r="Y524" s="31" t="s">
        <v>18</v>
      </c>
      <c r="Z524" s="31" t="s">
        <v>19</v>
      </c>
      <c r="AA524" s="31" t="s">
        <v>19</v>
      </c>
      <c r="AB524" s="31" t="s">
        <v>19</v>
      </c>
      <c r="AC524" s="31" t="s">
        <v>22857</v>
      </c>
      <c r="AD524" s="31" t="s">
        <v>1127</v>
      </c>
      <c r="AE524" s="31" t="s">
        <v>21</v>
      </c>
      <c r="AF524" s="31" t="s">
        <v>24582</v>
      </c>
      <c r="AG524" s="31" t="s">
        <v>19</v>
      </c>
      <c r="AH524" s="31" t="s">
        <v>22307</v>
      </c>
      <c r="AI524" s="31" t="s">
        <v>24</v>
      </c>
      <c r="AJ524" s="31" t="s">
        <v>24</v>
      </c>
      <c r="AK524" s="31" t="s">
        <v>25</v>
      </c>
      <c r="AL524" s="31" t="s">
        <v>26</v>
      </c>
      <c r="AM524" s="31" t="s">
        <v>19</v>
      </c>
      <c r="AN524" s="31" t="s">
        <v>19</v>
      </c>
      <c r="AO524" s="31" t="s">
        <v>19</v>
      </c>
      <c r="AP524" s="31" t="s">
        <v>27</v>
      </c>
      <c r="AQ524" s="31" t="s">
        <v>24575</v>
      </c>
      <c r="AR524" s="31" t="s">
        <v>19</v>
      </c>
      <c r="AS524" s="59">
        <v>43932</v>
      </c>
      <c r="AT524" s="32">
        <v>29.79</v>
      </c>
      <c r="AU524" s="33" t="s">
        <v>28</v>
      </c>
      <c r="AV524" s="32">
        <v>1</v>
      </c>
      <c r="AW524" s="33" t="s">
        <v>29</v>
      </c>
      <c r="AX524" s="34">
        <v>6</v>
      </c>
      <c r="AY524" s="32">
        <v>1</v>
      </c>
      <c r="AZ524" s="33" t="s">
        <v>29</v>
      </c>
      <c r="BA524" s="35">
        <v>1.8</v>
      </c>
      <c r="BB524" s="33" t="s">
        <v>30</v>
      </c>
      <c r="BC524" s="35">
        <v>5.54</v>
      </c>
      <c r="BD524" s="33" t="s">
        <v>30</v>
      </c>
      <c r="BE524" s="35">
        <v>0</v>
      </c>
      <c r="BF524" s="33" t="s">
        <v>30</v>
      </c>
      <c r="BG524" s="35">
        <v>-0.65</v>
      </c>
      <c r="BH524" s="33" t="s">
        <v>30</v>
      </c>
      <c r="BI524" s="35">
        <v>0</v>
      </c>
      <c r="BJ524" s="33" t="s">
        <v>30</v>
      </c>
      <c r="BK524" s="35">
        <v>1.03</v>
      </c>
      <c r="BL524" s="33" t="s">
        <v>30</v>
      </c>
      <c r="BM524" s="35">
        <v>0.83</v>
      </c>
      <c r="BN524" s="33" t="s">
        <v>30</v>
      </c>
      <c r="BO524" s="35">
        <v>4.8899999999999997</v>
      </c>
      <c r="BP524" s="33" t="s">
        <v>30</v>
      </c>
      <c r="BQ524" s="35">
        <v>2</v>
      </c>
      <c r="BR524" s="33" t="s">
        <v>30</v>
      </c>
      <c r="BS524" s="9">
        <f>VLOOKUP(A524,HR!A:P,16,0)</f>
        <v>10</v>
      </c>
      <c r="BT524" s="9" t="str">
        <f>VLOOKUP(A524,HR!A:S,19,0)</f>
        <v>08:28</v>
      </c>
      <c r="BU524" s="9" t="str">
        <f>VLOOKUP(VALUE(AC524),Varios!A:J,9,0)</f>
        <v>44251979-----</v>
      </c>
      <c r="BV524" s="9" t="str">
        <f>VLOOKUP(VALUE(AC524),Varios!A:J,10,0)</f>
        <v>PEM814</v>
      </c>
      <c r="BW524" s="9" t="str">
        <f t="shared" si="98"/>
        <v>Cod:10065303 - Cli:Risco Bocanegra, Maria Asuncion - Tel.:44251979----- -Dir:Av. Tupac Amaru 0407 - Dist.:TRUJILLO - ZV:PEM814 -Llega:08:28</v>
      </c>
      <c r="BX524" t="str">
        <f t="shared" si="88"/>
        <v>3. Ent. PT</v>
      </c>
      <c r="BY524" t="str">
        <f t="shared" si="89"/>
        <v>4-Vta.</v>
      </c>
      <c r="BZ524" s="16" t="str">
        <f t="shared" si="90"/>
        <v>Contado</v>
      </c>
      <c r="CA524" s="16">
        <f t="shared" si="91"/>
        <v>5.54</v>
      </c>
      <c r="CB524" s="16" t="str">
        <f t="shared" si="92"/>
        <v xml:space="preserve"> </v>
      </c>
      <c r="CC524" s="16">
        <f t="shared" si="93"/>
        <v>1</v>
      </c>
      <c r="CD524" s="16" t="str">
        <f t="shared" si="94"/>
        <v xml:space="preserve"> </v>
      </c>
      <c r="CE524" s="16" t="str">
        <f t="shared" si="95"/>
        <v>Transporte: 3401642336 - Jaime Silva, Juan Jose Arturo</v>
      </c>
      <c r="CF524" s="16">
        <f t="shared" si="96"/>
        <v>0</v>
      </c>
      <c r="CG524" s="16" t="str">
        <f>IF(Tabla1[[#This Row],[Clientes]]=1,VLOOKUP(Tabla1[[#This Row],[BK49**]],HR!A:X,24,0),"")</f>
        <v/>
      </c>
    </row>
    <row r="525" spans="1:85" x14ac:dyDescent="0.25">
      <c r="A525" s="7" t="str">
        <f t="shared" si="97"/>
        <v>10065303</v>
      </c>
      <c r="B525" s="31" t="s">
        <v>24568</v>
      </c>
      <c r="C525" s="31" t="s">
        <v>0</v>
      </c>
      <c r="D525" s="31" t="s">
        <v>1</v>
      </c>
      <c r="E525" s="31" t="s">
        <v>141</v>
      </c>
      <c r="F525" s="31" t="s">
        <v>3</v>
      </c>
      <c r="G525" s="31" t="s">
        <v>24569</v>
      </c>
      <c r="H525" s="31" t="s">
        <v>4</v>
      </c>
      <c r="I525" s="31" t="s">
        <v>5</v>
      </c>
      <c r="J525" s="31" t="s">
        <v>6</v>
      </c>
      <c r="K525" s="31" t="s">
        <v>142</v>
      </c>
      <c r="L525" s="31" t="s">
        <v>143</v>
      </c>
      <c r="M525" s="31" t="s">
        <v>144</v>
      </c>
      <c r="N525" s="31" t="s">
        <v>142</v>
      </c>
      <c r="O525" s="31" t="s">
        <v>145</v>
      </c>
      <c r="P525" s="31" t="s">
        <v>11</v>
      </c>
      <c r="Q525" s="31" t="s">
        <v>24580</v>
      </c>
      <c r="R525" s="31" t="s">
        <v>12</v>
      </c>
      <c r="S525" s="31" t="s">
        <v>33</v>
      </c>
      <c r="T525" s="31" t="s">
        <v>14</v>
      </c>
      <c r="U525" s="31" t="s">
        <v>34</v>
      </c>
      <c r="V525" s="31" t="s">
        <v>16</v>
      </c>
      <c r="W525" s="31" t="s">
        <v>17</v>
      </c>
      <c r="X525" s="31" t="s">
        <v>24581</v>
      </c>
      <c r="Y525" s="31" t="s">
        <v>18</v>
      </c>
      <c r="Z525" s="31" t="s">
        <v>19</v>
      </c>
      <c r="AA525" s="31" t="s">
        <v>19</v>
      </c>
      <c r="AB525" s="31" t="s">
        <v>19</v>
      </c>
      <c r="AC525" s="31" t="s">
        <v>22857</v>
      </c>
      <c r="AD525" s="31" t="s">
        <v>1127</v>
      </c>
      <c r="AE525" s="31" t="s">
        <v>21</v>
      </c>
      <c r="AF525" s="31" t="s">
        <v>24582</v>
      </c>
      <c r="AG525" s="31" t="s">
        <v>19</v>
      </c>
      <c r="AH525" s="31" t="s">
        <v>22307</v>
      </c>
      <c r="AI525" s="31" t="s">
        <v>24</v>
      </c>
      <c r="AJ525" s="31" t="s">
        <v>24</v>
      </c>
      <c r="AK525" s="31" t="s">
        <v>35</v>
      </c>
      <c r="AL525" s="31" t="s">
        <v>26</v>
      </c>
      <c r="AM525" s="31" t="s">
        <v>19</v>
      </c>
      <c r="AN525" s="31" t="s">
        <v>19</v>
      </c>
      <c r="AO525" s="31" t="s">
        <v>19</v>
      </c>
      <c r="AP525" s="31" t="s">
        <v>27</v>
      </c>
      <c r="AQ525" s="31" t="s">
        <v>24575</v>
      </c>
      <c r="AR525" s="31" t="s">
        <v>19</v>
      </c>
      <c r="AS525" s="59">
        <v>43932</v>
      </c>
      <c r="AT525" s="32">
        <v>29.79</v>
      </c>
      <c r="AU525" s="33" t="s">
        <v>28</v>
      </c>
      <c r="AV525" s="32">
        <v>1</v>
      </c>
      <c r="AW525" s="33" t="s">
        <v>29</v>
      </c>
      <c r="AX525" s="34">
        <v>15</v>
      </c>
      <c r="AY525" s="32">
        <v>1</v>
      </c>
      <c r="AZ525" s="33" t="s">
        <v>29</v>
      </c>
      <c r="BA525" s="35">
        <v>3.28</v>
      </c>
      <c r="BB525" s="33" t="s">
        <v>30</v>
      </c>
      <c r="BC525" s="35">
        <v>16.100000000000001</v>
      </c>
      <c r="BD525" s="33" t="s">
        <v>30</v>
      </c>
      <c r="BE525" s="35">
        <v>0</v>
      </c>
      <c r="BF525" s="33" t="s">
        <v>30</v>
      </c>
      <c r="BG525" s="35">
        <v>-0.81</v>
      </c>
      <c r="BH525" s="33" t="s">
        <v>30</v>
      </c>
      <c r="BI525" s="35">
        <v>0</v>
      </c>
      <c r="BJ525" s="33" t="s">
        <v>30</v>
      </c>
      <c r="BK525" s="35">
        <v>2.75</v>
      </c>
      <c r="BL525" s="33" t="s">
        <v>30</v>
      </c>
      <c r="BM525" s="35">
        <v>0</v>
      </c>
      <c r="BN525" s="33" t="s">
        <v>30</v>
      </c>
      <c r="BO525" s="35">
        <v>15.29</v>
      </c>
      <c r="BP525" s="33" t="s">
        <v>30</v>
      </c>
      <c r="BQ525" s="35">
        <v>3.11</v>
      </c>
      <c r="BR525" s="33" t="s">
        <v>30</v>
      </c>
      <c r="BS525" s="9">
        <f>VLOOKUP(A525,HR!A:P,16,0)</f>
        <v>10</v>
      </c>
      <c r="BT525" s="9" t="str">
        <f>VLOOKUP(A525,HR!A:S,19,0)</f>
        <v>08:28</v>
      </c>
      <c r="BU525" s="9" t="str">
        <f>VLOOKUP(VALUE(AC525),Varios!A:J,9,0)</f>
        <v>44251979-----</v>
      </c>
      <c r="BV525" s="9" t="str">
        <f>VLOOKUP(VALUE(AC525),Varios!A:J,10,0)</f>
        <v>PEM814</v>
      </c>
      <c r="BW525" s="9" t="str">
        <f t="shared" si="98"/>
        <v>Cod:10065303 - Cli:Risco Bocanegra, Maria Asuncion - Tel.:44251979----- -Dir:Av. Tupac Amaru 0407 - Dist.:TRUJILLO - ZV:PEM814 -Llega:08:28</v>
      </c>
      <c r="BX525" t="str">
        <f t="shared" si="88"/>
        <v>3. Ent. PT</v>
      </c>
      <c r="BY525" t="str">
        <f t="shared" si="89"/>
        <v>4-Vta.</v>
      </c>
      <c r="BZ525" s="16" t="str">
        <f t="shared" si="90"/>
        <v>Contado</v>
      </c>
      <c r="CA525" s="16">
        <f t="shared" si="91"/>
        <v>16.100000000000001</v>
      </c>
      <c r="CB525" s="16" t="str">
        <f t="shared" si="92"/>
        <v xml:space="preserve"> </v>
      </c>
      <c r="CC525" s="16">
        <f t="shared" si="93"/>
        <v>1</v>
      </c>
      <c r="CD525" s="16" t="str">
        <f t="shared" si="94"/>
        <v xml:space="preserve"> </v>
      </c>
      <c r="CE525" s="16" t="str">
        <f t="shared" si="95"/>
        <v>Transporte: 3401642336 - Jaime Silva, Juan Jose Arturo</v>
      </c>
      <c r="CF525" s="16">
        <f t="shared" si="96"/>
        <v>0</v>
      </c>
      <c r="CG525" s="16" t="str">
        <f>IF(Tabla1[[#This Row],[Clientes]]=1,VLOOKUP(Tabla1[[#This Row],[BK49**]],HR!A:X,24,0),"")</f>
        <v/>
      </c>
    </row>
    <row r="526" spans="1:85" x14ac:dyDescent="0.25">
      <c r="A526" s="7" t="str">
        <f t="shared" si="97"/>
        <v>10065303</v>
      </c>
      <c r="B526" s="31" t="s">
        <v>24568</v>
      </c>
      <c r="C526" s="31" t="s">
        <v>0</v>
      </c>
      <c r="D526" s="31" t="s">
        <v>1</v>
      </c>
      <c r="E526" s="31" t="s">
        <v>141</v>
      </c>
      <c r="F526" s="31" t="s">
        <v>3</v>
      </c>
      <c r="G526" s="31" t="s">
        <v>24569</v>
      </c>
      <c r="H526" s="31" t="s">
        <v>4</v>
      </c>
      <c r="I526" s="31" t="s">
        <v>5</v>
      </c>
      <c r="J526" s="31" t="s">
        <v>6</v>
      </c>
      <c r="K526" s="31" t="s">
        <v>142</v>
      </c>
      <c r="L526" s="31" t="s">
        <v>143</v>
      </c>
      <c r="M526" s="31" t="s">
        <v>144</v>
      </c>
      <c r="N526" s="31" t="s">
        <v>142</v>
      </c>
      <c r="O526" s="31" t="s">
        <v>145</v>
      </c>
      <c r="P526" s="31" t="s">
        <v>11</v>
      </c>
      <c r="Q526" s="31" t="s">
        <v>24580</v>
      </c>
      <c r="R526" s="31" t="s">
        <v>12</v>
      </c>
      <c r="S526" s="31" t="s">
        <v>103</v>
      </c>
      <c r="T526" s="31" t="s">
        <v>14</v>
      </c>
      <c r="U526" s="31" t="s">
        <v>104</v>
      </c>
      <c r="V526" s="31" t="s">
        <v>16</v>
      </c>
      <c r="W526" s="31" t="s">
        <v>17</v>
      </c>
      <c r="X526" s="31" t="s">
        <v>24581</v>
      </c>
      <c r="Y526" s="31" t="s">
        <v>18</v>
      </c>
      <c r="Z526" s="31" t="s">
        <v>19</v>
      </c>
      <c r="AA526" s="31" t="s">
        <v>19</v>
      </c>
      <c r="AB526" s="31" t="s">
        <v>19</v>
      </c>
      <c r="AC526" s="31" t="s">
        <v>22857</v>
      </c>
      <c r="AD526" s="31" t="s">
        <v>1127</v>
      </c>
      <c r="AE526" s="31" t="s">
        <v>21</v>
      </c>
      <c r="AF526" s="31" t="s">
        <v>24582</v>
      </c>
      <c r="AG526" s="31" t="s">
        <v>19</v>
      </c>
      <c r="AH526" s="31" t="s">
        <v>22307</v>
      </c>
      <c r="AI526" s="31" t="s">
        <v>24</v>
      </c>
      <c r="AJ526" s="31" t="s">
        <v>24</v>
      </c>
      <c r="AK526" s="31" t="s">
        <v>25</v>
      </c>
      <c r="AL526" s="31" t="s">
        <v>26</v>
      </c>
      <c r="AM526" s="31" t="s">
        <v>19</v>
      </c>
      <c r="AN526" s="31" t="s">
        <v>19</v>
      </c>
      <c r="AO526" s="31" t="s">
        <v>19</v>
      </c>
      <c r="AP526" s="31" t="s">
        <v>27</v>
      </c>
      <c r="AQ526" s="31" t="s">
        <v>24575</v>
      </c>
      <c r="AR526" s="31" t="s">
        <v>19</v>
      </c>
      <c r="AS526" s="59">
        <v>43932</v>
      </c>
      <c r="AT526" s="32">
        <v>29.79</v>
      </c>
      <c r="AU526" s="33" t="s">
        <v>28</v>
      </c>
      <c r="AV526" s="32">
        <v>1</v>
      </c>
      <c r="AW526" s="33" t="s">
        <v>29</v>
      </c>
      <c r="AX526" s="34">
        <v>4</v>
      </c>
      <c r="AY526" s="32">
        <v>1</v>
      </c>
      <c r="AZ526" s="33" t="s">
        <v>29</v>
      </c>
      <c r="BA526" s="35">
        <v>5.2</v>
      </c>
      <c r="BB526" s="33" t="s">
        <v>30</v>
      </c>
      <c r="BC526" s="35">
        <v>14.78</v>
      </c>
      <c r="BD526" s="33" t="s">
        <v>30</v>
      </c>
      <c r="BE526" s="35">
        <v>0</v>
      </c>
      <c r="BF526" s="33" t="s">
        <v>30</v>
      </c>
      <c r="BG526" s="35">
        <v>0</v>
      </c>
      <c r="BH526" s="33" t="s">
        <v>30</v>
      </c>
      <c r="BI526" s="35">
        <v>0</v>
      </c>
      <c r="BJ526" s="33" t="s">
        <v>30</v>
      </c>
      <c r="BK526" s="35">
        <v>3.11</v>
      </c>
      <c r="BL526" s="33" t="s">
        <v>30</v>
      </c>
      <c r="BM526" s="35">
        <v>2.5099999999999998</v>
      </c>
      <c r="BN526" s="33" t="s">
        <v>30</v>
      </c>
      <c r="BO526" s="35">
        <v>14.78</v>
      </c>
      <c r="BP526" s="33" t="s">
        <v>30</v>
      </c>
      <c r="BQ526" s="35">
        <v>6.03</v>
      </c>
      <c r="BR526" s="33" t="s">
        <v>30</v>
      </c>
      <c r="BS526" s="9">
        <f>VLOOKUP(A526,HR!A:P,16,0)</f>
        <v>10</v>
      </c>
      <c r="BT526" s="9" t="str">
        <f>VLOOKUP(A526,HR!A:S,19,0)</f>
        <v>08:28</v>
      </c>
      <c r="BU526" s="9" t="str">
        <f>VLOOKUP(VALUE(AC526),Varios!A:J,9,0)</f>
        <v>44251979-----</v>
      </c>
      <c r="BV526" s="9" t="str">
        <f>VLOOKUP(VALUE(AC526),Varios!A:J,10,0)</f>
        <v>PEM814</v>
      </c>
      <c r="BW526" s="9" t="str">
        <f t="shared" si="98"/>
        <v>Cod:10065303 - Cli:Risco Bocanegra, Maria Asuncion - Tel.:44251979----- -Dir:Av. Tupac Amaru 0407 - Dist.:TRUJILLO - ZV:PEM814 -Llega:08:28</v>
      </c>
      <c r="BX526" t="str">
        <f t="shared" si="88"/>
        <v>3. Ent. PT</v>
      </c>
      <c r="BY526" t="str">
        <f t="shared" si="89"/>
        <v>4-Vta.</v>
      </c>
      <c r="BZ526" s="16" t="str">
        <f t="shared" si="90"/>
        <v>Contado</v>
      </c>
      <c r="CA526" s="16">
        <f t="shared" si="91"/>
        <v>14.78</v>
      </c>
      <c r="CB526" s="16" t="str">
        <f t="shared" si="92"/>
        <v xml:space="preserve"> </v>
      </c>
      <c r="CC526" s="16">
        <f t="shared" si="93"/>
        <v>1</v>
      </c>
      <c r="CD526" s="16" t="str">
        <f t="shared" si="94"/>
        <v xml:space="preserve"> </v>
      </c>
      <c r="CE526" s="16" t="str">
        <f t="shared" si="95"/>
        <v>Transporte: 3401642336 - Jaime Silva, Juan Jose Arturo</v>
      </c>
      <c r="CF526" s="16">
        <f t="shared" si="96"/>
        <v>0</v>
      </c>
      <c r="CG526" s="16" t="str">
        <f>IF(Tabla1[[#This Row],[Clientes]]=1,VLOOKUP(Tabla1[[#This Row],[BK49**]],HR!A:X,24,0),"")</f>
        <v/>
      </c>
    </row>
    <row r="527" spans="1:85" x14ac:dyDescent="0.25">
      <c r="A527" s="7" t="str">
        <f t="shared" si="97"/>
        <v>10065303</v>
      </c>
      <c r="B527" s="31" t="s">
        <v>24568</v>
      </c>
      <c r="C527" s="31" t="s">
        <v>0</v>
      </c>
      <c r="D527" s="31" t="s">
        <v>1</v>
      </c>
      <c r="E527" s="31" t="s">
        <v>141</v>
      </c>
      <c r="F527" s="31" t="s">
        <v>3</v>
      </c>
      <c r="G527" s="31" t="s">
        <v>24569</v>
      </c>
      <c r="H527" s="31" t="s">
        <v>4</v>
      </c>
      <c r="I527" s="31" t="s">
        <v>5</v>
      </c>
      <c r="J527" s="31" t="s">
        <v>6</v>
      </c>
      <c r="K527" s="31" t="s">
        <v>142</v>
      </c>
      <c r="L527" s="31" t="s">
        <v>143</v>
      </c>
      <c r="M527" s="31" t="s">
        <v>144</v>
      </c>
      <c r="N527" s="31" t="s">
        <v>142</v>
      </c>
      <c r="O527" s="31" t="s">
        <v>145</v>
      </c>
      <c r="P527" s="31" t="s">
        <v>11</v>
      </c>
      <c r="Q527" s="31" t="s">
        <v>24580</v>
      </c>
      <c r="R527" s="31" t="s">
        <v>12</v>
      </c>
      <c r="S527" s="31" t="s">
        <v>51</v>
      </c>
      <c r="T527" s="31" t="s">
        <v>53</v>
      </c>
      <c r="U527" s="31" t="s">
        <v>52</v>
      </c>
      <c r="V527" s="31" t="s">
        <v>16</v>
      </c>
      <c r="W527" s="31" t="s">
        <v>17</v>
      </c>
      <c r="X527" s="31" t="s">
        <v>24581</v>
      </c>
      <c r="Y527" s="31" t="s">
        <v>18</v>
      </c>
      <c r="Z527" s="31" t="s">
        <v>19</v>
      </c>
      <c r="AA527" s="31" t="s">
        <v>19</v>
      </c>
      <c r="AB527" s="31" t="s">
        <v>19</v>
      </c>
      <c r="AC527" s="31" t="s">
        <v>22857</v>
      </c>
      <c r="AD527" s="31" t="s">
        <v>1127</v>
      </c>
      <c r="AE527" s="31" t="s">
        <v>21</v>
      </c>
      <c r="AF527" s="31" t="s">
        <v>24582</v>
      </c>
      <c r="AG527" s="31" t="s">
        <v>19</v>
      </c>
      <c r="AH527" s="31" t="s">
        <v>22307</v>
      </c>
      <c r="AI527" s="31" t="s">
        <v>24</v>
      </c>
      <c r="AJ527" s="31" t="s">
        <v>24</v>
      </c>
      <c r="AK527" s="31" t="s">
        <v>25</v>
      </c>
      <c r="AL527" s="31" t="s">
        <v>26</v>
      </c>
      <c r="AM527" s="31" t="s">
        <v>54</v>
      </c>
      <c r="AN527" s="31" t="s">
        <v>19</v>
      </c>
      <c r="AO527" s="31" t="s">
        <v>19</v>
      </c>
      <c r="AP527" s="31" t="s">
        <v>27</v>
      </c>
      <c r="AQ527" s="31" t="s">
        <v>24575</v>
      </c>
      <c r="AR527" s="31" t="s">
        <v>55</v>
      </c>
      <c r="AS527" s="59">
        <v>43932</v>
      </c>
      <c r="AT527" s="32">
        <v>29.79</v>
      </c>
      <c r="AU527" s="33" t="s">
        <v>28</v>
      </c>
      <c r="AV527" s="32">
        <v>1</v>
      </c>
      <c r="AW527" s="33" t="s">
        <v>16</v>
      </c>
      <c r="AX527" s="34">
        <v>15</v>
      </c>
      <c r="AY527" s="32">
        <v>1</v>
      </c>
      <c r="AZ527" s="33" t="s">
        <v>16</v>
      </c>
      <c r="BA527" s="35">
        <v>0.31</v>
      </c>
      <c r="BB527" s="33" t="s">
        <v>30</v>
      </c>
      <c r="BC527" s="35">
        <v>0.62</v>
      </c>
      <c r="BD527" s="33" t="s">
        <v>30</v>
      </c>
      <c r="BE527" s="35">
        <v>0</v>
      </c>
      <c r="BF527" s="33" t="s">
        <v>30</v>
      </c>
      <c r="BG527" s="35">
        <v>0</v>
      </c>
      <c r="BH527" s="33" t="s">
        <v>30</v>
      </c>
      <c r="BI527" s="35">
        <v>0</v>
      </c>
      <c r="BJ527" s="33" t="s">
        <v>30</v>
      </c>
      <c r="BK527" s="35">
        <v>0</v>
      </c>
      <c r="BL527" s="33" t="s">
        <v>30</v>
      </c>
      <c r="BM527" s="35">
        <v>0</v>
      </c>
      <c r="BN527" s="33" t="s">
        <v>30</v>
      </c>
      <c r="BO527" s="35">
        <v>0</v>
      </c>
      <c r="BP527" s="33" t="s">
        <v>30</v>
      </c>
      <c r="BQ527" s="35">
        <v>0</v>
      </c>
      <c r="BR527" s="33" t="s">
        <v>30</v>
      </c>
      <c r="BS527" s="9">
        <f>VLOOKUP(A527,HR!A:P,16,0)</f>
        <v>10</v>
      </c>
      <c r="BT527" s="9" t="str">
        <f>VLOOKUP(A527,HR!A:S,19,0)</f>
        <v>08:28</v>
      </c>
      <c r="BU527" s="9" t="str">
        <f>VLOOKUP(VALUE(AC527),Varios!A:J,9,0)</f>
        <v>44251979-----</v>
      </c>
      <c r="BV527" s="9" t="str">
        <f>VLOOKUP(VALUE(AC527),Varios!A:J,10,0)</f>
        <v>PEM814</v>
      </c>
      <c r="BW527" s="9" t="str">
        <f t="shared" si="98"/>
        <v>Cod:10065303 - Cli:Risco Bocanegra, Maria Asuncion - Tel.:44251979----- -Dir:Av. Tupac Amaru 0407 - Dist.:TRUJILLO - ZV:PEM814 -Llega:08:28</v>
      </c>
      <c r="BX527" t="str">
        <f t="shared" si="88"/>
        <v>3. Ent. PT</v>
      </c>
      <c r="BY527" t="str">
        <f t="shared" si="89"/>
        <v>5-Bon.</v>
      </c>
      <c r="BZ527" s="16" t="str">
        <f t="shared" si="90"/>
        <v>Contado</v>
      </c>
      <c r="CA527" s="16">
        <f t="shared" si="91"/>
        <v>0.62</v>
      </c>
      <c r="CB527" s="16" t="str">
        <f t="shared" si="92"/>
        <v xml:space="preserve"> </v>
      </c>
      <c r="CC527" s="16" t="str">
        <f t="shared" si="93"/>
        <v/>
      </c>
      <c r="CD527" s="16">
        <f t="shared" si="94"/>
        <v>1</v>
      </c>
      <c r="CE527" s="16" t="str">
        <f t="shared" si="95"/>
        <v>Transporte: 3401642336 - Jaime Silva, Juan Jose Arturo</v>
      </c>
      <c r="CF527" s="16">
        <f t="shared" si="96"/>
        <v>0</v>
      </c>
      <c r="CG527" s="16" t="str">
        <f>IF(Tabla1[[#This Row],[Clientes]]=1,VLOOKUP(Tabla1[[#This Row],[BK49**]],HR!A:X,24,0),"")</f>
        <v/>
      </c>
    </row>
    <row r="528" spans="1:85" x14ac:dyDescent="0.25">
      <c r="A528" s="7" t="str">
        <f t="shared" si="97"/>
        <v>11491626</v>
      </c>
      <c r="B528" s="31" t="s">
        <v>24568</v>
      </c>
      <c r="C528" s="31" t="s">
        <v>0</v>
      </c>
      <c r="D528" s="31" t="s">
        <v>1</v>
      </c>
      <c r="E528" s="31" t="s">
        <v>141</v>
      </c>
      <c r="F528" s="31" t="s">
        <v>3</v>
      </c>
      <c r="G528" s="31" t="s">
        <v>24569</v>
      </c>
      <c r="H528" s="31" t="s">
        <v>4</v>
      </c>
      <c r="I528" s="31" t="s">
        <v>5</v>
      </c>
      <c r="J528" s="31" t="s">
        <v>6</v>
      </c>
      <c r="K528" s="31" t="s">
        <v>142</v>
      </c>
      <c r="L528" s="31" t="s">
        <v>143</v>
      </c>
      <c r="M528" s="31" t="s">
        <v>144</v>
      </c>
      <c r="N528" s="31" t="s">
        <v>142</v>
      </c>
      <c r="O528" s="31" t="s">
        <v>145</v>
      </c>
      <c r="P528" s="31" t="s">
        <v>11</v>
      </c>
      <c r="Q528" s="31" t="s">
        <v>24583</v>
      </c>
      <c r="R528" s="31" t="s">
        <v>12</v>
      </c>
      <c r="S528" s="31" t="s">
        <v>13</v>
      </c>
      <c r="T528" s="31" t="s">
        <v>14</v>
      </c>
      <c r="U528" s="31" t="s">
        <v>15</v>
      </c>
      <c r="V528" s="31" t="s">
        <v>16</v>
      </c>
      <c r="W528" s="31" t="s">
        <v>17</v>
      </c>
      <c r="X528" s="31" t="s">
        <v>24584</v>
      </c>
      <c r="Y528" s="31" t="s">
        <v>18</v>
      </c>
      <c r="Z528" s="31" t="s">
        <v>19</v>
      </c>
      <c r="AA528" s="31" t="s">
        <v>19</v>
      </c>
      <c r="AB528" s="31" t="s">
        <v>19</v>
      </c>
      <c r="AC528" s="31" t="s">
        <v>22899</v>
      </c>
      <c r="AD528" s="31" t="s">
        <v>1788</v>
      </c>
      <c r="AE528" s="31" t="s">
        <v>21</v>
      </c>
      <c r="AF528" s="31" t="s">
        <v>24585</v>
      </c>
      <c r="AG528" s="31" t="s">
        <v>19</v>
      </c>
      <c r="AH528" s="31" t="s">
        <v>173</v>
      </c>
      <c r="AI528" s="31" t="s">
        <v>24</v>
      </c>
      <c r="AJ528" s="31" t="s">
        <v>24</v>
      </c>
      <c r="AK528" s="31" t="s">
        <v>25</v>
      </c>
      <c r="AL528" s="31" t="s">
        <v>26</v>
      </c>
      <c r="AM528" s="31" t="s">
        <v>19</v>
      </c>
      <c r="AN528" s="31" t="s">
        <v>19</v>
      </c>
      <c r="AO528" s="31" t="s">
        <v>19</v>
      </c>
      <c r="AP528" s="31" t="s">
        <v>27</v>
      </c>
      <c r="AQ528" s="31" t="s">
        <v>24575</v>
      </c>
      <c r="AR528" s="31" t="s">
        <v>19</v>
      </c>
      <c r="AS528" s="59">
        <v>43932</v>
      </c>
      <c r="AT528" s="32">
        <v>29.79</v>
      </c>
      <c r="AU528" s="33" t="s">
        <v>28</v>
      </c>
      <c r="AV528" s="32">
        <v>2</v>
      </c>
      <c r="AW528" s="33" t="s">
        <v>29</v>
      </c>
      <c r="AX528" s="34">
        <v>4</v>
      </c>
      <c r="AY528" s="32">
        <v>2</v>
      </c>
      <c r="AZ528" s="33" t="s">
        <v>29</v>
      </c>
      <c r="BA528" s="35">
        <v>8.5</v>
      </c>
      <c r="BB528" s="33" t="s">
        <v>30</v>
      </c>
      <c r="BC528" s="35">
        <v>33.81</v>
      </c>
      <c r="BD528" s="33" t="s">
        <v>30</v>
      </c>
      <c r="BE528" s="35">
        <v>0</v>
      </c>
      <c r="BF528" s="33" t="s">
        <v>30</v>
      </c>
      <c r="BG528" s="35">
        <v>-3.96</v>
      </c>
      <c r="BH528" s="33" t="s">
        <v>30</v>
      </c>
      <c r="BI528" s="35">
        <v>0</v>
      </c>
      <c r="BJ528" s="33" t="s">
        <v>30</v>
      </c>
      <c r="BK528" s="35">
        <v>6.29</v>
      </c>
      <c r="BL528" s="33" t="s">
        <v>30</v>
      </c>
      <c r="BM528" s="35">
        <v>5.07</v>
      </c>
      <c r="BN528" s="33" t="s">
        <v>30</v>
      </c>
      <c r="BO528" s="35">
        <v>29.85</v>
      </c>
      <c r="BP528" s="33" t="s">
        <v>30</v>
      </c>
      <c r="BQ528" s="35">
        <v>12.18</v>
      </c>
      <c r="BR528" s="33" t="s">
        <v>30</v>
      </c>
      <c r="BS528" s="9">
        <f>VLOOKUP(A528,HR!A:P,16,0)</f>
        <v>24</v>
      </c>
      <c r="BT528" s="9" t="str">
        <f>VLOOKUP(A528,HR!A:S,19,0)</f>
        <v>09:33</v>
      </c>
      <c r="BU528" s="9" t="str">
        <f>VLOOKUP(VALUE(AC528),Varios!A:J,9,0)</f>
        <v>---979114522--</v>
      </c>
      <c r="BV528" s="9" t="str">
        <f>VLOOKUP(VALUE(AC528),Varios!A:J,10,0)</f>
        <v>PEM823</v>
      </c>
      <c r="BW528" s="9" t="str">
        <f t="shared" si="98"/>
        <v>Cod:11491626 - Cli:Lozano Rodriguez, Roberto Rafael - Tel.:---979114522-- -Dir:Jr. Miguel Angel 561 - Dist.:TRUJILLO - ZV:PEM823 -Llega:09:33</v>
      </c>
      <c r="BX528" t="str">
        <f t="shared" si="88"/>
        <v>3. Ent. PT</v>
      </c>
      <c r="BY528" t="str">
        <f t="shared" si="89"/>
        <v>4-Vta.</v>
      </c>
      <c r="BZ528" s="16" t="str">
        <f t="shared" si="90"/>
        <v>Contado</v>
      </c>
      <c r="CA528" s="16">
        <f t="shared" si="91"/>
        <v>33.81</v>
      </c>
      <c r="CB528" s="16" t="str">
        <f t="shared" si="92"/>
        <v xml:space="preserve"> </v>
      </c>
      <c r="CC528" s="16">
        <f t="shared" si="93"/>
        <v>2</v>
      </c>
      <c r="CD528" s="16" t="str">
        <f t="shared" si="94"/>
        <v xml:space="preserve"> </v>
      </c>
      <c r="CE528" s="16" t="str">
        <f t="shared" si="95"/>
        <v>Transporte: 3401642336 - Jaime Silva, Juan Jose Arturo</v>
      </c>
      <c r="CF528" s="16">
        <f t="shared" si="96"/>
        <v>1</v>
      </c>
      <c r="CG528" s="16">
        <f>IF(Tabla1[[#This Row],[Clientes]]=1,VLOOKUP(Tabla1[[#This Row],[BK49**]],HR!A:X,24,0),"")</f>
        <v>0.3</v>
      </c>
    </row>
    <row r="529" spans="1:85" x14ac:dyDescent="0.25">
      <c r="A529" s="7" t="str">
        <f t="shared" si="97"/>
        <v>11491626</v>
      </c>
      <c r="B529" s="31" t="s">
        <v>24568</v>
      </c>
      <c r="C529" s="31" t="s">
        <v>0</v>
      </c>
      <c r="D529" s="31" t="s">
        <v>1</v>
      </c>
      <c r="E529" s="31" t="s">
        <v>141</v>
      </c>
      <c r="F529" s="31" t="s">
        <v>3</v>
      </c>
      <c r="G529" s="31" t="s">
        <v>24569</v>
      </c>
      <c r="H529" s="31" t="s">
        <v>4</v>
      </c>
      <c r="I529" s="31" t="s">
        <v>5</v>
      </c>
      <c r="J529" s="31" t="s">
        <v>6</v>
      </c>
      <c r="K529" s="31" t="s">
        <v>142</v>
      </c>
      <c r="L529" s="31" t="s">
        <v>143</v>
      </c>
      <c r="M529" s="31" t="s">
        <v>144</v>
      </c>
      <c r="N529" s="31" t="s">
        <v>142</v>
      </c>
      <c r="O529" s="31" t="s">
        <v>145</v>
      </c>
      <c r="P529" s="31" t="s">
        <v>11</v>
      </c>
      <c r="Q529" s="31" t="s">
        <v>24583</v>
      </c>
      <c r="R529" s="31" t="s">
        <v>12</v>
      </c>
      <c r="S529" s="31" t="s">
        <v>49</v>
      </c>
      <c r="T529" s="31" t="s">
        <v>14</v>
      </c>
      <c r="U529" s="31" t="s">
        <v>50</v>
      </c>
      <c r="V529" s="31" t="s">
        <v>16</v>
      </c>
      <c r="W529" s="31" t="s">
        <v>17</v>
      </c>
      <c r="X529" s="31" t="s">
        <v>24584</v>
      </c>
      <c r="Y529" s="31" t="s">
        <v>18</v>
      </c>
      <c r="Z529" s="31" t="s">
        <v>19</v>
      </c>
      <c r="AA529" s="31" t="s">
        <v>19</v>
      </c>
      <c r="AB529" s="31" t="s">
        <v>19</v>
      </c>
      <c r="AC529" s="31" t="s">
        <v>22899</v>
      </c>
      <c r="AD529" s="31" t="s">
        <v>1788</v>
      </c>
      <c r="AE529" s="31" t="s">
        <v>21</v>
      </c>
      <c r="AF529" s="31" t="s">
        <v>24585</v>
      </c>
      <c r="AG529" s="31" t="s">
        <v>19</v>
      </c>
      <c r="AH529" s="31" t="s">
        <v>173</v>
      </c>
      <c r="AI529" s="31" t="s">
        <v>24</v>
      </c>
      <c r="AJ529" s="31" t="s">
        <v>24</v>
      </c>
      <c r="AK529" s="31" t="s">
        <v>25</v>
      </c>
      <c r="AL529" s="31" t="s">
        <v>26</v>
      </c>
      <c r="AM529" s="31" t="s">
        <v>19</v>
      </c>
      <c r="AN529" s="31" t="s">
        <v>19</v>
      </c>
      <c r="AO529" s="31" t="s">
        <v>19</v>
      </c>
      <c r="AP529" s="31" t="s">
        <v>27</v>
      </c>
      <c r="AQ529" s="31" t="s">
        <v>24575</v>
      </c>
      <c r="AR529" s="31" t="s">
        <v>19</v>
      </c>
      <c r="AS529" s="59">
        <v>43932</v>
      </c>
      <c r="AT529" s="32">
        <v>29.79</v>
      </c>
      <c r="AU529" s="33" t="s">
        <v>28</v>
      </c>
      <c r="AV529" s="32">
        <v>1</v>
      </c>
      <c r="AW529" s="33" t="s">
        <v>29</v>
      </c>
      <c r="AX529" s="34">
        <v>15</v>
      </c>
      <c r="AY529" s="32">
        <v>1</v>
      </c>
      <c r="AZ529" s="33" t="s">
        <v>29</v>
      </c>
      <c r="BA529" s="35">
        <v>3.24</v>
      </c>
      <c r="BB529" s="33" t="s">
        <v>30</v>
      </c>
      <c r="BC529" s="35">
        <v>9.24</v>
      </c>
      <c r="BD529" s="33" t="s">
        <v>30</v>
      </c>
      <c r="BE529" s="35">
        <v>0</v>
      </c>
      <c r="BF529" s="33" t="s">
        <v>30</v>
      </c>
      <c r="BG529" s="35">
        <v>-1.62</v>
      </c>
      <c r="BH529" s="33" t="s">
        <v>30</v>
      </c>
      <c r="BI529" s="35">
        <v>0</v>
      </c>
      <c r="BJ529" s="33" t="s">
        <v>30</v>
      </c>
      <c r="BK529" s="35">
        <v>1.61</v>
      </c>
      <c r="BL529" s="33" t="s">
        <v>30</v>
      </c>
      <c r="BM529" s="35">
        <v>1.3</v>
      </c>
      <c r="BN529" s="33" t="s">
        <v>30</v>
      </c>
      <c r="BO529" s="35">
        <v>7.62</v>
      </c>
      <c r="BP529" s="33" t="s">
        <v>30</v>
      </c>
      <c r="BQ529" s="35">
        <v>3.12</v>
      </c>
      <c r="BR529" s="33" t="s">
        <v>30</v>
      </c>
      <c r="BS529" s="9">
        <f>VLOOKUP(A529,HR!A:P,16,0)</f>
        <v>24</v>
      </c>
      <c r="BT529" s="9" t="str">
        <f>VLOOKUP(A529,HR!A:S,19,0)</f>
        <v>09:33</v>
      </c>
      <c r="BU529" s="9" t="str">
        <f>VLOOKUP(VALUE(AC529),Varios!A:J,9,0)</f>
        <v>---979114522--</v>
      </c>
      <c r="BV529" s="9" t="str">
        <f>VLOOKUP(VALUE(AC529),Varios!A:J,10,0)</f>
        <v>PEM823</v>
      </c>
      <c r="BW529" s="9" t="str">
        <f t="shared" si="98"/>
        <v>Cod:11491626 - Cli:Lozano Rodriguez, Roberto Rafael - Tel.:---979114522-- -Dir:Jr. Miguel Angel 561 - Dist.:TRUJILLO - ZV:PEM823 -Llega:09:33</v>
      </c>
      <c r="BX529" t="str">
        <f t="shared" si="88"/>
        <v>3. Ent. PT</v>
      </c>
      <c r="BY529" t="str">
        <f t="shared" si="89"/>
        <v>4-Vta.</v>
      </c>
      <c r="BZ529" s="16" t="str">
        <f t="shared" si="90"/>
        <v>Contado</v>
      </c>
      <c r="CA529" s="16">
        <f t="shared" si="91"/>
        <v>9.24</v>
      </c>
      <c r="CB529" s="16" t="str">
        <f t="shared" si="92"/>
        <v xml:space="preserve"> </v>
      </c>
      <c r="CC529" s="16">
        <f t="shared" si="93"/>
        <v>1</v>
      </c>
      <c r="CD529" s="16" t="str">
        <f t="shared" si="94"/>
        <v xml:space="preserve"> </v>
      </c>
      <c r="CE529" s="16" t="str">
        <f t="shared" si="95"/>
        <v>Transporte: 3401642336 - Jaime Silva, Juan Jose Arturo</v>
      </c>
      <c r="CF529" s="16">
        <f t="shared" si="96"/>
        <v>0</v>
      </c>
      <c r="CG529" s="16" t="str">
        <f>IF(Tabla1[[#This Row],[Clientes]]=1,VLOOKUP(Tabla1[[#This Row],[BK49**]],HR!A:X,24,0),"")</f>
        <v/>
      </c>
    </row>
    <row r="530" spans="1:85" x14ac:dyDescent="0.25">
      <c r="A530" s="7" t="str">
        <f t="shared" si="97"/>
        <v>11491626</v>
      </c>
      <c r="B530" s="31" t="s">
        <v>24568</v>
      </c>
      <c r="C530" s="31" t="s">
        <v>0</v>
      </c>
      <c r="D530" s="31" t="s">
        <v>1</v>
      </c>
      <c r="E530" s="31" t="s">
        <v>141</v>
      </c>
      <c r="F530" s="31" t="s">
        <v>3</v>
      </c>
      <c r="G530" s="31" t="s">
        <v>24569</v>
      </c>
      <c r="H530" s="31" t="s">
        <v>4</v>
      </c>
      <c r="I530" s="31" t="s">
        <v>5</v>
      </c>
      <c r="J530" s="31" t="s">
        <v>6</v>
      </c>
      <c r="K530" s="31" t="s">
        <v>142</v>
      </c>
      <c r="L530" s="31" t="s">
        <v>143</v>
      </c>
      <c r="M530" s="31" t="s">
        <v>144</v>
      </c>
      <c r="N530" s="31" t="s">
        <v>142</v>
      </c>
      <c r="O530" s="31" t="s">
        <v>145</v>
      </c>
      <c r="P530" s="31" t="s">
        <v>11</v>
      </c>
      <c r="Q530" s="31" t="s">
        <v>24583</v>
      </c>
      <c r="R530" s="31" t="s">
        <v>12</v>
      </c>
      <c r="S530" s="31" t="s">
        <v>31</v>
      </c>
      <c r="T530" s="31" t="s">
        <v>14</v>
      </c>
      <c r="U530" s="31" t="s">
        <v>32</v>
      </c>
      <c r="V530" s="31" t="s">
        <v>16</v>
      </c>
      <c r="W530" s="31" t="s">
        <v>17</v>
      </c>
      <c r="X530" s="31" t="s">
        <v>24584</v>
      </c>
      <c r="Y530" s="31" t="s">
        <v>18</v>
      </c>
      <c r="Z530" s="31" t="s">
        <v>19</v>
      </c>
      <c r="AA530" s="31" t="s">
        <v>19</v>
      </c>
      <c r="AB530" s="31" t="s">
        <v>19</v>
      </c>
      <c r="AC530" s="31" t="s">
        <v>22899</v>
      </c>
      <c r="AD530" s="31" t="s">
        <v>1788</v>
      </c>
      <c r="AE530" s="31" t="s">
        <v>21</v>
      </c>
      <c r="AF530" s="31" t="s">
        <v>24585</v>
      </c>
      <c r="AG530" s="31" t="s">
        <v>19</v>
      </c>
      <c r="AH530" s="31" t="s">
        <v>173</v>
      </c>
      <c r="AI530" s="31" t="s">
        <v>24</v>
      </c>
      <c r="AJ530" s="31" t="s">
        <v>24</v>
      </c>
      <c r="AK530" s="31" t="s">
        <v>25</v>
      </c>
      <c r="AL530" s="31" t="s">
        <v>26</v>
      </c>
      <c r="AM530" s="31" t="s">
        <v>19</v>
      </c>
      <c r="AN530" s="31" t="s">
        <v>19</v>
      </c>
      <c r="AO530" s="31" t="s">
        <v>19</v>
      </c>
      <c r="AP530" s="31" t="s">
        <v>27</v>
      </c>
      <c r="AQ530" s="31" t="s">
        <v>24575</v>
      </c>
      <c r="AR530" s="31" t="s">
        <v>19</v>
      </c>
      <c r="AS530" s="59">
        <v>43932</v>
      </c>
      <c r="AT530" s="32">
        <v>29.79</v>
      </c>
      <c r="AU530" s="33" t="s">
        <v>28</v>
      </c>
      <c r="AV530" s="32">
        <v>2</v>
      </c>
      <c r="AW530" s="33" t="s">
        <v>29</v>
      </c>
      <c r="AX530" s="34">
        <v>15</v>
      </c>
      <c r="AY530" s="32">
        <v>2</v>
      </c>
      <c r="AZ530" s="33" t="s">
        <v>29</v>
      </c>
      <c r="BA530" s="35">
        <v>8.32</v>
      </c>
      <c r="BB530" s="33" t="s">
        <v>30</v>
      </c>
      <c r="BC530" s="35">
        <v>27.71</v>
      </c>
      <c r="BD530" s="33" t="s">
        <v>30</v>
      </c>
      <c r="BE530" s="35">
        <v>0</v>
      </c>
      <c r="BF530" s="33" t="s">
        <v>30</v>
      </c>
      <c r="BG530" s="35">
        <v>-7.13</v>
      </c>
      <c r="BH530" s="33" t="s">
        <v>30</v>
      </c>
      <c r="BI530" s="35">
        <v>0</v>
      </c>
      <c r="BJ530" s="33" t="s">
        <v>30</v>
      </c>
      <c r="BK530" s="35">
        <v>4.33</v>
      </c>
      <c r="BL530" s="33" t="s">
        <v>30</v>
      </c>
      <c r="BM530" s="35">
        <v>3.5</v>
      </c>
      <c r="BN530" s="33" t="s">
        <v>30</v>
      </c>
      <c r="BO530" s="35">
        <v>20.58</v>
      </c>
      <c r="BP530" s="33" t="s">
        <v>30</v>
      </c>
      <c r="BQ530" s="35">
        <v>8.4</v>
      </c>
      <c r="BR530" s="33" t="s">
        <v>30</v>
      </c>
      <c r="BS530" s="9">
        <f>VLOOKUP(A530,HR!A:P,16,0)</f>
        <v>24</v>
      </c>
      <c r="BT530" s="9" t="str">
        <f>VLOOKUP(A530,HR!A:S,19,0)</f>
        <v>09:33</v>
      </c>
      <c r="BU530" s="9" t="str">
        <f>VLOOKUP(VALUE(AC530),Varios!A:J,9,0)</f>
        <v>---979114522--</v>
      </c>
      <c r="BV530" s="9" t="str">
        <f>VLOOKUP(VALUE(AC530),Varios!A:J,10,0)</f>
        <v>PEM823</v>
      </c>
      <c r="BW530" s="9" t="str">
        <f t="shared" si="98"/>
        <v>Cod:11491626 - Cli:Lozano Rodriguez, Roberto Rafael - Tel.:---979114522-- -Dir:Jr. Miguel Angel 561 - Dist.:TRUJILLO - ZV:PEM823 -Llega:09:33</v>
      </c>
      <c r="BX530" t="str">
        <f t="shared" si="88"/>
        <v>3. Ent. PT</v>
      </c>
      <c r="BY530" t="str">
        <f t="shared" si="89"/>
        <v>4-Vta.</v>
      </c>
      <c r="BZ530" s="16" t="str">
        <f t="shared" si="90"/>
        <v>Contado</v>
      </c>
      <c r="CA530" s="16">
        <f t="shared" si="91"/>
        <v>27.71</v>
      </c>
      <c r="CB530" s="16" t="str">
        <f t="shared" si="92"/>
        <v xml:space="preserve"> </v>
      </c>
      <c r="CC530" s="16">
        <f t="shared" si="93"/>
        <v>2</v>
      </c>
      <c r="CD530" s="16" t="str">
        <f t="shared" si="94"/>
        <v xml:space="preserve"> </v>
      </c>
      <c r="CE530" s="16" t="str">
        <f t="shared" si="95"/>
        <v>Transporte: 3401642336 - Jaime Silva, Juan Jose Arturo</v>
      </c>
      <c r="CF530" s="16">
        <f t="shared" si="96"/>
        <v>0</v>
      </c>
      <c r="CG530" s="16" t="str">
        <f>IF(Tabla1[[#This Row],[Clientes]]=1,VLOOKUP(Tabla1[[#This Row],[BK49**]],HR!A:X,24,0),"")</f>
        <v/>
      </c>
    </row>
    <row r="531" spans="1:85" x14ac:dyDescent="0.25">
      <c r="A531" s="7" t="str">
        <f t="shared" si="97"/>
        <v>11491626</v>
      </c>
      <c r="B531" s="31" t="s">
        <v>24568</v>
      </c>
      <c r="C531" s="31" t="s">
        <v>0</v>
      </c>
      <c r="D531" s="31" t="s">
        <v>1</v>
      </c>
      <c r="E531" s="31" t="s">
        <v>141</v>
      </c>
      <c r="F531" s="31" t="s">
        <v>3</v>
      </c>
      <c r="G531" s="31" t="s">
        <v>24569</v>
      </c>
      <c r="H531" s="31" t="s">
        <v>4</v>
      </c>
      <c r="I531" s="31" t="s">
        <v>5</v>
      </c>
      <c r="J531" s="31" t="s">
        <v>6</v>
      </c>
      <c r="K531" s="31" t="s">
        <v>142</v>
      </c>
      <c r="L531" s="31" t="s">
        <v>143</v>
      </c>
      <c r="M531" s="31" t="s">
        <v>144</v>
      </c>
      <c r="N531" s="31" t="s">
        <v>142</v>
      </c>
      <c r="O531" s="31" t="s">
        <v>145</v>
      </c>
      <c r="P531" s="31" t="s">
        <v>11</v>
      </c>
      <c r="Q531" s="31" t="s">
        <v>24583</v>
      </c>
      <c r="R531" s="31" t="s">
        <v>12</v>
      </c>
      <c r="S531" s="31" t="s">
        <v>44</v>
      </c>
      <c r="T531" s="31" t="s">
        <v>14</v>
      </c>
      <c r="U531" s="31" t="s">
        <v>45</v>
      </c>
      <c r="V531" s="31" t="s">
        <v>16</v>
      </c>
      <c r="W531" s="31" t="s">
        <v>17</v>
      </c>
      <c r="X531" s="31" t="s">
        <v>24584</v>
      </c>
      <c r="Y531" s="31" t="s">
        <v>18</v>
      </c>
      <c r="Z531" s="31" t="s">
        <v>19</v>
      </c>
      <c r="AA531" s="31" t="s">
        <v>19</v>
      </c>
      <c r="AB531" s="31" t="s">
        <v>19</v>
      </c>
      <c r="AC531" s="31" t="s">
        <v>22899</v>
      </c>
      <c r="AD531" s="31" t="s">
        <v>1788</v>
      </c>
      <c r="AE531" s="31" t="s">
        <v>21</v>
      </c>
      <c r="AF531" s="31" t="s">
        <v>24585</v>
      </c>
      <c r="AG531" s="31" t="s">
        <v>19</v>
      </c>
      <c r="AH531" s="31" t="s">
        <v>173</v>
      </c>
      <c r="AI531" s="31" t="s">
        <v>24</v>
      </c>
      <c r="AJ531" s="31" t="s">
        <v>24</v>
      </c>
      <c r="AK531" s="31" t="s">
        <v>25</v>
      </c>
      <c r="AL531" s="31" t="s">
        <v>26</v>
      </c>
      <c r="AM531" s="31" t="s">
        <v>19</v>
      </c>
      <c r="AN531" s="31" t="s">
        <v>19</v>
      </c>
      <c r="AO531" s="31" t="s">
        <v>19</v>
      </c>
      <c r="AP531" s="31" t="s">
        <v>27</v>
      </c>
      <c r="AQ531" s="31" t="s">
        <v>24575</v>
      </c>
      <c r="AR531" s="31" t="s">
        <v>19</v>
      </c>
      <c r="AS531" s="59">
        <v>43932</v>
      </c>
      <c r="AT531" s="32">
        <v>29.79</v>
      </c>
      <c r="AU531" s="33" t="s">
        <v>28</v>
      </c>
      <c r="AV531" s="32">
        <v>2</v>
      </c>
      <c r="AW531" s="33" t="s">
        <v>29</v>
      </c>
      <c r="AX531" s="34">
        <v>6</v>
      </c>
      <c r="AY531" s="32">
        <v>2</v>
      </c>
      <c r="AZ531" s="33" t="s">
        <v>29</v>
      </c>
      <c r="BA531" s="35">
        <v>6.19</v>
      </c>
      <c r="BB531" s="33" t="s">
        <v>30</v>
      </c>
      <c r="BC531" s="35">
        <v>14.78</v>
      </c>
      <c r="BD531" s="33" t="s">
        <v>30</v>
      </c>
      <c r="BE531" s="35">
        <v>0</v>
      </c>
      <c r="BF531" s="33" t="s">
        <v>30</v>
      </c>
      <c r="BG531" s="35">
        <v>0</v>
      </c>
      <c r="BH531" s="33" t="s">
        <v>30</v>
      </c>
      <c r="BI531" s="35">
        <v>0</v>
      </c>
      <c r="BJ531" s="33" t="s">
        <v>30</v>
      </c>
      <c r="BK531" s="35">
        <v>3.11</v>
      </c>
      <c r="BL531" s="33" t="s">
        <v>30</v>
      </c>
      <c r="BM531" s="35">
        <v>2.5099999999999998</v>
      </c>
      <c r="BN531" s="33" t="s">
        <v>30</v>
      </c>
      <c r="BO531" s="35">
        <v>14.78</v>
      </c>
      <c r="BP531" s="33" t="s">
        <v>30</v>
      </c>
      <c r="BQ531" s="35">
        <v>6.03</v>
      </c>
      <c r="BR531" s="33" t="s">
        <v>30</v>
      </c>
      <c r="BS531" s="9">
        <f>VLOOKUP(A531,HR!A:P,16,0)</f>
        <v>24</v>
      </c>
      <c r="BT531" s="9" t="str">
        <f>VLOOKUP(A531,HR!A:S,19,0)</f>
        <v>09:33</v>
      </c>
      <c r="BU531" s="9" t="str">
        <f>VLOOKUP(VALUE(AC531),Varios!A:J,9,0)</f>
        <v>---979114522--</v>
      </c>
      <c r="BV531" s="9" t="str">
        <f>VLOOKUP(VALUE(AC531),Varios!A:J,10,0)</f>
        <v>PEM823</v>
      </c>
      <c r="BW531" s="9" t="str">
        <f t="shared" si="98"/>
        <v>Cod:11491626 - Cli:Lozano Rodriguez, Roberto Rafael - Tel.:---979114522-- -Dir:Jr. Miguel Angel 561 - Dist.:TRUJILLO - ZV:PEM823 -Llega:09:33</v>
      </c>
      <c r="BX531" t="str">
        <f t="shared" si="88"/>
        <v>3. Ent. PT</v>
      </c>
      <c r="BY531" t="str">
        <f t="shared" si="89"/>
        <v>4-Vta.</v>
      </c>
      <c r="BZ531" s="16" t="str">
        <f t="shared" si="90"/>
        <v>Contado</v>
      </c>
      <c r="CA531" s="16">
        <f t="shared" si="91"/>
        <v>14.78</v>
      </c>
      <c r="CB531" s="16" t="str">
        <f t="shared" si="92"/>
        <v xml:space="preserve"> </v>
      </c>
      <c r="CC531" s="16">
        <f t="shared" si="93"/>
        <v>2</v>
      </c>
      <c r="CD531" s="16" t="str">
        <f t="shared" si="94"/>
        <v xml:space="preserve"> </v>
      </c>
      <c r="CE531" s="16" t="str">
        <f t="shared" si="95"/>
        <v>Transporte: 3401642336 - Jaime Silva, Juan Jose Arturo</v>
      </c>
      <c r="CF531" s="16">
        <f t="shared" si="96"/>
        <v>0</v>
      </c>
      <c r="CG531" s="16" t="str">
        <f>IF(Tabla1[[#This Row],[Clientes]]=1,VLOOKUP(Tabla1[[#This Row],[BK49**]],HR!A:X,24,0),"")</f>
        <v/>
      </c>
    </row>
    <row r="532" spans="1:85" x14ac:dyDescent="0.25">
      <c r="A532" s="7" t="str">
        <f t="shared" si="97"/>
        <v>11632305</v>
      </c>
      <c r="B532" s="31" t="s">
        <v>24568</v>
      </c>
      <c r="C532" s="31" t="s">
        <v>0</v>
      </c>
      <c r="D532" s="31" t="s">
        <v>1</v>
      </c>
      <c r="E532" s="31" t="s">
        <v>141</v>
      </c>
      <c r="F532" s="31" t="s">
        <v>3</v>
      </c>
      <c r="G532" s="31" t="s">
        <v>24569</v>
      </c>
      <c r="H532" s="31" t="s">
        <v>4</v>
      </c>
      <c r="I532" s="31" t="s">
        <v>5</v>
      </c>
      <c r="J532" s="31" t="s">
        <v>6</v>
      </c>
      <c r="K532" s="31" t="s">
        <v>142</v>
      </c>
      <c r="L532" s="31" t="s">
        <v>143</v>
      </c>
      <c r="M532" s="31" t="s">
        <v>144</v>
      </c>
      <c r="N532" s="31" t="s">
        <v>142</v>
      </c>
      <c r="O532" s="31" t="s">
        <v>145</v>
      </c>
      <c r="P532" s="31" t="s">
        <v>11</v>
      </c>
      <c r="Q532" s="31" t="s">
        <v>24586</v>
      </c>
      <c r="R532" s="31" t="s">
        <v>12</v>
      </c>
      <c r="S532" s="31" t="s">
        <v>65</v>
      </c>
      <c r="T532" s="31" t="s">
        <v>14</v>
      </c>
      <c r="U532" s="31" t="s">
        <v>66</v>
      </c>
      <c r="V532" s="31" t="s">
        <v>16</v>
      </c>
      <c r="W532" s="31" t="s">
        <v>17</v>
      </c>
      <c r="X532" s="31" t="s">
        <v>24587</v>
      </c>
      <c r="Y532" s="31" t="s">
        <v>18</v>
      </c>
      <c r="Z532" s="31" t="s">
        <v>19</v>
      </c>
      <c r="AA532" s="31" t="s">
        <v>19</v>
      </c>
      <c r="AB532" s="31" t="s">
        <v>19</v>
      </c>
      <c r="AC532" s="31" t="s">
        <v>22893</v>
      </c>
      <c r="AD532" s="31" t="s">
        <v>1169</v>
      </c>
      <c r="AE532" s="31" t="s">
        <v>21</v>
      </c>
      <c r="AF532" s="31" t="s">
        <v>24588</v>
      </c>
      <c r="AG532" s="31" t="s">
        <v>19</v>
      </c>
      <c r="AH532" s="31" t="s">
        <v>160</v>
      </c>
      <c r="AI532" s="31" t="s">
        <v>24</v>
      </c>
      <c r="AJ532" s="31" t="s">
        <v>24</v>
      </c>
      <c r="AK532" s="31" t="s">
        <v>25</v>
      </c>
      <c r="AL532" s="31" t="s">
        <v>26</v>
      </c>
      <c r="AM532" s="31" t="s">
        <v>19</v>
      </c>
      <c r="AN532" s="31" t="s">
        <v>19</v>
      </c>
      <c r="AO532" s="31" t="s">
        <v>19</v>
      </c>
      <c r="AP532" s="31" t="s">
        <v>27</v>
      </c>
      <c r="AQ532" s="31" t="s">
        <v>24575</v>
      </c>
      <c r="AR532" s="31" t="s">
        <v>19</v>
      </c>
      <c r="AS532" s="59">
        <v>43932</v>
      </c>
      <c r="AT532" s="32">
        <v>29.79</v>
      </c>
      <c r="AU532" s="33" t="s">
        <v>28</v>
      </c>
      <c r="AV532" s="32">
        <v>2</v>
      </c>
      <c r="AW532" s="33" t="s">
        <v>29</v>
      </c>
      <c r="AX532" s="34">
        <v>6</v>
      </c>
      <c r="AY532" s="32">
        <v>2</v>
      </c>
      <c r="AZ532" s="33" t="s">
        <v>29</v>
      </c>
      <c r="BA532" s="35">
        <v>5.66</v>
      </c>
      <c r="BB532" s="33" t="s">
        <v>30</v>
      </c>
      <c r="BC532" s="35">
        <v>22.16</v>
      </c>
      <c r="BD532" s="33" t="s">
        <v>30</v>
      </c>
      <c r="BE532" s="35">
        <v>0</v>
      </c>
      <c r="BF532" s="33" t="s">
        <v>30</v>
      </c>
      <c r="BG532" s="35">
        <v>-2.59</v>
      </c>
      <c r="BH532" s="33" t="s">
        <v>30</v>
      </c>
      <c r="BI532" s="35">
        <v>0</v>
      </c>
      <c r="BJ532" s="33" t="s">
        <v>30</v>
      </c>
      <c r="BK532" s="35">
        <v>4.12</v>
      </c>
      <c r="BL532" s="33" t="s">
        <v>30</v>
      </c>
      <c r="BM532" s="35">
        <v>3.33</v>
      </c>
      <c r="BN532" s="33" t="s">
        <v>30</v>
      </c>
      <c r="BO532" s="35">
        <v>19.57</v>
      </c>
      <c r="BP532" s="33" t="s">
        <v>30</v>
      </c>
      <c r="BQ532" s="35">
        <v>7.99</v>
      </c>
      <c r="BR532" s="33" t="s">
        <v>30</v>
      </c>
      <c r="BS532" s="9">
        <f>VLOOKUP(A532,HR!A:P,16,0)</f>
        <v>22</v>
      </c>
      <c r="BT532" s="9" t="str">
        <f>VLOOKUP(A532,HR!A:S,19,0)</f>
        <v>09:27</v>
      </c>
      <c r="BU532" s="9" t="str">
        <f>VLOOKUP(VALUE(AC532),Varios!A:J,9,0)</f>
        <v>44242490----948029636-</v>
      </c>
      <c r="BV532" s="9" t="str">
        <f>VLOOKUP(VALUE(AC532),Varios!A:J,10,0)</f>
        <v>PEM823</v>
      </c>
      <c r="BW532" s="9" t="str">
        <f t="shared" si="98"/>
        <v>Cod:11632305 - Cli:Abanto Pastor, Jacinto Alejandro - Tel.:44242490----948029636- -Dir:Ca. Mariano Melgar 543 - Dist.:TRUJILLO - ZV:PEM823 -Llega:09:27</v>
      </c>
      <c r="BX532" t="str">
        <f t="shared" si="88"/>
        <v>3. Ent. PT</v>
      </c>
      <c r="BY532" t="str">
        <f t="shared" si="89"/>
        <v>4-Vta.</v>
      </c>
      <c r="BZ532" s="16" t="str">
        <f t="shared" si="90"/>
        <v>Contado</v>
      </c>
      <c r="CA532" s="16">
        <f t="shared" si="91"/>
        <v>22.16</v>
      </c>
      <c r="CB532" s="16" t="str">
        <f t="shared" si="92"/>
        <v xml:space="preserve"> </v>
      </c>
      <c r="CC532" s="16">
        <f t="shared" si="93"/>
        <v>2</v>
      </c>
      <c r="CD532" s="16" t="str">
        <f t="shared" si="94"/>
        <v xml:space="preserve"> </v>
      </c>
      <c r="CE532" s="16" t="str">
        <f t="shared" si="95"/>
        <v>Transporte: 3401642336 - Jaime Silva, Juan Jose Arturo</v>
      </c>
      <c r="CF532" s="16">
        <f t="shared" si="96"/>
        <v>1</v>
      </c>
      <c r="CG532" s="16">
        <f>IF(Tabla1[[#This Row],[Clientes]]=1,VLOOKUP(Tabla1[[#This Row],[BK49**]],HR!A:X,24,0),"")</f>
        <v>0.5</v>
      </c>
    </row>
    <row r="533" spans="1:85" x14ac:dyDescent="0.25">
      <c r="A533" s="7" t="str">
        <f t="shared" si="97"/>
        <v>11632305</v>
      </c>
      <c r="B533" s="31" t="s">
        <v>24568</v>
      </c>
      <c r="C533" s="31" t="s">
        <v>0</v>
      </c>
      <c r="D533" s="31" t="s">
        <v>1</v>
      </c>
      <c r="E533" s="31" t="s">
        <v>141</v>
      </c>
      <c r="F533" s="31" t="s">
        <v>3</v>
      </c>
      <c r="G533" s="31" t="s">
        <v>24569</v>
      </c>
      <c r="H533" s="31" t="s">
        <v>4</v>
      </c>
      <c r="I533" s="31" t="s">
        <v>5</v>
      </c>
      <c r="J533" s="31" t="s">
        <v>6</v>
      </c>
      <c r="K533" s="31" t="s">
        <v>142</v>
      </c>
      <c r="L533" s="31" t="s">
        <v>143</v>
      </c>
      <c r="M533" s="31" t="s">
        <v>144</v>
      </c>
      <c r="N533" s="31" t="s">
        <v>142</v>
      </c>
      <c r="O533" s="31" t="s">
        <v>145</v>
      </c>
      <c r="P533" s="31" t="s">
        <v>11</v>
      </c>
      <c r="Q533" s="31" t="s">
        <v>24586</v>
      </c>
      <c r="R533" s="31" t="s">
        <v>12</v>
      </c>
      <c r="S533" s="31" t="s">
        <v>31</v>
      </c>
      <c r="T533" s="31" t="s">
        <v>14</v>
      </c>
      <c r="U533" s="31" t="s">
        <v>32</v>
      </c>
      <c r="V533" s="31" t="s">
        <v>16</v>
      </c>
      <c r="W533" s="31" t="s">
        <v>17</v>
      </c>
      <c r="X533" s="31" t="s">
        <v>24587</v>
      </c>
      <c r="Y533" s="31" t="s">
        <v>18</v>
      </c>
      <c r="Z533" s="31" t="s">
        <v>19</v>
      </c>
      <c r="AA533" s="31" t="s">
        <v>19</v>
      </c>
      <c r="AB533" s="31" t="s">
        <v>19</v>
      </c>
      <c r="AC533" s="31" t="s">
        <v>22893</v>
      </c>
      <c r="AD533" s="31" t="s">
        <v>1169</v>
      </c>
      <c r="AE533" s="31" t="s">
        <v>21</v>
      </c>
      <c r="AF533" s="31" t="s">
        <v>24588</v>
      </c>
      <c r="AG533" s="31" t="s">
        <v>19</v>
      </c>
      <c r="AH533" s="31" t="s">
        <v>160</v>
      </c>
      <c r="AI533" s="31" t="s">
        <v>24</v>
      </c>
      <c r="AJ533" s="31" t="s">
        <v>24</v>
      </c>
      <c r="AK533" s="31" t="s">
        <v>25</v>
      </c>
      <c r="AL533" s="31" t="s">
        <v>26</v>
      </c>
      <c r="AM533" s="31" t="s">
        <v>19</v>
      </c>
      <c r="AN533" s="31" t="s">
        <v>19</v>
      </c>
      <c r="AO533" s="31" t="s">
        <v>19</v>
      </c>
      <c r="AP533" s="31" t="s">
        <v>27</v>
      </c>
      <c r="AQ533" s="31" t="s">
        <v>24575</v>
      </c>
      <c r="AR533" s="31" t="s">
        <v>19</v>
      </c>
      <c r="AS533" s="59">
        <v>43932</v>
      </c>
      <c r="AT533" s="32">
        <v>29.79</v>
      </c>
      <c r="AU533" s="33" t="s">
        <v>28</v>
      </c>
      <c r="AV533" s="32">
        <v>1</v>
      </c>
      <c r="AW533" s="33" t="s">
        <v>29</v>
      </c>
      <c r="AX533" s="34">
        <v>15</v>
      </c>
      <c r="AY533" s="32">
        <v>1</v>
      </c>
      <c r="AZ533" s="33" t="s">
        <v>29</v>
      </c>
      <c r="BA533" s="35">
        <v>4.16</v>
      </c>
      <c r="BB533" s="33" t="s">
        <v>30</v>
      </c>
      <c r="BC533" s="35">
        <v>13.86</v>
      </c>
      <c r="BD533" s="33" t="s">
        <v>30</v>
      </c>
      <c r="BE533" s="35">
        <v>0</v>
      </c>
      <c r="BF533" s="33" t="s">
        <v>30</v>
      </c>
      <c r="BG533" s="35">
        <v>-0.81</v>
      </c>
      <c r="BH533" s="33" t="s">
        <v>30</v>
      </c>
      <c r="BI533" s="35">
        <v>0</v>
      </c>
      <c r="BJ533" s="33" t="s">
        <v>30</v>
      </c>
      <c r="BK533" s="35">
        <v>2.75</v>
      </c>
      <c r="BL533" s="33" t="s">
        <v>30</v>
      </c>
      <c r="BM533" s="35">
        <v>2.2200000000000002</v>
      </c>
      <c r="BN533" s="33" t="s">
        <v>30</v>
      </c>
      <c r="BO533" s="35">
        <v>13.05</v>
      </c>
      <c r="BP533" s="33" t="s">
        <v>30</v>
      </c>
      <c r="BQ533" s="35">
        <v>5.33</v>
      </c>
      <c r="BR533" s="33" t="s">
        <v>30</v>
      </c>
      <c r="BS533" s="9">
        <f>VLOOKUP(A533,HR!A:P,16,0)</f>
        <v>22</v>
      </c>
      <c r="BT533" s="9" t="str">
        <f>VLOOKUP(A533,HR!A:S,19,0)</f>
        <v>09:27</v>
      </c>
      <c r="BU533" s="9" t="str">
        <f>VLOOKUP(VALUE(AC533),Varios!A:J,9,0)</f>
        <v>44242490----948029636-</v>
      </c>
      <c r="BV533" s="9" t="str">
        <f>VLOOKUP(VALUE(AC533),Varios!A:J,10,0)</f>
        <v>PEM823</v>
      </c>
      <c r="BW533" s="9" t="str">
        <f t="shared" si="98"/>
        <v>Cod:11632305 - Cli:Abanto Pastor, Jacinto Alejandro - Tel.:44242490----948029636- -Dir:Ca. Mariano Melgar 543 - Dist.:TRUJILLO - ZV:PEM823 -Llega:09:27</v>
      </c>
      <c r="BX533" t="str">
        <f t="shared" si="88"/>
        <v>3. Ent. PT</v>
      </c>
      <c r="BY533" t="str">
        <f t="shared" si="89"/>
        <v>4-Vta.</v>
      </c>
      <c r="BZ533" s="16" t="str">
        <f t="shared" si="90"/>
        <v>Contado</v>
      </c>
      <c r="CA533" s="16">
        <f t="shared" si="91"/>
        <v>13.86</v>
      </c>
      <c r="CB533" s="16" t="str">
        <f t="shared" si="92"/>
        <v xml:space="preserve"> </v>
      </c>
      <c r="CC533" s="16">
        <f t="shared" si="93"/>
        <v>1</v>
      </c>
      <c r="CD533" s="16" t="str">
        <f t="shared" si="94"/>
        <v xml:space="preserve"> </v>
      </c>
      <c r="CE533" s="16" t="str">
        <f t="shared" si="95"/>
        <v>Transporte: 3401642336 - Jaime Silva, Juan Jose Arturo</v>
      </c>
      <c r="CF533" s="16">
        <f t="shared" si="96"/>
        <v>0</v>
      </c>
      <c r="CG533" s="16" t="str">
        <f>IF(Tabla1[[#This Row],[Clientes]]=1,VLOOKUP(Tabla1[[#This Row],[BK49**]],HR!A:X,24,0),"")</f>
        <v/>
      </c>
    </row>
    <row r="534" spans="1:85" x14ac:dyDescent="0.25">
      <c r="A534" s="7" t="str">
        <f t="shared" si="97"/>
        <v>11681372</v>
      </c>
      <c r="B534" s="31" t="s">
        <v>24568</v>
      </c>
      <c r="C534" s="31" t="s">
        <v>0</v>
      </c>
      <c r="D534" s="31" t="s">
        <v>1</v>
      </c>
      <c r="E534" s="31" t="s">
        <v>141</v>
      </c>
      <c r="F534" s="31" t="s">
        <v>3</v>
      </c>
      <c r="G534" s="31" t="s">
        <v>24569</v>
      </c>
      <c r="H534" s="31" t="s">
        <v>4</v>
      </c>
      <c r="I534" s="31" t="s">
        <v>5</v>
      </c>
      <c r="J534" s="31" t="s">
        <v>6</v>
      </c>
      <c r="K534" s="31" t="s">
        <v>142</v>
      </c>
      <c r="L534" s="31" t="s">
        <v>143</v>
      </c>
      <c r="M534" s="31" t="s">
        <v>144</v>
      </c>
      <c r="N534" s="31" t="s">
        <v>142</v>
      </c>
      <c r="O534" s="31" t="s">
        <v>145</v>
      </c>
      <c r="P534" s="31" t="s">
        <v>11</v>
      </c>
      <c r="Q534" s="31" t="s">
        <v>24589</v>
      </c>
      <c r="R534" s="31" t="s">
        <v>12</v>
      </c>
      <c r="S534" s="31" t="s">
        <v>49</v>
      </c>
      <c r="T534" s="31" t="s">
        <v>14</v>
      </c>
      <c r="U534" s="31" t="s">
        <v>50</v>
      </c>
      <c r="V534" s="31" t="s">
        <v>16</v>
      </c>
      <c r="W534" s="31" t="s">
        <v>17</v>
      </c>
      <c r="X534" s="31" t="s">
        <v>24590</v>
      </c>
      <c r="Y534" s="31" t="s">
        <v>18</v>
      </c>
      <c r="Z534" s="31" t="s">
        <v>19</v>
      </c>
      <c r="AA534" s="31" t="s">
        <v>19</v>
      </c>
      <c r="AB534" s="31" t="s">
        <v>19</v>
      </c>
      <c r="AC534" s="31" t="s">
        <v>22866</v>
      </c>
      <c r="AD534" s="31" t="s">
        <v>1173</v>
      </c>
      <c r="AE534" s="31" t="s">
        <v>21</v>
      </c>
      <c r="AF534" s="31" t="s">
        <v>24591</v>
      </c>
      <c r="AG534" s="31" t="s">
        <v>19</v>
      </c>
      <c r="AH534" s="31" t="s">
        <v>64</v>
      </c>
      <c r="AI534" s="31" t="s">
        <v>24</v>
      </c>
      <c r="AJ534" s="31" t="s">
        <v>24</v>
      </c>
      <c r="AK534" s="31" t="s">
        <v>25</v>
      </c>
      <c r="AL534" s="31" t="s">
        <v>26</v>
      </c>
      <c r="AM534" s="31" t="s">
        <v>19</v>
      </c>
      <c r="AN534" s="31" t="s">
        <v>19</v>
      </c>
      <c r="AO534" s="31" t="s">
        <v>19</v>
      </c>
      <c r="AP534" s="31" t="s">
        <v>27</v>
      </c>
      <c r="AQ534" s="31" t="s">
        <v>24575</v>
      </c>
      <c r="AR534" s="31" t="s">
        <v>19</v>
      </c>
      <c r="AS534" s="59">
        <v>43932</v>
      </c>
      <c r="AT534" s="32">
        <v>29.79</v>
      </c>
      <c r="AU534" s="33" t="s">
        <v>28</v>
      </c>
      <c r="AV534" s="32">
        <v>2</v>
      </c>
      <c r="AW534" s="33" t="s">
        <v>29</v>
      </c>
      <c r="AX534" s="34">
        <v>15</v>
      </c>
      <c r="AY534" s="32">
        <v>2</v>
      </c>
      <c r="AZ534" s="33" t="s">
        <v>29</v>
      </c>
      <c r="BA534" s="35">
        <v>6.48</v>
      </c>
      <c r="BB534" s="33" t="s">
        <v>30</v>
      </c>
      <c r="BC534" s="35">
        <v>18.47</v>
      </c>
      <c r="BD534" s="33" t="s">
        <v>30</v>
      </c>
      <c r="BE534" s="35">
        <v>0</v>
      </c>
      <c r="BF534" s="33" t="s">
        <v>30</v>
      </c>
      <c r="BG534" s="35">
        <v>-2.59</v>
      </c>
      <c r="BH534" s="33" t="s">
        <v>30</v>
      </c>
      <c r="BI534" s="35">
        <v>0</v>
      </c>
      <c r="BJ534" s="33" t="s">
        <v>30</v>
      </c>
      <c r="BK534" s="35">
        <v>3.34</v>
      </c>
      <c r="BL534" s="33" t="s">
        <v>30</v>
      </c>
      <c r="BM534" s="35">
        <v>2.7</v>
      </c>
      <c r="BN534" s="33" t="s">
        <v>30</v>
      </c>
      <c r="BO534" s="35">
        <v>15.88</v>
      </c>
      <c r="BP534" s="33" t="s">
        <v>30</v>
      </c>
      <c r="BQ534" s="35">
        <v>6.48</v>
      </c>
      <c r="BR534" s="33" t="s">
        <v>30</v>
      </c>
      <c r="BS534" s="9">
        <f>VLOOKUP(A534,HR!A:P,16,0)</f>
        <v>13</v>
      </c>
      <c r="BT534" s="9" t="str">
        <f>VLOOKUP(A534,HR!A:S,19,0)</f>
        <v>08:42</v>
      </c>
      <c r="BU534" s="9" t="str">
        <f>VLOOKUP(VALUE(AC534),Varios!A:J,9,0)</f>
        <v>-44667083--948311894--</v>
      </c>
      <c r="BV534" s="9" t="str">
        <f>VLOOKUP(VALUE(AC534),Varios!A:J,10,0)</f>
        <v>PEMD07</v>
      </c>
      <c r="BW534" s="9" t="str">
        <f t="shared" si="98"/>
        <v>Cod:11681372 - Cli:Esquivel Amasifen, Elena Del Pilar - Tel.:-44667083--948311894-- -Dir:Av. Miraflores 762 - Dist.:TRUJILLO - ZV:PEMD07 -Llega:08:42</v>
      </c>
      <c r="BX534" t="str">
        <f t="shared" si="88"/>
        <v>3. Ent. PT</v>
      </c>
      <c r="BY534" t="str">
        <f t="shared" si="89"/>
        <v>4-Vta.</v>
      </c>
      <c r="BZ534" s="16" t="str">
        <f t="shared" si="90"/>
        <v>Contado</v>
      </c>
      <c r="CA534" s="16">
        <f t="shared" si="91"/>
        <v>18.47</v>
      </c>
      <c r="CB534" s="16" t="str">
        <f t="shared" si="92"/>
        <v xml:space="preserve"> </v>
      </c>
      <c r="CC534" s="16">
        <f t="shared" si="93"/>
        <v>2</v>
      </c>
      <c r="CD534" s="16" t="str">
        <f t="shared" si="94"/>
        <v xml:space="preserve"> </v>
      </c>
      <c r="CE534" s="16" t="str">
        <f t="shared" si="95"/>
        <v>Transporte: 3401642336 - Jaime Silva, Juan Jose Arturo</v>
      </c>
      <c r="CF534" s="16">
        <f t="shared" si="96"/>
        <v>1</v>
      </c>
      <c r="CG534" s="16">
        <f>IF(Tabla1[[#This Row],[Clientes]]=1,VLOOKUP(Tabla1[[#This Row],[BK49**]],HR!A:X,24,0),"")</f>
        <v>0.8</v>
      </c>
    </row>
    <row r="535" spans="1:85" x14ac:dyDescent="0.25">
      <c r="A535" s="7" t="str">
        <f t="shared" si="97"/>
        <v>11681372</v>
      </c>
      <c r="B535" s="31" t="s">
        <v>24568</v>
      </c>
      <c r="C535" s="31" t="s">
        <v>0</v>
      </c>
      <c r="D535" s="31" t="s">
        <v>1</v>
      </c>
      <c r="E535" s="31" t="s">
        <v>141</v>
      </c>
      <c r="F535" s="31" t="s">
        <v>3</v>
      </c>
      <c r="G535" s="31" t="s">
        <v>24569</v>
      </c>
      <c r="H535" s="31" t="s">
        <v>4</v>
      </c>
      <c r="I535" s="31" t="s">
        <v>5</v>
      </c>
      <c r="J535" s="31" t="s">
        <v>6</v>
      </c>
      <c r="K535" s="31" t="s">
        <v>142</v>
      </c>
      <c r="L535" s="31" t="s">
        <v>143</v>
      </c>
      <c r="M535" s="31" t="s">
        <v>144</v>
      </c>
      <c r="N535" s="31" t="s">
        <v>142</v>
      </c>
      <c r="O535" s="31" t="s">
        <v>145</v>
      </c>
      <c r="P535" s="31" t="s">
        <v>11</v>
      </c>
      <c r="Q535" s="31" t="s">
        <v>24589</v>
      </c>
      <c r="R535" s="31" t="s">
        <v>12</v>
      </c>
      <c r="S535" s="31" t="s">
        <v>36</v>
      </c>
      <c r="T535" s="31" t="s">
        <v>14</v>
      </c>
      <c r="U535" s="31" t="s">
        <v>37</v>
      </c>
      <c r="V535" s="31" t="s">
        <v>16</v>
      </c>
      <c r="W535" s="31" t="s">
        <v>17</v>
      </c>
      <c r="X535" s="31" t="s">
        <v>24590</v>
      </c>
      <c r="Y535" s="31" t="s">
        <v>18</v>
      </c>
      <c r="Z535" s="31" t="s">
        <v>19</v>
      </c>
      <c r="AA535" s="31" t="s">
        <v>19</v>
      </c>
      <c r="AB535" s="31" t="s">
        <v>19</v>
      </c>
      <c r="AC535" s="31" t="s">
        <v>22866</v>
      </c>
      <c r="AD535" s="31" t="s">
        <v>1173</v>
      </c>
      <c r="AE535" s="31" t="s">
        <v>21</v>
      </c>
      <c r="AF535" s="31" t="s">
        <v>24591</v>
      </c>
      <c r="AG535" s="31" t="s">
        <v>19</v>
      </c>
      <c r="AH535" s="31" t="s">
        <v>64</v>
      </c>
      <c r="AI535" s="31" t="s">
        <v>24</v>
      </c>
      <c r="AJ535" s="31" t="s">
        <v>24</v>
      </c>
      <c r="AK535" s="31" t="s">
        <v>35</v>
      </c>
      <c r="AL535" s="31" t="s">
        <v>26</v>
      </c>
      <c r="AM535" s="31" t="s">
        <v>19</v>
      </c>
      <c r="AN535" s="31" t="s">
        <v>19</v>
      </c>
      <c r="AO535" s="31" t="s">
        <v>19</v>
      </c>
      <c r="AP535" s="31" t="s">
        <v>27</v>
      </c>
      <c r="AQ535" s="31" t="s">
        <v>24575</v>
      </c>
      <c r="AR535" s="31" t="s">
        <v>19</v>
      </c>
      <c r="AS535" s="59">
        <v>43932</v>
      </c>
      <c r="AT535" s="32">
        <v>29.79</v>
      </c>
      <c r="AU535" s="33" t="s">
        <v>28</v>
      </c>
      <c r="AV535" s="32">
        <v>1</v>
      </c>
      <c r="AW535" s="33" t="s">
        <v>29</v>
      </c>
      <c r="AX535" s="34">
        <v>6</v>
      </c>
      <c r="AY535" s="32">
        <v>1</v>
      </c>
      <c r="AZ535" s="33" t="s">
        <v>29</v>
      </c>
      <c r="BA535" s="35">
        <v>2.97</v>
      </c>
      <c r="BB535" s="33" t="s">
        <v>30</v>
      </c>
      <c r="BC535" s="35">
        <v>15.89</v>
      </c>
      <c r="BD535" s="33" t="s">
        <v>30</v>
      </c>
      <c r="BE535" s="35">
        <v>0</v>
      </c>
      <c r="BF535" s="33" t="s">
        <v>30</v>
      </c>
      <c r="BG535" s="35">
        <v>-0.79</v>
      </c>
      <c r="BH535" s="33" t="s">
        <v>30</v>
      </c>
      <c r="BI535" s="35">
        <v>0</v>
      </c>
      <c r="BJ535" s="33" t="s">
        <v>30</v>
      </c>
      <c r="BK535" s="35">
        <v>2.72</v>
      </c>
      <c r="BL535" s="33" t="s">
        <v>30</v>
      </c>
      <c r="BM535" s="35">
        <v>0</v>
      </c>
      <c r="BN535" s="33" t="s">
        <v>30</v>
      </c>
      <c r="BO535" s="35">
        <v>15.1</v>
      </c>
      <c r="BP535" s="33" t="s">
        <v>30</v>
      </c>
      <c r="BQ535" s="35">
        <v>3.08</v>
      </c>
      <c r="BR535" s="33" t="s">
        <v>30</v>
      </c>
      <c r="BS535" s="9">
        <f>VLOOKUP(A535,HR!A:P,16,0)</f>
        <v>13</v>
      </c>
      <c r="BT535" s="9" t="str">
        <f>VLOOKUP(A535,HR!A:S,19,0)</f>
        <v>08:42</v>
      </c>
      <c r="BU535" s="9" t="str">
        <f>VLOOKUP(VALUE(AC535),Varios!A:J,9,0)</f>
        <v>-44667083--948311894--</v>
      </c>
      <c r="BV535" s="9" t="str">
        <f>VLOOKUP(VALUE(AC535),Varios!A:J,10,0)</f>
        <v>PEMD07</v>
      </c>
      <c r="BW535" s="9" t="str">
        <f t="shared" si="98"/>
        <v>Cod:11681372 - Cli:Esquivel Amasifen, Elena Del Pilar - Tel.:-44667083--948311894-- -Dir:Av. Miraflores 762 - Dist.:TRUJILLO - ZV:PEMD07 -Llega:08:42</v>
      </c>
      <c r="BX535" t="str">
        <f t="shared" si="88"/>
        <v>3. Ent. PT</v>
      </c>
      <c r="BY535" t="str">
        <f t="shared" si="89"/>
        <v>4-Vta.</v>
      </c>
      <c r="BZ535" s="16" t="str">
        <f t="shared" si="90"/>
        <v>Contado</v>
      </c>
      <c r="CA535" s="16">
        <f t="shared" si="91"/>
        <v>15.89</v>
      </c>
      <c r="CB535" s="16" t="str">
        <f t="shared" si="92"/>
        <v xml:space="preserve"> </v>
      </c>
      <c r="CC535" s="16">
        <f t="shared" si="93"/>
        <v>1</v>
      </c>
      <c r="CD535" s="16" t="str">
        <f t="shared" si="94"/>
        <v xml:space="preserve"> </v>
      </c>
      <c r="CE535" s="16" t="str">
        <f t="shared" si="95"/>
        <v>Transporte: 3401642336 - Jaime Silva, Juan Jose Arturo</v>
      </c>
      <c r="CF535" s="16">
        <f t="shared" si="96"/>
        <v>0</v>
      </c>
      <c r="CG535" s="16" t="str">
        <f>IF(Tabla1[[#This Row],[Clientes]]=1,VLOOKUP(Tabla1[[#This Row],[BK49**]],HR!A:X,24,0),"")</f>
        <v/>
      </c>
    </row>
    <row r="536" spans="1:85" x14ac:dyDescent="0.25">
      <c r="A536" s="7" t="str">
        <f t="shared" si="97"/>
        <v>12463149</v>
      </c>
      <c r="B536" s="31" t="s">
        <v>24568</v>
      </c>
      <c r="C536" s="31" t="s">
        <v>0</v>
      </c>
      <c r="D536" s="31" t="s">
        <v>1</v>
      </c>
      <c r="E536" s="31" t="s">
        <v>141</v>
      </c>
      <c r="F536" s="31" t="s">
        <v>3</v>
      </c>
      <c r="G536" s="31" t="s">
        <v>24569</v>
      </c>
      <c r="H536" s="31" t="s">
        <v>4</v>
      </c>
      <c r="I536" s="31" t="s">
        <v>5</v>
      </c>
      <c r="J536" s="31" t="s">
        <v>6</v>
      </c>
      <c r="K536" s="31" t="s">
        <v>142</v>
      </c>
      <c r="L536" s="31" t="s">
        <v>143</v>
      </c>
      <c r="M536" s="31" t="s">
        <v>144</v>
      </c>
      <c r="N536" s="31" t="s">
        <v>142</v>
      </c>
      <c r="O536" s="31" t="s">
        <v>145</v>
      </c>
      <c r="P536" s="31" t="s">
        <v>11</v>
      </c>
      <c r="Q536" s="31" t="s">
        <v>24592</v>
      </c>
      <c r="R536" s="31" t="s">
        <v>12</v>
      </c>
      <c r="S536" s="31" t="s">
        <v>49</v>
      </c>
      <c r="T536" s="31" t="s">
        <v>14</v>
      </c>
      <c r="U536" s="31" t="s">
        <v>50</v>
      </c>
      <c r="V536" s="31" t="s">
        <v>16</v>
      </c>
      <c r="W536" s="31" t="s">
        <v>17</v>
      </c>
      <c r="X536" s="31" t="s">
        <v>24593</v>
      </c>
      <c r="Y536" s="31" t="s">
        <v>18</v>
      </c>
      <c r="Z536" s="31" t="s">
        <v>19</v>
      </c>
      <c r="AA536" s="31" t="s">
        <v>19</v>
      </c>
      <c r="AB536" s="31" t="s">
        <v>19</v>
      </c>
      <c r="AC536" s="31" t="s">
        <v>22854</v>
      </c>
      <c r="AD536" s="31" t="s">
        <v>10567</v>
      </c>
      <c r="AE536" s="31" t="s">
        <v>21</v>
      </c>
      <c r="AF536" s="31" t="s">
        <v>24594</v>
      </c>
      <c r="AG536" s="31" t="s">
        <v>19</v>
      </c>
      <c r="AH536" s="31" t="s">
        <v>64</v>
      </c>
      <c r="AI536" s="31" t="s">
        <v>24</v>
      </c>
      <c r="AJ536" s="31" t="s">
        <v>24</v>
      </c>
      <c r="AK536" s="31" t="s">
        <v>25</v>
      </c>
      <c r="AL536" s="31" t="s">
        <v>26</v>
      </c>
      <c r="AM536" s="31" t="s">
        <v>19</v>
      </c>
      <c r="AN536" s="31" t="s">
        <v>19</v>
      </c>
      <c r="AO536" s="31" t="s">
        <v>19</v>
      </c>
      <c r="AP536" s="31" t="s">
        <v>27</v>
      </c>
      <c r="AQ536" s="31" t="s">
        <v>24575</v>
      </c>
      <c r="AR536" s="31" t="s">
        <v>19</v>
      </c>
      <c r="AS536" s="59">
        <v>43932</v>
      </c>
      <c r="AT536" s="32">
        <v>29.79</v>
      </c>
      <c r="AU536" s="33" t="s">
        <v>28</v>
      </c>
      <c r="AV536" s="32">
        <v>1</v>
      </c>
      <c r="AW536" s="33" t="s">
        <v>29</v>
      </c>
      <c r="AX536" s="34">
        <v>15</v>
      </c>
      <c r="AY536" s="32">
        <v>1</v>
      </c>
      <c r="AZ536" s="33" t="s">
        <v>29</v>
      </c>
      <c r="BA536" s="35">
        <v>3.24</v>
      </c>
      <c r="BB536" s="33" t="s">
        <v>30</v>
      </c>
      <c r="BC536" s="35">
        <v>9.24</v>
      </c>
      <c r="BD536" s="33" t="s">
        <v>30</v>
      </c>
      <c r="BE536" s="35">
        <v>0</v>
      </c>
      <c r="BF536" s="33" t="s">
        <v>30</v>
      </c>
      <c r="BG536" s="35">
        <v>-0.54</v>
      </c>
      <c r="BH536" s="33" t="s">
        <v>30</v>
      </c>
      <c r="BI536" s="35">
        <v>0</v>
      </c>
      <c r="BJ536" s="33" t="s">
        <v>30</v>
      </c>
      <c r="BK536" s="35">
        <v>1.83</v>
      </c>
      <c r="BL536" s="33" t="s">
        <v>30</v>
      </c>
      <c r="BM536" s="35">
        <v>1.48</v>
      </c>
      <c r="BN536" s="33" t="s">
        <v>30</v>
      </c>
      <c r="BO536" s="35">
        <v>8.6999999999999993</v>
      </c>
      <c r="BP536" s="33" t="s">
        <v>30</v>
      </c>
      <c r="BQ536" s="35">
        <v>3.55</v>
      </c>
      <c r="BR536" s="33" t="s">
        <v>30</v>
      </c>
      <c r="BS536" s="9">
        <f>VLOOKUP(A536,HR!A:P,16,0)</f>
        <v>9</v>
      </c>
      <c r="BT536" s="9" t="str">
        <f>VLOOKUP(A536,HR!A:S,19,0)</f>
        <v>08:22</v>
      </c>
      <c r="BU536" s="9" t="str">
        <f>VLOOKUP(VALUE(AC536),Varios!A:J,9,0)</f>
        <v>206868--44206868--972647950-</v>
      </c>
      <c r="BV536" s="9" t="str">
        <f>VLOOKUP(VALUE(AC536),Varios!A:J,10,0)</f>
        <v>PEM814</v>
      </c>
      <c r="BW536" s="9" t="str">
        <f t="shared" si="98"/>
        <v>Cod:12463149 - Cli:Gutierrez Montes, Ceferino Salomon - Tel.:206868--44206868--972647950- -Dir:Ca. Elvira Garcia Y Garcia 434 - Dist.:TRUJILLO - ZV:PEM814 -Llega:08:22</v>
      </c>
      <c r="BX536" t="str">
        <f t="shared" si="88"/>
        <v>3. Ent. PT</v>
      </c>
      <c r="BY536" t="str">
        <f t="shared" si="89"/>
        <v>4-Vta.</v>
      </c>
      <c r="BZ536" s="16" t="str">
        <f t="shared" si="90"/>
        <v>Contado</v>
      </c>
      <c r="CA536" s="16">
        <f t="shared" si="91"/>
        <v>9.24</v>
      </c>
      <c r="CB536" s="16" t="str">
        <f t="shared" si="92"/>
        <v xml:space="preserve"> </v>
      </c>
      <c r="CC536" s="16">
        <f t="shared" si="93"/>
        <v>1</v>
      </c>
      <c r="CD536" s="16" t="str">
        <f t="shared" si="94"/>
        <v xml:space="preserve"> </v>
      </c>
      <c r="CE536" s="16" t="str">
        <f t="shared" si="95"/>
        <v>Transporte: 3401642336 - Jaime Silva, Juan Jose Arturo</v>
      </c>
      <c r="CF536" s="16">
        <f t="shared" si="96"/>
        <v>1</v>
      </c>
      <c r="CG536" s="16">
        <f>IF(Tabla1[[#This Row],[Clientes]]=1,VLOOKUP(Tabla1[[#This Row],[BK49**]],HR!A:X,24,0),"")</f>
        <v>0.4</v>
      </c>
    </row>
    <row r="537" spans="1:85" x14ac:dyDescent="0.25">
      <c r="A537" s="7" t="str">
        <f t="shared" si="97"/>
        <v>12463149</v>
      </c>
      <c r="B537" s="31" t="s">
        <v>24568</v>
      </c>
      <c r="C537" s="31" t="s">
        <v>0</v>
      </c>
      <c r="D537" s="31" t="s">
        <v>1</v>
      </c>
      <c r="E537" s="31" t="s">
        <v>141</v>
      </c>
      <c r="F537" s="31" t="s">
        <v>3</v>
      </c>
      <c r="G537" s="31" t="s">
        <v>24569</v>
      </c>
      <c r="H537" s="31" t="s">
        <v>4</v>
      </c>
      <c r="I537" s="31" t="s">
        <v>5</v>
      </c>
      <c r="J537" s="31" t="s">
        <v>6</v>
      </c>
      <c r="K537" s="31" t="s">
        <v>142</v>
      </c>
      <c r="L537" s="31" t="s">
        <v>143</v>
      </c>
      <c r="M537" s="31" t="s">
        <v>144</v>
      </c>
      <c r="N537" s="31" t="s">
        <v>142</v>
      </c>
      <c r="O537" s="31" t="s">
        <v>145</v>
      </c>
      <c r="P537" s="31" t="s">
        <v>11</v>
      </c>
      <c r="Q537" s="31" t="s">
        <v>24592</v>
      </c>
      <c r="R537" s="31" t="s">
        <v>12</v>
      </c>
      <c r="S537" s="31" t="s">
        <v>44</v>
      </c>
      <c r="T537" s="31" t="s">
        <v>14</v>
      </c>
      <c r="U537" s="31" t="s">
        <v>45</v>
      </c>
      <c r="V537" s="31" t="s">
        <v>16</v>
      </c>
      <c r="W537" s="31" t="s">
        <v>17</v>
      </c>
      <c r="X537" s="31" t="s">
        <v>24593</v>
      </c>
      <c r="Y537" s="31" t="s">
        <v>18</v>
      </c>
      <c r="Z537" s="31" t="s">
        <v>19</v>
      </c>
      <c r="AA537" s="31" t="s">
        <v>19</v>
      </c>
      <c r="AB537" s="31" t="s">
        <v>19</v>
      </c>
      <c r="AC537" s="31" t="s">
        <v>22854</v>
      </c>
      <c r="AD537" s="31" t="s">
        <v>10567</v>
      </c>
      <c r="AE537" s="31" t="s">
        <v>21</v>
      </c>
      <c r="AF537" s="31" t="s">
        <v>24594</v>
      </c>
      <c r="AG537" s="31" t="s">
        <v>19</v>
      </c>
      <c r="AH537" s="31" t="s">
        <v>64</v>
      </c>
      <c r="AI537" s="31" t="s">
        <v>24</v>
      </c>
      <c r="AJ537" s="31" t="s">
        <v>24</v>
      </c>
      <c r="AK537" s="31" t="s">
        <v>25</v>
      </c>
      <c r="AL537" s="31" t="s">
        <v>26</v>
      </c>
      <c r="AM537" s="31" t="s">
        <v>19</v>
      </c>
      <c r="AN537" s="31" t="s">
        <v>19</v>
      </c>
      <c r="AO537" s="31" t="s">
        <v>19</v>
      </c>
      <c r="AP537" s="31" t="s">
        <v>27</v>
      </c>
      <c r="AQ537" s="31" t="s">
        <v>24575</v>
      </c>
      <c r="AR537" s="31" t="s">
        <v>19</v>
      </c>
      <c r="AS537" s="59">
        <v>43932</v>
      </c>
      <c r="AT537" s="32">
        <v>29.79</v>
      </c>
      <c r="AU537" s="33" t="s">
        <v>28</v>
      </c>
      <c r="AV537" s="32">
        <v>1</v>
      </c>
      <c r="AW537" s="33" t="s">
        <v>29</v>
      </c>
      <c r="AX537" s="34">
        <v>6</v>
      </c>
      <c r="AY537" s="32">
        <v>1</v>
      </c>
      <c r="AZ537" s="33" t="s">
        <v>29</v>
      </c>
      <c r="BA537" s="35">
        <v>3.1</v>
      </c>
      <c r="BB537" s="33" t="s">
        <v>30</v>
      </c>
      <c r="BC537" s="35">
        <v>7.39</v>
      </c>
      <c r="BD537" s="33" t="s">
        <v>30</v>
      </c>
      <c r="BE537" s="35">
        <v>0</v>
      </c>
      <c r="BF537" s="33" t="s">
        <v>30</v>
      </c>
      <c r="BG537" s="35">
        <v>0</v>
      </c>
      <c r="BH537" s="33" t="s">
        <v>30</v>
      </c>
      <c r="BI537" s="35">
        <v>0</v>
      </c>
      <c r="BJ537" s="33" t="s">
        <v>30</v>
      </c>
      <c r="BK537" s="35">
        <v>1.56</v>
      </c>
      <c r="BL537" s="33" t="s">
        <v>30</v>
      </c>
      <c r="BM537" s="35">
        <v>1.26</v>
      </c>
      <c r="BN537" s="33" t="s">
        <v>30</v>
      </c>
      <c r="BO537" s="35">
        <v>7.39</v>
      </c>
      <c r="BP537" s="33" t="s">
        <v>30</v>
      </c>
      <c r="BQ537" s="35">
        <v>3.02</v>
      </c>
      <c r="BR537" s="33" t="s">
        <v>30</v>
      </c>
      <c r="BS537" s="9">
        <f>VLOOKUP(A537,HR!A:P,16,0)</f>
        <v>9</v>
      </c>
      <c r="BT537" s="9" t="str">
        <f>VLOOKUP(A537,HR!A:S,19,0)</f>
        <v>08:22</v>
      </c>
      <c r="BU537" s="9" t="str">
        <f>VLOOKUP(VALUE(AC537),Varios!A:J,9,0)</f>
        <v>206868--44206868--972647950-</v>
      </c>
      <c r="BV537" s="9" t="str">
        <f>VLOOKUP(VALUE(AC537),Varios!A:J,10,0)</f>
        <v>PEM814</v>
      </c>
      <c r="BW537" s="9" t="str">
        <f t="shared" si="98"/>
        <v>Cod:12463149 - Cli:Gutierrez Montes, Ceferino Salomon - Tel.:206868--44206868--972647950- -Dir:Ca. Elvira Garcia Y Garcia 434 - Dist.:TRUJILLO - ZV:PEM814 -Llega:08:22</v>
      </c>
      <c r="BX537" t="str">
        <f t="shared" si="88"/>
        <v>3. Ent. PT</v>
      </c>
      <c r="BY537" t="str">
        <f t="shared" si="89"/>
        <v>4-Vta.</v>
      </c>
      <c r="BZ537" s="16" t="str">
        <f t="shared" si="90"/>
        <v>Contado</v>
      </c>
      <c r="CA537" s="16">
        <f t="shared" si="91"/>
        <v>7.39</v>
      </c>
      <c r="CB537" s="16" t="str">
        <f t="shared" si="92"/>
        <v xml:space="preserve"> </v>
      </c>
      <c r="CC537" s="16">
        <f t="shared" si="93"/>
        <v>1</v>
      </c>
      <c r="CD537" s="16" t="str">
        <f t="shared" si="94"/>
        <v xml:space="preserve"> </v>
      </c>
      <c r="CE537" s="16" t="str">
        <f t="shared" si="95"/>
        <v>Transporte: 3401642336 - Jaime Silva, Juan Jose Arturo</v>
      </c>
      <c r="CF537" s="16">
        <f t="shared" si="96"/>
        <v>0</v>
      </c>
      <c r="CG537" s="16" t="str">
        <f>IF(Tabla1[[#This Row],[Clientes]]=1,VLOOKUP(Tabla1[[#This Row],[BK49**]],HR!A:X,24,0),"")</f>
        <v/>
      </c>
    </row>
    <row r="538" spans="1:85" x14ac:dyDescent="0.25">
      <c r="A538" s="7" t="str">
        <f t="shared" si="97"/>
        <v>12463149</v>
      </c>
      <c r="B538" s="31" t="s">
        <v>24568</v>
      </c>
      <c r="C538" s="31" t="s">
        <v>0</v>
      </c>
      <c r="D538" s="31" t="s">
        <v>1</v>
      </c>
      <c r="E538" s="31" t="s">
        <v>141</v>
      </c>
      <c r="F538" s="31" t="s">
        <v>3</v>
      </c>
      <c r="G538" s="31" t="s">
        <v>24569</v>
      </c>
      <c r="H538" s="31" t="s">
        <v>4</v>
      </c>
      <c r="I538" s="31" t="s">
        <v>5</v>
      </c>
      <c r="J538" s="31" t="s">
        <v>6</v>
      </c>
      <c r="K538" s="31" t="s">
        <v>142</v>
      </c>
      <c r="L538" s="31" t="s">
        <v>143</v>
      </c>
      <c r="M538" s="31" t="s">
        <v>144</v>
      </c>
      <c r="N538" s="31" t="s">
        <v>142</v>
      </c>
      <c r="O538" s="31" t="s">
        <v>145</v>
      </c>
      <c r="P538" s="31" t="s">
        <v>11</v>
      </c>
      <c r="Q538" s="31" t="s">
        <v>24592</v>
      </c>
      <c r="R538" s="31" t="s">
        <v>12</v>
      </c>
      <c r="S538" s="31" t="s">
        <v>57</v>
      </c>
      <c r="T538" s="31" t="s">
        <v>14</v>
      </c>
      <c r="U538" s="31" t="s">
        <v>58</v>
      </c>
      <c r="V538" s="31" t="s">
        <v>16</v>
      </c>
      <c r="W538" s="31" t="s">
        <v>17</v>
      </c>
      <c r="X538" s="31" t="s">
        <v>24593</v>
      </c>
      <c r="Y538" s="31" t="s">
        <v>18</v>
      </c>
      <c r="Z538" s="31" t="s">
        <v>19</v>
      </c>
      <c r="AA538" s="31" t="s">
        <v>19</v>
      </c>
      <c r="AB538" s="31" t="s">
        <v>19</v>
      </c>
      <c r="AC538" s="31" t="s">
        <v>22854</v>
      </c>
      <c r="AD538" s="31" t="s">
        <v>10567</v>
      </c>
      <c r="AE538" s="31" t="s">
        <v>21</v>
      </c>
      <c r="AF538" s="31" t="s">
        <v>24594</v>
      </c>
      <c r="AG538" s="31" t="s">
        <v>19</v>
      </c>
      <c r="AH538" s="31" t="s">
        <v>64</v>
      </c>
      <c r="AI538" s="31" t="s">
        <v>24</v>
      </c>
      <c r="AJ538" s="31" t="s">
        <v>24</v>
      </c>
      <c r="AK538" s="31" t="s">
        <v>35</v>
      </c>
      <c r="AL538" s="31" t="s">
        <v>26</v>
      </c>
      <c r="AM538" s="31" t="s">
        <v>19</v>
      </c>
      <c r="AN538" s="31" t="s">
        <v>19</v>
      </c>
      <c r="AO538" s="31" t="s">
        <v>19</v>
      </c>
      <c r="AP538" s="31" t="s">
        <v>27</v>
      </c>
      <c r="AQ538" s="31" t="s">
        <v>24575</v>
      </c>
      <c r="AR538" s="31" t="s">
        <v>19</v>
      </c>
      <c r="AS538" s="59">
        <v>43932</v>
      </c>
      <c r="AT538" s="32">
        <v>29.79</v>
      </c>
      <c r="AU538" s="33" t="s">
        <v>28</v>
      </c>
      <c r="AV538" s="32">
        <v>10</v>
      </c>
      <c r="AW538" s="33" t="s">
        <v>29</v>
      </c>
      <c r="AX538" s="34">
        <v>1</v>
      </c>
      <c r="AY538" s="32">
        <v>10</v>
      </c>
      <c r="AZ538" s="33" t="s">
        <v>29</v>
      </c>
      <c r="BA538" s="35">
        <v>28.83</v>
      </c>
      <c r="BB538" s="33" t="s">
        <v>30</v>
      </c>
      <c r="BC538" s="35">
        <v>64.41</v>
      </c>
      <c r="BD538" s="33" t="s">
        <v>30</v>
      </c>
      <c r="BE538" s="35">
        <v>0</v>
      </c>
      <c r="BF538" s="33" t="s">
        <v>30</v>
      </c>
      <c r="BG538" s="35">
        <v>0</v>
      </c>
      <c r="BH538" s="33" t="s">
        <v>30</v>
      </c>
      <c r="BI538" s="35">
        <v>0</v>
      </c>
      <c r="BJ538" s="33" t="s">
        <v>30</v>
      </c>
      <c r="BK538" s="35">
        <v>11.59</v>
      </c>
      <c r="BL538" s="33" t="s">
        <v>30</v>
      </c>
      <c r="BM538" s="35">
        <v>0</v>
      </c>
      <c r="BN538" s="33" t="s">
        <v>30</v>
      </c>
      <c r="BO538" s="35">
        <v>64.41</v>
      </c>
      <c r="BP538" s="33" t="s">
        <v>30</v>
      </c>
      <c r="BQ538" s="35">
        <v>13.11</v>
      </c>
      <c r="BR538" s="33" t="s">
        <v>30</v>
      </c>
      <c r="BS538" s="9">
        <f>VLOOKUP(A538,HR!A:P,16,0)</f>
        <v>9</v>
      </c>
      <c r="BT538" s="9" t="str">
        <f>VLOOKUP(A538,HR!A:S,19,0)</f>
        <v>08:22</v>
      </c>
      <c r="BU538" s="9" t="str">
        <f>VLOOKUP(VALUE(AC538),Varios!A:J,9,0)</f>
        <v>206868--44206868--972647950-</v>
      </c>
      <c r="BV538" s="9" t="str">
        <f>VLOOKUP(VALUE(AC538),Varios!A:J,10,0)</f>
        <v>PEM814</v>
      </c>
      <c r="BW538" s="9" t="str">
        <f t="shared" si="98"/>
        <v>Cod:12463149 - Cli:Gutierrez Montes, Ceferino Salomon - Tel.:206868--44206868--972647950- -Dir:Ca. Elvira Garcia Y Garcia 434 - Dist.:TRUJILLO - ZV:PEM814 -Llega:08:22</v>
      </c>
      <c r="BX538" t="str">
        <f t="shared" si="88"/>
        <v>3. Ent. PT</v>
      </c>
      <c r="BY538" t="str">
        <f t="shared" si="89"/>
        <v>4-Vta.</v>
      </c>
      <c r="BZ538" s="16" t="str">
        <f t="shared" si="90"/>
        <v>Contado</v>
      </c>
      <c r="CA538" s="16">
        <f t="shared" si="91"/>
        <v>64.41</v>
      </c>
      <c r="CB538" s="16" t="str">
        <f t="shared" si="92"/>
        <v xml:space="preserve"> </v>
      </c>
      <c r="CC538" s="16">
        <f t="shared" si="93"/>
        <v>10</v>
      </c>
      <c r="CD538" s="16" t="str">
        <f t="shared" si="94"/>
        <v xml:space="preserve"> </v>
      </c>
      <c r="CE538" s="16" t="str">
        <f t="shared" si="95"/>
        <v>Transporte: 3401642336 - Jaime Silva, Juan Jose Arturo</v>
      </c>
      <c r="CF538" s="16">
        <f t="shared" si="96"/>
        <v>0</v>
      </c>
      <c r="CG538" s="16" t="str">
        <f>IF(Tabla1[[#This Row],[Clientes]]=1,VLOOKUP(Tabla1[[#This Row],[BK49**]],HR!A:X,24,0),"")</f>
        <v/>
      </c>
    </row>
    <row r="539" spans="1:85" x14ac:dyDescent="0.25">
      <c r="A539" s="7" t="str">
        <f t="shared" si="97"/>
        <v>12463149</v>
      </c>
      <c r="B539" s="31" t="s">
        <v>24568</v>
      </c>
      <c r="C539" s="31" t="s">
        <v>0</v>
      </c>
      <c r="D539" s="31" t="s">
        <v>1</v>
      </c>
      <c r="E539" s="31" t="s">
        <v>141</v>
      </c>
      <c r="F539" s="31" t="s">
        <v>3</v>
      </c>
      <c r="G539" s="31" t="s">
        <v>24569</v>
      </c>
      <c r="H539" s="31" t="s">
        <v>4</v>
      </c>
      <c r="I539" s="31" t="s">
        <v>5</v>
      </c>
      <c r="J539" s="31" t="s">
        <v>6</v>
      </c>
      <c r="K539" s="31" t="s">
        <v>142</v>
      </c>
      <c r="L539" s="31" t="s">
        <v>143</v>
      </c>
      <c r="M539" s="31" t="s">
        <v>144</v>
      </c>
      <c r="N539" s="31" t="s">
        <v>142</v>
      </c>
      <c r="O539" s="31" t="s">
        <v>145</v>
      </c>
      <c r="P539" s="31" t="s">
        <v>11</v>
      </c>
      <c r="Q539" s="31" t="s">
        <v>24592</v>
      </c>
      <c r="R539" s="31" t="s">
        <v>12</v>
      </c>
      <c r="S539" s="31" t="s">
        <v>31</v>
      </c>
      <c r="T539" s="31" t="s">
        <v>14</v>
      </c>
      <c r="U539" s="31" t="s">
        <v>32</v>
      </c>
      <c r="V539" s="31" t="s">
        <v>16</v>
      </c>
      <c r="W539" s="31" t="s">
        <v>17</v>
      </c>
      <c r="X539" s="31" t="s">
        <v>24593</v>
      </c>
      <c r="Y539" s="31" t="s">
        <v>18</v>
      </c>
      <c r="Z539" s="31" t="s">
        <v>19</v>
      </c>
      <c r="AA539" s="31" t="s">
        <v>19</v>
      </c>
      <c r="AB539" s="31" t="s">
        <v>19</v>
      </c>
      <c r="AC539" s="31" t="s">
        <v>22854</v>
      </c>
      <c r="AD539" s="31" t="s">
        <v>10567</v>
      </c>
      <c r="AE539" s="31" t="s">
        <v>21</v>
      </c>
      <c r="AF539" s="31" t="s">
        <v>24594</v>
      </c>
      <c r="AG539" s="31" t="s">
        <v>19</v>
      </c>
      <c r="AH539" s="31" t="s">
        <v>64</v>
      </c>
      <c r="AI539" s="31" t="s">
        <v>24</v>
      </c>
      <c r="AJ539" s="31" t="s">
        <v>24</v>
      </c>
      <c r="AK539" s="31" t="s">
        <v>25</v>
      </c>
      <c r="AL539" s="31" t="s">
        <v>26</v>
      </c>
      <c r="AM539" s="31" t="s">
        <v>19</v>
      </c>
      <c r="AN539" s="31" t="s">
        <v>19</v>
      </c>
      <c r="AO539" s="31" t="s">
        <v>19</v>
      </c>
      <c r="AP539" s="31" t="s">
        <v>27</v>
      </c>
      <c r="AQ539" s="31" t="s">
        <v>24575</v>
      </c>
      <c r="AR539" s="31" t="s">
        <v>19</v>
      </c>
      <c r="AS539" s="59">
        <v>43932</v>
      </c>
      <c r="AT539" s="32">
        <v>29.79</v>
      </c>
      <c r="AU539" s="33" t="s">
        <v>28</v>
      </c>
      <c r="AV539" s="32">
        <v>1</v>
      </c>
      <c r="AW539" s="33" t="s">
        <v>29</v>
      </c>
      <c r="AX539" s="34">
        <v>15</v>
      </c>
      <c r="AY539" s="32">
        <v>1</v>
      </c>
      <c r="AZ539" s="33" t="s">
        <v>29</v>
      </c>
      <c r="BA539" s="35">
        <v>4.16</v>
      </c>
      <c r="BB539" s="33" t="s">
        <v>30</v>
      </c>
      <c r="BC539" s="35">
        <v>13.86</v>
      </c>
      <c r="BD539" s="33" t="s">
        <v>30</v>
      </c>
      <c r="BE539" s="35">
        <v>0</v>
      </c>
      <c r="BF539" s="33" t="s">
        <v>30</v>
      </c>
      <c r="BG539" s="35">
        <v>-0.81</v>
      </c>
      <c r="BH539" s="33" t="s">
        <v>30</v>
      </c>
      <c r="BI539" s="35">
        <v>0</v>
      </c>
      <c r="BJ539" s="33" t="s">
        <v>30</v>
      </c>
      <c r="BK539" s="35">
        <v>2.75</v>
      </c>
      <c r="BL539" s="33" t="s">
        <v>30</v>
      </c>
      <c r="BM539" s="35">
        <v>2.2200000000000002</v>
      </c>
      <c r="BN539" s="33" t="s">
        <v>30</v>
      </c>
      <c r="BO539" s="35">
        <v>13.05</v>
      </c>
      <c r="BP539" s="33" t="s">
        <v>30</v>
      </c>
      <c r="BQ539" s="35">
        <v>5.33</v>
      </c>
      <c r="BR539" s="33" t="s">
        <v>30</v>
      </c>
      <c r="BS539" s="9">
        <f>VLOOKUP(A539,HR!A:P,16,0)</f>
        <v>9</v>
      </c>
      <c r="BT539" s="9" t="str">
        <f>VLOOKUP(A539,HR!A:S,19,0)</f>
        <v>08:22</v>
      </c>
      <c r="BU539" s="9" t="str">
        <f>VLOOKUP(VALUE(AC539),Varios!A:J,9,0)</f>
        <v>206868--44206868--972647950-</v>
      </c>
      <c r="BV539" s="9" t="str">
        <f>VLOOKUP(VALUE(AC539),Varios!A:J,10,0)</f>
        <v>PEM814</v>
      </c>
      <c r="BW539" s="9" t="str">
        <f t="shared" si="98"/>
        <v>Cod:12463149 - Cli:Gutierrez Montes, Ceferino Salomon - Tel.:206868--44206868--972647950- -Dir:Ca. Elvira Garcia Y Garcia 434 - Dist.:TRUJILLO - ZV:PEM814 -Llega:08:22</v>
      </c>
      <c r="BX539" t="str">
        <f t="shared" si="88"/>
        <v>3. Ent. PT</v>
      </c>
      <c r="BY539" t="str">
        <f t="shared" si="89"/>
        <v>4-Vta.</v>
      </c>
      <c r="BZ539" s="16" t="str">
        <f t="shared" si="90"/>
        <v>Contado</v>
      </c>
      <c r="CA539" s="16">
        <f t="shared" si="91"/>
        <v>13.86</v>
      </c>
      <c r="CB539" s="16" t="str">
        <f t="shared" si="92"/>
        <v xml:space="preserve"> </v>
      </c>
      <c r="CC539" s="16">
        <f t="shared" si="93"/>
        <v>1</v>
      </c>
      <c r="CD539" s="16" t="str">
        <f t="shared" si="94"/>
        <v xml:space="preserve"> </v>
      </c>
      <c r="CE539" s="16" t="str">
        <f t="shared" si="95"/>
        <v>Transporte: 3401642336 - Jaime Silva, Juan Jose Arturo</v>
      </c>
      <c r="CF539" s="16">
        <f t="shared" si="96"/>
        <v>0</v>
      </c>
      <c r="CG539" s="16" t="str">
        <f>IF(Tabla1[[#This Row],[Clientes]]=1,VLOOKUP(Tabla1[[#This Row],[BK49**]],HR!A:X,24,0),"")</f>
        <v/>
      </c>
    </row>
    <row r="540" spans="1:85" x14ac:dyDescent="0.25">
      <c r="A540" s="7" t="str">
        <f t="shared" si="97"/>
        <v>10063880</v>
      </c>
      <c r="B540" s="31" t="s">
        <v>24568</v>
      </c>
      <c r="C540" s="31" t="s">
        <v>0</v>
      </c>
      <c r="D540" s="31" t="s">
        <v>1</v>
      </c>
      <c r="E540" s="31" t="s">
        <v>141</v>
      </c>
      <c r="F540" s="31" t="s">
        <v>3</v>
      </c>
      <c r="G540" s="31" t="s">
        <v>24569</v>
      </c>
      <c r="H540" s="31" t="s">
        <v>4</v>
      </c>
      <c r="I540" s="31" t="s">
        <v>5</v>
      </c>
      <c r="J540" s="31" t="s">
        <v>6</v>
      </c>
      <c r="K540" s="31" t="s">
        <v>142</v>
      </c>
      <c r="L540" s="31" t="s">
        <v>143</v>
      </c>
      <c r="M540" s="31" t="s">
        <v>144</v>
      </c>
      <c r="N540" s="31" t="s">
        <v>142</v>
      </c>
      <c r="O540" s="31" t="s">
        <v>145</v>
      </c>
      <c r="P540" s="31" t="s">
        <v>11</v>
      </c>
      <c r="Q540" s="31" t="s">
        <v>24595</v>
      </c>
      <c r="R540" s="31" t="s">
        <v>12</v>
      </c>
      <c r="S540" s="31" t="s">
        <v>13</v>
      </c>
      <c r="T540" s="31" t="s">
        <v>14</v>
      </c>
      <c r="U540" s="31" t="s">
        <v>15</v>
      </c>
      <c r="V540" s="31" t="s">
        <v>16</v>
      </c>
      <c r="W540" s="31" t="s">
        <v>17</v>
      </c>
      <c r="X540" s="31" t="s">
        <v>24596</v>
      </c>
      <c r="Y540" s="31" t="s">
        <v>18</v>
      </c>
      <c r="Z540" s="31" t="s">
        <v>19</v>
      </c>
      <c r="AA540" s="31" t="s">
        <v>19</v>
      </c>
      <c r="AB540" s="31" t="s">
        <v>19</v>
      </c>
      <c r="AC540" s="31" t="s">
        <v>22860</v>
      </c>
      <c r="AD540" s="31" t="s">
        <v>12596</v>
      </c>
      <c r="AE540" s="31" t="s">
        <v>21</v>
      </c>
      <c r="AF540" s="31" t="s">
        <v>24597</v>
      </c>
      <c r="AG540" s="31" t="s">
        <v>19</v>
      </c>
      <c r="AH540" s="31" t="s">
        <v>24598</v>
      </c>
      <c r="AI540" s="31" t="s">
        <v>24</v>
      </c>
      <c r="AJ540" s="31" t="s">
        <v>24</v>
      </c>
      <c r="AK540" s="31" t="s">
        <v>25</v>
      </c>
      <c r="AL540" s="31" t="s">
        <v>26</v>
      </c>
      <c r="AM540" s="31" t="s">
        <v>19</v>
      </c>
      <c r="AN540" s="31" t="s">
        <v>19</v>
      </c>
      <c r="AO540" s="31" t="s">
        <v>19</v>
      </c>
      <c r="AP540" s="31" t="s">
        <v>27</v>
      </c>
      <c r="AQ540" s="31" t="s">
        <v>24575</v>
      </c>
      <c r="AR540" s="31" t="s">
        <v>19</v>
      </c>
      <c r="AS540" s="59">
        <v>43932</v>
      </c>
      <c r="AT540" s="32">
        <v>29.79</v>
      </c>
      <c r="AU540" s="33" t="s">
        <v>28</v>
      </c>
      <c r="AV540" s="32">
        <v>1</v>
      </c>
      <c r="AW540" s="33" t="s">
        <v>29</v>
      </c>
      <c r="AX540" s="34">
        <v>4</v>
      </c>
      <c r="AY540" s="32">
        <v>1</v>
      </c>
      <c r="AZ540" s="33" t="s">
        <v>29</v>
      </c>
      <c r="BA540" s="35">
        <v>4.25</v>
      </c>
      <c r="BB540" s="33" t="s">
        <v>30</v>
      </c>
      <c r="BC540" s="35">
        <v>16.91</v>
      </c>
      <c r="BD540" s="33" t="s">
        <v>30</v>
      </c>
      <c r="BE540" s="35">
        <v>0</v>
      </c>
      <c r="BF540" s="33" t="s">
        <v>30</v>
      </c>
      <c r="BG540" s="35">
        <v>-0.99</v>
      </c>
      <c r="BH540" s="33" t="s">
        <v>30</v>
      </c>
      <c r="BI540" s="35">
        <v>0</v>
      </c>
      <c r="BJ540" s="33" t="s">
        <v>30</v>
      </c>
      <c r="BK540" s="35">
        <v>3.35</v>
      </c>
      <c r="BL540" s="33" t="s">
        <v>30</v>
      </c>
      <c r="BM540" s="35">
        <v>2.71</v>
      </c>
      <c r="BN540" s="33" t="s">
        <v>30</v>
      </c>
      <c r="BO540" s="35">
        <v>15.92</v>
      </c>
      <c r="BP540" s="33" t="s">
        <v>30</v>
      </c>
      <c r="BQ540" s="35">
        <v>6.5</v>
      </c>
      <c r="BR540" s="33" t="s">
        <v>30</v>
      </c>
      <c r="BS540" s="9">
        <f>VLOOKUP(A540,HR!A:P,16,0)</f>
        <v>11</v>
      </c>
      <c r="BT540" s="9" t="str">
        <f>VLOOKUP(A540,HR!A:S,19,0)</f>
        <v>08:32</v>
      </c>
      <c r="BU540" s="9" t="str">
        <f>VLOOKUP(VALUE(AC540),Varios!A:J,9,0)</f>
        <v>-232033-44232033-971002114--</v>
      </c>
      <c r="BV540" s="9" t="str">
        <f>VLOOKUP(VALUE(AC540),Varios!A:J,10,0)</f>
        <v>PEMD09</v>
      </c>
      <c r="BW540" s="9" t="str">
        <f t="shared" si="98"/>
        <v>Cod:10063880 - Cli:Alvarez Macedo, Yrene Senovia - Tel.:-232033-44232033-971002114-- -Dir:Ca. Lopez Albujar 0588 - Dist.:TRUJILLO - ZV:PEMD09 -Llega:08:32</v>
      </c>
      <c r="BX540" t="str">
        <f t="shared" si="88"/>
        <v>3. Ent. PT</v>
      </c>
      <c r="BY540" t="str">
        <f t="shared" si="89"/>
        <v>4-Vta.</v>
      </c>
      <c r="BZ540" s="16" t="str">
        <f t="shared" si="90"/>
        <v>Contado</v>
      </c>
      <c r="CA540" s="16">
        <f t="shared" si="91"/>
        <v>16.91</v>
      </c>
      <c r="CB540" s="16" t="str">
        <f t="shared" si="92"/>
        <v xml:space="preserve"> </v>
      </c>
      <c r="CC540" s="16">
        <f t="shared" si="93"/>
        <v>1</v>
      </c>
      <c r="CD540" s="16" t="str">
        <f t="shared" si="94"/>
        <v xml:space="preserve"> </v>
      </c>
      <c r="CE540" s="16" t="str">
        <f t="shared" si="95"/>
        <v>Transporte: 3401642336 - Jaime Silva, Juan Jose Arturo</v>
      </c>
      <c r="CF540" s="16">
        <f t="shared" si="96"/>
        <v>1</v>
      </c>
      <c r="CG540" s="16">
        <f>IF(Tabla1[[#This Row],[Clientes]]=1,VLOOKUP(Tabla1[[#This Row],[BK49**]],HR!A:X,24,0),"")</f>
        <v>0.1</v>
      </c>
    </row>
    <row r="541" spans="1:85" x14ac:dyDescent="0.25">
      <c r="A541" s="7" t="str">
        <f t="shared" si="97"/>
        <v>10063880</v>
      </c>
      <c r="B541" s="31" t="s">
        <v>24568</v>
      </c>
      <c r="C541" s="31" t="s">
        <v>0</v>
      </c>
      <c r="D541" s="31" t="s">
        <v>1</v>
      </c>
      <c r="E541" s="31" t="s">
        <v>141</v>
      </c>
      <c r="F541" s="31" t="s">
        <v>3</v>
      </c>
      <c r="G541" s="31" t="s">
        <v>24569</v>
      </c>
      <c r="H541" s="31" t="s">
        <v>4</v>
      </c>
      <c r="I541" s="31" t="s">
        <v>5</v>
      </c>
      <c r="J541" s="31" t="s">
        <v>6</v>
      </c>
      <c r="K541" s="31" t="s">
        <v>142</v>
      </c>
      <c r="L541" s="31" t="s">
        <v>143</v>
      </c>
      <c r="M541" s="31" t="s">
        <v>144</v>
      </c>
      <c r="N541" s="31" t="s">
        <v>142</v>
      </c>
      <c r="O541" s="31" t="s">
        <v>145</v>
      </c>
      <c r="P541" s="31" t="s">
        <v>11</v>
      </c>
      <c r="Q541" s="31" t="s">
        <v>24595</v>
      </c>
      <c r="R541" s="31" t="s">
        <v>12</v>
      </c>
      <c r="S541" s="31" t="s">
        <v>51</v>
      </c>
      <c r="T541" s="31" t="s">
        <v>14</v>
      </c>
      <c r="U541" s="31" t="s">
        <v>52</v>
      </c>
      <c r="V541" s="31" t="s">
        <v>16</v>
      </c>
      <c r="W541" s="31" t="s">
        <v>17</v>
      </c>
      <c r="X541" s="31" t="s">
        <v>24596</v>
      </c>
      <c r="Y541" s="31" t="s">
        <v>18</v>
      </c>
      <c r="Z541" s="31" t="s">
        <v>19</v>
      </c>
      <c r="AA541" s="31" t="s">
        <v>19</v>
      </c>
      <c r="AB541" s="31" t="s">
        <v>19</v>
      </c>
      <c r="AC541" s="31" t="s">
        <v>22860</v>
      </c>
      <c r="AD541" s="31" t="s">
        <v>12596</v>
      </c>
      <c r="AE541" s="31" t="s">
        <v>21</v>
      </c>
      <c r="AF541" s="31" t="s">
        <v>24597</v>
      </c>
      <c r="AG541" s="31" t="s">
        <v>19</v>
      </c>
      <c r="AH541" s="31" t="s">
        <v>24598</v>
      </c>
      <c r="AI541" s="31" t="s">
        <v>24</v>
      </c>
      <c r="AJ541" s="31" t="s">
        <v>24</v>
      </c>
      <c r="AK541" s="31" t="s">
        <v>25</v>
      </c>
      <c r="AL541" s="31" t="s">
        <v>26</v>
      </c>
      <c r="AM541" s="31" t="s">
        <v>19</v>
      </c>
      <c r="AN541" s="31" t="s">
        <v>19</v>
      </c>
      <c r="AO541" s="31" t="s">
        <v>19</v>
      </c>
      <c r="AP541" s="31" t="s">
        <v>27</v>
      </c>
      <c r="AQ541" s="31" t="s">
        <v>24575</v>
      </c>
      <c r="AR541" s="31" t="s">
        <v>19</v>
      </c>
      <c r="AS541" s="59">
        <v>43932</v>
      </c>
      <c r="AT541" s="32">
        <v>29.79</v>
      </c>
      <c r="AU541" s="33" t="s">
        <v>28</v>
      </c>
      <c r="AV541" s="32">
        <v>1</v>
      </c>
      <c r="AW541" s="33" t="s">
        <v>29</v>
      </c>
      <c r="AX541" s="34">
        <v>15</v>
      </c>
      <c r="AY541" s="32">
        <v>1</v>
      </c>
      <c r="AZ541" s="33" t="s">
        <v>29</v>
      </c>
      <c r="BA541" s="35">
        <v>4.72</v>
      </c>
      <c r="BB541" s="33" t="s">
        <v>30</v>
      </c>
      <c r="BC541" s="35">
        <v>9.27</v>
      </c>
      <c r="BD541" s="33" t="s">
        <v>30</v>
      </c>
      <c r="BE541" s="35">
        <v>0</v>
      </c>
      <c r="BF541" s="33" t="s">
        <v>30</v>
      </c>
      <c r="BG541" s="35">
        <v>0</v>
      </c>
      <c r="BH541" s="33" t="s">
        <v>30</v>
      </c>
      <c r="BI541" s="35">
        <v>0</v>
      </c>
      <c r="BJ541" s="33" t="s">
        <v>30</v>
      </c>
      <c r="BK541" s="35">
        <v>1.95</v>
      </c>
      <c r="BL541" s="33" t="s">
        <v>30</v>
      </c>
      <c r="BM541" s="35">
        <v>1.58</v>
      </c>
      <c r="BN541" s="33" t="s">
        <v>30</v>
      </c>
      <c r="BO541" s="35">
        <v>9.27</v>
      </c>
      <c r="BP541" s="33" t="s">
        <v>30</v>
      </c>
      <c r="BQ541" s="35">
        <v>3.79</v>
      </c>
      <c r="BR541" s="33" t="s">
        <v>30</v>
      </c>
      <c r="BS541" s="9">
        <f>VLOOKUP(A541,HR!A:P,16,0)</f>
        <v>11</v>
      </c>
      <c r="BT541" s="9" t="str">
        <f>VLOOKUP(A541,HR!A:S,19,0)</f>
        <v>08:32</v>
      </c>
      <c r="BU541" s="9" t="str">
        <f>VLOOKUP(VALUE(AC541),Varios!A:J,9,0)</f>
        <v>-232033-44232033-971002114--</v>
      </c>
      <c r="BV541" s="9" t="str">
        <f>VLOOKUP(VALUE(AC541),Varios!A:J,10,0)</f>
        <v>PEMD09</v>
      </c>
      <c r="BW541" s="9" t="str">
        <f t="shared" si="98"/>
        <v>Cod:10063880 - Cli:Alvarez Macedo, Yrene Senovia - Tel.:-232033-44232033-971002114-- -Dir:Ca. Lopez Albujar 0588 - Dist.:TRUJILLO - ZV:PEMD09 -Llega:08:32</v>
      </c>
      <c r="BX541" t="str">
        <f t="shared" si="88"/>
        <v>3. Ent. PT</v>
      </c>
      <c r="BY541" t="str">
        <f t="shared" si="89"/>
        <v>4-Vta.</v>
      </c>
      <c r="BZ541" s="16" t="str">
        <f t="shared" si="90"/>
        <v>Contado</v>
      </c>
      <c r="CA541" s="16">
        <f t="shared" si="91"/>
        <v>9.27</v>
      </c>
      <c r="CB541" s="16" t="str">
        <f t="shared" si="92"/>
        <v xml:space="preserve"> </v>
      </c>
      <c r="CC541" s="16">
        <f t="shared" si="93"/>
        <v>1</v>
      </c>
      <c r="CD541" s="16" t="str">
        <f t="shared" si="94"/>
        <v xml:space="preserve"> </v>
      </c>
      <c r="CE541" s="16" t="str">
        <f t="shared" si="95"/>
        <v>Transporte: 3401642336 - Jaime Silva, Juan Jose Arturo</v>
      </c>
      <c r="CF541" s="16">
        <f t="shared" si="96"/>
        <v>0</v>
      </c>
      <c r="CG541" s="16" t="str">
        <f>IF(Tabla1[[#This Row],[Clientes]]=1,VLOOKUP(Tabla1[[#This Row],[BK49**]],HR!A:X,24,0),"")</f>
        <v/>
      </c>
    </row>
    <row r="542" spans="1:85" x14ac:dyDescent="0.25">
      <c r="A542" s="7" t="str">
        <f t="shared" si="97"/>
        <v>10063880</v>
      </c>
      <c r="B542" s="31" t="s">
        <v>24568</v>
      </c>
      <c r="C542" s="31" t="s">
        <v>0</v>
      </c>
      <c r="D542" s="31" t="s">
        <v>1</v>
      </c>
      <c r="E542" s="31" t="s">
        <v>141</v>
      </c>
      <c r="F542" s="31" t="s">
        <v>3</v>
      </c>
      <c r="G542" s="31" t="s">
        <v>24569</v>
      </c>
      <c r="H542" s="31" t="s">
        <v>4</v>
      </c>
      <c r="I542" s="31" t="s">
        <v>5</v>
      </c>
      <c r="J542" s="31" t="s">
        <v>6</v>
      </c>
      <c r="K542" s="31" t="s">
        <v>142</v>
      </c>
      <c r="L542" s="31" t="s">
        <v>143</v>
      </c>
      <c r="M542" s="31" t="s">
        <v>144</v>
      </c>
      <c r="N542" s="31" t="s">
        <v>142</v>
      </c>
      <c r="O542" s="31" t="s">
        <v>145</v>
      </c>
      <c r="P542" s="31" t="s">
        <v>11</v>
      </c>
      <c r="Q542" s="31" t="s">
        <v>24595</v>
      </c>
      <c r="R542" s="31" t="s">
        <v>12</v>
      </c>
      <c r="S542" s="31" t="s">
        <v>65</v>
      </c>
      <c r="T542" s="31" t="s">
        <v>14</v>
      </c>
      <c r="U542" s="31" t="s">
        <v>66</v>
      </c>
      <c r="V542" s="31" t="s">
        <v>16</v>
      </c>
      <c r="W542" s="31" t="s">
        <v>17</v>
      </c>
      <c r="X542" s="31" t="s">
        <v>24596</v>
      </c>
      <c r="Y542" s="31" t="s">
        <v>18</v>
      </c>
      <c r="Z542" s="31" t="s">
        <v>19</v>
      </c>
      <c r="AA542" s="31" t="s">
        <v>19</v>
      </c>
      <c r="AB542" s="31" t="s">
        <v>19</v>
      </c>
      <c r="AC542" s="31" t="s">
        <v>22860</v>
      </c>
      <c r="AD542" s="31" t="s">
        <v>12596</v>
      </c>
      <c r="AE542" s="31" t="s">
        <v>21</v>
      </c>
      <c r="AF542" s="31" t="s">
        <v>24597</v>
      </c>
      <c r="AG542" s="31" t="s">
        <v>19</v>
      </c>
      <c r="AH542" s="31" t="s">
        <v>24598</v>
      </c>
      <c r="AI542" s="31" t="s">
        <v>24</v>
      </c>
      <c r="AJ542" s="31" t="s">
        <v>24</v>
      </c>
      <c r="AK542" s="31" t="s">
        <v>25</v>
      </c>
      <c r="AL542" s="31" t="s">
        <v>26</v>
      </c>
      <c r="AM542" s="31" t="s">
        <v>19</v>
      </c>
      <c r="AN542" s="31" t="s">
        <v>19</v>
      </c>
      <c r="AO542" s="31" t="s">
        <v>19</v>
      </c>
      <c r="AP542" s="31" t="s">
        <v>27</v>
      </c>
      <c r="AQ542" s="31" t="s">
        <v>24575</v>
      </c>
      <c r="AR542" s="31" t="s">
        <v>19</v>
      </c>
      <c r="AS542" s="59">
        <v>43932</v>
      </c>
      <c r="AT542" s="32">
        <v>29.79</v>
      </c>
      <c r="AU542" s="33" t="s">
        <v>28</v>
      </c>
      <c r="AV542" s="32">
        <v>1</v>
      </c>
      <c r="AW542" s="33" t="s">
        <v>29</v>
      </c>
      <c r="AX542" s="34">
        <v>6</v>
      </c>
      <c r="AY542" s="32">
        <v>1</v>
      </c>
      <c r="AZ542" s="33" t="s">
        <v>29</v>
      </c>
      <c r="BA542" s="35">
        <v>2.83</v>
      </c>
      <c r="BB542" s="33" t="s">
        <v>30</v>
      </c>
      <c r="BC542" s="35">
        <v>11.08</v>
      </c>
      <c r="BD542" s="33" t="s">
        <v>30</v>
      </c>
      <c r="BE542" s="35">
        <v>0</v>
      </c>
      <c r="BF542" s="33" t="s">
        <v>30</v>
      </c>
      <c r="BG542" s="35">
        <v>-0.65</v>
      </c>
      <c r="BH542" s="33" t="s">
        <v>30</v>
      </c>
      <c r="BI542" s="35">
        <v>0</v>
      </c>
      <c r="BJ542" s="33" t="s">
        <v>30</v>
      </c>
      <c r="BK542" s="35">
        <v>2.2000000000000002</v>
      </c>
      <c r="BL542" s="33" t="s">
        <v>30</v>
      </c>
      <c r="BM542" s="35">
        <v>1.77</v>
      </c>
      <c r="BN542" s="33" t="s">
        <v>30</v>
      </c>
      <c r="BO542" s="35">
        <v>10.43</v>
      </c>
      <c r="BP542" s="33" t="s">
        <v>30</v>
      </c>
      <c r="BQ542" s="35">
        <v>4.26</v>
      </c>
      <c r="BR542" s="33" t="s">
        <v>30</v>
      </c>
      <c r="BS542" s="9">
        <f>VLOOKUP(A542,HR!A:P,16,0)</f>
        <v>11</v>
      </c>
      <c r="BT542" s="9" t="str">
        <f>VLOOKUP(A542,HR!A:S,19,0)</f>
        <v>08:32</v>
      </c>
      <c r="BU542" s="9" t="str">
        <f>VLOOKUP(VALUE(AC542),Varios!A:J,9,0)</f>
        <v>-232033-44232033-971002114--</v>
      </c>
      <c r="BV542" s="9" t="str">
        <f>VLOOKUP(VALUE(AC542),Varios!A:J,10,0)</f>
        <v>PEMD09</v>
      </c>
      <c r="BW542" s="9" t="str">
        <f t="shared" si="98"/>
        <v>Cod:10063880 - Cli:Alvarez Macedo, Yrene Senovia - Tel.:-232033-44232033-971002114-- -Dir:Ca. Lopez Albujar 0588 - Dist.:TRUJILLO - ZV:PEMD09 -Llega:08:32</v>
      </c>
      <c r="BX542" t="str">
        <f t="shared" si="88"/>
        <v>3. Ent. PT</v>
      </c>
      <c r="BY542" t="str">
        <f t="shared" si="89"/>
        <v>4-Vta.</v>
      </c>
      <c r="BZ542" s="16" t="str">
        <f t="shared" si="90"/>
        <v>Contado</v>
      </c>
      <c r="CA542" s="16">
        <f t="shared" si="91"/>
        <v>11.08</v>
      </c>
      <c r="CB542" s="16" t="str">
        <f t="shared" si="92"/>
        <v xml:space="preserve"> </v>
      </c>
      <c r="CC542" s="16">
        <f t="shared" si="93"/>
        <v>1</v>
      </c>
      <c r="CD542" s="16" t="str">
        <f t="shared" si="94"/>
        <v xml:space="preserve"> </v>
      </c>
      <c r="CE542" s="16" t="str">
        <f t="shared" si="95"/>
        <v>Transporte: 3401642336 - Jaime Silva, Juan Jose Arturo</v>
      </c>
      <c r="CF542" s="16">
        <f t="shared" si="96"/>
        <v>0</v>
      </c>
      <c r="CG542" s="16" t="str">
        <f>IF(Tabla1[[#This Row],[Clientes]]=1,VLOOKUP(Tabla1[[#This Row],[BK49**]],HR!A:X,24,0),"")</f>
        <v/>
      </c>
    </row>
    <row r="543" spans="1:85" x14ac:dyDescent="0.25">
      <c r="A543" s="7" t="str">
        <f t="shared" si="97"/>
        <v>10063880</v>
      </c>
      <c r="B543" s="31" t="s">
        <v>24568</v>
      </c>
      <c r="C543" s="31" t="s">
        <v>0</v>
      </c>
      <c r="D543" s="31" t="s">
        <v>1</v>
      </c>
      <c r="E543" s="31" t="s">
        <v>141</v>
      </c>
      <c r="F543" s="31" t="s">
        <v>3</v>
      </c>
      <c r="G543" s="31" t="s">
        <v>24569</v>
      </c>
      <c r="H543" s="31" t="s">
        <v>4</v>
      </c>
      <c r="I543" s="31" t="s">
        <v>5</v>
      </c>
      <c r="J543" s="31" t="s">
        <v>6</v>
      </c>
      <c r="K543" s="31" t="s">
        <v>142</v>
      </c>
      <c r="L543" s="31" t="s">
        <v>143</v>
      </c>
      <c r="M543" s="31" t="s">
        <v>144</v>
      </c>
      <c r="N543" s="31" t="s">
        <v>142</v>
      </c>
      <c r="O543" s="31" t="s">
        <v>145</v>
      </c>
      <c r="P543" s="31" t="s">
        <v>11</v>
      </c>
      <c r="Q543" s="31" t="s">
        <v>24595</v>
      </c>
      <c r="R543" s="31" t="s">
        <v>12</v>
      </c>
      <c r="S543" s="31" t="s">
        <v>51</v>
      </c>
      <c r="T543" s="31" t="s">
        <v>53</v>
      </c>
      <c r="U543" s="31" t="s">
        <v>52</v>
      </c>
      <c r="V543" s="31" t="s">
        <v>16</v>
      </c>
      <c r="W543" s="31" t="s">
        <v>17</v>
      </c>
      <c r="X543" s="31" t="s">
        <v>24596</v>
      </c>
      <c r="Y543" s="31" t="s">
        <v>18</v>
      </c>
      <c r="Z543" s="31" t="s">
        <v>19</v>
      </c>
      <c r="AA543" s="31" t="s">
        <v>19</v>
      </c>
      <c r="AB543" s="31" t="s">
        <v>19</v>
      </c>
      <c r="AC543" s="31" t="s">
        <v>22860</v>
      </c>
      <c r="AD543" s="31" t="s">
        <v>12596</v>
      </c>
      <c r="AE543" s="31" t="s">
        <v>21</v>
      </c>
      <c r="AF543" s="31" t="s">
        <v>24597</v>
      </c>
      <c r="AG543" s="31" t="s">
        <v>19</v>
      </c>
      <c r="AH543" s="31" t="s">
        <v>24598</v>
      </c>
      <c r="AI543" s="31" t="s">
        <v>24</v>
      </c>
      <c r="AJ543" s="31" t="s">
        <v>24</v>
      </c>
      <c r="AK543" s="31" t="s">
        <v>25</v>
      </c>
      <c r="AL543" s="31" t="s">
        <v>26</v>
      </c>
      <c r="AM543" s="31" t="s">
        <v>54</v>
      </c>
      <c r="AN543" s="31" t="s">
        <v>19</v>
      </c>
      <c r="AO543" s="31" t="s">
        <v>19</v>
      </c>
      <c r="AP543" s="31" t="s">
        <v>27</v>
      </c>
      <c r="AQ543" s="31" t="s">
        <v>24575</v>
      </c>
      <c r="AR543" s="31" t="s">
        <v>55</v>
      </c>
      <c r="AS543" s="59">
        <v>43932</v>
      </c>
      <c r="AT543" s="32">
        <v>29.79</v>
      </c>
      <c r="AU543" s="33" t="s">
        <v>28</v>
      </c>
      <c r="AV543" s="32">
        <v>1</v>
      </c>
      <c r="AW543" s="33" t="s">
        <v>16</v>
      </c>
      <c r="AX543" s="34">
        <v>15</v>
      </c>
      <c r="AY543" s="32">
        <v>1</v>
      </c>
      <c r="AZ543" s="33" t="s">
        <v>16</v>
      </c>
      <c r="BA543" s="35">
        <v>0.31</v>
      </c>
      <c r="BB543" s="33" t="s">
        <v>30</v>
      </c>
      <c r="BC543" s="35">
        <v>0.62</v>
      </c>
      <c r="BD543" s="33" t="s">
        <v>30</v>
      </c>
      <c r="BE543" s="35">
        <v>0</v>
      </c>
      <c r="BF543" s="33" t="s">
        <v>30</v>
      </c>
      <c r="BG543" s="35">
        <v>0</v>
      </c>
      <c r="BH543" s="33" t="s">
        <v>30</v>
      </c>
      <c r="BI543" s="35">
        <v>0</v>
      </c>
      <c r="BJ543" s="33" t="s">
        <v>30</v>
      </c>
      <c r="BK543" s="35">
        <v>0</v>
      </c>
      <c r="BL543" s="33" t="s">
        <v>30</v>
      </c>
      <c r="BM543" s="35">
        <v>0</v>
      </c>
      <c r="BN543" s="33" t="s">
        <v>30</v>
      </c>
      <c r="BO543" s="35">
        <v>0</v>
      </c>
      <c r="BP543" s="33" t="s">
        <v>30</v>
      </c>
      <c r="BQ543" s="35">
        <v>0</v>
      </c>
      <c r="BR543" s="33" t="s">
        <v>30</v>
      </c>
      <c r="BS543" s="9">
        <f>VLOOKUP(A543,HR!A:P,16,0)</f>
        <v>11</v>
      </c>
      <c r="BT543" s="9" t="str">
        <f>VLOOKUP(A543,HR!A:S,19,0)</f>
        <v>08:32</v>
      </c>
      <c r="BU543" s="9" t="str">
        <f>VLOOKUP(VALUE(AC543),Varios!A:J,9,0)</f>
        <v>-232033-44232033-971002114--</v>
      </c>
      <c r="BV543" s="9" t="str">
        <f>VLOOKUP(VALUE(AC543),Varios!A:J,10,0)</f>
        <v>PEMD09</v>
      </c>
      <c r="BW543" s="9" t="str">
        <f t="shared" si="98"/>
        <v>Cod:10063880 - Cli:Alvarez Macedo, Yrene Senovia - Tel.:-232033-44232033-971002114-- -Dir:Ca. Lopez Albujar 0588 - Dist.:TRUJILLO - ZV:PEMD09 -Llega:08:32</v>
      </c>
      <c r="BX543" t="str">
        <f t="shared" si="88"/>
        <v>3. Ent. PT</v>
      </c>
      <c r="BY543" t="str">
        <f t="shared" si="89"/>
        <v>5-Bon.</v>
      </c>
      <c r="BZ543" s="16" t="str">
        <f t="shared" si="90"/>
        <v>Contado</v>
      </c>
      <c r="CA543" s="16">
        <f t="shared" si="91"/>
        <v>0.62</v>
      </c>
      <c r="CB543" s="16" t="str">
        <f t="shared" si="92"/>
        <v xml:space="preserve"> </v>
      </c>
      <c r="CC543" s="16" t="str">
        <f t="shared" si="93"/>
        <v/>
      </c>
      <c r="CD543" s="16">
        <f t="shared" si="94"/>
        <v>1</v>
      </c>
      <c r="CE543" s="16" t="str">
        <f t="shared" si="95"/>
        <v>Transporte: 3401642336 - Jaime Silva, Juan Jose Arturo</v>
      </c>
      <c r="CF543" s="16">
        <f t="shared" si="96"/>
        <v>0</v>
      </c>
      <c r="CG543" s="16" t="str">
        <f>IF(Tabla1[[#This Row],[Clientes]]=1,VLOOKUP(Tabla1[[#This Row],[BK49**]],HR!A:X,24,0),"")</f>
        <v/>
      </c>
    </row>
    <row r="544" spans="1:85" x14ac:dyDescent="0.25">
      <c r="A544" s="7" t="str">
        <f t="shared" si="97"/>
        <v>10057848</v>
      </c>
      <c r="B544" s="31" t="s">
        <v>24568</v>
      </c>
      <c r="C544" s="31" t="s">
        <v>0</v>
      </c>
      <c r="D544" s="31" t="s">
        <v>1</v>
      </c>
      <c r="E544" s="31" t="s">
        <v>141</v>
      </c>
      <c r="F544" s="31" t="s">
        <v>3</v>
      </c>
      <c r="G544" s="31" t="s">
        <v>24569</v>
      </c>
      <c r="H544" s="31" t="s">
        <v>4</v>
      </c>
      <c r="I544" s="31" t="s">
        <v>5</v>
      </c>
      <c r="J544" s="31" t="s">
        <v>6</v>
      </c>
      <c r="K544" s="31" t="s">
        <v>142</v>
      </c>
      <c r="L544" s="31" t="s">
        <v>143</v>
      </c>
      <c r="M544" s="31" t="s">
        <v>144</v>
      </c>
      <c r="N544" s="31" t="s">
        <v>142</v>
      </c>
      <c r="O544" s="31" t="s">
        <v>145</v>
      </c>
      <c r="P544" s="31" t="s">
        <v>11</v>
      </c>
      <c r="Q544" s="31" t="s">
        <v>24599</v>
      </c>
      <c r="R544" s="31" t="s">
        <v>12</v>
      </c>
      <c r="S544" s="31" t="s">
        <v>57</v>
      </c>
      <c r="T544" s="31" t="s">
        <v>14</v>
      </c>
      <c r="U544" s="31" t="s">
        <v>58</v>
      </c>
      <c r="V544" s="31" t="s">
        <v>16</v>
      </c>
      <c r="W544" s="31" t="s">
        <v>17</v>
      </c>
      <c r="X544" s="31" t="s">
        <v>24600</v>
      </c>
      <c r="Y544" s="31" t="s">
        <v>18</v>
      </c>
      <c r="Z544" s="31" t="s">
        <v>19</v>
      </c>
      <c r="AA544" s="31" t="s">
        <v>19</v>
      </c>
      <c r="AB544" s="31" t="s">
        <v>19</v>
      </c>
      <c r="AC544" s="31" t="s">
        <v>22923</v>
      </c>
      <c r="AD544" s="31" t="s">
        <v>6614</v>
      </c>
      <c r="AE544" s="31" t="s">
        <v>21</v>
      </c>
      <c r="AF544" s="31" t="s">
        <v>24601</v>
      </c>
      <c r="AG544" s="31" t="s">
        <v>19</v>
      </c>
      <c r="AH544" s="31" t="s">
        <v>22254</v>
      </c>
      <c r="AI544" s="31" t="s">
        <v>24</v>
      </c>
      <c r="AJ544" s="31" t="s">
        <v>24</v>
      </c>
      <c r="AK544" s="31" t="s">
        <v>35</v>
      </c>
      <c r="AL544" s="31" t="s">
        <v>26</v>
      </c>
      <c r="AM544" s="31" t="s">
        <v>19</v>
      </c>
      <c r="AN544" s="31" t="s">
        <v>19</v>
      </c>
      <c r="AO544" s="31" t="s">
        <v>19</v>
      </c>
      <c r="AP544" s="31" t="s">
        <v>27</v>
      </c>
      <c r="AQ544" s="31" t="s">
        <v>24575</v>
      </c>
      <c r="AR544" s="31" t="s">
        <v>19</v>
      </c>
      <c r="AS544" s="59">
        <v>43932</v>
      </c>
      <c r="AT544" s="32">
        <v>29.79</v>
      </c>
      <c r="AU544" s="33" t="s">
        <v>28</v>
      </c>
      <c r="AV544" s="32">
        <v>1</v>
      </c>
      <c r="AW544" s="33" t="s">
        <v>29</v>
      </c>
      <c r="AX544" s="34">
        <v>1</v>
      </c>
      <c r="AY544" s="32">
        <v>1</v>
      </c>
      <c r="AZ544" s="33" t="s">
        <v>29</v>
      </c>
      <c r="BA544" s="35">
        <v>2.88</v>
      </c>
      <c r="BB544" s="33" t="s">
        <v>30</v>
      </c>
      <c r="BC544" s="35">
        <v>6.44</v>
      </c>
      <c r="BD544" s="33" t="s">
        <v>30</v>
      </c>
      <c r="BE544" s="35">
        <v>0</v>
      </c>
      <c r="BF544" s="33" t="s">
        <v>30</v>
      </c>
      <c r="BG544" s="35">
        <v>0</v>
      </c>
      <c r="BH544" s="33" t="s">
        <v>30</v>
      </c>
      <c r="BI544" s="35">
        <v>0</v>
      </c>
      <c r="BJ544" s="33" t="s">
        <v>30</v>
      </c>
      <c r="BK544" s="35">
        <v>1.1599999999999999</v>
      </c>
      <c r="BL544" s="33" t="s">
        <v>30</v>
      </c>
      <c r="BM544" s="35">
        <v>0</v>
      </c>
      <c r="BN544" s="33" t="s">
        <v>30</v>
      </c>
      <c r="BO544" s="35">
        <v>6.44</v>
      </c>
      <c r="BP544" s="33" t="s">
        <v>30</v>
      </c>
      <c r="BQ544" s="35">
        <v>1.31</v>
      </c>
      <c r="BR544" s="33" t="s">
        <v>30</v>
      </c>
      <c r="BS544" s="9">
        <f>VLOOKUP(A544,HR!A:P,16,0)</f>
        <v>32</v>
      </c>
      <c r="BT544" s="9" t="str">
        <f>VLOOKUP(A544,HR!A:S,19,0)</f>
        <v>10:09</v>
      </c>
      <c r="BU544" s="9" t="str">
        <f>VLOOKUP(VALUE(AC544),Varios!A:J,9,0)</f>
        <v>231816----970088072-920016830</v>
      </c>
      <c r="BV544" s="9" t="str">
        <f>VLOOKUP(VALUE(AC544),Varios!A:J,10,0)</f>
        <v>PEM824</v>
      </c>
      <c r="BW544" s="9" t="str">
        <f t="shared" si="98"/>
        <v>Cod:10057848 - Cli:Cabrera Villena, Yessenia Sugey - Tel.:231816----970088072-920016830 -Dir:Av. Ricardo Palma 1245 - Dist.:TRUJILLO - ZV:PEM824 -Llega:10:09</v>
      </c>
      <c r="BX544" t="str">
        <f t="shared" si="88"/>
        <v>3. Ent. PT</v>
      </c>
      <c r="BY544" t="str">
        <f t="shared" si="89"/>
        <v>4-Vta.</v>
      </c>
      <c r="BZ544" s="16" t="str">
        <f t="shared" si="90"/>
        <v>Contado</v>
      </c>
      <c r="CA544" s="16">
        <f t="shared" si="91"/>
        <v>6.44</v>
      </c>
      <c r="CB544" s="16" t="str">
        <f t="shared" si="92"/>
        <v xml:space="preserve"> </v>
      </c>
      <c r="CC544" s="16">
        <f t="shared" si="93"/>
        <v>1</v>
      </c>
      <c r="CD544" s="16" t="str">
        <f t="shared" si="94"/>
        <v xml:space="preserve"> </v>
      </c>
      <c r="CE544" s="16" t="str">
        <f t="shared" si="95"/>
        <v>Transporte: 3401642336 - Jaime Silva, Juan Jose Arturo</v>
      </c>
      <c r="CF544" s="16">
        <f t="shared" si="96"/>
        <v>1</v>
      </c>
      <c r="CG544" s="16">
        <f>IF(Tabla1[[#This Row],[Clientes]]=1,VLOOKUP(Tabla1[[#This Row],[BK49**]],HR!A:X,24,0),"")</f>
        <v>0.2</v>
      </c>
    </row>
    <row r="545" spans="1:85" x14ac:dyDescent="0.25">
      <c r="A545" s="7" t="str">
        <f t="shared" si="97"/>
        <v>10057848</v>
      </c>
      <c r="B545" s="31" t="s">
        <v>24568</v>
      </c>
      <c r="C545" s="31" t="s">
        <v>0</v>
      </c>
      <c r="D545" s="31" t="s">
        <v>1</v>
      </c>
      <c r="E545" s="31" t="s">
        <v>141</v>
      </c>
      <c r="F545" s="31" t="s">
        <v>3</v>
      </c>
      <c r="G545" s="31" t="s">
        <v>24569</v>
      </c>
      <c r="H545" s="31" t="s">
        <v>4</v>
      </c>
      <c r="I545" s="31" t="s">
        <v>5</v>
      </c>
      <c r="J545" s="31" t="s">
        <v>6</v>
      </c>
      <c r="K545" s="31" t="s">
        <v>142</v>
      </c>
      <c r="L545" s="31" t="s">
        <v>143</v>
      </c>
      <c r="M545" s="31" t="s">
        <v>144</v>
      </c>
      <c r="N545" s="31" t="s">
        <v>142</v>
      </c>
      <c r="O545" s="31" t="s">
        <v>145</v>
      </c>
      <c r="P545" s="31" t="s">
        <v>11</v>
      </c>
      <c r="Q545" s="31" t="s">
        <v>24599</v>
      </c>
      <c r="R545" s="31" t="s">
        <v>12</v>
      </c>
      <c r="S545" s="31" t="s">
        <v>39</v>
      </c>
      <c r="T545" s="31" t="s">
        <v>14</v>
      </c>
      <c r="U545" s="31" t="s">
        <v>40</v>
      </c>
      <c r="V545" s="31" t="s">
        <v>16</v>
      </c>
      <c r="W545" s="31" t="s">
        <v>17</v>
      </c>
      <c r="X545" s="31" t="s">
        <v>24600</v>
      </c>
      <c r="Y545" s="31" t="s">
        <v>18</v>
      </c>
      <c r="Z545" s="31" t="s">
        <v>19</v>
      </c>
      <c r="AA545" s="31" t="s">
        <v>19</v>
      </c>
      <c r="AB545" s="31" t="s">
        <v>19</v>
      </c>
      <c r="AC545" s="31" t="s">
        <v>22923</v>
      </c>
      <c r="AD545" s="31" t="s">
        <v>6614</v>
      </c>
      <c r="AE545" s="31" t="s">
        <v>21</v>
      </c>
      <c r="AF545" s="31" t="s">
        <v>24601</v>
      </c>
      <c r="AG545" s="31" t="s">
        <v>19</v>
      </c>
      <c r="AH545" s="31" t="s">
        <v>22254</v>
      </c>
      <c r="AI545" s="31" t="s">
        <v>24</v>
      </c>
      <c r="AJ545" s="31" t="s">
        <v>24</v>
      </c>
      <c r="AK545" s="31" t="s">
        <v>41</v>
      </c>
      <c r="AL545" s="31" t="s">
        <v>26</v>
      </c>
      <c r="AM545" s="31" t="s">
        <v>19</v>
      </c>
      <c r="AN545" s="31" t="s">
        <v>19</v>
      </c>
      <c r="AO545" s="31" t="s">
        <v>19</v>
      </c>
      <c r="AP545" s="31" t="s">
        <v>27</v>
      </c>
      <c r="AQ545" s="31" t="s">
        <v>24575</v>
      </c>
      <c r="AR545" s="31" t="s">
        <v>19</v>
      </c>
      <c r="AS545" s="59">
        <v>43932</v>
      </c>
      <c r="AT545" s="32">
        <v>29.79</v>
      </c>
      <c r="AU545" s="33" t="s">
        <v>28</v>
      </c>
      <c r="AV545" s="32">
        <v>1</v>
      </c>
      <c r="AW545" s="33" t="s">
        <v>29</v>
      </c>
      <c r="AX545" s="34">
        <v>12</v>
      </c>
      <c r="AY545" s="32">
        <v>1</v>
      </c>
      <c r="AZ545" s="33" t="s">
        <v>29</v>
      </c>
      <c r="BA545" s="35">
        <v>4.25</v>
      </c>
      <c r="BB545" s="33" t="s">
        <v>30</v>
      </c>
      <c r="BC545" s="35">
        <v>7.24</v>
      </c>
      <c r="BD545" s="33" t="s">
        <v>30</v>
      </c>
      <c r="BE545" s="35">
        <v>0</v>
      </c>
      <c r="BF545" s="33" t="s">
        <v>30</v>
      </c>
      <c r="BG545" s="35">
        <v>0</v>
      </c>
      <c r="BH545" s="33" t="s">
        <v>30</v>
      </c>
      <c r="BI545" s="35">
        <v>0</v>
      </c>
      <c r="BJ545" s="33" t="s">
        <v>30</v>
      </c>
      <c r="BK545" s="35">
        <v>1.52</v>
      </c>
      <c r="BL545" s="33" t="s">
        <v>30</v>
      </c>
      <c r="BM545" s="35">
        <v>1.23</v>
      </c>
      <c r="BN545" s="33" t="s">
        <v>30</v>
      </c>
      <c r="BO545" s="35">
        <v>7.24</v>
      </c>
      <c r="BP545" s="33" t="s">
        <v>30</v>
      </c>
      <c r="BQ545" s="35">
        <v>2.75</v>
      </c>
      <c r="BR545" s="33" t="s">
        <v>30</v>
      </c>
      <c r="BS545" s="9">
        <f>VLOOKUP(A545,HR!A:P,16,0)</f>
        <v>32</v>
      </c>
      <c r="BT545" s="9" t="str">
        <f>VLOOKUP(A545,HR!A:S,19,0)</f>
        <v>10:09</v>
      </c>
      <c r="BU545" s="9" t="str">
        <f>VLOOKUP(VALUE(AC545),Varios!A:J,9,0)</f>
        <v>231816----970088072-920016830</v>
      </c>
      <c r="BV545" s="9" t="str">
        <f>VLOOKUP(VALUE(AC545),Varios!A:J,10,0)</f>
        <v>PEM824</v>
      </c>
      <c r="BW545" s="9" t="str">
        <f t="shared" si="98"/>
        <v>Cod:10057848 - Cli:Cabrera Villena, Yessenia Sugey - Tel.:231816----970088072-920016830 -Dir:Av. Ricardo Palma 1245 - Dist.:TRUJILLO - ZV:PEM824 -Llega:10:09</v>
      </c>
      <c r="BX545" t="str">
        <f t="shared" si="88"/>
        <v>3. Ent. PT</v>
      </c>
      <c r="BY545" t="str">
        <f t="shared" si="89"/>
        <v>4-Vta.</v>
      </c>
      <c r="BZ545" s="16" t="str">
        <f t="shared" si="90"/>
        <v>Contado</v>
      </c>
      <c r="CA545" s="16">
        <f t="shared" si="91"/>
        <v>7.24</v>
      </c>
      <c r="CB545" s="16" t="str">
        <f t="shared" si="92"/>
        <v xml:space="preserve"> </v>
      </c>
      <c r="CC545" s="16">
        <f t="shared" si="93"/>
        <v>1</v>
      </c>
      <c r="CD545" s="16" t="str">
        <f t="shared" si="94"/>
        <v xml:space="preserve"> </v>
      </c>
      <c r="CE545" s="16" t="str">
        <f t="shared" si="95"/>
        <v>Transporte: 3401642336 - Jaime Silva, Juan Jose Arturo</v>
      </c>
      <c r="CF545" s="16">
        <f t="shared" si="96"/>
        <v>0</v>
      </c>
      <c r="CG545" s="16" t="str">
        <f>IF(Tabla1[[#This Row],[Clientes]]=1,VLOOKUP(Tabla1[[#This Row],[BK49**]],HR!A:X,24,0),"")</f>
        <v/>
      </c>
    </row>
    <row r="546" spans="1:85" x14ac:dyDescent="0.25">
      <c r="A546" s="7" t="str">
        <f t="shared" si="97"/>
        <v>10057848</v>
      </c>
      <c r="B546" s="31" t="s">
        <v>24568</v>
      </c>
      <c r="C546" s="31" t="s">
        <v>0</v>
      </c>
      <c r="D546" s="31" t="s">
        <v>1</v>
      </c>
      <c r="E546" s="31" t="s">
        <v>141</v>
      </c>
      <c r="F546" s="31" t="s">
        <v>3</v>
      </c>
      <c r="G546" s="31" t="s">
        <v>24569</v>
      </c>
      <c r="H546" s="31" t="s">
        <v>4</v>
      </c>
      <c r="I546" s="31" t="s">
        <v>5</v>
      </c>
      <c r="J546" s="31" t="s">
        <v>6</v>
      </c>
      <c r="K546" s="31" t="s">
        <v>142</v>
      </c>
      <c r="L546" s="31" t="s">
        <v>143</v>
      </c>
      <c r="M546" s="31" t="s">
        <v>144</v>
      </c>
      <c r="N546" s="31" t="s">
        <v>142</v>
      </c>
      <c r="O546" s="31" t="s">
        <v>145</v>
      </c>
      <c r="P546" s="31" t="s">
        <v>11</v>
      </c>
      <c r="Q546" s="31" t="s">
        <v>24599</v>
      </c>
      <c r="R546" s="31" t="s">
        <v>12</v>
      </c>
      <c r="S546" s="31" t="s">
        <v>31</v>
      </c>
      <c r="T546" s="31" t="s">
        <v>14</v>
      </c>
      <c r="U546" s="31" t="s">
        <v>32</v>
      </c>
      <c r="V546" s="31" t="s">
        <v>16</v>
      </c>
      <c r="W546" s="31" t="s">
        <v>17</v>
      </c>
      <c r="X546" s="31" t="s">
        <v>24600</v>
      </c>
      <c r="Y546" s="31" t="s">
        <v>18</v>
      </c>
      <c r="Z546" s="31" t="s">
        <v>19</v>
      </c>
      <c r="AA546" s="31" t="s">
        <v>19</v>
      </c>
      <c r="AB546" s="31" t="s">
        <v>19</v>
      </c>
      <c r="AC546" s="31" t="s">
        <v>22923</v>
      </c>
      <c r="AD546" s="31" t="s">
        <v>6614</v>
      </c>
      <c r="AE546" s="31" t="s">
        <v>21</v>
      </c>
      <c r="AF546" s="31" t="s">
        <v>24601</v>
      </c>
      <c r="AG546" s="31" t="s">
        <v>19</v>
      </c>
      <c r="AH546" s="31" t="s">
        <v>22254</v>
      </c>
      <c r="AI546" s="31" t="s">
        <v>24</v>
      </c>
      <c r="AJ546" s="31" t="s">
        <v>24</v>
      </c>
      <c r="AK546" s="31" t="s">
        <v>25</v>
      </c>
      <c r="AL546" s="31" t="s">
        <v>26</v>
      </c>
      <c r="AM546" s="31" t="s">
        <v>19</v>
      </c>
      <c r="AN546" s="31" t="s">
        <v>19</v>
      </c>
      <c r="AO546" s="31" t="s">
        <v>19</v>
      </c>
      <c r="AP546" s="31" t="s">
        <v>27</v>
      </c>
      <c r="AQ546" s="31" t="s">
        <v>24575</v>
      </c>
      <c r="AR546" s="31" t="s">
        <v>19</v>
      </c>
      <c r="AS546" s="59">
        <v>43932</v>
      </c>
      <c r="AT546" s="32">
        <v>29.79</v>
      </c>
      <c r="AU546" s="33" t="s">
        <v>28</v>
      </c>
      <c r="AV546" s="32">
        <v>1</v>
      </c>
      <c r="AW546" s="33" t="s">
        <v>29</v>
      </c>
      <c r="AX546" s="34">
        <v>15</v>
      </c>
      <c r="AY546" s="32">
        <v>1</v>
      </c>
      <c r="AZ546" s="33" t="s">
        <v>29</v>
      </c>
      <c r="BA546" s="35">
        <v>4.16</v>
      </c>
      <c r="BB546" s="33" t="s">
        <v>30</v>
      </c>
      <c r="BC546" s="35">
        <v>13.86</v>
      </c>
      <c r="BD546" s="33" t="s">
        <v>30</v>
      </c>
      <c r="BE546" s="35">
        <v>0</v>
      </c>
      <c r="BF546" s="33" t="s">
        <v>30</v>
      </c>
      <c r="BG546" s="35">
        <v>-0.81</v>
      </c>
      <c r="BH546" s="33" t="s">
        <v>30</v>
      </c>
      <c r="BI546" s="35">
        <v>0</v>
      </c>
      <c r="BJ546" s="33" t="s">
        <v>30</v>
      </c>
      <c r="BK546" s="35">
        <v>2.75</v>
      </c>
      <c r="BL546" s="33" t="s">
        <v>30</v>
      </c>
      <c r="BM546" s="35">
        <v>2.2200000000000002</v>
      </c>
      <c r="BN546" s="33" t="s">
        <v>30</v>
      </c>
      <c r="BO546" s="35">
        <v>13.05</v>
      </c>
      <c r="BP546" s="33" t="s">
        <v>30</v>
      </c>
      <c r="BQ546" s="35">
        <v>5.33</v>
      </c>
      <c r="BR546" s="33" t="s">
        <v>30</v>
      </c>
      <c r="BS546" s="9">
        <f>VLOOKUP(A546,HR!A:P,16,0)</f>
        <v>32</v>
      </c>
      <c r="BT546" s="9" t="str">
        <f>VLOOKUP(A546,HR!A:S,19,0)</f>
        <v>10:09</v>
      </c>
      <c r="BU546" s="9" t="str">
        <f>VLOOKUP(VALUE(AC546),Varios!A:J,9,0)</f>
        <v>231816----970088072-920016830</v>
      </c>
      <c r="BV546" s="9" t="str">
        <f>VLOOKUP(VALUE(AC546),Varios!A:J,10,0)</f>
        <v>PEM824</v>
      </c>
      <c r="BW546" s="9" t="str">
        <f t="shared" si="98"/>
        <v>Cod:10057848 - Cli:Cabrera Villena, Yessenia Sugey - Tel.:231816----970088072-920016830 -Dir:Av. Ricardo Palma 1245 - Dist.:TRUJILLO - ZV:PEM824 -Llega:10:09</v>
      </c>
      <c r="BX546" t="str">
        <f t="shared" si="88"/>
        <v>3. Ent. PT</v>
      </c>
      <c r="BY546" t="str">
        <f t="shared" si="89"/>
        <v>4-Vta.</v>
      </c>
      <c r="BZ546" s="16" t="str">
        <f t="shared" si="90"/>
        <v>Contado</v>
      </c>
      <c r="CA546" s="16">
        <f t="shared" si="91"/>
        <v>13.86</v>
      </c>
      <c r="CB546" s="16" t="str">
        <f t="shared" si="92"/>
        <v xml:space="preserve"> </v>
      </c>
      <c r="CC546" s="16">
        <f t="shared" si="93"/>
        <v>1</v>
      </c>
      <c r="CD546" s="16" t="str">
        <f t="shared" si="94"/>
        <v xml:space="preserve"> </v>
      </c>
      <c r="CE546" s="16" t="str">
        <f t="shared" si="95"/>
        <v>Transporte: 3401642336 - Jaime Silva, Juan Jose Arturo</v>
      </c>
      <c r="CF546" s="16">
        <f t="shared" si="96"/>
        <v>0</v>
      </c>
      <c r="CG546" s="16" t="str">
        <f>IF(Tabla1[[#This Row],[Clientes]]=1,VLOOKUP(Tabla1[[#This Row],[BK49**]],HR!A:X,24,0),"")</f>
        <v/>
      </c>
    </row>
    <row r="547" spans="1:85" x14ac:dyDescent="0.25">
      <c r="A547" s="7" t="str">
        <f t="shared" si="97"/>
        <v>12557404</v>
      </c>
      <c r="B547" s="31" t="s">
        <v>24568</v>
      </c>
      <c r="C547" s="31" t="s">
        <v>0</v>
      </c>
      <c r="D547" s="31" t="s">
        <v>1</v>
      </c>
      <c r="E547" s="31" t="s">
        <v>141</v>
      </c>
      <c r="F547" s="31" t="s">
        <v>3</v>
      </c>
      <c r="G547" s="31" t="s">
        <v>24569</v>
      </c>
      <c r="H547" s="31" t="s">
        <v>4</v>
      </c>
      <c r="I547" s="31" t="s">
        <v>5</v>
      </c>
      <c r="J547" s="31" t="s">
        <v>6</v>
      </c>
      <c r="K547" s="31" t="s">
        <v>142</v>
      </c>
      <c r="L547" s="31" t="s">
        <v>143</v>
      </c>
      <c r="M547" s="31" t="s">
        <v>144</v>
      </c>
      <c r="N547" s="31" t="s">
        <v>142</v>
      </c>
      <c r="O547" s="31" t="s">
        <v>145</v>
      </c>
      <c r="P547" s="31" t="s">
        <v>11</v>
      </c>
      <c r="Q547" s="31" t="s">
        <v>24602</v>
      </c>
      <c r="R547" s="31" t="s">
        <v>12</v>
      </c>
      <c r="S547" s="31" t="s">
        <v>44</v>
      </c>
      <c r="T547" s="31" t="s">
        <v>14</v>
      </c>
      <c r="U547" s="31" t="s">
        <v>45</v>
      </c>
      <c r="V547" s="31" t="s">
        <v>16</v>
      </c>
      <c r="W547" s="31" t="s">
        <v>17</v>
      </c>
      <c r="X547" s="31" t="s">
        <v>24603</v>
      </c>
      <c r="Y547" s="31" t="s">
        <v>18</v>
      </c>
      <c r="Z547" s="31" t="s">
        <v>19</v>
      </c>
      <c r="AA547" s="31" t="s">
        <v>19</v>
      </c>
      <c r="AB547" s="31" t="s">
        <v>19</v>
      </c>
      <c r="AC547" s="31" t="s">
        <v>22920</v>
      </c>
      <c r="AD547" s="31" t="s">
        <v>16928</v>
      </c>
      <c r="AE547" s="31" t="s">
        <v>21</v>
      </c>
      <c r="AF547" s="31" t="s">
        <v>24604</v>
      </c>
      <c r="AG547" s="31" t="s">
        <v>19</v>
      </c>
      <c r="AH547" s="31" t="s">
        <v>22254</v>
      </c>
      <c r="AI547" s="31" t="s">
        <v>24</v>
      </c>
      <c r="AJ547" s="31" t="s">
        <v>24</v>
      </c>
      <c r="AK547" s="31" t="s">
        <v>25</v>
      </c>
      <c r="AL547" s="31" t="s">
        <v>26</v>
      </c>
      <c r="AM547" s="31" t="s">
        <v>19</v>
      </c>
      <c r="AN547" s="31" t="s">
        <v>19</v>
      </c>
      <c r="AO547" s="31" t="s">
        <v>19</v>
      </c>
      <c r="AP547" s="31" t="s">
        <v>27</v>
      </c>
      <c r="AQ547" s="31" t="s">
        <v>24575</v>
      </c>
      <c r="AR547" s="31" t="s">
        <v>19</v>
      </c>
      <c r="AS547" s="59">
        <v>43932</v>
      </c>
      <c r="AT547" s="32">
        <v>29.79</v>
      </c>
      <c r="AU547" s="33" t="s">
        <v>28</v>
      </c>
      <c r="AV547" s="32">
        <v>4</v>
      </c>
      <c r="AW547" s="33" t="s">
        <v>29</v>
      </c>
      <c r="AX547" s="34">
        <v>6</v>
      </c>
      <c r="AY547" s="32">
        <v>4</v>
      </c>
      <c r="AZ547" s="33" t="s">
        <v>29</v>
      </c>
      <c r="BA547" s="35">
        <v>12.39</v>
      </c>
      <c r="BB547" s="33" t="s">
        <v>30</v>
      </c>
      <c r="BC547" s="35">
        <v>29.55</v>
      </c>
      <c r="BD547" s="33" t="s">
        <v>30</v>
      </c>
      <c r="BE547" s="35">
        <v>0</v>
      </c>
      <c r="BF547" s="33" t="s">
        <v>30</v>
      </c>
      <c r="BG547" s="35">
        <v>0</v>
      </c>
      <c r="BH547" s="33" t="s">
        <v>30</v>
      </c>
      <c r="BI547" s="35">
        <v>0</v>
      </c>
      <c r="BJ547" s="33" t="s">
        <v>30</v>
      </c>
      <c r="BK547" s="35">
        <v>6.22</v>
      </c>
      <c r="BL547" s="33" t="s">
        <v>30</v>
      </c>
      <c r="BM547" s="35">
        <v>5.0199999999999996</v>
      </c>
      <c r="BN547" s="33" t="s">
        <v>30</v>
      </c>
      <c r="BO547" s="35">
        <v>29.55</v>
      </c>
      <c r="BP547" s="33" t="s">
        <v>30</v>
      </c>
      <c r="BQ547" s="35">
        <v>12.06</v>
      </c>
      <c r="BR547" s="33" t="s">
        <v>30</v>
      </c>
      <c r="BS547" s="9">
        <f>VLOOKUP(A547,HR!A:P,16,0)</f>
        <v>31</v>
      </c>
      <c r="BT547" s="9" t="str">
        <f>VLOOKUP(A547,HR!A:S,19,0)</f>
        <v>10:05</v>
      </c>
      <c r="BU547" s="9" t="str">
        <f>VLOOKUP(VALUE(AC547),Varios!A:J,9,0)</f>
        <v>---985967741--</v>
      </c>
      <c r="BV547" s="9" t="str">
        <f>VLOOKUP(VALUE(AC547),Varios!A:J,10,0)</f>
        <v>PEM824</v>
      </c>
      <c r="BW547" s="9" t="str">
        <f t="shared" si="98"/>
        <v>Cod:12557404 - Cli:Aguilar Cabrera, Claudia Lisbeth - Tel.:---985967741-- -Dir:Urb. El Bosque Mz C Lt 01 - Dist.:TRUJILLO - ZV:PEM824 -Llega:10:05</v>
      </c>
      <c r="BX547" t="str">
        <f t="shared" si="88"/>
        <v>3. Ent. PT</v>
      </c>
      <c r="BY547" t="str">
        <f t="shared" si="89"/>
        <v>4-Vta.</v>
      </c>
      <c r="BZ547" s="16" t="str">
        <f t="shared" si="90"/>
        <v>Contado</v>
      </c>
      <c r="CA547" s="16">
        <f t="shared" si="91"/>
        <v>29.55</v>
      </c>
      <c r="CB547" s="16" t="str">
        <f t="shared" si="92"/>
        <v xml:space="preserve"> </v>
      </c>
      <c r="CC547" s="16">
        <f t="shared" si="93"/>
        <v>4</v>
      </c>
      <c r="CD547" s="16" t="str">
        <f t="shared" si="94"/>
        <v xml:space="preserve"> </v>
      </c>
      <c r="CE547" s="16" t="str">
        <f t="shared" si="95"/>
        <v>Transporte: 3401642336 - Jaime Silva, Juan Jose Arturo</v>
      </c>
      <c r="CF547" s="16">
        <f t="shared" si="96"/>
        <v>1</v>
      </c>
      <c r="CG547" s="16">
        <f>IF(Tabla1[[#This Row],[Clientes]]=1,VLOOKUP(Tabla1[[#This Row],[BK49**]],HR!A:X,24,0),"")</f>
        <v>0.3</v>
      </c>
    </row>
    <row r="548" spans="1:85" x14ac:dyDescent="0.25">
      <c r="A548" s="7" t="str">
        <f t="shared" si="97"/>
        <v>12557404</v>
      </c>
      <c r="B548" s="31" t="s">
        <v>24568</v>
      </c>
      <c r="C548" s="31" t="s">
        <v>0</v>
      </c>
      <c r="D548" s="31" t="s">
        <v>1</v>
      </c>
      <c r="E548" s="31" t="s">
        <v>141</v>
      </c>
      <c r="F548" s="31" t="s">
        <v>3</v>
      </c>
      <c r="G548" s="31" t="s">
        <v>24569</v>
      </c>
      <c r="H548" s="31" t="s">
        <v>4</v>
      </c>
      <c r="I548" s="31" t="s">
        <v>5</v>
      </c>
      <c r="J548" s="31" t="s">
        <v>6</v>
      </c>
      <c r="K548" s="31" t="s">
        <v>142</v>
      </c>
      <c r="L548" s="31" t="s">
        <v>143</v>
      </c>
      <c r="M548" s="31" t="s">
        <v>144</v>
      </c>
      <c r="N548" s="31" t="s">
        <v>142</v>
      </c>
      <c r="O548" s="31" t="s">
        <v>145</v>
      </c>
      <c r="P548" s="31" t="s">
        <v>11</v>
      </c>
      <c r="Q548" s="31" t="s">
        <v>24602</v>
      </c>
      <c r="R548" s="31" t="s">
        <v>12</v>
      </c>
      <c r="S548" s="31" t="s">
        <v>57</v>
      </c>
      <c r="T548" s="31" t="s">
        <v>14</v>
      </c>
      <c r="U548" s="31" t="s">
        <v>58</v>
      </c>
      <c r="V548" s="31" t="s">
        <v>16</v>
      </c>
      <c r="W548" s="31" t="s">
        <v>17</v>
      </c>
      <c r="X548" s="31" t="s">
        <v>24603</v>
      </c>
      <c r="Y548" s="31" t="s">
        <v>18</v>
      </c>
      <c r="Z548" s="31" t="s">
        <v>19</v>
      </c>
      <c r="AA548" s="31" t="s">
        <v>19</v>
      </c>
      <c r="AB548" s="31" t="s">
        <v>19</v>
      </c>
      <c r="AC548" s="31" t="s">
        <v>22920</v>
      </c>
      <c r="AD548" s="31" t="s">
        <v>16928</v>
      </c>
      <c r="AE548" s="31" t="s">
        <v>21</v>
      </c>
      <c r="AF548" s="31" t="s">
        <v>24604</v>
      </c>
      <c r="AG548" s="31" t="s">
        <v>19</v>
      </c>
      <c r="AH548" s="31" t="s">
        <v>22254</v>
      </c>
      <c r="AI548" s="31" t="s">
        <v>24</v>
      </c>
      <c r="AJ548" s="31" t="s">
        <v>24</v>
      </c>
      <c r="AK548" s="31" t="s">
        <v>35</v>
      </c>
      <c r="AL548" s="31" t="s">
        <v>26</v>
      </c>
      <c r="AM548" s="31" t="s">
        <v>19</v>
      </c>
      <c r="AN548" s="31" t="s">
        <v>19</v>
      </c>
      <c r="AO548" s="31" t="s">
        <v>19</v>
      </c>
      <c r="AP548" s="31" t="s">
        <v>27</v>
      </c>
      <c r="AQ548" s="31" t="s">
        <v>24575</v>
      </c>
      <c r="AR548" s="31" t="s">
        <v>19</v>
      </c>
      <c r="AS548" s="59">
        <v>43932</v>
      </c>
      <c r="AT548" s="32">
        <v>29.79</v>
      </c>
      <c r="AU548" s="33" t="s">
        <v>28</v>
      </c>
      <c r="AV548" s="32">
        <v>4</v>
      </c>
      <c r="AW548" s="33" t="s">
        <v>29</v>
      </c>
      <c r="AX548" s="34">
        <v>1</v>
      </c>
      <c r="AY548" s="32">
        <v>4</v>
      </c>
      <c r="AZ548" s="33" t="s">
        <v>29</v>
      </c>
      <c r="BA548" s="35">
        <v>11.53</v>
      </c>
      <c r="BB548" s="33" t="s">
        <v>30</v>
      </c>
      <c r="BC548" s="35">
        <v>25.76</v>
      </c>
      <c r="BD548" s="33" t="s">
        <v>30</v>
      </c>
      <c r="BE548" s="35">
        <v>0</v>
      </c>
      <c r="BF548" s="33" t="s">
        <v>30</v>
      </c>
      <c r="BG548" s="35">
        <v>0</v>
      </c>
      <c r="BH548" s="33" t="s">
        <v>30</v>
      </c>
      <c r="BI548" s="35">
        <v>0</v>
      </c>
      <c r="BJ548" s="33" t="s">
        <v>30</v>
      </c>
      <c r="BK548" s="35">
        <v>4.6399999999999997</v>
      </c>
      <c r="BL548" s="33" t="s">
        <v>30</v>
      </c>
      <c r="BM548" s="35">
        <v>0</v>
      </c>
      <c r="BN548" s="33" t="s">
        <v>30</v>
      </c>
      <c r="BO548" s="35">
        <v>25.76</v>
      </c>
      <c r="BP548" s="33" t="s">
        <v>30</v>
      </c>
      <c r="BQ548" s="35">
        <v>5.25</v>
      </c>
      <c r="BR548" s="33" t="s">
        <v>30</v>
      </c>
      <c r="BS548" s="9">
        <f>VLOOKUP(A548,HR!A:P,16,0)</f>
        <v>31</v>
      </c>
      <c r="BT548" s="9" t="str">
        <f>VLOOKUP(A548,HR!A:S,19,0)</f>
        <v>10:05</v>
      </c>
      <c r="BU548" s="9" t="str">
        <f>VLOOKUP(VALUE(AC548),Varios!A:J,9,0)</f>
        <v>---985967741--</v>
      </c>
      <c r="BV548" s="9" t="str">
        <f>VLOOKUP(VALUE(AC548),Varios!A:J,10,0)</f>
        <v>PEM824</v>
      </c>
      <c r="BW548" s="9" t="str">
        <f t="shared" si="98"/>
        <v>Cod:12557404 - Cli:Aguilar Cabrera, Claudia Lisbeth - Tel.:---985967741-- -Dir:Urb. El Bosque Mz C Lt 01 - Dist.:TRUJILLO - ZV:PEM824 -Llega:10:05</v>
      </c>
      <c r="BX548" t="str">
        <f t="shared" si="88"/>
        <v>3. Ent. PT</v>
      </c>
      <c r="BY548" t="str">
        <f t="shared" si="89"/>
        <v>4-Vta.</v>
      </c>
      <c r="BZ548" s="16" t="str">
        <f t="shared" si="90"/>
        <v>Contado</v>
      </c>
      <c r="CA548" s="16">
        <f t="shared" si="91"/>
        <v>25.76</v>
      </c>
      <c r="CB548" s="16" t="str">
        <f t="shared" si="92"/>
        <v xml:space="preserve"> </v>
      </c>
      <c r="CC548" s="16">
        <f t="shared" si="93"/>
        <v>4</v>
      </c>
      <c r="CD548" s="16" t="str">
        <f t="shared" si="94"/>
        <v xml:space="preserve"> </v>
      </c>
      <c r="CE548" s="16" t="str">
        <f t="shared" si="95"/>
        <v>Transporte: 3401642336 - Jaime Silva, Juan Jose Arturo</v>
      </c>
      <c r="CF548" s="16">
        <f t="shared" si="96"/>
        <v>0</v>
      </c>
      <c r="CG548" s="16" t="str">
        <f>IF(Tabla1[[#This Row],[Clientes]]=1,VLOOKUP(Tabla1[[#This Row],[BK49**]],HR!A:X,24,0),"")</f>
        <v/>
      </c>
    </row>
    <row r="549" spans="1:85" x14ac:dyDescent="0.25">
      <c r="A549" s="7" t="str">
        <f t="shared" si="97"/>
        <v>10063039</v>
      </c>
      <c r="B549" s="31" t="s">
        <v>24568</v>
      </c>
      <c r="C549" s="31" t="s">
        <v>0</v>
      </c>
      <c r="D549" s="31" t="s">
        <v>1</v>
      </c>
      <c r="E549" s="31" t="s">
        <v>141</v>
      </c>
      <c r="F549" s="31" t="s">
        <v>3</v>
      </c>
      <c r="G549" s="31" t="s">
        <v>24569</v>
      </c>
      <c r="H549" s="31" t="s">
        <v>4</v>
      </c>
      <c r="I549" s="31" t="s">
        <v>5</v>
      </c>
      <c r="J549" s="31" t="s">
        <v>6</v>
      </c>
      <c r="K549" s="31" t="s">
        <v>142</v>
      </c>
      <c r="L549" s="31" t="s">
        <v>143</v>
      </c>
      <c r="M549" s="31" t="s">
        <v>144</v>
      </c>
      <c r="N549" s="31" t="s">
        <v>142</v>
      </c>
      <c r="O549" s="31" t="s">
        <v>145</v>
      </c>
      <c r="P549" s="31" t="s">
        <v>11</v>
      </c>
      <c r="Q549" s="31" t="s">
        <v>24605</v>
      </c>
      <c r="R549" s="31" t="s">
        <v>12</v>
      </c>
      <c r="S549" s="31" t="s">
        <v>31</v>
      </c>
      <c r="T549" s="31" t="s">
        <v>14</v>
      </c>
      <c r="U549" s="31" t="s">
        <v>32</v>
      </c>
      <c r="V549" s="31" t="s">
        <v>16</v>
      </c>
      <c r="W549" s="31" t="s">
        <v>17</v>
      </c>
      <c r="X549" s="31" t="s">
        <v>24606</v>
      </c>
      <c r="Y549" s="31" t="s">
        <v>18</v>
      </c>
      <c r="Z549" s="31" t="s">
        <v>19</v>
      </c>
      <c r="AA549" s="31" t="s">
        <v>19</v>
      </c>
      <c r="AB549" s="31" t="s">
        <v>19</v>
      </c>
      <c r="AC549" s="31" t="s">
        <v>22926</v>
      </c>
      <c r="AD549" s="31" t="s">
        <v>6674</v>
      </c>
      <c r="AE549" s="31" t="s">
        <v>21</v>
      </c>
      <c r="AF549" s="31" t="s">
        <v>24607</v>
      </c>
      <c r="AG549" s="31" t="s">
        <v>19</v>
      </c>
      <c r="AH549" s="31" t="s">
        <v>22254</v>
      </c>
      <c r="AI549" s="31" t="s">
        <v>24</v>
      </c>
      <c r="AJ549" s="31" t="s">
        <v>24</v>
      </c>
      <c r="AK549" s="31" t="s">
        <v>25</v>
      </c>
      <c r="AL549" s="31" t="s">
        <v>26</v>
      </c>
      <c r="AM549" s="31" t="s">
        <v>19</v>
      </c>
      <c r="AN549" s="31" t="s">
        <v>19</v>
      </c>
      <c r="AO549" s="31" t="s">
        <v>19</v>
      </c>
      <c r="AP549" s="31" t="s">
        <v>27</v>
      </c>
      <c r="AQ549" s="31" t="s">
        <v>24575</v>
      </c>
      <c r="AR549" s="31" t="s">
        <v>19</v>
      </c>
      <c r="AS549" s="59">
        <v>43932</v>
      </c>
      <c r="AT549" s="32">
        <v>29.79</v>
      </c>
      <c r="AU549" s="33" t="s">
        <v>28</v>
      </c>
      <c r="AV549" s="32">
        <v>1</v>
      </c>
      <c r="AW549" s="33" t="s">
        <v>29</v>
      </c>
      <c r="AX549" s="34">
        <v>15</v>
      </c>
      <c r="AY549" s="32">
        <v>1</v>
      </c>
      <c r="AZ549" s="33" t="s">
        <v>29</v>
      </c>
      <c r="BA549" s="35">
        <v>4.16</v>
      </c>
      <c r="BB549" s="33" t="s">
        <v>30</v>
      </c>
      <c r="BC549" s="35">
        <v>13.86</v>
      </c>
      <c r="BD549" s="33" t="s">
        <v>30</v>
      </c>
      <c r="BE549" s="35">
        <v>0</v>
      </c>
      <c r="BF549" s="33" t="s">
        <v>30</v>
      </c>
      <c r="BG549" s="35">
        <v>-0.81</v>
      </c>
      <c r="BH549" s="33" t="s">
        <v>30</v>
      </c>
      <c r="BI549" s="35">
        <v>0</v>
      </c>
      <c r="BJ549" s="33" t="s">
        <v>30</v>
      </c>
      <c r="BK549" s="35">
        <v>2.75</v>
      </c>
      <c r="BL549" s="33" t="s">
        <v>30</v>
      </c>
      <c r="BM549" s="35">
        <v>2.2200000000000002</v>
      </c>
      <c r="BN549" s="33" t="s">
        <v>30</v>
      </c>
      <c r="BO549" s="35">
        <v>13.05</v>
      </c>
      <c r="BP549" s="33" t="s">
        <v>30</v>
      </c>
      <c r="BQ549" s="35">
        <v>5.33</v>
      </c>
      <c r="BR549" s="33" t="s">
        <v>30</v>
      </c>
      <c r="BS549" s="9">
        <f>VLOOKUP(A549,HR!A:P,16,0)</f>
        <v>33</v>
      </c>
      <c r="BT549" s="9" t="str">
        <f>VLOOKUP(A549,HR!A:S,19,0)</f>
        <v>10:14</v>
      </c>
      <c r="BU549" s="9" t="str">
        <f>VLOOKUP(VALUE(AC549),Varios!A:J,9,0)</f>
        <v>225115-44225115----</v>
      </c>
      <c r="BV549" s="9" t="str">
        <f>VLOOKUP(VALUE(AC549),Varios!A:J,10,0)</f>
        <v>PEM823</v>
      </c>
      <c r="BW549" s="9" t="str">
        <f t="shared" si="98"/>
        <v>Cod:10063039 - Cli:Moran Durand, Rodolfo - Tel.:225115-44225115---- -Dir:Ca. David Lozano 0806 - Dist.:TRUJILLO - ZV:PEM823 -Llega:10:14</v>
      </c>
      <c r="BX549" t="str">
        <f t="shared" si="88"/>
        <v>3. Ent. PT</v>
      </c>
      <c r="BY549" t="str">
        <f t="shared" si="89"/>
        <v>4-Vta.</v>
      </c>
      <c r="BZ549" s="16" t="str">
        <f t="shared" si="90"/>
        <v>Contado</v>
      </c>
      <c r="CA549" s="16">
        <f t="shared" si="91"/>
        <v>13.86</v>
      </c>
      <c r="CB549" s="16" t="str">
        <f t="shared" si="92"/>
        <v xml:space="preserve"> </v>
      </c>
      <c r="CC549" s="16">
        <f t="shared" si="93"/>
        <v>1</v>
      </c>
      <c r="CD549" s="16" t="str">
        <f t="shared" si="94"/>
        <v xml:space="preserve"> </v>
      </c>
      <c r="CE549" s="16" t="str">
        <f t="shared" si="95"/>
        <v>Transporte: 3401642336 - Jaime Silva, Juan Jose Arturo</v>
      </c>
      <c r="CF549" s="16">
        <f t="shared" si="96"/>
        <v>1</v>
      </c>
      <c r="CG549" s="16">
        <f>IF(Tabla1[[#This Row],[Clientes]]=1,VLOOKUP(Tabla1[[#This Row],[BK49**]],HR!A:X,24,0),"")</f>
        <v>0.4</v>
      </c>
    </row>
    <row r="550" spans="1:85" x14ac:dyDescent="0.25">
      <c r="A550" s="7" t="str">
        <f t="shared" si="97"/>
        <v>10063039</v>
      </c>
      <c r="B550" s="31" t="s">
        <v>24568</v>
      </c>
      <c r="C550" s="31" t="s">
        <v>0</v>
      </c>
      <c r="D550" s="31" t="s">
        <v>1</v>
      </c>
      <c r="E550" s="31" t="s">
        <v>141</v>
      </c>
      <c r="F550" s="31" t="s">
        <v>3</v>
      </c>
      <c r="G550" s="31" t="s">
        <v>24569</v>
      </c>
      <c r="H550" s="31" t="s">
        <v>4</v>
      </c>
      <c r="I550" s="31" t="s">
        <v>5</v>
      </c>
      <c r="J550" s="31" t="s">
        <v>6</v>
      </c>
      <c r="K550" s="31" t="s">
        <v>142</v>
      </c>
      <c r="L550" s="31" t="s">
        <v>143</v>
      </c>
      <c r="M550" s="31" t="s">
        <v>144</v>
      </c>
      <c r="N550" s="31" t="s">
        <v>142</v>
      </c>
      <c r="O550" s="31" t="s">
        <v>145</v>
      </c>
      <c r="P550" s="31" t="s">
        <v>11</v>
      </c>
      <c r="Q550" s="31" t="s">
        <v>24605</v>
      </c>
      <c r="R550" s="31" t="s">
        <v>12</v>
      </c>
      <c r="S550" s="31" t="s">
        <v>36</v>
      </c>
      <c r="T550" s="31" t="s">
        <v>14</v>
      </c>
      <c r="U550" s="31" t="s">
        <v>37</v>
      </c>
      <c r="V550" s="31" t="s">
        <v>16</v>
      </c>
      <c r="W550" s="31" t="s">
        <v>17</v>
      </c>
      <c r="X550" s="31" t="s">
        <v>24606</v>
      </c>
      <c r="Y550" s="31" t="s">
        <v>18</v>
      </c>
      <c r="Z550" s="31" t="s">
        <v>19</v>
      </c>
      <c r="AA550" s="31" t="s">
        <v>19</v>
      </c>
      <c r="AB550" s="31" t="s">
        <v>19</v>
      </c>
      <c r="AC550" s="31" t="s">
        <v>22926</v>
      </c>
      <c r="AD550" s="31" t="s">
        <v>6674</v>
      </c>
      <c r="AE550" s="31" t="s">
        <v>21</v>
      </c>
      <c r="AF550" s="31" t="s">
        <v>24607</v>
      </c>
      <c r="AG550" s="31" t="s">
        <v>19</v>
      </c>
      <c r="AH550" s="31" t="s">
        <v>22254</v>
      </c>
      <c r="AI550" s="31" t="s">
        <v>24</v>
      </c>
      <c r="AJ550" s="31" t="s">
        <v>24</v>
      </c>
      <c r="AK550" s="31" t="s">
        <v>35</v>
      </c>
      <c r="AL550" s="31" t="s">
        <v>26</v>
      </c>
      <c r="AM550" s="31" t="s">
        <v>19</v>
      </c>
      <c r="AN550" s="31" t="s">
        <v>19</v>
      </c>
      <c r="AO550" s="31" t="s">
        <v>19</v>
      </c>
      <c r="AP550" s="31" t="s">
        <v>27</v>
      </c>
      <c r="AQ550" s="31" t="s">
        <v>24575</v>
      </c>
      <c r="AR550" s="31" t="s">
        <v>19</v>
      </c>
      <c r="AS550" s="59">
        <v>43932</v>
      </c>
      <c r="AT550" s="32">
        <v>29.79</v>
      </c>
      <c r="AU550" s="33" t="s">
        <v>28</v>
      </c>
      <c r="AV550" s="32">
        <v>1</v>
      </c>
      <c r="AW550" s="33" t="s">
        <v>29</v>
      </c>
      <c r="AX550" s="34">
        <v>6</v>
      </c>
      <c r="AY550" s="32">
        <v>1</v>
      </c>
      <c r="AZ550" s="33" t="s">
        <v>29</v>
      </c>
      <c r="BA550" s="35">
        <v>2.97</v>
      </c>
      <c r="BB550" s="33" t="s">
        <v>30</v>
      </c>
      <c r="BC550" s="35">
        <v>15.89</v>
      </c>
      <c r="BD550" s="33" t="s">
        <v>30</v>
      </c>
      <c r="BE550" s="35">
        <v>0</v>
      </c>
      <c r="BF550" s="33" t="s">
        <v>30</v>
      </c>
      <c r="BG550" s="35">
        <v>-0.79</v>
      </c>
      <c r="BH550" s="33" t="s">
        <v>30</v>
      </c>
      <c r="BI550" s="35">
        <v>0</v>
      </c>
      <c r="BJ550" s="33" t="s">
        <v>30</v>
      </c>
      <c r="BK550" s="35">
        <v>2.72</v>
      </c>
      <c r="BL550" s="33" t="s">
        <v>30</v>
      </c>
      <c r="BM550" s="35">
        <v>0</v>
      </c>
      <c r="BN550" s="33" t="s">
        <v>30</v>
      </c>
      <c r="BO550" s="35">
        <v>15.1</v>
      </c>
      <c r="BP550" s="33" t="s">
        <v>30</v>
      </c>
      <c r="BQ550" s="35">
        <v>3.08</v>
      </c>
      <c r="BR550" s="33" t="s">
        <v>30</v>
      </c>
      <c r="BS550" s="9">
        <f>VLOOKUP(A550,HR!A:P,16,0)</f>
        <v>33</v>
      </c>
      <c r="BT550" s="9" t="str">
        <f>VLOOKUP(A550,HR!A:S,19,0)</f>
        <v>10:14</v>
      </c>
      <c r="BU550" s="9" t="str">
        <f>VLOOKUP(VALUE(AC550),Varios!A:J,9,0)</f>
        <v>225115-44225115----</v>
      </c>
      <c r="BV550" s="9" t="str">
        <f>VLOOKUP(VALUE(AC550),Varios!A:J,10,0)</f>
        <v>PEM823</v>
      </c>
      <c r="BW550" s="9" t="str">
        <f t="shared" si="98"/>
        <v>Cod:10063039 - Cli:Moran Durand, Rodolfo - Tel.:225115-44225115---- -Dir:Ca. David Lozano 0806 - Dist.:TRUJILLO - ZV:PEM823 -Llega:10:14</v>
      </c>
      <c r="BX550" t="str">
        <f t="shared" si="88"/>
        <v>3. Ent. PT</v>
      </c>
      <c r="BY550" t="str">
        <f t="shared" si="89"/>
        <v>4-Vta.</v>
      </c>
      <c r="BZ550" s="16" t="str">
        <f t="shared" si="90"/>
        <v>Contado</v>
      </c>
      <c r="CA550" s="16">
        <f t="shared" si="91"/>
        <v>15.89</v>
      </c>
      <c r="CB550" s="16" t="str">
        <f t="shared" si="92"/>
        <v xml:space="preserve"> </v>
      </c>
      <c r="CC550" s="16">
        <f t="shared" si="93"/>
        <v>1</v>
      </c>
      <c r="CD550" s="16" t="str">
        <f t="shared" si="94"/>
        <v xml:space="preserve"> </v>
      </c>
      <c r="CE550" s="16" t="str">
        <f t="shared" si="95"/>
        <v>Transporte: 3401642336 - Jaime Silva, Juan Jose Arturo</v>
      </c>
      <c r="CF550" s="16">
        <f t="shared" si="96"/>
        <v>0</v>
      </c>
      <c r="CG550" s="16" t="str">
        <f>IF(Tabla1[[#This Row],[Clientes]]=1,VLOOKUP(Tabla1[[#This Row],[BK49**]],HR!A:X,24,0),"")</f>
        <v/>
      </c>
    </row>
    <row r="551" spans="1:85" x14ac:dyDescent="0.25">
      <c r="A551" s="7" t="str">
        <f t="shared" si="97"/>
        <v>10063039</v>
      </c>
      <c r="B551" s="31" t="s">
        <v>24568</v>
      </c>
      <c r="C551" s="31" t="s">
        <v>0</v>
      </c>
      <c r="D551" s="31" t="s">
        <v>1</v>
      </c>
      <c r="E551" s="31" t="s">
        <v>141</v>
      </c>
      <c r="F551" s="31" t="s">
        <v>3</v>
      </c>
      <c r="G551" s="31" t="s">
        <v>24569</v>
      </c>
      <c r="H551" s="31" t="s">
        <v>4</v>
      </c>
      <c r="I551" s="31" t="s">
        <v>5</v>
      </c>
      <c r="J551" s="31" t="s">
        <v>6</v>
      </c>
      <c r="K551" s="31" t="s">
        <v>142</v>
      </c>
      <c r="L551" s="31" t="s">
        <v>143</v>
      </c>
      <c r="M551" s="31" t="s">
        <v>144</v>
      </c>
      <c r="N551" s="31" t="s">
        <v>142</v>
      </c>
      <c r="O551" s="31" t="s">
        <v>145</v>
      </c>
      <c r="P551" s="31" t="s">
        <v>11</v>
      </c>
      <c r="Q551" s="31" t="s">
        <v>24605</v>
      </c>
      <c r="R551" s="31" t="s">
        <v>12</v>
      </c>
      <c r="S551" s="31" t="s">
        <v>33</v>
      </c>
      <c r="T551" s="31" t="s">
        <v>14</v>
      </c>
      <c r="U551" s="31" t="s">
        <v>34</v>
      </c>
      <c r="V551" s="31" t="s">
        <v>16</v>
      </c>
      <c r="W551" s="31" t="s">
        <v>17</v>
      </c>
      <c r="X551" s="31" t="s">
        <v>24606</v>
      </c>
      <c r="Y551" s="31" t="s">
        <v>18</v>
      </c>
      <c r="Z551" s="31" t="s">
        <v>19</v>
      </c>
      <c r="AA551" s="31" t="s">
        <v>19</v>
      </c>
      <c r="AB551" s="31" t="s">
        <v>19</v>
      </c>
      <c r="AC551" s="31" t="s">
        <v>22926</v>
      </c>
      <c r="AD551" s="31" t="s">
        <v>6674</v>
      </c>
      <c r="AE551" s="31" t="s">
        <v>21</v>
      </c>
      <c r="AF551" s="31" t="s">
        <v>24607</v>
      </c>
      <c r="AG551" s="31" t="s">
        <v>19</v>
      </c>
      <c r="AH551" s="31" t="s">
        <v>22254</v>
      </c>
      <c r="AI551" s="31" t="s">
        <v>24</v>
      </c>
      <c r="AJ551" s="31" t="s">
        <v>24</v>
      </c>
      <c r="AK551" s="31" t="s">
        <v>35</v>
      </c>
      <c r="AL551" s="31" t="s">
        <v>26</v>
      </c>
      <c r="AM551" s="31" t="s">
        <v>19</v>
      </c>
      <c r="AN551" s="31" t="s">
        <v>19</v>
      </c>
      <c r="AO551" s="31" t="s">
        <v>19</v>
      </c>
      <c r="AP551" s="31" t="s">
        <v>27</v>
      </c>
      <c r="AQ551" s="31" t="s">
        <v>24575</v>
      </c>
      <c r="AR551" s="31" t="s">
        <v>19</v>
      </c>
      <c r="AS551" s="59">
        <v>43932</v>
      </c>
      <c r="AT551" s="32">
        <v>29.79</v>
      </c>
      <c r="AU551" s="33" t="s">
        <v>28</v>
      </c>
      <c r="AV551" s="32">
        <v>1</v>
      </c>
      <c r="AW551" s="33" t="s">
        <v>29</v>
      </c>
      <c r="AX551" s="34">
        <v>15</v>
      </c>
      <c r="AY551" s="32">
        <v>1</v>
      </c>
      <c r="AZ551" s="33" t="s">
        <v>29</v>
      </c>
      <c r="BA551" s="35">
        <v>3.28</v>
      </c>
      <c r="BB551" s="33" t="s">
        <v>30</v>
      </c>
      <c r="BC551" s="35">
        <v>16.100000000000001</v>
      </c>
      <c r="BD551" s="33" t="s">
        <v>30</v>
      </c>
      <c r="BE551" s="35">
        <v>0</v>
      </c>
      <c r="BF551" s="33" t="s">
        <v>30</v>
      </c>
      <c r="BG551" s="35">
        <v>-0.81</v>
      </c>
      <c r="BH551" s="33" t="s">
        <v>30</v>
      </c>
      <c r="BI551" s="35">
        <v>0</v>
      </c>
      <c r="BJ551" s="33" t="s">
        <v>30</v>
      </c>
      <c r="BK551" s="35">
        <v>2.75</v>
      </c>
      <c r="BL551" s="33" t="s">
        <v>30</v>
      </c>
      <c r="BM551" s="35">
        <v>0</v>
      </c>
      <c r="BN551" s="33" t="s">
        <v>30</v>
      </c>
      <c r="BO551" s="35">
        <v>15.29</v>
      </c>
      <c r="BP551" s="33" t="s">
        <v>30</v>
      </c>
      <c r="BQ551" s="35">
        <v>3.11</v>
      </c>
      <c r="BR551" s="33" t="s">
        <v>30</v>
      </c>
      <c r="BS551" s="9">
        <f>VLOOKUP(A551,HR!A:P,16,0)</f>
        <v>33</v>
      </c>
      <c r="BT551" s="9" t="str">
        <f>VLOOKUP(A551,HR!A:S,19,0)</f>
        <v>10:14</v>
      </c>
      <c r="BU551" s="9" t="str">
        <f>VLOOKUP(VALUE(AC551),Varios!A:J,9,0)</f>
        <v>225115-44225115----</v>
      </c>
      <c r="BV551" s="9" t="str">
        <f>VLOOKUP(VALUE(AC551),Varios!A:J,10,0)</f>
        <v>PEM823</v>
      </c>
      <c r="BW551" s="9" t="str">
        <f t="shared" si="98"/>
        <v>Cod:10063039 - Cli:Moran Durand, Rodolfo - Tel.:225115-44225115---- -Dir:Ca. David Lozano 0806 - Dist.:TRUJILLO - ZV:PEM823 -Llega:10:14</v>
      </c>
      <c r="BX551" t="str">
        <f t="shared" si="88"/>
        <v>3. Ent. PT</v>
      </c>
      <c r="BY551" t="str">
        <f t="shared" si="89"/>
        <v>4-Vta.</v>
      </c>
      <c r="BZ551" s="16" t="str">
        <f t="shared" si="90"/>
        <v>Contado</v>
      </c>
      <c r="CA551" s="16">
        <f t="shared" si="91"/>
        <v>16.100000000000001</v>
      </c>
      <c r="CB551" s="16" t="str">
        <f t="shared" si="92"/>
        <v xml:space="preserve"> </v>
      </c>
      <c r="CC551" s="16">
        <f t="shared" si="93"/>
        <v>1</v>
      </c>
      <c r="CD551" s="16" t="str">
        <f t="shared" si="94"/>
        <v xml:space="preserve"> </v>
      </c>
      <c r="CE551" s="16" t="str">
        <f t="shared" si="95"/>
        <v>Transporte: 3401642336 - Jaime Silva, Juan Jose Arturo</v>
      </c>
      <c r="CF551" s="16">
        <f t="shared" si="96"/>
        <v>0</v>
      </c>
      <c r="CG551" s="16" t="str">
        <f>IF(Tabla1[[#This Row],[Clientes]]=1,VLOOKUP(Tabla1[[#This Row],[BK49**]],HR!A:X,24,0),"")</f>
        <v/>
      </c>
    </row>
    <row r="552" spans="1:85" x14ac:dyDescent="0.25">
      <c r="A552" s="7" t="str">
        <f t="shared" si="97"/>
        <v>12276591</v>
      </c>
      <c r="B552" s="31" t="s">
        <v>24568</v>
      </c>
      <c r="C552" s="31" t="s">
        <v>0</v>
      </c>
      <c r="D552" s="31" t="s">
        <v>1</v>
      </c>
      <c r="E552" s="31" t="s">
        <v>141</v>
      </c>
      <c r="F552" s="31" t="s">
        <v>3</v>
      </c>
      <c r="G552" s="31" t="s">
        <v>24569</v>
      </c>
      <c r="H552" s="31" t="s">
        <v>4</v>
      </c>
      <c r="I552" s="31" t="s">
        <v>5</v>
      </c>
      <c r="J552" s="31" t="s">
        <v>6</v>
      </c>
      <c r="K552" s="31" t="s">
        <v>142</v>
      </c>
      <c r="L552" s="31" t="s">
        <v>143</v>
      </c>
      <c r="M552" s="31" t="s">
        <v>144</v>
      </c>
      <c r="N552" s="31" t="s">
        <v>142</v>
      </c>
      <c r="O552" s="31" t="s">
        <v>145</v>
      </c>
      <c r="P552" s="31" t="s">
        <v>11</v>
      </c>
      <c r="Q552" s="31" t="s">
        <v>24608</v>
      </c>
      <c r="R552" s="31" t="s">
        <v>12</v>
      </c>
      <c r="S552" s="31" t="s">
        <v>13</v>
      </c>
      <c r="T552" s="31" t="s">
        <v>14</v>
      </c>
      <c r="U552" s="31" t="s">
        <v>15</v>
      </c>
      <c r="V552" s="31" t="s">
        <v>16</v>
      </c>
      <c r="W552" s="31" t="s">
        <v>17</v>
      </c>
      <c r="X552" s="31" t="s">
        <v>24609</v>
      </c>
      <c r="Y552" s="31" t="s">
        <v>18</v>
      </c>
      <c r="Z552" s="31" t="s">
        <v>19</v>
      </c>
      <c r="AA552" s="31" t="s">
        <v>19</v>
      </c>
      <c r="AB552" s="31" t="s">
        <v>19</v>
      </c>
      <c r="AC552" s="31" t="s">
        <v>22869</v>
      </c>
      <c r="AD552" s="31" t="s">
        <v>3755</v>
      </c>
      <c r="AE552" s="31" t="s">
        <v>21</v>
      </c>
      <c r="AF552" s="31" t="s">
        <v>24610</v>
      </c>
      <c r="AG552" s="31" t="s">
        <v>19</v>
      </c>
      <c r="AH552" s="31" t="s">
        <v>24611</v>
      </c>
      <c r="AI552" s="31" t="s">
        <v>24</v>
      </c>
      <c r="AJ552" s="31" t="s">
        <v>24</v>
      </c>
      <c r="AK552" s="31" t="s">
        <v>25</v>
      </c>
      <c r="AL552" s="31" t="s">
        <v>26</v>
      </c>
      <c r="AM552" s="31" t="s">
        <v>19</v>
      </c>
      <c r="AN552" s="31" t="s">
        <v>19</v>
      </c>
      <c r="AO552" s="31" t="s">
        <v>19</v>
      </c>
      <c r="AP552" s="31" t="s">
        <v>27</v>
      </c>
      <c r="AQ552" s="31" t="s">
        <v>24575</v>
      </c>
      <c r="AR552" s="31" t="s">
        <v>19</v>
      </c>
      <c r="AS552" s="59">
        <v>43932</v>
      </c>
      <c r="AT552" s="32">
        <v>29.79</v>
      </c>
      <c r="AU552" s="33" t="s">
        <v>28</v>
      </c>
      <c r="AV552" s="32">
        <v>1</v>
      </c>
      <c r="AW552" s="33" t="s">
        <v>29</v>
      </c>
      <c r="AX552" s="34">
        <v>4</v>
      </c>
      <c r="AY552" s="32">
        <v>1</v>
      </c>
      <c r="AZ552" s="33" t="s">
        <v>29</v>
      </c>
      <c r="BA552" s="35">
        <v>4.25</v>
      </c>
      <c r="BB552" s="33" t="s">
        <v>30</v>
      </c>
      <c r="BC552" s="35">
        <v>16.91</v>
      </c>
      <c r="BD552" s="33" t="s">
        <v>30</v>
      </c>
      <c r="BE552" s="35">
        <v>0</v>
      </c>
      <c r="BF552" s="33" t="s">
        <v>30</v>
      </c>
      <c r="BG552" s="35">
        <v>0</v>
      </c>
      <c r="BH552" s="33" t="s">
        <v>30</v>
      </c>
      <c r="BI552" s="35">
        <v>0</v>
      </c>
      <c r="BJ552" s="33" t="s">
        <v>30</v>
      </c>
      <c r="BK552" s="35">
        <v>3.56</v>
      </c>
      <c r="BL552" s="33" t="s">
        <v>30</v>
      </c>
      <c r="BM552" s="35">
        <v>2.87</v>
      </c>
      <c r="BN552" s="33" t="s">
        <v>30</v>
      </c>
      <c r="BO552" s="35">
        <v>16.91</v>
      </c>
      <c r="BP552" s="33" t="s">
        <v>30</v>
      </c>
      <c r="BQ552" s="35">
        <v>6.9</v>
      </c>
      <c r="BR552" s="33" t="s">
        <v>30</v>
      </c>
      <c r="BS552" s="9">
        <f>VLOOKUP(A552,HR!A:P,16,0)</f>
        <v>14</v>
      </c>
      <c r="BT552" s="9" t="str">
        <f>VLOOKUP(A552,HR!A:S,19,0)</f>
        <v>08:45</v>
      </c>
      <c r="BU552" s="9" t="str">
        <f>VLOOKUP(VALUE(AC552),Varios!A:J,9,0)</f>
        <v>-44608144--999797026--</v>
      </c>
      <c r="BV552" s="9" t="str">
        <f>VLOOKUP(VALUE(AC552),Varios!A:J,10,0)</f>
        <v>PEM814</v>
      </c>
      <c r="BW552" s="9" t="str">
        <f t="shared" si="98"/>
        <v>Cod:12276591 - Cli:Rosario Armas, Felix Edmundo - Tel.:-44608144--999797026-- -Dir:Av. Del Ejercito 560 - Dist.:TRUJILLO - ZV:PEM814 -Llega:08:45</v>
      </c>
      <c r="BX552" t="str">
        <f t="shared" si="88"/>
        <v>3. Ent. PT</v>
      </c>
      <c r="BY552" t="str">
        <f t="shared" si="89"/>
        <v>4-Vta.</v>
      </c>
      <c r="BZ552" s="16" t="str">
        <f t="shared" si="90"/>
        <v>Contado</v>
      </c>
      <c r="CA552" s="16">
        <f t="shared" si="91"/>
        <v>16.91</v>
      </c>
      <c r="CB552" s="16" t="str">
        <f t="shared" si="92"/>
        <v xml:space="preserve"> </v>
      </c>
      <c r="CC552" s="16">
        <f t="shared" si="93"/>
        <v>1</v>
      </c>
      <c r="CD552" s="16" t="str">
        <f t="shared" si="94"/>
        <v xml:space="preserve"> </v>
      </c>
      <c r="CE552" s="16" t="str">
        <f t="shared" si="95"/>
        <v>Transporte: 3401642336 - Jaime Silva, Juan Jose Arturo</v>
      </c>
      <c r="CF552" s="16">
        <f t="shared" si="96"/>
        <v>1</v>
      </c>
      <c r="CG552" s="16">
        <f>IF(Tabla1[[#This Row],[Clientes]]=1,VLOOKUP(Tabla1[[#This Row],[BK49**]],HR!A:X,24,0),"")</f>
        <v>0.4</v>
      </c>
    </row>
    <row r="553" spans="1:85" x14ac:dyDescent="0.25">
      <c r="A553" s="7" t="str">
        <f t="shared" si="97"/>
        <v>12276591</v>
      </c>
      <c r="B553" s="31" t="s">
        <v>24568</v>
      </c>
      <c r="C553" s="31" t="s">
        <v>0</v>
      </c>
      <c r="D553" s="31" t="s">
        <v>1</v>
      </c>
      <c r="E553" s="31" t="s">
        <v>141</v>
      </c>
      <c r="F553" s="31" t="s">
        <v>3</v>
      </c>
      <c r="G553" s="31" t="s">
        <v>24569</v>
      </c>
      <c r="H553" s="31" t="s">
        <v>4</v>
      </c>
      <c r="I553" s="31" t="s">
        <v>5</v>
      </c>
      <c r="J553" s="31" t="s">
        <v>6</v>
      </c>
      <c r="K553" s="31" t="s">
        <v>142</v>
      </c>
      <c r="L553" s="31" t="s">
        <v>143</v>
      </c>
      <c r="M553" s="31" t="s">
        <v>144</v>
      </c>
      <c r="N553" s="31" t="s">
        <v>142</v>
      </c>
      <c r="O553" s="31" t="s">
        <v>145</v>
      </c>
      <c r="P553" s="31" t="s">
        <v>11</v>
      </c>
      <c r="Q553" s="31" t="s">
        <v>24608</v>
      </c>
      <c r="R553" s="31" t="s">
        <v>12</v>
      </c>
      <c r="S553" s="31" t="s">
        <v>44</v>
      </c>
      <c r="T553" s="31" t="s">
        <v>14</v>
      </c>
      <c r="U553" s="31" t="s">
        <v>45</v>
      </c>
      <c r="V553" s="31" t="s">
        <v>16</v>
      </c>
      <c r="W553" s="31" t="s">
        <v>17</v>
      </c>
      <c r="X553" s="31" t="s">
        <v>24609</v>
      </c>
      <c r="Y553" s="31" t="s">
        <v>18</v>
      </c>
      <c r="Z553" s="31" t="s">
        <v>19</v>
      </c>
      <c r="AA553" s="31" t="s">
        <v>19</v>
      </c>
      <c r="AB553" s="31" t="s">
        <v>19</v>
      </c>
      <c r="AC553" s="31" t="s">
        <v>22869</v>
      </c>
      <c r="AD553" s="31" t="s">
        <v>3755</v>
      </c>
      <c r="AE553" s="31" t="s">
        <v>21</v>
      </c>
      <c r="AF553" s="31" t="s">
        <v>24610</v>
      </c>
      <c r="AG553" s="31" t="s">
        <v>19</v>
      </c>
      <c r="AH553" s="31" t="s">
        <v>24611</v>
      </c>
      <c r="AI553" s="31" t="s">
        <v>24</v>
      </c>
      <c r="AJ553" s="31" t="s">
        <v>24</v>
      </c>
      <c r="AK553" s="31" t="s">
        <v>25</v>
      </c>
      <c r="AL553" s="31" t="s">
        <v>26</v>
      </c>
      <c r="AM553" s="31" t="s">
        <v>19</v>
      </c>
      <c r="AN553" s="31" t="s">
        <v>19</v>
      </c>
      <c r="AO553" s="31" t="s">
        <v>19</v>
      </c>
      <c r="AP553" s="31" t="s">
        <v>27</v>
      </c>
      <c r="AQ553" s="31" t="s">
        <v>24575</v>
      </c>
      <c r="AR553" s="31" t="s">
        <v>19</v>
      </c>
      <c r="AS553" s="59">
        <v>43932</v>
      </c>
      <c r="AT553" s="32">
        <v>29.79</v>
      </c>
      <c r="AU553" s="33" t="s">
        <v>28</v>
      </c>
      <c r="AV553" s="32">
        <v>2</v>
      </c>
      <c r="AW553" s="33" t="s">
        <v>29</v>
      </c>
      <c r="AX553" s="34">
        <v>6</v>
      </c>
      <c r="AY553" s="32">
        <v>2</v>
      </c>
      <c r="AZ553" s="33" t="s">
        <v>29</v>
      </c>
      <c r="BA553" s="35">
        <v>6.19</v>
      </c>
      <c r="BB553" s="33" t="s">
        <v>30</v>
      </c>
      <c r="BC553" s="35">
        <v>14.78</v>
      </c>
      <c r="BD553" s="33" t="s">
        <v>30</v>
      </c>
      <c r="BE553" s="35">
        <v>0</v>
      </c>
      <c r="BF553" s="33" t="s">
        <v>30</v>
      </c>
      <c r="BG553" s="35">
        <v>0</v>
      </c>
      <c r="BH553" s="33" t="s">
        <v>30</v>
      </c>
      <c r="BI553" s="35">
        <v>0</v>
      </c>
      <c r="BJ553" s="33" t="s">
        <v>30</v>
      </c>
      <c r="BK553" s="35">
        <v>3.11</v>
      </c>
      <c r="BL553" s="33" t="s">
        <v>30</v>
      </c>
      <c r="BM553" s="35">
        <v>2.5099999999999998</v>
      </c>
      <c r="BN553" s="33" t="s">
        <v>30</v>
      </c>
      <c r="BO553" s="35">
        <v>14.78</v>
      </c>
      <c r="BP553" s="33" t="s">
        <v>30</v>
      </c>
      <c r="BQ553" s="35">
        <v>6.03</v>
      </c>
      <c r="BR553" s="33" t="s">
        <v>30</v>
      </c>
      <c r="BS553" s="9">
        <f>VLOOKUP(A553,HR!A:P,16,0)</f>
        <v>14</v>
      </c>
      <c r="BT553" s="9" t="str">
        <f>VLOOKUP(A553,HR!A:S,19,0)</f>
        <v>08:45</v>
      </c>
      <c r="BU553" s="9" t="str">
        <f>VLOOKUP(VALUE(AC553),Varios!A:J,9,0)</f>
        <v>-44608144--999797026--</v>
      </c>
      <c r="BV553" s="9" t="str">
        <f>VLOOKUP(VALUE(AC553),Varios!A:J,10,0)</f>
        <v>PEM814</v>
      </c>
      <c r="BW553" s="9" t="str">
        <f t="shared" si="98"/>
        <v>Cod:12276591 - Cli:Rosario Armas, Felix Edmundo - Tel.:-44608144--999797026-- -Dir:Av. Del Ejercito 560 - Dist.:TRUJILLO - ZV:PEM814 -Llega:08:45</v>
      </c>
      <c r="BX553" t="str">
        <f t="shared" si="88"/>
        <v>3. Ent. PT</v>
      </c>
      <c r="BY553" t="str">
        <f t="shared" si="89"/>
        <v>4-Vta.</v>
      </c>
      <c r="BZ553" s="16" t="str">
        <f t="shared" si="90"/>
        <v>Contado</v>
      </c>
      <c r="CA553" s="16">
        <f t="shared" si="91"/>
        <v>14.78</v>
      </c>
      <c r="CB553" s="16" t="str">
        <f t="shared" si="92"/>
        <v xml:space="preserve"> </v>
      </c>
      <c r="CC553" s="16">
        <f t="shared" si="93"/>
        <v>2</v>
      </c>
      <c r="CD553" s="16" t="str">
        <f t="shared" si="94"/>
        <v xml:space="preserve"> </v>
      </c>
      <c r="CE553" s="16" t="str">
        <f t="shared" si="95"/>
        <v>Transporte: 3401642336 - Jaime Silva, Juan Jose Arturo</v>
      </c>
      <c r="CF553" s="16">
        <f t="shared" si="96"/>
        <v>0</v>
      </c>
      <c r="CG553" s="16" t="str">
        <f>IF(Tabla1[[#This Row],[Clientes]]=1,VLOOKUP(Tabla1[[#This Row],[BK49**]],HR!A:X,24,0),"")</f>
        <v/>
      </c>
    </row>
    <row r="554" spans="1:85" x14ac:dyDescent="0.25">
      <c r="A554" s="7" t="str">
        <f t="shared" si="97"/>
        <v>12276591</v>
      </c>
      <c r="B554" s="31" t="s">
        <v>24568</v>
      </c>
      <c r="C554" s="31" t="s">
        <v>0</v>
      </c>
      <c r="D554" s="31" t="s">
        <v>1</v>
      </c>
      <c r="E554" s="31" t="s">
        <v>141</v>
      </c>
      <c r="F554" s="31" t="s">
        <v>3</v>
      </c>
      <c r="G554" s="31" t="s">
        <v>24569</v>
      </c>
      <c r="H554" s="31" t="s">
        <v>4</v>
      </c>
      <c r="I554" s="31" t="s">
        <v>5</v>
      </c>
      <c r="J554" s="31" t="s">
        <v>6</v>
      </c>
      <c r="K554" s="31" t="s">
        <v>142</v>
      </c>
      <c r="L554" s="31" t="s">
        <v>143</v>
      </c>
      <c r="M554" s="31" t="s">
        <v>144</v>
      </c>
      <c r="N554" s="31" t="s">
        <v>142</v>
      </c>
      <c r="O554" s="31" t="s">
        <v>145</v>
      </c>
      <c r="P554" s="31" t="s">
        <v>11</v>
      </c>
      <c r="Q554" s="31" t="s">
        <v>24608</v>
      </c>
      <c r="R554" s="31" t="s">
        <v>12</v>
      </c>
      <c r="S554" s="31" t="s">
        <v>31</v>
      </c>
      <c r="T554" s="31" t="s">
        <v>53</v>
      </c>
      <c r="U554" s="31" t="s">
        <v>32</v>
      </c>
      <c r="V554" s="31" t="s">
        <v>16</v>
      </c>
      <c r="W554" s="31" t="s">
        <v>17</v>
      </c>
      <c r="X554" s="31" t="s">
        <v>24609</v>
      </c>
      <c r="Y554" s="31" t="s">
        <v>18</v>
      </c>
      <c r="Z554" s="31" t="s">
        <v>19</v>
      </c>
      <c r="AA554" s="31" t="s">
        <v>19</v>
      </c>
      <c r="AB554" s="31" t="s">
        <v>19</v>
      </c>
      <c r="AC554" s="31" t="s">
        <v>22869</v>
      </c>
      <c r="AD554" s="31" t="s">
        <v>3755</v>
      </c>
      <c r="AE554" s="31" t="s">
        <v>21</v>
      </c>
      <c r="AF554" s="31" t="s">
        <v>24610</v>
      </c>
      <c r="AG554" s="31" t="s">
        <v>19</v>
      </c>
      <c r="AH554" s="31" t="s">
        <v>24611</v>
      </c>
      <c r="AI554" s="31" t="s">
        <v>24</v>
      </c>
      <c r="AJ554" s="31" t="s">
        <v>24</v>
      </c>
      <c r="AK554" s="31" t="s">
        <v>25</v>
      </c>
      <c r="AL554" s="31" t="s">
        <v>26</v>
      </c>
      <c r="AM554" s="31" t="s">
        <v>54</v>
      </c>
      <c r="AN554" s="31" t="s">
        <v>19</v>
      </c>
      <c r="AO554" s="31" t="s">
        <v>19</v>
      </c>
      <c r="AP554" s="31" t="s">
        <v>27</v>
      </c>
      <c r="AQ554" s="31" t="s">
        <v>24575</v>
      </c>
      <c r="AR554" s="31" t="s">
        <v>55</v>
      </c>
      <c r="AS554" s="59">
        <v>43932</v>
      </c>
      <c r="AT554" s="32">
        <v>29.79</v>
      </c>
      <c r="AU554" s="33" t="s">
        <v>28</v>
      </c>
      <c r="AV554" s="32">
        <v>1</v>
      </c>
      <c r="AW554" s="33" t="s">
        <v>16</v>
      </c>
      <c r="AX554" s="34">
        <v>15</v>
      </c>
      <c r="AY554" s="32">
        <v>1</v>
      </c>
      <c r="AZ554" s="33" t="s">
        <v>16</v>
      </c>
      <c r="BA554" s="35">
        <v>0.28000000000000003</v>
      </c>
      <c r="BB554" s="33" t="s">
        <v>30</v>
      </c>
      <c r="BC554" s="35">
        <v>0.93</v>
      </c>
      <c r="BD554" s="33" t="s">
        <v>30</v>
      </c>
      <c r="BE554" s="35">
        <v>0</v>
      </c>
      <c r="BF554" s="33" t="s">
        <v>30</v>
      </c>
      <c r="BG554" s="35">
        <v>0</v>
      </c>
      <c r="BH554" s="33" t="s">
        <v>30</v>
      </c>
      <c r="BI554" s="35">
        <v>0</v>
      </c>
      <c r="BJ554" s="33" t="s">
        <v>30</v>
      </c>
      <c r="BK554" s="35">
        <v>0</v>
      </c>
      <c r="BL554" s="33" t="s">
        <v>30</v>
      </c>
      <c r="BM554" s="35">
        <v>0</v>
      </c>
      <c r="BN554" s="33" t="s">
        <v>30</v>
      </c>
      <c r="BO554" s="35">
        <v>0</v>
      </c>
      <c r="BP554" s="33" t="s">
        <v>30</v>
      </c>
      <c r="BQ554" s="35">
        <v>0</v>
      </c>
      <c r="BR554" s="33" t="s">
        <v>30</v>
      </c>
      <c r="BS554" s="9">
        <f>VLOOKUP(A554,HR!A:P,16,0)</f>
        <v>14</v>
      </c>
      <c r="BT554" s="9" t="str">
        <f>VLOOKUP(A554,HR!A:S,19,0)</f>
        <v>08:45</v>
      </c>
      <c r="BU554" s="9" t="str">
        <f>VLOOKUP(VALUE(AC554),Varios!A:J,9,0)</f>
        <v>-44608144--999797026--</v>
      </c>
      <c r="BV554" s="9" t="str">
        <f>VLOOKUP(VALUE(AC554),Varios!A:J,10,0)</f>
        <v>PEM814</v>
      </c>
      <c r="BW554" s="9" t="str">
        <f t="shared" si="98"/>
        <v>Cod:12276591 - Cli:Rosario Armas, Felix Edmundo - Tel.:-44608144--999797026-- -Dir:Av. Del Ejercito 560 - Dist.:TRUJILLO - ZV:PEM814 -Llega:08:45</v>
      </c>
      <c r="BX554" t="str">
        <f t="shared" si="88"/>
        <v>3. Ent. PT</v>
      </c>
      <c r="BY554" t="str">
        <f t="shared" si="89"/>
        <v>5-Bon.</v>
      </c>
      <c r="BZ554" s="16" t="str">
        <f t="shared" si="90"/>
        <v>Contado</v>
      </c>
      <c r="CA554" s="16">
        <f t="shared" si="91"/>
        <v>0.93</v>
      </c>
      <c r="CB554" s="16" t="str">
        <f t="shared" si="92"/>
        <v xml:space="preserve"> </v>
      </c>
      <c r="CC554" s="16" t="str">
        <f t="shared" si="93"/>
        <v/>
      </c>
      <c r="CD554" s="16">
        <f t="shared" si="94"/>
        <v>1</v>
      </c>
      <c r="CE554" s="16" t="str">
        <f t="shared" si="95"/>
        <v>Transporte: 3401642336 - Jaime Silva, Juan Jose Arturo</v>
      </c>
      <c r="CF554" s="16">
        <f t="shared" si="96"/>
        <v>0</v>
      </c>
      <c r="CG554" s="16" t="str">
        <f>IF(Tabla1[[#This Row],[Clientes]]=1,VLOOKUP(Tabla1[[#This Row],[BK49**]],HR!A:X,24,0),"")</f>
        <v/>
      </c>
    </row>
    <row r="555" spans="1:85" x14ac:dyDescent="0.25">
      <c r="A555" s="7" t="str">
        <f t="shared" si="97"/>
        <v>11512776</v>
      </c>
      <c r="B555" s="31" t="s">
        <v>24568</v>
      </c>
      <c r="C555" s="31" t="s">
        <v>0</v>
      </c>
      <c r="D555" s="31" t="s">
        <v>1</v>
      </c>
      <c r="E555" s="31" t="s">
        <v>141</v>
      </c>
      <c r="F555" s="31" t="s">
        <v>3</v>
      </c>
      <c r="G555" s="31" t="s">
        <v>24569</v>
      </c>
      <c r="H555" s="31" t="s">
        <v>4</v>
      </c>
      <c r="I555" s="31" t="s">
        <v>5</v>
      </c>
      <c r="J555" s="31" t="s">
        <v>6</v>
      </c>
      <c r="K555" s="31" t="s">
        <v>142</v>
      </c>
      <c r="L555" s="31" t="s">
        <v>143</v>
      </c>
      <c r="M555" s="31" t="s">
        <v>144</v>
      </c>
      <c r="N555" s="31" t="s">
        <v>142</v>
      </c>
      <c r="O555" s="31" t="s">
        <v>145</v>
      </c>
      <c r="P555" s="31" t="s">
        <v>11</v>
      </c>
      <c r="Q555" s="31" t="s">
        <v>24612</v>
      </c>
      <c r="R555" s="31" t="s">
        <v>12</v>
      </c>
      <c r="S555" s="31" t="s">
        <v>13</v>
      </c>
      <c r="T555" s="31" t="s">
        <v>14</v>
      </c>
      <c r="U555" s="31" t="s">
        <v>15</v>
      </c>
      <c r="V555" s="31" t="s">
        <v>16</v>
      </c>
      <c r="W555" s="31" t="s">
        <v>17</v>
      </c>
      <c r="X555" s="31" t="s">
        <v>24613</v>
      </c>
      <c r="Y555" s="31" t="s">
        <v>18</v>
      </c>
      <c r="Z555" s="31" t="s">
        <v>19</v>
      </c>
      <c r="AA555" s="31" t="s">
        <v>19</v>
      </c>
      <c r="AB555" s="31" t="s">
        <v>19</v>
      </c>
      <c r="AC555" s="31" t="s">
        <v>22917</v>
      </c>
      <c r="AD555" s="31" t="s">
        <v>15418</v>
      </c>
      <c r="AE555" s="31" t="s">
        <v>21</v>
      </c>
      <c r="AF555" s="31" t="s">
        <v>24614</v>
      </c>
      <c r="AG555" s="31" t="s">
        <v>19</v>
      </c>
      <c r="AH555" s="31" t="s">
        <v>24579</v>
      </c>
      <c r="AI555" s="31" t="s">
        <v>24</v>
      </c>
      <c r="AJ555" s="31" t="s">
        <v>24</v>
      </c>
      <c r="AK555" s="31" t="s">
        <v>25</v>
      </c>
      <c r="AL555" s="31" t="s">
        <v>26</v>
      </c>
      <c r="AM555" s="31" t="s">
        <v>19</v>
      </c>
      <c r="AN555" s="31" t="s">
        <v>19</v>
      </c>
      <c r="AO555" s="31" t="s">
        <v>19</v>
      </c>
      <c r="AP555" s="31" t="s">
        <v>27</v>
      </c>
      <c r="AQ555" s="31" t="s">
        <v>24575</v>
      </c>
      <c r="AR555" s="31" t="s">
        <v>19</v>
      </c>
      <c r="AS555" s="59">
        <v>43932</v>
      </c>
      <c r="AT555" s="32">
        <v>29.79</v>
      </c>
      <c r="AU555" s="33" t="s">
        <v>28</v>
      </c>
      <c r="AV555" s="32">
        <v>2</v>
      </c>
      <c r="AW555" s="33" t="s">
        <v>29</v>
      </c>
      <c r="AX555" s="34">
        <v>4</v>
      </c>
      <c r="AY555" s="32">
        <v>2</v>
      </c>
      <c r="AZ555" s="33" t="s">
        <v>29</v>
      </c>
      <c r="BA555" s="35">
        <v>8.5</v>
      </c>
      <c r="BB555" s="33" t="s">
        <v>30</v>
      </c>
      <c r="BC555" s="35">
        <v>33.81</v>
      </c>
      <c r="BD555" s="33" t="s">
        <v>30</v>
      </c>
      <c r="BE555" s="35">
        <v>0</v>
      </c>
      <c r="BF555" s="33" t="s">
        <v>30</v>
      </c>
      <c r="BG555" s="35">
        <v>-3.96</v>
      </c>
      <c r="BH555" s="33" t="s">
        <v>30</v>
      </c>
      <c r="BI555" s="35">
        <v>0</v>
      </c>
      <c r="BJ555" s="33" t="s">
        <v>30</v>
      </c>
      <c r="BK555" s="35">
        <v>6.29</v>
      </c>
      <c r="BL555" s="33" t="s">
        <v>30</v>
      </c>
      <c r="BM555" s="35">
        <v>5.07</v>
      </c>
      <c r="BN555" s="33" t="s">
        <v>30</v>
      </c>
      <c r="BO555" s="35">
        <v>29.85</v>
      </c>
      <c r="BP555" s="33" t="s">
        <v>30</v>
      </c>
      <c r="BQ555" s="35">
        <v>12.18</v>
      </c>
      <c r="BR555" s="33" t="s">
        <v>30</v>
      </c>
      <c r="BS555" s="9">
        <f>VLOOKUP(A555,HR!A:P,16,0)</f>
        <v>30</v>
      </c>
      <c r="BT555" s="9" t="str">
        <f>VLOOKUP(A555,HR!A:S,19,0)</f>
        <v>10:01</v>
      </c>
      <c r="BU555" s="9" t="str">
        <f>VLOOKUP(VALUE(AC555),Varios!A:J,9,0)</f>
        <v>---943650615--</v>
      </c>
      <c r="BV555" s="9" t="str">
        <f>VLOOKUP(VALUE(AC555),Varios!A:J,10,0)</f>
        <v>PEM823</v>
      </c>
      <c r="BW555" s="9" t="str">
        <f t="shared" si="98"/>
        <v>Cod:11512776 - Cli:Meza Alayo, Flor Margarita - Tel.:---943650615-- -Dir:Ca. Juan Zapata 919 - Dist.:TRUJILLO - ZV:PEM823 -Llega:10:01</v>
      </c>
      <c r="BX555" t="str">
        <f t="shared" si="88"/>
        <v>3. Ent. PT</v>
      </c>
      <c r="BY555" t="str">
        <f t="shared" si="89"/>
        <v>4-Vta.</v>
      </c>
      <c r="BZ555" s="16" t="str">
        <f t="shared" si="90"/>
        <v>Contado</v>
      </c>
      <c r="CA555" s="16">
        <f t="shared" si="91"/>
        <v>33.81</v>
      </c>
      <c r="CB555" s="16" t="str">
        <f t="shared" si="92"/>
        <v xml:space="preserve"> </v>
      </c>
      <c r="CC555" s="16">
        <f t="shared" si="93"/>
        <v>2</v>
      </c>
      <c r="CD555" s="16" t="str">
        <f t="shared" si="94"/>
        <v xml:space="preserve"> </v>
      </c>
      <c r="CE555" s="16" t="str">
        <f t="shared" si="95"/>
        <v>Transporte: 3401642336 - Jaime Silva, Juan Jose Arturo</v>
      </c>
      <c r="CF555" s="16">
        <f t="shared" si="96"/>
        <v>1</v>
      </c>
      <c r="CG555" s="16">
        <f>IF(Tabla1[[#This Row],[Clientes]]=1,VLOOKUP(Tabla1[[#This Row],[BK49**]],HR!A:X,24,0),"")</f>
        <v>0.1</v>
      </c>
    </row>
    <row r="556" spans="1:85" x14ac:dyDescent="0.25">
      <c r="A556" s="7" t="str">
        <f t="shared" si="97"/>
        <v>11512776</v>
      </c>
      <c r="B556" s="31" t="s">
        <v>24568</v>
      </c>
      <c r="C556" s="31" t="s">
        <v>0</v>
      </c>
      <c r="D556" s="31" t="s">
        <v>1</v>
      </c>
      <c r="E556" s="31" t="s">
        <v>141</v>
      </c>
      <c r="F556" s="31" t="s">
        <v>3</v>
      </c>
      <c r="G556" s="31" t="s">
        <v>24569</v>
      </c>
      <c r="H556" s="31" t="s">
        <v>4</v>
      </c>
      <c r="I556" s="31" t="s">
        <v>5</v>
      </c>
      <c r="J556" s="31" t="s">
        <v>6</v>
      </c>
      <c r="K556" s="31" t="s">
        <v>142</v>
      </c>
      <c r="L556" s="31" t="s">
        <v>143</v>
      </c>
      <c r="M556" s="31" t="s">
        <v>144</v>
      </c>
      <c r="N556" s="31" t="s">
        <v>142</v>
      </c>
      <c r="O556" s="31" t="s">
        <v>145</v>
      </c>
      <c r="P556" s="31" t="s">
        <v>11</v>
      </c>
      <c r="Q556" s="31" t="s">
        <v>24612</v>
      </c>
      <c r="R556" s="31" t="s">
        <v>12</v>
      </c>
      <c r="S556" s="31" t="s">
        <v>57</v>
      </c>
      <c r="T556" s="31" t="s">
        <v>14</v>
      </c>
      <c r="U556" s="31" t="s">
        <v>58</v>
      </c>
      <c r="V556" s="31" t="s">
        <v>16</v>
      </c>
      <c r="W556" s="31" t="s">
        <v>17</v>
      </c>
      <c r="X556" s="31" t="s">
        <v>24613</v>
      </c>
      <c r="Y556" s="31" t="s">
        <v>18</v>
      </c>
      <c r="Z556" s="31" t="s">
        <v>19</v>
      </c>
      <c r="AA556" s="31" t="s">
        <v>19</v>
      </c>
      <c r="AB556" s="31" t="s">
        <v>19</v>
      </c>
      <c r="AC556" s="31" t="s">
        <v>22917</v>
      </c>
      <c r="AD556" s="31" t="s">
        <v>15418</v>
      </c>
      <c r="AE556" s="31" t="s">
        <v>21</v>
      </c>
      <c r="AF556" s="31" t="s">
        <v>24614</v>
      </c>
      <c r="AG556" s="31" t="s">
        <v>19</v>
      </c>
      <c r="AH556" s="31" t="s">
        <v>24579</v>
      </c>
      <c r="AI556" s="31" t="s">
        <v>24</v>
      </c>
      <c r="AJ556" s="31" t="s">
        <v>24</v>
      </c>
      <c r="AK556" s="31" t="s">
        <v>35</v>
      </c>
      <c r="AL556" s="31" t="s">
        <v>26</v>
      </c>
      <c r="AM556" s="31" t="s">
        <v>19</v>
      </c>
      <c r="AN556" s="31" t="s">
        <v>19</v>
      </c>
      <c r="AO556" s="31" t="s">
        <v>19</v>
      </c>
      <c r="AP556" s="31" t="s">
        <v>27</v>
      </c>
      <c r="AQ556" s="31" t="s">
        <v>24575</v>
      </c>
      <c r="AR556" s="31" t="s">
        <v>19</v>
      </c>
      <c r="AS556" s="59">
        <v>43932</v>
      </c>
      <c r="AT556" s="32">
        <v>29.79</v>
      </c>
      <c r="AU556" s="33" t="s">
        <v>28</v>
      </c>
      <c r="AV556" s="32">
        <v>4</v>
      </c>
      <c r="AW556" s="33" t="s">
        <v>29</v>
      </c>
      <c r="AX556" s="34">
        <v>1</v>
      </c>
      <c r="AY556" s="32">
        <v>4</v>
      </c>
      <c r="AZ556" s="33" t="s">
        <v>29</v>
      </c>
      <c r="BA556" s="35">
        <v>11.53</v>
      </c>
      <c r="BB556" s="33" t="s">
        <v>30</v>
      </c>
      <c r="BC556" s="35">
        <v>25.76</v>
      </c>
      <c r="BD556" s="33" t="s">
        <v>30</v>
      </c>
      <c r="BE556" s="35">
        <v>0</v>
      </c>
      <c r="BF556" s="33" t="s">
        <v>30</v>
      </c>
      <c r="BG556" s="35">
        <v>0</v>
      </c>
      <c r="BH556" s="33" t="s">
        <v>30</v>
      </c>
      <c r="BI556" s="35">
        <v>0</v>
      </c>
      <c r="BJ556" s="33" t="s">
        <v>30</v>
      </c>
      <c r="BK556" s="35">
        <v>4.6399999999999997</v>
      </c>
      <c r="BL556" s="33" t="s">
        <v>30</v>
      </c>
      <c r="BM556" s="35">
        <v>0</v>
      </c>
      <c r="BN556" s="33" t="s">
        <v>30</v>
      </c>
      <c r="BO556" s="35">
        <v>25.76</v>
      </c>
      <c r="BP556" s="33" t="s">
        <v>30</v>
      </c>
      <c r="BQ556" s="35">
        <v>5.25</v>
      </c>
      <c r="BR556" s="33" t="s">
        <v>30</v>
      </c>
      <c r="BS556" s="9">
        <f>VLOOKUP(A556,HR!A:P,16,0)</f>
        <v>30</v>
      </c>
      <c r="BT556" s="9" t="str">
        <f>VLOOKUP(A556,HR!A:S,19,0)</f>
        <v>10:01</v>
      </c>
      <c r="BU556" s="9" t="str">
        <f>VLOOKUP(VALUE(AC556),Varios!A:J,9,0)</f>
        <v>---943650615--</v>
      </c>
      <c r="BV556" s="9" t="str">
        <f>VLOOKUP(VALUE(AC556),Varios!A:J,10,0)</f>
        <v>PEM823</v>
      </c>
      <c r="BW556" s="9" t="str">
        <f t="shared" si="98"/>
        <v>Cod:11512776 - Cli:Meza Alayo, Flor Margarita - Tel.:---943650615-- -Dir:Ca. Juan Zapata 919 - Dist.:TRUJILLO - ZV:PEM823 -Llega:10:01</v>
      </c>
      <c r="BX556" t="str">
        <f t="shared" si="88"/>
        <v>3. Ent. PT</v>
      </c>
      <c r="BY556" t="str">
        <f t="shared" si="89"/>
        <v>4-Vta.</v>
      </c>
      <c r="BZ556" s="16" t="str">
        <f t="shared" si="90"/>
        <v>Contado</v>
      </c>
      <c r="CA556" s="16">
        <f t="shared" si="91"/>
        <v>25.76</v>
      </c>
      <c r="CB556" s="16" t="str">
        <f t="shared" si="92"/>
        <v xml:space="preserve"> </v>
      </c>
      <c r="CC556" s="16">
        <f t="shared" si="93"/>
        <v>4</v>
      </c>
      <c r="CD556" s="16" t="str">
        <f t="shared" si="94"/>
        <v xml:space="preserve"> </v>
      </c>
      <c r="CE556" s="16" t="str">
        <f t="shared" si="95"/>
        <v>Transporte: 3401642336 - Jaime Silva, Juan Jose Arturo</v>
      </c>
      <c r="CF556" s="16">
        <f t="shared" si="96"/>
        <v>0</v>
      </c>
      <c r="CG556" s="16" t="str">
        <f>IF(Tabla1[[#This Row],[Clientes]]=1,VLOOKUP(Tabla1[[#This Row],[BK49**]],HR!A:X,24,0),"")</f>
        <v/>
      </c>
    </row>
    <row r="557" spans="1:85" x14ac:dyDescent="0.25">
      <c r="A557" s="7" t="str">
        <f t="shared" si="97"/>
        <v>10056050</v>
      </c>
      <c r="B557" s="31" t="s">
        <v>24568</v>
      </c>
      <c r="C557" s="31" t="s">
        <v>0</v>
      </c>
      <c r="D557" s="31" t="s">
        <v>1</v>
      </c>
      <c r="E557" s="31" t="s">
        <v>141</v>
      </c>
      <c r="F557" s="31" t="s">
        <v>3</v>
      </c>
      <c r="G557" s="31" t="s">
        <v>24569</v>
      </c>
      <c r="H557" s="31" t="s">
        <v>4</v>
      </c>
      <c r="I557" s="31" t="s">
        <v>5</v>
      </c>
      <c r="J557" s="31" t="s">
        <v>6</v>
      </c>
      <c r="K557" s="31" t="s">
        <v>142</v>
      </c>
      <c r="L557" s="31" t="s">
        <v>143</v>
      </c>
      <c r="M557" s="31" t="s">
        <v>144</v>
      </c>
      <c r="N557" s="31" t="s">
        <v>142</v>
      </c>
      <c r="O557" s="31" t="s">
        <v>145</v>
      </c>
      <c r="P557" s="31" t="s">
        <v>11</v>
      </c>
      <c r="Q557" s="31" t="s">
        <v>24615</v>
      </c>
      <c r="R557" s="31" t="s">
        <v>12</v>
      </c>
      <c r="S557" s="31" t="s">
        <v>31</v>
      </c>
      <c r="T557" s="31" t="s">
        <v>14</v>
      </c>
      <c r="U557" s="31" t="s">
        <v>32</v>
      </c>
      <c r="V557" s="31" t="s">
        <v>16</v>
      </c>
      <c r="W557" s="31" t="s">
        <v>17</v>
      </c>
      <c r="X557" s="31" t="s">
        <v>24616</v>
      </c>
      <c r="Y557" s="31" t="s">
        <v>18</v>
      </c>
      <c r="Z557" s="31" t="s">
        <v>19</v>
      </c>
      <c r="AA557" s="31" t="s">
        <v>19</v>
      </c>
      <c r="AB557" s="31" t="s">
        <v>19</v>
      </c>
      <c r="AC557" s="31" t="s">
        <v>22932</v>
      </c>
      <c r="AD557" s="31" t="s">
        <v>6604</v>
      </c>
      <c r="AE557" s="31" t="s">
        <v>21</v>
      </c>
      <c r="AF557" s="31" t="s">
        <v>24617</v>
      </c>
      <c r="AG557" s="31" t="s">
        <v>19</v>
      </c>
      <c r="AH557" s="31" t="s">
        <v>153</v>
      </c>
      <c r="AI557" s="31" t="s">
        <v>24</v>
      </c>
      <c r="AJ557" s="31" t="s">
        <v>24</v>
      </c>
      <c r="AK557" s="31" t="s">
        <v>25</v>
      </c>
      <c r="AL557" s="31" t="s">
        <v>26</v>
      </c>
      <c r="AM557" s="31" t="s">
        <v>19</v>
      </c>
      <c r="AN557" s="31" t="s">
        <v>19</v>
      </c>
      <c r="AO557" s="31" t="s">
        <v>19</v>
      </c>
      <c r="AP557" s="31" t="s">
        <v>27</v>
      </c>
      <c r="AQ557" s="31" t="s">
        <v>24575</v>
      </c>
      <c r="AR557" s="31" t="s">
        <v>19</v>
      </c>
      <c r="AS557" s="59">
        <v>43932</v>
      </c>
      <c r="AT557" s="32">
        <v>29.79</v>
      </c>
      <c r="AU557" s="33" t="s">
        <v>28</v>
      </c>
      <c r="AV557" s="32">
        <v>2</v>
      </c>
      <c r="AW557" s="33" t="s">
        <v>29</v>
      </c>
      <c r="AX557" s="34">
        <v>15</v>
      </c>
      <c r="AY557" s="32">
        <v>2</v>
      </c>
      <c r="AZ557" s="33" t="s">
        <v>29</v>
      </c>
      <c r="BA557" s="35">
        <v>8.32</v>
      </c>
      <c r="BB557" s="33" t="s">
        <v>30</v>
      </c>
      <c r="BC557" s="35">
        <v>27.71</v>
      </c>
      <c r="BD557" s="33" t="s">
        <v>30</v>
      </c>
      <c r="BE557" s="35">
        <v>0</v>
      </c>
      <c r="BF557" s="33" t="s">
        <v>30</v>
      </c>
      <c r="BG557" s="35">
        <v>-3.89</v>
      </c>
      <c r="BH557" s="33" t="s">
        <v>30</v>
      </c>
      <c r="BI557" s="35">
        <v>0</v>
      </c>
      <c r="BJ557" s="33" t="s">
        <v>30</v>
      </c>
      <c r="BK557" s="35">
        <v>5.0199999999999996</v>
      </c>
      <c r="BL557" s="33" t="s">
        <v>30</v>
      </c>
      <c r="BM557" s="35">
        <v>4.05</v>
      </c>
      <c r="BN557" s="33" t="s">
        <v>30</v>
      </c>
      <c r="BO557" s="35">
        <v>23.82</v>
      </c>
      <c r="BP557" s="33" t="s">
        <v>30</v>
      </c>
      <c r="BQ557" s="35">
        <v>9.73</v>
      </c>
      <c r="BR557" s="33" t="s">
        <v>30</v>
      </c>
      <c r="BS557" s="9">
        <f>VLOOKUP(A557,HR!A:P,16,0)</f>
        <v>35</v>
      </c>
      <c r="BT557" s="9" t="str">
        <f>VLOOKUP(A557,HR!A:S,19,0)</f>
        <v>11:18</v>
      </c>
      <c r="BU557" s="9" t="str">
        <f>VLOOKUP(VALUE(AC557),Varios!A:J,9,0)</f>
        <v>---948260904-977122894-</v>
      </c>
      <c r="BV557" s="9" t="str">
        <f>VLOOKUP(VALUE(AC557),Varios!A:J,10,0)</f>
        <v>PEM814</v>
      </c>
      <c r="BW557" s="9" t="str">
        <f t="shared" si="98"/>
        <v>Cod:10056050 - Cli:Minimarket San Marcos S.A.C. - Tel.:---948260904-977122894- -Dir:Av. Del Ejercito 0865 - Dist.:TRUJILLO - ZV:PEM814 -Llega:11:18</v>
      </c>
      <c r="BX557" t="str">
        <f t="shared" si="88"/>
        <v>3. Ent. PT</v>
      </c>
      <c r="BY557" t="str">
        <f t="shared" si="89"/>
        <v>4-Vta.</v>
      </c>
      <c r="BZ557" s="16" t="str">
        <f t="shared" si="90"/>
        <v>Contado</v>
      </c>
      <c r="CA557" s="16">
        <f t="shared" si="91"/>
        <v>27.71</v>
      </c>
      <c r="CB557" s="16" t="str">
        <f t="shared" si="92"/>
        <v xml:space="preserve"> </v>
      </c>
      <c r="CC557" s="16">
        <f t="shared" si="93"/>
        <v>2</v>
      </c>
      <c r="CD557" s="16" t="str">
        <f t="shared" si="94"/>
        <v xml:space="preserve"> </v>
      </c>
      <c r="CE557" s="16" t="str">
        <f t="shared" si="95"/>
        <v>Transporte: 3401642336 - Jaime Silva, Juan Jose Arturo</v>
      </c>
      <c r="CF557" s="16">
        <f t="shared" si="96"/>
        <v>1</v>
      </c>
      <c r="CG557" s="16">
        <f>IF(Tabla1[[#This Row],[Clientes]]=1,VLOOKUP(Tabla1[[#This Row],[BK49**]],HR!A:X,24,0),"")</f>
        <v>9.4</v>
      </c>
    </row>
    <row r="558" spans="1:85" x14ac:dyDescent="0.25">
      <c r="A558" s="7" t="str">
        <f t="shared" si="97"/>
        <v>10056050</v>
      </c>
      <c r="B558" s="31" t="s">
        <v>24568</v>
      </c>
      <c r="C558" s="31" t="s">
        <v>0</v>
      </c>
      <c r="D558" s="31" t="s">
        <v>1</v>
      </c>
      <c r="E558" s="31" t="s">
        <v>141</v>
      </c>
      <c r="F558" s="31" t="s">
        <v>3</v>
      </c>
      <c r="G558" s="31" t="s">
        <v>24569</v>
      </c>
      <c r="H558" s="31" t="s">
        <v>4</v>
      </c>
      <c r="I558" s="31" t="s">
        <v>5</v>
      </c>
      <c r="J558" s="31" t="s">
        <v>6</v>
      </c>
      <c r="K558" s="31" t="s">
        <v>142</v>
      </c>
      <c r="L558" s="31" t="s">
        <v>143</v>
      </c>
      <c r="M558" s="31" t="s">
        <v>144</v>
      </c>
      <c r="N558" s="31" t="s">
        <v>142</v>
      </c>
      <c r="O558" s="31" t="s">
        <v>145</v>
      </c>
      <c r="P558" s="31" t="s">
        <v>11</v>
      </c>
      <c r="Q558" s="31" t="s">
        <v>24615</v>
      </c>
      <c r="R558" s="31" t="s">
        <v>12</v>
      </c>
      <c r="S558" s="31" t="s">
        <v>13</v>
      </c>
      <c r="T558" s="31" t="s">
        <v>14</v>
      </c>
      <c r="U558" s="31" t="s">
        <v>15</v>
      </c>
      <c r="V558" s="31" t="s">
        <v>16</v>
      </c>
      <c r="W558" s="31" t="s">
        <v>17</v>
      </c>
      <c r="X558" s="31" t="s">
        <v>24616</v>
      </c>
      <c r="Y558" s="31" t="s">
        <v>18</v>
      </c>
      <c r="Z558" s="31" t="s">
        <v>19</v>
      </c>
      <c r="AA558" s="31" t="s">
        <v>19</v>
      </c>
      <c r="AB558" s="31" t="s">
        <v>19</v>
      </c>
      <c r="AC558" s="31" t="s">
        <v>22932</v>
      </c>
      <c r="AD558" s="31" t="s">
        <v>6604</v>
      </c>
      <c r="AE558" s="31" t="s">
        <v>21</v>
      </c>
      <c r="AF558" s="31" t="s">
        <v>24617</v>
      </c>
      <c r="AG558" s="31" t="s">
        <v>19</v>
      </c>
      <c r="AH558" s="31" t="s">
        <v>153</v>
      </c>
      <c r="AI558" s="31" t="s">
        <v>24</v>
      </c>
      <c r="AJ558" s="31" t="s">
        <v>24</v>
      </c>
      <c r="AK558" s="31" t="s">
        <v>25</v>
      </c>
      <c r="AL558" s="31" t="s">
        <v>26</v>
      </c>
      <c r="AM558" s="31" t="s">
        <v>19</v>
      </c>
      <c r="AN558" s="31" t="s">
        <v>19</v>
      </c>
      <c r="AO558" s="31" t="s">
        <v>19</v>
      </c>
      <c r="AP558" s="31" t="s">
        <v>27</v>
      </c>
      <c r="AQ558" s="31" t="s">
        <v>24575</v>
      </c>
      <c r="AR558" s="31" t="s">
        <v>19</v>
      </c>
      <c r="AS558" s="59">
        <v>43932</v>
      </c>
      <c r="AT558" s="32">
        <v>29.79</v>
      </c>
      <c r="AU558" s="33" t="s">
        <v>28</v>
      </c>
      <c r="AV558" s="32">
        <v>2</v>
      </c>
      <c r="AW558" s="33" t="s">
        <v>29</v>
      </c>
      <c r="AX558" s="34">
        <v>4</v>
      </c>
      <c r="AY558" s="32">
        <v>2</v>
      </c>
      <c r="AZ558" s="33" t="s">
        <v>29</v>
      </c>
      <c r="BA558" s="35">
        <v>8.5</v>
      </c>
      <c r="BB558" s="33" t="s">
        <v>30</v>
      </c>
      <c r="BC558" s="35">
        <v>33.81</v>
      </c>
      <c r="BD558" s="33" t="s">
        <v>30</v>
      </c>
      <c r="BE558" s="35">
        <v>0</v>
      </c>
      <c r="BF558" s="33" t="s">
        <v>30</v>
      </c>
      <c r="BG558" s="35">
        <v>-3.96</v>
      </c>
      <c r="BH558" s="33" t="s">
        <v>30</v>
      </c>
      <c r="BI558" s="35">
        <v>0</v>
      </c>
      <c r="BJ558" s="33" t="s">
        <v>30</v>
      </c>
      <c r="BK558" s="35">
        <v>6.29</v>
      </c>
      <c r="BL558" s="33" t="s">
        <v>30</v>
      </c>
      <c r="BM558" s="35">
        <v>5.07</v>
      </c>
      <c r="BN558" s="33" t="s">
        <v>30</v>
      </c>
      <c r="BO558" s="35">
        <v>29.85</v>
      </c>
      <c r="BP558" s="33" t="s">
        <v>30</v>
      </c>
      <c r="BQ558" s="35">
        <v>12.18</v>
      </c>
      <c r="BR558" s="33" t="s">
        <v>30</v>
      </c>
      <c r="BS558" s="9">
        <f>VLOOKUP(A558,HR!A:P,16,0)</f>
        <v>35</v>
      </c>
      <c r="BT558" s="9" t="str">
        <f>VLOOKUP(A558,HR!A:S,19,0)</f>
        <v>11:18</v>
      </c>
      <c r="BU558" s="9" t="str">
        <f>VLOOKUP(VALUE(AC558),Varios!A:J,9,0)</f>
        <v>---948260904-977122894-</v>
      </c>
      <c r="BV558" s="9" t="str">
        <f>VLOOKUP(VALUE(AC558),Varios!A:J,10,0)</f>
        <v>PEM814</v>
      </c>
      <c r="BW558" s="9" t="str">
        <f t="shared" si="98"/>
        <v>Cod:10056050 - Cli:Minimarket San Marcos S.A.C. - Tel.:---948260904-977122894- -Dir:Av. Del Ejercito 0865 - Dist.:TRUJILLO - ZV:PEM814 -Llega:11:18</v>
      </c>
      <c r="BX558" t="str">
        <f t="shared" si="88"/>
        <v>3. Ent. PT</v>
      </c>
      <c r="BY558" t="str">
        <f t="shared" si="89"/>
        <v>4-Vta.</v>
      </c>
      <c r="BZ558" s="16" t="str">
        <f t="shared" si="90"/>
        <v>Contado</v>
      </c>
      <c r="CA558" s="16">
        <f t="shared" si="91"/>
        <v>33.81</v>
      </c>
      <c r="CB558" s="16" t="str">
        <f t="shared" si="92"/>
        <v xml:space="preserve"> </v>
      </c>
      <c r="CC558" s="16">
        <f t="shared" si="93"/>
        <v>2</v>
      </c>
      <c r="CD558" s="16" t="str">
        <f t="shared" si="94"/>
        <v xml:space="preserve"> </v>
      </c>
      <c r="CE558" s="16" t="str">
        <f t="shared" si="95"/>
        <v>Transporte: 3401642336 - Jaime Silva, Juan Jose Arturo</v>
      </c>
      <c r="CF558" s="16">
        <f t="shared" si="96"/>
        <v>0</v>
      </c>
      <c r="CG558" s="16" t="str">
        <f>IF(Tabla1[[#This Row],[Clientes]]=1,VLOOKUP(Tabla1[[#This Row],[BK49**]],HR!A:X,24,0),"")</f>
        <v/>
      </c>
    </row>
    <row r="559" spans="1:85" x14ac:dyDescent="0.25">
      <c r="A559" s="7" t="str">
        <f t="shared" si="97"/>
        <v>10056050</v>
      </c>
      <c r="B559" s="31" t="s">
        <v>24568</v>
      </c>
      <c r="C559" s="31" t="s">
        <v>0</v>
      </c>
      <c r="D559" s="31" t="s">
        <v>1</v>
      </c>
      <c r="E559" s="31" t="s">
        <v>141</v>
      </c>
      <c r="F559" s="31" t="s">
        <v>3</v>
      </c>
      <c r="G559" s="31" t="s">
        <v>24569</v>
      </c>
      <c r="H559" s="31" t="s">
        <v>4</v>
      </c>
      <c r="I559" s="31" t="s">
        <v>5</v>
      </c>
      <c r="J559" s="31" t="s">
        <v>6</v>
      </c>
      <c r="K559" s="31" t="s">
        <v>142</v>
      </c>
      <c r="L559" s="31" t="s">
        <v>143</v>
      </c>
      <c r="M559" s="31" t="s">
        <v>144</v>
      </c>
      <c r="N559" s="31" t="s">
        <v>142</v>
      </c>
      <c r="O559" s="31" t="s">
        <v>145</v>
      </c>
      <c r="P559" s="31" t="s">
        <v>11</v>
      </c>
      <c r="Q559" s="31" t="s">
        <v>24615</v>
      </c>
      <c r="R559" s="31" t="s">
        <v>12</v>
      </c>
      <c r="S559" s="31" t="s">
        <v>57</v>
      </c>
      <c r="T559" s="31" t="s">
        <v>14</v>
      </c>
      <c r="U559" s="31" t="s">
        <v>58</v>
      </c>
      <c r="V559" s="31" t="s">
        <v>16</v>
      </c>
      <c r="W559" s="31" t="s">
        <v>17</v>
      </c>
      <c r="X559" s="31" t="s">
        <v>24616</v>
      </c>
      <c r="Y559" s="31" t="s">
        <v>18</v>
      </c>
      <c r="Z559" s="31" t="s">
        <v>19</v>
      </c>
      <c r="AA559" s="31" t="s">
        <v>19</v>
      </c>
      <c r="AB559" s="31" t="s">
        <v>19</v>
      </c>
      <c r="AC559" s="31" t="s">
        <v>22932</v>
      </c>
      <c r="AD559" s="31" t="s">
        <v>6604</v>
      </c>
      <c r="AE559" s="31" t="s">
        <v>21</v>
      </c>
      <c r="AF559" s="31" t="s">
        <v>24617</v>
      </c>
      <c r="AG559" s="31" t="s">
        <v>19</v>
      </c>
      <c r="AH559" s="31" t="s">
        <v>153</v>
      </c>
      <c r="AI559" s="31" t="s">
        <v>24</v>
      </c>
      <c r="AJ559" s="31" t="s">
        <v>24</v>
      </c>
      <c r="AK559" s="31" t="s">
        <v>35</v>
      </c>
      <c r="AL559" s="31" t="s">
        <v>26</v>
      </c>
      <c r="AM559" s="31" t="s">
        <v>19</v>
      </c>
      <c r="AN559" s="31" t="s">
        <v>19</v>
      </c>
      <c r="AO559" s="31" t="s">
        <v>19</v>
      </c>
      <c r="AP559" s="31" t="s">
        <v>27</v>
      </c>
      <c r="AQ559" s="31" t="s">
        <v>24575</v>
      </c>
      <c r="AR559" s="31" t="s">
        <v>19</v>
      </c>
      <c r="AS559" s="59">
        <v>43932</v>
      </c>
      <c r="AT559" s="32">
        <v>29.79</v>
      </c>
      <c r="AU559" s="33" t="s">
        <v>28</v>
      </c>
      <c r="AV559" s="32">
        <v>2</v>
      </c>
      <c r="AW559" s="33" t="s">
        <v>29</v>
      </c>
      <c r="AX559" s="34">
        <v>1</v>
      </c>
      <c r="AY559" s="32">
        <v>2</v>
      </c>
      <c r="AZ559" s="33" t="s">
        <v>29</v>
      </c>
      <c r="BA559" s="35">
        <v>5.77</v>
      </c>
      <c r="BB559" s="33" t="s">
        <v>30</v>
      </c>
      <c r="BC559" s="35">
        <v>12.88</v>
      </c>
      <c r="BD559" s="33" t="s">
        <v>30</v>
      </c>
      <c r="BE559" s="35">
        <v>0</v>
      </c>
      <c r="BF559" s="33" t="s">
        <v>30</v>
      </c>
      <c r="BG559" s="35">
        <v>0</v>
      </c>
      <c r="BH559" s="33" t="s">
        <v>30</v>
      </c>
      <c r="BI559" s="35">
        <v>0</v>
      </c>
      <c r="BJ559" s="33" t="s">
        <v>30</v>
      </c>
      <c r="BK559" s="35">
        <v>2.3199999999999998</v>
      </c>
      <c r="BL559" s="33" t="s">
        <v>30</v>
      </c>
      <c r="BM559" s="35">
        <v>0</v>
      </c>
      <c r="BN559" s="33" t="s">
        <v>30</v>
      </c>
      <c r="BO559" s="35">
        <v>12.88</v>
      </c>
      <c r="BP559" s="33" t="s">
        <v>30</v>
      </c>
      <c r="BQ559" s="35">
        <v>2.62</v>
      </c>
      <c r="BR559" s="33" t="s">
        <v>30</v>
      </c>
      <c r="BS559" s="9">
        <f>VLOOKUP(A559,HR!A:P,16,0)</f>
        <v>35</v>
      </c>
      <c r="BT559" s="9" t="str">
        <f>VLOOKUP(A559,HR!A:S,19,0)</f>
        <v>11:18</v>
      </c>
      <c r="BU559" s="9" t="str">
        <f>VLOOKUP(VALUE(AC559),Varios!A:J,9,0)</f>
        <v>---948260904-977122894-</v>
      </c>
      <c r="BV559" s="9" t="str">
        <f>VLOOKUP(VALUE(AC559),Varios!A:J,10,0)</f>
        <v>PEM814</v>
      </c>
      <c r="BW559" s="9" t="str">
        <f t="shared" si="98"/>
        <v>Cod:10056050 - Cli:Minimarket San Marcos S.A.C. - Tel.:---948260904-977122894- -Dir:Av. Del Ejercito 0865 - Dist.:TRUJILLO - ZV:PEM814 -Llega:11:18</v>
      </c>
      <c r="BX559" t="str">
        <f t="shared" si="88"/>
        <v>3. Ent. PT</v>
      </c>
      <c r="BY559" t="str">
        <f t="shared" si="89"/>
        <v>4-Vta.</v>
      </c>
      <c r="BZ559" s="16" t="str">
        <f t="shared" si="90"/>
        <v>Contado</v>
      </c>
      <c r="CA559" s="16">
        <f t="shared" si="91"/>
        <v>12.88</v>
      </c>
      <c r="CB559" s="16" t="str">
        <f t="shared" si="92"/>
        <v xml:space="preserve"> </v>
      </c>
      <c r="CC559" s="16">
        <f t="shared" si="93"/>
        <v>2</v>
      </c>
      <c r="CD559" s="16" t="str">
        <f t="shared" si="94"/>
        <v xml:space="preserve"> </v>
      </c>
      <c r="CE559" s="16" t="str">
        <f t="shared" si="95"/>
        <v>Transporte: 3401642336 - Jaime Silva, Juan Jose Arturo</v>
      </c>
      <c r="CF559" s="16">
        <f t="shared" si="96"/>
        <v>0</v>
      </c>
      <c r="CG559" s="16" t="str">
        <f>IF(Tabla1[[#This Row],[Clientes]]=1,VLOOKUP(Tabla1[[#This Row],[BK49**]],HR!A:X,24,0),"")</f>
        <v/>
      </c>
    </row>
    <row r="560" spans="1:85" x14ac:dyDescent="0.25">
      <c r="A560" s="7" t="str">
        <f t="shared" si="97"/>
        <v>10055277</v>
      </c>
      <c r="B560" s="31" t="s">
        <v>24568</v>
      </c>
      <c r="C560" s="31" t="s">
        <v>0</v>
      </c>
      <c r="D560" s="31" t="s">
        <v>1</v>
      </c>
      <c r="E560" s="31" t="s">
        <v>141</v>
      </c>
      <c r="F560" s="31" t="s">
        <v>3</v>
      </c>
      <c r="G560" s="31" t="s">
        <v>24569</v>
      </c>
      <c r="H560" s="31" t="s">
        <v>4</v>
      </c>
      <c r="I560" s="31" t="s">
        <v>5</v>
      </c>
      <c r="J560" s="31" t="s">
        <v>6</v>
      </c>
      <c r="K560" s="31" t="s">
        <v>142</v>
      </c>
      <c r="L560" s="31" t="s">
        <v>143</v>
      </c>
      <c r="M560" s="31" t="s">
        <v>144</v>
      </c>
      <c r="N560" s="31" t="s">
        <v>142</v>
      </c>
      <c r="O560" s="31" t="s">
        <v>145</v>
      </c>
      <c r="P560" s="31" t="s">
        <v>11</v>
      </c>
      <c r="Q560" s="31" t="s">
        <v>24618</v>
      </c>
      <c r="R560" s="31" t="s">
        <v>12</v>
      </c>
      <c r="S560" s="31" t="s">
        <v>51</v>
      </c>
      <c r="T560" s="31" t="s">
        <v>14</v>
      </c>
      <c r="U560" s="31" t="s">
        <v>52</v>
      </c>
      <c r="V560" s="31" t="s">
        <v>16</v>
      </c>
      <c r="W560" s="31" t="s">
        <v>17</v>
      </c>
      <c r="X560" s="31" t="s">
        <v>24619</v>
      </c>
      <c r="Y560" s="31" t="s">
        <v>18</v>
      </c>
      <c r="Z560" s="31" t="s">
        <v>19</v>
      </c>
      <c r="AA560" s="31" t="s">
        <v>19</v>
      </c>
      <c r="AB560" s="31" t="s">
        <v>19</v>
      </c>
      <c r="AC560" s="31" t="s">
        <v>22863</v>
      </c>
      <c r="AD560" s="31" t="s">
        <v>6586</v>
      </c>
      <c r="AE560" s="31" t="s">
        <v>21</v>
      </c>
      <c r="AF560" s="31" t="s">
        <v>24620</v>
      </c>
      <c r="AG560" s="31" t="s">
        <v>19</v>
      </c>
      <c r="AH560" s="31" t="s">
        <v>24598</v>
      </c>
      <c r="AI560" s="31" t="s">
        <v>24</v>
      </c>
      <c r="AJ560" s="31" t="s">
        <v>24</v>
      </c>
      <c r="AK560" s="31" t="s">
        <v>25</v>
      </c>
      <c r="AL560" s="31" t="s">
        <v>26</v>
      </c>
      <c r="AM560" s="31" t="s">
        <v>19</v>
      </c>
      <c r="AN560" s="31" t="s">
        <v>19</v>
      </c>
      <c r="AO560" s="31" t="s">
        <v>19</v>
      </c>
      <c r="AP560" s="31" t="s">
        <v>27</v>
      </c>
      <c r="AQ560" s="31" t="s">
        <v>24575</v>
      </c>
      <c r="AR560" s="31" t="s">
        <v>19</v>
      </c>
      <c r="AS560" s="59">
        <v>43932</v>
      </c>
      <c r="AT560" s="32">
        <v>29.79</v>
      </c>
      <c r="AU560" s="33" t="s">
        <v>28</v>
      </c>
      <c r="AV560" s="32">
        <v>1</v>
      </c>
      <c r="AW560" s="33" t="s">
        <v>29</v>
      </c>
      <c r="AX560" s="34">
        <v>15</v>
      </c>
      <c r="AY560" s="32">
        <v>1</v>
      </c>
      <c r="AZ560" s="33" t="s">
        <v>29</v>
      </c>
      <c r="BA560" s="35">
        <v>4.72</v>
      </c>
      <c r="BB560" s="33" t="s">
        <v>30</v>
      </c>
      <c r="BC560" s="35">
        <v>9.27</v>
      </c>
      <c r="BD560" s="33" t="s">
        <v>30</v>
      </c>
      <c r="BE560" s="35">
        <v>0</v>
      </c>
      <c r="BF560" s="33" t="s">
        <v>30</v>
      </c>
      <c r="BG560" s="35">
        <v>0</v>
      </c>
      <c r="BH560" s="33" t="s">
        <v>30</v>
      </c>
      <c r="BI560" s="35">
        <v>0</v>
      </c>
      <c r="BJ560" s="33" t="s">
        <v>30</v>
      </c>
      <c r="BK560" s="35">
        <v>1.95</v>
      </c>
      <c r="BL560" s="33" t="s">
        <v>30</v>
      </c>
      <c r="BM560" s="35">
        <v>1.58</v>
      </c>
      <c r="BN560" s="33" t="s">
        <v>30</v>
      </c>
      <c r="BO560" s="35">
        <v>9.27</v>
      </c>
      <c r="BP560" s="33" t="s">
        <v>30</v>
      </c>
      <c r="BQ560" s="35">
        <v>3.79</v>
      </c>
      <c r="BR560" s="33" t="s">
        <v>30</v>
      </c>
      <c r="BS560" s="9">
        <f>VLOOKUP(A560,HR!A:P,16,0)</f>
        <v>12</v>
      </c>
      <c r="BT560" s="9" t="str">
        <f>VLOOKUP(A560,HR!A:S,19,0)</f>
        <v>08:36</v>
      </c>
      <c r="BU560" s="9" t="str">
        <f>VLOOKUP(VALUE(AC560),Varios!A:J,9,0)</f>
        <v>-664358--948211456--935488614</v>
      </c>
      <c r="BV560" s="9" t="str">
        <f>VLOOKUP(VALUE(AC560),Varios!A:J,10,0)</f>
        <v>PEM814</v>
      </c>
      <c r="BW560" s="9" t="str">
        <f t="shared" si="98"/>
        <v>Cod:10055277 - Cli:Tolentino Ruiz, Elena - Tel.:-664358--948211456--935488614 -Dir:Ca. Comercio Mz L Lt 06A - Dist.:TRUJILLO - ZV:PEM814 -Llega:08:36</v>
      </c>
      <c r="BX560" t="str">
        <f t="shared" si="88"/>
        <v>3. Ent. PT</v>
      </c>
      <c r="BY560" t="str">
        <f t="shared" si="89"/>
        <v>4-Vta.</v>
      </c>
      <c r="BZ560" s="16" t="str">
        <f t="shared" si="90"/>
        <v>Contado</v>
      </c>
      <c r="CA560" s="16">
        <f t="shared" si="91"/>
        <v>9.27</v>
      </c>
      <c r="CB560" s="16" t="str">
        <f t="shared" si="92"/>
        <v xml:space="preserve"> </v>
      </c>
      <c r="CC560" s="16">
        <f t="shared" si="93"/>
        <v>1</v>
      </c>
      <c r="CD560" s="16" t="str">
        <f t="shared" si="94"/>
        <v xml:space="preserve"> </v>
      </c>
      <c r="CE560" s="16" t="str">
        <f t="shared" si="95"/>
        <v>Transporte: 3401642336 - Jaime Silva, Juan Jose Arturo</v>
      </c>
      <c r="CF560" s="16">
        <f t="shared" si="96"/>
        <v>1</v>
      </c>
      <c r="CG560" s="16">
        <f>IF(Tabla1[[#This Row],[Clientes]]=1,VLOOKUP(Tabla1[[#This Row],[BK49**]],HR!A:X,24,0),"")</f>
        <v>0.3</v>
      </c>
    </row>
    <row r="561" spans="1:85" x14ac:dyDescent="0.25">
      <c r="A561" s="7" t="str">
        <f t="shared" si="97"/>
        <v>10055277</v>
      </c>
      <c r="B561" s="31" t="s">
        <v>24568</v>
      </c>
      <c r="C561" s="31" t="s">
        <v>0</v>
      </c>
      <c r="D561" s="31" t="s">
        <v>1</v>
      </c>
      <c r="E561" s="31" t="s">
        <v>141</v>
      </c>
      <c r="F561" s="31" t="s">
        <v>3</v>
      </c>
      <c r="G561" s="31" t="s">
        <v>24569</v>
      </c>
      <c r="H561" s="31" t="s">
        <v>4</v>
      </c>
      <c r="I561" s="31" t="s">
        <v>5</v>
      </c>
      <c r="J561" s="31" t="s">
        <v>6</v>
      </c>
      <c r="K561" s="31" t="s">
        <v>142</v>
      </c>
      <c r="L561" s="31" t="s">
        <v>143</v>
      </c>
      <c r="M561" s="31" t="s">
        <v>144</v>
      </c>
      <c r="N561" s="31" t="s">
        <v>142</v>
      </c>
      <c r="O561" s="31" t="s">
        <v>145</v>
      </c>
      <c r="P561" s="31" t="s">
        <v>11</v>
      </c>
      <c r="Q561" s="31" t="s">
        <v>24618</v>
      </c>
      <c r="R561" s="31" t="s">
        <v>12</v>
      </c>
      <c r="S561" s="31" t="s">
        <v>49</v>
      </c>
      <c r="T561" s="31" t="s">
        <v>14</v>
      </c>
      <c r="U561" s="31" t="s">
        <v>50</v>
      </c>
      <c r="V561" s="31" t="s">
        <v>16</v>
      </c>
      <c r="W561" s="31" t="s">
        <v>17</v>
      </c>
      <c r="X561" s="31" t="s">
        <v>24619</v>
      </c>
      <c r="Y561" s="31" t="s">
        <v>18</v>
      </c>
      <c r="Z561" s="31" t="s">
        <v>19</v>
      </c>
      <c r="AA561" s="31" t="s">
        <v>19</v>
      </c>
      <c r="AB561" s="31" t="s">
        <v>19</v>
      </c>
      <c r="AC561" s="31" t="s">
        <v>22863</v>
      </c>
      <c r="AD561" s="31" t="s">
        <v>6586</v>
      </c>
      <c r="AE561" s="31" t="s">
        <v>21</v>
      </c>
      <c r="AF561" s="31" t="s">
        <v>24620</v>
      </c>
      <c r="AG561" s="31" t="s">
        <v>19</v>
      </c>
      <c r="AH561" s="31" t="s">
        <v>24598</v>
      </c>
      <c r="AI561" s="31" t="s">
        <v>24</v>
      </c>
      <c r="AJ561" s="31" t="s">
        <v>24</v>
      </c>
      <c r="AK561" s="31" t="s">
        <v>25</v>
      </c>
      <c r="AL561" s="31" t="s">
        <v>26</v>
      </c>
      <c r="AM561" s="31" t="s">
        <v>19</v>
      </c>
      <c r="AN561" s="31" t="s">
        <v>19</v>
      </c>
      <c r="AO561" s="31" t="s">
        <v>19</v>
      </c>
      <c r="AP561" s="31" t="s">
        <v>27</v>
      </c>
      <c r="AQ561" s="31" t="s">
        <v>24575</v>
      </c>
      <c r="AR561" s="31" t="s">
        <v>19</v>
      </c>
      <c r="AS561" s="59">
        <v>43932</v>
      </c>
      <c r="AT561" s="32">
        <v>29.79</v>
      </c>
      <c r="AU561" s="33" t="s">
        <v>28</v>
      </c>
      <c r="AV561" s="32">
        <v>2</v>
      </c>
      <c r="AW561" s="33" t="s">
        <v>29</v>
      </c>
      <c r="AX561" s="34">
        <v>15</v>
      </c>
      <c r="AY561" s="32">
        <v>2</v>
      </c>
      <c r="AZ561" s="33" t="s">
        <v>29</v>
      </c>
      <c r="BA561" s="35">
        <v>6.48</v>
      </c>
      <c r="BB561" s="33" t="s">
        <v>30</v>
      </c>
      <c r="BC561" s="35">
        <v>18.47</v>
      </c>
      <c r="BD561" s="33" t="s">
        <v>30</v>
      </c>
      <c r="BE561" s="35">
        <v>0</v>
      </c>
      <c r="BF561" s="33" t="s">
        <v>30</v>
      </c>
      <c r="BG561" s="35">
        <v>-2.59</v>
      </c>
      <c r="BH561" s="33" t="s">
        <v>30</v>
      </c>
      <c r="BI561" s="35">
        <v>0</v>
      </c>
      <c r="BJ561" s="33" t="s">
        <v>30</v>
      </c>
      <c r="BK561" s="35">
        <v>3.34</v>
      </c>
      <c r="BL561" s="33" t="s">
        <v>30</v>
      </c>
      <c r="BM561" s="35">
        <v>2.7</v>
      </c>
      <c r="BN561" s="33" t="s">
        <v>30</v>
      </c>
      <c r="BO561" s="35">
        <v>15.88</v>
      </c>
      <c r="BP561" s="33" t="s">
        <v>30</v>
      </c>
      <c r="BQ561" s="35">
        <v>6.48</v>
      </c>
      <c r="BR561" s="33" t="s">
        <v>30</v>
      </c>
      <c r="BS561" s="9">
        <f>VLOOKUP(A561,HR!A:P,16,0)</f>
        <v>12</v>
      </c>
      <c r="BT561" s="9" t="str">
        <f>VLOOKUP(A561,HR!A:S,19,0)</f>
        <v>08:36</v>
      </c>
      <c r="BU561" s="9" t="str">
        <f>VLOOKUP(VALUE(AC561),Varios!A:J,9,0)</f>
        <v>-664358--948211456--935488614</v>
      </c>
      <c r="BV561" s="9" t="str">
        <f>VLOOKUP(VALUE(AC561),Varios!A:J,10,0)</f>
        <v>PEM814</v>
      </c>
      <c r="BW561" s="9" t="str">
        <f t="shared" si="98"/>
        <v>Cod:10055277 - Cli:Tolentino Ruiz, Elena - Tel.:-664358--948211456--935488614 -Dir:Ca. Comercio Mz L Lt 06A - Dist.:TRUJILLO - ZV:PEM814 -Llega:08:36</v>
      </c>
      <c r="BX561" t="str">
        <f t="shared" si="88"/>
        <v>3. Ent. PT</v>
      </c>
      <c r="BY561" t="str">
        <f t="shared" si="89"/>
        <v>4-Vta.</v>
      </c>
      <c r="BZ561" s="16" t="str">
        <f t="shared" si="90"/>
        <v>Contado</v>
      </c>
      <c r="CA561" s="16">
        <f t="shared" si="91"/>
        <v>18.47</v>
      </c>
      <c r="CB561" s="16" t="str">
        <f t="shared" si="92"/>
        <v xml:space="preserve"> </v>
      </c>
      <c r="CC561" s="16">
        <f t="shared" si="93"/>
        <v>2</v>
      </c>
      <c r="CD561" s="16" t="str">
        <f t="shared" si="94"/>
        <v xml:space="preserve"> </v>
      </c>
      <c r="CE561" s="16" t="str">
        <f t="shared" si="95"/>
        <v>Transporte: 3401642336 - Jaime Silva, Juan Jose Arturo</v>
      </c>
      <c r="CF561" s="16">
        <f t="shared" si="96"/>
        <v>0</v>
      </c>
      <c r="CG561" s="16" t="str">
        <f>IF(Tabla1[[#This Row],[Clientes]]=1,VLOOKUP(Tabla1[[#This Row],[BK49**]],HR!A:X,24,0),"")</f>
        <v/>
      </c>
    </row>
    <row r="562" spans="1:85" x14ac:dyDescent="0.25">
      <c r="A562" s="7" t="str">
        <f t="shared" si="97"/>
        <v>10055277</v>
      </c>
      <c r="B562" s="31" t="s">
        <v>24568</v>
      </c>
      <c r="C562" s="31" t="s">
        <v>0</v>
      </c>
      <c r="D562" s="31" t="s">
        <v>1</v>
      </c>
      <c r="E562" s="31" t="s">
        <v>141</v>
      </c>
      <c r="F562" s="31" t="s">
        <v>3</v>
      </c>
      <c r="G562" s="31" t="s">
        <v>24569</v>
      </c>
      <c r="H562" s="31" t="s">
        <v>4</v>
      </c>
      <c r="I562" s="31" t="s">
        <v>5</v>
      </c>
      <c r="J562" s="31" t="s">
        <v>6</v>
      </c>
      <c r="K562" s="31" t="s">
        <v>142</v>
      </c>
      <c r="L562" s="31" t="s">
        <v>143</v>
      </c>
      <c r="M562" s="31" t="s">
        <v>144</v>
      </c>
      <c r="N562" s="31" t="s">
        <v>142</v>
      </c>
      <c r="O562" s="31" t="s">
        <v>145</v>
      </c>
      <c r="P562" s="31" t="s">
        <v>11</v>
      </c>
      <c r="Q562" s="31" t="s">
        <v>24618</v>
      </c>
      <c r="R562" s="31" t="s">
        <v>12</v>
      </c>
      <c r="S562" s="31" t="s">
        <v>51</v>
      </c>
      <c r="T562" s="31" t="s">
        <v>53</v>
      </c>
      <c r="U562" s="31" t="s">
        <v>52</v>
      </c>
      <c r="V562" s="31" t="s">
        <v>16</v>
      </c>
      <c r="W562" s="31" t="s">
        <v>17</v>
      </c>
      <c r="X562" s="31" t="s">
        <v>24619</v>
      </c>
      <c r="Y562" s="31" t="s">
        <v>18</v>
      </c>
      <c r="Z562" s="31" t="s">
        <v>19</v>
      </c>
      <c r="AA562" s="31" t="s">
        <v>19</v>
      </c>
      <c r="AB562" s="31" t="s">
        <v>19</v>
      </c>
      <c r="AC562" s="31" t="s">
        <v>22863</v>
      </c>
      <c r="AD562" s="31" t="s">
        <v>6586</v>
      </c>
      <c r="AE562" s="31" t="s">
        <v>21</v>
      </c>
      <c r="AF562" s="31" t="s">
        <v>24620</v>
      </c>
      <c r="AG562" s="31" t="s">
        <v>19</v>
      </c>
      <c r="AH562" s="31" t="s">
        <v>24598</v>
      </c>
      <c r="AI562" s="31" t="s">
        <v>24</v>
      </c>
      <c r="AJ562" s="31" t="s">
        <v>24</v>
      </c>
      <c r="AK562" s="31" t="s">
        <v>25</v>
      </c>
      <c r="AL562" s="31" t="s">
        <v>26</v>
      </c>
      <c r="AM562" s="31" t="s">
        <v>54</v>
      </c>
      <c r="AN562" s="31" t="s">
        <v>19</v>
      </c>
      <c r="AO562" s="31" t="s">
        <v>19</v>
      </c>
      <c r="AP562" s="31" t="s">
        <v>27</v>
      </c>
      <c r="AQ562" s="31" t="s">
        <v>24575</v>
      </c>
      <c r="AR562" s="31" t="s">
        <v>55</v>
      </c>
      <c r="AS562" s="59">
        <v>43932</v>
      </c>
      <c r="AT562" s="32">
        <v>29.79</v>
      </c>
      <c r="AU562" s="33" t="s">
        <v>28</v>
      </c>
      <c r="AV562" s="32">
        <v>1</v>
      </c>
      <c r="AW562" s="33" t="s">
        <v>16</v>
      </c>
      <c r="AX562" s="34">
        <v>15</v>
      </c>
      <c r="AY562" s="32">
        <v>1</v>
      </c>
      <c r="AZ562" s="33" t="s">
        <v>16</v>
      </c>
      <c r="BA562" s="35">
        <v>0.31</v>
      </c>
      <c r="BB562" s="33" t="s">
        <v>30</v>
      </c>
      <c r="BC562" s="35">
        <v>0.62</v>
      </c>
      <c r="BD562" s="33" t="s">
        <v>30</v>
      </c>
      <c r="BE562" s="35">
        <v>0</v>
      </c>
      <c r="BF562" s="33" t="s">
        <v>30</v>
      </c>
      <c r="BG562" s="35">
        <v>0</v>
      </c>
      <c r="BH562" s="33" t="s">
        <v>30</v>
      </c>
      <c r="BI562" s="35">
        <v>0</v>
      </c>
      <c r="BJ562" s="33" t="s">
        <v>30</v>
      </c>
      <c r="BK562" s="35">
        <v>0</v>
      </c>
      <c r="BL562" s="33" t="s">
        <v>30</v>
      </c>
      <c r="BM562" s="35">
        <v>0</v>
      </c>
      <c r="BN562" s="33" t="s">
        <v>30</v>
      </c>
      <c r="BO562" s="35">
        <v>0</v>
      </c>
      <c r="BP562" s="33" t="s">
        <v>30</v>
      </c>
      <c r="BQ562" s="35">
        <v>0</v>
      </c>
      <c r="BR562" s="33" t="s">
        <v>30</v>
      </c>
      <c r="BS562" s="9">
        <f>VLOOKUP(A562,HR!A:P,16,0)</f>
        <v>12</v>
      </c>
      <c r="BT562" s="9" t="str">
        <f>VLOOKUP(A562,HR!A:S,19,0)</f>
        <v>08:36</v>
      </c>
      <c r="BU562" s="9" t="str">
        <f>VLOOKUP(VALUE(AC562),Varios!A:J,9,0)</f>
        <v>-664358--948211456--935488614</v>
      </c>
      <c r="BV562" s="9" t="str">
        <f>VLOOKUP(VALUE(AC562),Varios!A:J,10,0)</f>
        <v>PEM814</v>
      </c>
      <c r="BW562" s="9" t="str">
        <f t="shared" si="98"/>
        <v>Cod:10055277 - Cli:Tolentino Ruiz, Elena - Tel.:-664358--948211456--935488614 -Dir:Ca. Comercio Mz L Lt 06A - Dist.:TRUJILLO - ZV:PEM814 -Llega:08:36</v>
      </c>
      <c r="BX562" t="str">
        <f t="shared" si="88"/>
        <v>3. Ent. PT</v>
      </c>
      <c r="BY562" t="str">
        <f t="shared" si="89"/>
        <v>5-Bon.</v>
      </c>
      <c r="BZ562" s="16" t="str">
        <f t="shared" si="90"/>
        <v>Contado</v>
      </c>
      <c r="CA562" s="16">
        <f t="shared" si="91"/>
        <v>0.62</v>
      </c>
      <c r="CB562" s="16" t="str">
        <f t="shared" si="92"/>
        <v xml:space="preserve"> </v>
      </c>
      <c r="CC562" s="16" t="str">
        <f t="shared" si="93"/>
        <v/>
      </c>
      <c r="CD562" s="16">
        <f t="shared" si="94"/>
        <v>1</v>
      </c>
      <c r="CE562" s="16" t="str">
        <f t="shared" si="95"/>
        <v>Transporte: 3401642336 - Jaime Silva, Juan Jose Arturo</v>
      </c>
      <c r="CF562" s="16">
        <f t="shared" si="96"/>
        <v>0</v>
      </c>
      <c r="CG562" s="16" t="str">
        <f>IF(Tabla1[[#This Row],[Clientes]]=1,VLOOKUP(Tabla1[[#This Row],[BK49**]],HR!A:X,24,0),"")</f>
        <v/>
      </c>
    </row>
    <row r="563" spans="1:85" x14ac:dyDescent="0.25">
      <c r="A563" s="7" t="str">
        <f t="shared" si="97"/>
        <v>10151483</v>
      </c>
      <c r="B563" s="31" t="s">
        <v>24568</v>
      </c>
      <c r="C563" s="31" t="s">
        <v>0</v>
      </c>
      <c r="D563" s="31" t="s">
        <v>1</v>
      </c>
      <c r="E563" s="31" t="s">
        <v>141</v>
      </c>
      <c r="F563" s="31" t="s">
        <v>3</v>
      </c>
      <c r="G563" s="31" t="s">
        <v>24569</v>
      </c>
      <c r="H563" s="31" t="s">
        <v>4</v>
      </c>
      <c r="I563" s="31" t="s">
        <v>5</v>
      </c>
      <c r="J563" s="31" t="s">
        <v>6</v>
      </c>
      <c r="K563" s="31" t="s">
        <v>142</v>
      </c>
      <c r="L563" s="31" t="s">
        <v>143</v>
      </c>
      <c r="M563" s="31" t="s">
        <v>144</v>
      </c>
      <c r="N563" s="31" t="s">
        <v>142</v>
      </c>
      <c r="O563" s="31" t="s">
        <v>145</v>
      </c>
      <c r="P563" s="31" t="s">
        <v>11</v>
      </c>
      <c r="Q563" s="31" t="s">
        <v>24621</v>
      </c>
      <c r="R563" s="31" t="s">
        <v>12</v>
      </c>
      <c r="S563" s="31" t="s">
        <v>31</v>
      </c>
      <c r="T563" s="31" t="s">
        <v>14</v>
      </c>
      <c r="U563" s="31" t="s">
        <v>32</v>
      </c>
      <c r="V563" s="31" t="s">
        <v>16</v>
      </c>
      <c r="W563" s="31" t="s">
        <v>17</v>
      </c>
      <c r="X563" s="31" t="s">
        <v>24622</v>
      </c>
      <c r="Y563" s="31" t="s">
        <v>18</v>
      </c>
      <c r="Z563" s="31" t="s">
        <v>19</v>
      </c>
      <c r="AA563" s="31" t="s">
        <v>19</v>
      </c>
      <c r="AB563" s="31" t="s">
        <v>19</v>
      </c>
      <c r="AC563" s="31" t="s">
        <v>22902</v>
      </c>
      <c r="AD563" s="31" t="s">
        <v>12620</v>
      </c>
      <c r="AE563" s="31" t="s">
        <v>21</v>
      </c>
      <c r="AF563" s="31" t="s">
        <v>24623</v>
      </c>
      <c r="AG563" s="31" t="s">
        <v>19</v>
      </c>
      <c r="AH563" s="31" t="s">
        <v>160</v>
      </c>
      <c r="AI563" s="31" t="s">
        <v>24</v>
      </c>
      <c r="AJ563" s="31" t="s">
        <v>24</v>
      </c>
      <c r="AK563" s="31" t="s">
        <v>25</v>
      </c>
      <c r="AL563" s="31" t="s">
        <v>26</v>
      </c>
      <c r="AM563" s="31" t="s">
        <v>19</v>
      </c>
      <c r="AN563" s="31" t="s">
        <v>19</v>
      </c>
      <c r="AO563" s="31" t="s">
        <v>19</v>
      </c>
      <c r="AP563" s="31" t="s">
        <v>27</v>
      </c>
      <c r="AQ563" s="31" t="s">
        <v>24575</v>
      </c>
      <c r="AR563" s="31" t="s">
        <v>19</v>
      </c>
      <c r="AS563" s="59">
        <v>43932</v>
      </c>
      <c r="AT563" s="32">
        <v>29.79</v>
      </c>
      <c r="AU563" s="33" t="s">
        <v>28</v>
      </c>
      <c r="AV563" s="32">
        <v>3</v>
      </c>
      <c r="AW563" s="33" t="s">
        <v>29</v>
      </c>
      <c r="AX563" s="34">
        <v>15</v>
      </c>
      <c r="AY563" s="32">
        <v>3</v>
      </c>
      <c r="AZ563" s="33" t="s">
        <v>29</v>
      </c>
      <c r="BA563" s="35">
        <v>12.48</v>
      </c>
      <c r="BB563" s="33" t="s">
        <v>30</v>
      </c>
      <c r="BC563" s="35">
        <v>41.57</v>
      </c>
      <c r="BD563" s="33" t="s">
        <v>30</v>
      </c>
      <c r="BE563" s="35">
        <v>0</v>
      </c>
      <c r="BF563" s="33" t="s">
        <v>30</v>
      </c>
      <c r="BG563" s="35">
        <v>-7.3</v>
      </c>
      <c r="BH563" s="33" t="s">
        <v>30</v>
      </c>
      <c r="BI563" s="35">
        <v>0</v>
      </c>
      <c r="BJ563" s="33" t="s">
        <v>30</v>
      </c>
      <c r="BK563" s="35">
        <v>7.22</v>
      </c>
      <c r="BL563" s="33" t="s">
        <v>30</v>
      </c>
      <c r="BM563" s="35">
        <v>5.83</v>
      </c>
      <c r="BN563" s="33" t="s">
        <v>30</v>
      </c>
      <c r="BO563" s="35">
        <v>34.270000000000003</v>
      </c>
      <c r="BP563" s="33" t="s">
        <v>30</v>
      </c>
      <c r="BQ563" s="35">
        <v>14</v>
      </c>
      <c r="BR563" s="33" t="s">
        <v>30</v>
      </c>
      <c r="BS563" s="9">
        <f>VLOOKUP(A563,HR!A:P,16,0)</f>
        <v>25</v>
      </c>
      <c r="BT563" s="9" t="str">
        <f>VLOOKUP(A563,HR!A:S,19,0)</f>
        <v>09:37</v>
      </c>
      <c r="BU563" s="9" t="str">
        <f>VLOOKUP(VALUE(AC563),Varios!A:J,9,0)</f>
        <v>297909-44723058----</v>
      </c>
      <c r="BV563" s="9" t="str">
        <f>VLOOKUP(VALUE(AC563),Varios!A:J,10,0)</f>
        <v>PEM823</v>
      </c>
      <c r="BW563" s="9" t="str">
        <f t="shared" si="98"/>
        <v>Cod:10151483 - Cli:Guevara Rengifo, Victor Edgardo - Tel.:297909-44723058---- -Dir:Ca. MIGUEL ANGEL 0531 - Dist.:TRUJILLO - ZV:PEM823 -Llega:09:37</v>
      </c>
      <c r="BX563" t="str">
        <f t="shared" si="88"/>
        <v>3. Ent. PT</v>
      </c>
      <c r="BY563" t="str">
        <f t="shared" si="89"/>
        <v>4-Vta.</v>
      </c>
      <c r="BZ563" s="16" t="str">
        <f t="shared" si="90"/>
        <v>Contado</v>
      </c>
      <c r="CA563" s="16">
        <f t="shared" si="91"/>
        <v>41.57</v>
      </c>
      <c r="CB563" s="16" t="str">
        <f t="shared" si="92"/>
        <v xml:space="preserve"> </v>
      </c>
      <c r="CC563" s="16">
        <f t="shared" si="93"/>
        <v>3</v>
      </c>
      <c r="CD563" s="16" t="str">
        <f t="shared" si="94"/>
        <v xml:space="preserve"> </v>
      </c>
      <c r="CE563" s="16" t="str">
        <f t="shared" si="95"/>
        <v>Transporte: 3401642336 - Jaime Silva, Juan Jose Arturo</v>
      </c>
      <c r="CF563" s="16">
        <f t="shared" si="96"/>
        <v>1</v>
      </c>
      <c r="CG563" s="16">
        <f>IF(Tabla1[[#This Row],[Clientes]]=1,VLOOKUP(Tabla1[[#This Row],[BK49**]],HR!A:X,24,0),"")</f>
        <v>0.1</v>
      </c>
    </row>
    <row r="564" spans="1:85" x14ac:dyDescent="0.25">
      <c r="A564" s="7" t="str">
        <f t="shared" si="97"/>
        <v>10063639</v>
      </c>
      <c r="B564" s="31" t="s">
        <v>24568</v>
      </c>
      <c r="C564" s="31" t="s">
        <v>0</v>
      </c>
      <c r="D564" s="31" t="s">
        <v>1</v>
      </c>
      <c r="E564" s="31" t="s">
        <v>141</v>
      </c>
      <c r="F564" s="31" t="s">
        <v>3</v>
      </c>
      <c r="G564" s="31" t="s">
        <v>24569</v>
      </c>
      <c r="H564" s="31" t="s">
        <v>4</v>
      </c>
      <c r="I564" s="31" t="s">
        <v>5</v>
      </c>
      <c r="J564" s="31" t="s">
        <v>6</v>
      </c>
      <c r="K564" s="31" t="s">
        <v>142</v>
      </c>
      <c r="L564" s="31" t="s">
        <v>143</v>
      </c>
      <c r="M564" s="31" t="s">
        <v>144</v>
      </c>
      <c r="N564" s="31" t="s">
        <v>142</v>
      </c>
      <c r="O564" s="31" t="s">
        <v>145</v>
      </c>
      <c r="P564" s="31" t="s">
        <v>11</v>
      </c>
      <c r="Q564" s="31" t="s">
        <v>24624</v>
      </c>
      <c r="R564" s="31" t="s">
        <v>12</v>
      </c>
      <c r="S564" s="31" t="s">
        <v>36</v>
      </c>
      <c r="T564" s="31" t="s">
        <v>14</v>
      </c>
      <c r="U564" s="31" t="s">
        <v>37</v>
      </c>
      <c r="V564" s="31" t="s">
        <v>16</v>
      </c>
      <c r="W564" s="31" t="s">
        <v>17</v>
      </c>
      <c r="X564" s="31" t="s">
        <v>24625</v>
      </c>
      <c r="Y564" s="31" t="s">
        <v>18</v>
      </c>
      <c r="Z564" s="31" t="s">
        <v>19</v>
      </c>
      <c r="AA564" s="31" t="s">
        <v>19</v>
      </c>
      <c r="AB564" s="31" t="s">
        <v>19</v>
      </c>
      <c r="AC564" s="31" t="s">
        <v>22878</v>
      </c>
      <c r="AD564" s="31" t="s">
        <v>8959</v>
      </c>
      <c r="AE564" s="31" t="s">
        <v>21</v>
      </c>
      <c r="AF564" s="31" t="s">
        <v>24626</v>
      </c>
      <c r="AG564" s="31" t="s">
        <v>19</v>
      </c>
      <c r="AH564" s="31" t="s">
        <v>177</v>
      </c>
      <c r="AI564" s="31" t="s">
        <v>24</v>
      </c>
      <c r="AJ564" s="31" t="s">
        <v>24</v>
      </c>
      <c r="AK564" s="31" t="s">
        <v>35</v>
      </c>
      <c r="AL564" s="31" t="s">
        <v>26</v>
      </c>
      <c r="AM564" s="31" t="s">
        <v>19</v>
      </c>
      <c r="AN564" s="31" t="s">
        <v>19</v>
      </c>
      <c r="AO564" s="31" t="s">
        <v>19</v>
      </c>
      <c r="AP564" s="31" t="s">
        <v>27</v>
      </c>
      <c r="AQ564" s="31" t="s">
        <v>24575</v>
      </c>
      <c r="AR564" s="31" t="s">
        <v>19</v>
      </c>
      <c r="AS564" s="59">
        <v>43932</v>
      </c>
      <c r="AT564" s="32">
        <v>29.79</v>
      </c>
      <c r="AU564" s="33" t="s">
        <v>28</v>
      </c>
      <c r="AV564" s="32">
        <v>2</v>
      </c>
      <c r="AW564" s="33" t="s">
        <v>29</v>
      </c>
      <c r="AX564" s="34">
        <v>6</v>
      </c>
      <c r="AY564" s="32">
        <v>2</v>
      </c>
      <c r="AZ564" s="33" t="s">
        <v>29</v>
      </c>
      <c r="BA564" s="35">
        <v>5.95</v>
      </c>
      <c r="BB564" s="33" t="s">
        <v>30</v>
      </c>
      <c r="BC564" s="35">
        <v>31.78</v>
      </c>
      <c r="BD564" s="33" t="s">
        <v>30</v>
      </c>
      <c r="BE564" s="35">
        <v>0</v>
      </c>
      <c r="BF564" s="33" t="s">
        <v>30</v>
      </c>
      <c r="BG564" s="35">
        <v>-3.81</v>
      </c>
      <c r="BH564" s="33" t="s">
        <v>30</v>
      </c>
      <c r="BI564" s="35">
        <v>0</v>
      </c>
      <c r="BJ564" s="33" t="s">
        <v>30</v>
      </c>
      <c r="BK564" s="35">
        <v>5.03</v>
      </c>
      <c r="BL564" s="33" t="s">
        <v>30</v>
      </c>
      <c r="BM564" s="35">
        <v>0</v>
      </c>
      <c r="BN564" s="33" t="s">
        <v>30</v>
      </c>
      <c r="BO564" s="35">
        <v>27.97</v>
      </c>
      <c r="BP564" s="33" t="s">
        <v>30</v>
      </c>
      <c r="BQ564" s="35">
        <v>5.69</v>
      </c>
      <c r="BR564" s="33" t="s">
        <v>30</v>
      </c>
      <c r="BS564" s="9">
        <f>VLOOKUP(A564,HR!A:P,16,0)</f>
        <v>17</v>
      </c>
      <c r="BT564" s="9" t="str">
        <f>VLOOKUP(A564,HR!A:S,19,0)</f>
        <v>08:58</v>
      </c>
      <c r="BU564" s="9" t="str">
        <f>VLOOKUP(VALUE(AC564),Varios!A:J,9,0)</f>
        <v>653665-44653665----</v>
      </c>
      <c r="BV564" s="9" t="str">
        <f>VLOOKUP(VALUE(AC564),Varios!A:J,10,0)</f>
        <v>PEM824</v>
      </c>
      <c r="BW564" s="9" t="str">
        <f t="shared" si="98"/>
        <v>Cod:10063639 - Cli:Holguin Aldave, Esther Yolanda - Tel.:653665-44653665---- -Dir:Ca. El Tunante 0369 - Dist.:TRUJILLO - ZV:PEM824 -Llega:08:58</v>
      </c>
      <c r="BX564" t="str">
        <f t="shared" si="88"/>
        <v>3. Ent. PT</v>
      </c>
      <c r="BY564" t="str">
        <f t="shared" si="89"/>
        <v>4-Vta.</v>
      </c>
      <c r="BZ564" s="16" t="str">
        <f t="shared" si="90"/>
        <v>Contado</v>
      </c>
      <c r="CA564" s="16">
        <f t="shared" si="91"/>
        <v>31.78</v>
      </c>
      <c r="CB564" s="16" t="str">
        <f t="shared" si="92"/>
        <v xml:space="preserve"> </v>
      </c>
      <c r="CC564" s="16">
        <f t="shared" si="93"/>
        <v>2</v>
      </c>
      <c r="CD564" s="16" t="str">
        <f t="shared" si="94"/>
        <v xml:space="preserve"> </v>
      </c>
      <c r="CE564" s="16" t="str">
        <f t="shared" si="95"/>
        <v>Transporte: 3401642336 - Jaime Silva, Juan Jose Arturo</v>
      </c>
      <c r="CF564" s="16">
        <f t="shared" si="96"/>
        <v>1</v>
      </c>
      <c r="CG564" s="16">
        <f>IF(Tabla1[[#This Row],[Clientes]]=1,VLOOKUP(Tabla1[[#This Row],[BK49**]],HR!A:X,24,0),"")</f>
        <v>0.4</v>
      </c>
    </row>
    <row r="565" spans="1:85" x14ac:dyDescent="0.25">
      <c r="A565" s="7" t="str">
        <f t="shared" si="97"/>
        <v>10063639</v>
      </c>
      <c r="B565" s="31" t="s">
        <v>24568</v>
      </c>
      <c r="C565" s="31" t="s">
        <v>0</v>
      </c>
      <c r="D565" s="31" t="s">
        <v>1</v>
      </c>
      <c r="E565" s="31" t="s">
        <v>141</v>
      </c>
      <c r="F565" s="31" t="s">
        <v>3</v>
      </c>
      <c r="G565" s="31" t="s">
        <v>24569</v>
      </c>
      <c r="H565" s="31" t="s">
        <v>4</v>
      </c>
      <c r="I565" s="31" t="s">
        <v>5</v>
      </c>
      <c r="J565" s="31" t="s">
        <v>6</v>
      </c>
      <c r="K565" s="31" t="s">
        <v>142</v>
      </c>
      <c r="L565" s="31" t="s">
        <v>143</v>
      </c>
      <c r="M565" s="31" t="s">
        <v>144</v>
      </c>
      <c r="N565" s="31" t="s">
        <v>142</v>
      </c>
      <c r="O565" s="31" t="s">
        <v>145</v>
      </c>
      <c r="P565" s="31" t="s">
        <v>11</v>
      </c>
      <c r="Q565" s="31" t="s">
        <v>24624</v>
      </c>
      <c r="R565" s="31" t="s">
        <v>12</v>
      </c>
      <c r="S565" s="31" t="s">
        <v>13</v>
      </c>
      <c r="T565" s="31" t="s">
        <v>14</v>
      </c>
      <c r="U565" s="31" t="s">
        <v>15</v>
      </c>
      <c r="V565" s="31" t="s">
        <v>16</v>
      </c>
      <c r="W565" s="31" t="s">
        <v>17</v>
      </c>
      <c r="X565" s="31" t="s">
        <v>24625</v>
      </c>
      <c r="Y565" s="31" t="s">
        <v>18</v>
      </c>
      <c r="Z565" s="31" t="s">
        <v>19</v>
      </c>
      <c r="AA565" s="31" t="s">
        <v>19</v>
      </c>
      <c r="AB565" s="31" t="s">
        <v>19</v>
      </c>
      <c r="AC565" s="31" t="s">
        <v>22878</v>
      </c>
      <c r="AD565" s="31" t="s">
        <v>8959</v>
      </c>
      <c r="AE565" s="31" t="s">
        <v>21</v>
      </c>
      <c r="AF565" s="31" t="s">
        <v>24626</v>
      </c>
      <c r="AG565" s="31" t="s">
        <v>19</v>
      </c>
      <c r="AH565" s="31" t="s">
        <v>177</v>
      </c>
      <c r="AI565" s="31" t="s">
        <v>24</v>
      </c>
      <c r="AJ565" s="31" t="s">
        <v>24</v>
      </c>
      <c r="AK565" s="31" t="s">
        <v>25</v>
      </c>
      <c r="AL565" s="31" t="s">
        <v>26</v>
      </c>
      <c r="AM565" s="31" t="s">
        <v>19</v>
      </c>
      <c r="AN565" s="31" t="s">
        <v>19</v>
      </c>
      <c r="AO565" s="31" t="s">
        <v>19</v>
      </c>
      <c r="AP565" s="31" t="s">
        <v>27</v>
      </c>
      <c r="AQ565" s="31" t="s">
        <v>24575</v>
      </c>
      <c r="AR565" s="31" t="s">
        <v>19</v>
      </c>
      <c r="AS565" s="59">
        <v>43932</v>
      </c>
      <c r="AT565" s="32">
        <v>29.79</v>
      </c>
      <c r="AU565" s="33" t="s">
        <v>28</v>
      </c>
      <c r="AV565" s="32">
        <v>1</v>
      </c>
      <c r="AW565" s="33" t="s">
        <v>29</v>
      </c>
      <c r="AX565" s="34">
        <v>4</v>
      </c>
      <c r="AY565" s="32">
        <v>1</v>
      </c>
      <c r="AZ565" s="33" t="s">
        <v>29</v>
      </c>
      <c r="BA565" s="35">
        <v>4.25</v>
      </c>
      <c r="BB565" s="33" t="s">
        <v>30</v>
      </c>
      <c r="BC565" s="35">
        <v>16.91</v>
      </c>
      <c r="BD565" s="33" t="s">
        <v>30</v>
      </c>
      <c r="BE565" s="35">
        <v>0</v>
      </c>
      <c r="BF565" s="33" t="s">
        <v>30</v>
      </c>
      <c r="BG565" s="35">
        <v>-0.99</v>
      </c>
      <c r="BH565" s="33" t="s">
        <v>30</v>
      </c>
      <c r="BI565" s="35">
        <v>0</v>
      </c>
      <c r="BJ565" s="33" t="s">
        <v>30</v>
      </c>
      <c r="BK565" s="35">
        <v>3.35</v>
      </c>
      <c r="BL565" s="33" t="s">
        <v>30</v>
      </c>
      <c r="BM565" s="35">
        <v>2.71</v>
      </c>
      <c r="BN565" s="33" t="s">
        <v>30</v>
      </c>
      <c r="BO565" s="35">
        <v>15.92</v>
      </c>
      <c r="BP565" s="33" t="s">
        <v>30</v>
      </c>
      <c r="BQ565" s="35">
        <v>6.5</v>
      </c>
      <c r="BR565" s="33" t="s">
        <v>30</v>
      </c>
      <c r="BS565" s="9">
        <f>VLOOKUP(A565,HR!A:P,16,0)</f>
        <v>17</v>
      </c>
      <c r="BT565" s="9" t="str">
        <f>VLOOKUP(A565,HR!A:S,19,0)</f>
        <v>08:58</v>
      </c>
      <c r="BU565" s="9" t="str">
        <f>VLOOKUP(VALUE(AC565),Varios!A:J,9,0)</f>
        <v>653665-44653665----</v>
      </c>
      <c r="BV565" s="9" t="str">
        <f>VLOOKUP(VALUE(AC565),Varios!A:J,10,0)</f>
        <v>PEM824</v>
      </c>
      <c r="BW565" s="9" t="str">
        <f t="shared" si="98"/>
        <v>Cod:10063639 - Cli:Holguin Aldave, Esther Yolanda - Tel.:653665-44653665---- -Dir:Ca. El Tunante 0369 - Dist.:TRUJILLO - ZV:PEM824 -Llega:08:58</v>
      </c>
      <c r="BX565" t="str">
        <f t="shared" si="88"/>
        <v>3. Ent. PT</v>
      </c>
      <c r="BY565" t="str">
        <f t="shared" si="89"/>
        <v>4-Vta.</v>
      </c>
      <c r="BZ565" s="16" t="str">
        <f t="shared" si="90"/>
        <v>Contado</v>
      </c>
      <c r="CA565" s="16">
        <f t="shared" si="91"/>
        <v>16.91</v>
      </c>
      <c r="CB565" s="16" t="str">
        <f t="shared" si="92"/>
        <v xml:space="preserve"> </v>
      </c>
      <c r="CC565" s="16">
        <f t="shared" si="93"/>
        <v>1</v>
      </c>
      <c r="CD565" s="16" t="str">
        <f t="shared" si="94"/>
        <v xml:space="preserve"> </v>
      </c>
      <c r="CE565" s="16" t="str">
        <f t="shared" si="95"/>
        <v>Transporte: 3401642336 - Jaime Silva, Juan Jose Arturo</v>
      </c>
      <c r="CF565" s="16">
        <f t="shared" si="96"/>
        <v>0</v>
      </c>
      <c r="CG565" s="16" t="str">
        <f>IF(Tabla1[[#This Row],[Clientes]]=1,VLOOKUP(Tabla1[[#This Row],[BK49**]],HR!A:X,24,0),"")</f>
        <v/>
      </c>
    </row>
    <row r="566" spans="1:85" x14ac:dyDescent="0.25">
      <c r="A566" s="7" t="str">
        <f t="shared" si="97"/>
        <v>10063639</v>
      </c>
      <c r="B566" s="31" t="s">
        <v>24568</v>
      </c>
      <c r="C566" s="31" t="s">
        <v>0</v>
      </c>
      <c r="D566" s="31" t="s">
        <v>1</v>
      </c>
      <c r="E566" s="31" t="s">
        <v>141</v>
      </c>
      <c r="F566" s="31" t="s">
        <v>3</v>
      </c>
      <c r="G566" s="31" t="s">
        <v>24569</v>
      </c>
      <c r="H566" s="31" t="s">
        <v>4</v>
      </c>
      <c r="I566" s="31" t="s">
        <v>5</v>
      </c>
      <c r="J566" s="31" t="s">
        <v>6</v>
      </c>
      <c r="K566" s="31" t="s">
        <v>142</v>
      </c>
      <c r="L566" s="31" t="s">
        <v>143</v>
      </c>
      <c r="M566" s="31" t="s">
        <v>144</v>
      </c>
      <c r="N566" s="31" t="s">
        <v>142</v>
      </c>
      <c r="O566" s="31" t="s">
        <v>145</v>
      </c>
      <c r="P566" s="31" t="s">
        <v>11</v>
      </c>
      <c r="Q566" s="31" t="s">
        <v>24624</v>
      </c>
      <c r="R566" s="31" t="s">
        <v>12</v>
      </c>
      <c r="S566" s="31" t="s">
        <v>44</v>
      </c>
      <c r="T566" s="31" t="s">
        <v>14</v>
      </c>
      <c r="U566" s="31" t="s">
        <v>45</v>
      </c>
      <c r="V566" s="31" t="s">
        <v>16</v>
      </c>
      <c r="W566" s="31" t="s">
        <v>17</v>
      </c>
      <c r="X566" s="31" t="s">
        <v>24625</v>
      </c>
      <c r="Y566" s="31" t="s">
        <v>18</v>
      </c>
      <c r="Z566" s="31" t="s">
        <v>19</v>
      </c>
      <c r="AA566" s="31" t="s">
        <v>19</v>
      </c>
      <c r="AB566" s="31" t="s">
        <v>19</v>
      </c>
      <c r="AC566" s="31" t="s">
        <v>22878</v>
      </c>
      <c r="AD566" s="31" t="s">
        <v>8959</v>
      </c>
      <c r="AE566" s="31" t="s">
        <v>21</v>
      </c>
      <c r="AF566" s="31" t="s">
        <v>24626</v>
      </c>
      <c r="AG566" s="31" t="s">
        <v>19</v>
      </c>
      <c r="AH566" s="31" t="s">
        <v>177</v>
      </c>
      <c r="AI566" s="31" t="s">
        <v>24</v>
      </c>
      <c r="AJ566" s="31" t="s">
        <v>24</v>
      </c>
      <c r="AK566" s="31" t="s">
        <v>25</v>
      </c>
      <c r="AL566" s="31" t="s">
        <v>26</v>
      </c>
      <c r="AM566" s="31" t="s">
        <v>19</v>
      </c>
      <c r="AN566" s="31" t="s">
        <v>19</v>
      </c>
      <c r="AO566" s="31" t="s">
        <v>19</v>
      </c>
      <c r="AP566" s="31" t="s">
        <v>27</v>
      </c>
      <c r="AQ566" s="31" t="s">
        <v>24575</v>
      </c>
      <c r="AR566" s="31" t="s">
        <v>19</v>
      </c>
      <c r="AS566" s="59">
        <v>43932</v>
      </c>
      <c r="AT566" s="32">
        <v>29.79</v>
      </c>
      <c r="AU566" s="33" t="s">
        <v>28</v>
      </c>
      <c r="AV566" s="32">
        <v>1</v>
      </c>
      <c r="AW566" s="33" t="s">
        <v>29</v>
      </c>
      <c r="AX566" s="34">
        <v>6</v>
      </c>
      <c r="AY566" s="32">
        <v>1</v>
      </c>
      <c r="AZ566" s="33" t="s">
        <v>29</v>
      </c>
      <c r="BA566" s="35">
        <v>3.1</v>
      </c>
      <c r="BB566" s="33" t="s">
        <v>30</v>
      </c>
      <c r="BC566" s="35">
        <v>7.39</v>
      </c>
      <c r="BD566" s="33" t="s">
        <v>30</v>
      </c>
      <c r="BE566" s="35">
        <v>0</v>
      </c>
      <c r="BF566" s="33" t="s">
        <v>30</v>
      </c>
      <c r="BG566" s="35">
        <v>0</v>
      </c>
      <c r="BH566" s="33" t="s">
        <v>30</v>
      </c>
      <c r="BI566" s="35">
        <v>0</v>
      </c>
      <c r="BJ566" s="33" t="s">
        <v>30</v>
      </c>
      <c r="BK566" s="35">
        <v>1.56</v>
      </c>
      <c r="BL566" s="33" t="s">
        <v>30</v>
      </c>
      <c r="BM566" s="35">
        <v>1.26</v>
      </c>
      <c r="BN566" s="33" t="s">
        <v>30</v>
      </c>
      <c r="BO566" s="35">
        <v>7.39</v>
      </c>
      <c r="BP566" s="33" t="s">
        <v>30</v>
      </c>
      <c r="BQ566" s="35">
        <v>3.02</v>
      </c>
      <c r="BR566" s="33" t="s">
        <v>30</v>
      </c>
      <c r="BS566" s="9">
        <f>VLOOKUP(A566,HR!A:P,16,0)</f>
        <v>17</v>
      </c>
      <c r="BT566" s="9" t="str">
        <f>VLOOKUP(A566,HR!A:S,19,0)</f>
        <v>08:58</v>
      </c>
      <c r="BU566" s="9" t="str">
        <f>VLOOKUP(VALUE(AC566),Varios!A:J,9,0)</f>
        <v>653665-44653665----</v>
      </c>
      <c r="BV566" s="9" t="str">
        <f>VLOOKUP(VALUE(AC566),Varios!A:J,10,0)</f>
        <v>PEM824</v>
      </c>
      <c r="BW566" s="9" t="str">
        <f t="shared" si="98"/>
        <v>Cod:10063639 - Cli:Holguin Aldave, Esther Yolanda - Tel.:653665-44653665---- -Dir:Ca. El Tunante 0369 - Dist.:TRUJILLO - ZV:PEM824 -Llega:08:58</v>
      </c>
      <c r="BX566" t="str">
        <f t="shared" si="88"/>
        <v>3. Ent. PT</v>
      </c>
      <c r="BY566" t="str">
        <f t="shared" si="89"/>
        <v>4-Vta.</v>
      </c>
      <c r="BZ566" s="16" t="str">
        <f t="shared" si="90"/>
        <v>Contado</v>
      </c>
      <c r="CA566" s="16">
        <f t="shared" si="91"/>
        <v>7.39</v>
      </c>
      <c r="CB566" s="16" t="str">
        <f t="shared" si="92"/>
        <v xml:space="preserve"> </v>
      </c>
      <c r="CC566" s="16">
        <f t="shared" si="93"/>
        <v>1</v>
      </c>
      <c r="CD566" s="16" t="str">
        <f t="shared" si="94"/>
        <v xml:space="preserve"> </v>
      </c>
      <c r="CE566" s="16" t="str">
        <f t="shared" si="95"/>
        <v>Transporte: 3401642336 - Jaime Silva, Juan Jose Arturo</v>
      </c>
      <c r="CF566" s="16">
        <f t="shared" si="96"/>
        <v>0</v>
      </c>
      <c r="CG566" s="16" t="str">
        <f>IF(Tabla1[[#This Row],[Clientes]]=1,VLOOKUP(Tabla1[[#This Row],[BK49**]],HR!A:X,24,0),"")</f>
        <v/>
      </c>
    </row>
    <row r="567" spans="1:85" x14ac:dyDescent="0.25">
      <c r="A567" s="7" t="str">
        <f t="shared" si="97"/>
        <v>10641542</v>
      </c>
      <c r="B567" s="31" t="s">
        <v>24568</v>
      </c>
      <c r="C567" s="31" t="s">
        <v>0</v>
      </c>
      <c r="D567" s="31" t="s">
        <v>1</v>
      </c>
      <c r="E567" s="31" t="s">
        <v>141</v>
      </c>
      <c r="F567" s="31" t="s">
        <v>3</v>
      </c>
      <c r="G567" s="31" t="s">
        <v>24569</v>
      </c>
      <c r="H567" s="31" t="s">
        <v>4</v>
      </c>
      <c r="I567" s="31" t="s">
        <v>5</v>
      </c>
      <c r="J567" s="31" t="s">
        <v>6</v>
      </c>
      <c r="K567" s="31" t="s">
        <v>142</v>
      </c>
      <c r="L567" s="31" t="s">
        <v>143</v>
      </c>
      <c r="M567" s="31" t="s">
        <v>144</v>
      </c>
      <c r="N567" s="31" t="s">
        <v>142</v>
      </c>
      <c r="O567" s="31" t="s">
        <v>145</v>
      </c>
      <c r="P567" s="31" t="s">
        <v>11</v>
      </c>
      <c r="Q567" s="31" t="s">
        <v>24627</v>
      </c>
      <c r="R567" s="31" t="s">
        <v>12</v>
      </c>
      <c r="S567" s="31" t="s">
        <v>44</v>
      </c>
      <c r="T567" s="31" t="s">
        <v>14</v>
      </c>
      <c r="U567" s="31" t="s">
        <v>45</v>
      </c>
      <c r="V567" s="31" t="s">
        <v>16</v>
      </c>
      <c r="W567" s="31" t="s">
        <v>17</v>
      </c>
      <c r="X567" s="31" t="s">
        <v>24628</v>
      </c>
      <c r="Y567" s="31" t="s">
        <v>18</v>
      </c>
      <c r="Z567" s="31" t="s">
        <v>19</v>
      </c>
      <c r="AA567" s="31" t="s">
        <v>19</v>
      </c>
      <c r="AB567" s="31" t="s">
        <v>19</v>
      </c>
      <c r="AC567" s="31" t="s">
        <v>22911</v>
      </c>
      <c r="AD567" s="31" t="s">
        <v>3349</v>
      </c>
      <c r="AE567" s="31" t="s">
        <v>21</v>
      </c>
      <c r="AF567" s="31" t="s">
        <v>24629</v>
      </c>
      <c r="AG567" s="31" t="s">
        <v>24630</v>
      </c>
      <c r="AH567" s="31" t="s">
        <v>173</v>
      </c>
      <c r="AI567" s="31" t="s">
        <v>24</v>
      </c>
      <c r="AJ567" s="31" t="s">
        <v>24</v>
      </c>
      <c r="AK567" s="31" t="s">
        <v>25</v>
      </c>
      <c r="AL567" s="31" t="s">
        <v>26</v>
      </c>
      <c r="AM567" s="31" t="s">
        <v>19</v>
      </c>
      <c r="AN567" s="31" t="s">
        <v>19</v>
      </c>
      <c r="AO567" s="31" t="s">
        <v>19</v>
      </c>
      <c r="AP567" s="31" t="s">
        <v>27</v>
      </c>
      <c r="AQ567" s="31" t="s">
        <v>24575</v>
      </c>
      <c r="AR567" s="31" t="s">
        <v>19</v>
      </c>
      <c r="AS567" s="59">
        <v>43932</v>
      </c>
      <c r="AT567" s="32">
        <v>29.79</v>
      </c>
      <c r="AU567" s="33" t="s">
        <v>28</v>
      </c>
      <c r="AV567" s="32">
        <v>3</v>
      </c>
      <c r="AW567" s="33" t="s">
        <v>29</v>
      </c>
      <c r="AX567" s="34">
        <v>6</v>
      </c>
      <c r="AY567" s="32">
        <v>3</v>
      </c>
      <c r="AZ567" s="33" t="s">
        <v>29</v>
      </c>
      <c r="BA567" s="35">
        <v>9.2899999999999991</v>
      </c>
      <c r="BB567" s="33" t="s">
        <v>30</v>
      </c>
      <c r="BC567" s="35">
        <v>22.16</v>
      </c>
      <c r="BD567" s="33" t="s">
        <v>30</v>
      </c>
      <c r="BE567" s="35">
        <v>0</v>
      </c>
      <c r="BF567" s="33" t="s">
        <v>30</v>
      </c>
      <c r="BG567" s="35">
        <v>0</v>
      </c>
      <c r="BH567" s="33" t="s">
        <v>30</v>
      </c>
      <c r="BI567" s="35">
        <v>0</v>
      </c>
      <c r="BJ567" s="33" t="s">
        <v>30</v>
      </c>
      <c r="BK567" s="35">
        <v>4.67</v>
      </c>
      <c r="BL567" s="33" t="s">
        <v>30</v>
      </c>
      <c r="BM567" s="35">
        <v>3.77</v>
      </c>
      <c r="BN567" s="33" t="s">
        <v>30</v>
      </c>
      <c r="BO567" s="35">
        <v>22.16</v>
      </c>
      <c r="BP567" s="33" t="s">
        <v>30</v>
      </c>
      <c r="BQ567" s="35">
        <v>9.0500000000000007</v>
      </c>
      <c r="BR567" s="33" t="s">
        <v>30</v>
      </c>
      <c r="BS567" s="9">
        <f>VLOOKUP(A567,HR!A:P,16,0)</f>
        <v>28</v>
      </c>
      <c r="BT567" s="9" t="str">
        <f>VLOOKUP(A567,HR!A:S,19,0)</f>
        <v>09:53</v>
      </c>
      <c r="BU567" s="9" t="str">
        <f>VLOOKUP(VALUE(AC567),Varios!A:J,9,0)</f>
        <v>---946277774-942403363-</v>
      </c>
      <c r="BV567" s="9" t="str">
        <f>VLOOKUP(VALUE(AC567),Varios!A:J,10,0)</f>
        <v>PEM823</v>
      </c>
      <c r="BW567" s="9" t="str">
        <f t="shared" si="98"/>
        <v>Cod:10641542 - Cli:Leyva Salazar, Roxana Elizabeth - Tel.:---946277774-942403363- -Dir:Jr. V. A. Belaunde 1Er Piso 679 Int - Dist.:TRUJILLO - ZV:PEM823 -Llega:09:53</v>
      </c>
      <c r="BX567" t="str">
        <f t="shared" si="88"/>
        <v>3. Ent. PT</v>
      </c>
      <c r="BY567" t="str">
        <f t="shared" si="89"/>
        <v>4-Vta.</v>
      </c>
      <c r="BZ567" s="16" t="str">
        <f t="shared" si="90"/>
        <v>Contado</v>
      </c>
      <c r="CA567" s="16">
        <f t="shared" si="91"/>
        <v>22.16</v>
      </c>
      <c r="CB567" s="16" t="str">
        <f t="shared" si="92"/>
        <v xml:space="preserve"> </v>
      </c>
      <c r="CC567" s="16">
        <f t="shared" si="93"/>
        <v>3</v>
      </c>
      <c r="CD567" s="16" t="str">
        <f t="shared" si="94"/>
        <v xml:space="preserve"> </v>
      </c>
      <c r="CE567" s="16" t="str">
        <f t="shared" si="95"/>
        <v>Transporte: 3401642336 - Jaime Silva, Juan Jose Arturo</v>
      </c>
      <c r="CF567" s="16">
        <f t="shared" si="96"/>
        <v>1</v>
      </c>
      <c r="CG567" s="16">
        <f>IF(Tabla1[[#This Row],[Clientes]]=1,VLOOKUP(Tabla1[[#This Row],[BK49**]],HR!A:X,24,0),"")</f>
        <v>0.4</v>
      </c>
    </row>
    <row r="568" spans="1:85" x14ac:dyDescent="0.25">
      <c r="A568" s="7" t="str">
        <f t="shared" si="97"/>
        <v>10641542</v>
      </c>
      <c r="B568" s="31" t="s">
        <v>24568</v>
      </c>
      <c r="C568" s="31" t="s">
        <v>0</v>
      </c>
      <c r="D568" s="31" t="s">
        <v>1</v>
      </c>
      <c r="E568" s="31" t="s">
        <v>141</v>
      </c>
      <c r="F568" s="31" t="s">
        <v>3</v>
      </c>
      <c r="G568" s="31" t="s">
        <v>24569</v>
      </c>
      <c r="H568" s="31" t="s">
        <v>4</v>
      </c>
      <c r="I568" s="31" t="s">
        <v>5</v>
      </c>
      <c r="J568" s="31" t="s">
        <v>6</v>
      </c>
      <c r="K568" s="31" t="s">
        <v>142</v>
      </c>
      <c r="L568" s="31" t="s">
        <v>143</v>
      </c>
      <c r="M568" s="31" t="s">
        <v>144</v>
      </c>
      <c r="N568" s="31" t="s">
        <v>142</v>
      </c>
      <c r="O568" s="31" t="s">
        <v>145</v>
      </c>
      <c r="P568" s="31" t="s">
        <v>11</v>
      </c>
      <c r="Q568" s="31" t="s">
        <v>24627</v>
      </c>
      <c r="R568" s="31" t="s">
        <v>12</v>
      </c>
      <c r="S568" s="31" t="s">
        <v>39</v>
      </c>
      <c r="T568" s="31" t="s">
        <v>14</v>
      </c>
      <c r="U568" s="31" t="s">
        <v>40</v>
      </c>
      <c r="V568" s="31" t="s">
        <v>16</v>
      </c>
      <c r="W568" s="31" t="s">
        <v>17</v>
      </c>
      <c r="X568" s="31" t="s">
        <v>24628</v>
      </c>
      <c r="Y568" s="31" t="s">
        <v>18</v>
      </c>
      <c r="Z568" s="31" t="s">
        <v>19</v>
      </c>
      <c r="AA568" s="31" t="s">
        <v>19</v>
      </c>
      <c r="AB568" s="31" t="s">
        <v>19</v>
      </c>
      <c r="AC568" s="31" t="s">
        <v>22911</v>
      </c>
      <c r="AD568" s="31" t="s">
        <v>3349</v>
      </c>
      <c r="AE568" s="31" t="s">
        <v>21</v>
      </c>
      <c r="AF568" s="31" t="s">
        <v>24629</v>
      </c>
      <c r="AG568" s="31" t="s">
        <v>24630</v>
      </c>
      <c r="AH568" s="31" t="s">
        <v>173</v>
      </c>
      <c r="AI568" s="31" t="s">
        <v>24</v>
      </c>
      <c r="AJ568" s="31" t="s">
        <v>24</v>
      </c>
      <c r="AK568" s="31" t="s">
        <v>41</v>
      </c>
      <c r="AL568" s="31" t="s">
        <v>26</v>
      </c>
      <c r="AM568" s="31" t="s">
        <v>19</v>
      </c>
      <c r="AN568" s="31" t="s">
        <v>19</v>
      </c>
      <c r="AO568" s="31" t="s">
        <v>19</v>
      </c>
      <c r="AP568" s="31" t="s">
        <v>27</v>
      </c>
      <c r="AQ568" s="31" t="s">
        <v>24575</v>
      </c>
      <c r="AR568" s="31" t="s">
        <v>19</v>
      </c>
      <c r="AS568" s="59">
        <v>43932</v>
      </c>
      <c r="AT568" s="32">
        <v>29.79</v>
      </c>
      <c r="AU568" s="33" t="s">
        <v>28</v>
      </c>
      <c r="AV568" s="32">
        <v>1</v>
      </c>
      <c r="AW568" s="33" t="s">
        <v>29</v>
      </c>
      <c r="AX568" s="34">
        <v>12</v>
      </c>
      <c r="AY568" s="32">
        <v>1</v>
      </c>
      <c r="AZ568" s="33" t="s">
        <v>29</v>
      </c>
      <c r="BA568" s="35">
        <v>4.25</v>
      </c>
      <c r="BB568" s="33" t="s">
        <v>30</v>
      </c>
      <c r="BC568" s="35">
        <v>7.24</v>
      </c>
      <c r="BD568" s="33" t="s">
        <v>30</v>
      </c>
      <c r="BE568" s="35">
        <v>0</v>
      </c>
      <c r="BF568" s="33" t="s">
        <v>30</v>
      </c>
      <c r="BG568" s="35">
        <v>0</v>
      </c>
      <c r="BH568" s="33" t="s">
        <v>30</v>
      </c>
      <c r="BI568" s="35">
        <v>0</v>
      </c>
      <c r="BJ568" s="33" t="s">
        <v>30</v>
      </c>
      <c r="BK568" s="35">
        <v>1.52</v>
      </c>
      <c r="BL568" s="33" t="s">
        <v>30</v>
      </c>
      <c r="BM568" s="35">
        <v>1.23</v>
      </c>
      <c r="BN568" s="33" t="s">
        <v>30</v>
      </c>
      <c r="BO568" s="35">
        <v>7.24</v>
      </c>
      <c r="BP568" s="33" t="s">
        <v>30</v>
      </c>
      <c r="BQ568" s="35">
        <v>2.75</v>
      </c>
      <c r="BR568" s="33" t="s">
        <v>30</v>
      </c>
      <c r="BS568" s="9">
        <f>VLOOKUP(A568,HR!A:P,16,0)</f>
        <v>28</v>
      </c>
      <c r="BT568" s="9" t="str">
        <f>VLOOKUP(A568,HR!A:S,19,0)</f>
        <v>09:53</v>
      </c>
      <c r="BU568" s="9" t="str">
        <f>VLOOKUP(VALUE(AC568),Varios!A:J,9,0)</f>
        <v>---946277774-942403363-</v>
      </c>
      <c r="BV568" s="9" t="str">
        <f>VLOOKUP(VALUE(AC568),Varios!A:J,10,0)</f>
        <v>PEM823</v>
      </c>
      <c r="BW568" s="9" t="str">
        <f t="shared" si="98"/>
        <v>Cod:10641542 - Cli:Leyva Salazar, Roxana Elizabeth - Tel.:---946277774-942403363- -Dir:Jr. V. A. Belaunde 1Er Piso 679 Int - Dist.:TRUJILLO - ZV:PEM823 -Llega:09:53</v>
      </c>
      <c r="BX568" t="str">
        <f t="shared" si="88"/>
        <v>3. Ent. PT</v>
      </c>
      <c r="BY568" t="str">
        <f t="shared" si="89"/>
        <v>4-Vta.</v>
      </c>
      <c r="BZ568" s="16" t="str">
        <f t="shared" si="90"/>
        <v>Contado</v>
      </c>
      <c r="CA568" s="16">
        <f t="shared" si="91"/>
        <v>7.24</v>
      </c>
      <c r="CB568" s="16" t="str">
        <f t="shared" si="92"/>
        <v xml:space="preserve"> </v>
      </c>
      <c r="CC568" s="16">
        <f t="shared" si="93"/>
        <v>1</v>
      </c>
      <c r="CD568" s="16" t="str">
        <f t="shared" si="94"/>
        <v xml:space="preserve"> </v>
      </c>
      <c r="CE568" s="16" t="str">
        <f t="shared" si="95"/>
        <v>Transporte: 3401642336 - Jaime Silva, Juan Jose Arturo</v>
      </c>
      <c r="CF568" s="16">
        <f t="shared" si="96"/>
        <v>0</v>
      </c>
      <c r="CG568" s="16" t="str">
        <f>IF(Tabla1[[#This Row],[Clientes]]=1,VLOOKUP(Tabla1[[#This Row],[BK49**]],HR!A:X,24,0),"")</f>
        <v/>
      </c>
    </row>
    <row r="569" spans="1:85" x14ac:dyDescent="0.25">
      <c r="A569" s="7" t="str">
        <f t="shared" si="97"/>
        <v>12191166</v>
      </c>
      <c r="B569" s="31" t="s">
        <v>24568</v>
      </c>
      <c r="C569" s="31" t="s">
        <v>0</v>
      </c>
      <c r="D569" s="31" t="s">
        <v>1</v>
      </c>
      <c r="E569" s="31" t="s">
        <v>141</v>
      </c>
      <c r="F569" s="31" t="s">
        <v>3</v>
      </c>
      <c r="G569" s="31" t="s">
        <v>24569</v>
      </c>
      <c r="H569" s="31" t="s">
        <v>4</v>
      </c>
      <c r="I569" s="31" t="s">
        <v>5</v>
      </c>
      <c r="J569" s="31" t="s">
        <v>6</v>
      </c>
      <c r="K569" s="31" t="s">
        <v>142</v>
      </c>
      <c r="L569" s="31" t="s">
        <v>143</v>
      </c>
      <c r="M569" s="31" t="s">
        <v>144</v>
      </c>
      <c r="N569" s="31" t="s">
        <v>142</v>
      </c>
      <c r="O569" s="31" t="s">
        <v>145</v>
      </c>
      <c r="P569" s="31" t="s">
        <v>11</v>
      </c>
      <c r="Q569" s="31" t="s">
        <v>24631</v>
      </c>
      <c r="R569" s="31" t="s">
        <v>12</v>
      </c>
      <c r="S569" s="31" t="s">
        <v>13</v>
      </c>
      <c r="T569" s="31" t="s">
        <v>14</v>
      </c>
      <c r="U569" s="31" t="s">
        <v>15</v>
      </c>
      <c r="V569" s="31" t="s">
        <v>16</v>
      </c>
      <c r="W569" s="31" t="s">
        <v>17</v>
      </c>
      <c r="X569" s="31" t="s">
        <v>24632</v>
      </c>
      <c r="Y569" s="31" t="s">
        <v>18</v>
      </c>
      <c r="Z569" s="31" t="s">
        <v>19</v>
      </c>
      <c r="AA569" s="31" t="s">
        <v>19</v>
      </c>
      <c r="AB569" s="31" t="s">
        <v>19</v>
      </c>
      <c r="AC569" s="31" t="s">
        <v>22848</v>
      </c>
      <c r="AD569" s="31" t="s">
        <v>21733</v>
      </c>
      <c r="AE569" s="31" t="s">
        <v>21</v>
      </c>
      <c r="AF569" s="31" t="s">
        <v>24633</v>
      </c>
      <c r="AG569" s="31" t="s">
        <v>220</v>
      </c>
      <c r="AH569" s="31" t="s">
        <v>24634</v>
      </c>
      <c r="AI569" s="31" t="s">
        <v>24</v>
      </c>
      <c r="AJ569" s="31" t="s">
        <v>24</v>
      </c>
      <c r="AK569" s="31" t="s">
        <v>25</v>
      </c>
      <c r="AL569" s="31" t="s">
        <v>26</v>
      </c>
      <c r="AM569" s="31" t="s">
        <v>19</v>
      </c>
      <c r="AN569" s="31" t="s">
        <v>19</v>
      </c>
      <c r="AO569" s="31" t="s">
        <v>19</v>
      </c>
      <c r="AP569" s="31" t="s">
        <v>27</v>
      </c>
      <c r="AQ569" s="31" t="s">
        <v>24575</v>
      </c>
      <c r="AR569" s="31" t="s">
        <v>19</v>
      </c>
      <c r="AS569" s="59">
        <v>43932</v>
      </c>
      <c r="AT569" s="32">
        <v>29.79</v>
      </c>
      <c r="AU569" s="33" t="s">
        <v>28</v>
      </c>
      <c r="AV569" s="32">
        <v>3</v>
      </c>
      <c r="AW569" s="33" t="s">
        <v>29</v>
      </c>
      <c r="AX569" s="34">
        <v>4</v>
      </c>
      <c r="AY569" s="32">
        <v>3</v>
      </c>
      <c r="AZ569" s="33" t="s">
        <v>29</v>
      </c>
      <c r="BA569" s="35">
        <v>12.74</v>
      </c>
      <c r="BB569" s="33" t="s">
        <v>30</v>
      </c>
      <c r="BC569" s="35">
        <v>50.72</v>
      </c>
      <c r="BD569" s="33" t="s">
        <v>30</v>
      </c>
      <c r="BE569" s="35">
        <v>0</v>
      </c>
      <c r="BF569" s="33" t="s">
        <v>30</v>
      </c>
      <c r="BG569" s="35">
        <v>-8.9</v>
      </c>
      <c r="BH569" s="33" t="s">
        <v>30</v>
      </c>
      <c r="BI569" s="35">
        <v>0</v>
      </c>
      <c r="BJ569" s="33" t="s">
        <v>30</v>
      </c>
      <c r="BK569" s="35">
        <v>8.81</v>
      </c>
      <c r="BL569" s="33" t="s">
        <v>30</v>
      </c>
      <c r="BM569" s="35">
        <v>7.11</v>
      </c>
      <c r="BN569" s="33" t="s">
        <v>30</v>
      </c>
      <c r="BO569" s="35">
        <v>41.82</v>
      </c>
      <c r="BP569" s="33" t="s">
        <v>30</v>
      </c>
      <c r="BQ569" s="35">
        <v>17.07</v>
      </c>
      <c r="BR569" s="33" t="s">
        <v>30</v>
      </c>
      <c r="BS569" s="9">
        <f>VLOOKUP(A569,HR!A:P,16,0)</f>
        <v>7</v>
      </c>
      <c r="BT569" s="9" t="str">
        <f>VLOOKUP(A569,HR!A:S,19,0)</f>
        <v>08:12</v>
      </c>
      <c r="BU569" s="9" t="str">
        <f>VLOOKUP(VALUE(AC569),Varios!A:J,9,0)</f>
        <v>44560307----982495532-</v>
      </c>
      <c r="BV569" s="9" t="str">
        <f>VLOOKUP(VALUE(AC569),Varios!A:J,10,0)</f>
        <v>PEMD07</v>
      </c>
      <c r="BW569" s="9" t="str">
        <f t="shared" si="98"/>
        <v>Cod:12191166 - Cli:Olaya Zapata, Mariana Concepcion - Tel.:44560307----982495532- -Dir:Ca. Wilfredo Torres Ortega Mz S Lt1 - Dist.:TRUJILLO - ZV:PEMD07 -Llega:08:12</v>
      </c>
      <c r="BX569" t="str">
        <f t="shared" si="88"/>
        <v>3. Ent. PT</v>
      </c>
      <c r="BY569" t="str">
        <f t="shared" si="89"/>
        <v>4-Vta.</v>
      </c>
      <c r="BZ569" s="16" t="str">
        <f t="shared" si="90"/>
        <v>Contado</v>
      </c>
      <c r="CA569" s="16">
        <f t="shared" si="91"/>
        <v>50.72</v>
      </c>
      <c r="CB569" s="16" t="str">
        <f t="shared" si="92"/>
        <v xml:space="preserve"> </v>
      </c>
      <c r="CC569" s="16">
        <f t="shared" si="93"/>
        <v>3</v>
      </c>
      <c r="CD569" s="16" t="str">
        <f t="shared" si="94"/>
        <v xml:space="preserve"> </v>
      </c>
      <c r="CE569" s="16" t="str">
        <f t="shared" si="95"/>
        <v>Transporte: 3401642336 - Jaime Silva, Juan Jose Arturo</v>
      </c>
      <c r="CF569" s="16">
        <f t="shared" si="96"/>
        <v>1</v>
      </c>
      <c r="CG569" s="16">
        <f>IF(Tabla1[[#This Row],[Clientes]]=1,VLOOKUP(Tabla1[[#This Row],[BK49**]],HR!A:X,24,0),"")</f>
        <v>0.3</v>
      </c>
    </row>
    <row r="570" spans="1:85" x14ac:dyDescent="0.25">
      <c r="A570" s="7" t="str">
        <f t="shared" si="97"/>
        <v>11711213</v>
      </c>
      <c r="B570" s="31" t="s">
        <v>24568</v>
      </c>
      <c r="C570" s="31" t="s">
        <v>0</v>
      </c>
      <c r="D570" s="31" t="s">
        <v>1</v>
      </c>
      <c r="E570" s="31" t="s">
        <v>141</v>
      </c>
      <c r="F570" s="31" t="s">
        <v>3</v>
      </c>
      <c r="G570" s="31" t="s">
        <v>24569</v>
      </c>
      <c r="H570" s="31" t="s">
        <v>4</v>
      </c>
      <c r="I570" s="31" t="s">
        <v>5</v>
      </c>
      <c r="J570" s="31" t="s">
        <v>6</v>
      </c>
      <c r="K570" s="31" t="s">
        <v>142</v>
      </c>
      <c r="L570" s="31" t="s">
        <v>143</v>
      </c>
      <c r="M570" s="31" t="s">
        <v>144</v>
      </c>
      <c r="N570" s="31" t="s">
        <v>142</v>
      </c>
      <c r="O570" s="31" t="s">
        <v>145</v>
      </c>
      <c r="P570" s="31" t="s">
        <v>11</v>
      </c>
      <c r="Q570" s="31" t="s">
        <v>24635</v>
      </c>
      <c r="R570" s="31" t="s">
        <v>12</v>
      </c>
      <c r="S570" s="31" t="s">
        <v>13</v>
      </c>
      <c r="T570" s="31" t="s">
        <v>14</v>
      </c>
      <c r="U570" s="31" t="s">
        <v>15</v>
      </c>
      <c r="V570" s="31" t="s">
        <v>16</v>
      </c>
      <c r="W570" s="31" t="s">
        <v>17</v>
      </c>
      <c r="X570" s="31" t="s">
        <v>24636</v>
      </c>
      <c r="Y570" s="31" t="s">
        <v>18</v>
      </c>
      <c r="Z570" s="31" t="s">
        <v>19</v>
      </c>
      <c r="AA570" s="31" t="s">
        <v>19</v>
      </c>
      <c r="AB570" s="31" t="s">
        <v>19</v>
      </c>
      <c r="AC570" s="31" t="s">
        <v>22896</v>
      </c>
      <c r="AD570" s="31" t="s">
        <v>21701</v>
      </c>
      <c r="AE570" s="31" t="s">
        <v>21</v>
      </c>
      <c r="AF570" s="31" t="s">
        <v>24637</v>
      </c>
      <c r="AG570" s="31" t="s">
        <v>19</v>
      </c>
      <c r="AH570" s="31" t="s">
        <v>19</v>
      </c>
      <c r="AI570" s="31" t="s">
        <v>24</v>
      </c>
      <c r="AJ570" s="31" t="s">
        <v>24</v>
      </c>
      <c r="AK570" s="31" t="s">
        <v>25</v>
      </c>
      <c r="AL570" s="31" t="s">
        <v>26</v>
      </c>
      <c r="AM570" s="31" t="s">
        <v>19</v>
      </c>
      <c r="AN570" s="31" t="s">
        <v>19</v>
      </c>
      <c r="AO570" s="31" t="s">
        <v>19</v>
      </c>
      <c r="AP570" s="31" t="s">
        <v>27</v>
      </c>
      <c r="AQ570" s="31" t="s">
        <v>24575</v>
      </c>
      <c r="AR570" s="31" t="s">
        <v>19</v>
      </c>
      <c r="AS570" s="59">
        <v>43932</v>
      </c>
      <c r="AT570" s="32">
        <v>29.79</v>
      </c>
      <c r="AU570" s="33" t="s">
        <v>28</v>
      </c>
      <c r="AV570" s="32">
        <v>1</v>
      </c>
      <c r="AW570" s="33" t="s">
        <v>29</v>
      </c>
      <c r="AX570" s="34">
        <v>4</v>
      </c>
      <c r="AY570" s="32">
        <v>1</v>
      </c>
      <c r="AZ570" s="33" t="s">
        <v>29</v>
      </c>
      <c r="BA570" s="35">
        <v>4.25</v>
      </c>
      <c r="BB570" s="33" t="s">
        <v>30</v>
      </c>
      <c r="BC570" s="35">
        <v>16.91</v>
      </c>
      <c r="BD570" s="33" t="s">
        <v>30</v>
      </c>
      <c r="BE570" s="35">
        <v>0</v>
      </c>
      <c r="BF570" s="33" t="s">
        <v>30</v>
      </c>
      <c r="BG570" s="35">
        <v>-0.99</v>
      </c>
      <c r="BH570" s="33" t="s">
        <v>30</v>
      </c>
      <c r="BI570" s="35">
        <v>0</v>
      </c>
      <c r="BJ570" s="33" t="s">
        <v>30</v>
      </c>
      <c r="BK570" s="35">
        <v>3.35</v>
      </c>
      <c r="BL570" s="33" t="s">
        <v>30</v>
      </c>
      <c r="BM570" s="35">
        <v>2.71</v>
      </c>
      <c r="BN570" s="33" t="s">
        <v>30</v>
      </c>
      <c r="BO570" s="35">
        <v>15.92</v>
      </c>
      <c r="BP570" s="33" t="s">
        <v>30</v>
      </c>
      <c r="BQ570" s="35">
        <v>6.5</v>
      </c>
      <c r="BR570" s="33" t="s">
        <v>30</v>
      </c>
      <c r="BS570" s="9">
        <f>VLOOKUP(A570,HR!A:P,16,0)</f>
        <v>23</v>
      </c>
      <c r="BT570" s="9" t="str">
        <f>VLOOKUP(A570,HR!A:S,19,0)</f>
        <v>09:30</v>
      </c>
      <c r="BU570" s="9" t="str">
        <f>VLOOKUP(VALUE(AC570),Varios!A:J,9,0)</f>
        <v>---948490872-948219068-</v>
      </c>
      <c r="BV570" s="9" t="str">
        <f>VLOOKUP(VALUE(AC570),Varios!A:J,10,0)</f>
        <v>PEM823</v>
      </c>
      <c r="BW570" s="9" t="str">
        <f t="shared" si="98"/>
        <v>Cod:11711213 - Cli:Bernuy Sifuentes, Juana - Tel.:---948490872-948219068- -Dir:Ca. Baltazar Gavilan 669 - Dist.:TRUJILLO - ZV:PEM823 -Llega:09:30</v>
      </c>
      <c r="BX570" t="str">
        <f t="shared" si="88"/>
        <v>3. Ent. PT</v>
      </c>
      <c r="BY570" t="str">
        <f t="shared" si="89"/>
        <v>4-Vta.</v>
      </c>
      <c r="BZ570" s="16" t="str">
        <f t="shared" si="90"/>
        <v>Contado</v>
      </c>
      <c r="CA570" s="16">
        <f t="shared" si="91"/>
        <v>16.91</v>
      </c>
      <c r="CB570" s="16" t="str">
        <f t="shared" si="92"/>
        <v xml:space="preserve"> </v>
      </c>
      <c r="CC570" s="16">
        <f t="shared" si="93"/>
        <v>1</v>
      </c>
      <c r="CD570" s="16" t="str">
        <f t="shared" si="94"/>
        <v xml:space="preserve"> </v>
      </c>
      <c r="CE570" s="16" t="str">
        <f t="shared" si="95"/>
        <v>Transporte: 3401642336 - Jaime Silva, Juan Jose Arturo</v>
      </c>
      <c r="CF570" s="16">
        <f t="shared" si="96"/>
        <v>1</v>
      </c>
      <c r="CG570" s="16">
        <f>IF(Tabla1[[#This Row],[Clientes]]=1,VLOOKUP(Tabla1[[#This Row],[BK49**]],HR!A:X,24,0),"")</f>
        <v>0.2</v>
      </c>
    </row>
    <row r="571" spans="1:85" x14ac:dyDescent="0.25">
      <c r="A571" s="7" t="str">
        <f t="shared" si="97"/>
        <v>11711213</v>
      </c>
      <c r="B571" s="31" t="s">
        <v>24568</v>
      </c>
      <c r="C571" s="31" t="s">
        <v>0</v>
      </c>
      <c r="D571" s="31" t="s">
        <v>1</v>
      </c>
      <c r="E571" s="31" t="s">
        <v>141</v>
      </c>
      <c r="F571" s="31" t="s">
        <v>3</v>
      </c>
      <c r="G571" s="31" t="s">
        <v>24569</v>
      </c>
      <c r="H571" s="31" t="s">
        <v>4</v>
      </c>
      <c r="I571" s="31" t="s">
        <v>5</v>
      </c>
      <c r="J571" s="31" t="s">
        <v>6</v>
      </c>
      <c r="K571" s="31" t="s">
        <v>142</v>
      </c>
      <c r="L571" s="31" t="s">
        <v>143</v>
      </c>
      <c r="M571" s="31" t="s">
        <v>144</v>
      </c>
      <c r="N571" s="31" t="s">
        <v>142</v>
      </c>
      <c r="O571" s="31" t="s">
        <v>145</v>
      </c>
      <c r="P571" s="31" t="s">
        <v>11</v>
      </c>
      <c r="Q571" s="31" t="s">
        <v>24635</v>
      </c>
      <c r="R571" s="31" t="s">
        <v>12</v>
      </c>
      <c r="S571" s="31" t="s">
        <v>31</v>
      </c>
      <c r="T571" s="31" t="s">
        <v>14</v>
      </c>
      <c r="U571" s="31" t="s">
        <v>32</v>
      </c>
      <c r="V571" s="31" t="s">
        <v>16</v>
      </c>
      <c r="W571" s="31" t="s">
        <v>17</v>
      </c>
      <c r="X571" s="31" t="s">
        <v>24636</v>
      </c>
      <c r="Y571" s="31" t="s">
        <v>18</v>
      </c>
      <c r="Z571" s="31" t="s">
        <v>19</v>
      </c>
      <c r="AA571" s="31" t="s">
        <v>19</v>
      </c>
      <c r="AB571" s="31" t="s">
        <v>19</v>
      </c>
      <c r="AC571" s="31" t="s">
        <v>22896</v>
      </c>
      <c r="AD571" s="31" t="s">
        <v>21701</v>
      </c>
      <c r="AE571" s="31" t="s">
        <v>21</v>
      </c>
      <c r="AF571" s="31" t="s">
        <v>24637</v>
      </c>
      <c r="AG571" s="31" t="s">
        <v>19</v>
      </c>
      <c r="AH571" s="31" t="s">
        <v>19</v>
      </c>
      <c r="AI571" s="31" t="s">
        <v>24</v>
      </c>
      <c r="AJ571" s="31" t="s">
        <v>24</v>
      </c>
      <c r="AK571" s="31" t="s">
        <v>25</v>
      </c>
      <c r="AL571" s="31" t="s">
        <v>26</v>
      </c>
      <c r="AM571" s="31" t="s">
        <v>19</v>
      </c>
      <c r="AN571" s="31" t="s">
        <v>19</v>
      </c>
      <c r="AO571" s="31" t="s">
        <v>19</v>
      </c>
      <c r="AP571" s="31" t="s">
        <v>27</v>
      </c>
      <c r="AQ571" s="31" t="s">
        <v>24575</v>
      </c>
      <c r="AR571" s="31" t="s">
        <v>19</v>
      </c>
      <c r="AS571" s="59">
        <v>43932</v>
      </c>
      <c r="AT571" s="32">
        <v>29.79</v>
      </c>
      <c r="AU571" s="33" t="s">
        <v>28</v>
      </c>
      <c r="AV571" s="32">
        <v>1</v>
      </c>
      <c r="AW571" s="33" t="s">
        <v>29</v>
      </c>
      <c r="AX571" s="34">
        <v>15</v>
      </c>
      <c r="AY571" s="32">
        <v>1</v>
      </c>
      <c r="AZ571" s="33" t="s">
        <v>29</v>
      </c>
      <c r="BA571" s="35">
        <v>4.16</v>
      </c>
      <c r="BB571" s="33" t="s">
        <v>30</v>
      </c>
      <c r="BC571" s="35">
        <v>13.86</v>
      </c>
      <c r="BD571" s="33" t="s">
        <v>30</v>
      </c>
      <c r="BE571" s="35">
        <v>0</v>
      </c>
      <c r="BF571" s="33" t="s">
        <v>30</v>
      </c>
      <c r="BG571" s="35">
        <v>-0.81</v>
      </c>
      <c r="BH571" s="33" t="s">
        <v>30</v>
      </c>
      <c r="BI571" s="35">
        <v>0</v>
      </c>
      <c r="BJ571" s="33" t="s">
        <v>30</v>
      </c>
      <c r="BK571" s="35">
        <v>2.75</v>
      </c>
      <c r="BL571" s="33" t="s">
        <v>30</v>
      </c>
      <c r="BM571" s="35">
        <v>2.2200000000000002</v>
      </c>
      <c r="BN571" s="33" t="s">
        <v>30</v>
      </c>
      <c r="BO571" s="35">
        <v>13.05</v>
      </c>
      <c r="BP571" s="33" t="s">
        <v>30</v>
      </c>
      <c r="BQ571" s="35">
        <v>5.33</v>
      </c>
      <c r="BR571" s="33" t="s">
        <v>30</v>
      </c>
      <c r="BS571" s="9">
        <f>VLOOKUP(A571,HR!A:P,16,0)</f>
        <v>23</v>
      </c>
      <c r="BT571" s="9" t="str">
        <f>VLOOKUP(A571,HR!A:S,19,0)</f>
        <v>09:30</v>
      </c>
      <c r="BU571" s="9" t="str">
        <f>VLOOKUP(VALUE(AC571),Varios!A:J,9,0)</f>
        <v>---948490872-948219068-</v>
      </c>
      <c r="BV571" s="9" t="str">
        <f>VLOOKUP(VALUE(AC571),Varios!A:J,10,0)</f>
        <v>PEM823</v>
      </c>
      <c r="BW571" s="9" t="str">
        <f t="shared" si="98"/>
        <v>Cod:11711213 - Cli:Bernuy Sifuentes, Juana - Tel.:---948490872-948219068- -Dir:Ca. Baltazar Gavilan 669 - Dist.:TRUJILLO - ZV:PEM823 -Llega:09:30</v>
      </c>
      <c r="BX571" t="str">
        <f t="shared" si="88"/>
        <v>3. Ent. PT</v>
      </c>
      <c r="BY571" t="str">
        <f t="shared" si="89"/>
        <v>4-Vta.</v>
      </c>
      <c r="BZ571" s="16" t="str">
        <f t="shared" si="90"/>
        <v>Contado</v>
      </c>
      <c r="CA571" s="16">
        <f t="shared" si="91"/>
        <v>13.86</v>
      </c>
      <c r="CB571" s="16" t="str">
        <f t="shared" si="92"/>
        <v xml:space="preserve"> </v>
      </c>
      <c r="CC571" s="16">
        <f t="shared" si="93"/>
        <v>1</v>
      </c>
      <c r="CD571" s="16" t="str">
        <f t="shared" si="94"/>
        <v xml:space="preserve"> </v>
      </c>
      <c r="CE571" s="16" t="str">
        <f t="shared" si="95"/>
        <v>Transporte: 3401642336 - Jaime Silva, Juan Jose Arturo</v>
      </c>
      <c r="CF571" s="16">
        <f t="shared" si="96"/>
        <v>0</v>
      </c>
      <c r="CG571" s="16" t="str">
        <f>IF(Tabla1[[#This Row],[Clientes]]=1,VLOOKUP(Tabla1[[#This Row],[BK49**]],HR!A:X,24,0),"")</f>
        <v/>
      </c>
    </row>
    <row r="572" spans="1:85" x14ac:dyDescent="0.25">
      <c r="A572" s="7" t="str">
        <f t="shared" si="97"/>
        <v>11711213</v>
      </c>
      <c r="B572" s="31" t="s">
        <v>24568</v>
      </c>
      <c r="C572" s="31" t="s">
        <v>0</v>
      </c>
      <c r="D572" s="31" t="s">
        <v>1</v>
      </c>
      <c r="E572" s="31" t="s">
        <v>141</v>
      </c>
      <c r="F572" s="31" t="s">
        <v>3</v>
      </c>
      <c r="G572" s="31" t="s">
        <v>24569</v>
      </c>
      <c r="H572" s="31" t="s">
        <v>4</v>
      </c>
      <c r="I572" s="31" t="s">
        <v>5</v>
      </c>
      <c r="J572" s="31" t="s">
        <v>6</v>
      </c>
      <c r="K572" s="31" t="s">
        <v>142</v>
      </c>
      <c r="L572" s="31" t="s">
        <v>143</v>
      </c>
      <c r="M572" s="31" t="s">
        <v>144</v>
      </c>
      <c r="N572" s="31" t="s">
        <v>142</v>
      </c>
      <c r="O572" s="31" t="s">
        <v>145</v>
      </c>
      <c r="P572" s="31" t="s">
        <v>11</v>
      </c>
      <c r="Q572" s="31" t="s">
        <v>24635</v>
      </c>
      <c r="R572" s="31" t="s">
        <v>12</v>
      </c>
      <c r="S572" s="31" t="s">
        <v>39</v>
      </c>
      <c r="T572" s="31" t="s">
        <v>14</v>
      </c>
      <c r="U572" s="31" t="s">
        <v>40</v>
      </c>
      <c r="V572" s="31" t="s">
        <v>16</v>
      </c>
      <c r="W572" s="31" t="s">
        <v>17</v>
      </c>
      <c r="X572" s="31" t="s">
        <v>24636</v>
      </c>
      <c r="Y572" s="31" t="s">
        <v>18</v>
      </c>
      <c r="Z572" s="31" t="s">
        <v>19</v>
      </c>
      <c r="AA572" s="31" t="s">
        <v>19</v>
      </c>
      <c r="AB572" s="31" t="s">
        <v>19</v>
      </c>
      <c r="AC572" s="31" t="s">
        <v>22896</v>
      </c>
      <c r="AD572" s="31" t="s">
        <v>21701</v>
      </c>
      <c r="AE572" s="31" t="s">
        <v>21</v>
      </c>
      <c r="AF572" s="31" t="s">
        <v>24637</v>
      </c>
      <c r="AG572" s="31" t="s">
        <v>19</v>
      </c>
      <c r="AH572" s="31" t="s">
        <v>19</v>
      </c>
      <c r="AI572" s="31" t="s">
        <v>24</v>
      </c>
      <c r="AJ572" s="31" t="s">
        <v>24</v>
      </c>
      <c r="AK572" s="31" t="s">
        <v>41</v>
      </c>
      <c r="AL572" s="31" t="s">
        <v>26</v>
      </c>
      <c r="AM572" s="31" t="s">
        <v>19</v>
      </c>
      <c r="AN572" s="31" t="s">
        <v>19</v>
      </c>
      <c r="AO572" s="31" t="s">
        <v>19</v>
      </c>
      <c r="AP572" s="31" t="s">
        <v>27</v>
      </c>
      <c r="AQ572" s="31" t="s">
        <v>24575</v>
      </c>
      <c r="AR572" s="31" t="s">
        <v>19</v>
      </c>
      <c r="AS572" s="59">
        <v>43932</v>
      </c>
      <c r="AT572" s="32">
        <v>29.79</v>
      </c>
      <c r="AU572" s="33" t="s">
        <v>28</v>
      </c>
      <c r="AV572" s="32">
        <v>1</v>
      </c>
      <c r="AW572" s="33" t="s">
        <v>29</v>
      </c>
      <c r="AX572" s="34">
        <v>12</v>
      </c>
      <c r="AY572" s="32">
        <v>1</v>
      </c>
      <c r="AZ572" s="33" t="s">
        <v>29</v>
      </c>
      <c r="BA572" s="35">
        <v>4.25</v>
      </c>
      <c r="BB572" s="33" t="s">
        <v>30</v>
      </c>
      <c r="BC572" s="35">
        <v>7.24</v>
      </c>
      <c r="BD572" s="33" t="s">
        <v>30</v>
      </c>
      <c r="BE572" s="35">
        <v>0</v>
      </c>
      <c r="BF572" s="33" t="s">
        <v>30</v>
      </c>
      <c r="BG572" s="35">
        <v>0</v>
      </c>
      <c r="BH572" s="33" t="s">
        <v>30</v>
      </c>
      <c r="BI572" s="35">
        <v>0</v>
      </c>
      <c r="BJ572" s="33" t="s">
        <v>30</v>
      </c>
      <c r="BK572" s="35">
        <v>1.52</v>
      </c>
      <c r="BL572" s="33" t="s">
        <v>30</v>
      </c>
      <c r="BM572" s="35">
        <v>1.23</v>
      </c>
      <c r="BN572" s="33" t="s">
        <v>30</v>
      </c>
      <c r="BO572" s="35">
        <v>7.24</v>
      </c>
      <c r="BP572" s="33" t="s">
        <v>30</v>
      </c>
      <c r="BQ572" s="35">
        <v>2.75</v>
      </c>
      <c r="BR572" s="33" t="s">
        <v>30</v>
      </c>
      <c r="BS572" s="9">
        <f>VLOOKUP(A572,HR!A:P,16,0)</f>
        <v>23</v>
      </c>
      <c r="BT572" s="9" t="str">
        <f>VLOOKUP(A572,HR!A:S,19,0)</f>
        <v>09:30</v>
      </c>
      <c r="BU572" s="9" t="str">
        <f>VLOOKUP(VALUE(AC572),Varios!A:J,9,0)</f>
        <v>---948490872-948219068-</v>
      </c>
      <c r="BV572" s="9" t="str">
        <f>VLOOKUP(VALUE(AC572),Varios!A:J,10,0)</f>
        <v>PEM823</v>
      </c>
      <c r="BW572" s="9" t="str">
        <f t="shared" si="98"/>
        <v>Cod:11711213 - Cli:Bernuy Sifuentes, Juana - Tel.:---948490872-948219068- -Dir:Ca. Baltazar Gavilan 669 - Dist.:TRUJILLO - ZV:PEM823 -Llega:09:30</v>
      </c>
      <c r="BX572" t="str">
        <f t="shared" si="88"/>
        <v>3. Ent. PT</v>
      </c>
      <c r="BY572" t="str">
        <f t="shared" si="89"/>
        <v>4-Vta.</v>
      </c>
      <c r="BZ572" s="16" t="str">
        <f t="shared" si="90"/>
        <v>Contado</v>
      </c>
      <c r="CA572" s="16">
        <f t="shared" si="91"/>
        <v>7.24</v>
      </c>
      <c r="CB572" s="16" t="str">
        <f t="shared" si="92"/>
        <v xml:space="preserve"> </v>
      </c>
      <c r="CC572" s="16">
        <f t="shared" si="93"/>
        <v>1</v>
      </c>
      <c r="CD572" s="16" t="str">
        <f t="shared" si="94"/>
        <v xml:space="preserve"> </v>
      </c>
      <c r="CE572" s="16" t="str">
        <f t="shared" si="95"/>
        <v>Transporte: 3401642336 - Jaime Silva, Juan Jose Arturo</v>
      </c>
      <c r="CF572" s="16">
        <f t="shared" si="96"/>
        <v>0</v>
      </c>
      <c r="CG572" s="16" t="str">
        <f>IF(Tabla1[[#This Row],[Clientes]]=1,VLOOKUP(Tabla1[[#This Row],[BK49**]],HR!A:X,24,0),"")</f>
        <v/>
      </c>
    </row>
    <row r="573" spans="1:85" x14ac:dyDescent="0.25">
      <c r="A573" s="7" t="str">
        <f t="shared" si="97"/>
        <v>12491585</v>
      </c>
      <c r="B573" s="31" t="s">
        <v>24568</v>
      </c>
      <c r="C573" s="31" t="s">
        <v>0</v>
      </c>
      <c r="D573" s="31" t="s">
        <v>1</v>
      </c>
      <c r="E573" s="31" t="s">
        <v>141</v>
      </c>
      <c r="F573" s="31" t="s">
        <v>3</v>
      </c>
      <c r="G573" s="31" t="s">
        <v>24569</v>
      </c>
      <c r="H573" s="31" t="s">
        <v>4</v>
      </c>
      <c r="I573" s="31" t="s">
        <v>5</v>
      </c>
      <c r="J573" s="31" t="s">
        <v>6</v>
      </c>
      <c r="K573" s="31" t="s">
        <v>142</v>
      </c>
      <c r="L573" s="31" t="s">
        <v>143</v>
      </c>
      <c r="M573" s="31" t="s">
        <v>144</v>
      </c>
      <c r="N573" s="31" t="s">
        <v>142</v>
      </c>
      <c r="O573" s="31" t="s">
        <v>145</v>
      </c>
      <c r="P573" s="31" t="s">
        <v>11</v>
      </c>
      <c r="Q573" s="31" t="s">
        <v>24638</v>
      </c>
      <c r="R573" s="31" t="s">
        <v>12</v>
      </c>
      <c r="S573" s="31" t="s">
        <v>36</v>
      </c>
      <c r="T573" s="31" t="s">
        <v>14</v>
      </c>
      <c r="U573" s="31" t="s">
        <v>37</v>
      </c>
      <c r="V573" s="31" t="s">
        <v>16</v>
      </c>
      <c r="W573" s="31" t="s">
        <v>17</v>
      </c>
      <c r="X573" s="31" t="s">
        <v>24639</v>
      </c>
      <c r="Y573" s="31" t="s">
        <v>18</v>
      </c>
      <c r="Z573" s="31" t="s">
        <v>19</v>
      </c>
      <c r="AA573" s="31" t="s">
        <v>19</v>
      </c>
      <c r="AB573" s="31" t="s">
        <v>19</v>
      </c>
      <c r="AC573" s="31" t="s">
        <v>22833</v>
      </c>
      <c r="AD573" s="31" t="s">
        <v>9035</v>
      </c>
      <c r="AE573" s="31" t="s">
        <v>60</v>
      </c>
      <c r="AF573" s="31" t="s">
        <v>24640</v>
      </c>
      <c r="AG573" s="31" t="s">
        <v>24641</v>
      </c>
      <c r="AH573" s="31" t="s">
        <v>24642</v>
      </c>
      <c r="AI573" s="31" t="s">
        <v>24</v>
      </c>
      <c r="AJ573" s="31" t="s">
        <v>24</v>
      </c>
      <c r="AK573" s="31" t="s">
        <v>35</v>
      </c>
      <c r="AL573" s="31" t="s">
        <v>26</v>
      </c>
      <c r="AM573" s="31" t="s">
        <v>19</v>
      </c>
      <c r="AN573" s="31" t="s">
        <v>19</v>
      </c>
      <c r="AO573" s="31" t="s">
        <v>19</v>
      </c>
      <c r="AP573" s="31" t="s">
        <v>27</v>
      </c>
      <c r="AQ573" s="31" t="s">
        <v>24575</v>
      </c>
      <c r="AR573" s="31" t="s">
        <v>19</v>
      </c>
      <c r="AS573" s="59">
        <v>43932</v>
      </c>
      <c r="AT573" s="32">
        <v>29.79</v>
      </c>
      <c r="AU573" s="33" t="s">
        <v>28</v>
      </c>
      <c r="AV573" s="32">
        <v>4</v>
      </c>
      <c r="AW573" s="33" t="s">
        <v>29</v>
      </c>
      <c r="AX573" s="34">
        <v>6</v>
      </c>
      <c r="AY573" s="32">
        <v>4</v>
      </c>
      <c r="AZ573" s="33" t="s">
        <v>29</v>
      </c>
      <c r="BA573" s="35">
        <v>11.9</v>
      </c>
      <c r="BB573" s="33" t="s">
        <v>30</v>
      </c>
      <c r="BC573" s="35">
        <v>63.56</v>
      </c>
      <c r="BD573" s="33" t="s">
        <v>30</v>
      </c>
      <c r="BE573" s="35">
        <v>0</v>
      </c>
      <c r="BF573" s="33" t="s">
        <v>30</v>
      </c>
      <c r="BG573" s="35">
        <v>-9.5299999999999994</v>
      </c>
      <c r="BH573" s="33" t="s">
        <v>30</v>
      </c>
      <c r="BI573" s="35">
        <v>0</v>
      </c>
      <c r="BJ573" s="33" t="s">
        <v>30</v>
      </c>
      <c r="BK573" s="35">
        <v>9.73</v>
      </c>
      <c r="BL573" s="33" t="s">
        <v>30</v>
      </c>
      <c r="BM573" s="35">
        <v>0</v>
      </c>
      <c r="BN573" s="33" t="s">
        <v>30</v>
      </c>
      <c r="BO573" s="35">
        <v>54.03</v>
      </c>
      <c r="BP573" s="33" t="s">
        <v>30</v>
      </c>
      <c r="BQ573" s="35">
        <v>11.01</v>
      </c>
      <c r="BR573" s="33" t="s">
        <v>30</v>
      </c>
      <c r="BS573" s="9">
        <f>VLOOKUP(A573,HR!A:P,16,0)</f>
        <v>2</v>
      </c>
      <c r="BT573" s="9" t="str">
        <f>VLOOKUP(A573,HR!A:S,19,0)</f>
        <v>07:20</v>
      </c>
      <c r="BU573" s="9" t="str">
        <f>VLOOKUP(VALUE(AC573),Varios!A:J,9,0)</f>
        <v>---948979906--</v>
      </c>
      <c r="BV573" s="9" t="str">
        <f>VLOOKUP(VALUE(AC573),Varios!A:J,10,0)</f>
        <v>PEM174</v>
      </c>
      <c r="BW573" s="9" t="str">
        <f t="shared" si="98"/>
        <v>Cod:12491585 - Cli:Miñano Oliva, Leonor - Tel.:---948979906-- -Dir:Av. La Unidad Sin Número - Dist.:TRUJILLO - ZV:PEM174 -Llega:07:20</v>
      </c>
      <c r="BX573" t="str">
        <f t="shared" si="88"/>
        <v>3. Ent. PT</v>
      </c>
      <c r="BY573" t="str">
        <f t="shared" si="89"/>
        <v>4-Vta.</v>
      </c>
      <c r="BZ573" s="16" t="str">
        <f t="shared" si="90"/>
        <v>Contado</v>
      </c>
      <c r="CA573" s="16">
        <f t="shared" si="91"/>
        <v>63.56</v>
      </c>
      <c r="CB573" s="16" t="str">
        <f t="shared" si="92"/>
        <v xml:space="preserve"> </v>
      </c>
      <c r="CC573" s="16">
        <f t="shared" si="93"/>
        <v>4</v>
      </c>
      <c r="CD573" s="16" t="str">
        <f t="shared" si="94"/>
        <v xml:space="preserve"> </v>
      </c>
      <c r="CE573" s="16" t="str">
        <f t="shared" si="95"/>
        <v>Transporte: 3401642336 - Jaime Silva, Juan Jose Arturo</v>
      </c>
      <c r="CF573" s="16">
        <f t="shared" si="96"/>
        <v>1</v>
      </c>
      <c r="CG573" s="16">
        <f>IF(Tabla1[[#This Row],[Clientes]]=1,VLOOKUP(Tabla1[[#This Row],[BK49**]],HR!A:X,24,0),"")</f>
        <v>0.3</v>
      </c>
    </row>
    <row r="574" spans="1:85" x14ac:dyDescent="0.25">
      <c r="A574" s="7" t="str">
        <f t="shared" si="97"/>
        <v>12491585</v>
      </c>
      <c r="B574" s="31" t="s">
        <v>24568</v>
      </c>
      <c r="C574" s="31" t="s">
        <v>0</v>
      </c>
      <c r="D574" s="31" t="s">
        <v>1</v>
      </c>
      <c r="E574" s="31" t="s">
        <v>141</v>
      </c>
      <c r="F574" s="31" t="s">
        <v>3</v>
      </c>
      <c r="G574" s="31" t="s">
        <v>24569</v>
      </c>
      <c r="H574" s="31" t="s">
        <v>4</v>
      </c>
      <c r="I574" s="31" t="s">
        <v>5</v>
      </c>
      <c r="J574" s="31" t="s">
        <v>6</v>
      </c>
      <c r="K574" s="31" t="s">
        <v>142</v>
      </c>
      <c r="L574" s="31" t="s">
        <v>143</v>
      </c>
      <c r="M574" s="31" t="s">
        <v>144</v>
      </c>
      <c r="N574" s="31" t="s">
        <v>142</v>
      </c>
      <c r="O574" s="31" t="s">
        <v>145</v>
      </c>
      <c r="P574" s="31" t="s">
        <v>11</v>
      </c>
      <c r="Q574" s="31" t="s">
        <v>24638</v>
      </c>
      <c r="R574" s="31" t="s">
        <v>12</v>
      </c>
      <c r="S574" s="31" t="s">
        <v>44</v>
      </c>
      <c r="T574" s="31" t="s">
        <v>14</v>
      </c>
      <c r="U574" s="31" t="s">
        <v>45</v>
      </c>
      <c r="V574" s="31" t="s">
        <v>16</v>
      </c>
      <c r="W574" s="31" t="s">
        <v>17</v>
      </c>
      <c r="X574" s="31" t="s">
        <v>24639</v>
      </c>
      <c r="Y574" s="31" t="s">
        <v>18</v>
      </c>
      <c r="Z574" s="31" t="s">
        <v>19</v>
      </c>
      <c r="AA574" s="31" t="s">
        <v>19</v>
      </c>
      <c r="AB574" s="31" t="s">
        <v>19</v>
      </c>
      <c r="AC574" s="31" t="s">
        <v>22833</v>
      </c>
      <c r="AD574" s="31" t="s">
        <v>9035</v>
      </c>
      <c r="AE574" s="31" t="s">
        <v>60</v>
      </c>
      <c r="AF574" s="31" t="s">
        <v>24640</v>
      </c>
      <c r="AG574" s="31" t="s">
        <v>24641</v>
      </c>
      <c r="AH574" s="31" t="s">
        <v>24642</v>
      </c>
      <c r="AI574" s="31" t="s">
        <v>24</v>
      </c>
      <c r="AJ574" s="31" t="s">
        <v>24</v>
      </c>
      <c r="AK574" s="31" t="s">
        <v>25</v>
      </c>
      <c r="AL574" s="31" t="s">
        <v>26</v>
      </c>
      <c r="AM574" s="31" t="s">
        <v>19</v>
      </c>
      <c r="AN574" s="31" t="s">
        <v>19</v>
      </c>
      <c r="AO574" s="31" t="s">
        <v>19</v>
      </c>
      <c r="AP574" s="31" t="s">
        <v>27</v>
      </c>
      <c r="AQ574" s="31" t="s">
        <v>24575</v>
      </c>
      <c r="AR574" s="31" t="s">
        <v>19</v>
      </c>
      <c r="AS574" s="59">
        <v>43932</v>
      </c>
      <c r="AT574" s="32">
        <v>29.79</v>
      </c>
      <c r="AU574" s="33" t="s">
        <v>28</v>
      </c>
      <c r="AV574" s="32">
        <v>1</v>
      </c>
      <c r="AW574" s="33" t="s">
        <v>29</v>
      </c>
      <c r="AX574" s="34">
        <v>6</v>
      </c>
      <c r="AY574" s="32">
        <v>1</v>
      </c>
      <c r="AZ574" s="33" t="s">
        <v>29</v>
      </c>
      <c r="BA574" s="35">
        <v>3.1</v>
      </c>
      <c r="BB574" s="33" t="s">
        <v>30</v>
      </c>
      <c r="BC574" s="35">
        <v>7.39</v>
      </c>
      <c r="BD574" s="33" t="s">
        <v>30</v>
      </c>
      <c r="BE574" s="35">
        <v>0</v>
      </c>
      <c r="BF574" s="33" t="s">
        <v>30</v>
      </c>
      <c r="BG574" s="35">
        <v>0</v>
      </c>
      <c r="BH574" s="33" t="s">
        <v>30</v>
      </c>
      <c r="BI574" s="35">
        <v>0</v>
      </c>
      <c r="BJ574" s="33" t="s">
        <v>30</v>
      </c>
      <c r="BK574" s="35">
        <v>1.56</v>
      </c>
      <c r="BL574" s="33" t="s">
        <v>30</v>
      </c>
      <c r="BM574" s="35">
        <v>1.26</v>
      </c>
      <c r="BN574" s="33" t="s">
        <v>30</v>
      </c>
      <c r="BO574" s="35">
        <v>7.39</v>
      </c>
      <c r="BP574" s="33" t="s">
        <v>30</v>
      </c>
      <c r="BQ574" s="35">
        <v>3.02</v>
      </c>
      <c r="BR574" s="33" t="s">
        <v>30</v>
      </c>
      <c r="BS574" s="9">
        <f>VLOOKUP(A574,HR!A:P,16,0)</f>
        <v>2</v>
      </c>
      <c r="BT574" s="9" t="str">
        <f>VLOOKUP(A574,HR!A:S,19,0)</f>
        <v>07:20</v>
      </c>
      <c r="BU574" s="9" t="str">
        <f>VLOOKUP(VALUE(AC574),Varios!A:J,9,0)</f>
        <v>---948979906--</v>
      </c>
      <c r="BV574" s="9" t="str">
        <f>VLOOKUP(VALUE(AC574),Varios!A:J,10,0)</f>
        <v>PEM174</v>
      </c>
      <c r="BW574" s="9" t="str">
        <f t="shared" si="98"/>
        <v>Cod:12491585 - Cli:Miñano Oliva, Leonor - Tel.:---948979906-- -Dir:Av. La Unidad Sin Número - Dist.:TRUJILLO - ZV:PEM174 -Llega:07:20</v>
      </c>
      <c r="BX574" t="str">
        <f t="shared" si="88"/>
        <v>3. Ent. PT</v>
      </c>
      <c r="BY574" t="str">
        <f t="shared" si="89"/>
        <v>4-Vta.</v>
      </c>
      <c r="BZ574" s="16" t="str">
        <f t="shared" si="90"/>
        <v>Contado</v>
      </c>
      <c r="CA574" s="16">
        <f t="shared" si="91"/>
        <v>7.39</v>
      </c>
      <c r="CB574" s="16" t="str">
        <f t="shared" si="92"/>
        <v xml:space="preserve"> </v>
      </c>
      <c r="CC574" s="16">
        <f t="shared" si="93"/>
        <v>1</v>
      </c>
      <c r="CD574" s="16" t="str">
        <f t="shared" si="94"/>
        <v xml:space="preserve"> </v>
      </c>
      <c r="CE574" s="16" t="str">
        <f t="shared" si="95"/>
        <v>Transporte: 3401642336 - Jaime Silva, Juan Jose Arturo</v>
      </c>
      <c r="CF574" s="16">
        <f t="shared" si="96"/>
        <v>0</v>
      </c>
      <c r="CG574" s="16" t="str">
        <f>IF(Tabla1[[#This Row],[Clientes]]=1,VLOOKUP(Tabla1[[#This Row],[BK49**]],HR!A:X,24,0),"")</f>
        <v/>
      </c>
    </row>
    <row r="575" spans="1:85" x14ac:dyDescent="0.25">
      <c r="A575" s="7" t="str">
        <f t="shared" si="97"/>
        <v>10064452</v>
      </c>
      <c r="B575" s="31" t="s">
        <v>24568</v>
      </c>
      <c r="C575" s="31" t="s">
        <v>0</v>
      </c>
      <c r="D575" s="31" t="s">
        <v>1</v>
      </c>
      <c r="E575" s="31" t="s">
        <v>141</v>
      </c>
      <c r="F575" s="31" t="s">
        <v>3</v>
      </c>
      <c r="G575" s="31" t="s">
        <v>24569</v>
      </c>
      <c r="H575" s="31" t="s">
        <v>4</v>
      </c>
      <c r="I575" s="31" t="s">
        <v>5</v>
      </c>
      <c r="J575" s="31" t="s">
        <v>6</v>
      </c>
      <c r="K575" s="31" t="s">
        <v>142</v>
      </c>
      <c r="L575" s="31" t="s">
        <v>143</v>
      </c>
      <c r="M575" s="31" t="s">
        <v>144</v>
      </c>
      <c r="N575" s="31" t="s">
        <v>142</v>
      </c>
      <c r="O575" s="31" t="s">
        <v>145</v>
      </c>
      <c r="P575" s="31" t="s">
        <v>11</v>
      </c>
      <c r="Q575" s="31" t="s">
        <v>24643</v>
      </c>
      <c r="R575" s="31" t="s">
        <v>12</v>
      </c>
      <c r="S575" s="31" t="s">
        <v>57</v>
      </c>
      <c r="T575" s="31" t="s">
        <v>14</v>
      </c>
      <c r="U575" s="31" t="s">
        <v>58</v>
      </c>
      <c r="V575" s="31" t="s">
        <v>16</v>
      </c>
      <c r="W575" s="31" t="s">
        <v>17</v>
      </c>
      <c r="X575" s="31" t="s">
        <v>24644</v>
      </c>
      <c r="Y575" s="31" t="s">
        <v>18</v>
      </c>
      <c r="Z575" s="31" t="s">
        <v>19</v>
      </c>
      <c r="AA575" s="31" t="s">
        <v>19</v>
      </c>
      <c r="AB575" s="31" t="s">
        <v>19</v>
      </c>
      <c r="AC575" s="31" t="s">
        <v>22845</v>
      </c>
      <c r="AD575" s="31" t="s">
        <v>1569</v>
      </c>
      <c r="AE575" s="31" t="s">
        <v>21</v>
      </c>
      <c r="AF575" s="31" t="s">
        <v>24645</v>
      </c>
      <c r="AG575" s="31" t="s">
        <v>60</v>
      </c>
      <c r="AH575" s="31" t="s">
        <v>24646</v>
      </c>
      <c r="AI575" s="31" t="s">
        <v>24</v>
      </c>
      <c r="AJ575" s="31" t="s">
        <v>24</v>
      </c>
      <c r="AK575" s="31" t="s">
        <v>35</v>
      </c>
      <c r="AL575" s="31" t="s">
        <v>26</v>
      </c>
      <c r="AM575" s="31" t="s">
        <v>19</v>
      </c>
      <c r="AN575" s="31" t="s">
        <v>19</v>
      </c>
      <c r="AO575" s="31" t="s">
        <v>19</v>
      </c>
      <c r="AP575" s="31" t="s">
        <v>27</v>
      </c>
      <c r="AQ575" s="31" t="s">
        <v>24575</v>
      </c>
      <c r="AR575" s="31" t="s">
        <v>19</v>
      </c>
      <c r="AS575" s="59">
        <v>43932</v>
      </c>
      <c r="AT575" s="32">
        <v>29.79</v>
      </c>
      <c r="AU575" s="33" t="s">
        <v>28</v>
      </c>
      <c r="AV575" s="32">
        <v>3</v>
      </c>
      <c r="AW575" s="33" t="s">
        <v>29</v>
      </c>
      <c r="AX575" s="34">
        <v>1</v>
      </c>
      <c r="AY575" s="32">
        <v>3</v>
      </c>
      <c r="AZ575" s="33" t="s">
        <v>29</v>
      </c>
      <c r="BA575" s="35">
        <v>8.65</v>
      </c>
      <c r="BB575" s="33" t="s">
        <v>30</v>
      </c>
      <c r="BC575" s="35">
        <v>19.32</v>
      </c>
      <c r="BD575" s="33" t="s">
        <v>30</v>
      </c>
      <c r="BE575" s="35">
        <v>0</v>
      </c>
      <c r="BF575" s="33" t="s">
        <v>30</v>
      </c>
      <c r="BG575" s="35">
        <v>0</v>
      </c>
      <c r="BH575" s="33" t="s">
        <v>30</v>
      </c>
      <c r="BI575" s="35">
        <v>0</v>
      </c>
      <c r="BJ575" s="33" t="s">
        <v>30</v>
      </c>
      <c r="BK575" s="35">
        <v>3.48</v>
      </c>
      <c r="BL575" s="33" t="s">
        <v>30</v>
      </c>
      <c r="BM575" s="35">
        <v>0</v>
      </c>
      <c r="BN575" s="33" t="s">
        <v>30</v>
      </c>
      <c r="BO575" s="35">
        <v>19.32</v>
      </c>
      <c r="BP575" s="33" t="s">
        <v>30</v>
      </c>
      <c r="BQ575" s="35">
        <v>3.94</v>
      </c>
      <c r="BR575" s="33" t="s">
        <v>30</v>
      </c>
      <c r="BS575" s="9">
        <f>VLOOKUP(A575,HR!A:P,16,0)</f>
        <v>6</v>
      </c>
      <c r="BT575" s="9" t="str">
        <f>VLOOKUP(A575,HR!A:S,19,0)</f>
        <v>08:09</v>
      </c>
      <c r="BU575" s="9" t="str">
        <f>VLOOKUP(VALUE(AC575),Varios!A:J,9,0)</f>
        <v>---949459660--</v>
      </c>
      <c r="BV575" s="9" t="str">
        <f>VLOOKUP(VALUE(AC575),Varios!A:J,10,0)</f>
        <v>PEMD09</v>
      </c>
      <c r="BW575" s="9" t="str">
        <f t="shared" si="98"/>
        <v>Cod:10064452 - Cli:Jara Flores, Esther - Tel.:---949459660-- -Dir:Ca. Teresa De Faning 1293 Mz N Lt 0 - Dist.:TRUJILLO - ZV:PEMD09 -Llega:08:09</v>
      </c>
      <c r="BX575" t="str">
        <f t="shared" si="88"/>
        <v>3. Ent. PT</v>
      </c>
      <c r="BY575" t="str">
        <f t="shared" si="89"/>
        <v>4-Vta.</v>
      </c>
      <c r="BZ575" s="16" t="str">
        <f t="shared" si="90"/>
        <v>Contado</v>
      </c>
      <c r="CA575" s="16">
        <f t="shared" si="91"/>
        <v>19.32</v>
      </c>
      <c r="CB575" s="16" t="str">
        <f t="shared" si="92"/>
        <v xml:space="preserve"> </v>
      </c>
      <c r="CC575" s="16">
        <f t="shared" si="93"/>
        <v>3</v>
      </c>
      <c r="CD575" s="16" t="str">
        <f t="shared" si="94"/>
        <v xml:space="preserve"> </v>
      </c>
      <c r="CE575" s="16" t="str">
        <f t="shared" si="95"/>
        <v>Transporte: 3401642336 - Jaime Silva, Juan Jose Arturo</v>
      </c>
      <c r="CF575" s="16">
        <f t="shared" si="96"/>
        <v>1</v>
      </c>
      <c r="CG575" s="16">
        <f>IF(Tabla1[[#This Row],[Clientes]]=1,VLOOKUP(Tabla1[[#This Row],[BK49**]],HR!A:X,24,0),"")</f>
        <v>0.8</v>
      </c>
    </row>
    <row r="576" spans="1:85" x14ac:dyDescent="0.25">
      <c r="A576" s="7" t="str">
        <f t="shared" si="97"/>
        <v>11474595</v>
      </c>
      <c r="B576" s="31" t="s">
        <v>24568</v>
      </c>
      <c r="C576" s="31" t="s">
        <v>0</v>
      </c>
      <c r="D576" s="31" t="s">
        <v>1</v>
      </c>
      <c r="E576" s="31" t="s">
        <v>141</v>
      </c>
      <c r="F576" s="31" t="s">
        <v>3</v>
      </c>
      <c r="G576" s="31" t="s">
        <v>24569</v>
      </c>
      <c r="H576" s="31" t="s">
        <v>4</v>
      </c>
      <c r="I576" s="31" t="s">
        <v>5</v>
      </c>
      <c r="J576" s="31" t="s">
        <v>6</v>
      </c>
      <c r="K576" s="31" t="s">
        <v>142</v>
      </c>
      <c r="L576" s="31" t="s">
        <v>143</v>
      </c>
      <c r="M576" s="31" t="s">
        <v>144</v>
      </c>
      <c r="N576" s="31" t="s">
        <v>142</v>
      </c>
      <c r="O576" s="31" t="s">
        <v>145</v>
      </c>
      <c r="P576" s="31" t="s">
        <v>11</v>
      </c>
      <c r="Q576" s="31" t="s">
        <v>24647</v>
      </c>
      <c r="R576" s="31" t="s">
        <v>12</v>
      </c>
      <c r="S576" s="31" t="s">
        <v>13</v>
      </c>
      <c r="T576" s="31" t="s">
        <v>14</v>
      </c>
      <c r="U576" s="31" t="s">
        <v>15</v>
      </c>
      <c r="V576" s="31" t="s">
        <v>16</v>
      </c>
      <c r="W576" s="31" t="s">
        <v>17</v>
      </c>
      <c r="X576" s="31" t="s">
        <v>24648</v>
      </c>
      <c r="Y576" s="31" t="s">
        <v>18</v>
      </c>
      <c r="Z576" s="31" t="s">
        <v>19</v>
      </c>
      <c r="AA576" s="31" t="s">
        <v>19</v>
      </c>
      <c r="AB576" s="31" t="s">
        <v>19</v>
      </c>
      <c r="AC576" s="31" t="s">
        <v>22839</v>
      </c>
      <c r="AD576" s="31" t="s">
        <v>120</v>
      </c>
      <c r="AE576" s="31" t="s">
        <v>21</v>
      </c>
      <c r="AF576" s="31" t="s">
        <v>24649</v>
      </c>
      <c r="AG576" s="31" t="s">
        <v>24650</v>
      </c>
      <c r="AH576" s="31" t="s">
        <v>19</v>
      </c>
      <c r="AI576" s="31" t="s">
        <v>24</v>
      </c>
      <c r="AJ576" s="31" t="s">
        <v>24</v>
      </c>
      <c r="AK576" s="31" t="s">
        <v>25</v>
      </c>
      <c r="AL576" s="31" t="s">
        <v>26</v>
      </c>
      <c r="AM576" s="31" t="s">
        <v>19</v>
      </c>
      <c r="AN576" s="31" t="s">
        <v>19</v>
      </c>
      <c r="AO576" s="31" t="s">
        <v>19</v>
      </c>
      <c r="AP576" s="31" t="s">
        <v>27</v>
      </c>
      <c r="AQ576" s="31" t="s">
        <v>24575</v>
      </c>
      <c r="AR576" s="31" t="s">
        <v>19</v>
      </c>
      <c r="AS576" s="59">
        <v>43932</v>
      </c>
      <c r="AT576" s="32">
        <v>29.79</v>
      </c>
      <c r="AU576" s="33" t="s">
        <v>28</v>
      </c>
      <c r="AV576" s="32">
        <v>20</v>
      </c>
      <c r="AW576" s="33" t="s">
        <v>29</v>
      </c>
      <c r="AX576" s="34">
        <v>4</v>
      </c>
      <c r="AY576" s="32">
        <v>20</v>
      </c>
      <c r="AZ576" s="33" t="s">
        <v>29</v>
      </c>
      <c r="BA576" s="35">
        <v>84.96</v>
      </c>
      <c r="BB576" s="33" t="s">
        <v>30</v>
      </c>
      <c r="BC576" s="35">
        <v>338.12</v>
      </c>
      <c r="BD576" s="33" t="s">
        <v>30</v>
      </c>
      <c r="BE576" s="35">
        <v>0</v>
      </c>
      <c r="BF576" s="33" t="s">
        <v>30</v>
      </c>
      <c r="BG576" s="35">
        <v>0</v>
      </c>
      <c r="BH576" s="33" t="s">
        <v>30</v>
      </c>
      <c r="BI576" s="35">
        <v>0</v>
      </c>
      <c r="BJ576" s="33" t="s">
        <v>30</v>
      </c>
      <c r="BK576" s="35">
        <v>71.209999999999994</v>
      </c>
      <c r="BL576" s="33" t="s">
        <v>30</v>
      </c>
      <c r="BM576" s="35">
        <v>57.48</v>
      </c>
      <c r="BN576" s="33" t="s">
        <v>30</v>
      </c>
      <c r="BO576" s="35">
        <v>338.12</v>
      </c>
      <c r="BP576" s="33" t="s">
        <v>30</v>
      </c>
      <c r="BQ576" s="35">
        <v>138.03</v>
      </c>
      <c r="BR576" s="33" t="s">
        <v>30</v>
      </c>
      <c r="BS576" s="9">
        <f>VLOOKUP(A576,HR!A:P,16,0)</f>
        <v>4</v>
      </c>
      <c r="BT576" s="9" t="str">
        <f>VLOOKUP(A576,HR!A:S,19,0)</f>
        <v>07:54</v>
      </c>
      <c r="BU576" s="9" t="str">
        <f>VLOOKUP(VALUE(AC576),Varios!A:J,9,0)</f>
        <v>--44217684-947482417-957444923-</v>
      </c>
      <c r="BV576" s="9" t="str">
        <f>VLOOKUP(VALUE(AC576),Varios!A:J,10,0)</f>
        <v>PEM175</v>
      </c>
      <c r="BW576" s="9" t="str">
        <f t="shared" si="98"/>
        <v>Cod:11474595 - Cli:Inversiones Y Transportes Vanessa E - Tel.:--44217684-947482417-957444923- -Dir:S/V Sec. Semirustica Manpuesto Mz E - Dist.:TRUJILLO - ZV:PEM175 -Llega:07:54</v>
      </c>
      <c r="BX576" t="str">
        <f t="shared" si="88"/>
        <v>3. Ent. PT</v>
      </c>
      <c r="BY576" t="str">
        <f t="shared" si="89"/>
        <v>4-Vta.</v>
      </c>
      <c r="BZ576" s="16" t="str">
        <f t="shared" si="90"/>
        <v>Contado</v>
      </c>
      <c r="CA576" s="16">
        <f t="shared" si="91"/>
        <v>338.12</v>
      </c>
      <c r="CB576" s="16" t="str">
        <f t="shared" si="92"/>
        <v xml:space="preserve"> </v>
      </c>
      <c r="CC576" s="16">
        <f t="shared" si="93"/>
        <v>20</v>
      </c>
      <c r="CD576" s="16" t="str">
        <f t="shared" si="94"/>
        <v xml:space="preserve"> </v>
      </c>
      <c r="CE576" s="16" t="str">
        <f t="shared" si="95"/>
        <v>Transporte: 3401642336 - Jaime Silva, Juan Jose Arturo</v>
      </c>
      <c r="CF576" s="16">
        <f t="shared" si="96"/>
        <v>1</v>
      </c>
      <c r="CG576" s="16">
        <f>IF(Tabla1[[#This Row],[Clientes]]=1,VLOOKUP(Tabla1[[#This Row],[BK49**]],HR!A:X,24,0),"")</f>
        <v>0</v>
      </c>
    </row>
    <row r="577" spans="1:85" x14ac:dyDescent="0.25">
      <c r="A577" s="7" t="str">
        <f t="shared" si="97"/>
        <v>11474595</v>
      </c>
      <c r="B577" s="31" t="s">
        <v>24568</v>
      </c>
      <c r="C577" s="31" t="s">
        <v>0</v>
      </c>
      <c r="D577" s="31" t="s">
        <v>1</v>
      </c>
      <c r="E577" s="31" t="s">
        <v>141</v>
      </c>
      <c r="F577" s="31" t="s">
        <v>3</v>
      </c>
      <c r="G577" s="31" t="s">
        <v>24569</v>
      </c>
      <c r="H577" s="31" t="s">
        <v>4</v>
      </c>
      <c r="I577" s="31" t="s">
        <v>5</v>
      </c>
      <c r="J577" s="31" t="s">
        <v>6</v>
      </c>
      <c r="K577" s="31" t="s">
        <v>142</v>
      </c>
      <c r="L577" s="31" t="s">
        <v>143</v>
      </c>
      <c r="M577" s="31" t="s">
        <v>144</v>
      </c>
      <c r="N577" s="31" t="s">
        <v>142</v>
      </c>
      <c r="O577" s="31" t="s">
        <v>145</v>
      </c>
      <c r="P577" s="31" t="s">
        <v>11</v>
      </c>
      <c r="Q577" s="31" t="s">
        <v>24647</v>
      </c>
      <c r="R577" s="31" t="s">
        <v>12</v>
      </c>
      <c r="S577" s="31" t="s">
        <v>57</v>
      </c>
      <c r="T577" s="31" t="s">
        <v>14</v>
      </c>
      <c r="U577" s="31" t="s">
        <v>58</v>
      </c>
      <c r="V577" s="31" t="s">
        <v>16</v>
      </c>
      <c r="W577" s="31" t="s">
        <v>17</v>
      </c>
      <c r="X577" s="31" t="s">
        <v>24648</v>
      </c>
      <c r="Y577" s="31" t="s">
        <v>18</v>
      </c>
      <c r="Z577" s="31" t="s">
        <v>19</v>
      </c>
      <c r="AA577" s="31" t="s">
        <v>19</v>
      </c>
      <c r="AB577" s="31" t="s">
        <v>19</v>
      </c>
      <c r="AC577" s="31" t="s">
        <v>22839</v>
      </c>
      <c r="AD577" s="31" t="s">
        <v>120</v>
      </c>
      <c r="AE577" s="31" t="s">
        <v>21</v>
      </c>
      <c r="AF577" s="31" t="s">
        <v>24649</v>
      </c>
      <c r="AG577" s="31" t="s">
        <v>24650</v>
      </c>
      <c r="AH577" s="31" t="s">
        <v>19</v>
      </c>
      <c r="AI577" s="31" t="s">
        <v>24</v>
      </c>
      <c r="AJ577" s="31" t="s">
        <v>24</v>
      </c>
      <c r="AK577" s="31" t="s">
        <v>35</v>
      </c>
      <c r="AL577" s="31" t="s">
        <v>26</v>
      </c>
      <c r="AM577" s="31" t="s">
        <v>19</v>
      </c>
      <c r="AN577" s="31" t="s">
        <v>19</v>
      </c>
      <c r="AO577" s="31" t="s">
        <v>19</v>
      </c>
      <c r="AP577" s="31" t="s">
        <v>27</v>
      </c>
      <c r="AQ577" s="31" t="s">
        <v>24575</v>
      </c>
      <c r="AR577" s="31" t="s">
        <v>19</v>
      </c>
      <c r="AS577" s="59">
        <v>43932</v>
      </c>
      <c r="AT577" s="32">
        <v>29.79</v>
      </c>
      <c r="AU577" s="33" t="s">
        <v>28</v>
      </c>
      <c r="AV577" s="32">
        <v>3</v>
      </c>
      <c r="AW577" s="33" t="s">
        <v>29</v>
      </c>
      <c r="AX577" s="34">
        <v>1</v>
      </c>
      <c r="AY577" s="32">
        <v>3</v>
      </c>
      <c r="AZ577" s="33" t="s">
        <v>29</v>
      </c>
      <c r="BA577" s="35">
        <v>8.65</v>
      </c>
      <c r="BB577" s="33" t="s">
        <v>30</v>
      </c>
      <c r="BC577" s="35">
        <v>19.32</v>
      </c>
      <c r="BD577" s="33" t="s">
        <v>30</v>
      </c>
      <c r="BE577" s="35">
        <v>0</v>
      </c>
      <c r="BF577" s="33" t="s">
        <v>30</v>
      </c>
      <c r="BG577" s="35">
        <v>0</v>
      </c>
      <c r="BH577" s="33" t="s">
        <v>30</v>
      </c>
      <c r="BI577" s="35">
        <v>0</v>
      </c>
      <c r="BJ577" s="33" t="s">
        <v>30</v>
      </c>
      <c r="BK577" s="35">
        <v>3.48</v>
      </c>
      <c r="BL577" s="33" t="s">
        <v>30</v>
      </c>
      <c r="BM577" s="35">
        <v>0</v>
      </c>
      <c r="BN577" s="33" t="s">
        <v>30</v>
      </c>
      <c r="BO577" s="35">
        <v>19.32</v>
      </c>
      <c r="BP577" s="33" t="s">
        <v>30</v>
      </c>
      <c r="BQ577" s="35">
        <v>3.94</v>
      </c>
      <c r="BR577" s="33" t="s">
        <v>30</v>
      </c>
      <c r="BS577" s="9">
        <f>VLOOKUP(A577,HR!A:P,16,0)</f>
        <v>4</v>
      </c>
      <c r="BT577" s="9" t="str">
        <f>VLOOKUP(A577,HR!A:S,19,0)</f>
        <v>07:54</v>
      </c>
      <c r="BU577" s="9" t="str">
        <f>VLOOKUP(VALUE(AC577),Varios!A:J,9,0)</f>
        <v>--44217684-947482417-957444923-</v>
      </c>
      <c r="BV577" s="9" t="str">
        <f>VLOOKUP(VALUE(AC577),Varios!A:J,10,0)</f>
        <v>PEM175</v>
      </c>
      <c r="BW577" s="9" t="str">
        <f t="shared" si="98"/>
        <v>Cod:11474595 - Cli:Inversiones Y Transportes Vanessa E - Tel.:--44217684-947482417-957444923- -Dir:S/V Sec. Semirustica Manpuesto Mz E - Dist.:TRUJILLO - ZV:PEM175 -Llega:07:54</v>
      </c>
      <c r="BX577" t="str">
        <f t="shared" si="88"/>
        <v>3. Ent. PT</v>
      </c>
      <c r="BY577" t="str">
        <f t="shared" si="89"/>
        <v>4-Vta.</v>
      </c>
      <c r="BZ577" s="16" t="str">
        <f t="shared" si="90"/>
        <v>Contado</v>
      </c>
      <c r="CA577" s="16">
        <f t="shared" si="91"/>
        <v>19.32</v>
      </c>
      <c r="CB577" s="16" t="str">
        <f t="shared" si="92"/>
        <v xml:space="preserve"> </v>
      </c>
      <c r="CC577" s="16">
        <f t="shared" si="93"/>
        <v>3</v>
      </c>
      <c r="CD577" s="16" t="str">
        <f t="shared" si="94"/>
        <v xml:space="preserve"> </v>
      </c>
      <c r="CE577" s="16" t="str">
        <f t="shared" si="95"/>
        <v>Transporte: 3401642336 - Jaime Silva, Juan Jose Arturo</v>
      </c>
      <c r="CF577" s="16">
        <f t="shared" si="96"/>
        <v>0</v>
      </c>
      <c r="CG577" s="16" t="str">
        <f>IF(Tabla1[[#This Row],[Clientes]]=1,VLOOKUP(Tabla1[[#This Row],[BK49**]],HR!A:X,24,0),"")</f>
        <v/>
      </c>
    </row>
    <row r="578" spans="1:85" x14ac:dyDescent="0.25">
      <c r="A578" s="7" t="str">
        <f t="shared" si="97"/>
        <v>11474595</v>
      </c>
      <c r="B578" s="31" t="s">
        <v>24568</v>
      </c>
      <c r="C578" s="31" t="s">
        <v>0</v>
      </c>
      <c r="D578" s="31" t="s">
        <v>1</v>
      </c>
      <c r="E578" s="31" t="s">
        <v>141</v>
      </c>
      <c r="F578" s="31" t="s">
        <v>3</v>
      </c>
      <c r="G578" s="31" t="s">
        <v>24569</v>
      </c>
      <c r="H578" s="31" t="s">
        <v>4</v>
      </c>
      <c r="I578" s="31" t="s">
        <v>5</v>
      </c>
      <c r="J578" s="31" t="s">
        <v>6</v>
      </c>
      <c r="K578" s="31" t="s">
        <v>142</v>
      </c>
      <c r="L578" s="31" t="s">
        <v>143</v>
      </c>
      <c r="M578" s="31" t="s">
        <v>144</v>
      </c>
      <c r="N578" s="31" t="s">
        <v>142</v>
      </c>
      <c r="O578" s="31" t="s">
        <v>145</v>
      </c>
      <c r="P578" s="31" t="s">
        <v>11</v>
      </c>
      <c r="Q578" s="31" t="s">
        <v>24647</v>
      </c>
      <c r="R578" s="31" t="s">
        <v>12</v>
      </c>
      <c r="S578" s="31" t="s">
        <v>13</v>
      </c>
      <c r="T578" s="31" t="s">
        <v>53</v>
      </c>
      <c r="U578" s="31" t="s">
        <v>15</v>
      </c>
      <c r="V578" s="31" t="s">
        <v>16</v>
      </c>
      <c r="W578" s="31" t="s">
        <v>17</v>
      </c>
      <c r="X578" s="31" t="s">
        <v>24648</v>
      </c>
      <c r="Y578" s="31" t="s">
        <v>18</v>
      </c>
      <c r="Z578" s="31" t="s">
        <v>19</v>
      </c>
      <c r="AA578" s="31" t="s">
        <v>19</v>
      </c>
      <c r="AB578" s="31" t="s">
        <v>19</v>
      </c>
      <c r="AC578" s="31" t="s">
        <v>22839</v>
      </c>
      <c r="AD578" s="31" t="s">
        <v>120</v>
      </c>
      <c r="AE578" s="31" t="s">
        <v>21</v>
      </c>
      <c r="AF578" s="31" t="s">
        <v>24649</v>
      </c>
      <c r="AG578" s="31" t="s">
        <v>24650</v>
      </c>
      <c r="AH578" s="31" t="s">
        <v>19</v>
      </c>
      <c r="AI578" s="31" t="s">
        <v>24</v>
      </c>
      <c r="AJ578" s="31" t="s">
        <v>24</v>
      </c>
      <c r="AK578" s="31" t="s">
        <v>25</v>
      </c>
      <c r="AL578" s="31" t="s">
        <v>26</v>
      </c>
      <c r="AM578" s="31" t="s">
        <v>54</v>
      </c>
      <c r="AN578" s="31" t="s">
        <v>19</v>
      </c>
      <c r="AO578" s="31" t="s">
        <v>19</v>
      </c>
      <c r="AP578" s="31" t="s">
        <v>27</v>
      </c>
      <c r="AQ578" s="31" t="s">
        <v>24575</v>
      </c>
      <c r="AR578" s="31" t="s">
        <v>55</v>
      </c>
      <c r="AS578" s="59">
        <v>43932</v>
      </c>
      <c r="AT578" s="32">
        <v>29.79</v>
      </c>
      <c r="AU578" s="33" t="s">
        <v>28</v>
      </c>
      <c r="AV578" s="32">
        <v>20</v>
      </c>
      <c r="AW578" s="33" t="s">
        <v>16</v>
      </c>
      <c r="AX578" s="34">
        <v>4</v>
      </c>
      <c r="AY578" s="32">
        <v>20</v>
      </c>
      <c r="AZ578" s="33" t="s">
        <v>16</v>
      </c>
      <c r="BA578" s="35">
        <v>21.24</v>
      </c>
      <c r="BB578" s="33" t="s">
        <v>30</v>
      </c>
      <c r="BC578" s="35">
        <v>84.53</v>
      </c>
      <c r="BD578" s="33" t="s">
        <v>30</v>
      </c>
      <c r="BE578" s="35">
        <v>0</v>
      </c>
      <c r="BF578" s="33" t="s">
        <v>30</v>
      </c>
      <c r="BG578" s="35">
        <v>0</v>
      </c>
      <c r="BH578" s="33" t="s">
        <v>30</v>
      </c>
      <c r="BI578" s="35">
        <v>0</v>
      </c>
      <c r="BJ578" s="33" t="s">
        <v>30</v>
      </c>
      <c r="BK578" s="35">
        <v>0</v>
      </c>
      <c r="BL578" s="33" t="s">
        <v>30</v>
      </c>
      <c r="BM578" s="35">
        <v>0</v>
      </c>
      <c r="BN578" s="33" t="s">
        <v>30</v>
      </c>
      <c r="BO578" s="35">
        <v>0</v>
      </c>
      <c r="BP578" s="33" t="s">
        <v>30</v>
      </c>
      <c r="BQ578" s="35">
        <v>0</v>
      </c>
      <c r="BR578" s="33" t="s">
        <v>30</v>
      </c>
      <c r="BS578" s="9">
        <f>VLOOKUP(A578,HR!A:P,16,0)</f>
        <v>4</v>
      </c>
      <c r="BT578" s="9" t="str">
        <f>VLOOKUP(A578,HR!A:S,19,0)</f>
        <v>07:54</v>
      </c>
      <c r="BU578" s="9" t="str">
        <f>VLOOKUP(VALUE(AC578),Varios!A:J,9,0)</f>
        <v>--44217684-947482417-957444923-</v>
      </c>
      <c r="BV578" s="9" t="str">
        <f>VLOOKUP(VALUE(AC578),Varios!A:J,10,0)</f>
        <v>PEM175</v>
      </c>
      <c r="BW578" s="9" t="str">
        <f t="shared" si="98"/>
        <v>Cod:11474595 - Cli:Inversiones Y Transportes Vanessa E - Tel.:--44217684-947482417-957444923- -Dir:S/V Sec. Semirustica Manpuesto Mz E - Dist.:TRUJILLO - ZV:PEM175 -Llega:07:54</v>
      </c>
      <c r="BX578" t="str">
        <f t="shared" ref="BX578:BX641" si="99">IF(Y578="ZPP3","3. Ent. PT",IF(Y578="ZPP5","3. Ent. PT",""))</f>
        <v>3. Ent. PT</v>
      </c>
      <c r="BY578" t="str">
        <f t="shared" ref="BY578:BY641" si="100">IF(T578="YD13","4-Vta.",IF(T578="Yz13","5-Bon.",""))</f>
        <v>5-Bon.</v>
      </c>
      <c r="BZ578" s="16" t="str">
        <f t="shared" ref="BZ578:BZ641" si="101">IF(AP578="0001","Contado","Crédito")</f>
        <v>Contado</v>
      </c>
      <c r="CA578" s="16">
        <f t="shared" ref="CA578:CA641" si="102">IF(BZ578="Contado",BC578," ")</f>
        <v>84.53</v>
      </c>
      <c r="CB578" s="16" t="str">
        <f t="shared" ref="CB578:CB641" si="103">IF(BZ578="Crédito",BC578," ")</f>
        <v xml:space="preserve"> </v>
      </c>
      <c r="CC578" s="16" t="str">
        <f t="shared" ref="CC578:CC641" si="104">IF(AZ578="CA",AY578,"")</f>
        <v/>
      </c>
      <c r="CD578" s="16">
        <f t="shared" ref="CD578:CD641" si="105">IF(AZ578="UN",AY578," ")</f>
        <v>20</v>
      </c>
      <c r="CE578" s="16" t="str">
        <f t="shared" ref="CE578:CE641" si="106">CONCATENATE("Transporte: "&amp;B578," - ",O578)</f>
        <v>Transporte: 3401642336 - Jaime Silva, Juan Jose Arturo</v>
      </c>
      <c r="CF578" s="16">
        <f t="shared" ref="CF578:CF641" si="107">IF(A578&lt;&gt;A577,1,0)</f>
        <v>0</v>
      </c>
      <c r="CG578" s="16" t="str">
        <f>IF(Tabla1[[#This Row],[Clientes]]=1,VLOOKUP(Tabla1[[#This Row],[BK49**]],HR!A:X,24,0),"")</f>
        <v/>
      </c>
    </row>
    <row r="579" spans="1:85" x14ac:dyDescent="0.25">
      <c r="A579" s="7" t="str">
        <f t="shared" ref="A579:A642" si="108">+AC579</f>
        <v>10975690</v>
      </c>
      <c r="B579" s="31" t="s">
        <v>24568</v>
      </c>
      <c r="C579" s="31" t="s">
        <v>0</v>
      </c>
      <c r="D579" s="31" t="s">
        <v>1</v>
      </c>
      <c r="E579" s="31" t="s">
        <v>141</v>
      </c>
      <c r="F579" s="31" t="s">
        <v>3</v>
      </c>
      <c r="G579" s="31" t="s">
        <v>24569</v>
      </c>
      <c r="H579" s="31" t="s">
        <v>4</v>
      </c>
      <c r="I579" s="31" t="s">
        <v>5</v>
      </c>
      <c r="J579" s="31" t="s">
        <v>6</v>
      </c>
      <c r="K579" s="31" t="s">
        <v>142</v>
      </c>
      <c r="L579" s="31" t="s">
        <v>143</v>
      </c>
      <c r="M579" s="31" t="s">
        <v>144</v>
      </c>
      <c r="N579" s="31" t="s">
        <v>142</v>
      </c>
      <c r="O579" s="31" t="s">
        <v>145</v>
      </c>
      <c r="P579" s="31" t="s">
        <v>11</v>
      </c>
      <c r="Q579" s="31" t="s">
        <v>24651</v>
      </c>
      <c r="R579" s="31" t="s">
        <v>12</v>
      </c>
      <c r="S579" s="31" t="s">
        <v>13</v>
      </c>
      <c r="T579" s="31" t="s">
        <v>14</v>
      </c>
      <c r="U579" s="31" t="s">
        <v>15</v>
      </c>
      <c r="V579" s="31" t="s">
        <v>16</v>
      </c>
      <c r="W579" s="31" t="s">
        <v>17</v>
      </c>
      <c r="X579" s="31" t="s">
        <v>24652</v>
      </c>
      <c r="Y579" s="31" t="s">
        <v>18</v>
      </c>
      <c r="Z579" s="31" t="s">
        <v>19</v>
      </c>
      <c r="AA579" s="31" t="s">
        <v>19</v>
      </c>
      <c r="AB579" s="31" t="s">
        <v>19</v>
      </c>
      <c r="AC579" s="31" t="s">
        <v>22836</v>
      </c>
      <c r="AD579" s="31" t="s">
        <v>126</v>
      </c>
      <c r="AE579" s="31" t="s">
        <v>21</v>
      </c>
      <c r="AF579" s="31" t="s">
        <v>24653</v>
      </c>
      <c r="AG579" s="31" t="s">
        <v>24650</v>
      </c>
      <c r="AH579" s="31" t="s">
        <v>24654</v>
      </c>
      <c r="AI579" s="31" t="s">
        <v>24</v>
      </c>
      <c r="AJ579" s="31" t="s">
        <v>24</v>
      </c>
      <c r="AK579" s="31" t="s">
        <v>25</v>
      </c>
      <c r="AL579" s="31" t="s">
        <v>26</v>
      </c>
      <c r="AM579" s="31" t="s">
        <v>19</v>
      </c>
      <c r="AN579" s="31" t="s">
        <v>19</v>
      </c>
      <c r="AO579" s="31" t="s">
        <v>19</v>
      </c>
      <c r="AP579" s="31" t="s">
        <v>27</v>
      </c>
      <c r="AQ579" s="31" t="s">
        <v>24575</v>
      </c>
      <c r="AR579" s="31" t="s">
        <v>19</v>
      </c>
      <c r="AS579" s="59">
        <v>43932</v>
      </c>
      <c r="AT579" s="32">
        <v>29.79</v>
      </c>
      <c r="AU579" s="33" t="s">
        <v>28</v>
      </c>
      <c r="AV579" s="32">
        <v>180</v>
      </c>
      <c r="AW579" s="33" t="s">
        <v>29</v>
      </c>
      <c r="AX579" s="34">
        <v>4</v>
      </c>
      <c r="AY579" s="32">
        <v>180</v>
      </c>
      <c r="AZ579" s="33" t="s">
        <v>29</v>
      </c>
      <c r="BA579" s="35">
        <v>764.64</v>
      </c>
      <c r="BB579" s="33" t="s">
        <v>30</v>
      </c>
      <c r="BC579" s="35">
        <v>3043.08</v>
      </c>
      <c r="BD579" s="33" t="s">
        <v>30</v>
      </c>
      <c r="BE579" s="35">
        <v>0</v>
      </c>
      <c r="BF579" s="33" t="s">
        <v>30</v>
      </c>
      <c r="BG579" s="35">
        <v>0</v>
      </c>
      <c r="BH579" s="33" t="s">
        <v>30</v>
      </c>
      <c r="BI579" s="35">
        <v>0</v>
      </c>
      <c r="BJ579" s="33" t="s">
        <v>30</v>
      </c>
      <c r="BK579" s="35">
        <v>640.87</v>
      </c>
      <c r="BL579" s="33" t="s">
        <v>30</v>
      </c>
      <c r="BM579" s="35">
        <v>517.32000000000005</v>
      </c>
      <c r="BN579" s="33" t="s">
        <v>30</v>
      </c>
      <c r="BO579" s="35">
        <v>3043.08</v>
      </c>
      <c r="BP579" s="33" t="s">
        <v>30</v>
      </c>
      <c r="BQ579" s="35">
        <v>1242.22</v>
      </c>
      <c r="BR579" s="33" t="s">
        <v>30</v>
      </c>
      <c r="BS579" s="9">
        <f>VLOOKUP(A579,HR!A:P,16,0)</f>
        <v>3</v>
      </c>
      <c r="BT579" s="9" t="str">
        <f>VLOOKUP(A579,HR!A:S,19,0)</f>
        <v>07:27</v>
      </c>
      <c r="BU579" s="9" t="str">
        <f>VLOOKUP(VALUE(AC579),Varios!A:J,9,0)</f>
        <v>---949449192-949371480-</v>
      </c>
      <c r="BV579" s="9" t="str">
        <f>VLOOKUP(VALUE(AC579),Varios!A:J,10,0)</f>
        <v>PEM814</v>
      </c>
      <c r="BW579" s="9" t="str">
        <f t="shared" ref="BW579:BW642" si="109">CONCATENATE("Cod:"&amp; A579," - ","Cli:"&amp;AD579," - ","Tel.:"&amp;BU579," -","Dir:"&amp;AF579," - ","Dist.:"&amp;AI579," - ","ZV:"&amp;BV579," -","Llega:"&amp;BT579)</f>
        <v>Cod:10975690 - Cli:Negocios J &amp; M Hermanos S.A.C. - Tel.:---949449192-949371480- -Dir:S/V Sec. Semirustica Mampuesto Mz E - Dist.:TRUJILLO - ZV:PEM814 -Llega:07:27</v>
      </c>
      <c r="BX579" t="str">
        <f t="shared" si="99"/>
        <v>3. Ent. PT</v>
      </c>
      <c r="BY579" t="str">
        <f t="shared" si="100"/>
        <v>4-Vta.</v>
      </c>
      <c r="BZ579" s="16" t="str">
        <f t="shared" si="101"/>
        <v>Contado</v>
      </c>
      <c r="CA579" s="16">
        <f t="shared" si="102"/>
        <v>3043.08</v>
      </c>
      <c r="CB579" s="16" t="str">
        <f t="shared" si="103"/>
        <v xml:space="preserve"> </v>
      </c>
      <c r="CC579" s="16">
        <f t="shared" si="104"/>
        <v>180</v>
      </c>
      <c r="CD579" s="16" t="str">
        <f t="shared" si="105"/>
        <v xml:space="preserve"> </v>
      </c>
      <c r="CE579" s="16" t="str">
        <f t="shared" si="106"/>
        <v>Transporte: 3401642336 - Jaime Silva, Juan Jose Arturo</v>
      </c>
      <c r="CF579" s="16">
        <f t="shared" si="107"/>
        <v>1</v>
      </c>
      <c r="CG579" s="16">
        <f>IF(Tabla1[[#This Row],[Clientes]]=1,VLOOKUP(Tabla1[[#This Row],[BK49**]],HR!A:X,24,0),"")</f>
        <v>0.5</v>
      </c>
    </row>
    <row r="580" spans="1:85" x14ac:dyDescent="0.25">
      <c r="A580" s="7" t="str">
        <f t="shared" si="108"/>
        <v>10975690</v>
      </c>
      <c r="B580" s="31" t="s">
        <v>24568</v>
      </c>
      <c r="C580" s="31" t="s">
        <v>0</v>
      </c>
      <c r="D580" s="31" t="s">
        <v>1</v>
      </c>
      <c r="E580" s="31" t="s">
        <v>141</v>
      </c>
      <c r="F580" s="31" t="s">
        <v>3</v>
      </c>
      <c r="G580" s="31" t="s">
        <v>24569</v>
      </c>
      <c r="H580" s="31" t="s">
        <v>4</v>
      </c>
      <c r="I580" s="31" t="s">
        <v>5</v>
      </c>
      <c r="J580" s="31" t="s">
        <v>6</v>
      </c>
      <c r="K580" s="31" t="s">
        <v>142</v>
      </c>
      <c r="L580" s="31" t="s">
        <v>143</v>
      </c>
      <c r="M580" s="31" t="s">
        <v>144</v>
      </c>
      <c r="N580" s="31" t="s">
        <v>142</v>
      </c>
      <c r="O580" s="31" t="s">
        <v>145</v>
      </c>
      <c r="P580" s="31" t="s">
        <v>11</v>
      </c>
      <c r="Q580" s="31" t="s">
        <v>24651</v>
      </c>
      <c r="R580" s="31" t="s">
        <v>12</v>
      </c>
      <c r="S580" s="31" t="s">
        <v>13</v>
      </c>
      <c r="T580" s="31" t="s">
        <v>53</v>
      </c>
      <c r="U580" s="31" t="s">
        <v>15</v>
      </c>
      <c r="V580" s="31" t="s">
        <v>16</v>
      </c>
      <c r="W580" s="31" t="s">
        <v>17</v>
      </c>
      <c r="X580" s="31" t="s">
        <v>24652</v>
      </c>
      <c r="Y580" s="31" t="s">
        <v>18</v>
      </c>
      <c r="Z580" s="31" t="s">
        <v>19</v>
      </c>
      <c r="AA580" s="31" t="s">
        <v>19</v>
      </c>
      <c r="AB580" s="31" t="s">
        <v>19</v>
      </c>
      <c r="AC580" s="31" t="s">
        <v>22836</v>
      </c>
      <c r="AD580" s="31" t="s">
        <v>126</v>
      </c>
      <c r="AE580" s="31" t="s">
        <v>21</v>
      </c>
      <c r="AF580" s="31" t="s">
        <v>24653</v>
      </c>
      <c r="AG580" s="31" t="s">
        <v>24650</v>
      </c>
      <c r="AH580" s="31" t="s">
        <v>24654</v>
      </c>
      <c r="AI580" s="31" t="s">
        <v>24</v>
      </c>
      <c r="AJ580" s="31" t="s">
        <v>24</v>
      </c>
      <c r="AK580" s="31" t="s">
        <v>25</v>
      </c>
      <c r="AL580" s="31" t="s">
        <v>26</v>
      </c>
      <c r="AM580" s="31" t="s">
        <v>54</v>
      </c>
      <c r="AN580" s="31" t="s">
        <v>19</v>
      </c>
      <c r="AO580" s="31" t="s">
        <v>19</v>
      </c>
      <c r="AP580" s="31" t="s">
        <v>27</v>
      </c>
      <c r="AQ580" s="31" t="s">
        <v>24575</v>
      </c>
      <c r="AR580" s="31" t="s">
        <v>55</v>
      </c>
      <c r="AS580" s="59">
        <v>43932</v>
      </c>
      <c r="AT580" s="32">
        <v>29.79</v>
      </c>
      <c r="AU580" s="33" t="s">
        <v>28</v>
      </c>
      <c r="AV580" s="32">
        <v>180</v>
      </c>
      <c r="AW580" s="33" t="s">
        <v>16</v>
      </c>
      <c r="AX580" s="34">
        <v>4</v>
      </c>
      <c r="AY580" s="32">
        <v>180</v>
      </c>
      <c r="AZ580" s="33" t="s">
        <v>16</v>
      </c>
      <c r="BA580" s="35">
        <v>191.16</v>
      </c>
      <c r="BB580" s="33" t="s">
        <v>30</v>
      </c>
      <c r="BC580" s="35">
        <v>760.77</v>
      </c>
      <c r="BD580" s="33" t="s">
        <v>30</v>
      </c>
      <c r="BE580" s="35">
        <v>0</v>
      </c>
      <c r="BF580" s="33" t="s">
        <v>30</v>
      </c>
      <c r="BG580" s="35">
        <v>0</v>
      </c>
      <c r="BH580" s="33" t="s">
        <v>30</v>
      </c>
      <c r="BI580" s="35">
        <v>0</v>
      </c>
      <c r="BJ580" s="33" t="s">
        <v>30</v>
      </c>
      <c r="BK580" s="35">
        <v>0</v>
      </c>
      <c r="BL580" s="33" t="s">
        <v>30</v>
      </c>
      <c r="BM580" s="35">
        <v>0</v>
      </c>
      <c r="BN580" s="33" t="s">
        <v>30</v>
      </c>
      <c r="BO580" s="35">
        <v>0</v>
      </c>
      <c r="BP580" s="33" t="s">
        <v>30</v>
      </c>
      <c r="BQ580" s="35">
        <v>0</v>
      </c>
      <c r="BR580" s="33" t="s">
        <v>30</v>
      </c>
      <c r="BS580" s="9">
        <f>VLOOKUP(A580,HR!A:P,16,0)</f>
        <v>3</v>
      </c>
      <c r="BT580" s="9" t="str">
        <f>VLOOKUP(A580,HR!A:S,19,0)</f>
        <v>07:27</v>
      </c>
      <c r="BU580" s="9" t="str">
        <f>VLOOKUP(VALUE(AC580),Varios!A:J,9,0)</f>
        <v>---949449192-949371480-</v>
      </c>
      <c r="BV580" s="9" t="str">
        <f>VLOOKUP(VALUE(AC580),Varios!A:J,10,0)</f>
        <v>PEM814</v>
      </c>
      <c r="BW580" s="9" t="str">
        <f t="shared" si="109"/>
        <v>Cod:10975690 - Cli:Negocios J &amp; M Hermanos S.A.C. - Tel.:---949449192-949371480- -Dir:S/V Sec. Semirustica Mampuesto Mz E - Dist.:TRUJILLO - ZV:PEM814 -Llega:07:27</v>
      </c>
      <c r="BX580" t="str">
        <f t="shared" si="99"/>
        <v>3. Ent. PT</v>
      </c>
      <c r="BY580" t="str">
        <f t="shared" si="100"/>
        <v>5-Bon.</v>
      </c>
      <c r="BZ580" s="16" t="str">
        <f t="shared" si="101"/>
        <v>Contado</v>
      </c>
      <c r="CA580" s="16">
        <f t="shared" si="102"/>
        <v>760.77</v>
      </c>
      <c r="CB580" s="16" t="str">
        <f t="shared" si="103"/>
        <v xml:space="preserve"> </v>
      </c>
      <c r="CC580" s="16" t="str">
        <f t="shared" si="104"/>
        <v/>
      </c>
      <c r="CD580" s="16">
        <f t="shared" si="105"/>
        <v>180</v>
      </c>
      <c r="CE580" s="16" t="str">
        <f t="shared" si="106"/>
        <v>Transporte: 3401642336 - Jaime Silva, Juan Jose Arturo</v>
      </c>
      <c r="CF580" s="16">
        <f t="shared" si="107"/>
        <v>0</v>
      </c>
      <c r="CG580" s="16" t="str">
        <f>IF(Tabla1[[#This Row],[Clientes]]=1,VLOOKUP(Tabla1[[#This Row],[BK49**]],HR!A:X,24,0),"")</f>
        <v/>
      </c>
    </row>
    <row r="581" spans="1:85" x14ac:dyDescent="0.25">
      <c r="A581" s="7" t="str">
        <f t="shared" si="108"/>
        <v>11368150</v>
      </c>
      <c r="B581" s="31" t="s">
        <v>24568</v>
      </c>
      <c r="C581" s="31" t="s">
        <v>0</v>
      </c>
      <c r="D581" s="31" t="s">
        <v>1</v>
      </c>
      <c r="E581" s="31" t="s">
        <v>141</v>
      </c>
      <c r="F581" s="31" t="s">
        <v>3</v>
      </c>
      <c r="G581" s="31" t="s">
        <v>24569</v>
      </c>
      <c r="H581" s="31" t="s">
        <v>4</v>
      </c>
      <c r="I581" s="31" t="s">
        <v>5</v>
      </c>
      <c r="J581" s="31" t="s">
        <v>6</v>
      </c>
      <c r="K581" s="31" t="s">
        <v>142</v>
      </c>
      <c r="L581" s="31" t="s">
        <v>143</v>
      </c>
      <c r="M581" s="31" t="s">
        <v>144</v>
      </c>
      <c r="N581" s="31" t="s">
        <v>142</v>
      </c>
      <c r="O581" s="31" t="s">
        <v>145</v>
      </c>
      <c r="P581" s="31" t="s">
        <v>11</v>
      </c>
      <c r="Q581" s="31" t="s">
        <v>24655</v>
      </c>
      <c r="R581" s="31" t="s">
        <v>12</v>
      </c>
      <c r="S581" s="31" t="s">
        <v>57</v>
      </c>
      <c r="T581" s="31" t="s">
        <v>14</v>
      </c>
      <c r="U581" s="31" t="s">
        <v>58</v>
      </c>
      <c r="V581" s="31" t="s">
        <v>16</v>
      </c>
      <c r="W581" s="31" t="s">
        <v>17</v>
      </c>
      <c r="X581" s="31" t="s">
        <v>24656</v>
      </c>
      <c r="Y581" s="31" t="s">
        <v>18</v>
      </c>
      <c r="Z581" s="31" t="s">
        <v>19</v>
      </c>
      <c r="AA581" s="31" t="s">
        <v>19</v>
      </c>
      <c r="AB581" s="31" t="s">
        <v>19</v>
      </c>
      <c r="AC581" s="31" t="s">
        <v>22884</v>
      </c>
      <c r="AD581" s="31" t="s">
        <v>9672</v>
      </c>
      <c r="AE581" s="31" t="s">
        <v>21</v>
      </c>
      <c r="AF581" s="31" t="s">
        <v>24657</v>
      </c>
      <c r="AG581" s="31" t="s">
        <v>19</v>
      </c>
      <c r="AH581" s="31" t="s">
        <v>151</v>
      </c>
      <c r="AI581" s="31" t="s">
        <v>24</v>
      </c>
      <c r="AJ581" s="31" t="s">
        <v>24</v>
      </c>
      <c r="AK581" s="31" t="s">
        <v>35</v>
      </c>
      <c r="AL581" s="31" t="s">
        <v>26</v>
      </c>
      <c r="AM581" s="31" t="s">
        <v>19</v>
      </c>
      <c r="AN581" s="31" t="s">
        <v>19</v>
      </c>
      <c r="AO581" s="31" t="s">
        <v>19</v>
      </c>
      <c r="AP581" s="31" t="s">
        <v>27</v>
      </c>
      <c r="AQ581" s="31" t="s">
        <v>24575</v>
      </c>
      <c r="AR581" s="31" t="s">
        <v>19</v>
      </c>
      <c r="AS581" s="59">
        <v>43932</v>
      </c>
      <c r="AT581" s="32">
        <v>29.79</v>
      </c>
      <c r="AU581" s="33" t="s">
        <v>28</v>
      </c>
      <c r="AV581" s="32">
        <v>3</v>
      </c>
      <c r="AW581" s="33" t="s">
        <v>29</v>
      </c>
      <c r="AX581" s="34">
        <v>1</v>
      </c>
      <c r="AY581" s="32">
        <v>3</v>
      </c>
      <c r="AZ581" s="33" t="s">
        <v>29</v>
      </c>
      <c r="BA581" s="35">
        <v>8.65</v>
      </c>
      <c r="BB581" s="33" t="s">
        <v>30</v>
      </c>
      <c r="BC581" s="35">
        <v>19.32</v>
      </c>
      <c r="BD581" s="33" t="s">
        <v>30</v>
      </c>
      <c r="BE581" s="35">
        <v>0</v>
      </c>
      <c r="BF581" s="33" t="s">
        <v>30</v>
      </c>
      <c r="BG581" s="35">
        <v>0</v>
      </c>
      <c r="BH581" s="33" t="s">
        <v>30</v>
      </c>
      <c r="BI581" s="35">
        <v>0</v>
      </c>
      <c r="BJ581" s="33" t="s">
        <v>30</v>
      </c>
      <c r="BK581" s="35">
        <v>3.48</v>
      </c>
      <c r="BL581" s="33" t="s">
        <v>30</v>
      </c>
      <c r="BM581" s="35">
        <v>0</v>
      </c>
      <c r="BN581" s="33" t="s">
        <v>30</v>
      </c>
      <c r="BO581" s="35">
        <v>19.32</v>
      </c>
      <c r="BP581" s="33" t="s">
        <v>30</v>
      </c>
      <c r="BQ581" s="35">
        <v>3.94</v>
      </c>
      <c r="BR581" s="33" t="s">
        <v>30</v>
      </c>
      <c r="BS581" s="9">
        <f>VLOOKUP(A581,HR!A:P,16,0)</f>
        <v>19</v>
      </c>
      <c r="BT581" s="9" t="str">
        <f>VLOOKUP(A581,HR!A:S,19,0)</f>
        <v>09:12</v>
      </c>
      <c r="BU581" s="9" t="str">
        <f>VLOOKUP(VALUE(AC581),Varios!A:J,9,0)</f>
        <v>---948886416--</v>
      </c>
      <c r="BV581" s="9" t="str">
        <f>VLOOKUP(VALUE(AC581),Varios!A:J,10,0)</f>
        <v>PEM824</v>
      </c>
      <c r="BW581" s="9" t="str">
        <f t="shared" si="109"/>
        <v>Cod:11368150 - Cli:Rubio Ruiz, Lidia - Tel.:---948886416-- -Dir:Ca. Francisco Sandoval 153 - Dist.:TRUJILLO - ZV:PEM824 -Llega:09:12</v>
      </c>
      <c r="BX581" t="str">
        <f t="shared" si="99"/>
        <v>3. Ent. PT</v>
      </c>
      <c r="BY581" t="str">
        <f t="shared" si="100"/>
        <v>4-Vta.</v>
      </c>
      <c r="BZ581" s="16" t="str">
        <f t="shared" si="101"/>
        <v>Contado</v>
      </c>
      <c r="CA581" s="16">
        <f t="shared" si="102"/>
        <v>19.32</v>
      </c>
      <c r="CB581" s="16" t="str">
        <f t="shared" si="103"/>
        <v xml:space="preserve"> </v>
      </c>
      <c r="CC581" s="16">
        <f t="shared" si="104"/>
        <v>3</v>
      </c>
      <c r="CD581" s="16" t="str">
        <f t="shared" si="105"/>
        <v xml:space="preserve"> </v>
      </c>
      <c r="CE581" s="16" t="str">
        <f t="shared" si="106"/>
        <v>Transporte: 3401642336 - Jaime Silva, Juan Jose Arturo</v>
      </c>
      <c r="CF581" s="16">
        <f t="shared" si="107"/>
        <v>1</v>
      </c>
      <c r="CG581" s="16">
        <f>IF(Tabla1[[#This Row],[Clientes]]=1,VLOOKUP(Tabla1[[#This Row],[BK49**]],HR!A:X,24,0),"")</f>
        <v>0.1</v>
      </c>
    </row>
    <row r="582" spans="1:85" x14ac:dyDescent="0.25">
      <c r="A582" s="7" t="str">
        <f t="shared" si="108"/>
        <v>11368150</v>
      </c>
      <c r="B582" s="31" t="s">
        <v>24568</v>
      </c>
      <c r="C582" s="31" t="s">
        <v>0</v>
      </c>
      <c r="D582" s="31" t="s">
        <v>1</v>
      </c>
      <c r="E582" s="31" t="s">
        <v>141</v>
      </c>
      <c r="F582" s="31" t="s">
        <v>3</v>
      </c>
      <c r="G582" s="31" t="s">
        <v>24569</v>
      </c>
      <c r="H582" s="31" t="s">
        <v>4</v>
      </c>
      <c r="I582" s="31" t="s">
        <v>5</v>
      </c>
      <c r="J582" s="31" t="s">
        <v>6</v>
      </c>
      <c r="K582" s="31" t="s">
        <v>142</v>
      </c>
      <c r="L582" s="31" t="s">
        <v>143</v>
      </c>
      <c r="M582" s="31" t="s">
        <v>144</v>
      </c>
      <c r="N582" s="31" t="s">
        <v>142</v>
      </c>
      <c r="O582" s="31" t="s">
        <v>145</v>
      </c>
      <c r="P582" s="31" t="s">
        <v>11</v>
      </c>
      <c r="Q582" s="31" t="s">
        <v>24655</v>
      </c>
      <c r="R582" s="31" t="s">
        <v>12</v>
      </c>
      <c r="S582" s="31" t="s">
        <v>39</v>
      </c>
      <c r="T582" s="31" t="s">
        <v>14</v>
      </c>
      <c r="U582" s="31" t="s">
        <v>40</v>
      </c>
      <c r="V582" s="31" t="s">
        <v>16</v>
      </c>
      <c r="W582" s="31" t="s">
        <v>17</v>
      </c>
      <c r="X582" s="31" t="s">
        <v>24656</v>
      </c>
      <c r="Y582" s="31" t="s">
        <v>18</v>
      </c>
      <c r="Z582" s="31" t="s">
        <v>19</v>
      </c>
      <c r="AA582" s="31" t="s">
        <v>19</v>
      </c>
      <c r="AB582" s="31" t="s">
        <v>19</v>
      </c>
      <c r="AC582" s="31" t="s">
        <v>22884</v>
      </c>
      <c r="AD582" s="31" t="s">
        <v>9672</v>
      </c>
      <c r="AE582" s="31" t="s">
        <v>21</v>
      </c>
      <c r="AF582" s="31" t="s">
        <v>24657</v>
      </c>
      <c r="AG582" s="31" t="s">
        <v>19</v>
      </c>
      <c r="AH582" s="31" t="s">
        <v>151</v>
      </c>
      <c r="AI582" s="31" t="s">
        <v>24</v>
      </c>
      <c r="AJ582" s="31" t="s">
        <v>24</v>
      </c>
      <c r="AK582" s="31" t="s">
        <v>41</v>
      </c>
      <c r="AL582" s="31" t="s">
        <v>26</v>
      </c>
      <c r="AM582" s="31" t="s">
        <v>19</v>
      </c>
      <c r="AN582" s="31" t="s">
        <v>19</v>
      </c>
      <c r="AO582" s="31" t="s">
        <v>19</v>
      </c>
      <c r="AP582" s="31" t="s">
        <v>27</v>
      </c>
      <c r="AQ582" s="31" t="s">
        <v>24575</v>
      </c>
      <c r="AR582" s="31" t="s">
        <v>19</v>
      </c>
      <c r="AS582" s="59">
        <v>43932</v>
      </c>
      <c r="AT582" s="32">
        <v>29.79</v>
      </c>
      <c r="AU582" s="33" t="s">
        <v>28</v>
      </c>
      <c r="AV582" s="32">
        <v>1</v>
      </c>
      <c r="AW582" s="33" t="s">
        <v>29</v>
      </c>
      <c r="AX582" s="34">
        <v>12</v>
      </c>
      <c r="AY582" s="32">
        <v>1</v>
      </c>
      <c r="AZ582" s="33" t="s">
        <v>29</v>
      </c>
      <c r="BA582" s="35">
        <v>4.25</v>
      </c>
      <c r="BB582" s="33" t="s">
        <v>30</v>
      </c>
      <c r="BC582" s="35">
        <v>7.24</v>
      </c>
      <c r="BD582" s="33" t="s">
        <v>30</v>
      </c>
      <c r="BE582" s="35">
        <v>0</v>
      </c>
      <c r="BF582" s="33" t="s">
        <v>30</v>
      </c>
      <c r="BG582" s="35">
        <v>0</v>
      </c>
      <c r="BH582" s="33" t="s">
        <v>30</v>
      </c>
      <c r="BI582" s="35">
        <v>0</v>
      </c>
      <c r="BJ582" s="33" t="s">
        <v>30</v>
      </c>
      <c r="BK582" s="35">
        <v>1.52</v>
      </c>
      <c r="BL582" s="33" t="s">
        <v>30</v>
      </c>
      <c r="BM582" s="35">
        <v>1.23</v>
      </c>
      <c r="BN582" s="33" t="s">
        <v>30</v>
      </c>
      <c r="BO582" s="35">
        <v>7.24</v>
      </c>
      <c r="BP582" s="33" t="s">
        <v>30</v>
      </c>
      <c r="BQ582" s="35">
        <v>2.75</v>
      </c>
      <c r="BR582" s="33" t="s">
        <v>30</v>
      </c>
      <c r="BS582" s="9">
        <f>VLOOKUP(A582,HR!A:P,16,0)</f>
        <v>19</v>
      </c>
      <c r="BT582" s="9" t="str">
        <f>VLOOKUP(A582,HR!A:S,19,0)</f>
        <v>09:12</v>
      </c>
      <c r="BU582" s="9" t="str">
        <f>VLOOKUP(VALUE(AC582),Varios!A:J,9,0)</f>
        <v>---948886416--</v>
      </c>
      <c r="BV582" s="9" t="str">
        <f>VLOOKUP(VALUE(AC582),Varios!A:J,10,0)</f>
        <v>PEM824</v>
      </c>
      <c r="BW582" s="9" t="str">
        <f t="shared" si="109"/>
        <v>Cod:11368150 - Cli:Rubio Ruiz, Lidia - Tel.:---948886416-- -Dir:Ca. Francisco Sandoval 153 - Dist.:TRUJILLO - ZV:PEM824 -Llega:09:12</v>
      </c>
      <c r="BX582" t="str">
        <f t="shared" si="99"/>
        <v>3. Ent. PT</v>
      </c>
      <c r="BY582" t="str">
        <f t="shared" si="100"/>
        <v>4-Vta.</v>
      </c>
      <c r="BZ582" s="16" t="str">
        <f t="shared" si="101"/>
        <v>Contado</v>
      </c>
      <c r="CA582" s="16">
        <f t="shared" si="102"/>
        <v>7.24</v>
      </c>
      <c r="CB582" s="16" t="str">
        <f t="shared" si="103"/>
        <v xml:space="preserve"> </v>
      </c>
      <c r="CC582" s="16">
        <f t="shared" si="104"/>
        <v>1</v>
      </c>
      <c r="CD582" s="16" t="str">
        <f t="shared" si="105"/>
        <v xml:space="preserve"> </v>
      </c>
      <c r="CE582" s="16" t="str">
        <f t="shared" si="106"/>
        <v>Transporte: 3401642336 - Jaime Silva, Juan Jose Arturo</v>
      </c>
      <c r="CF582" s="16">
        <f t="shared" si="107"/>
        <v>0</v>
      </c>
      <c r="CG582" s="16" t="str">
        <f>IF(Tabla1[[#This Row],[Clientes]]=1,VLOOKUP(Tabla1[[#This Row],[BK49**]],HR!A:X,24,0),"")</f>
        <v/>
      </c>
    </row>
    <row r="583" spans="1:85" x14ac:dyDescent="0.25">
      <c r="A583" s="7" t="str">
        <f t="shared" si="108"/>
        <v>11368150</v>
      </c>
      <c r="B583" s="31" t="s">
        <v>24568</v>
      </c>
      <c r="C583" s="31" t="s">
        <v>0</v>
      </c>
      <c r="D583" s="31" t="s">
        <v>1</v>
      </c>
      <c r="E583" s="31" t="s">
        <v>141</v>
      </c>
      <c r="F583" s="31" t="s">
        <v>3</v>
      </c>
      <c r="G583" s="31" t="s">
        <v>24569</v>
      </c>
      <c r="H583" s="31" t="s">
        <v>4</v>
      </c>
      <c r="I583" s="31" t="s">
        <v>5</v>
      </c>
      <c r="J583" s="31" t="s">
        <v>6</v>
      </c>
      <c r="K583" s="31" t="s">
        <v>142</v>
      </c>
      <c r="L583" s="31" t="s">
        <v>143</v>
      </c>
      <c r="M583" s="31" t="s">
        <v>144</v>
      </c>
      <c r="N583" s="31" t="s">
        <v>142</v>
      </c>
      <c r="O583" s="31" t="s">
        <v>145</v>
      </c>
      <c r="P583" s="31" t="s">
        <v>11</v>
      </c>
      <c r="Q583" s="31" t="s">
        <v>24655</v>
      </c>
      <c r="R583" s="31" t="s">
        <v>12</v>
      </c>
      <c r="S583" s="31" t="s">
        <v>13</v>
      </c>
      <c r="T583" s="31" t="s">
        <v>14</v>
      </c>
      <c r="U583" s="31" t="s">
        <v>15</v>
      </c>
      <c r="V583" s="31" t="s">
        <v>16</v>
      </c>
      <c r="W583" s="31" t="s">
        <v>17</v>
      </c>
      <c r="X583" s="31" t="s">
        <v>24656</v>
      </c>
      <c r="Y583" s="31" t="s">
        <v>18</v>
      </c>
      <c r="Z583" s="31" t="s">
        <v>19</v>
      </c>
      <c r="AA583" s="31" t="s">
        <v>19</v>
      </c>
      <c r="AB583" s="31" t="s">
        <v>19</v>
      </c>
      <c r="AC583" s="31" t="s">
        <v>22884</v>
      </c>
      <c r="AD583" s="31" t="s">
        <v>9672</v>
      </c>
      <c r="AE583" s="31" t="s">
        <v>21</v>
      </c>
      <c r="AF583" s="31" t="s">
        <v>24657</v>
      </c>
      <c r="AG583" s="31" t="s">
        <v>19</v>
      </c>
      <c r="AH583" s="31" t="s">
        <v>151</v>
      </c>
      <c r="AI583" s="31" t="s">
        <v>24</v>
      </c>
      <c r="AJ583" s="31" t="s">
        <v>24</v>
      </c>
      <c r="AK583" s="31" t="s">
        <v>25</v>
      </c>
      <c r="AL583" s="31" t="s">
        <v>26</v>
      </c>
      <c r="AM583" s="31" t="s">
        <v>19</v>
      </c>
      <c r="AN583" s="31" t="s">
        <v>19</v>
      </c>
      <c r="AO583" s="31" t="s">
        <v>19</v>
      </c>
      <c r="AP583" s="31" t="s">
        <v>27</v>
      </c>
      <c r="AQ583" s="31" t="s">
        <v>24575</v>
      </c>
      <c r="AR583" s="31" t="s">
        <v>19</v>
      </c>
      <c r="AS583" s="59">
        <v>43932</v>
      </c>
      <c r="AT583" s="32">
        <v>29.79</v>
      </c>
      <c r="AU583" s="33" t="s">
        <v>28</v>
      </c>
      <c r="AV583" s="32">
        <v>1</v>
      </c>
      <c r="AW583" s="33" t="s">
        <v>29</v>
      </c>
      <c r="AX583" s="34">
        <v>4</v>
      </c>
      <c r="AY583" s="32">
        <v>1</v>
      </c>
      <c r="AZ583" s="33" t="s">
        <v>29</v>
      </c>
      <c r="BA583" s="35">
        <v>4.25</v>
      </c>
      <c r="BB583" s="33" t="s">
        <v>30</v>
      </c>
      <c r="BC583" s="35">
        <v>16.91</v>
      </c>
      <c r="BD583" s="33" t="s">
        <v>30</v>
      </c>
      <c r="BE583" s="35">
        <v>0</v>
      </c>
      <c r="BF583" s="33" t="s">
        <v>30</v>
      </c>
      <c r="BG583" s="35">
        <v>-0.99</v>
      </c>
      <c r="BH583" s="33" t="s">
        <v>30</v>
      </c>
      <c r="BI583" s="35">
        <v>0</v>
      </c>
      <c r="BJ583" s="33" t="s">
        <v>30</v>
      </c>
      <c r="BK583" s="35">
        <v>3.35</v>
      </c>
      <c r="BL583" s="33" t="s">
        <v>30</v>
      </c>
      <c r="BM583" s="35">
        <v>2.71</v>
      </c>
      <c r="BN583" s="33" t="s">
        <v>30</v>
      </c>
      <c r="BO583" s="35">
        <v>15.92</v>
      </c>
      <c r="BP583" s="33" t="s">
        <v>30</v>
      </c>
      <c r="BQ583" s="35">
        <v>6.5</v>
      </c>
      <c r="BR583" s="33" t="s">
        <v>30</v>
      </c>
      <c r="BS583" s="9">
        <f>VLOOKUP(A583,HR!A:P,16,0)</f>
        <v>19</v>
      </c>
      <c r="BT583" s="9" t="str">
        <f>VLOOKUP(A583,HR!A:S,19,0)</f>
        <v>09:12</v>
      </c>
      <c r="BU583" s="9" t="str">
        <f>VLOOKUP(VALUE(AC583),Varios!A:J,9,0)</f>
        <v>---948886416--</v>
      </c>
      <c r="BV583" s="9" t="str">
        <f>VLOOKUP(VALUE(AC583),Varios!A:J,10,0)</f>
        <v>PEM824</v>
      </c>
      <c r="BW583" s="9" t="str">
        <f t="shared" si="109"/>
        <v>Cod:11368150 - Cli:Rubio Ruiz, Lidia - Tel.:---948886416-- -Dir:Ca. Francisco Sandoval 153 - Dist.:TRUJILLO - ZV:PEM824 -Llega:09:12</v>
      </c>
      <c r="BX583" t="str">
        <f t="shared" si="99"/>
        <v>3. Ent. PT</v>
      </c>
      <c r="BY583" t="str">
        <f t="shared" si="100"/>
        <v>4-Vta.</v>
      </c>
      <c r="BZ583" s="16" t="str">
        <f t="shared" si="101"/>
        <v>Contado</v>
      </c>
      <c r="CA583" s="16">
        <f t="shared" si="102"/>
        <v>16.91</v>
      </c>
      <c r="CB583" s="16" t="str">
        <f t="shared" si="103"/>
        <v xml:space="preserve"> </v>
      </c>
      <c r="CC583" s="16">
        <f t="shared" si="104"/>
        <v>1</v>
      </c>
      <c r="CD583" s="16" t="str">
        <f t="shared" si="105"/>
        <v xml:space="preserve"> </v>
      </c>
      <c r="CE583" s="16" t="str">
        <f t="shared" si="106"/>
        <v>Transporte: 3401642336 - Jaime Silva, Juan Jose Arturo</v>
      </c>
      <c r="CF583" s="16">
        <f t="shared" si="107"/>
        <v>0</v>
      </c>
      <c r="CG583" s="16" t="str">
        <f>IF(Tabla1[[#This Row],[Clientes]]=1,VLOOKUP(Tabla1[[#This Row],[BK49**]],HR!A:X,24,0),"")</f>
        <v/>
      </c>
    </row>
    <row r="584" spans="1:85" x14ac:dyDescent="0.25">
      <c r="A584" s="7" t="str">
        <f t="shared" si="108"/>
        <v>11182106</v>
      </c>
      <c r="B584" s="31" t="s">
        <v>24568</v>
      </c>
      <c r="C584" s="31" t="s">
        <v>0</v>
      </c>
      <c r="D584" s="31" t="s">
        <v>1</v>
      </c>
      <c r="E584" s="31" t="s">
        <v>141</v>
      </c>
      <c r="F584" s="31" t="s">
        <v>3</v>
      </c>
      <c r="G584" s="31" t="s">
        <v>24569</v>
      </c>
      <c r="H584" s="31" t="s">
        <v>4</v>
      </c>
      <c r="I584" s="31" t="s">
        <v>5</v>
      </c>
      <c r="J584" s="31" t="s">
        <v>6</v>
      </c>
      <c r="K584" s="31" t="s">
        <v>142</v>
      </c>
      <c r="L584" s="31" t="s">
        <v>143</v>
      </c>
      <c r="M584" s="31" t="s">
        <v>144</v>
      </c>
      <c r="N584" s="31" t="s">
        <v>142</v>
      </c>
      <c r="O584" s="31" t="s">
        <v>145</v>
      </c>
      <c r="P584" s="31" t="s">
        <v>11</v>
      </c>
      <c r="Q584" s="31" t="s">
        <v>24658</v>
      </c>
      <c r="R584" s="31" t="s">
        <v>12</v>
      </c>
      <c r="S584" s="31" t="s">
        <v>49</v>
      </c>
      <c r="T584" s="31" t="s">
        <v>14</v>
      </c>
      <c r="U584" s="31" t="s">
        <v>50</v>
      </c>
      <c r="V584" s="31" t="s">
        <v>16</v>
      </c>
      <c r="W584" s="31" t="s">
        <v>17</v>
      </c>
      <c r="X584" s="31" t="s">
        <v>24659</v>
      </c>
      <c r="Y584" s="31" t="s">
        <v>18</v>
      </c>
      <c r="Z584" s="31" t="s">
        <v>19</v>
      </c>
      <c r="AA584" s="31" t="s">
        <v>19</v>
      </c>
      <c r="AB584" s="31" t="s">
        <v>19</v>
      </c>
      <c r="AC584" s="31" t="s">
        <v>22842</v>
      </c>
      <c r="AD584" s="31" t="s">
        <v>10327</v>
      </c>
      <c r="AE584" s="31" t="s">
        <v>60</v>
      </c>
      <c r="AF584" s="31" t="s">
        <v>24660</v>
      </c>
      <c r="AG584" s="31" t="s">
        <v>19</v>
      </c>
      <c r="AH584" s="31" t="s">
        <v>24661</v>
      </c>
      <c r="AI584" s="31" t="s">
        <v>24</v>
      </c>
      <c r="AJ584" s="31" t="s">
        <v>24</v>
      </c>
      <c r="AK584" s="31" t="s">
        <v>25</v>
      </c>
      <c r="AL584" s="31" t="s">
        <v>26</v>
      </c>
      <c r="AM584" s="31" t="s">
        <v>19</v>
      </c>
      <c r="AN584" s="31" t="s">
        <v>19</v>
      </c>
      <c r="AO584" s="31" t="s">
        <v>19</v>
      </c>
      <c r="AP584" s="31" t="s">
        <v>27</v>
      </c>
      <c r="AQ584" s="31" t="s">
        <v>24575</v>
      </c>
      <c r="AR584" s="31" t="s">
        <v>19</v>
      </c>
      <c r="AS584" s="59">
        <v>43932</v>
      </c>
      <c r="AT584" s="32">
        <v>29.79</v>
      </c>
      <c r="AU584" s="33" t="s">
        <v>28</v>
      </c>
      <c r="AV584" s="32">
        <v>1</v>
      </c>
      <c r="AW584" s="33" t="s">
        <v>29</v>
      </c>
      <c r="AX584" s="34">
        <v>15</v>
      </c>
      <c r="AY584" s="32">
        <v>1</v>
      </c>
      <c r="AZ584" s="33" t="s">
        <v>29</v>
      </c>
      <c r="BA584" s="35">
        <v>3.24</v>
      </c>
      <c r="BB584" s="33" t="s">
        <v>30</v>
      </c>
      <c r="BC584" s="35">
        <v>9.24</v>
      </c>
      <c r="BD584" s="33" t="s">
        <v>30</v>
      </c>
      <c r="BE584" s="35">
        <v>0</v>
      </c>
      <c r="BF584" s="33" t="s">
        <v>30</v>
      </c>
      <c r="BG584" s="35">
        <v>-0.54</v>
      </c>
      <c r="BH584" s="33" t="s">
        <v>30</v>
      </c>
      <c r="BI584" s="35">
        <v>0</v>
      </c>
      <c r="BJ584" s="33" t="s">
        <v>30</v>
      </c>
      <c r="BK584" s="35">
        <v>1.83</v>
      </c>
      <c r="BL584" s="33" t="s">
        <v>30</v>
      </c>
      <c r="BM584" s="35">
        <v>1.48</v>
      </c>
      <c r="BN584" s="33" t="s">
        <v>30</v>
      </c>
      <c r="BO584" s="35">
        <v>8.6999999999999993</v>
      </c>
      <c r="BP584" s="33" t="s">
        <v>30</v>
      </c>
      <c r="BQ584" s="35">
        <v>3.55</v>
      </c>
      <c r="BR584" s="33" t="s">
        <v>30</v>
      </c>
      <c r="BS584" s="9">
        <f>VLOOKUP(A584,HR!A:P,16,0)</f>
        <v>5</v>
      </c>
      <c r="BT584" s="9" t="str">
        <f>VLOOKUP(A584,HR!A:S,19,0)</f>
        <v>08:03</v>
      </c>
      <c r="BU584" s="9" t="str">
        <f>VLOOKUP(VALUE(AC584),Varios!A:J,9,0)</f>
        <v>-44214535--948539789--</v>
      </c>
      <c r="BV584" s="9" t="str">
        <f>VLOOKUP(VALUE(AC584),Varios!A:J,10,0)</f>
        <v>PEMD09</v>
      </c>
      <c r="BW584" s="9" t="str">
        <f t="shared" si="109"/>
        <v>Cod:11182106 - Cli:Rodriguez Huaman, Yakelin Yolanda - Tel.:-44214535--948539789-- -Dir:Jr. Grau Mz 0B Lt 11 - Dist.:TRUJILLO - ZV:PEMD09 -Llega:08:03</v>
      </c>
      <c r="BX584" t="str">
        <f t="shared" si="99"/>
        <v>3. Ent. PT</v>
      </c>
      <c r="BY584" t="str">
        <f t="shared" si="100"/>
        <v>4-Vta.</v>
      </c>
      <c r="BZ584" s="16" t="str">
        <f t="shared" si="101"/>
        <v>Contado</v>
      </c>
      <c r="CA584" s="16">
        <f t="shared" si="102"/>
        <v>9.24</v>
      </c>
      <c r="CB584" s="16" t="str">
        <f t="shared" si="103"/>
        <v xml:space="preserve"> </v>
      </c>
      <c r="CC584" s="16">
        <f t="shared" si="104"/>
        <v>1</v>
      </c>
      <c r="CD584" s="16" t="str">
        <f t="shared" si="105"/>
        <v xml:space="preserve"> </v>
      </c>
      <c r="CE584" s="16" t="str">
        <f t="shared" si="106"/>
        <v>Transporte: 3401642336 - Jaime Silva, Juan Jose Arturo</v>
      </c>
      <c r="CF584" s="16">
        <f t="shared" si="107"/>
        <v>1</v>
      </c>
      <c r="CG584" s="16">
        <f>IF(Tabla1[[#This Row],[Clientes]]=1,VLOOKUP(Tabla1[[#This Row],[BK49**]],HR!A:X,24,0),"")</f>
        <v>0.8</v>
      </c>
    </row>
    <row r="585" spans="1:85" x14ac:dyDescent="0.25">
      <c r="A585" s="7" t="str">
        <f t="shared" si="108"/>
        <v>11182106</v>
      </c>
      <c r="B585" s="31" t="s">
        <v>24568</v>
      </c>
      <c r="C585" s="31" t="s">
        <v>0</v>
      </c>
      <c r="D585" s="31" t="s">
        <v>1</v>
      </c>
      <c r="E585" s="31" t="s">
        <v>141</v>
      </c>
      <c r="F585" s="31" t="s">
        <v>3</v>
      </c>
      <c r="G585" s="31" t="s">
        <v>24569</v>
      </c>
      <c r="H585" s="31" t="s">
        <v>4</v>
      </c>
      <c r="I585" s="31" t="s">
        <v>5</v>
      </c>
      <c r="J585" s="31" t="s">
        <v>6</v>
      </c>
      <c r="K585" s="31" t="s">
        <v>142</v>
      </c>
      <c r="L585" s="31" t="s">
        <v>143</v>
      </c>
      <c r="M585" s="31" t="s">
        <v>144</v>
      </c>
      <c r="N585" s="31" t="s">
        <v>142</v>
      </c>
      <c r="O585" s="31" t="s">
        <v>145</v>
      </c>
      <c r="P585" s="31" t="s">
        <v>11</v>
      </c>
      <c r="Q585" s="31" t="s">
        <v>24658</v>
      </c>
      <c r="R585" s="31" t="s">
        <v>12</v>
      </c>
      <c r="S585" s="31" t="s">
        <v>57</v>
      </c>
      <c r="T585" s="31" t="s">
        <v>14</v>
      </c>
      <c r="U585" s="31" t="s">
        <v>58</v>
      </c>
      <c r="V585" s="31" t="s">
        <v>16</v>
      </c>
      <c r="W585" s="31" t="s">
        <v>17</v>
      </c>
      <c r="X585" s="31" t="s">
        <v>24659</v>
      </c>
      <c r="Y585" s="31" t="s">
        <v>18</v>
      </c>
      <c r="Z585" s="31" t="s">
        <v>19</v>
      </c>
      <c r="AA585" s="31" t="s">
        <v>19</v>
      </c>
      <c r="AB585" s="31" t="s">
        <v>19</v>
      </c>
      <c r="AC585" s="31" t="s">
        <v>22842</v>
      </c>
      <c r="AD585" s="31" t="s">
        <v>10327</v>
      </c>
      <c r="AE585" s="31" t="s">
        <v>60</v>
      </c>
      <c r="AF585" s="31" t="s">
        <v>24660</v>
      </c>
      <c r="AG585" s="31" t="s">
        <v>19</v>
      </c>
      <c r="AH585" s="31" t="s">
        <v>24661</v>
      </c>
      <c r="AI585" s="31" t="s">
        <v>24</v>
      </c>
      <c r="AJ585" s="31" t="s">
        <v>24</v>
      </c>
      <c r="AK585" s="31" t="s">
        <v>35</v>
      </c>
      <c r="AL585" s="31" t="s">
        <v>26</v>
      </c>
      <c r="AM585" s="31" t="s">
        <v>19</v>
      </c>
      <c r="AN585" s="31" t="s">
        <v>19</v>
      </c>
      <c r="AO585" s="31" t="s">
        <v>19</v>
      </c>
      <c r="AP585" s="31" t="s">
        <v>27</v>
      </c>
      <c r="AQ585" s="31" t="s">
        <v>24575</v>
      </c>
      <c r="AR585" s="31" t="s">
        <v>19</v>
      </c>
      <c r="AS585" s="59">
        <v>43932</v>
      </c>
      <c r="AT585" s="32">
        <v>29.79</v>
      </c>
      <c r="AU585" s="33" t="s">
        <v>28</v>
      </c>
      <c r="AV585" s="32">
        <v>1</v>
      </c>
      <c r="AW585" s="33" t="s">
        <v>29</v>
      </c>
      <c r="AX585" s="34">
        <v>1</v>
      </c>
      <c r="AY585" s="32">
        <v>1</v>
      </c>
      <c r="AZ585" s="33" t="s">
        <v>29</v>
      </c>
      <c r="BA585" s="35">
        <v>2.88</v>
      </c>
      <c r="BB585" s="33" t="s">
        <v>30</v>
      </c>
      <c r="BC585" s="35">
        <v>6.44</v>
      </c>
      <c r="BD585" s="33" t="s">
        <v>30</v>
      </c>
      <c r="BE585" s="35">
        <v>0</v>
      </c>
      <c r="BF585" s="33" t="s">
        <v>30</v>
      </c>
      <c r="BG585" s="35">
        <v>0</v>
      </c>
      <c r="BH585" s="33" t="s">
        <v>30</v>
      </c>
      <c r="BI585" s="35">
        <v>0</v>
      </c>
      <c r="BJ585" s="33" t="s">
        <v>30</v>
      </c>
      <c r="BK585" s="35">
        <v>1.1599999999999999</v>
      </c>
      <c r="BL585" s="33" t="s">
        <v>30</v>
      </c>
      <c r="BM585" s="35">
        <v>0</v>
      </c>
      <c r="BN585" s="33" t="s">
        <v>30</v>
      </c>
      <c r="BO585" s="35">
        <v>6.44</v>
      </c>
      <c r="BP585" s="33" t="s">
        <v>30</v>
      </c>
      <c r="BQ585" s="35">
        <v>1.31</v>
      </c>
      <c r="BR585" s="33" t="s">
        <v>30</v>
      </c>
      <c r="BS585" s="9">
        <f>VLOOKUP(A585,HR!A:P,16,0)</f>
        <v>5</v>
      </c>
      <c r="BT585" s="9" t="str">
        <f>VLOOKUP(A585,HR!A:S,19,0)</f>
        <v>08:03</v>
      </c>
      <c r="BU585" s="9" t="str">
        <f>VLOOKUP(VALUE(AC585),Varios!A:J,9,0)</f>
        <v>-44214535--948539789--</v>
      </c>
      <c r="BV585" s="9" t="str">
        <f>VLOOKUP(VALUE(AC585),Varios!A:J,10,0)</f>
        <v>PEMD09</v>
      </c>
      <c r="BW585" s="9" t="str">
        <f t="shared" si="109"/>
        <v>Cod:11182106 - Cli:Rodriguez Huaman, Yakelin Yolanda - Tel.:-44214535--948539789-- -Dir:Jr. Grau Mz 0B Lt 11 - Dist.:TRUJILLO - ZV:PEMD09 -Llega:08:03</v>
      </c>
      <c r="BX585" t="str">
        <f t="shared" si="99"/>
        <v>3. Ent. PT</v>
      </c>
      <c r="BY585" t="str">
        <f t="shared" si="100"/>
        <v>4-Vta.</v>
      </c>
      <c r="BZ585" s="16" t="str">
        <f t="shared" si="101"/>
        <v>Contado</v>
      </c>
      <c r="CA585" s="16">
        <f t="shared" si="102"/>
        <v>6.44</v>
      </c>
      <c r="CB585" s="16" t="str">
        <f t="shared" si="103"/>
        <v xml:space="preserve"> </v>
      </c>
      <c r="CC585" s="16">
        <f t="shared" si="104"/>
        <v>1</v>
      </c>
      <c r="CD585" s="16" t="str">
        <f t="shared" si="105"/>
        <v xml:space="preserve"> </v>
      </c>
      <c r="CE585" s="16" t="str">
        <f t="shared" si="106"/>
        <v>Transporte: 3401642336 - Jaime Silva, Juan Jose Arturo</v>
      </c>
      <c r="CF585" s="16">
        <f t="shared" si="107"/>
        <v>0</v>
      </c>
      <c r="CG585" s="16" t="str">
        <f>IF(Tabla1[[#This Row],[Clientes]]=1,VLOOKUP(Tabla1[[#This Row],[BK49**]],HR!A:X,24,0),"")</f>
        <v/>
      </c>
    </row>
    <row r="586" spans="1:85" x14ac:dyDescent="0.25">
      <c r="A586" s="7" t="str">
        <f t="shared" si="108"/>
        <v>11182106</v>
      </c>
      <c r="B586" s="31" t="s">
        <v>24568</v>
      </c>
      <c r="C586" s="31" t="s">
        <v>0</v>
      </c>
      <c r="D586" s="31" t="s">
        <v>1</v>
      </c>
      <c r="E586" s="31" t="s">
        <v>141</v>
      </c>
      <c r="F586" s="31" t="s">
        <v>3</v>
      </c>
      <c r="G586" s="31" t="s">
        <v>24569</v>
      </c>
      <c r="H586" s="31" t="s">
        <v>4</v>
      </c>
      <c r="I586" s="31" t="s">
        <v>5</v>
      </c>
      <c r="J586" s="31" t="s">
        <v>6</v>
      </c>
      <c r="K586" s="31" t="s">
        <v>142</v>
      </c>
      <c r="L586" s="31" t="s">
        <v>143</v>
      </c>
      <c r="M586" s="31" t="s">
        <v>144</v>
      </c>
      <c r="N586" s="31" t="s">
        <v>142</v>
      </c>
      <c r="O586" s="31" t="s">
        <v>145</v>
      </c>
      <c r="P586" s="31" t="s">
        <v>11</v>
      </c>
      <c r="Q586" s="31" t="s">
        <v>24658</v>
      </c>
      <c r="R586" s="31" t="s">
        <v>12</v>
      </c>
      <c r="S586" s="31" t="s">
        <v>31</v>
      </c>
      <c r="T586" s="31" t="s">
        <v>14</v>
      </c>
      <c r="U586" s="31" t="s">
        <v>32</v>
      </c>
      <c r="V586" s="31" t="s">
        <v>16</v>
      </c>
      <c r="W586" s="31" t="s">
        <v>17</v>
      </c>
      <c r="X586" s="31" t="s">
        <v>24659</v>
      </c>
      <c r="Y586" s="31" t="s">
        <v>18</v>
      </c>
      <c r="Z586" s="31" t="s">
        <v>19</v>
      </c>
      <c r="AA586" s="31" t="s">
        <v>19</v>
      </c>
      <c r="AB586" s="31" t="s">
        <v>19</v>
      </c>
      <c r="AC586" s="31" t="s">
        <v>22842</v>
      </c>
      <c r="AD586" s="31" t="s">
        <v>10327</v>
      </c>
      <c r="AE586" s="31" t="s">
        <v>60</v>
      </c>
      <c r="AF586" s="31" t="s">
        <v>24660</v>
      </c>
      <c r="AG586" s="31" t="s">
        <v>19</v>
      </c>
      <c r="AH586" s="31" t="s">
        <v>24661</v>
      </c>
      <c r="AI586" s="31" t="s">
        <v>24</v>
      </c>
      <c r="AJ586" s="31" t="s">
        <v>24</v>
      </c>
      <c r="AK586" s="31" t="s">
        <v>25</v>
      </c>
      <c r="AL586" s="31" t="s">
        <v>26</v>
      </c>
      <c r="AM586" s="31" t="s">
        <v>19</v>
      </c>
      <c r="AN586" s="31" t="s">
        <v>19</v>
      </c>
      <c r="AO586" s="31" t="s">
        <v>19</v>
      </c>
      <c r="AP586" s="31" t="s">
        <v>27</v>
      </c>
      <c r="AQ586" s="31" t="s">
        <v>24575</v>
      </c>
      <c r="AR586" s="31" t="s">
        <v>19</v>
      </c>
      <c r="AS586" s="59">
        <v>43932</v>
      </c>
      <c r="AT586" s="32">
        <v>29.79</v>
      </c>
      <c r="AU586" s="33" t="s">
        <v>28</v>
      </c>
      <c r="AV586" s="32">
        <v>1</v>
      </c>
      <c r="AW586" s="33" t="s">
        <v>29</v>
      </c>
      <c r="AX586" s="34">
        <v>15</v>
      </c>
      <c r="AY586" s="32">
        <v>1</v>
      </c>
      <c r="AZ586" s="33" t="s">
        <v>29</v>
      </c>
      <c r="BA586" s="35">
        <v>4.16</v>
      </c>
      <c r="BB586" s="33" t="s">
        <v>30</v>
      </c>
      <c r="BC586" s="35">
        <v>13.86</v>
      </c>
      <c r="BD586" s="33" t="s">
        <v>30</v>
      </c>
      <c r="BE586" s="35">
        <v>0</v>
      </c>
      <c r="BF586" s="33" t="s">
        <v>30</v>
      </c>
      <c r="BG586" s="35">
        <v>-0.81</v>
      </c>
      <c r="BH586" s="33" t="s">
        <v>30</v>
      </c>
      <c r="BI586" s="35">
        <v>0</v>
      </c>
      <c r="BJ586" s="33" t="s">
        <v>30</v>
      </c>
      <c r="BK586" s="35">
        <v>2.75</v>
      </c>
      <c r="BL586" s="33" t="s">
        <v>30</v>
      </c>
      <c r="BM586" s="35">
        <v>2.2200000000000002</v>
      </c>
      <c r="BN586" s="33" t="s">
        <v>30</v>
      </c>
      <c r="BO586" s="35">
        <v>13.05</v>
      </c>
      <c r="BP586" s="33" t="s">
        <v>30</v>
      </c>
      <c r="BQ586" s="35">
        <v>5.33</v>
      </c>
      <c r="BR586" s="33" t="s">
        <v>30</v>
      </c>
      <c r="BS586" s="9">
        <f>VLOOKUP(A586,HR!A:P,16,0)</f>
        <v>5</v>
      </c>
      <c r="BT586" s="9" t="str">
        <f>VLOOKUP(A586,HR!A:S,19,0)</f>
        <v>08:03</v>
      </c>
      <c r="BU586" s="9" t="str">
        <f>VLOOKUP(VALUE(AC586),Varios!A:J,9,0)</f>
        <v>-44214535--948539789--</v>
      </c>
      <c r="BV586" s="9" t="str">
        <f>VLOOKUP(VALUE(AC586),Varios!A:J,10,0)</f>
        <v>PEMD09</v>
      </c>
      <c r="BW586" s="9" t="str">
        <f t="shared" si="109"/>
        <v>Cod:11182106 - Cli:Rodriguez Huaman, Yakelin Yolanda - Tel.:-44214535--948539789-- -Dir:Jr. Grau Mz 0B Lt 11 - Dist.:TRUJILLO - ZV:PEMD09 -Llega:08:03</v>
      </c>
      <c r="BX586" t="str">
        <f t="shared" si="99"/>
        <v>3. Ent. PT</v>
      </c>
      <c r="BY586" t="str">
        <f t="shared" si="100"/>
        <v>4-Vta.</v>
      </c>
      <c r="BZ586" s="16" t="str">
        <f t="shared" si="101"/>
        <v>Contado</v>
      </c>
      <c r="CA586" s="16">
        <f t="shared" si="102"/>
        <v>13.86</v>
      </c>
      <c r="CB586" s="16" t="str">
        <f t="shared" si="103"/>
        <v xml:space="preserve"> </v>
      </c>
      <c r="CC586" s="16">
        <f t="shared" si="104"/>
        <v>1</v>
      </c>
      <c r="CD586" s="16" t="str">
        <f t="shared" si="105"/>
        <v xml:space="preserve"> </v>
      </c>
      <c r="CE586" s="16" t="str">
        <f t="shared" si="106"/>
        <v>Transporte: 3401642336 - Jaime Silva, Juan Jose Arturo</v>
      </c>
      <c r="CF586" s="16">
        <f t="shared" si="107"/>
        <v>0</v>
      </c>
      <c r="CG586" s="16" t="str">
        <f>IF(Tabla1[[#This Row],[Clientes]]=1,VLOOKUP(Tabla1[[#This Row],[BK49**]],HR!A:X,24,0),"")</f>
        <v/>
      </c>
    </row>
    <row r="587" spans="1:85" x14ac:dyDescent="0.25">
      <c r="A587" s="7" t="str">
        <f t="shared" si="108"/>
        <v>11399226</v>
      </c>
      <c r="B587" s="31" t="s">
        <v>24568</v>
      </c>
      <c r="C587" s="31" t="s">
        <v>0</v>
      </c>
      <c r="D587" s="31" t="s">
        <v>1</v>
      </c>
      <c r="E587" s="31" t="s">
        <v>141</v>
      </c>
      <c r="F587" s="31" t="s">
        <v>3</v>
      </c>
      <c r="G587" s="31" t="s">
        <v>24569</v>
      </c>
      <c r="H587" s="31" t="s">
        <v>4</v>
      </c>
      <c r="I587" s="31" t="s">
        <v>5</v>
      </c>
      <c r="J587" s="31" t="s">
        <v>6</v>
      </c>
      <c r="K587" s="31" t="s">
        <v>142</v>
      </c>
      <c r="L587" s="31" t="s">
        <v>143</v>
      </c>
      <c r="M587" s="31" t="s">
        <v>144</v>
      </c>
      <c r="N587" s="31" t="s">
        <v>142</v>
      </c>
      <c r="O587" s="31" t="s">
        <v>145</v>
      </c>
      <c r="P587" s="31" t="s">
        <v>11</v>
      </c>
      <c r="Q587" s="31" t="s">
        <v>24662</v>
      </c>
      <c r="R587" s="31" t="s">
        <v>12</v>
      </c>
      <c r="S587" s="31" t="s">
        <v>33</v>
      </c>
      <c r="T587" s="31" t="s">
        <v>14</v>
      </c>
      <c r="U587" s="31" t="s">
        <v>34</v>
      </c>
      <c r="V587" s="31" t="s">
        <v>16</v>
      </c>
      <c r="W587" s="31" t="s">
        <v>17</v>
      </c>
      <c r="X587" s="31" t="s">
        <v>24663</v>
      </c>
      <c r="Y587" s="31" t="s">
        <v>18</v>
      </c>
      <c r="Z587" s="31" t="s">
        <v>19</v>
      </c>
      <c r="AA587" s="31" t="s">
        <v>19</v>
      </c>
      <c r="AB587" s="31" t="s">
        <v>19</v>
      </c>
      <c r="AC587" s="31" t="s">
        <v>22908</v>
      </c>
      <c r="AD587" s="31" t="s">
        <v>3416</v>
      </c>
      <c r="AE587" s="31" t="s">
        <v>21</v>
      </c>
      <c r="AF587" s="31" t="s">
        <v>24664</v>
      </c>
      <c r="AG587" s="31" t="s">
        <v>19</v>
      </c>
      <c r="AH587" s="31" t="s">
        <v>173</v>
      </c>
      <c r="AI587" s="31" t="s">
        <v>24</v>
      </c>
      <c r="AJ587" s="31" t="s">
        <v>24</v>
      </c>
      <c r="AK587" s="31" t="s">
        <v>35</v>
      </c>
      <c r="AL587" s="31" t="s">
        <v>26</v>
      </c>
      <c r="AM587" s="31" t="s">
        <v>19</v>
      </c>
      <c r="AN587" s="31" t="s">
        <v>19</v>
      </c>
      <c r="AO587" s="31" t="s">
        <v>19</v>
      </c>
      <c r="AP587" s="31" t="s">
        <v>27</v>
      </c>
      <c r="AQ587" s="31" t="s">
        <v>24575</v>
      </c>
      <c r="AR587" s="31" t="s">
        <v>19</v>
      </c>
      <c r="AS587" s="59">
        <v>43932</v>
      </c>
      <c r="AT587" s="32">
        <v>29.79</v>
      </c>
      <c r="AU587" s="33" t="s">
        <v>28</v>
      </c>
      <c r="AV587" s="32">
        <v>1</v>
      </c>
      <c r="AW587" s="33" t="s">
        <v>29</v>
      </c>
      <c r="AX587" s="34">
        <v>15</v>
      </c>
      <c r="AY587" s="32">
        <v>1</v>
      </c>
      <c r="AZ587" s="33" t="s">
        <v>29</v>
      </c>
      <c r="BA587" s="35">
        <v>3.28</v>
      </c>
      <c r="BB587" s="33" t="s">
        <v>30</v>
      </c>
      <c r="BC587" s="35">
        <v>16.100000000000001</v>
      </c>
      <c r="BD587" s="33" t="s">
        <v>30</v>
      </c>
      <c r="BE587" s="35">
        <v>0</v>
      </c>
      <c r="BF587" s="33" t="s">
        <v>30</v>
      </c>
      <c r="BG587" s="35">
        <v>-3.54</v>
      </c>
      <c r="BH587" s="33" t="s">
        <v>30</v>
      </c>
      <c r="BI587" s="35">
        <v>0</v>
      </c>
      <c r="BJ587" s="33" t="s">
        <v>30</v>
      </c>
      <c r="BK587" s="35">
        <v>2.2599999999999998</v>
      </c>
      <c r="BL587" s="33" t="s">
        <v>30</v>
      </c>
      <c r="BM587" s="35">
        <v>0</v>
      </c>
      <c r="BN587" s="33" t="s">
        <v>30</v>
      </c>
      <c r="BO587" s="35">
        <v>12.56</v>
      </c>
      <c r="BP587" s="33" t="s">
        <v>30</v>
      </c>
      <c r="BQ587" s="35">
        <v>2.56</v>
      </c>
      <c r="BR587" s="33" t="s">
        <v>30</v>
      </c>
      <c r="BS587" s="9">
        <f>VLOOKUP(A587,HR!A:P,16,0)</f>
        <v>27</v>
      </c>
      <c r="BT587" s="9" t="str">
        <f>VLOOKUP(A587,HR!A:S,19,0)</f>
        <v>09:46</v>
      </c>
      <c r="BU587" s="9" t="str">
        <f>VLOOKUP(VALUE(AC587),Varios!A:J,9,0)</f>
        <v>---937240332-970286642-</v>
      </c>
      <c r="BV587" s="9" t="str">
        <f>VLOOKUP(VALUE(AC587),Varios!A:J,10,0)</f>
        <v>PEM823</v>
      </c>
      <c r="BW587" s="9" t="str">
        <f t="shared" si="109"/>
        <v>Cod:11399226 - Cli:Linares Cruzado, Cyntia Paola - Tel.:---937240332-970286642- -Dir:Ca. Guzman Barron 658 Int 2 - Dist.:TRUJILLO - ZV:PEM823 -Llega:09:46</v>
      </c>
      <c r="BX587" t="str">
        <f t="shared" si="99"/>
        <v>3. Ent. PT</v>
      </c>
      <c r="BY587" t="str">
        <f t="shared" si="100"/>
        <v>4-Vta.</v>
      </c>
      <c r="BZ587" s="16" t="str">
        <f t="shared" si="101"/>
        <v>Contado</v>
      </c>
      <c r="CA587" s="16">
        <f t="shared" si="102"/>
        <v>16.100000000000001</v>
      </c>
      <c r="CB587" s="16" t="str">
        <f t="shared" si="103"/>
        <v xml:space="preserve"> </v>
      </c>
      <c r="CC587" s="16">
        <f t="shared" si="104"/>
        <v>1</v>
      </c>
      <c r="CD587" s="16" t="str">
        <f t="shared" si="105"/>
        <v xml:space="preserve"> </v>
      </c>
      <c r="CE587" s="16" t="str">
        <f t="shared" si="106"/>
        <v>Transporte: 3401642336 - Jaime Silva, Juan Jose Arturo</v>
      </c>
      <c r="CF587" s="16">
        <f t="shared" si="107"/>
        <v>1</v>
      </c>
      <c r="CG587" s="16">
        <f>IF(Tabla1[[#This Row],[Clientes]]=1,VLOOKUP(Tabla1[[#This Row],[BK49**]],HR!A:X,24,0),"")</f>
        <v>0.3</v>
      </c>
    </row>
    <row r="588" spans="1:85" x14ac:dyDescent="0.25">
      <c r="A588" s="7" t="str">
        <f t="shared" si="108"/>
        <v>11399226</v>
      </c>
      <c r="B588" s="31" t="s">
        <v>24568</v>
      </c>
      <c r="C588" s="31" t="s">
        <v>0</v>
      </c>
      <c r="D588" s="31" t="s">
        <v>1</v>
      </c>
      <c r="E588" s="31" t="s">
        <v>141</v>
      </c>
      <c r="F588" s="31" t="s">
        <v>3</v>
      </c>
      <c r="G588" s="31" t="s">
        <v>24569</v>
      </c>
      <c r="H588" s="31" t="s">
        <v>4</v>
      </c>
      <c r="I588" s="31" t="s">
        <v>5</v>
      </c>
      <c r="J588" s="31" t="s">
        <v>6</v>
      </c>
      <c r="K588" s="31" t="s">
        <v>142</v>
      </c>
      <c r="L588" s="31" t="s">
        <v>143</v>
      </c>
      <c r="M588" s="31" t="s">
        <v>144</v>
      </c>
      <c r="N588" s="31" t="s">
        <v>142</v>
      </c>
      <c r="O588" s="31" t="s">
        <v>145</v>
      </c>
      <c r="P588" s="31" t="s">
        <v>11</v>
      </c>
      <c r="Q588" s="31" t="s">
        <v>24662</v>
      </c>
      <c r="R588" s="31" t="s">
        <v>12</v>
      </c>
      <c r="S588" s="31" t="s">
        <v>46</v>
      </c>
      <c r="T588" s="31" t="s">
        <v>14</v>
      </c>
      <c r="U588" s="31" t="s">
        <v>47</v>
      </c>
      <c r="V588" s="31" t="s">
        <v>16</v>
      </c>
      <c r="W588" s="31" t="s">
        <v>17</v>
      </c>
      <c r="X588" s="31" t="s">
        <v>24663</v>
      </c>
      <c r="Y588" s="31" t="s">
        <v>18</v>
      </c>
      <c r="Z588" s="31" t="s">
        <v>19</v>
      </c>
      <c r="AA588" s="31" t="s">
        <v>19</v>
      </c>
      <c r="AB588" s="31" t="s">
        <v>19</v>
      </c>
      <c r="AC588" s="31" t="s">
        <v>22908</v>
      </c>
      <c r="AD588" s="31" t="s">
        <v>3416</v>
      </c>
      <c r="AE588" s="31" t="s">
        <v>21</v>
      </c>
      <c r="AF588" s="31" t="s">
        <v>24664</v>
      </c>
      <c r="AG588" s="31" t="s">
        <v>19</v>
      </c>
      <c r="AH588" s="31" t="s">
        <v>173</v>
      </c>
      <c r="AI588" s="31" t="s">
        <v>24</v>
      </c>
      <c r="AJ588" s="31" t="s">
        <v>24</v>
      </c>
      <c r="AK588" s="31" t="s">
        <v>35</v>
      </c>
      <c r="AL588" s="31" t="s">
        <v>26</v>
      </c>
      <c r="AM588" s="31" t="s">
        <v>19</v>
      </c>
      <c r="AN588" s="31" t="s">
        <v>19</v>
      </c>
      <c r="AO588" s="31" t="s">
        <v>19</v>
      </c>
      <c r="AP588" s="31" t="s">
        <v>27</v>
      </c>
      <c r="AQ588" s="31" t="s">
        <v>24575</v>
      </c>
      <c r="AR588" s="31" t="s">
        <v>19</v>
      </c>
      <c r="AS588" s="59">
        <v>43932</v>
      </c>
      <c r="AT588" s="32">
        <v>29.79</v>
      </c>
      <c r="AU588" s="33" t="s">
        <v>28</v>
      </c>
      <c r="AV588" s="32">
        <v>1</v>
      </c>
      <c r="AW588" s="33" t="s">
        <v>29</v>
      </c>
      <c r="AX588" s="34">
        <v>15</v>
      </c>
      <c r="AY588" s="32">
        <v>1</v>
      </c>
      <c r="AZ588" s="33" t="s">
        <v>29</v>
      </c>
      <c r="BA588" s="35">
        <v>3.23</v>
      </c>
      <c r="BB588" s="33" t="s">
        <v>30</v>
      </c>
      <c r="BC588" s="35">
        <v>16.100000000000001</v>
      </c>
      <c r="BD588" s="33" t="s">
        <v>30</v>
      </c>
      <c r="BE588" s="35">
        <v>0</v>
      </c>
      <c r="BF588" s="33" t="s">
        <v>30</v>
      </c>
      <c r="BG588" s="35">
        <v>-3.54</v>
      </c>
      <c r="BH588" s="33" t="s">
        <v>30</v>
      </c>
      <c r="BI588" s="35">
        <v>0</v>
      </c>
      <c r="BJ588" s="33" t="s">
        <v>30</v>
      </c>
      <c r="BK588" s="35">
        <v>2.2599999999999998</v>
      </c>
      <c r="BL588" s="33" t="s">
        <v>30</v>
      </c>
      <c r="BM588" s="35">
        <v>0</v>
      </c>
      <c r="BN588" s="33" t="s">
        <v>30</v>
      </c>
      <c r="BO588" s="35">
        <v>12.56</v>
      </c>
      <c r="BP588" s="33" t="s">
        <v>30</v>
      </c>
      <c r="BQ588" s="35">
        <v>2.56</v>
      </c>
      <c r="BR588" s="33" t="s">
        <v>30</v>
      </c>
      <c r="BS588" s="9">
        <f>VLOOKUP(A588,HR!A:P,16,0)</f>
        <v>27</v>
      </c>
      <c r="BT588" s="9" t="str">
        <f>VLOOKUP(A588,HR!A:S,19,0)</f>
        <v>09:46</v>
      </c>
      <c r="BU588" s="9" t="str">
        <f>VLOOKUP(VALUE(AC588),Varios!A:J,9,0)</f>
        <v>---937240332-970286642-</v>
      </c>
      <c r="BV588" s="9" t="str">
        <f>VLOOKUP(VALUE(AC588),Varios!A:J,10,0)</f>
        <v>PEM823</v>
      </c>
      <c r="BW588" s="9" t="str">
        <f t="shared" si="109"/>
        <v>Cod:11399226 - Cli:Linares Cruzado, Cyntia Paola - Tel.:---937240332-970286642- -Dir:Ca. Guzman Barron 658 Int 2 - Dist.:TRUJILLO - ZV:PEM823 -Llega:09:46</v>
      </c>
      <c r="BX588" t="str">
        <f t="shared" si="99"/>
        <v>3. Ent. PT</v>
      </c>
      <c r="BY588" t="str">
        <f t="shared" si="100"/>
        <v>4-Vta.</v>
      </c>
      <c r="BZ588" s="16" t="str">
        <f t="shared" si="101"/>
        <v>Contado</v>
      </c>
      <c r="CA588" s="16">
        <f t="shared" si="102"/>
        <v>16.100000000000001</v>
      </c>
      <c r="CB588" s="16" t="str">
        <f t="shared" si="103"/>
        <v xml:space="preserve"> </v>
      </c>
      <c r="CC588" s="16">
        <f t="shared" si="104"/>
        <v>1</v>
      </c>
      <c r="CD588" s="16" t="str">
        <f t="shared" si="105"/>
        <v xml:space="preserve"> </v>
      </c>
      <c r="CE588" s="16" t="str">
        <f t="shared" si="106"/>
        <v>Transporte: 3401642336 - Jaime Silva, Juan Jose Arturo</v>
      </c>
      <c r="CF588" s="16">
        <f t="shared" si="107"/>
        <v>0</v>
      </c>
      <c r="CG588" s="16" t="str">
        <f>IF(Tabla1[[#This Row],[Clientes]]=1,VLOOKUP(Tabla1[[#This Row],[BK49**]],HR!A:X,24,0),"")</f>
        <v/>
      </c>
    </row>
    <row r="589" spans="1:85" x14ac:dyDescent="0.25">
      <c r="A589" s="7" t="str">
        <f t="shared" si="108"/>
        <v>11399226</v>
      </c>
      <c r="B589" s="31" t="s">
        <v>24568</v>
      </c>
      <c r="C589" s="31" t="s">
        <v>0</v>
      </c>
      <c r="D589" s="31" t="s">
        <v>1</v>
      </c>
      <c r="E589" s="31" t="s">
        <v>141</v>
      </c>
      <c r="F589" s="31" t="s">
        <v>3</v>
      </c>
      <c r="G589" s="31" t="s">
        <v>24569</v>
      </c>
      <c r="H589" s="31" t="s">
        <v>4</v>
      </c>
      <c r="I589" s="31" t="s">
        <v>5</v>
      </c>
      <c r="J589" s="31" t="s">
        <v>6</v>
      </c>
      <c r="K589" s="31" t="s">
        <v>142</v>
      </c>
      <c r="L589" s="31" t="s">
        <v>143</v>
      </c>
      <c r="M589" s="31" t="s">
        <v>144</v>
      </c>
      <c r="N589" s="31" t="s">
        <v>142</v>
      </c>
      <c r="O589" s="31" t="s">
        <v>145</v>
      </c>
      <c r="P589" s="31" t="s">
        <v>11</v>
      </c>
      <c r="Q589" s="31" t="s">
        <v>24662</v>
      </c>
      <c r="R589" s="31" t="s">
        <v>12</v>
      </c>
      <c r="S589" s="31" t="s">
        <v>13</v>
      </c>
      <c r="T589" s="31" t="s">
        <v>14</v>
      </c>
      <c r="U589" s="31" t="s">
        <v>15</v>
      </c>
      <c r="V589" s="31" t="s">
        <v>16</v>
      </c>
      <c r="W589" s="31" t="s">
        <v>17</v>
      </c>
      <c r="X589" s="31" t="s">
        <v>24663</v>
      </c>
      <c r="Y589" s="31" t="s">
        <v>18</v>
      </c>
      <c r="Z589" s="31" t="s">
        <v>19</v>
      </c>
      <c r="AA589" s="31" t="s">
        <v>19</v>
      </c>
      <c r="AB589" s="31" t="s">
        <v>19</v>
      </c>
      <c r="AC589" s="31" t="s">
        <v>22908</v>
      </c>
      <c r="AD589" s="31" t="s">
        <v>3416</v>
      </c>
      <c r="AE589" s="31" t="s">
        <v>21</v>
      </c>
      <c r="AF589" s="31" t="s">
        <v>24664</v>
      </c>
      <c r="AG589" s="31" t="s">
        <v>19</v>
      </c>
      <c r="AH589" s="31" t="s">
        <v>173</v>
      </c>
      <c r="AI589" s="31" t="s">
        <v>24</v>
      </c>
      <c r="AJ589" s="31" t="s">
        <v>24</v>
      </c>
      <c r="AK589" s="31" t="s">
        <v>25</v>
      </c>
      <c r="AL589" s="31" t="s">
        <v>26</v>
      </c>
      <c r="AM589" s="31" t="s">
        <v>19</v>
      </c>
      <c r="AN589" s="31" t="s">
        <v>19</v>
      </c>
      <c r="AO589" s="31" t="s">
        <v>19</v>
      </c>
      <c r="AP589" s="31" t="s">
        <v>27</v>
      </c>
      <c r="AQ589" s="31" t="s">
        <v>24575</v>
      </c>
      <c r="AR589" s="31" t="s">
        <v>19</v>
      </c>
      <c r="AS589" s="59">
        <v>43932</v>
      </c>
      <c r="AT589" s="32">
        <v>29.79</v>
      </c>
      <c r="AU589" s="33" t="s">
        <v>28</v>
      </c>
      <c r="AV589" s="32">
        <v>2</v>
      </c>
      <c r="AW589" s="33" t="s">
        <v>29</v>
      </c>
      <c r="AX589" s="34">
        <v>4</v>
      </c>
      <c r="AY589" s="32">
        <v>2</v>
      </c>
      <c r="AZ589" s="33" t="s">
        <v>29</v>
      </c>
      <c r="BA589" s="35">
        <v>8.5</v>
      </c>
      <c r="BB589" s="33" t="s">
        <v>30</v>
      </c>
      <c r="BC589" s="35">
        <v>33.81</v>
      </c>
      <c r="BD589" s="33" t="s">
        <v>30</v>
      </c>
      <c r="BE589" s="35">
        <v>0</v>
      </c>
      <c r="BF589" s="33" t="s">
        <v>30</v>
      </c>
      <c r="BG589" s="35">
        <v>-3.96</v>
      </c>
      <c r="BH589" s="33" t="s">
        <v>30</v>
      </c>
      <c r="BI589" s="35">
        <v>0</v>
      </c>
      <c r="BJ589" s="33" t="s">
        <v>30</v>
      </c>
      <c r="BK589" s="35">
        <v>6.29</v>
      </c>
      <c r="BL589" s="33" t="s">
        <v>30</v>
      </c>
      <c r="BM589" s="35">
        <v>5.07</v>
      </c>
      <c r="BN589" s="33" t="s">
        <v>30</v>
      </c>
      <c r="BO589" s="35">
        <v>29.85</v>
      </c>
      <c r="BP589" s="33" t="s">
        <v>30</v>
      </c>
      <c r="BQ589" s="35">
        <v>12.18</v>
      </c>
      <c r="BR589" s="33" t="s">
        <v>30</v>
      </c>
      <c r="BS589" s="9">
        <f>VLOOKUP(A589,HR!A:P,16,0)</f>
        <v>27</v>
      </c>
      <c r="BT589" s="9" t="str">
        <f>VLOOKUP(A589,HR!A:S,19,0)</f>
        <v>09:46</v>
      </c>
      <c r="BU589" s="9" t="str">
        <f>VLOOKUP(VALUE(AC589),Varios!A:J,9,0)</f>
        <v>---937240332-970286642-</v>
      </c>
      <c r="BV589" s="9" t="str">
        <f>VLOOKUP(VALUE(AC589),Varios!A:J,10,0)</f>
        <v>PEM823</v>
      </c>
      <c r="BW589" s="9" t="str">
        <f t="shared" si="109"/>
        <v>Cod:11399226 - Cli:Linares Cruzado, Cyntia Paola - Tel.:---937240332-970286642- -Dir:Ca. Guzman Barron 658 Int 2 - Dist.:TRUJILLO - ZV:PEM823 -Llega:09:46</v>
      </c>
      <c r="BX589" t="str">
        <f t="shared" si="99"/>
        <v>3. Ent. PT</v>
      </c>
      <c r="BY589" t="str">
        <f t="shared" si="100"/>
        <v>4-Vta.</v>
      </c>
      <c r="BZ589" s="16" t="str">
        <f t="shared" si="101"/>
        <v>Contado</v>
      </c>
      <c r="CA589" s="16">
        <f t="shared" si="102"/>
        <v>33.81</v>
      </c>
      <c r="CB589" s="16" t="str">
        <f t="shared" si="103"/>
        <v xml:space="preserve"> </v>
      </c>
      <c r="CC589" s="16">
        <f t="shared" si="104"/>
        <v>2</v>
      </c>
      <c r="CD589" s="16" t="str">
        <f t="shared" si="105"/>
        <v xml:space="preserve"> </v>
      </c>
      <c r="CE589" s="16" t="str">
        <f t="shared" si="106"/>
        <v>Transporte: 3401642336 - Jaime Silva, Juan Jose Arturo</v>
      </c>
      <c r="CF589" s="16">
        <f t="shared" si="107"/>
        <v>0</v>
      </c>
      <c r="CG589" s="16" t="str">
        <f>IF(Tabla1[[#This Row],[Clientes]]=1,VLOOKUP(Tabla1[[#This Row],[BK49**]],HR!A:X,24,0),"")</f>
        <v/>
      </c>
    </row>
    <row r="590" spans="1:85" x14ac:dyDescent="0.25">
      <c r="A590" s="7" t="str">
        <f t="shared" si="108"/>
        <v>11399226</v>
      </c>
      <c r="B590" s="31" t="s">
        <v>24568</v>
      </c>
      <c r="C590" s="31" t="s">
        <v>0</v>
      </c>
      <c r="D590" s="31" t="s">
        <v>1</v>
      </c>
      <c r="E590" s="31" t="s">
        <v>141</v>
      </c>
      <c r="F590" s="31" t="s">
        <v>3</v>
      </c>
      <c r="G590" s="31" t="s">
        <v>24569</v>
      </c>
      <c r="H590" s="31" t="s">
        <v>4</v>
      </c>
      <c r="I590" s="31" t="s">
        <v>5</v>
      </c>
      <c r="J590" s="31" t="s">
        <v>6</v>
      </c>
      <c r="K590" s="31" t="s">
        <v>142</v>
      </c>
      <c r="L590" s="31" t="s">
        <v>143</v>
      </c>
      <c r="M590" s="31" t="s">
        <v>144</v>
      </c>
      <c r="N590" s="31" t="s">
        <v>142</v>
      </c>
      <c r="O590" s="31" t="s">
        <v>145</v>
      </c>
      <c r="P590" s="31" t="s">
        <v>11</v>
      </c>
      <c r="Q590" s="31" t="s">
        <v>24662</v>
      </c>
      <c r="R590" s="31" t="s">
        <v>12</v>
      </c>
      <c r="S590" s="31" t="s">
        <v>44</v>
      </c>
      <c r="T590" s="31" t="s">
        <v>14</v>
      </c>
      <c r="U590" s="31" t="s">
        <v>45</v>
      </c>
      <c r="V590" s="31" t="s">
        <v>16</v>
      </c>
      <c r="W590" s="31" t="s">
        <v>17</v>
      </c>
      <c r="X590" s="31" t="s">
        <v>24663</v>
      </c>
      <c r="Y590" s="31" t="s">
        <v>18</v>
      </c>
      <c r="Z590" s="31" t="s">
        <v>19</v>
      </c>
      <c r="AA590" s="31" t="s">
        <v>19</v>
      </c>
      <c r="AB590" s="31" t="s">
        <v>19</v>
      </c>
      <c r="AC590" s="31" t="s">
        <v>22908</v>
      </c>
      <c r="AD590" s="31" t="s">
        <v>3416</v>
      </c>
      <c r="AE590" s="31" t="s">
        <v>21</v>
      </c>
      <c r="AF590" s="31" t="s">
        <v>24664</v>
      </c>
      <c r="AG590" s="31" t="s">
        <v>19</v>
      </c>
      <c r="AH590" s="31" t="s">
        <v>173</v>
      </c>
      <c r="AI590" s="31" t="s">
        <v>24</v>
      </c>
      <c r="AJ590" s="31" t="s">
        <v>24</v>
      </c>
      <c r="AK590" s="31" t="s">
        <v>25</v>
      </c>
      <c r="AL590" s="31" t="s">
        <v>26</v>
      </c>
      <c r="AM590" s="31" t="s">
        <v>19</v>
      </c>
      <c r="AN590" s="31" t="s">
        <v>19</v>
      </c>
      <c r="AO590" s="31" t="s">
        <v>19</v>
      </c>
      <c r="AP590" s="31" t="s">
        <v>27</v>
      </c>
      <c r="AQ590" s="31" t="s">
        <v>24575</v>
      </c>
      <c r="AR590" s="31" t="s">
        <v>19</v>
      </c>
      <c r="AS590" s="59">
        <v>43932</v>
      </c>
      <c r="AT590" s="32">
        <v>29.79</v>
      </c>
      <c r="AU590" s="33" t="s">
        <v>28</v>
      </c>
      <c r="AV590" s="32">
        <v>1</v>
      </c>
      <c r="AW590" s="33" t="s">
        <v>29</v>
      </c>
      <c r="AX590" s="34">
        <v>6</v>
      </c>
      <c r="AY590" s="32">
        <v>1</v>
      </c>
      <c r="AZ590" s="33" t="s">
        <v>29</v>
      </c>
      <c r="BA590" s="35">
        <v>3.1</v>
      </c>
      <c r="BB590" s="33" t="s">
        <v>30</v>
      </c>
      <c r="BC590" s="35">
        <v>7.39</v>
      </c>
      <c r="BD590" s="33" t="s">
        <v>30</v>
      </c>
      <c r="BE590" s="35">
        <v>0</v>
      </c>
      <c r="BF590" s="33" t="s">
        <v>30</v>
      </c>
      <c r="BG590" s="35">
        <v>0</v>
      </c>
      <c r="BH590" s="33" t="s">
        <v>30</v>
      </c>
      <c r="BI590" s="35">
        <v>0</v>
      </c>
      <c r="BJ590" s="33" t="s">
        <v>30</v>
      </c>
      <c r="BK590" s="35">
        <v>1.56</v>
      </c>
      <c r="BL590" s="33" t="s">
        <v>30</v>
      </c>
      <c r="BM590" s="35">
        <v>1.26</v>
      </c>
      <c r="BN590" s="33" t="s">
        <v>30</v>
      </c>
      <c r="BO590" s="35">
        <v>7.39</v>
      </c>
      <c r="BP590" s="33" t="s">
        <v>30</v>
      </c>
      <c r="BQ590" s="35">
        <v>3.02</v>
      </c>
      <c r="BR590" s="33" t="s">
        <v>30</v>
      </c>
      <c r="BS590" s="9">
        <f>VLOOKUP(A590,HR!A:P,16,0)</f>
        <v>27</v>
      </c>
      <c r="BT590" s="9" t="str">
        <f>VLOOKUP(A590,HR!A:S,19,0)</f>
        <v>09:46</v>
      </c>
      <c r="BU590" s="9" t="str">
        <f>VLOOKUP(VALUE(AC590),Varios!A:J,9,0)</f>
        <v>---937240332-970286642-</v>
      </c>
      <c r="BV590" s="9" t="str">
        <f>VLOOKUP(VALUE(AC590),Varios!A:J,10,0)</f>
        <v>PEM823</v>
      </c>
      <c r="BW590" s="9" t="str">
        <f t="shared" si="109"/>
        <v>Cod:11399226 - Cli:Linares Cruzado, Cyntia Paola - Tel.:---937240332-970286642- -Dir:Ca. Guzman Barron 658 Int 2 - Dist.:TRUJILLO - ZV:PEM823 -Llega:09:46</v>
      </c>
      <c r="BX590" t="str">
        <f t="shared" si="99"/>
        <v>3. Ent. PT</v>
      </c>
      <c r="BY590" t="str">
        <f t="shared" si="100"/>
        <v>4-Vta.</v>
      </c>
      <c r="BZ590" s="16" t="str">
        <f t="shared" si="101"/>
        <v>Contado</v>
      </c>
      <c r="CA590" s="16">
        <f t="shared" si="102"/>
        <v>7.39</v>
      </c>
      <c r="CB590" s="16" t="str">
        <f t="shared" si="103"/>
        <v xml:space="preserve"> </v>
      </c>
      <c r="CC590" s="16">
        <f t="shared" si="104"/>
        <v>1</v>
      </c>
      <c r="CD590" s="16" t="str">
        <f t="shared" si="105"/>
        <v xml:space="preserve"> </v>
      </c>
      <c r="CE590" s="16" t="str">
        <f t="shared" si="106"/>
        <v>Transporte: 3401642336 - Jaime Silva, Juan Jose Arturo</v>
      </c>
      <c r="CF590" s="16">
        <f t="shared" si="107"/>
        <v>0</v>
      </c>
      <c r="CG590" s="16" t="str">
        <f>IF(Tabla1[[#This Row],[Clientes]]=1,VLOOKUP(Tabla1[[#This Row],[BK49**]],HR!A:X,24,0),"")</f>
        <v/>
      </c>
    </row>
    <row r="591" spans="1:85" x14ac:dyDescent="0.25">
      <c r="A591" s="7" t="str">
        <f t="shared" si="108"/>
        <v>11399226</v>
      </c>
      <c r="B591" s="31" t="s">
        <v>24568</v>
      </c>
      <c r="C591" s="31" t="s">
        <v>0</v>
      </c>
      <c r="D591" s="31" t="s">
        <v>1</v>
      </c>
      <c r="E591" s="31" t="s">
        <v>141</v>
      </c>
      <c r="F591" s="31" t="s">
        <v>3</v>
      </c>
      <c r="G591" s="31" t="s">
        <v>24569</v>
      </c>
      <c r="H591" s="31" t="s">
        <v>4</v>
      </c>
      <c r="I591" s="31" t="s">
        <v>5</v>
      </c>
      <c r="J591" s="31" t="s">
        <v>6</v>
      </c>
      <c r="K591" s="31" t="s">
        <v>142</v>
      </c>
      <c r="L591" s="31" t="s">
        <v>143</v>
      </c>
      <c r="M591" s="31" t="s">
        <v>144</v>
      </c>
      <c r="N591" s="31" t="s">
        <v>142</v>
      </c>
      <c r="O591" s="31" t="s">
        <v>145</v>
      </c>
      <c r="P591" s="31" t="s">
        <v>11</v>
      </c>
      <c r="Q591" s="31" t="s">
        <v>24662</v>
      </c>
      <c r="R591" s="31" t="s">
        <v>12</v>
      </c>
      <c r="S591" s="31" t="s">
        <v>109</v>
      </c>
      <c r="T591" s="31" t="s">
        <v>14</v>
      </c>
      <c r="U591" s="31" t="s">
        <v>110</v>
      </c>
      <c r="V591" s="31" t="s">
        <v>16</v>
      </c>
      <c r="W591" s="31" t="s">
        <v>17</v>
      </c>
      <c r="X591" s="31" t="s">
        <v>24663</v>
      </c>
      <c r="Y591" s="31" t="s">
        <v>18</v>
      </c>
      <c r="Z591" s="31" t="s">
        <v>19</v>
      </c>
      <c r="AA591" s="31" t="s">
        <v>19</v>
      </c>
      <c r="AB591" s="31" t="s">
        <v>19</v>
      </c>
      <c r="AC591" s="31" t="s">
        <v>22908</v>
      </c>
      <c r="AD591" s="31" t="s">
        <v>3416</v>
      </c>
      <c r="AE591" s="31" t="s">
        <v>21</v>
      </c>
      <c r="AF591" s="31" t="s">
        <v>24664</v>
      </c>
      <c r="AG591" s="31" t="s">
        <v>19</v>
      </c>
      <c r="AH591" s="31" t="s">
        <v>173</v>
      </c>
      <c r="AI591" s="31" t="s">
        <v>24</v>
      </c>
      <c r="AJ591" s="31" t="s">
        <v>24</v>
      </c>
      <c r="AK591" s="31" t="s">
        <v>25</v>
      </c>
      <c r="AL591" s="31" t="s">
        <v>26</v>
      </c>
      <c r="AM591" s="31" t="s">
        <v>19</v>
      </c>
      <c r="AN591" s="31" t="s">
        <v>19</v>
      </c>
      <c r="AO591" s="31" t="s">
        <v>19</v>
      </c>
      <c r="AP591" s="31" t="s">
        <v>27</v>
      </c>
      <c r="AQ591" s="31" t="s">
        <v>24575</v>
      </c>
      <c r="AR591" s="31" t="s">
        <v>19</v>
      </c>
      <c r="AS591" s="59">
        <v>43932</v>
      </c>
      <c r="AT591" s="32">
        <v>29.79</v>
      </c>
      <c r="AU591" s="33" t="s">
        <v>28</v>
      </c>
      <c r="AV591" s="32">
        <v>1</v>
      </c>
      <c r="AW591" s="33" t="s">
        <v>29</v>
      </c>
      <c r="AX591" s="34">
        <v>6</v>
      </c>
      <c r="AY591" s="32">
        <v>1</v>
      </c>
      <c r="AZ591" s="33" t="s">
        <v>29</v>
      </c>
      <c r="BA591" s="35">
        <v>1.8</v>
      </c>
      <c r="BB591" s="33" t="s">
        <v>30</v>
      </c>
      <c r="BC591" s="35">
        <v>5.54</v>
      </c>
      <c r="BD591" s="33" t="s">
        <v>30</v>
      </c>
      <c r="BE591" s="35">
        <v>0</v>
      </c>
      <c r="BF591" s="33" t="s">
        <v>30</v>
      </c>
      <c r="BG591" s="35">
        <v>0</v>
      </c>
      <c r="BH591" s="33" t="s">
        <v>30</v>
      </c>
      <c r="BI591" s="35">
        <v>0</v>
      </c>
      <c r="BJ591" s="33" t="s">
        <v>30</v>
      </c>
      <c r="BK591" s="35">
        <v>1.17</v>
      </c>
      <c r="BL591" s="33" t="s">
        <v>30</v>
      </c>
      <c r="BM591" s="35">
        <v>0.94</v>
      </c>
      <c r="BN591" s="33" t="s">
        <v>30</v>
      </c>
      <c r="BO591" s="35">
        <v>5.54</v>
      </c>
      <c r="BP591" s="33" t="s">
        <v>30</v>
      </c>
      <c r="BQ591" s="35">
        <v>2.2599999999999998</v>
      </c>
      <c r="BR591" s="33" t="s">
        <v>30</v>
      </c>
      <c r="BS591" s="9">
        <f>VLOOKUP(A591,HR!A:P,16,0)</f>
        <v>27</v>
      </c>
      <c r="BT591" s="9" t="str">
        <f>VLOOKUP(A591,HR!A:S,19,0)</f>
        <v>09:46</v>
      </c>
      <c r="BU591" s="9" t="str">
        <f>VLOOKUP(VALUE(AC591),Varios!A:J,9,0)</f>
        <v>---937240332-970286642-</v>
      </c>
      <c r="BV591" s="9" t="str">
        <f>VLOOKUP(VALUE(AC591),Varios!A:J,10,0)</f>
        <v>PEM823</v>
      </c>
      <c r="BW591" s="9" t="str">
        <f t="shared" si="109"/>
        <v>Cod:11399226 - Cli:Linares Cruzado, Cyntia Paola - Tel.:---937240332-970286642- -Dir:Ca. Guzman Barron 658 Int 2 - Dist.:TRUJILLO - ZV:PEM823 -Llega:09:46</v>
      </c>
      <c r="BX591" t="str">
        <f t="shared" si="99"/>
        <v>3. Ent. PT</v>
      </c>
      <c r="BY591" t="str">
        <f t="shared" si="100"/>
        <v>4-Vta.</v>
      </c>
      <c r="BZ591" s="16" t="str">
        <f t="shared" si="101"/>
        <v>Contado</v>
      </c>
      <c r="CA591" s="16">
        <f t="shared" si="102"/>
        <v>5.54</v>
      </c>
      <c r="CB591" s="16" t="str">
        <f t="shared" si="103"/>
        <v xml:space="preserve"> </v>
      </c>
      <c r="CC591" s="16">
        <f t="shared" si="104"/>
        <v>1</v>
      </c>
      <c r="CD591" s="16" t="str">
        <f t="shared" si="105"/>
        <v xml:space="preserve"> </v>
      </c>
      <c r="CE591" s="16" t="str">
        <f t="shared" si="106"/>
        <v>Transporte: 3401642336 - Jaime Silva, Juan Jose Arturo</v>
      </c>
      <c r="CF591" s="16">
        <f t="shared" si="107"/>
        <v>0</v>
      </c>
      <c r="CG591" s="16" t="str">
        <f>IF(Tabla1[[#This Row],[Clientes]]=1,VLOOKUP(Tabla1[[#This Row],[BK49**]],HR!A:X,24,0),"")</f>
        <v/>
      </c>
    </row>
    <row r="592" spans="1:85" x14ac:dyDescent="0.25">
      <c r="A592" s="7" t="str">
        <f t="shared" si="108"/>
        <v>11399226</v>
      </c>
      <c r="B592" s="31" t="s">
        <v>24568</v>
      </c>
      <c r="C592" s="31" t="s">
        <v>0</v>
      </c>
      <c r="D592" s="31" t="s">
        <v>1</v>
      </c>
      <c r="E592" s="31" t="s">
        <v>141</v>
      </c>
      <c r="F592" s="31" t="s">
        <v>3</v>
      </c>
      <c r="G592" s="31" t="s">
        <v>24569</v>
      </c>
      <c r="H592" s="31" t="s">
        <v>4</v>
      </c>
      <c r="I592" s="31" t="s">
        <v>5</v>
      </c>
      <c r="J592" s="31" t="s">
        <v>6</v>
      </c>
      <c r="K592" s="31" t="s">
        <v>142</v>
      </c>
      <c r="L592" s="31" t="s">
        <v>143</v>
      </c>
      <c r="M592" s="31" t="s">
        <v>144</v>
      </c>
      <c r="N592" s="31" t="s">
        <v>142</v>
      </c>
      <c r="O592" s="31" t="s">
        <v>145</v>
      </c>
      <c r="P592" s="31" t="s">
        <v>11</v>
      </c>
      <c r="Q592" s="31" t="s">
        <v>24662</v>
      </c>
      <c r="R592" s="31" t="s">
        <v>12</v>
      </c>
      <c r="S592" s="31" t="s">
        <v>39</v>
      </c>
      <c r="T592" s="31" t="s">
        <v>14</v>
      </c>
      <c r="U592" s="31" t="s">
        <v>40</v>
      </c>
      <c r="V592" s="31" t="s">
        <v>16</v>
      </c>
      <c r="W592" s="31" t="s">
        <v>17</v>
      </c>
      <c r="X592" s="31" t="s">
        <v>24663</v>
      </c>
      <c r="Y592" s="31" t="s">
        <v>18</v>
      </c>
      <c r="Z592" s="31" t="s">
        <v>19</v>
      </c>
      <c r="AA592" s="31" t="s">
        <v>19</v>
      </c>
      <c r="AB592" s="31" t="s">
        <v>19</v>
      </c>
      <c r="AC592" s="31" t="s">
        <v>22908</v>
      </c>
      <c r="AD592" s="31" t="s">
        <v>3416</v>
      </c>
      <c r="AE592" s="31" t="s">
        <v>21</v>
      </c>
      <c r="AF592" s="31" t="s">
        <v>24664</v>
      </c>
      <c r="AG592" s="31" t="s">
        <v>19</v>
      </c>
      <c r="AH592" s="31" t="s">
        <v>173</v>
      </c>
      <c r="AI592" s="31" t="s">
        <v>24</v>
      </c>
      <c r="AJ592" s="31" t="s">
        <v>24</v>
      </c>
      <c r="AK592" s="31" t="s">
        <v>41</v>
      </c>
      <c r="AL592" s="31" t="s">
        <v>26</v>
      </c>
      <c r="AM592" s="31" t="s">
        <v>19</v>
      </c>
      <c r="AN592" s="31" t="s">
        <v>19</v>
      </c>
      <c r="AO592" s="31" t="s">
        <v>19</v>
      </c>
      <c r="AP592" s="31" t="s">
        <v>27</v>
      </c>
      <c r="AQ592" s="31" t="s">
        <v>24575</v>
      </c>
      <c r="AR592" s="31" t="s">
        <v>19</v>
      </c>
      <c r="AS592" s="59">
        <v>43932</v>
      </c>
      <c r="AT592" s="32">
        <v>29.79</v>
      </c>
      <c r="AU592" s="33" t="s">
        <v>28</v>
      </c>
      <c r="AV592" s="32">
        <v>1</v>
      </c>
      <c r="AW592" s="33" t="s">
        <v>29</v>
      </c>
      <c r="AX592" s="34">
        <v>12</v>
      </c>
      <c r="AY592" s="32">
        <v>1</v>
      </c>
      <c r="AZ592" s="33" t="s">
        <v>29</v>
      </c>
      <c r="BA592" s="35">
        <v>4.25</v>
      </c>
      <c r="BB592" s="33" t="s">
        <v>30</v>
      </c>
      <c r="BC592" s="35">
        <v>7.24</v>
      </c>
      <c r="BD592" s="33" t="s">
        <v>30</v>
      </c>
      <c r="BE592" s="35">
        <v>0</v>
      </c>
      <c r="BF592" s="33" t="s">
        <v>30</v>
      </c>
      <c r="BG592" s="35">
        <v>0</v>
      </c>
      <c r="BH592" s="33" t="s">
        <v>30</v>
      </c>
      <c r="BI592" s="35">
        <v>0</v>
      </c>
      <c r="BJ592" s="33" t="s">
        <v>30</v>
      </c>
      <c r="BK592" s="35">
        <v>1.52</v>
      </c>
      <c r="BL592" s="33" t="s">
        <v>30</v>
      </c>
      <c r="BM592" s="35">
        <v>1.23</v>
      </c>
      <c r="BN592" s="33" t="s">
        <v>30</v>
      </c>
      <c r="BO592" s="35">
        <v>7.24</v>
      </c>
      <c r="BP592" s="33" t="s">
        <v>30</v>
      </c>
      <c r="BQ592" s="35">
        <v>2.75</v>
      </c>
      <c r="BR592" s="33" t="s">
        <v>30</v>
      </c>
      <c r="BS592" s="9">
        <f>VLOOKUP(A592,HR!A:P,16,0)</f>
        <v>27</v>
      </c>
      <c r="BT592" s="9" t="str">
        <f>VLOOKUP(A592,HR!A:S,19,0)</f>
        <v>09:46</v>
      </c>
      <c r="BU592" s="9" t="str">
        <f>VLOOKUP(VALUE(AC592),Varios!A:J,9,0)</f>
        <v>---937240332-970286642-</v>
      </c>
      <c r="BV592" s="9" t="str">
        <f>VLOOKUP(VALUE(AC592),Varios!A:J,10,0)</f>
        <v>PEM823</v>
      </c>
      <c r="BW592" s="9" t="str">
        <f t="shared" si="109"/>
        <v>Cod:11399226 - Cli:Linares Cruzado, Cyntia Paola - Tel.:---937240332-970286642- -Dir:Ca. Guzman Barron 658 Int 2 - Dist.:TRUJILLO - ZV:PEM823 -Llega:09:46</v>
      </c>
      <c r="BX592" t="str">
        <f t="shared" si="99"/>
        <v>3. Ent. PT</v>
      </c>
      <c r="BY592" t="str">
        <f t="shared" si="100"/>
        <v>4-Vta.</v>
      </c>
      <c r="BZ592" s="16" t="str">
        <f t="shared" si="101"/>
        <v>Contado</v>
      </c>
      <c r="CA592" s="16">
        <f t="shared" si="102"/>
        <v>7.24</v>
      </c>
      <c r="CB592" s="16" t="str">
        <f t="shared" si="103"/>
        <v xml:space="preserve"> </v>
      </c>
      <c r="CC592" s="16">
        <f t="shared" si="104"/>
        <v>1</v>
      </c>
      <c r="CD592" s="16" t="str">
        <f t="shared" si="105"/>
        <v xml:space="preserve"> </v>
      </c>
      <c r="CE592" s="16" t="str">
        <f t="shared" si="106"/>
        <v>Transporte: 3401642336 - Jaime Silva, Juan Jose Arturo</v>
      </c>
      <c r="CF592" s="16">
        <f t="shared" si="107"/>
        <v>0</v>
      </c>
      <c r="CG592" s="16" t="str">
        <f>IF(Tabla1[[#This Row],[Clientes]]=1,VLOOKUP(Tabla1[[#This Row],[BK49**]],HR!A:X,24,0),"")</f>
        <v/>
      </c>
    </row>
    <row r="593" spans="1:85" x14ac:dyDescent="0.25">
      <c r="A593" s="7" t="str">
        <f t="shared" si="108"/>
        <v>11399226</v>
      </c>
      <c r="B593" s="31" t="s">
        <v>24568</v>
      </c>
      <c r="C593" s="31" t="s">
        <v>0</v>
      </c>
      <c r="D593" s="31" t="s">
        <v>1</v>
      </c>
      <c r="E593" s="31" t="s">
        <v>141</v>
      </c>
      <c r="F593" s="31" t="s">
        <v>3</v>
      </c>
      <c r="G593" s="31" t="s">
        <v>24569</v>
      </c>
      <c r="H593" s="31" t="s">
        <v>4</v>
      </c>
      <c r="I593" s="31" t="s">
        <v>5</v>
      </c>
      <c r="J593" s="31" t="s">
        <v>6</v>
      </c>
      <c r="K593" s="31" t="s">
        <v>142</v>
      </c>
      <c r="L593" s="31" t="s">
        <v>143</v>
      </c>
      <c r="M593" s="31" t="s">
        <v>144</v>
      </c>
      <c r="N593" s="31" t="s">
        <v>142</v>
      </c>
      <c r="O593" s="31" t="s">
        <v>145</v>
      </c>
      <c r="P593" s="31" t="s">
        <v>11</v>
      </c>
      <c r="Q593" s="31" t="s">
        <v>24662</v>
      </c>
      <c r="R593" s="31" t="s">
        <v>12</v>
      </c>
      <c r="S593" s="31" t="s">
        <v>130</v>
      </c>
      <c r="T593" s="31" t="s">
        <v>14</v>
      </c>
      <c r="U593" s="31" t="s">
        <v>131</v>
      </c>
      <c r="V593" s="31" t="s">
        <v>16</v>
      </c>
      <c r="W593" s="31" t="s">
        <v>17</v>
      </c>
      <c r="X593" s="31" t="s">
        <v>24663</v>
      </c>
      <c r="Y593" s="31" t="s">
        <v>18</v>
      </c>
      <c r="Z593" s="31" t="s">
        <v>19</v>
      </c>
      <c r="AA593" s="31" t="s">
        <v>19</v>
      </c>
      <c r="AB593" s="31" t="s">
        <v>19</v>
      </c>
      <c r="AC593" s="31" t="s">
        <v>22908</v>
      </c>
      <c r="AD593" s="31" t="s">
        <v>3416</v>
      </c>
      <c r="AE593" s="31" t="s">
        <v>21</v>
      </c>
      <c r="AF593" s="31" t="s">
        <v>24664</v>
      </c>
      <c r="AG593" s="31" t="s">
        <v>19</v>
      </c>
      <c r="AH593" s="31" t="s">
        <v>173</v>
      </c>
      <c r="AI593" s="31" t="s">
        <v>24</v>
      </c>
      <c r="AJ593" s="31" t="s">
        <v>24</v>
      </c>
      <c r="AK593" s="31" t="s">
        <v>41</v>
      </c>
      <c r="AL593" s="31" t="s">
        <v>26</v>
      </c>
      <c r="AM593" s="31" t="s">
        <v>19</v>
      </c>
      <c r="AN593" s="31" t="s">
        <v>19</v>
      </c>
      <c r="AO593" s="31" t="s">
        <v>19</v>
      </c>
      <c r="AP593" s="31" t="s">
        <v>27</v>
      </c>
      <c r="AQ593" s="31" t="s">
        <v>24575</v>
      </c>
      <c r="AR593" s="31" t="s">
        <v>19</v>
      </c>
      <c r="AS593" s="59">
        <v>43932</v>
      </c>
      <c r="AT593" s="32">
        <v>29.79</v>
      </c>
      <c r="AU593" s="33" t="s">
        <v>28</v>
      </c>
      <c r="AV593" s="32">
        <v>1</v>
      </c>
      <c r="AW593" s="33" t="s">
        <v>29</v>
      </c>
      <c r="AX593" s="34">
        <v>12</v>
      </c>
      <c r="AY593" s="32">
        <v>1</v>
      </c>
      <c r="AZ593" s="33" t="s">
        <v>29</v>
      </c>
      <c r="BA593" s="35">
        <v>6.45</v>
      </c>
      <c r="BB593" s="33" t="s">
        <v>30</v>
      </c>
      <c r="BC593" s="35">
        <v>10.87</v>
      </c>
      <c r="BD593" s="33" t="s">
        <v>30</v>
      </c>
      <c r="BE593" s="35">
        <v>0</v>
      </c>
      <c r="BF593" s="33" t="s">
        <v>30</v>
      </c>
      <c r="BG593" s="35">
        <v>0</v>
      </c>
      <c r="BH593" s="33" t="s">
        <v>30</v>
      </c>
      <c r="BI593" s="35">
        <v>0</v>
      </c>
      <c r="BJ593" s="33" t="s">
        <v>30</v>
      </c>
      <c r="BK593" s="35">
        <v>2.29</v>
      </c>
      <c r="BL593" s="33" t="s">
        <v>30</v>
      </c>
      <c r="BM593" s="35">
        <v>1.85</v>
      </c>
      <c r="BN593" s="33" t="s">
        <v>30</v>
      </c>
      <c r="BO593" s="35">
        <v>10.87</v>
      </c>
      <c r="BP593" s="33" t="s">
        <v>30</v>
      </c>
      <c r="BQ593" s="35">
        <v>4.1399999999999997</v>
      </c>
      <c r="BR593" s="33" t="s">
        <v>30</v>
      </c>
      <c r="BS593" s="9">
        <f>VLOOKUP(A593,HR!A:P,16,0)</f>
        <v>27</v>
      </c>
      <c r="BT593" s="9" t="str">
        <f>VLOOKUP(A593,HR!A:S,19,0)</f>
        <v>09:46</v>
      </c>
      <c r="BU593" s="9" t="str">
        <f>VLOOKUP(VALUE(AC593),Varios!A:J,9,0)</f>
        <v>---937240332-970286642-</v>
      </c>
      <c r="BV593" s="9" t="str">
        <f>VLOOKUP(VALUE(AC593),Varios!A:J,10,0)</f>
        <v>PEM823</v>
      </c>
      <c r="BW593" s="9" t="str">
        <f t="shared" si="109"/>
        <v>Cod:11399226 - Cli:Linares Cruzado, Cyntia Paola - Tel.:---937240332-970286642- -Dir:Ca. Guzman Barron 658 Int 2 - Dist.:TRUJILLO - ZV:PEM823 -Llega:09:46</v>
      </c>
      <c r="BX593" t="str">
        <f t="shared" si="99"/>
        <v>3. Ent. PT</v>
      </c>
      <c r="BY593" t="str">
        <f t="shared" si="100"/>
        <v>4-Vta.</v>
      </c>
      <c r="BZ593" s="16" t="str">
        <f t="shared" si="101"/>
        <v>Contado</v>
      </c>
      <c r="CA593" s="16">
        <f t="shared" si="102"/>
        <v>10.87</v>
      </c>
      <c r="CB593" s="16" t="str">
        <f t="shared" si="103"/>
        <v xml:space="preserve"> </v>
      </c>
      <c r="CC593" s="16">
        <f t="shared" si="104"/>
        <v>1</v>
      </c>
      <c r="CD593" s="16" t="str">
        <f t="shared" si="105"/>
        <v xml:space="preserve"> </v>
      </c>
      <c r="CE593" s="16" t="str">
        <f t="shared" si="106"/>
        <v>Transporte: 3401642336 - Jaime Silva, Juan Jose Arturo</v>
      </c>
      <c r="CF593" s="16">
        <f t="shared" si="107"/>
        <v>0</v>
      </c>
      <c r="CG593" s="16" t="str">
        <f>IF(Tabla1[[#This Row],[Clientes]]=1,VLOOKUP(Tabla1[[#This Row],[BK49**]],HR!A:X,24,0),"")</f>
        <v/>
      </c>
    </row>
    <row r="594" spans="1:85" x14ac:dyDescent="0.25">
      <c r="A594" s="7" t="str">
        <f t="shared" si="108"/>
        <v>10054287</v>
      </c>
      <c r="B594" s="31" t="s">
        <v>24568</v>
      </c>
      <c r="C594" s="31" t="s">
        <v>0</v>
      </c>
      <c r="D594" s="31" t="s">
        <v>1</v>
      </c>
      <c r="E594" s="31" t="s">
        <v>141</v>
      </c>
      <c r="F594" s="31" t="s">
        <v>3</v>
      </c>
      <c r="G594" s="31" t="s">
        <v>24569</v>
      </c>
      <c r="H594" s="31" t="s">
        <v>4</v>
      </c>
      <c r="I594" s="31" t="s">
        <v>5</v>
      </c>
      <c r="J594" s="31" t="s">
        <v>6</v>
      </c>
      <c r="K594" s="31" t="s">
        <v>142</v>
      </c>
      <c r="L594" s="31" t="s">
        <v>143</v>
      </c>
      <c r="M594" s="31" t="s">
        <v>144</v>
      </c>
      <c r="N594" s="31" t="s">
        <v>142</v>
      </c>
      <c r="O594" s="31" t="s">
        <v>145</v>
      </c>
      <c r="P594" s="31" t="s">
        <v>11</v>
      </c>
      <c r="Q594" s="31" t="s">
        <v>24665</v>
      </c>
      <c r="R594" s="31" t="s">
        <v>12</v>
      </c>
      <c r="S594" s="31" t="s">
        <v>57</v>
      </c>
      <c r="T594" s="31" t="s">
        <v>14</v>
      </c>
      <c r="U594" s="31" t="s">
        <v>58</v>
      </c>
      <c r="V594" s="31" t="s">
        <v>16</v>
      </c>
      <c r="W594" s="31" t="s">
        <v>17</v>
      </c>
      <c r="X594" s="31" t="s">
        <v>24666</v>
      </c>
      <c r="Y594" s="31" t="s">
        <v>18</v>
      </c>
      <c r="Z594" s="31" t="s">
        <v>19</v>
      </c>
      <c r="AA594" s="31" t="s">
        <v>19</v>
      </c>
      <c r="AB594" s="31" t="s">
        <v>19</v>
      </c>
      <c r="AC594" s="31" t="s">
        <v>22881</v>
      </c>
      <c r="AD594" s="31" t="s">
        <v>3262</v>
      </c>
      <c r="AE594" s="31" t="s">
        <v>21</v>
      </c>
      <c r="AF594" s="31" t="s">
        <v>24667</v>
      </c>
      <c r="AG594" s="31" t="s">
        <v>19</v>
      </c>
      <c r="AH594" s="31" t="s">
        <v>177</v>
      </c>
      <c r="AI594" s="31" t="s">
        <v>24</v>
      </c>
      <c r="AJ594" s="31" t="s">
        <v>24</v>
      </c>
      <c r="AK594" s="31" t="s">
        <v>35</v>
      </c>
      <c r="AL594" s="31" t="s">
        <v>26</v>
      </c>
      <c r="AM594" s="31" t="s">
        <v>19</v>
      </c>
      <c r="AN594" s="31" t="s">
        <v>19</v>
      </c>
      <c r="AO594" s="31" t="s">
        <v>19</v>
      </c>
      <c r="AP594" s="31" t="s">
        <v>27</v>
      </c>
      <c r="AQ594" s="31" t="s">
        <v>24575</v>
      </c>
      <c r="AR594" s="31" t="s">
        <v>19</v>
      </c>
      <c r="AS594" s="59">
        <v>43932</v>
      </c>
      <c r="AT594" s="32">
        <v>29.79</v>
      </c>
      <c r="AU594" s="33" t="s">
        <v>28</v>
      </c>
      <c r="AV594" s="32">
        <v>5</v>
      </c>
      <c r="AW594" s="33" t="s">
        <v>29</v>
      </c>
      <c r="AX594" s="34">
        <v>1</v>
      </c>
      <c r="AY594" s="32">
        <v>5</v>
      </c>
      <c r="AZ594" s="33" t="s">
        <v>29</v>
      </c>
      <c r="BA594" s="35">
        <v>14.41</v>
      </c>
      <c r="BB594" s="33" t="s">
        <v>30</v>
      </c>
      <c r="BC594" s="35">
        <v>32.21</v>
      </c>
      <c r="BD594" s="33" t="s">
        <v>30</v>
      </c>
      <c r="BE594" s="35">
        <v>0</v>
      </c>
      <c r="BF594" s="33" t="s">
        <v>30</v>
      </c>
      <c r="BG594" s="35">
        <v>0</v>
      </c>
      <c r="BH594" s="33" t="s">
        <v>30</v>
      </c>
      <c r="BI594" s="35">
        <v>0</v>
      </c>
      <c r="BJ594" s="33" t="s">
        <v>30</v>
      </c>
      <c r="BK594" s="35">
        <v>5.8</v>
      </c>
      <c r="BL594" s="33" t="s">
        <v>30</v>
      </c>
      <c r="BM594" s="35">
        <v>0</v>
      </c>
      <c r="BN594" s="33" t="s">
        <v>30</v>
      </c>
      <c r="BO594" s="35">
        <v>32.21</v>
      </c>
      <c r="BP594" s="33" t="s">
        <v>30</v>
      </c>
      <c r="BQ594" s="35">
        <v>6.56</v>
      </c>
      <c r="BR594" s="33" t="s">
        <v>30</v>
      </c>
      <c r="BS594" s="9">
        <f>VLOOKUP(A594,HR!A:P,16,0)</f>
        <v>18</v>
      </c>
      <c r="BT594" s="9" t="str">
        <f>VLOOKUP(A594,HR!A:S,19,0)</f>
        <v>09:02</v>
      </c>
      <c r="BU594" s="9" t="str">
        <f>VLOOKUP(VALUE(AC594),Varios!A:J,9,0)</f>
        <v>44299545-299545----</v>
      </c>
      <c r="BV594" s="9" t="str">
        <f>VLOOKUP(VALUE(AC594),Varios!A:J,10,0)</f>
        <v>PEM824</v>
      </c>
      <c r="BW594" s="9" t="str">
        <f t="shared" si="109"/>
        <v>Cod:10054287 - Cli:Soplin Vda. De Lau, Delfina - Tel.:44299545-299545---- -Dir:Ca. Francisco Xandoval 0197 - Dist.:TRUJILLO - ZV:PEM824 -Llega:09:02</v>
      </c>
      <c r="BX594" t="str">
        <f t="shared" si="99"/>
        <v>3. Ent. PT</v>
      </c>
      <c r="BY594" t="str">
        <f t="shared" si="100"/>
        <v>4-Vta.</v>
      </c>
      <c r="BZ594" s="16" t="str">
        <f t="shared" si="101"/>
        <v>Contado</v>
      </c>
      <c r="CA594" s="16">
        <f t="shared" si="102"/>
        <v>32.21</v>
      </c>
      <c r="CB594" s="16" t="str">
        <f t="shared" si="103"/>
        <v xml:space="preserve"> </v>
      </c>
      <c r="CC594" s="16">
        <f t="shared" si="104"/>
        <v>5</v>
      </c>
      <c r="CD594" s="16" t="str">
        <f t="shared" si="105"/>
        <v xml:space="preserve"> </v>
      </c>
      <c r="CE594" s="16" t="str">
        <f t="shared" si="106"/>
        <v>Transporte: 3401642336 - Jaime Silva, Juan Jose Arturo</v>
      </c>
      <c r="CF594" s="16">
        <f t="shared" si="107"/>
        <v>1</v>
      </c>
      <c r="CG594" s="16">
        <f>IF(Tabla1[[#This Row],[Clientes]]=1,VLOOKUP(Tabla1[[#This Row],[BK49**]],HR!A:X,24,0),"")</f>
        <v>0.2</v>
      </c>
    </row>
    <row r="595" spans="1:85" x14ac:dyDescent="0.25">
      <c r="A595" s="7" t="str">
        <f t="shared" si="108"/>
        <v>11088669</v>
      </c>
      <c r="B595" s="31" t="s">
        <v>24568</v>
      </c>
      <c r="C595" s="31" t="s">
        <v>0</v>
      </c>
      <c r="D595" s="31" t="s">
        <v>1</v>
      </c>
      <c r="E595" s="31" t="s">
        <v>141</v>
      </c>
      <c r="F595" s="31" t="s">
        <v>3</v>
      </c>
      <c r="G595" s="31" t="s">
        <v>24569</v>
      </c>
      <c r="H595" s="31" t="s">
        <v>4</v>
      </c>
      <c r="I595" s="31" t="s">
        <v>5</v>
      </c>
      <c r="J595" s="31" t="s">
        <v>6</v>
      </c>
      <c r="K595" s="31" t="s">
        <v>142</v>
      </c>
      <c r="L595" s="31" t="s">
        <v>143</v>
      </c>
      <c r="M595" s="31" t="s">
        <v>144</v>
      </c>
      <c r="N595" s="31" t="s">
        <v>142</v>
      </c>
      <c r="O595" s="31" t="s">
        <v>145</v>
      </c>
      <c r="P595" s="31" t="s">
        <v>11</v>
      </c>
      <c r="Q595" s="31" t="s">
        <v>24668</v>
      </c>
      <c r="R595" s="31" t="s">
        <v>12</v>
      </c>
      <c r="S595" s="31" t="s">
        <v>46</v>
      </c>
      <c r="T595" s="31" t="s">
        <v>14</v>
      </c>
      <c r="U595" s="31" t="s">
        <v>47</v>
      </c>
      <c r="V595" s="31" t="s">
        <v>16</v>
      </c>
      <c r="W595" s="31" t="s">
        <v>17</v>
      </c>
      <c r="X595" s="31" t="s">
        <v>24669</v>
      </c>
      <c r="Y595" s="31" t="s">
        <v>18</v>
      </c>
      <c r="Z595" s="31" t="s">
        <v>19</v>
      </c>
      <c r="AA595" s="31" t="s">
        <v>19</v>
      </c>
      <c r="AB595" s="31" t="s">
        <v>19</v>
      </c>
      <c r="AC595" s="31" t="s">
        <v>22890</v>
      </c>
      <c r="AD595" s="31" t="s">
        <v>3379</v>
      </c>
      <c r="AE595" s="31" t="s">
        <v>21</v>
      </c>
      <c r="AF595" s="31" t="s">
        <v>24670</v>
      </c>
      <c r="AG595" s="31" t="s">
        <v>19</v>
      </c>
      <c r="AH595" s="31" t="s">
        <v>151</v>
      </c>
      <c r="AI595" s="31" t="s">
        <v>24</v>
      </c>
      <c r="AJ595" s="31" t="s">
        <v>24</v>
      </c>
      <c r="AK595" s="31" t="s">
        <v>35</v>
      </c>
      <c r="AL595" s="31" t="s">
        <v>26</v>
      </c>
      <c r="AM595" s="31" t="s">
        <v>19</v>
      </c>
      <c r="AN595" s="31" t="s">
        <v>19</v>
      </c>
      <c r="AO595" s="31" t="s">
        <v>19</v>
      </c>
      <c r="AP595" s="31" t="s">
        <v>27</v>
      </c>
      <c r="AQ595" s="31" t="s">
        <v>24575</v>
      </c>
      <c r="AR595" s="31" t="s">
        <v>19</v>
      </c>
      <c r="AS595" s="59">
        <v>43932</v>
      </c>
      <c r="AT595" s="32">
        <v>29.79</v>
      </c>
      <c r="AU595" s="33" t="s">
        <v>28</v>
      </c>
      <c r="AV595" s="32">
        <v>1</v>
      </c>
      <c r="AW595" s="33" t="s">
        <v>29</v>
      </c>
      <c r="AX595" s="34">
        <v>15</v>
      </c>
      <c r="AY595" s="32">
        <v>1</v>
      </c>
      <c r="AZ595" s="33" t="s">
        <v>29</v>
      </c>
      <c r="BA595" s="35">
        <v>3.23</v>
      </c>
      <c r="BB595" s="33" t="s">
        <v>30</v>
      </c>
      <c r="BC595" s="35">
        <v>16.100000000000001</v>
      </c>
      <c r="BD595" s="33" t="s">
        <v>30</v>
      </c>
      <c r="BE595" s="35">
        <v>0</v>
      </c>
      <c r="BF595" s="33" t="s">
        <v>30</v>
      </c>
      <c r="BG595" s="35">
        <v>-3.54</v>
      </c>
      <c r="BH595" s="33" t="s">
        <v>30</v>
      </c>
      <c r="BI595" s="35">
        <v>0</v>
      </c>
      <c r="BJ595" s="33" t="s">
        <v>30</v>
      </c>
      <c r="BK595" s="35">
        <v>2.2599999999999998</v>
      </c>
      <c r="BL595" s="33" t="s">
        <v>30</v>
      </c>
      <c r="BM595" s="35">
        <v>0</v>
      </c>
      <c r="BN595" s="33" t="s">
        <v>30</v>
      </c>
      <c r="BO595" s="35">
        <v>12.56</v>
      </c>
      <c r="BP595" s="33" t="s">
        <v>30</v>
      </c>
      <c r="BQ595" s="35">
        <v>2.56</v>
      </c>
      <c r="BR595" s="33" t="s">
        <v>30</v>
      </c>
      <c r="BS595" s="9">
        <f>VLOOKUP(A595,HR!A:P,16,0)</f>
        <v>21</v>
      </c>
      <c r="BT595" s="9" t="str">
        <f>VLOOKUP(A595,HR!A:S,19,0)</f>
        <v>09:20</v>
      </c>
      <c r="BU595" s="9" t="str">
        <f>VLOOKUP(VALUE(AC595),Varios!A:J,9,0)</f>
        <v>44429485----983098472-</v>
      </c>
      <c r="BV595" s="9" t="str">
        <f>VLOOKUP(VALUE(AC595),Varios!A:J,10,0)</f>
        <v>PEM823</v>
      </c>
      <c r="BW595" s="9" t="str">
        <f t="shared" si="109"/>
        <v>Cod:11088669 - Cli:Cajan Del Castillo, Michael Erick B - Tel.:44429485----983098472- -Dir:Ca. Ignacio Merino 758 - Dist.:TRUJILLO - ZV:PEM823 -Llega:09:20</v>
      </c>
      <c r="BX595" t="str">
        <f t="shared" si="99"/>
        <v>3. Ent. PT</v>
      </c>
      <c r="BY595" t="str">
        <f t="shared" si="100"/>
        <v>4-Vta.</v>
      </c>
      <c r="BZ595" s="16" t="str">
        <f t="shared" si="101"/>
        <v>Contado</v>
      </c>
      <c r="CA595" s="16">
        <f t="shared" si="102"/>
        <v>16.100000000000001</v>
      </c>
      <c r="CB595" s="16" t="str">
        <f t="shared" si="103"/>
        <v xml:space="preserve"> </v>
      </c>
      <c r="CC595" s="16">
        <f t="shared" si="104"/>
        <v>1</v>
      </c>
      <c r="CD595" s="16" t="str">
        <f t="shared" si="105"/>
        <v xml:space="preserve"> </v>
      </c>
      <c r="CE595" s="16" t="str">
        <f t="shared" si="106"/>
        <v>Transporte: 3401642336 - Jaime Silva, Juan Jose Arturo</v>
      </c>
      <c r="CF595" s="16">
        <f t="shared" si="107"/>
        <v>1</v>
      </c>
      <c r="CG595" s="16">
        <f>IF(Tabla1[[#This Row],[Clientes]]=1,VLOOKUP(Tabla1[[#This Row],[BK49**]],HR!A:X,24,0),"")</f>
        <v>0.4</v>
      </c>
    </row>
    <row r="596" spans="1:85" x14ac:dyDescent="0.25">
      <c r="A596" s="7" t="str">
        <f t="shared" si="108"/>
        <v>11088669</v>
      </c>
      <c r="B596" s="31" t="s">
        <v>24568</v>
      </c>
      <c r="C596" s="31" t="s">
        <v>0</v>
      </c>
      <c r="D596" s="31" t="s">
        <v>1</v>
      </c>
      <c r="E596" s="31" t="s">
        <v>141</v>
      </c>
      <c r="F596" s="31" t="s">
        <v>3</v>
      </c>
      <c r="G596" s="31" t="s">
        <v>24569</v>
      </c>
      <c r="H596" s="31" t="s">
        <v>4</v>
      </c>
      <c r="I596" s="31" t="s">
        <v>5</v>
      </c>
      <c r="J596" s="31" t="s">
        <v>6</v>
      </c>
      <c r="K596" s="31" t="s">
        <v>142</v>
      </c>
      <c r="L596" s="31" t="s">
        <v>143</v>
      </c>
      <c r="M596" s="31" t="s">
        <v>144</v>
      </c>
      <c r="N596" s="31" t="s">
        <v>142</v>
      </c>
      <c r="O596" s="31" t="s">
        <v>145</v>
      </c>
      <c r="P596" s="31" t="s">
        <v>11</v>
      </c>
      <c r="Q596" s="31" t="s">
        <v>24668</v>
      </c>
      <c r="R596" s="31" t="s">
        <v>12</v>
      </c>
      <c r="S596" s="31" t="s">
        <v>33</v>
      </c>
      <c r="T596" s="31" t="s">
        <v>14</v>
      </c>
      <c r="U596" s="31" t="s">
        <v>34</v>
      </c>
      <c r="V596" s="31" t="s">
        <v>16</v>
      </c>
      <c r="W596" s="31" t="s">
        <v>17</v>
      </c>
      <c r="X596" s="31" t="s">
        <v>24669</v>
      </c>
      <c r="Y596" s="31" t="s">
        <v>18</v>
      </c>
      <c r="Z596" s="31" t="s">
        <v>19</v>
      </c>
      <c r="AA596" s="31" t="s">
        <v>19</v>
      </c>
      <c r="AB596" s="31" t="s">
        <v>19</v>
      </c>
      <c r="AC596" s="31" t="s">
        <v>22890</v>
      </c>
      <c r="AD596" s="31" t="s">
        <v>3379</v>
      </c>
      <c r="AE596" s="31" t="s">
        <v>21</v>
      </c>
      <c r="AF596" s="31" t="s">
        <v>24670</v>
      </c>
      <c r="AG596" s="31" t="s">
        <v>19</v>
      </c>
      <c r="AH596" s="31" t="s">
        <v>151</v>
      </c>
      <c r="AI596" s="31" t="s">
        <v>24</v>
      </c>
      <c r="AJ596" s="31" t="s">
        <v>24</v>
      </c>
      <c r="AK596" s="31" t="s">
        <v>35</v>
      </c>
      <c r="AL596" s="31" t="s">
        <v>26</v>
      </c>
      <c r="AM596" s="31" t="s">
        <v>19</v>
      </c>
      <c r="AN596" s="31" t="s">
        <v>19</v>
      </c>
      <c r="AO596" s="31" t="s">
        <v>19</v>
      </c>
      <c r="AP596" s="31" t="s">
        <v>27</v>
      </c>
      <c r="AQ596" s="31" t="s">
        <v>24575</v>
      </c>
      <c r="AR596" s="31" t="s">
        <v>19</v>
      </c>
      <c r="AS596" s="59">
        <v>43932</v>
      </c>
      <c r="AT596" s="32">
        <v>29.79</v>
      </c>
      <c r="AU596" s="33" t="s">
        <v>28</v>
      </c>
      <c r="AV596" s="32">
        <v>1</v>
      </c>
      <c r="AW596" s="33" t="s">
        <v>29</v>
      </c>
      <c r="AX596" s="34">
        <v>15</v>
      </c>
      <c r="AY596" s="32">
        <v>1</v>
      </c>
      <c r="AZ596" s="33" t="s">
        <v>29</v>
      </c>
      <c r="BA596" s="35">
        <v>3.28</v>
      </c>
      <c r="BB596" s="33" t="s">
        <v>30</v>
      </c>
      <c r="BC596" s="35">
        <v>16.100000000000001</v>
      </c>
      <c r="BD596" s="33" t="s">
        <v>30</v>
      </c>
      <c r="BE596" s="35">
        <v>0</v>
      </c>
      <c r="BF596" s="33" t="s">
        <v>30</v>
      </c>
      <c r="BG596" s="35">
        <v>-3.54</v>
      </c>
      <c r="BH596" s="33" t="s">
        <v>30</v>
      </c>
      <c r="BI596" s="35">
        <v>0</v>
      </c>
      <c r="BJ596" s="33" t="s">
        <v>30</v>
      </c>
      <c r="BK596" s="35">
        <v>2.2599999999999998</v>
      </c>
      <c r="BL596" s="33" t="s">
        <v>30</v>
      </c>
      <c r="BM596" s="35">
        <v>0</v>
      </c>
      <c r="BN596" s="33" t="s">
        <v>30</v>
      </c>
      <c r="BO596" s="35">
        <v>12.56</v>
      </c>
      <c r="BP596" s="33" t="s">
        <v>30</v>
      </c>
      <c r="BQ596" s="35">
        <v>2.56</v>
      </c>
      <c r="BR596" s="33" t="s">
        <v>30</v>
      </c>
      <c r="BS596" s="9">
        <f>VLOOKUP(A596,HR!A:P,16,0)</f>
        <v>21</v>
      </c>
      <c r="BT596" s="9" t="str">
        <f>VLOOKUP(A596,HR!A:S,19,0)</f>
        <v>09:20</v>
      </c>
      <c r="BU596" s="9" t="str">
        <f>VLOOKUP(VALUE(AC596),Varios!A:J,9,0)</f>
        <v>44429485----983098472-</v>
      </c>
      <c r="BV596" s="9" t="str">
        <f>VLOOKUP(VALUE(AC596),Varios!A:J,10,0)</f>
        <v>PEM823</v>
      </c>
      <c r="BW596" s="9" t="str">
        <f t="shared" si="109"/>
        <v>Cod:11088669 - Cli:Cajan Del Castillo, Michael Erick B - Tel.:44429485----983098472- -Dir:Ca. Ignacio Merino 758 - Dist.:TRUJILLO - ZV:PEM823 -Llega:09:20</v>
      </c>
      <c r="BX596" t="str">
        <f t="shared" si="99"/>
        <v>3. Ent. PT</v>
      </c>
      <c r="BY596" t="str">
        <f t="shared" si="100"/>
        <v>4-Vta.</v>
      </c>
      <c r="BZ596" s="16" t="str">
        <f t="shared" si="101"/>
        <v>Contado</v>
      </c>
      <c r="CA596" s="16">
        <f t="shared" si="102"/>
        <v>16.100000000000001</v>
      </c>
      <c r="CB596" s="16" t="str">
        <f t="shared" si="103"/>
        <v xml:space="preserve"> </v>
      </c>
      <c r="CC596" s="16">
        <f t="shared" si="104"/>
        <v>1</v>
      </c>
      <c r="CD596" s="16" t="str">
        <f t="shared" si="105"/>
        <v xml:space="preserve"> </v>
      </c>
      <c r="CE596" s="16" t="str">
        <f t="shared" si="106"/>
        <v>Transporte: 3401642336 - Jaime Silva, Juan Jose Arturo</v>
      </c>
      <c r="CF596" s="16">
        <f t="shared" si="107"/>
        <v>0</v>
      </c>
      <c r="CG596" s="16" t="str">
        <f>IF(Tabla1[[#This Row],[Clientes]]=1,VLOOKUP(Tabla1[[#This Row],[BK49**]],HR!A:X,24,0),"")</f>
        <v/>
      </c>
    </row>
    <row r="597" spans="1:85" x14ac:dyDescent="0.25">
      <c r="A597" s="7" t="str">
        <f t="shared" si="108"/>
        <v>11088669</v>
      </c>
      <c r="B597" s="31" t="s">
        <v>24568</v>
      </c>
      <c r="C597" s="31" t="s">
        <v>0</v>
      </c>
      <c r="D597" s="31" t="s">
        <v>1</v>
      </c>
      <c r="E597" s="31" t="s">
        <v>141</v>
      </c>
      <c r="F597" s="31" t="s">
        <v>3</v>
      </c>
      <c r="G597" s="31" t="s">
        <v>24569</v>
      </c>
      <c r="H597" s="31" t="s">
        <v>4</v>
      </c>
      <c r="I597" s="31" t="s">
        <v>5</v>
      </c>
      <c r="J597" s="31" t="s">
        <v>6</v>
      </c>
      <c r="K597" s="31" t="s">
        <v>142</v>
      </c>
      <c r="L597" s="31" t="s">
        <v>143</v>
      </c>
      <c r="M597" s="31" t="s">
        <v>144</v>
      </c>
      <c r="N597" s="31" t="s">
        <v>142</v>
      </c>
      <c r="O597" s="31" t="s">
        <v>145</v>
      </c>
      <c r="P597" s="31" t="s">
        <v>11</v>
      </c>
      <c r="Q597" s="31" t="s">
        <v>24668</v>
      </c>
      <c r="R597" s="31" t="s">
        <v>12</v>
      </c>
      <c r="S597" s="31" t="s">
        <v>36</v>
      </c>
      <c r="T597" s="31" t="s">
        <v>14</v>
      </c>
      <c r="U597" s="31" t="s">
        <v>37</v>
      </c>
      <c r="V597" s="31" t="s">
        <v>16</v>
      </c>
      <c r="W597" s="31" t="s">
        <v>17</v>
      </c>
      <c r="X597" s="31" t="s">
        <v>24669</v>
      </c>
      <c r="Y597" s="31" t="s">
        <v>18</v>
      </c>
      <c r="Z597" s="31" t="s">
        <v>19</v>
      </c>
      <c r="AA597" s="31" t="s">
        <v>19</v>
      </c>
      <c r="AB597" s="31" t="s">
        <v>19</v>
      </c>
      <c r="AC597" s="31" t="s">
        <v>22890</v>
      </c>
      <c r="AD597" s="31" t="s">
        <v>3379</v>
      </c>
      <c r="AE597" s="31" t="s">
        <v>21</v>
      </c>
      <c r="AF597" s="31" t="s">
        <v>24670</v>
      </c>
      <c r="AG597" s="31" t="s">
        <v>19</v>
      </c>
      <c r="AH597" s="31" t="s">
        <v>151</v>
      </c>
      <c r="AI597" s="31" t="s">
        <v>24</v>
      </c>
      <c r="AJ597" s="31" t="s">
        <v>24</v>
      </c>
      <c r="AK597" s="31" t="s">
        <v>35</v>
      </c>
      <c r="AL597" s="31" t="s">
        <v>26</v>
      </c>
      <c r="AM597" s="31" t="s">
        <v>19</v>
      </c>
      <c r="AN597" s="31" t="s">
        <v>19</v>
      </c>
      <c r="AO597" s="31" t="s">
        <v>19</v>
      </c>
      <c r="AP597" s="31" t="s">
        <v>27</v>
      </c>
      <c r="AQ597" s="31" t="s">
        <v>24575</v>
      </c>
      <c r="AR597" s="31" t="s">
        <v>19</v>
      </c>
      <c r="AS597" s="59">
        <v>43932</v>
      </c>
      <c r="AT597" s="32">
        <v>29.79</v>
      </c>
      <c r="AU597" s="33" t="s">
        <v>28</v>
      </c>
      <c r="AV597" s="32">
        <v>1</v>
      </c>
      <c r="AW597" s="33" t="s">
        <v>29</v>
      </c>
      <c r="AX597" s="34">
        <v>6</v>
      </c>
      <c r="AY597" s="32">
        <v>1</v>
      </c>
      <c r="AZ597" s="33" t="s">
        <v>29</v>
      </c>
      <c r="BA597" s="35">
        <v>2.97</v>
      </c>
      <c r="BB597" s="33" t="s">
        <v>30</v>
      </c>
      <c r="BC597" s="35">
        <v>15.89</v>
      </c>
      <c r="BD597" s="33" t="s">
        <v>30</v>
      </c>
      <c r="BE597" s="35">
        <v>0</v>
      </c>
      <c r="BF597" s="33" t="s">
        <v>30</v>
      </c>
      <c r="BG597" s="35">
        <v>-0.79</v>
      </c>
      <c r="BH597" s="33" t="s">
        <v>30</v>
      </c>
      <c r="BI597" s="35">
        <v>0</v>
      </c>
      <c r="BJ597" s="33" t="s">
        <v>30</v>
      </c>
      <c r="BK597" s="35">
        <v>2.72</v>
      </c>
      <c r="BL597" s="33" t="s">
        <v>30</v>
      </c>
      <c r="BM597" s="35">
        <v>0</v>
      </c>
      <c r="BN597" s="33" t="s">
        <v>30</v>
      </c>
      <c r="BO597" s="35">
        <v>15.1</v>
      </c>
      <c r="BP597" s="33" t="s">
        <v>30</v>
      </c>
      <c r="BQ597" s="35">
        <v>3.08</v>
      </c>
      <c r="BR597" s="33" t="s">
        <v>30</v>
      </c>
      <c r="BS597" s="9">
        <f>VLOOKUP(A597,HR!A:P,16,0)</f>
        <v>21</v>
      </c>
      <c r="BT597" s="9" t="str">
        <f>VLOOKUP(A597,HR!A:S,19,0)</f>
        <v>09:20</v>
      </c>
      <c r="BU597" s="9" t="str">
        <f>VLOOKUP(VALUE(AC597),Varios!A:J,9,0)</f>
        <v>44429485----983098472-</v>
      </c>
      <c r="BV597" s="9" t="str">
        <f>VLOOKUP(VALUE(AC597),Varios!A:J,10,0)</f>
        <v>PEM823</v>
      </c>
      <c r="BW597" s="9" t="str">
        <f t="shared" si="109"/>
        <v>Cod:11088669 - Cli:Cajan Del Castillo, Michael Erick B - Tel.:44429485----983098472- -Dir:Ca. Ignacio Merino 758 - Dist.:TRUJILLO - ZV:PEM823 -Llega:09:20</v>
      </c>
      <c r="BX597" t="str">
        <f t="shared" si="99"/>
        <v>3. Ent. PT</v>
      </c>
      <c r="BY597" t="str">
        <f t="shared" si="100"/>
        <v>4-Vta.</v>
      </c>
      <c r="BZ597" s="16" t="str">
        <f t="shared" si="101"/>
        <v>Contado</v>
      </c>
      <c r="CA597" s="16">
        <f t="shared" si="102"/>
        <v>15.89</v>
      </c>
      <c r="CB597" s="16" t="str">
        <f t="shared" si="103"/>
        <v xml:space="preserve"> </v>
      </c>
      <c r="CC597" s="16">
        <f t="shared" si="104"/>
        <v>1</v>
      </c>
      <c r="CD597" s="16" t="str">
        <f t="shared" si="105"/>
        <v xml:space="preserve"> </v>
      </c>
      <c r="CE597" s="16" t="str">
        <f t="shared" si="106"/>
        <v>Transporte: 3401642336 - Jaime Silva, Juan Jose Arturo</v>
      </c>
      <c r="CF597" s="16">
        <f t="shared" si="107"/>
        <v>0</v>
      </c>
      <c r="CG597" s="16" t="str">
        <f>IF(Tabla1[[#This Row],[Clientes]]=1,VLOOKUP(Tabla1[[#This Row],[BK49**]],HR!A:X,24,0),"")</f>
        <v/>
      </c>
    </row>
    <row r="598" spans="1:85" x14ac:dyDescent="0.25">
      <c r="A598" s="7" t="str">
        <f t="shared" si="108"/>
        <v>11576376</v>
      </c>
      <c r="B598" s="31" t="s">
        <v>24568</v>
      </c>
      <c r="C598" s="31" t="s">
        <v>0</v>
      </c>
      <c r="D598" s="31" t="s">
        <v>1</v>
      </c>
      <c r="E598" s="31" t="s">
        <v>141</v>
      </c>
      <c r="F598" s="31" t="s">
        <v>3</v>
      </c>
      <c r="G598" s="31" t="s">
        <v>24569</v>
      </c>
      <c r="H598" s="31" t="s">
        <v>4</v>
      </c>
      <c r="I598" s="31" t="s">
        <v>5</v>
      </c>
      <c r="J598" s="31" t="s">
        <v>6</v>
      </c>
      <c r="K598" s="31" t="s">
        <v>142</v>
      </c>
      <c r="L598" s="31" t="s">
        <v>143</v>
      </c>
      <c r="M598" s="31" t="s">
        <v>144</v>
      </c>
      <c r="N598" s="31" t="s">
        <v>142</v>
      </c>
      <c r="O598" s="31" t="s">
        <v>145</v>
      </c>
      <c r="P598" s="31" t="s">
        <v>11</v>
      </c>
      <c r="Q598" s="31" t="s">
        <v>24671</v>
      </c>
      <c r="R598" s="31" t="s">
        <v>12</v>
      </c>
      <c r="S598" s="31" t="s">
        <v>31</v>
      </c>
      <c r="T598" s="31" t="s">
        <v>14</v>
      </c>
      <c r="U598" s="31" t="s">
        <v>32</v>
      </c>
      <c r="V598" s="31" t="s">
        <v>16</v>
      </c>
      <c r="W598" s="31" t="s">
        <v>17</v>
      </c>
      <c r="X598" s="31" t="s">
        <v>24672</v>
      </c>
      <c r="Y598" s="31" t="s">
        <v>18</v>
      </c>
      <c r="Z598" s="31" t="s">
        <v>19</v>
      </c>
      <c r="AA598" s="31" t="s">
        <v>19</v>
      </c>
      <c r="AB598" s="31" t="s">
        <v>19</v>
      </c>
      <c r="AC598" s="31" t="s">
        <v>22828</v>
      </c>
      <c r="AD598" s="31" t="s">
        <v>20407</v>
      </c>
      <c r="AE598" s="31" t="s">
        <v>60</v>
      </c>
      <c r="AF598" s="31" t="s">
        <v>24673</v>
      </c>
      <c r="AG598" s="31" t="s">
        <v>19</v>
      </c>
      <c r="AH598" s="31" t="s">
        <v>24674</v>
      </c>
      <c r="AI598" s="31" t="s">
        <v>24</v>
      </c>
      <c r="AJ598" s="31" t="s">
        <v>24</v>
      </c>
      <c r="AK598" s="31" t="s">
        <v>25</v>
      </c>
      <c r="AL598" s="31" t="s">
        <v>26</v>
      </c>
      <c r="AM598" s="31" t="s">
        <v>19</v>
      </c>
      <c r="AN598" s="31" t="s">
        <v>19</v>
      </c>
      <c r="AO598" s="31" t="s">
        <v>19</v>
      </c>
      <c r="AP598" s="31" t="s">
        <v>27</v>
      </c>
      <c r="AQ598" s="31" t="s">
        <v>24575</v>
      </c>
      <c r="AR598" s="31" t="s">
        <v>19</v>
      </c>
      <c r="AS598" s="59">
        <v>43932</v>
      </c>
      <c r="AT598" s="32">
        <v>29.79</v>
      </c>
      <c r="AU598" s="33" t="s">
        <v>28</v>
      </c>
      <c r="AV598" s="32">
        <v>1</v>
      </c>
      <c r="AW598" s="33" t="s">
        <v>29</v>
      </c>
      <c r="AX598" s="34">
        <v>15</v>
      </c>
      <c r="AY598" s="32">
        <v>1</v>
      </c>
      <c r="AZ598" s="33" t="s">
        <v>29</v>
      </c>
      <c r="BA598" s="35">
        <v>4.16</v>
      </c>
      <c r="BB598" s="33" t="s">
        <v>30</v>
      </c>
      <c r="BC598" s="35">
        <v>13.86</v>
      </c>
      <c r="BD598" s="33" t="s">
        <v>30</v>
      </c>
      <c r="BE598" s="35">
        <v>0</v>
      </c>
      <c r="BF598" s="33" t="s">
        <v>30</v>
      </c>
      <c r="BG598" s="35">
        <v>-0.81</v>
      </c>
      <c r="BH598" s="33" t="s">
        <v>30</v>
      </c>
      <c r="BI598" s="35">
        <v>0</v>
      </c>
      <c r="BJ598" s="33" t="s">
        <v>30</v>
      </c>
      <c r="BK598" s="35">
        <v>2.75</v>
      </c>
      <c r="BL598" s="33" t="s">
        <v>30</v>
      </c>
      <c r="BM598" s="35">
        <v>2.2200000000000002</v>
      </c>
      <c r="BN598" s="33" t="s">
        <v>30</v>
      </c>
      <c r="BO598" s="35">
        <v>13.05</v>
      </c>
      <c r="BP598" s="33" t="s">
        <v>30</v>
      </c>
      <c r="BQ598" s="35">
        <v>5.33</v>
      </c>
      <c r="BR598" s="33" t="s">
        <v>30</v>
      </c>
      <c r="BS598" s="9">
        <f>VLOOKUP(A598,HR!A:P,16,0)</f>
        <v>1</v>
      </c>
      <c r="BT598" s="9" t="str">
        <f>VLOOKUP(A598,HR!A:S,19,0)</f>
        <v>07:16</v>
      </c>
      <c r="BU598" s="9" t="str">
        <f>VLOOKUP(VALUE(AC598),Varios!A:J,9,0)</f>
        <v>---950446702-937354593-</v>
      </c>
      <c r="BV598" s="9" t="str">
        <f>VLOOKUP(VALUE(AC598),Varios!A:J,10,0)</f>
        <v>PEMD09</v>
      </c>
      <c r="BW598" s="9" t="str">
        <f t="shared" si="109"/>
        <v>Cod:11576376 - Cli:Mantilla Juarez, Delia Yaqueline - Tel.:---950446702-937354593- -Dir:Av. Pucara Mz A Lt 273 - Dist.:TRUJILLO - ZV:PEMD09 -Llega:07:16</v>
      </c>
      <c r="BX598" t="str">
        <f t="shared" si="99"/>
        <v>3. Ent. PT</v>
      </c>
      <c r="BY598" t="str">
        <f t="shared" si="100"/>
        <v>4-Vta.</v>
      </c>
      <c r="BZ598" s="16" t="str">
        <f t="shared" si="101"/>
        <v>Contado</v>
      </c>
      <c r="CA598" s="16">
        <f t="shared" si="102"/>
        <v>13.86</v>
      </c>
      <c r="CB598" s="16" t="str">
        <f t="shared" si="103"/>
        <v xml:space="preserve"> </v>
      </c>
      <c r="CC598" s="16">
        <f t="shared" si="104"/>
        <v>1</v>
      </c>
      <c r="CD598" s="16" t="str">
        <f t="shared" si="105"/>
        <v xml:space="preserve"> </v>
      </c>
      <c r="CE598" s="16" t="str">
        <f t="shared" si="106"/>
        <v>Transporte: 3401642336 - Jaime Silva, Juan Jose Arturo</v>
      </c>
      <c r="CF598" s="16">
        <f t="shared" si="107"/>
        <v>1</v>
      </c>
      <c r="CG598" s="16">
        <f>IF(Tabla1[[#This Row],[Clientes]]=1,VLOOKUP(Tabla1[[#This Row],[BK49**]],HR!A:X,24,0),"")</f>
        <v>6.3</v>
      </c>
    </row>
    <row r="599" spans="1:85" x14ac:dyDescent="0.25">
      <c r="A599" s="7" t="str">
        <f t="shared" si="108"/>
        <v>11576376</v>
      </c>
      <c r="B599" s="31" t="s">
        <v>24568</v>
      </c>
      <c r="C599" s="31" t="s">
        <v>0</v>
      </c>
      <c r="D599" s="31" t="s">
        <v>1</v>
      </c>
      <c r="E599" s="31" t="s">
        <v>141</v>
      </c>
      <c r="F599" s="31" t="s">
        <v>3</v>
      </c>
      <c r="G599" s="31" t="s">
        <v>24569</v>
      </c>
      <c r="H599" s="31" t="s">
        <v>4</v>
      </c>
      <c r="I599" s="31" t="s">
        <v>5</v>
      </c>
      <c r="J599" s="31" t="s">
        <v>6</v>
      </c>
      <c r="K599" s="31" t="s">
        <v>142</v>
      </c>
      <c r="L599" s="31" t="s">
        <v>143</v>
      </c>
      <c r="M599" s="31" t="s">
        <v>144</v>
      </c>
      <c r="N599" s="31" t="s">
        <v>142</v>
      </c>
      <c r="O599" s="31" t="s">
        <v>145</v>
      </c>
      <c r="P599" s="31" t="s">
        <v>11</v>
      </c>
      <c r="Q599" s="31" t="s">
        <v>24671</v>
      </c>
      <c r="R599" s="31" t="s">
        <v>12</v>
      </c>
      <c r="S599" s="31" t="s">
        <v>49</v>
      </c>
      <c r="T599" s="31" t="s">
        <v>14</v>
      </c>
      <c r="U599" s="31" t="s">
        <v>50</v>
      </c>
      <c r="V599" s="31" t="s">
        <v>16</v>
      </c>
      <c r="W599" s="31" t="s">
        <v>17</v>
      </c>
      <c r="X599" s="31" t="s">
        <v>24672</v>
      </c>
      <c r="Y599" s="31" t="s">
        <v>18</v>
      </c>
      <c r="Z599" s="31" t="s">
        <v>19</v>
      </c>
      <c r="AA599" s="31" t="s">
        <v>19</v>
      </c>
      <c r="AB599" s="31" t="s">
        <v>19</v>
      </c>
      <c r="AC599" s="31" t="s">
        <v>22828</v>
      </c>
      <c r="AD599" s="31" t="s">
        <v>20407</v>
      </c>
      <c r="AE599" s="31" t="s">
        <v>60</v>
      </c>
      <c r="AF599" s="31" t="s">
        <v>24673</v>
      </c>
      <c r="AG599" s="31" t="s">
        <v>19</v>
      </c>
      <c r="AH599" s="31" t="s">
        <v>24674</v>
      </c>
      <c r="AI599" s="31" t="s">
        <v>24</v>
      </c>
      <c r="AJ599" s="31" t="s">
        <v>24</v>
      </c>
      <c r="AK599" s="31" t="s">
        <v>25</v>
      </c>
      <c r="AL599" s="31" t="s">
        <v>26</v>
      </c>
      <c r="AM599" s="31" t="s">
        <v>19</v>
      </c>
      <c r="AN599" s="31" t="s">
        <v>19</v>
      </c>
      <c r="AO599" s="31" t="s">
        <v>19</v>
      </c>
      <c r="AP599" s="31" t="s">
        <v>27</v>
      </c>
      <c r="AQ599" s="31" t="s">
        <v>24575</v>
      </c>
      <c r="AR599" s="31" t="s">
        <v>19</v>
      </c>
      <c r="AS599" s="59">
        <v>43932</v>
      </c>
      <c r="AT599" s="32">
        <v>29.79</v>
      </c>
      <c r="AU599" s="33" t="s">
        <v>28</v>
      </c>
      <c r="AV599" s="32">
        <v>1</v>
      </c>
      <c r="AW599" s="33" t="s">
        <v>29</v>
      </c>
      <c r="AX599" s="34">
        <v>15</v>
      </c>
      <c r="AY599" s="32">
        <v>1</v>
      </c>
      <c r="AZ599" s="33" t="s">
        <v>29</v>
      </c>
      <c r="BA599" s="35">
        <v>3.24</v>
      </c>
      <c r="BB599" s="33" t="s">
        <v>30</v>
      </c>
      <c r="BC599" s="35">
        <v>9.24</v>
      </c>
      <c r="BD599" s="33" t="s">
        <v>30</v>
      </c>
      <c r="BE599" s="35">
        <v>0</v>
      </c>
      <c r="BF599" s="33" t="s">
        <v>30</v>
      </c>
      <c r="BG599" s="35">
        <v>-0.54</v>
      </c>
      <c r="BH599" s="33" t="s">
        <v>30</v>
      </c>
      <c r="BI599" s="35">
        <v>0</v>
      </c>
      <c r="BJ599" s="33" t="s">
        <v>30</v>
      </c>
      <c r="BK599" s="35">
        <v>1.83</v>
      </c>
      <c r="BL599" s="33" t="s">
        <v>30</v>
      </c>
      <c r="BM599" s="35">
        <v>1.48</v>
      </c>
      <c r="BN599" s="33" t="s">
        <v>30</v>
      </c>
      <c r="BO599" s="35">
        <v>8.6999999999999993</v>
      </c>
      <c r="BP599" s="33" t="s">
        <v>30</v>
      </c>
      <c r="BQ599" s="35">
        <v>3.55</v>
      </c>
      <c r="BR599" s="33" t="s">
        <v>30</v>
      </c>
      <c r="BS599" s="9">
        <f>VLOOKUP(A599,HR!A:P,16,0)</f>
        <v>1</v>
      </c>
      <c r="BT599" s="9" t="str">
        <f>VLOOKUP(A599,HR!A:S,19,0)</f>
        <v>07:16</v>
      </c>
      <c r="BU599" s="9" t="str">
        <f>VLOOKUP(VALUE(AC599),Varios!A:J,9,0)</f>
        <v>---950446702-937354593-</v>
      </c>
      <c r="BV599" s="9" t="str">
        <f>VLOOKUP(VALUE(AC599),Varios!A:J,10,0)</f>
        <v>PEMD09</v>
      </c>
      <c r="BW599" s="9" t="str">
        <f t="shared" si="109"/>
        <v>Cod:11576376 - Cli:Mantilla Juarez, Delia Yaqueline - Tel.:---950446702-937354593- -Dir:Av. Pucara Mz A Lt 273 - Dist.:TRUJILLO - ZV:PEMD09 -Llega:07:16</v>
      </c>
      <c r="BX599" t="str">
        <f t="shared" si="99"/>
        <v>3. Ent. PT</v>
      </c>
      <c r="BY599" t="str">
        <f t="shared" si="100"/>
        <v>4-Vta.</v>
      </c>
      <c r="BZ599" s="16" t="str">
        <f t="shared" si="101"/>
        <v>Contado</v>
      </c>
      <c r="CA599" s="16">
        <f t="shared" si="102"/>
        <v>9.24</v>
      </c>
      <c r="CB599" s="16" t="str">
        <f t="shared" si="103"/>
        <v xml:space="preserve"> </v>
      </c>
      <c r="CC599" s="16">
        <f t="shared" si="104"/>
        <v>1</v>
      </c>
      <c r="CD599" s="16" t="str">
        <f t="shared" si="105"/>
        <v xml:space="preserve"> </v>
      </c>
      <c r="CE599" s="16" t="str">
        <f t="shared" si="106"/>
        <v>Transporte: 3401642336 - Jaime Silva, Juan Jose Arturo</v>
      </c>
      <c r="CF599" s="16">
        <f t="shared" si="107"/>
        <v>0</v>
      </c>
      <c r="CG599" s="16" t="str">
        <f>IF(Tabla1[[#This Row],[Clientes]]=1,VLOOKUP(Tabla1[[#This Row],[BK49**]],HR!A:X,24,0),"")</f>
        <v/>
      </c>
    </row>
    <row r="600" spans="1:85" x14ac:dyDescent="0.25">
      <c r="A600" s="7" t="str">
        <f t="shared" si="108"/>
        <v>11576376</v>
      </c>
      <c r="B600" s="31" t="s">
        <v>24568</v>
      </c>
      <c r="C600" s="31" t="s">
        <v>0</v>
      </c>
      <c r="D600" s="31" t="s">
        <v>1</v>
      </c>
      <c r="E600" s="31" t="s">
        <v>141</v>
      </c>
      <c r="F600" s="31" t="s">
        <v>3</v>
      </c>
      <c r="G600" s="31" t="s">
        <v>24569</v>
      </c>
      <c r="H600" s="31" t="s">
        <v>4</v>
      </c>
      <c r="I600" s="31" t="s">
        <v>5</v>
      </c>
      <c r="J600" s="31" t="s">
        <v>6</v>
      </c>
      <c r="K600" s="31" t="s">
        <v>142</v>
      </c>
      <c r="L600" s="31" t="s">
        <v>143</v>
      </c>
      <c r="M600" s="31" t="s">
        <v>144</v>
      </c>
      <c r="N600" s="31" t="s">
        <v>142</v>
      </c>
      <c r="O600" s="31" t="s">
        <v>145</v>
      </c>
      <c r="P600" s="31" t="s">
        <v>11</v>
      </c>
      <c r="Q600" s="31" t="s">
        <v>24671</v>
      </c>
      <c r="R600" s="31" t="s">
        <v>12</v>
      </c>
      <c r="S600" s="31" t="s">
        <v>13</v>
      </c>
      <c r="T600" s="31" t="s">
        <v>14</v>
      </c>
      <c r="U600" s="31" t="s">
        <v>15</v>
      </c>
      <c r="V600" s="31" t="s">
        <v>16</v>
      </c>
      <c r="W600" s="31" t="s">
        <v>17</v>
      </c>
      <c r="X600" s="31" t="s">
        <v>24672</v>
      </c>
      <c r="Y600" s="31" t="s">
        <v>18</v>
      </c>
      <c r="Z600" s="31" t="s">
        <v>19</v>
      </c>
      <c r="AA600" s="31" t="s">
        <v>19</v>
      </c>
      <c r="AB600" s="31" t="s">
        <v>19</v>
      </c>
      <c r="AC600" s="31" t="s">
        <v>22828</v>
      </c>
      <c r="AD600" s="31" t="s">
        <v>20407</v>
      </c>
      <c r="AE600" s="31" t="s">
        <v>60</v>
      </c>
      <c r="AF600" s="31" t="s">
        <v>24673</v>
      </c>
      <c r="AG600" s="31" t="s">
        <v>19</v>
      </c>
      <c r="AH600" s="31" t="s">
        <v>24674</v>
      </c>
      <c r="AI600" s="31" t="s">
        <v>24</v>
      </c>
      <c r="AJ600" s="31" t="s">
        <v>24</v>
      </c>
      <c r="AK600" s="31" t="s">
        <v>25</v>
      </c>
      <c r="AL600" s="31" t="s">
        <v>26</v>
      </c>
      <c r="AM600" s="31" t="s">
        <v>19</v>
      </c>
      <c r="AN600" s="31" t="s">
        <v>19</v>
      </c>
      <c r="AO600" s="31" t="s">
        <v>19</v>
      </c>
      <c r="AP600" s="31" t="s">
        <v>27</v>
      </c>
      <c r="AQ600" s="31" t="s">
        <v>24575</v>
      </c>
      <c r="AR600" s="31" t="s">
        <v>19</v>
      </c>
      <c r="AS600" s="59">
        <v>43932</v>
      </c>
      <c r="AT600" s="32">
        <v>29.79</v>
      </c>
      <c r="AU600" s="33" t="s">
        <v>28</v>
      </c>
      <c r="AV600" s="32">
        <v>1</v>
      </c>
      <c r="AW600" s="33" t="s">
        <v>29</v>
      </c>
      <c r="AX600" s="34">
        <v>4</v>
      </c>
      <c r="AY600" s="32">
        <v>1</v>
      </c>
      <c r="AZ600" s="33" t="s">
        <v>29</v>
      </c>
      <c r="BA600" s="35">
        <v>4.25</v>
      </c>
      <c r="BB600" s="33" t="s">
        <v>30</v>
      </c>
      <c r="BC600" s="35">
        <v>16.91</v>
      </c>
      <c r="BD600" s="33" t="s">
        <v>30</v>
      </c>
      <c r="BE600" s="35">
        <v>0</v>
      </c>
      <c r="BF600" s="33" t="s">
        <v>30</v>
      </c>
      <c r="BG600" s="35">
        <v>-0.99</v>
      </c>
      <c r="BH600" s="33" t="s">
        <v>30</v>
      </c>
      <c r="BI600" s="35">
        <v>0</v>
      </c>
      <c r="BJ600" s="33" t="s">
        <v>30</v>
      </c>
      <c r="BK600" s="35">
        <v>3.35</v>
      </c>
      <c r="BL600" s="33" t="s">
        <v>30</v>
      </c>
      <c r="BM600" s="35">
        <v>2.71</v>
      </c>
      <c r="BN600" s="33" t="s">
        <v>30</v>
      </c>
      <c r="BO600" s="35">
        <v>15.92</v>
      </c>
      <c r="BP600" s="33" t="s">
        <v>30</v>
      </c>
      <c r="BQ600" s="35">
        <v>6.5</v>
      </c>
      <c r="BR600" s="33" t="s">
        <v>30</v>
      </c>
      <c r="BS600" s="9">
        <f>VLOOKUP(A600,HR!A:P,16,0)</f>
        <v>1</v>
      </c>
      <c r="BT600" s="9" t="str">
        <f>VLOOKUP(A600,HR!A:S,19,0)</f>
        <v>07:16</v>
      </c>
      <c r="BU600" s="9" t="str">
        <f>VLOOKUP(VALUE(AC600),Varios!A:J,9,0)</f>
        <v>---950446702-937354593-</v>
      </c>
      <c r="BV600" s="9" t="str">
        <f>VLOOKUP(VALUE(AC600),Varios!A:J,10,0)</f>
        <v>PEMD09</v>
      </c>
      <c r="BW600" s="9" t="str">
        <f t="shared" si="109"/>
        <v>Cod:11576376 - Cli:Mantilla Juarez, Delia Yaqueline - Tel.:---950446702-937354593- -Dir:Av. Pucara Mz A Lt 273 - Dist.:TRUJILLO - ZV:PEMD09 -Llega:07:16</v>
      </c>
      <c r="BX600" t="str">
        <f t="shared" si="99"/>
        <v>3. Ent. PT</v>
      </c>
      <c r="BY600" t="str">
        <f t="shared" si="100"/>
        <v>4-Vta.</v>
      </c>
      <c r="BZ600" s="16" t="str">
        <f t="shared" si="101"/>
        <v>Contado</v>
      </c>
      <c r="CA600" s="16">
        <f t="shared" si="102"/>
        <v>16.91</v>
      </c>
      <c r="CB600" s="16" t="str">
        <f t="shared" si="103"/>
        <v xml:space="preserve"> </v>
      </c>
      <c r="CC600" s="16">
        <f t="shared" si="104"/>
        <v>1</v>
      </c>
      <c r="CD600" s="16" t="str">
        <f t="shared" si="105"/>
        <v xml:space="preserve"> </v>
      </c>
      <c r="CE600" s="16" t="str">
        <f t="shared" si="106"/>
        <v>Transporte: 3401642336 - Jaime Silva, Juan Jose Arturo</v>
      </c>
      <c r="CF600" s="16">
        <f t="shared" si="107"/>
        <v>0</v>
      </c>
      <c r="CG600" s="16" t="str">
        <f>IF(Tabla1[[#This Row],[Clientes]]=1,VLOOKUP(Tabla1[[#This Row],[BK49**]],HR!A:X,24,0),"")</f>
        <v/>
      </c>
    </row>
    <row r="601" spans="1:85" x14ac:dyDescent="0.25">
      <c r="A601" s="7" t="str">
        <f t="shared" si="108"/>
        <v>10055095</v>
      </c>
      <c r="B601" s="31" t="s">
        <v>24568</v>
      </c>
      <c r="C601" s="31" t="s">
        <v>0</v>
      </c>
      <c r="D601" s="31" t="s">
        <v>1</v>
      </c>
      <c r="E601" s="31" t="s">
        <v>141</v>
      </c>
      <c r="F601" s="31" t="s">
        <v>3</v>
      </c>
      <c r="G601" s="31" t="s">
        <v>24569</v>
      </c>
      <c r="H601" s="31" t="s">
        <v>4</v>
      </c>
      <c r="I601" s="31" t="s">
        <v>5</v>
      </c>
      <c r="J601" s="31" t="s">
        <v>6</v>
      </c>
      <c r="K601" s="31" t="s">
        <v>142</v>
      </c>
      <c r="L601" s="31" t="s">
        <v>143</v>
      </c>
      <c r="M601" s="31" t="s">
        <v>144</v>
      </c>
      <c r="N601" s="31" t="s">
        <v>142</v>
      </c>
      <c r="O601" s="31" t="s">
        <v>145</v>
      </c>
      <c r="P601" s="31" t="s">
        <v>11</v>
      </c>
      <c r="Q601" s="31" t="s">
        <v>24675</v>
      </c>
      <c r="R601" s="31" t="s">
        <v>12</v>
      </c>
      <c r="S601" s="31" t="s">
        <v>130</v>
      </c>
      <c r="T601" s="31" t="s">
        <v>14</v>
      </c>
      <c r="U601" s="31" t="s">
        <v>131</v>
      </c>
      <c r="V601" s="31" t="s">
        <v>16</v>
      </c>
      <c r="W601" s="31" t="s">
        <v>17</v>
      </c>
      <c r="X601" s="31" t="s">
        <v>24676</v>
      </c>
      <c r="Y601" s="31" t="s">
        <v>18</v>
      </c>
      <c r="Z601" s="31" t="s">
        <v>19</v>
      </c>
      <c r="AA601" s="31" t="s">
        <v>19</v>
      </c>
      <c r="AB601" s="31" t="s">
        <v>19</v>
      </c>
      <c r="AC601" s="31" t="s">
        <v>22872</v>
      </c>
      <c r="AD601" s="31" t="s">
        <v>21588</v>
      </c>
      <c r="AE601" s="31" t="s">
        <v>21</v>
      </c>
      <c r="AF601" s="31" t="s">
        <v>24677</v>
      </c>
      <c r="AG601" s="31" t="s">
        <v>19</v>
      </c>
      <c r="AH601" s="31" t="s">
        <v>177</v>
      </c>
      <c r="AI601" s="31" t="s">
        <v>24</v>
      </c>
      <c r="AJ601" s="31" t="s">
        <v>24</v>
      </c>
      <c r="AK601" s="31" t="s">
        <v>41</v>
      </c>
      <c r="AL601" s="31" t="s">
        <v>26</v>
      </c>
      <c r="AM601" s="31" t="s">
        <v>19</v>
      </c>
      <c r="AN601" s="31" t="s">
        <v>19</v>
      </c>
      <c r="AO601" s="31" t="s">
        <v>19</v>
      </c>
      <c r="AP601" s="31" t="s">
        <v>27</v>
      </c>
      <c r="AQ601" s="31" t="s">
        <v>24575</v>
      </c>
      <c r="AR601" s="31" t="s">
        <v>19</v>
      </c>
      <c r="AS601" s="59">
        <v>43932</v>
      </c>
      <c r="AT601" s="32">
        <v>29.79</v>
      </c>
      <c r="AU601" s="33" t="s">
        <v>28</v>
      </c>
      <c r="AV601" s="32">
        <v>1</v>
      </c>
      <c r="AW601" s="33" t="s">
        <v>29</v>
      </c>
      <c r="AX601" s="34">
        <v>12</v>
      </c>
      <c r="AY601" s="32">
        <v>1</v>
      </c>
      <c r="AZ601" s="33" t="s">
        <v>29</v>
      </c>
      <c r="BA601" s="35">
        <v>6.45</v>
      </c>
      <c r="BB601" s="33" t="s">
        <v>30</v>
      </c>
      <c r="BC601" s="35">
        <v>10.87</v>
      </c>
      <c r="BD601" s="33" t="s">
        <v>30</v>
      </c>
      <c r="BE601" s="35">
        <v>0</v>
      </c>
      <c r="BF601" s="33" t="s">
        <v>30</v>
      </c>
      <c r="BG601" s="35">
        <v>0</v>
      </c>
      <c r="BH601" s="33" t="s">
        <v>30</v>
      </c>
      <c r="BI601" s="35">
        <v>0</v>
      </c>
      <c r="BJ601" s="33" t="s">
        <v>30</v>
      </c>
      <c r="BK601" s="35">
        <v>2.29</v>
      </c>
      <c r="BL601" s="33" t="s">
        <v>30</v>
      </c>
      <c r="BM601" s="35">
        <v>1.85</v>
      </c>
      <c r="BN601" s="33" t="s">
        <v>30</v>
      </c>
      <c r="BO601" s="35">
        <v>10.87</v>
      </c>
      <c r="BP601" s="33" t="s">
        <v>30</v>
      </c>
      <c r="BQ601" s="35">
        <v>4.1399999999999997</v>
      </c>
      <c r="BR601" s="33" t="s">
        <v>30</v>
      </c>
      <c r="BS601" s="9">
        <f>VLOOKUP(A601,HR!A:P,16,0)</f>
        <v>15</v>
      </c>
      <c r="BT601" s="9" t="str">
        <f>VLOOKUP(A601,HR!A:S,19,0)</f>
        <v>08:50</v>
      </c>
      <c r="BU601" s="9" t="str">
        <f>VLOOKUP(VALUE(AC601),Varios!A:J,9,0)</f>
        <v>44203456-203456----</v>
      </c>
      <c r="BV601" s="9" t="str">
        <f>VLOOKUP(VALUE(AC601),Varios!A:J,10,0)</f>
        <v>PEM824</v>
      </c>
      <c r="BW601" s="9" t="str">
        <f t="shared" si="109"/>
        <v>Cod:10055095 - Cli:Diaz De Zevallos, Rafaela - Tel.:44203456-203456---- -Dir:Prolong. Huallaga 0306 - Dist.:TRUJILLO - ZV:PEM824 -Llega:08:50</v>
      </c>
      <c r="BX601" t="str">
        <f t="shared" si="99"/>
        <v>3. Ent. PT</v>
      </c>
      <c r="BY601" t="str">
        <f t="shared" si="100"/>
        <v>4-Vta.</v>
      </c>
      <c r="BZ601" s="16" t="str">
        <f t="shared" si="101"/>
        <v>Contado</v>
      </c>
      <c r="CA601" s="16">
        <f t="shared" si="102"/>
        <v>10.87</v>
      </c>
      <c r="CB601" s="16" t="str">
        <f t="shared" si="103"/>
        <v xml:space="preserve"> </v>
      </c>
      <c r="CC601" s="16">
        <f t="shared" si="104"/>
        <v>1</v>
      </c>
      <c r="CD601" s="16" t="str">
        <f t="shared" si="105"/>
        <v xml:space="preserve"> </v>
      </c>
      <c r="CE601" s="16" t="str">
        <f t="shared" si="106"/>
        <v>Transporte: 3401642336 - Jaime Silva, Juan Jose Arturo</v>
      </c>
      <c r="CF601" s="16">
        <f t="shared" si="107"/>
        <v>1</v>
      </c>
      <c r="CG601" s="16">
        <f>IF(Tabla1[[#This Row],[Clientes]]=1,VLOOKUP(Tabla1[[#This Row],[BK49**]],HR!A:X,24,0),"")</f>
        <v>0.8</v>
      </c>
    </row>
    <row r="602" spans="1:85" x14ac:dyDescent="0.25">
      <c r="A602" s="7" t="str">
        <f t="shared" si="108"/>
        <v>10055095</v>
      </c>
      <c r="B602" s="31" t="s">
        <v>24568</v>
      </c>
      <c r="C602" s="31" t="s">
        <v>0</v>
      </c>
      <c r="D602" s="31" t="s">
        <v>1</v>
      </c>
      <c r="E602" s="31" t="s">
        <v>141</v>
      </c>
      <c r="F602" s="31" t="s">
        <v>3</v>
      </c>
      <c r="G602" s="31" t="s">
        <v>24569</v>
      </c>
      <c r="H602" s="31" t="s">
        <v>4</v>
      </c>
      <c r="I602" s="31" t="s">
        <v>5</v>
      </c>
      <c r="J602" s="31" t="s">
        <v>6</v>
      </c>
      <c r="K602" s="31" t="s">
        <v>142</v>
      </c>
      <c r="L602" s="31" t="s">
        <v>143</v>
      </c>
      <c r="M602" s="31" t="s">
        <v>144</v>
      </c>
      <c r="N602" s="31" t="s">
        <v>142</v>
      </c>
      <c r="O602" s="31" t="s">
        <v>145</v>
      </c>
      <c r="P602" s="31" t="s">
        <v>11</v>
      </c>
      <c r="Q602" s="31" t="s">
        <v>24675</v>
      </c>
      <c r="R602" s="31" t="s">
        <v>12</v>
      </c>
      <c r="S602" s="31" t="s">
        <v>31</v>
      </c>
      <c r="T602" s="31" t="s">
        <v>14</v>
      </c>
      <c r="U602" s="31" t="s">
        <v>32</v>
      </c>
      <c r="V602" s="31" t="s">
        <v>16</v>
      </c>
      <c r="W602" s="31" t="s">
        <v>17</v>
      </c>
      <c r="X602" s="31" t="s">
        <v>24676</v>
      </c>
      <c r="Y602" s="31" t="s">
        <v>18</v>
      </c>
      <c r="Z602" s="31" t="s">
        <v>19</v>
      </c>
      <c r="AA602" s="31" t="s">
        <v>19</v>
      </c>
      <c r="AB602" s="31" t="s">
        <v>19</v>
      </c>
      <c r="AC602" s="31" t="s">
        <v>22872</v>
      </c>
      <c r="AD602" s="31" t="s">
        <v>21588</v>
      </c>
      <c r="AE602" s="31" t="s">
        <v>21</v>
      </c>
      <c r="AF602" s="31" t="s">
        <v>24677</v>
      </c>
      <c r="AG602" s="31" t="s">
        <v>19</v>
      </c>
      <c r="AH602" s="31" t="s">
        <v>177</v>
      </c>
      <c r="AI602" s="31" t="s">
        <v>24</v>
      </c>
      <c r="AJ602" s="31" t="s">
        <v>24</v>
      </c>
      <c r="AK602" s="31" t="s">
        <v>25</v>
      </c>
      <c r="AL602" s="31" t="s">
        <v>26</v>
      </c>
      <c r="AM602" s="31" t="s">
        <v>19</v>
      </c>
      <c r="AN602" s="31" t="s">
        <v>19</v>
      </c>
      <c r="AO602" s="31" t="s">
        <v>19</v>
      </c>
      <c r="AP602" s="31" t="s">
        <v>27</v>
      </c>
      <c r="AQ602" s="31" t="s">
        <v>24575</v>
      </c>
      <c r="AR602" s="31" t="s">
        <v>19</v>
      </c>
      <c r="AS602" s="59">
        <v>43932</v>
      </c>
      <c r="AT602" s="32">
        <v>29.79</v>
      </c>
      <c r="AU602" s="33" t="s">
        <v>28</v>
      </c>
      <c r="AV602" s="32">
        <v>1</v>
      </c>
      <c r="AW602" s="33" t="s">
        <v>29</v>
      </c>
      <c r="AX602" s="34">
        <v>15</v>
      </c>
      <c r="AY602" s="32">
        <v>1</v>
      </c>
      <c r="AZ602" s="33" t="s">
        <v>29</v>
      </c>
      <c r="BA602" s="35">
        <v>4.16</v>
      </c>
      <c r="BB602" s="33" t="s">
        <v>30</v>
      </c>
      <c r="BC602" s="35">
        <v>13.86</v>
      </c>
      <c r="BD602" s="33" t="s">
        <v>30</v>
      </c>
      <c r="BE602" s="35">
        <v>0</v>
      </c>
      <c r="BF602" s="33" t="s">
        <v>30</v>
      </c>
      <c r="BG602" s="35">
        <v>-0.81</v>
      </c>
      <c r="BH602" s="33" t="s">
        <v>30</v>
      </c>
      <c r="BI602" s="35">
        <v>0</v>
      </c>
      <c r="BJ602" s="33" t="s">
        <v>30</v>
      </c>
      <c r="BK602" s="35">
        <v>2.75</v>
      </c>
      <c r="BL602" s="33" t="s">
        <v>30</v>
      </c>
      <c r="BM602" s="35">
        <v>2.2200000000000002</v>
      </c>
      <c r="BN602" s="33" t="s">
        <v>30</v>
      </c>
      <c r="BO602" s="35">
        <v>13.05</v>
      </c>
      <c r="BP602" s="33" t="s">
        <v>30</v>
      </c>
      <c r="BQ602" s="35">
        <v>5.33</v>
      </c>
      <c r="BR602" s="33" t="s">
        <v>30</v>
      </c>
      <c r="BS602" s="9">
        <f>VLOOKUP(A602,HR!A:P,16,0)</f>
        <v>15</v>
      </c>
      <c r="BT602" s="9" t="str">
        <f>VLOOKUP(A602,HR!A:S,19,0)</f>
        <v>08:50</v>
      </c>
      <c r="BU602" s="9" t="str">
        <f>VLOOKUP(VALUE(AC602),Varios!A:J,9,0)</f>
        <v>44203456-203456----</v>
      </c>
      <c r="BV602" s="9" t="str">
        <f>VLOOKUP(VALUE(AC602),Varios!A:J,10,0)</f>
        <v>PEM824</v>
      </c>
      <c r="BW602" s="9" t="str">
        <f t="shared" si="109"/>
        <v>Cod:10055095 - Cli:Diaz De Zevallos, Rafaela - Tel.:44203456-203456---- -Dir:Prolong. Huallaga 0306 - Dist.:TRUJILLO - ZV:PEM824 -Llega:08:50</v>
      </c>
      <c r="BX602" t="str">
        <f t="shared" si="99"/>
        <v>3. Ent. PT</v>
      </c>
      <c r="BY602" t="str">
        <f t="shared" si="100"/>
        <v>4-Vta.</v>
      </c>
      <c r="BZ602" s="16" t="str">
        <f t="shared" si="101"/>
        <v>Contado</v>
      </c>
      <c r="CA602" s="16">
        <f t="shared" si="102"/>
        <v>13.86</v>
      </c>
      <c r="CB602" s="16" t="str">
        <f t="shared" si="103"/>
        <v xml:space="preserve"> </v>
      </c>
      <c r="CC602" s="16">
        <f t="shared" si="104"/>
        <v>1</v>
      </c>
      <c r="CD602" s="16" t="str">
        <f t="shared" si="105"/>
        <v xml:space="preserve"> </v>
      </c>
      <c r="CE602" s="16" t="str">
        <f t="shared" si="106"/>
        <v>Transporte: 3401642336 - Jaime Silva, Juan Jose Arturo</v>
      </c>
      <c r="CF602" s="16">
        <f t="shared" si="107"/>
        <v>0</v>
      </c>
      <c r="CG602" s="16" t="str">
        <f>IF(Tabla1[[#This Row],[Clientes]]=1,VLOOKUP(Tabla1[[#This Row],[BK49**]],HR!A:X,24,0),"")</f>
        <v/>
      </c>
    </row>
    <row r="603" spans="1:85" x14ac:dyDescent="0.25">
      <c r="A603" s="7" t="str">
        <f t="shared" si="108"/>
        <v>10055095</v>
      </c>
      <c r="B603" s="31" t="s">
        <v>24568</v>
      </c>
      <c r="C603" s="31" t="s">
        <v>0</v>
      </c>
      <c r="D603" s="31" t="s">
        <v>1</v>
      </c>
      <c r="E603" s="31" t="s">
        <v>141</v>
      </c>
      <c r="F603" s="31" t="s">
        <v>3</v>
      </c>
      <c r="G603" s="31" t="s">
        <v>24569</v>
      </c>
      <c r="H603" s="31" t="s">
        <v>4</v>
      </c>
      <c r="I603" s="31" t="s">
        <v>5</v>
      </c>
      <c r="J603" s="31" t="s">
        <v>6</v>
      </c>
      <c r="K603" s="31" t="s">
        <v>142</v>
      </c>
      <c r="L603" s="31" t="s">
        <v>143</v>
      </c>
      <c r="M603" s="31" t="s">
        <v>144</v>
      </c>
      <c r="N603" s="31" t="s">
        <v>142</v>
      </c>
      <c r="O603" s="31" t="s">
        <v>145</v>
      </c>
      <c r="P603" s="31" t="s">
        <v>11</v>
      </c>
      <c r="Q603" s="31" t="s">
        <v>24675</v>
      </c>
      <c r="R603" s="31" t="s">
        <v>12</v>
      </c>
      <c r="S603" s="31" t="s">
        <v>46</v>
      </c>
      <c r="T603" s="31" t="s">
        <v>14</v>
      </c>
      <c r="U603" s="31" t="s">
        <v>47</v>
      </c>
      <c r="V603" s="31" t="s">
        <v>16</v>
      </c>
      <c r="W603" s="31" t="s">
        <v>17</v>
      </c>
      <c r="X603" s="31" t="s">
        <v>24676</v>
      </c>
      <c r="Y603" s="31" t="s">
        <v>18</v>
      </c>
      <c r="Z603" s="31" t="s">
        <v>19</v>
      </c>
      <c r="AA603" s="31" t="s">
        <v>19</v>
      </c>
      <c r="AB603" s="31" t="s">
        <v>19</v>
      </c>
      <c r="AC603" s="31" t="s">
        <v>22872</v>
      </c>
      <c r="AD603" s="31" t="s">
        <v>21588</v>
      </c>
      <c r="AE603" s="31" t="s">
        <v>21</v>
      </c>
      <c r="AF603" s="31" t="s">
        <v>24677</v>
      </c>
      <c r="AG603" s="31" t="s">
        <v>19</v>
      </c>
      <c r="AH603" s="31" t="s">
        <v>177</v>
      </c>
      <c r="AI603" s="31" t="s">
        <v>24</v>
      </c>
      <c r="AJ603" s="31" t="s">
        <v>24</v>
      </c>
      <c r="AK603" s="31" t="s">
        <v>35</v>
      </c>
      <c r="AL603" s="31" t="s">
        <v>26</v>
      </c>
      <c r="AM603" s="31" t="s">
        <v>19</v>
      </c>
      <c r="AN603" s="31" t="s">
        <v>19</v>
      </c>
      <c r="AO603" s="31" t="s">
        <v>19</v>
      </c>
      <c r="AP603" s="31" t="s">
        <v>27</v>
      </c>
      <c r="AQ603" s="31" t="s">
        <v>24575</v>
      </c>
      <c r="AR603" s="31" t="s">
        <v>19</v>
      </c>
      <c r="AS603" s="59">
        <v>43932</v>
      </c>
      <c r="AT603" s="32">
        <v>29.79</v>
      </c>
      <c r="AU603" s="33" t="s">
        <v>28</v>
      </c>
      <c r="AV603" s="32">
        <v>1</v>
      </c>
      <c r="AW603" s="33" t="s">
        <v>29</v>
      </c>
      <c r="AX603" s="34">
        <v>15</v>
      </c>
      <c r="AY603" s="32">
        <v>1</v>
      </c>
      <c r="AZ603" s="33" t="s">
        <v>29</v>
      </c>
      <c r="BA603" s="35">
        <v>3.23</v>
      </c>
      <c r="BB603" s="33" t="s">
        <v>30</v>
      </c>
      <c r="BC603" s="35">
        <v>16.100000000000001</v>
      </c>
      <c r="BD603" s="33" t="s">
        <v>30</v>
      </c>
      <c r="BE603" s="35">
        <v>0</v>
      </c>
      <c r="BF603" s="33" t="s">
        <v>30</v>
      </c>
      <c r="BG603" s="35">
        <v>-0.81</v>
      </c>
      <c r="BH603" s="33" t="s">
        <v>30</v>
      </c>
      <c r="BI603" s="35">
        <v>0</v>
      </c>
      <c r="BJ603" s="33" t="s">
        <v>30</v>
      </c>
      <c r="BK603" s="35">
        <v>2.75</v>
      </c>
      <c r="BL603" s="33" t="s">
        <v>30</v>
      </c>
      <c r="BM603" s="35">
        <v>0</v>
      </c>
      <c r="BN603" s="33" t="s">
        <v>30</v>
      </c>
      <c r="BO603" s="35">
        <v>15.29</v>
      </c>
      <c r="BP603" s="33" t="s">
        <v>30</v>
      </c>
      <c r="BQ603" s="35">
        <v>3.11</v>
      </c>
      <c r="BR603" s="33" t="s">
        <v>30</v>
      </c>
      <c r="BS603" s="9">
        <f>VLOOKUP(A603,HR!A:P,16,0)</f>
        <v>15</v>
      </c>
      <c r="BT603" s="9" t="str">
        <f>VLOOKUP(A603,HR!A:S,19,0)</f>
        <v>08:50</v>
      </c>
      <c r="BU603" s="9" t="str">
        <f>VLOOKUP(VALUE(AC603),Varios!A:J,9,0)</f>
        <v>44203456-203456----</v>
      </c>
      <c r="BV603" s="9" t="str">
        <f>VLOOKUP(VALUE(AC603),Varios!A:J,10,0)</f>
        <v>PEM824</v>
      </c>
      <c r="BW603" s="9" t="str">
        <f t="shared" si="109"/>
        <v>Cod:10055095 - Cli:Diaz De Zevallos, Rafaela - Tel.:44203456-203456---- -Dir:Prolong. Huallaga 0306 - Dist.:TRUJILLO - ZV:PEM824 -Llega:08:50</v>
      </c>
      <c r="BX603" t="str">
        <f t="shared" si="99"/>
        <v>3. Ent. PT</v>
      </c>
      <c r="BY603" t="str">
        <f t="shared" si="100"/>
        <v>4-Vta.</v>
      </c>
      <c r="BZ603" s="16" t="str">
        <f t="shared" si="101"/>
        <v>Contado</v>
      </c>
      <c r="CA603" s="16">
        <f t="shared" si="102"/>
        <v>16.100000000000001</v>
      </c>
      <c r="CB603" s="16" t="str">
        <f t="shared" si="103"/>
        <v xml:space="preserve"> </v>
      </c>
      <c r="CC603" s="16">
        <f t="shared" si="104"/>
        <v>1</v>
      </c>
      <c r="CD603" s="16" t="str">
        <f t="shared" si="105"/>
        <v xml:space="preserve"> </v>
      </c>
      <c r="CE603" s="16" t="str">
        <f t="shared" si="106"/>
        <v>Transporte: 3401642336 - Jaime Silva, Juan Jose Arturo</v>
      </c>
      <c r="CF603" s="16">
        <f t="shared" si="107"/>
        <v>0</v>
      </c>
      <c r="CG603" s="16" t="str">
        <f>IF(Tabla1[[#This Row],[Clientes]]=1,VLOOKUP(Tabla1[[#This Row],[BK49**]],HR!A:X,24,0),"")</f>
        <v/>
      </c>
    </row>
    <row r="604" spans="1:85" x14ac:dyDescent="0.25">
      <c r="A604" s="7" t="str">
        <f t="shared" si="108"/>
        <v>10059241</v>
      </c>
      <c r="B604" s="31" t="s">
        <v>24568</v>
      </c>
      <c r="C604" s="31" t="s">
        <v>0</v>
      </c>
      <c r="D604" s="31" t="s">
        <v>1</v>
      </c>
      <c r="E604" s="31" t="s">
        <v>141</v>
      </c>
      <c r="F604" s="31" t="s">
        <v>3</v>
      </c>
      <c r="G604" s="31" t="s">
        <v>24569</v>
      </c>
      <c r="H604" s="31" t="s">
        <v>4</v>
      </c>
      <c r="I604" s="31" t="s">
        <v>5</v>
      </c>
      <c r="J604" s="31" t="s">
        <v>6</v>
      </c>
      <c r="K604" s="31" t="s">
        <v>142</v>
      </c>
      <c r="L604" s="31" t="s">
        <v>143</v>
      </c>
      <c r="M604" s="31" t="s">
        <v>144</v>
      </c>
      <c r="N604" s="31" t="s">
        <v>142</v>
      </c>
      <c r="O604" s="31" t="s">
        <v>145</v>
      </c>
      <c r="P604" s="31" t="s">
        <v>11</v>
      </c>
      <c r="Q604" s="31" t="s">
        <v>24678</v>
      </c>
      <c r="R604" s="31" t="s">
        <v>12</v>
      </c>
      <c r="S604" s="31" t="s">
        <v>31</v>
      </c>
      <c r="T604" s="31" t="s">
        <v>14</v>
      </c>
      <c r="U604" s="31" t="s">
        <v>32</v>
      </c>
      <c r="V604" s="31" t="s">
        <v>16</v>
      </c>
      <c r="W604" s="31" t="s">
        <v>17</v>
      </c>
      <c r="X604" s="31" t="s">
        <v>24679</v>
      </c>
      <c r="Y604" s="31" t="s">
        <v>18</v>
      </c>
      <c r="Z604" s="31" t="s">
        <v>19</v>
      </c>
      <c r="AA604" s="31" t="s">
        <v>19</v>
      </c>
      <c r="AB604" s="31" t="s">
        <v>19</v>
      </c>
      <c r="AC604" s="31" t="s">
        <v>22851</v>
      </c>
      <c r="AD604" s="31" t="s">
        <v>21598</v>
      </c>
      <c r="AE604" s="31" t="s">
        <v>21</v>
      </c>
      <c r="AF604" s="31" t="s">
        <v>24680</v>
      </c>
      <c r="AG604" s="31" t="s">
        <v>19</v>
      </c>
      <c r="AH604" s="31" t="s">
        <v>24646</v>
      </c>
      <c r="AI604" s="31" t="s">
        <v>24</v>
      </c>
      <c r="AJ604" s="31" t="s">
        <v>24</v>
      </c>
      <c r="AK604" s="31" t="s">
        <v>25</v>
      </c>
      <c r="AL604" s="31" t="s">
        <v>26</v>
      </c>
      <c r="AM604" s="31" t="s">
        <v>19</v>
      </c>
      <c r="AN604" s="31" t="s">
        <v>19</v>
      </c>
      <c r="AO604" s="31" t="s">
        <v>19</v>
      </c>
      <c r="AP604" s="31" t="s">
        <v>27</v>
      </c>
      <c r="AQ604" s="31" t="s">
        <v>24575</v>
      </c>
      <c r="AR604" s="31" t="s">
        <v>19</v>
      </c>
      <c r="AS604" s="59">
        <v>43932</v>
      </c>
      <c r="AT604" s="32">
        <v>29.79</v>
      </c>
      <c r="AU604" s="33" t="s">
        <v>28</v>
      </c>
      <c r="AV604" s="32">
        <v>2</v>
      </c>
      <c r="AW604" s="33" t="s">
        <v>29</v>
      </c>
      <c r="AX604" s="34">
        <v>15</v>
      </c>
      <c r="AY604" s="32">
        <v>2</v>
      </c>
      <c r="AZ604" s="33" t="s">
        <v>29</v>
      </c>
      <c r="BA604" s="35">
        <v>8.32</v>
      </c>
      <c r="BB604" s="33" t="s">
        <v>30</v>
      </c>
      <c r="BC604" s="35">
        <v>27.71</v>
      </c>
      <c r="BD604" s="33" t="s">
        <v>30</v>
      </c>
      <c r="BE604" s="35">
        <v>0</v>
      </c>
      <c r="BF604" s="33" t="s">
        <v>30</v>
      </c>
      <c r="BG604" s="35">
        <v>-3.89</v>
      </c>
      <c r="BH604" s="33" t="s">
        <v>30</v>
      </c>
      <c r="BI604" s="35">
        <v>0</v>
      </c>
      <c r="BJ604" s="33" t="s">
        <v>30</v>
      </c>
      <c r="BK604" s="35">
        <v>5.0199999999999996</v>
      </c>
      <c r="BL604" s="33" t="s">
        <v>30</v>
      </c>
      <c r="BM604" s="35">
        <v>4.05</v>
      </c>
      <c r="BN604" s="33" t="s">
        <v>30</v>
      </c>
      <c r="BO604" s="35">
        <v>23.82</v>
      </c>
      <c r="BP604" s="33" t="s">
        <v>30</v>
      </c>
      <c r="BQ604" s="35">
        <v>9.73</v>
      </c>
      <c r="BR604" s="33" t="s">
        <v>30</v>
      </c>
      <c r="BS604" s="9">
        <f>VLOOKUP(A604,HR!A:P,16,0)</f>
        <v>8</v>
      </c>
      <c r="BT604" s="9" t="str">
        <f>VLOOKUP(A604,HR!A:S,19,0)</f>
        <v>08:16</v>
      </c>
      <c r="BU604" s="9" t="str">
        <f>VLOOKUP(VALUE(AC604),Varios!A:J,9,0)</f>
        <v>221705-44221705----</v>
      </c>
      <c r="BV604" s="9" t="str">
        <f>VLOOKUP(VALUE(AC604),Varios!A:J,10,0)</f>
        <v>PEMD09</v>
      </c>
      <c r="BW604" s="9" t="str">
        <f t="shared" si="109"/>
        <v>Cod:10059241 - Cli:Alva Neyra, Milagritos Del Carmen - Tel.:221705-44221705---- -Dir:Ca. Hermilio Valdizan 1310 - Dist.:TRUJILLO - ZV:PEMD09 -Llega:08:16</v>
      </c>
      <c r="BX604" t="str">
        <f t="shared" si="99"/>
        <v>3. Ent. PT</v>
      </c>
      <c r="BY604" t="str">
        <f t="shared" si="100"/>
        <v>4-Vta.</v>
      </c>
      <c r="BZ604" s="16" t="str">
        <f t="shared" si="101"/>
        <v>Contado</v>
      </c>
      <c r="CA604" s="16">
        <f t="shared" si="102"/>
        <v>27.71</v>
      </c>
      <c r="CB604" s="16" t="str">
        <f t="shared" si="103"/>
        <v xml:space="preserve"> </v>
      </c>
      <c r="CC604" s="16">
        <f t="shared" si="104"/>
        <v>2</v>
      </c>
      <c r="CD604" s="16" t="str">
        <f t="shared" si="105"/>
        <v xml:space="preserve"> </v>
      </c>
      <c r="CE604" s="16" t="str">
        <f t="shared" si="106"/>
        <v>Transporte: 3401642336 - Jaime Silva, Juan Jose Arturo</v>
      </c>
      <c r="CF604" s="16">
        <f t="shared" si="107"/>
        <v>1</v>
      </c>
      <c r="CG604" s="16">
        <f>IF(Tabla1[[#This Row],[Clientes]]=1,VLOOKUP(Tabla1[[#This Row],[BK49**]],HR!A:X,24,0),"")</f>
        <v>0.4</v>
      </c>
    </row>
    <row r="605" spans="1:85" x14ac:dyDescent="0.25">
      <c r="A605" s="7" t="str">
        <f t="shared" si="108"/>
        <v>10059241</v>
      </c>
      <c r="B605" s="31" t="s">
        <v>24568</v>
      </c>
      <c r="C605" s="31" t="s">
        <v>0</v>
      </c>
      <c r="D605" s="31" t="s">
        <v>1</v>
      </c>
      <c r="E605" s="31" t="s">
        <v>141</v>
      </c>
      <c r="F605" s="31" t="s">
        <v>3</v>
      </c>
      <c r="G605" s="31" t="s">
        <v>24569</v>
      </c>
      <c r="H605" s="31" t="s">
        <v>4</v>
      </c>
      <c r="I605" s="31" t="s">
        <v>5</v>
      </c>
      <c r="J605" s="31" t="s">
        <v>6</v>
      </c>
      <c r="K605" s="31" t="s">
        <v>142</v>
      </c>
      <c r="L605" s="31" t="s">
        <v>143</v>
      </c>
      <c r="M605" s="31" t="s">
        <v>144</v>
      </c>
      <c r="N605" s="31" t="s">
        <v>142</v>
      </c>
      <c r="O605" s="31" t="s">
        <v>145</v>
      </c>
      <c r="P605" s="31" t="s">
        <v>11</v>
      </c>
      <c r="Q605" s="31" t="s">
        <v>24678</v>
      </c>
      <c r="R605" s="31" t="s">
        <v>12</v>
      </c>
      <c r="S605" s="31" t="s">
        <v>33</v>
      </c>
      <c r="T605" s="31" t="s">
        <v>14</v>
      </c>
      <c r="U605" s="31" t="s">
        <v>34</v>
      </c>
      <c r="V605" s="31" t="s">
        <v>16</v>
      </c>
      <c r="W605" s="31" t="s">
        <v>17</v>
      </c>
      <c r="X605" s="31" t="s">
        <v>24679</v>
      </c>
      <c r="Y605" s="31" t="s">
        <v>18</v>
      </c>
      <c r="Z605" s="31" t="s">
        <v>19</v>
      </c>
      <c r="AA605" s="31" t="s">
        <v>19</v>
      </c>
      <c r="AB605" s="31" t="s">
        <v>19</v>
      </c>
      <c r="AC605" s="31" t="s">
        <v>22851</v>
      </c>
      <c r="AD605" s="31" t="s">
        <v>21598</v>
      </c>
      <c r="AE605" s="31" t="s">
        <v>21</v>
      </c>
      <c r="AF605" s="31" t="s">
        <v>24680</v>
      </c>
      <c r="AG605" s="31" t="s">
        <v>19</v>
      </c>
      <c r="AH605" s="31" t="s">
        <v>24646</v>
      </c>
      <c r="AI605" s="31" t="s">
        <v>24</v>
      </c>
      <c r="AJ605" s="31" t="s">
        <v>24</v>
      </c>
      <c r="AK605" s="31" t="s">
        <v>35</v>
      </c>
      <c r="AL605" s="31" t="s">
        <v>26</v>
      </c>
      <c r="AM605" s="31" t="s">
        <v>19</v>
      </c>
      <c r="AN605" s="31" t="s">
        <v>19</v>
      </c>
      <c r="AO605" s="31" t="s">
        <v>19</v>
      </c>
      <c r="AP605" s="31" t="s">
        <v>27</v>
      </c>
      <c r="AQ605" s="31" t="s">
        <v>24575</v>
      </c>
      <c r="AR605" s="31" t="s">
        <v>19</v>
      </c>
      <c r="AS605" s="59">
        <v>43932</v>
      </c>
      <c r="AT605" s="32">
        <v>29.79</v>
      </c>
      <c r="AU605" s="33" t="s">
        <v>28</v>
      </c>
      <c r="AV605" s="32">
        <v>1</v>
      </c>
      <c r="AW605" s="33" t="s">
        <v>29</v>
      </c>
      <c r="AX605" s="34">
        <v>15</v>
      </c>
      <c r="AY605" s="32">
        <v>1</v>
      </c>
      <c r="AZ605" s="33" t="s">
        <v>29</v>
      </c>
      <c r="BA605" s="35">
        <v>3.28</v>
      </c>
      <c r="BB605" s="33" t="s">
        <v>30</v>
      </c>
      <c r="BC605" s="35">
        <v>16.100000000000001</v>
      </c>
      <c r="BD605" s="33" t="s">
        <v>30</v>
      </c>
      <c r="BE605" s="35">
        <v>0</v>
      </c>
      <c r="BF605" s="33" t="s">
        <v>30</v>
      </c>
      <c r="BG605" s="35">
        <v>-0.81</v>
      </c>
      <c r="BH605" s="33" t="s">
        <v>30</v>
      </c>
      <c r="BI605" s="35">
        <v>0</v>
      </c>
      <c r="BJ605" s="33" t="s">
        <v>30</v>
      </c>
      <c r="BK605" s="35">
        <v>2.75</v>
      </c>
      <c r="BL605" s="33" t="s">
        <v>30</v>
      </c>
      <c r="BM605" s="35">
        <v>0</v>
      </c>
      <c r="BN605" s="33" t="s">
        <v>30</v>
      </c>
      <c r="BO605" s="35">
        <v>15.29</v>
      </c>
      <c r="BP605" s="33" t="s">
        <v>30</v>
      </c>
      <c r="BQ605" s="35">
        <v>3.11</v>
      </c>
      <c r="BR605" s="33" t="s">
        <v>30</v>
      </c>
      <c r="BS605" s="9">
        <f>VLOOKUP(A605,HR!A:P,16,0)</f>
        <v>8</v>
      </c>
      <c r="BT605" s="9" t="str">
        <f>VLOOKUP(A605,HR!A:S,19,0)</f>
        <v>08:16</v>
      </c>
      <c r="BU605" s="9" t="str">
        <f>VLOOKUP(VALUE(AC605),Varios!A:J,9,0)</f>
        <v>221705-44221705----</v>
      </c>
      <c r="BV605" s="9" t="str">
        <f>VLOOKUP(VALUE(AC605),Varios!A:J,10,0)</f>
        <v>PEMD09</v>
      </c>
      <c r="BW605" s="9" t="str">
        <f t="shared" si="109"/>
        <v>Cod:10059241 - Cli:Alva Neyra, Milagritos Del Carmen - Tel.:221705-44221705---- -Dir:Ca. Hermilio Valdizan 1310 - Dist.:TRUJILLO - ZV:PEMD09 -Llega:08:16</v>
      </c>
      <c r="BX605" t="str">
        <f t="shared" si="99"/>
        <v>3. Ent. PT</v>
      </c>
      <c r="BY605" t="str">
        <f t="shared" si="100"/>
        <v>4-Vta.</v>
      </c>
      <c r="BZ605" s="16" t="str">
        <f t="shared" si="101"/>
        <v>Contado</v>
      </c>
      <c r="CA605" s="16">
        <f t="shared" si="102"/>
        <v>16.100000000000001</v>
      </c>
      <c r="CB605" s="16" t="str">
        <f t="shared" si="103"/>
        <v xml:space="preserve"> </v>
      </c>
      <c r="CC605" s="16">
        <f t="shared" si="104"/>
        <v>1</v>
      </c>
      <c r="CD605" s="16" t="str">
        <f t="shared" si="105"/>
        <v xml:space="preserve"> </v>
      </c>
      <c r="CE605" s="16" t="str">
        <f t="shared" si="106"/>
        <v>Transporte: 3401642336 - Jaime Silva, Juan Jose Arturo</v>
      </c>
      <c r="CF605" s="16">
        <f t="shared" si="107"/>
        <v>0</v>
      </c>
      <c r="CG605" s="16" t="str">
        <f>IF(Tabla1[[#This Row],[Clientes]]=1,VLOOKUP(Tabla1[[#This Row],[BK49**]],HR!A:X,24,0),"")</f>
        <v/>
      </c>
    </row>
    <row r="606" spans="1:85" x14ac:dyDescent="0.25">
      <c r="A606" s="7" t="str">
        <f t="shared" si="108"/>
        <v>11768336</v>
      </c>
      <c r="B606" s="31" t="s">
        <v>24568</v>
      </c>
      <c r="C606" s="31" t="s">
        <v>0</v>
      </c>
      <c r="D606" s="31" t="s">
        <v>1</v>
      </c>
      <c r="E606" s="31" t="s">
        <v>141</v>
      </c>
      <c r="F606" s="31" t="s">
        <v>3</v>
      </c>
      <c r="G606" s="31" t="s">
        <v>24569</v>
      </c>
      <c r="H606" s="31" t="s">
        <v>4</v>
      </c>
      <c r="I606" s="31" t="s">
        <v>5</v>
      </c>
      <c r="J606" s="31" t="s">
        <v>6</v>
      </c>
      <c r="K606" s="31" t="s">
        <v>142</v>
      </c>
      <c r="L606" s="31" t="s">
        <v>143</v>
      </c>
      <c r="M606" s="31" t="s">
        <v>144</v>
      </c>
      <c r="N606" s="31" t="s">
        <v>142</v>
      </c>
      <c r="O606" s="31" t="s">
        <v>145</v>
      </c>
      <c r="P606" s="31" t="s">
        <v>11</v>
      </c>
      <c r="Q606" s="31" t="s">
        <v>24681</v>
      </c>
      <c r="R606" s="31" t="s">
        <v>12</v>
      </c>
      <c r="S606" s="31" t="s">
        <v>49</v>
      </c>
      <c r="T606" s="31" t="s">
        <v>14</v>
      </c>
      <c r="U606" s="31" t="s">
        <v>50</v>
      </c>
      <c r="V606" s="31" t="s">
        <v>16</v>
      </c>
      <c r="W606" s="31" t="s">
        <v>17</v>
      </c>
      <c r="X606" s="31" t="s">
        <v>24682</v>
      </c>
      <c r="Y606" s="31" t="s">
        <v>18</v>
      </c>
      <c r="Z606" s="31" t="s">
        <v>19</v>
      </c>
      <c r="AA606" s="31" t="s">
        <v>19</v>
      </c>
      <c r="AB606" s="31" t="s">
        <v>19</v>
      </c>
      <c r="AC606" s="31" t="s">
        <v>22875</v>
      </c>
      <c r="AD606" s="31" t="s">
        <v>5579</v>
      </c>
      <c r="AE606" s="31" t="s">
        <v>21</v>
      </c>
      <c r="AF606" s="31" t="s">
        <v>24683</v>
      </c>
      <c r="AG606" s="31" t="s">
        <v>19</v>
      </c>
      <c r="AH606" s="31" t="s">
        <v>19</v>
      </c>
      <c r="AI606" s="31" t="s">
        <v>24</v>
      </c>
      <c r="AJ606" s="31" t="s">
        <v>24</v>
      </c>
      <c r="AK606" s="31" t="s">
        <v>25</v>
      </c>
      <c r="AL606" s="31" t="s">
        <v>26</v>
      </c>
      <c r="AM606" s="31" t="s">
        <v>19</v>
      </c>
      <c r="AN606" s="31" t="s">
        <v>19</v>
      </c>
      <c r="AO606" s="31" t="s">
        <v>19</v>
      </c>
      <c r="AP606" s="31" t="s">
        <v>27</v>
      </c>
      <c r="AQ606" s="31" t="s">
        <v>24575</v>
      </c>
      <c r="AR606" s="31" t="s">
        <v>19</v>
      </c>
      <c r="AS606" s="59">
        <v>43932</v>
      </c>
      <c r="AT606" s="32">
        <v>29.79</v>
      </c>
      <c r="AU606" s="33" t="s">
        <v>28</v>
      </c>
      <c r="AV606" s="32">
        <v>2</v>
      </c>
      <c r="AW606" s="33" t="s">
        <v>29</v>
      </c>
      <c r="AX606" s="34">
        <v>15</v>
      </c>
      <c r="AY606" s="32">
        <v>2</v>
      </c>
      <c r="AZ606" s="33" t="s">
        <v>29</v>
      </c>
      <c r="BA606" s="35">
        <v>6.48</v>
      </c>
      <c r="BB606" s="33" t="s">
        <v>30</v>
      </c>
      <c r="BC606" s="35">
        <v>18.47</v>
      </c>
      <c r="BD606" s="33" t="s">
        <v>30</v>
      </c>
      <c r="BE606" s="35">
        <v>0</v>
      </c>
      <c r="BF606" s="33" t="s">
        <v>30</v>
      </c>
      <c r="BG606" s="35">
        <v>-2.59</v>
      </c>
      <c r="BH606" s="33" t="s">
        <v>30</v>
      </c>
      <c r="BI606" s="35">
        <v>0</v>
      </c>
      <c r="BJ606" s="33" t="s">
        <v>30</v>
      </c>
      <c r="BK606" s="35">
        <v>3.34</v>
      </c>
      <c r="BL606" s="33" t="s">
        <v>30</v>
      </c>
      <c r="BM606" s="35">
        <v>2.7</v>
      </c>
      <c r="BN606" s="33" t="s">
        <v>30</v>
      </c>
      <c r="BO606" s="35">
        <v>15.88</v>
      </c>
      <c r="BP606" s="33" t="s">
        <v>30</v>
      </c>
      <c r="BQ606" s="35">
        <v>6.48</v>
      </c>
      <c r="BR606" s="33" t="s">
        <v>30</v>
      </c>
      <c r="BS606" s="9">
        <f>VLOOKUP(A606,HR!A:P,16,0)</f>
        <v>16</v>
      </c>
      <c r="BT606" s="9" t="str">
        <f>VLOOKUP(A606,HR!A:S,19,0)</f>
        <v>08:54</v>
      </c>
      <c r="BU606" s="9" t="str">
        <f>VLOOKUP(VALUE(AC606),Varios!A:J,9,0)</f>
        <v>---996272525--</v>
      </c>
      <c r="BV606" s="9" t="str">
        <f>VLOOKUP(VALUE(AC606),Varios!A:J,10,0)</f>
        <v>PEMD07</v>
      </c>
      <c r="BW606" s="9" t="str">
        <f t="shared" si="109"/>
        <v>Cod:11768336 - Cli:Vallejos Mogollon De Cubas, Rosa Es - Tel.:---996272525-- -Dir:Ca. Arequipa 304 - Dist.:TRUJILLO - ZV:PEMD07 -Llega:08:54</v>
      </c>
      <c r="BX606" t="str">
        <f t="shared" si="99"/>
        <v>3. Ent. PT</v>
      </c>
      <c r="BY606" t="str">
        <f t="shared" si="100"/>
        <v>4-Vta.</v>
      </c>
      <c r="BZ606" s="16" t="str">
        <f t="shared" si="101"/>
        <v>Contado</v>
      </c>
      <c r="CA606" s="16">
        <f t="shared" si="102"/>
        <v>18.47</v>
      </c>
      <c r="CB606" s="16" t="str">
        <f t="shared" si="103"/>
        <v xml:space="preserve"> </v>
      </c>
      <c r="CC606" s="16">
        <f t="shared" si="104"/>
        <v>2</v>
      </c>
      <c r="CD606" s="16" t="str">
        <f t="shared" si="105"/>
        <v xml:space="preserve"> </v>
      </c>
      <c r="CE606" s="16" t="str">
        <f t="shared" si="106"/>
        <v>Transporte: 3401642336 - Jaime Silva, Juan Jose Arturo</v>
      </c>
      <c r="CF606" s="16">
        <f t="shared" si="107"/>
        <v>1</v>
      </c>
      <c r="CG606" s="16">
        <f>IF(Tabla1[[#This Row],[Clientes]]=1,VLOOKUP(Tabla1[[#This Row],[BK49**]],HR!A:X,24,0),"")</f>
        <v>0.2</v>
      </c>
    </row>
    <row r="607" spans="1:85" x14ac:dyDescent="0.25">
      <c r="A607" s="7" t="str">
        <f t="shared" si="108"/>
        <v>11768336</v>
      </c>
      <c r="B607" s="31" t="s">
        <v>24568</v>
      </c>
      <c r="C607" s="31" t="s">
        <v>0</v>
      </c>
      <c r="D607" s="31" t="s">
        <v>1</v>
      </c>
      <c r="E607" s="31" t="s">
        <v>141</v>
      </c>
      <c r="F607" s="31" t="s">
        <v>3</v>
      </c>
      <c r="G607" s="31" t="s">
        <v>24569</v>
      </c>
      <c r="H607" s="31" t="s">
        <v>4</v>
      </c>
      <c r="I607" s="31" t="s">
        <v>5</v>
      </c>
      <c r="J607" s="31" t="s">
        <v>6</v>
      </c>
      <c r="K607" s="31" t="s">
        <v>142</v>
      </c>
      <c r="L607" s="31" t="s">
        <v>143</v>
      </c>
      <c r="M607" s="31" t="s">
        <v>144</v>
      </c>
      <c r="N607" s="31" t="s">
        <v>142</v>
      </c>
      <c r="O607" s="31" t="s">
        <v>145</v>
      </c>
      <c r="P607" s="31" t="s">
        <v>11</v>
      </c>
      <c r="Q607" s="31" t="s">
        <v>24681</v>
      </c>
      <c r="R607" s="31" t="s">
        <v>12</v>
      </c>
      <c r="S607" s="31" t="s">
        <v>57</v>
      </c>
      <c r="T607" s="31" t="s">
        <v>14</v>
      </c>
      <c r="U607" s="31" t="s">
        <v>58</v>
      </c>
      <c r="V607" s="31" t="s">
        <v>16</v>
      </c>
      <c r="W607" s="31" t="s">
        <v>17</v>
      </c>
      <c r="X607" s="31" t="s">
        <v>24682</v>
      </c>
      <c r="Y607" s="31" t="s">
        <v>18</v>
      </c>
      <c r="Z607" s="31" t="s">
        <v>19</v>
      </c>
      <c r="AA607" s="31" t="s">
        <v>19</v>
      </c>
      <c r="AB607" s="31" t="s">
        <v>19</v>
      </c>
      <c r="AC607" s="31" t="s">
        <v>22875</v>
      </c>
      <c r="AD607" s="31" t="s">
        <v>5579</v>
      </c>
      <c r="AE607" s="31" t="s">
        <v>21</v>
      </c>
      <c r="AF607" s="31" t="s">
        <v>24683</v>
      </c>
      <c r="AG607" s="31" t="s">
        <v>19</v>
      </c>
      <c r="AH607" s="31" t="s">
        <v>19</v>
      </c>
      <c r="AI607" s="31" t="s">
        <v>24</v>
      </c>
      <c r="AJ607" s="31" t="s">
        <v>24</v>
      </c>
      <c r="AK607" s="31" t="s">
        <v>35</v>
      </c>
      <c r="AL607" s="31" t="s">
        <v>26</v>
      </c>
      <c r="AM607" s="31" t="s">
        <v>19</v>
      </c>
      <c r="AN607" s="31" t="s">
        <v>19</v>
      </c>
      <c r="AO607" s="31" t="s">
        <v>19</v>
      </c>
      <c r="AP607" s="31" t="s">
        <v>27</v>
      </c>
      <c r="AQ607" s="31" t="s">
        <v>24575</v>
      </c>
      <c r="AR607" s="31" t="s">
        <v>19</v>
      </c>
      <c r="AS607" s="59">
        <v>43932</v>
      </c>
      <c r="AT607" s="32">
        <v>29.79</v>
      </c>
      <c r="AU607" s="33" t="s">
        <v>28</v>
      </c>
      <c r="AV607" s="32">
        <v>1</v>
      </c>
      <c r="AW607" s="33" t="s">
        <v>29</v>
      </c>
      <c r="AX607" s="34">
        <v>1</v>
      </c>
      <c r="AY607" s="32">
        <v>1</v>
      </c>
      <c r="AZ607" s="33" t="s">
        <v>29</v>
      </c>
      <c r="BA607" s="35">
        <v>2.88</v>
      </c>
      <c r="BB607" s="33" t="s">
        <v>30</v>
      </c>
      <c r="BC607" s="35">
        <v>6.44</v>
      </c>
      <c r="BD607" s="33" t="s">
        <v>30</v>
      </c>
      <c r="BE607" s="35">
        <v>0</v>
      </c>
      <c r="BF607" s="33" t="s">
        <v>30</v>
      </c>
      <c r="BG607" s="35">
        <v>0</v>
      </c>
      <c r="BH607" s="33" t="s">
        <v>30</v>
      </c>
      <c r="BI607" s="35">
        <v>0</v>
      </c>
      <c r="BJ607" s="33" t="s">
        <v>30</v>
      </c>
      <c r="BK607" s="35">
        <v>1.1599999999999999</v>
      </c>
      <c r="BL607" s="33" t="s">
        <v>30</v>
      </c>
      <c r="BM607" s="35">
        <v>0</v>
      </c>
      <c r="BN607" s="33" t="s">
        <v>30</v>
      </c>
      <c r="BO607" s="35">
        <v>6.44</v>
      </c>
      <c r="BP607" s="33" t="s">
        <v>30</v>
      </c>
      <c r="BQ607" s="35">
        <v>1.31</v>
      </c>
      <c r="BR607" s="33" t="s">
        <v>30</v>
      </c>
      <c r="BS607" s="9">
        <f>VLOOKUP(A607,HR!A:P,16,0)</f>
        <v>16</v>
      </c>
      <c r="BT607" s="9" t="str">
        <f>VLOOKUP(A607,HR!A:S,19,0)</f>
        <v>08:54</v>
      </c>
      <c r="BU607" s="9" t="str">
        <f>VLOOKUP(VALUE(AC607),Varios!A:J,9,0)</f>
        <v>---996272525--</v>
      </c>
      <c r="BV607" s="9" t="str">
        <f>VLOOKUP(VALUE(AC607),Varios!A:J,10,0)</f>
        <v>PEMD07</v>
      </c>
      <c r="BW607" s="9" t="str">
        <f t="shared" si="109"/>
        <v>Cod:11768336 - Cli:Vallejos Mogollon De Cubas, Rosa Es - Tel.:---996272525-- -Dir:Ca. Arequipa 304 - Dist.:TRUJILLO - ZV:PEMD07 -Llega:08:54</v>
      </c>
      <c r="BX607" t="str">
        <f t="shared" si="99"/>
        <v>3. Ent. PT</v>
      </c>
      <c r="BY607" t="str">
        <f t="shared" si="100"/>
        <v>4-Vta.</v>
      </c>
      <c r="BZ607" s="16" t="str">
        <f t="shared" si="101"/>
        <v>Contado</v>
      </c>
      <c r="CA607" s="16">
        <f t="shared" si="102"/>
        <v>6.44</v>
      </c>
      <c r="CB607" s="16" t="str">
        <f t="shared" si="103"/>
        <v xml:space="preserve"> </v>
      </c>
      <c r="CC607" s="16">
        <f t="shared" si="104"/>
        <v>1</v>
      </c>
      <c r="CD607" s="16" t="str">
        <f t="shared" si="105"/>
        <v xml:space="preserve"> </v>
      </c>
      <c r="CE607" s="16" t="str">
        <f t="shared" si="106"/>
        <v>Transporte: 3401642336 - Jaime Silva, Juan Jose Arturo</v>
      </c>
      <c r="CF607" s="16">
        <f t="shared" si="107"/>
        <v>0</v>
      </c>
      <c r="CG607" s="16" t="str">
        <f>IF(Tabla1[[#This Row],[Clientes]]=1,VLOOKUP(Tabla1[[#This Row],[BK49**]],HR!A:X,24,0),"")</f>
        <v/>
      </c>
    </row>
    <row r="608" spans="1:85" x14ac:dyDescent="0.25">
      <c r="A608" s="7" t="str">
        <f t="shared" si="108"/>
        <v>11589573</v>
      </c>
      <c r="B608" s="31" t="s">
        <v>24568</v>
      </c>
      <c r="C608" s="31" t="s">
        <v>0</v>
      </c>
      <c r="D608" s="31" t="s">
        <v>1</v>
      </c>
      <c r="E608" s="31" t="s">
        <v>141</v>
      </c>
      <c r="F608" s="31" t="s">
        <v>3</v>
      </c>
      <c r="G608" s="31" t="s">
        <v>24569</v>
      </c>
      <c r="H608" s="31" t="s">
        <v>4</v>
      </c>
      <c r="I608" s="31" t="s">
        <v>5</v>
      </c>
      <c r="J608" s="31" t="s">
        <v>6</v>
      </c>
      <c r="K608" s="31" t="s">
        <v>142</v>
      </c>
      <c r="L608" s="31" t="s">
        <v>143</v>
      </c>
      <c r="M608" s="31" t="s">
        <v>144</v>
      </c>
      <c r="N608" s="31" t="s">
        <v>142</v>
      </c>
      <c r="O608" s="31" t="s">
        <v>145</v>
      </c>
      <c r="P608" s="31" t="s">
        <v>11</v>
      </c>
      <c r="Q608" s="31" t="s">
        <v>24684</v>
      </c>
      <c r="R608" s="31" t="s">
        <v>12</v>
      </c>
      <c r="S608" s="31" t="s">
        <v>39</v>
      </c>
      <c r="T608" s="31" t="s">
        <v>14</v>
      </c>
      <c r="U608" s="31" t="s">
        <v>40</v>
      </c>
      <c r="V608" s="31" t="s">
        <v>16</v>
      </c>
      <c r="W608" s="31" t="s">
        <v>17</v>
      </c>
      <c r="X608" s="31" t="s">
        <v>24685</v>
      </c>
      <c r="Y608" s="31" t="s">
        <v>18</v>
      </c>
      <c r="Z608" s="31" t="s">
        <v>19</v>
      </c>
      <c r="AA608" s="31" t="s">
        <v>19</v>
      </c>
      <c r="AB608" s="31" t="s">
        <v>19</v>
      </c>
      <c r="AC608" s="31" t="s">
        <v>22905</v>
      </c>
      <c r="AD608" s="31" t="s">
        <v>21669</v>
      </c>
      <c r="AE608" s="31" t="s">
        <v>21</v>
      </c>
      <c r="AF608" s="31" t="s">
        <v>24686</v>
      </c>
      <c r="AG608" s="31" t="s">
        <v>19</v>
      </c>
      <c r="AH608" s="31" t="s">
        <v>24687</v>
      </c>
      <c r="AI608" s="31" t="s">
        <v>24</v>
      </c>
      <c r="AJ608" s="31" t="s">
        <v>24</v>
      </c>
      <c r="AK608" s="31" t="s">
        <v>41</v>
      </c>
      <c r="AL608" s="31" t="s">
        <v>26</v>
      </c>
      <c r="AM608" s="31" t="s">
        <v>19</v>
      </c>
      <c r="AN608" s="31" t="s">
        <v>19</v>
      </c>
      <c r="AO608" s="31" t="s">
        <v>19</v>
      </c>
      <c r="AP608" s="31" t="s">
        <v>27</v>
      </c>
      <c r="AQ608" s="31" t="s">
        <v>24575</v>
      </c>
      <c r="AR608" s="31" t="s">
        <v>19</v>
      </c>
      <c r="AS608" s="59">
        <v>43932</v>
      </c>
      <c r="AT608" s="32">
        <v>29.79</v>
      </c>
      <c r="AU608" s="33" t="s">
        <v>28</v>
      </c>
      <c r="AV608" s="32">
        <v>1</v>
      </c>
      <c r="AW608" s="33" t="s">
        <v>29</v>
      </c>
      <c r="AX608" s="34">
        <v>12</v>
      </c>
      <c r="AY608" s="32">
        <v>1</v>
      </c>
      <c r="AZ608" s="33" t="s">
        <v>29</v>
      </c>
      <c r="BA608" s="35">
        <v>4.25</v>
      </c>
      <c r="BB608" s="33" t="s">
        <v>30</v>
      </c>
      <c r="BC608" s="35">
        <v>7.24</v>
      </c>
      <c r="BD608" s="33" t="s">
        <v>30</v>
      </c>
      <c r="BE608" s="35">
        <v>0</v>
      </c>
      <c r="BF608" s="33" t="s">
        <v>30</v>
      </c>
      <c r="BG608" s="35">
        <v>0</v>
      </c>
      <c r="BH608" s="33" t="s">
        <v>30</v>
      </c>
      <c r="BI608" s="35">
        <v>0</v>
      </c>
      <c r="BJ608" s="33" t="s">
        <v>30</v>
      </c>
      <c r="BK608" s="35">
        <v>1.52</v>
      </c>
      <c r="BL608" s="33" t="s">
        <v>30</v>
      </c>
      <c r="BM608" s="35">
        <v>1.23</v>
      </c>
      <c r="BN608" s="33" t="s">
        <v>30</v>
      </c>
      <c r="BO608" s="35">
        <v>7.24</v>
      </c>
      <c r="BP608" s="33" t="s">
        <v>30</v>
      </c>
      <c r="BQ608" s="35">
        <v>2.75</v>
      </c>
      <c r="BR608" s="33" t="s">
        <v>30</v>
      </c>
      <c r="BS608" s="9">
        <f>VLOOKUP(A608,HR!A:P,16,0)</f>
        <v>26</v>
      </c>
      <c r="BT608" s="9" t="str">
        <f>VLOOKUP(A608,HR!A:S,19,0)</f>
        <v>09:43</v>
      </c>
      <c r="BU608" s="9" t="str">
        <f>VLOOKUP(VALUE(AC608),Varios!A:J,9,0)</f>
        <v>---977549731-971655787-</v>
      </c>
      <c r="BV608" s="9" t="str">
        <f>VLOOKUP(VALUE(AC608),Varios!A:J,10,0)</f>
        <v>PEMD08</v>
      </c>
      <c r="BW608" s="9" t="str">
        <f t="shared" si="109"/>
        <v>Cod:11589573 - Cli:Varas Rodriguez, Margarita Ymelda - Tel.:---977549731-971655787- -Dir:Ca. Mariano Cornejo 123 - Dist.:TRUJILLO - ZV:PEMD08 -Llega:09:43</v>
      </c>
      <c r="BX608" t="str">
        <f t="shared" si="99"/>
        <v>3. Ent. PT</v>
      </c>
      <c r="BY608" t="str">
        <f t="shared" si="100"/>
        <v>4-Vta.</v>
      </c>
      <c r="BZ608" s="16" t="str">
        <f t="shared" si="101"/>
        <v>Contado</v>
      </c>
      <c r="CA608" s="16">
        <f t="shared" si="102"/>
        <v>7.24</v>
      </c>
      <c r="CB608" s="16" t="str">
        <f t="shared" si="103"/>
        <v xml:space="preserve"> </v>
      </c>
      <c r="CC608" s="16">
        <f t="shared" si="104"/>
        <v>1</v>
      </c>
      <c r="CD608" s="16" t="str">
        <f t="shared" si="105"/>
        <v xml:space="preserve"> </v>
      </c>
      <c r="CE608" s="16" t="str">
        <f t="shared" si="106"/>
        <v>Transporte: 3401642336 - Jaime Silva, Juan Jose Arturo</v>
      </c>
      <c r="CF608" s="16">
        <f t="shared" si="107"/>
        <v>1</v>
      </c>
      <c r="CG608" s="16">
        <f>IF(Tabla1[[#This Row],[Clientes]]=1,VLOOKUP(Tabla1[[#This Row],[BK49**]],HR!A:X,24,0),"")</f>
        <v>0.6</v>
      </c>
    </row>
    <row r="609" spans="1:85" x14ac:dyDescent="0.25">
      <c r="A609" s="7" t="str">
        <f t="shared" si="108"/>
        <v>11589573</v>
      </c>
      <c r="B609" s="31" t="s">
        <v>24568</v>
      </c>
      <c r="C609" s="31" t="s">
        <v>0</v>
      </c>
      <c r="D609" s="31" t="s">
        <v>1</v>
      </c>
      <c r="E609" s="31" t="s">
        <v>141</v>
      </c>
      <c r="F609" s="31" t="s">
        <v>3</v>
      </c>
      <c r="G609" s="31" t="s">
        <v>24569</v>
      </c>
      <c r="H609" s="31" t="s">
        <v>4</v>
      </c>
      <c r="I609" s="31" t="s">
        <v>5</v>
      </c>
      <c r="J609" s="31" t="s">
        <v>6</v>
      </c>
      <c r="K609" s="31" t="s">
        <v>142</v>
      </c>
      <c r="L609" s="31" t="s">
        <v>143</v>
      </c>
      <c r="M609" s="31" t="s">
        <v>144</v>
      </c>
      <c r="N609" s="31" t="s">
        <v>142</v>
      </c>
      <c r="O609" s="31" t="s">
        <v>145</v>
      </c>
      <c r="P609" s="31" t="s">
        <v>11</v>
      </c>
      <c r="Q609" s="31" t="s">
        <v>24684</v>
      </c>
      <c r="R609" s="31" t="s">
        <v>12</v>
      </c>
      <c r="S609" s="31" t="s">
        <v>44</v>
      </c>
      <c r="T609" s="31" t="s">
        <v>14</v>
      </c>
      <c r="U609" s="31" t="s">
        <v>45</v>
      </c>
      <c r="V609" s="31" t="s">
        <v>16</v>
      </c>
      <c r="W609" s="31" t="s">
        <v>17</v>
      </c>
      <c r="X609" s="31" t="s">
        <v>24685</v>
      </c>
      <c r="Y609" s="31" t="s">
        <v>18</v>
      </c>
      <c r="Z609" s="31" t="s">
        <v>19</v>
      </c>
      <c r="AA609" s="31" t="s">
        <v>19</v>
      </c>
      <c r="AB609" s="31" t="s">
        <v>19</v>
      </c>
      <c r="AC609" s="31" t="s">
        <v>22905</v>
      </c>
      <c r="AD609" s="31" t="s">
        <v>21669</v>
      </c>
      <c r="AE609" s="31" t="s">
        <v>21</v>
      </c>
      <c r="AF609" s="31" t="s">
        <v>24686</v>
      </c>
      <c r="AG609" s="31" t="s">
        <v>19</v>
      </c>
      <c r="AH609" s="31" t="s">
        <v>24687</v>
      </c>
      <c r="AI609" s="31" t="s">
        <v>24</v>
      </c>
      <c r="AJ609" s="31" t="s">
        <v>24</v>
      </c>
      <c r="AK609" s="31" t="s">
        <v>25</v>
      </c>
      <c r="AL609" s="31" t="s">
        <v>26</v>
      </c>
      <c r="AM609" s="31" t="s">
        <v>19</v>
      </c>
      <c r="AN609" s="31" t="s">
        <v>19</v>
      </c>
      <c r="AO609" s="31" t="s">
        <v>19</v>
      </c>
      <c r="AP609" s="31" t="s">
        <v>27</v>
      </c>
      <c r="AQ609" s="31" t="s">
        <v>24575</v>
      </c>
      <c r="AR609" s="31" t="s">
        <v>19</v>
      </c>
      <c r="AS609" s="59">
        <v>43932</v>
      </c>
      <c r="AT609" s="32">
        <v>29.79</v>
      </c>
      <c r="AU609" s="33" t="s">
        <v>28</v>
      </c>
      <c r="AV609" s="32">
        <v>1</v>
      </c>
      <c r="AW609" s="33" t="s">
        <v>29</v>
      </c>
      <c r="AX609" s="34">
        <v>6</v>
      </c>
      <c r="AY609" s="32">
        <v>1</v>
      </c>
      <c r="AZ609" s="33" t="s">
        <v>29</v>
      </c>
      <c r="BA609" s="35">
        <v>3.1</v>
      </c>
      <c r="BB609" s="33" t="s">
        <v>30</v>
      </c>
      <c r="BC609" s="35">
        <v>7.39</v>
      </c>
      <c r="BD609" s="33" t="s">
        <v>30</v>
      </c>
      <c r="BE609" s="35">
        <v>0</v>
      </c>
      <c r="BF609" s="33" t="s">
        <v>30</v>
      </c>
      <c r="BG609" s="35">
        <v>0</v>
      </c>
      <c r="BH609" s="33" t="s">
        <v>30</v>
      </c>
      <c r="BI609" s="35">
        <v>0</v>
      </c>
      <c r="BJ609" s="33" t="s">
        <v>30</v>
      </c>
      <c r="BK609" s="35">
        <v>1.56</v>
      </c>
      <c r="BL609" s="33" t="s">
        <v>30</v>
      </c>
      <c r="BM609" s="35">
        <v>1.26</v>
      </c>
      <c r="BN609" s="33" t="s">
        <v>30</v>
      </c>
      <c r="BO609" s="35">
        <v>7.39</v>
      </c>
      <c r="BP609" s="33" t="s">
        <v>30</v>
      </c>
      <c r="BQ609" s="35">
        <v>3.02</v>
      </c>
      <c r="BR609" s="33" t="s">
        <v>30</v>
      </c>
      <c r="BS609" s="9">
        <f>VLOOKUP(A609,HR!A:P,16,0)</f>
        <v>26</v>
      </c>
      <c r="BT609" s="9" t="str">
        <f>VLOOKUP(A609,HR!A:S,19,0)</f>
        <v>09:43</v>
      </c>
      <c r="BU609" s="9" t="str">
        <f>VLOOKUP(VALUE(AC609),Varios!A:J,9,0)</f>
        <v>---977549731-971655787-</v>
      </c>
      <c r="BV609" s="9" t="str">
        <f>VLOOKUP(VALUE(AC609),Varios!A:J,10,0)</f>
        <v>PEMD08</v>
      </c>
      <c r="BW609" s="9" t="str">
        <f t="shared" si="109"/>
        <v>Cod:11589573 - Cli:Varas Rodriguez, Margarita Ymelda - Tel.:---977549731-971655787- -Dir:Ca. Mariano Cornejo 123 - Dist.:TRUJILLO - ZV:PEMD08 -Llega:09:43</v>
      </c>
      <c r="BX609" t="str">
        <f t="shared" si="99"/>
        <v>3. Ent. PT</v>
      </c>
      <c r="BY609" t="str">
        <f t="shared" si="100"/>
        <v>4-Vta.</v>
      </c>
      <c r="BZ609" s="16" t="str">
        <f t="shared" si="101"/>
        <v>Contado</v>
      </c>
      <c r="CA609" s="16">
        <f t="shared" si="102"/>
        <v>7.39</v>
      </c>
      <c r="CB609" s="16" t="str">
        <f t="shared" si="103"/>
        <v xml:space="preserve"> </v>
      </c>
      <c r="CC609" s="16">
        <f t="shared" si="104"/>
        <v>1</v>
      </c>
      <c r="CD609" s="16" t="str">
        <f t="shared" si="105"/>
        <v xml:space="preserve"> </v>
      </c>
      <c r="CE609" s="16" t="str">
        <f t="shared" si="106"/>
        <v>Transporte: 3401642336 - Jaime Silva, Juan Jose Arturo</v>
      </c>
      <c r="CF609" s="16">
        <f t="shared" si="107"/>
        <v>0</v>
      </c>
      <c r="CG609" s="16" t="str">
        <f>IF(Tabla1[[#This Row],[Clientes]]=1,VLOOKUP(Tabla1[[#This Row],[BK49**]],HR!A:X,24,0),"")</f>
        <v/>
      </c>
    </row>
    <row r="610" spans="1:85" x14ac:dyDescent="0.25">
      <c r="A610" s="7" t="str">
        <f t="shared" si="108"/>
        <v>11589573</v>
      </c>
      <c r="B610" s="31" t="s">
        <v>24568</v>
      </c>
      <c r="C610" s="31" t="s">
        <v>0</v>
      </c>
      <c r="D610" s="31" t="s">
        <v>1</v>
      </c>
      <c r="E610" s="31" t="s">
        <v>141</v>
      </c>
      <c r="F610" s="31" t="s">
        <v>3</v>
      </c>
      <c r="G610" s="31" t="s">
        <v>24569</v>
      </c>
      <c r="H610" s="31" t="s">
        <v>4</v>
      </c>
      <c r="I610" s="31" t="s">
        <v>5</v>
      </c>
      <c r="J610" s="31" t="s">
        <v>6</v>
      </c>
      <c r="K610" s="31" t="s">
        <v>142</v>
      </c>
      <c r="L610" s="31" t="s">
        <v>143</v>
      </c>
      <c r="M610" s="31" t="s">
        <v>144</v>
      </c>
      <c r="N610" s="31" t="s">
        <v>142</v>
      </c>
      <c r="O610" s="31" t="s">
        <v>145</v>
      </c>
      <c r="P610" s="31" t="s">
        <v>11</v>
      </c>
      <c r="Q610" s="31" t="s">
        <v>24684</v>
      </c>
      <c r="R610" s="31" t="s">
        <v>12</v>
      </c>
      <c r="S610" s="31" t="s">
        <v>130</v>
      </c>
      <c r="T610" s="31" t="s">
        <v>14</v>
      </c>
      <c r="U610" s="31" t="s">
        <v>131</v>
      </c>
      <c r="V610" s="31" t="s">
        <v>16</v>
      </c>
      <c r="W610" s="31" t="s">
        <v>17</v>
      </c>
      <c r="X610" s="31" t="s">
        <v>24685</v>
      </c>
      <c r="Y610" s="31" t="s">
        <v>18</v>
      </c>
      <c r="Z610" s="31" t="s">
        <v>19</v>
      </c>
      <c r="AA610" s="31" t="s">
        <v>19</v>
      </c>
      <c r="AB610" s="31" t="s">
        <v>19</v>
      </c>
      <c r="AC610" s="31" t="s">
        <v>22905</v>
      </c>
      <c r="AD610" s="31" t="s">
        <v>21669</v>
      </c>
      <c r="AE610" s="31" t="s">
        <v>21</v>
      </c>
      <c r="AF610" s="31" t="s">
        <v>24686</v>
      </c>
      <c r="AG610" s="31" t="s">
        <v>19</v>
      </c>
      <c r="AH610" s="31" t="s">
        <v>24687</v>
      </c>
      <c r="AI610" s="31" t="s">
        <v>24</v>
      </c>
      <c r="AJ610" s="31" t="s">
        <v>24</v>
      </c>
      <c r="AK610" s="31" t="s">
        <v>41</v>
      </c>
      <c r="AL610" s="31" t="s">
        <v>26</v>
      </c>
      <c r="AM610" s="31" t="s">
        <v>19</v>
      </c>
      <c r="AN610" s="31" t="s">
        <v>19</v>
      </c>
      <c r="AO610" s="31" t="s">
        <v>19</v>
      </c>
      <c r="AP610" s="31" t="s">
        <v>27</v>
      </c>
      <c r="AQ610" s="31" t="s">
        <v>24575</v>
      </c>
      <c r="AR610" s="31" t="s">
        <v>19</v>
      </c>
      <c r="AS610" s="59">
        <v>43932</v>
      </c>
      <c r="AT610" s="32">
        <v>29.79</v>
      </c>
      <c r="AU610" s="33" t="s">
        <v>28</v>
      </c>
      <c r="AV610" s="32">
        <v>1</v>
      </c>
      <c r="AW610" s="33" t="s">
        <v>29</v>
      </c>
      <c r="AX610" s="34">
        <v>12</v>
      </c>
      <c r="AY610" s="32">
        <v>1</v>
      </c>
      <c r="AZ610" s="33" t="s">
        <v>29</v>
      </c>
      <c r="BA610" s="35">
        <v>6.45</v>
      </c>
      <c r="BB610" s="33" t="s">
        <v>30</v>
      </c>
      <c r="BC610" s="35">
        <v>10.87</v>
      </c>
      <c r="BD610" s="33" t="s">
        <v>30</v>
      </c>
      <c r="BE610" s="35">
        <v>0</v>
      </c>
      <c r="BF610" s="33" t="s">
        <v>30</v>
      </c>
      <c r="BG610" s="35">
        <v>0</v>
      </c>
      <c r="BH610" s="33" t="s">
        <v>30</v>
      </c>
      <c r="BI610" s="35">
        <v>0</v>
      </c>
      <c r="BJ610" s="33" t="s">
        <v>30</v>
      </c>
      <c r="BK610" s="35">
        <v>2.29</v>
      </c>
      <c r="BL610" s="33" t="s">
        <v>30</v>
      </c>
      <c r="BM610" s="35">
        <v>1.85</v>
      </c>
      <c r="BN610" s="33" t="s">
        <v>30</v>
      </c>
      <c r="BO610" s="35">
        <v>10.87</v>
      </c>
      <c r="BP610" s="33" t="s">
        <v>30</v>
      </c>
      <c r="BQ610" s="35">
        <v>4.1399999999999997</v>
      </c>
      <c r="BR610" s="33" t="s">
        <v>30</v>
      </c>
      <c r="BS610" s="9">
        <f>VLOOKUP(A610,HR!A:P,16,0)</f>
        <v>26</v>
      </c>
      <c r="BT610" s="9" t="str">
        <f>VLOOKUP(A610,HR!A:S,19,0)</f>
        <v>09:43</v>
      </c>
      <c r="BU610" s="9" t="str">
        <f>VLOOKUP(VALUE(AC610),Varios!A:J,9,0)</f>
        <v>---977549731-971655787-</v>
      </c>
      <c r="BV610" s="9" t="str">
        <f>VLOOKUP(VALUE(AC610),Varios!A:J,10,0)</f>
        <v>PEMD08</v>
      </c>
      <c r="BW610" s="9" t="str">
        <f t="shared" si="109"/>
        <v>Cod:11589573 - Cli:Varas Rodriguez, Margarita Ymelda - Tel.:---977549731-971655787- -Dir:Ca. Mariano Cornejo 123 - Dist.:TRUJILLO - ZV:PEMD08 -Llega:09:43</v>
      </c>
      <c r="BX610" t="str">
        <f t="shared" si="99"/>
        <v>3. Ent. PT</v>
      </c>
      <c r="BY610" t="str">
        <f t="shared" si="100"/>
        <v>4-Vta.</v>
      </c>
      <c r="BZ610" s="16" t="str">
        <f t="shared" si="101"/>
        <v>Contado</v>
      </c>
      <c r="CA610" s="16">
        <f t="shared" si="102"/>
        <v>10.87</v>
      </c>
      <c r="CB610" s="16" t="str">
        <f t="shared" si="103"/>
        <v xml:space="preserve"> </v>
      </c>
      <c r="CC610" s="16">
        <f t="shared" si="104"/>
        <v>1</v>
      </c>
      <c r="CD610" s="16" t="str">
        <f t="shared" si="105"/>
        <v xml:space="preserve"> </v>
      </c>
      <c r="CE610" s="16" t="str">
        <f t="shared" si="106"/>
        <v>Transporte: 3401642336 - Jaime Silva, Juan Jose Arturo</v>
      </c>
      <c r="CF610" s="16">
        <f t="shared" si="107"/>
        <v>0</v>
      </c>
      <c r="CG610" s="16" t="str">
        <f>IF(Tabla1[[#This Row],[Clientes]]=1,VLOOKUP(Tabla1[[#This Row],[BK49**]],HR!A:X,24,0),"")</f>
        <v/>
      </c>
    </row>
    <row r="611" spans="1:85" x14ac:dyDescent="0.25">
      <c r="A611" s="7" t="str">
        <f t="shared" si="108"/>
        <v>12117949</v>
      </c>
      <c r="B611" s="31" t="s">
        <v>24568</v>
      </c>
      <c r="C611" s="31" t="s">
        <v>0</v>
      </c>
      <c r="D611" s="31" t="s">
        <v>1</v>
      </c>
      <c r="E611" s="31" t="s">
        <v>141</v>
      </c>
      <c r="F611" s="31" t="s">
        <v>3</v>
      </c>
      <c r="G611" s="31" t="s">
        <v>24569</v>
      </c>
      <c r="H611" s="31" t="s">
        <v>4</v>
      </c>
      <c r="I611" s="31" t="s">
        <v>5</v>
      </c>
      <c r="J611" s="31" t="s">
        <v>6</v>
      </c>
      <c r="K611" s="31" t="s">
        <v>142</v>
      </c>
      <c r="L611" s="31" t="s">
        <v>143</v>
      </c>
      <c r="M611" s="31" t="s">
        <v>144</v>
      </c>
      <c r="N611" s="31" t="s">
        <v>142</v>
      </c>
      <c r="O611" s="31" t="s">
        <v>145</v>
      </c>
      <c r="P611" s="31" t="s">
        <v>11</v>
      </c>
      <c r="Q611" s="31" t="s">
        <v>24688</v>
      </c>
      <c r="R611" s="31" t="s">
        <v>12</v>
      </c>
      <c r="S611" s="31" t="s">
        <v>44</v>
      </c>
      <c r="T611" s="31" t="s">
        <v>14</v>
      </c>
      <c r="U611" s="31" t="s">
        <v>45</v>
      </c>
      <c r="V611" s="31" t="s">
        <v>16</v>
      </c>
      <c r="W611" s="31" t="s">
        <v>17</v>
      </c>
      <c r="X611" s="31" t="s">
        <v>24689</v>
      </c>
      <c r="Y611" s="31" t="s">
        <v>18</v>
      </c>
      <c r="Z611" s="31" t="s">
        <v>19</v>
      </c>
      <c r="AA611" s="31" t="s">
        <v>19</v>
      </c>
      <c r="AB611" s="31" t="s">
        <v>19</v>
      </c>
      <c r="AC611" s="31" t="s">
        <v>22887</v>
      </c>
      <c r="AD611" s="31" t="s">
        <v>6441</v>
      </c>
      <c r="AE611" s="31" t="s">
        <v>21</v>
      </c>
      <c r="AF611" s="31" t="s">
        <v>24690</v>
      </c>
      <c r="AG611" s="31" t="s">
        <v>19</v>
      </c>
      <c r="AH611" s="31" t="s">
        <v>64</v>
      </c>
      <c r="AI611" s="31" t="s">
        <v>24</v>
      </c>
      <c r="AJ611" s="31" t="s">
        <v>24</v>
      </c>
      <c r="AK611" s="31" t="s">
        <v>25</v>
      </c>
      <c r="AL611" s="31" t="s">
        <v>26</v>
      </c>
      <c r="AM611" s="31" t="s">
        <v>19</v>
      </c>
      <c r="AN611" s="31" t="s">
        <v>19</v>
      </c>
      <c r="AO611" s="31" t="s">
        <v>19</v>
      </c>
      <c r="AP611" s="31" t="s">
        <v>27</v>
      </c>
      <c r="AQ611" s="31" t="s">
        <v>24575</v>
      </c>
      <c r="AR611" s="31" t="s">
        <v>19</v>
      </c>
      <c r="AS611" s="59">
        <v>43932</v>
      </c>
      <c r="AT611" s="32">
        <v>29.79</v>
      </c>
      <c r="AU611" s="33" t="s">
        <v>28</v>
      </c>
      <c r="AV611" s="32">
        <v>3</v>
      </c>
      <c r="AW611" s="33" t="s">
        <v>29</v>
      </c>
      <c r="AX611" s="34">
        <v>6</v>
      </c>
      <c r="AY611" s="32">
        <v>3</v>
      </c>
      <c r="AZ611" s="33" t="s">
        <v>29</v>
      </c>
      <c r="BA611" s="35">
        <v>9.2899999999999991</v>
      </c>
      <c r="BB611" s="33" t="s">
        <v>30</v>
      </c>
      <c r="BC611" s="35">
        <v>22.16</v>
      </c>
      <c r="BD611" s="33" t="s">
        <v>30</v>
      </c>
      <c r="BE611" s="35">
        <v>0</v>
      </c>
      <c r="BF611" s="33" t="s">
        <v>30</v>
      </c>
      <c r="BG611" s="35">
        <v>0</v>
      </c>
      <c r="BH611" s="33" t="s">
        <v>30</v>
      </c>
      <c r="BI611" s="35">
        <v>0</v>
      </c>
      <c r="BJ611" s="33" t="s">
        <v>30</v>
      </c>
      <c r="BK611" s="35">
        <v>4.67</v>
      </c>
      <c r="BL611" s="33" t="s">
        <v>30</v>
      </c>
      <c r="BM611" s="35">
        <v>3.77</v>
      </c>
      <c r="BN611" s="33" t="s">
        <v>30</v>
      </c>
      <c r="BO611" s="35">
        <v>22.16</v>
      </c>
      <c r="BP611" s="33" t="s">
        <v>30</v>
      </c>
      <c r="BQ611" s="35">
        <v>9.0500000000000007</v>
      </c>
      <c r="BR611" s="33" t="s">
        <v>30</v>
      </c>
      <c r="BS611" s="9">
        <f>VLOOKUP(A611,HR!A:P,16,0)</f>
        <v>20</v>
      </c>
      <c r="BT611" s="9" t="str">
        <f>VLOOKUP(A611,HR!A:S,19,0)</f>
        <v>09:15</v>
      </c>
      <c r="BU611" s="9" t="str">
        <f>VLOOKUP(VALUE(AC611),Varios!A:J,9,0)</f>
        <v>---991208720-980654701-</v>
      </c>
      <c r="BV611" s="9" t="str">
        <f>VLOOKUP(VALUE(AC611),Varios!A:J,10,0)</f>
        <v>PEM824</v>
      </c>
      <c r="BW611" s="9" t="str">
        <f t="shared" si="109"/>
        <v>Cod:12117949 - Cli:Figueroa Velasquez, Gladis Esmelda - Tel.:---991208720-980654701- -Dir:Av. Cesar Vallejo 730 - Dist.:TRUJILLO - ZV:PEM824 -Llega:09:15</v>
      </c>
      <c r="BX611" t="str">
        <f t="shared" si="99"/>
        <v>3. Ent. PT</v>
      </c>
      <c r="BY611" t="str">
        <f t="shared" si="100"/>
        <v>4-Vta.</v>
      </c>
      <c r="BZ611" s="16" t="str">
        <f t="shared" si="101"/>
        <v>Contado</v>
      </c>
      <c r="CA611" s="16">
        <f t="shared" si="102"/>
        <v>22.16</v>
      </c>
      <c r="CB611" s="16" t="str">
        <f t="shared" si="103"/>
        <v xml:space="preserve"> </v>
      </c>
      <c r="CC611" s="16">
        <f t="shared" si="104"/>
        <v>3</v>
      </c>
      <c r="CD611" s="16" t="str">
        <f t="shared" si="105"/>
        <v xml:space="preserve"> </v>
      </c>
      <c r="CE611" s="16" t="str">
        <f t="shared" si="106"/>
        <v>Transporte: 3401642336 - Jaime Silva, Juan Jose Arturo</v>
      </c>
      <c r="CF611" s="16">
        <f t="shared" si="107"/>
        <v>1</v>
      </c>
      <c r="CG611" s="16">
        <f>IF(Tabla1[[#This Row],[Clientes]]=1,VLOOKUP(Tabla1[[#This Row],[BK49**]],HR!A:X,24,0),"")</f>
        <v>0.4</v>
      </c>
    </row>
    <row r="612" spans="1:85" x14ac:dyDescent="0.25">
      <c r="A612" s="7" t="str">
        <f t="shared" si="108"/>
        <v>12117949</v>
      </c>
      <c r="B612" s="31" t="s">
        <v>24568</v>
      </c>
      <c r="C612" s="31" t="s">
        <v>0</v>
      </c>
      <c r="D612" s="31" t="s">
        <v>1</v>
      </c>
      <c r="E612" s="31" t="s">
        <v>141</v>
      </c>
      <c r="F612" s="31" t="s">
        <v>3</v>
      </c>
      <c r="G612" s="31" t="s">
        <v>24569</v>
      </c>
      <c r="H612" s="31" t="s">
        <v>4</v>
      </c>
      <c r="I612" s="31" t="s">
        <v>5</v>
      </c>
      <c r="J612" s="31" t="s">
        <v>6</v>
      </c>
      <c r="K612" s="31" t="s">
        <v>142</v>
      </c>
      <c r="L612" s="31" t="s">
        <v>143</v>
      </c>
      <c r="M612" s="31" t="s">
        <v>144</v>
      </c>
      <c r="N612" s="31" t="s">
        <v>142</v>
      </c>
      <c r="O612" s="31" t="s">
        <v>145</v>
      </c>
      <c r="P612" s="31" t="s">
        <v>11</v>
      </c>
      <c r="Q612" s="31" t="s">
        <v>24688</v>
      </c>
      <c r="R612" s="31" t="s">
        <v>12</v>
      </c>
      <c r="S612" s="31" t="s">
        <v>13</v>
      </c>
      <c r="T612" s="31" t="s">
        <v>14</v>
      </c>
      <c r="U612" s="31" t="s">
        <v>15</v>
      </c>
      <c r="V612" s="31" t="s">
        <v>16</v>
      </c>
      <c r="W612" s="31" t="s">
        <v>17</v>
      </c>
      <c r="X612" s="31" t="s">
        <v>24689</v>
      </c>
      <c r="Y612" s="31" t="s">
        <v>18</v>
      </c>
      <c r="Z612" s="31" t="s">
        <v>19</v>
      </c>
      <c r="AA612" s="31" t="s">
        <v>19</v>
      </c>
      <c r="AB612" s="31" t="s">
        <v>19</v>
      </c>
      <c r="AC612" s="31" t="s">
        <v>22887</v>
      </c>
      <c r="AD612" s="31" t="s">
        <v>6441</v>
      </c>
      <c r="AE612" s="31" t="s">
        <v>21</v>
      </c>
      <c r="AF612" s="31" t="s">
        <v>24690</v>
      </c>
      <c r="AG612" s="31" t="s">
        <v>19</v>
      </c>
      <c r="AH612" s="31" t="s">
        <v>64</v>
      </c>
      <c r="AI612" s="31" t="s">
        <v>24</v>
      </c>
      <c r="AJ612" s="31" t="s">
        <v>24</v>
      </c>
      <c r="AK612" s="31" t="s">
        <v>25</v>
      </c>
      <c r="AL612" s="31" t="s">
        <v>26</v>
      </c>
      <c r="AM612" s="31" t="s">
        <v>19</v>
      </c>
      <c r="AN612" s="31" t="s">
        <v>19</v>
      </c>
      <c r="AO612" s="31" t="s">
        <v>19</v>
      </c>
      <c r="AP612" s="31" t="s">
        <v>27</v>
      </c>
      <c r="AQ612" s="31" t="s">
        <v>24575</v>
      </c>
      <c r="AR612" s="31" t="s">
        <v>19</v>
      </c>
      <c r="AS612" s="59">
        <v>43932</v>
      </c>
      <c r="AT612" s="32">
        <v>29.79</v>
      </c>
      <c r="AU612" s="33" t="s">
        <v>28</v>
      </c>
      <c r="AV612" s="32">
        <v>3</v>
      </c>
      <c r="AW612" s="33" t="s">
        <v>29</v>
      </c>
      <c r="AX612" s="34">
        <v>4</v>
      </c>
      <c r="AY612" s="32">
        <v>3</v>
      </c>
      <c r="AZ612" s="33" t="s">
        <v>29</v>
      </c>
      <c r="BA612" s="35">
        <v>12.74</v>
      </c>
      <c r="BB612" s="33" t="s">
        <v>30</v>
      </c>
      <c r="BC612" s="35">
        <v>50.72</v>
      </c>
      <c r="BD612" s="33" t="s">
        <v>30</v>
      </c>
      <c r="BE612" s="35">
        <v>0</v>
      </c>
      <c r="BF612" s="33" t="s">
        <v>30</v>
      </c>
      <c r="BG612" s="35">
        <v>-8.9</v>
      </c>
      <c r="BH612" s="33" t="s">
        <v>30</v>
      </c>
      <c r="BI612" s="35">
        <v>0</v>
      </c>
      <c r="BJ612" s="33" t="s">
        <v>30</v>
      </c>
      <c r="BK612" s="35">
        <v>8.81</v>
      </c>
      <c r="BL612" s="33" t="s">
        <v>30</v>
      </c>
      <c r="BM612" s="35">
        <v>7.11</v>
      </c>
      <c r="BN612" s="33" t="s">
        <v>30</v>
      </c>
      <c r="BO612" s="35">
        <v>41.82</v>
      </c>
      <c r="BP612" s="33" t="s">
        <v>30</v>
      </c>
      <c r="BQ612" s="35">
        <v>17.07</v>
      </c>
      <c r="BR612" s="33" t="s">
        <v>30</v>
      </c>
      <c r="BS612" s="9">
        <f>VLOOKUP(A612,HR!A:P,16,0)</f>
        <v>20</v>
      </c>
      <c r="BT612" s="9" t="str">
        <f>VLOOKUP(A612,HR!A:S,19,0)</f>
        <v>09:15</v>
      </c>
      <c r="BU612" s="9" t="str">
        <f>VLOOKUP(VALUE(AC612),Varios!A:J,9,0)</f>
        <v>---991208720-980654701-</v>
      </c>
      <c r="BV612" s="9" t="str">
        <f>VLOOKUP(VALUE(AC612),Varios!A:J,10,0)</f>
        <v>PEM824</v>
      </c>
      <c r="BW612" s="9" t="str">
        <f t="shared" si="109"/>
        <v>Cod:12117949 - Cli:Figueroa Velasquez, Gladis Esmelda - Tel.:---991208720-980654701- -Dir:Av. Cesar Vallejo 730 - Dist.:TRUJILLO - ZV:PEM824 -Llega:09:15</v>
      </c>
      <c r="BX612" t="str">
        <f t="shared" si="99"/>
        <v>3. Ent. PT</v>
      </c>
      <c r="BY612" t="str">
        <f t="shared" si="100"/>
        <v>4-Vta.</v>
      </c>
      <c r="BZ612" s="16" t="str">
        <f t="shared" si="101"/>
        <v>Contado</v>
      </c>
      <c r="CA612" s="16">
        <f t="shared" si="102"/>
        <v>50.72</v>
      </c>
      <c r="CB612" s="16" t="str">
        <f t="shared" si="103"/>
        <v xml:space="preserve"> </v>
      </c>
      <c r="CC612" s="16">
        <f t="shared" si="104"/>
        <v>3</v>
      </c>
      <c r="CD612" s="16" t="str">
        <f t="shared" si="105"/>
        <v xml:space="preserve"> </v>
      </c>
      <c r="CE612" s="16" t="str">
        <f t="shared" si="106"/>
        <v>Transporte: 3401642336 - Jaime Silva, Juan Jose Arturo</v>
      </c>
      <c r="CF612" s="16">
        <f t="shared" si="107"/>
        <v>0</v>
      </c>
      <c r="CG612" s="16" t="str">
        <f>IF(Tabla1[[#This Row],[Clientes]]=1,VLOOKUP(Tabla1[[#This Row],[BK49**]],HR!A:X,24,0),"")</f>
        <v/>
      </c>
    </row>
    <row r="613" spans="1:85" x14ac:dyDescent="0.25">
      <c r="A613" s="7" t="str">
        <f t="shared" si="108"/>
        <v>12117949</v>
      </c>
      <c r="B613" s="31" t="s">
        <v>24568</v>
      </c>
      <c r="C613" s="31" t="s">
        <v>0</v>
      </c>
      <c r="D613" s="31" t="s">
        <v>1</v>
      </c>
      <c r="E613" s="31" t="s">
        <v>141</v>
      </c>
      <c r="F613" s="31" t="s">
        <v>3</v>
      </c>
      <c r="G613" s="31" t="s">
        <v>24569</v>
      </c>
      <c r="H613" s="31" t="s">
        <v>4</v>
      </c>
      <c r="I613" s="31" t="s">
        <v>5</v>
      </c>
      <c r="J613" s="31" t="s">
        <v>6</v>
      </c>
      <c r="K613" s="31" t="s">
        <v>142</v>
      </c>
      <c r="L613" s="31" t="s">
        <v>143</v>
      </c>
      <c r="M613" s="31" t="s">
        <v>144</v>
      </c>
      <c r="N613" s="31" t="s">
        <v>142</v>
      </c>
      <c r="O613" s="31" t="s">
        <v>145</v>
      </c>
      <c r="P613" s="31" t="s">
        <v>11</v>
      </c>
      <c r="Q613" s="31" t="s">
        <v>24688</v>
      </c>
      <c r="R613" s="31" t="s">
        <v>12</v>
      </c>
      <c r="S613" s="31" t="s">
        <v>36</v>
      </c>
      <c r="T613" s="31" t="s">
        <v>14</v>
      </c>
      <c r="U613" s="31" t="s">
        <v>37</v>
      </c>
      <c r="V613" s="31" t="s">
        <v>16</v>
      </c>
      <c r="W613" s="31" t="s">
        <v>17</v>
      </c>
      <c r="X613" s="31" t="s">
        <v>24689</v>
      </c>
      <c r="Y613" s="31" t="s">
        <v>18</v>
      </c>
      <c r="Z613" s="31" t="s">
        <v>19</v>
      </c>
      <c r="AA613" s="31" t="s">
        <v>19</v>
      </c>
      <c r="AB613" s="31" t="s">
        <v>19</v>
      </c>
      <c r="AC613" s="31" t="s">
        <v>22887</v>
      </c>
      <c r="AD613" s="31" t="s">
        <v>6441</v>
      </c>
      <c r="AE613" s="31" t="s">
        <v>21</v>
      </c>
      <c r="AF613" s="31" t="s">
        <v>24690</v>
      </c>
      <c r="AG613" s="31" t="s">
        <v>19</v>
      </c>
      <c r="AH613" s="31" t="s">
        <v>64</v>
      </c>
      <c r="AI613" s="31" t="s">
        <v>24</v>
      </c>
      <c r="AJ613" s="31" t="s">
        <v>24</v>
      </c>
      <c r="AK613" s="31" t="s">
        <v>35</v>
      </c>
      <c r="AL613" s="31" t="s">
        <v>26</v>
      </c>
      <c r="AM613" s="31" t="s">
        <v>19</v>
      </c>
      <c r="AN613" s="31" t="s">
        <v>19</v>
      </c>
      <c r="AO613" s="31" t="s">
        <v>19</v>
      </c>
      <c r="AP613" s="31" t="s">
        <v>27</v>
      </c>
      <c r="AQ613" s="31" t="s">
        <v>24575</v>
      </c>
      <c r="AR613" s="31" t="s">
        <v>19</v>
      </c>
      <c r="AS613" s="59">
        <v>43932</v>
      </c>
      <c r="AT613" s="32">
        <v>29.79</v>
      </c>
      <c r="AU613" s="33" t="s">
        <v>28</v>
      </c>
      <c r="AV613" s="32">
        <v>2</v>
      </c>
      <c r="AW613" s="33" t="s">
        <v>29</v>
      </c>
      <c r="AX613" s="34">
        <v>6</v>
      </c>
      <c r="AY613" s="32">
        <v>2</v>
      </c>
      <c r="AZ613" s="33" t="s">
        <v>29</v>
      </c>
      <c r="BA613" s="35">
        <v>5.95</v>
      </c>
      <c r="BB613" s="33" t="s">
        <v>30</v>
      </c>
      <c r="BC613" s="35">
        <v>31.78</v>
      </c>
      <c r="BD613" s="33" t="s">
        <v>30</v>
      </c>
      <c r="BE613" s="35">
        <v>0</v>
      </c>
      <c r="BF613" s="33" t="s">
        <v>30</v>
      </c>
      <c r="BG613" s="35">
        <v>-3.81</v>
      </c>
      <c r="BH613" s="33" t="s">
        <v>30</v>
      </c>
      <c r="BI613" s="35">
        <v>0</v>
      </c>
      <c r="BJ613" s="33" t="s">
        <v>30</v>
      </c>
      <c r="BK613" s="35">
        <v>5.03</v>
      </c>
      <c r="BL613" s="33" t="s">
        <v>30</v>
      </c>
      <c r="BM613" s="35">
        <v>0</v>
      </c>
      <c r="BN613" s="33" t="s">
        <v>30</v>
      </c>
      <c r="BO613" s="35">
        <v>27.97</v>
      </c>
      <c r="BP613" s="33" t="s">
        <v>30</v>
      </c>
      <c r="BQ613" s="35">
        <v>5.69</v>
      </c>
      <c r="BR613" s="33" t="s">
        <v>30</v>
      </c>
      <c r="BS613" s="9">
        <f>VLOOKUP(A613,HR!A:P,16,0)</f>
        <v>20</v>
      </c>
      <c r="BT613" s="9" t="str">
        <f>VLOOKUP(A613,HR!A:S,19,0)</f>
        <v>09:15</v>
      </c>
      <c r="BU613" s="9" t="str">
        <f>VLOOKUP(VALUE(AC613),Varios!A:J,9,0)</f>
        <v>---991208720-980654701-</v>
      </c>
      <c r="BV613" s="9" t="str">
        <f>VLOOKUP(VALUE(AC613),Varios!A:J,10,0)</f>
        <v>PEM824</v>
      </c>
      <c r="BW613" s="9" t="str">
        <f t="shared" si="109"/>
        <v>Cod:12117949 - Cli:Figueroa Velasquez, Gladis Esmelda - Tel.:---991208720-980654701- -Dir:Av. Cesar Vallejo 730 - Dist.:TRUJILLO - ZV:PEM824 -Llega:09:15</v>
      </c>
      <c r="BX613" t="str">
        <f t="shared" si="99"/>
        <v>3. Ent. PT</v>
      </c>
      <c r="BY613" t="str">
        <f t="shared" si="100"/>
        <v>4-Vta.</v>
      </c>
      <c r="BZ613" s="16" t="str">
        <f t="shared" si="101"/>
        <v>Contado</v>
      </c>
      <c r="CA613" s="16">
        <f t="shared" si="102"/>
        <v>31.78</v>
      </c>
      <c r="CB613" s="16" t="str">
        <f t="shared" si="103"/>
        <v xml:space="preserve"> </v>
      </c>
      <c r="CC613" s="16">
        <f t="shared" si="104"/>
        <v>2</v>
      </c>
      <c r="CD613" s="16" t="str">
        <f t="shared" si="105"/>
        <v xml:space="preserve"> </v>
      </c>
      <c r="CE613" s="16" t="str">
        <f t="shared" si="106"/>
        <v>Transporte: 3401642336 - Jaime Silva, Juan Jose Arturo</v>
      </c>
      <c r="CF613" s="16">
        <f t="shared" si="107"/>
        <v>0</v>
      </c>
      <c r="CG613" s="16" t="str">
        <f>IF(Tabla1[[#This Row],[Clientes]]=1,VLOOKUP(Tabla1[[#This Row],[BK49**]],HR!A:X,24,0),"")</f>
        <v/>
      </c>
    </row>
    <row r="614" spans="1:85" x14ac:dyDescent="0.25">
      <c r="A614" s="7" t="str">
        <f t="shared" si="108"/>
        <v>10066545</v>
      </c>
      <c r="B614" s="31" t="s">
        <v>24691</v>
      </c>
      <c r="C614" s="31" t="s">
        <v>0</v>
      </c>
      <c r="D614" s="31" t="s">
        <v>1</v>
      </c>
      <c r="E614" s="31" t="s">
        <v>22289</v>
      </c>
      <c r="F614" s="31" t="s">
        <v>3</v>
      </c>
      <c r="G614" s="31" t="s">
        <v>24692</v>
      </c>
      <c r="H614" s="31" t="s">
        <v>4</v>
      </c>
      <c r="I614" s="31" t="s">
        <v>5</v>
      </c>
      <c r="J614" s="31" t="s">
        <v>6</v>
      </c>
      <c r="K614" s="31" t="s">
        <v>22290</v>
      </c>
      <c r="L614" s="31" t="s">
        <v>22291</v>
      </c>
      <c r="M614" s="31" t="s">
        <v>22292</v>
      </c>
      <c r="N614" s="31" t="s">
        <v>22290</v>
      </c>
      <c r="O614" s="31" t="s">
        <v>22293</v>
      </c>
      <c r="P614" s="31" t="s">
        <v>11</v>
      </c>
      <c r="Q614" s="31" t="s">
        <v>24693</v>
      </c>
      <c r="R614" s="31" t="s">
        <v>12</v>
      </c>
      <c r="S614" s="31" t="s">
        <v>103</v>
      </c>
      <c r="T614" s="31" t="s">
        <v>14</v>
      </c>
      <c r="U614" s="31" t="s">
        <v>104</v>
      </c>
      <c r="V614" s="31" t="s">
        <v>16</v>
      </c>
      <c r="W614" s="31" t="s">
        <v>17</v>
      </c>
      <c r="X614" s="31" t="s">
        <v>24694</v>
      </c>
      <c r="Y614" s="31" t="s">
        <v>18</v>
      </c>
      <c r="Z614" s="31" t="s">
        <v>24695</v>
      </c>
      <c r="AA614" s="31" t="s">
        <v>19</v>
      </c>
      <c r="AB614" s="31" t="s">
        <v>19</v>
      </c>
      <c r="AC614" s="31" t="s">
        <v>22627</v>
      </c>
      <c r="AD614" s="31" t="s">
        <v>1681</v>
      </c>
      <c r="AE614" s="31" t="s">
        <v>21</v>
      </c>
      <c r="AF614" s="31" t="s">
        <v>24696</v>
      </c>
      <c r="AG614" s="31" t="s">
        <v>24697</v>
      </c>
      <c r="AH614" s="31" t="s">
        <v>315</v>
      </c>
      <c r="AI614" s="31" t="s">
        <v>305</v>
      </c>
      <c r="AJ614" s="31" t="s">
        <v>305</v>
      </c>
      <c r="AK614" s="31" t="s">
        <v>25</v>
      </c>
      <c r="AL614" s="31" t="s">
        <v>26</v>
      </c>
      <c r="AM614" s="31" t="s">
        <v>19</v>
      </c>
      <c r="AN614" s="31" t="s">
        <v>19</v>
      </c>
      <c r="AO614" s="31" t="s">
        <v>19</v>
      </c>
      <c r="AP614" s="31" t="s">
        <v>27</v>
      </c>
      <c r="AQ614" s="31" t="s">
        <v>24698</v>
      </c>
      <c r="AR614" s="31" t="s">
        <v>19</v>
      </c>
      <c r="AS614" s="59">
        <v>43932</v>
      </c>
      <c r="AT614" s="32">
        <v>89.33</v>
      </c>
      <c r="AU614" s="33" t="s">
        <v>28</v>
      </c>
      <c r="AV614" s="32">
        <v>1</v>
      </c>
      <c r="AW614" s="33" t="s">
        <v>29</v>
      </c>
      <c r="AX614" s="34">
        <v>4</v>
      </c>
      <c r="AY614" s="32">
        <v>1</v>
      </c>
      <c r="AZ614" s="33" t="s">
        <v>29</v>
      </c>
      <c r="BA614" s="35">
        <v>5.2</v>
      </c>
      <c r="BB614" s="33" t="s">
        <v>30</v>
      </c>
      <c r="BC614" s="35">
        <v>14.78</v>
      </c>
      <c r="BD614" s="33" t="s">
        <v>30</v>
      </c>
      <c r="BE614" s="35">
        <v>0</v>
      </c>
      <c r="BF614" s="33" t="s">
        <v>30</v>
      </c>
      <c r="BG614" s="35">
        <v>0</v>
      </c>
      <c r="BH614" s="33" t="s">
        <v>30</v>
      </c>
      <c r="BI614" s="35">
        <v>0</v>
      </c>
      <c r="BJ614" s="33" t="s">
        <v>30</v>
      </c>
      <c r="BK614" s="35">
        <v>3.11</v>
      </c>
      <c r="BL614" s="33" t="s">
        <v>30</v>
      </c>
      <c r="BM614" s="35">
        <v>2.5099999999999998</v>
      </c>
      <c r="BN614" s="33" t="s">
        <v>30</v>
      </c>
      <c r="BO614" s="35">
        <v>14.78</v>
      </c>
      <c r="BP614" s="33" t="s">
        <v>30</v>
      </c>
      <c r="BQ614" s="35">
        <v>6.03</v>
      </c>
      <c r="BR614" s="33" t="s">
        <v>30</v>
      </c>
      <c r="BS614" s="9">
        <f>VLOOKUP(A614,HR!A:P,16,0)</f>
        <v>16</v>
      </c>
      <c r="BT614" s="9" t="str">
        <f>VLOOKUP(A614,HR!A:S,19,0)</f>
        <v>09:03</v>
      </c>
      <c r="BU614" s="9" t="str">
        <f>VLOOKUP(VALUE(AC614),Varios!A:J,9,0)</f>
        <v>-44433879--948986785--</v>
      </c>
      <c r="BV614" s="9" t="str">
        <f>VLOOKUP(VALUE(AC614),Varios!A:J,10,0)</f>
        <v>PEM114</v>
      </c>
      <c r="BW614" s="9" t="str">
        <f t="shared" si="109"/>
        <v>Cod:10066545 - Cli:Vargas Valera, Erlita Del Pilar - Tel.:-44433879--948986785-- -Dir:Urb. Miguel Grau Mz J Lote 12 - Dist.:ASCOPE - ZV:PEM114 -Llega:09:03</v>
      </c>
      <c r="BX614" t="str">
        <f t="shared" si="99"/>
        <v>3. Ent. PT</v>
      </c>
      <c r="BY614" t="str">
        <f t="shared" si="100"/>
        <v>4-Vta.</v>
      </c>
      <c r="BZ614" s="16" t="str">
        <f t="shared" si="101"/>
        <v>Contado</v>
      </c>
      <c r="CA614" s="16">
        <f t="shared" si="102"/>
        <v>14.78</v>
      </c>
      <c r="CB614" s="16" t="str">
        <f t="shared" si="103"/>
        <v xml:space="preserve"> </v>
      </c>
      <c r="CC614" s="16">
        <f t="shared" si="104"/>
        <v>1</v>
      </c>
      <c r="CD614" s="16" t="str">
        <f t="shared" si="105"/>
        <v xml:space="preserve"> </v>
      </c>
      <c r="CE614" s="16" t="str">
        <f t="shared" si="106"/>
        <v>Transporte: 3401642345 - Garcia Aquino, Starkyn Alberto</v>
      </c>
      <c r="CF614" s="16">
        <f t="shared" si="107"/>
        <v>1</v>
      </c>
      <c r="CG614" s="16">
        <f>IF(Tabla1[[#This Row],[Clientes]]=1,VLOOKUP(Tabla1[[#This Row],[BK49**]],HR!A:X,24,0),"")</f>
        <v>0.2</v>
      </c>
    </row>
    <row r="615" spans="1:85" x14ac:dyDescent="0.25">
      <c r="A615" s="7" t="str">
        <f t="shared" si="108"/>
        <v>10066545</v>
      </c>
      <c r="B615" s="31" t="s">
        <v>24691</v>
      </c>
      <c r="C615" s="31" t="s">
        <v>0</v>
      </c>
      <c r="D615" s="31" t="s">
        <v>1</v>
      </c>
      <c r="E615" s="31" t="s">
        <v>22289</v>
      </c>
      <c r="F615" s="31" t="s">
        <v>3</v>
      </c>
      <c r="G615" s="31" t="s">
        <v>24692</v>
      </c>
      <c r="H615" s="31" t="s">
        <v>4</v>
      </c>
      <c r="I615" s="31" t="s">
        <v>5</v>
      </c>
      <c r="J615" s="31" t="s">
        <v>6</v>
      </c>
      <c r="K615" s="31" t="s">
        <v>22290</v>
      </c>
      <c r="L615" s="31" t="s">
        <v>22291</v>
      </c>
      <c r="M615" s="31" t="s">
        <v>22292</v>
      </c>
      <c r="N615" s="31" t="s">
        <v>22290</v>
      </c>
      <c r="O615" s="31" t="s">
        <v>22293</v>
      </c>
      <c r="P615" s="31" t="s">
        <v>11</v>
      </c>
      <c r="Q615" s="31" t="s">
        <v>24693</v>
      </c>
      <c r="R615" s="31" t="s">
        <v>12</v>
      </c>
      <c r="S615" s="31" t="s">
        <v>22249</v>
      </c>
      <c r="T615" s="31" t="s">
        <v>14</v>
      </c>
      <c r="U615" s="31" t="s">
        <v>22250</v>
      </c>
      <c r="V615" s="31" t="s">
        <v>16</v>
      </c>
      <c r="W615" s="31" t="s">
        <v>17</v>
      </c>
      <c r="X615" s="31" t="s">
        <v>24694</v>
      </c>
      <c r="Y615" s="31" t="s">
        <v>18</v>
      </c>
      <c r="Z615" s="31" t="s">
        <v>24695</v>
      </c>
      <c r="AA615" s="31" t="s">
        <v>19</v>
      </c>
      <c r="AB615" s="31" t="s">
        <v>19</v>
      </c>
      <c r="AC615" s="31" t="s">
        <v>22627</v>
      </c>
      <c r="AD615" s="31" t="s">
        <v>1681</v>
      </c>
      <c r="AE615" s="31" t="s">
        <v>21</v>
      </c>
      <c r="AF615" s="31" t="s">
        <v>24696</v>
      </c>
      <c r="AG615" s="31" t="s">
        <v>24697</v>
      </c>
      <c r="AH615" s="31" t="s">
        <v>315</v>
      </c>
      <c r="AI615" s="31" t="s">
        <v>305</v>
      </c>
      <c r="AJ615" s="31" t="s">
        <v>305</v>
      </c>
      <c r="AK615" s="31" t="s">
        <v>35</v>
      </c>
      <c r="AL615" s="31" t="s">
        <v>26</v>
      </c>
      <c r="AM615" s="31" t="s">
        <v>19</v>
      </c>
      <c r="AN615" s="31" t="s">
        <v>19</v>
      </c>
      <c r="AO615" s="31" t="s">
        <v>19</v>
      </c>
      <c r="AP615" s="31" t="s">
        <v>27</v>
      </c>
      <c r="AQ615" s="31" t="s">
        <v>24698</v>
      </c>
      <c r="AR615" s="31" t="s">
        <v>19</v>
      </c>
      <c r="AS615" s="59">
        <v>43932</v>
      </c>
      <c r="AT615" s="32">
        <v>89.33</v>
      </c>
      <c r="AU615" s="33" t="s">
        <v>28</v>
      </c>
      <c r="AV615" s="32">
        <v>1</v>
      </c>
      <c r="AW615" s="33" t="s">
        <v>29</v>
      </c>
      <c r="AX615" s="34">
        <v>15</v>
      </c>
      <c r="AY615" s="32">
        <v>1</v>
      </c>
      <c r="AZ615" s="33" t="s">
        <v>29</v>
      </c>
      <c r="BA615" s="35">
        <v>2.93</v>
      </c>
      <c r="BB615" s="33" t="s">
        <v>30</v>
      </c>
      <c r="BC615" s="35">
        <v>10.17</v>
      </c>
      <c r="BD615" s="33" t="s">
        <v>30</v>
      </c>
      <c r="BE615" s="35">
        <v>0</v>
      </c>
      <c r="BF615" s="33" t="s">
        <v>30</v>
      </c>
      <c r="BG615" s="35">
        <v>-1.02</v>
      </c>
      <c r="BH615" s="33" t="s">
        <v>30</v>
      </c>
      <c r="BI615" s="35">
        <v>0</v>
      </c>
      <c r="BJ615" s="33" t="s">
        <v>30</v>
      </c>
      <c r="BK615" s="35">
        <v>1.65</v>
      </c>
      <c r="BL615" s="33" t="s">
        <v>30</v>
      </c>
      <c r="BM615" s="35">
        <v>0</v>
      </c>
      <c r="BN615" s="33" t="s">
        <v>30</v>
      </c>
      <c r="BO615" s="35">
        <v>9.15</v>
      </c>
      <c r="BP615" s="33" t="s">
        <v>30</v>
      </c>
      <c r="BQ615" s="35">
        <v>1.87</v>
      </c>
      <c r="BR615" s="33" t="s">
        <v>30</v>
      </c>
      <c r="BS615" s="9">
        <f>VLOOKUP(A615,HR!A:P,16,0)</f>
        <v>16</v>
      </c>
      <c r="BT615" s="9" t="str">
        <f>VLOOKUP(A615,HR!A:S,19,0)</f>
        <v>09:03</v>
      </c>
      <c r="BU615" s="9" t="str">
        <f>VLOOKUP(VALUE(AC615),Varios!A:J,9,0)</f>
        <v>-44433879--948986785--</v>
      </c>
      <c r="BV615" s="9" t="str">
        <f>VLOOKUP(VALUE(AC615),Varios!A:J,10,0)</f>
        <v>PEM114</v>
      </c>
      <c r="BW615" s="9" t="str">
        <f t="shared" si="109"/>
        <v>Cod:10066545 - Cli:Vargas Valera, Erlita Del Pilar - Tel.:-44433879--948986785-- -Dir:Urb. Miguel Grau Mz J Lote 12 - Dist.:ASCOPE - ZV:PEM114 -Llega:09:03</v>
      </c>
      <c r="BX615" t="str">
        <f t="shared" si="99"/>
        <v>3. Ent. PT</v>
      </c>
      <c r="BY615" t="str">
        <f t="shared" si="100"/>
        <v>4-Vta.</v>
      </c>
      <c r="BZ615" s="16" t="str">
        <f t="shared" si="101"/>
        <v>Contado</v>
      </c>
      <c r="CA615" s="16">
        <f t="shared" si="102"/>
        <v>10.17</v>
      </c>
      <c r="CB615" s="16" t="str">
        <f t="shared" si="103"/>
        <v xml:space="preserve"> </v>
      </c>
      <c r="CC615" s="16">
        <f t="shared" si="104"/>
        <v>1</v>
      </c>
      <c r="CD615" s="16" t="str">
        <f t="shared" si="105"/>
        <v xml:space="preserve"> </v>
      </c>
      <c r="CE615" s="16" t="str">
        <f t="shared" si="106"/>
        <v>Transporte: 3401642345 - Garcia Aquino, Starkyn Alberto</v>
      </c>
      <c r="CF615" s="16">
        <f t="shared" si="107"/>
        <v>0</v>
      </c>
      <c r="CG615" s="16" t="str">
        <f>IF(Tabla1[[#This Row],[Clientes]]=1,VLOOKUP(Tabla1[[#This Row],[BK49**]],HR!A:X,24,0),"")</f>
        <v/>
      </c>
    </row>
    <row r="616" spans="1:85" x14ac:dyDescent="0.25">
      <c r="A616" s="7" t="str">
        <f t="shared" si="108"/>
        <v>10066545</v>
      </c>
      <c r="B616" s="31" t="s">
        <v>24691</v>
      </c>
      <c r="C616" s="31" t="s">
        <v>0</v>
      </c>
      <c r="D616" s="31" t="s">
        <v>1</v>
      </c>
      <c r="E616" s="31" t="s">
        <v>22289</v>
      </c>
      <c r="F616" s="31" t="s">
        <v>3</v>
      </c>
      <c r="G616" s="31" t="s">
        <v>24692</v>
      </c>
      <c r="H616" s="31" t="s">
        <v>4</v>
      </c>
      <c r="I616" s="31" t="s">
        <v>5</v>
      </c>
      <c r="J616" s="31" t="s">
        <v>6</v>
      </c>
      <c r="K616" s="31" t="s">
        <v>22290</v>
      </c>
      <c r="L616" s="31" t="s">
        <v>22291</v>
      </c>
      <c r="M616" s="31" t="s">
        <v>22292</v>
      </c>
      <c r="N616" s="31" t="s">
        <v>22290</v>
      </c>
      <c r="O616" s="31" t="s">
        <v>22293</v>
      </c>
      <c r="P616" s="31" t="s">
        <v>11</v>
      </c>
      <c r="Q616" s="31" t="s">
        <v>24693</v>
      </c>
      <c r="R616" s="31" t="s">
        <v>12</v>
      </c>
      <c r="S616" s="31" t="s">
        <v>36</v>
      </c>
      <c r="T616" s="31" t="s">
        <v>14</v>
      </c>
      <c r="U616" s="31" t="s">
        <v>37</v>
      </c>
      <c r="V616" s="31" t="s">
        <v>16</v>
      </c>
      <c r="W616" s="31" t="s">
        <v>17</v>
      </c>
      <c r="X616" s="31" t="s">
        <v>24694</v>
      </c>
      <c r="Y616" s="31" t="s">
        <v>18</v>
      </c>
      <c r="Z616" s="31" t="s">
        <v>24695</v>
      </c>
      <c r="AA616" s="31" t="s">
        <v>19</v>
      </c>
      <c r="AB616" s="31" t="s">
        <v>19</v>
      </c>
      <c r="AC616" s="31" t="s">
        <v>22627</v>
      </c>
      <c r="AD616" s="31" t="s">
        <v>1681</v>
      </c>
      <c r="AE616" s="31" t="s">
        <v>21</v>
      </c>
      <c r="AF616" s="31" t="s">
        <v>24696</v>
      </c>
      <c r="AG616" s="31" t="s">
        <v>24697</v>
      </c>
      <c r="AH616" s="31" t="s">
        <v>315</v>
      </c>
      <c r="AI616" s="31" t="s">
        <v>305</v>
      </c>
      <c r="AJ616" s="31" t="s">
        <v>305</v>
      </c>
      <c r="AK616" s="31" t="s">
        <v>35</v>
      </c>
      <c r="AL616" s="31" t="s">
        <v>26</v>
      </c>
      <c r="AM616" s="31" t="s">
        <v>19</v>
      </c>
      <c r="AN616" s="31" t="s">
        <v>19</v>
      </c>
      <c r="AO616" s="31" t="s">
        <v>19</v>
      </c>
      <c r="AP616" s="31" t="s">
        <v>27</v>
      </c>
      <c r="AQ616" s="31" t="s">
        <v>24698</v>
      </c>
      <c r="AR616" s="31" t="s">
        <v>19</v>
      </c>
      <c r="AS616" s="59">
        <v>43932</v>
      </c>
      <c r="AT616" s="32">
        <v>89.33</v>
      </c>
      <c r="AU616" s="33" t="s">
        <v>28</v>
      </c>
      <c r="AV616" s="32">
        <v>3</v>
      </c>
      <c r="AW616" s="33" t="s">
        <v>29</v>
      </c>
      <c r="AX616" s="34">
        <v>6</v>
      </c>
      <c r="AY616" s="32">
        <v>3</v>
      </c>
      <c r="AZ616" s="33" t="s">
        <v>29</v>
      </c>
      <c r="BA616" s="35">
        <v>8.92</v>
      </c>
      <c r="BB616" s="33" t="s">
        <v>30</v>
      </c>
      <c r="BC616" s="35">
        <v>47.67</v>
      </c>
      <c r="BD616" s="33" t="s">
        <v>30</v>
      </c>
      <c r="BE616" s="35">
        <v>0</v>
      </c>
      <c r="BF616" s="33" t="s">
        <v>30</v>
      </c>
      <c r="BG616" s="35">
        <v>-7.15</v>
      </c>
      <c r="BH616" s="33" t="s">
        <v>30</v>
      </c>
      <c r="BI616" s="35">
        <v>0</v>
      </c>
      <c r="BJ616" s="33" t="s">
        <v>30</v>
      </c>
      <c r="BK616" s="35">
        <v>7.29</v>
      </c>
      <c r="BL616" s="33" t="s">
        <v>30</v>
      </c>
      <c r="BM616" s="35">
        <v>0</v>
      </c>
      <c r="BN616" s="33" t="s">
        <v>30</v>
      </c>
      <c r="BO616" s="35">
        <v>40.520000000000003</v>
      </c>
      <c r="BP616" s="33" t="s">
        <v>30</v>
      </c>
      <c r="BQ616" s="35">
        <v>8.25</v>
      </c>
      <c r="BR616" s="33" t="s">
        <v>30</v>
      </c>
      <c r="BS616" s="9">
        <f>VLOOKUP(A616,HR!A:P,16,0)</f>
        <v>16</v>
      </c>
      <c r="BT616" s="9" t="str">
        <f>VLOOKUP(A616,HR!A:S,19,0)</f>
        <v>09:03</v>
      </c>
      <c r="BU616" s="9" t="str">
        <f>VLOOKUP(VALUE(AC616),Varios!A:J,9,0)</f>
        <v>-44433879--948986785--</v>
      </c>
      <c r="BV616" s="9" t="str">
        <f>VLOOKUP(VALUE(AC616),Varios!A:J,10,0)</f>
        <v>PEM114</v>
      </c>
      <c r="BW616" s="9" t="str">
        <f t="shared" si="109"/>
        <v>Cod:10066545 - Cli:Vargas Valera, Erlita Del Pilar - Tel.:-44433879--948986785-- -Dir:Urb. Miguel Grau Mz J Lote 12 - Dist.:ASCOPE - ZV:PEM114 -Llega:09:03</v>
      </c>
      <c r="BX616" t="str">
        <f t="shared" si="99"/>
        <v>3. Ent. PT</v>
      </c>
      <c r="BY616" t="str">
        <f t="shared" si="100"/>
        <v>4-Vta.</v>
      </c>
      <c r="BZ616" s="16" t="str">
        <f t="shared" si="101"/>
        <v>Contado</v>
      </c>
      <c r="CA616" s="16">
        <f t="shared" si="102"/>
        <v>47.67</v>
      </c>
      <c r="CB616" s="16" t="str">
        <f t="shared" si="103"/>
        <v xml:space="preserve"> </v>
      </c>
      <c r="CC616" s="16">
        <f t="shared" si="104"/>
        <v>3</v>
      </c>
      <c r="CD616" s="16" t="str">
        <f t="shared" si="105"/>
        <v xml:space="preserve"> </v>
      </c>
      <c r="CE616" s="16" t="str">
        <f t="shared" si="106"/>
        <v>Transporte: 3401642345 - Garcia Aquino, Starkyn Alberto</v>
      </c>
      <c r="CF616" s="16">
        <f t="shared" si="107"/>
        <v>0</v>
      </c>
      <c r="CG616" s="16" t="str">
        <f>IF(Tabla1[[#This Row],[Clientes]]=1,VLOOKUP(Tabla1[[#This Row],[BK49**]],HR!A:X,24,0),"")</f>
        <v/>
      </c>
    </row>
    <row r="617" spans="1:85" x14ac:dyDescent="0.25">
      <c r="A617" s="7" t="str">
        <f t="shared" si="108"/>
        <v>10066545</v>
      </c>
      <c r="B617" s="31" t="s">
        <v>24691</v>
      </c>
      <c r="C617" s="31" t="s">
        <v>0</v>
      </c>
      <c r="D617" s="31" t="s">
        <v>1</v>
      </c>
      <c r="E617" s="31" t="s">
        <v>22289</v>
      </c>
      <c r="F617" s="31" t="s">
        <v>3</v>
      </c>
      <c r="G617" s="31" t="s">
        <v>24692</v>
      </c>
      <c r="H617" s="31" t="s">
        <v>4</v>
      </c>
      <c r="I617" s="31" t="s">
        <v>5</v>
      </c>
      <c r="J617" s="31" t="s">
        <v>6</v>
      </c>
      <c r="K617" s="31" t="s">
        <v>22290</v>
      </c>
      <c r="L617" s="31" t="s">
        <v>22291</v>
      </c>
      <c r="M617" s="31" t="s">
        <v>22292</v>
      </c>
      <c r="N617" s="31" t="s">
        <v>22290</v>
      </c>
      <c r="O617" s="31" t="s">
        <v>22293</v>
      </c>
      <c r="P617" s="31" t="s">
        <v>11</v>
      </c>
      <c r="Q617" s="31" t="s">
        <v>24693</v>
      </c>
      <c r="R617" s="31" t="s">
        <v>12</v>
      </c>
      <c r="S617" s="31" t="s">
        <v>51</v>
      </c>
      <c r="T617" s="31" t="s">
        <v>53</v>
      </c>
      <c r="U617" s="31" t="s">
        <v>52</v>
      </c>
      <c r="V617" s="31" t="s">
        <v>16</v>
      </c>
      <c r="W617" s="31" t="s">
        <v>17</v>
      </c>
      <c r="X617" s="31" t="s">
        <v>24694</v>
      </c>
      <c r="Y617" s="31" t="s">
        <v>18</v>
      </c>
      <c r="Z617" s="31" t="s">
        <v>24695</v>
      </c>
      <c r="AA617" s="31" t="s">
        <v>19</v>
      </c>
      <c r="AB617" s="31" t="s">
        <v>19</v>
      </c>
      <c r="AC617" s="31" t="s">
        <v>22627</v>
      </c>
      <c r="AD617" s="31" t="s">
        <v>1681</v>
      </c>
      <c r="AE617" s="31" t="s">
        <v>21</v>
      </c>
      <c r="AF617" s="31" t="s">
        <v>24696</v>
      </c>
      <c r="AG617" s="31" t="s">
        <v>24697</v>
      </c>
      <c r="AH617" s="31" t="s">
        <v>315</v>
      </c>
      <c r="AI617" s="31" t="s">
        <v>305</v>
      </c>
      <c r="AJ617" s="31" t="s">
        <v>305</v>
      </c>
      <c r="AK617" s="31" t="s">
        <v>25</v>
      </c>
      <c r="AL617" s="31" t="s">
        <v>26</v>
      </c>
      <c r="AM617" s="31" t="s">
        <v>54</v>
      </c>
      <c r="AN617" s="31" t="s">
        <v>19</v>
      </c>
      <c r="AO617" s="31" t="s">
        <v>19</v>
      </c>
      <c r="AP617" s="31" t="s">
        <v>27</v>
      </c>
      <c r="AQ617" s="31" t="s">
        <v>24698</v>
      </c>
      <c r="AR617" s="31" t="s">
        <v>55</v>
      </c>
      <c r="AS617" s="59">
        <v>43932</v>
      </c>
      <c r="AT617" s="32">
        <v>89.33</v>
      </c>
      <c r="AU617" s="33" t="s">
        <v>28</v>
      </c>
      <c r="AV617" s="32">
        <v>1</v>
      </c>
      <c r="AW617" s="33" t="s">
        <v>16</v>
      </c>
      <c r="AX617" s="34">
        <v>15</v>
      </c>
      <c r="AY617" s="32">
        <v>1</v>
      </c>
      <c r="AZ617" s="33" t="s">
        <v>16</v>
      </c>
      <c r="BA617" s="35">
        <v>0.31</v>
      </c>
      <c r="BB617" s="33" t="s">
        <v>30</v>
      </c>
      <c r="BC617" s="35">
        <v>0.62</v>
      </c>
      <c r="BD617" s="33" t="s">
        <v>30</v>
      </c>
      <c r="BE617" s="35">
        <v>0</v>
      </c>
      <c r="BF617" s="33" t="s">
        <v>30</v>
      </c>
      <c r="BG617" s="35">
        <v>0</v>
      </c>
      <c r="BH617" s="33" t="s">
        <v>30</v>
      </c>
      <c r="BI617" s="35">
        <v>0</v>
      </c>
      <c r="BJ617" s="33" t="s">
        <v>30</v>
      </c>
      <c r="BK617" s="35">
        <v>0</v>
      </c>
      <c r="BL617" s="33" t="s">
        <v>30</v>
      </c>
      <c r="BM617" s="35">
        <v>0</v>
      </c>
      <c r="BN617" s="33" t="s">
        <v>30</v>
      </c>
      <c r="BO617" s="35">
        <v>0</v>
      </c>
      <c r="BP617" s="33" t="s">
        <v>30</v>
      </c>
      <c r="BQ617" s="35">
        <v>0</v>
      </c>
      <c r="BR617" s="33" t="s">
        <v>30</v>
      </c>
      <c r="BS617" s="9">
        <f>VLOOKUP(A617,HR!A:P,16,0)</f>
        <v>16</v>
      </c>
      <c r="BT617" s="9" t="str">
        <f>VLOOKUP(A617,HR!A:S,19,0)</f>
        <v>09:03</v>
      </c>
      <c r="BU617" s="9" t="str">
        <f>VLOOKUP(VALUE(AC617),Varios!A:J,9,0)</f>
        <v>-44433879--948986785--</v>
      </c>
      <c r="BV617" s="9" t="str">
        <f>VLOOKUP(VALUE(AC617),Varios!A:J,10,0)</f>
        <v>PEM114</v>
      </c>
      <c r="BW617" s="9" t="str">
        <f t="shared" si="109"/>
        <v>Cod:10066545 - Cli:Vargas Valera, Erlita Del Pilar - Tel.:-44433879--948986785-- -Dir:Urb. Miguel Grau Mz J Lote 12 - Dist.:ASCOPE - ZV:PEM114 -Llega:09:03</v>
      </c>
      <c r="BX617" t="str">
        <f t="shared" si="99"/>
        <v>3. Ent. PT</v>
      </c>
      <c r="BY617" t="str">
        <f t="shared" si="100"/>
        <v>5-Bon.</v>
      </c>
      <c r="BZ617" s="16" t="str">
        <f t="shared" si="101"/>
        <v>Contado</v>
      </c>
      <c r="CA617" s="16">
        <f t="shared" si="102"/>
        <v>0.62</v>
      </c>
      <c r="CB617" s="16" t="str">
        <f t="shared" si="103"/>
        <v xml:space="preserve"> </v>
      </c>
      <c r="CC617" s="16" t="str">
        <f t="shared" si="104"/>
        <v/>
      </c>
      <c r="CD617" s="16">
        <f t="shared" si="105"/>
        <v>1</v>
      </c>
      <c r="CE617" s="16" t="str">
        <f t="shared" si="106"/>
        <v>Transporte: 3401642345 - Garcia Aquino, Starkyn Alberto</v>
      </c>
      <c r="CF617" s="16">
        <f t="shared" si="107"/>
        <v>0</v>
      </c>
      <c r="CG617" s="16" t="str">
        <f>IF(Tabla1[[#This Row],[Clientes]]=1,VLOOKUP(Tabla1[[#This Row],[BK49**]],HR!A:X,24,0),"")</f>
        <v/>
      </c>
    </row>
    <row r="618" spans="1:85" x14ac:dyDescent="0.25">
      <c r="A618" s="7" t="str">
        <f t="shared" si="108"/>
        <v>10059783</v>
      </c>
      <c r="B618" s="31" t="s">
        <v>24691</v>
      </c>
      <c r="C618" s="31" t="s">
        <v>0</v>
      </c>
      <c r="D618" s="31" t="s">
        <v>1</v>
      </c>
      <c r="E618" s="31" t="s">
        <v>22289</v>
      </c>
      <c r="F618" s="31" t="s">
        <v>3</v>
      </c>
      <c r="G618" s="31" t="s">
        <v>24692</v>
      </c>
      <c r="H618" s="31" t="s">
        <v>4</v>
      </c>
      <c r="I618" s="31" t="s">
        <v>5</v>
      </c>
      <c r="J618" s="31" t="s">
        <v>6</v>
      </c>
      <c r="K618" s="31" t="s">
        <v>22290</v>
      </c>
      <c r="L618" s="31" t="s">
        <v>22291</v>
      </c>
      <c r="M618" s="31" t="s">
        <v>22292</v>
      </c>
      <c r="N618" s="31" t="s">
        <v>22290</v>
      </c>
      <c r="O618" s="31" t="s">
        <v>22293</v>
      </c>
      <c r="P618" s="31" t="s">
        <v>11</v>
      </c>
      <c r="Q618" s="31" t="s">
        <v>24699</v>
      </c>
      <c r="R618" s="31" t="s">
        <v>12</v>
      </c>
      <c r="S618" s="31" t="s">
        <v>49</v>
      </c>
      <c r="T618" s="31" t="s">
        <v>14</v>
      </c>
      <c r="U618" s="31" t="s">
        <v>50</v>
      </c>
      <c r="V618" s="31" t="s">
        <v>16</v>
      </c>
      <c r="W618" s="31" t="s">
        <v>17</v>
      </c>
      <c r="X618" s="31" t="s">
        <v>24700</v>
      </c>
      <c r="Y618" s="31" t="s">
        <v>18</v>
      </c>
      <c r="Z618" s="31" t="s">
        <v>19</v>
      </c>
      <c r="AA618" s="31" t="s">
        <v>19</v>
      </c>
      <c r="AB618" s="31" t="s">
        <v>19</v>
      </c>
      <c r="AC618" s="31" t="s">
        <v>22597</v>
      </c>
      <c r="AD618" s="31" t="s">
        <v>11411</v>
      </c>
      <c r="AE618" s="31" t="s">
        <v>21</v>
      </c>
      <c r="AF618" s="31" t="s">
        <v>24701</v>
      </c>
      <c r="AG618" s="31" t="s">
        <v>24526</v>
      </c>
      <c r="AH618" s="31" t="s">
        <v>315</v>
      </c>
      <c r="AI618" s="31" t="s">
        <v>316</v>
      </c>
      <c r="AJ618" s="31" t="s">
        <v>305</v>
      </c>
      <c r="AK618" s="31" t="s">
        <v>25</v>
      </c>
      <c r="AL618" s="31" t="s">
        <v>26</v>
      </c>
      <c r="AM618" s="31" t="s">
        <v>19</v>
      </c>
      <c r="AN618" s="31" t="s">
        <v>19</v>
      </c>
      <c r="AO618" s="31" t="s">
        <v>19</v>
      </c>
      <c r="AP618" s="31" t="s">
        <v>27</v>
      </c>
      <c r="AQ618" s="31" t="s">
        <v>24698</v>
      </c>
      <c r="AR618" s="31" t="s">
        <v>19</v>
      </c>
      <c r="AS618" s="59">
        <v>43932</v>
      </c>
      <c r="AT618" s="32">
        <v>89.33</v>
      </c>
      <c r="AU618" s="33" t="s">
        <v>28</v>
      </c>
      <c r="AV618" s="32">
        <v>2</v>
      </c>
      <c r="AW618" s="33" t="s">
        <v>29</v>
      </c>
      <c r="AX618" s="34">
        <v>15</v>
      </c>
      <c r="AY618" s="32">
        <v>2</v>
      </c>
      <c r="AZ618" s="33" t="s">
        <v>29</v>
      </c>
      <c r="BA618" s="35">
        <v>6.48</v>
      </c>
      <c r="BB618" s="33" t="s">
        <v>30</v>
      </c>
      <c r="BC618" s="35">
        <v>18.47</v>
      </c>
      <c r="BD618" s="33" t="s">
        <v>30</v>
      </c>
      <c r="BE618" s="35">
        <v>0</v>
      </c>
      <c r="BF618" s="33" t="s">
        <v>30</v>
      </c>
      <c r="BG618" s="35">
        <v>-2.59</v>
      </c>
      <c r="BH618" s="33" t="s">
        <v>30</v>
      </c>
      <c r="BI618" s="35">
        <v>0</v>
      </c>
      <c r="BJ618" s="33" t="s">
        <v>30</v>
      </c>
      <c r="BK618" s="35">
        <v>3.34</v>
      </c>
      <c r="BL618" s="33" t="s">
        <v>30</v>
      </c>
      <c r="BM618" s="35">
        <v>2.7</v>
      </c>
      <c r="BN618" s="33" t="s">
        <v>30</v>
      </c>
      <c r="BO618" s="35">
        <v>15.88</v>
      </c>
      <c r="BP618" s="33" t="s">
        <v>30</v>
      </c>
      <c r="BQ618" s="35">
        <v>6.48</v>
      </c>
      <c r="BR618" s="33" t="s">
        <v>30</v>
      </c>
      <c r="BS618" s="9">
        <f>VLOOKUP(A618,HR!A:P,16,0)</f>
        <v>6</v>
      </c>
      <c r="BT618" s="9" t="str">
        <f>VLOOKUP(A618,HR!A:S,19,0)</f>
        <v>08:24</v>
      </c>
      <c r="BU618" s="9" t="str">
        <f>VLOOKUP(VALUE(AC618),Varios!A:J,9,0)</f>
        <v>443029----955669666-</v>
      </c>
      <c r="BV618" s="9" t="str">
        <f>VLOOKUP(VALUE(AC618),Varios!A:J,10,0)</f>
        <v>PEMC96</v>
      </c>
      <c r="BW618" s="9" t="str">
        <f t="shared" si="109"/>
        <v>Cod:10059783 - Cli:Cavero Avila, Marisol Previteria - Tel.:443029----955669666- -Dir:Urb. Miguel Grau 1 Etapa Mzn B Lote - Dist.:CASA GRANDE - ZV:PEMC96 -Llega:08:24</v>
      </c>
      <c r="BX618" t="str">
        <f t="shared" si="99"/>
        <v>3. Ent. PT</v>
      </c>
      <c r="BY618" t="str">
        <f t="shared" si="100"/>
        <v>4-Vta.</v>
      </c>
      <c r="BZ618" s="16" t="str">
        <f t="shared" si="101"/>
        <v>Contado</v>
      </c>
      <c r="CA618" s="16">
        <f t="shared" si="102"/>
        <v>18.47</v>
      </c>
      <c r="CB618" s="16" t="str">
        <f t="shared" si="103"/>
        <v xml:space="preserve"> </v>
      </c>
      <c r="CC618" s="16">
        <f t="shared" si="104"/>
        <v>2</v>
      </c>
      <c r="CD618" s="16" t="str">
        <f t="shared" si="105"/>
        <v xml:space="preserve"> </v>
      </c>
      <c r="CE618" s="16" t="str">
        <f t="shared" si="106"/>
        <v>Transporte: 3401642345 - Garcia Aquino, Starkyn Alberto</v>
      </c>
      <c r="CF618" s="16">
        <f t="shared" si="107"/>
        <v>1</v>
      </c>
      <c r="CG618" s="16">
        <f>IF(Tabla1[[#This Row],[Clientes]]=1,VLOOKUP(Tabla1[[#This Row],[BK49**]],HR!A:X,24,0),"")</f>
        <v>0.2</v>
      </c>
    </row>
    <row r="619" spans="1:85" x14ac:dyDescent="0.25">
      <c r="A619" s="7" t="str">
        <f t="shared" si="108"/>
        <v>10059783</v>
      </c>
      <c r="B619" s="31" t="s">
        <v>24691</v>
      </c>
      <c r="C619" s="31" t="s">
        <v>0</v>
      </c>
      <c r="D619" s="31" t="s">
        <v>1</v>
      </c>
      <c r="E619" s="31" t="s">
        <v>22289</v>
      </c>
      <c r="F619" s="31" t="s">
        <v>3</v>
      </c>
      <c r="G619" s="31" t="s">
        <v>24692</v>
      </c>
      <c r="H619" s="31" t="s">
        <v>4</v>
      </c>
      <c r="I619" s="31" t="s">
        <v>5</v>
      </c>
      <c r="J619" s="31" t="s">
        <v>6</v>
      </c>
      <c r="K619" s="31" t="s">
        <v>22290</v>
      </c>
      <c r="L619" s="31" t="s">
        <v>22291</v>
      </c>
      <c r="M619" s="31" t="s">
        <v>22292</v>
      </c>
      <c r="N619" s="31" t="s">
        <v>22290</v>
      </c>
      <c r="O619" s="31" t="s">
        <v>22293</v>
      </c>
      <c r="P619" s="31" t="s">
        <v>11</v>
      </c>
      <c r="Q619" s="31" t="s">
        <v>24699</v>
      </c>
      <c r="R619" s="31" t="s">
        <v>12</v>
      </c>
      <c r="S619" s="31" t="s">
        <v>31</v>
      </c>
      <c r="T619" s="31" t="s">
        <v>14</v>
      </c>
      <c r="U619" s="31" t="s">
        <v>32</v>
      </c>
      <c r="V619" s="31" t="s">
        <v>16</v>
      </c>
      <c r="W619" s="31" t="s">
        <v>17</v>
      </c>
      <c r="X619" s="31" t="s">
        <v>24700</v>
      </c>
      <c r="Y619" s="31" t="s">
        <v>18</v>
      </c>
      <c r="Z619" s="31" t="s">
        <v>19</v>
      </c>
      <c r="AA619" s="31" t="s">
        <v>19</v>
      </c>
      <c r="AB619" s="31" t="s">
        <v>19</v>
      </c>
      <c r="AC619" s="31" t="s">
        <v>22597</v>
      </c>
      <c r="AD619" s="31" t="s">
        <v>11411</v>
      </c>
      <c r="AE619" s="31" t="s">
        <v>21</v>
      </c>
      <c r="AF619" s="31" t="s">
        <v>24701</v>
      </c>
      <c r="AG619" s="31" t="s">
        <v>24526</v>
      </c>
      <c r="AH619" s="31" t="s">
        <v>315</v>
      </c>
      <c r="AI619" s="31" t="s">
        <v>316</v>
      </c>
      <c r="AJ619" s="31" t="s">
        <v>305</v>
      </c>
      <c r="AK619" s="31" t="s">
        <v>25</v>
      </c>
      <c r="AL619" s="31" t="s">
        <v>26</v>
      </c>
      <c r="AM619" s="31" t="s">
        <v>19</v>
      </c>
      <c r="AN619" s="31" t="s">
        <v>19</v>
      </c>
      <c r="AO619" s="31" t="s">
        <v>19</v>
      </c>
      <c r="AP619" s="31" t="s">
        <v>27</v>
      </c>
      <c r="AQ619" s="31" t="s">
        <v>24698</v>
      </c>
      <c r="AR619" s="31" t="s">
        <v>19</v>
      </c>
      <c r="AS619" s="59">
        <v>43932</v>
      </c>
      <c r="AT619" s="32">
        <v>89.33</v>
      </c>
      <c r="AU619" s="33" t="s">
        <v>28</v>
      </c>
      <c r="AV619" s="32">
        <v>2</v>
      </c>
      <c r="AW619" s="33" t="s">
        <v>29</v>
      </c>
      <c r="AX619" s="34">
        <v>15</v>
      </c>
      <c r="AY619" s="32">
        <v>2</v>
      </c>
      <c r="AZ619" s="33" t="s">
        <v>29</v>
      </c>
      <c r="BA619" s="35">
        <v>8.32</v>
      </c>
      <c r="BB619" s="33" t="s">
        <v>30</v>
      </c>
      <c r="BC619" s="35">
        <v>27.71</v>
      </c>
      <c r="BD619" s="33" t="s">
        <v>30</v>
      </c>
      <c r="BE619" s="35">
        <v>0</v>
      </c>
      <c r="BF619" s="33" t="s">
        <v>30</v>
      </c>
      <c r="BG619" s="35">
        <v>-3.89</v>
      </c>
      <c r="BH619" s="33" t="s">
        <v>30</v>
      </c>
      <c r="BI619" s="35">
        <v>0</v>
      </c>
      <c r="BJ619" s="33" t="s">
        <v>30</v>
      </c>
      <c r="BK619" s="35">
        <v>5.0199999999999996</v>
      </c>
      <c r="BL619" s="33" t="s">
        <v>30</v>
      </c>
      <c r="BM619" s="35">
        <v>4.05</v>
      </c>
      <c r="BN619" s="33" t="s">
        <v>30</v>
      </c>
      <c r="BO619" s="35">
        <v>23.82</v>
      </c>
      <c r="BP619" s="33" t="s">
        <v>30</v>
      </c>
      <c r="BQ619" s="35">
        <v>9.73</v>
      </c>
      <c r="BR619" s="33" t="s">
        <v>30</v>
      </c>
      <c r="BS619" s="9">
        <f>VLOOKUP(A619,HR!A:P,16,0)</f>
        <v>6</v>
      </c>
      <c r="BT619" s="9" t="str">
        <f>VLOOKUP(A619,HR!A:S,19,0)</f>
        <v>08:24</v>
      </c>
      <c r="BU619" s="9" t="str">
        <f>VLOOKUP(VALUE(AC619),Varios!A:J,9,0)</f>
        <v>443029----955669666-</v>
      </c>
      <c r="BV619" s="9" t="str">
        <f>VLOOKUP(VALUE(AC619),Varios!A:J,10,0)</f>
        <v>PEMC96</v>
      </c>
      <c r="BW619" s="9" t="str">
        <f t="shared" si="109"/>
        <v>Cod:10059783 - Cli:Cavero Avila, Marisol Previteria - Tel.:443029----955669666- -Dir:Urb. Miguel Grau 1 Etapa Mzn B Lote - Dist.:CASA GRANDE - ZV:PEMC96 -Llega:08:24</v>
      </c>
      <c r="BX619" t="str">
        <f t="shared" si="99"/>
        <v>3. Ent. PT</v>
      </c>
      <c r="BY619" t="str">
        <f t="shared" si="100"/>
        <v>4-Vta.</v>
      </c>
      <c r="BZ619" s="16" t="str">
        <f t="shared" si="101"/>
        <v>Contado</v>
      </c>
      <c r="CA619" s="16">
        <f t="shared" si="102"/>
        <v>27.71</v>
      </c>
      <c r="CB619" s="16" t="str">
        <f t="shared" si="103"/>
        <v xml:space="preserve"> </v>
      </c>
      <c r="CC619" s="16">
        <f t="shared" si="104"/>
        <v>2</v>
      </c>
      <c r="CD619" s="16" t="str">
        <f t="shared" si="105"/>
        <v xml:space="preserve"> </v>
      </c>
      <c r="CE619" s="16" t="str">
        <f t="shared" si="106"/>
        <v>Transporte: 3401642345 - Garcia Aquino, Starkyn Alberto</v>
      </c>
      <c r="CF619" s="16">
        <f t="shared" si="107"/>
        <v>0</v>
      </c>
      <c r="CG619" s="16" t="str">
        <f>IF(Tabla1[[#This Row],[Clientes]]=1,VLOOKUP(Tabla1[[#This Row],[BK49**]],HR!A:X,24,0),"")</f>
        <v/>
      </c>
    </row>
    <row r="620" spans="1:85" x14ac:dyDescent="0.25">
      <c r="A620" s="7" t="str">
        <f t="shared" si="108"/>
        <v>10064445</v>
      </c>
      <c r="B620" s="31" t="s">
        <v>24691</v>
      </c>
      <c r="C620" s="31" t="s">
        <v>0</v>
      </c>
      <c r="D620" s="31" t="s">
        <v>1</v>
      </c>
      <c r="E620" s="31" t="s">
        <v>22289</v>
      </c>
      <c r="F620" s="31" t="s">
        <v>3</v>
      </c>
      <c r="G620" s="31" t="s">
        <v>24692</v>
      </c>
      <c r="H620" s="31" t="s">
        <v>4</v>
      </c>
      <c r="I620" s="31" t="s">
        <v>5</v>
      </c>
      <c r="J620" s="31" t="s">
        <v>6</v>
      </c>
      <c r="K620" s="31" t="s">
        <v>22290</v>
      </c>
      <c r="L620" s="31" t="s">
        <v>22291</v>
      </c>
      <c r="M620" s="31" t="s">
        <v>22292</v>
      </c>
      <c r="N620" s="31" t="s">
        <v>22290</v>
      </c>
      <c r="O620" s="31" t="s">
        <v>22293</v>
      </c>
      <c r="P620" s="31" t="s">
        <v>11</v>
      </c>
      <c r="Q620" s="31" t="s">
        <v>24702</v>
      </c>
      <c r="R620" s="31" t="s">
        <v>12</v>
      </c>
      <c r="S620" s="31" t="s">
        <v>49</v>
      </c>
      <c r="T620" s="31" t="s">
        <v>14</v>
      </c>
      <c r="U620" s="31" t="s">
        <v>50</v>
      </c>
      <c r="V620" s="31" t="s">
        <v>16</v>
      </c>
      <c r="W620" s="31" t="s">
        <v>17</v>
      </c>
      <c r="X620" s="31" t="s">
        <v>24703</v>
      </c>
      <c r="Y620" s="31" t="s">
        <v>18</v>
      </c>
      <c r="Z620" s="31" t="s">
        <v>19</v>
      </c>
      <c r="AA620" s="31" t="s">
        <v>19</v>
      </c>
      <c r="AB620" s="31" t="s">
        <v>19</v>
      </c>
      <c r="AC620" s="31" t="s">
        <v>22642</v>
      </c>
      <c r="AD620" s="31" t="s">
        <v>16733</v>
      </c>
      <c r="AE620" s="31" t="s">
        <v>21</v>
      </c>
      <c r="AF620" s="31" t="s">
        <v>24704</v>
      </c>
      <c r="AG620" s="31" t="s">
        <v>19</v>
      </c>
      <c r="AH620" s="31" t="s">
        <v>315</v>
      </c>
      <c r="AI620" s="31" t="s">
        <v>316</v>
      </c>
      <c r="AJ620" s="31" t="s">
        <v>305</v>
      </c>
      <c r="AK620" s="31" t="s">
        <v>25</v>
      </c>
      <c r="AL620" s="31" t="s">
        <v>26</v>
      </c>
      <c r="AM620" s="31" t="s">
        <v>19</v>
      </c>
      <c r="AN620" s="31" t="s">
        <v>19</v>
      </c>
      <c r="AO620" s="31" t="s">
        <v>19</v>
      </c>
      <c r="AP620" s="31" t="s">
        <v>27</v>
      </c>
      <c r="AQ620" s="31" t="s">
        <v>24698</v>
      </c>
      <c r="AR620" s="31" t="s">
        <v>19</v>
      </c>
      <c r="AS620" s="59">
        <v>43932</v>
      </c>
      <c r="AT620" s="32">
        <v>89.33</v>
      </c>
      <c r="AU620" s="33" t="s">
        <v>28</v>
      </c>
      <c r="AV620" s="32">
        <v>5</v>
      </c>
      <c r="AW620" s="33" t="s">
        <v>29</v>
      </c>
      <c r="AX620" s="34">
        <v>15</v>
      </c>
      <c r="AY620" s="32">
        <v>5</v>
      </c>
      <c r="AZ620" s="33" t="s">
        <v>29</v>
      </c>
      <c r="BA620" s="35">
        <v>16.2</v>
      </c>
      <c r="BB620" s="33" t="s">
        <v>30</v>
      </c>
      <c r="BC620" s="35">
        <v>46.18</v>
      </c>
      <c r="BD620" s="33" t="s">
        <v>30</v>
      </c>
      <c r="BE620" s="35">
        <v>0</v>
      </c>
      <c r="BF620" s="33" t="s">
        <v>30</v>
      </c>
      <c r="BG620" s="35">
        <v>-10.81</v>
      </c>
      <c r="BH620" s="33" t="s">
        <v>30</v>
      </c>
      <c r="BI620" s="35">
        <v>0</v>
      </c>
      <c r="BJ620" s="33" t="s">
        <v>30</v>
      </c>
      <c r="BK620" s="35">
        <v>7.45</v>
      </c>
      <c r="BL620" s="33" t="s">
        <v>30</v>
      </c>
      <c r="BM620" s="35">
        <v>6.01</v>
      </c>
      <c r="BN620" s="33" t="s">
        <v>30</v>
      </c>
      <c r="BO620" s="35">
        <v>35.369999999999997</v>
      </c>
      <c r="BP620" s="33" t="s">
        <v>30</v>
      </c>
      <c r="BQ620" s="35">
        <v>14.44</v>
      </c>
      <c r="BR620" s="33" t="s">
        <v>30</v>
      </c>
      <c r="BS620" s="9">
        <f>VLOOKUP(A620,HR!A:P,16,0)</f>
        <v>21</v>
      </c>
      <c r="BT620" s="9" t="str">
        <f>VLOOKUP(A620,HR!A:S,19,0)</f>
        <v>09:30</v>
      </c>
      <c r="BU620" s="9" t="str">
        <f>VLOOKUP(VALUE(AC620),Varios!A:J,9,0)</f>
        <v>634798-44634798----</v>
      </c>
      <c r="BV620" s="9" t="str">
        <f>VLOOKUP(VALUE(AC620),Varios!A:J,10,0)</f>
        <v>PEMC96</v>
      </c>
      <c r="BW620" s="9" t="str">
        <f t="shared" si="109"/>
        <v>Cod:10064445 - Cli:Tello De Garcia, Matilde - Tel.:634798-44634798---- -Dir:Ca. Baltazar Paredes 0164 - Dist.:CASA GRANDE - ZV:PEMC96 -Llega:09:30</v>
      </c>
      <c r="BX620" t="str">
        <f t="shared" si="99"/>
        <v>3. Ent. PT</v>
      </c>
      <c r="BY620" t="str">
        <f t="shared" si="100"/>
        <v>4-Vta.</v>
      </c>
      <c r="BZ620" s="16" t="str">
        <f t="shared" si="101"/>
        <v>Contado</v>
      </c>
      <c r="CA620" s="16">
        <f t="shared" si="102"/>
        <v>46.18</v>
      </c>
      <c r="CB620" s="16" t="str">
        <f t="shared" si="103"/>
        <v xml:space="preserve"> </v>
      </c>
      <c r="CC620" s="16">
        <f t="shared" si="104"/>
        <v>5</v>
      </c>
      <c r="CD620" s="16" t="str">
        <f t="shared" si="105"/>
        <v xml:space="preserve"> </v>
      </c>
      <c r="CE620" s="16" t="str">
        <f t="shared" si="106"/>
        <v>Transporte: 3401642345 - Garcia Aquino, Starkyn Alberto</v>
      </c>
      <c r="CF620" s="16">
        <f t="shared" si="107"/>
        <v>1</v>
      </c>
      <c r="CG620" s="16">
        <f>IF(Tabla1[[#This Row],[Clientes]]=1,VLOOKUP(Tabla1[[#This Row],[BK49**]],HR!A:X,24,0),"")</f>
        <v>0.1</v>
      </c>
    </row>
    <row r="621" spans="1:85" x14ac:dyDescent="0.25">
      <c r="A621" s="7" t="str">
        <f t="shared" si="108"/>
        <v>10064445</v>
      </c>
      <c r="B621" s="31" t="s">
        <v>24691</v>
      </c>
      <c r="C621" s="31" t="s">
        <v>0</v>
      </c>
      <c r="D621" s="31" t="s">
        <v>1</v>
      </c>
      <c r="E621" s="31" t="s">
        <v>22289</v>
      </c>
      <c r="F621" s="31" t="s">
        <v>3</v>
      </c>
      <c r="G621" s="31" t="s">
        <v>24692</v>
      </c>
      <c r="H621" s="31" t="s">
        <v>4</v>
      </c>
      <c r="I621" s="31" t="s">
        <v>5</v>
      </c>
      <c r="J621" s="31" t="s">
        <v>6</v>
      </c>
      <c r="K621" s="31" t="s">
        <v>22290</v>
      </c>
      <c r="L621" s="31" t="s">
        <v>22291</v>
      </c>
      <c r="M621" s="31" t="s">
        <v>22292</v>
      </c>
      <c r="N621" s="31" t="s">
        <v>22290</v>
      </c>
      <c r="O621" s="31" t="s">
        <v>22293</v>
      </c>
      <c r="P621" s="31" t="s">
        <v>11</v>
      </c>
      <c r="Q621" s="31" t="s">
        <v>24702</v>
      </c>
      <c r="R621" s="31" t="s">
        <v>12</v>
      </c>
      <c r="S621" s="31" t="s">
        <v>36</v>
      </c>
      <c r="T621" s="31" t="s">
        <v>14</v>
      </c>
      <c r="U621" s="31" t="s">
        <v>37</v>
      </c>
      <c r="V621" s="31" t="s">
        <v>16</v>
      </c>
      <c r="W621" s="31" t="s">
        <v>17</v>
      </c>
      <c r="X621" s="31" t="s">
        <v>24703</v>
      </c>
      <c r="Y621" s="31" t="s">
        <v>18</v>
      </c>
      <c r="Z621" s="31" t="s">
        <v>19</v>
      </c>
      <c r="AA621" s="31" t="s">
        <v>19</v>
      </c>
      <c r="AB621" s="31" t="s">
        <v>19</v>
      </c>
      <c r="AC621" s="31" t="s">
        <v>22642</v>
      </c>
      <c r="AD621" s="31" t="s">
        <v>16733</v>
      </c>
      <c r="AE621" s="31" t="s">
        <v>21</v>
      </c>
      <c r="AF621" s="31" t="s">
        <v>24704</v>
      </c>
      <c r="AG621" s="31" t="s">
        <v>19</v>
      </c>
      <c r="AH621" s="31" t="s">
        <v>315</v>
      </c>
      <c r="AI621" s="31" t="s">
        <v>316</v>
      </c>
      <c r="AJ621" s="31" t="s">
        <v>305</v>
      </c>
      <c r="AK621" s="31" t="s">
        <v>35</v>
      </c>
      <c r="AL621" s="31" t="s">
        <v>26</v>
      </c>
      <c r="AM621" s="31" t="s">
        <v>19</v>
      </c>
      <c r="AN621" s="31" t="s">
        <v>19</v>
      </c>
      <c r="AO621" s="31" t="s">
        <v>19</v>
      </c>
      <c r="AP621" s="31" t="s">
        <v>27</v>
      </c>
      <c r="AQ621" s="31" t="s">
        <v>24698</v>
      </c>
      <c r="AR621" s="31" t="s">
        <v>19</v>
      </c>
      <c r="AS621" s="59">
        <v>43932</v>
      </c>
      <c r="AT621" s="32">
        <v>89.33</v>
      </c>
      <c r="AU621" s="33" t="s">
        <v>28</v>
      </c>
      <c r="AV621" s="32">
        <v>5</v>
      </c>
      <c r="AW621" s="33" t="s">
        <v>29</v>
      </c>
      <c r="AX621" s="34">
        <v>6</v>
      </c>
      <c r="AY621" s="32">
        <v>5</v>
      </c>
      <c r="AZ621" s="33" t="s">
        <v>29</v>
      </c>
      <c r="BA621" s="35">
        <v>14.87</v>
      </c>
      <c r="BB621" s="33" t="s">
        <v>30</v>
      </c>
      <c r="BC621" s="35">
        <v>79.45</v>
      </c>
      <c r="BD621" s="33" t="s">
        <v>30</v>
      </c>
      <c r="BE621" s="35">
        <v>0</v>
      </c>
      <c r="BF621" s="33" t="s">
        <v>30</v>
      </c>
      <c r="BG621" s="35">
        <v>-15.89</v>
      </c>
      <c r="BH621" s="33" t="s">
        <v>30</v>
      </c>
      <c r="BI621" s="35">
        <v>0</v>
      </c>
      <c r="BJ621" s="33" t="s">
        <v>30</v>
      </c>
      <c r="BK621" s="35">
        <v>11.44</v>
      </c>
      <c r="BL621" s="33" t="s">
        <v>30</v>
      </c>
      <c r="BM621" s="35">
        <v>0</v>
      </c>
      <c r="BN621" s="33" t="s">
        <v>30</v>
      </c>
      <c r="BO621" s="35">
        <v>63.56</v>
      </c>
      <c r="BP621" s="33" t="s">
        <v>30</v>
      </c>
      <c r="BQ621" s="35">
        <v>12.94</v>
      </c>
      <c r="BR621" s="33" t="s">
        <v>30</v>
      </c>
      <c r="BS621" s="9">
        <f>VLOOKUP(A621,HR!A:P,16,0)</f>
        <v>21</v>
      </c>
      <c r="BT621" s="9" t="str">
        <f>VLOOKUP(A621,HR!A:S,19,0)</f>
        <v>09:30</v>
      </c>
      <c r="BU621" s="9" t="str">
        <f>VLOOKUP(VALUE(AC621),Varios!A:J,9,0)</f>
        <v>634798-44634798----</v>
      </c>
      <c r="BV621" s="9" t="str">
        <f>VLOOKUP(VALUE(AC621),Varios!A:J,10,0)</f>
        <v>PEMC96</v>
      </c>
      <c r="BW621" s="9" t="str">
        <f t="shared" si="109"/>
        <v>Cod:10064445 - Cli:Tello De Garcia, Matilde - Tel.:634798-44634798---- -Dir:Ca. Baltazar Paredes 0164 - Dist.:CASA GRANDE - ZV:PEMC96 -Llega:09:30</v>
      </c>
      <c r="BX621" t="str">
        <f t="shared" si="99"/>
        <v>3. Ent. PT</v>
      </c>
      <c r="BY621" t="str">
        <f t="shared" si="100"/>
        <v>4-Vta.</v>
      </c>
      <c r="BZ621" s="16" t="str">
        <f t="shared" si="101"/>
        <v>Contado</v>
      </c>
      <c r="CA621" s="16">
        <f t="shared" si="102"/>
        <v>79.45</v>
      </c>
      <c r="CB621" s="16" t="str">
        <f t="shared" si="103"/>
        <v xml:space="preserve"> </v>
      </c>
      <c r="CC621" s="16">
        <f t="shared" si="104"/>
        <v>5</v>
      </c>
      <c r="CD621" s="16" t="str">
        <f t="shared" si="105"/>
        <v xml:space="preserve"> </v>
      </c>
      <c r="CE621" s="16" t="str">
        <f t="shared" si="106"/>
        <v>Transporte: 3401642345 - Garcia Aquino, Starkyn Alberto</v>
      </c>
      <c r="CF621" s="16">
        <f t="shared" si="107"/>
        <v>0</v>
      </c>
      <c r="CG621" s="16" t="str">
        <f>IF(Tabla1[[#This Row],[Clientes]]=1,VLOOKUP(Tabla1[[#This Row],[BK49**]],HR!A:X,24,0),"")</f>
        <v/>
      </c>
    </row>
    <row r="622" spans="1:85" x14ac:dyDescent="0.25">
      <c r="A622" s="7" t="str">
        <f t="shared" si="108"/>
        <v>10064445</v>
      </c>
      <c r="B622" s="31" t="s">
        <v>24691</v>
      </c>
      <c r="C622" s="31" t="s">
        <v>0</v>
      </c>
      <c r="D622" s="31" t="s">
        <v>1</v>
      </c>
      <c r="E622" s="31" t="s">
        <v>22289</v>
      </c>
      <c r="F622" s="31" t="s">
        <v>3</v>
      </c>
      <c r="G622" s="31" t="s">
        <v>24692</v>
      </c>
      <c r="H622" s="31" t="s">
        <v>4</v>
      </c>
      <c r="I622" s="31" t="s">
        <v>5</v>
      </c>
      <c r="J622" s="31" t="s">
        <v>6</v>
      </c>
      <c r="K622" s="31" t="s">
        <v>22290</v>
      </c>
      <c r="L622" s="31" t="s">
        <v>22291</v>
      </c>
      <c r="M622" s="31" t="s">
        <v>22292</v>
      </c>
      <c r="N622" s="31" t="s">
        <v>22290</v>
      </c>
      <c r="O622" s="31" t="s">
        <v>22293</v>
      </c>
      <c r="P622" s="31" t="s">
        <v>11</v>
      </c>
      <c r="Q622" s="31" t="s">
        <v>24702</v>
      </c>
      <c r="R622" s="31" t="s">
        <v>12</v>
      </c>
      <c r="S622" s="31" t="s">
        <v>13</v>
      </c>
      <c r="T622" s="31" t="s">
        <v>14</v>
      </c>
      <c r="U622" s="31" t="s">
        <v>15</v>
      </c>
      <c r="V622" s="31" t="s">
        <v>16</v>
      </c>
      <c r="W622" s="31" t="s">
        <v>17</v>
      </c>
      <c r="X622" s="31" t="s">
        <v>24703</v>
      </c>
      <c r="Y622" s="31" t="s">
        <v>18</v>
      </c>
      <c r="Z622" s="31" t="s">
        <v>19</v>
      </c>
      <c r="AA622" s="31" t="s">
        <v>19</v>
      </c>
      <c r="AB622" s="31" t="s">
        <v>19</v>
      </c>
      <c r="AC622" s="31" t="s">
        <v>22642</v>
      </c>
      <c r="AD622" s="31" t="s">
        <v>16733</v>
      </c>
      <c r="AE622" s="31" t="s">
        <v>21</v>
      </c>
      <c r="AF622" s="31" t="s">
        <v>24704</v>
      </c>
      <c r="AG622" s="31" t="s">
        <v>19</v>
      </c>
      <c r="AH622" s="31" t="s">
        <v>315</v>
      </c>
      <c r="AI622" s="31" t="s">
        <v>316</v>
      </c>
      <c r="AJ622" s="31" t="s">
        <v>305</v>
      </c>
      <c r="AK622" s="31" t="s">
        <v>25</v>
      </c>
      <c r="AL622" s="31" t="s">
        <v>26</v>
      </c>
      <c r="AM622" s="31" t="s">
        <v>19</v>
      </c>
      <c r="AN622" s="31" t="s">
        <v>19</v>
      </c>
      <c r="AO622" s="31" t="s">
        <v>19</v>
      </c>
      <c r="AP622" s="31" t="s">
        <v>27</v>
      </c>
      <c r="AQ622" s="31" t="s">
        <v>24698</v>
      </c>
      <c r="AR622" s="31" t="s">
        <v>19</v>
      </c>
      <c r="AS622" s="59">
        <v>43932</v>
      </c>
      <c r="AT622" s="32">
        <v>89.33</v>
      </c>
      <c r="AU622" s="33" t="s">
        <v>28</v>
      </c>
      <c r="AV622" s="32">
        <v>2</v>
      </c>
      <c r="AW622" s="33" t="s">
        <v>29</v>
      </c>
      <c r="AX622" s="34">
        <v>4</v>
      </c>
      <c r="AY622" s="32">
        <v>2</v>
      </c>
      <c r="AZ622" s="33" t="s">
        <v>29</v>
      </c>
      <c r="BA622" s="35">
        <v>8.5</v>
      </c>
      <c r="BB622" s="33" t="s">
        <v>30</v>
      </c>
      <c r="BC622" s="35">
        <v>33.81</v>
      </c>
      <c r="BD622" s="33" t="s">
        <v>30</v>
      </c>
      <c r="BE622" s="35">
        <v>0</v>
      </c>
      <c r="BF622" s="33" t="s">
        <v>30</v>
      </c>
      <c r="BG622" s="35">
        <v>-3.96</v>
      </c>
      <c r="BH622" s="33" t="s">
        <v>30</v>
      </c>
      <c r="BI622" s="35">
        <v>0</v>
      </c>
      <c r="BJ622" s="33" t="s">
        <v>30</v>
      </c>
      <c r="BK622" s="35">
        <v>6.29</v>
      </c>
      <c r="BL622" s="33" t="s">
        <v>30</v>
      </c>
      <c r="BM622" s="35">
        <v>5.07</v>
      </c>
      <c r="BN622" s="33" t="s">
        <v>30</v>
      </c>
      <c r="BO622" s="35">
        <v>29.85</v>
      </c>
      <c r="BP622" s="33" t="s">
        <v>30</v>
      </c>
      <c r="BQ622" s="35">
        <v>12.18</v>
      </c>
      <c r="BR622" s="33" t="s">
        <v>30</v>
      </c>
      <c r="BS622" s="9">
        <f>VLOOKUP(A622,HR!A:P,16,0)</f>
        <v>21</v>
      </c>
      <c r="BT622" s="9" t="str">
        <f>VLOOKUP(A622,HR!A:S,19,0)</f>
        <v>09:30</v>
      </c>
      <c r="BU622" s="9" t="str">
        <f>VLOOKUP(VALUE(AC622),Varios!A:J,9,0)</f>
        <v>634798-44634798----</v>
      </c>
      <c r="BV622" s="9" t="str">
        <f>VLOOKUP(VALUE(AC622),Varios!A:J,10,0)</f>
        <v>PEMC96</v>
      </c>
      <c r="BW622" s="9" t="str">
        <f t="shared" si="109"/>
        <v>Cod:10064445 - Cli:Tello De Garcia, Matilde - Tel.:634798-44634798---- -Dir:Ca. Baltazar Paredes 0164 - Dist.:CASA GRANDE - ZV:PEMC96 -Llega:09:30</v>
      </c>
      <c r="BX622" t="str">
        <f t="shared" si="99"/>
        <v>3. Ent. PT</v>
      </c>
      <c r="BY622" t="str">
        <f t="shared" si="100"/>
        <v>4-Vta.</v>
      </c>
      <c r="BZ622" s="16" t="str">
        <f t="shared" si="101"/>
        <v>Contado</v>
      </c>
      <c r="CA622" s="16">
        <f t="shared" si="102"/>
        <v>33.81</v>
      </c>
      <c r="CB622" s="16" t="str">
        <f t="shared" si="103"/>
        <v xml:space="preserve"> </v>
      </c>
      <c r="CC622" s="16">
        <f t="shared" si="104"/>
        <v>2</v>
      </c>
      <c r="CD622" s="16" t="str">
        <f t="shared" si="105"/>
        <v xml:space="preserve"> </v>
      </c>
      <c r="CE622" s="16" t="str">
        <f t="shared" si="106"/>
        <v>Transporte: 3401642345 - Garcia Aquino, Starkyn Alberto</v>
      </c>
      <c r="CF622" s="16">
        <f t="shared" si="107"/>
        <v>0</v>
      </c>
      <c r="CG622" s="16" t="str">
        <f>IF(Tabla1[[#This Row],[Clientes]]=1,VLOOKUP(Tabla1[[#This Row],[BK49**]],HR!A:X,24,0),"")</f>
        <v/>
      </c>
    </row>
    <row r="623" spans="1:85" x14ac:dyDescent="0.25">
      <c r="A623" s="7" t="str">
        <f t="shared" si="108"/>
        <v>11609355</v>
      </c>
      <c r="B623" s="31" t="s">
        <v>24691</v>
      </c>
      <c r="C623" s="31" t="s">
        <v>0</v>
      </c>
      <c r="D623" s="31" t="s">
        <v>1</v>
      </c>
      <c r="E623" s="31" t="s">
        <v>22289</v>
      </c>
      <c r="F623" s="31" t="s">
        <v>3</v>
      </c>
      <c r="G623" s="31" t="s">
        <v>24692</v>
      </c>
      <c r="H623" s="31" t="s">
        <v>4</v>
      </c>
      <c r="I623" s="31" t="s">
        <v>5</v>
      </c>
      <c r="J623" s="31" t="s">
        <v>6</v>
      </c>
      <c r="K623" s="31" t="s">
        <v>22290</v>
      </c>
      <c r="L623" s="31" t="s">
        <v>22291</v>
      </c>
      <c r="M623" s="31" t="s">
        <v>22292</v>
      </c>
      <c r="N623" s="31" t="s">
        <v>22290</v>
      </c>
      <c r="O623" s="31" t="s">
        <v>22293</v>
      </c>
      <c r="P623" s="31" t="s">
        <v>11</v>
      </c>
      <c r="Q623" s="31" t="s">
        <v>24705</v>
      </c>
      <c r="R623" s="31" t="s">
        <v>12</v>
      </c>
      <c r="S623" s="31" t="s">
        <v>57</v>
      </c>
      <c r="T623" s="31" t="s">
        <v>14</v>
      </c>
      <c r="U623" s="31" t="s">
        <v>58</v>
      </c>
      <c r="V623" s="31" t="s">
        <v>16</v>
      </c>
      <c r="W623" s="31" t="s">
        <v>17</v>
      </c>
      <c r="X623" s="31" t="s">
        <v>24706</v>
      </c>
      <c r="Y623" s="31" t="s">
        <v>18</v>
      </c>
      <c r="Z623" s="31" t="s">
        <v>19</v>
      </c>
      <c r="AA623" s="31" t="s">
        <v>19</v>
      </c>
      <c r="AB623" s="31" t="s">
        <v>19</v>
      </c>
      <c r="AC623" s="31" t="s">
        <v>22648</v>
      </c>
      <c r="AD623" s="31" t="s">
        <v>10529</v>
      </c>
      <c r="AE623" s="31" t="s">
        <v>21</v>
      </c>
      <c r="AF623" s="31" t="s">
        <v>24707</v>
      </c>
      <c r="AG623" s="31" t="s">
        <v>19</v>
      </c>
      <c r="AH623" s="31" t="s">
        <v>19</v>
      </c>
      <c r="AI623" s="31" t="s">
        <v>316</v>
      </c>
      <c r="AJ623" s="31" t="s">
        <v>305</v>
      </c>
      <c r="AK623" s="31" t="s">
        <v>35</v>
      </c>
      <c r="AL623" s="31" t="s">
        <v>26</v>
      </c>
      <c r="AM623" s="31" t="s">
        <v>19</v>
      </c>
      <c r="AN623" s="31" t="s">
        <v>19</v>
      </c>
      <c r="AO623" s="31" t="s">
        <v>19</v>
      </c>
      <c r="AP623" s="31" t="s">
        <v>27</v>
      </c>
      <c r="AQ623" s="31" t="s">
        <v>24698</v>
      </c>
      <c r="AR623" s="31" t="s">
        <v>19</v>
      </c>
      <c r="AS623" s="59">
        <v>43932</v>
      </c>
      <c r="AT623" s="32">
        <v>89.33</v>
      </c>
      <c r="AU623" s="33" t="s">
        <v>28</v>
      </c>
      <c r="AV623" s="32">
        <v>20</v>
      </c>
      <c r="AW623" s="33" t="s">
        <v>29</v>
      </c>
      <c r="AX623" s="34">
        <v>1</v>
      </c>
      <c r="AY623" s="32">
        <v>20</v>
      </c>
      <c r="AZ623" s="33" t="s">
        <v>29</v>
      </c>
      <c r="BA623" s="35">
        <v>57.66</v>
      </c>
      <c r="BB623" s="33" t="s">
        <v>30</v>
      </c>
      <c r="BC623" s="35">
        <v>128.82</v>
      </c>
      <c r="BD623" s="33" t="s">
        <v>30</v>
      </c>
      <c r="BE623" s="35">
        <v>0</v>
      </c>
      <c r="BF623" s="33" t="s">
        <v>30</v>
      </c>
      <c r="BG623" s="35">
        <v>0</v>
      </c>
      <c r="BH623" s="33" t="s">
        <v>30</v>
      </c>
      <c r="BI623" s="35">
        <v>0</v>
      </c>
      <c r="BJ623" s="33" t="s">
        <v>30</v>
      </c>
      <c r="BK623" s="35">
        <v>23.19</v>
      </c>
      <c r="BL623" s="33" t="s">
        <v>30</v>
      </c>
      <c r="BM623" s="35">
        <v>0</v>
      </c>
      <c r="BN623" s="33" t="s">
        <v>30</v>
      </c>
      <c r="BO623" s="35">
        <v>128.82</v>
      </c>
      <c r="BP623" s="33" t="s">
        <v>30</v>
      </c>
      <c r="BQ623" s="35">
        <v>26.23</v>
      </c>
      <c r="BR623" s="33" t="s">
        <v>30</v>
      </c>
      <c r="BS623" s="9">
        <f>VLOOKUP(A623,HR!A:P,16,0)</f>
        <v>23</v>
      </c>
      <c r="BT623" s="9" t="str">
        <f>VLOOKUP(A623,HR!A:S,19,0)</f>
        <v>09:43</v>
      </c>
      <c r="BU623" s="9" t="str">
        <f>VLOOKUP(VALUE(AC623),Varios!A:J,9,0)</f>
        <v>443383-44443383----988959036</v>
      </c>
      <c r="BV623" s="9" t="str">
        <f>VLOOKUP(VALUE(AC623),Varios!A:J,10,0)</f>
        <v>PEMC96</v>
      </c>
      <c r="BW623" s="9" t="str">
        <f t="shared" si="109"/>
        <v>Cod:11609355 - Cli:Cosanatan Chunga, Jose Nicanor - Tel.:443383-44443383----988959036 -Dir:Ca. Urubamba 62 - Dist.:CASA GRANDE - ZV:PEMC96 -Llega:09:43</v>
      </c>
      <c r="BX623" t="str">
        <f t="shared" si="99"/>
        <v>3. Ent. PT</v>
      </c>
      <c r="BY623" t="str">
        <f t="shared" si="100"/>
        <v>4-Vta.</v>
      </c>
      <c r="BZ623" s="16" t="str">
        <f t="shared" si="101"/>
        <v>Contado</v>
      </c>
      <c r="CA623" s="16">
        <f t="shared" si="102"/>
        <v>128.82</v>
      </c>
      <c r="CB623" s="16" t="str">
        <f t="shared" si="103"/>
        <v xml:space="preserve"> </v>
      </c>
      <c r="CC623" s="16">
        <f t="shared" si="104"/>
        <v>20</v>
      </c>
      <c r="CD623" s="16" t="str">
        <f t="shared" si="105"/>
        <v xml:space="preserve"> </v>
      </c>
      <c r="CE623" s="16" t="str">
        <f t="shared" si="106"/>
        <v>Transporte: 3401642345 - Garcia Aquino, Starkyn Alberto</v>
      </c>
      <c r="CF623" s="16">
        <f t="shared" si="107"/>
        <v>1</v>
      </c>
      <c r="CG623" s="16">
        <f>IF(Tabla1[[#This Row],[Clientes]]=1,VLOOKUP(Tabla1[[#This Row],[BK49**]],HR!A:X,24,0),"")</f>
        <v>0.4</v>
      </c>
    </row>
    <row r="624" spans="1:85" x14ac:dyDescent="0.25">
      <c r="A624" s="7" t="str">
        <f t="shared" si="108"/>
        <v>11609355</v>
      </c>
      <c r="B624" s="31" t="s">
        <v>24691</v>
      </c>
      <c r="C624" s="31" t="s">
        <v>0</v>
      </c>
      <c r="D624" s="31" t="s">
        <v>1</v>
      </c>
      <c r="E624" s="31" t="s">
        <v>22289</v>
      </c>
      <c r="F624" s="31" t="s">
        <v>3</v>
      </c>
      <c r="G624" s="31" t="s">
        <v>24692</v>
      </c>
      <c r="H624" s="31" t="s">
        <v>4</v>
      </c>
      <c r="I624" s="31" t="s">
        <v>5</v>
      </c>
      <c r="J624" s="31" t="s">
        <v>6</v>
      </c>
      <c r="K624" s="31" t="s">
        <v>22290</v>
      </c>
      <c r="L624" s="31" t="s">
        <v>22291</v>
      </c>
      <c r="M624" s="31" t="s">
        <v>22292</v>
      </c>
      <c r="N624" s="31" t="s">
        <v>22290</v>
      </c>
      <c r="O624" s="31" t="s">
        <v>22293</v>
      </c>
      <c r="P624" s="31" t="s">
        <v>11</v>
      </c>
      <c r="Q624" s="31" t="s">
        <v>24705</v>
      </c>
      <c r="R624" s="31" t="s">
        <v>12</v>
      </c>
      <c r="S624" s="31" t="s">
        <v>44</v>
      </c>
      <c r="T624" s="31" t="s">
        <v>14</v>
      </c>
      <c r="U624" s="31" t="s">
        <v>45</v>
      </c>
      <c r="V624" s="31" t="s">
        <v>16</v>
      </c>
      <c r="W624" s="31" t="s">
        <v>17</v>
      </c>
      <c r="X624" s="31" t="s">
        <v>24706</v>
      </c>
      <c r="Y624" s="31" t="s">
        <v>18</v>
      </c>
      <c r="Z624" s="31" t="s">
        <v>19</v>
      </c>
      <c r="AA624" s="31" t="s">
        <v>19</v>
      </c>
      <c r="AB624" s="31" t="s">
        <v>19</v>
      </c>
      <c r="AC624" s="31" t="s">
        <v>22648</v>
      </c>
      <c r="AD624" s="31" t="s">
        <v>10529</v>
      </c>
      <c r="AE624" s="31" t="s">
        <v>21</v>
      </c>
      <c r="AF624" s="31" t="s">
        <v>24707</v>
      </c>
      <c r="AG624" s="31" t="s">
        <v>19</v>
      </c>
      <c r="AH624" s="31" t="s">
        <v>19</v>
      </c>
      <c r="AI624" s="31" t="s">
        <v>316</v>
      </c>
      <c r="AJ624" s="31" t="s">
        <v>305</v>
      </c>
      <c r="AK624" s="31" t="s">
        <v>25</v>
      </c>
      <c r="AL624" s="31" t="s">
        <v>26</v>
      </c>
      <c r="AM624" s="31" t="s">
        <v>19</v>
      </c>
      <c r="AN624" s="31" t="s">
        <v>19</v>
      </c>
      <c r="AO624" s="31" t="s">
        <v>19</v>
      </c>
      <c r="AP624" s="31" t="s">
        <v>27</v>
      </c>
      <c r="AQ624" s="31" t="s">
        <v>24698</v>
      </c>
      <c r="AR624" s="31" t="s">
        <v>19</v>
      </c>
      <c r="AS624" s="59">
        <v>43932</v>
      </c>
      <c r="AT624" s="32">
        <v>89.33</v>
      </c>
      <c r="AU624" s="33" t="s">
        <v>28</v>
      </c>
      <c r="AV624" s="32">
        <v>5</v>
      </c>
      <c r="AW624" s="33" t="s">
        <v>29</v>
      </c>
      <c r="AX624" s="34">
        <v>6</v>
      </c>
      <c r="AY624" s="32">
        <v>5</v>
      </c>
      <c r="AZ624" s="33" t="s">
        <v>29</v>
      </c>
      <c r="BA624" s="35">
        <v>15.48</v>
      </c>
      <c r="BB624" s="33" t="s">
        <v>30</v>
      </c>
      <c r="BC624" s="35">
        <v>36.94</v>
      </c>
      <c r="BD624" s="33" t="s">
        <v>30</v>
      </c>
      <c r="BE624" s="35">
        <v>0</v>
      </c>
      <c r="BF624" s="33" t="s">
        <v>30</v>
      </c>
      <c r="BG624" s="35">
        <v>0</v>
      </c>
      <c r="BH624" s="33" t="s">
        <v>30</v>
      </c>
      <c r="BI624" s="35">
        <v>0</v>
      </c>
      <c r="BJ624" s="33" t="s">
        <v>30</v>
      </c>
      <c r="BK624" s="35">
        <v>7.78</v>
      </c>
      <c r="BL624" s="33" t="s">
        <v>30</v>
      </c>
      <c r="BM624" s="35">
        <v>6.28</v>
      </c>
      <c r="BN624" s="33" t="s">
        <v>30</v>
      </c>
      <c r="BO624" s="35">
        <v>36.94</v>
      </c>
      <c r="BP624" s="33" t="s">
        <v>30</v>
      </c>
      <c r="BQ624" s="35">
        <v>15.08</v>
      </c>
      <c r="BR624" s="33" t="s">
        <v>30</v>
      </c>
      <c r="BS624" s="9">
        <f>VLOOKUP(A624,HR!A:P,16,0)</f>
        <v>23</v>
      </c>
      <c r="BT624" s="9" t="str">
        <f>VLOOKUP(A624,HR!A:S,19,0)</f>
        <v>09:43</v>
      </c>
      <c r="BU624" s="9" t="str">
        <f>VLOOKUP(VALUE(AC624),Varios!A:J,9,0)</f>
        <v>443383-44443383----988959036</v>
      </c>
      <c r="BV624" s="9" t="str">
        <f>VLOOKUP(VALUE(AC624),Varios!A:J,10,0)</f>
        <v>PEMC96</v>
      </c>
      <c r="BW624" s="9" t="str">
        <f t="shared" si="109"/>
        <v>Cod:11609355 - Cli:Cosanatan Chunga, Jose Nicanor - Tel.:443383-44443383----988959036 -Dir:Ca. Urubamba 62 - Dist.:CASA GRANDE - ZV:PEMC96 -Llega:09:43</v>
      </c>
      <c r="BX624" t="str">
        <f t="shared" si="99"/>
        <v>3. Ent. PT</v>
      </c>
      <c r="BY624" t="str">
        <f t="shared" si="100"/>
        <v>4-Vta.</v>
      </c>
      <c r="BZ624" s="16" t="str">
        <f t="shared" si="101"/>
        <v>Contado</v>
      </c>
      <c r="CA624" s="16">
        <f t="shared" si="102"/>
        <v>36.94</v>
      </c>
      <c r="CB624" s="16" t="str">
        <f t="shared" si="103"/>
        <v xml:space="preserve"> </v>
      </c>
      <c r="CC624" s="16">
        <f t="shared" si="104"/>
        <v>5</v>
      </c>
      <c r="CD624" s="16" t="str">
        <f t="shared" si="105"/>
        <v xml:space="preserve"> </v>
      </c>
      <c r="CE624" s="16" t="str">
        <f t="shared" si="106"/>
        <v>Transporte: 3401642345 - Garcia Aquino, Starkyn Alberto</v>
      </c>
      <c r="CF624" s="16">
        <f t="shared" si="107"/>
        <v>0</v>
      </c>
      <c r="CG624" s="16" t="str">
        <f>IF(Tabla1[[#This Row],[Clientes]]=1,VLOOKUP(Tabla1[[#This Row],[BK49**]],HR!A:X,24,0),"")</f>
        <v/>
      </c>
    </row>
    <row r="625" spans="1:85" x14ac:dyDescent="0.25">
      <c r="A625" s="7" t="str">
        <f t="shared" si="108"/>
        <v>11609355</v>
      </c>
      <c r="B625" s="31" t="s">
        <v>24691</v>
      </c>
      <c r="C625" s="31" t="s">
        <v>0</v>
      </c>
      <c r="D625" s="31" t="s">
        <v>1</v>
      </c>
      <c r="E625" s="31" t="s">
        <v>22289</v>
      </c>
      <c r="F625" s="31" t="s">
        <v>3</v>
      </c>
      <c r="G625" s="31" t="s">
        <v>24692</v>
      </c>
      <c r="H625" s="31" t="s">
        <v>4</v>
      </c>
      <c r="I625" s="31" t="s">
        <v>5</v>
      </c>
      <c r="J625" s="31" t="s">
        <v>6</v>
      </c>
      <c r="K625" s="31" t="s">
        <v>22290</v>
      </c>
      <c r="L625" s="31" t="s">
        <v>22291</v>
      </c>
      <c r="M625" s="31" t="s">
        <v>22292</v>
      </c>
      <c r="N625" s="31" t="s">
        <v>22290</v>
      </c>
      <c r="O625" s="31" t="s">
        <v>22293</v>
      </c>
      <c r="P625" s="31" t="s">
        <v>11</v>
      </c>
      <c r="Q625" s="31" t="s">
        <v>24705</v>
      </c>
      <c r="R625" s="31" t="s">
        <v>12</v>
      </c>
      <c r="S625" s="31" t="s">
        <v>46</v>
      </c>
      <c r="T625" s="31" t="s">
        <v>14</v>
      </c>
      <c r="U625" s="31" t="s">
        <v>47</v>
      </c>
      <c r="V625" s="31" t="s">
        <v>16</v>
      </c>
      <c r="W625" s="31" t="s">
        <v>17</v>
      </c>
      <c r="X625" s="31" t="s">
        <v>24706</v>
      </c>
      <c r="Y625" s="31" t="s">
        <v>18</v>
      </c>
      <c r="Z625" s="31" t="s">
        <v>19</v>
      </c>
      <c r="AA625" s="31" t="s">
        <v>19</v>
      </c>
      <c r="AB625" s="31" t="s">
        <v>19</v>
      </c>
      <c r="AC625" s="31" t="s">
        <v>22648</v>
      </c>
      <c r="AD625" s="31" t="s">
        <v>10529</v>
      </c>
      <c r="AE625" s="31" t="s">
        <v>21</v>
      </c>
      <c r="AF625" s="31" t="s">
        <v>24707</v>
      </c>
      <c r="AG625" s="31" t="s">
        <v>19</v>
      </c>
      <c r="AH625" s="31" t="s">
        <v>19</v>
      </c>
      <c r="AI625" s="31" t="s">
        <v>316</v>
      </c>
      <c r="AJ625" s="31" t="s">
        <v>305</v>
      </c>
      <c r="AK625" s="31" t="s">
        <v>35</v>
      </c>
      <c r="AL625" s="31" t="s">
        <v>26</v>
      </c>
      <c r="AM625" s="31" t="s">
        <v>19</v>
      </c>
      <c r="AN625" s="31" t="s">
        <v>19</v>
      </c>
      <c r="AO625" s="31" t="s">
        <v>19</v>
      </c>
      <c r="AP625" s="31" t="s">
        <v>27</v>
      </c>
      <c r="AQ625" s="31" t="s">
        <v>24698</v>
      </c>
      <c r="AR625" s="31" t="s">
        <v>19</v>
      </c>
      <c r="AS625" s="59">
        <v>43932</v>
      </c>
      <c r="AT625" s="32">
        <v>89.33</v>
      </c>
      <c r="AU625" s="33" t="s">
        <v>28</v>
      </c>
      <c r="AV625" s="32">
        <v>2</v>
      </c>
      <c r="AW625" s="33" t="s">
        <v>29</v>
      </c>
      <c r="AX625" s="34">
        <v>15</v>
      </c>
      <c r="AY625" s="32">
        <v>2</v>
      </c>
      <c r="AZ625" s="33" t="s">
        <v>29</v>
      </c>
      <c r="BA625" s="35">
        <v>6.47</v>
      </c>
      <c r="BB625" s="33" t="s">
        <v>30</v>
      </c>
      <c r="BC625" s="35">
        <v>32.200000000000003</v>
      </c>
      <c r="BD625" s="33" t="s">
        <v>30</v>
      </c>
      <c r="BE625" s="35">
        <v>0</v>
      </c>
      <c r="BF625" s="33" t="s">
        <v>30</v>
      </c>
      <c r="BG625" s="35">
        <v>-3.86</v>
      </c>
      <c r="BH625" s="33" t="s">
        <v>30</v>
      </c>
      <c r="BI625" s="35">
        <v>0</v>
      </c>
      <c r="BJ625" s="33" t="s">
        <v>30</v>
      </c>
      <c r="BK625" s="35">
        <v>5.0999999999999996</v>
      </c>
      <c r="BL625" s="33" t="s">
        <v>30</v>
      </c>
      <c r="BM625" s="35">
        <v>0</v>
      </c>
      <c r="BN625" s="33" t="s">
        <v>30</v>
      </c>
      <c r="BO625" s="35">
        <v>28.34</v>
      </c>
      <c r="BP625" s="33" t="s">
        <v>30</v>
      </c>
      <c r="BQ625" s="35">
        <v>5.77</v>
      </c>
      <c r="BR625" s="33" t="s">
        <v>30</v>
      </c>
      <c r="BS625" s="9">
        <f>VLOOKUP(A625,HR!A:P,16,0)</f>
        <v>23</v>
      </c>
      <c r="BT625" s="9" t="str">
        <f>VLOOKUP(A625,HR!A:S,19,0)</f>
        <v>09:43</v>
      </c>
      <c r="BU625" s="9" t="str">
        <f>VLOOKUP(VALUE(AC625),Varios!A:J,9,0)</f>
        <v>443383-44443383----988959036</v>
      </c>
      <c r="BV625" s="9" t="str">
        <f>VLOOKUP(VALUE(AC625),Varios!A:J,10,0)</f>
        <v>PEMC96</v>
      </c>
      <c r="BW625" s="9" t="str">
        <f t="shared" si="109"/>
        <v>Cod:11609355 - Cli:Cosanatan Chunga, Jose Nicanor - Tel.:443383-44443383----988959036 -Dir:Ca. Urubamba 62 - Dist.:CASA GRANDE - ZV:PEMC96 -Llega:09:43</v>
      </c>
      <c r="BX625" t="str">
        <f t="shared" si="99"/>
        <v>3. Ent. PT</v>
      </c>
      <c r="BY625" t="str">
        <f t="shared" si="100"/>
        <v>4-Vta.</v>
      </c>
      <c r="BZ625" s="16" t="str">
        <f t="shared" si="101"/>
        <v>Contado</v>
      </c>
      <c r="CA625" s="16">
        <f t="shared" si="102"/>
        <v>32.200000000000003</v>
      </c>
      <c r="CB625" s="16" t="str">
        <f t="shared" si="103"/>
        <v xml:space="preserve"> </v>
      </c>
      <c r="CC625" s="16">
        <f t="shared" si="104"/>
        <v>2</v>
      </c>
      <c r="CD625" s="16" t="str">
        <f t="shared" si="105"/>
        <v xml:space="preserve"> </v>
      </c>
      <c r="CE625" s="16" t="str">
        <f t="shared" si="106"/>
        <v>Transporte: 3401642345 - Garcia Aquino, Starkyn Alberto</v>
      </c>
      <c r="CF625" s="16">
        <f t="shared" si="107"/>
        <v>0</v>
      </c>
      <c r="CG625" s="16" t="str">
        <f>IF(Tabla1[[#This Row],[Clientes]]=1,VLOOKUP(Tabla1[[#This Row],[BK49**]],HR!A:X,24,0),"")</f>
        <v/>
      </c>
    </row>
    <row r="626" spans="1:85" x14ac:dyDescent="0.25">
      <c r="A626" s="7" t="str">
        <f t="shared" si="108"/>
        <v>10992065</v>
      </c>
      <c r="B626" s="31" t="s">
        <v>24691</v>
      </c>
      <c r="C626" s="31" t="s">
        <v>0</v>
      </c>
      <c r="D626" s="31" t="s">
        <v>1</v>
      </c>
      <c r="E626" s="31" t="s">
        <v>22289</v>
      </c>
      <c r="F626" s="31" t="s">
        <v>3</v>
      </c>
      <c r="G626" s="31" t="s">
        <v>24692</v>
      </c>
      <c r="H626" s="31" t="s">
        <v>4</v>
      </c>
      <c r="I626" s="31" t="s">
        <v>5</v>
      </c>
      <c r="J626" s="31" t="s">
        <v>6</v>
      </c>
      <c r="K626" s="31" t="s">
        <v>22290</v>
      </c>
      <c r="L626" s="31" t="s">
        <v>22291</v>
      </c>
      <c r="M626" s="31" t="s">
        <v>22292</v>
      </c>
      <c r="N626" s="31" t="s">
        <v>22290</v>
      </c>
      <c r="O626" s="31" t="s">
        <v>22293</v>
      </c>
      <c r="P626" s="31" t="s">
        <v>11</v>
      </c>
      <c r="Q626" s="31" t="s">
        <v>24708</v>
      </c>
      <c r="R626" s="31" t="s">
        <v>12</v>
      </c>
      <c r="S626" s="31" t="s">
        <v>36</v>
      </c>
      <c r="T626" s="31" t="s">
        <v>14</v>
      </c>
      <c r="U626" s="31" t="s">
        <v>37</v>
      </c>
      <c r="V626" s="31" t="s">
        <v>16</v>
      </c>
      <c r="W626" s="31" t="s">
        <v>17</v>
      </c>
      <c r="X626" s="31" t="s">
        <v>24709</v>
      </c>
      <c r="Y626" s="31" t="s">
        <v>18</v>
      </c>
      <c r="Z626" s="31" t="s">
        <v>19</v>
      </c>
      <c r="AA626" s="31" t="s">
        <v>19</v>
      </c>
      <c r="AB626" s="31" t="s">
        <v>19</v>
      </c>
      <c r="AC626" s="31" t="s">
        <v>22651</v>
      </c>
      <c r="AD626" s="31" t="s">
        <v>16753</v>
      </c>
      <c r="AE626" s="31" t="s">
        <v>60</v>
      </c>
      <c r="AF626" s="31" t="s">
        <v>24710</v>
      </c>
      <c r="AG626" s="31" t="s">
        <v>19</v>
      </c>
      <c r="AH626" s="31" t="s">
        <v>24711</v>
      </c>
      <c r="AI626" s="31" t="s">
        <v>316</v>
      </c>
      <c r="AJ626" s="31" t="s">
        <v>305</v>
      </c>
      <c r="AK626" s="31" t="s">
        <v>35</v>
      </c>
      <c r="AL626" s="31" t="s">
        <v>26</v>
      </c>
      <c r="AM626" s="31" t="s">
        <v>19</v>
      </c>
      <c r="AN626" s="31" t="s">
        <v>19</v>
      </c>
      <c r="AO626" s="31" t="s">
        <v>19</v>
      </c>
      <c r="AP626" s="31" t="s">
        <v>27</v>
      </c>
      <c r="AQ626" s="31" t="s">
        <v>24698</v>
      </c>
      <c r="AR626" s="31" t="s">
        <v>19</v>
      </c>
      <c r="AS626" s="59">
        <v>43932</v>
      </c>
      <c r="AT626" s="32">
        <v>89.33</v>
      </c>
      <c r="AU626" s="33" t="s">
        <v>28</v>
      </c>
      <c r="AV626" s="32">
        <v>2</v>
      </c>
      <c r="AW626" s="33" t="s">
        <v>29</v>
      </c>
      <c r="AX626" s="34">
        <v>6</v>
      </c>
      <c r="AY626" s="32">
        <v>2</v>
      </c>
      <c r="AZ626" s="33" t="s">
        <v>29</v>
      </c>
      <c r="BA626" s="35">
        <v>5.95</v>
      </c>
      <c r="BB626" s="33" t="s">
        <v>30</v>
      </c>
      <c r="BC626" s="35">
        <v>31.78</v>
      </c>
      <c r="BD626" s="33" t="s">
        <v>30</v>
      </c>
      <c r="BE626" s="35">
        <v>0</v>
      </c>
      <c r="BF626" s="33" t="s">
        <v>30</v>
      </c>
      <c r="BG626" s="35">
        <v>-3.81</v>
      </c>
      <c r="BH626" s="33" t="s">
        <v>30</v>
      </c>
      <c r="BI626" s="35">
        <v>0</v>
      </c>
      <c r="BJ626" s="33" t="s">
        <v>30</v>
      </c>
      <c r="BK626" s="35">
        <v>5.03</v>
      </c>
      <c r="BL626" s="33" t="s">
        <v>30</v>
      </c>
      <c r="BM626" s="35">
        <v>0</v>
      </c>
      <c r="BN626" s="33" t="s">
        <v>30</v>
      </c>
      <c r="BO626" s="35">
        <v>27.97</v>
      </c>
      <c r="BP626" s="33" t="s">
        <v>30</v>
      </c>
      <c r="BQ626" s="35">
        <v>5.69</v>
      </c>
      <c r="BR626" s="33" t="s">
        <v>30</v>
      </c>
      <c r="BS626" s="9">
        <f>VLOOKUP(A626,HR!A:P,16,0)</f>
        <v>24</v>
      </c>
      <c r="BT626" s="9" t="str">
        <f>VLOOKUP(A626,HR!A:S,19,0)</f>
        <v>09:50</v>
      </c>
      <c r="BU626" s="9" t="str">
        <f>VLOOKUP(VALUE(AC626),Varios!A:J,9,0)</f>
        <v>44439437-439437----</v>
      </c>
      <c r="BV626" s="9" t="str">
        <f>VLOOKUP(VALUE(AC626),Varios!A:J,10,0)</f>
        <v>PEMC96</v>
      </c>
      <c r="BW626" s="9" t="str">
        <f t="shared" si="109"/>
        <v>Cod:10992065 - Cli:Plasencia Albitres, Carlos Francisc - Tel.:44439437-439437---- -Dir:Ca. Urubamba 58 - Dist.:CASA GRANDE - ZV:PEMC96 -Llega:09:50</v>
      </c>
      <c r="BX626" t="str">
        <f t="shared" si="99"/>
        <v>3. Ent. PT</v>
      </c>
      <c r="BY626" t="str">
        <f t="shared" si="100"/>
        <v>4-Vta.</v>
      </c>
      <c r="BZ626" s="16" t="str">
        <f t="shared" si="101"/>
        <v>Contado</v>
      </c>
      <c r="CA626" s="16">
        <f t="shared" si="102"/>
        <v>31.78</v>
      </c>
      <c r="CB626" s="16" t="str">
        <f t="shared" si="103"/>
        <v xml:space="preserve"> </v>
      </c>
      <c r="CC626" s="16">
        <f t="shared" si="104"/>
        <v>2</v>
      </c>
      <c r="CD626" s="16" t="str">
        <f t="shared" si="105"/>
        <v xml:space="preserve"> </v>
      </c>
      <c r="CE626" s="16" t="str">
        <f t="shared" si="106"/>
        <v>Transporte: 3401642345 - Garcia Aquino, Starkyn Alberto</v>
      </c>
      <c r="CF626" s="16">
        <f t="shared" si="107"/>
        <v>1</v>
      </c>
      <c r="CG626" s="16">
        <f>IF(Tabla1[[#This Row],[Clientes]]=1,VLOOKUP(Tabla1[[#This Row],[BK49**]],HR!A:X,24,0),"")</f>
        <v>0.1</v>
      </c>
    </row>
    <row r="627" spans="1:85" x14ac:dyDescent="0.25">
      <c r="A627" s="7" t="str">
        <f t="shared" si="108"/>
        <v>10992065</v>
      </c>
      <c r="B627" s="31" t="s">
        <v>24691</v>
      </c>
      <c r="C627" s="31" t="s">
        <v>0</v>
      </c>
      <c r="D627" s="31" t="s">
        <v>1</v>
      </c>
      <c r="E627" s="31" t="s">
        <v>22289</v>
      </c>
      <c r="F627" s="31" t="s">
        <v>3</v>
      </c>
      <c r="G627" s="31" t="s">
        <v>24692</v>
      </c>
      <c r="H627" s="31" t="s">
        <v>4</v>
      </c>
      <c r="I627" s="31" t="s">
        <v>5</v>
      </c>
      <c r="J627" s="31" t="s">
        <v>6</v>
      </c>
      <c r="K627" s="31" t="s">
        <v>22290</v>
      </c>
      <c r="L627" s="31" t="s">
        <v>22291</v>
      </c>
      <c r="M627" s="31" t="s">
        <v>22292</v>
      </c>
      <c r="N627" s="31" t="s">
        <v>22290</v>
      </c>
      <c r="O627" s="31" t="s">
        <v>22293</v>
      </c>
      <c r="P627" s="31" t="s">
        <v>11</v>
      </c>
      <c r="Q627" s="31" t="s">
        <v>24708</v>
      </c>
      <c r="R627" s="31" t="s">
        <v>12</v>
      </c>
      <c r="S627" s="31" t="s">
        <v>39</v>
      </c>
      <c r="T627" s="31" t="s">
        <v>14</v>
      </c>
      <c r="U627" s="31" t="s">
        <v>40</v>
      </c>
      <c r="V627" s="31" t="s">
        <v>16</v>
      </c>
      <c r="W627" s="31" t="s">
        <v>17</v>
      </c>
      <c r="X627" s="31" t="s">
        <v>24709</v>
      </c>
      <c r="Y627" s="31" t="s">
        <v>18</v>
      </c>
      <c r="Z627" s="31" t="s">
        <v>19</v>
      </c>
      <c r="AA627" s="31" t="s">
        <v>19</v>
      </c>
      <c r="AB627" s="31" t="s">
        <v>19</v>
      </c>
      <c r="AC627" s="31" t="s">
        <v>22651</v>
      </c>
      <c r="AD627" s="31" t="s">
        <v>16753</v>
      </c>
      <c r="AE627" s="31" t="s">
        <v>60</v>
      </c>
      <c r="AF627" s="31" t="s">
        <v>24710</v>
      </c>
      <c r="AG627" s="31" t="s">
        <v>19</v>
      </c>
      <c r="AH627" s="31" t="s">
        <v>24711</v>
      </c>
      <c r="AI627" s="31" t="s">
        <v>316</v>
      </c>
      <c r="AJ627" s="31" t="s">
        <v>305</v>
      </c>
      <c r="AK627" s="31" t="s">
        <v>41</v>
      </c>
      <c r="AL627" s="31" t="s">
        <v>26</v>
      </c>
      <c r="AM627" s="31" t="s">
        <v>19</v>
      </c>
      <c r="AN627" s="31" t="s">
        <v>19</v>
      </c>
      <c r="AO627" s="31" t="s">
        <v>19</v>
      </c>
      <c r="AP627" s="31" t="s">
        <v>27</v>
      </c>
      <c r="AQ627" s="31" t="s">
        <v>24698</v>
      </c>
      <c r="AR627" s="31" t="s">
        <v>19</v>
      </c>
      <c r="AS627" s="59">
        <v>43932</v>
      </c>
      <c r="AT627" s="32">
        <v>89.33</v>
      </c>
      <c r="AU627" s="33" t="s">
        <v>28</v>
      </c>
      <c r="AV627" s="32">
        <v>1</v>
      </c>
      <c r="AW627" s="33" t="s">
        <v>29</v>
      </c>
      <c r="AX627" s="34">
        <v>12</v>
      </c>
      <c r="AY627" s="32">
        <v>1</v>
      </c>
      <c r="AZ627" s="33" t="s">
        <v>29</v>
      </c>
      <c r="BA627" s="35">
        <v>4.25</v>
      </c>
      <c r="BB627" s="33" t="s">
        <v>30</v>
      </c>
      <c r="BC627" s="35">
        <v>7.24</v>
      </c>
      <c r="BD627" s="33" t="s">
        <v>30</v>
      </c>
      <c r="BE627" s="35">
        <v>0</v>
      </c>
      <c r="BF627" s="33" t="s">
        <v>30</v>
      </c>
      <c r="BG627" s="35">
        <v>0</v>
      </c>
      <c r="BH627" s="33" t="s">
        <v>30</v>
      </c>
      <c r="BI627" s="35">
        <v>0</v>
      </c>
      <c r="BJ627" s="33" t="s">
        <v>30</v>
      </c>
      <c r="BK627" s="35">
        <v>1.52</v>
      </c>
      <c r="BL627" s="33" t="s">
        <v>30</v>
      </c>
      <c r="BM627" s="35">
        <v>1.23</v>
      </c>
      <c r="BN627" s="33" t="s">
        <v>30</v>
      </c>
      <c r="BO627" s="35">
        <v>7.24</v>
      </c>
      <c r="BP627" s="33" t="s">
        <v>30</v>
      </c>
      <c r="BQ627" s="35">
        <v>2.75</v>
      </c>
      <c r="BR627" s="33" t="s">
        <v>30</v>
      </c>
      <c r="BS627" s="9">
        <f>VLOOKUP(A627,HR!A:P,16,0)</f>
        <v>24</v>
      </c>
      <c r="BT627" s="9" t="str">
        <f>VLOOKUP(A627,HR!A:S,19,0)</f>
        <v>09:50</v>
      </c>
      <c r="BU627" s="9" t="str">
        <f>VLOOKUP(VALUE(AC627),Varios!A:J,9,0)</f>
        <v>44439437-439437----</v>
      </c>
      <c r="BV627" s="9" t="str">
        <f>VLOOKUP(VALUE(AC627),Varios!A:J,10,0)</f>
        <v>PEMC96</v>
      </c>
      <c r="BW627" s="9" t="str">
        <f t="shared" si="109"/>
        <v>Cod:10992065 - Cli:Plasencia Albitres, Carlos Francisc - Tel.:44439437-439437---- -Dir:Ca. Urubamba 58 - Dist.:CASA GRANDE - ZV:PEMC96 -Llega:09:50</v>
      </c>
      <c r="BX627" t="str">
        <f t="shared" si="99"/>
        <v>3. Ent. PT</v>
      </c>
      <c r="BY627" t="str">
        <f t="shared" si="100"/>
        <v>4-Vta.</v>
      </c>
      <c r="BZ627" s="16" t="str">
        <f t="shared" si="101"/>
        <v>Contado</v>
      </c>
      <c r="CA627" s="16">
        <f t="shared" si="102"/>
        <v>7.24</v>
      </c>
      <c r="CB627" s="16" t="str">
        <f t="shared" si="103"/>
        <v xml:space="preserve"> </v>
      </c>
      <c r="CC627" s="16">
        <f t="shared" si="104"/>
        <v>1</v>
      </c>
      <c r="CD627" s="16" t="str">
        <f t="shared" si="105"/>
        <v xml:space="preserve"> </v>
      </c>
      <c r="CE627" s="16" t="str">
        <f t="shared" si="106"/>
        <v>Transporte: 3401642345 - Garcia Aquino, Starkyn Alberto</v>
      </c>
      <c r="CF627" s="16">
        <f t="shared" si="107"/>
        <v>0</v>
      </c>
      <c r="CG627" s="16" t="str">
        <f>IF(Tabla1[[#This Row],[Clientes]]=1,VLOOKUP(Tabla1[[#This Row],[BK49**]],HR!A:X,24,0),"")</f>
        <v/>
      </c>
    </row>
    <row r="628" spans="1:85" x14ac:dyDescent="0.25">
      <c r="A628" s="7" t="str">
        <f t="shared" si="108"/>
        <v>11179872</v>
      </c>
      <c r="B628" s="31" t="s">
        <v>24691</v>
      </c>
      <c r="C628" s="31" t="s">
        <v>0</v>
      </c>
      <c r="D628" s="31" t="s">
        <v>1</v>
      </c>
      <c r="E628" s="31" t="s">
        <v>22289</v>
      </c>
      <c r="F628" s="31" t="s">
        <v>3</v>
      </c>
      <c r="G628" s="31" t="s">
        <v>24692</v>
      </c>
      <c r="H628" s="31" t="s">
        <v>4</v>
      </c>
      <c r="I628" s="31" t="s">
        <v>5</v>
      </c>
      <c r="J628" s="31" t="s">
        <v>6</v>
      </c>
      <c r="K628" s="31" t="s">
        <v>22290</v>
      </c>
      <c r="L628" s="31" t="s">
        <v>22291</v>
      </c>
      <c r="M628" s="31" t="s">
        <v>22292</v>
      </c>
      <c r="N628" s="31" t="s">
        <v>22290</v>
      </c>
      <c r="O628" s="31" t="s">
        <v>22293</v>
      </c>
      <c r="P628" s="31" t="s">
        <v>11</v>
      </c>
      <c r="Q628" s="31" t="s">
        <v>24712</v>
      </c>
      <c r="R628" s="31" t="s">
        <v>12</v>
      </c>
      <c r="S628" s="31" t="s">
        <v>13</v>
      </c>
      <c r="T628" s="31" t="s">
        <v>14</v>
      </c>
      <c r="U628" s="31" t="s">
        <v>15</v>
      </c>
      <c r="V628" s="31" t="s">
        <v>16</v>
      </c>
      <c r="W628" s="31" t="s">
        <v>17</v>
      </c>
      <c r="X628" s="31" t="s">
        <v>24713</v>
      </c>
      <c r="Y628" s="31" t="s">
        <v>18</v>
      </c>
      <c r="Z628" s="31" t="s">
        <v>19</v>
      </c>
      <c r="AA628" s="31" t="s">
        <v>19</v>
      </c>
      <c r="AB628" s="31" t="s">
        <v>19</v>
      </c>
      <c r="AC628" s="31" t="s">
        <v>22639</v>
      </c>
      <c r="AD628" s="31" t="s">
        <v>16783</v>
      </c>
      <c r="AE628" s="31" t="s">
        <v>21</v>
      </c>
      <c r="AF628" s="31" t="s">
        <v>24714</v>
      </c>
      <c r="AG628" s="31" t="s">
        <v>19</v>
      </c>
      <c r="AH628" s="31" t="s">
        <v>24715</v>
      </c>
      <c r="AI628" s="31" t="s">
        <v>316</v>
      </c>
      <c r="AJ628" s="31" t="s">
        <v>305</v>
      </c>
      <c r="AK628" s="31" t="s">
        <v>25</v>
      </c>
      <c r="AL628" s="31" t="s">
        <v>26</v>
      </c>
      <c r="AM628" s="31" t="s">
        <v>19</v>
      </c>
      <c r="AN628" s="31" t="s">
        <v>19</v>
      </c>
      <c r="AO628" s="31" t="s">
        <v>19</v>
      </c>
      <c r="AP628" s="31" t="s">
        <v>27</v>
      </c>
      <c r="AQ628" s="31" t="s">
        <v>24698</v>
      </c>
      <c r="AR628" s="31" t="s">
        <v>19</v>
      </c>
      <c r="AS628" s="59">
        <v>43932</v>
      </c>
      <c r="AT628" s="32">
        <v>89.33</v>
      </c>
      <c r="AU628" s="33" t="s">
        <v>28</v>
      </c>
      <c r="AV628" s="32">
        <v>1</v>
      </c>
      <c r="AW628" s="33" t="s">
        <v>29</v>
      </c>
      <c r="AX628" s="34">
        <v>4</v>
      </c>
      <c r="AY628" s="32">
        <v>1</v>
      </c>
      <c r="AZ628" s="33" t="s">
        <v>29</v>
      </c>
      <c r="BA628" s="35">
        <v>4.25</v>
      </c>
      <c r="BB628" s="33" t="s">
        <v>30</v>
      </c>
      <c r="BC628" s="35">
        <v>16.91</v>
      </c>
      <c r="BD628" s="33" t="s">
        <v>30</v>
      </c>
      <c r="BE628" s="35">
        <v>0</v>
      </c>
      <c r="BF628" s="33" t="s">
        <v>30</v>
      </c>
      <c r="BG628" s="35">
        <v>-0.99</v>
      </c>
      <c r="BH628" s="33" t="s">
        <v>30</v>
      </c>
      <c r="BI628" s="35">
        <v>0</v>
      </c>
      <c r="BJ628" s="33" t="s">
        <v>30</v>
      </c>
      <c r="BK628" s="35">
        <v>3.35</v>
      </c>
      <c r="BL628" s="33" t="s">
        <v>30</v>
      </c>
      <c r="BM628" s="35">
        <v>2.71</v>
      </c>
      <c r="BN628" s="33" t="s">
        <v>30</v>
      </c>
      <c r="BO628" s="35">
        <v>15.92</v>
      </c>
      <c r="BP628" s="33" t="s">
        <v>30</v>
      </c>
      <c r="BQ628" s="35">
        <v>6.5</v>
      </c>
      <c r="BR628" s="33" t="s">
        <v>30</v>
      </c>
      <c r="BS628" s="9">
        <f>VLOOKUP(A628,HR!A:P,16,0)</f>
        <v>20</v>
      </c>
      <c r="BT628" s="9" t="str">
        <f>VLOOKUP(A628,HR!A:S,19,0)</f>
        <v>09:27</v>
      </c>
      <c r="BU628" s="9" t="str">
        <f>VLOOKUP(VALUE(AC628),Varios!A:J,9,0)</f>
        <v>---945420318--</v>
      </c>
      <c r="BV628" s="9" t="str">
        <f>VLOOKUP(VALUE(AC628),Varios!A:J,10,0)</f>
        <v>PEMC96</v>
      </c>
      <c r="BW628" s="9" t="str">
        <f t="shared" si="109"/>
        <v>Cod:11179872 - Cli:Ramirez Castillo, Eduardo Jesus - Tel.:---945420318-- -Dir:Ca. Baltazar Paredes 235 - Dist.:CASA GRANDE - ZV:PEMC96 -Llega:09:27</v>
      </c>
      <c r="BX628" t="str">
        <f t="shared" si="99"/>
        <v>3. Ent. PT</v>
      </c>
      <c r="BY628" t="str">
        <f t="shared" si="100"/>
        <v>4-Vta.</v>
      </c>
      <c r="BZ628" s="16" t="str">
        <f t="shared" si="101"/>
        <v>Contado</v>
      </c>
      <c r="CA628" s="16">
        <f t="shared" si="102"/>
        <v>16.91</v>
      </c>
      <c r="CB628" s="16" t="str">
        <f t="shared" si="103"/>
        <v xml:space="preserve"> </v>
      </c>
      <c r="CC628" s="16">
        <f t="shared" si="104"/>
        <v>1</v>
      </c>
      <c r="CD628" s="16" t="str">
        <f t="shared" si="105"/>
        <v xml:space="preserve"> </v>
      </c>
      <c r="CE628" s="16" t="str">
        <f t="shared" si="106"/>
        <v>Transporte: 3401642345 - Garcia Aquino, Starkyn Alberto</v>
      </c>
      <c r="CF628" s="16">
        <f t="shared" si="107"/>
        <v>1</v>
      </c>
      <c r="CG628" s="16">
        <f>IF(Tabla1[[#This Row],[Clientes]]=1,VLOOKUP(Tabla1[[#This Row],[BK49**]],HR!A:X,24,0),"")</f>
        <v>0.1</v>
      </c>
    </row>
    <row r="629" spans="1:85" x14ac:dyDescent="0.25">
      <c r="A629" s="7" t="str">
        <f t="shared" si="108"/>
        <v>11179872</v>
      </c>
      <c r="B629" s="31" t="s">
        <v>24691</v>
      </c>
      <c r="C629" s="31" t="s">
        <v>0</v>
      </c>
      <c r="D629" s="31" t="s">
        <v>1</v>
      </c>
      <c r="E629" s="31" t="s">
        <v>22289</v>
      </c>
      <c r="F629" s="31" t="s">
        <v>3</v>
      </c>
      <c r="G629" s="31" t="s">
        <v>24692</v>
      </c>
      <c r="H629" s="31" t="s">
        <v>4</v>
      </c>
      <c r="I629" s="31" t="s">
        <v>5</v>
      </c>
      <c r="J629" s="31" t="s">
        <v>6</v>
      </c>
      <c r="K629" s="31" t="s">
        <v>22290</v>
      </c>
      <c r="L629" s="31" t="s">
        <v>22291</v>
      </c>
      <c r="M629" s="31" t="s">
        <v>22292</v>
      </c>
      <c r="N629" s="31" t="s">
        <v>22290</v>
      </c>
      <c r="O629" s="31" t="s">
        <v>22293</v>
      </c>
      <c r="P629" s="31" t="s">
        <v>11</v>
      </c>
      <c r="Q629" s="31" t="s">
        <v>24712</v>
      </c>
      <c r="R629" s="31" t="s">
        <v>12</v>
      </c>
      <c r="S629" s="31" t="s">
        <v>51</v>
      </c>
      <c r="T629" s="31" t="s">
        <v>14</v>
      </c>
      <c r="U629" s="31" t="s">
        <v>52</v>
      </c>
      <c r="V629" s="31" t="s">
        <v>16</v>
      </c>
      <c r="W629" s="31" t="s">
        <v>17</v>
      </c>
      <c r="X629" s="31" t="s">
        <v>24713</v>
      </c>
      <c r="Y629" s="31" t="s">
        <v>18</v>
      </c>
      <c r="Z629" s="31" t="s">
        <v>19</v>
      </c>
      <c r="AA629" s="31" t="s">
        <v>19</v>
      </c>
      <c r="AB629" s="31" t="s">
        <v>19</v>
      </c>
      <c r="AC629" s="31" t="s">
        <v>22639</v>
      </c>
      <c r="AD629" s="31" t="s">
        <v>16783</v>
      </c>
      <c r="AE629" s="31" t="s">
        <v>21</v>
      </c>
      <c r="AF629" s="31" t="s">
        <v>24714</v>
      </c>
      <c r="AG629" s="31" t="s">
        <v>19</v>
      </c>
      <c r="AH629" s="31" t="s">
        <v>24715</v>
      </c>
      <c r="AI629" s="31" t="s">
        <v>316</v>
      </c>
      <c r="AJ629" s="31" t="s">
        <v>305</v>
      </c>
      <c r="AK629" s="31" t="s">
        <v>25</v>
      </c>
      <c r="AL629" s="31" t="s">
        <v>26</v>
      </c>
      <c r="AM629" s="31" t="s">
        <v>19</v>
      </c>
      <c r="AN629" s="31" t="s">
        <v>19</v>
      </c>
      <c r="AO629" s="31" t="s">
        <v>19</v>
      </c>
      <c r="AP629" s="31" t="s">
        <v>27</v>
      </c>
      <c r="AQ629" s="31" t="s">
        <v>24698</v>
      </c>
      <c r="AR629" s="31" t="s">
        <v>19</v>
      </c>
      <c r="AS629" s="59">
        <v>43932</v>
      </c>
      <c r="AT629" s="32">
        <v>89.33</v>
      </c>
      <c r="AU629" s="33" t="s">
        <v>28</v>
      </c>
      <c r="AV629" s="32">
        <v>1</v>
      </c>
      <c r="AW629" s="33" t="s">
        <v>29</v>
      </c>
      <c r="AX629" s="34">
        <v>15</v>
      </c>
      <c r="AY629" s="32">
        <v>1</v>
      </c>
      <c r="AZ629" s="33" t="s">
        <v>29</v>
      </c>
      <c r="BA629" s="35">
        <v>4.72</v>
      </c>
      <c r="BB629" s="33" t="s">
        <v>30</v>
      </c>
      <c r="BC629" s="35">
        <v>9.27</v>
      </c>
      <c r="BD629" s="33" t="s">
        <v>30</v>
      </c>
      <c r="BE629" s="35">
        <v>0</v>
      </c>
      <c r="BF629" s="33" t="s">
        <v>30</v>
      </c>
      <c r="BG629" s="35">
        <v>0</v>
      </c>
      <c r="BH629" s="33" t="s">
        <v>30</v>
      </c>
      <c r="BI629" s="35">
        <v>0</v>
      </c>
      <c r="BJ629" s="33" t="s">
        <v>30</v>
      </c>
      <c r="BK629" s="35">
        <v>1.95</v>
      </c>
      <c r="BL629" s="33" t="s">
        <v>30</v>
      </c>
      <c r="BM629" s="35">
        <v>1.58</v>
      </c>
      <c r="BN629" s="33" t="s">
        <v>30</v>
      </c>
      <c r="BO629" s="35">
        <v>9.27</v>
      </c>
      <c r="BP629" s="33" t="s">
        <v>30</v>
      </c>
      <c r="BQ629" s="35">
        <v>3.79</v>
      </c>
      <c r="BR629" s="33" t="s">
        <v>30</v>
      </c>
      <c r="BS629" s="9">
        <f>VLOOKUP(A629,HR!A:P,16,0)</f>
        <v>20</v>
      </c>
      <c r="BT629" s="9" t="str">
        <f>VLOOKUP(A629,HR!A:S,19,0)</f>
        <v>09:27</v>
      </c>
      <c r="BU629" s="9" t="str">
        <f>VLOOKUP(VALUE(AC629),Varios!A:J,9,0)</f>
        <v>---945420318--</v>
      </c>
      <c r="BV629" s="9" t="str">
        <f>VLOOKUP(VALUE(AC629),Varios!A:J,10,0)</f>
        <v>PEMC96</v>
      </c>
      <c r="BW629" s="9" t="str">
        <f t="shared" si="109"/>
        <v>Cod:11179872 - Cli:Ramirez Castillo, Eduardo Jesus - Tel.:---945420318-- -Dir:Ca. Baltazar Paredes 235 - Dist.:CASA GRANDE - ZV:PEMC96 -Llega:09:27</v>
      </c>
      <c r="BX629" t="str">
        <f t="shared" si="99"/>
        <v>3. Ent. PT</v>
      </c>
      <c r="BY629" t="str">
        <f t="shared" si="100"/>
        <v>4-Vta.</v>
      </c>
      <c r="BZ629" s="16" t="str">
        <f t="shared" si="101"/>
        <v>Contado</v>
      </c>
      <c r="CA629" s="16">
        <f t="shared" si="102"/>
        <v>9.27</v>
      </c>
      <c r="CB629" s="16" t="str">
        <f t="shared" si="103"/>
        <v xml:space="preserve"> </v>
      </c>
      <c r="CC629" s="16">
        <f t="shared" si="104"/>
        <v>1</v>
      </c>
      <c r="CD629" s="16" t="str">
        <f t="shared" si="105"/>
        <v xml:space="preserve"> </v>
      </c>
      <c r="CE629" s="16" t="str">
        <f t="shared" si="106"/>
        <v>Transporte: 3401642345 - Garcia Aquino, Starkyn Alberto</v>
      </c>
      <c r="CF629" s="16">
        <f t="shared" si="107"/>
        <v>0</v>
      </c>
      <c r="CG629" s="16" t="str">
        <f>IF(Tabla1[[#This Row],[Clientes]]=1,VLOOKUP(Tabla1[[#This Row],[BK49**]],HR!A:X,24,0),"")</f>
        <v/>
      </c>
    </row>
    <row r="630" spans="1:85" x14ac:dyDescent="0.25">
      <c r="A630" s="7" t="str">
        <f t="shared" si="108"/>
        <v>11179872</v>
      </c>
      <c r="B630" s="31" t="s">
        <v>24691</v>
      </c>
      <c r="C630" s="31" t="s">
        <v>0</v>
      </c>
      <c r="D630" s="31" t="s">
        <v>1</v>
      </c>
      <c r="E630" s="31" t="s">
        <v>22289</v>
      </c>
      <c r="F630" s="31" t="s">
        <v>3</v>
      </c>
      <c r="G630" s="31" t="s">
        <v>24692</v>
      </c>
      <c r="H630" s="31" t="s">
        <v>4</v>
      </c>
      <c r="I630" s="31" t="s">
        <v>5</v>
      </c>
      <c r="J630" s="31" t="s">
        <v>6</v>
      </c>
      <c r="K630" s="31" t="s">
        <v>22290</v>
      </c>
      <c r="L630" s="31" t="s">
        <v>22291</v>
      </c>
      <c r="M630" s="31" t="s">
        <v>22292</v>
      </c>
      <c r="N630" s="31" t="s">
        <v>22290</v>
      </c>
      <c r="O630" s="31" t="s">
        <v>22293</v>
      </c>
      <c r="P630" s="31" t="s">
        <v>11</v>
      </c>
      <c r="Q630" s="31" t="s">
        <v>24712</v>
      </c>
      <c r="R630" s="31" t="s">
        <v>12</v>
      </c>
      <c r="S630" s="31" t="s">
        <v>57</v>
      </c>
      <c r="T630" s="31" t="s">
        <v>14</v>
      </c>
      <c r="U630" s="31" t="s">
        <v>58</v>
      </c>
      <c r="V630" s="31" t="s">
        <v>16</v>
      </c>
      <c r="W630" s="31" t="s">
        <v>17</v>
      </c>
      <c r="X630" s="31" t="s">
        <v>24713</v>
      </c>
      <c r="Y630" s="31" t="s">
        <v>18</v>
      </c>
      <c r="Z630" s="31" t="s">
        <v>19</v>
      </c>
      <c r="AA630" s="31" t="s">
        <v>19</v>
      </c>
      <c r="AB630" s="31" t="s">
        <v>19</v>
      </c>
      <c r="AC630" s="31" t="s">
        <v>22639</v>
      </c>
      <c r="AD630" s="31" t="s">
        <v>16783</v>
      </c>
      <c r="AE630" s="31" t="s">
        <v>21</v>
      </c>
      <c r="AF630" s="31" t="s">
        <v>24714</v>
      </c>
      <c r="AG630" s="31" t="s">
        <v>19</v>
      </c>
      <c r="AH630" s="31" t="s">
        <v>24715</v>
      </c>
      <c r="AI630" s="31" t="s">
        <v>316</v>
      </c>
      <c r="AJ630" s="31" t="s">
        <v>305</v>
      </c>
      <c r="AK630" s="31" t="s">
        <v>35</v>
      </c>
      <c r="AL630" s="31" t="s">
        <v>26</v>
      </c>
      <c r="AM630" s="31" t="s">
        <v>19</v>
      </c>
      <c r="AN630" s="31" t="s">
        <v>19</v>
      </c>
      <c r="AO630" s="31" t="s">
        <v>19</v>
      </c>
      <c r="AP630" s="31" t="s">
        <v>27</v>
      </c>
      <c r="AQ630" s="31" t="s">
        <v>24698</v>
      </c>
      <c r="AR630" s="31" t="s">
        <v>19</v>
      </c>
      <c r="AS630" s="59">
        <v>43932</v>
      </c>
      <c r="AT630" s="32">
        <v>89.33</v>
      </c>
      <c r="AU630" s="33" t="s">
        <v>28</v>
      </c>
      <c r="AV630" s="32">
        <v>2</v>
      </c>
      <c r="AW630" s="33" t="s">
        <v>29</v>
      </c>
      <c r="AX630" s="34">
        <v>1</v>
      </c>
      <c r="AY630" s="32">
        <v>2</v>
      </c>
      <c r="AZ630" s="33" t="s">
        <v>29</v>
      </c>
      <c r="BA630" s="35">
        <v>5.77</v>
      </c>
      <c r="BB630" s="33" t="s">
        <v>30</v>
      </c>
      <c r="BC630" s="35">
        <v>12.88</v>
      </c>
      <c r="BD630" s="33" t="s">
        <v>30</v>
      </c>
      <c r="BE630" s="35">
        <v>0</v>
      </c>
      <c r="BF630" s="33" t="s">
        <v>30</v>
      </c>
      <c r="BG630" s="35">
        <v>0</v>
      </c>
      <c r="BH630" s="33" t="s">
        <v>30</v>
      </c>
      <c r="BI630" s="35">
        <v>0</v>
      </c>
      <c r="BJ630" s="33" t="s">
        <v>30</v>
      </c>
      <c r="BK630" s="35">
        <v>2.3199999999999998</v>
      </c>
      <c r="BL630" s="33" t="s">
        <v>30</v>
      </c>
      <c r="BM630" s="35">
        <v>0</v>
      </c>
      <c r="BN630" s="33" t="s">
        <v>30</v>
      </c>
      <c r="BO630" s="35">
        <v>12.88</v>
      </c>
      <c r="BP630" s="33" t="s">
        <v>30</v>
      </c>
      <c r="BQ630" s="35">
        <v>2.62</v>
      </c>
      <c r="BR630" s="33" t="s">
        <v>30</v>
      </c>
      <c r="BS630" s="9">
        <f>VLOOKUP(A630,HR!A:P,16,0)</f>
        <v>20</v>
      </c>
      <c r="BT630" s="9" t="str">
        <f>VLOOKUP(A630,HR!A:S,19,0)</f>
        <v>09:27</v>
      </c>
      <c r="BU630" s="9" t="str">
        <f>VLOOKUP(VALUE(AC630),Varios!A:J,9,0)</f>
        <v>---945420318--</v>
      </c>
      <c r="BV630" s="9" t="str">
        <f>VLOOKUP(VALUE(AC630),Varios!A:J,10,0)</f>
        <v>PEMC96</v>
      </c>
      <c r="BW630" s="9" t="str">
        <f t="shared" si="109"/>
        <v>Cod:11179872 - Cli:Ramirez Castillo, Eduardo Jesus - Tel.:---945420318-- -Dir:Ca. Baltazar Paredes 235 - Dist.:CASA GRANDE - ZV:PEMC96 -Llega:09:27</v>
      </c>
      <c r="BX630" t="str">
        <f t="shared" si="99"/>
        <v>3. Ent. PT</v>
      </c>
      <c r="BY630" t="str">
        <f t="shared" si="100"/>
        <v>4-Vta.</v>
      </c>
      <c r="BZ630" s="16" t="str">
        <f t="shared" si="101"/>
        <v>Contado</v>
      </c>
      <c r="CA630" s="16">
        <f t="shared" si="102"/>
        <v>12.88</v>
      </c>
      <c r="CB630" s="16" t="str">
        <f t="shared" si="103"/>
        <v xml:space="preserve"> </v>
      </c>
      <c r="CC630" s="16">
        <f t="shared" si="104"/>
        <v>2</v>
      </c>
      <c r="CD630" s="16" t="str">
        <f t="shared" si="105"/>
        <v xml:space="preserve"> </v>
      </c>
      <c r="CE630" s="16" t="str">
        <f t="shared" si="106"/>
        <v>Transporte: 3401642345 - Garcia Aquino, Starkyn Alberto</v>
      </c>
      <c r="CF630" s="16">
        <f t="shared" si="107"/>
        <v>0</v>
      </c>
      <c r="CG630" s="16" t="str">
        <f>IF(Tabla1[[#This Row],[Clientes]]=1,VLOOKUP(Tabla1[[#This Row],[BK49**]],HR!A:X,24,0),"")</f>
        <v/>
      </c>
    </row>
    <row r="631" spans="1:85" x14ac:dyDescent="0.25">
      <c r="A631" s="7" t="str">
        <f t="shared" si="108"/>
        <v>11179872</v>
      </c>
      <c r="B631" s="31" t="s">
        <v>24691</v>
      </c>
      <c r="C631" s="31" t="s">
        <v>0</v>
      </c>
      <c r="D631" s="31" t="s">
        <v>1</v>
      </c>
      <c r="E631" s="31" t="s">
        <v>22289</v>
      </c>
      <c r="F631" s="31" t="s">
        <v>3</v>
      </c>
      <c r="G631" s="31" t="s">
        <v>24692</v>
      </c>
      <c r="H631" s="31" t="s">
        <v>4</v>
      </c>
      <c r="I631" s="31" t="s">
        <v>5</v>
      </c>
      <c r="J631" s="31" t="s">
        <v>6</v>
      </c>
      <c r="K631" s="31" t="s">
        <v>22290</v>
      </c>
      <c r="L631" s="31" t="s">
        <v>22291</v>
      </c>
      <c r="M631" s="31" t="s">
        <v>22292</v>
      </c>
      <c r="N631" s="31" t="s">
        <v>22290</v>
      </c>
      <c r="O631" s="31" t="s">
        <v>22293</v>
      </c>
      <c r="P631" s="31" t="s">
        <v>11</v>
      </c>
      <c r="Q631" s="31" t="s">
        <v>24712</v>
      </c>
      <c r="R631" s="31" t="s">
        <v>12</v>
      </c>
      <c r="S631" s="31" t="s">
        <v>51</v>
      </c>
      <c r="T631" s="31" t="s">
        <v>53</v>
      </c>
      <c r="U631" s="31" t="s">
        <v>52</v>
      </c>
      <c r="V631" s="31" t="s">
        <v>16</v>
      </c>
      <c r="W631" s="31" t="s">
        <v>17</v>
      </c>
      <c r="X631" s="31" t="s">
        <v>24713</v>
      </c>
      <c r="Y631" s="31" t="s">
        <v>18</v>
      </c>
      <c r="Z631" s="31" t="s">
        <v>19</v>
      </c>
      <c r="AA631" s="31" t="s">
        <v>19</v>
      </c>
      <c r="AB631" s="31" t="s">
        <v>19</v>
      </c>
      <c r="AC631" s="31" t="s">
        <v>22639</v>
      </c>
      <c r="AD631" s="31" t="s">
        <v>16783</v>
      </c>
      <c r="AE631" s="31" t="s">
        <v>21</v>
      </c>
      <c r="AF631" s="31" t="s">
        <v>24714</v>
      </c>
      <c r="AG631" s="31" t="s">
        <v>19</v>
      </c>
      <c r="AH631" s="31" t="s">
        <v>24715</v>
      </c>
      <c r="AI631" s="31" t="s">
        <v>316</v>
      </c>
      <c r="AJ631" s="31" t="s">
        <v>305</v>
      </c>
      <c r="AK631" s="31" t="s">
        <v>25</v>
      </c>
      <c r="AL631" s="31" t="s">
        <v>26</v>
      </c>
      <c r="AM631" s="31" t="s">
        <v>54</v>
      </c>
      <c r="AN631" s="31" t="s">
        <v>19</v>
      </c>
      <c r="AO631" s="31" t="s">
        <v>19</v>
      </c>
      <c r="AP631" s="31" t="s">
        <v>27</v>
      </c>
      <c r="AQ631" s="31" t="s">
        <v>24698</v>
      </c>
      <c r="AR631" s="31" t="s">
        <v>55</v>
      </c>
      <c r="AS631" s="59">
        <v>43932</v>
      </c>
      <c r="AT631" s="32">
        <v>89.33</v>
      </c>
      <c r="AU631" s="33" t="s">
        <v>28</v>
      </c>
      <c r="AV631" s="32">
        <v>1</v>
      </c>
      <c r="AW631" s="33" t="s">
        <v>16</v>
      </c>
      <c r="AX631" s="34">
        <v>15</v>
      </c>
      <c r="AY631" s="32">
        <v>1</v>
      </c>
      <c r="AZ631" s="33" t="s">
        <v>16</v>
      </c>
      <c r="BA631" s="35">
        <v>0.31</v>
      </c>
      <c r="BB631" s="33" t="s">
        <v>30</v>
      </c>
      <c r="BC631" s="35">
        <v>0.62</v>
      </c>
      <c r="BD631" s="33" t="s">
        <v>30</v>
      </c>
      <c r="BE631" s="35">
        <v>0</v>
      </c>
      <c r="BF631" s="33" t="s">
        <v>30</v>
      </c>
      <c r="BG631" s="35">
        <v>0</v>
      </c>
      <c r="BH631" s="33" t="s">
        <v>30</v>
      </c>
      <c r="BI631" s="35">
        <v>0</v>
      </c>
      <c r="BJ631" s="33" t="s">
        <v>30</v>
      </c>
      <c r="BK631" s="35">
        <v>0</v>
      </c>
      <c r="BL631" s="33" t="s">
        <v>30</v>
      </c>
      <c r="BM631" s="35">
        <v>0</v>
      </c>
      <c r="BN631" s="33" t="s">
        <v>30</v>
      </c>
      <c r="BO631" s="35">
        <v>0</v>
      </c>
      <c r="BP631" s="33" t="s">
        <v>30</v>
      </c>
      <c r="BQ631" s="35">
        <v>0</v>
      </c>
      <c r="BR631" s="33" t="s">
        <v>30</v>
      </c>
      <c r="BS631" s="9">
        <f>VLOOKUP(A631,HR!A:P,16,0)</f>
        <v>20</v>
      </c>
      <c r="BT631" s="9" t="str">
        <f>VLOOKUP(A631,HR!A:S,19,0)</f>
        <v>09:27</v>
      </c>
      <c r="BU631" s="9" t="str">
        <f>VLOOKUP(VALUE(AC631),Varios!A:J,9,0)</f>
        <v>---945420318--</v>
      </c>
      <c r="BV631" s="9" t="str">
        <f>VLOOKUP(VALUE(AC631),Varios!A:J,10,0)</f>
        <v>PEMC96</v>
      </c>
      <c r="BW631" s="9" t="str">
        <f t="shared" si="109"/>
        <v>Cod:11179872 - Cli:Ramirez Castillo, Eduardo Jesus - Tel.:---945420318-- -Dir:Ca. Baltazar Paredes 235 - Dist.:CASA GRANDE - ZV:PEMC96 -Llega:09:27</v>
      </c>
      <c r="BX631" t="str">
        <f t="shared" si="99"/>
        <v>3. Ent. PT</v>
      </c>
      <c r="BY631" t="str">
        <f t="shared" si="100"/>
        <v>5-Bon.</v>
      </c>
      <c r="BZ631" s="16" t="str">
        <f t="shared" si="101"/>
        <v>Contado</v>
      </c>
      <c r="CA631" s="16">
        <f t="shared" si="102"/>
        <v>0.62</v>
      </c>
      <c r="CB631" s="16" t="str">
        <f t="shared" si="103"/>
        <v xml:space="preserve"> </v>
      </c>
      <c r="CC631" s="16" t="str">
        <f t="shared" si="104"/>
        <v/>
      </c>
      <c r="CD631" s="16">
        <f t="shared" si="105"/>
        <v>1</v>
      </c>
      <c r="CE631" s="16" t="str">
        <f t="shared" si="106"/>
        <v>Transporte: 3401642345 - Garcia Aquino, Starkyn Alberto</v>
      </c>
      <c r="CF631" s="16">
        <f t="shared" si="107"/>
        <v>0</v>
      </c>
      <c r="CG631" s="16" t="str">
        <f>IF(Tabla1[[#This Row],[Clientes]]=1,VLOOKUP(Tabla1[[#This Row],[BK49**]],HR!A:X,24,0),"")</f>
        <v/>
      </c>
    </row>
    <row r="632" spans="1:85" x14ac:dyDescent="0.25">
      <c r="A632" s="7" t="str">
        <f t="shared" si="108"/>
        <v>11209425</v>
      </c>
      <c r="B632" s="31" t="s">
        <v>24691</v>
      </c>
      <c r="C632" s="31" t="s">
        <v>0</v>
      </c>
      <c r="D632" s="31" t="s">
        <v>1</v>
      </c>
      <c r="E632" s="31" t="s">
        <v>22289</v>
      </c>
      <c r="F632" s="31" t="s">
        <v>3</v>
      </c>
      <c r="G632" s="31" t="s">
        <v>24692</v>
      </c>
      <c r="H632" s="31" t="s">
        <v>4</v>
      </c>
      <c r="I632" s="31" t="s">
        <v>5</v>
      </c>
      <c r="J632" s="31" t="s">
        <v>6</v>
      </c>
      <c r="K632" s="31" t="s">
        <v>22290</v>
      </c>
      <c r="L632" s="31" t="s">
        <v>22291</v>
      </c>
      <c r="M632" s="31" t="s">
        <v>22292</v>
      </c>
      <c r="N632" s="31" t="s">
        <v>22290</v>
      </c>
      <c r="O632" s="31" t="s">
        <v>22293</v>
      </c>
      <c r="P632" s="31" t="s">
        <v>11</v>
      </c>
      <c r="Q632" s="31" t="s">
        <v>24716</v>
      </c>
      <c r="R632" s="31" t="s">
        <v>12</v>
      </c>
      <c r="S632" s="31" t="s">
        <v>13</v>
      </c>
      <c r="T632" s="31" t="s">
        <v>14</v>
      </c>
      <c r="U632" s="31" t="s">
        <v>15</v>
      </c>
      <c r="V632" s="31" t="s">
        <v>16</v>
      </c>
      <c r="W632" s="31" t="s">
        <v>17</v>
      </c>
      <c r="X632" s="31" t="s">
        <v>24717</v>
      </c>
      <c r="Y632" s="31" t="s">
        <v>18</v>
      </c>
      <c r="Z632" s="31" t="s">
        <v>19</v>
      </c>
      <c r="AA632" s="31" t="s">
        <v>19</v>
      </c>
      <c r="AB632" s="31" t="s">
        <v>19</v>
      </c>
      <c r="AC632" s="31" t="s">
        <v>22633</v>
      </c>
      <c r="AD632" s="31" t="s">
        <v>16789</v>
      </c>
      <c r="AE632" s="31" t="s">
        <v>21</v>
      </c>
      <c r="AF632" s="31" t="s">
        <v>24718</v>
      </c>
      <c r="AG632" s="31" t="s">
        <v>19</v>
      </c>
      <c r="AH632" s="31" t="s">
        <v>24715</v>
      </c>
      <c r="AI632" s="31" t="s">
        <v>316</v>
      </c>
      <c r="AJ632" s="31" t="s">
        <v>305</v>
      </c>
      <c r="AK632" s="31" t="s">
        <v>25</v>
      </c>
      <c r="AL632" s="31" t="s">
        <v>26</v>
      </c>
      <c r="AM632" s="31" t="s">
        <v>19</v>
      </c>
      <c r="AN632" s="31" t="s">
        <v>19</v>
      </c>
      <c r="AO632" s="31" t="s">
        <v>19</v>
      </c>
      <c r="AP632" s="31" t="s">
        <v>27</v>
      </c>
      <c r="AQ632" s="31" t="s">
        <v>24698</v>
      </c>
      <c r="AR632" s="31" t="s">
        <v>19</v>
      </c>
      <c r="AS632" s="59">
        <v>43932</v>
      </c>
      <c r="AT632" s="32">
        <v>89.33</v>
      </c>
      <c r="AU632" s="33" t="s">
        <v>28</v>
      </c>
      <c r="AV632" s="32">
        <v>1</v>
      </c>
      <c r="AW632" s="33" t="s">
        <v>29</v>
      </c>
      <c r="AX632" s="34">
        <v>4</v>
      </c>
      <c r="AY632" s="32">
        <v>1</v>
      </c>
      <c r="AZ632" s="33" t="s">
        <v>29</v>
      </c>
      <c r="BA632" s="35">
        <v>4.25</v>
      </c>
      <c r="BB632" s="33" t="s">
        <v>30</v>
      </c>
      <c r="BC632" s="35">
        <v>16.91</v>
      </c>
      <c r="BD632" s="33" t="s">
        <v>30</v>
      </c>
      <c r="BE632" s="35">
        <v>0</v>
      </c>
      <c r="BF632" s="33" t="s">
        <v>30</v>
      </c>
      <c r="BG632" s="35">
        <v>-0.99</v>
      </c>
      <c r="BH632" s="33" t="s">
        <v>30</v>
      </c>
      <c r="BI632" s="35">
        <v>0</v>
      </c>
      <c r="BJ632" s="33" t="s">
        <v>30</v>
      </c>
      <c r="BK632" s="35">
        <v>3.35</v>
      </c>
      <c r="BL632" s="33" t="s">
        <v>30</v>
      </c>
      <c r="BM632" s="35">
        <v>2.71</v>
      </c>
      <c r="BN632" s="33" t="s">
        <v>30</v>
      </c>
      <c r="BO632" s="35">
        <v>15.92</v>
      </c>
      <c r="BP632" s="33" t="s">
        <v>30</v>
      </c>
      <c r="BQ632" s="35">
        <v>6.5</v>
      </c>
      <c r="BR632" s="33" t="s">
        <v>30</v>
      </c>
      <c r="BS632" s="9">
        <f>VLOOKUP(A632,HR!A:P,16,0)</f>
        <v>18</v>
      </c>
      <c r="BT632" s="9" t="str">
        <f>VLOOKUP(A632,HR!A:S,19,0)</f>
        <v>09:19</v>
      </c>
      <c r="BU632" s="9" t="str">
        <f>VLOOKUP(VALUE(AC632),Varios!A:J,9,0)</f>
        <v>---950770936-983985476-</v>
      </c>
      <c r="BV632" s="9" t="str">
        <f>VLOOKUP(VALUE(AC632),Varios!A:J,10,0)</f>
        <v>PEMC96</v>
      </c>
      <c r="BW632" s="9" t="str">
        <f t="shared" si="109"/>
        <v>Cod:11209425 - Cli:De Los Santos Alcantara, Ross Mary - Tel.:---950770936-983985476- -Dir:Ca. Putumayo 42 - Dist.:CASA GRANDE - ZV:PEMC96 -Llega:09:19</v>
      </c>
      <c r="BX632" t="str">
        <f t="shared" si="99"/>
        <v>3. Ent. PT</v>
      </c>
      <c r="BY632" t="str">
        <f t="shared" si="100"/>
        <v>4-Vta.</v>
      </c>
      <c r="BZ632" s="16" t="str">
        <f t="shared" si="101"/>
        <v>Contado</v>
      </c>
      <c r="CA632" s="16">
        <f t="shared" si="102"/>
        <v>16.91</v>
      </c>
      <c r="CB632" s="16" t="str">
        <f t="shared" si="103"/>
        <v xml:space="preserve"> </v>
      </c>
      <c r="CC632" s="16">
        <f t="shared" si="104"/>
        <v>1</v>
      </c>
      <c r="CD632" s="16" t="str">
        <f t="shared" si="105"/>
        <v xml:space="preserve"> </v>
      </c>
      <c r="CE632" s="16" t="str">
        <f t="shared" si="106"/>
        <v>Transporte: 3401642345 - Garcia Aquino, Starkyn Alberto</v>
      </c>
      <c r="CF632" s="16">
        <f t="shared" si="107"/>
        <v>1</v>
      </c>
      <c r="CG632" s="16">
        <f>IF(Tabla1[[#This Row],[Clientes]]=1,VLOOKUP(Tabla1[[#This Row],[BK49**]],HR!A:X,24,0),"")</f>
        <v>0.4</v>
      </c>
    </row>
    <row r="633" spans="1:85" x14ac:dyDescent="0.25">
      <c r="A633" s="7" t="str">
        <f t="shared" si="108"/>
        <v>11209425</v>
      </c>
      <c r="B633" s="31" t="s">
        <v>24691</v>
      </c>
      <c r="C633" s="31" t="s">
        <v>0</v>
      </c>
      <c r="D633" s="31" t="s">
        <v>1</v>
      </c>
      <c r="E633" s="31" t="s">
        <v>22289</v>
      </c>
      <c r="F633" s="31" t="s">
        <v>3</v>
      </c>
      <c r="G633" s="31" t="s">
        <v>24692</v>
      </c>
      <c r="H633" s="31" t="s">
        <v>4</v>
      </c>
      <c r="I633" s="31" t="s">
        <v>5</v>
      </c>
      <c r="J633" s="31" t="s">
        <v>6</v>
      </c>
      <c r="K633" s="31" t="s">
        <v>22290</v>
      </c>
      <c r="L633" s="31" t="s">
        <v>22291</v>
      </c>
      <c r="M633" s="31" t="s">
        <v>22292</v>
      </c>
      <c r="N633" s="31" t="s">
        <v>22290</v>
      </c>
      <c r="O633" s="31" t="s">
        <v>22293</v>
      </c>
      <c r="P633" s="31" t="s">
        <v>11</v>
      </c>
      <c r="Q633" s="31" t="s">
        <v>24716</v>
      </c>
      <c r="R633" s="31" t="s">
        <v>12</v>
      </c>
      <c r="S633" s="31" t="s">
        <v>31</v>
      </c>
      <c r="T633" s="31" t="s">
        <v>14</v>
      </c>
      <c r="U633" s="31" t="s">
        <v>32</v>
      </c>
      <c r="V633" s="31" t="s">
        <v>16</v>
      </c>
      <c r="W633" s="31" t="s">
        <v>17</v>
      </c>
      <c r="X633" s="31" t="s">
        <v>24717</v>
      </c>
      <c r="Y633" s="31" t="s">
        <v>18</v>
      </c>
      <c r="Z633" s="31" t="s">
        <v>19</v>
      </c>
      <c r="AA633" s="31" t="s">
        <v>19</v>
      </c>
      <c r="AB633" s="31" t="s">
        <v>19</v>
      </c>
      <c r="AC633" s="31" t="s">
        <v>22633</v>
      </c>
      <c r="AD633" s="31" t="s">
        <v>16789</v>
      </c>
      <c r="AE633" s="31" t="s">
        <v>21</v>
      </c>
      <c r="AF633" s="31" t="s">
        <v>24718</v>
      </c>
      <c r="AG633" s="31" t="s">
        <v>19</v>
      </c>
      <c r="AH633" s="31" t="s">
        <v>24715</v>
      </c>
      <c r="AI633" s="31" t="s">
        <v>316</v>
      </c>
      <c r="AJ633" s="31" t="s">
        <v>305</v>
      </c>
      <c r="AK633" s="31" t="s">
        <v>25</v>
      </c>
      <c r="AL633" s="31" t="s">
        <v>26</v>
      </c>
      <c r="AM633" s="31" t="s">
        <v>19</v>
      </c>
      <c r="AN633" s="31" t="s">
        <v>19</v>
      </c>
      <c r="AO633" s="31" t="s">
        <v>19</v>
      </c>
      <c r="AP633" s="31" t="s">
        <v>27</v>
      </c>
      <c r="AQ633" s="31" t="s">
        <v>24698</v>
      </c>
      <c r="AR633" s="31" t="s">
        <v>19</v>
      </c>
      <c r="AS633" s="59">
        <v>43932</v>
      </c>
      <c r="AT633" s="32">
        <v>89.33</v>
      </c>
      <c r="AU633" s="33" t="s">
        <v>28</v>
      </c>
      <c r="AV633" s="32">
        <v>1</v>
      </c>
      <c r="AW633" s="33" t="s">
        <v>29</v>
      </c>
      <c r="AX633" s="34">
        <v>15</v>
      </c>
      <c r="AY633" s="32">
        <v>1</v>
      </c>
      <c r="AZ633" s="33" t="s">
        <v>29</v>
      </c>
      <c r="BA633" s="35">
        <v>4.16</v>
      </c>
      <c r="BB633" s="33" t="s">
        <v>30</v>
      </c>
      <c r="BC633" s="35">
        <v>13.86</v>
      </c>
      <c r="BD633" s="33" t="s">
        <v>30</v>
      </c>
      <c r="BE633" s="35">
        <v>0</v>
      </c>
      <c r="BF633" s="33" t="s">
        <v>30</v>
      </c>
      <c r="BG633" s="35">
        <v>-0.81</v>
      </c>
      <c r="BH633" s="33" t="s">
        <v>30</v>
      </c>
      <c r="BI633" s="35">
        <v>0</v>
      </c>
      <c r="BJ633" s="33" t="s">
        <v>30</v>
      </c>
      <c r="BK633" s="35">
        <v>2.75</v>
      </c>
      <c r="BL633" s="33" t="s">
        <v>30</v>
      </c>
      <c r="BM633" s="35">
        <v>2.2200000000000002</v>
      </c>
      <c r="BN633" s="33" t="s">
        <v>30</v>
      </c>
      <c r="BO633" s="35">
        <v>13.05</v>
      </c>
      <c r="BP633" s="33" t="s">
        <v>30</v>
      </c>
      <c r="BQ633" s="35">
        <v>5.33</v>
      </c>
      <c r="BR633" s="33" t="s">
        <v>30</v>
      </c>
      <c r="BS633" s="9">
        <f>VLOOKUP(A633,HR!A:P,16,0)</f>
        <v>18</v>
      </c>
      <c r="BT633" s="9" t="str">
        <f>VLOOKUP(A633,HR!A:S,19,0)</f>
        <v>09:19</v>
      </c>
      <c r="BU633" s="9" t="str">
        <f>VLOOKUP(VALUE(AC633),Varios!A:J,9,0)</f>
        <v>---950770936-983985476-</v>
      </c>
      <c r="BV633" s="9" t="str">
        <f>VLOOKUP(VALUE(AC633),Varios!A:J,10,0)</f>
        <v>PEMC96</v>
      </c>
      <c r="BW633" s="9" t="str">
        <f t="shared" si="109"/>
        <v>Cod:11209425 - Cli:De Los Santos Alcantara, Ross Mary - Tel.:---950770936-983985476- -Dir:Ca. Putumayo 42 - Dist.:CASA GRANDE - ZV:PEMC96 -Llega:09:19</v>
      </c>
      <c r="BX633" t="str">
        <f t="shared" si="99"/>
        <v>3. Ent. PT</v>
      </c>
      <c r="BY633" t="str">
        <f t="shared" si="100"/>
        <v>4-Vta.</v>
      </c>
      <c r="BZ633" s="16" t="str">
        <f t="shared" si="101"/>
        <v>Contado</v>
      </c>
      <c r="CA633" s="16">
        <f t="shared" si="102"/>
        <v>13.86</v>
      </c>
      <c r="CB633" s="16" t="str">
        <f t="shared" si="103"/>
        <v xml:space="preserve"> </v>
      </c>
      <c r="CC633" s="16">
        <f t="shared" si="104"/>
        <v>1</v>
      </c>
      <c r="CD633" s="16" t="str">
        <f t="shared" si="105"/>
        <v xml:space="preserve"> </v>
      </c>
      <c r="CE633" s="16" t="str">
        <f t="shared" si="106"/>
        <v>Transporte: 3401642345 - Garcia Aquino, Starkyn Alberto</v>
      </c>
      <c r="CF633" s="16">
        <f t="shared" si="107"/>
        <v>0</v>
      </c>
      <c r="CG633" s="16" t="str">
        <f>IF(Tabla1[[#This Row],[Clientes]]=1,VLOOKUP(Tabla1[[#This Row],[BK49**]],HR!A:X,24,0),"")</f>
        <v/>
      </c>
    </row>
    <row r="634" spans="1:85" x14ac:dyDescent="0.25">
      <c r="A634" s="7" t="str">
        <f t="shared" si="108"/>
        <v>11209425</v>
      </c>
      <c r="B634" s="31" t="s">
        <v>24691</v>
      </c>
      <c r="C634" s="31" t="s">
        <v>0</v>
      </c>
      <c r="D634" s="31" t="s">
        <v>1</v>
      </c>
      <c r="E634" s="31" t="s">
        <v>22289</v>
      </c>
      <c r="F634" s="31" t="s">
        <v>3</v>
      </c>
      <c r="G634" s="31" t="s">
        <v>24692</v>
      </c>
      <c r="H634" s="31" t="s">
        <v>4</v>
      </c>
      <c r="I634" s="31" t="s">
        <v>5</v>
      </c>
      <c r="J634" s="31" t="s">
        <v>6</v>
      </c>
      <c r="K634" s="31" t="s">
        <v>22290</v>
      </c>
      <c r="L634" s="31" t="s">
        <v>22291</v>
      </c>
      <c r="M634" s="31" t="s">
        <v>22292</v>
      </c>
      <c r="N634" s="31" t="s">
        <v>22290</v>
      </c>
      <c r="O634" s="31" t="s">
        <v>22293</v>
      </c>
      <c r="P634" s="31" t="s">
        <v>11</v>
      </c>
      <c r="Q634" s="31" t="s">
        <v>24716</v>
      </c>
      <c r="R634" s="31" t="s">
        <v>12</v>
      </c>
      <c r="S634" s="31" t="s">
        <v>109</v>
      </c>
      <c r="T634" s="31" t="s">
        <v>14</v>
      </c>
      <c r="U634" s="31" t="s">
        <v>110</v>
      </c>
      <c r="V634" s="31" t="s">
        <v>16</v>
      </c>
      <c r="W634" s="31" t="s">
        <v>17</v>
      </c>
      <c r="X634" s="31" t="s">
        <v>24717</v>
      </c>
      <c r="Y634" s="31" t="s">
        <v>18</v>
      </c>
      <c r="Z634" s="31" t="s">
        <v>19</v>
      </c>
      <c r="AA634" s="31" t="s">
        <v>19</v>
      </c>
      <c r="AB634" s="31" t="s">
        <v>19</v>
      </c>
      <c r="AC634" s="31" t="s">
        <v>22633</v>
      </c>
      <c r="AD634" s="31" t="s">
        <v>16789</v>
      </c>
      <c r="AE634" s="31" t="s">
        <v>21</v>
      </c>
      <c r="AF634" s="31" t="s">
        <v>24718</v>
      </c>
      <c r="AG634" s="31" t="s">
        <v>19</v>
      </c>
      <c r="AH634" s="31" t="s">
        <v>24715</v>
      </c>
      <c r="AI634" s="31" t="s">
        <v>316</v>
      </c>
      <c r="AJ634" s="31" t="s">
        <v>305</v>
      </c>
      <c r="AK634" s="31" t="s">
        <v>25</v>
      </c>
      <c r="AL634" s="31" t="s">
        <v>26</v>
      </c>
      <c r="AM634" s="31" t="s">
        <v>19</v>
      </c>
      <c r="AN634" s="31" t="s">
        <v>19</v>
      </c>
      <c r="AO634" s="31" t="s">
        <v>19</v>
      </c>
      <c r="AP634" s="31" t="s">
        <v>27</v>
      </c>
      <c r="AQ634" s="31" t="s">
        <v>24698</v>
      </c>
      <c r="AR634" s="31" t="s">
        <v>19</v>
      </c>
      <c r="AS634" s="59">
        <v>43932</v>
      </c>
      <c r="AT634" s="32">
        <v>89.33</v>
      </c>
      <c r="AU634" s="33" t="s">
        <v>28</v>
      </c>
      <c r="AV634" s="32">
        <v>1</v>
      </c>
      <c r="AW634" s="33" t="s">
        <v>29</v>
      </c>
      <c r="AX634" s="34">
        <v>6</v>
      </c>
      <c r="AY634" s="32">
        <v>1</v>
      </c>
      <c r="AZ634" s="33" t="s">
        <v>29</v>
      </c>
      <c r="BA634" s="35">
        <v>1.8</v>
      </c>
      <c r="BB634" s="33" t="s">
        <v>30</v>
      </c>
      <c r="BC634" s="35">
        <v>5.54</v>
      </c>
      <c r="BD634" s="33" t="s">
        <v>30</v>
      </c>
      <c r="BE634" s="35">
        <v>0</v>
      </c>
      <c r="BF634" s="33" t="s">
        <v>30</v>
      </c>
      <c r="BG634" s="35">
        <v>0</v>
      </c>
      <c r="BH634" s="33" t="s">
        <v>30</v>
      </c>
      <c r="BI634" s="35">
        <v>0</v>
      </c>
      <c r="BJ634" s="33" t="s">
        <v>30</v>
      </c>
      <c r="BK634" s="35">
        <v>1.17</v>
      </c>
      <c r="BL634" s="33" t="s">
        <v>30</v>
      </c>
      <c r="BM634" s="35">
        <v>0.94</v>
      </c>
      <c r="BN634" s="33" t="s">
        <v>30</v>
      </c>
      <c r="BO634" s="35">
        <v>5.54</v>
      </c>
      <c r="BP634" s="33" t="s">
        <v>30</v>
      </c>
      <c r="BQ634" s="35">
        <v>2.2599999999999998</v>
      </c>
      <c r="BR634" s="33" t="s">
        <v>30</v>
      </c>
      <c r="BS634" s="9">
        <f>VLOOKUP(A634,HR!A:P,16,0)</f>
        <v>18</v>
      </c>
      <c r="BT634" s="9" t="str">
        <f>VLOOKUP(A634,HR!A:S,19,0)</f>
        <v>09:19</v>
      </c>
      <c r="BU634" s="9" t="str">
        <f>VLOOKUP(VALUE(AC634),Varios!A:J,9,0)</f>
        <v>---950770936-983985476-</v>
      </c>
      <c r="BV634" s="9" t="str">
        <f>VLOOKUP(VALUE(AC634),Varios!A:J,10,0)</f>
        <v>PEMC96</v>
      </c>
      <c r="BW634" s="9" t="str">
        <f t="shared" si="109"/>
        <v>Cod:11209425 - Cli:De Los Santos Alcantara, Ross Mary - Tel.:---950770936-983985476- -Dir:Ca. Putumayo 42 - Dist.:CASA GRANDE - ZV:PEMC96 -Llega:09:19</v>
      </c>
      <c r="BX634" t="str">
        <f t="shared" si="99"/>
        <v>3. Ent. PT</v>
      </c>
      <c r="BY634" t="str">
        <f t="shared" si="100"/>
        <v>4-Vta.</v>
      </c>
      <c r="BZ634" s="16" t="str">
        <f t="shared" si="101"/>
        <v>Contado</v>
      </c>
      <c r="CA634" s="16">
        <f t="shared" si="102"/>
        <v>5.54</v>
      </c>
      <c r="CB634" s="16" t="str">
        <f t="shared" si="103"/>
        <v xml:space="preserve"> </v>
      </c>
      <c r="CC634" s="16">
        <f t="shared" si="104"/>
        <v>1</v>
      </c>
      <c r="CD634" s="16" t="str">
        <f t="shared" si="105"/>
        <v xml:space="preserve"> </v>
      </c>
      <c r="CE634" s="16" t="str">
        <f t="shared" si="106"/>
        <v>Transporte: 3401642345 - Garcia Aquino, Starkyn Alberto</v>
      </c>
      <c r="CF634" s="16">
        <f t="shared" si="107"/>
        <v>0</v>
      </c>
      <c r="CG634" s="16" t="str">
        <f>IF(Tabla1[[#This Row],[Clientes]]=1,VLOOKUP(Tabla1[[#This Row],[BK49**]],HR!A:X,24,0),"")</f>
        <v/>
      </c>
    </row>
    <row r="635" spans="1:85" x14ac:dyDescent="0.25">
      <c r="A635" s="7" t="str">
        <f t="shared" si="108"/>
        <v>11209425</v>
      </c>
      <c r="B635" s="31" t="s">
        <v>24691</v>
      </c>
      <c r="C635" s="31" t="s">
        <v>0</v>
      </c>
      <c r="D635" s="31" t="s">
        <v>1</v>
      </c>
      <c r="E635" s="31" t="s">
        <v>22289</v>
      </c>
      <c r="F635" s="31" t="s">
        <v>3</v>
      </c>
      <c r="G635" s="31" t="s">
        <v>24692</v>
      </c>
      <c r="H635" s="31" t="s">
        <v>4</v>
      </c>
      <c r="I635" s="31" t="s">
        <v>5</v>
      </c>
      <c r="J635" s="31" t="s">
        <v>6</v>
      </c>
      <c r="K635" s="31" t="s">
        <v>22290</v>
      </c>
      <c r="L635" s="31" t="s">
        <v>22291</v>
      </c>
      <c r="M635" s="31" t="s">
        <v>22292</v>
      </c>
      <c r="N635" s="31" t="s">
        <v>22290</v>
      </c>
      <c r="O635" s="31" t="s">
        <v>22293</v>
      </c>
      <c r="P635" s="31" t="s">
        <v>11</v>
      </c>
      <c r="Q635" s="31" t="s">
        <v>24716</v>
      </c>
      <c r="R635" s="31" t="s">
        <v>12</v>
      </c>
      <c r="S635" s="31" t="s">
        <v>39</v>
      </c>
      <c r="T635" s="31" t="s">
        <v>14</v>
      </c>
      <c r="U635" s="31" t="s">
        <v>40</v>
      </c>
      <c r="V635" s="31" t="s">
        <v>16</v>
      </c>
      <c r="W635" s="31" t="s">
        <v>17</v>
      </c>
      <c r="X635" s="31" t="s">
        <v>24717</v>
      </c>
      <c r="Y635" s="31" t="s">
        <v>18</v>
      </c>
      <c r="Z635" s="31" t="s">
        <v>19</v>
      </c>
      <c r="AA635" s="31" t="s">
        <v>19</v>
      </c>
      <c r="AB635" s="31" t="s">
        <v>19</v>
      </c>
      <c r="AC635" s="31" t="s">
        <v>22633</v>
      </c>
      <c r="AD635" s="31" t="s">
        <v>16789</v>
      </c>
      <c r="AE635" s="31" t="s">
        <v>21</v>
      </c>
      <c r="AF635" s="31" t="s">
        <v>24718</v>
      </c>
      <c r="AG635" s="31" t="s">
        <v>19</v>
      </c>
      <c r="AH635" s="31" t="s">
        <v>24715</v>
      </c>
      <c r="AI635" s="31" t="s">
        <v>316</v>
      </c>
      <c r="AJ635" s="31" t="s">
        <v>305</v>
      </c>
      <c r="AK635" s="31" t="s">
        <v>41</v>
      </c>
      <c r="AL635" s="31" t="s">
        <v>26</v>
      </c>
      <c r="AM635" s="31" t="s">
        <v>19</v>
      </c>
      <c r="AN635" s="31" t="s">
        <v>19</v>
      </c>
      <c r="AO635" s="31" t="s">
        <v>19</v>
      </c>
      <c r="AP635" s="31" t="s">
        <v>27</v>
      </c>
      <c r="AQ635" s="31" t="s">
        <v>24698</v>
      </c>
      <c r="AR635" s="31" t="s">
        <v>19</v>
      </c>
      <c r="AS635" s="59">
        <v>43932</v>
      </c>
      <c r="AT635" s="32">
        <v>89.33</v>
      </c>
      <c r="AU635" s="33" t="s">
        <v>28</v>
      </c>
      <c r="AV635" s="32">
        <v>1</v>
      </c>
      <c r="AW635" s="33" t="s">
        <v>29</v>
      </c>
      <c r="AX635" s="34">
        <v>12</v>
      </c>
      <c r="AY635" s="32">
        <v>1</v>
      </c>
      <c r="AZ635" s="33" t="s">
        <v>29</v>
      </c>
      <c r="BA635" s="35">
        <v>4.25</v>
      </c>
      <c r="BB635" s="33" t="s">
        <v>30</v>
      </c>
      <c r="BC635" s="35">
        <v>7.24</v>
      </c>
      <c r="BD635" s="33" t="s">
        <v>30</v>
      </c>
      <c r="BE635" s="35">
        <v>0</v>
      </c>
      <c r="BF635" s="33" t="s">
        <v>30</v>
      </c>
      <c r="BG635" s="35">
        <v>0</v>
      </c>
      <c r="BH635" s="33" t="s">
        <v>30</v>
      </c>
      <c r="BI635" s="35">
        <v>0</v>
      </c>
      <c r="BJ635" s="33" t="s">
        <v>30</v>
      </c>
      <c r="BK635" s="35">
        <v>1.52</v>
      </c>
      <c r="BL635" s="33" t="s">
        <v>30</v>
      </c>
      <c r="BM635" s="35">
        <v>1.23</v>
      </c>
      <c r="BN635" s="33" t="s">
        <v>30</v>
      </c>
      <c r="BO635" s="35">
        <v>7.24</v>
      </c>
      <c r="BP635" s="33" t="s">
        <v>30</v>
      </c>
      <c r="BQ635" s="35">
        <v>2.75</v>
      </c>
      <c r="BR635" s="33" t="s">
        <v>30</v>
      </c>
      <c r="BS635" s="9">
        <f>VLOOKUP(A635,HR!A:P,16,0)</f>
        <v>18</v>
      </c>
      <c r="BT635" s="9" t="str">
        <f>VLOOKUP(A635,HR!A:S,19,0)</f>
        <v>09:19</v>
      </c>
      <c r="BU635" s="9" t="str">
        <f>VLOOKUP(VALUE(AC635),Varios!A:J,9,0)</f>
        <v>---950770936-983985476-</v>
      </c>
      <c r="BV635" s="9" t="str">
        <f>VLOOKUP(VALUE(AC635),Varios!A:J,10,0)</f>
        <v>PEMC96</v>
      </c>
      <c r="BW635" s="9" t="str">
        <f t="shared" si="109"/>
        <v>Cod:11209425 - Cli:De Los Santos Alcantara, Ross Mary - Tel.:---950770936-983985476- -Dir:Ca. Putumayo 42 - Dist.:CASA GRANDE - ZV:PEMC96 -Llega:09:19</v>
      </c>
      <c r="BX635" t="str">
        <f t="shared" si="99"/>
        <v>3. Ent. PT</v>
      </c>
      <c r="BY635" t="str">
        <f t="shared" si="100"/>
        <v>4-Vta.</v>
      </c>
      <c r="BZ635" s="16" t="str">
        <f t="shared" si="101"/>
        <v>Contado</v>
      </c>
      <c r="CA635" s="16">
        <f t="shared" si="102"/>
        <v>7.24</v>
      </c>
      <c r="CB635" s="16" t="str">
        <f t="shared" si="103"/>
        <v xml:space="preserve"> </v>
      </c>
      <c r="CC635" s="16">
        <f t="shared" si="104"/>
        <v>1</v>
      </c>
      <c r="CD635" s="16" t="str">
        <f t="shared" si="105"/>
        <v xml:space="preserve"> </v>
      </c>
      <c r="CE635" s="16" t="str">
        <f t="shared" si="106"/>
        <v>Transporte: 3401642345 - Garcia Aquino, Starkyn Alberto</v>
      </c>
      <c r="CF635" s="16">
        <f t="shared" si="107"/>
        <v>0</v>
      </c>
      <c r="CG635" s="16" t="str">
        <f>IF(Tabla1[[#This Row],[Clientes]]=1,VLOOKUP(Tabla1[[#This Row],[BK49**]],HR!A:X,24,0),"")</f>
        <v/>
      </c>
    </row>
    <row r="636" spans="1:85" x14ac:dyDescent="0.25">
      <c r="A636" s="7" t="str">
        <f t="shared" si="108"/>
        <v>11238422</v>
      </c>
      <c r="B636" s="31" t="s">
        <v>24691</v>
      </c>
      <c r="C636" s="31" t="s">
        <v>0</v>
      </c>
      <c r="D636" s="31" t="s">
        <v>1</v>
      </c>
      <c r="E636" s="31" t="s">
        <v>22289</v>
      </c>
      <c r="F636" s="31" t="s">
        <v>3</v>
      </c>
      <c r="G636" s="31" t="s">
        <v>24692</v>
      </c>
      <c r="H636" s="31" t="s">
        <v>4</v>
      </c>
      <c r="I636" s="31" t="s">
        <v>5</v>
      </c>
      <c r="J636" s="31" t="s">
        <v>6</v>
      </c>
      <c r="K636" s="31" t="s">
        <v>22290</v>
      </c>
      <c r="L636" s="31" t="s">
        <v>22291</v>
      </c>
      <c r="M636" s="31" t="s">
        <v>22292</v>
      </c>
      <c r="N636" s="31" t="s">
        <v>22290</v>
      </c>
      <c r="O636" s="31" t="s">
        <v>22293</v>
      </c>
      <c r="P636" s="31" t="s">
        <v>11</v>
      </c>
      <c r="Q636" s="31" t="s">
        <v>24719</v>
      </c>
      <c r="R636" s="31" t="s">
        <v>12</v>
      </c>
      <c r="S636" s="31" t="s">
        <v>13</v>
      </c>
      <c r="T636" s="31" t="s">
        <v>14</v>
      </c>
      <c r="U636" s="31" t="s">
        <v>15</v>
      </c>
      <c r="V636" s="31" t="s">
        <v>16</v>
      </c>
      <c r="W636" s="31" t="s">
        <v>17</v>
      </c>
      <c r="X636" s="31" t="s">
        <v>24720</v>
      </c>
      <c r="Y636" s="31" t="s">
        <v>18</v>
      </c>
      <c r="Z636" s="31" t="s">
        <v>19</v>
      </c>
      <c r="AA636" s="31" t="s">
        <v>19</v>
      </c>
      <c r="AB636" s="31" t="s">
        <v>19</v>
      </c>
      <c r="AC636" s="31" t="s">
        <v>22645</v>
      </c>
      <c r="AD636" s="31" t="s">
        <v>16791</v>
      </c>
      <c r="AE636" s="31" t="s">
        <v>21</v>
      </c>
      <c r="AF636" s="31" t="s">
        <v>24721</v>
      </c>
      <c r="AG636" s="31" t="s">
        <v>19</v>
      </c>
      <c r="AH636" s="31" t="s">
        <v>24722</v>
      </c>
      <c r="AI636" s="31" t="s">
        <v>316</v>
      </c>
      <c r="AJ636" s="31" t="s">
        <v>305</v>
      </c>
      <c r="AK636" s="31" t="s">
        <v>25</v>
      </c>
      <c r="AL636" s="31" t="s">
        <v>26</v>
      </c>
      <c r="AM636" s="31" t="s">
        <v>19</v>
      </c>
      <c r="AN636" s="31" t="s">
        <v>19</v>
      </c>
      <c r="AO636" s="31" t="s">
        <v>19</v>
      </c>
      <c r="AP636" s="31" t="s">
        <v>27</v>
      </c>
      <c r="AQ636" s="31" t="s">
        <v>24698</v>
      </c>
      <c r="AR636" s="31" t="s">
        <v>19</v>
      </c>
      <c r="AS636" s="59">
        <v>43932</v>
      </c>
      <c r="AT636" s="32">
        <v>89.33</v>
      </c>
      <c r="AU636" s="33" t="s">
        <v>28</v>
      </c>
      <c r="AV636" s="32">
        <v>2</v>
      </c>
      <c r="AW636" s="33" t="s">
        <v>29</v>
      </c>
      <c r="AX636" s="34">
        <v>4</v>
      </c>
      <c r="AY636" s="32">
        <v>2</v>
      </c>
      <c r="AZ636" s="33" t="s">
        <v>29</v>
      </c>
      <c r="BA636" s="35">
        <v>8.5</v>
      </c>
      <c r="BB636" s="33" t="s">
        <v>30</v>
      </c>
      <c r="BC636" s="35">
        <v>33.81</v>
      </c>
      <c r="BD636" s="33" t="s">
        <v>30</v>
      </c>
      <c r="BE636" s="35">
        <v>0</v>
      </c>
      <c r="BF636" s="33" t="s">
        <v>30</v>
      </c>
      <c r="BG636" s="35">
        <v>-3.96</v>
      </c>
      <c r="BH636" s="33" t="s">
        <v>30</v>
      </c>
      <c r="BI636" s="35">
        <v>0</v>
      </c>
      <c r="BJ636" s="33" t="s">
        <v>30</v>
      </c>
      <c r="BK636" s="35">
        <v>6.29</v>
      </c>
      <c r="BL636" s="33" t="s">
        <v>30</v>
      </c>
      <c r="BM636" s="35">
        <v>5.07</v>
      </c>
      <c r="BN636" s="33" t="s">
        <v>30</v>
      </c>
      <c r="BO636" s="35">
        <v>29.85</v>
      </c>
      <c r="BP636" s="33" t="s">
        <v>30</v>
      </c>
      <c r="BQ636" s="35">
        <v>12.18</v>
      </c>
      <c r="BR636" s="33" t="s">
        <v>30</v>
      </c>
      <c r="BS636" s="9">
        <f>VLOOKUP(A636,HR!A:P,16,0)</f>
        <v>22</v>
      </c>
      <c r="BT636" s="9" t="str">
        <f>VLOOKUP(A636,HR!A:S,19,0)</f>
        <v>09:37</v>
      </c>
      <c r="BU636" s="9" t="str">
        <f>VLOOKUP(VALUE(AC636),Varios!A:J,9,0)</f>
        <v>500740-44500740----949925094</v>
      </c>
      <c r="BV636" s="9" t="str">
        <f>VLOOKUP(VALUE(AC636),Varios!A:J,10,0)</f>
        <v>PEMC96</v>
      </c>
      <c r="BW636" s="9" t="str">
        <f t="shared" si="109"/>
        <v>Cod:11238422 - Cli:Sanchez Ruiz, Alindor - Tel.:500740-44500740----949925094 -Dir:Ca. Retamas 109 - Dist.:CASA GRANDE - ZV:PEMC96 -Llega:09:37</v>
      </c>
      <c r="BX636" t="str">
        <f t="shared" si="99"/>
        <v>3. Ent. PT</v>
      </c>
      <c r="BY636" t="str">
        <f t="shared" si="100"/>
        <v>4-Vta.</v>
      </c>
      <c r="BZ636" s="16" t="str">
        <f t="shared" si="101"/>
        <v>Contado</v>
      </c>
      <c r="CA636" s="16">
        <f t="shared" si="102"/>
        <v>33.81</v>
      </c>
      <c r="CB636" s="16" t="str">
        <f t="shared" si="103"/>
        <v xml:space="preserve"> </v>
      </c>
      <c r="CC636" s="16">
        <f t="shared" si="104"/>
        <v>2</v>
      </c>
      <c r="CD636" s="16" t="str">
        <f t="shared" si="105"/>
        <v xml:space="preserve"> </v>
      </c>
      <c r="CE636" s="16" t="str">
        <f t="shared" si="106"/>
        <v>Transporte: 3401642345 - Garcia Aquino, Starkyn Alberto</v>
      </c>
      <c r="CF636" s="16">
        <f t="shared" si="107"/>
        <v>1</v>
      </c>
      <c r="CG636" s="16">
        <f>IF(Tabla1[[#This Row],[Clientes]]=1,VLOOKUP(Tabla1[[#This Row],[BK49**]],HR!A:X,24,0),"")</f>
        <v>0.2</v>
      </c>
    </row>
    <row r="637" spans="1:85" x14ac:dyDescent="0.25">
      <c r="A637" s="7" t="str">
        <f t="shared" si="108"/>
        <v>11238422</v>
      </c>
      <c r="B637" s="31" t="s">
        <v>24691</v>
      </c>
      <c r="C637" s="31" t="s">
        <v>0</v>
      </c>
      <c r="D637" s="31" t="s">
        <v>1</v>
      </c>
      <c r="E637" s="31" t="s">
        <v>22289</v>
      </c>
      <c r="F637" s="31" t="s">
        <v>3</v>
      </c>
      <c r="G637" s="31" t="s">
        <v>24692</v>
      </c>
      <c r="H637" s="31" t="s">
        <v>4</v>
      </c>
      <c r="I637" s="31" t="s">
        <v>5</v>
      </c>
      <c r="J637" s="31" t="s">
        <v>6</v>
      </c>
      <c r="K637" s="31" t="s">
        <v>22290</v>
      </c>
      <c r="L637" s="31" t="s">
        <v>22291</v>
      </c>
      <c r="M637" s="31" t="s">
        <v>22292</v>
      </c>
      <c r="N637" s="31" t="s">
        <v>22290</v>
      </c>
      <c r="O637" s="31" t="s">
        <v>22293</v>
      </c>
      <c r="P637" s="31" t="s">
        <v>11</v>
      </c>
      <c r="Q637" s="31" t="s">
        <v>24719</v>
      </c>
      <c r="R637" s="31" t="s">
        <v>12</v>
      </c>
      <c r="S637" s="31" t="s">
        <v>33</v>
      </c>
      <c r="T637" s="31" t="s">
        <v>14</v>
      </c>
      <c r="U637" s="31" t="s">
        <v>34</v>
      </c>
      <c r="V637" s="31" t="s">
        <v>16</v>
      </c>
      <c r="W637" s="31" t="s">
        <v>17</v>
      </c>
      <c r="X637" s="31" t="s">
        <v>24720</v>
      </c>
      <c r="Y637" s="31" t="s">
        <v>18</v>
      </c>
      <c r="Z637" s="31" t="s">
        <v>19</v>
      </c>
      <c r="AA637" s="31" t="s">
        <v>19</v>
      </c>
      <c r="AB637" s="31" t="s">
        <v>19</v>
      </c>
      <c r="AC637" s="31" t="s">
        <v>22645</v>
      </c>
      <c r="AD637" s="31" t="s">
        <v>16791</v>
      </c>
      <c r="AE637" s="31" t="s">
        <v>21</v>
      </c>
      <c r="AF637" s="31" t="s">
        <v>24721</v>
      </c>
      <c r="AG637" s="31" t="s">
        <v>19</v>
      </c>
      <c r="AH637" s="31" t="s">
        <v>24722</v>
      </c>
      <c r="AI637" s="31" t="s">
        <v>316</v>
      </c>
      <c r="AJ637" s="31" t="s">
        <v>305</v>
      </c>
      <c r="AK637" s="31" t="s">
        <v>35</v>
      </c>
      <c r="AL637" s="31" t="s">
        <v>26</v>
      </c>
      <c r="AM637" s="31" t="s">
        <v>19</v>
      </c>
      <c r="AN637" s="31" t="s">
        <v>19</v>
      </c>
      <c r="AO637" s="31" t="s">
        <v>19</v>
      </c>
      <c r="AP637" s="31" t="s">
        <v>27</v>
      </c>
      <c r="AQ637" s="31" t="s">
        <v>24698</v>
      </c>
      <c r="AR637" s="31" t="s">
        <v>19</v>
      </c>
      <c r="AS637" s="59">
        <v>43932</v>
      </c>
      <c r="AT637" s="32">
        <v>89.33</v>
      </c>
      <c r="AU637" s="33" t="s">
        <v>28</v>
      </c>
      <c r="AV637" s="32">
        <v>1</v>
      </c>
      <c r="AW637" s="33" t="s">
        <v>29</v>
      </c>
      <c r="AX637" s="34">
        <v>15</v>
      </c>
      <c r="AY637" s="32">
        <v>1</v>
      </c>
      <c r="AZ637" s="33" t="s">
        <v>29</v>
      </c>
      <c r="BA637" s="35">
        <v>3.28</v>
      </c>
      <c r="BB637" s="33" t="s">
        <v>30</v>
      </c>
      <c r="BC637" s="35">
        <v>16.100000000000001</v>
      </c>
      <c r="BD637" s="33" t="s">
        <v>30</v>
      </c>
      <c r="BE637" s="35">
        <v>0</v>
      </c>
      <c r="BF637" s="33" t="s">
        <v>30</v>
      </c>
      <c r="BG637" s="35">
        <v>-1.93</v>
      </c>
      <c r="BH637" s="33" t="s">
        <v>30</v>
      </c>
      <c r="BI637" s="35">
        <v>0</v>
      </c>
      <c r="BJ637" s="33" t="s">
        <v>30</v>
      </c>
      <c r="BK637" s="35">
        <v>2.5499999999999998</v>
      </c>
      <c r="BL637" s="33" t="s">
        <v>30</v>
      </c>
      <c r="BM637" s="35">
        <v>0</v>
      </c>
      <c r="BN637" s="33" t="s">
        <v>30</v>
      </c>
      <c r="BO637" s="35">
        <v>14.17</v>
      </c>
      <c r="BP637" s="33" t="s">
        <v>30</v>
      </c>
      <c r="BQ637" s="35">
        <v>2.88</v>
      </c>
      <c r="BR637" s="33" t="s">
        <v>30</v>
      </c>
      <c r="BS637" s="9">
        <f>VLOOKUP(A637,HR!A:P,16,0)</f>
        <v>22</v>
      </c>
      <c r="BT637" s="9" t="str">
        <f>VLOOKUP(A637,HR!A:S,19,0)</f>
        <v>09:37</v>
      </c>
      <c r="BU637" s="9" t="str">
        <f>VLOOKUP(VALUE(AC637),Varios!A:J,9,0)</f>
        <v>500740-44500740----949925094</v>
      </c>
      <c r="BV637" s="9" t="str">
        <f>VLOOKUP(VALUE(AC637),Varios!A:J,10,0)</f>
        <v>PEMC96</v>
      </c>
      <c r="BW637" s="9" t="str">
        <f t="shared" si="109"/>
        <v>Cod:11238422 - Cli:Sanchez Ruiz, Alindor - Tel.:500740-44500740----949925094 -Dir:Ca. Retamas 109 - Dist.:CASA GRANDE - ZV:PEMC96 -Llega:09:37</v>
      </c>
      <c r="BX637" t="str">
        <f t="shared" si="99"/>
        <v>3. Ent. PT</v>
      </c>
      <c r="BY637" t="str">
        <f t="shared" si="100"/>
        <v>4-Vta.</v>
      </c>
      <c r="BZ637" s="16" t="str">
        <f t="shared" si="101"/>
        <v>Contado</v>
      </c>
      <c r="CA637" s="16">
        <f t="shared" si="102"/>
        <v>16.100000000000001</v>
      </c>
      <c r="CB637" s="16" t="str">
        <f t="shared" si="103"/>
        <v xml:space="preserve"> </v>
      </c>
      <c r="CC637" s="16">
        <f t="shared" si="104"/>
        <v>1</v>
      </c>
      <c r="CD637" s="16" t="str">
        <f t="shared" si="105"/>
        <v xml:space="preserve"> </v>
      </c>
      <c r="CE637" s="16" t="str">
        <f t="shared" si="106"/>
        <v>Transporte: 3401642345 - Garcia Aquino, Starkyn Alberto</v>
      </c>
      <c r="CF637" s="16">
        <f t="shared" si="107"/>
        <v>0</v>
      </c>
      <c r="CG637" s="16" t="str">
        <f>IF(Tabla1[[#This Row],[Clientes]]=1,VLOOKUP(Tabla1[[#This Row],[BK49**]],HR!A:X,24,0),"")</f>
        <v/>
      </c>
    </row>
    <row r="638" spans="1:85" x14ac:dyDescent="0.25">
      <c r="A638" s="7" t="str">
        <f t="shared" si="108"/>
        <v>11238422</v>
      </c>
      <c r="B638" s="31" t="s">
        <v>24691</v>
      </c>
      <c r="C638" s="31" t="s">
        <v>0</v>
      </c>
      <c r="D638" s="31" t="s">
        <v>1</v>
      </c>
      <c r="E638" s="31" t="s">
        <v>22289</v>
      </c>
      <c r="F638" s="31" t="s">
        <v>3</v>
      </c>
      <c r="G638" s="31" t="s">
        <v>24692</v>
      </c>
      <c r="H638" s="31" t="s">
        <v>4</v>
      </c>
      <c r="I638" s="31" t="s">
        <v>5</v>
      </c>
      <c r="J638" s="31" t="s">
        <v>6</v>
      </c>
      <c r="K638" s="31" t="s">
        <v>22290</v>
      </c>
      <c r="L638" s="31" t="s">
        <v>22291</v>
      </c>
      <c r="M638" s="31" t="s">
        <v>22292</v>
      </c>
      <c r="N638" s="31" t="s">
        <v>22290</v>
      </c>
      <c r="O638" s="31" t="s">
        <v>22293</v>
      </c>
      <c r="P638" s="31" t="s">
        <v>11</v>
      </c>
      <c r="Q638" s="31" t="s">
        <v>24719</v>
      </c>
      <c r="R638" s="31" t="s">
        <v>12</v>
      </c>
      <c r="S638" s="31" t="s">
        <v>46</v>
      </c>
      <c r="T638" s="31" t="s">
        <v>14</v>
      </c>
      <c r="U638" s="31" t="s">
        <v>47</v>
      </c>
      <c r="V638" s="31" t="s">
        <v>16</v>
      </c>
      <c r="W638" s="31" t="s">
        <v>17</v>
      </c>
      <c r="X638" s="31" t="s">
        <v>24720</v>
      </c>
      <c r="Y638" s="31" t="s">
        <v>18</v>
      </c>
      <c r="Z638" s="31" t="s">
        <v>19</v>
      </c>
      <c r="AA638" s="31" t="s">
        <v>19</v>
      </c>
      <c r="AB638" s="31" t="s">
        <v>19</v>
      </c>
      <c r="AC638" s="31" t="s">
        <v>22645</v>
      </c>
      <c r="AD638" s="31" t="s">
        <v>16791</v>
      </c>
      <c r="AE638" s="31" t="s">
        <v>21</v>
      </c>
      <c r="AF638" s="31" t="s">
        <v>24721</v>
      </c>
      <c r="AG638" s="31" t="s">
        <v>19</v>
      </c>
      <c r="AH638" s="31" t="s">
        <v>24722</v>
      </c>
      <c r="AI638" s="31" t="s">
        <v>316</v>
      </c>
      <c r="AJ638" s="31" t="s">
        <v>305</v>
      </c>
      <c r="AK638" s="31" t="s">
        <v>35</v>
      </c>
      <c r="AL638" s="31" t="s">
        <v>26</v>
      </c>
      <c r="AM638" s="31" t="s">
        <v>19</v>
      </c>
      <c r="AN638" s="31" t="s">
        <v>19</v>
      </c>
      <c r="AO638" s="31" t="s">
        <v>19</v>
      </c>
      <c r="AP638" s="31" t="s">
        <v>27</v>
      </c>
      <c r="AQ638" s="31" t="s">
        <v>24698</v>
      </c>
      <c r="AR638" s="31" t="s">
        <v>19</v>
      </c>
      <c r="AS638" s="59">
        <v>43932</v>
      </c>
      <c r="AT638" s="32">
        <v>89.33</v>
      </c>
      <c r="AU638" s="33" t="s">
        <v>28</v>
      </c>
      <c r="AV638" s="32">
        <v>1</v>
      </c>
      <c r="AW638" s="33" t="s">
        <v>29</v>
      </c>
      <c r="AX638" s="34">
        <v>15</v>
      </c>
      <c r="AY638" s="32">
        <v>1</v>
      </c>
      <c r="AZ638" s="33" t="s">
        <v>29</v>
      </c>
      <c r="BA638" s="35">
        <v>3.23</v>
      </c>
      <c r="BB638" s="33" t="s">
        <v>30</v>
      </c>
      <c r="BC638" s="35">
        <v>16.100000000000001</v>
      </c>
      <c r="BD638" s="33" t="s">
        <v>30</v>
      </c>
      <c r="BE638" s="35">
        <v>0</v>
      </c>
      <c r="BF638" s="33" t="s">
        <v>30</v>
      </c>
      <c r="BG638" s="35">
        <v>-1.93</v>
      </c>
      <c r="BH638" s="33" t="s">
        <v>30</v>
      </c>
      <c r="BI638" s="35">
        <v>0</v>
      </c>
      <c r="BJ638" s="33" t="s">
        <v>30</v>
      </c>
      <c r="BK638" s="35">
        <v>2.5499999999999998</v>
      </c>
      <c r="BL638" s="33" t="s">
        <v>30</v>
      </c>
      <c r="BM638" s="35">
        <v>0</v>
      </c>
      <c r="BN638" s="33" t="s">
        <v>30</v>
      </c>
      <c r="BO638" s="35">
        <v>14.17</v>
      </c>
      <c r="BP638" s="33" t="s">
        <v>30</v>
      </c>
      <c r="BQ638" s="35">
        <v>2.88</v>
      </c>
      <c r="BR638" s="33" t="s">
        <v>30</v>
      </c>
      <c r="BS638" s="9">
        <f>VLOOKUP(A638,HR!A:P,16,0)</f>
        <v>22</v>
      </c>
      <c r="BT638" s="9" t="str">
        <f>VLOOKUP(A638,HR!A:S,19,0)</f>
        <v>09:37</v>
      </c>
      <c r="BU638" s="9" t="str">
        <f>VLOOKUP(VALUE(AC638),Varios!A:J,9,0)</f>
        <v>500740-44500740----949925094</v>
      </c>
      <c r="BV638" s="9" t="str">
        <f>VLOOKUP(VALUE(AC638),Varios!A:J,10,0)</f>
        <v>PEMC96</v>
      </c>
      <c r="BW638" s="9" t="str">
        <f t="shared" si="109"/>
        <v>Cod:11238422 - Cli:Sanchez Ruiz, Alindor - Tel.:500740-44500740----949925094 -Dir:Ca. Retamas 109 - Dist.:CASA GRANDE - ZV:PEMC96 -Llega:09:37</v>
      </c>
      <c r="BX638" t="str">
        <f t="shared" si="99"/>
        <v>3. Ent. PT</v>
      </c>
      <c r="BY638" t="str">
        <f t="shared" si="100"/>
        <v>4-Vta.</v>
      </c>
      <c r="BZ638" s="16" t="str">
        <f t="shared" si="101"/>
        <v>Contado</v>
      </c>
      <c r="CA638" s="16">
        <f t="shared" si="102"/>
        <v>16.100000000000001</v>
      </c>
      <c r="CB638" s="16" t="str">
        <f t="shared" si="103"/>
        <v xml:space="preserve"> </v>
      </c>
      <c r="CC638" s="16">
        <f t="shared" si="104"/>
        <v>1</v>
      </c>
      <c r="CD638" s="16" t="str">
        <f t="shared" si="105"/>
        <v xml:space="preserve"> </v>
      </c>
      <c r="CE638" s="16" t="str">
        <f t="shared" si="106"/>
        <v>Transporte: 3401642345 - Garcia Aquino, Starkyn Alberto</v>
      </c>
      <c r="CF638" s="16">
        <f t="shared" si="107"/>
        <v>0</v>
      </c>
      <c r="CG638" s="16" t="str">
        <f>IF(Tabla1[[#This Row],[Clientes]]=1,VLOOKUP(Tabla1[[#This Row],[BK49**]],HR!A:X,24,0),"")</f>
        <v/>
      </c>
    </row>
    <row r="639" spans="1:85" x14ac:dyDescent="0.25">
      <c r="A639" s="7" t="str">
        <f t="shared" si="108"/>
        <v>11613936</v>
      </c>
      <c r="B639" s="31" t="s">
        <v>24691</v>
      </c>
      <c r="C639" s="31" t="s">
        <v>0</v>
      </c>
      <c r="D639" s="31" t="s">
        <v>1</v>
      </c>
      <c r="E639" s="31" t="s">
        <v>22289</v>
      </c>
      <c r="F639" s="31" t="s">
        <v>3</v>
      </c>
      <c r="G639" s="31" t="s">
        <v>24692</v>
      </c>
      <c r="H639" s="31" t="s">
        <v>4</v>
      </c>
      <c r="I639" s="31" t="s">
        <v>5</v>
      </c>
      <c r="J639" s="31" t="s">
        <v>6</v>
      </c>
      <c r="K639" s="31" t="s">
        <v>22290</v>
      </c>
      <c r="L639" s="31" t="s">
        <v>22291</v>
      </c>
      <c r="M639" s="31" t="s">
        <v>22292</v>
      </c>
      <c r="N639" s="31" t="s">
        <v>22290</v>
      </c>
      <c r="O639" s="31" t="s">
        <v>22293</v>
      </c>
      <c r="P639" s="31" t="s">
        <v>11</v>
      </c>
      <c r="Q639" s="31" t="s">
        <v>24723</v>
      </c>
      <c r="R639" s="31" t="s">
        <v>12</v>
      </c>
      <c r="S639" s="31" t="s">
        <v>46</v>
      </c>
      <c r="T639" s="31" t="s">
        <v>14</v>
      </c>
      <c r="U639" s="31" t="s">
        <v>47</v>
      </c>
      <c r="V639" s="31" t="s">
        <v>16</v>
      </c>
      <c r="W639" s="31" t="s">
        <v>17</v>
      </c>
      <c r="X639" s="31" t="s">
        <v>24724</v>
      </c>
      <c r="Y639" s="31" t="s">
        <v>18</v>
      </c>
      <c r="Z639" s="31" t="s">
        <v>19</v>
      </c>
      <c r="AA639" s="31" t="s">
        <v>19</v>
      </c>
      <c r="AB639" s="31" t="s">
        <v>19</v>
      </c>
      <c r="AC639" s="31" t="s">
        <v>22618</v>
      </c>
      <c r="AD639" s="31" t="s">
        <v>16805</v>
      </c>
      <c r="AE639" s="31" t="s">
        <v>21</v>
      </c>
      <c r="AF639" s="31" t="s">
        <v>24725</v>
      </c>
      <c r="AG639" s="31" t="s">
        <v>24726</v>
      </c>
      <c r="AH639" s="31" t="s">
        <v>24727</v>
      </c>
      <c r="AI639" s="31" t="s">
        <v>316</v>
      </c>
      <c r="AJ639" s="31" t="s">
        <v>305</v>
      </c>
      <c r="AK639" s="31" t="s">
        <v>35</v>
      </c>
      <c r="AL639" s="31" t="s">
        <v>26</v>
      </c>
      <c r="AM639" s="31" t="s">
        <v>19</v>
      </c>
      <c r="AN639" s="31" t="s">
        <v>19</v>
      </c>
      <c r="AO639" s="31" t="s">
        <v>19</v>
      </c>
      <c r="AP639" s="31" t="s">
        <v>27</v>
      </c>
      <c r="AQ639" s="31" t="s">
        <v>24698</v>
      </c>
      <c r="AR639" s="31" t="s">
        <v>19</v>
      </c>
      <c r="AS639" s="59">
        <v>43932</v>
      </c>
      <c r="AT639" s="32">
        <v>89.33</v>
      </c>
      <c r="AU639" s="33" t="s">
        <v>28</v>
      </c>
      <c r="AV639" s="32">
        <v>1</v>
      </c>
      <c r="AW639" s="33" t="s">
        <v>29</v>
      </c>
      <c r="AX639" s="34">
        <v>15</v>
      </c>
      <c r="AY639" s="32">
        <v>1</v>
      </c>
      <c r="AZ639" s="33" t="s">
        <v>29</v>
      </c>
      <c r="BA639" s="35">
        <v>3.23</v>
      </c>
      <c r="BB639" s="33" t="s">
        <v>30</v>
      </c>
      <c r="BC639" s="35">
        <v>16.100000000000001</v>
      </c>
      <c r="BD639" s="33" t="s">
        <v>30</v>
      </c>
      <c r="BE639" s="35">
        <v>0</v>
      </c>
      <c r="BF639" s="33" t="s">
        <v>30</v>
      </c>
      <c r="BG639" s="35">
        <v>-0.81</v>
      </c>
      <c r="BH639" s="33" t="s">
        <v>30</v>
      </c>
      <c r="BI639" s="35">
        <v>0</v>
      </c>
      <c r="BJ639" s="33" t="s">
        <v>30</v>
      </c>
      <c r="BK639" s="35">
        <v>2.75</v>
      </c>
      <c r="BL639" s="33" t="s">
        <v>30</v>
      </c>
      <c r="BM639" s="35">
        <v>0</v>
      </c>
      <c r="BN639" s="33" t="s">
        <v>30</v>
      </c>
      <c r="BO639" s="35">
        <v>15.29</v>
      </c>
      <c r="BP639" s="33" t="s">
        <v>30</v>
      </c>
      <c r="BQ639" s="35">
        <v>3.11</v>
      </c>
      <c r="BR639" s="33" t="s">
        <v>30</v>
      </c>
      <c r="BS639" s="9">
        <f>VLOOKUP(A639,HR!A:P,16,0)</f>
        <v>13</v>
      </c>
      <c r="BT639" s="9" t="str">
        <f>VLOOKUP(A639,HR!A:S,19,0)</f>
        <v>08:51</v>
      </c>
      <c r="BU639" s="9" t="str">
        <f>VLOOKUP(VALUE(AC639),Varios!A:J,9,0)</f>
        <v>---920217349--</v>
      </c>
      <c r="BV639" s="9" t="str">
        <f>VLOOKUP(VALUE(AC639),Varios!A:J,10,0)</f>
        <v>PEMC96</v>
      </c>
      <c r="BW639" s="9" t="str">
        <f t="shared" si="109"/>
        <v>Cod:11613936 - Cli:Leyva Altamirano, Marcos Antonio - Tel.:---920217349-- -Dir:Aa.hh. 17 De Marzo - Sector 6 Mz A - Dist.:CASA GRANDE - ZV:PEMC96 -Llega:08:51</v>
      </c>
      <c r="BX639" t="str">
        <f t="shared" si="99"/>
        <v>3. Ent. PT</v>
      </c>
      <c r="BY639" t="str">
        <f t="shared" si="100"/>
        <v>4-Vta.</v>
      </c>
      <c r="BZ639" s="16" t="str">
        <f t="shared" si="101"/>
        <v>Contado</v>
      </c>
      <c r="CA639" s="16">
        <f t="shared" si="102"/>
        <v>16.100000000000001</v>
      </c>
      <c r="CB639" s="16" t="str">
        <f t="shared" si="103"/>
        <v xml:space="preserve"> </v>
      </c>
      <c r="CC639" s="16">
        <f t="shared" si="104"/>
        <v>1</v>
      </c>
      <c r="CD639" s="16" t="str">
        <f t="shared" si="105"/>
        <v xml:space="preserve"> </v>
      </c>
      <c r="CE639" s="16" t="str">
        <f t="shared" si="106"/>
        <v>Transporte: 3401642345 - Garcia Aquino, Starkyn Alberto</v>
      </c>
      <c r="CF639" s="16">
        <f t="shared" si="107"/>
        <v>1</v>
      </c>
      <c r="CG639" s="16">
        <f>IF(Tabla1[[#This Row],[Clientes]]=1,VLOOKUP(Tabla1[[#This Row],[BK49**]],HR!A:X,24,0),"")</f>
        <v>0.1</v>
      </c>
    </row>
    <row r="640" spans="1:85" x14ac:dyDescent="0.25">
      <c r="A640" s="7" t="str">
        <f t="shared" si="108"/>
        <v>11613936</v>
      </c>
      <c r="B640" s="31" t="s">
        <v>24691</v>
      </c>
      <c r="C640" s="31" t="s">
        <v>0</v>
      </c>
      <c r="D640" s="31" t="s">
        <v>1</v>
      </c>
      <c r="E640" s="31" t="s">
        <v>22289</v>
      </c>
      <c r="F640" s="31" t="s">
        <v>3</v>
      </c>
      <c r="G640" s="31" t="s">
        <v>24692</v>
      </c>
      <c r="H640" s="31" t="s">
        <v>4</v>
      </c>
      <c r="I640" s="31" t="s">
        <v>5</v>
      </c>
      <c r="J640" s="31" t="s">
        <v>6</v>
      </c>
      <c r="K640" s="31" t="s">
        <v>22290</v>
      </c>
      <c r="L640" s="31" t="s">
        <v>22291</v>
      </c>
      <c r="M640" s="31" t="s">
        <v>22292</v>
      </c>
      <c r="N640" s="31" t="s">
        <v>22290</v>
      </c>
      <c r="O640" s="31" t="s">
        <v>22293</v>
      </c>
      <c r="P640" s="31" t="s">
        <v>11</v>
      </c>
      <c r="Q640" s="31" t="s">
        <v>24723</v>
      </c>
      <c r="R640" s="31" t="s">
        <v>12</v>
      </c>
      <c r="S640" s="31" t="s">
        <v>31</v>
      </c>
      <c r="T640" s="31" t="s">
        <v>14</v>
      </c>
      <c r="U640" s="31" t="s">
        <v>32</v>
      </c>
      <c r="V640" s="31" t="s">
        <v>16</v>
      </c>
      <c r="W640" s="31" t="s">
        <v>17</v>
      </c>
      <c r="X640" s="31" t="s">
        <v>24724</v>
      </c>
      <c r="Y640" s="31" t="s">
        <v>18</v>
      </c>
      <c r="Z640" s="31" t="s">
        <v>19</v>
      </c>
      <c r="AA640" s="31" t="s">
        <v>19</v>
      </c>
      <c r="AB640" s="31" t="s">
        <v>19</v>
      </c>
      <c r="AC640" s="31" t="s">
        <v>22618</v>
      </c>
      <c r="AD640" s="31" t="s">
        <v>16805</v>
      </c>
      <c r="AE640" s="31" t="s">
        <v>21</v>
      </c>
      <c r="AF640" s="31" t="s">
        <v>24725</v>
      </c>
      <c r="AG640" s="31" t="s">
        <v>24726</v>
      </c>
      <c r="AH640" s="31" t="s">
        <v>24727</v>
      </c>
      <c r="AI640" s="31" t="s">
        <v>316</v>
      </c>
      <c r="AJ640" s="31" t="s">
        <v>305</v>
      </c>
      <c r="AK640" s="31" t="s">
        <v>25</v>
      </c>
      <c r="AL640" s="31" t="s">
        <v>26</v>
      </c>
      <c r="AM640" s="31" t="s">
        <v>19</v>
      </c>
      <c r="AN640" s="31" t="s">
        <v>19</v>
      </c>
      <c r="AO640" s="31" t="s">
        <v>19</v>
      </c>
      <c r="AP640" s="31" t="s">
        <v>27</v>
      </c>
      <c r="AQ640" s="31" t="s">
        <v>24698</v>
      </c>
      <c r="AR640" s="31" t="s">
        <v>19</v>
      </c>
      <c r="AS640" s="59">
        <v>43932</v>
      </c>
      <c r="AT640" s="32">
        <v>89.33</v>
      </c>
      <c r="AU640" s="33" t="s">
        <v>28</v>
      </c>
      <c r="AV640" s="32">
        <v>1</v>
      </c>
      <c r="AW640" s="33" t="s">
        <v>29</v>
      </c>
      <c r="AX640" s="34">
        <v>15</v>
      </c>
      <c r="AY640" s="32">
        <v>1</v>
      </c>
      <c r="AZ640" s="33" t="s">
        <v>29</v>
      </c>
      <c r="BA640" s="35">
        <v>4.16</v>
      </c>
      <c r="BB640" s="33" t="s">
        <v>30</v>
      </c>
      <c r="BC640" s="35">
        <v>13.86</v>
      </c>
      <c r="BD640" s="33" t="s">
        <v>30</v>
      </c>
      <c r="BE640" s="35">
        <v>0</v>
      </c>
      <c r="BF640" s="33" t="s">
        <v>30</v>
      </c>
      <c r="BG640" s="35">
        <v>-0.81</v>
      </c>
      <c r="BH640" s="33" t="s">
        <v>30</v>
      </c>
      <c r="BI640" s="35">
        <v>0</v>
      </c>
      <c r="BJ640" s="33" t="s">
        <v>30</v>
      </c>
      <c r="BK640" s="35">
        <v>2.75</v>
      </c>
      <c r="BL640" s="33" t="s">
        <v>30</v>
      </c>
      <c r="BM640" s="35">
        <v>2.2200000000000002</v>
      </c>
      <c r="BN640" s="33" t="s">
        <v>30</v>
      </c>
      <c r="BO640" s="35">
        <v>13.05</v>
      </c>
      <c r="BP640" s="33" t="s">
        <v>30</v>
      </c>
      <c r="BQ640" s="35">
        <v>5.33</v>
      </c>
      <c r="BR640" s="33" t="s">
        <v>30</v>
      </c>
      <c r="BS640" s="9">
        <f>VLOOKUP(A640,HR!A:P,16,0)</f>
        <v>13</v>
      </c>
      <c r="BT640" s="9" t="str">
        <f>VLOOKUP(A640,HR!A:S,19,0)</f>
        <v>08:51</v>
      </c>
      <c r="BU640" s="9" t="str">
        <f>VLOOKUP(VALUE(AC640),Varios!A:J,9,0)</f>
        <v>---920217349--</v>
      </c>
      <c r="BV640" s="9" t="str">
        <f>VLOOKUP(VALUE(AC640),Varios!A:J,10,0)</f>
        <v>PEMC96</v>
      </c>
      <c r="BW640" s="9" t="str">
        <f t="shared" si="109"/>
        <v>Cod:11613936 - Cli:Leyva Altamirano, Marcos Antonio - Tel.:---920217349-- -Dir:Aa.hh. 17 De Marzo - Sector 6 Mz A - Dist.:CASA GRANDE - ZV:PEMC96 -Llega:08:51</v>
      </c>
      <c r="BX640" t="str">
        <f t="shared" si="99"/>
        <v>3. Ent. PT</v>
      </c>
      <c r="BY640" t="str">
        <f t="shared" si="100"/>
        <v>4-Vta.</v>
      </c>
      <c r="BZ640" s="16" t="str">
        <f t="shared" si="101"/>
        <v>Contado</v>
      </c>
      <c r="CA640" s="16">
        <f t="shared" si="102"/>
        <v>13.86</v>
      </c>
      <c r="CB640" s="16" t="str">
        <f t="shared" si="103"/>
        <v xml:space="preserve"> </v>
      </c>
      <c r="CC640" s="16">
        <f t="shared" si="104"/>
        <v>1</v>
      </c>
      <c r="CD640" s="16" t="str">
        <f t="shared" si="105"/>
        <v xml:space="preserve"> </v>
      </c>
      <c r="CE640" s="16" t="str">
        <f t="shared" si="106"/>
        <v>Transporte: 3401642345 - Garcia Aquino, Starkyn Alberto</v>
      </c>
      <c r="CF640" s="16">
        <f t="shared" si="107"/>
        <v>0</v>
      </c>
      <c r="CG640" s="16" t="str">
        <f>IF(Tabla1[[#This Row],[Clientes]]=1,VLOOKUP(Tabla1[[#This Row],[BK49**]],HR!A:X,24,0),"")</f>
        <v/>
      </c>
    </row>
    <row r="641" spans="1:85" x14ac:dyDescent="0.25">
      <c r="A641" s="7" t="str">
        <f t="shared" si="108"/>
        <v>11613936</v>
      </c>
      <c r="B641" s="31" t="s">
        <v>24691</v>
      </c>
      <c r="C641" s="31" t="s">
        <v>0</v>
      </c>
      <c r="D641" s="31" t="s">
        <v>1</v>
      </c>
      <c r="E641" s="31" t="s">
        <v>22289</v>
      </c>
      <c r="F641" s="31" t="s">
        <v>3</v>
      </c>
      <c r="G641" s="31" t="s">
        <v>24692</v>
      </c>
      <c r="H641" s="31" t="s">
        <v>4</v>
      </c>
      <c r="I641" s="31" t="s">
        <v>5</v>
      </c>
      <c r="J641" s="31" t="s">
        <v>6</v>
      </c>
      <c r="K641" s="31" t="s">
        <v>22290</v>
      </c>
      <c r="L641" s="31" t="s">
        <v>22291</v>
      </c>
      <c r="M641" s="31" t="s">
        <v>22292</v>
      </c>
      <c r="N641" s="31" t="s">
        <v>22290</v>
      </c>
      <c r="O641" s="31" t="s">
        <v>22293</v>
      </c>
      <c r="P641" s="31" t="s">
        <v>11</v>
      </c>
      <c r="Q641" s="31" t="s">
        <v>24723</v>
      </c>
      <c r="R641" s="31" t="s">
        <v>12</v>
      </c>
      <c r="S641" s="31" t="s">
        <v>44</v>
      </c>
      <c r="T641" s="31" t="s">
        <v>14</v>
      </c>
      <c r="U641" s="31" t="s">
        <v>45</v>
      </c>
      <c r="V641" s="31" t="s">
        <v>16</v>
      </c>
      <c r="W641" s="31" t="s">
        <v>17</v>
      </c>
      <c r="X641" s="31" t="s">
        <v>24724</v>
      </c>
      <c r="Y641" s="31" t="s">
        <v>18</v>
      </c>
      <c r="Z641" s="31" t="s">
        <v>19</v>
      </c>
      <c r="AA641" s="31" t="s">
        <v>19</v>
      </c>
      <c r="AB641" s="31" t="s">
        <v>19</v>
      </c>
      <c r="AC641" s="31" t="s">
        <v>22618</v>
      </c>
      <c r="AD641" s="31" t="s">
        <v>16805</v>
      </c>
      <c r="AE641" s="31" t="s">
        <v>21</v>
      </c>
      <c r="AF641" s="31" t="s">
        <v>24725</v>
      </c>
      <c r="AG641" s="31" t="s">
        <v>24726</v>
      </c>
      <c r="AH641" s="31" t="s">
        <v>24727</v>
      </c>
      <c r="AI641" s="31" t="s">
        <v>316</v>
      </c>
      <c r="AJ641" s="31" t="s">
        <v>305</v>
      </c>
      <c r="AK641" s="31" t="s">
        <v>25</v>
      </c>
      <c r="AL641" s="31" t="s">
        <v>26</v>
      </c>
      <c r="AM641" s="31" t="s">
        <v>19</v>
      </c>
      <c r="AN641" s="31" t="s">
        <v>19</v>
      </c>
      <c r="AO641" s="31" t="s">
        <v>19</v>
      </c>
      <c r="AP641" s="31" t="s">
        <v>27</v>
      </c>
      <c r="AQ641" s="31" t="s">
        <v>24698</v>
      </c>
      <c r="AR641" s="31" t="s">
        <v>19</v>
      </c>
      <c r="AS641" s="59">
        <v>43932</v>
      </c>
      <c r="AT641" s="32">
        <v>89.33</v>
      </c>
      <c r="AU641" s="33" t="s">
        <v>28</v>
      </c>
      <c r="AV641" s="32">
        <v>2</v>
      </c>
      <c r="AW641" s="33" t="s">
        <v>29</v>
      </c>
      <c r="AX641" s="34">
        <v>6</v>
      </c>
      <c r="AY641" s="32">
        <v>2</v>
      </c>
      <c r="AZ641" s="33" t="s">
        <v>29</v>
      </c>
      <c r="BA641" s="35">
        <v>6.19</v>
      </c>
      <c r="BB641" s="33" t="s">
        <v>30</v>
      </c>
      <c r="BC641" s="35">
        <v>14.78</v>
      </c>
      <c r="BD641" s="33" t="s">
        <v>30</v>
      </c>
      <c r="BE641" s="35">
        <v>0</v>
      </c>
      <c r="BF641" s="33" t="s">
        <v>30</v>
      </c>
      <c r="BG641" s="35">
        <v>0</v>
      </c>
      <c r="BH641" s="33" t="s">
        <v>30</v>
      </c>
      <c r="BI641" s="35">
        <v>0</v>
      </c>
      <c r="BJ641" s="33" t="s">
        <v>30</v>
      </c>
      <c r="BK641" s="35">
        <v>3.11</v>
      </c>
      <c r="BL641" s="33" t="s">
        <v>30</v>
      </c>
      <c r="BM641" s="35">
        <v>2.5099999999999998</v>
      </c>
      <c r="BN641" s="33" t="s">
        <v>30</v>
      </c>
      <c r="BO641" s="35">
        <v>14.78</v>
      </c>
      <c r="BP641" s="33" t="s">
        <v>30</v>
      </c>
      <c r="BQ641" s="35">
        <v>6.03</v>
      </c>
      <c r="BR641" s="33" t="s">
        <v>30</v>
      </c>
      <c r="BS641" s="9">
        <f>VLOOKUP(A641,HR!A:P,16,0)</f>
        <v>13</v>
      </c>
      <c r="BT641" s="9" t="str">
        <f>VLOOKUP(A641,HR!A:S,19,0)</f>
        <v>08:51</v>
      </c>
      <c r="BU641" s="9" t="str">
        <f>VLOOKUP(VALUE(AC641),Varios!A:J,9,0)</f>
        <v>---920217349--</v>
      </c>
      <c r="BV641" s="9" t="str">
        <f>VLOOKUP(VALUE(AC641),Varios!A:J,10,0)</f>
        <v>PEMC96</v>
      </c>
      <c r="BW641" s="9" t="str">
        <f t="shared" si="109"/>
        <v>Cod:11613936 - Cli:Leyva Altamirano, Marcos Antonio - Tel.:---920217349-- -Dir:Aa.hh. 17 De Marzo - Sector 6 Mz A - Dist.:CASA GRANDE - ZV:PEMC96 -Llega:08:51</v>
      </c>
      <c r="BX641" t="str">
        <f t="shared" si="99"/>
        <v>3. Ent. PT</v>
      </c>
      <c r="BY641" t="str">
        <f t="shared" si="100"/>
        <v>4-Vta.</v>
      </c>
      <c r="BZ641" s="16" t="str">
        <f t="shared" si="101"/>
        <v>Contado</v>
      </c>
      <c r="CA641" s="16">
        <f t="shared" si="102"/>
        <v>14.78</v>
      </c>
      <c r="CB641" s="16" t="str">
        <f t="shared" si="103"/>
        <v xml:space="preserve"> </v>
      </c>
      <c r="CC641" s="16">
        <f t="shared" si="104"/>
        <v>2</v>
      </c>
      <c r="CD641" s="16" t="str">
        <f t="shared" si="105"/>
        <v xml:space="preserve"> </v>
      </c>
      <c r="CE641" s="16" t="str">
        <f t="shared" si="106"/>
        <v>Transporte: 3401642345 - Garcia Aquino, Starkyn Alberto</v>
      </c>
      <c r="CF641" s="16">
        <f t="shared" si="107"/>
        <v>0</v>
      </c>
      <c r="CG641" s="16" t="str">
        <f>IF(Tabla1[[#This Row],[Clientes]]=1,VLOOKUP(Tabla1[[#This Row],[BK49**]],HR!A:X,24,0),"")</f>
        <v/>
      </c>
    </row>
    <row r="642" spans="1:85" x14ac:dyDescent="0.25">
      <c r="A642" s="7" t="str">
        <f t="shared" si="108"/>
        <v>11709320</v>
      </c>
      <c r="B642" s="31" t="s">
        <v>24691</v>
      </c>
      <c r="C642" s="31" t="s">
        <v>0</v>
      </c>
      <c r="D642" s="31" t="s">
        <v>1</v>
      </c>
      <c r="E642" s="31" t="s">
        <v>22289</v>
      </c>
      <c r="F642" s="31" t="s">
        <v>3</v>
      </c>
      <c r="G642" s="31" t="s">
        <v>24692</v>
      </c>
      <c r="H642" s="31" t="s">
        <v>4</v>
      </c>
      <c r="I642" s="31" t="s">
        <v>5</v>
      </c>
      <c r="J642" s="31" t="s">
        <v>6</v>
      </c>
      <c r="K642" s="31" t="s">
        <v>22290</v>
      </c>
      <c r="L642" s="31" t="s">
        <v>22291</v>
      </c>
      <c r="M642" s="31" t="s">
        <v>22292</v>
      </c>
      <c r="N642" s="31" t="s">
        <v>22290</v>
      </c>
      <c r="O642" s="31" t="s">
        <v>22293</v>
      </c>
      <c r="P642" s="31" t="s">
        <v>11</v>
      </c>
      <c r="Q642" s="31" t="s">
        <v>24728</v>
      </c>
      <c r="R642" s="31" t="s">
        <v>12</v>
      </c>
      <c r="S642" s="31" t="s">
        <v>31</v>
      </c>
      <c r="T642" s="31" t="s">
        <v>14</v>
      </c>
      <c r="U642" s="31" t="s">
        <v>32</v>
      </c>
      <c r="V642" s="31" t="s">
        <v>16</v>
      </c>
      <c r="W642" s="31" t="s">
        <v>17</v>
      </c>
      <c r="X642" s="31" t="s">
        <v>24729</v>
      </c>
      <c r="Y642" s="31" t="s">
        <v>18</v>
      </c>
      <c r="Z642" s="31" t="s">
        <v>19</v>
      </c>
      <c r="AA642" s="31" t="s">
        <v>19</v>
      </c>
      <c r="AB642" s="31" t="s">
        <v>19</v>
      </c>
      <c r="AC642" s="31" t="s">
        <v>22591</v>
      </c>
      <c r="AD642" s="31" t="s">
        <v>16859</v>
      </c>
      <c r="AE642" s="31" t="s">
        <v>21</v>
      </c>
      <c r="AF642" s="31" t="s">
        <v>24730</v>
      </c>
      <c r="AG642" s="31" t="s">
        <v>19</v>
      </c>
      <c r="AH642" s="31" t="s">
        <v>315</v>
      </c>
      <c r="AI642" s="31" t="s">
        <v>316</v>
      </c>
      <c r="AJ642" s="31" t="s">
        <v>305</v>
      </c>
      <c r="AK642" s="31" t="s">
        <v>25</v>
      </c>
      <c r="AL642" s="31" t="s">
        <v>26</v>
      </c>
      <c r="AM642" s="31" t="s">
        <v>19</v>
      </c>
      <c r="AN642" s="31" t="s">
        <v>19</v>
      </c>
      <c r="AO642" s="31" t="s">
        <v>19</v>
      </c>
      <c r="AP642" s="31" t="s">
        <v>27</v>
      </c>
      <c r="AQ642" s="31" t="s">
        <v>24698</v>
      </c>
      <c r="AR642" s="31" t="s">
        <v>19</v>
      </c>
      <c r="AS642" s="59">
        <v>43932</v>
      </c>
      <c r="AT642" s="32">
        <v>89.33</v>
      </c>
      <c r="AU642" s="33" t="s">
        <v>28</v>
      </c>
      <c r="AV642" s="32">
        <v>1</v>
      </c>
      <c r="AW642" s="33" t="s">
        <v>29</v>
      </c>
      <c r="AX642" s="34">
        <v>15</v>
      </c>
      <c r="AY642" s="32">
        <v>1</v>
      </c>
      <c r="AZ642" s="33" t="s">
        <v>29</v>
      </c>
      <c r="BA642" s="35">
        <v>4.16</v>
      </c>
      <c r="BB642" s="33" t="s">
        <v>30</v>
      </c>
      <c r="BC642" s="35">
        <v>13.86</v>
      </c>
      <c r="BD642" s="33" t="s">
        <v>30</v>
      </c>
      <c r="BE642" s="35">
        <v>0</v>
      </c>
      <c r="BF642" s="33" t="s">
        <v>30</v>
      </c>
      <c r="BG642" s="35">
        <v>-0.81</v>
      </c>
      <c r="BH642" s="33" t="s">
        <v>30</v>
      </c>
      <c r="BI642" s="35">
        <v>0</v>
      </c>
      <c r="BJ642" s="33" t="s">
        <v>30</v>
      </c>
      <c r="BK642" s="35">
        <v>2.75</v>
      </c>
      <c r="BL642" s="33" t="s">
        <v>30</v>
      </c>
      <c r="BM642" s="35">
        <v>2.2200000000000002</v>
      </c>
      <c r="BN642" s="33" t="s">
        <v>30</v>
      </c>
      <c r="BO642" s="35">
        <v>13.05</v>
      </c>
      <c r="BP642" s="33" t="s">
        <v>30</v>
      </c>
      <c r="BQ642" s="35">
        <v>5.33</v>
      </c>
      <c r="BR642" s="33" t="s">
        <v>30</v>
      </c>
      <c r="BS642" s="9">
        <f>VLOOKUP(A642,HR!A:P,16,0)</f>
        <v>4</v>
      </c>
      <c r="BT642" s="9" t="str">
        <f>VLOOKUP(A642,HR!A:S,19,0)</f>
        <v>08:15</v>
      </c>
      <c r="BU642" s="9" t="str">
        <f>VLOOKUP(VALUE(AC642),Varios!A:J,9,0)</f>
        <v>---949402320--</v>
      </c>
      <c r="BV642" s="9" t="str">
        <f>VLOOKUP(VALUE(AC642),Varios!A:J,10,0)</f>
        <v>PEMC95</v>
      </c>
      <c r="BW642" s="9" t="str">
        <f t="shared" si="109"/>
        <v>Cod:11709320 - Cli:Salazar Broytman, Maria Matilde - Tel.:---949402320-- -Dir:Urb. Mariscal Castilla Mz M Lt 05 - Dist.:CASA GRANDE - ZV:PEMC95 -Llega:08:15</v>
      </c>
      <c r="BX642" t="str">
        <f t="shared" ref="BX642:BX705" si="110">IF(Y642="ZPP3","3. Ent. PT",IF(Y642="ZPP5","3. Ent. PT",""))</f>
        <v>3. Ent. PT</v>
      </c>
      <c r="BY642" t="str">
        <f t="shared" ref="BY642:BY705" si="111">IF(T642="YD13","4-Vta.",IF(T642="Yz13","5-Bon.",""))</f>
        <v>4-Vta.</v>
      </c>
      <c r="BZ642" s="16" t="str">
        <f t="shared" ref="BZ642:BZ705" si="112">IF(AP642="0001","Contado","Crédito")</f>
        <v>Contado</v>
      </c>
      <c r="CA642" s="16">
        <f t="shared" ref="CA642:CA705" si="113">IF(BZ642="Contado",BC642," ")</f>
        <v>13.86</v>
      </c>
      <c r="CB642" s="16" t="str">
        <f t="shared" ref="CB642:CB705" si="114">IF(BZ642="Crédito",BC642," ")</f>
        <v xml:space="preserve"> </v>
      </c>
      <c r="CC642" s="16">
        <f t="shared" ref="CC642:CC705" si="115">IF(AZ642="CA",AY642,"")</f>
        <v>1</v>
      </c>
      <c r="CD642" s="16" t="str">
        <f t="shared" ref="CD642:CD705" si="116">IF(AZ642="UN",AY642," ")</f>
        <v xml:space="preserve"> </v>
      </c>
      <c r="CE642" s="16" t="str">
        <f t="shared" ref="CE642:CE705" si="117">CONCATENATE("Transporte: "&amp;B642," - ",O642)</f>
        <v>Transporte: 3401642345 - Garcia Aquino, Starkyn Alberto</v>
      </c>
      <c r="CF642" s="16">
        <f t="shared" ref="CF642:CF705" si="118">IF(A642&lt;&gt;A641,1,0)</f>
        <v>1</v>
      </c>
      <c r="CG642" s="16">
        <f>IF(Tabla1[[#This Row],[Clientes]]=1,VLOOKUP(Tabla1[[#This Row],[BK49**]],HR!A:X,24,0),"")</f>
        <v>0.1</v>
      </c>
    </row>
    <row r="643" spans="1:85" x14ac:dyDescent="0.25">
      <c r="A643" s="7" t="str">
        <f t="shared" ref="A643:A706" si="119">+AC643</f>
        <v>11709320</v>
      </c>
      <c r="B643" s="31" t="s">
        <v>24691</v>
      </c>
      <c r="C643" s="31" t="s">
        <v>0</v>
      </c>
      <c r="D643" s="31" t="s">
        <v>1</v>
      </c>
      <c r="E643" s="31" t="s">
        <v>22289</v>
      </c>
      <c r="F643" s="31" t="s">
        <v>3</v>
      </c>
      <c r="G643" s="31" t="s">
        <v>24692</v>
      </c>
      <c r="H643" s="31" t="s">
        <v>4</v>
      </c>
      <c r="I643" s="31" t="s">
        <v>5</v>
      </c>
      <c r="J643" s="31" t="s">
        <v>6</v>
      </c>
      <c r="K643" s="31" t="s">
        <v>22290</v>
      </c>
      <c r="L643" s="31" t="s">
        <v>22291</v>
      </c>
      <c r="M643" s="31" t="s">
        <v>22292</v>
      </c>
      <c r="N643" s="31" t="s">
        <v>22290</v>
      </c>
      <c r="O643" s="31" t="s">
        <v>22293</v>
      </c>
      <c r="P643" s="31" t="s">
        <v>11</v>
      </c>
      <c r="Q643" s="31" t="s">
        <v>24728</v>
      </c>
      <c r="R643" s="31" t="s">
        <v>12</v>
      </c>
      <c r="S643" s="31" t="s">
        <v>13</v>
      </c>
      <c r="T643" s="31" t="s">
        <v>14</v>
      </c>
      <c r="U643" s="31" t="s">
        <v>15</v>
      </c>
      <c r="V643" s="31" t="s">
        <v>16</v>
      </c>
      <c r="W643" s="31" t="s">
        <v>17</v>
      </c>
      <c r="X643" s="31" t="s">
        <v>24729</v>
      </c>
      <c r="Y643" s="31" t="s">
        <v>18</v>
      </c>
      <c r="Z643" s="31" t="s">
        <v>19</v>
      </c>
      <c r="AA643" s="31" t="s">
        <v>19</v>
      </c>
      <c r="AB643" s="31" t="s">
        <v>19</v>
      </c>
      <c r="AC643" s="31" t="s">
        <v>22591</v>
      </c>
      <c r="AD643" s="31" t="s">
        <v>16859</v>
      </c>
      <c r="AE643" s="31" t="s">
        <v>21</v>
      </c>
      <c r="AF643" s="31" t="s">
        <v>24730</v>
      </c>
      <c r="AG643" s="31" t="s">
        <v>19</v>
      </c>
      <c r="AH643" s="31" t="s">
        <v>315</v>
      </c>
      <c r="AI643" s="31" t="s">
        <v>316</v>
      </c>
      <c r="AJ643" s="31" t="s">
        <v>305</v>
      </c>
      <c r="AK643" s="31" t="s">
        <v>25</v>
      </c>
      <c r="AL643" s="31" t="s">
        <v>26</v>
      </c>
      <c r="AM643" s="31" t="s">
        <v>19</v>
      </c>
      <c r="AN643" s="31" t="s">
        <v>19</v>
      </c>
      <c r="AO643" s="31" t="s">
        <v>19</v>
      </c>
      <c r="AP643" s="31" t="s">
        <v>27</v>
      </c>
      <c r="AQ643" s="31" t="s">
        <v>24698</v>
      </c>
      <c r="AR643" s="31" t="s">
        <v>19</v>
      </c>
      <c r="AS643" s="59">
        <v>43932</v>
      </c>
      <c r="AT643" s="32">
        <v>89.33</v>
      </c>
      <c r="AU643" s="33" t="s">
        <v>28</v>
      </c>
      <c r="AV643" s="32">
        <v>1</v>
      </c>
      <c r="AW643" s="33" t="s">
        <v>29</v>
      </c>
      <c r="AX643" s="34">
        <v>4</v>
      </c>
      <c r="AY643" s="32">
        <v>1</v>
      </c>
      <c r="AZ643" s="33" t="s">
        <v>29</v>
      </c>
      <c r="BA643" s="35">
        <v>4.25</v>
      </c>
      <c r="BB643" s="33" t="s">
        <v>30</v>
      </c>
      <c r="BC643" s="35">
        <v>16.91</v>
      </c>
      <c r="BD643" s="33" t="s">
        <v>30</v>
      </c>
      <c r="BE643" s="35">
        <v>0</v>
      </c>
      <c r="BF643" s="33" t="s">
        <v>30</v>
      </c>
      <c r="BG643" s="35">
        <v>-0.99</v>
      </c>
      <c r="BH643" s="33" t="s">
        <v>30</v>
      </c>
      <c r="BI643" s="35">
        <v>0</v>
      </c>
      <c r="BJ643" s="33" t="s">
        <v>30</v>
      </c>
      <c r="BK643" s="35">
        <v>3.35</v>
      </c>
      <c r="BL643" s="33" t="s">
        <v>30</v>
      </c>
      <c r="BM643" s="35">
        <v>2.71</v>
      </c>
      <c r="BN643" s="33" t="s">
        <v>30</v>
      </c>
      <c r="BO643" s="35">
        <v>15.92</v>
      </c>
      <c r="BP643" s="33" t="s">
        <v>30</v>
      </c>
      <c r="BQ643" s="35">
        <v>6.5</v>
      </c>
      <c r="BR643" s="33" t="s">
        <v>30</v>
      </c>
      <c r="BS643" s="9">
        <f>VLOOKUP(A643,HR!A:P,16,0)</f>
        <v>4</v>
      </c>
      <c r="BT643" s="9" t="str">
        <f>VLOOKUP(A643,HR!A:S,19,0)</f>
        <v>08:15</v>
      </c>
      <c r="BU643" s="9" t="str">
        <f>VLOOKUP(VALUE(AC643),Varios!A:J,9,0)</f>
        <v>---949402320--</v>
      </c>
      <c r="BV643" s="9" t="str">
        <f>VLOOKUP(VALUE(AC643),Varios!A:J,10,0)</f>
        <v>PEMC95</v>
      </c>
      <c r="BW643" s="9" t="str">
        <f t="shared" ref="BW643:BW706" si="120">CONCATENATE("Cod:"&amp; A643," - ","Cli:"&amp;AD643," - ","Tel.:"&amp;BU643," -","Dir:"&amp;AF643," - ","Dist.:"&amp;AI643," - ","ZV:"&amp;BV643," -","Llega:"&amp;BT643)</f>
        <v>Cod:11709320 - Cli:Salazar Broytman, Maria Matilde - Tel.:---949402320-- -Dir:Urb. Mariscal Castilla Mz M Lt 05 - Dist.:CASA GRANDE - ZV:PEMC95 -Llega:08:15</v>
      </c>
      <c r="BX643" t="str">
        <f t="shared" si="110"/>
        <v>3. Ent. PT</v>
      </c>
      <c r="BY643" t="str">
        <f t="shared" si="111"/>
        <v>4-Vta.</v>
      </c>
      <c r="BZ643" s="16" t="str">
        <f t="shared" si="112"/>
        <v>Contado</v>
      </c>
      <c r="CA643" s="16">
        <f t="shared" si="113"/>
        <v>16.91</v>
      </c>
      <c r="CB643" s="16" t="str">
        <f t="shared" si="114"/>
        <v xml:space="preserve"> </v>
      </c>
      <c r="CC643" s="16">
        <f t="shared" si="115"/>
        <v>1</v>
      </c>
      <c r="CD643" s="16" t="str">
        <f t="shared" si="116"/>
        <v xml:space="preserve"> </v>
      </c>
      <c r="CE643" s="16" t="str">
        <f t="shared" si="117"/>
        <v>Transporte: 3401642345 - Garcia Aquino, Starkyn Alberto</v>
      </c>
      <c r="CF643" s="16">
        <f t="shared" si="118"/>
        <v>0</v>
      </c>
      <c r="CG643" s="16" t="str">
        <f>IF(Tabla1[[#This Row],[Clientes]]=1,VLOOKUP(Tabla1[[#This Row],[BK49**]],HR!A:X,24,0),"")</f>
        <v/>
      </c>
    </row>
    <row r="644" spans="1:85" x14ac:dyDescent="0.25">
      <c r="A644" s="7" t="str">
        <f t="shared" si="119"/>
        <v>11709320</v>
      </c>
      <c r="B644" s="31" t="s">
        <v>24691</v>
      </c>
      <c r="C644" s="31" t="s">
        <v>0</v>
      </c>
      <c r="D644" s="31" t="s">
        <v>1</v>
      </c>
      <c r="E644" s="31" t="s">
        <v>22289</v>
      </c>
      <c r="F644" s="31" t="s">
        <v>3</v>
      </c>
      <c r="G644" s="31" t="s">
        <v>24692</v>
      </c>
      <c r="H644" s="31" t="s">
        <v>4</v>
      </c>
      <c r="I644" s="31" t="s">
        <v>5</v>
      </c>
      <c r="J644" s="31" t="s">
        <v>6</v>
      </c>
      <c r="K644" s="31" t="s">
        <v>22290</v>
      </c>
      <c r="L644" s="31" t="s">
        <v>22291</v>
      </c>
      <c r="M644" s="31" t="s">
        <v>22292</v>
      </c>
      <c r="N644" s="31" t="s">
        <v>22290</v>
      </c>
      <c r="O644" s="31" t="s">
        <v>22293</v>
      </c>
      <c r="P644" s="31" t="s">
        <v>11</v>
      </c>
      <c r="Q644" s="31" t="s">
        <v>24728</v>
      </c>
      <c r="R644" s="31" t="s">
        <v>12</v>
      </c>
      <c r="S644" s="31" t="s">
        <v>51</v>
      </c>
      <c r="T644" s="31" t="s">
        <v>14</v>
      </c>
      <c r="U644" s="31" t="s">
        <v>52</v>
      </c>
      <c r="V644" s="31" t="s">
        <v>16</v>
      </c>
      <c r="W644" s="31" t="s">
        <v>17</v>
      </c>
      <c r="X644" s="31" t="s">
        <v>24729</v>
      </c>
      <c r="Y644" s="31" t="s">
        <v>18</v>
      </c>
      <c r="Z644" s="31" t="s">
        <v>19</v>
      </c>
      <c r="AA644" s="31" t="s">
        <v>19</v>
      </c>
      <c r="AB644" s="31" t="s">
        <v>19</v>
      </c>
      <c r="AC644" s="31" t="s">
        <v>22591</v>
      </c>
      <c r="AD644" s="31" t="s">
        <v>16859</v>
      </c>
      <c r="AE644" s="31" t="s">
        <v>21</v>
      </c>
      <c r="AF644" s="31" t="s">
        <v>24730</v>
      </c>
      <c r="AG644" s="31" t="s">
        <v>19</v>
      </c>
      <c r="AH644" s="31" t="s">
        <v>315</v>
      </c>
      <c r="AI644" s="31" t="s">
        <v>316</v>
      </c>
      <c r="AJ644" s="31" t="s">
        <v>305</v>
      </c>
      <c r="AK644" s="31" t="s">
        <v>25</v>
      </c>
      <c r="AL644" s="31" t="s">
        <v>26</v>
      </c>
      <c r="AM644" s="31" t="s">
        <v>19</v>
      </c>
      <c r="AN644" s="31" t="s">
        <v>19</v>
      </c>
      <c r="AO644" s="31" t="s">
        <v>19</v>
      </c>
      <c r="AP644" s="31" t="s">
        <v>27</v>
      </c>
      <c r="AQ644" s="31" t="s">
        <v>24698</v>
      </c>
      <c r="AR644" s="31" t="s">
        <v>19</v>
      </c>
      <c r="AS644" s="59">
        <v>43932</v>
      </c>
      <c r="AT644" s="32">
        <v>89.33</v>
      </c>
      <c r="AU644" s="33" t="s">
        <v>28</v>
      </c>
      <c r="AV644" s="32">
        <v>1</v>
      </c>
      <c r="AW644" s="33" t="s">
        <v>29</v>
      </c>
      <c r="AX644" s="34">
        <v>15</v>
      </c>
      <c r="AY644" s="32">
        <v>1</v>
      </c>
      <c r="AZ644" s="33" t="s">
        <v>29</v>
      </c>
      <c r="BA644" s="35">
        <v>4.72</v>
      </c>
      <c r="BB644" s="33" t="s">
        <v>30</v>
      </c>
      <c r="BC644" s="35">
        <v>9.27</v>
      </c>
      <c r="BD644" s="33" t="s">
        <v>30</v>
      </c>
      <c r="BE644" s="35">
        <v>0</v>
      </c>
      <c r="BF644" s="33" t="s">
        <v>30</v>
      </c>
      <c r="BG644" s="35">
        <v>0</v>
      </c>
      <c r="BH644" s="33" t="s">
        <v>30</v>
      </c>
      <c r="BI644" s="35">
        <v>0</v>
      </c>
      <c r="BJ644" s="33" t="s">
        <v>30</v>
      </c>
      <c r="BK644" s="35">
        <v>1.95</v>
      </c>
      <c r="BL644" s="33" t="s">
        <v>30</v>
      </c>
      <c r="BM644" s="35">
        <v>1.58</v>
      </c>
      <c r="BN644" s="33" t="s">
        <v>30</v>
      </c>
      <c r="BO644" s="35">
        <v>9.27</v>
      </c>
      <c r="BP644" s="33" t="s">
        <v>30</v>
      </c>
      <c r="BQ644" s="35">
        <v>3.79</v>
      </c>
      <c r="BR644" s="33" t="s">
        <v>30</v>
      </c>
      <c r="BS644" s="9">
        <f>VLOOKUP(A644,HR!A:P,16,0)</f>
        <v>4</v>
      </c>
      <c r="BT644" s="9" t="str">
        <f>VLOOKUP(A644,HR!A:S,19,0)</f>
        <v>08:15</v>
      </c>
      <c r="BU644" s="9" t="str">
        <f>VLOOKUP(VALUE(AC644),Varios!A:J,9,0)</f>
        <v>---949402320--</v>
      </c>
      <c r="BV644" s="9" t="str">
        <f>VLOOKUP(VALUE(AC644),Varios!A:J,10,0)</f>
        <v>PEMC95</v>
      </c>
      <c r="BW644" s="9" t="str">
        <f t="shared" si="120"/>
        <v>Cod:11709320 - Cli:Salazar Broytman, Maria Matilde - Tel.:---949402320-- -Dir:Urb. Mariscal Castilla Mz M Lt 05 - Dist.:CASA GRANDE - ZV:PEMC95 -Llega:08:15</v>
      </c>
      <c r="BX644" t="str">
        <f t="shared" si="110"/>
        <v>3. Ent. PT</v>
      </c>
      <c r="BY644" t="str">
        <f t="shared" si="111"/>
        <v>4-Vta.</v>
      </c>
      <c r="BZ644" s="16" t="str">
        <f t="shared" si="112"/>
        <v>Contado</v>
      </c>
      <c r="CA644" s="16">
        <f t="shared" si="113"/>
        <v>9.27</v>
      </c>
      <c r="CB644" s="16" t="str">
        <f t="shared" si="114"/>
        <v xml:space="preserve"> </v>
      </c>
      <c r="CC644" s="16">
        <f t="shared" si="115"/>
        <v>1</v>
      </c>
      <c r="CD644" s="16" t="str">
        <f t="shared" si="116"/>
        <v xml:space="preserve"> </v>
      </c>
      <c r="CE644" s="16" t="str">
        <f t="shared" si="117"/>
        <v>Transporte: 3401642345 - Garcia Aquino, Starkyn Alberto</v>
      </c>
      <c r="CF644" s="16">
        <f t="shared" si="118"/>
        <v>0</v>
      </c>
      <c r="CG644" s="16" t="str">
        <f>IF(Tabla1[[#This Row],[Clientes]]=1,VLOOKUP(Tabla1[[#This Row],[BK49**]],HR!A:X,24,0),"")</f>
        <v/>
      </c>
    </row>
    <row r="645" spans="1:85" x14ac:dyDescent="0.25">
      <c r="A645" s="7" t="str">
        <f t="shared" si="119"/>
        <v>11709320</v>
      </c>
      <c r="B645" s="31" t="s">
        <v>24691</v>
      </c>
      <c r="C645" s="31" t="s">
        <v>0</v>
      </c>
      <c r="D645" s="31" t="s">
        <v>1</v>
      </c>
      <c r="E645" s="31" t="s">
        <v>22289</v>
      </c>
      <c r="F645" s="31" t="s">
        <v>3</v>
      </c>
      <c r="G645" s="31" t="s">
        <v>24692</v>
      </c>
      <c r="H645" s="31" t="s">
        <v>4</v>
      </c>
      <c r="I645" s="31" t="s">
        <v>5</v>
      </c>
      <c r="J645" s="31" t="s">
        <v>6</v>
      </c>
      <c r="K645" s="31" t="s">
        <v>22290</v>
      </c>
      <c r="L645" s="31" t="s">
        <v>22291</v>
      </c>
      <c r="M645" s="31" t="s">
        <v>22292</v>
      </c>
      <c r="N645" s="31" t="s">
        <v>22290</v>
      </c>
      <c r="O645" s="31" t="s">
        <v>22293</v>
      </c>
      <c r="P645" s="31" t="s">
        <v>11</v>
      </c>
      <c r="Q645" s="31" t="s">
        <v>24728</v>
      </c>
      <c r="R645" s="31" t="s">
        <v>12</v>
      </c>
      <c r="S645" s="31" t="s">
        <v>51</v>
      </c>
      <c r="T645" s="31" t="s">
        <v>53</v>
      </c>
      <c r="U645" s="31" t="s">
        <v>52</v>
      </c>
      <c r="V645" s="31" t="s">
        <v>16</v>
      </c>
      <c r="W645" s="31" t="s">
        <v>17</v>
      </c>
      <c r="X645" s="31" t="s">
        <v>24729</v>
      </c>
      <c r="Y645" s="31" t="s">
        <v>18</v>
      </c>
      <c r="Z645" s="31" t="s">
        <v>19</v>
      </c>
      <c r="AA645" s="31" t="s">
        <v>19</v>
      </c>
      <c r="AB645" s="31" t="s">
        <v>19</v>
      </c>
      <c r="AC645" s="31" t="s">
        <v>22591</v>
      </c>
      <c r="AD645" s="31" t="s">
        <v>16859</v>
      </c>
      <c r="AE645" s="31" t="s">
        <v>21</v>
      </c>
      <c r="AF645" s="31" t="s">
        <v>24730</v>
      </c>
      <c r="AG645" s="31" t="s">
        <v>19</v>
      </c>
      <c r="AH645" s="31" t="s">
        <v>315</v>
      </c>
      <c r="AI645" s="31" t="s">
        <v>316</v>
      </c>
      <c r="AJ645" s="31" t="s">
        <v>305</v>
      </c>
      <c r="AK645" s="31" t="s">
        <v>25</v>
      </c>
      <c r="AL645" s="31" t="s">
        <v>26</v>
      </c>
      <c r="AM645" s="31" t="s">
        <v>54</v>
      </c>
      <c r="AN645" s="31" t="s">
        <v>19</v>
      </c>
      <c r="AO645" s="31" t="s">
        <v>19</v>
      </c>
      <c r="AP645" s="31" t="s">
        <v>27</v>
      </c>
      <c r="AQ645" s="31" t="s">
        <v>24698</v>
      </c>
      <c r="AR645" s="31" t="s">
        <v>55</v>
      </c>
      <c r="AS645" s="59">
        <v>43932</v>
      </c>
      <c r="AT645" s="32">
        <v>89.33</v>
      </c>
      <c r="AU645" s="33" t="s">
        <v>28</v>
      </c>
      <c r="AV645" s="32">
        <v>1</v>
      </c>
      <c r="AW645" s="33" t="s">
        <v>16</v>
      </c>
      <c r="AX645" s="34">
        <v>15</v>
      </c>
      <c r="AY645" s="32">
        <v>1</v>
      </c>
      <c r="AZ645" s="33" t="s">
        <v>16</v>
      </c>
      <c r="BA645" s="35">
        <v>0.31</v>
      </c>
      <c r="BB645" s="33" t="s">
        <v>30</v>
      </c>
      <c r="BC645" s="35">
        <v>0.62</v>
      </c>
      <c r="BD645" s="33" t="s">
        <v>30</v>
      </c>
      <c r="BE645" s="35">
        <v>0</v>
      </c>
      <c r="BF645" s="33" t="s">
        <v>30</v>
      </c>
      <c r="BG645" s="35">
        <v>0</v>
      </c>
      <c r="BH645" s="33" t="s">
        <v>30</v>
      </c>
      <c r="BI645" s="35">
        <v>0</v>
      </c>
      <c r="BJ645" s="33" t="s">
        <v>30</v>
      </c>
      <c r="BK645" s="35">
        <v>0</v>
      </c>
      <c r="BL645" s="33" t="s">
        <v>30</v>
      </c>
      <c r="BM645" s="35">
        <v>0</v>
      </c>
      <c r="BN645" s="33" t="s">
        <v>30</v>
      </c>
      <c r="BO645" s="35">
        <v>0</v>
      </c>
      <c r="BP645" s="33" t="s">
        <v>30</v>
      </c>
      <c r="BQ645" s="35">
        <v>0</v>
      </c>
      <c r="BR645" s="33" t="s">
        <v>30</v>
      </c>
      <c r="BS645" s="9">
        <f>VLOOKUP(A645,HR!A:P,16,0)</f>
        <v>4</v>
      </c>
      <c r="BT645" s="9" t="str">
        <f>VLOOKUP(A645,HR!A:S,19,0)</f>
        <v>08:15</v>
      </c>
      <c r="BU645" s="9" t="str">
        <f>VLOOKUP(VALUE(AC645),Varios!A:J,9,0)</f>
        <v>---949402320--</v>
      </c>
      <c r="BV645" s="9" t="str">
        <f>VLOOKUP(VALUE(AC645),Varios!A:J,10,0)</f>
        <v>PEMC95</v>
      </c>
      <c r="BW645" s="9" t="str">
        <f t="shared" si="120"/>
        <v>Cod:11709320 - Cli:Salazar Broytman, Maria Matilde - Tel.:---949402320-- -Dir:Urb. Mariscal Castilla Mz M Lt 05 - Dist.:CASA GRANDE - ZV:PEMC95 -Llega:08:15</v>
      </c>
      <c r="BX645" t="str">
        <f t="shared" si="110"/>
        <v>3. Ent. PT</v>
      </c>
      <c r="BY645" t="str">
        <f t="shared" si="111"/>
        <v>5-Bon.</v>
      </c>
      <c r="BZ645" s="16" t="str">
        <f t="shared" si="112"/>
        <v>Contado</v>
      </c>
      <c r="CA645" s="16">
        <f t="shared" si="113"/>
        <v>0.62</v>
      </c>
      <c r="CB645" s="16" t="str">
        <f t="shared" si="114"/>
        <v xml:space="preserve"> </v>
      </c>
      <c r="CC645" s="16" t="str">
        <f t="shared" si="115"/>
        <v/>
      </c>
      <c r="CD645" s="16">
        <f t="shared" si="116"/>
        <v>1</v>
      </c>
      <c r="CE645" s="16" t="str">
        <f t="shared" si="117"/>
        <v>Transporte: 3401642345 - Garcia Aquino, Starkyn Alberto</v>
      </c>
      <c r="CF645" s="16">
        <f t="shared" si="118"/>
        <v>0</v>
      </c>
      <c r="CG645" s="16" t="str">
        <f>IF(Tabla1[[#This Row],[Clientes]]=1,VLOOKUP(Tabla1[[#This Row],[BK49**]],HR!A:X,24,0),"")</f>
        <v/>
      </c>
    </row>
    <row r="646" spans="1:85" x14ac:dyDescent="0.25">
      <c r="A646" s="7" t="str">
        <f t="shared" si="119"/>
        <v>11730664</v>
      </c>
      <c r="B646" s="31" t="s">
        <v>24691</v>
      </c>
      <c r="C646" s="31" t="s">
        <v>0</v>
      </c>
      <c r="D646" s="31" t="s">
        <v>1</v>
      </c>
      <c r="E646" s="31" t="s">
        <v>22289</v>
      </c>
      <c r="F646" s="31" t="s">
        <v>3</v>
      </c>
      <c r="G646" s="31" t="s">
        <v>24692</v>
      </c>
      <c r="H646" s="31" t="s">
        <v>4</v>
      </c>
      <c r="I646" s="31" t="s">
        <v>5</v>
      </c>
      <c r="J646" s="31" t="s">
        <v>6</v>
      </c>
      <c r="K646" s="31" t="s">
        <v>22290</v>
      </c>
      <c r="L646" s="31" t="s">
        <v>22291</v>
      </c>
      <c r="M646" s="31" t="s">
        <v>22292</v>
      </c>
      <c r="N646" s="31" t="s">
        <v>22290</v>
      </c>
      <c r="O646" s="31" t="s">
        <v>22293</v>
      </c>
      <c r="P646" s="31" t="s">
        <v>11</v>
      </c>
      <c r="Q646" s="31" t="s">
        <v>24731</v>
      </c>
      <c r="R646" s="31" t="s">
        <v>12</v>
      </c>
      <c r="S646" s="31" t="s">
        <v>49</v>
      </c>
      <c r="T646" s="31" t="s">
        <v>14</v>
      </c>
      <c r="U646" s="31" t="s">
        <v>50</v>
      </c>
      <c r="V646" s="31" t="s">
        <v>16</v>
      </c>
      <c r="W646" s="31" t="s">
        <v>17</v>
      </c>
      <c r="X646" s="31" t="s">
        <v>24732</v>
      </c>
      <c r="Y646" s="31" t="s">
        <v>18</v>
      </c>
      <c r="Z646" s="31" t="s">
        <v>19</v>
      </c>
      <c r="AA646" s="31" t="s">
        <v>19</v>
      </c>
      <c r="AB646" s="31" t="s">
        <v>19</v>
      </c>
      <c r="AC646" s="31" t="s">
        <v>22606</v>
      </c>
      <c r="AD646" s="31" t="s">
        <v>16867</v>
      </c>
      <c r="AE646" s="31" t="s">
        <v>60</v>
      </c>
      <c r="AF646" s="31" t="s">
        <v>24733</v>
      </c>
      <c r="AG646" s="31" t="s">
        <v>24734</v>
      </c>
      <c r="AH646" s="31" t="s">
        <v>315</v>
      </c>
      <c r="AI646" s="31" t="s">
        <v>316</v>
      </c>
      <c r="AJ646" s="31" t="s">
        <v>305</v>
      </c>
      <c r="AK646" s="31" t="s">
        <v>25</v>
      </c>
      <c r="AL646" s="31" t="s">
        <v>26</v>
      </c>
      <c r="AM646" s="31" t="s">
        <v>19</v>
      </c>
      <c r="AN646" s="31" t="s">
        <v>19</v>
      </c>
      <c r="AO646" s="31" t="s">
        <v>19</v>
      </c>
      <c r="AP646" s="31" t="s">
        <v>27</v>
      </c>
      <c r="AQ646" s="31" t="s">
        <v>24698</v>
      </c>
      <c r="AR646" s="31" t="s">
        <v>19</v>
      </c>
      <c r="AS646" s="59">
        <v>43932</v>
      </c>
      <c r="AT646" s="32">
        <v>89.33</v>
      </c>
      <c r="AU646" s="33" t="s">
        <v>28</v>
      </c>
      <c r="AV646" s="32">
        <v>2</v>
      </c>
      <c r="AW646" s="33" t="s">
        <v>29</v>
      </c>
      <c r="AX646" s="34">
        <v>15</v>
      </c>
      <c r="AY646" s="32">
        <v>2</v>
      </c>
      <c r="AZ646" s="33" t="s">
        <v>29</v>
      </c>
      <c r="BA646" s="35">
        <v>6.48</v>
      </c>
      <c r="BB646" s="33" t="s">
        <v>30</v>
      </c>
      <c r="BC646" s="35">
        <v>18.47</v>
      </c>
      <c r="BD646" s="33" t="s">
        <v>30</v>
      </c>
      <c r="BE646" s="35">
        <v>0</v>
      </c>
      <c r="BF646" s="33" t="s">
        <v>30</v>
      </c>
      <c r="BG646" s="35">
        <v>-2.59</v>
      </c>
      <c r="BH646" s="33" t="s">
        <v>30</v>
      </c>
      <c r="BI646" s="35">
        <v>0</v>
      </c>
      <c r="BJ646" s="33" t="s">
        <v>30</v>
      </c>
      <c r="BK646" s="35">
        <v>3.34</v>
      </c>
      <c r="BL646" s="33" t="s">
        <v>30</v>
      </c>
      <c r="BM646" s="35">
        <v>2.7</v>
      </c>
      <c r="BN646" s="33" t="s">
        <v>30</v>
      </c>
      <c r="BO646" s="35">
        <v>15.88</v>
      </c>
      <c r="BP646" s="33" t="s">
        <v>30</v>
      </c>
      <c r="BQ646" s="35">
        <v>6.48</v>
      </c>
      <c r="BR646" s="33" t="s">
        <v>30</v>
      </c>
      <c r="BS646" s="9">
        <f>VLOOKUP(A646,HR!A:P,16,0)</f>
        <v>9</v>
      </c>
      <c r="BT646" s="9" t="str">
        <f>VLOOKUP(A646,HR!A:S,19,0)</f>
        <v>08:35</v>
      </c>
      <c r="BU646" s="9" t="str">
        <f>VLOOKUP(VALUE(AC646),Varios!A:J,9,0)</f>
        <v>---999672165-948686087-</v>
      </c>
      <c r="BV646" s="9" t="str">
        <f>VLOOKUP(VALUE(AC646),Varios!A:J,10,0)</f>
        <v>PEMC96</v>
      </c>
      <c r="BW646" s="9" t="str">
        <f t="shared" si="120"/>
        <v>Cod:11730664 - Cli:Pretell Gomez, Gandy Cesar - Tel.:---999672165-948686087- -Dir:Aa.Hh. 17 De Marzo - Sector 1 Mz Al - Dist.:CASA GRANDE - ZV:PEMC96 -Llega:08:35</v>
      </c>
      <c r="BX646" t="str">
        <f t="shared" si="110"/>
        <v>3. Ent. PT</v>
      </c>
      <c r="BY646" t="str">
        <f t="shared" si="111"/>
        <v>4-Vta.</v>
      </c>
      <c r="BZ646" s="16" t="str">
        <f t="shared" si="112"/>
        <v>Contado</v>
      </c>
      <c r="CA646" s="16">
        <f t="shared" si="113"/>
        <v>18.47</v>
      </c>
      <c r="CB646" s="16" t="str">
        <f t="shared" si="114"/>
        <v xml:space="preserve"> </v>
      </c>
      <c r="CC646" s="16">
        <f t="shared" si="115"/>
        <v>2</v>
      </c>
      <c r="CD646" s="16" t="str">
        <f t="shared" si="116"/>
        <v xml:space="preserve"> </v>
      </c>
      <c r="CE646" s="16" t="str">
        <f t="shared" si="117"/>
        <v>Transporte: 3401642345 - Garcia Aquino, Starkyn Alberto</v>
      </c>
      <c r="CF646" s="16">
        <f t="shared" si="118"/>
        <v>1</v>
      </c>
      <c r="CG646" s="16">
        <f>IF(Tabla1[[#This Row],[Clientes]]=1,VLOOKUP(Tabla1[[#This Row],[BK49**]],HR!A:X,24,0),"")</f>
        <v>0.1</v>
      </c>
    </row>
    <row r="647" spans="1:85" x14ac:dyDescent="0.25">
      <c r="A647" s="7" t="str">
        <f t="shared" si="119"/>
        <v>11730664</v>
      </c>
      <c r="B647" s="31" t="s">
        <v>24691</v>
      </c>
      <c r="C647" s="31" t="s">
        <v>0</v>
      </c>
      <c r="D647" s="31" t="s">
        <v>1</v>
      </c>
      <c r="E647" s="31" t="s">
        <v>22289</v>
      </c>
      <c r="F647" s="31" t="s">
        <v>3</v>
      </c>
      <c r="G647" s="31" t="s">
        <v>24692</v>
      </c>
      <c r="H647" s="31" t="s">
        <v>4</v>
      </c>
      <c r="I647" s="31" t="s">
        <v>5</v>
      </c>
      <c r="J647" s="31" t="s">
        <v>6</v>
      </c>
      <c r="K647" s="31" t="s">
        <v>22290</v>
      </c>
      <c r="L647" s="31" t="s">
        <v>22291</v>
      </c>
      <c r="M647" s="31" t="s">
        <v>22292</v>
      </c>
      <c r="N647" s="31" t="s">
        <v>22290</v>
      </c>
      <c r="O647" s="31" t="s">
        <v>22293</v>
      </c>
      <c r="P647" s="31" t="s">
        <v>11</v>
      </c>
      <c r="Q647" s="31" t="s">
        <v>24731</v>
      </c>
      <c r="R647" s="31" t="s">
        <v>12</v>
      </c>
      <c r="S647" s="31" t="s">
        <v>13</v>
      </c>
      <c r="T647" s="31" t="s">
        <v>14</v>
      </c>
      <c r="U647" s="31" t="s">
        <v>15</v>
      </c>
      <c r="V647" s="31" t="s">
        <v>16</v>
      </c>
      <c r="W647" s="31" t="s">
        <v>17</v>
      </c>
      <c r="X647" s="31" t="s">
        <v>24732</v>
      </c>
      <c r="Y647" s="31" t="s">
        <v>18</v>
      </c>
      <c r="Z647" s="31" t="s">
        <v>19</v>
      </c>
      <c r="AA647" s="31" t="s">
        <v>19</v>
      </c>
      <c r="AB647" s="31" t="s">
        <v>19</v>
      </c>
      <c r="AC647" s="31" t="s">
        <v>22606</v>
      </c>
      <c r="AD647" s="31" t="s">
        <v>16867</v>
      </c>
      <c r="AE647" s="31" t="s">
        <v>60</v>
      </c>
      <c r="AF647" s="31" t="s">
        <v>24733</v>
      </c>
      <c r="AG647" s="31" t="s">
        <v>24734</v>
      </c>
      <c r="AH647" s="31" t="s">
        <v>315</v>
      </c>
      <c r="AI647" s="31" t="s">
        <v>316</v>
      </c>
      <c r="AJ647" s="31" t="s">
        <v>305</v>
      </c>
      <c r="AK647" s="31" t="s">
        <v>25</v>
      </c>
      <c r="AL647" s="31" t="s">
        <v>26</v>
      </c>
      <c r="AM647" s="31" t="s">
        <v>19</v>
      </c>
      <c r="AN647" s="31" t="s">
        <v>19</v>
      </c>
      <c r="AO647" s="31" t="s">
        <v>19</v>
      </c>
      <c r="AP647" s="31" t="s">
        <v>27</v>
      </c>
      <c r="AQ647" s="31" t="s">
        <v>24698</v>
      </c>
      <c r="AR647" s="31" t="s">
        <v>19</v>
      </c>
      <c r="AS647" s="59">
        <v>43932</v>
      </c>
      <c r="AT647" s="32">
        <v>89.33</v>
      </c>
      <c r="AU647" s="33" t="s">
        <v>28</v>
      </c>
      <c r="AV647" s="32">
        <v>1</v>
      </c>
      <c r="AW647" s="33" t="s">
        <v>29</v>
      </c>
      <c r="AX647" s="34">
        <v>4</v>
      </c>
      <c r="AY647" s="32">
        <v>1</v>
      </c>
      <c r="AZ647" s="33" t="s">
        <v>29</v>
      </c>
      <c r="BA647" s="35">
        <v>4.25</v>
      </c>
      <c r="BB647" s="33" t="s">
        <v>30</v>
      </c>
      <c r="BC647" s="35">
        <v>16.91</v>
      </c>
      <c r="BD647" s="33" t="s">
        <v>30</v>
      </c>
      <c r="BE647" s="35">
        <v>0</v>
      </c>
      <c r="BF647" s="33" t="s">
        <v>30</v>
      </c>
      <c r="BG647" s="35">
        <v>-0.99</v>
      </c>
      <c r="BH647" s="33" t="s">
        <v>30</v>
      </c>
      <c r="BI647" s="35">
        <v>0</v>
      </c>
      <c r="BJ647" s="33" t="s">
        <v>30</v>
      </c>
      <c r="BK647" s="35">
        <v>3.35</v>
      </c>
      <c r="BL647" s="33" t="s">
        <v>30</v>
      </c>
      <c r="BM647" s="35">
        <v>2.71</v>
      </c>
      <c r="BN647" s="33" t="s">
        <v>30</v>
      </c>
      <c r="BO647" s="35">
        <v>15.92</v>
      </c>
      <c r="BP647" s="33" t="s">
        <v>30</v>
      </c>
      <c r="BQ647" s="35">
        <v>6.5</v>
      </c>
      <c r="BR647" s="33" t="s">
        <v>30</v>
      </c>
      <c r="BS647" s="9">
        <f>VLOOKUP(A647,HR!A:P,16,0)</f>
        <v>9</v>
      </c>
      <c r="BT647" s="9" t="str">
        <f>VLOOKUP(A647,HR!A:S,19,0)</f>
        <v>08:35</v>
      </c>
      <c r="BU647" s="9" t="str">
        <f>VLOOKUP(VALUE(AC647),Varios!A:J,9,0)</f>
        <v>---999672165-948686087-</v>
      </c>
      <c r="BV647" s="9" t="str">
        <f>VLOOKUP(VALUE(AC647),Varios!A:J,10,0)</f>
        <v>PEMC96</v>
      </c>
      <c r="BW647" s="9" t="str">
        <f t="shared" si="120"/>
        <v>Cod:11730664 - Cli:Pretell Gomez, Gandy Cesar - Tel.:---999672165-948686087- -Dir:Aa.Hh. 17 De Marzo - Sector 1 Mz Al - Dist.:CASA GRANDE - ZV:PEMC96 -Llega:08:35</v>
      </c>
      <c r="BX647" t="str">
        <f t="shared" si="110"/>
        <v>3. Ent. PT</v>
      </c>
      <c r="BY647" t="str">
        <f t="shared" si="111"/>
        <v>4-Vta.</v>
      </c>
      <c r="BZ647" s="16" t="str">
        <f t="shared" si="112"/>
        <v>Contado</v>
      </c>
      <c r="CA647" s="16">
        <f t="shared" si="113"/>
        <v>16.91</v>
      </c>
      <c r="CB647" s="16" t="str">
        <f t="shared" si="114"/>
        <v xml:space="preserve"> </v>
      </c>
      <c r="CC647" s="16">
        <f t="shared" si="115"/>
        <v>1</v>
      </c>
      <c r="CD647" s="16" t="str">
        <f t="shared" si="116"/>
        <v xml:space="preserve"> </v>
      </c>
      <c r="CE647" s="16" t="str">
        <f t="shared" si="117"/>
        <v>Transporte: 3401642345 - Garcia Aquino, Starkyn Alberto</v>
      </c>
      <c r="CF647" s="16">
        <f t="shared" si="118"/>
        <v>0</v>
      </c>
      <c r="CG647" s="16" t="str">
        <f>IF(Tabla1[[#This Row],[Clientes]]=1,VLOOKUP(Tabla1[[#This Row],[BK49**]],HR!A:X,24,0),"")</f>
        <v/>
      </c>
    </row>
    <row r="648" spans="1:85" x14ac:dyDescent="0.25">
      <c r="A648" s="7" t="str">
        <f t="shared" si="119"/>
        <v>11730670</v>
      </c>
      <c r="B648" s="31" t="s">
        <v>24691</v>
      </c>
      <c r="C648" s="31" t="s">
        <v>0</v>
      </c>
      <c r="D648" s="31" t="s">
        <v>1</v>
      </c>
      <c r="E648" s="31" t="s">
        <v>22289</v>
      </c>
      <c r="F648" s="31" t="s">
        <v>3</v>
      </c>
      <c r="G648" s="31" t="s">
        <v>24692</v>
      </c>
      <c r="H648" s="31" t="s">
        <v>4</v>
      </c>
      <c r="I648" s="31" t="s">
        <v>5</v>
      </c>
      <c r="J648" s="31" t="s">
        <v>6</v>
      </c>
      <c r="K648" s="31" t="s">
        <v>22290</v>
      </c>
      <c r="L648" s="31" t="s">
        <v>22291</v>
      </c>
      <c r="M648" s="31" t="s">
        <v>22292</v>
      </c>
      <c r="N648" s="31" t="s">
        <v>22290</v>
      </c>
      <c r="O648" s="31" t="s">
        <v>22293</v>
      </c>
      <c r="P648" s="31" t="s">
        <v>11</v>
      </c>
      <c r="Q648" s="31" t="s">
        <v>24735</v>
      </c>
      <c r="R648" s="31" t="s">
        <v>12</v>
      </c>
      <c r="S648" s="31" t="s">
        <v>57</v>
      </c>
      <c r="T648" s="31" t="s">
        <v>14</v>
      </c>
      <c r="U648" s="31" t="s">
        <v>58</v>
      </c>
      <c r="V648" s="31" t="s">
        <v>16</v>
      </c>
      <c r="W648" s="31" t="s">
        <v>17</v>
      </c>
      <c r="X648" s="31" t="s">
        <v>24736</v>
      </c>
      <c r="Y648" s="31" t="s">
        <v>18</v>
      </c>
      <c r="Z648" s="31" t="s">
        <v>19</v>
      </c>
      <c r="AA648" s="31" t="s">
        <v>19</v>
      </c>
      <c r="AB648" s="31" t="s">
        <v>19</v>
      </c>
      <c r="AC648" s="31" t="s">
        <v>22609</v>
      </c>
      <c r="AD648" s="31" t="s">
        <v>16869</v>
      </c>
      <c r="AE648" s="31" t="s">
        <v>60</v>
      </c>
      <c r="AF648" s="31" t="s">
        <v>24737</v>
      </c>
      <c r="AG648" s="31" t="s">
        <v>24738</v>
      </c>
      <c r="AH648" s="31" t="s">
        <v>315</v>
      </c>
      <c r="AI648" s="31" t="s">
        <v>316</v>
      </c>
      <c r="AJ648" s="31" t="s">
        <v>305</v>
      </c>
      <c r="AK648" s="31" t="s">
        <v>35</v>
      </c>
      <c r="AL648" s="31" t="s">
        <v>26</v>
      </c>
      <c r="AM648" s="31" t="s">
        <v>19</v>
      </c>
      <c r="AN648" s="31" t="s">
        <v>19</v>
      </c>
      <c r="AO648" s="31" t="s">
        <v>19</v>
      </c>
      <c r="AP648" s="31" t="s">
        <v>27</v>
      </c>
      <c r="AQ648" s="31" t="s">
        <v>24698</v>
      </c>
      <c r="AR648" s="31" t="s">
        <v>19</v>
      </c>
      <c r="AS648" s="59">
        <v>43932</v>
      </c>
      <c r="AT648" s="32">
        <v>89.33</v>
      </c>
      <c r="AU648" s="33" t="s">
        <v>28</v>
      </c>
      <c r="AV648" s="32">
        <v>2</v>
      </c>
      <c r="AW648" s="33" t="s">
        <v>29</v>
      </c>
      <c r="AX648" s="34">
        <v>1</v>
      </c>
      <c r="AY648" s="32">
        <v>2</v>
      </c>
      <c r="AZ648" s="33" t="s">
        <v>29</v>
      </c>
      <c r="BA648" s="35">
        <v>5.77</v>
      </c>
      <c r="BB648" s="33" t="s">
        <v>30</v>
      </c>
      <c r="BC648" s="35">
        <v>12.88</v>
      </c>
      <c r="BD648" s="33" t="s">
        <v>30</v>
      </c>
      <c r="BE648" s="35">
        <v>0</v>
      </c>
      <c r="BF648" s="33" t="s">
        <v>30</v>
      </c>
      <c r="BG648" s="35">
        <v>0</v>
      </c>
      <c r="BH648" s="33" t="s">
        <v>30</v>
      </c>
      <c r="BI648" s="35">
        <v>0</v>
      </c>
      <c r="BJ648" s="33" t="s">
        <v>30</v>
      </c>
      <c r="BK648" s="35">
        <v>2.3199999999999998</v>
      </c>
      <c r="BL648" s="33" t="s">
        <v>30</v>
      </c>
      <c r="BM648" s="35">
        <v>0</v>
      </c>
      <c r="BN648" s="33" t="s">
        <v>30</v>
      </c>
      <c r="BO648" s="35">
        <v>12.88</v>
      </c>
      <c r="BP648" s="33" t="s">
        <v>30</v>
      </c>
      <c r="BQ648" s="35">
        <v>2.62</v>
      </c>
      <c r="BR648" s="33" t="s">
        <v>30</v>
      </c>
      <c r="BS648" s="9">
        <f>VLOOKUP(A648,HR!A:P,16,0)</f>
        <v>10</v>
      </c>
      <c r="BT648" s="9" t="str">
        <f>VLOOKUP(A648,HR!A:S,19,0)</f>
        <v>08:38</v>
      </c>
      <c r="BU648" s="9" t="str">
        <f>VLOOKUP(VALUE(AC648),Varios!A:J,9,0)</f>
        <v>---938230349-956966236-</v>
      </c>
      <c r="BV648" s="9" t="str">
        <f>VLOOKUP(VALUE(AC648),Varios!A:J,10,0)</f>
        <v>PEMC96</v>
      </c>
      <c r="BW648" s="9" t="str">
        <f t="shared" si="120"/>
        <v>Cod:11730670 - Cli:Lucano Terrones, Luz Soledad - Tel.:---938230349-956966236- -Dir:Aa.Hh. 17 De Marzo - Sector 2 Mz Bl - Dist.:CASA GRANDE - ZV:PEMC96 -Llega:08:38</v>
      </c>
      <c r="BX648" t="str">
        <f t="shared" si="110"/>
        <v>3. Ent. PT</v>
      </c>
      <c r="BY648" t="str">
        <f t="shared" si="111"/>
        <v>4-Vta.</v>
      </c>
      <c r="BZ648" s="16" t="str">
        <f t="shared" si="112"/>
        <v>Contado</v>
      </c>
      <c r="CA648" s="16">
        <f t="shared" si="113"/>
        <v>12.88</v>
      </c>
      <c r="CB648" s="16" t="str">
        <f t="shared" si="114"/>
        <v xml:space="preserve"> </v>
      </c>
      <c r="CC648" s="16">
        <f t="shared" si="115"/>
        <v>2</v>
      </c>
      <c r="CD648" s="16" t="str">
        <f t="shared" si="116"/>
        <v xml:space="preserve"> </v>
      </c>
      <c r="CE648" s="16" t="str">
        <f t="shared" si="117"/>
        <v>Transporte: 3401642345 - Garcia Aquino, Starkyn Alberto</v>
      </c>
      <c r="CF648" s="16">
        <f t="shared" si="118"/>
        <v>1</v>
      </c>
      <c r="CG648" s="16">
        <f>IF(Tabla1[[#This Row],[Clientes]]=1,VLOOKUP(Tabla1[[#This Row],[BK49**]],HR!A:X,24,0),"")</f>
        <v>0.1</v>
      </c>
    </row>
    <row r="649" spans="1:85" x14ac:dyDescent="0.25">
      <c r="A649" s="7" t="str">
        <f t="shared" si="119"/>
        <v>11730670</v>
      </c>
      <c r="B649" s="31" t="s">
        <v>24691</v>
      </c>
      <c r="C649" s="31" t="s">
        <v>0</v>
      </c>
      <c r="D649" s="31" t="s">
        <v>1</v>
      </c>
      <c r="E649" s="31" t="s">
        <v>22289</v>
      </c>
      <c r="F649" s="31" t="s">
        <v>3</v>
      </c>
      <c r="G649" s="31" t="s">
        <v>24692</v>
      </c>
      <c r="H649" s="31" t="s">
        <v>4</v>
      </c>
      <c r="I649" s="31" t="s">
        <v>5</v>
      </c>
      <c r="J649" s="31" t="s">
        <v>6</v>
      </c>
      <c r="K649" s="31" t="s">
        <v>22290</v>
      </c>
      <c r="L649" s="31" t="s">
        <v>22291</v>
      </c>
      <c r="M649" s="31" t="s">
        <v>22292</v>
      </c>
      <c r="N649" s="31" t="s">
        <v>22290</v>
      </c>
      <c r="O649" s="31" t="s">
        <v>22293</v>
      </c>
      <c r="P649" s="31" t="s">
        <v>11</v>
      </c>
      <c r="Q649" s="31" t="s">
        <v>24735</v>
      </c>
      <c r="R649" s="31" t="s">
        <v>12</v>
      </c>
      <c r="S649" s="31" t="s">
        <v>13</v>
      </c>
      <c r="T649" s="31" t="s">
        <v>14</v>
      </c>
      <c r="U649" s="31" t="s">
        <v>15</v>
      </c>
      <c r="V649" s="31" t="s">
        <v>16</v>
      </c>
      <c r="W649" s="31" t="s">
        <v>17</v>
      </c>
      <c r="X649" s="31" t="s">
        <v>24736</v>
      </c>
      <c r="Y649" s="31" t="s">
        <v>18</v>
      </c>
      <c r="Z649" s="31" t="s">
        <v>19</v>
      </c>
      <c r="AA649" s="31" t="s">
        <v>19</v>
      </c>
      <c r="AB649" s="31" t="s">
        <v>19</v>
      </c>
      <c r="AC649" s="31" t="s">
        <v>22609</v>
      </c>
      <c r="AD649" s="31" t="s">
        <v>16869</v>
      </c>
      <c r="AE649" s="31" t="s">
        <v>60</v>
      </c>
      <c r="AF649" s="31" t="s">
        <v>24737</v>
      </c>
      <c r="AG649" s="31" t="s">
        <v>24738</v>
      </c>
      <c r="AH649" s="31" t="s">
        <v>315</v>
      </c>
      <c r="AI649" s="31" t="s">
        <v>316</v>
      </c>
      <c r="AJ649" s="31" t="s">
        <v>305</v>
      </c>
      <c r="AK649" s="31" t="s">
        <v>25</v>
      </c>
      <c r="AL649" s="31" t="s">
        <v>26</v>
      </c>
      <c r="AM649" s="31" t="s">
        <v>19</v>
      </c>
      <c r="AN649" s="31" t="s">
        <v>19</v>
      </c>
      <c r="AO649" s="31" t="s">
        <v>19</v>
      </c>
      <c r="AP649" s="31" t="s">
        <v>27</v>
      </c>
      <c r="AQ649" s="31" t="s">
        <v>24698</v>
      </c>
      <c r="AR649" s="31" t="s">
        <v>19</v>
      </c>
      <c r="AS649" s="59">
        <v>43932</v>
      </c>
      <c r="AT649" s="32">
        <v>89.33</v>
      </c>
      <c r="AU649" s="33" t="s">
        <v>28</v>
      </c>
      <c r="AV649" s="32">
        <v>1</v>
      </c>
      <c r="AW649" s="33" t="s">
        <v>29</v>
      </c>
      <c r="AX649" s="34">
        <v>4</v>
      </c>
      <c r="AY649" s="32">
        <v>1</v>
      </c>
      <c r="AZ649" s="33" t="s">
        <v>29</v>
      </c>
      <c r="BA649" s="35">
        <v>4.25</v>
      </c>
      <c r="BB649" s="33" t="s">
        <v>30</v>
      </c>
      <c r="BC649" s="35">
        <v>16.91</v>
      </c>
      <c r="BD649" s="33" t="s">
        <v>30</v>
      </c>
      <c r="BE649" s="35">
        <v>0</v>
      </c>
      <c r="BF649" s="33" t="s">
        <v>30</v>
      </c>
      <c r="BG649" s="35">
        <v>-0.99</v>
      </c>
      <c r="BH649" s="33" t="s">
        <v>30</v>
      </c>
      <c r="BI649" s="35">
        <v>0</v>
      </c>
      <c r="BJ649" s="33" t="s">
        <v>30</v>
      </c>
      <c r="BK649" s="35">
        <v>3.35</v>
      </c>
      <c r="BL649" s="33" t="s">
        <v>30</v>
      </c>
      <c r="BM649" s="35">
        <v>2.71</v>
      </c>
      <c r="BN649" s="33" t="s">
        <v>30</v>
      </c>
      <c r="BO649" s="35">
        <v>15.92</v>
      </c>
      <c r="BP649" s="33" t="s">
        <v>30</v>
      </c>
      <c r="BQ649" s="35">
        <v>6.5</v>
      </c>
      <c r="BR649" s="33" t="s">
        <v>30</v>
      </c>
      <c r="BS649" s="9">
        <f>VLOOKUP(A649,HR!A:P,16,0)</f>
        <v>10</v>
      </c>
      <c r="BT649" s="9" t="str">
        <f>VLOOKUP(A649,HR!A:S,19,0)</f>
        <v>08:38</v>
      </c>
      <c r="BU649" s="9" t="str">
        <f>VLOOKUP(VALUE(AC649),Varios!A:J,9,0)</f>
        <v>---938230349-956966236-</v>
      </c>
      <c r="BV649" s="9" t="str">
        <f>VLOOKUP(VALUE(AC649),Varios!A:J,10,0)</f>
        <v>PEMC96</v>
      </c>
      <c r="BW649" s="9" t="str">
        <f t="shared" si="120"/>
        <v>Cod:11730670 - Cli:Lucano Terrones, Luz Soledad - Tel.:---938230349-956966236- -Dir:Aa.Hh. 17 De Marzo - Sector 2 Mz Bl - Dist.:CASA GRANDE - ZV:PEMC96 -Llega:08:38</v>
      </c>
      <c r="BX649" t="str">
        <f t="shared" si="110"/>
        <v>3. Ent. PT</v>
      </c>
      <c r="BY649" t="str">
        <f t="shared" si="111"/>
        <v>4-Vta.</v>
      </c>
      <c r="BZ649" s="16" t="str">
        <f t="shared" si="112"/>
        <v>Contado</v>
      </c>
      <c r="CA649" s="16">
        <f t="shared" si="113"/>
        <v>16.91</v>
      </c>
      <c r="CB649" s="16" t="str">
        <f t="shared" si="114"/>
        <v xml:space="preserve"> </v>
      </c>
      <c r="CC649" s="16">
        <f t="shared" si="115"/>
        <v>1</v>
      </c>
      <c r="CD649" s="16" t="str">
        <f t="shared" si="116"/>
        <v xml:space="preserve"> </v>
      </c>
      <c r="CE649" s="16" t="str">
        <f t="shared" si="117"/>
        <v>Transporte: 3401642345 - Garcia Aquino, Starkyn Alberto</v>
      </c>
      <c r="CF649" s="16">
        <f t="shared" si="118"/>
        <v>0</v>
      </c>
      <c r="CG649" s="16" t="str">
        <f>IF(Tabla1[[#This Row],[Clientes]]=1,VLOOKUP(Tabla1[[#This Row],[BK49**]],HR!A:X,24,0),"")</f>
        <v/>
      </c>
    </row>
    <row r="650" spans="1:85" x14ac:dyDescent="0.25">
      <c r="A650" s="7" t="str">
        <f t="shared" si="119"/>
        <v>10060280</v>
      </c>
      <c r="B650" s="31" t="s">
        <v>24691</v>
      </c>
      <c r="C650" s="31" t="s">
        <v>0</v>
      </c>
      <c r="D650" s="31" t="s">
        <v>1</v>
      </c>
      <c r="E650" s="31" t="s">
        <v>22289</v>
      </c>
      <c r="F650" s="31" t="s">
        <v>3</v>
      </c>
      <c r="G650" s="31" t="s">
        <v>24692</v>
      </c>
      <c r="H650" s="31" t="s">
        <v>4</v>
      </c>
      <c r="I650" s="31" t="s">
        <v>5</v>
      </c>
      <c r="J650" s="31" t="s">
        <v>6</v>
      </c>
      <c r="K650" s="31" t="s">
        <v>22290</v>
      </c>
      <c r="L650" s="31" t="s">
        <v>22291</v>
      </c>
      <c r="M650" s="31" t="s">
        <v>22292</v>
      </c>
      <c r="N650" s="31" t="s">
        <v>22290</v>
      </c>
      <c r="O650" s="31" t="s">
        <v>22293</v>
      </c>
      <c r="P650" s="31" t="s">
        <v>11</v>
      </c>
      <c r="Q650" s="31" t="s">
        <v>24739</v>
      </c>
      <c r="R650" s="31" t="s">
        <v>12</v>
      </c>
      <c r="S650" s="31" t="s">
        <v>13</v>
      </c>
      <c r="T650" s="31" t="s">
        <v>14</v>
      </c>
      <c r="U650" s="31" t="s">
        <v>15</v>
      </c>
      <c r="V650" s="31" t="s">
        <v>16</v>
      </c>
      <c r="W650" s="31" t="s">
        <v>17</v>
      </c>
      <c r="X650" s="31" t="s">
        <v>24740</v>
      </c>
      <c r="Y650" s="31" t="s">
        <v>18</v>
      </c>
      <c r="Z650" s="31" t="s">
        <v>19</v>
      </c>
      <c r="AA650" s="31" t="s">
        <v>19</v>
      </c>
      <c r="AB650" s="31" t="s">
        <v>19</v>
      </c>
      <c r="AC650" s="31" t="s">
        <v>22600</v>
      </c>
      <c r="AD650" s="31" t="s">
        <v>6638</v>
      </c>
      <c r="AE650" s="31" t="s">
        <v>21</v>
      </c>
      <c r="AF650" s="31" t="s">
        <v>24741</v>
      </c>
      <c r="AG650" s="31" t="s">
        <v>19</v>
      </c>
      <c r="AH650" s="31" t="s">
        <v>315</v>
      </c>
      <c r="AI650" s="31" t="s">
        <v>316</v>
      </c>
      <c r="AJ650" s="31" t="s">
        <v>305</v>
      </c>
      <c r="AK650" s="31" t="s">
        <v>25</v>
      </c>
      <c r="AL650" s="31" t="s">
        <v>26</v>
      </c>
      <c r="AM650" s="31" t="s">
        <v>19</v>
      </c>
      <c r="AN650" s="31" t="s">
        <v>19</v>
      </c>
      <c r="AO650" s="31" t="s">
        <v>19</v>
      </c>
      <c r="AP650" s="31" t="s">
        <v>27</v>
      </c>
      <c r="AQ650" s="31" t="s">
        <v>24698</v>
      </c>
      <c r="AR650" s="31" t="s">
        <v>19</v>
      </c>
      <c r="AS650" s="59">
        <v>43932</v>
      </c>
      <c r="AT650" s="32">
        <v>89.33</v>
      </c>
      <c r="AU650" s="33" t="s">
        <v>28</v>
      </c>
      <c r="AV650" s="32">
        <v>2</v>
      </c>
      <c r="AW650" s="33" t="s">
        <v>29</v>
      </c>
      <c r="AX650" s="34">
        <v>4</v>
      </c>
      <c r="AY650" s="32">
        <v>2</v>
      </c>
      <c r="AZ650" s="33" t="s">
        <v>29</v>
      </c>
      <c r="BA650" s="35">
        <v>8.5</v>
      </c>
      <c r="BB650" s="33" t="s">
        <v>30</v>
      </c>
      <c r="BC650" s="35">
        <v>33.81</v>
      </c>
      <c r="BD650" s="33" t="s">
        <v>30</v>
      </c>
      <c r="BE650" s="35">
        <v>0</v>
      </c>
      <c r="BF650" s="33" t="s">
        <v>30</v>
      </c>
      <c r="BG650" s="35">
        <v>-3.96</v>
      </c>
      <c r="BH650" s="33" t="s">
        <v>30</v>
      </c>
      <c r="BI650" s="35">
        <v>0</v>
      </c>
      <c r="BJ650" s="33" t="s">
        <v>30</v>
      </c>
      <c r="BK650" s="35">
        <v>6.29</v>
      </c>
      <c r="BL650" s="33" t="s">
        <v>30</v>
      </c>
      <c r="BM650" s="35">
        <v>5.07</v>
      </c>
      <c r="BN650" s="33" t="s">
        <v>30</v>
      </c>
      <c r="BO650" s="35">
        <v>29.85</v>
      </c>
      <c r="BP650" s="33" t="s">
        <v>30</v>
      </c>
      <c r="BQ650" s="35">
        <v>12.18</v>
      </c>
      <c r="BR650" s="33" t="s">
        <v>30</v>
      </c>
      <c r="BS650" s="9">
        <f>VLOOKUP(A650,HR!A:P,16,0)</f>
        <v>7</v>
      </c>
      <c r="BT650" s="9" t="str">
        <f>VLOOKUP(A650,HR!A:S,19,0)</f>
        <v>08:29</v>
      </c>
      <c r="BU650" s="9" t="str">
        <f>VLOOKUP(VALUE(AC650),Varios!A:J,9,0)</f>
        <v>304970--44304970--947004118-</v>
      </c>
      <c r="BV650" s="9" t="str">
        <f>VLOOKUP(VALUE(AC650),Varios!A:J,10,0)</f>
        <v>PEM114</v>
      </c>
      <c r="BW650" s="9" t="str">
        <f t="shared" si="120"/>
        <v>Cod:10060280 - Cli:Alvarado Lescano De Acuña, America - Tel.:304970--44304970--947004118- -Dir:Urb. Miguel Grau I Etapa Mz E Lt 10 - Dist.:CASA GRANDE - ZV:PEM114 -Llega:08:29</v>
      </c>
      <c r="BX650" t="str">
        <f t="shared" si="110"/>
        <v>3. Ent. PT</v>
      </c>
      <c r="BY650" t="str">
        <f t="shared" si="111"/>
        <v>4-Vta.</v>
      </c>
      <c r="BZ650" s="16" t="str">
        <f t="shared" si="112"/>
        <v>Contado</v>
      </c>
      <c r="CA650" s="16">
        <f t="shared" si="113"/>
        <v>33.81</v>
      </c>
      <c r="CB650" s="16" t="str">
        <f t="shared" si="114"/>
        <v xml:space="preserve"> </v>
      </c>
      <c r="CC650" s="16">
        <f t="shared" si="115"/>
        <v>2</v>
      </c>
      <c r="CD650" s="16" t="str">
        <f t="shared" si="116"/>
        <v xml:space="preserve"> </v>
      </c>
      <c r="CE650" s="16" t="str">
        <f t="shared" si="117"/>
        <v>Transporte: 3401642345 - Garcia Aquino, Starkyn Alberto</v>
      </c>
      <c r="CF650" s="16">
        <f t="shared" si="118"/>
        <v>1</v>
      </c>
      <c r="CG650" s="16">
        <f>IF(Tabla1[[#This Row],[Clientes]]=1,VLOOKUP(Tabla1[[#This Row],[BK49**]],HR!A:X,24,0),"")</f>
        <v>0.3</v>
      </c>
    </row>
    <row r="651" spans="1:85" x14ac:dyDescent="0.25">
      <c r="A651" s="7" t="str">
        <f t="shared" si="119"/>
        <v>10060280</v>
      </c>
      <c r="B651" s="31" t="s">
        <v>24691</v>
      </c>
      <c r="C651" s="31" t="s">
        <v>0</v>
      </c>
      <c r="D651" s="31" t="s">
        <v>1</v>
      </c>
      <c r="E651" s="31" t="s">
        <v>22289</v>
      </c>
      <c r="F651" s="31" t="s">
        <v>3</v>
      </c>
      <c r="G651" s="31" t="s">
        <v>24692</v>
      </c>
      <c r="H651" s="31" t="s">
        <v>4</v>
      </c>
      <c r="I651" s="31" t="s">
        <v>5</v>
      </c>
      <c r="J651" s="31" t="s">
        <v>6</v>
      </c>
      <c r="K651" s="31" t="s">
        <v>22290</v>
      </c>
      <c r="L651" s="31" t="s">
        <v>22291</v>
      </c>
      <c r="M651" s="31" t="s">
        <v>22292</v>
      </c>
      <c r="N651" s="31" t="s">
        <v>22290</v>
      </c>
      <c r="O651" s="31" t="s">
        <v>22293</v>
      </c>
      <c r="P651" s="31" t="s">
        <v>11</v>
      </c>
      <c r="Q651" s="31" t="s">
        <v>24739</v>
      </c>
      <c r="R651" s="31" t="s">
        <v>12</v>
      </c>
      <c r="S651" s="31" t="s">
        <v>31</v>
      </c>
      <c r="T651" s="31" t="s">
        <v>14</v>
      </c>
      <c r="U651" s="31" t="s">
        <v>32</v>
      </c>
      <c r="V651" s="31" t="s">
        <v>16</v>
      </c>
      <c r="W651" s="31" t="s">
        <v>17</v>
      </c>
      <c r="X651" s="31" t="s">
        <v>24740</v>
      </c>
      <c r="Y651" s="31" t="s">
        <v>18</v>
      </c>
      <c r="Z651" s="31" t="s">
        <v>19</v>
      </c>
      <c r="AA651" s="31" t="s">
        <v>19</v>
      </c>
      <c r="AB651" s="31" t="s">
        <v>19</v>
      </c>
      <c r="AC651" s="31" t="s">
        <v>22600</v>
      </c>
      <c r="AD651" s="31" t="s">
        <v>6638</v>
      </c>
      <c r="AE651" s="31" t="s">
        <v>21</v>
      </c>
      <c r="AF651" s="31" t="s">
        <v>24741</v>
      </c>
      <c r="AG651" s="31" t="s">
        <v>19</v>
      </c>
      <c r="AH651" s="31" t="s">
        <v>315</v>
      </c>
      <c r="AI651" s="31" t="s">
        <v>316</v>
      </c>
      <c r="AJ651" s="31" t="s">
        <v>305</v>
      </c>
      <c r="AK651" s="31" t="s">
        <v>25</v>
      </c>
      <c r="AL651" s="31" t="s">
        <v>26</v>
      </c>
      <c r="AM651" s="31" t="s">
        <v>19</v>
      </c>
      <c r="AN651" s="31" t="s">
        <v>19</v>
      </c>
      <c r="AO651" s="31" t="s">
        <v>19</v>
      </c>
      <c r="AP651" s="31" t="s">
        <v>27</v>
      </c>
      <c r="AQ651" s="31" t="s">
        <v>24698</v>
      </c>
      <c r="AR651" s="31" t="s">
        <v>19</v>
      </c>
      <c r="AS651" s="59">
        <v>43932</v>
      </c>
      <c r="AT651" s="32">
        <v>89.33</v>
      </c>
      <c r="AU651" s="33" t="s">
        <v>28</v>
      </c>
      <c r="AV651" s="32">
        <v>1</v>
      </c>
      <c r="AW651" s="33" t="s">
        <v>29</v>
      </c>
      <c r="AX651" s="34">
        <v>15</v>
      </c>
      <c r="AY651" s="32">
        <v>1</v>
      </c>
      <c r="AZ651" s="33" t="s">
        <v>29</v>
      </c>
      <c r="BA651" s="35">
        <v>4.16</v>
      </c>
      <c r="BB651" s="33" t="s">
        <v>30</v>
      </c>
      <c r="BC651" s="35">
        <v>13.86</v>
      </c>
      <c r="BD651" s="33" t="s">
        <v>30</v>
      </c>
      <c r="BE651" s="35">
        <v>0</v>
      </c>
      <c r="BF651" s="33" t="s">
        <v>30</v>
      </c>
      <c r="BG651" s="35">
        <v>-0.81</v>
      </c>
      <c r="BH651" s="33" t="s">
        <v>30</v>
      </c>
      <c r="BI651" s="35">
        <v>0</v>
      </c>
      <c r="BJ651" s="33" t="s">
        <v>30</v>
      </c>
      <c r="BK651" s="35">
        <v>2.75</v>
      </c>
      <c r="BL651" s="33" t="s">
        <v>30</v>
      </c>
      <c r="BM651" s="35">
        <v>2.2200000000000002</v>
      </c>
      <c r="BN651" s="33" t="s">
        <v>30</v>
      </c>
      <c r="BO651" s="35">
        <v>13.05</v>
      </c>
      <c r="BP651" s="33" t="s">
        <v>30</v>
      </c>
      <c r="BQ651" s="35">
        <v>5.33</v>
      </c>
      <c r="BR651" s="33" t="s">
        <v>30</v>
      </c>
      <c r="BS651" s="9">
        <f>VLOOKUP(A651,HR!A:P,16,0)</f>
        <v>7</v>
      </c>
      <c r="BT651" s="9" t="str">
        <f>VLOOKUP(A651,HR!A:S,19,0)</f>
        <v>08:29</v>
      </c>
      <c r="BU651" s="9" t="str">
        <f>VLOOKUP(VALUE(AC651),Varios!A:J,9,0)</f>
        <v>304970--44304970--947004118-</v>
      </c>
      <c r="BV651" s="9" t="str">
        <f>VLOOKUP(VALUE(AC651),Varios!A:J,10,0)</f>
        <v>PEM114</v>
      </c>
      <c r="BW651" s="9" t="str">
        <f t="shared" si="120"/>
        <v>Cod:10060280 - Cli:Alvarado Lescano De Acuña, America - Tel.:304970--44304970--947004118- -Dir:Urb. Miguel Grau I Etapa Mz E Lt 10 - Dist.:CASA GRANDE - ZV:PEM114 -Llega:08:29</v>
      </c>
      <c r="BX651" t="str">
        <f t="shared" si="110"/>
        <v>3. Ent. PT</v>
      </c>
      <c r="BY651" t="str">
        <f t="shared" si="111"/>
        <v>4-Vta.</v>
      </c>
      <c r="BZ651" s="16" t="str">
        <f t="shared" si="112"/>
        <v>Contado</v>
      </c>
      <c r="CA651" s="16">
        <f t="shared" si="113"/>
        <v>13.86</v>
      </c>
      <c r="CB651" s="16" t="str">
        <f t="shared" si="114"/>
        <v xml:space="preserve"> </v>
      </c>
      <c r="CC651" s="16">
        <f t="shared" si="115"/>
        <v>1</v>
      </c>
      <c r="CD651" s="16" t="str">
        <f t="shared" si="116"/>
        <v xml:space="preserve"> </v>
      </c>
      <c r="CE651" s="16" t="str">
        <f t="shared" si="117"/>
        <v>Transporte: 3401642345 - Garcia Aquino, Starkyn Alberto</v>
      </c>
      <c r="CF651" s="16">
        <f t="shared" si="118"/>
        <v>0</v>
      </c>
      <c r="CG651" s="16" t="str">
        <f>IF(Tabla1[[#This Row],[Clientes]]=1,VLOOKUP(Tabla1[[#This Row],[BK49**]],HR!A:X,24,0),"")</f>
        <v/>
      </c>
    </row>
    <row r="652" spans="1:85" x14ac:dyDescent="0.25">
      <c r="A652" s="7" t="str">
        <f t="shared" si="119"/>
        <v>11301911</v>
      </c>
      <c r="B652" s="31" t="s">
        <v>24691</v>
      </c>
      <c r="C652" s="31" t="s">
        <v>0</v>
      </c>
      <c r="D652" s="31" t="s">
        <v>1</v>
      </c>
      <c r="E652" s="31" t="s">
        <v>22289</v>
      </c>
      <c r="F652" s="31" t="s">
        <v>3</v>
      </c>
      <c r="G652" s="31" t="s">
        <v>24692</v>
      </c>
      <c r="H652" s="31" t="s">
        <v>4</v>
      </c>
      <c r="I652" s="31" t="s">
        <v>5</v>
      </c>
      <c r="J652" s="31" t="s">
        <v>6</v>
      </c>
      <c r="K652" s="31" t="s">
        <v>22290</v>
      </c>
      <c r="L652" s="31" t="s">
        <v>22291</v>
      </c>
      <c r="M652" s="31" t="s">
        <v>22292</v>
      </c>
      <c r="N652" s="31" t="s">
        <v>22290</v>
      </c>
      <c r="O652" s="31" t="s">
        <v>22293</v>
      </c>
      <c r="P652" s="31" t="s">
        <v>11</v>
      </c>
      <c r="Q652" s="31" t="s">
        <v>24742</v>
      </c>
      <c r="R652" s="31" t="s">
        <v>12</v>
      </c>
      <c r="S652" s="31" t="s">
        <v>31</v>
      </c>
      <c r="T652" s="31" t="s">
        <v>14</v>
      </c>
      <c r="U652" s="31" t="s">
        <v>32</v>
      </c>
      <c r="V652" s="31" t="s">
        <v>16</v>
      </c>
      <c r="W652" s="31" t="s">
        <v>17</v>
      </c>
      <c r="X652" s="31" t="s">
        <v>24743</v>
      </c>
      <c r="Y652" s="31" t="s">
        <v>18</v>
      </c>
      <c r="Z652" s="31" t="s">
        <v>19</v>
      </c>
      <c r="AA652" s="31" t="s">
        <v>19</v>
      </c>
      <c r="AB652" s="31" t="s">
        <v>19</v>
      </c>
      <c r="AC652" s="31" t="s">
        <v>22636</v>
      </c>
      <c r="AD652" s="31" t="s">
        <v>1760</v>
      </c>
      <c r="AE652" s="31" t="s">
        <v>21</v>
      </c>
      <c r="AF652" s="31" t="s">
        <v>24744</v>
      </c>
      <c r="AG652" s="31" t="s">
        <v>19</v>
      </c>
      <c r="AH652" s="31" t="s">
        <v>24745</v>
      </c>
      <c r="AI652" s="31" t="s">
        <v>316</v>
      </c>
      <c r="AJ652" s="31" t="s">
        <v>305</v>
      </c>
      <c r="AK652" s="31" t="s">
        <v>25</v>
      </c>
      <c r="AL652" s="31" t="s">
        <v>26</v>
      </c>
      <c r="AM652" s="31" t="s">
        <v>19</v>
      </c>
      <c r="AN652" s="31" t="s">
        <v>19</v>
      </c>
      <c r="AO652" s="31" t="s">
        <v>19</v>
      </c>
      <c r="AP652" s="31" t="s">
        <v>27</v>
      </c>
      <c r="AQ652" s="31" t="s">
        <v>24698</v>
      </c>
      <c r="AR652" s="31" t="s">
        <v>19</v>
      </c>
      <c r="AS652" s="59">
        <v>43932</v>
      </c>
      <c r="AT652" s="32">
        <v>89.33</v>
      </c>
      <c r="AU652" s="33" t="s">
        <v>28</v>
      </c>
      <c r="AV652" s="32">
        <v>1</v>
      </c>
      <c r="AW652" s="33" t="s">
        <v>29</v>
      </c>
      <c r="AX652" s="34">
        <v>15</v>
      </c>
      <c r="AY652" s="32">
        <v>1</v>
      </c>
      <c r="AZ652" s="33" t="s">
        <v>29</v>
      </c>
      <c r="BA652" s="35">
        <v>4.16</v>
      </c>
      <c r="BB652" s="33" t="s">
        <v>30</v>
      </c>
      <c r="BC652" s="35">
        <v>13.86</v>
      </c>
      <c r="BD652" s="33" t="s">
        <v>30</v>
      </c>
      <c r="BE652" s="35">
        <v>0</v>
      </c>
      <c r="BF652" s="33" t="s">
        <v>30</v>
      </c>
      <c r="BG652" s="35">
        <v>-2.4300000000000002</v>
      </c>
      <c r="BH652" s="33" t="s">
        <v>30</v>
      </c>
      <c r="BI652" s="35">
        <v>0</v>
      </c>
      <c r="BJ652" s="33" t="s">
        <v>30</v>
      </c>
      <c r="BK652" s="35">
        <v>2.41</v>
      </c>
      <c r="BL652" s="33" t="s">
        <v>30</v>
      </c>
      <c r="BM652" s="35">
        <v>1.94</v>
      </c>
      <c r="BN652" s="33" t="s">
        <v>30</v>
      </c>
      <c r="BO652" s="35">
        <v>11.43</v>
      </c>
      <c r="BP652" s="33" t="s">
        <v>30</v>
      </c>
      <c r="BQ652" s="35">
        <v>4.67</v>
      </c>
      <c r="BR652" s="33" t="s">
        <v>30</v>
      </c>
      <c r="BS652" s="9">
        <f>VLOOKUP(A652,HR!A:P,16,0)</f>
        <v>19</v>
      </c>
      <c r="BT652" s="9" t="str">
        <f>VLOOKUP(A652,HR!A:S,19,0)</f>
        <v>09:23</v>
      </c>
      <c r="BU652" s="9" t="str">
        <f>VLOOKUP(VALUE(AC652),Varios!A:J,9,0)</f>
        <v>-44439293-44793488-954311851--</v>
      </c>
      <c r="BV652" s="9" t="str">
        <f>VLOOKUP(VALUE(AC652),Varios!A:J,10,0)</f>
        <v>PEM114</v>
      </c>
      <c r="BW652" s="9" t="str">
        <f t="shared" si="120"/>
        <v>Cod:11301911 - Cli:Pretell Castillo, Marco Antonio - Tel.:-44439293-44793488-954311851-- -Dir:Ca. Cajamarca 58 - Dist.:CASA GRANDE - ZV:PEM114 -Llega:09:23</v>
      </c>
      <c r="BX652" t="str">
        <f t="shared" si="110"/>
        <v>3. Ent. PT</v>
      </c>
      <c r="BY652" t="str">
        <f t="shared" si="111"/>
        <v>4-Vta.</v>
      </c>
      <c r="BZ652" s="16" t="str">
        <f t="shared" si="112"/>
        <v>Contado</v>
      </c>
      <c r="CA652" s="16">
        <f t="shared" si="113"/>
        <v>13.86</v>
      </c>
      <c r="CB652" s="16" t="str">
        <f t="shared" si="114"/>
        <v xml:space="preserve"> </v>
      </c>
      <c r="CC652" s="16">
        <f t="shared" si="115"/>
        <v>1</v>
      </c>
      <c r="CD652" s="16" t="str">
        <f t="shared" si="116"/>
        <v xml:space="preserve"> </v>
      </c>
      <c r="CE652" s="16" t="str">
        <f t="shared" si="117"/>
        <v>Transporte: 3401642345 - Garcia Aquino, Starkyn Alberto</v>
      </c>
      <c r="CF652" s="16">
        <f t="shared" si="118"/>
        <v>1</v>
      </c>
      <c r="CG652" s="16">
        <f>IF(Tabla1[[#This Row],[Clientes]]=1,VLOOKUP(Tabla1[[#This Row],[BK49**]],HR!A:X,24,0),"")</f>
        <v>0.1</v>
      </c>
    </row>
    <row r="653" spans="1:85" x14ac:dyDescent="0.25">
      <c r="A653" s="7" t="str">
        <f t="shared" si="119"/>
        <v>11301911</v>
      </c>
      <c r="B653" s="31" t="s">
        <v>24691</v>
      </c>
      <c r="C653" s="31" t="s">
        <v>0</v>
      </c>
      <c r="D653" s="31" t="s">
        <v>1</v>
      </c>
      <c r="E653" s="31" t="s">
        <v>22289</v>
      </c>
      <c r="F653" s="31" t="s">
        <v>3</v>
      </c>
      <c r="G653" s="31" t="s">
        <v>24692</v>
      </c>
      <c r="H653" s="31" t="s">
        <v>4</v>
      </c>
      <c r="I653" s="31" t="s">
        <v>5</v>
      </c>
      <c r="J653" s="31" t="s">
        <v>6</v>
      </c>
      <c r="K653" s="31" t="s">
        <v>22290</v>
      </c>
      <c r="L653" s="31" t="s">
        <v>22291</v>
      </c>
      <c r="M653" s="31" t="s">
        <v>22292</v>
      </c>
      <c r="N653" s="31" t="s">
        <v>22290</v>
      </c>
      <c r="O653" s="31" t="s">
        <v>22293</v>
      </c>
      <c r="P653" s="31" t="s">
        <v>11</v>
      </c>
      <c r="Q653" s="31" t="s">
        <v>24742</v>
      </c>
      <c r="R653" s="31" t="s">
        <v>12</v>
      </c>
      <c r="S653" s="31" t="s">
        <v>109</v>
      </c>
      <c r="T653" s="31" t="s">
        <v>14</v>
      </c>
      <c r="U653" s="31" t="s">
        <v>110</v>
      </c>
      <c r="V653" s="31" t="s">
        <v>16</v>
      </c>
      <c r="W653" s="31" t="s">
        <v>17</v>
      </c>
      <c r="X653" s="31" t="s">
        <v>24743</v>
      </c>
      <c r="Y653" s="31" t="s">
        <v>18</v>
      </c>
      <c r="Z653" s="31" t="s">
        <v>19</v>
      </c>
      <c r="AA653" s="31" t="s">
        <v>19</v>
      </c>
      <c r="AB653" s="31" t="s">
        <v>19</v>
      </c>
      <c r="AC653" s="31" t="s">
        <v>22636</v>
      </c>
      <c r="AD653" s="31" t="s">
        <v>1760</v>
      </c>
      <c r="AE653" s="31" t="s">
        <v>21</v>
      </c>
      <c r="AF653" s="31" t="s">
        <v>24744</v>
      </c>
      <c r="AG653" s="31" t="s">
        <v>19</v>
      </c>
      <c r="AH653" s="31" t="s">
        <v>24745</v>
      </c>
      <c r="AI653" s="31" t="s">
        <v>316</v>
      </c>
      <c r="AJ653" s="31" t="s">
        <v>305</v>
      </c>
      <c r="AK653" s="31" t="s">
        <v>25</v>
      </c>
      <c r="AL653" s="31" t="s">
        <v>26</v>
      </c>
      <c r="AM653" s="31" t="s">
        <v>19</v>
      </c>
      <c r="AN653" s="31" t="s">
        <v>19</v>
      </c>
      <c r="AO653" s="31" t="s">
        <v>19</v>
      </c>
      <c r="AP653" s="31" t="s">
        <v>27</v>
      </c>
      <c r="AQ653" s="31" t="s">
        <v>24698</v>
      </c>
      <c r="AR653" s="31" t="s">
        <v>19</v>
      </c>
      <c r="AS653" s="59">
        <v>43932</v>
      </c>
      <c r="AT653" s="32">
        <v>89.33</v>
      </c>
      <c r="AU653" s="33" t="s">
        <v>28</v>
      </c>
      <c r="AV653" s="32">
        <v>1</v>
      </c>
      <c r="AW653" s="33" t="s">
        <v>29</v>
      </c>
      <c r="AX653" s="34">
        <v>6</v>
      </c>
      <c r="AY653" s="32">
        <v>1</v>
      </c>
      <c r="AZ653" s="33" t="s">
        <v>29</v>
      </c>
      <c r="BA653" s="35">
        <v>1.8</v>
      </c>
      <c r="BB653" s="33" t="s">
        <v>30</v>
      </c>
      <c r="BC653" s="35">
        <v>5.54</v>
      </c>
      <c r="BD653" s="33" t="s">
        <v>30</v>
      </c>
      <c r="BE653" s="35">
        <v>0</v>
      </c>
      <c r="BF653" s="33" t="s">
        <v>30</v>
      </c>
      <c r="BG653" s="35">
        <v>0</v>
      </c>
      <c r="BH653" s="33" t="s">
        <v>30</v>
      </c>
      <c r="BI653" s="35">
        <v>0</v>
      </c>
      <c r="BJ653" s="33" t="s">
        <v>30</v>
      </c>
      <c r="BK653" s="35">
        <v>1.17</v>
      </c>
      <c r="BL653" s="33" t="s">
        <v>30</v>
      </c>
      <c r="BM653" s="35">
        <v>0.94</v>
      </c>
      <c r="BN653" s="33" t="s">
        <v>30</v>
      </c>
      <c r="BO653" s="35">
        <v>5.54</v>
      </c>
      <c r="BP653" s="33" t="s">
        <v>30</v>
      </c>
      <c r="BQ653" s="35">
        <v>2.2599999999999998</v>
      </c>
      <c r="BR653" s="33" t="s">
        <v>30</v>
      </c>
      <c r="BS653" s="9">
        <f>VLOOKUP(A653,HR!A:P,16,0)</f>
        <v>19</v>
      </c>
      <c r="BT653" s="9" t="str">
        <f>VLOOKUP(A653,HR!A:S,19,0)</f>
        <v>09:23</v>
      </c>
      <c r="BU653" s="9" t="str">
        <f>VLOOKUP(VALUE(AC653),Varios!A:J,9,0)</f>
        <v>-44439293-44793488-954311851--</v>
      </c>
      <c r="BV653" s="9" t="str">
        <f>VLOOKUP(VALUE(AC653),Varios!A:J,10,0)</f>
        <v>PEM114</v>
      </c>
      <c r="BW653" s="9" t="str">
        <f t="shared" si="120"/>
        <v>Cod:11301911 - Cli:Pretell Castillo, Marco Antonio - Tel.:-44439293-44793488-954311851-- -Dir:Ca. Cajamarca 58 - Dist.:CASA GRANDE - ZV:PEM114 -Llega:09:23</v>
      </c>
      <c r="BX653" t="str">
        <f t="shared" si="110"/>
        <v>3. Ent. PT</v>
      </c>
      <c r="BY653" t="str">
        <f t="shared" si="111"/>
        <v>4-Vta.</v>
      </c>
      <c r="BZ653" s="16" t="str">
        <f t="shared" si="112"/>
        <v>Contado</v>
      </c>
      <c r="CA653" s="16">
        <f t="shared" si="113"/>
        <v>5.54</v>
      </c>
      <c r="CB653" s="16" t="str">
        <f t="shared" si="114"/>
        <v xml:space="preserve"> </v>
      </c>
      <c r="CC653" s="16">
        <f t="shared" si="115"/>
        <v>1</v>
      </c>
      <c r="CD653" s="16" t="str">
        <f t="shared" si="116"/>
        <v xml:space="preserve"> </v>
      </c>
      <c r="CE653" s="16" t="str">
        <f t="shared" si="117"/>
        <v>Transporte: 3401642345 - Garcia Aquino, Starkyn Alberto</v>
      </c>
      <c r="CF653" s="16">
        <f t="shared" si="118"/>
        <v>0</v>
      </c>
      <c r="CG653" s="16" t="str">
        <f>IF(Tabla1[[#This Row],[Clientes]]=1,VLOOKUP(Tabla1[[#This Row],[BK49**]],HR!A:X,24,0),"")</f>
        <v/>
      </c>
    </row>
    <row r="654" spans="1:85" x14ac:dyDescent="0.25">
      <c r="A654" s="7" t="str">
        <f t="shared" si="119"/>
        <v>11301911</v>
      </c>
      <c r="B654" s="31" t="s">
        <v>24691</v>
      </c>
      <c r="C654" s="31" t="s">
        <v>0</v>
      </c>
      <c r="D654" s="31" t="s">
        <v>1</v>
      </c>
      <c r="E654" s="31" t="s">
        <v>22289</v>
      </c>
      <c r="F654" s="31" t="s">
        <v>3</v>
      </c>
      <c r="G654" s="31" t="s">
        <v>24692</v>
      </c>
      <c r="H654" s="31" t="s">
        <v>4</v>
      </c>
      <c r="I654" s="31" t="s">
        <v>5</v>
      </c>
      <c r="J654" s="31" t="s">
        <v>6</v>
      </c>
      <c r="K654" s="31" t="s">
        <v>22290</v>
      </c>
      <c r="L654" s="31" t="s">
        <v>22291</v>
      </c>
      <c r="M654" s="31" t="s">
        <v>22292</v>
      </c>
      <c r="N654" s="31" t="s">
        <v>22290</v>
      </c>
      <c r="O654" s="31" t="s">
        <v>22293</v>
      </c>
      <c r="P654" s="31" t="s">
        <v>11</v>
      </c>
      <c r="Q654" s="31" t="s">
        <v>24742</v>
      </c>
      <c r="R654" s="31" t="s">
        <v>12</v>
      </c>
      <c r="S654" s="31" t="s">
        <v>65</v>
      </c>
      <c r="T654" s="31" t="s">
        <v>14</v>
      </c>
      <c r="U654" s="31" t="s">
        <v>66</v>
      </c>
      <c r="V654" s="31" t="s">
        <v>16</v>
      </c>
      <c r="W654" s="31" t="s">
        <v>17</v>
      </c>
      <c r="X654" s="31" t="s">
        <v>24743</v>
      </c>
      <c r="Y654" s="31" t="s">
        <v>18</v>
      </c>
      <c r="Z654" s="31" t="s">
        <v>19</v>
      </c>
      <c r="AA654" s="31" t="s">
        <v>19</v>
      </c>
      <c r="AB654" s="31" t="s">
        <v>19</v>
      </c>
      <c r="AC654" s="31" t="s">
        <v>22636</v>
      </c>
      <c r="AD654" s="31" t="s">
        <v>1760</v>
      </c>
      <c r="AE654" s="31" t="s">
        <v>21</v>
      </c>
      <c r="AF654" s="31" t="s">
        <v>24744</v>
      </c>
      <c r="AG654" s="31" t="s">
        <v>19</v>
      </c>
      <c r="AH654" s="31" t="s">
        <v>24745</v>
      </c>
      <c r="AI654" s="31" t="s">
        <v>316</v>
      </c>
      <c r="AJ654" s="31" t="s">
        <v>305</v>
      </c>
      <c r="AK654" s="31" t="s">
        <v>25</v>
      </c>
      <c r="AL654" s="31" t="s">
        <v>26</v>
      </c>
      <c r="AM654" s="31" t="s">
        <v>19</v>
      </c>
      <c r="AN654" s="31" t="s">
        <v>19</v>
      </c>
      <c r="AO654" s="31" t="s">
        <v>19</v>
      </c>
      <c r="AP654" s="31" t="s">
        <v>27</v>
      </c>
      <c r="AQ654" s="31" t="s">
        <v>24698</v>
      </c>
      <c r="AR654" s="31" t="s">
        <v>19</v>
      </c>
      <c r="AS654" s="59">
        <v>43932</v>
      </c>
      <c r="AT654" s="32">
        <v>89.33</v>
      </c>
      <c r="AU654" s="33" t="s">
        <v>28</v>
      </c>
      <c r="AV654" s="32">
        <v>1</v>
      </c>
      <c r="AW654" s="33" t="s">
        <v>29</v>
      </c>
      <c r="AX654" s="34">
        <v>6</v>
      </c>
      <c r="AY654" s="32">
        <v>1</v>
      </c>
      <c r="AZ654" s="33" t="s">
        <v>29</v>
      </c>
      <c r="BA654" s="35">
        <v>2.83</v>
      </c>
      <c r="BB654" s="33" t="s">
        <v>30</v>
      </c>
      <c r="BC654" s="35">
        <v>11.08</v>
      </c>
      <c r="BD654" s="33" t="s">
        <v>30</v>
      </c>
      <c r="BE654" s="35">
        <v>0</v>
      </c>
      <c r="BF654" s="33" t="s">
        <v>30</v>
      </c>
      <c r="BG654" s="35">
        <v>-0.65</v>
      </c>
      <c r="BH654" s="33" t="s">
        <v>30</v>
      </c>
      <c r="BI654" s="35">
        <v>0</v>
      </c>
      <c r="BJ654" s="33" t="s">
        <v>30</v>
      </c>
      <c r="BK654" s="35">
        <v>2.2000000000000002</v>
      </c>
      <c r="BL654" s="33" t="s">
        <v>30</v>
      </c>
      <c r="BM654" s="35">
        <v>1.77</v>
      </c>
      <c r="BN654" s="33" t="s">
        <v>30</v>
      </c>
      <c r="BO654" s="35">
        <v>10.43</v>
      </c>
      <c r="BP654" s="33" t="s">
        <v>30</v>
      </c>
      <c r="BQ654" s="35">
        <v>4.26</v>
      </c>
      <c r="BR654" s="33" t="s">
        <v>30</v>
      </c>
      <c r="BS654" s="9">
        <f>VLOOKUP(A654,HR!A:P,16,0)</f>
        <v>19</v>
      </c>
      <c r="BT654" s="9" t="str">
        <f>VLOOKUP(A654,HR!A:S,19,0)</f>
        <v>09:23</v>
      </c>
      <c r="BU654" s="9" t="str">
        <f>VLOOKUP(VALUE(AC654),Varios!A:J,9,0)</f>
        <v>-44439293-44793488-954311851--</v>
      </c>
      <c r="BV654" s="9" t="str">
        <f>VLOOKUP(VALUE(AC654),Varios!A:J,10,0)</f>
        <v>PEM114</v>
      </c>
      <c r="BW654" s="9" t="str">
        <f t="shared" si="120"/>
        <v>Cod:11301911 - Cli:Pretell Castillo, Marco Antonio - Tel.:-44439293-44793488-954311851-- -Dir:Ca. Cajamarca 58 - Dist.:CASA GRANDE - ZV:PEM114 -Llega:09:23</v>
      </c>
      <c r="BX654" t="str">
        <f t="shared" si="110"/>
        <v>3. Ent. PT</v>
      </c>
      <c r="BY654" t="str">
        <f t="shared" si="111"/>
        <v>4-Vta.</v>
      </c>
      <c r="BZ654" s="16" t="str">
        <f t="shared" si="112"/>
        <v>Contado</v>
      </c>
      <c r="CA654" s="16">
        <f t="shared" si="113"/>
        <v>11.08</v>
      </c>
      <c r="CB654" s="16" t="str">
        <f t="shared" si="114"/>
        <v xml:space="preserve"> </v>
      </c>
      <c r="CC654" s="16">
        <f t="shared" si="115"/>
        <v>1</v>
      </c>
      <c r="CD654" s="16" t="str">
        <f t="shared" si="116"/>
        <v xml:space="preserve"> </v>
      </c>
      <c r="CE654" s="16" t="str">
        <f t="shared" si="117"/>
        <v>Transporte: 3401642345 - Garcia Aquino, Starkyn Alberto</v>
      </c>
      <c r="CF654" s="16">
        <f t="shared" si="118"/>
        <v>0</v>
      </c>
      <c r="CG654" s="16" t="str">
        <f>IF(Tabla1[[#This Row],[Clientes]]=1,VLOOKUP(Tabla1[[#This Row],[BK49**]],HR!A:X,24,0),"")</f>
        <v/>
      </c>
    </row>
    <row r="655" spans="1:85" x14ac:dyDescent="0.25">
      <c r="A655" s="7" t="str">
        <f t="shared" si="119"/>
        <v>11301911</v>
      </c>
      <c r="B655" s="31" t="s">
        <v>24691</v>
      </c>
      <c r="C655" s="31" t="s">
        <v>0</v>
      </c>
      <c r="D655" s="31" t="s">
        <v>1</v>
      </c>
      <c r="E655" s="31" t="s">
        <v>22289</v>
      </c>
      <c r="F655" s="31" t="s">
        <v>3</v>
      </c>
      <c r="G655" s="31" t="s">
        <v>24692</v>
      </c>
      <c r="H655" s="31" t="s">
        <v>4</v>
      </c>
      <c r="I655" s="31" t="s">
        <v>5</v>
      </c>
      <c r="J655" s="31" t="s">
        <v>6</v>
      </c>
      <c r="K655" s="31" t="s">
        <v>22290</v>
      </c>
      <c r="L655" s="31" t="s">
        <v>22291</v>
      </c>
      <c r="M655" s="31" t="s">
        <v>22292</v>
      </c>
      <c r="N655" s="31" t="s">
        <v>22290</v>
      </c>
      <c r="O655" s="31" t="s">
        <v>22293</v>
      </c>
      <c r="P655" s="31" t="s">
        <v>11</v>
      </c>
      <c r="Q655" s="31" t="s">
        <v>24742</v>
      </c>
      <c r="R655" s="31" t="s">
        <v>12</v>
      </c>
      <c r="S655" s="31" t="s">
        <v>51</v>
      </c>
      <c r="T655" s="31" t="s">
        <v>14</v>
      </c>
      <c r="U655" s="31" t="s">
        <v>52</v>
      </c>
      <c r="V655" s="31" t="s">
        <v>16</v>
      </c>
      <c r="W655" s="31" t="s">
        <v>17</v>
      </c>
      <c r="X655" s="31" t="s">
        <v>24743</v>
      </c>
      <c r="Y655" s="31" t="s">
        <v>18</v>
      </c>
      <c r="Z655" s="31" t="s">
        <v>19</v>
      </c>
      <c r="AA655" s="31" t="s">
        <v>19</v>
      </c>
      <c r="AB655" s="31" t="s">
        <v>19</v>
      </c>
      <c r="AC655" s="31" t="s">
        <v>22636</v>
      </c>
      <c r="AD655" s="31" t="s">
        <v>1760</v>
      </c>
      <c r="AE655" s="31" t="s">
        <v>21</v>
      </c>
      <c r="AF655" s="31" t="s">
        <v>24744</v>
      </c>
      <c r="AG655" s="31" t="s">
        <v>19</v>
      </c>
      <c r="AH655" s="31" t="s">
        <v>24745</v>
      </c>
      <c r="AI655" s="31" t="s">
        <v>316</v>
      </c>
      <c r="AJ655" s="31" t="s">
        <v>305</v>
      </c>
      <c r="AK655" s="31" t="s">
        <v>25</v>
      </c>
      <c r="AL655" s="31" t="s">
        <v>26</v>
      </c>
      <c r="AM655" s="31" t="s">
        <v>19</v>
      </c>
      <c r="AN655" s="31" t="s">
        <v>19</v>
      </c>
      <c r="AO655" s="31" t="s">
        <v>19</v>
      </c>
      <c r="AP655" s="31" t="s">
        <v>27</v>
      </c>
      <c r="AQ655" s="31" t="s">
        <v>24698</v>
      </c>
      <c r="AR655" s="31" t="s">
        <v>19</v>
      </c>
      <c r="AS655" s="59">
        <v>43932</v>
      </c>
      <c r="AT655" s="32">
        <v>89.33</v>
      </c>
      <c r="AU655" s="33" t="s">
        <v>28</v>
      </c>
      <c r="AV655" s="32">
        <v>1</v>
      </c>
      <c r="AW655" s="33" t="s">
        <v>29</v>
      </c>
      <c r="AX655" s="34">
        <v>15</v>
      </c>
      <c r="AY655" s="32">
        <v>1</v>
      </c>
      <c r="AZ655" s="33" t="s">
        <v>29</v>
      </c>
      <c r="BA655" s="35">
        <v>4.72</v>
      </c>
      <c r="BB655" s="33" t="s">
        <v>30</v>
      </c>
      <c r="BC655" s="35">
        <v>9.27</v>
      </c>
      <c r="BD655" s="33" t="s">
        <v>30</v>
      </c>
      <c r="BE655" s="35">
        <v>0</v>
      </c>
      <c r="BF655" s="33" t="s">
        <v>30</v>
      </c>
      <c r="BG655" s="35">
        <v>-1.08</v>
      </c>
      <c r="BH655" s="33" t="s">
        <v>30</v>
      </c>
      <c r="BI655" s="35">
        <v>0</v>
      </c>
      <c r="BJ655" s="33" t="s">
        <v>30</v>
      </c>
      <c r="BK655" s="35">
        <v>1.72</v>
      </c>
      <c r="BL655" s="33" t="s">
        <v>30</v>
      </c>
      <c r="BM655" s="35">
        <v>1.39</v>
      </c>
      <c r="BN655" s="33" t="s">
        <v>30</v>
      </c>
      <c r="BO655" s="35">
        <v>8.19</v>
      </c>
      <c r="BP655" s="33" t="s">
        <v>30</v>
      </c>
      <c r="BQ655" s="35">
        <v>3.34</v>
      </c>
      <c r="BR655" s="33" t="s">
        <v>30</v>
      </c>
      <c r="BS655" s="9">
        <f>VLOOKUP(A655,HR!A:P,16,0)</f>
        <v>19</v>
      </c>
      <c r="BT655" s="9" t="str">
        <f>VLOOKUP(A655,HR!A:S,19,0)</f>
        <v>09:23</v>
      </c>
      <c r="BU655" s="9" t="str">
        <f>VLOOKUP(VALUE(AC655),Varios!A:J,9,0)</f>
        <v>-44439293-44793488-954311851--</v>
      </c>
      <c r="BV655" s="9" t="str">
        <f>VLOOKUP(VALUE(AC655),Varios!A:J,10,0)</f>
        <v>PEM114</v>
      </c>
      <c r="BW655" s="9" t="str">
        <f t="shared" si="120"/>
        <v>Cod:11301911 - Cli:Pretell Castillo, Marco Antonio - Tel.:-44439293-44793488-954311851-- -Dir:Ca. Cajamarca 58 - Dist.:CASA GRANDE - ZV:PEM114 -Llega:09:23</v>
      </c>
      <c r="BX655" t="str">
        <f t="shared" si="110"/>
        <v>3. Ent. PT</v>
      </c>
      <c r="BY655" t="str">
        <f t="shared" si="111"/>
        <v>4-Vta.</v>
      </c>
      <c r="BZ655" s="16" t="str">
        <f t="shared" si="112"/>
        <v>Contado</v>
      </c>
      <c r="CA655" s="16">
        <f t="shared" si="113"/>
        <v>9.27</v>
      </c>
      <c r="CB655" s="16" t="str">
        <f t="shared" si="114"/>
        <v xml:space="preserve"> </v>
      </c>
      <c r="CC655" s="16">
        <f t="shared" si="115"/>
        <v>1</v>
      </c>
      <c r="CD655" s="16" t="str">
        <f t="shared" si="116"/>
        <v xml:space="preserve"> </v>
      </c>
      <c r="CE655" s="16" t="str">
        <f t="shared" si="117"/>
        <v>Transporte: 3401642345 - Garcia Aquino, Starkyn Alberto</v>
      </c>
      <c r="CF655" s="16">
        <f t="shared" si="118"/>
        <v>0</v>
      </c>
      <c r="CG655" s="16" t="str">
        <f>IF(Tabla1[[#This Row],[Clientes]]=1,VLOOKUP(Tabla1[[#This Row],[BK49**]],HR!A:X,24,0),"")</f>
        <v/>
      </c>
    </row>
    <row r="656" spans="1:85" x14ac:dyDescent="0.25">
      <c r="A656" s="7" t="str">
        <f t="shared" si="119"/>
        <v>11301911</v>
      </c>
      <c r="B656" s="31" t="s">
        <v>24691</v>
      </c>
      <c r="C656" s="31" t="s">
        <v>0</v>
      </c>
      <c r="D656" s="31" t="s">
        <v>1</v>
      </c>
      <c r="E656" s="31" t="s">
        <v>22289</v>
      </c>
      <c r="F656" s="31" t="s">
        <v>3</v>
      </c>
      <c r="G656" s="31" t="s">
        <v>24692</v>
      </c>
      <c r="H656" s="31" t="s">
        <v>4</v>
      </c>
      <c r="I656" s="31" t="s">
        <v>5</v>
      </c>
      <c r="J656" s="31" t="s">
        <v>6</v>
      </c>
      <c r="K656" s="31" t="s">
        <v>22290</v>
      </c>
      <c r="L656" s="31" t="s">
        <v>22291</v>
      </c>
      <c r="M656" s="31" t="s">
        <v>22292</v>
      </c>
      <c r="N656" s="31" t="s">
        <v>22290</v>
      </c>
      <c r="O656" s="31" t="s">
        <v>22293</v>
      </c>
      <c r="P656" s="31" t="s">
        <v>11</v>
      </c>
      <c r="Q656" s="31" t="s">
        <v>24742</v>
      </c>
      <c r="R656" s="31" t="s">
        <v>12</v>
      </c>
      <c r="S656" s="31" t="s">
        <v>57</v>
      </c>
      <c r="T656" s="31" t="s">
        <v>14</v>
      </c>
      <c r="U656" s="31" t="s">
        <v>58</v>
      </c>
      <c r="V656" s="31" t="s">
        <v>16</v>
      </c>
      <c r="W656" s="31" t="s">
        <v>17</v>
      </c>
      <c r="X656" s="31" t="s">
        <v>24743</v>
      </c>
      <c r="Y656" s="31" t="s">
        <v>18</v>
      </c>
      <c r="Z656" s="31" t="s">
        <v>19</v>
      </c>
      <c r="AA656" s="31" t="s">
        <v>19</v>
      </c>
      <c r="AB656" s="31" t="s">
        <v>19</v>
      </c>
      <c r="AC656" s="31" t="s">
        <v>22636</v>
      </c>
      <c r="AD656" s="31" t="s">
        <v>1760</v>
      </c>
      <c r="AE656" s="31" t="s">
        <v>21</v>
      </c>
      <c r="AF656" s="31" t="s">
        <v>24744</v>
      </c>
      <c r="AG656" s="31" t="s">
        <v>19</v>
      </c>
      <c r="AH656" s="31" t="s">
        <v>24745</v>
      </c>
      <c r="AI656" s="31" t="s">
        <v>316</v>
      </c>
      <c r="AJ656" s="31" t="s">
        <v>305</v>
      </c>
      <c r="AK656" s="31" t="s">
        <v>35</v>
      </c>
      <c r="AL656" s="31" t="s">
        <v>26</v>
      </c>
      <c r="AM656" s="31" t="s">
        <v>19</v>
      </c>
      <c r="AN656" s="31" t="s">
        <v>19</v>
      </c>
      <c r="AO656" s="31" t="s">
        <v>19</v>
      </c>
      <c r="AP656" s="31" t="s">
        <v>27</v>
      </c>
      <c r="AQ656" s="31" t="s">
        <v>24698</v>
      </c>
      <c r="AR656" s="31" t="s">
        <v>19</v>
      </c>
      <c r="AS656" s="59">
        <v>43932</v>
      </c>
      <c r="AT656" s="32">
        <v>89.33</v>
      </c>
      <c r="AU656" s="33" t="s">
        <v>28</v>
      </c>
      <c r="AV656" s="32">
        <v>1</v>
      </c>
      <c r="AW656" s="33" t="s">
        <v>29</v>
      </c>
      <c r="AX656" s="34">
        <v>1</v>
      </c>
      <c r="AY656" s="32">
        <v>1</v>
      </c>
      <c r="AZ656" s="33" t="s">
        <v>29</v>
      </c>
      <c r="BA656" s="35">
        <v>2.88</v>
      </c>
      <c r="BB656" s="33" t="s">
        <v>30</v>
      </c>
      <c r="BC656" s="35">
        <v>6.44</v>
      </c>
      <c r="BD656" s="33" t="s">
        <v>30</v>
      </c>
      <c r="BE656" s="35">
        <v>0</v>
      </c>
      <c r="BF656" s="33" t="s">
        <v>30</v>
      </c>
      <c r="BG656" s="35">
        <v>0</v>
      </c>
      <c r="BH656" s="33" t="s">
        <v>30</v>
      </c>
      <c r="BI656" s="35">
        <v>0</v>
      </c>
      <c r="BJ656" s="33" t="s">
        <v>30</v>
      </c>
      <c r="BK656" s="35">
        <v>1.1599999999999999</v>
      </c>
      <c r="BL656" s="33" t="s">
        <v>30</v>
      </c>
      <c r="BM656" s="35">
        <v>0</v>
      </c>
      <c r="BN656" s="33" t="s">
        <v>30</v>
      </c>
      <c r="BO656" s="35">
        <v>6.44</v>
      </c>
      <c r="BP656" s="33" t="s">
        <v>30</v>
      </c>
      <c r="BQ656" s="35">
        <v>1.31</v>
      </c>
      <c r="BR656" s="33" t="s">
        <v>30</v>
      </c>
      <c r="BS656" s="9">
        <f>VLOOKUP(A656,HR!A:P,16,0)</f>
        <v>19</v>
      </c>
      <c r="BT656" s="9" t="str">
        <f>VLOOKUP(A656,HR!A:S,19,0)</f>
        <v>09:23</v>
      </c>
      <c r="BU656" s="9" t="str">
        <f>VLOOKUP(VALUE(AC656),Varios!A:J,9,0)</f>
        <v>-44439293-44793488-954311851--</v>
      </c>
      <c r="BV656" s="9" t="str">
        <f>VLOOKUP(VALUE(AC656),Varios!A:J,10,0)</f>
        <v>PEM114</v>
      </c>
      <c r="BW656" s="9" t="str">
        <f t="shared" si="120"/>
        <v>Cod:11301911 - Cli:Pretell Castillo, Marco Antonio - Tel.:-44439293-44793488-954311851-- -Dir:Ca. Cajamarca 58 - Dist.:CASA GRANDE - ZV:PEM114 -Llega:09:23</v>
      </c>
      <c r="BX656" t="str">
        <f t="shared" si="110"/>
        <v>3. Ent. PT</v>
      </c>
      <c r="BY656" t="str">
        <f t="shared" si="111"/>
        <v>4-Vta.</v>
      </c>
      <c r="BZ656" s="16" t="str">
        <f t="shared" si="112"/>
        <v>Contado</v>
      </c>
      <c r="CA656" s="16">
        <f t="shared" si="113"/>
        <v>6.44</v>
      </c>
      <c r="CB656" s="16" t="str">
        <f t="shared" si="114"/>
        <v xml:space="preserve"> </v>
      </c>
      <c r="CC656" s="16">
        <f t="shared" si="115"/>
        <v>1</v>
      </c>
      <c r="CD656" s="16" t="str">
        <f t="shared" si="116"/>
        <v xml:space="preserve"> </v>
      </c>
      <c r="CE656" s="16" t="str">
        <f t="shared" si="117"/>
        <v>Transporte: 3401642345 - Garcia Aquino, Starkyn Alberto</v>
      </c>
      <c r="CF656" s="16">
        <f t="shared" si="118"/>
        <v>0</v>
      </c>
      <c r="CG656" s="16" t="str">
        <f>IF(Tabla1[[#This Row],[Clientes]]=1,VLOOKUP(Tabla1[[#This Row],[BK49**]],HR!A:X,24,0),"")</f>
        <v/>
      </c>
    </row>
    <row r="657" spans="1:85" x14ac:dyDescent="0.25">
      <c r="A657" s="7" t="str">
        <f t="shared" si="119"/>
        <v>11301911</v>
      </c>
      <c r="B657" s="31" t="s">
        <v>24691</v>
      </c>
      <c r="C657" s="31" t="s">
        <v>0</v>
      </c>
      <c r="D657" s="31" t="s">
        <v>1</v>
      </c>
      <c r="E657" s="31" t="s">
        <v>22289</v>
      </c>
      <c r="F657" s="31" t="s">
        <v>3</v>
      </c>
      <c r="G657" s="31" t="s">
        <v>24692</v>
      </c>
      <c r="H657" s="31" t="s">
        <v>4</v>
      </c>
      <c r="I657" s="31" t="s">
        <v>5</v>
      </c>
      <c r="J657" s="31" t="s">
        <v>6</v>
      </c>
      <c r="K657" s="31" t="s">
        <v>22290</v>
      </c>
      <c r="L657" s="31" t="s">
        <v>22291</v>
      </c>
      <c r="M657" s="31" t="s">
        <v>22292</v>
      </c>
      <c r="N657" s="31" t="s">
        <v>22290</v>
      </c>
      <c r="O657" s="31" t="s">
        <v>22293</v>
      </c>
      <c r="P657" s="31" t="s">
        <v>11</v>
      </c>
      <c r="Q657" s="31" t="s">
        <v>24742</v>
      </c>
      <c r="R657" s="31" t="s">
        <v>12</v>
      </c>
      <c r="S657" s="31" t="s">
        <v>51</v>
      </c>
      <c r="T657" s="31" t="s">
        <v>53</v>
      </c>
      <c r="U657" s="31" t="s">
        <v>52</v>
      </c>
      <c r="V657" s="31" t="s">
        <v>16</v>
      </c>
      <c r="W657" s="31" t="s">
        <v>17</v>
      </c>
      <c r="X657" s="31" t="s">
        <v>24743</v>
      </c>
      <c r="Y657" s="31" t="s">
        <v>18</v>
      </c>
      <c r="Z657" s="31" t="s">
        <v>19</v>
      </c>
      <c r="AA657" s="31" t="s">
        <v>19</v>
      </c>
      <c r="AB657" s="31" t="s">
        <v>19</v>
      </c>
      <c r="AC657" s="31" t="s">
        <v>22636</v>
      </c>
      <c r="AD657" s="31" t="s">
        <v>1760</v>
      </c>
      <c r="AE657" s="31" t="s">
        <v>21</v>
      </c>
      <c r="AF657" s="31" t="s">
        <v>24744</v>
      </c>
      <c r="AG657" s="31" t="s">
        <v>19</v>
      </c>
      <c r="AH657" s="31" t="s">
        <v>24745</v>
      </c>
      <c r="AI657" s="31" t="s">
        <v>316</v>
      </c>
      <c r="AJ657" s="31" t="s">
        <v>305</v>
      </c>
      <c r="AK657" s="31" t="s">
        <v>25</v>
      </c>
      <c r="AL657" s="31" t="s">
        <v>26</v>
      </c>
      <c r="AM657" s="31" t="s">
        <v>54</v>
      </c>
      <c r="AN657" s="31" t="s">
        <v>19</v>
      </c>
      <c r="AO657" s="31" t="s">
        <v>19</v>
      </c>
      <c r="AP657" s="31" t="s">
        <v>27</v>
      </c>
      <c r="AQ657" s="31" t="s">
        <v>24698</v>
      </c>
      <c r="AR657" s="31" t="s">
        <v>55</v>
      </c>
      <c r="AS657" s="59">
        <v>43932</v>
      </c>
      <c r="AT657" s="32">
        <v>89.33</v>
      </c>
      <c r="AU657" s="33" t="s">
        <v>28</v>
      </c>
      <c r="AV657" s="32">
        <v>1</v>
      </c>
      <c r="AW657" s="33" t="s">
        <v>16</v>
      </c>
      <c r="AX657" s="34">
        <v>15</v>
      </c>
      <c r="AY657" s="32">
        <v>1</v>
      </c>
      <c r="AZ657" s="33" t="s">
        <v>16</v>
      </c>
      <c r="BA657" s="35">
        <v>0.31</v>
      </c>
      <c r="BB657" s="33" t="s">
        <v>30</v>
      </c>
      <c r="BC657" s="35">
        <v>0.62</v>
      </c>
      <c r="BD657" s="33" t="s">
        <v>30</v>
      </c>
      <c r="BE657" s="35">
        <v>0</v>
      </c>
      <c r="BF657" s="33" t="s">
        <v>30</v>
      </c>
      <c r="BG657" s="35">
        <v>0</v>
      </c>
      <c r="BH657" s="33" t="s">
        <v>30</v>
      </c>
      <c r="BI657" s="35">
        <v>0</v>
      </c>
      <c r="BJ657" s="33" t="s">
        <v>30</v>
      </c>
      <c r="BK657" s="35">
        <v>0</v>
      </c>
      <c r="BL657" s="33" t="s">
        <v>30</v>
      </c>
      <c r="BM657" s="35">
        <v>0</v>
      </c>
      <c r="BN657" s="33" t="s">
        <v>30</v>
      </c>
      <c r="BO657" s="35">
        <v>0</v>
      </c>
      <c r="BP657" s="33" t="s">
        <v>30</v>
      </c>
      <c r="BQ657" s="35">
        <v>0</v>
      </c>
      <c r="BR657" s="33" t="s">
        <v>30</v>
      </c>
      <c r="BS657" s="9">
        <f>VLOOKUP(A657,HR!A:P,16,0)</f>
        <v>19</v>
      </c>
      <c r="BT657" s="9" t="str">
        <f>VLOOKUP(A657,HR!A:S,19,0)</f>
        <v>09:23</v>
      </c>
      <c r="BU657" s="9" t="str">
        <f>VLOOKUP(VALUE(AC657),Varios!A:J,9,0)</f>
        <v>-44439293-44793488-954311851--</v>
      </c>
      <c r="BV657" s="9" t="str">
        <f>VLOOKUP(VALUE(AC657),Varios!A:J,10,0)</f>
        <v>PEM114</v>
      </c>
      <c r="BW657" s="9" t="str">
        <f t="shared" si="120"/>
        <v>Cod:11301911 - Cli:Pretell Castillo, Marco Antonio - Tel.:-44439293-44793488-954311851-- -Dir:Ca. Cajamarca 58 - Dist.:CASA GRANDE - ZV:PEM114 -Llega:09:23</v>
      </c>
      <c r="BX657" t="str">
        <f t="shared" si="110"/>
        <v>3. Ent. PT</v>
      </c>
      <c r="BY657" t="str">
        <f t="shared" si="111"/>
        <v>5-Bon.</v>
      </c>
      <c r="BZ657" s="16" t="str">
        <f t="shared" si="112"/>
        <v>Contado</v>
      </c>
      <c r="CA657" s="16">
        <f t="shared" si="113"/>
        <v>0.62</v>
      </c>
      <c r="CB657" s="16" t="str">
        <f t="shared" si="114"/>
        <v xml:space="preserve"> </v>
      </c>
      <c r="CC657" s="16" t="str">
        <f t="shared" si="115"/>
        <v/>
      </c>
      <c r="CD657" s="16">
        <f t="shared" si="116"/>
        <v>1</v>
      </c>
      <c r="CE657" s="16" t="str">
        <f t="shared" si="117"/>
        <v>Transporte: 3401642345 - Garcia Aquino, Starkyn Alberto</v>
      </c>
      <c r="CF657" s="16">
        <f t="shared" si="118"/>
        <v>0</v>
      </c>
      <c r="CG657" s="16" t="str">
        <f>IF(Tabla1[[#This Row],[Clientes]]=1,VLOOKUP(Tabla1[[#This Row],[BK49**]],HR!A:X,24,0),"")</f>
        <v/>
      </c>
    </row>
    <row r="658" spans="1:85" x14ac:dyDescent="0.25">
      <c r="A658" s="7" t="str">
        <f t="shared" si="119"/>
        <v>12230102</v>
      </c>
      <c r="B658" s="31" t="s">
        <v>24691</v>
      </c>
      <c r="C658" s="31" t="s">
        <v>0</v>
      </c>
      <c r="D658" s="31" t="s">
        <v>1</v>
      </c>
      <c r="E658" s="31" t="s">
        <v>22289</v>
      </c>
      <c r="F658" s="31" t="s">
        <v>3</v>
      </c>
      <c r="G658" s="31" t="s">
        <v>24692</v>
      </c>
      <c r="H658" s="31" t="s">
        <v>4</v>
      </c>
      <c r="I658" s="31" t="s">
        <v>5</v>
      </c>
      <c r="J658" s="31" t="s">
        <v>6</v>
      </c>
      <c r="K658" s="31" t="s">
        <v>22290</v>
      </c>
      <c r="L658" s="31" t="s">
        <v>22291</v>
      </c>
      <c r="M658" s="31" t="s">
        <v>22292</v>
      </c>
      <c r="N658" s="31" t="s">
        <v>22290</v>
      </c>
      <c r="O658" s="31" t="s">
        <v>22293</v>
      </c>
      <c r="P658" s="31" t="s">
        <v>11</v>
      </c>
      <c r="Q658" s="31" t="s">
        <v>24746</v>
      </c>
      <c r="R658" s="31" t="s">
        <v>12</v>
      </c>
      <c r="S658" s="31" t="s">
        <v>57</v>
      </c>
      <c r="T658" s="31" t="s">
        <v>14</v>
      </c>
      <c r="U658" s="31" t="s">
        <v>58</v>
      </c>
      <c r="V658" s="31" t="s">
        <v>16</v>
      </c>
      <c r="W658" s="31" t="s">
        <v>17</v>
      </c>
      <c r="X658" s="31" t="s">
        <v>24747</v>
      </c>
      <c r="Y658" s="31" t="s">
        <v>18</v>
      </c>
      <c r="Z658" s="31" t="s">
        <v>19</v>
      </c>
      <c r="AA658" s="31" t="s">
        <v>19</v>
      </c>
      <c r="AB658" s="31" t="s">
        <v>19</v>
      </c>
      <c r="AC658" s="31" t="s">
        <v>22612</v>
      </c>
      <c r="AD658" s="31" t="s">
        <v>16913</v>
      </c>
      <c r="AE658" s="31" t="s">
        <v>60</v>
      </c>
      <c r="AF658" s="31" t="s">
        <v>24748</v>
      </c>
      <c r="AG658" s="31" t="s">
        <v>21</v>
      </c>
      <c r="AH658" s="31" t="s">
        <v>22252</v>
      </c>
      <c r="AI658" s="31" t="s">
        <v>316</v>
      </c>
      <c r="AJ658" s="31" t="s">
        <v>305</v>
      </c>
      <c r="AK658" s="31" t="s">
        <v>35</v>
      </c>
      <c r="AL658" s="31" t="s">
        <v>26</v>
      </c>
      <c r="AM658" s="31" t="s">
        <v>19</v>
      </c>
      <c r="AN658" s="31" t="s">
        <v>19</v>
      </c>
      <c r="AO658" s="31" t="s">
        <v>19</v>
      </c>
      <c r="AP658" s="31" t="s">
        <v>27</v>
      </c>
      <c r="AQ658" s="31" t="s">
        <v>24698</v>
      </c>
      <c r="AR658" s="31" t="s">
        <v>19</v>
      </c>
      <c r="AS658" s="59">
        <v>43932</v>
      </c>
      <c r="AT658" s="32">
        <v>89.33</v>
      </c>
      <c r="AU658" s="33" t="s">
        <v>28</v>
      </c>
      <c r="AV658" s="32">
        <v>3</v>
      </c>
      <c r="AW658" s="33" t="s">
        <v>29</v>
      </c>
      <c r="AX658" s="34">
        <v>1</v>
      </c>
      <c r="AY658" s="32">
        <v>3</v>
      </c>
      <c r="AZ658" s="33" t="s">
        <v>29</v>
      </c>
      <c r="BA658" s="35">
        <v>8.65</v>
      </c>
      <c r="BB658" s="33" t="s">
        <v>30</v>
      </c>
      <c r="BC658" s="35">
        <v>19.32</v>
      </c>
      <c r="BD658" s="33" t="s">
        <v>30</v>
      </c>
      <c r="BE658" s="35">
        <v>0</v>
      </c>
      <c r="BF658" s="33" t="s">
        <v>30</v>
      </c>
      <c r="BG658" s="35">
        <v>0</v>
      </c>
      <c r="BH658" s="33" t="s">
        <v>30</v>
      </c>
      <c r="BI658" s="35">
        <v>0</v>
      </c>
      <c r="BJ658" s="33" t="s">
        <v>30</v>
      </c>
      <c r="BK658" s="35">
        <v>3.48</v>
      </c>
      <c r="BL658" s="33" t="s">
        <v>30</v>
      </c>
      <c r="BM658" s="35">
        <v>0</v>
      </c>
      <c r="BN658" s="33" t="s">
        <v>30</v>
      </c>
      <c r="BO658" s="35">
        <v>19.32</v>
      </c>
      <c r="BP658" s="33" t="s">
        <v>30</v>
      </c>
      <c r="BQ658" s="35">
        <v>3.94</v>
      </c>
      <c r="BR658" s="33" t="s">
        <v>30</v>
      </c>
      <c r="BS658" s="9">
        <f>VLOOKUP(A658,HR!A:P,16,0)</f>
        <v>11</v>
      </c>
      <c r="BT658" s="9" t="str">
        <f>VLOOKUP(A658,HR!A:S,19,0)</f>
        <v>08:45</v>
      </c>
      <c r="BU658" s="9" t="str">
        <f>VLOOKUP(VALUE(AC658),Varios!A:J,9,0)</f>
        <v>---950969109--</v>
      </c>
      <c r="BV658" s="9" t="str">
        <f>VLOOKUP(VALUE(AC658),Varios!A:J,10,0)</f>
        <v>PEMC96</v>
      </c>
      <c r="BW658" s="9" t="str">
        <f t="shared" si="120"/>
        <v>Cod:12230102 - Cli:Condor Usquiza, Heveling Janet - Tel.:---950969109-- -Dir:Aa.hh. 17 De Marzo Sector 6 Mz E Lt - Dist.:CASA GRANDE - ZV:PEMC96 -Llega:08:45</v>
      </c>
      <c r="BX658" t="str">
        <f t="shared" si="110"/>
        <v>3. Ent. PT</v>
      </c>
      <c r="BY658" t="str">
        <f t="shared" si="111"/>
        <v>4-Vta.</v>
      </c>
      <c r="BZ658" s="16" t="str">
        <f t="shared" si="112"/>
        <v>Contado</v>
      </c>
      <c r="CA658" s="16">
        <f t="shared" si="113"/>
        <v>19.32</v>
      </c>
      <c r="CB658" s="16" t="str">
        <f t="shared" si="114"/>
        <v xml:space="preserve"> </v>
      </c>
      <c r="CC658" s="16">
        <f t="shared" si="115"/>
        <v>3</v>
      </c>
      <c r="CD658" s="16" t="str">
        <f t="shared" si="116"/>
        <v xml:space="preserve"> </v>
      </c>
      <c r="CE658" s="16" t="str">
        <f t="shared" si="117"/>
        <v>Transporte: 3401642345 - Garcia Aquino, Starkyn Alberto</v>
      </c>
      <c r="CF658" s="16">
        <f t="shared" si="118"/>
        <v>1</v>
      </c>
      <c r="CG658" s="16">
        <f>IF(Tabla1[[#This Row],[Clientes]]=1,VLOOKUP(Tabla1[[#This Row],[BK49**]],HR!A:X,24,0),"")</f>
        <v>0.6</v>
      </c>
    </row>
    <row r="659" spans="1:85" x14ac:dyDescent="0.25">
      <c r="A659" s="7" t="str">
        <f t="shared" si="119"/>
        <v>10060332</v>
      </c>
      <c r="B659" s="31" t="s">
        <v>24691</v>
      </c>
      <c r="C659" s="31" t="s">
        <v>0</v>
      </c>
      <c r="D659" s="31" t="s">
        <v>1</v>
      </c>
      <c r="E659" s="31" t="s">
        <v>22289</v>
      </c>
      <c r="F659" s="31" t="s">
        <v>3</v>
      </c>
      <c r="G659" s="31" t="s">
        <v>24692</v>
      </c>
      <c r="H659" s="31" t="s">
        <v>4</v>
      </c>
      <c r="I659" s="31" t="s">
        <v>5</v>
      </c>
      <c r="J659" s="31" t="s">
        <v>6</v>
      </c>
      <c r="K659" s="31" t="s">
        <v>22290</v>
      </c>
      <c r="L659" s="31" t="s">
        <v>22291</v>
      </c>
      <c r="M659" s="31" t="s">
        <v>22292</v>
      </c>
      <c r="N659" s="31" t="s">
        <v>22290</v>
      </c>
      <c r="O659" s="31" t="s">
        <v>22293</v>
      </c>
      <c r="P659" s="31" t="s">
        <v>11</v>
      </c>
      <c r="Q659" s="31" t="s">
        <v>24749</v>
      </c>
      <c r="R659" s="31" t="s">
        <v>12</v>
      </c>
      <c r="S659" s="31" t="s">
        <v>13</v>
      </c>
      <c r="T659" s="31" t="s">
        <v>14</v>
      </c>
      <c r="U659" s="31" t="s">
        <v>15</v>
      </c>
      <c r="V659" s="31" t="s">
        <v>16</v>
      </c>
      <c r="W659" s="31" t="s">
        <v>17</v>
      </c>
      <c r="X659" s="31" t="s">
        <v>24750</v>
      </c>
      <c r="Y659" s="31" t="s">
        <v>18</v>
      </c>
      <c r="Z659" s="31" t="s">
        <v>19</v>
      </c>
      <c r="AA659" s="31" t="s">
        <v>19</v>
      </c>
      <c r="AB659" s="31" t="s">
        <v>19</v>
      </c>
      <c r="AC659" s="31" t="s">
        <v>22585</v>
      </c>
      <c r="AD659" s="31" t="s">
        <v>18040</v>
      </c>
      <c r="AE659" s="31" t="s">
        <v>21</v>
      </c>
      <c r="AF659" s="31" t="s">
        <v>24751</v>
      </c>
      <c r="AG659" s="31" t="s">
        <v>19</v>
      </c>
      <c r="AH659" s="31" t="s">
        <v>19</v>
      </c>
      <c r="AI659" s="31" t="s">
        <v>316</v>
      </c>
      <c r="AJ659" s="31" t="s">
        <v>305</v>
      </c>
      <c r="AK659" s="31" t="s">
        <v>25</v>
      </c>
      <c r="AL659" s="31" t="s">
        <v>26</v>
      </c>
      <c r="AM659" s="31" t="s">
        <v>19</v>
      </c>
      <c r="AN659" s="31" t="s">
        <v>19</v>
      </c>
      <c r="AO659" s="31" t="s">
        <v>19</v>
      </c>
      <c r="AP659" s="31" t="s">
        <v>27</v>
      </c>
      <c r="AQ659" s="31" t="s">
        <v>24698</v>
      </c>
      <c r="AR659" s="31" t="s">
        <v>19</v>
      </c>
      <c r="AS659" s="59">
        <v>43932</v>
      </c>
      <c r="AT659" s="32">
        <v>89.33</v>
      </c>
      <c r="AU659" s="33" t="s">
        <v>28</v>
      </c>
      <c r="AV659" s="32">
        <v>2</v>
      </c>
      <c r="AW659" s="33" t="s">
        <v>29</v>
      </c>
      <c r="AX659" s="34">
        <v>4</v>
      </c>
      <c r="AY659" s="32">
        <v>2</v>
      </c>
      <c r="AZ659" s="33" t="s">
        <v>29</v>
      </c>
      <c r="BA659" s="35">
        <v>8.5</v>
      </c>
      <c r="BB659" s="33" t="s">
        <v>30</v>
      </c>
      <c r="BC659" s="35">
        <v>33.81</v>
      </c>
      <c r="BD659" s="33" t="s">
        <v>30</v>
      </c>
      <c r="BE659" s="35">
        <v>0</v>
      </c>
      <c r="BF659" s="33" t="s">
        <v>30</v>
      </c>
      <c r="BG659" s="35">
        <v>-3.96</v>
      </c>
      <c r="BH659" s="33" t="s">
        <v>30</v>
      </c>
      <c r="BI659" s="35">
        <v>0</v>
      </c>
      <c r="BJ659" s="33" t="s">
        <v>30</v>
      </c>
      <c r="BK659" s="35">
        <v>6.29</v>
      </c>
      <c r="BL659" s="33" t="s">
        <v>30</v>
      </c>
      <c r="BM659" s="35">
        <v>5.07</v>
      </c>
      <c r="BN659" s="33" t="s">
        <v>30</v>
      </c>
      <c r="BO659" s="35">
        <v>29.85</v>
      </c>
      <c r="BP659" s="33" t="s">
        <v>30</v>
      </c>
      <c r="BQ659" s="35">
        <v>12.18</v>
      </c>
      <c r="BR659" s="33" t="s">
        <v>30</v>
      </c>
      <c r="BS659" s="9">
        <f>VLOOKUP(A659,HR!A:P,16,0)</f>
        <v>2</v>
      </c>
      <c r="BT659" s="9" t="str">
        <f>VLOOKUP(A659,HR!A:S,19,0)</f>
        <v>08:06</v>
      </c>
      <c r="BU659" s="9" t="str">
        <f>VLOOKUP(VALUE(AC659),Varios!A:J,9,0)</f>
        <v>---990469706--</v>
      </c>
      <c r="BV659" s="9" t="str">
        <f>VLOOKUP(VALUE(AC659),Varios!A:J,10,0)</f>
        <v>PEMC95</v>
      </c>
      <c r="BW659" s="9" t="str">
        <f t="shared" si="120"/>
        <v>Cod:10060332 - Cli:Cordova Azañero De Cortez, Wilma Id - Tel.:---990469706-- -Dir:Urb. Victor Raul Mz 06 Lt 02 - Dist.:CASA GRANDE - ZV:PEMC95 -Llega:08:06</v>
      </c>
      <c r="BX659" t="str">
        <f t="shared" si="110"/>
        <v>3. Ent. PT</v>
      </c>
      <c r="BY659" t="str">
        <f t="shared" si="111"/>
        <v>4-Vta.</v>
      </c>
      <c r="BZ659" s="16" t="str">
        <f t="shared" si="112"/>
        <v>Contado</v>
      </c>
      <c r="CA659" s="16">
        <f t="shared" si="113"/>
        <v>33.81</v>
      </c>
      <c r="CB659" s="16" t="str">
        <f t="shared" si="114"/>
        <v xml:space="preserve"> </v>
      </c>
      <c r="CC659" s="16">
        <f t="shared" si="115"/>
        <v>2</v>
      </c>
      <c r="CD659" s="16" t="str">
        <f t="shared" si="116"/>
        <v xml:space="preserve"> </v>
      </c>
      <c r="CE659" s="16" t="str">
        <f t="shared" si="117"/>
        <v>Transporte: 3401642345 - Garcia Aquino, Starkyn Alberto</v>
      </c>
      <c r="CF659" s="16">
        <f t="shared" si="118"/>
        <v>1</v>
      </c>
      <c r="CG659" s="16">
        <f>IF(Tabla1[[#This Row],[Clientes]]=1,VLOOKUP(Tabla1[[#This Row],[BK49**]],HR!A:X,24,0),"")</f>
        <v>0.1</v>
      </c>
    </row>
    <row r="660" spans="1:85" x14ac:dyDescent="0.25">
      <c r="A660" s="7" t="str">
        <f t="shared" si="119"/>
        <v>10060332</v>
      </c>
      <c r="B660" s="31" t="s">
        <v>24691</v>
      </c>
      <c r="C660" s="31" t="s">
        <v>0</v>
      </c>
      <c r="D660" s="31" t="s">
        <v>1</v>
      </c>
      <c r="E660" s="31" t="s">
        <v>22289</v>
      </c>
      <c r="F660" s="31" t="s">
        <v>3</v>
      </c>
      <c r="G660" s="31" t="s">
        <v>24692</v>
      </c>
      <c r="H660" s="31" t="s">
        <v>4</v>
      </c>
      <c r="I660" s="31" t="s">
        <v>5</v>
      </c>
      <c r="J660" s="31" t="s">
        <v>6</v>
      </c>
      <c r="K660" s="31" t="s">
        <v>22290</v>
      </c>
      <c r="L660" s="31" t="s">
        <v>22291</v>
      </c>
      <c r="M660" s="31" t="s">
        <v>22292</v>
      </c>
      <c r="N660" s="31" t="s">
        <v>22290</v>
      </c>
      <c r="O660" s="31" t="s">
        <v>22293</v>
      </c>
      <c r="P660" s="31" t="s">
        <v>11</v>
      </c>
      <c r="Q660" s="31" t="s">
        <v>24749</v>
      </c>
      <c r="R660" s="31" t="s">
        <v>12</v>
      </c>
      <c r="S660" s="31" t="s">
        <v>31</v>
      </c>
      <c r="T660" s="31" t="s">
        <v>14</v>
      </c>
      <c r="U660" s="31" t="s">
        <v>32</v>
      </c>
      <c r="V660" s="31" t="s">
        <v>16</v>
      </c>
      <c r="W660" s="31" t="s">
        <v>17</v>
      </c>
      <c r="X660" s="31" t="s">
        <v>24750</v>
      </c>
      <c r="Y660" s="31" t="s">
        <v>18</v>
      </c>
      <c r="Z660" s="31" t="s">
        <v>19</v>
      </c>
      <c r="AA660" s="31" t="s">
        <v>19</v>
      </c>
      <c r="AB660" s="31" t="s">
        <v>19</v>
      </c>
      <c r="AC660" s="31" t="s">
        <v>22585</v>
      </c>
      <c r="AD660" s="31" t="s">
        <v>18040</v>
      </c>
      <c r="AE660" s="31" t="s">
        <v>21</v>
      </c>
      <c r="AF660" s="31" t="s">
        <v>24751</v>
      </c>
      <c r="AG660" s="31" t="s">
        <v>19</v>
      </c>
      <c r="AH660" s="31" t="s">
        <v>19</v>
      </c>
      <c r="AI660" s="31" t="s">
        <v>316</v>
      </c>
      <c r="AJ660" s="31" t="s">
        <v>305</v>
      </c>
      <c r="AK660" s="31" t="s">
        <v>25</v>
      </c>
      <c r="AL660" s="31" t="s">
        <v>26</v>
      </c>
      <c r="AM660" s="31" t="s">
        <v>19</v>
      </c>
      <c r="AN660" s="31" t="s">
        <v>19</v>
      </c>
      <c r="AO660" s="31" t="s">
        <v>19</v>
      </c>
      <c r="AP660" s="31" t="s">
        <v>27</v>
      </c>
      <c r="AQ660" s="31" t="s">
        <v>24698</v>
      </c>
      <c r="AR660" s="31" t="s">
        <v>19</v>
      </c>
      <c r="AS660" s="59">
        <v>43932</v>
      </c>
      <c r="AT660" s="32">
        <v>89.33</v>
      </c>
      <c r="AU660" s="33" t="s">
        <v>28</v>
      </c>
      <c r="AV660" s="32">
        <v>1</v>
      </c>
      <c r="AW660" s="33" t="s">
        <v>29</v>
      </c>
      <c r="AX660" s="34">
        <v>15</v>
      </c>
      <c r="AY660" s="32">
        <v>1</v>
      </c>
      <c r="AZ660" s="33" t="s">
        <v>29</v>
      </c>
      <c r="BA660" s="35">
        <v>4.16</v>
      </c>
      <c r="BB660" s="33" t="s">
        <v>30</v>
      </c>
      <c r="BC660" s="35">
        <v>13.86</v>
      </c>
      <c r="BD660" s="33" t="s">
        <v>30</v>
      </c>
      <c r="BE660" s="35">
        <v>0</v>
      </c>
      <c r="BF660" s="33" t="s">
        <v>30</v>
      </c>
      <c r="BG660" s="35">
        <v>-0.81</v>
      </c>
      <c r="BH660" s="33" t="s">
        <v>30</v>
      </c>
      <c r="BI660" s="35">
        <v>0</v>
      </c>
      <c r="BJ660" s="33" t="s">
        <v>30</v>
      </c>
      <c r="BK660" s="35">
        <v>2.75</v>
      </c>
      <c r="BL660" s="33" t="s">
        <v>30</v>
      </c>
      <c r="BM660" s="35">
        <v>2.2200000000000002</v>
      </c>
      <c r="BN660" s="33" t="s">
        <v>30</v>
      </c>
      <c r="BO660" s="35">
        <v>13.05</v>
      </c>
      <c r="BP660" s="33" t="s">
        <v>30</v>
      </c>
      <c r="BQ660" s="35">
        <v>5.33</v>
      </c>
      <c r="BR660" s="33" t="s">
        <v>30</v>
      </c>
      <c r="BS660" s="9">
        <f>VLOOKUP(A660,HR!A:P,16,0)</f>
        <v>2</v>
      </c>
      <c r="BT660" s="9" t="str">
        <f>VLOOKUP(A660,HR!A:S,19,0)</f>
        <v>08:06</v>
      </c>
      <c r="BU660" s="9" t="str">
        <f>VLOOKUP(VALUE(AC660),Varios!A:J,9,0)</f>
        <v>---990469706--</v>
      </c>
      <c r="BV660" s="9" t="str">
        <f>VLOOKUP(VALUE(AC660),Varios!A:J,10,0)</f>
        <v>PEMC95</v>
      </c>
      <c r="BW660" s="9" t="str">
        <f t="shared" si="120"/>
        <v>Cod:10060332 - Cli:Cordova Azañero De Cortez, Wilma Id - Tel.:---990469706-- -Dir:Urb. Victor Raul Mz 06 Lt 02 - Dist.:CASA GRANDE - ZV:PEMC95 -Llega:08:06</v>
      </c>
      <c r="BX660" t="str">
        <f t="shared" si="110"/>
        <v>3. Ent. PT</v>
      </c>
      <c r="BY660" t="str">
        <f t="shared" si="111"/>
        <v>4-Vta.</v>
      </c>
      <c r="BZ660" s="16" t="str">
        <f t="shared" si="112"/>
        <v>Contado</v>
      </c>
      <c r="CA660" s="16">
        <f t="shared" si="113"/>
        <v>13.86</v>
      </c>
      <c r="CB660" s="16" t="str">
        <f t="shared" si="114"/>
        <v xml:space="preserve"> </v>
      </c>
      <c r="CC660" s="16">
        <f t="shared" si="115"/>
        <v>1</v>
      </c>
      <c r="CD660" s="16" t="str">
        <f t="shared" si="116"/>
        <v xml:space="preserve"> </v>
      </c>
      <c r="CE660" s="16" t="str">
        <f t="shared" si="117"/>
        <v>Transporte: 3401642345 - Garcia Aquino, Starkyn Alberto</v>
      </c>
      <c r="CF660" s="16">
        <f t="shared" si="118"/>
        <v>0</v>
      </c>
      <c r="CG660" s="16" t="str">
        <f>IF(Tabla1[[#This Row],[Clientes]]=1,VLOOKUP(Tabla1[[#This Row],[BK49**]],HR!A:X,24,0),"")</f>
        <v/>
      </c>
    </row>
    <row r="661" spans="1:85" x14ac:dyDescent="0.25">
      <c r="A661" s="7" t="str">
        <f t="shared" si="119"/>
        <v>10060332</v>
      </c>
      <c r="B661" s="31" t="s">
        <v>24691</v>
      </c>
      <c r="C661" s="31" t="s">
        <v>0</v>
      </c>
      <c r="D661" s="31" t="s">
        <v>1</v>
      </c>
      <c r="E661" s="31" t="s">
        <v>22289</v>
      </c>
      <c r="F661" s="31" t="s">
        <v>3</v>
      </c>
      <c r="G661" s="31" t="s">
        <v>24692</v>
      </c>
      <c r="H661" s="31" t="s">
        <v>4</v>
      </c>
      <c r="I661" s="31" t="s">
        <v>5</v>
      </c>
      <c r="J661" s="31" t="s">
        <v>6</v>
      </c>
      <c r="K661" s="31" t="s">
        <v>22290</v>
      </c>
      <c r="L661" s="31" t="s">
        <v>22291</v>
      </c>
      <c r="M661" s="31" t="s">
        <v>22292</v>
      </c>
      <c r="N661" s="31" t="s">
        <v>22290</v>
      </c>
      <c r="O661" s="31" t="s">
        <v>22293</v>
      </c>
      <c r="P661" s="31" t="s">
        <v>11</v>
      </c>
      <c r="Q661" s="31" t="s">
        <v>24749</v>
      </c>
      <c r="R661" s="31" t="s">
        <v>12</v>
      </c>
      <c r="S661" s="31" t="s">
        <v>109</v>
      </c>
      <c r="T661" s="31" t="s">
        <v>14</v>
      </c>
      <c r="U661" s="31" t="s">
        <v>110</v>
      </c>
      <c r="V661" s="31" t="s">
        <v>16</v>
      </c>
      <c r="W661" s="31" t="s">
        <v>17</v>
      </c>
      <c r="X661" s="31" t="s">
        <v>24750</v>
      </c>
      <c r="Y661" s="31" t="s">
        <v>18</v>
      </c>
      <c r="Z661" s="31" t="s">
        <v>19</v>
      </c>
      <c r="AA661" s="31" t="s">
        <v>19</v>
      </c>
      <c r="AB661" s="31" t="s">
        <v>19</v>
      </c>
      <c r="AC661" s="31" t="s">
        <v>22585</v>
      </c>
      <c r="AD661" s="31" t="s">
        <v>18040</v>
      </c>
      <c r="AE661" s="31" t="s">
        <v>21</v>
      </c>
      <c r="AF661" s="31" t="s">
        <v>24751</v>
      </c>
      <c r="AG661" s="31" t="s">
        <v>19</v>
      </c>
      <c r="AH661" s="31" t="s">
        <v>19</v>
      </c>
      <c r="AI661" s="31" t="s">
        <v>316</v>
      </c>
      <c r="AJ661" s="31" t="s">
        <v>305</v>
      </c>
      <c r="AK661" s="31" t="s">
        <v>25</v>
      </c>
      <c r="AL661" s="31" t="s">
        <v>26</v>
      </c>
      <c r="AM661" s="31" t="s">
        <v>19</v>
      </c>
      <c r="AN661" s="31" t="s">
        <v>19</v>
      </c>
      <c r="AO661" s="31" t="s">
        <v>19</v>
      </c>
      <c r="AP661" s="31" t="s">
        <v>27</v>
      </c>
      <c r="AQ661" s="31" t="s">
        <v>24698</v>
      </c>
      <c r="AR661" s="31" t="s">
        <v>19</v>
      </c>
      <c r="AS661" s="59">
        <v>43932</v>
      </c>
      <c r="AT661" s="32">
        <v>89.33</v>
      </c>
      <c r="AU661" s="33" t="s">
        <v>28</v>
      </c>
      <c r="AV661" s="32">
        <v>1</v>
      </c>
      <c r="AW661" s="33" t="s">
        <v>29</v>
      </c>
      <c r="AX661" s="34">
        <v>6</v>
      </c>
      <c r="AY661" s="32">
        <v>1</v>
      </c>
      <c r="AZ661" s="33" t="s">
        <v>29</v>
      </c>
      <c r="BA661" s="35">
        <v>1.8</v>
      </c>
      <c r="BB661" s="33" t="s">
        <v>30</v>
      </c>
      <c r="BC661" s="35">
        <v>5.54</v>
      </c>
      <c r="BD661" s="33" t="s">
        <v>30</v>
      </c>
      <c r="BE661" s="35">
        <v>0</v>
      </c>
      <c r="BF661" s="33" t="s">
        <v>30</v>
      </c>
      <c r="BG661" s="35">
        <v>0</v>
      </c>
      <c r="BH661" s="33" t="s">
        <v>30</v>
      </c>
      <c r="BI661" s="35">
        <v>0</v>
      </c>
      <c r="BJ661" s="33" t="s">
        <v>30</v>
      </c>
      <c r="BK661" s="35">
        <v>1.17</v>
      </c>
      <c r="BL661" s="33" t="s">
        <v>30</v>
      </c>
      <c r="BM661" s="35">
        <v>0.94</v>
      </c>
      <c r="BN661" s="33" t="s">
        <v>30</v>
      </c>
      <c r="BO661" s="35">
        <v>5.54</v>
      </c>
      <c r="BP661" s="33" t="s">
        <v>30</v>
      </c>
      <c r="BQ661" s="35">
        <v>2.2599999999999998</v>
      </c>
      <c r="BR661" s="33" t="s">
        <v>30</v>
      </c>
      <c r="BS661" s="9">
        <f>VLOOKUP(A661,HR!A:P,16,0)</f>
        <v>2</v>
      </c>
      <c r="BT661" s="9" t="str">
        <f>VLOOKUP(A661,HR!A:S,19,0)</f>
        <v>08:06</v>
      </c>
      <c r="BU661" s="9" t="str">
        <f>VLOOKUP(VALUE(AC661),Varios!A:J,9,0)</f>
        <v>---990469706--</v>
      </c>
      <c r="BV661" s="9" t="str">
        <f>VLOOKUP(VALUE(AC661),Varios!A:J,10,0)</f>
        <v>PEMC95</v>
      </c>
      <c r="BW661" s="9" t="str">
        <f t="shared" si="120"/>
        <v>Cod:10060332 - Cli:Cordova Azañero De Cortez, Wilma Id - Tel.:---990469706-- -Dir:Urb. Victor Raul Mz 06 Lt 02 - Dist.:CASA GRANDE - ZV:PEMC95 -Llega:08:06</v>
      </c>
      <c r="BX661" t="str">
        <f t="shared" si="110"/>
        <v>3. Ent. PT</v>
      </c>
      <c r="BY661" t="str">
        <f t="shared" si="111"/>
        <v>4-Vta.</v>
      </c>
      <c r="BZ661" s="16" t="str">
        <f t="shared" si="112"/>
        <v>Contado</v>
      </c>
      <c r="CA661" s="16">
        <f t="shared" si="113"/>
        <v>5.54</v>
      </c>
      <c r="CB661" s="16" t="str">
        <f t="shared" si="114"/>
        <v xml:space="preserve"> </v>
      </c>
      <c r="CC661" s="16">
        <f t="shared" si="115"/>
        <v>1</v>
      </c>
      <c r="CD661" s="16" t="str">
        <f t="shared" si="116"/>
        <v xml:space="preserve"> </v>
      </c>
      <c r="CE661" s="16" t="str">
        <f t="shared" si="117"/>
        <v>Transporte: 3401642345 - Garcia Aquino, Starkyn Alberto</v>
      </c>
      <c r="CF661" s="16">
        <f t="shared" si="118"/>
        <v>0</v>
      </c>
      <c r="CG661" s="16" t="str">
        <f>IF(Tabla1[[#This Row],[Clientes]]=1,VLOOKUP(Tabla1[[#This Row],[BK49**]],HR!A:X,24,0),"")</f>
        <v/>
      </c>
    </row>
    <row r="662" spans="1:85" x14ac:dyDescent="0.25">
      <c r="A662" s="7" t="str">
        <f t="shared" si="119"/>
        <v>10060332</v>
      </c>
      <c r="B662" s="31" t="s">
        <v>24691</v>
      </c>
      <c r="C662" s="31" t="s">
        <v>0</v>
      </c>
      <c r="D662" s="31" t="s">
        <v>1</v>
      </c>
      <c r="E662" s="31" t="s">
        <v>22289</v>
      </c>
      <c r="F662" s="31" t="s">
        <v>3</v>
      </c>
      <c r="G662" s="31" t="s">
        <v>24692</v>
      </c>
      <c r="H662" s="31" t="s">
        <v>4</v>
      </c>
      <c r="I662" s="31" t="s">
        <v>5</v>
      </c>
      <c r="J662" s="31" t="s">
        <v>6</v>
      </c>
      <c r="K662" s="31" t="s">
        <v>22290</v>
      </c>
      <c r="L662" s="31" t="s">
        <v>22291</v>
      </c>
      <c r="M662" s="31" t="s">
        <v>22292</v>
      </c>
      <c r="N662" s="31" t="s">
        <v>22290</v>
      </c>
      <c r="O662" s="31" t="s">
        <v>22293</v>
      </c>
      <c r="P662" s="31" t="s">
        <v>11</v>
      </c>
      <c r="Q662" s="31" t="s">
        <v>24749</v>
      </c>
      <c r="R662" s="31" t="s">
        <v>12</v>
      </c>
      <c r="S662" s="31" t="s">
        <v>46</v>
      </c>
      <c r="T662" s="31" t="s">
        <v>14</v>
      </c>
      <c r="U662" s="31" t="s">
        <v>47</v>
      </c>
      <c r="V662" s="31" t="s">
        <v>16</v>
      </c>
      <c r="W662" s="31" t="s">
        <v>17</v>
      </c>
      <c r="X662" s="31" t="s">
        <v>24750</v>
      </c>
      <c r="Y662" s="31" t="s">
        <v>18</v>
      </c>
      <c r="Z662" s="31" t="s">
        <v>19</v>
      </c>
      <c r="AA662" s="31" t="s">
        <v>19</v>
      </c>
      <c r="AB662" s="31" t="s">
        <v>19</v>
      </c>
      <c r="AC662" s="31" t="s">
        <v>22585</v>
      </c>
      <c r="AD662" s="31" t="s">
        <v>18040</v>
      </c>
      <c r="AE662" s="31" t="s">
        <v>21</v>
      </c>
      <c r="AF662" s="31" t="s">
        <v>24751</v>
      </c>
      <c r="AG662" s="31" t="s">
        <v>19</v>
      </c>
      <c r="AH662" s="31" t="s">
        <v>19</v>
      </c>
      <c r="AI662" s="31" t="s">
        <v>316</v>
      </c>
      <c r="AJ662" s="31" t="s">
        <v>305</v>
      </c>
      <c r="AK662" s="31" t="s">
        <v>35</v>
      </c>
      <c r="AL662" s="31" t="s">
        <v>26</v>
      </c>
      <c r="AM662" s="31" t="s">
        <v>19</v>
      </c>
      <c r="AN662" s="31" t="s">
        <v>19</v>
      </c>
      <c r="AO662" s="31" t="s">
        <v>19</v>
      </c>
      <c r="AP662" s="31" t="s">
        <v>27</v>
      </c>
      <c r="AQ662" s="31" t="s">
        <v>24698</v>
      </c>
      <c r="AR662" s="31" t="s">
        <v>19</v>
      </c>
      <c r="AS662" s="59">
        <v>43932</v>
      </c>
      <c r="AT662" s="32">
        <v>89.33</v>
      </c>
      <c r="AU662" s="33" t="s">
        <v>28</v>
      </c>
      <c r="AV662" s="32">
        <v>1</v>
      </c>
      <c r="AW662" s="33" t="s">
        <v>29</v>
      </c>
      <c r="AX662" s="34">
        <v>15</v>
      </c>
      <c r="AY662" s="32">
        <v>1</v>
      </c>
      <c r="AZ662" s="33" t="s">
        <v>29</v>
      </c>
      <c r="BA662" s="35">
        <v>3.23</v>
      </c>
      <c r="BB662" s="33" t="s">
        <v>30</v>
      </c>
      <c r="BC662" s="35">
        <v>16.100000000000001</v>
      </c>
      <c r="BD662" s="33" t="s">
        <v>30</v>
      </c>
      <c r="BE662" s="35">
        <v>0</v>
      </c>
      <c r="BF662" s="33" t="s">
        <v>30</v>
      </c>
      <c r="BG662" s="35">
        <v>-0.81</v>
      </c>
      <c r="BH662" s="33" t="s">
        <v>30</v>
      </c>
      <c r="BI662" s="35">
        <v>0</v>
      </c>
      <c r="BJ662" s="33" t="s">
        <v>30</v>
      </c>
      <c r="BK662" s="35">
        <v>2.75</v>
      </c>
      <c r="BL662" s="33" t="s">
        <v>30</v>
      </c>
      <c r="BM662" s="35">
        <v>0</v>
      </c>
      <c r="BN662" s="33" t="s">
        <v>30</v>
      </c>
      <c r="BO662" s="35">
        <v>15.29</v>
      </c>
      <c r="BP662" s="33" t="s">
        <v>30</v>
      </c>
      <c r="BQ662" s="35">
        <v>3.11</v>
      </c>
      <c r="BR662" s="33" t="s">
        <v>30</v>
      </c>
      <c r="BS662" s="9">
        <f>VLOOKUP(A662,HR!A:P,16,0)</f>
        <v>2</v>
      </c>
      <c r="BT662" s="9" t="str">
        <f>VLOOKUP(A662,HR!A:S,19,0)</f>
        <v>08:06</v>
      </c>
      <c r="BU662" s="9" t="str">
        <f>VLOOKUP(VALUE(AC662),Varios!A:J,9,0)</f>
        <v>---990469706--</v>
      </c>
      <c r="BV662" s="9" t="str">
        <f>VLOOKUP(VALUE(AC662),Varios!A:J,10,0)</f>
        <v>PEMC95</v>
      </c>
      <c r="BW662" s="9" t="str">
        <f t="shared" si="120"/>
        <v>Cod:10060332 - Cli:Cordova Azañero De Cortez, Wilma Id - Tel.:---990469706-- -Dir:Urb. Victor Raul Mz 06 Lt 02 - Dist.:CASA GRANDE - ZV:PEMC95 -Llega:08:06</v>
      </c>
      <c r="BX662" t="str">
        <f t="shared" si="110"/>
        <v>3. Ent. PT</v>
      </c>
      <c r="BY662" t="str">
        <f t="shared" si="111"/>
        <v>4-Vta.</v>
      </c>
      <c r="BZ662" s="16" t="str">
        <f t="shared" si="112"/>
        <v>Contado</v>
      </c>
      <c r="CA662" s="16">
        <f t="shared" si="113"/>
        <v>16.100000000000001</v>
      </c>
      <c r="CB662" s="16" t="str">
        <f t="shared" si="114"/>
        <v xml:space="preserve"> </v>
      </c>
      <c r="CC662" s="16">
        <f t="shared" si="115"/>
        <v>1</v>
      </c>
      <c r="CD662" s="16" t="str">
        <f t="shared" si="116"/>
        <v xml:space="preserve"> </v>
      </c>
      <c r="CE662" s="16" t="str">
        <f t="shared" si="117"/>
        <v>Transporte: 3401642345 - Garcia Aquino, Starkyn Alberto</v>
      </c>
      <c r="CF662" s="16">
        <f t="shared" si="118"/>
        <v>0</v>
      </c>
      <c r="CG662" s="16" t="str">
        <f>IF(Tabla1[[#This Row],[Clientes]]=1,VLOOKUP(Tabla1[[#This Row],[BK49**]],HR!A:X,24,0),"")</f>
        <v/>
      </c>
    </row>
    <row r="663" spans="1:85" x14ac:dyDescent="0.25">
      <c r="A663" s="7" t="str">
        <f t="shared" si="119"/>
        <v>12403703</v>
      </c>
      <c r="B663" s="31" t="s">
        <v>24691</v>
      </c>
      <c r="C663" s="31" t="s">
        <v>0</v>
      </c>
      <c r="D663" s="31" t="s">
        <v>1</v>
      </c>
      <c r="E663" s="31" t="s">
        <v>22289</v>
      </c>
      <c r="F663" s="31" t="s">
        <v>3</v>
      </c>
      <c r="G663" s="31" t="s">
        <v>24692</v>
      </c>
      <c r="H663" s="31" t="s">
        <v>4</v>
      </c>
      <c r="I663" s="31" t="s">
        <v>5</v>
      </c>
      <c r="J663" s="31" t="s">
        <v>6</v>
      </c>
      <c r="K663" s="31" t="s">
        <v>22290</v>
      </c>
      <c r="L663" s="31" t="s">
        <v>22291</v>
      </c>
      <c r="M663" s="31" t="s">
        <v>22292</v>
      </c>
      <c r="N663" s="31" t="s">
        <v>22290</v>
      </c>
      <c r="O663" s="31" t="s">
        <v>22293</v>
      </c>
      <c r="P663" s="31" t="s">
        <v>11</v>
      </c>
      <c r="Q663" s="31" t="s">
        <v>24752</v>
      </c>
      <c r="R663" s="31" t="s">
        <v>12</v>
      </c>
      <c r="S663" s="31" t="s">
        <v>13</v>
      </c>
      <c r="T663" s="31" t="s">
        <v>14</v>
      </c>
      <c r="U663" s="31" t="s">
        <v>15</v>
      </c>
      <c r="V663" s="31" t="s">
        <v>16</v>
      </c>
      <c r="W663" s="31" t="s">
        <v>17</v>
      </c>
      <c r="X663" s="31" t="s">
        <v>24753</v>
      </c>
      <c r="Y663" s="31" t="s">
        <v>18</v>
      </c>
      <c r="Z663" s="31" t="s">
        <v>19</v>
      </c>
      <c r="AA663" s="31" t="s">
        <v>19</v>
      </c>
      <c r="AB663" s="31" t="s">
        <v>19</v>
      </c>
      <c r="AC663" s="31" t="s">
        <v>22594</v>
      </c>
      <c r="AD663" s="31" t="s">
        <v>20629</v>
      </c>
      <c r="AE663" s="31" t="s">
        <v>21</v>
      </c>
      <c r="AF663" s="31" t="s">
        <v>24754</v>
      </c>
      <c r="AG663" s="31" t="s">
        <v>19</v>
      </c>
      <c r="AH663" s="31" t="s">
        <v>315</v>
      </c>
      <c r="AI663" s="31" t="s">
        <v>316</v>
      </c>
      <c r="AJ663" s="31" t="s">
        <v>305</v>
      </c>
      <c r="AK663" s="31" t="s">
        <v>25</v>
      </c>
      <c r="AL663" s="31" t="s">
        <v>26</v>
      </c>
      <c r="AM663" s="31" t="s">
        <v>19</v>
      </c>
      <c r="AN663" s="31" t="s">
        <v>19</v>
      </c>
      <c r="AO663" s="31" t="s">
        <v>19</v>
      </c>
      <c r="AP663" s="31" t="s">
        <v>27</v>
      </c>
      <c r="AQ663" s="31" t="s">
        <v>24698</v>
      </c>
      <c r="AR663" s="31" t="s">
        <v>19</v>
      </c>
      <c r="AS663" s="59">
        <v>43932</v>
      </c>
      <c r="AT663" s="32">
        <v>89.33</v>
      </c>
      <c r="AU663" s="33" t="s">
        <v>28</v>
      </c>
      <c r="AV663" s="32">
        <v>2</v>
      </c>
      <c r="AW663" s="33" t="s">
        <v>29</v>
      </c>
      <c r="AX663" s="34">
        <v>4</v>
      </c>
      <c r="AY663" s="32">
        <v>2</v>
      </c>
      <c r="AZ663" s="33" t="s">
        <v>29</v>
      </c>
      <c r="BA663" s="35">
        <v>8.5</v>
      </c>
      <c r="BB663" s="33" t="s">
        <v>30</v>
      </c>
      <c r="BC663" s="35">
        <v>33.81</v>
      </c>
      <c r="BD663" s="33" t="s">
        <v>30</v>
      </c>
      <c r="BE663" s="35">
        <v>0</v>
      </c>
      <c r="BF663" s="33" t="s">
        <v>30</v>
      </c>
      <c r="BG663" s="35">
        <v>-3.96</v>
      </c>
      <c r="BH663" s="33" t="s">
        <v>30</v>
      </c>
      <c r="BI663" s="35">
        <v>0</v>
      </c>
      <c r="BJ663" s="33" t="s">
        <v>30</v>
      </c>
      <c r="BK663" s="35">
        <v>6.29</v>
      </c>
      <c r="BL663" s="33" t="s">
        <v>30</v>
      </c>
      <c r="BM663" s="35">
        <v>5.07</v>
      </c>
      <c r="BN663" s="33" t="s">
        <v>30</v>
      </c>
      <c r="BO663" s="35">
        <v>29.85</v>
      </c>
      <c r="BP663" s="33" t="s">
        <v>30</v>
      </c>
      <c r="BQ663" s="35">
        <v>12.18</v>
      </c>
      <c r="BR663" s="33" t="s">
        <v>30</v>
      </c>
      <c r="BS663" s="9">
        <f>VLOOKUP(A663,HR!A:P,16,0)</f>
        <v>5</v>
      </c>
      <c r="BT663" s="9" t="str">
        <f>VLOOKUP(A663,HR!A:S,19,0)</f>
        <v>08:20</v>
      </c>
      <c r="BU663" s="9" t="str">
        <f>VLOOKUP(VALUE(AC663),Varios!A:J,9,0)</f>
        <v>---900606290-929882890-962146554</v>
      </c>
      <c r="BV663" s="9" t="str">
        <f>VLOOKUP(VALUE(AC663),Varios!A:J,10,0)</f>
        <v>PEMC96</v>
      </c>
      <c r="BW663" s="9" t="str">
        <f t="shared" si="120"/>
        <v>Cod:12403703 - Cli:Montes Varillas, Ruth Maribel - Tel.:---900606290-929882890-962146554 -Dir:Urb. Victor Raul S/n - Dist.:CASA GRANDE - ZV:PEMC96 -Llega:08:20</v>
      </c>
      <c r="BX663" t="str">
        <f t="shared" si="110"/>
        <v>3. Ent. PT</v>
      </c>
      <c r="BY663" t="str">
        <f t="shared" si="111"/>
        <v>4-Vta.</v>
      </c>
      <c r="BZ663" s="16" t="str">
        <f t="shared" si="112"/>
        <v>Contado</v>
      </c>
      <c r="CA663" s="16">
        <f t="shared" si="113"/>
        <v>33.81</v>
      </c>
      <c r="CB663" s="16" t="str">
        <f t="shared" si="114"/>
        <v xml:space="preserve"> </v>
      </c>
      <c r="CC663" s="16">
        <f t="shared" si="115"/>
        <v>2</v>
      </c>
      <c r="CD663" s="16" t="str">
        <f t="shared" si="116"/>
        <v xml:space="preserve"> </v>
      </c>
      <c r="CE663" s="16" t="str">
        <f t="shared" si="117"/>
        <v>Transporte: 3401642345 - Garcia Aquino, Starkyn Alberto</v>
      </c>
      <c r="CF663" s="16">
        <f t="shared" si="118"/>
        <v>1</v>
      </c>
      <c r="CG663" s="16">
        <f>IF(Tabla1[[#This Row],[Clientes]]=1,VLOOKUP(Tabla1[[#This Row],[BK49**]],HR!A:X,24,0),"")</f>
        <v>0.3</v>
      </c>
    </row>
    <row r="664" spans="1:85" x14ac:dyDescent="0.25">
      <c r="A664" s="7" t="str">
        <f t="shared" si="119"/>
        <v>12403703</v>
      </c>
      <c r="B664" s="31" t="s">
        <v>24691</v>
      </c>
      <c r="C664" s="31" t="s">
        <v>0</v>
      </c>
      <c r="D664" s="31" t="s">
        <v>1</v>
      </c>
      <c r="E664" s="31" t="s">
        <v>22289</v>
      </c>
      <c r="F664" s="31" t="s">
        <v>3</v>
      </c>
      <c r="G664" s="31" t="s">
        <v>24692</v>
      </c>
      <c r="H664" s="31" t="s">
        <v>4</v>
      </c>
      <c r="I664" s="31" t="s">
        <v>5</v>
      </c>
      <c r="J664" s="31" t="s">
        <v>6</v>
      </c>
      <c r="K664" s="31" t="s">
        <v>22290</v>
      </c>
      <c r="L664" s="31" t="s">
        <v>22291</v>
      </c>
      <c r="M664" s="31" t="s">
        <v>22292</v>
      </c>
      <c r="N664" s="31" t="s">
        <v>22290</v>
      </c>
      <c r="O664" s="31" t="s">
        <v>22293</v>
      </c>
      <c r="P664" s="31" t="s">
        <v>11</v>
      </c>
      <c r="Q664" s="31" t="s">
        <v>24752</v>
      </c>
      <c r="R664" s="31" t="s">
        <v>12</v>
      </c>
      <c r="S664" s="31" t="s">
        <v>49</v>
      </c>
      <c r="T664" s="31" t="s">
        <v>14</v>
      </c>
      <c r="U664" s="31" t="s">
        <v>50</v>
      </c>
      <c r="V664" s="31" t="s">
        <v>16</v>
      </c>
      <c r="W664" s="31" t="s">
        <v>17</v>
      </c>
      <c r="X664" s="31" t="s">
        <v>24753</v>
      </c>
      <c r="Y664" s="31" t="s">
        <v>18</v>
      </c>
      <c r="Z664" s="31" t="s">
        <v>19</v>
      </c>
      <c r="AA664" s="31" t="s">
        <v>19</v>
      </c>
      <c r="AB664" s="31" t="s">
        <v>19</v>
      </c>
      <c r="AC664" s="31" t="s">
        <v>22594</v>
      </c>
      <c r="AD664" s="31" t="s">
        <v>20629</v>
      </c>
      <c r="AE664" s="31" t="s">
        <v>21</v>
      </c>
      <c r="AF664" s="31" t="s">
        <v>24754</v>
      </c>
      <c r="AG664" s="31" t="s">
        <v>19</v>
      </c>
      <c r="AH664" s="31" t="s">
        <v>315</v>
      </c>
      <c r="AI664" s="31" t="s">
        <v>316</v>
      </c>
      <c r="AJ664" s="31" t="s">
        <v>305</v>
      </c>
      <c r="AK664" s="31" t="s">
        <v>25</v>
      </c>
      <c r="AL664" s="31" t="s">
        <v>26</v>
      </c>
      <c r="AM664" s="31" t="s">
        <v>19</v>
      </c>
      <c r="AN664" s="31" t="s">
        <v>19</v>
      </c>
      <c r="AO664" s="31" t="s">
        <v>19</v>
      </c>
      <c r="AP664" s="31" t="s">
        <v>27</v>
      </c>
      <c r="AQ664" s="31" t="s">
        <v>24698</v>
      </c>
      <c r="AR664" s="31" t="s">
        <v>19</v>
      </c>
      <c r="AS664" s="59">
        <v>43932</v>
      </c>
      <c r="AT664" s="32">
        <v>89.33</v>
      </c>
      <c r="AU664" s="33" t="s">
        <v>28</v>
      </c>
      <c r="AV664" s="32">
        <v>1</v>
      </c>
      <c r="AW664" s="33" t="s">
        <v>29</v>
      </c>
      <c r="AX664" s="34">
        <v>15</v>
      </c>
      <c r="AY664" s="32">
        <v>1</v>
      </c>
      <c r="AZ664" s="33" t="s">
        <v>29</v>
      </c>
      <c r="BA664" s="35">
        <v>3.24</v>
      </c>
      <c r="BB664" s="33" t="s">
        <v>30</v>
      </c>
      <c r="BC664" s="35">
        <v>9.24</v>
      </c>
      <c r="BD664" s="33" t="s">
        <v>30</v>
      </c>
      <c r="BE664" s="35">
        <v>0</v>
      </c>
      <c r="BF664" s="33" t="s">
        <v>30</v>
      </c>
      <c r="BG664" s="35">
        <v>-0.54</v>
      </c>
      <c r="BH664" s="33" t="s">
        <v>30</v>
      </c>
      <c r="BI664" s="35">
        <v>0</v>
      </c>
      <c r="BJ664" s="33" t="s">
        <v>30</v>
      </c>
      <c r="BK664" s="35">
        <v>1.83</v>
      </c>
      <c r="BL664" s="33" t="s">
        <v>30</v>
      </c>
      <c r="BM664" s="35">
        <v>1.48</v>
      </c>
      <c r="BN664" s="33" t="s">
        <v>30</v>
      </c>
      <c r="BO664" s="35">
        <v>8.6999999999999993</v>
      </c>
      <c r="BP664" s="33" t="s">
        <v>30</v>
      </c>
      <c r="BQ664" s="35">
        <v>3.55</v>
      </c>
      <c r="BR664" s="33" t="s">
        <v>30</v>
      </c>
      <c r="BS664" s="9">
        <f>VLOOKUP(A664,HR!A:P,16,0)</f>
        <v>5</v>
      </c>
      <c r="BT664" s="9" t="str">
        <f>VLOOKUP(A664,HR!A:S,19,0)</f>
        <v>08:20</v>
      </c>
      <c r="BU664" s="9" t="str">
        <f>VLOOKUP(VALUE(AC664),Varios!A:J,9,0)</f>
        <v>---900606290-929882890-962146554</v>
      </c>
      <c r="BV664" s="9" t="str">
        <f>VLOOKUP(VALUE(AC664),Varios!A:J,10,0)</f>
        <v>PEMC96</v>
      </c>
      <c r="BW664" s="9" t="str">
        <f t="shared" si="120"/>
        <v>Cod:12403703 - Cli:Montes Varillas, Ruth Maribel - Tel.:---900606290-929882890-962146554 -Dir:Urb. Victor Raul S/n - Dist.:CASA GRANDE - ZV:PEMC96 -Llega:08:20</v>
      </c>
      <c r="BX664" t="str">
        <f t="shared" si="110"/>
        <v>3. Ent. PT</v>
      </c>
      <c r="BY664" t="str">
        <f t="shared" si="111"/>
        <v>4-Vta.</v>
      </c>
      <c r="BZ664" s="16" t="str">
        <f t="shared" si="112"/>
        <v>Contado</v>
      </c>
      <c r="CA664" s="16">
        <f t="shared" si="113"/>
        <v>9.24</v>
      </c>
      <c r="CB664" s="16" t="str">
        <f t="shared" si="114"/>
        <v xml:space="preserve"> </v>
      </c>
      <c r="CC664" s="16">
        <f t="shared" si="115"/>
        <v>1</v>
      </c>
      <c r="CD664" s="16" t="str">
        <f t="shared" si="116"/>
        <v xml:space="preserve"> </v>
      </c>
      <c r="CE664" s="16" t="str">
        <f t="shared" si="117"/>
        <v>Transporte: 3401642345 - Garcia Aquino, Starkyn Alberto</v>
      </c>
      <c r="CF664" s="16">
        <f t="shared" si="118"/>
        <v>0</v>
      </c>
      <c r="CG664" s="16" t="str">
        <f>IF(Tabla1[[#This Row],[Clientes]]=1,VLOOKUP(Tabla1[[#This Row],[BK49**]],HR!A:X,24,0),"")</f>
        <v/>
      </c>
    </row>
    <row r="665" spans="1:85" x14ac:dyDescent="0.25">
      <c r="A665" s="7" t="str">
        <f t="shared" si="119"/>
        <v>12403703</v>
      </c>
      <c r="B665" s="31" t="s">
        <v>24691</v>
      </c>
      <c r="C665" s="31" t="s">
        <v>0</v>
      </c>
      <c r="D665" s="31" t="s">
        <v>1</v>
      </c>
      <c r="E665" s="31" t="s">
        <v>22289</v>
      </c>
      <c r="F665" s="31" t="s">
        <v>3</v>
      </c>
      <c r="G665" s="31" t="s">
        <v>24692</v>
      </c>
      <c r="H665" s="31" t="s">
        <v>4</v>
      </c>
      <c r="I665" s="31" t="s">
        <v>5</v>
      </c>
      <c r="J665" s="31" t="s">
        <v>6</v>
      </c>
      <c r="K665" s="31" t="s">
        <v>22290</v>
      </c>
      <c r="L665" s="31" t="s">
        <v>22291</v>
      </c>
      <c r="M665" s="31" t="s">
        <v>22292</v>
      </c>
      <c r="N665" s="31" t="s">
        <v>22290</v>
      </c>
      <c r="O665" s="31" t="s">
        <v>22293</v>
      </c>
      <c r="P665" s="31" t="s">
        <v>11</v>
      </c>
      <c r="Q665" s="31" t="s">
        <v>24752</v>
      </c>
      <c r="R665" s="31" t="s">
        <v>12</v>
      </c>
      <c r="S665" s="31" t="s">
        <v>31</v>
      </c>
      <c r="T665" s="31" t="s">
        <v>14</v>
      </c>
      <c r="U665" s="31" t="s">
        <v>32</v>
      </c>
      <c r="V665" s="31" t="s">
        <v>16</v>
      </c>
      <c r="W665" s="31" t="s">
        <v>17</v>
      </c>
      <c r="X665" s="31" t="s">
        <v>24753</v>
      </c>
      <c r="Y665" s="31" t="s">
        <v>18</v>
      </c>
      <c r="Z665" s="31" t="s">
        <v>19</v>
      </c>
      <c r="AA665" s="31" t="s">
        <v>19</v>
      </c>
      <c r="AB665" s="31" t="s">
        <v>19</v>
      </c>
      <c r="AC665" s="31" t="s">
        <v>22594</v>
      </c>
      <c r="AD665" s="31" t="s">
        <v>20629</v>
      </c>
      <c r="AE665" s="31" t="s">
        <v>21</v>
      </c>
      <c r="AF665" s="31" t="s">
        <v>24754</v>
      </c>
      <c r="AG665" s="31" t="s">
        <v>19</v>
      </c>
      <c r="AH665" s="31" t="s">
        <v>315</v>
      </c>
      <c r="AI665" s="31" t="s">
        <v>316</v>
      </c>
      <c r="AJ665" s="31" t="s">
        <v>305</v>
      </c>
      <c r="AK665" s="31" t="s">
        <v>25</v>
      </c>
      <c r="AL665" s="31" t="s">
        <v>26</v>
      </c>
      <c r="AM665" s="31" t="s">
        <v>19</v>
      </c>
      <c r="AN665" s="31" t="s">
        <v>19</v>
      </c>
      <c r="AO665" s="31" t="s">
        <v>19</v>
      </c>
      <c r="AP665" s="31" t="s">
        <v>27</v>
      </c>
      <c r="AQ665" s="31" t="s">
        <v>24698</v>
      </c>
      <c r="AR665" s="31" t="s">
        <v>19</v>
      </c>
      <c r="AS665" s="59">
        <v>43932</v>
      </c>
      <c r="AT665" s="32">
        <v>89.33</v>
      </c>
      <c r="AU665" s="33" t="s">
        <v>28</v>
      </c>
      <c r="AV665" s="32">
        <v>1</v>
      </c>
      <c r="AW665" s="33" t="s">
        <v>29</v>
      </c>
      <c r="AX665" s="34">
        <v>15</v>
      </c>
      <c r="AY665" s="32">
        <v>1</v>
      </c>
      <c r="AZ665" s="33" t="s">
        <v>29</v>
      </c>
      <c r="BA665" s="35">
        <v>4.16</v>
      </c>
      <c r="BB665" s="33" t="s">
        <v>30</v>
      </c>
      <c r="BC665" s="35">
        <v>13.86</v>
      </c>
      <c r="BD665" s="33" t="s">
        <v>30</v>
      </c>
      <c r="BE665" s="35">
        <v>0</v>
      </c>
      <c r="BF665" s="33" t="s">
        <v>30</v>
      </c>
      <c r="BG665" s="35">
        <v>-0.81</v>
      </c>
      <c r="BH665" s="33" t="s">
        <v>30</v>
      </c>
      <c r="BI665" s="35">
        <v>0</v>
      </c>
      <c r="BJ665" s="33" t="s">
        <v>30</v>
      </c>
      <c r="BK665" s="35">
        <v>2.75</v>
      </c>
      <c r="BL665" s="33" t="s">
        <v>30</v>
      </c>
      <c r="BM665" s="35">
        <v>2.2200000000000002</v>
      </c>
      <c r="BN665" s="33" t="s">
        <v>30</v>
      </c>
      <c r="BO665" s="35">
        <v>13.05</v>
      </c>
      <c r="BP665" s="33" t="s">
        <v>30</v>
      </c>
      <c r="BQ665" s="35">
        <v>5.33</v>
      </c>
      <c r="BR665" s="33" t="s">
        <v>30</v>
      </c>
      <c r="BS665" s="9">
        <f>VLOOKUP(A665,HR!A:P,16,0)</f>
        <v>5</v>
      </c>
      <c r="BT665" s="9" t="str">
        <f>VLOOKUP(A665,HR!A:S,19,0)</f>
        <v>08:20</v>
      </c>
      <c r="BU665" s="9" t="str">
        <f>VLOOKUP(VALUE(AC665),Varios!A:J,9,0)</f>
        <v>---900606290-929882890-962146554</v>
      </c>
      <c r="BV665" s="9" t="str">
        <f>VLOOKUP(VALUE(AC665),Varios!A:J,10,0)</f>
        <v>PEMC96</v>
      </c>
      <c r="BW665" s="9" t="str">
        <f t="shared" si="120"/>
        <v>Cod:12403703 - Cli:Montes Varillas, Ruth Maribel - Tel.:---900606290-929882890-962146554 -Dir:Urb. Victor Raul S/n - Dist.:CASA GRANDE - ZV:PEMC96 -Llega:08:20</v>
      </c>
      <c r="BX665" t="str">
        <f t="shared" si="110"/>
        <v>3. Ent. PT</v>
      </c>
      <c r="BY665" t="str">
        <f t="shared" si="111"/>
        <v>4-Vta.</v>
      </c>
      <c r="BZ665" s="16" t="str">
        <f t="shared" si="112"/>
        <v>Contado</v>
      </c>
      <c r="CA665" s="16">
        <f t="shared" si="113"/>
        <v>13.86</v>
      </c>
      <c r="CB665" s="16" t="str">
        <f t="shared" si="114"/>
        <v xml:space="preserve"> </v>
      </c>
      <c r="CC665" s="16">
        <f t="shared" si="115"/>
        <v>1</v>
      </c>
      <c r="CD665" s="16" t="str">
        <f t="shared" si="116"/>
        <v xml:space="preserve"> </v>
      </c>
      <c r="CE665" s="16" t="str">
        <f t="shared" si="117"/>
        <v>Transporte: 3401642345 - Garcia Aquino, Starkyn Alberto</v>
      </c>
      <c r="CF665" s="16">
        <f t="shared" si="118"/>
        <v>0</v>
      </c>
      <c r="CG665" s="16" t="str">
        <f>IF(Tabla1[[#This Row],[Clientes]]=1,VLOOKUP(Tabla1[[#This Row],[BK49**]],HR!A:X,24,0),"")</f>
        <v/>
      </c>
    </row>
    <row r="666" spans="1:85" x14ac:dyDescent="0.25">
      <c r="A666" s="7" t="str">
        <f t="shared" si="119"/>
        <v>11349402</v>
      </c>
      <c r="B666" s="31" t="s">
        <v>24691</v>
      </c>
      <c r="C666" s="31" t="s">
        <v>0</v>
      </c>
      <c r="D666" s="31" t="s">
        <v>1</v>
      </c>
      <c r="E666" s="31" t="s">
        <v>22289</v>
      </c>
      <c r="F666" s="31" t="s">
        <v>3</v>
      </c>
      <c r="G666" s="31" t="s">
        <v>24692</v>
      </c>
      <c r="H666" s="31" t="s">
        <v>4</v>
      </c>
      <c r="I666" s="31" t="s">
        <v>5</v>
      </c>
      <c r="J666" s="31" t="s">
        <v>6</v>
      </c>
      <c r="K666" s="31" t="s">
        <v>22290</v>
      </c>
      <c r="L666" s="31" t="s">
        <v>22291</v>
      </c>
      <c r="M666" s="31" t="s">
        <v>22292</v>
      </c>
      <c r="N666" s="31" t="s">
        <v>22290</v>
      </c>
      <c r="O666" s="31" t="s">
        <v>22293</v>
      </c>
      <c r="P666" s="31" t="s">
        <v>11</v>
      </c>
      <c r="Q666" s="31" t="s">
        <v>24755</v>
      </c>
      <c r="R666" s="31" t="s">
        <v>12</v>
      </c>
      <c r="S666" s="31" t="s">
        <v>13</v>
      </c>
      <c r="T666" s="31" t="s">
        <v>14</v>
      </c>
      <c r="U666" s="31" t="s">
        <v>15</v>
      </c>
      <c r="V666" s="31" t="s">
        <v>16</v>
      </c>
      <c r="W666" s="31" t="s">
        <v>17</v>
      </c>
      <c r="X666" s="31" t="s">
        <v>24756</v>
      </c>
      <c r="Y666" s="31" t="s">
        <v>18</v>
      </c>
      <c r="Z666" s="31" t="s">
        <v>19</v>
      </c>
      <c r="AA666" s="31" t="s">
        <v>19</v>
      </c>
      <c r="AB666" s="31" t="s">
        <v>19</v>
      </c>
      <c r="AC666" s="31" t="s">
        <v>22582</v>
      </c>
      <c r="AD666" s="31" t="s">
        <v>7542</v>
      </c>
      <c r="AE666" s="31" t="s">
        <v>21</v>
      </c>
      <c r="AF666" s="31" t="s">
        <v>24757</v>
      </c>
      <c r="AG666" s="31" t="s">
        <v>19</v>
      </c>
      <c r="AH666" s="31" t="s">
        <v>19</v>
      </c>
      <c r="AI666" s="31" t="s">
        <v>316</v>
      </c>
      <c r="AJ666" s="31" t="s">
        <v>305</v>
      </c>
      <c r="AK666" s="31" t="s">
        <v>25</v>
      </c>
      <c r="AL666" s="31" t="s">
        <v>26</v>
      </c>
      <c r="AM666" s="31" t="s">
        <v>19</v>
      </c>
      <c r="AN666" s="31" t="s">
        <v>19</v>
      </c>
      <c r="AO666" s="31" t="s">
        <v>19</v>
      </c>
      <c r="AP666" s="31" t="s">
        <v>27</v>
      </c>
      <c r="AQ666" s="31" t="s">
        <v>24698</v>
      </c>
      <c r="AR666" s="31" t="s">
        <v>19</v>
      </c>
      <c r="AS666" s="59">
        <v>43932</v>
      </c>
      <c r="AT666" s="32">
        <v>89.33</v>
      </c>
      <c r="AU666" s="33" t="s">
        <v>28</v>
      </c>
      <c r="AV666" s="32">
        <v>3</v>
      </c>
      <c r="AW666" s="33" t="s">
        <v>29</v>
      </c>
      <c r="AX666" s="34">
        <v>4</v>
      </c>
      <c r="AY666" s="32">
        <v>3</v>
      </c>
      <c r="AZ666" s="33" t="s">
        <v>29</v>
      </c>
      <c r="BA666" s="35">
        <v>12.74</v>
      </c>
      <c r="BB666" s="33" t="s">
        <v>30</v>
      </c>
      <c r="BC666" s="35">
        <v>50.72</v>
      </c>
      <c r="BD666" s="33" t="s">
        <v>30</v>
      </c>
      <c r="BE666" s="35">
        <v>0</v>
      </c>
      <c r="BF666" s="33" t="s">
        <v>30</v>
      </c>
      <c r="BG666" s="35">
        <v>-8.9</v>
      </c>
      <c r="BH666" s="33" t="s">
        <v>30</v>
      </c>
      <c r="BI666" s="35">
        <v>0</v>
      </c>
      <c r="BJ666" s="33" t="s">
        <v>30</v>
      </c>
      <c r="BK666" s="35">
        <v>8.81</v>
      </c>
      <c r="BL666" s="33" t="s">
        <v>30</v>
      </c>
      <c r="BM666" s="35">
        <v>7.11</v>
      </c>
      <c r="BN666" s="33" t="s">
        <v>30</v>
      </c>
      <c r="BO666" s="35">
        <v>41.82</v>
      </c>
      <c r="BP666" s="33" t="s">
        <v>30</v>
      </c>
      <c r="BQ666" s="35">
        <v>17.07</v>
      </c>
      <c r="BR666" s="33" t="s">
        <v>30</v>
      </c>
      <c r="BS666" s="9">
        <f>VLOOKUP(A666,HR!A:P,16,0)</f>
        <v>1</v>
      </c>
      <c r="BT666" s="9" t="str">
        <f>VLOOKUP(A666,HR!A:S,19,0)</f>
        <v>08:03</v>
      </c>
      <c r="BU666" s="9" t="str">
        <f>VLOOKUP(VALUE(AC666),Varios!A:J,9,0)</f>
        <v>---943885647--</v>
      </c>
      <c r="BV666" s="9" t="str">
        <f>VLOOKUP(VALUE(AC666),Varios!A:J,10,0)</f>
        <v>PEM113</v>
      </c>
      <c r="BW666" s="9" t="str">
        <f t="shared" si="120"/>
        <v>Cod:11349402 - Cli:Izquierdo De Ocas, Maria Orfelinda - Tel.:---943885647-- -Dir:Urb. Victor Raul Mz 6 Lt 7 - Dist.:CASA GRANDE - ZV:PEM113 -Llega:08:03</v>
      </c>
      <c r="BX666" t="str">
        <f t="shared" si="110"/>
        <v>3. Ent. PT</v>
      </c>
      <c r="BY666" t="str">
        <f t="shared" si="111"/>
        <v>4-Vta.</v>
      </c>
      <c r="BZ666" s="16" t="str">
        <f t="shared" si="112"/>
        <v>Contado</v>
      </c>
      <c r="CA666" s="16">
        <f t="shared" si="113"/>
        <v>50.72</v>
      </c>
      <c r="CB666" s="16" t="str">
        <f t="shared" si="114"/>
        <v xml:space="preserve"> </v>
      </c>
      <c r="CC666" s="16">
        <f t="shared" si="115"/>
        <v>3</v>
      </c>
      <c r="CD666" s="16" t="str">
        <f t="shared" si="116"/>
        <v xml:space="preserve"> </v>
      </c>
      <c r="CE666" s="16" t="str">
        <f t="shared" si="117"/>
        <v>Transporte: 3401642345 - Garcia Aquino, Starkyn Alberto</v>
      </c>
      <c r="CF666" s="16">
        <f t="shared" si="118"/>
        <v>1</v>
      </c>
      <c r="CG666" s="16">
        <f>IF(Tabla1[[#This Row],[Clientes]]=1,VLOOKUP(Tabla1[[#This Row],[BK49**]],HR!A:X,24,0),"")</f>
        <v>42.4</v>
      </c>
    </row>
    <row r="667" spans="1:85" x14ac:dyDescent="0.25">
      <c r="A667" s="7" t="str">
        <f t="shared" si="119"/>
        <v>11349402</v>
      </c>
      <c r="B667" s="31" t="s">
        <v>24691</v>
      </c>
      <c r="C667" s="31" t="s">
        <v>0</v>
      </c>
      <c r="D667" s="31" t="s">
        <v>1</v>
      </c>
      <c r="E667" s="31" t="s">
        <v>22289</v>
      </c>
      <c r="F667" s="31" t="s">
        <v>3</v>
      </c>
      <c r="G667" s="31" t="s">
        <v>24692</v>
      </c>
      <c r="H667" s="31" t="s">
        <v>4</v>
      </c>
      <c r="I667" s="31" t="s">
        <v>5</v>
      </c>
      <c r="J667" s="31" t="s">
        <v>6</v>
      </c>
      <c r="K667" s="31" t="s">
        <v>22290</v>
      </c>
      <c r="L667" s="31" t="s">
        <v>22291</v>
      </c>
      <c r="M667" s="31" t="s">
        <v>22292</v>
      </c>
      <c r="N667" s="31" t="s">
        <v>22290</v>
      </c>
      <c r="O667" s="31" t="s">
        <v>22293</v>
      </c>
      <c r="P667" s="31" t="s">
        <v>11</v>
      </c>
      <c r="Q667" s="31" t="s">
        <v>24755</v>
      </c>
      <c r="R667" s="31" t="s">
        <v>12</v>
      </c>
      <c r="S667" s="31" t="s">
        <v>49</v>
      </c>
      <c r="T667" s="31" t="s">
        <v>14</v>
      </c>
      <c r="U667" s="31" t="s">
        <v>50</v>
      </c>
      <c r="V667" s="31" t="s">
        <v>16</v>
      </c>
      <c r="W667" s="31" t="s">
        <v>17</v>
      </c>
      <c r="X667" s="31" t="s">
        <v>24756</v>
      </c>
      <c r="Y667" s="31" t="s">
        <v>18</v>
      </c>
      <c r="Z667" s="31" t="s">
        <v>19</v>
      </c>
      <c r="AA667" s="31" t="s">
        <v>19</v>
      </c>
      <c r="AB667" s="31" t="s">
        <v>19</v>
      </c>
      <c r="AC667" s="31" t="s">
        <v>22582</v>
      </c>
      <c r="AD667" s="31" t="s">
        <v>7542</v>
      </c>
      <c r="AE667" s="31" t="s">
        <v>21</v>
      </c>
      <c r="AF667" s="31" t="s">
        <v>24757</v>
      </c>
      <c r="AG667" s="31" t="s">
        <v>19</v>
      </c>
      <c r="AH667" s="31" t="s">
        <v>19</v>
      </c>
      <c r="AI667" s="31" t="s">
        <v>316</v>
      </c>
      <c r="AJ667" s="31" t="s">
        <v>305</v>
      </c>
      <c r="AK667" s="31" t="s">
        <v>25</v>
      </c>
      <c r="AL667" s="31" t="s">
        <v>26</v>
      </c>
      <c r="AM667" s="31" t="s">
        <v>19</v>
      </c>
      <c r="AN667" s="31" t="s">
        <v>19</v>
      </c>
      <c r="AO667" s="31" t="s">
        <v>19</v>
      </c>
      <c r="AP667" s="31" t="s">
        <v>27</v>
      </c>
      <c r="AQ667" s="31" t="s">
        <v>24698</v>
      </c>
      <c r="AR667" s="31" t="s">
        <v>19</v>
      </c>
      <c r="AS667" s="59">
        <v>43932</v>
      </c>
      <c r="AT667" s="32">
        <v>89.33</v>
      </c>
      <c r="AU667" s="33" t="s">
        <v>28</v>
      </c>
      <c r="AV667" s="32">
        <v>1</v>
      </c>
      <c r="AW667" s="33" t="s">
        <v>29</v>
      </c>
      <c r="AX667" s="34">
        <v>15</v>
      </c>
      <c r="AY667" s="32">
        <v>1</v>
      </c>
      <c r="AZ667" s="33" t="s">
        <v>29</v>
      </c>
      <c r="BA667" s="35">
        <v>3.24</v>
      </c>
      <c r="BB667" s="33" t="s">
        <v>30</v>
      </c>
      <c r="BC667" s="35">
        <v>9.24</v>
      </c>
      <c r="BD667" s="33" t="s">
        <v>30</v>
      </c>
      <c r="BE667" s="35">
        <v>0</v>
      </c>
      <c r="BF667" s="33" t="s">
        <v>30</v>
      </c>
      <c r="BG667" s="35">
        <v>-0.54</v>
      </c>
      <c r="BH667" s="33" t="s">
        <v>30</v>
      </c>
      <c r="BI667" s="35">
        <v>0</v>
      </c>
      <c r="BJ667" s="33" t="s">
        <v>30</v>
      </c>
      <c r="BK667" s="35">
        <v>1.83</v>
      </c>
      <c r="BL667" s="33" t="s">
        <v>30</v>
      </c>
      <c r="BM667" s="35">
        <v>1.48</v>
      </c>
      <c r="BN667" s="33" t="s">
        <v>30</v>
      </c>
      <c r="BO667" s="35">
        <v>8.6999999999999993</v>
      </c>
      <c r="BP667" s="33" t="s">
        <v>30</v>
      </c>
      <c r="BQ667" s="35">
        <v>3.55</v>
      </c>
      <c r="BR667" s="33" t="s">
        <v>30</v>
      </c>
      <c r="BS667" s="9">
        <f>VLOOKUP(A667,HR!A:P,16,0)</f>
        <v>1</v>
      </c>
      <c r="BT667" s="9" t="str">
        <f>VLOOKUP(A667,HR!A:S,19,0)</f>
        <v>08:03</v>
      </c>
      <c r="BU667" s="9" t="str">
        <f>VLOOKUP(VALUE(AC667),Varios!A:J,9,0)</f>
        <v>---943885647--</v>
      </c>
      <c r="BV667" s="9" t="str">
        <f>VLOOKUP(VALUE(AC667),Varios!A:J,10,0)</f>
        <v>PEM113</v>
      </c>
      <c r="BW667" s="9" t="str">
        <f t="shared" si="120"/>
        <v>Cod:11349402 - Cli:Izquierdo De Ocas, Maria Orfelinda - Tel.:---943885647-- -Dir:Urb. Victor Raul Mz 6 Lt 7 - Dist.:CASA GRANDE - ZV:PEM113 -Llega:08:03</v>
      </c>
      <c r="BX667" t="str">
        <f t="shared" si="110"/>
        <v>3. Ent. PT</v>
      </c>
      <c r="BY667" t="str">
        <f t="shared" si="111"/>
        <v>4-Vta.</v>
      </c>
      <c r="BZ667" s="16" t="str">
        <f t="shared" si="112"/>
        <v>Contado</v>
      </c>
      <c r="CA667" s="16">
        <f t="shared" si="113"/>
        <v>9.24</v>
      </c>
      <c r="CB667" s="16" t="str">
        <f t="shared" si="114"/>
        <v xml:space="preserve"> </v>
      </c>
      <c r="CC667" s="16">
        <f t="shared" si="115"/>
        <v>1</v>
      </c>
      <c r="CD667" s="16" t="str">
        <f t="shared" si="116"/>
        <v xml:space="preserve"> </v>
      </c>
      <c r="CE667" s="16" t="str">
        <f t="shared" si="117"/>
        <v>Transporte: 3401642345 - Garcia Aquino, Starkyn Alberto</v>
      </c>
      <c r="CF667" s="16">
        <f t="shared" si="118"/>
        <v>0</v>
      </c>
      <c r="CG667" s="16" t="str">
        <f>IF(Tabla1[[#This Row],[Clientes]]=1,VLOOKUP(Tabla1[[#This Row],[BK49**]],HR!A:X,24,0),"")</f>
        <v/>
      </c>
    </row>
    <row r="668" spans="1:85" x14ac:dyDescent="0.25">
      <c r="A668" s="7" t="str">
        <f t="shared" si="119"/>
        <v>11342664</v>
      </c>
      <c r="B668" s="31" t="s">
        <v>24691</v>
      </c>
      <c r="C668" s="31" t="s">
        <v>0</v>
      </c>
      <c r="D668" s="31" t="s">
        <v>1</v>
      </c>
      <c r="E668" s="31" t="s">
        <v>22289</v>
      </c>
      <c r="F668" s="31" t="s">
        <v>3</v>
      </c>
      <c r="G668" s="31" t="s">
        <v>24692</v>
      </c>
      <c r="H668" s="31" t="s">
        <v>4</v>
      </c>
      <c r="I668" s="31" t="s">
        <v>5</v>
      </c>
      <c r="J668" s="31" t="s">
        <v>6</v>
      </c>
      <c r="K668" s="31" t="s">
        <v>22290</v>
      </c>
      <c r="L668" s="31" t="s">
        <v>22291</v>
      </c>
      <c r="M668" s="31" t="s">
        <v>22292</v>
      </c>
      <c r="N668" s="31" t="s">
        <v>22290</v>
      </c>
      <c r="O668" s="31" t="s">
        <v>22293</v>
      </c>
      <c r="P668" s="31" t="s">
        <v>11</v>
      </c>
      <c r="Q668" s="31" t="s">
        <v>24758</v>
      </c>
      <c r="R668" s="31" t="s">
        <v>12</v>
      </c>
      <c r="S668" s="31" t="s">
        <v>13</v>
      </c>
      <c r="T668" s="31" t="s">
        <v>14</v>
      </c>
      <c r="U668" s="31" t="s">
        <v>15</v>
      </c>
      <c r="V668" s="31" t="s">
        <v>16</v>
      </c>
      <c r="W668" s="31" t="s">
        <v>17</v>
      </c>
      <c r="X668" s="31" t="s">
        <v>24759</v>
      </c>
      <c r="Y668" s="31" t="s">
        <v>18</v>
      </c>
      <c r="Z668" s="31" t="s">
        <v>19</v>
      </c>
      <c r="AA668" s="31" t="s">
        <v>19</v>
      </c>
      <c r="AB668" s="31" t="s">
        <v>19</v>
      </c>
      <c r="AC668" s="31" t="s">
        <v>22654</v>
      </c>
      <c r="AD668" s="31" t="s">
        <v>7540</v>
      </c>
      <c r="AE668" s="31" t="s">
        <v>21</v>
      </c>
      <c r="AF668" s="31" t="s">
        <v>24760</v>
      </c>
      <c r="AG668" s="31" t="s">
        <v>19</v>
      </c>
      <c r="AH668" s="31" t="s">
        <v>24715</v>
      </c>
      <c r="AI668" s="31" t="s">
        <v>316</v>
      </c>
      <c r="AJ668" s="31" t="s">
        <v>305</v>
      </c>
      <c r="AK668" s="31" t="s">
        <v>25</v>
      </c>
      <c r="AL668" s="31" t="s">
        <v>26</v>
      </c>
      <c r="AM668" s="31" t="s">
        <v>19</v>
      </c>
      <c r="AN668" s="31" t="s">
        <v>19</v>
      </c>
      <c r="AO668" s="31" t="s">
        <v>19</v>
      </c>
      <c r="AP668" s="31" t="s">
        <v>27</v>
      </c>
      <c r="AQ668" s="31" t="s">
        <v>24698</v>
      </c>
      <c r="AR668" s="31" t="s">
        <v>19</v>
      </c>
      <c r="AS668" s="59">
        <v>43932</v>
      </c>
      <c r="AT668" s="32">
        <v>89.33</v>
      </c>
      <c r="AU668" s="33" t="s">
        <v>28</v>
      </c>
      <c r="AV668" s="32">
        <v>3</v>
      </c>
      <c r="AW668" s="33" t="s">
        <v>29</v>
      </c>
      <c r="AX668" s="34">
        <v>4</v>
      </c>
      <c r="AY668" s="32">
        <v>3</v>
      </c>
      <c r="AZ668" s="33" t="s">
        <v>29</v>
      </c>
      <c r="BA668" s="35">
        <v>12.74</v>
      </c>
      <c r="BB668" s="33" t="s">
        <v>30</v>
      </c>
      <c r="BC668" s="35">
        <v>50.72</v>
      </c>
      <c r="BD668" s="33" t="s">
        <v>30</v>
      </c>
      <c r="BE668" s="35">
        <v>0</v>
      </c>
      <c r="BF668" s="33" t="s">
        <v>30</v>
      </c>
      <c r="BG668" s="35">
        <v>-8.9</v>
      </c>
      <c r="BH668" s="33" t="s">
        <v>30</v>
      </c>
      <c r="BI668" s="35">
        <v>0</v>
      </c>
      <c r="BJ668" s="33" t="s">
        <v>30</v>
      </c>
      <c r="BK668" s="35">
        <v>8.81</v>
      </c>
      <c r="BL668" s="33" t="s">
        <v>30</v>
      </c>
      <c r="BM668" s="35">
        <v>7.11</v>
      </c>
      <c r="BN668" s="33" t="s">
        <v>30</v>
      </c>
      <c r="BO668" s="35">
        <v>41.82</v>
      </c>
      <c r="BP668" s="33" t="s">
        <v>30</v>
      </c>
      <c r="BQ668" s="35">
        <v>17.07</v>
      </c>
      <c r="BR668" s="33" t="s">
        <v>30</v>
      </c>
      <c r="BS668" s="9">
        <f>VLOOKUP(A668,HR!A:P,16,0)</f>
        <v>25</v>
      </c>
      <c r="BT668" s="9" t="str">
        <f>VLOOKUP(A668,HR!A:S,19,0)</f>
        <v>09:54</v>
      </c>
      <c r="BU668" s="9" t="str">
        <f>VLOOKUP(VALUE(AC668),Varios!A:J,9,0)</f>
        <v>---925468198-975843123-</v>
      </c>
      <c r="BV668" s="9" t="str">
        <f>VLOOKUP(VALUE(AC668),Varios!A:J,10,0)</f>
        <v>PEM114</v>
      </c>
      <c r="BW668" s="9" t="str">
        <f t="shared" si="120"/>
        <v>Cod:11342664 - Cli:Pastor De Uriol, Irma Ysabel - Tel.:---925468198-975843123- -Dir:Ca. Putumayo 14 - Dist.:CASA GRANDE - ZV:PEM114 -Llega:09:54</v>
      </c>
      <c r="BX668" t="str">
        <f t="shared" si="110"/>
        <v>3. Ent. PT</v>
      </c>
      <c r="BY668" t="str">
        <f t="shared" si="111"/>
        <v>4-Vta.</v>
      </c>
      <c r="BZ668" s="16" t="str">
        <f t="shared" si="112"/>
        <v>Contado</v>
      </c>
      <c r="CA668" s="16">
        <f t="shared" si="113"/>
        <v>50.72</v>
      </c>
      <c r="CB668" s="16" t="str">
        <f t="shared" si="114"/>
        <v xml:space="preserve"> </v>
      </c>
      <c r="CC668" s="16">
        <f t="shared" si="115"/>
        <v>3</v>
      </c>
      <c r="CD668" s="16" t="str">
        <f t="shared" si="116"/>
        <v xml:space="preserve"> </v>
      </c>
      <c r="CE668" s="16" t="str">
        <f t="shared" si="117"/>
        <v>Transporte: 3401642345 - Garcia Aquino, Starkyn Alberto</v>
      </c>
      <c r="CF668" s="16">
        <f t="shared" si="118"/>
        <v>1</v>
      </c>
      <c r="CG668" s="16">
        <f>IF(Tabla1[[#This Row],[Clientes]]=1,VLOOKUP(Tabla1[[#This Row],[BK49**]],HR!A:X,24,0),"")</f>
        <v>41.9</v>
      </c>
    </row>
    <row r="669" spans="1:85" x14ac:dyDescent="0.25">
      <c r="A669" s="7" t="str">
        <f t="shared" si="119"/>
        <v>11517616</v>
      </c>
      <c r="B669" s="31" t="s">
        <v>24691</v>
      </c>
      <c r="C669" s="31" t="s">
        <v>0</v>
      </c>
      <c r="D669" s="31" t="s">
        <v>1</v>
      </c>
      <c r="E669" s="31" t="s">
        <v>22289</v>
      </c>
      <c r="F669" s="31" t="s">
        <v>3</v>
      </c>
      <c r="G669" s="31" t="s">
        <v>24692</v>
      </c>
      <c r="H669" s="31" t="s">
        <v>4</v>
      </c>
      <c r="I669" s="31" t="s">
        <v>5</v>
      </c>
      <c r="J669" s="31" t="s">
        <v>6</v>
      </c>
      <c r="K669" s="31" t="s">
        <v>22290</v>
      </c>
      <c r="L669" s="31" t="s">
        <v>22291</v>
      </c>
      <c r="M669" s="31" t="s">
        <v>22292</v>
      </c>
      <c r="N669" s="31" t="s">
        <v>22290</v>
      </c>
      <c r="O669" s="31" t="s">
        <v>22293</v>
      </c>
      <c r="P669" s="31" t="s">
        <v>11</v>
      </c>
      <c r="Q669" s="31" t="s">
        <v>24761</v>
      </c>
      <c r="R669" s="31" t="s">
        <v>12</v>
      </c>
      <c r="S669" s="31" t="s">
        <v>13</v>
      </c>
      <c r="T669" s="31" t="s">
        <v>14</v>
      </c>
      <c r="U669" s="31" t="s">
        <v>15</v>
      </c>
      <c r="V669" s="31" t="s">
        <v>16</v>
      </c>
      <c r="W669" s="31" t="s">
        <v>17</v>
      </c>
      <c r="X669" s="31" t="s">
        <v>24762</v>
      </c>
      <c r="Y669" s="31" t="s">
        <v>18</v>
      </c>
      <c r="Z669" s="31" t="s">
        <v>19</v>
      </c>
      <c r="AA669" s="31" t="s">
        <v>19</v>
      </c>
      <c r="AB669" s="31" t="s">
        <v>19</v>
      </c>
      <c r="AC669" s="31" t="s">
        <v>22615</v>
      </c>
      <c r="AD669" s="31" t="s">
        <v>18184</v>
      </c>
      <c r="AE669" s="31" t="s">
        <v>21</v>
      </c>
      <c r="AF669" s="31" t="s">
        <v>24763</v>
      </c>
      <c r="AG669" s="31" t="s">
        <v>24764</v>
      </c>
      <c r="AH669" s="31" t="s">
        <v>19</v>
      </c>
      <c r="AI669" s="31" t="s">
        <v>316</v>
      </c>
      <c r="AJ669" s="31" t="s">
        <v>305</v>
      </c>
      <c r="AK669" s="31" t="s">
        <v>25</v>
      </c>
      <c r="AL669" s="31" t="s">
        <v>26</v>
      </c>
      <c r="AM669" s="31" t="s">
        <v>19</v>
      </c>
      <c r="AN669" s="31" t="s">
        <v>19</v>
      </c>
      <c r="AO669" s="31" t="s">
        <v>19</v>
      </c>
      <c r="AP669" s="31" t="s">
        <v>27</v>
      </c>
      <c r="AQ669" s="31" t="s">
        <v>24698</v>
      </c>
      <c r="AR669" s="31" t="s">
        <v>19</v>
      </c>
      <c r="AS669" s="59">
        <v>43932</v>
      </c>
      <c r="AT669" s="32">
        <v>89.33</v>
      </c>
      <c r="AU669" s="33" t="s">
        <v>28</v>
      </c>
      <c r="AV669" s="32">
        <v>2</v>
      </c>
      <c r="AW669" s="33" t="s">
        <v>29</v>
      </c>
      <c r="AX669" s="34">
        <v>4</v>
      </c>
      <c r="AY669" s="32">
        <v>2</v>
      </c>
      <c r="AZ669" s="33" t="s">
        <v>29</v>
      </c>
      <c r="BA669" s="35">
        <v>8.5</v>
      </c>
      <c r="BB669" s="33" t="s">
        <v>30</v>
      </c>
      <c r="BC669" s="35">
        <v>33.81</v>
      </c>
      <c r="BD669" s="33" t="s">
        <v>30</v>
      </c>
      <c r="BE669" s="35">
        <v>0</v>
      </c>
      <c r="BF669" s="33" t="s">
        <v>30</v>
      </c>
      <c r="BG669" s="35">
        <v>-3.96</v>
      </c>
      <c r="BH669" s="33" t="s">
        <v>30</v>
      </c>
      <c r="BI669" s="35">
        <v>0</v>
      </c>
      <c r="BJ669" s="33" t="s">
        <v>30</v>
      </c>
      <c r="BK669" s="35">
        <v>6.29</v>
      </c>
      <c r="BL669" s="33" t="s">
        <v>30</v>
      </c>
      <c r="BM669" s="35">
        <v>5.07</v>
      </c>
      <c r="BN669" s="33" t="s">
        <v>30</v>
      </c>
      <c r="BO669" s="35">
        <v>29.85</v>
      </c>
      <c r="BP669" s="33" t="s">
        <v>30</v>
      </c>
      <c r="BQ669" s="35">
        <v>12.18</v>
      </c>
      <c r="BR669" s="33" t="s">
        <v>30</v>
      </c>
      <c r="BS669" s="9">
        <f>VLOOKUP(A669,HR!A:P,16,0)</f>
        <v>12</v>
      </c>
      <c r="BT669" s="9" t="str">
        <f>VLOOKUP(A669,HR!A:S,19,0)</f>
        <v>08:48</v>
      </c>
      <c r="BU669" s="9" t="str">
        <f>VLOOKUP(VALUE(AC669),Varios!A:J,9,0)</f>
        <v>---900587441-949691308-953190055</v>
      </c>
      <c r="BV669" s="9" t="str">
        <f>VLOOKUP(VALUE(AC669),Varios!A:J,10,0)</f>
        <v>PEMC96</v>
      </c>
      <c r="BW669" s="9" t="str">
        <f t="shared" si="120"/>
        <v>Cod:11517616 - Cli:Raico Cerquin, Sebastiana - Tel.:---900587441-949691308-953190055 -Dir:Aa.hh. 07 De Marzo Sector 6 Mz C L - Dist.:CASA GRANDE - ZV:PEMC96 -Llega:08:48</v>
      </c>
      <c r="BX669" t="str">
        <f t="shared" si="110"/>
        <v>3. Ent. PT</v>
      </c>
      <c r="BY669" t="str">
        <f t="shared" si="111"/>
        <v>4-Vta.</v>
      </c>
      <c r="BZ669" s="16" t="str">
        <f t="shared" si="112"/>
        <v>Contado</v>
      </c>
      <c r="CA669" s="16">
        <f t="shared" si="113"/>
        <v>33.81</v>
      </c>
      <c r="CB669" s="16" t="str">
        <f t="shared" si="114"/>
        <v xml:space="preserve"> </v>
      </c>
      <c r="CC669" s="16">
        <f t="shared" si="115"/>
        <v>2</v>
      </c>
      <c r="CD669" s="16" t="str">
        <f t="shared" si="116"/>
        <v xml:space="preserve"> </v>
      </c>
      <c r="CE669" s="16" t="str">
        <f t="shared" si="117"/>
        <v>Transporte: 3401642345 - Garcia Aquino, Starkyn Alberto</v>
      </c>
      <c r="CF669" s="16">
        <f t="shared" si="118"/>
        <v>1</v>
      </c>
      <c r="CG669" s="16">
        <f>IF(Tabla1[[#This Row],[Clientes]]=1,VLOOKUP(Tabla1[[#This Row],[BK49**]],HR!A:X,24,0),"")</f>
        <v>0.1</v>
      </c>
    </row>
    <row r="670" spans="1:85" x14ac:dyDescent="0.25">
      <c r="A670" s="7" t="str">
        <f t="shared" si="119"/>
        <v>11517616</v>
      </c>
      <c r="B670" s="31" t="s">
        <v>24691</v>
      </c>
      <c r="C670" s="31" t="s">
        <v>0</v>
      </c>
      <c r="D670" s="31" t="s">
        <v>1</v>
      </c>
      <c r="E670" s="31" t="s">
        <v>22289</v>
      </c>
      <c r="F670" s="31" t="s">
        <v>3</v>
      </c>
      <c r="G670" s="31" t="s">
        <v>24692</v>
      </c>
      <c r="H670" s="31" t="s">
        <v>4</v>
      </c>
      <c r="I670" s="31" t="s">
        <v>5</v>
      </c>
      <c r="J670" s="31" t="s">
        <v>6</v>
      </c>
      <c r="K670" s="31" t="s">
        <v>22290</v>
      </c>
      <c r="L670" s="31" t="s">
        <v>22291</v>
      </c>
      <c r="M670" s="31" t="s">
        <v>22292</v>
      </c>
      <c r="N670" s="31" t="s">
        <v>22290</v>
      </c>
      <c r="O670" s="31" t="s">
        <v>22293</v>
      </c>
      <c r="P670" s="31" t="s">
        <v>11</v>
      </c>
      <c r="Q670" s="31" t="s">
        <v>24761</v>
      </c>
      <c r="R670" s="31" t="s">
        <v>12</v>
      </c>
      <c r="S670" s="31" t="s">
        <v>49</v>
      </c>
      <c r="T670" s="31" t="s">
        <v>14</v>
      </c>
      <c r="U670" s="31" t="s">
        <v>50</v>
      </c>
      <c r="V670" s="31" t="s">
        <v>16</v>
      </c>
      <c r="W670" s="31" t="s">
        <v>17</v>
      </c>
      <c r="X670" s="31" t="s">
        <v>24762</v>
      </c>
      <c r="Y670" s="31" t="s">
        <v>18</v>
      </c>
      <c r="Z670" s="31" t="s">
        <v>19</v>
      </c>
      <c r="AA670" s="31" t="s">
        <v>19</v>
      </c>
      <c r="AB670" s="31" t="s">
        <v>19</v>
      </c>
      <c r="AC670" s="31" t="s">
        <v>22615</v>
      </c>
      <c r="AD670" s="31" t="s">
        <v>18184</v>
      </c>
      <c r="AE670" s="31" t="s">
        <v>21</v>
      </c>
      <c r="AF670" s="31" t="s">
        <v>24763</v>
      </c>
      <c r="AG670" s="31" t="s">
        <v>24764</v>
      </c>
      <c r="AH670" s="31" t="s">
        <v>19</v>
      </c>
      <c r="AI670" s="31" t="s">
        <v>316</v>
      </c>
      <c r="AJ670" s="31" t="s">
        <v>305</v>
      </c>
      <c r="AK670" s="31" t="s">
        <v>25</v>
      </c>
      <c r="AL670" s="31" t="s">
        <v>26</v>
      </c>
      <c r="AM670" s="31" t="s">
        <v>19</v>
      </c>
      <c r="AN670" s="31" t="s">
        <v>19</v>
      </c>
      <c r="AO670" s="31" t="s">
        <v>19</v>
      </c>
      <c r="AP670" s="31" t="s">
        <v>27</v>
      </c>
      <c r="AQ670" s="31" t="s">
        <v>24698</v>
      </c>
      <c r="AR670" s="31" t="s">
        <v>19</v>
      </c>
      <c r="AS670" s="59">
        <v>43932</v>
      </c>
      <c r="AT670" s="32">
        <v>89.33</v>
      </c>
      <c r="AU670" s="33" t="s">
        <v>28</v>
      </c>
      <c r="AV670" s="32">
        <v>1</v>
      </c>
      <c r="AW670" s="33" t="s">
        <v>29</v>
      </c>
      <c r="AX670" s="34">
        <v>15</v>
      </c>
      <c r="AY670" s="32">
        <v>1</v>
      </c>
      <c r="AZ670" s="33" t="s">
        <v>29</v>
      </c>
      <c r="BA670" s="35">
        <v>3.24</v>
      </c>
      <c r="BB670" s="33" t="s">
        <v>30</v>
      </c>
      <c r="BC670" s="35">
        <v>9.24</v>
      </c>
      <c r="BD670" s="33" t="s">
        <v>30</v>
      </c>
      <c r="BE670" s="35">
        <v>0</v>
      </c>
      <c r="BF670" s="33" t="s">
        <v>30</v>
      </c>
      <c r="BG670" s="35">
        <v>-0.54</v>
      </c>
      <c r="BH670" s="33" t="s">
        <v>30</v>
      </c>
      <c r="BI670" s="35">
        <v>0</v>
      </c>
      <c r="BJ670" s="33" t="s">
        <v>30</v>
      </c>
      <c r="BK670" s="35">
        <v>1.83</v>
      </c>
      <c r="BL670" s="33" t="s">
        <v>30</v>
      </c>
      <c r="BM670" s="35">
        <v>1.48</v>
      </c>
      <c r="BN670" s="33" t="s">
        <v>30</v>
      </c>
      <c r="BO670" s="35">
        <v>8.6999999999999993</v>
      </c>
      <c r="BP670" s="33" t="s">
        <v>30</v>
      </c>
      <c r="BQ670" s="35">
        <v>3.55</v>
      </c>
      <c r="BR670" s="33" t="s">
        <v>30</v>
      </c>
      <c r="BS670" s="9">
        <f>VLOOKUP(A670,HR!A:P,16,0)</f>
        <v>12</v>
      </c>
      <c r="BT670" s="9" t="str">
        <f>VLOOKUP(A670,HR!A:S,19,0)</f>
        <v>08:48</v>
      </c>
      <c r="BU670" s="9" t="str">
        <f>VLOOKUP(VALUE(AC670),Varios!A:J,9,0)</f>
        <v>---900587441-949691308-953190055</v>
      </c>
      <c r="BV670" s="9" t="str">
        <f>VLOOKUP(VALUE(AC670),Varios!A:J,10,0)</f>
        <v>PEMC96</v>
      </c>
      <c r="BW670" s="9" t="str">
        <f t="shared" si="120"/>
        <v>Cod:11517616 - Cli:Raico Cerquin, Sebastiana - Tel.:---900587441-949691308-953190055 -Dir:Aa.hh. 07 De Marzo Sector 6 Mz C L - Dist.:CASA GRANDE - ZV:PEMC96 -Llega:08:48</v>
      </c>
      <c r="BX670" t="str">
        <f t="shared" si="110"/>
        <v>3. Ent. PT</v>
      </c>
      <c r="BY670" t="str">
        <f t="shared" si="111"/>
        <v>4-Vta.</v>
      </c>
      <c r="BZ670" s="16" t="str">
        <f t="shared" si="112"/>
        <v>Contado</v>
      </c>
      <c r="CA670" s="16">
        <f t="shared" si="113"/>
        <v>9.24</v>
      </c>
      <c r="CB670" s="16" t="str">
        <f t="shared" si="114"/>
        <v xml:space="preserve"> </v>
      </c>
      <c r="CC670" s="16">
        <f t="shared" si="115"/>
        <v>1</v>
      </c>
      <c r="CD670" s="16" t="str">
        <f t="shared" si="116"/>
        <v xml:space="preserve"> </v>
      </c>
      <c r="CE670" s="16" t="str">
        <f t="shared" si="117"/>
        <v>Transporte: 3401642345 - Garcia Aquino, Starkyn Alberto</v>
      </c>
      <c r="CF670" s="16">
        <f t="shared" si="118"/>
        <v>0</v>
      </c>
      <c r="CG670" s="16" t="str">
        <f>IF(Tabla1[[#This Row],[Clientes]]=1,VLOOKUP(Tabla1[[#This Row],[BK49**]],HR!A:X,24,0),"")</f>
        <v/>
      </c>
    </row>
    <row r="671" spans="1:85" x14ac:dyDescent="0.25">
      <c r="A671" s="7" t="str">
        <f t="shared" si="119"/>
        <v>12210350</v>
      </c>
      <c r="B671" s="31" t="s">
        <v>24691</v>
      </c>
      <c r="C671" s="31" t="s">
        <v>0</v>
      </c>
      <c r="D671" s="31" t="s">
        <v>1</v>
      </c>
      <c r="E671" s="31" t="s">
        <v>22289</v>
      </c>
      <c r="F671" s="31" t="s">
        <v>3</v>
      </c>
      <c r="G671" s="31" t="s">
        <v>24692</v>
      </c>
      <c r="H671" s="31" t="s">
        <v>4</v>
      </c>
      <c r="I671" s="31" t="s">
        <v>5</v>
      </c>
      <c r="J671" s="31" t="s">
        <v>6</v>
      </c>
      <c r="K671" s="31" t="s">
        <v>22290</v>
      </c>
      <c r="L671" s="31" t="s">
        <v>22291</v>
      </c>
      <c r="M671" s="31" t="s">
        <v>22292</v>
      </c>
      <c r="N671" s="31" t="s">
        <v>22290</v>
      </c>
      <c r="O671" s="31" t="s">
        <v>22293</v>
      </c>
      <c r="P671" s="31" t="s">
        <v>11</v>
      </c>
      <c r="Q671" s="31" t="s">
        <v>24765</v>
      </c>
      <c r="R671" s="31" t="s">
        <v>12</v>
      </c>
      <c r="S671" s="31" t="s">
        <v>13</v>
      </c>
      <c r="T671" s="31" t="s">
        <v>14</v>
      </c>
      <c r="U671" s="31" t="s">
        <v>15</v>
      </c>
      <c r="V671" s="31" t="s">
        <v>16</v>
      </c>
      <c r="W671" s="31" t="s">
        <v>17</v>
      </c>
      <c r="X671" s="31" t="s">
        <v>24766</v>
      </c>
      <c r="Y671" s="31" t="s">
        <v>18</v>
      </c>
      <c r="Z671" s="31" t="s">
        <v>19</v>
      </c>
      <c r="AA671" s="31" t="s">
        <v>19</v>
      </c>
      <c r="AB671" s="31" t="s">
        <v>19</v>
      </c>
      <c r="AC671" s="31" t="s">
        <v>22621</v>
      </c>
      <c r="AD671" s="31" t="s">
        <v>5003</v>
      </c>
      <c r="AE671" s="31" t="s">
        <v>21</v>
      </c>
      <c r="AF671" s="31" t="s">
        <v>24767</v>
      </c>
      <c r="AG671" s="31" t="s">
        <v>26</v>
      </c>
      <c r="AH671" s="31" t="s">
        <v>22252</v>
      </c>
      <c r="AI671" s="31" t="s">
        <v>316</v>
      </c>
      <c r="AJ671" s="31" t="s">
        <v>305</v>
      </c>
      <c r="AK671" s="31" t="s">
        <v>25</v>
      </c>
      <c r="AL671" s="31" t="s">
        <v>26</v>
      </c>
      <c r="AM671" s="31" t="s">
        <v>19</v>
      </c>
      <c r="AN671" s="31" t="s">
        <v>19</v>
      </c>
      <c r="AO671" s="31" t="s">
        <v>19</v>
      </c>
      <c r="AP671" s="31" t="s">
        <v>27</v>
      </c>
      <c r="AQ671" s="31" t="s">
        <v>24698</v>
      </c>
      <c r="AR671" s="31" t="s">
        <v>19</v>
      </c>
      <c r="AS671" s="59">
        <v>43932</v>
      </c>
      <c r="AT671" s="32">
        <v>89.33</v>
      </c>
      <c r="AU671" s="33" t="s">
        <v>28</v>
      </c>
      <c r="AV671" s="32">
        <v>2</v>
      </c>
      <c r="AW671" s="33" t="s">
        <v>29</v>
      </c>
      <c r="AX671" s="34">
        <v>4</v>
      </c>
      <c r="AY671" s="32">
        <v>2</v>
      </c>
      <c r="AZ671" s="33" t="s">
        <v>29</v>
      </c>
      <c r="BA671" s="35">
        <v>8.5</v>
      </c>
      <c r="BB671" s="33" t="s">
        <v>30</v>
      </c>
      <c r="BC671" s="35">
        <v>33.81</v>
      </c>
      <c r="BD671" s="33" t="s">
        <v>30</v>
      </c>
      <c r="BE671" s="35">
        <v>0</v>
      </c>
      <c r="BF671" s="33" t="s">
        <v>30</v>
      </c>
      <c r="BG671" s="35">
        <v>-3.96</v>
      </c>
      <c r="BH671" s="33" t="s">
        <v>30</v>
      </c>
      <c r="BI671" s="35">
        <v>0</v>
      </c>
      <c r="BJ671" s="33" t="s">
        <v>30</v>
      </c>
      <c r="BK671" s="35">
        <v>6.29</v>
      </c>
      <c r="BL671" s="33" t="s">
        <v>30</v>
      </c>
      <c r="BM671" s="35">
        <v>5.07</v>
      </c>
      <c r="BN671" s="33" t="s">
        <v>30</v>
      </c>
      <c r="BO671" s="35">
        <v>29.85</v>
      </c>
      <c r="BP671" s="33" t="s">
        <v>30</v>
      </c>
      <c r="BQ671" s="35">
        <v>12.18</v>
      </c>
      <c r="BR671" s="33" t="s">
        <v>30</v>
      </c>
      <c r="BS671" s="9">
        <f>VLOOKUP(A671,HR!A:P,16,0)</f>
        <v>14</v>
      </c>
      <c r="BT671" s="9" t="str">
        <f>VLOOKUP(A671,HR!A:S,19,0)</f>
        <v>08:55</v>
      </c>
      <c r="BU671" s="9" t="str">
        <f>VLOOKUP(VALUE(AC671),Varios!A:J,9,0)</f>
        <v>---988294431-999486676-</v>
      </c>
      <c r="BV671" s="9" t="str">
        <f>VLOOKUP(VALUE(AC671),Varios!A:J,10,0)</f>
        <v>PEMC96</v>
      </c>
      <c r="BW671" s="9" t="str">
        <f t="shared" si="120"/>
        <v>Cod:12210350 - Cli:Mantilla Martinez, Jenifer Janet - Tel.:---988294431-999486676- -Dir:Aa.hh. 17 De Marzo Sector 5 Mz D Lt - Dist.:CASA GRANDE - ZV:PEMC96 -Llega:08:55</v>
      </c>
      <c r="BX671" t="str">
        <f t="shared" si="110"/>
        <v>3. Ent. PT</v>
      </c>
      <c r="BY671" t="str">
        <f t="shared" si="111"/>
        <v>4-Vta.</v>
      </c>
      <c r="BZ671" s="16" t="str">
        <f t="shared" si="112"/>
        <v>Contado</v>
      </c>
      <c r="CA671" s="16">
        <f t="shared" si="113"/>
        <v>33.81</v>
      </c>
      <c r="CB671" s="16" t="str">
        <f t="shared" si="114"/>
        <v xml:space="preserve"> </v>
      </c>
      <c r="CC671" s="16">
        <f t="shared" si="115"/>
        <v>2</v>
      </c>
      <c r="CD671" s="16" t="str">
        <f t="shared" si="116"/>
        <v xml:space="preserve"> </v>
      </c>
      <c r="CE671" s="16" t="str">
        <f t="shared" si="117"/>
        <v>Transporte: 3401642345 - Garcia Aquino, Starkyn Alberto</v>
      </c>
      <c r="CF671" s="16">
        <f t="shared" si="118"/>
        <v>1</v>
      </c>
      <c r="CG671" s="16">
        <f>IF(Tabla1[[#This Row],[Clientes]]=1,VLOOKUP(Tabla1[[#This Row],[BK49**]],HR!A:X,24,0),"")</f>
        <v>0.2</v>
      </c>
    </row>
    <row r="672" spans="1:85" x14ac:dyDescent="0.25">
      <c r="A672" s="7" t="str">
        <f t="shared" si="119"/>
        <v>12210350</v>
      </c>
      <c r="B672" s="31" t="s">
        <v>24691</v>
      </c>
      <c r="C672" s="31" t="s">
        <v>0</v>
      </c>
      <c r="D672" s="31" t="s">
        <v>1</v>
      </c>
      <c r="E672" s="31" t="s">
        <v>22289</v>
      </c>
      <c r="F672" s="31" t="s">
        <v>3</v>
      </c>
      <c r="G672" s="31" t="s">
        <v>24692</v>
      </c>
      <c r="H672" s="31" t="s">
        <v>4</v>
      </c>
      <c r="I672" s="31" t="s">
        <v>5</v>
      </c>
      <c r="J672" s="31" t="s">
        <v>6</v>
      </c>
      <c r="K672" s="31" t="s">
        <v>22290</v>
      </c>
      <c r="L672" s="31" t="s">
        <v>22291</v>
      </c>
      <c r="M672" s="31" t="s">
        <v>22292</v>
      </c>
      <c r="N672" s="31" t="s">
        <v>22290</v>
      </c>
      <c r="O672" s="31" t="s">
        <v>22293</v>
      </c>
      <c r="P672" s="31" t="s">
        <v>11</v>
      </c>
      <c r="Q672" s="31" t="s">
        <v>24765</v>
      </c>
      <c r="R672" s="31" t="s">
        <v>12</v>
      </c>
      <c r="S672" s="31" t="s">
        <v>65</v>
      </c>
      <c r="T672" s="31" t="s">
        <v>14</v>
      </c>
      <c r="U672" s="31" t="s">
        <v>66</v>
      </c>
      <c r="V672" s="31" t="s">
        <v>16</v>
      </c>
      <c r="W672" s="31" t="s">
        <v>17</v>
      </c>
      <c r="X672" s="31" t="s">
        <v>24766</v>
      </c>
      <c r="Y672" s="31" t="s">
        <v>18</v>
      </c>
      <c r="Z672" s="31" t="s">
        <v>19</v>
      </c>
      <c r="AA672" s="31" t="s">
        <v>19</v>
      </c>
      <c r="AB672" s="31" t="s">
        <v>19</v>
      </c>
      <c r="AC672" s="31" t="s">
        <v>22621</v>
      </c>
      <c r="AD672" s="31" t="s">
        <v>5003</v>
      </c>
      <c r="AE672" s="31" t="s">
        <v>21</v>
      </c>
      <c r="AF672" s="31" t="s">
        <v>24767</v>
      </c>
      <c r="AG672" s="31" t="s">
        <v>26</v>
      </c>
      <c r="AH672" s="31" t="s">
        <v>22252</v>
      </c>
      <c r="AI672" s="31" t="s">
        <v>316</v>
      </c>
      <c r="AJ672" s="31" t="s">
        <v>305</v>
      </c>
      <c r="AK672" s="31" t="s">
        <v>25</v>
      </c>
      <c r="AL672" s="31" t="s">
        <v>26</v>
      </c>
      <c r="AM672" s="31" t="s">
        <v>19</v>
      </c>
      <c r="AN672" s="31" t="s">
        <v>19</v>
      </c>
      <c r="AO672" s="31" t="s">
        <v>19</v>
      </c>
      <c r="AP672" s="31" t="s">
        <v>27</v>
      </c>
      <c r="AQ672" s="31" t="s">
        <v>24698</v>
      </c>
      <c r="AR672" s="31" t="s">
        <v>19</v>
      </c>
      <c r="AS672" s="59">
        <v>43932</v>
      </c>
      <c r="AT672" s="32">
        <v>89.33</v>
      </c>
      <c r="AU672" s="33" t="s">
        <v>28</v>
      </c>
      <c r="AV672" s="32">
        <v>1</v>
      </c>
      <c r="AW672" s="33" t="s">
        <v>29</v>
      </c>
      <c r="AX672" s="34">
        <v>6</v>
      </c>
      <c r="AY672" s="32">
        <v>1</v>
      </c>
      <c r="AZ672" s="33" t="s">
        <v>29</v>
      </c>
      <c r="BA672" s="35">
        <v>2.83</v>
      </c>
      <c r="BB672" s="33" t="s">
        <v>30</v>
      </c>
      <c r="BC672" s="35">
        <v>11.08</v>
      </c>
      <c r="BD672" s="33" t="s">
        <v>30</v>
      </c>
      <c r="BE672" s="35">
        <v>0</v>
      </c>
      <c r="BF672" s="33" t="s">
        <v>30</v>
      </c>
      <c r="BG672" s="35">
        <v>-0.65</v>
      </c>
      <c r="BH672" s="33" t="s">
        <v>30</v>
      </c>
      <c r="BI672" s="35">
        <v>0</v>
      </c>
      <c r="BJ672" s="33" t="s">
        <v>30</v>
      </c>
      <c r="BK672" s="35">
        <v>2.2000000000000002</v>
      </c>
      <c r="BL672" s="33" t="s">
        <v>30</v>
      </c>
      <c r="BM672" s="35">
        <v>1.77</v>
      </c>
      <c r="BN672" s="33" t="s">
        <v>30</v>
      </c>
      <c r="BO672" s="35">
        <v>10.43</v>
      </c>
      <c r="BP672" s="33" t="s">
        <v>30</v>
      </c>
      <c r="BQ672" s="35">
        <v>4.26</v>
      </c>
      <c r="BR672" s="33" t="s">
        <v>30</v>
      </c>
      <c r="BS672" s="9">
        <f>VLOOKUP(A672,HR!A:P,16,0)</f>
        <v>14</v>
      </c>
      <c r="BT672" s="9" t="str">
        <f>VLOOKUP(A672,HR!A:S,19,0)</f>
        <v>08:55</v>
      </c>
      <c r="BU672" s="9" t="str">
        <f>VLOOKUP(VALUE(AC672),Varios!A:J,9,0)</f>
        <v>---988294431-999486676-</v>
      </c>
      <c r="BV672" s="9" t="str">
        <f>VLOOKUP(VALUE(AC672),Varios!A:J,10,0)</f>
        <v>PEMC96</v>
      </c>
      <c r="BW672" s="9" t="str">
        <f t="shared" si="120"/>
        <v>Cod:12210350 - Cli:Mantilla Martinez, Jenifer Janet - Tel.:---988294431-999486676- -Dir:Aa.hh. 17 De Marzo Sector 5 Mz D Lt - Dist.:CASA GRANDE - ZV:PEMC96 -Llega:08:55</v>
      </c>
      <c r="BX672" t="str">
        <f t="shared" si="110"/>
        <v>3. Ent. PT</v>
      </c>
      <c r="BY672" t="str">
        <f t="shared" si="111"/>
        <v>4-Vta.</v>
      </c>
      <c r="BZ672" s="16" t="str">
        <f t="shared" si="112"/>
        <v>Contado</v>
      </c>
      <c r="CA672" s="16">
        <f t="shared" si="113"/>
        <v>11.08</v>
      </c>
      <c r="CB672" s="16" t="str">
        <f t="shared" si="114"/>
        <v xml:space="preserve"> </v>
      </c>
      <c r="CC672" s="16">
        <f t="shared" si="115"/>
        <v>1</v>
      </c>
      <c r="CD672" s="16" t="str">
        <f t="shared" si="116"/>
        <v xml:space="preserve"> </v>
      </c>
      <c r="CE672" s="16" t="str">
        <f t="shared" si="117"/>
        <v>Transporte: 3401642345 - Garcia Aquino, Starkyn Alberto</v>
      </c>
      <c r="CF672" s="16">
        <f t="shared" si="118"/>
        <v>0</v>
      </c>
      <c r="CG672" s="16" t="str">
        <f>IF(Tabla1[[#This Row],[Clientes]]=1,VLOOKUP(Tabla1[[#This Row],[BK49**]],HR!A:X,24,0),"")</f>
        <v/>
      </c>
    </row>
    <row r="673" spans="1:85" x14ac:dyDescent="0.25">
      <c r="A673" s="7" t="str">
        <f t="shared" si="119"/>
        <v>12210350</v>
      </c>
      <c r="B673" s="31" t="s">
        <v>24691</v>
      </c>
      <c r="C673" s="31" t="s">
        <v>0</v>
      </c>
      <c r="D673" s="31" t="s">
        <v>1</v>
      </c>
      <c r="E673" s="31" t="s">
        <v>22289</v>
      </c>
      <c r="F673" s="31" t="s">
        <v>3</v>
      </c>
      <c r="G673" s="31" t="s">
        <v>24692</v>
      </c>
      <c r="H673" s="31" t="s">
        <v>4</v>
      </c>
      <c r="I673" s="31" t="s">
        <v>5</v>
      </c>
      <c r="J673" s="31" t="s">
        <v>6</v>
      </c>
      <c r="K673" s="31" t="s">
        <v>22290</v>
      </c>
      <c r="L673" s="31" t="s">
        <v>22291</v>
      </c>
      <c r="M673" s="31" t="s">
        <v>22292</v>
      </c>
      <c r="N673" s="31" t="s">
        <v>22290</v>
      </c>
      <c r="O673" s="31" t="s">
        <v>22293</v>
      </c>
      <c r="P673" s="31" t="s">
        <v>11</v>
      </c>
      <c r="Q673" s="31" t="s">
        <v>24765</v>
      </c>
      <c r="R673" s="31" t="s">
        <v>12</v>
      </c>
      <c r="S673" s="31" t="s">
        <v>44</v>
      </c>
      <c r="T673" s="31" t="s">
        <v>14</v>
      </c>
      <c r="U673" s="31" t="s">
        <v>45</v>
      </c>
      <c r="V673" s="31" t="s">
        <v>16</v>
      </c>
      <c r="W673" s="31" t="s">
        <v>17</v>
      </c>
      <c r="X673" s="31" t="s">
        <v>24766</v>
      </c>
      <c r="Y673" s="31" t="s">
        <v>18</v>
      </c>
      <c r="Z673" s="31" t="s">
        <v>19</v>
      </c>
      <c r="AA673" s="31" t="s">
        <v>19</v>
      </c>
      <c r="AB673" s="31" t="s">
        <v>19</v>
      </c>
      <c r="AC673" s="31" t="s">
        <v>22621</v>
      </c>
      <c r="AD673" s="31" t="s">
        <v>5003</v>
      </c>
      <c r="AE673" s="31" t="s">
        <v>21</v>
      </c>
      <c r="AF673" s="31" t="s">
        <v>24767</v>
      </c>
      <c r="AG673" s="31" t="s">
        <v>26</v>
      </c>
      <c r="AH673" s="31" t="s">
        <v>22252</v>
      </c>
      <c r="AI673" s="31" t="s">
        <v>316</v>
      </c>
      <c r="AJ673" s="31" t="s">
        <v>305</v>
      </c>
      <c r="AK673" s="31" t="s">
        <v>25</v>
      </c>
      <c r="AL673" s="31" t="s">
        <v>26</v>
      </c>
      <c r="AM673" s="31" t="s">
        <v>19</v>
      </c>
      <c r="AN673" s="31" t="s">
        <v>19</v>
      </c>
      <c r="AO673" s="31" t="s">
        <v>19</v>
      </c>
      <c r="AP673" s="31" t="s">
        <v>27</v>
      </c>
      <c r="AQ673" s="31" t="s">
        <v>24698</v>
      </c>
      <c r="AR673" s="31" t="s">
        <v>19</v>
      </c>
      <c r="AS673" s="59">
        <v>43932</v>
      </c>
      <c r="AT673" s="32">
        <v>89.33</v>
      </c>
      <c r="AU673" s="33" t="s">
        <v>28</v>
      </c>
      <c r="AV673" s="32">
        <v>1</v>
      </c>
      <c r="AW673" s="33" t="s">
        <v>29</v>
      </c>
      <c r="AX673" s="34">
        <v>6</v>
      </c>
      <c r="AY673" s="32">
        <v>1</v>
      </c>
      <c r="AZ673" s="33" t="s">
        <v>29</v>
      </c>
      <c r="BA673" s="35">
        <v>3.1</v>
      </c>
      <c r="BB673" s="33" t="s">
        <v>30</v>
      </c>
      <c r="BC673" s="35">
        <v>7.39</v>
      </c>
      <c r="BD673" s="33" t="s">
        <v>30</v>
      </c>
      <c r="BE673" s="35">
        <v>0</v>
      </c>
      <c r="BF673" s="33" t="s">
        <v>30</v>
      </c>
      <c r="BG673" s="35">
        <v>0</v>
      </c>
      <c r="BH673" s="33" t="s">
        <v>30</v>
      </c>
      <c r="BI673" s="35">
        <v>0</v>
      </c>
      <c r="BJ673" s="33" t="s">
        <v>30</v>
      </c>
      <c r="BK673" s="35">
        <v>1.56</v>
      </c>
      <c r="BL673" s="33" t="s">
        <v>30</v>
      </c>
      <c r="BM673" s="35">
        <v>1.26</v>
      </c>
      <c r="BN673" s="33" t="s">
        <v>30</v>
      </c>
      <c r="BO673" s="35">
        <v>7.39</v>
      </c>
      <c r="BP673" s="33" t="s">
        <v>30</v>
      </c>
      <c r="BQ673" s="35">
        <v>3.02</v>
      </c>
      <c r="BR673" s="33" t="s">
        <v>30</v>
      </c>
      <c r="BS673" s="9">
        <f>VLOOKUP(A673,HR!A:P,16,0)</f>
        <v>14</v>
      </c>
      <c r="BT673" s="9" t="str">
        <f>VLOOKUP(A673,HR!A:S,19,0)</f>
        <v>08:55</v>
      </c>
      <c r="BU673" s="9" t="str">
        <f>VLOOKUP(VALUE(AC673),Varios!A:J,9,0)</f>
        <v>---988294431-999486676-</v>
      </c>
      <c r="BV673" s="9" t="str">
        <f>VLOOKUP(VALUE(AC673),Varios!A:J,10,0)</f>
        <v>PEMC96</v>
      </c>
      <c r="BW673" s="9" t="str">
        <f t="shared" si="120"/>
        <v>Cod:12210350 - Cli:Mantilla Martinez, Jenifer Janet - Tel.:---988294431-999486676- -Dir:Aa.hh. 17 De Marzo Sector 5 Mz D Lt - Dist.:CASA GRANDE - ZV:PEMC96 -Llega:08:55</v>
      </c>
      <c r="BX673" t="str">
        <f t="shared" si="110"/>
        <v>3. Ent. PT</v>
      </c>
      <c r="BY673" t="str">
        <f t="shared" si="111"/>
        <v>4-Vta.</v>
      </c>
      <c r="BZ673" s="16" t="str">
        <f t="shared" si="112"/>
        <v>Contado</v>
      </c>
      <c r="CA673" s="16">
        <f t="shared" si="113"/>
        <v>7.39</v>
      </c>
      <c r="CB673" s="16" t="str">
        <f t="shared" si="114"/>
        <v xml:space="preserve"> </v>
      </c>
      <c r="CC673" s="16">
        <f t="shared" si="115"/>
        <v>1</v>
      </c>
      <c r="CD673" s="16" t="str">
        <f t="shared" si="116"/>
        <v xml:space="preserve"> </v>
      </c>
      <c r="CE673" s="16" t="str">
        <f t="shared" si="117"/>
        <v>Transporte: 3401642345 - Garcia Aquino, Starkyn Alberto</v>
      </c>
      <c r="CF673" s="16">
        <f t="shared" si="118"/>
        <v>0</v>
      </c>
      <c r="CG673" s="16" t="str">
        <f>IF(Tabla1[[#This Row],[Clientes]]=1,VLOOKUP(Tabla1[[#This Row],[BK49**]],HR!A:X,24,0),"")</f>
        <v/>
      </c>
    </row>
    <row r="674" spans="1:85" x14ac:dyDescent="0.25">
      <c r="A674" s="7" t="str">
        <f t="shared" si="119"/>
        <v>12210350</v>
      </c>
      <c r="B674" s="31" t="s">
        <v>24691</v>
      </c>
      <c r="C674" s="31" t="s">
        <v>0</v>
      </c>
      <c r="D674" s="31" t="s">
        <v>1</v>
      </c>
      <c r="E674" s="31" t="s">
        <v>22289</v>
      </c>
      <c r="F674" s="31" t="s">
        <v>3</v>
      </c>
      <c r="G674" s="31" t="s">
        <v>24692</v>
      </c>
      <c r="H674" s="31" t="s">
        <v>4</v>
      </c>
      <c r="I674" s="31" t="s">
        <v>5</v>
      </c>
      <c r="J674" s="31" t="s">
        <v>6</v>
      </c>
      <c r="K674" s="31" t="s">
        <v>22290</v>
      </c>
      <c r="L674" s="31" t="s">
        <v>22291</v>
      </c>
      <c r="M674" s="31" t="s">
        <v>22292</v>
      </c>
      <c r="N674" s="31" t="s">
        <v>22290</v>
      </c>
      <c r="O674" s="31" t="s">
        <v>22293</v>
      </c>
      <c r="P674" s="31" t="s">
        <v>11</v>
      </c>
      <c r="Q674" s="31" t="s">
        <v>24765</v>
      </c>
      <c r="R674" s="31" t="s">
        <v>12</v>
      </c>
      <c r="S674" s="31" t="s">
        <v>109</v>
      </c>
      <c r="T674" s="31" t="s">
        <v>14</v>
      </c>
      <c r="U674" s="31" t="s">
        <v>110</v>
      </c>
      <c r="V674" s="31" t="s">
        <v>16</v>
      </c>
      <c r="W674" s="31" t="s">
        <v>17</v>
      </c>
      <c r="X674" s="31" t="s">
        <v>24766</v>
      </c>
      <c r="Y674" s="31" t="s">
        <v>18</v>
      </c>
      <c r="Z674" s="31" t="s">
        <v>19</v>
      </c>
      <c r="AA674" s="31" t="s">
        <v>19</v>
      </c>
      <c r="AB674" s="31" t="s">
        <v>19</v>
      </c>
      <c r="AC674" s="31" t="s">
        <v>22621</v>
      </c>
      <c r="AD674" s="31" t="s">
        <v>5003</v>
      </c>
      <c r="AE674" s="31" t="s">
        <v>21</v>
      </c>
      <c r="AF674" s="31" t="s">
        <v>24767</v>
      </c>
      <c r="AG674" s="31" t="s">
        <v>26</v>
      </c>
      <c r="AH674" s="31" t="s">
        <v>22252</v>
      </c>
      <c r="AI674" s="31" t="s">
        <v>316</v>
      </c>
      <c r="AJ674" s="31" t="s">
        <v>305</v>
      </c>
      <c r="AK674" s="31" t="s">
        <v>25</v>
      </c>
      <c r="AL674" s="31" t="s">
        <v>26</v>
      </c>
      <c r="AM674" s="31" t="s">
        <v>19</v>
      </c>
      <c r="AN674" s="31" t="s">
        <v>19</v>
      </c>
      <c r="AO674" s="31" t="s">
        <v>19</v>
      </c>
      <c r="AP674" s="31" t="s">
        <v>27</v>
      </c>
      <c r="AQ674" s="31" t="s">
        <v>24698</v>
      </c>
      <c r="AR674" s="31" t="s">
        <v>19</v>
      </c>
      <c r="AS674" s="59">
        <v>43932</v>
      </c>
      <c r="AT674" s="32">
        <v>89.33</v>
      </c>
      <c r="AU674" s="33" t="s">
        <v>28</v>
      </c>
      <c r="AV674" s="32">
        <v>1</v>
      </c>
      <c r="AW674" s="33" t="s">
        <v>29</v>
      </c>
      <c r="AX674" s="34">
        <v>6</v>
      </c>
      <c r="AY674" s="32">
        <v>1</v>
      </c>
      <c r="AZ674" s="33" t="s">
        <v>29</v>
      </c>
      <c r="BA674" s="35">
        <v>1.8</v>
      </c>
      <c r="BB674" s="33" t="s">
        <v>30</v>
      </c>
      <c r="BC674" s="35">
        <v>5.54</v>
      </c>
      <c r="BD674" s="33" t="s">
        <v>30</v>
      </c>
      <c r="BE674" s="35">
        <v>0</v>
      </c>
      <c r="BF674" s="33" t="s">
        <v>30</v>
      </c>
      <c r="BG674" s="35">
        <v>0</v>
      </c>
      <c r="BH674" s="33" t="s">
        <v>30</v>
      </c>
      <c r="BI674" s="35">
        <v>0</v>
      </c>
      <c r="BJ674" s="33" t="s">
        <v>30</v>
      </c>
      <c r="BK674" s="35">
        <v>1.17</v>
      </c>
      <c r="BL674" s="33" t="s">
        <v>30</v>
      </c>
      <c r="BM674" s="35">
        <v>0.94</v>
      </c>
      <c r="BN674" s="33" t="s">
        <v>30</v>
      </c>
      <c r="BO674" s="35">
        <v>5.54</v>
      </c>
      <c r="BP674" s="33" t="s">
        <v>30</v>
      </c>
      <c r="BQ674" s="35">
        <v>2.2599999999999998</v>
      </c>
      <c r="BR674" s="33" t="s">
        <v>30</v>
      </c>
      <c r="BS674" s="9">
        <f>VLOOKUP(A674,HR!A:P,16,0)</f>
        <v>14</v>
      </c>
      <c r="BT674" s="9" t="str">
        <f>VLOOKUP(A674,HR!A:S,19,0)</f>
        <v>08:55</v>
      </c>
      <c r="BU674" s="9" t="str">
        <f>VLOOKUP(VALUE(AC674),Varios!A:J,9,0)</f>
        <v>---988294431-999486676-</v>
      </c>
      <c r="BV674" s="9" t="str">
        <f>VLOOKUP(VALUE(AC674),Varios!A:J,10,0)</f>
        <v>PEMC96</v>
      </c>
      <c r="BW674" s="9" t="str">
        <f t="shared" si="120"/>
        <v>Cod:12210350 - Cli:Mantilla Martinez, Jenifer Janet - Tel.:---988294431-999486676- -Dir:Aa.hh. 17 De Marzo Sector 5 Mz D Lt - Dist.:CASA GRANDE - ZV:PEMC96 -Llega:08:55</v>
      </c>
      <c r="BX674" t="str">
        <f t="shared" si="110"/>
        <v>3. Ent. PT</v>
      </c>
      <c r="BY674" t="str">
        <f t="shared" si="111"/>
        <v>4-Vta.</v>
      </c>
      <c r="BZ674" s="16" t="str">
        <f t="shared" si="112"/>
        <v>Contado</v>
      </c>
      <c r="CA674" s="16">
        <f t="shared" si="113"/>
        <v>5.54</v>
      </c>
      <c r="CB674" s="16" t="str">
        <f t="shared" si="114"/>
        <v xml:space="preserve"> </v>
      </c>
      <c r="CC674" s="16">
        <f t="shared" si="115"/>
        <v>1</v>
      </c>
      <c r="CD674" s="16" t="str">
        <f t="shared" si="116"/>
        <v xml:space="preserve"> </v>
      </c>
      <c r="CE674" s="16" t="str">
        <f t="shared" si="117"/>
        <v>Transporte: 3401642345 - Garcia Aquino, Starkyn Alberto</v>
      </c>
      <c r="CF674" s="16">
        <f t="shared" si="118"/>
        <v>0</v>
      </c>
      <c r="CG674" s="16" t="str">
        <f>IF(Tabla1[[#This Row],[Clientes]]=1,VLOOKUP(Tabla1[[#This Row],[BK49**]],HR!A:X,24,0),"")</f>
        <v/>
      </c>
    </row>
    <row r="675" spans="1:85" x14ac:dyDescent="0.25">
      <c r="A675" s="7" t="str">
        <f t="shared" si="119"/>
        <v>12210350</v>
      </c>
      <c r="B675" s="31" t="s">
        <v>24691</v>
      </c>
      <c r="C675" s="31" t="s">
        <v>0</v>
      </c>
      <c r="D675" s="31" t="s">
        <v>1</v>
      </c>
      <c r="E675" s="31" t="s">
        <v>22289</v>
      </c>
      <c r="F675" s="31" t="s">
        <v>3</v>
      </c>
      <c r="G675" s="31" t="s">
        <v>24692</v>
      </c>
      <c r="H675" s="31" t="s">
        <v>4</v>
      </c>
      <c r="I675" s="31" t="s">
        <v>5</v>
      </c>
      <c r="J675" s="31" t="s">
        <v>6</v>
      </c>
      <c r="K675" s="31" t="s">
        <v>22290</v>
      </c>
      <c r="L675" s="31" t="s">
        <v>22291</v>
      </c>
      <c r="M675" s="31" t="s">
        <v>22292</v>
      </c>
      <c r="N675" s="31" t="s">
        <v>22290</v>
      </c>
      <c r="O675" s="31" t="s">
        <v>22293</v>
      </c>
      <c r="P675" s="31" t="s">
        <v>11</v>
      </c>
      <c r="Q675" s="31" t="s">
        <v>24765</v>
      </c>
      <c r="R675" s="31" t="s">
        <v>12</v>
      </c>
      <c r="S675" s="31" t="s">
        <v>103</v>
      </c>
      <c r="T675" s="31" t="s">
        <v>14</v>
      </c>
      <c r="U675" s="31" t="s">
        <v>104</v>
      </c>
      <c r="V675" s="31" t="s">
        <v>16</v>
      </c>
      <c r="W675" s="31" t="s">
        <v>17</v>
      </c>
      <c r="X675" s="31" t="s">
        <v>24766</v>
      </c>
      <c r="Y675" s="31" t="s">
        <v>18</v>
      </c>
      <c r="Z675" s="31" t="s">
        <v>19</v>
      </c>
      <c r="AA675" s="31" t="s">
        <v>19</v>
      </c>
      <c r="AB675" s="31" t="s">
        <v>19</v>
      </c>
      <c r="AC675" s="31" t="s">
        <v>22621</v>
      </c>
      <c r="AD675" s="31" t="s">
        <v>5003</v>
      </c>
      <c r="AE675" s="31" t="s">
        <v>21</v>
      </c>
      <c r="AF675" s="31" t="s">
        <v>24767</v>
      </c>
      <c r="AG675" s="31" t="s">
        <v>26</v>
      </c>
      <c r="AH675" s="31" t="s">
        <v>22252</v>
      </c>
      <c r="AI675" s="31" t="s">
        <v>316</v>
      </c>
      <c r="AJ675" s="31" t="s">
        <v>305</v>
      </c>
      <c r="AK675" s="31" t="s">
        <v>25</v>
      </c>
      <c r="AL675" s="31" t="s">
        <v>26</v>
      </c>
      <c r="AM675" s="31" t="s">
        <v>19</v>
      </c>
      <c r="AN675" s="31" t="s">
        <v>19</v>
      </c>
      <c r="AO675" s="31" t="s">
        <v>19</v>
      </c>
      <c r="AP675" s="31" t="s">
        <v>27</v>
      </c>
      <c r="AQ675" s="31" t="s">
        <v>24698</v>
      </c>
      <c r="AR675" s="31" t="s">
        <v>19</v>
      </c>
      <c r="AS675" s="59">
        <v>43932</v>
      </c>
      <c r="AT675" s="32">
        <v>89.33</v>
      </c>
      <c r="AU675" s="33" t="s">
        <v>28</v>
      </c>
      <c r="AV675" s="32">
        <v>1</v>
      </c>
      <c r="AW675" s="33" t="s">
        <v>29</v>
      </c>
      <c r="AX675" s="34">
        <v>4</v>
      </c>
      <c r="AY675" s="32">
        <v>1</v>
      </c>
      <c r="AZ675" s="33" t="s">
        <v>29</v>
      </c>
      <c r="BA675" s="35">
        <v>5.2</v>
      </c>
      <c r="BB675" s="33" t="s">
        <v>30</v>
      </c>
      <c r="BC675" s="35">
        <v>14.78</v>
      </c>
      <c r="BD675" s="33" t="s">
        <v>30</v>
      </c>
      <c r="BE675" s="35">
        <v>0</v>
      </c>
      <c r="BF675" s="33" t="s">
        <v>30</v>
      </c>
      <c r="BG675" s="35">
        <v>0</v>
      </c>
      <c r="BH675" s="33" t="s">
        <v>30</v>
      </c>
      <c r="BI675" s="35">
        <v>0</v>
      </c>
      <c r="BJ675" s="33" t="s">
        <v>30</v>
      </c>
      <c r="BK675" s="35">
        <v>3.11</v>
      </c>
      <c r="BL675" s="33" t="s">
        <v>30</v>
      </c>
      <c r="BM675" s="35">
        <v>2.5099999999999998</v>
      </c>
      <c r="BN675" s="33" t="s">
        <v>30</v>
      </c>
      <c r="BO675" s="35">
        <v>14.78</v>
      </c>
      <c r="BP675" s="33" t="s">
        <v>30</v>
      </c>
      <c r="BQ675" s="35">
        <v>6.03</v>
      </c>
      <c r="BR675" s="33" t="s">
        <v>30</v>
      </c>
      <c r="BS675" s="9">
        <f>VLOOKUP(A675,HR!A:P,16,0)</f>
        <v>14</v>
      </c>
      <c r="BT675" s="9" t="str">
        <f>VLOOKUP(A675,HR!A:S,19,0)</f>
        <v>08:55</v>
      </c>
      <c r="BU675" s="9" t="str">
        <f>VLOOKUP(VALUE(AC675),Varios!A:J,9,0)</f>
        <v>---988294431-999486676-</v>
      </c>
      <c r="BV675" s="9" t="str">
        <f>VLOOKUP(VALUE(AC675),Varios!A:J,10,0)</f>
        <v>PEMC96</v>
      </c>
      <c r="BW675" s="9" t="str">
        <f t="shared" si="120"/>
        <v>Cod:12210350 - Cli:Mantilla Martinez, Jenifer Janet - Tel.:---988294431-999486676- -Dir:Aa.hh. 17 De Marzo Sector 5 Mz D Lt - Dist.:CASA GRANDE - ZV:PEMC96 -Llega:08:55</v>
      </c>
      <c r="BX675" t="str">
        <f t="shared" si="110"/>
        <v>3. Ent. PT</v>
      </c>
      <c r="BY675" t="str">
        <f t="shared" si="111"/>
        <v>4-Vta.</v>
      </c>
      <c r="BZ675" s="16" t="str">
        <f t="shared" si="112"/>
        <v>Contado</v>
      </c>
      <c r="CA675" s="16">
        <f t="shared" si="113"/>
        <v>14.78</v>
      </c>
      <c r="CB675" s="16" t="str">
        <f t="shared" si="114"/>
        <v xml:space="preserve"> </v>
      </c>
      <c r="CC675" s="16">
        <f t="shared" si="115"/>
        <v>1</v>
      </c>
      <c r="CD675" s="16" t="str">
        <f t="shared" si="116"/>
        <v xml:space="preserve"> </v>
      </c>
      <c r="CE675" s="16" t="str">
        <f t="shared" si="117"/>
        <v>Transporte: 3401642345 - Garcia Aquino, Starkyn Alberto</v>
      </c>
      <c r="CF675" s="16">
        <f t="shared" si="118"/>
        <v>0</v>
      </c>
      <c r="CG675" s="16" t="str">
        <f>IF(Tabla1[[#This Row],[Clientes]]=1,VLOOKUP(Tabla1[[#This Row],[BK49**]],HR!A:X,24,0),"")</f>
        <v/>
      </c>
    </row>
    <row r="676" spans="1:85" x14ac:dyDescent="0.25">
      <c r="A676" s="7" t="str">
        <f t="shared" si="119"/>
        <v>12210350</v>
      </c>
      <c r="B676" s="31" t="s">
        <v>24691</v>
      </c>
      <c r="C676" s="31" t="s">
        <v>0</v>
      </c>
      <c r="D676" s="31" t="s">
        <v>1</v>
      </c>
      <c r="E676" s="31" t="s">
        <v>22289</v>
      </c>
      <c r="F676" s="31" t="s">
        <v>3</v>
      </c>
      <c r="G676" s="31" t="s">
        <v>24692</v>
      </c>
      <c r="H676" s="31" t="s">
        <v>4</v>
      </c>
      <c r="I676" s="31" t="s">
        <v>5</v>
      </c>
      <c r="J676" s="31" t="s">
        <v>6</v>
      </c>
      <c r="K676" s="31" t="s">
        <v>22290</v>
      </c>
      <c r="L676" s="31" t="s">
        <v>22291</v>
      </c>
      <c r="M676" s="31" t="s">
        <v>22292</v>
      </c>
      <c r="N676" s="31" t="s">
        <v>22290</v>
      </c>
      <c r="O676" s="31" t="s">
        <v>22293</v>
      </c>
      <c r="P676" s="31" t="s">
        <v>11</v>
      </c>
      <c r="Q676" s="31" t="s">
        <v>24765</v>
      </c>
      <c r="R676" s="31" t="s">
        <v>12</v>
      </c>
      <c r="S676" s="31" t="s">
        <v>51</v>
      </c>
      <c r="T676" s="31" t="s">
        <v>14</v>
      </c>
      <c r="U676" s="31" t="s">
        <v>52</v>
      </c>
      <c r="V676" s="31" t="s">
        <v>16</v>
      </c>
      <c r="W676" s="31" t="s">
        <v>17</v>
      </c>
      <c r="X676" s="31" t="s">
        <v>24766</v>
      </c>
      <c r="Y676" s="31" t="s">
        <v>18</v>
      </c>
      <c r="Z676" s="31" t="s">
        <v>19</v>
      </c>
      <c r="AA676" s="31" t="s">
        <v>19</v>
      </c>
      <c r="AB676" s="31" t="s">
        <v>19</v>
      </c>
      <c r="AC676" s="31" t="s">
        <v>22621</v>
      </c>
      <c r="AD676" s="31" t="s">
        <v>5003</v>
      </c>
      <c r="AE676" s="31" t="s">
        <v>21</v>
      </c>
      <c r="AF676" s="31" t="s">
        <v>24767</v>
      </c>
      <c r="AG676" s="31" t="s">
        <v>26</v>
      </c>
      <c r="AH676" s="31" t="s">
        <v>22252</v>
      </c>
      <c r="AI676" s="31" t="s">
        <v>316</v>
      </c>
      <c r="AJ676" s="31" t="s">
        <v>305</v>
      </c>
      <c r="AK676" s="31" t="s">
        <v>25</v>
      </c>
      <c r="AL676" s="31" t="s">
        <v>26</v>
      </c>
      <c r="AM676" s="31" t="s">
        <v>19</v>
      </c>
      <c r="AN676" s="31" t="s">
        <v>19</v>
      </c>
      <c r="AO676" s="31" t="s">
        <v>19</v>
      </c>
      <c r="AP676" s="31" t="s">
        <v>27</v>
      </c>
      <c r="AQ676" s="31" t="s">
        <v>24698</v>
      </c>
      <c r="AR676" s="31" t="s">
        <v>19</v>
      </c>
      <c r="AS676" s="59">
        <v>43932</v>
      </c>
      <c r="AT676" s="32">
        <v>89.33</v>
      </c>
      <c r="AU676" s="33" t="s">
        <v>28</v>
      </c>
      <c r="AV676" s="32">
        <v>1</v>
      </c>
      <c r="AW676" s="33" t="s">
        <v>29</v>
      </c>
      <c r="AX676" s="34">
        <v>15</v>
      </c>
      <c r="AY676" s="32">
        <v>1</v>
      </c>
      <c r="AZ676" s="33" t="s">
        <v>29</v>
      </c>
      <c r="BA676" s="35">
        <v>4.72</v>
      </c>
      <c r="BB676" s="33" t="s">
        <v>30</v>
      </c>
      <c r="BC676" s="35">
        <v>9.27</v>
      </c>
      <c r="BD676" s="33" t="s">
        <v>30</v>
      </c>
      <c r="BE676" s="35">
        <v>0</v>
      </c>
      <c r="BF676" s="33" t="s">
        <v>30</v>
      </c>
      <c r="BG676" s="35">
        <v>0</v>
      </c>
      <c r="BH676" s="33" t="s">
        <v>30</v>
      </c>
      <c r="BI676" s="35">
        <v>0</v>
      </c>
      <c r="BJ676" s="33" t="s">
        <v>30</v>
      </c>
      <c r="BK676" s="35">
        <v>1.95</v>
      </c>
      <c r="BL676" s="33" t="s">
        <v>30</v>
      </c>
      <c r="BM676" s="35">
        <v>1.58</v>
      </c>
      <c r="BN676" s="33" t="s">
        <v>30</v>
      </c>
      <c r="BO676" s="35">
        <v>9.27</v>
      </c>
      <c r="BP676" s="33" t="s">
        <v>30</v>
      </c>
      <c r="BQ676" s="35">
        <v>3.79</v>
      </c>
      <c r="BR676" s="33" t="s">
        <v>30</v>
      </c>
      <c r="BS676" s="9">
        <f>VLOOKUP(A676,HR!A:P,16,0)</f>
        <v>14</v>
      </c>
      <c r="BT676" s="9" t="str">
        <f>VLOOKUP(A676,HR!A:S,19,0)</f>
        <v>08:55</v>
      </c>
      <c r="BU676" s="9" t="str">
        <f>VLOOKUP(VALUE(AC676),Varios!A:J,9,0)</f>
        <v>---988294431-999486676-</v>
      </c>
      <c r="BV676" s="9" t="str">
        <f>VLOOKUP(VALUE(AC676),Varios!A:J,10,0)</f>
        <v>PEMC96</v>
      </c>
      <c r="BW676" s="9" t="str">
        <f t="shared" si="120"/>
        <v>Cod:12210350 - Cli:Mantilla Martinez, Jenifer Janet - Tel.:---988294431-999486676- -Dir:Aa.hh. 17 De Marzo Sector 5 Mz D Lt - Dist.:CASA GRANDE - ZV:PEMC96 -Llega:08:55</v>
      </c>
      <c r="BX676" t="str">
        <f t="shared" si="110"/>
        <v>3. Ent. PT</v>
      </c>
      <c r="BY676" t="str">
        <f t="shared" si="111"/>
        <v>4-Vta.</v>
      </c>
      <c r="BZ676" s="16" t="str">
        <f t="shared" si="112"/>
        <v>Contado</v>
      </c>
      <c r="CA676" s="16">
        <f t="shared" si="113"/>
        <v>9.27</v>
      </c>
      <c r="CB676" s="16" t="str">
        <f t="shared" si="114"/>
        <v xml:space="preserve"> </v>
      </c>
      <c r="CC676" s="16">
        <f t="shared" si="115"/>
        <v>1</v>
      </c>
      <c r="CD676" s="16" t="str">
        <f t="shared" si="116"/>
        <v xml:space="preserve"> </v>
      </c>
      <c r="CE676" s="16" t="str">
        <f t="shared" si="117"/>
        <v>Transporte: 3401642345 - Garcia Aquino, Starkyn Alberto</v>
      </c>
      <c r="CF676" s="16">
        <f t="shared" si="118"/>
        <v>0</v>
      </c>
      <c r="CG676" s="16" t="str">
        <f>IF(Tabla1[[#This Row],[Clientes]]=1,VLOOKUP(Tabla1[[#This Row],[BK49**]],HR!A:X,24,0),"")</f>
        <v/>
      </c>
    </row>
    <row r="677" spans="1:85" x14ac:dyDescent="0.25">
      <c r="A677" s="7" t="str">
        <f t="shared" si="119"/>
        <v>12210350</v>
      </c>
      <c r="B677" s="31" t="s">
        <v>24691</v>
      </c>
      <c r="C677" s="31" t="s">
        <v>0</v>
      </c>
      <c r="D677" s="31" t="s">
        <v>1</v>
      </c>
      <c r="E677" s="31" t="s">
        <v>22289</v>
      </c>
      <c r="F677" s="31" t="s">
        <v>3</v>
      </c>
      <c r="G677" s="31" t="s">
        <v>24692</v>
      </c>
      <c r="H677" s="31" t="s">
        <v>4</v>
      </c>
      <c r="I677" s="31" t="s">
        <v>5</v>
      </c>
      <c r="J677" s="31" t="s">
        <v>6</v>
      </c>
      <c r="K677" s="31" t="s">
        <v>22290</v>
      </c>
      <c r="L677" s="31" t="s">
        <v>22291</v>
      </c>
      <c r="M677" s="31" t="s">
        <v>22292</v>
      </c>
      <c r="N677" s="31" t="s">
        <v>22290</v>
      </c>
      <c r="O677" s="31" t="s">
        <v>22293</v>
      </c>
      <c r="P677" s="31" t="s">
        <v>11</v>
      </c>
      <c r="Q677" s="31" t="s">
        <v>24765</v>
      </c>
      <c r="R677" s="31" t="s">
        <v>12</v>
      </c>
      <c r="S677" s="31" t="s">
        <v>51</v>
      </c>
      <c r="T677" s="31" t="s">
        <v>53</v>
      </c>
      <c r="U677" s="31" t="s">
        <v>52</v>
      </c>
      <c r="V677" s="31" t="s">
        <v>16</v>
      </c>
      <c r="W677" s="31" t="s">
        <v>17</v>
      </c>
      <c r="X677" s="31" t="s">
        <v>24766</v>
      </c>
      <c r="Y677" s="31" t="s">
        <v>18</v>
      </c>
      <c r="Z677" s="31" t="s">
        <v>19</v>
      </c>
      <c r="AA677" s="31" t="s">
        <v>19</v>
      </c>
      <c r="AB677" s="31" t="s">
        <v>19</v>
      </c>
      <c r="AC677" s="31" t="s">
        <v>22621</v>
      </c>
      <c r="AD677" s="31" t="s">
        <v>5003</v>
      </c>
      <c r="AE677" s="31" t="s">
        <v>21</v>
      </c>
      <c r="AF677" s="31" t="s">
        <v>24767</v>
      </c>
      <c r="AG677" s="31" t="s">
        <v>26</v>
      </c>
      <c r="AH677" s="31" t="s">
        <v>22252</v>
      </c>
      <c r="AI677" s="31" t="s">
        <v>316</v>
      </c>
      <c r="AJ677" s="31" t="s">
        <v>305</v>
      </c>
      <c r="AK677" s="31" t="s">
        <v>25</v>
      </c>
      <c r="AL677" s="31" t="s">
        <v>26</v>
      </c>
      <c r="AM677" s="31" t="s">
        <v>54</v>
      </c>
      <c r="AN677" s="31" t="s">
        <v>19</v>
      </c>
      <c r="AO677" s="31" t="s">
        <v>19</v>
      </c>
      <c r="AP677" s="31" t="s">
        <v>27</v>
      </c>
      <c r="AQ677" s="31" t="s">
        <v>24698</v>
      </c>
      <c r="AR677" s="31" t="s">
        <v>55</v>
      </c>
      <c r="AS677" s="59">
        <v>43932</v>
      </c>
      <c r="AT677" s="32">
        <v>89.33</v>
      </c>
      <c r="AU677" s="33" t="s">
        <v>28</v>
      </c>
      <c r="AV677" s="32">
        <v>1</v>
      </c>
      <c r="AW677" s="33" t="s">
        <v>16</v>
      </c>
      <c r="AX677" s="34">
        <v>15</v>
      </c>
      <c r="AY677" s="32">
        <v>1</v>
      </c>
      <c r="AZ677" s="33" t="s">
        <v>16</v>
      </c>
      <c r="BA677" s="35">
        <v>0.31</v>
      </c>
      <c r="BB677" s="33" t="s">
        <v>30</v>
      </c>
      <c r="BC677" s="35">
        <v>0.62</v>
      </c>
      <c r="BD677" s="33" t="s">
        <v>30</v>
      </c>
      <c r="BE677" s="35">
        <v>0</v>
      </c>
      <c r="BF677" s="33" t="s">
        <v>30</v>
      </c>
      <c r="BG677" s="35">
        <v>0</v>
      </c>
      <c r="BH677" s="33" t="s">
        <v>30</v>
      </c>
      <c r="BI677" s="35">
        <v>0</v>
      </c>
      <c r="BJ677" s="33" t="s">
        <v>30</v>
      </c>
      <c r="BK677" s="35">
        <v>0</v>
      </c>
      <c r="BL677" s="33" t="s">
        <v>30</v>
      </c>
      <c r="BM677" s="35">
        <v>0</v>
      </c>
      <c r="BN677" s="33" t="s">
        <v>30</v>
      </c>
      <c r="BO677" s="35">
        <v>0</v>
      </c>
      <c r="BP677" s="33" t="s">
        <v>30</v>
      </c>
      <c r="BQ677" s="35">
        <v>0</v>
      </c>
      <c r="BR677" s="33" t="s">
        <v>30</v>
      </c>
      <c r="BS677" s="9">
        <f>VLOOKUP(A677,HR!A:P,16,0)</f>
        <v>14</v>
      </c>
      <c r="BT677" s="9" t="str">
        <f>VLOOKUP(A677,HR!A:S,19,0)</f>
        <v>08:55</v>
      </c>
      <c r="BU677" s="9" t="str">
        <f>VLOOKUP(VALUE(AC677),Varios!A:J,9,0)</f>
        <v>---988294431-999486676-</v>
      </c>
      <c r="BV677" s="9" t="str">
        <f>VLOOKUP(VALUE(AC677),Varios!A:J,10,0)</f>
        <v>PEMC96</v>
      </c>
      <c r="BW677" s="9" t="str">
        <f t="shared" si="120"/>
        <v>Cod:12210350 - Cli:Mantilla Martinez, Jenifer Janet - Tel.:---988294431-999486676- -Dir:Aa.hh. 17 De Marzo Sector 5 Mz D Lt - Dist.:CASA GRANDE - ZV:PEMC96 -Llega:08:55</v>
      </c>
      <c r="BX677" t="str">
        <f t="shared" si="110"/>
        <v>3. Ent. PT</v>
      </c>
      <c r="BY677" t="str">
        <f t="shared" si="111"/>
        <v>5-Bon.</v>
      </c>
      <c r="BZ677" s="16" t="str">
        <f t="shared" si="112"/>
        <v>Contado</v>
      </c>
      <c r="CA677" s="16">
        <f t="shared" si="113"/>
        <v>0.62</v>
      </c>
      <c r="CB677" s="16" t="str">
        <f t="shared" si="114"/>
        <v xml:space="preserve"> </v>
      </c>
      <c r="CC677" s="16" t="str">
        <f t="shared" si="115"/>
        <v/>
      </c>
      <c r="CD677" s="16">
        <f t="shared" si="116"/>
        <v>1</v>
      </c>
      <c r="CE677" s="16" t="str">
        <f t="shared" si="117"/>
        <v>Transporte: 3401642345 - Garcia Aquino, Starkyn Alberto</v>
      </c>
      <c r="CF677" s="16">
        <f t="shared" si="118"/>
        <v>0</v>
      </c>
      <c r="CG677" s="16" t="str">
        <f>IF(Tabla1[[#This Row],[Clientes]]=1,VLOOKUP(Tabla1[[#This Row],[BK49**]],HR!A:X,24,0),"")</f>
        <v/>
      </c>
    </row>
    <row r="678" spans="1:85" x14ac:dyDescent="0.25">
      <c r="A678" s="7" t="str">
        <f t="shared" si="119"/>
        <v>12210350</v>
      </c>
      <c r="B678" s="31" t="s">
        <v>24691</v>
      </c>
      <c r="C678" s="31" t="s">
        <v>0</v>
      </c>
      <c r="D678" s="31" t="s">
        <v>1</v>
      </c>
      <c r="E678" s="31" t="s">
        <v>22289</v>
      </c>
      <c r="F678" s="31" t="s">
        <v>3</v>
      </c>
      <c r="G678" s="31" t="s">
        <v>24692</v>
      </c>
      <c r="H678" s="31" t="s">
        <v>4</v>
      </c>
      <c r="I678" s="31" t="s">
        <v>5</v>
      </c>
      <c r="J678" s="31" t="s">
        <v>6</v>
      </c>
      <c r="K678" s="31" t="s">
        <v>22290</v>
      </c>
      <c r="L678" s="31" t="s">
        <v>22291</v>
      </c>
      <c r="M678" s="31" t="s">
        <v>22292</v>
      </c>
      <c r="N678" s="31" t="s">
        <v>22290</v>
      </c>
      <c r="O678" s="31" t="s">
        <v>22293</v>
      </c>
      <c r="P678" s="31" t="s">
        <v>11</v>
      </c>
      <c r="Q678" s="31" t="s">
        <v>24765</v>
      </c>
      <c r="R678" s="31" t="s">
        <v>12</v>
      </c>
      <c r="S678" s="31" t="s">
        <v>51</v>
      </c>
      <c r="T678" s="31" t="s">
        <v>53</v>
      </c>
      <c r="U678" s="31" t="s">
        <v>52</v>
      </c>
      <c r="V678" s="31" t="s">
        <v>16</v>
      </c>
      <c r="W678" s="31" t="s">
        <v>17</v>
      </c>
      <c r="X678" s="31" t="s">
        <v>24766</v>
      </c>
      <c r="Y678" s="31" t="s">
        <v>18</v>
      </c>
      <c r="Z678" s="31" t="s">
        <v>19</v>
      </c>
      <c r="AA678" s="31" t="s">
        <v>19</v>
      </c>
      <c r="AB678" s="31" t="s">
        <v>19</v>
      </c>
      <c r="AC678" s="31" t="s">
        <v>22621</v>
      </c>
      <c r="AD678" s="31" t="s">
        <v>5003</v>
      </c>
      <c r="AE678" s="31" t="s">
        <v>21</v>
      </c>
      <c r="AF678" s="31" t="s">
        <v>24767</v>
      </c>
      <c r="AG678" s="31" t="s">
        <v>26</v>
      </c>
      <c r="AH678" s="31" t="s">
        <v>22252</v>
      </c>
      <c r="AI678" s="31" t="s">
        <v>316</v>
      </c>
      <c r="AJ678" s="31" t="s">
        <v>305</v>
      </c>
      <c r="AK678" s="31" t="s">
        <v>25</v>
      </c>
      <c r="AL678" s="31" t="s">
        <v>26</v>
      </c>
      <c r="AM678" s="31" t="s">
        <v>54</v>
      </c>
      <c r="AN678" s="31" t="s">
        <v>19</v>
      </c>
      <c r="AO678" s="31" t="s">
        <v>19</v>
      </c>
      <c r="AP678" s="31" t="s">
        <v>27</v>
      </c>
      <c r="AQ678" s="31" t="s">
        <v>24698</v>
      </c>
      <c r="AR678" s="31" t="s">
        <v>55</v>
      </c>
      <c r="AS678" s="59">
        <v>43932</v>
      </c>
      <c r="AT678" s="32">
        <v>89.33</v>
      </c>
      <c r="AU678" s="33" t="s">
        <v>28</v>
      </c>
      <c r="AV678" s="32">
        <v>1</v>
      </c>
      <c r="AW678" s="33" t="s">
        <v>16</v>
      </c>
      <c r="AX678" s="34">
        <v>15</v>
      </c>
      <c r="AY678" s="32">
        <v>1</v>
      </c>
      <c r="AZ678" s="33" t="s">
        <v>16</v>
      </c>
      <c r="BA678" s="35">
        <v>0.31</v>
      </c>
      <c r="BB678" s="33" t="s">
        <v>30</v>
      </c>
      <c r="BC678" s="35">
        <v>0.62</v>
      </c>
      <c r="BD678" s="33" t="s">
        <v>30</v>
      </c>
      <c r="BE678" s="35">
        <v>0</v>
      </c>
      <c r="BF678" s="33" t="s">
        <v>30</v>
      </c>
      <c r="BG678" s="35">
        <v>0</v>
      </c>
      <c r="BH678" s="33" t="s">
        <v>30</v>
      </c>
      <c r="BI678" s="35">
        <v>0</v>
      </c>
      <c r="BJ678" s="33" t="s">
        <v>30</v>
      </c>
      <c r="BK678" s="35">
        <v>0</v>
      </c>
      <c r="BL678" s="33" t="s">
        <v>30</v>
      </c>
      <c r="BM678" s="35">
        <v>0</v>
      </c>
      <c r="BN678" s="33" t="s">
        <v>30</v>
      </c>
      <c r="BO678" s="35">
        <v>0</v>
      </c>
      <c r="BP678" s="33" t="s">
        <v>30</v>
      </c>
      <c r="BQ678" s="35">
        <v>0</v>
      </c>
      <c r="BR678" s="33" t="s">
        <v>30</v>
      </c>
      <c r="BS678" s="9">
        <f>VLOOKUP(A678,HR!A:P,16,0)</f>
        <v>14</v>
      </c>
      <c r="BT678" s="9" t="str">
        <f>VLOOKUP(A678,HR!A:S,19,0)</f>
        <v>08:55</v>
      </c>
      <c r="BU678" s="9" t="str">
        <f>VLOOKUP(VALUE(AC678),Varios!A:J,9,0)</f>
        <v>---988294431-999486676-</v>
      </c>
      <c r="BV678" s="9" t="str">
        <f>VLOOKUP(VALUE(AC678),Varios!A:J,10,0)</f>
        <v>PEMC96</v>
      </c>
      <c r="BW678" s="9" t="str">
        <f t="shared" si="120"/>
        <v>Cod:12210350 - Cli:Mantilla Martinez, Jenifer Janet - Tel.:---988294431-999486676- -Dir:Aa.hh. 17 De Marzo Sector 5 Mz D Lt - Dist.:CASA GRANDE - ZV:PEMC96 -Llega:08:55</v>
      </c>
      <c r="BX678" t="str">
        <f t="shared" si="110"/>
        <v>3. Ent. PT</v>
      </c>
      <c r="BY678" t="str">
        <f t="shared" si="111"/>
        <v>5-Bon.</v>
      </c>
      <c r="BZ678" s="16" t="str">
        <f t="shared" si="112"/>
        <v>Contado</v>
      </c>
      <c r="CA678" s="16">
        <f t="shared" si="113"/>
        <v>0.62</v>
      </c>
      <c r="CB678" s="16" t="str">
        <f t="shared" si="114"/>
        <v xml:space="preserve"> </v>
      </c>
      <c r="CC678" s="16" t="str">
        <f t="shared" si="115"/>
        <v/>
      </c>
      <c r="CD678" s="16">
        <f t="shared" si="116"/>
        <v>1</v>
      </c>
      <c r="CE678" s="16" t="str">
        <f t="shared" si="117"/>
        <v>Transporte: 3401642345 - Garcia Aquino, Starkyn Alberto</v>
      </c>
      <c r="CF678" s="16">
        <f t="shared" si="118"/>
        <v>0</v>
      </c>
      <c r="CG678" s="16" t="str">
        <f>IF(Tabla1[[#This Row],[Clientes]]=1,VLOOKUP(Tabla1[[#This Row],[BK49**]],HR!A:X,24,0),"")</f>
        <v/>
      </c>
    </row>
    <row r="679" spans="1:85" x14ac:dyDescent="0.25">
      <c r="A679" s="7" t="str">
        <f t="shared" si="119"/>
        <v>12541169</v>
      </c>
      <c r="B679" s="31" t="s">
        <v>24691</v>
      </c>
      <c r="C679" s="31" t="s">
        <v>0</v>
      </c>
      <c r="D679" s="31" t="s">
        <v>1</v>
      </c>
      <c r="E679" s="31" t="s">
        <v>22289</v>
      </c>
      <c r="F679" s="31" t="s">
        <v>3</v>
      </c>
      <c r="G679" s="31" t="s">
        <v>24692</v>
      </c>
      <c r="H679" s="31" t="s">
        <v>4</v>
      </c>
      <c r="I679" s="31" t="s">
        <v>5</v>
      </c>
      <c r="J679" s="31" t="s">
        <v>6</v>
      </c>
      <c r="K679" s="31" t="s">
        <v>22290</v>
      </c>
      <c r="L679" s="31" t="s">
        <v>22291</v>
      </c>
      <c r="M679" s="31" t="s">
        <v>22292</v>
      </c>
      <c r="N679" s="31" t="s">
        <v>22290</v>
      </c>
      <c r="O679" s="31" t="s">
        <v>22293</v>
      </c>
      <c r="P679" s="31" t="s">
        <v>11</v>
      </c>
      <c r="Q679" s="31" t="s">
        <v>24768</v>
      </c>
      <c r="R679" s="31" t="s">
        <v>12</v>
      </c>
      <c r="S679" s="31" t="s">
        <v>13</v>
      </c>
      <c r="T679" s="31" t="s">
        <v>14</v>
      </c>
      <c r="U679" s="31" t="s">
        <v>15</v>
      </c>
      <c r="V679" s="31" t="s">
        <v>16</v>
      </c>
      <c r="W679" s="31" t="s">
        <v>17</v>
      </c>
      <c r="X679" s="31" t="s">
        <v>24769</v>
      </c>
      <c r="Y679" s="31" t="s">
        <v>18</v>
      </c>
      <c r="Z679" s="31" t="s">
        <v>19</v>
      </c>
      <c r="AA679" s="31" t="s">
        <v>19</v>
      </c>
      <c r="AB679" s="31" t="s">
        <v>19</v>
      </c>
      <c r="AC679" s="31" t="s">
        <v>22630</v>
      </c>
      <c r="AD679" s="31" t="s">
        <v>3770</v>
      </c>
      <c r="AE679" s="31" t="s">
        <v>21</v>
      </c>
      <c r="AF679" s="31" t="s">
        <v>24770</v>
      </c>
      <c r="AG679" s="31" t="s">
        <v>24205</v>
      </c>
      <c r="AH679" s="31" t="s">
        <v>315</v>
      </c>
      <c r="AI679" s="31" t="s">
        <v>316</v>
      </c>
      <c r="AJ679" s="31" t="s">
        <v>305</v>
      </c>
      <c r="AK679" s="31" t="s">
        <v>25</v>
      </c>
      <c r="AL679" s="31" t="s">
        <v>26</v>
      </c>
      <c r="AM679" s="31" t="s">
        <v>19</v>
      </c>
      <c r="AN679" s="31" t="s">
        <v>19</v>
      </c>
      <c r="AO679" s="31" t="s">
        <v>19</v>
      </c>
      <c r="AP679" s="31" t="s">
        <v>27</v>
      </c>
      <c r="AQ679" s="31" t="s">
        <v>24698</v>
      </c>
      <c r="AR679" s="31" t="s">
        <v>19</v>
      </c>
      <c r="AS679" s="59">
        <v>43932</v>
      </c>
      <c r="AT679" s="32">
        <v>89.33</v>
      </c>
      <c r="AU679" s="33" t="s">
        <v>28</v>
      </c>
      <c r="AV679" s="32">
        <v>2</v>
      </c>
      <c r="AW679" s="33" t="s">
        <v>29</v>
      </c>
      <c r="AX679" s="34">
        <v>4</v>
      </c>
      <c r="AY679" s="32">
        <v>2</v>
      </c>
      <c r="AZ679" s="33" t="s">
        <v>29</v>
      </c>
      <c r="BA679" s="35">
        <v>8.5</v>
      </c>
      <c r="BB679" s="33" t="s">
        <v>30</v>
      </c>
      <c r="BC679" s="35">
        <v>33.81</v>
      </c>
      <c r="BD679" s="33" t="s">
        <v>30</v>
      </c>
      <c r="BE679" s="35">
        <v>0</v>
      </c>
      <c r="BF679" s="33" t="s">
        <v>30</v>
      </c>
      <c r="BG679" s="35">
        <v>-3.96</v>
      </c>
      <c r="BH679" s="33" t="s">
        <v>30</v>
      </c>
      <c r="BI679" s="35">
        <v>0</v>
      </c>
      <c r="BJ679" s="33" t="s">
        <v>30</v>
      </c>
      <c r="BK679" s="35">
        <v>6.29</v>
      </c>
      <c r="BL679" s="33" t="s">
        <v>30</v>
      </c>
      <c r="BM679" s="35">
        <v>5.07</v>
      </c>
      <c r="BN679" s="33" t="s">
        <v>30</v>
      </c>
      <c r="BO679" s="35">
        <v>29.85</v>
      </c>
      <c r="BP679" s="33" t="s">
        <v>30</v>
      </c>
      <c r="BQ679" s="35">
        <v>12.18</v>
      </c>
      <c r="BR679" s="33" t="s">
        <v>30</v>
      </c>
      <c r="BS679" s="9">
        <f>VLOOKUP(A679,HR!A:P,16,0)</f>
        <v>17</v>
      </c>
      <c r="BT679" s="9" t="str">
        <f>VLOOKUP(A679,HR!A:S,19,0)</f>
        <v>09:13</v>
      </c>
      <c r="BU679" s="9" t="str">
        <f>VLOOKUP(VALUE(AC679),Varios!A:J,9,0)</f>
        <v>-474279-44474279-968711851--</v>
      </c>
      <c r="BV679" s="9" t="str">
        <f>VLOOKUP(VALUE(AC679),Varios!A:J,10,0)</f>
        <v>PEM114</v>
      </c>
      <c r="BW679" s="9" t="str">
        <f t="shared" si="120"/>
        <v>Cod:12541169 - Cli:Gonzales Terrones, Arlita - Tel.:-474279-44474279-968711851-- -Dir:Urb. Miguel Grau Iii Etapa Mz K Lt - Dist.:CASA GRANDE - ZV:PEM114 -Llega:09:13</v>
      </c>
      <c r="BX679" t="str">
        <f t="shared" si="110"/>
        <v>3. Ent. PT</v>
      </c>
      <c r="BY679" t="str">
        <f t="shared" si="111"/>
        <v>4-Vta.</v>
      </c>
      <c r="BZ679" s="16" t="str">
        <f t="shared" si="112"/>
        <v>Contado</v>
      </c>
      <c r="CA679" s="16">
        <f t="shared" si="113"/>
        <v>33.81</v>
      </c>
      <c r="CB679" s="16" t="str">
        <f t="shared" si="114"/>
        <v xml:space="preserve"> </v>
      </c>
      <c r="CC679" s="16">
        <f t="shared" si="115"/>
        <v>2</v>
      </c>
      <c r="CD679" s="16" t="str">
        <f t="shared" si="116"/>
        <v xml:space="preserve"> </v>
      </c>
      <c r="CE679" s="16" t="str">
        <f t="shared" si="117"/>
        <v>Transporte: 3401642345 - Garcia Aquino, Starkyn Alberto</v>
      </c>
      <c r="CF679" s="16">
        <f t="shared" si="118"/>
        <v>1</v>
      </c>
      <c r="CG679" s="16">
        <f>IF(Tabla1[[#This Row],[Clientes]]=1,VLOOKUP(Tabla1[[#This Row],[BK49**]],HR!A:X,24,0),"")</f>
        <v>0.1</v>
      </c>
    </row>
    <row r="680" spans="1:85" x14ac:dyDescent="0.25">
      <c r="A680" s="7" t="str">
        <f t="shared" si="119"/>
        <v>12541169</v>
      </c>
      <c r="B680" s="31" t="s">
        <v>24691</v>
      </c>
      <c r="C680" s="31" t="s">
        <v>0</v>
      </c>
      <c r="D680" s="31" t="s">
        <v>1</v>
      </c>
      <c r="E680" s="31" t="s">
        <v>22289</v>
      </c>
      <c r="F680" s="31" t="s">
        <v>3</v>
      </c>
      <c r="G680" s="31" t="s">
        <v>24692</v>
      </c>
      <c r="H680" s="31" t="s">
        <v>4</v>
      </c>
      <c r="I680" s="31" t="s">
        <v>5</v>
      </c>
      <c r="J680" s="31" t="s">
        <v>6</v>
      </c>
      <c r="K680" s="31" t="s">
        <v>22290</v>
      </c>
      <c r="L680" s="31" t="s">
        <v>22291</v>
      </c>
      <c r="M680" s="31" t="s">
        <v>22292</v>
      </c>
      <c r="N680" s="31" t="s">
        <v>22290</v>
      </c>
      <c r="O680" s="31" t="s">
        <v>22293</v>
      </c>
      <c r="P680" s="31" t="s">
        <v>11</v>
      </c>
      <c r="Q680" s="31" t="s">
        <v>24768</v>
      </c>
      <c r="R680" s="31" t="s">
        <v>12</v>
      </c>
      <c r="S680" s="31" t="s">
        <v>49</v>
      </c>
      <c r="T680" s="31" t="s">
        <v>14</v>
      </c>
      <c r="U680" s="31" t="s">
        <v>50</v>
      </c>
      <c r="V680" s="31" t="s">
        <v>16</v>
      </c>
      <c r="W680" s="31" t="s">
        <v>17</v>
      </c>
      <c r="X680" s="31" t="s">
        <v>24769</v>
      </c>
      <c r="Y680" s="31" t="s">
        <v>18</v>
      </c>
      <c r="Z680" s="31" t="s">
        <v>19</v>
      </c>
      <c r="AA680" s="31" t="s">
        <v>19</v>
      </c>
      <c r="AB680" s="31" t="s">
        <v>19</v>
      </c>
      <c r="AC680" s="31" t="s">
        <v>22630</v>
      </c>
      <c r="AD680" s="31" t="s">
        <v>3770</v>
      </c>
      <c r="AE680" s="31" t="s">
        <v>21</v>
      </c>
      <c r="AF680" s="31" t="s">
        <v>24770</v>
      </c>
      <c r="AG680" s="31" t="s">
        <v>24205</v>
      </c>
      <c r="AH680" s="31" t="s">
        <v>315</v>
      </c>
      <c r="AI680" s="31" t="s">
        <v>316</v>
      </c>
      <c r="AJ680" s="31" t="s">
        <v>305</v>
      </c>
      <c r="AK680" s="31" t="s">
        <v>25</v>
      </c>
      <c r="AL680" s="31" t="s">
        <v>26</v>
      </c>
      <c r="AM680" s="31" t="s">
        <v>19</v>
      </c>
      <c r="AN680" s="31" t="s">
        <v>19</v>
      </c>
      <c r="AO680" s="31" t="s">
        <v>19</v>
      </c>
      <c r="AP680" s="31" t="s">
        <v>27</v>
      </c>
      <c r="AQ680" s="31" t="s">
        <v>24698</v>
      </c>
      <c r="AR680" s="31" t="s">
        <v>19</v>
      </c>
      <c r="AS680" s="59">
        <v>43932</v>
      </c>
      <c r="AT680" s="32">
        <v>89.33</v>
      </c>
      <c r="AU680" s="33" t="s">
        <v>28</v>
      </c>
      <c r="AV680" s="32">
        <v>1</v>
      </c>
      <c r="AW680" s="33" t="s">
        <v>29</v>
      </c>
      <c r="AX680" s="34">
        <v>15</v>
      </c>
      <c r="AY680" s="32">
        <v>1</v>
      </c>
      <c r="AZ680" s="33" t="s">
        <v>29</v>
      </c>
      <c r="BA680" s="35">
        <v>3.24</v>
      </c>
      <c r="BB680" s="33" t="s">
        <v>30</v>
      </c>
      <c r="BC680" s="35">
        <v>9.24</v>
      </c>
      <c r="BD680" s="33" t="s">
        <v>30</v>
      </c>
      <c r="BE680" s="35">
        <v>0</v>
      </c>
      <c r="BF680" s="33" t="s">
        <v>30</v>
      </c>
      <c r="BG680" s="35">
        <v>-1.62</v>
      </c>
      <c r="BH680" s="33" t="s">
        <v>30</v>
      </c>
      <c r="BI680" s="35">
        <v>0</v>
      </c>
      <c r="BJ680" s="33" t="s">
        <v>30</v>
      </c>
      <c r="BK680" s="35">
        <v>1.61</v>
      </c>
      <c r="BL680" s="33" t="s">
        <v>30</v>
      </c>
      <c r="BM680" s="35">
        <v>1.3</v>
      </c>
      <c r="BN680" s="33" t="s">
        <v>30</v>
      </c>
      <c r="BO680" s="35">
        <v>7.62</v>
      </c>
      <c r="BP680" s="33" t="s">
        <v>30</v>
      </c>
      <c r="BQ680" s="35">
        <v>3.12</v>
      </c>
      <c r="BR680" s="33" t="s">
        <v>30</v>
      </c>
      <c r="BS680" s="9">
        <f>VLOOKUP(A680,HR!A:P,16,0)</f>
        <v>17</v>
      </c>
      <c r="BT680" s="9" t="str">
        <f>VLOOKUP(A680,HR!A:S,19,0)</f>
        <v>09:13</v>
      </c>
      <c r="BU680" s="9" t="str">
        <f>VLOOKUP(VALUE(AC680),Varios!A:J,9,0)</f>
        <v>-474279-44474279-968711851--</v>
      </c>
      <c r="BV680" s="9" t="str">
        <f>VLOOKUP(VALUE(AC680),Varios!A:J,10,0)</f>
        <v>PEM114</v>
      </c>
      <c r="BW680" s="9" t="str">
        <f t="shared" si="120"/>
        <v>Cod:12541169 - Cli:Gonzales Terrones, Arlita - Tel.:-474279-44474279-968711851-- -Dir:Urb. Miguel Grau Iii Etapa Mz K Lt - Dist.:CASA GRANDE - ZV:PEM114 -Llega:09:13</v>
      </c>
      <c r="BX680" t="str">
        <f t="shared" si="110"/>
        <v>3. Ent. PT</v>
      </c>
      <c r="BY680" t="str">
        <f t="shared" si="111"/>
        <v>4-Vta.</v>
      </c>
      <c r="BZ680" s="16" t="str">
        <f t="shared" si="112"/>
        <v>Contado</v>
      </c>
      <c r="CA680" s="16">
        <f t="shared" si="113"/>
        <v>9.24</v>
      </c>
      <c r="CB680" s="16" t="str">
        <f t="shared" si="114"/>
        <v xml:space="preserve"> </v>
      </c>
      <c r="CC680" s="16">
        <f t="shared" si="115"/>
        <v>1</v>
      </c>
      <c r="CD680" s="16" t="str">
        <f t="shared" si="116"/>
        <v xml:space="preserve"> </v>
      </c>
      <c r="CE680" s="16" t="str">
        <f t="shared" si="117"/>
        <v>Transporte: 3401642345 - Garcia Aquino, Starkyn Alberto</v>
      </c>
      <c r="CF680" s="16">
        <f t="shared" si="118"/>
        <v>0</v>
      </c>
      <c r="CG680" s="16" t="str">
        <f>IF(Tabla1[[#This Row],[Clientes]]=1,VLOOKUP(Tabla1[[#This Row],[BK49**]],HR!A:X,24,0),"")</f>
        <v/>
      </c>
    </row>
    <row r="681" spans="1:85" x14ac:dyDescent="0.25">
      <c r="A681" s="7" t="str">
        <f t="shared" si="119"/>
        <v>12541169</v>
      </c>
      <c r="B681" s="31" t="s">
        <v>24691</v>
      </c>
      <c r="C681" s="31" t="s">
        <v>0</v>
      </c>
      <c r="D681" s="31" t="s">
        <v>1</v>
      </c>
      <c r="E681" s="31" t="s">
        <v>22289</v>
      </c>
      <c r="F681" s="31" t="s">
        <v>3</v>
      </c>
      <c r="G681" s="31" t="s">
        <v>24692</v>
      </c>
      <c r="H681" s="31" t="s">
        <v>4</v>
      </c>
      <c r="I681" s="31" t="s">
        <v>5</v>
      </c>
      <c r="J681" s="31" t="s">
        <v>6</v>
      </c>
      <c r="K681" s="31" t="s">
        <v>22290</v>
      </c>
      <c r="L681" s="31" t="s">
        <v>22291</v>
      </c>
      <c r="M681" s="31" t="s">
        <v>22292</v>
      </c>
      <c r="N681" s="31" t="s">
        <v>22290</v>
      </c>
      <c r="O681" s="31" t="s">
        <v>22293</v>
      </c>
      <c r="P681" s="31" t="s">
        <v>11</v>
      </c>
      <c r="Q681" s="31" t="s">
        <v>24768</v>
      </c>
      <c r="R681" s="31" t="s">
        <v>12</v>
      </c>
      <c r="S681" s="31" t="s">
        <v>44</v>
      </c>
      <c r="T681" s="31" t="s">
        <v>14</v>
      </c>
      <c r="U681" s="31" t="s">
        <v>45</v>
      </c>
      <c r="V681" s="31" t="s">
        <v>16</v>
      </c>
      <c r="W681" s="31" t="s">
        <v>17</v>
      </c>
      <c r="X681" s="31" t="s">
        <v>24769</v>
      </c>
      <c r="Y681" s="31" t="s">
        <v>18</v>
      </c>
      <c r="Z681" s="31" t="s">
        <v>19</v>
      </c>
      <c r="AA681" s="31" t="s">
        <v>19</v>
      </c>
      <c r="AB681" s="31" t="s">
        <v>19</v>
      </c>
      <c r="AC681" s="31" t="s">
        <v>22630</v>
      </c>
      <c r="AD681" s="31" t="s">
        <v>3770</v>
      </c>
      <c r="AE681" s="31" t="s">
        <v>21</v>
      </c>
      <c r="AF681" s="31" t="s">
        <v>24770</v>
      </c>
      <c r="AG681" s="31" t="s">
        <v>24205</v>
      </c>
      <c r="AH681" s="31" t="s">
        <v>315</v>
      </c>
      <c r="AI681" s="31" t="s">
        <v>316</v>
      </c>
      <c r="AJ681" s="31" t="s">
        <v>305</v>
      </c>
      <c r="AK681" s="31" t="s">
        <v>25</v>
      </c>
      <c r="AL681" s="31" t="s">
        <v>26</v>
      </c>
      <c r="AM681" s="31" t="s">
        <v>19</v>
      </c>
      <c r="AN681" s="31" t="s">
        <v>19</v>
      </c>
      <c r="AO681" s="31" t="s">
        <v>19</v>
      </c>
      <c r="AP681" s="31" t="s">
        <v>27</v>
      </c>
      <c r="AQ681" s="31" t="s">
        <v>24698</v>
      </c>
      <c r="AR681" s="31" t="s">
        <v>19</v>
      </c>
      <c r="AS681" s="59">
        <v>43932</v>
      </c>
      <c r="AT681" s="32">
        <v>89.33</v>
      </c>
      <c r="AU681" s="33" t="s">
        <v>28</v>
      </c>
      <c r="AV681" s="32">
        <v>2</v>
      </c>
      <c r="AW681" s="33" t="s">
        <v>29</v>
      </c>
      <c r="AX681" s="34">
        <v>6</v>
      </c>
      <c r="AY681" s="32">
        <v>2</v>
      </c>
      <c r="AZ681" s="33" t="s">
        <v>29</v>
      </c>
      <c r="BA681" s="35">
        <v>6.19</v>
      </c>
      <c r="BB681" s="33" t="s">
        <v>30</v>
      </c>
      <c r="BC681" s="35">
        <v>14.78</v>
      </c>
      <c r="BD681" s="33" t="s">
        <v>30</v>
      </c>
      <c r="BE681" s="35">
        <v>0</v>
      </c>
      <c r="BF681" s="33" t="s">
        <v>30</v>
      </c>
      <c r="BG681" s="35">
        <v>0</v>
      </c>
      <c r="BH681" s="33" t="s">
        <v>30</v>
      </c>
      <c r="BI681" s="35">
        <v>0</v>
      </c>
      <c r="BJ681" s="33" t="s">
        <v>30</v>
      </c>
      <c r="BK681" s="35">
        <v>3.11</v>
      </c>
      <c r="BL681" s="33" t="s">
        <v>30</v>
      </c>
      <c r="BM681" s="35">
        <v>2.5099999999999998</v>
      </c>
      <c r="BN681" s="33" t="s">
        <v>30</v>
      </c>
      <c r="BO681" s="35">
        <v>14.78</v>
      </c>
      <c r="BP681" s="33" t="s">
        <v>30</v>
      </c>
      <c r="BQ681" s="35">
        <v>6.03</v>
      </c>
      <c r="BR681" s="33" t="s">
        <v>30</v>
      </c>
      <c r="BS681" s="9">
        <f>VLOOKUP(A681,HR!A:P,16,0)</f>
        <v>17</v>
      </c>
      <c r="BT681" s="9" t="str">
        <f>VLOOKUP(A681,HR!A:S,19,0)</f>
        <v>09:13</v>
      </c>
      <c r="BU681" s="9" t="str">
        <f>VLOOKUP(VALUE(AC681),Varios!A:J,9,0)</f>
        <v>-474279-44474279-968711851--</v>
      </c>
      <c r="BV681" s="9" t="str">
        <f>VLOOKUP(VALUE(AC681),Varios!A:J,10,0)</f>
        <v>PEM114</v>
      </c>
      <c r="BW681" s="9" t="str">
        <f t="shared" si="120"/>
        <v>Cod:12541169 - Cli:Gonzales Terrones, Arlita - Tel.:-474279-44474279-968711851-- -Dir:Urb. Miguel Grau Iii Etapa Mz K Lt - Dist.:CASA GRANDE - ZV:PEM114 -Llega:09:13</v>
      </c>
      <c r="BX681" t="str">
        <f t="shared" si="110"/>
        <v>3. Ent. PT</v>
      </c>
      <c r="BY681" t="str">
        <f t="shared" si="111"/>
        <v>4-Vta.</v>
      </c>
      <c r="BZ681" s="16" t="str">
        <f t="shared" si="112"/>
        <v>Contado</v>
      </c>
      <c r="CA681" s="16">
        <f t="shared" si="113"/>
        <v>14.78</v>
      </c>
      <c r="CB681" s="16" t="str">
        <f t="shared" si="114"/>
        <v xml:space="preserve"> </v>
      </c>
      <c r="CC681" s="16">
        <f t="shared" si="115"/>
        <v>2</v>
      </c>
      <c r="CD681" s="16" t="str">
        <f t="shared" si="116"/>
        <v xml:space="preserve"> </v>
      </c>
      <c r="CE681" s="16" t="str">
        <f t="shared" si="117"/>
        <v>Transporte: 3401642345 - Garcia Aquino, Starkyn Alberto</v>
      </c>
      <c r="CF681" s="16">
        <f t="shared" si="118"/>
        <v>0</v>
      </c>
      <c r="CG681" s="16" t="str">
        <f>IF(Tabla1[[#This Row],[Clientes]]=1,VLOOKUP(Tabla1[[#This Row],[BK49**]],HR!A:X,24,0),"")</f>
        <v/>
      </c>
    </row>
    <row r="682" spans="1:85" x14ac:dyDescent="0.25">
      <c r="A682" s="7" t="str">
        <f t="shared" si="119"/>
        <v>12541169</v>
      </c>
      <c r="B682" s="31" t="s">
        <v>24691</v>
      </c>
      <c r="C682" s="31" t="s">
        <v>0</v>
      </c>
      <c r="D682" s="31" t="s">
        <v>1</v>
      </c>
      <c r="E682" s="31" t="s">
        <v>22289</v>
      </c>
      <c r="F682" s="31" t="s">
        <v>3</v>
      </c>
      <c r="G682" s="31" t="s">
        <v>24692</v>
      </c>
      <c r="H682" s="31" t="s">
        <v>4</v>
      </c>
      <c r="I682" s="31" t="s">
        <v>5</v>
      </c>
      <c r="J682" s="31" t="s">
        <v>6</v>
      </c>
      <c r="K682" s="31" t="s">
        <v>22290</v>
      </c>
      <c r="L682" s="31" t="s">
        <v>22291</v>
      </c>
      <c r="M682" s="31" t="s">
        <v>22292</v>
      </c>
      <c r="N682" s="31" t="s">
        <v>22290</v>
      </c>
      <c r="O682" s="31" t="s">
        <v>22293</v>
      </c>
      <c r="P682" s="31" t="s">
        <v>11</v>
      </c>
      <c r="Q682" s="31" t="s">
        <v>24768</v>
      </c>
      <c r="R682" s="31" t="s">
        <v>12</v>
      </c>
      <c r="S682" s="31" t="s">
        <v>39</v>
      </c>
      <c r="T682" s="31" t="s">
        <v>14</v>
      </c>
      <c r="U682" s="31" t="s">
        <v>40</v>
      </c>
      <c r="V682" s="31" t="s">
        <v>16</v>
      </c>
      <c r="W682" s="31" t="s">
        <v>17</v>
      </c>
      <c r="X682" s="31" t="s">
        <v>24769</v>
      </c>
      <c r="Y682" s="31" t="s">
        <v>18</v>
      </c>
      <c r="Z682" s="31" t="s">
        <v>19</v>
      </c>
      <c r="AA682" s="31" t="s">
        <v>19</v>
      </c>
      <c r="AB682" s="31" t="s">
        <v>19</v>
      </c>
      <c r="AC682" s="31" t="s">
        <v>22630</v>
      </c>
      <c r="AD682" s="31" t="s">
        <v>3770</v>
      </c>
      <c r="AE682" s="31" t="s">
        <v>21</v>
      </c>
      <c r="AF682" s="31" t="s">
        <v>24770</v>
      </c>
      <c r="AG682" s="31" t="s">
        <v>24205</v>
      </c>
      <c r="AH682" s="31" t="s">
        <v>315</v>
      </c>
      <c r="AI682" s="31" t="s">
        <v>316</v>
      </c>
      <c r="AJ682" s="31" t="s">
        <v>305</v>
      </c>
      <c r="AK682" s="31" t="s">
        <v>41</v>
      </c>
      <c r="AL682" s="31" t="s">
        <v>26</v>
      </c>
      <c r="AM682" s="31" t="s">
        <v>19</v>
      </c>
      <c r="AN682" s="31" t="s">
        <v>19</v>
      </c>
      <c r="AO682" s="31" t="s">
        <v>19</v>
      </c>
      <c r="AP682" s="31" t="s">
        <v>27</v>
      </c>
      <c r="AQ682" s="31" t="s">
        <v>24698</v>
      </c>
      <c r="AR682" s="31" t="s">
        <v>19</v>
      </c>
      <c r="AS682" s="59">
        <v>43932</v>
      </c>
      <c r="AT682" s="32">
        <v>89.33</v>
      </c>
      <c r="AU682" s="33" t="s">
        <v>28</v>
      </c>
      <c r="AV682" s="32">
        <v>1</v>
      </c>
      <c r="AW682" s="33" t="s">
        <v>29</v>
      </c>
      <c r="AX682" s="34">
        <v>12</v>
      </c>
      <c r="AY682" s="32">
        <v>1</v>
      </c>
      <c r="AZ682" s="33" t="s">
        <v>29</v>
      </c>
      <c r="BA682" s="35">
        <v>4.25</v>
      </c>
      <c r="BB682" s="33" t="s">
        <v>30</v>
      </c>
      <c r="BC682" s="35">
        <v>7.24</v>
      </c>
      <c r="BD682" s="33" t="s">
        <v>30</v>
      </c>
      <c r="BE682" s="35">
        <v>0</v>
      </c>
      <c r="BF682" s="33" t="s">
        <v>30</v>
      </c>
      <c r="BG682" s="35">
        <v>0</v>
      </c>
      <c r="BH682" s="33" t="s">
        <v>30</v>
      </c>
      <c r="BI682" s="35">
        <v>0</v>
      </c>
      <c r="BJ682" s="33" t="s">
        <v>30</v>
      </c>
      <c r="BK682" s="35">
        <v>1.52</v>
      </c>
      <c r="BL682" s="33" t="s">
        <v>30</v>
      </c>
      <c r="BM682" s="35">
        <v>1.23</v>
      </c>
      <c r="BN682" s="33" t="s">
        <v>30</v>
      </c>
      <c r="BO682" s="35">
        <v>7.24</v>
      </c>
      <c r="BP682" s="33" t="s">
        <v>30</v>
      </c>
      <c r="BQ682" s="35">
        <v>2.75</v>
      </c>
      <c r="BR682" s="33" t="s">
        <v>30</v>
      </c>
      <c r="BS682" s="9">
        <f>VLOOKUP(A682,HR!A:P,16,0)</f>
        <v>17</v>
      </c>
      <c r="BT682" s="9" t="str">
        <f>VLOOKUP(A682,HR!A:S,19,0)</f>
        <v>09:13</v>
      </c>
      <c r="BU682" s="9" t="str">
        <f>VLOOKUP(VALUE(AC682),Varios!A:J,9,0)</f>
        <v>-474279-44474279-968711851--</v>
      </c>
      <c r="BV682" s="9" t="str">
        <f>VLOOKUP(VALUE(AC682),Varios!A:J,10,0)</f>
        <v>PEM114</v>
      </c>
      <c r="BW682" s="9" t="str">
        <f t="shared" si="120"/>
        <v>Cod:12541169 - Cli:Gonzales Terrones, Arlita - Tel.:-474279-44474279-968711851-- -Dir:Urb. Miguel Grau Iii Etapa Mz K Lt - Dist.:CASA GRANDE - ZV:PEM114 -Llega:09:13</v>
      </c>
      <c r="BX682" t="str">
        <f t="shared" si="110"/>
        <v>3. Ent. PT</v>
      </c>
      <c r="BY682" t="str">
        <f t="shared" si="111"/>
        <v>4-Vta.</v>
      </c>
      <c r="BZ682" s="16" t="str">
        <f t="shared" si="112"/>
        <v>Contado</v>
      </c>
      <c r="CA682" s="16">
        <f t="shared" si="113"/>
        <v>7.24</v>
      </c>
      <c r="CB682" s="16" t="str">
        <f t="shared" si="114"/>
        <v xml:space="preserve"> </v>
      </c>
      <c r="CC682" s="16">
        <f t="shared" si="115"/>
        <v>1</v>
      </c>
      <c r="CD682" s="16" t="str">
        <f t="shared" si="116"/>
        <v xml:space="preserve"> </v>
      </c>
      <c r="CE682" s="16" t="str">
        <f t="shared" si="117"/>
        <v>Transporte: 3401642345 - Garcia Aquino, Starkyn Alberto</v>
      </c>
      <c r="CF682" s="16">
        <f t="shared" si="118"/>
        <v>0</v>
      </c>
      <c r="CG682" s="16" t="str">
        <f>IF(Tabla1[[#This Row],[Clientes]]=1,VLOOKUP(Tabla1[[#This Row],[BK49**]],HR!A:X,24,0),"")</f>
        <v/>
      </c>
    </row>
    <row r="683" spans="1:85" x14ac:dyDescent="0.25">
      <c r="A683" s="7" t="str">
        <f t="shared" si="119"/>
        <v>12541169</v>
      </c>
      <c r="B683" s="31" t="s">
        <v>24691</v>
      </c>
      <c r="C683" s="31" t="s">
        <v>0</v>
      </c>
      <c r="D683" s="31" t="s">
        <v>1</v>
      </c>
      <c r="E683" s="31" t="s">
        <v>22289</v>
      </c>
      <c r="F683" s="31" t="s">
        <v>3</v>
      </c>
      <c r="G683" s="31" t="s">
        <v>24692</v>
      </c>
      <c r="H683" s="31" t="s">
        <v>4</v>
      </c>
      <c r="I683" s="31" t="s">
        <v>5</v>
      </c>
      <c r="J683" s="31" t="s">
        <v>6</v>
      </c>
      <c r="K683" s="31" t="s">
        <v>22290</v>
      </c>
      <c r="L683" s="31" t="s">
        <v>22291</v>
      </c>
      <c r="M683" s="31" t="s">
        <v>22292</v>
      </c>
      <c r="N683" s="31" t="s">
        <v>22290</v>
      </c>
      <c r="O683" s="31" t="s">
        <v>22293</v>
      </c>
      <c r="P683" s="31" t="s">
        <v>11</v>
      </c>
      <c r="Q683" s="31" t="s">
        <v>24768</v>
      </c>
      <c r="R683" s="31" t="s">
        <v>12</v>
      </c>
      <c r="S683" s="31" t="s">
        <v>33</v>
      </c>
      <c r="T683" s="31" t="s">
        <v>14</v>
      </c>
      <c r="U683" s="31" t="s">
        <v>34</v>
      </c>
      <c r="V683" s="31" t="s">
        <v>16</v>
      </c>
      <c r="W683" s="31" t="s">
        <v>17</v>
      </c>
      <c r="X683" s="31" t="s">
        <v>24769</v>
      </c>
      <c r="Y683" s="31" t="s">
        <v>18</v>
      </c>
      <c r="Z683" s="31" t="s">
        <v>19</v>
      </c>
      <c r="AA683" s="31" t="s">
        <v>19</v>
      </c>
      <c r="AB683" s="31" t="s">
        <v>19</v>
      </c>
      <c r="AC683" s="31" t="s">
        <v>22630</v>
      </c>
      <c r="AD683" s="31" t="s">
        <v>3770</v>
      </c>
      <c r="AE683" s="31" t="s">
        <v>21</v>
      </c>
      <c r="AF683" s="31" t="s">
        <v>24770</v>
      </c>
      <c r="AG683" s="31" t="s">
        <v>24205</v>
      </c>
      <c r="AH683" s="31" t="s">
        <v>315</v>
      </c>
      <c r="AI683" s="31" t="s">
        <v>316</v>
      </c>
      <c r="AJ683" s="31" t="s">
        <v>305</v>
      </c>
      <c r="AK683" s="31" t="s">
        <v>35</v>
      </c>
      <c r="AL683" s="31" t="s">
        <v>26</v>
      </c>
      <c r="AM683" s="31" t="s">
        <v>19</v>
      </c>
      <c r="AN683" s="31" t="s">
        <v>19</v>
      </c>
      <c r="AO683" s="31" t="s">
        <v>19</v>
      </c>
      <c r="AP683" s="31" t="s">
        <v>27</v>
      </c>
      <c r="AQ683" s="31" t="s">
        <v>24698</v>
      </c>
      <c r="AR683" s="31" t="s">
        <v>19</v>
      </c>
      <c r="AS683" s="59">
        <v>43932</v>
      </c>
      <c r="AT683" s="32">
        <v>89.33</v>
      </c>
      <c r="AU683" s="33" t="s">
        <v>28</v>
      </c>
      <c r="AV683" s="32">
        <v>1</v>
      </c>
      <c r="AW683" s="33" t="s">
        <v>29</v>
      </c>
      <c r="AX683" s="34">
        <v>15</v>
      </c>
      <c r="AY683" s="32">
        <v>1</v>
      </c>
      <c r="AZ683" s="33" t="s">
        <v>29</v>
      </c>
      <c r="BA683" s="35">
        <v>3.28</v>
      </c>
      <c r="BB683" s="33" t="s">
        <v>30</v>
      </c>
      <c r="BC683" s="35">
        <v>16.100000000000001</v>
      </c>
      <c r="BD683" s="33" t="s">
        <v>30</v>
      </c>
      <c r="BE683" s="35">
        <v>0</v>
      </c>
      <c r="BF683" s="33" t="s">
        <v>30</v>
      </c>
      <c r="BG683" s="35">
        <v>-2.42</v>
      </c>
      <c r="BH683" s="33" t="s">
        <v>30</v>
      </c>
      <c r="BI683" s="35">
        <v>0</v>
      </c>
      <c r="BJ683" s="33" t="s">
        <v>30</v>
      </c>
      <c r="BK683" s="35">
        <v>2.46</v>
      </c>
      <c r="BL683" s="33" t="s">
        <v>30</v>
      </c>
      <c r="BM683" s="35">
        <v>0</v>
      </c>
      <c r="BN683" s="33" t="s">
        <v>30</v>
      </c>
      <c r="BO683" s="35">
        <v>13.68</v>
      </c>
      <c r="BP683" s="33" t="s">
        <v>30</v>
      </c>
      <c r="BQ683" s="35">
        <v>2.78</v>
      </c>
      <c r="BR683" s="33" t="s">
        <v>30</v>
      </c>
      <c r="BS683" s="9">
        <f>VLOOKUP(A683,HR!A:P,16,0)</f>
        <v>17</v>
      </c>
      <c r="BT683" s="9" t="str">
        <f>VLOOKUP(A683,HR!A:S,19,0)</f>
        <v>09:13</v>
      </c>
      <c r="BU683" s="9" t="str">
        <f>VLOOKUP(VALUE(AC683),Varios!A:J,9,0)</f>
        <v>-474279-44474279-968711851--</v>
      </c>
      <c r="BV683" s="9" t="str">
        <f>VLOOKUP(VALUE(AC683),Varios!A:J,10,0)</f>
        <v>PEM114</v>
      </c>
      <c r="BW683" s="9" t="str">
        <f t="shared" si="120"/>
        <v>Cod:12541169 - Cli:Gonzales Terrones, Arlita - Tel.:-474279-44474279-968711851-- -Dir:Urb. Miguel Grau Iii Etapa Mz K Lt - Dist.:CASA GRANDE - ZV:PEM114 -Llega:09:13</v>
      </c>
      <c r="BX683" t="str">
        <f t="shared" si="110"/>
        <v>3. Ent. PT</v>
      </c>
      <c r="BY683" t="str">
        <f t="shared" si="111"/>
        <v>4-Vta.</v>
      </c>
      <c r="BZ683" s="16" t="str">
        <f t="shared" si="112"/>
        <v>Contado</v>
      </c>
      <c r="CA683" s="16">
        <f t="shared" si="113"/>
        <v>16.100000000000001</v>
      </c>
      <c r="CB683" s="16" t="str">
        <f t="shared" si="114"/>
        <v xml:space="preserve"> </v>
      </c>
      <c r="CC683" s="16">
        <f t="shared" si="115"/>
        <v>1</v>
      </c>
      <c r="CD683" s="16" t="str">
        <f t="shared" si="116"/>
        <v xml:space="preserve"> </v>
      </c>
      <c r="CE683" s="16" t="str">
        <f t="shared" si="117"/>
        <v>Transporte: 3401642345 - Garcia Aquino, Starkyn Alberto</v>
      </c>
      <c r="CF683" s="16">
        <f t="shared" si="118"/>
        <v>0</v>
      </c>
      <c r="CG683" s="16" t="str">
        <f>IF(Tabla1[[#This Row],[Clientes]]=1,VLOOKUP(Tabla1[[#This Row],[BK49**]],HR!A:X,24,0),"")</f>
        <v/>
      </c>
    </row>
    <row r="684" spans="1:85" x14ac:dyDescent="0.25">
      <c r="A684" s="7" t="str">
        <f t="shared" si="119"/>
        <v>10056706</v>
      </c>
      <c r="B684" s="31" t="s">
        <v>24691</v>
      </c>
      <c r="C684" s="31" t="s">
        <v>0</v>
      </c>
      <c r="D684" s="31" t="s">
        <v>1</v>
      </c>
      <c r="E684" s="31" t="s">
        <v>22289</v>
      </c>
      <c r="F684" s="31" t="s">
        <v>3</v>
      </c>
      <c r="G684" s="31" t="s">
        <v>24692</v>
      </c>
      <c r="H684" s="31" t="s">
        <v>4</v>
      </c>
      <c r="I684" s="31" t="s">
        <v>5</v>
      </c>
      <c r="J684" s="31" t="s">
        <v>6</v>
      </c>
      <c r="K684" s="31" t="s">
        <v>22290</v>
      </c>
      <c r="L684" s="31" t="s">
        <v>22291</v>
      </c>
      <c r="M684" s="31" t="s">
        <v>22292</v>
      </c>
      <c r="N684" s="31" t="s">
        <v>22290</v>
      </c>
      <c r="O684" s="31" t="s">
        <v>22293</v>
      </c>
      <c r="P684" s="31" t="s">
        <v>11</v>
      </c>
      <c r="Q684" s="31" t="s">
        <v>24771</v>
      </c>
      <c r="R684" s="31" t="s">
        <v>12</v>
      </c>
      <c r="S684" s="31" t="s">
        <v>13</v>
      </c>
      <c r="T684" s="31" t="s">
        <v>14</v>
      </c>
      <c r="U684" s="31" t="s">
        <v>15</v>
      </c>
      <c r="V684" s="31" t="s">
        <v>16</v>
      </c>
      <c r="W684" s="31" t="s">
        <v>17</v>
      </c>
      <c r="X684" s="31" t="s">
        <v>24772</v>
      </c>
      <c r="Y684" s="31" t="s">
        <v>18</v>
      </c>
      <c r="Z684" s="31" t="s">
        <v>19</v>
      </c>
      <c r="AA684" s="31" t="s">
        <v>19</v>
      </c>
      <c r="AB684" s="31" t="s">
        <v>19</v>
      </c>
      <c r="AC684" s="31" t="s">
        <v>22603</v>
      </c>
      <c r="AD684" s="31" t="s">
        <v>9718</v>
      </c>
      <c r="AE684" s="31" t="s">
        <v>60</v>
      </c>
      <c r="AF684" s="31" t="s">
        <v>24773</v>
      </c>
      <c r="AG684" s="31" t="s">
        <v>24774</v>
      </c>
      <c r="AH684" s="31" t="s">
        <v>315</v>
      </c>
      <c r="AI684" s="31" t="s">
        <v>316</v>
      </c>
      <c r="AJ684" s="31" t="s">
        <v>305</v>
      </c>
      <c r="AK684" s="31" t="s">
        <v>25</v>
      </c>
      <c r="AL684" s="31" t="s">
        <v>26</v>
      </c>
      <c r="AM684" s="31" t="s">
        <v>19</v>
      </c>
      <c r="AN684" s="31" t="s">
        <v>19</v>
      </c>
      <c r="AO684" s="31" t="s">
        <v>19</v>
      </c>
      <c r="AP684" s="31" t="s">
        <v>27</v>
      </c>
      <c r="AQ684" s="31" t="s">
        <v>24698</v>
      </c>
      <c r="AR684" s="31" t="s">
        <v>19</v>
      </c>
      <c r="AS684" s="59">
        <v>43932</v>
      </c>
      <c r="AT684" s="32">
        <v>89.33</v>
      </c>
      <c r="AU684" s="33" t="s">
        <v>28</v>
      </c>
      <c r="AV684" s="32">
        <v>1</v>
      </c>
      <c r="AW684" s="33" t="s">
        <v>29</v>
      </c>
      <c r="AX684" s="34">
        <v>4</v>
      </c>
      <c r="AY684" s="32">
        <v>1</v>
      </c>
      <c r="AZ684" s="33" t="s">
        <v>29</v>
      </c>
      <c r="BA684" s="35">
        <v>4.25</v>
      </c>
      <c r="BB684" s="33" t="s">
        <v>30</v>
      </c>
      <c r="BC684" s="35">
        <v>16.91</v>
      </c>
      <c r="BD684" s="33" t="s">
        <v>30</v>
      </c>
      <c r="BE684" s="35">
        <v>0</v>
      </c>
      <c r="BF684" s="33" t="s">
        <v>30</v>
      </c>
      <c r="BG684" s="35">
        <v>-0.99</v>
      </c>
      <c r="BH684" s="33" t="s">
        <v>30</v>
      </c>
      <c r="BI684" s="35">
        <v>0</v>
      </c>
      <c r="BJ684" s="33" t="s">
        <v>30</v>
      </c>
      <c r="BK684" s="35">
        <v>3.35</v>
      </c>
      <c r="BL684" s="33" t="s">
        <v>30</v>
      </c>
      <c r="BM684" s="35">
        <v>2.71</v>
      </c>
      <c r="BN684" s="33" t="s">
        <v>30</v>
      </c>
      <c r="BO684" s="35">
        <v>15.92</v>
      </c>
      <c r="BP684" s="33" t="s">
        <v>30</v>
      </c>
      <c r="BQ684" s="35">
        <v>6.5</v>
      </c>
      <c r="BR684" s="33" t="s">
        <v>30</v>
      </c>
      <c r="BS684" s="9">
        <f>VLOOKUP(A684,HR!A:P,16,0)</f>
        <v>8</v>
      </c>
      <c r="BT684" s="9" t="str">
        <f>VLOOKUP(A684,HR!A:S,19,0)</f>
        <v>08:32</v>
      </c>
      <c r="BU684" s="9" t="str">
        <f>VLOOKUP(VALUE(AC684),Varios!A:J,9,0)</f>
        <v>433101-44433101----</v>
      </c>
      <c r="BV684" s="9" t="str">
        <f>VLOOKUP(VALUE(AC684),Varios!A:J,10,0)</f>
        <v>PEMC96</v>
      </c>
      <c r="BW684" s="9" t="str">
        <f t="shared" si="120"/>
        <v>Cod:10056706 - Cli:Sanchez De Muñoz, Maria Yolanda - Tel.:433101-44433101---- -Dir:Urb. Miguel Grau 1era Etapa Mzn L - Dist.:CASA GRANDE - ZV:PEMC96 -Llega:08:32</v>
      </c>
      <c r="BX684" t="str">
        <f t="shared" si="110"/>
        <v>3. Ent. PT</v>
      </c>
      <c r="BY684" t="str">
        <f t="shared" si="111"/>
        <v>4-Vta.</v>
      </c>
      <c r="BZ684" s="16" t="str">
        <f t="shared" si="112"/>
        <v>Contado</v>
      </c>
      <c r="CA684" s="16">
        <f t="shared" si="113"/>
        <v>16.91</v>
      </c>
      <c r="CB684" s="16" t="str">
        <f t="shared" si="114"/>
        <v xml:space="preserve"> </v>
      </c>
      <c r="CC684" s="16">
        <f t="shared" si="115"/>
        <v>1</v>
      </c>
      <c r="CD684" s="16" t="str">
        <f t="shared" si="116"/>
        <v xml:space="preserve"> </v>
      </c>
      <c r="CE684" s="16" t="str">
        <f t="shared" si="117"/>
        <v>Transporte: 3401642345 - Garcia Aquino, Starkyn Alberto</v>
      </c>
      <c r="CF684" s="16">
        <f t="shared" si="118"/>
        <v>1</v>
      </c>
      <c r="CG684" s="16">
        <f>IF(Tabla1[[#This Row],[Clientes]]=1,VLOOKUP(Tabla1[[#This Row],[BK49**]],HR!A:X,24,0),"")</f>
        <v>0.3</v>
      </c>
    </row>
    <row r="685" spans="1:85" x14ac:dyDescent="0.25">
      <c r="A685" s="7" t="str">
        <f t="shared" si="119"/>
        <v>10056706</v>
      </c>
      <c r="B685" s="31" t="s">
        <v>24691</v>
      </c>
      <c r="C685" s="31" t="s">
        <v>0</v>
      </c>
      <c r="D685" s="31" t="s">
        <v>1</v>
      </c>
      <c r="E685" s="31" t="s">
        <v>22289</v>
      </c>
      <c r="F685" s="31" t="s">
        <v>3</v>
      </c>
      <c r="G685" s="31" t="s">
        <v>24692</v>
      </c>
      <c r="H685" s="31" t="s">
        <v>4</v>
      </c>
      <c r="I685" s="31" t="s">
        <v>5</v>
      </c>
      <c r="J685" s="31" t="s">
        <v>6</v>
      </c>
      <c r="K685" s="31" t="s">
        <v>22290</v>
      </c>
      <c r="L685" s="31" t="s">
        <v>22291</v>
      </c>
      <c r="M685" s="31" t="s">
        <v>22292</v>
      </c>
      <c r="N685" s="31" t="s">
        <v>22290</v>
      </c>
      <c r="O685" s="31" t="s">
        <v>22293</v>
      </c>
      <c r="P685" s="31" t="s">
        <v>11</v>
      </c>
      <c r="Q685" s="31" t="s">
        <v>24771</v>
      </c>
      <c r="R685" s="31" t="s">
        <v>12</v>
      </c>
      <c r="S685" s="31" t="s">
        <v>57</v>
      </c>
      <c r="T685" s="31" t="s">
        <v>14</v>
      </c>
      <c r="U685" s="31" t="s">
        <v>58</v>
      </c>
      <c r="V685" s="31" t="s">
        <v>16</v>
      </c>
      <c r="W685" s="31" t="s">
        <v>17</v>
      </c>
      <c r="X685" s="31" t="s">
        <v>24772</v>
      </c>
      <c r="Y685" s="31" t="s">
        <v>18</v>
      </c>
      <c r="Z685" s="31" t="s">
        <v>19</v>
      </c>
      <c r="AA685" s="31" t="s">
        <v>19</v>
      </c>
      <c r="AB685" s="31" t="s">
        <v>19</v>
      </c>
      <c r="AC685" s="31" t="s">
        <v>22603</v>
      </c>
      <c r="AD685" s="31" t="s">
        <v>9718</v>
      </c>
      <c r="AE685" s="31" t="s">
        <v>60</v>
      </c>
      <c r="AF685" s="31" t="s">
        <v>24773</v>
      </c>
      <c r="AG685" s="31" t="s">
        <v>24774</v>
      </c>
      <c r="AH685" s="31" t="s">
        <v>315</v>
      </c>
      <c r="AI685" s="31" t="s">
        <v>316</v>
      </c>
      <c r="AJ685" s="31" t="s">
        <v>305</v>
      </c>
      <c r="AK685" s="31" t="s">
        <v>35</v>
      </c>
      <c r="AL685" s="31" t="s">
        <v>26</v>
      </c>
      <c r="AM685" s="31" t="s">
        <v>19</v>
      </c>
      <c r="AN685" s="31" t="s">
        <v>19</v>
      </c>
      <c r="AO685" s="31" t="s">
        <v>19</v>
      </c>
      <c r="AP685" s="31" t="s">
        <v>27</v>
      </c>
      <c r="AQ685" s="31" t="s">
        <v>24698</v>
      </c>
      <c r="AR685" s="31" t="s">
        <v>19</v>
      </c>
      <c r="AS685" s="59">
        <v>43932</v>
      </c>
      <c r="AT685" s="32">
        <v>89.33</v>
      </c>
      <c r="AU685" s="33" t="s">
        <v>28</v>
      </c>
      <c r="AV685" s="32">
        <v>3</v>
      </c>
      <c r="AW685" s="33" t="s">
        <v>29</v>
      </c>
      <c r="AX685" s="34">
        <v>1</v>
      </c>
      <c r="AY685" s="32">
        <v>3</v>
      </c>
      <c r="AZ685" s="33" t="s">
        <v>29</v>
      </c>
      <c r="BA685" s="35">
        <v>8.65</v>
      </c>
      <c r="BB685" s="33" t="s">
        <v>30</v>
      </c>
      <c r="BC685" s="35">
        <v>19.32</v>
      </c>
      <c r="BD685" s="33" t="s">
        <v>30</v>
      </c>
      <c r="BE685" s="35">
        <v>0</v>
      </c>
      <c r="BF685" s="33" t="s">
        <v>30</v>
      </c>
      <c r="BG685" s="35">
        <v>0</v>
      </c>
      <c r="BH685" s="33" t="s">
        <v>30</v>
      </c>
      <c r="BI685" s="35">
        <v>0</v>
      </c>
      <c r="BJ685" s="33" t="s">
        <v>30</v>
      </c>
      <c r="BK685" s="35">
        <v>3.48</v>
      </c>
      <c r="BL685" s="33" t="s">
        <v>30</v>
      </c>
      <c r="BM685" s="35">
        <v>0</v>
      </c>
      <c r="BN685" s="33" t="s">
        <v>30</v>
      </c>
      <c r="BO685" s="35">
        <v>19.32</v>
      </c>
      <c r="BP685" s="33" t="s">
        <v>30</v>
      </c>
      <c r="BQ685" s="35">
        <v>3.94</v>
      </c>
      <c r="BR685" s="33" t="s">
        <v>30</v>
      </c>
      <c r="BS685" s="9">
        <f>VLOOKUP(A685,HR!A:P,16,0)</f>
        <v>8</v>
      </c>
      <c r="BT685" s="9" t="str">
        <f>VLOOKUP(A685,HR!A:S,19,0)</f>
        <v>08:32</v>
      </c>
      <c r="BU685" s="9" t="str">
        <f>VLOOKUP(VALUE(AC685),Varios!A:J,9,0)</f>
        <v>433101-44433101----</v>
      </c>
      <c r="BV685" s="9" t="str">
        <f>VLOOKUP(VALUE(AC685),Varios!A:J,10,0)</f>
        <v>PEMC96</v>
      </c>
      <c r="BW685" s="9" t="str">
        <f t="shared" si="120"/>
        <v>Cod:10056706 - Cli:Sanchez De Muñoz, Maria Yolanda - Tel.:433101-44433101---- -Dir:Urb. Miguel Grau 1era Etapa Mzn L - Dist.:CASA GRANDE - ZV:PEMC96 -Llega:08:32</v>
      </c>
      <c r="BX685" t="str">
        <f t="shared" si="110"/>
        <v>3. Ent. PT</v>
      </c>
      <c r="BY685" t="str">
        <f t="shared" si="111"/>
        <v>4-Vta.</v>
      </c>
      <c r="BZ685" s="16" t="str">
        <f t="shared" si="112"/>
        <v>Contado</v>
      </c>
      <c r="CA685" s="16">
        <f t="shared" si="113"/>
        <v>19.32</v>
      </c>
      <c r="CB685" s="16" t="str">
        <f t="shared" si="114"/>
        <v xml:space="preserve"> </v>
      </c>
      <c r="CC685" s="16">
        <f t="shared" si="115"/>
        <v>3</v>
      </c>
      <c r="CD685" s="16" t="str">
        <f t="shared" si="116"/>
        <v xml:space="preserve"> </v>
      </c>
      <c r="CE685" s="16" t="str">
        <f t="shared" si="117"/>
        <v>Transporte: 3401642345 - Garcia Aquino, Starkyn Alberto</v>
      </c>
      <c r="CF685" s="16">
        <f t="shared" si="118"/>
        <v>0</v>
      </c>
      <c r="CG685" s="16" t="str">
        <f>IF(Tabla1[[#This Row],[Clientes]]=1,VLOOKUP(Tabla1[[#This Row],[BK49**]],HR!A:X,24,0),"")</f>
        <v/>
      </c>
    </row>
    <row r="686" spans="1:85" x14ac:dyDescent="0.25">
      <c r="A686" s="7" t="str">
        <f t="shared" si="119"/>
        <v>11699087</v>
      </c>
      <c r="B686" s="31" t="s">
        <v>24691</v>
      </c>
      <c r="C686" s="31" t="s">
        <v>0</v>
      </c>
      <c r="D686" s="31" t="s">
        <v>1</v>
      </c>
      <c r="E686" s="31" t="s">
        <v>22289</v>
      </c>
      <c r="F686" s="31" t="s">
        <v>3</v>
      </c>
      <c r="G686" s="31" t="s">
        <v>24692</v>
      </c>
      <c r="H686" s="31" t="s">
        <v>4</v>
      </c>
      <c r="I686" s="31" t="s">
        <v>5</v>
      </c>
      <c r="J686" s="31" t="s">
        <v>6</v>
      </c>
      <c r="K686" s="31" t="s">
        <v>22290</v>
      </c>
      <c r="L686" s="31" t="s">
        <v>22291</v>
      </c>
      <c r="M686" s="31" t="s">
        <v>22292</v>
      </c>
      <c r="N686" s="31" t="s">
        <v>22290</v>
      </c>
      <c r="O686" s="31" t="s">
        <v>22293</v>
      </c>
      <c r="P686" s="31" t="s">
        <v>11</v>
      </c>
      <c r="Q686" s="31" t="s">
        <v>24775</v>
      </c>
      <c r="R686" s="31" t="s">
        <v>12</v>
      </c>
      <c r="S686" s="31" t="s">
        <v>130</v>
      </c>
      <c r="T686" s="31" t="s">
        <v>14</v>
      </c>
      <c r="U686" s="31" t="s">
        <v>131</v>
      </c>
      <c r="V686" s="31" t="s">
        <v>16</v>
      </c>
      <c r="W686" s="31" t="s">
        <v>17</v>
      </c>
      <c r="X686" s="31" t="s">
        <v>24776</v>
      </c>
      <c r="Y686" s="31" t="s">
        <v>18</v>
      </c>
      <c r="Z686" s="31" t="s">
        <v>19</v>
      </c>
      <c r="AA686" s="31" t="s">
        <v>19</v>
      </c>
      <c r="AB686" s="31" t="s">
        <v>19</v>
      </c>
      <c r="AC686" s="31" t="s">
        <v>22588</v>
      </c>
      <c r="AD686" s="31" t="s">
        <v>22151</v>
      </c>
      <c r="AE686" s="31" t="s">
        <v>21</v>
      </c>
      <c r="AF686" s="31" t="s">
        <v>24777</v>
      </c>
      <c r="AG686" s="31" t="s">
        <v>19</v>
      </c>
      <c r="AH686" s="31" t="s">
        <v>315</v>
      </c>
      <c r="AI686" s="31" t="s">
        <v>316</v>
      </c>
      <c r="AJ686" s="31" t="s">
        <v>305</v>
      </c>
      <c r="AK686" s="31" t="s">
        <v>41</v>
      </c>
      <c r="AL686" s="31" t="s">
        <v>26</v>
      </c>
      <c r="AM686" s="31" t="s">
        <v>19</v>
      </c>
      <c r="AN686" s="31" t="s">
        <v>19</v>
      </c>
      <c r="AO686" s="31" t="s">
        <v>19</v>
      </c>
      <c r="AP686" s="31" t="s">
        <v>27</v>
      </c>
      <c r="AQ686" s="31" t="s">
        <v>24698</v>
      </c>
      <c r="AR686" s="31" t="s">
        <v>19</v>
      </c>
      <c r="AS686" s="59">
        <v>43932</v>
      </c>
      <c r="AT686" s="32">
        <v>89.33</v>
      </c>
      <c r="AU686" s="33" t="s">
        <v>28</v>
      </c>
      <c r="AV686" s="32">
        <v>1</v>
      </c>
      <c r="AW686" s="33" t="s">
        <v>29</v>
      </c>
      <c r="AX686" s="34">
        <v>12</v>
      </c>
      <c r="AY686" s="32">
        <v>1</v>
      </c>
      <c r="AZ686" s="33" t="s">
        <v>29</v>
      </c>
      <c r="BA686" s="35">
        <v>6.45</v>
      </c>
      <c r="BB686" s="33" t="s">
        <v>30</v>
      </c>
      <c r="BC686" s="35">
        <v>10.87</v>
      </c>
      <c r="BD686" s="33" t="s">
        <v>30</v>
      </c>
      <c r="BE686" s="35">
        <v>0</v>
      </c>
      <c r="BF686" s="33" t="s">
        <v>30</v>
      </c>
      <c r="BG686" s="35">
        <v>0</v>
      </c>
      <c r="BH686" s="33" t="s">
        <v>30</v>
      </c>
      <c r="BI686" s="35">
        <v>0</v>
      </c>
      <c r="BJ686" s="33" t="s">
        <v>30</v>
      </c>
      <c r="BK686" s="35">
        <v>2.29</v>
      </c>
      <c r="BL686" s="33" t="s">
        <v>30</v>
      </c>
      <c r="BM686" s="35">
        <v>1.85</v>
      </c>
      <c r="BN686" s="33" t="s">
        <v>30</v>
      </c>
      <c r="BO686" s="35">
        <v>10.87</v>
      </c>
      <c r="BP686" s="33" t="s">
        <v>30</v>
      </c>
      <c r="BQ686" s="35">
        <v>4.1399999999999997</v>
      </c>
      <c r="BR686" s="33" t="s">
        <v>30</v>
      </c>
      <c r="BS686" s="9">
        <f>VLOOKUP(A686,HR!A:P,16,0)</f>
        <v>3</v>
      </c>
      <c r="BT686" s="9" t="str">
        <f>VLOOKUP(A686,HR!A:S,19,0)</f>
        <v>08:11</v>
      </c>
      <c r="BU686" s="9" t="str">
        <f>VLOOKUP(VALUE(AC686),Varios!A:J,9,0)</f>
        <v>---945216455-945316455-</v>
      </c>
      <c r="BV686" s="9" t="str">
        <f>VLOOKUP(VALUE(AC686),Varios!A:J,10,0)</f>
        <v>PEM113</v>
      </c>
      <c r="BW686" s="9" t="str">
        <f t="shared" si="120"/>
        <v>Cod:11699087 - Cli:Briceño Ortiz, Diana - Tel.:---945216455-945316455- -Dir:Urb. Mariscal Castilla Mz K Lt 12 - Dist.:CASA GRANDE - ZV:PEM113 -Llega:08:11</v>
      </c>
      <c r="BX686" t="str">
        <f t="shared" si="110"/>
        <v>3. Ent. PT</v>
      </c>
      <c r="BY686" t="str">
        <f t="shared" si="111"/>
        <v>4-Vta.</v>
      </c>
      <c r="BZ686" s="16" t="str">
        <f t="shared" si="112"/>
        <v>Contado</v>
      </c>
      <c r="CA686" s="16">
        <f t="shared" si="113"/>
        <v>10.87</v>
      </c>
      <c r="CB686" s="16" t="str">
        <f t="shared" si="114"/>
        <v xml:space="preserve"> </v>
      </c>
      <c r="CC686" s="16">
        <f t="shared" si="115"/>
        <v>1</v>
      </c>
      <c r="CD686" s="16" t="str">
        <f t="shared" si="116"/>
        <v xml:space="preserve"> </v>
      </c>
      <c r="CE686" s="16" t="str">
        <f t="shared" si="117"/>
        <v>Transporte: 3401642345 - Garcia Aquino, Starkyn Alberto</v>
      </c>
      <c r="CF686" s="16">
        <f t="shared" si="118"/>
        <v>1</v>
      </c>
      <c r="CG686" s="16">
        <f>IF(Tabla1[[#This Row],[Clientes]]=1,VLOOKUP(Tabla1[[#This Row],[BK49**]],HR!A:X,24,0),"")</f>
        <v>0.3</v>
      </c>
    </row>
    <row r="687" spans="1:85" x14ac:dyDescent="0.25">
      <c r="A687" s="7" t="str">
        <f t="shared" si="119"/>
        <v>11699087</v>
      </c>
      <c r="B687" s="31" t="s">
        <v>24691</v>
      </c>
      <c r="C687" s="31" t="s">
        <v>0</v>
      </c>
      <c r="D687" s="31" t="s">
        <v>1</v>
      </c>
      <c r="E687" s="31" t="s">
        <v>22289</v>
      </c>
      <c r="F687" s="31" t="s">
        <v>3</v>
      </c>
      <c r="G687" s="31" t="s">
        <v>24692</v>
      </c>
      <c r="H687" s="31" t="s">
        <v>4</v>
      </c>
      <c r="I687" s="31" t="s">
        <v>5</v>
      </c>
      <c r="J687" s="31" t="s">
        <v>6</v>
      </c>
      <c r="K687" s="31" t="s">
        <v>22290</v>
      </c>
      <c r="L687" s="31" t="s">
        <v>22291</v>
      </c>
      <c r="M687" s="31" t="s">
        <v>22292</v>
      </c>
      <c r="N687" s="31" t="s">
        <v>22290</v>
      </c>
      <c r="O687" s="31" t="s">
        <v>22293</v>
      </c>
      <c r="P687" s="31" t="s">
        <v>11</v>
      </c>
      <c r="Q687" s="31" t="s">
        <v>24775</v>
      </c>
      <c r="R687" s="31" t="s">
        <v>12</v>
      </c>
      <c r="S687" s="31" t="s">
        <v>39</v>
      </c>
      <c r="T687" s="31" t="s">
        <v>14</v>
      </c>
      <c r="U687" s="31" t="s">
        <v>40</v>
      </c>
      <c r="V687" s="31" t="s">
        <v>16</v>
      </c>
      <c r="W687" s="31" t="s">
        <v>17</v>
      </c>
      <c r="X687" s="31" t="s">
        <v>24776</v>
      </c>
      <c r="Y687" s="31" t="s">
        <v>18</v>
      </c>
      <c r="Z687" s="31" t="s">
        <v>19</v>
      </c>
      <c r="AA687" s="31" t="s">
        <v>19</v>
      </c>
      <c r="AB687" s="31" t="s">
        <v>19</v>
      </c>
      <c r="AC687" s="31" t="s">
        <v>22588</v>
      </c>
      <c r="AD687" s="31" t="s">
        <v>22151</v>
      </c>
      <c r="AE687" s="31" t="s">
        <v>21</v>
      </c>
      <c r="AF687" s="31" t="s">
        <v>24777</v>
      </c>
      <c r="AG687" s="31" t="s">
        <v>19</v>
      </c>
      <c r="AH687" s="31" t="s">
        <v>315</v>
      </c>
      <c r="AI687" s="31" t="s">
        <v>316</v>
      </c>
      <c r="AJ687" s="31" t="s">
        <v>305</v>
      </c>
      <c r="AK687" s="31" t="s">
        <v>41</v>
      </c>
      <c r="AL687" s="31" t="s">
        <v>26</v>
      </c>
      <c r="AM687" s="31" t="s">
        <v>19</v>
      </c>
      <c r="AN687" s="31" t="s">
        <v>19</v>
      </c>
      <c r="AO687" s="31" t="s">
        <v>19</v>
      </c>
      <c r="AP687" s="31" t="s">
        <v>27</v>
      </c>
      <c r="AQ687" s="31" t="s">
        <v>24698</v>
      </c>
      <c r="AR687" s="31" t="s">
        <v>19</v>
      </c>
      <c r="AS687" s="59">
        <v>43932</v>
      </c>
      <c r="AT687" s="32">
        <v>89.33</v>
      </c>
      <c r="AU687" s="33" t="s">
        <v>28</v>
      </c>
      <c r="AV687" s="32">
        <v>2</v>
      </c>
      <c r="AW687" s="33" t="s">
        <v>29</v>
      </c>
      <c r="AX687" s="34">
        <v>12</v>
      </c>
      <c r="AY687" s="32">
        <v>2</v>
      </c>
      <c r="AZ687" s="33" t="s">
        <v>29</v>
      </c>
      <c r="BA687" s="35">
        <v>8.51</v>
      </c>
      <c r="BB687" s="33" t="s">
        <v>30</v>
      </c>
      <c r="BC687" s="35">
        <v>14.49</v>
      </c>
      <c r="BD687" s="33" t="s">
        <v>30</v>
      </c>
      <c r="BE687" s="35">
        <v>0</v>
      </c>
      <c r="BF687" s="33" t="s">
        <v>30</v>
      </c>
      <c r="BG687" s="35">
        <v>0</v>
      </c>
      <c r="BH687" s="33" t="s">
        <v>30</v>
      </c>
      <c r="BI687" s="35">
        <v>0</v>
      </c>
      <c r="BJ687" s="33" t="s">
        <v>30</v>
      </c>
      <c r="BK687" s="35">
        <v>3.05</v>
      </c>
      <c r="BL687" s="33" t="s">
        <v>30</v>
      </c>
      <c r="BM687" s="35">
        <v>2.46</v>
      </c>
      <c r="BN687" s="33" t="s">
        <v>30</v>
      </c>
      <c r="BO687" s="35">
        <v>14.49</v>
      </c>
      <c r="BP687" s="33" t="s">
        <v>30</v>
      </c>
      <c r="BQ687" s="35">
        <v>5.51</v>
      </c>
      <c r="BR687" s="33" t="s">
        <v>30</v>
      </c>
      <c r="BS687" s="9">
        <f>VLOOKUP(A687,HR!A:P,16,0)</f>
        <v>3</v>
      </c>
      <c r="BT687" s="9" t="str">
        <f>VLOOKUP(A687,HR!A:S,19,0)</f>
        <v>08:11</v>
      </c>
      <c r="BU687" s="9" t="str">
        <f>VLOOKUP(VALUE(AC687),Varios!A:J,9,0)</f>
        <v>---945216455-945316455-</v>
      </c>
      <c r="BV687" s="9" t="str">
        <f>VLOOKUP(VALUE(AC687),Varios!A:J,10,0)</f>
        <v>PEM113</v>
      </c>
      <c r="BW687" s="9" t="str">
        <f t="shared" si="120"/>
        <v>Cod:11699087 - Cli:Briceño Ortiz, Diana - Tel.:---945216455-945316455- -Dir:Urb. Mariscal Castilla Mz K Lt 12 - Dist.:CASA GRANDE - ZV:PEM113 -Llega:08:11</v>
      </c>
      <c r="BX687" t="str">
        <f t="shared" si="110"/>
        <v>3. Ent. PT</v>
      </c>
      <c r="BY687" t="str">
        <f t="shared" si="111"/>
        <v>4-Vta.</v>
      </c>
      <c r="BZ687" s="16" t="str">
        <f t="shared" si="112"/>
        <v>Contado</v>
      </c>
      <c r="CA687" s="16">
        <f t="shared" si="113"/>
        <v>14.49</v>
      </c>
      <c r="CB687" s="16" t="str">
        <f t="shared" si="114"/>
        <v xml:space="preserve"> </v>
      </c>
      <c r="CC687" s="16">
        <f t="shared" si="115"/>
        <v>2</v>
      </c>
      <c r="CD687" s="16" t="str">
        <f t="shared" si="116"/>
        <v xml:space="preserve"> </v>
      </c>
      <c r="CE687" s="16" t="str">
        <f t="shared" si="117"/>
        <v>Transporte: 3401642345 - Garcia Aquino, Starkyn Alberto</v>
      </c>
      <c r="CF687" s="16">
        <f t="shared" si="118"/>
        <v>0</v>
      </c>
      <c r="CG687" s="16" t="str">
        <f>IF(Tabla1[[#This Row],[Clientes]]=1,VLOOKUP(Tabla1[[#This Row],[BK49**]],HR!A:X,24,0),"")</f>
        <v/>
      </c>
    </row>
    <row r="688" spans="1:85" x14ac:dyDescent="0.25">
      <c r="A688" s="7" t="str">
        <f t="shared" si="119"/>
        <v>11699087</v>
      </c>
      <c r="B688" s="31" t="s">
        <v>24691</v>
      </c>
      <c r="C688" s="31" t="s">
        <v>0</v>
      </c>
      <c r="D688" s="31" t="s">
        <v>1</v>
      </c>
      <c r="E688" s="31" t="s">
        <v>22289</v>
      </c>
      <c r="F688" s="31" t="s">
        <v>3</v>
      </c>
      <c r="G688" s="31" t="s">
        <v>24692</v>
      </c>
      <c r="H688" s="31" t="s">
        <v>4</v>
      </c>
      <c r="I688" s="31" t="s">
        <v>5</v>
      </c>
      <c r="J688" s="31" t="s">
        <v>6</v>
      </c>
      <c r="K688" s="31" t="s">
        <v>22290</v>
      </c>
      <c r="L688" s="31" t="s">
        <v>22291</v>
      </c>
      <c r="M688" s="31" t="s">
        <v>22292</v>
      </c>
      <c r="N688" s="31" t="s">
        <v>22290</v>
      </c>
      <c r="O688" s="31" t="s">
        <v>22293</v>
      </c>
      <c r="P688" s="31" t="s">
        <v>11</v>
      </c>
      <c r="Q688" s="31" t="s">
        <v>24775</v>
      </c>
      <c r="R688" s="31" t="s">
        <v>12</v>
      </c>
      <c r="S688" s="31" t="s">
        <v>109</v>
      </c>
      <c r="T688" s="31" t="s">
        <v>14</v>
      </c>
      <c r="U688" s="31" t="s">
        <v>110</v>
      </c>
      <c r="V688" s="31" t="s">
        <v>16</v>
      </c>
      <c r="W688" s="31" t="s">
        <v>17</v>
      </c>
      <c r="X688" s="31" t="s">
        <v>24776</v>
      </c>
      <c r="Y688" s="31" t="s">
        <v>18</v>
      </c>
      <c r="Z688" s="31" t="s">
        <v>19</v>
      </c>
      <c r="AA688" s="31" t="s">
        <v>19</v>
      </c>
      <c r="AB688" s="31" t="s">
        <v>19</v>
      </c>
      <c r="AC688" s="31" t="s">
        <v>22588</v>
      </c>
      <c r="AD688" s="31" t="s">
        <v>22151</v>
      </c>
      <c r="AE688" s="31" t="s">
        <v>21</v>
      </c>
      <c r="AF688" s="31" t="s">
        <v>24777</v>
      </c>
      <c r="AG688" s="31" t="s">
        <v>19</v>
      </c>
      <c r="AH688" s="31" t="s">
        <v>315</v>
      </c>
      <c r="AI688" s="31" t="s">
        <v>316</v>
      </c>
      <c r="AJ688" s="31" t="s">
        <v>305</v>
      </c>
      <c r="AK688" s="31" t="s">
        <v>25</v>
      </c>
      <c r="AL688" s="31" t="s">
        <v>26</v>
      </c>
      <c r="AM688" s="31" t="s">
        <v>19</v>
      </c>
      <c r="AN688" s="31" t="s">
        <v>19</v>
      </c>
      <c r="AO688" s="31" t="s">
        <v>19</v>
      </c>
      <c r="AP688" s="31" t="s">
        <v>27</v>
      </c>
      <c r="AQ688" s="31" t="s">
        <v>24698</v>
      </c>
      <c r="AR688" s="31" t="s">
        <v>19</v>
      </c>
      <c r="AS688" s="59">
        <v>43932</v>
      </c>
      <c r="AT688" s="32">
        <v>89.33</v>
      </c>
      <c r="AU688" s="33" t="s">
        <v>28</v>
      </c>
      <c r="AV688" s="32">
        <v>1</v>
      </c>
      <c r="AW688" s="33" t="s">
        <v>29</v>
      </c>
      <c r="AX688" s="34">
        <v>6</v>
      </c>
      <c r="AY688" s="32">
        <v>1</v>
      </c>
      <c r="AZ688" s="33" t="s">
        <v>29</v>
      </c>
      <c r="BA688" s="35">
        <v>1.8</v>
      </c>
      <c r="BB688" s="33" t="s">
        <v>30</v>
      </c>
      <c r="BC688" s="35">
        <v>5.54</v>
      </c>
      <c r="BD688" s="33" t="s">
        <v>30</v>
      </c>
      <c r="BE688" s="35">
        <v>0</v>
      </c>
      <c r="BF688" s="33" t="s">
        <v>30</v>
      </c>
      <c r="BG688" s="35">
        <v>-0.65</v>
      </c>
      <c r="BH688" s="33" t="s">
        <v>30</v>
      </c>
      <c r="BI688" s="35">
        <v>0</v>
      </c>
      <c r="BJ688" s="33" t="s">
        <v>30</v>
      </c>
      <c r="BK688" s="35">
        <v>1.03</v>
      </c>
      <c r="BL688" s="33" t="s">
        <v>30</v>
      </c>
      <c r="BM688" s="35">
        <v>0.83</v>
      </c>
      <c r="BN688" s="33" t="s">
        <v>30</v>
      </c>
      <c r="BO688" s="35">
        <v>4.8899999999999997</v>
      </c>
      <c r="BP688" s="33" t="s">
        <v>30</v>
      </c>
      <c r="BQ688" s="35">
        <v>2</v>
      </c>
      <c r="BR688" s="33" t="s">
        <v>30</v>
      </c>
      <c r="BS688" s="9">
        <f>VLOOKUP(A688,HR!A:P,16,0)</f>
        <v>3</v>
      </c>
      <c r="BT688" s="9" t="str">
        <f>VLOOKUP(A688,HR!A:S,19,0)</f>
        <v>08:11</v>
      </c>
      <c r="BU688" s="9" t="str">
        <f>VLOOKUP(VALUE(AC688),Varios!A:J,9,0)</f>
        <v>---945216455-945316455-</v>
      </c>
      <c r="BV688" s="9" t="str">
        <f>VLOOKUP(VALUE(AC688),Varios!A:J,10,0)</f>
        <v>PEM113</v>
      </c>
      <c r="BW688" s="9" t="str">
        <f t="shared" si="120"/>
        <v>Cod:11699087 - Cli:Briceño Ortiz, Diana - Tel.:---945216455-945316455- -Dir:Urb. Mariscal Castilla Mz K Lt 12 - Dist.:CASA GRANDE - ZV:PEM113 -Llega:08:11</v>
      </c>
      <c r="BX688" t="str">
        <f t="shared" si="110"/>
        <v>3. Ent. PT</v>
      </c>
      <c r="BY688" t="str">
        <f t="shared" si="111"/>
        <v>4-Vta.</v>
      </c>
      <c r="BZ688" s="16" t="str">
        <f t="shared" si="112"/>
        <v>Contado</v>
      </c>
      <c r="CA688" s="16">
        <f t="shared" si="113"/>
        <v>5.54</v>
      </c>
      <c r="CB688" s="16" t="str">
        <f t="shared" si="114"/>
        <v xml:space="preserve"> </v>
      </c>
      <c r="CC688" s="16">
        <f t="shared" si="115"/>
        <v>1</v>
      </c>
      <c r="CD688" s="16" t="str">
        <f t="shared" si="116"/>
        <v xml:space="preserve"> </v>
      </c>
      <c r="CE688" s="16" t="str">
        <f t="shared" si="117"/>
        <v>Transporte: 3401642345 - Garcia Aquino, Starkyn Alberto</v>
      </c>
      <c r="CF688" s="16">
        <f t="shared" si="118"/>
        <v>0</v>
      </c>
      <c r="CG688" s="16" t="str">
        <f>IF(Tabla1[[#This Row],[Clientes]]=1,VLOOKUP(Tabla1[[#This Row],[BK49**]],HR!A:X,24,0),"")</f>
        <v/>
      </c>
    </row>
    <row r="689" spans="1:85" x14ac:dyDescent="0.25">
      <c r="A689" s="7" t="str">
        <f t="shared" si="119"/>
        <v>11699087</v>
      </c>
      <c r="B689" s="31" t="s">
        <v>24691</v>
      </c>
      <c r="C689" s="31" t="s">
        <v>0</v>
      </c>
      <c r="D689" s="31" t="s">
        <v>1</v>
      </c>
      <c r="E689" s="31" t="s">
        <v>22289</v>
      </c>
      <c r="F689" s="31" t="s">
        <v>3</v>
      </c>
      <c r="G689" s="31" t="s">
        <v>24692</v>
      </c>
      <c r="H689" s="31" t="s">
        <v>4</v>
      </c>
      <c r="I689" s="31" t="s">
        <v>5</v>
      </c>
      <c r="J689" s="31" t="s">
        <v>6</v>
      </c>
      <c r="K689" s="31" t="s">
        <v>22290</v>
      </c>
      <c r="L689" s="31" t="s">
        <v>22291</v>
      </c>
      <c r="M689" s="31" t="s">
        <v>22292</v>
      </c>
      <c r="N689" s="31" t="s">
        <v>22290</v>
      </c>
      <c r="O689" s="31" t="s">
        <v>22293</v>
      </c>
      <c r="P689" s="31" t="s">
        <v>11</v>
      </c>
      <c r="Q689" s="31" t="s">
        <v>24775</v>
      </c>
      <c r="R689" s="31" t="s">
        <v>12</v>
      </c>
      <c r="S689" s="31" t="s">
        <v>13</v>
      </c>
      <c r="T689" s="31" t="s">
        <v>14</v>
      </c>
      <c r="U689" s="31" t="s">
        <v>15</v>
      </c>
      <c r="V689" s="31" t="s">
        <v>16</v>
      </c>
      <c r="W689" s="31" t="s">
        <v>17</v>
      </c>
      <c r="X689" s="31" t="s">
        <v>24776</v>
      </c>
      <c r="Y689" s="31" t="s">
        <v>18</v>
      </c>
      <c r="Z689" s="31" t="s">
        <v>19</v>
      </c>
      <c r="AA689" s="31" t="s">
        <v>19</v>
      </c>
      <c r="AB689" s="31" t="s">
        <v>19</v>
      </c>
      <c r="AC689" s="31" t="s">
        <v>22588</v>
      </c>
      <c r="AD689" s="31" t="s">
        <v>22151</v>
      </c>
      <c r="AE689" s="31" t="s">
        <v>21</v>
      </c>
      <c r="AF689" s="31" t="s">
        <v>24777</v>
      </c>
      <c r="AG689" s="31" t="s">
        <v>19</v>
      </c>
      <c r="AH689" s="31" t="s">
        <v>315</v>
      </c>
      <c r="AI689" s="31" t="s">
        <v>316</v>
      </c>
      <c r="AJ689" s="31" t="s">
        <v>305</v>
      </c>
      <c r="AK689" s="31" t="s">
        <v>25</v>
      </c>
      <c r="AL689" s="31" t="s">
        <v>26</v>
      </c>
      <c r="AM689" s="31" t="s">
        <v>19</v>
      </c>
      <c r="AN689" s="31" t="s">
        <v>19</v>
      </c>
      <c r="AO689" s="31" t="s">
        <v>19</v>
      </c>
      <c r="AP689" s="31" t="s">
        <v>27</v>
      </c>
      <c r="AQ689" s="31" t="s">
        <v>24698</v>
      </c>
      <c r="AR689" s="31" t="s">
        <v>19</v>
      </c>
      <c r="AS689" s="59">
        <v>43932</v>
      </c>
      <c r="AT689" s="32">
        <v>89.33</v>
      </c>
      <c r="AU689" s="33" t="s">
        <v>28</v>
      </c>
      <c r="AV689" s="32">
        <v>1</v>
      </c>
      <c r="AW689" s="33" t="s">
        <v>29</v>
      </c>
      <c r="AX689" s="34">
        <v>4</v>
      </c>
      <c r="AY689" s="32">
        <v>1</v>
      </c>
      <c r="AZ689" s="33" t="s">
        <v>29</v>
      </c>
      <c r="BA689" s="35">
        <v>4.25</v>
      </c>
      <c r="BB689" s="33" t="s">
        <v>30</v>
      </c>
      <c r="BC689" s="35">
        <v>16.91</v>
      </c>
      <c r="BD689" s="33" t="s">
        <v>30</v>
      </c>
      <c r="BE689" s="35">
        <v>0</v>
      </c>
      <c r="BF689" s="33" t="s">
        <v>30</v>
      </c>
      <c r="BG689" s="35">
        <v>-0.99</v>
      </c>
      <c r="BH689" s="33" t="s">
        <v>30</v>
      </c>
      <c r="BI689" s="35">
        <v>0</v>
      </c>
      <c r="BJ689" s="33" t="s">
        <v>30</v>
      </c>
      <c r="BK689" s="35">
        <v>3.35</v>
      </c>
      <c r="BL689" s="33" t="s">
        <v>30</v>
      </c>
      <c r="BM689" s="35">
        <v>2.71</v>
      </c>
      <c r="BN689" s="33" t="s">
        <v>30</v>
      </c>
      <c r="BO689" s="35">
        <v>15.92</v>
      </c>
      <c r="BP689" s="33" t="s">
        <v>30</v>
      </c>
      <c r="BQ689" s="35">
        <v>6.5</v>
      </c>
      <c r="BR689" s="33" t="s">
        <v>30</v>
      </c>
      <c r="BS689" s="9">
        <f>VLOOKUP(A689,HR!A:P,16,0)</f>
        <v>3</v>
      </c>
      <c r="BT689" s="9" t="str">
        <f>VLOOKUP(A689,HR!A:S,19,0)</f>
        <v>08:11</v>
      </c>
      <c r="BU689" s="9" t="str">
        <f>VLOOKUP(VALUE(AC689),Varios!A:J,9,0)</f>
        <v>---945216455-945316455-</v>
      </c>
      <c r="BV689" s="9" t="str">
        <f>VLOOKUP(VALUE(AC689),Varios!A:J,10,0)</f>
        <v>PEM113</v>
      </c>
      <c r="BW689" s="9" t="str">
        <f t="shared" si="120"/>
        <v>Cod:11699087 - Cli:Briceño Ortiz, Diana - Tel.:---945216455-945316455- -Dir:Urb. Mariscal Castilla Mz K Lt 12 - Dist.:CASA GRANDE - ZV:PEM113 -Llega:08:11</v>
      </c>
      <c r="BX689" t="str">
        <f t="shared" si="110"/>
        <v>3. Ent. PT</v>
      </c>
      <c r="BY689" t="str">
        <f t="shared" si="111"/>
        <v>4-Vta.</v>
      </c>
      <c r="BZ689" s="16" t="str">
        <f t="shared" si="112"/>
        <v>Contado</v>
      </c>
      <c r="CA689" s="16">
        <f t="shared" si="113"/>
        <v>16.91</v>
      </c>
      <c r="CB689" s="16" t="str">
        <f t="shared" si="114"/>
        <v xml:space="preserve"> </v>
      </c>
      <c r="CC689" s="16">
        <f t="shared" si="115"/>
        <v>1</v>
      </c>
      <c r="CD689" s="16" t="str">
        <f t="shared" si="116"/>
        <v xml:space="preserve"> </v>
      </c>
      <c r="CE689" s="16" t="str">
        <f t="shared" si="117"/>
        <v>Transporte: 3401642345 - Garcia Aquino, Starkyn Alberto</v>
      </c>
      <c r="CF689" s="16">
        <f t="shared" si="118"/>
        <v>0</v>
      </c>
      <c r="CG689" s="16" t="str">
        <f>IF(Tabla1[[#This Row],[Clientes]]=1,VLOOKUP(Tabla1[[#This Row],[BK49**]],HR!A:X,24,0),"")</f>
        <v/>
      </c>
    </row>
    <row r="690" spans="1:85" x14ac:dyDescent="0.25">
      <c r="A690" s="7" t="str">
        <f t="shared" si="119"/>
        <v>10059766</v>
      </c>
      <c r="B690" s="31" t="s">
        <v>24691</v>
      </c>
      <c r="C690" s="31" t="s">
        <v>0</v>
      </c>
      <c r="D690" s="31" t="s">
        <v>1</v>
      </c>
      <c r="E690" s="31" t="s">
        <v>22289</v>
      </c>
      <c r="F690" s="31" t="s">
        <v>3</v>
      </c>
      <c r="G690" s="31" t="s">
        <v>24692</v>
      </c>
      <c r="H690" s="31" t="s">
        <v>4</v>
      </c>
      <c r="I690" s="31" t="s">
        <v>5</v>
      </c>
      <c r="J690" s="31" t="s">
        <v>6</v>
      </c>
      <c r="K690" s="31" t="s">
        <v>22290</v>
      </c>
      <c r="L690" s="31" t="s">
        <v>22291</v>
      </c>
      <c r="M690" s="31" t="s">
        <v>22292</v>
      </c>
      <c r="N690" s="31" t="s">
        <v>22290</v>
      </c>
      <c r="O690" s="31" t="s">
        <v>22293</v>
      </c>
      <c r="P690" s="31" t="s">
        <v>11</v>
      </c>
      <c r="Q690" s="31" t="s">
        <v>24778</v>
      </c>
      <c r="R690" s="31" t="s">
        <v>12</v>
      </c>
      <c r="S690" s="31" t="s">
        <v>13</v>
      </c>
      <c r="T690" s="31" t="s">
        <v>14</v>
      </c>
      <c r="U690" s="31" t="s">
        <v>15</v>
      </c>
      <c r="V690" s="31" t="s">
        <v>16</v>
      </c>
      <c r="W690" s="31" t="s">
        <v>17</v>
      </c>
      <c r="X690" s="31" t="s">
        <v>24779</v>
      </c>
      <c r="Y690" s="31" t="s">
        <v>18</v>
      </c>
      <c r="Z690" s="31" t="s">
        <v>19</v>
      </c>
      <c r="AA690" s="31" t="s">
        <v>19</v>
      </c>
      <c r="AB690" s="31" t="s">
        <v>19</v>
      </c>
      <c r="AC690" s="31" t="s">
        <v>22624</v>
      </c>
      <c r="AD690" s="31" t="s">
        <v>9049</v>
      </c>
      <c r="AE690" s="31" t="s">
        <v>21</v>
      </c>
      <c r="AF690" s="31" t="s">
        <v>24780</v>
      </c>
      <c r="AG690" s="31" t="s">
        <v>220</v>
      </c>
      <c r="AH690" s="31" t="s">
        <v>315</v>
      </c>
      <c r="AI690" s="31" t="s">
        <v>316</v>
      </c>
      <c r="AJ690" s="31" t="s">
        <v>305</v>
      </c>
      <c r="AK690" s="31" t="s">
        <v>25</v>
      </c>
      <c r="AL690" s="31" t="s">
        <v>26</v>
      </c>
      <c r="AM690" s="31" t="s">
        <v>19</v>
      </c>
      <c r="AN690" s="31" t="s">
        <v>19</v>
      </c>
      <c r="AO690" s="31" t="s">
        <v>19</v>
      </c>
      <c r="AP690" s="31" t="s">
        <v>69</v>
      </c>
      <c r="AQ690" s="31" t="s">
        <v>24698</v>
      </c>
      <c r="AR690" s="31" t="s">
        <v>19</v>
      </c>
      <c r="AS690" s="59">
        <v>43932</v>
      </c>
      <c r="AT690" s="32">
        <v>89.33</v>
      </c>
      <c r="AU690" s="33" t="s">
        <v>28</v>
      </c>
      <c r="AV690" s="32">
        <v>2</v>
      </c>
      <c r="AW690" s="33" t="s">
        <v>29</v>
      </c>
      <c r="AX690" s="34">
        <v>4</v>
      </c>
      <c r="AY690" s="32">
        <v>2</v>
      </c>
      <c r="AZ690" s="33" t="s">
        <v>29</v>
      </c>
      <c r="BA690" s="35">
        <v>8.5</v>
      </c>
      <c r="BB690" s="33" t="s">
        <v>30</v>
      </c>
      <c r="BC690" s="35">
        <v>33.81</v>
      </c>
      <c r="BD690" s="33" t="s">
        <v>30</v>
      </c>
      <c r="BE690" s="35">
        <v>0</v>
      </c>
      <c r="BF690" s="33" t="s">
        <v>30</v>
      </c>
      <c r="BG690" s="35">
        <v>-3.96</v>
      </c>
      <c r="BH690" s="33" t="s">
        <v>30</v>
      </c>
      <c r="BI690" s="35">
        <v>0</v>
      </c>
      <c r="BJ690" s="33" t="s">
        <v>30</v>
      </c>
      <c r="BK690" s="35">
        <v>6.29</v>
      </c>
      <c r="BL690" s="33" t="s">
        <v>30</v>
      </c>
      <c r="BM690" s="35">
        <v>5.07</v>
      </c>
      <c r="BN690" s="33" t="s">
        <v>30</v>
      </c>
      <c r="BO690" s="35">
        <v>29.85</v>
      </c>
      <c r="BP690" s="33" t="s">
        <v>30</v>
      </c>
      <c r="BQ690" s="35">
        <v>12.18</v>
      </c>
      <c r="BR690" s="33" t="s">
        <v>30</v>
      </c>
      <c r="BS690" s="9">
        <f>VLOOKUP(A690,HR!A:P,16,0)</f>
        <v>15</v>
      </c>
      <c r="BT690" s="9" t="str">
        <f>VLOOKUP(A690,HR!A:S,19,0)</f>
        <v>09:00</v>
      </c>
      <c r="BU690" s="9" t="str">
        <f>VLOOKUP(VALUE(AC690),Varios!A:J,9,0)</f>
        <v>---995897731--</v>
      </c>
      <c r="BV690" s="9" t="str">
        <f>VLOOKUP(VALUE(AC690),Varios!A:J,10,0)</f>
        <v>PEM114</v>
      </c>
      <c r="BW690" s="9" t="str">
        <f t="shared" si="120"/>
        <v>Cod:10059766 - Cli:Jara Quispe, Carlos Enrique - Tel.:---995897731-- -Dir:Urb. Miguel Grau 2 E. Mzn C Lote 00 - Dist.:CASA GRANDE - ZV:PEM114 -Llega:09:00</v>
      </c>
      <c r="BX690" t="str">
        <f t="shared" si="110"/>
        <v>3. Ent. PT</v>
      </c>
      <c r="BY690" t="str">
        <f t="shared" si="111"/>
        <v>4-Vta.</v>
      </c>
      <c r="BZ690" s="16" t="str">
        <f t="shared" si="112"/>
        <v>Crédito</v>
      </c>
      <c r="CA690" s="16" t="str">
        <f t="shared" si="113"/>
        <v xml:space="preserve"> </v>
      </c>
      <c r="CB690" s="16">
        <f t="shared" si="114"/>
        <v>33.81</v>
      </c>
      <c r="CC690" s="16">
        <f t="shared" si="115"/>
        <v>2</v>
      </c>
      <c r="CD690" s="16" t="str">
        <f t="shared" si="116"/>
        <v xml:space="preserve"> </v>
      </c>
      <c r="CE690" s="16" t="str">
        <f t="shared" si="117"/>
        <v>Transporte: 3401642345 - Garcia Aquino, Starkyn Alberto</v>
      </c>
      <c r="CF690" s="16">
        <f t="shared" si="118"/>
        <v>1</v>
      </c>
      <c r="CG690" s="16">
        <f>IF(Tabla1[[#This Row],[Clientes]]=1,VLOOKUP(Tabla1[[#This Row],[BK49**]],HR!A:X,24,0),"")</f>
        <v>0.3</v>
      </c>
    </row>
    <row r="691" spans="1:85" x14ac:dyDescent="0.25">
      <c r="A691" s="7" t="str">
        <f t="shared" si="119"/>
        <v>10059766</v>
      </c>
      <c r="B691" s="31" t="s">
        <v>24691</v>
      </c>
      <c r="C691" s="31" t="s">
        <v>0</v>
      </c>
      <c r="D691" s="31" t="s">
        <v>1</v>
      </c>
      <c r="E691" s="31" t="s">
        <v>22289</v>
      </c>
      <c r="F691" s="31" t="s">
        <v>3</v>
      </c>
      <c r="G691" s="31" t="s">
        <v>24692</v>
      </c>
      <c r="H691" s="31" t="s">
        <v>4</v>
      </c>
      <c r="I691" s="31" t="s">
        <v>5</v>
      </c>
      <c r="J691" s="31" t="s">
        <v>6</v>
      </c>
      <c r="K691" s="31" t="s">
        <v>22290</v>
      </c>
      <c r="L691" s="31" t="s">
        <v>22291</v>
      </c>
      <c r="M691" s="31" t="s">
        <v>22292</v>
      </c>
      <c r="N691" s="31" t="s">
        <v>22290</v>
      </c>
      <c r="O691" s="31" t="s">
        <v>22293</v>
      </c>
      <c r="P691" s="31" t="s">
        <v>11</v>
      </c>
      <c r="Q691" s="31" t="s">
        <v>24778</v>
      </c>
      <c r="R691" s="31" t="s">
        <v>12</v>
      </c>
      <c r="S691" s="31" t="s">
        <v>36</v>
      </c>
      <c r="T691" s="31" t="s">
        <v>14</v>
      </c>
      <c r="U691" s="31" t="s">
        <v>37</v>
      </c>
      <c r="V691" s="31" t="s">
        <v>16</v>
      </c>
      <c r="W691" s="31" t="s">
        <v>17</v>
      </c>
      <c r="X691" s="31" t="s">
        <v>24779</v>
      </c>
      <c r="Y691" s="31" t="s">
        <v>18</v>
      </c>
      <c r="Z691" s="31" t="s">
        <v>19</v>
      </c>
      <c r="AA691" s="31" t="s">
        <v>19</v>
      </c>
      <c r="AB691" s="31" t="s">
        <v>19</v>
      </c>
      <c r="AC691" s="31" t="s">
        <v>22624</v>
      </c>
      <c r="AD691" s="31" t="s">
        <v>9049</v>
      </c>
      <c r="AE691" s="31" t="s">
        <v>21</v>
      </c>
      <c r="AF691" s="31" t="s">
        <v>24780</v>
      </c>
      <c r="AG691" s="31" t="s">
        <v>220</v>
      </c>
      <c r="AH691" s="31" t="s">
        <v>315</v>
      </c>
      <c r="AI691" s="31" t="s">
        <v>316</v>
      </c>
      <c r="AJ691" s="31" t="s">
        <v>305</v>
      </c>
      <c r="AK691" s="31" t="s">
        <v>35</v>
      </c>
      <c r="AL691" s="31" t="s">
        <v>26</v>
      </c>
      <c r="AM691" s="31" t="s">
        <v>19</v>
      </c>
      <c r="AN691" s="31" t="s">
        <v>19</v>
      </c>
      <c r="AO691" s="31" t="s">
        <v>19</v>
      </c>
      <c r="AP691" s="31" t="s">
        <v>69</v>
      </c>
      <c r="AQ691" s="31" t="s">
        <v>24698</v>
      </c>
      <c r="AR691" s="31" t="s">
        <v>19</v>
      </c>
      <c r="AS691" s="59">
        <v>43932</v>
      </c>
      <c r="AT691" s="32">
        <v>89.33</v>
      </c>
      <c r="AU691" s="33" t="s">
        <v>28</v>
      </c>
      <c r="AV691" s="32">
        <v>2</v>
      </c>
      <c r="AW691" s="33" t="s">
        <v>29</v>
      </c>
      <c r="AX691" s="34">
        <v>6</v>
      </c>
      <c r="AY691" s="32">
        <v>2</v>
      </c>
      <c r="AZ691" s="33" t="s">
        <v>29</v>
      </c>
      <c r="BA691" s="35">
        <v>5.95</v>
      </c>
      <c r="BB691" s="33" t="s">
        <v>30</v>
      </c>
      <c r="BC691" s="35">
        <v>31.78</v>
      </c>
      <c r="BD691" s="33" t="s">
        <v>30</v>
      </c>
      <c r="BE691" s="35">
        <v>0</v>
      </c>
      <c r="BF691" s="33" t="s">
        <v>30</v>
      </c>
      <c r="BG691" s="35">
        <v>-3.81</v>
      </c>
      <c r="BH691" s="33" t="s">
        <v>30</v>
      </c>
      <c r="BI691" s="35">
        <v>0</v>
      </c>
      <c r="BJ691" s="33" t="s">
        <v>30</v>
      </c>
      <c r="BK691" s="35">
        <v>5.03</v>
      </c>
      <c r="BL691" s="33" t="s">
        <v>30</v>
      </c>
      <c r="BM691" s="35">
        <v>0</v>
      </c>
      <c r="BN691" s="33" t="s">
        <v>30</v>
      </c>
      <c r="BO691" s="35">
        <v>27.97</v>
      </c>
      <c r="BP691" s="33" t="s">
        <v>30</v>
      </c>
      <c r="BQ691" s="35">
        <v>5.69</v>
      </c>
      <c r="BR691" s="33" t="s">
        <v>30</v>
      </c>
      <c r="BS691" s="9">
        <f>VLOOKUP(A691,HR!A:P,16,0)</f>
        <v>15</v>
      </c>
      <c r="BT691" s="9" t="str">
        <f>VLOOKUP(A691,HR!A:S,19,0)</f>
        <v>09:00</v>
      </c>
      <c r="BU691" s="9" t="str">
        <f>VLOOKUP(VALUE(AC691),Varios!A:J,9,0)</f>
        <v>---995897731--</v>
      </c>
      <c r="BV691" s="9" t="str">
        <f>VLOOKUP(VALUE(AC691),Varios!A:J,10,0)</f>
        <v>PEM114</v>
      </c>
      <c r="BW691" s="9" t="str">
        <f t="shared" si="120"/>
        <v>Cod:10059766 - Cli:Jara Quispe, Carlos Enrique - Tel.:---995897731-- -Dir:Urb. Miguel Grau 2 E. Mzn C Lote 00 - Dist.:CASA GRANDE - ZV:PEM114 -Llega:09:00</v>
      </c>
      <c r="BX691" t="str">
        <f t="shared" si="110"/>
        <v>3. Ent. PT</v>
      </c>
      <c r="BY691" t="str">
        <f t="shared" si="111"/>
        <v>4-Vta.</v>
      </c>
      <c r="BZ691" s="16" t="str">
        <f t="shared" si="112"/>
        <v>Crédito</v>
      </c>
      <c r="CA691" s="16" t="str">
        <f t="shared" si="113"/>
        <v xml:space="preserve"> </v>
      </c>
      <c r="CB691" s="16">
        <f t="shared" si="114"/>
        <v>31.78</v>
      </c>
      <c r="CC691" s="16">
        <f t="shared" si="115"/>
        <v>2</v>
      </c>
      <c r="CD691" s="16" t="str">
        <f t="shared" si="116"/>
        <v xml:space="preserve"> </v>
      </c>
      <c r="CE691" s="16" t="str">
        <f t="shared" si="117"/>
        <v>Transporte: 3401642345 - Garcia Aquino, Starkyn Alberto</v>
      </c>
      <c r="CF691" s="16">
        <f t="shared" si="118"/>
        <v>0</v>
      </c>
      <c r="CG691" s="16" t="str">
        <f>IF(Tabla1[[#This Row],[Clientes]]=1,VLOOKUP(Tabla1[[#This Row],[BK49**]],HR!A:X,24,0),"")</f>
        <v/>
      </c>
    </row>
    <row r="692" spans="1:85" x14ac:dyDescent="0.25">
      <c r="A692" s="7" t="str">
        <f t="shared" si="119"/>
        <v>11754542</v>
      </c>
      <c r="B692" s="31" t="s">
        <v>24781</v>
      </c>
      <c r="C692" s="31" t="s">
        <v>0</v>
      </c>
      <c r="D692" s="31" t="s">
        <v>1</v>
      </c>
      <c r="E692" s="31" t="s">
        <v>22256</v>
      </c>
      <c r="F692" s="31" t="s">
        <v>3</v>
      </c>
      <c r="G692" s="31" t="s">
        <v>24782</v>
      </c>
      <c r="H692" s="31" t="s">
        <v>4</v>
      </c>
      <c r="I692" s="31" t="s">
        <v>298</v>
      </c>
      <c r="J692" s="31" t="s">
        <v>299</v>
      </c>
      <c r="K692" s="31" t="s">
        <v>22257</v>
      </c>
      <c r="L692" s="31" t="s">
        <v>22258</v>
      </c>
      <c r="M692" s="31" t="s">
        <v>22259</v>
      </c>
      <c r="N692" s="31" t="s">
        <v>22257</v>
      </c>
      <c r="O692" s="31" t="s">
        <v>22260</v>
      </c>
      <c r="P692" s="31" t="s">
        <v>11</v>
      </c>
      <c r="Q692" s="31" t="s">
        <v>24783</v>
      </c>
      <c r="R692" s="31" t="s">
        <v>12</v>
      </c>
      <c r="S692" s="31" t="s">
        <v>49</v>
      </c>
      <c r="T692" s="31" t="s">
        <v>14</v>
      </c>
      <c r="U692" s="31" t="s">
        <v>50</v>
      </c>
      <c r="V692" s="31" t="s">
        <v>16</v>
      </c>
      <c r="W692" s="31" t="s">
        <v>17</v>
      </c>
      <c r="X692" s="31" t="s">
        <v>24784</v>
      </c>
      <c r="Y692" s="31" t="s">
        <v>18</v>
      </c>
      <c r="Z692" s="31" t="s">
        <v>19</v>
      </c>
      <c r="AA692" s="31" t="s">
        <v>19</v>
      </c>
      <c r="AB692" s="31" t="s">
        <v>19</v>
      </c>
      <c r="AC692" s="31" t="s">
        <v>23931</v>
      </c>
      <c r="AD692" s="31" t="s">
        <v>18226</v>
      </c>
      <c r="AE692" s="31" t="s">
        <v>60</v>
      </c>
      <c r="AF692" s="31" t="s">
        <v>24785</v>
      </c>
      <c r="AG692" s="31" t="s">
        <v>19</v>
      </c>
      <c r="AH692" s="31" t="s">
        <v>24786</v>
      </c>
      <c r="AI692" s="31" t="s">
        <v>22734</v>
      </c>
      <c r="AJ692" s="31" t="s">
        <v>246</v>
      </c>
      <c r="AK692" s="31" t="s">
        <v>25</v>
      </c>
      <c r="AL692" s="31" t="s">
        <v>26</v>
      </c>
      <c r="AM692" s="31" t="s">
        <v>19</v>
      </c>
      <c r="AN692" s="31" t="s">
        <v>19</v>
      </c>
      <c r="AO692" s="31" t="s">
        <v>19</v>
      </c>
      <c r="AP692" s="31" t="s">
        <v>27</v>
      </c>
      <c r="AQ692" s="31" t="s">
        <v>24787</v>
      </c>
      <c r="AR692" s="31" t="s">
        <v>19</v>
      </c>
      <c r="AS692" s="59">
        <v>43932</v>
      </c>
      <c r="AT692" s="32">
        <v>171.36</v>
      </c>
      <c r="AU692" s="33" t="s">
        <v>28</v>
      </c>
      <c r="AV692" s="32">
        <v>1</v>
      </c>
      <c r="AW692" s="33" t="s">
        <v>29</v>
      </c>
      <c r="AX692" s="34">
        <v>15</v>
      </c>
      <c r="AY692" s="32">
        <v>1</v>
      </c>
      <c r="AZ692" s="33" t="s">
        <v>29</v>
      </c>
      <c r="BA692" s="35">
        <v>3.24</v>
      </c>
      <c r="BB692" s="33" t="s">
        <v>30</v>
      </c>
      <c r="BC692" s="35">
        <v>9.24</v>
      </c>
      <c r="BD692" s="33" t="s">
        <v>30</v>
      </c>
      <c r="BE692" s="35">
        <v>0</v>
      </c>
      <c r="BF692" s="33" t="s">
        <v>30</v>
      </c>
      <c r="BG692" s="35">
        <v>-0.54</v>
      </c>
      <c r="BH692" s="33" t="s">
        <v>30</v>
      </c>
      <c r="BI692" s="35">
        <v>0</v>
      </c>
      <c r="BJ692" s="33" t="s">
        <v>30</v>
      </c>
      <c r="BK692" s="35">
        <v>1.83</v>
      </c>
      <c r="BL692" s="33" t="s">
        <v>30</v>
      </c>
      <c r="BM692" s="35">
        <v>1.48</v>
      </c>
      <c r="BN692" s="33" t="s">
        <v>30</v>
      </c>
      <c r="BO692" s="35">
        <v>8.6999999999999993</v>
      </c>
      <c r="BP692" s="33" t="s">
        <v>30</v>
      </c>
      <c r="BQ692" s="35">
        <v>3.55</v>
      </c>
      <c r="BR692" s="33" t="s">
        <v>30</v>
      </c>
      <c r="BS692" s="9">
        <f>VLOOKUP(A692,HR!A:P,16,0)</f>
        <v>18</v>
      </c>
      <c r="BT692" s="9" t="str">
        <f>VLOOKUP(A692,HR!A:S,19,0)</f>
        <v>10:41</v>
      </c>
      <c r="BU692" s="9" t="str">
        <f>VLOOKUP(VALUE(AC692),Varios!A:J,9,0)</f>
        <v>---959306093-936086831-</v>
      </c>
      <c r="BV692" s="9" t="str">
        <f>VLOOKUP(VALUE(AC692),Varios!A:J,10,0)</f>
        <v>PEMC99</v>
      </c>
      <c r="BW692" s="9" t="str">
        <f t="shared" si="120"/>
        <v>Cod:11754542 - Cli:Castillo Rodriguez, Elva Araceli - Tel.:---959306093-936086831- -Dir:Av. 28 De Julio Mz 07 Lt 04 - Dist.:CHAO - ZV:PEMC99 -Llega:10:41</v>
      </c>
      <c r="BX692" t="str">
        <f t="shared" si="110"/>
        <v>3. Ent. PT</v>
      </c>
      <c r="BY692" t="str">
        <f t="shared" si="111"/>
        <v>4-Vta.</v>
      </c>
      <c r="BZ692" s="16" t="str">
        <f t="shared" si="112"/>
        <v>Contado</v>
      </c>
      <c r="CA692" s="16">
        <f t="shared" si="113"/>
        <v>9.24</v>
      </c>
      <c r="CB692" s="16" t="str">
        <f t="shared" si="114"/>
        <v xml:space="preserve"> </v>
      </c>
      <c r="CC692" s="16">
        <f t="shared" si="115"/>
        <v>1</v>
      </c>
      <c r="CD692" s="16" t="str">
        <f t="shared" si="116"/>
        <v xml:space="preserve"> </v>
      </c>
      <c r="CE692" s="16" t="str">
        <f t="shared" si="117"/>
        <v>Transporte: 3401642335 - Acevedo Nolasco, John Maicol</v>
      </c>
      <c r="CF692" s="16">
        <f t="shared" si="118"/>
        <v>1</v>
      </c>
      <c r="CG692" s="16">
        <f>IF(Tabla1[[#This Row],[Clientes]]=1,VLOOKUP(Tabla1[[#This Row],[BK49**]],HR!A:X,24,0),"")</f>
        <v>0.2</v>
      </c>
    </row>
    <row r="693" spans="1:85" x14ac:dyDescent="0.25">
      <c r="A693" s="7" t="str">
        <f t="shared" si="119"/>
        <v>11754542</v>
      </c>
      <c r="B693" s="31" t="s">
        <v>24781</v>
      </c>
      <c r="C693" s="31" t="s">
        <v>0</v>
      </c>
      <c r="D693" s="31" t="s">
        <v>1</v>
      </c>
      <c r="E693" s="31" t="s">
        <v>22256</v>
      </c>
      <c r="F693" s="31" t="s">
        <v>3</v>
      </c>
      <c r="G693" s="31" t="s">
        <v>24782</v>
      </c>
      <c r="H693" s="31" t="s">
        <v>4</v>
      </c>
      <c r="I693" s="31" t="s">
        <v>298</v>
      </c>
      <c r="J693" s="31" t="s">
        <v>299</v>
      </c>
      <c r="K693" s="31" t="s">
        <v>22257</v>
      </c>
      <c r="L693" s="31" t="s">
        <v>22258</v>
      </c>
      <c r="M693" s="31" t="s">
        <v>22259</v>
      </c>
      <c r="N693" s="31" t="s">
        <v>22257</v>
      </c>
      <c r="O693" s="31" t="s">
        <v>22260</v>
      </c>
      <c r="P693" s="31" t="s">
        <v>11</v>
      </c>
      <c r="Q693" s="31" t="s">
        <v>24783</v>
      </c>
      <c r="R693" s="31" t="s">
        <v>12</v>
      </c>
      <c r="S693" s="31" t="s">
        <v>31</v>
      </c>
      <c r="T693" s="31" t="s">
        <v>14</v>
      </c>
      <c r="U693" s="31" t="s">
        <v>32</v>
      </c>
      <c r="V693" s="31" t="s">
        <v>16</v>
      </c>
      <c r="W693" s="31" t="s">
        <v>17</v>
      </c>
      <c r="X693" s="31" t="s">
        <v>24784</v>
      </c>
      <c r="Y693" s="31" t="s">
        <v>18</v>
      </c>
      <c r="Z693" s="31" t="s">
        <v>19</v>
      </c>
      <c r="AA693" s="31" t="s">
        <v>19</v>
      </c>
      <c r="AB693" s="31" t="s">
        <v>19</v>
      </c>
      <c r="AC693" s="31" t="s">
        <v>23931</v>
      </c>
      <c r="AD693" s="31" t="s">
        <v>18226</v>
      </c>
      <c r="AE693" s="31" t="s">
        <v>60</v>
      </c>
      <c r="AF693" s="31" t="s">
        <v>24785</v>
      </c>
      <c r="AG693" s="31" t="s">
        <v>19</v>
      </c>
      <c r="AH693" s="31" t="s">
        <v>24786</v>
      </c>
      <c r="AI693" s="31" t="s">
        <v>22734</v>
      </c>
      <c r="AJ693" s="31" t="s">
        <v>246</v>
      </c>
      <c r="AK693" s="31" t="s">
        <v>25</v>
      </c>
      <c r="AL693" s="31" t="s">
        <v>26</v>
      </c>
      <c r="AM693" s="31" t="s">
        <v>19</v>
      </c>
      <c r="AN693" s="31" t="s">
        <v>19</v>
      </c>
      <c r="AO693" s="31" t="s">
        <v>19</v>
      </c>
      <c r="AP693" s="31" t="s">
        <v>27</v>
      </c>
      <c r="AQ693" s="31" t="s">
        <v>24787</v>
      </c>
      <c r="AR693" s="31" t="s">
        <v>19</v>
      </c>
      <c r="AS693" s="59">
        <v>43932</v>
      </c>
      <c r="AT693" s="32">
        <v>171.36</v>
      </c>
      <c r="AU693" s="33" t="s">
        <v>28</v>
      </c>
      <c r="AV693" s="32">
        <v>1</v>
      </c>
      <c r="AW693" s="33" t="s">
        <v>29</v>
      </c>
      <c r="AX693" s="34">
        <v>15</v>
      </c>
      <c r="AY693" s="32">
        <v>1</v>
      </c>
      <c r="AZ693" s="33" t="s">
        <v>29</v>
      </c>
      <c r="BA693" s="35">
        <v>4.16</v>
      </c>
      <c r="BB693" s="33" t="s">
        <v>30</v>
      </c>
      <c r="BC693" s="35">
        <v>13.86</v>
      </c>
      <c r="BD693" s="33" t="s">
        <v>30</v>
      </c>
      <c r="BE693" s="35">
        <v>0</v>
      </c>
      <c r="BF693" s="33" t="s">
        <v>30</v>
      </c>
      <c r="BG693" s="35">
        <v>-0.81</v>
      </c>
      <c r="BH693" s="33" t="s">
        <v>30</v>
      </c>
      <c r="BI693" s="35">
        <v>0</v>
      </c>
      <c r="BJ693" s="33" t="s">
        <v>30</v>
      </c>
      <c r="BK693" s="35">
        <v>2.75</v>
      </c>
      <c r="BL693" s="33" t="s">
        <v>30</v>
      </c>
      <c r="BM693" s="35">
        <v>2.2200000000000002</v>
      </c>
      <c r="BN693" s="33" t="s">
        <v>30</v>
      </c>
      <c r="BO693" s="35">
        <v>13.05</v>
      </c>
      <c r="BP693" s="33" t="s">
        <v>30</v>
      </c>
      <c r="BQ693" s="35">
        <v>5.33</v>
      </c>
      <c r="BR693" s="33" t="s">
        <v>30</v>
      </c>
      <c r="BS693" s="9">
        <f>VLOOKUP(A693,HR!A:P,16,0)</f>
        <v>18</v>
      </c>
      <c r="BT693" s="9" t="str">
        <f>VLOOKUP(A693,HR!A:S,19,0)</f>
        <v>10:41</v>
      </c>
      <c r="BU693" s="9" t="str">
        <f>VLOOKUP(VALUE(AC693),Varios!A:J,9,0)</f>
        <v>---959306093-936086831-</v>
      </c>
      <c r="BV693" s="9" t="str">
        <f>VLOOKUP(VALUE(AC693),Varios!A:J,10,0)</f>
        <v>PEMC99</v>
      </c>
      <c r="BW693" s="9" t="str">
        <f t="shared" si="120"/>
        <v>Cod:11754542 - Cli:Castillo Rodriguez, Elva Araceli - Tel.:---959306093-936086831- -Dir:Av. 28 De Julio Mz 07 Lt 04 - Dist.:CHAO - ZV:PEMC99 -Llega:10:41</v>
      </c>
      <c r="BX693" t="str">
        <f t="shared" si="110"/>
        <v>3. Ent. PT</v>
      </c>
      <c r="BY693" t="str">
        <f t="shared" si="111"/>
        <v>4-Vta.</v>
      </c>
      <c r="BZ693" s="16" t="str">
        <f t="shared" si="112"/>
        <v>Contado</v>
      </c>
      <c r="CA693" s="16">
        <f t="shared" si="113"/>
        <v>13.86</v>
      </c>
      <c r="CB693" s="16" t="str">
        <f t="shared" si="114"/>
        <v xml:space="preserve"> </v>
      </c>
      <c r="CC693" s="16">
        <f t="shared" si="115"/>
        <v>1</v>
      </c>
      <c r="CD693" s="16" t="str">
        <f t="shared" si="116"/>
        <v xml:space="preserve"> </v>
      </c>
      <c r="CE693" s="16" t="str">
        <f t="shared" si="117"/>
        <v>Transporte: 3401642335 - Acevedo Nolasco, John Maicol</v>
      </c>
      <c r="CF693" s="16">
        <f t="shared" si="118"/>
        <v>0</v>
      </c>
      <c r="CG693" s="16" t="str">
        <f>IF(Tabla1[[#This Row],[Clientes]]=1,VLOOKUP(Tabla1[[#This Row],[BK49**]],HR!A:X,24,0),"")</f>
        <v/>
      </c>
    </row>
    <row r="694" spans="1:85" x14ac:dyDescent="0.25">
      <c r="A694" s="7" t="str">
        <f t="shared" si="119"/>
        <v>11754542</v>
      </c>
      <c r="B694" s="31" t="s">
        <v>24781</v>
      </c>
      <c r="C694" s="31" t="s">
        <v>0</v>
      </c>
      <c r="D694" s="31" t="s">
        <v>1</v>
      </c>
      <c r="E694" s="31" t="s">
        <v>22256</v>
      </c>
      <c r="F694" s="31" t="s">
        <v>3</v>
      </c>
      <c r="G694" s="31" t="s">
        <v>24782</v>
      </c>
      <c r="H694" s="31" t="s">
        <v>4</v>
      </c>
      <c r="I694" s="31" t="s">
        <v>298</v>
      </c>
      <c r="J694" s="31" t="s">
        <v>299</v>
      </c>
      <c r="K694" s="31" t="s">
        <v>22257</v>
      </c>
      <c r="L694" s="31" t="s">
        <v>22258</v>
      </c>
      <c r="M694" s="31" t="s">
        <v>22259</v>
      </c>
      <c r="N694" s="31" t="s">
        <v>22257</v>
      </c>
      <c r="O694" s="31" t="s">
        <v>22260</v>
      </c>
      <c r="P694" s="31" t="s">
        <v>11</v>
      </c>
      <c r="Q694" s="31" t="s">
        <v>24783</v>
      </c>
      <c r="R694" s="31" t="s">
        <v>12</v>
      </c>
      <c r="S694" s="31" t="s">
        <v>46</v>
      </c>
      <c r="T694" s="31" t="s">
        <v>14</v>
      </c>
      <c r="U694" s="31" t="s">
        <v>47</v>
      </c>
      <c r="V694" s="31" t="s">
        <v>16</v>
      </c>
      <c r="W694" s="31" t="s">
        <v>17</v>
      </c>
      <c r="X694" s="31" t="s">
        <v>24784</v>
      </c>
      <c r="Y694" s="31" t="s">
        <v>18</v>
      </c>
      <c r="Z694" s="31" t="s">
        <v>19</v>
      </c>
      <c r="AA694" s="31" t="s">
        <v>19</v>
      </c>
      <c r="AB694" s="31" t="s">
        <v>19</v>
      </c>
      <c r="AC694" s="31" t="s">
        <v>23931</v>
      </c>
      <c r="AD694" s="31" t="s">
        <v>18226</v>
      </c>
      <c r="AE694" s="31" t="s">
        <v>60</v>
      </c>
      <c r="AF694" s="31" t="s">
        <v>24785</v>
      </c>
      <c r="AG694" s="31" t="s">
        <v>19</v>
      </c>
      <c r="AH694" s="31" t="s">
        <v>24786</v>
      </c>
      <c r="AI694" s="31" t="s">
        <v>22734</v>
      </c>
      <c r="AJ694" s="31" t="s">
        <v>246</v>
      </c>
      <c r="AK694" s="31" t="s">
        <v>35</v>
      </c>
      <c r="AL694" s="31" t="s">
        <v>26</v>
      </c>
      <c r="AM694" s="31" t="s">
        <v>19</v>
      </c>
      <c r="AN694" s="31" t="s">
        <v>19</v>
      </c>
      <c r="AO694" s="31" t="s">
        <v>19</v>
      </c>
      <c r="AP694" s="31" t="s">
        <v>27</v>
      </c>
      <c r="AQ694" s="31" t="s">
        <v>24787</v>
      </c>
      <c r="AR694" s="31" t="s">
        <v>19</v>
      </c>
      <c r="AS694" s="59">
        <v>43932</v>
      </c>
      <c r="AT694" s="32">
        <v>171.36</v>
      </c>
      <c r="AU694" s="33" t="s">
        <v>28</v>
      </c>
      <c r="AV694" s="32">
        <v>2</v>
      </c>
      <c r="AW694" s="33" t="s">
        <v>29</v>
      </c>
      <c r="AX694" s="34">
        <v>15</v>
      </c>
      <c r="AY694" s="32">
        <v>2</v>
      </c>
      <c r="AZ694" s="33" t="s">
        <v>29</v>
      </c>
      <c r="BA694" s="35">
        <v>6.47</v>
      </c>
      <c r="BB694" s="33" t="s">
        <v>30</v>
      </c>
      <c r="BC694" s="35">
        <v>32.200000000000003</v>
      </c>
      <c r="BD694" s="33" t="s">
        <v>30</v>
      </c>
      <c r="BE694" s="35">
        <v>0</v>
      </c>
      <c r="BF694" s="33" t="s">
        <v>30</v>
      </c>
      <c r="BG694" s="35">
        <v>-3.86</v>
      </c>
      <c r="BH694" s="33" t="s">
        <v>30</v>
      </c>
      <c r="BI694" s="35">
        <v>0</v>
      </c>
      <c r="BJ694" s="33" t="s">
        <v>30</v>
      </c>
      <c r="BK694" s="35">
        <v>5.0999999999999996</v>
      </c>
      <c r="BL694" s="33" t="s">
        <v>30</v>
      </c>
      <c r="BM694" s="35">
        <v>0</v>
      </c>
      <c r="BN694" s="33" t="s">
        <v>30</v>
      </c>
      <c r="BO694" s="35">
        <v>28.34</v>
      </c>
      <c r="BP694" s="33" t="s">
        <v>30</v>
      </c>
      <c r="BQ694" s="35">
        <v>5.77</v>
      </c>
      <c r="BR694" s="33" t="s">
        <v>30</v>
      </c>
      <c r="BS694" s="9">
        <f>VLOOKUP(A694,HR!A:P,16,0)</f>
        <v>18</v>
      </c>
      <c r="BT694" s="9" t="str">
        <f>VLOOKUP(A694,HR!A:S,19,0)</f>
        <v>10:41</v>
      </c>
      <c r="BU694" s="9" t="str">
        <f>VLOOKUP(VALUE(AC694),Varios!A:J,9,0)</f>
        <v>---959306093-936086831-</v>
      </c>
      <c r="BV694" s="9" t="str">
        <f>VLOOKUP(VALUE(AC694),Varios!A:J,10,0)</f>
        <v>PEMC99</v>
      </c>
      <c r="BW694" s="9" t="str">
        <f t="shared" si="120"/>
        <v>Cod:11754542 - Cli:Castillo Rodriguez, Elva Araceli - Tel.:---959306093-936086831- -Dir:Av. 28 De Julio Mz 07 Lt 04 - Dist.:CHAO - ZV:PEMC99 -Llega:10:41</v>
      </c>
      <c r="BX694" t="str">
        <f t="shared" si="110"/>
        <v>3. Ent. PT</v>
      </c>
      <c r="BY694" t="str">
        <f t="shared" si="111"/>
        <v>4-Vta.</v>
      </c>
      <c r="BZ694" s="16" t="str">
        <f t="shared" si="112"/>
        <v>Contado</v>
      </c>
      <c r="CA694" s="16">
        <f t="shared" si="113"/>
        <v>32.200000000000003</v>
      </c>
      <c r="CB694" s="16" t="str">
        <f t="shared" si="114"/>
        <v xml:space="preserve"> </v>
      </c>
      <c r="CC694" s="16">
        <f t="shared" si="115"/>
        <v>2</v>
      </c>
      <c r="CD694" s="16" t="str">
        <f t="shared" si="116"/>
        <v xml:space="preserve"> </v>
      </c>
      <c r="CE694" s="16" t="str">
        <f t="shared" si="117"/>
        <v>Transporte: 3401642335 - Acevedo Nolasco, John Maicol</v>
      </c>
      <c r="CF694" s="16">
        <f t="shared" si="118"/>
        <v>0</v>
      </c>
      <c r="CG694" s="16" t="str">
        <f>IF(Tabla1[[#This Row],[Clientes]]=1,VLOOKUP(Tabla1[[#This Row],[BK49**]],HR!A:X,24,0),"")</f>
        <v/>
      </c>
    </row>
    <row r="695" spans="1:85" x14ac:dyDescent="0.25">
      <c r="A695" s="7" t="str">
        <f t="shared" si="119"/>
        <v>11754542</v>
      </c>
      <c r="B695" s="31" t="s">
        <v>24781</v>
      </c>
      <c r="C695" s="31" t="s">
        <v>0</v>
      </c>
      <c r="D695" s="31" t="s">
        <v>1</v>
      </c>
      <c r="E695" s="31" t="s">
        <v>22256</v>
      </c>
      <c r="F695" s="31" t="s">
        <v>3</v>
      </c>
      <c r="G695" s="31" t="s">
        <v>24782</v>
      </c>
      <c r="H695" s="31" t="s">
        <v>4</v>
      </c>
      <c r="I695" s="31" t="s">
        <v>298</v>
      </c>
      <c r="J695" s="31" t="s">
        <v>299</v>
      </c>
      <c r="K695" s="31" t="s">
        <v>22257</v>
      </c>
      <c r="L695" s="31" t="s">
        <v>22258</v>
      </c>
      <c r="M695" s="31" t="s">
        <v>22259</v>
      </c>
      <c r="N695" s="31" t="s">
        <v>22257</v>
      </c>
      <c r="O695" s="31" t="s">
        <v>22260</v>
      </c>
      <c r="P695" s="31" t="s">
        <v>11</v>
      </c>
      <c r="Q695" s="31" t="s">
        <v>24783</v>
      </c>
      <c r="R695" s="31" t="s">
        <v>12</v>
      </c>
      <c r="S695" s="31" t="s">
        <v>13</v>
      </c>
      <c r="T695" s="31" t="s">
        <v>14</v>
      </c>
      <c r="U695" s="31" t="s">
        <v>15</v>
      </c>
      <c r="V695" s="31" t="s">
        <v>16</v>
      </c>
      <c r="W695" s="31" t="s">
        <v>17</v>
      </c>
      <c r="X695" s="31" t="s">
        <v>24784</v>
      </c>
      <c r="Y695" s="31" t="s">
        <v>18</v>
      </c>
      <c r="Z695" s="31" t="s">
        <v>19</v>
      </c>
      <c r="AA695" s="31" t="s">
        <v>19</v>
      </c>
      <c r="AB695" s="31" t="s">
        <v>19</v>
      </c>
      <c r="AC695" s="31" t="s">
        <v>23931</v>
      </c>
      <c r="AD695" s="31" t="s">
        <v>18226</v>
      </c>
      <c r="AE695" s="31" t="s">
        <v>60</v>
      </c>
      <c r="AF695" s="31" t="s">
        <v>24785</v>
      </c>
      <c r="AG695" s="31" t="s">
        <v>19</v>
      </c>
      <c r="AH695" s="31" t="s">
        <v>24786</v>
      </c>
      <c r="AI695" s="31" t="s">
        <v>22734</v>
      </c>
      <c r="AJ695" s="31" t="s">
        <v>246</v>
      </c>
      <c r="AK695" s="31" t="s">
        <v>25</v>
      </c>
      <c r="AL695" s="31" t="s">
        <v>26</v>
      </c>
      <c r="AM695" s="31" t="s">
        <v>19</v>
      </c>
      <c r="AN695" s="31" t="s">
        <v>19</v>
      </c>
      <c r="AO695" s="31" t="s">
        <v>19</v>
      </c>
      <c r="AP695" s="31" t="s">
        <v>27</v>
      </c>
      <c r="AQ695" s="31" t="s">
        <v>24787</v>
      </c>
      <c r="AR695" s="31" t="s">
        <v>19</v>
      </c>
      <c r="AS695" s="59">
        <v>43932</v>
      </c>
      <c r="AT695" s="32">
        <v>171.36</v>
      </c>
      <c r="AU695" s="33" t="s">
        <v>28</v>
      </c>
      <c r="AV695" s="32">
        <v>1</v>
      </c>
      <c r="AW695" s="33" t="s">
        <v>29</v>
      </c>
      <c r="AX695" s="34">
        <v>4</v>
      </c>
      <c r="AY695" s="32">
        <v>1</v>
      </c>
      <c r="AZ695" s="33" t="s">
        <v>29</v>
      </c>
      <c r="BA695" s="35">
        <v>4.25</v>
      </c>
      <c r="BB695" s="33" t="s">
        <v>30</v>
      </c>
      <c r="BC695" s="35">
        <v>16.91</v>
      </c>
      <c r="BD695" s="33" t="s">
        <v>30</v>
      </c>
      <c r="BE695" s="35">
        <v>0</v>
      </c>
      <c r="BF695" s="33" t="s">
        <v>30</v>
      </c>
      <c r="BG695" s="35">
        <v>-0.99</v>
      </c>
      <c r="BH695" s="33" t="s">
        <v>30</v>
      </c>
      <c r="BI695" s="35">
        <v>0</v>
      </c>
      <c r="BJ695" s="33" t="s">
        <v>30</v>
      </c>
      <c r="BK695" s="35">
        <v>3.35</v>
      </c>
      <c r="BL695" s="33" t="s">
        <v>30</v>
      </c>
      <c r="BM695" s="35">
        <v>2.71</v>
      </c>
      <c r="BN695" s="33" t="s">
        <v>30</v>
      </c>
      <c r="BO695" s="35">
        <v>15.92</v>
      </c>
      <c r="BP695" s="33" t="s">
        <v>30</v>
      </c>
      <c r="BQ695" s="35">
        <v>6.5</v>
      </c>
      <c r="BR695" s="33" t="s">
        <v>30</v>
      </c>
      <c r="BS695" s="9">
        <f>VLOOKUP(A695,HR!A:P,16,0)</f>
        <v>18</v>
      </c>
      <c r="BT695" s="9" t="str">
        <f>VLOOKUP(A695,HR!A:S,19,0)</f>
        <v>10:41</v>
      </c>
      <c r="BU695" s="9" t="str">
        <f>VLOOKUP(VALUE(AC695),Varios!A:J,9,0)</f>
        <v>---959306093-936086831-</v>
      </c>
      <c r="BV695" s="9" t="str">
        <f>VLOOKUP(VALUE(AC695),Varios!A:J,10,0)</f>
        <v>PEMC99</v>
      </c>
      <c r="BW695" s="9" t="str">
        <f t="shared" si="120"/>
        <v>Cod:11754542 - Cli:Castillo Rodriguez, Elva Araceli - Tel.:---959306093-936086831- -Dir:Av. 28 De Julio Mz 07 Lt 04 - Dist.:CHAO - ZV:PEMC99 -Llega:10:41</v>
      </c>
      <c r="BX695" t="str">
        <f t="shared" si="110"/>
        <v>3. Ent. PT</v>
      </c>
      <c r="BY695" t="str">
        <f t="shared" si="111"/>
        <v>4-Vta.</v>
      </c>
      <c r="BZ695" s="16" t="str">
        <f t="shared" si="112"/>
        <v>Contado</v>
      </c>
      <c r="CA695" s="16">
        <f t="shared" si="113"/>
        <v>16.91</v>
      </c>
      <c r="CB695" s="16" t="str">
        <f t="shared" si="114"/>
        <v xml:space="preserve"> </v>
      </c>
      <c r="CC695" s="16">
        <f t="shared" si="115"/>
        <v>1</v>
      </c>
      <c r="CD695" s="16" t="str">
        <f t="shared" si="116"/>
        <v xml:space="preserve"> </v>
      </c>
      <c r="CE695" s="16" t="str">
        <f t="shared" si="117"/>
        <v>Transporte: 3401642335 - Acevedo Nolasco, John Maicol</v>
      </c>
      <c r="CF695" s="16">
        <f t="shared" si="118"/>
        <v>0</v>
      </c>
      <c r="CG695" s="16" t="str">
        <f>IF(Tabla1[[#This Row],[Clientes]]=1,VLOOKUP(Tabla1[[#This Row],[BK49**]],HR!A:X,24,0),"")</f>
        <v/>
      </c>
    </row>
    <row r="696" spans="1:85" x14ac:dyDescent="0.25">
      <c r="A696" s="7" t="str">
        <f t="shared" si="119"/>
        <v>11762046</v>
      </c>
      <c r="B696" s="31" t="s">
        <v>24781</v>
      </c>
      <c r="C696" s="31" t="s">
        <v>0</v>
      </c>
      <c r="D696" s="31" t="s">
        <v>1</v>
      </c>
      <c r="E696" s="31" t="s">
        <v>22256</v>
      </c>
      <c r="F696" s="31" t="s">
        <v>3</v>
      </c>
      <c r="G696" s="31" t="s">
        <v>24782</v>
      </c>
      <c r="H696" s="31" t="s">
        <v>4</v>
      </c>
      <c r="I696" s="31" t="s">
        <v>298</v>
      </c>
      <c r="J696" s="31" t="s">
        <v>299</v>
      </c>
      <c r="K696" s="31" t="s">
        <v>22257</v>
      </c>
      <c r="L696" s="31" t="s">
        <v>22258</v>
      </c>
      <c r="M696" s="31" t="s">
        <v>22259</v>
      </c>
      <c r="N696" s="31" t="s">
        <v>22257</v>
      </c>
      <c r="O696" s="31" t="s">
        <v>22260</v>
      </c>
      <c r="P696" s="31" t="s">
        <v>11</v>
      </c>
      <c r="Q696" s="31" t="s">
        <v>24788</v>
      </c>
      <c r="R696" s="31" t="s">
        <v>12</v>
      </c>
      <c r="S696" s="31" t="s">
        <v>13</v>
      </c>
      <c r="T696" s="31" t="s">
        <v>14</v>
      </c>
      <c r="U696" s="31" t="s">
        <v>15</v>
      </c>
      <c r="V696" s="31" t="s">
        <v>16</v>
      </c>
      <c r="W696" s="31" t="s">
        <v>17</v>
      </c>
      <c r="X696" s="31" t="s">
        <v>24789</v>
      </c>
      <c r="Y696" s="31" t="s">
        <v>18</v>
      </c>
      <c r="Z696" s="31" t="s">
        <v>19</v>
      </c>
      <c r="AA696" s="31" t="s">
        <v>19</v>
      </c>
      <c r="AB696" s="31" t="s">
        <v>19</v>
      </c>
      <c r="AC696" s="31" t="s">
        <v>23961</v>
      </c>
      <c r="AD696" s="31" t="s">
        <v>9786</v>
      </c>
      <c r="AE696" s="31" t="s">
        <v>60</v>
      </c>
      <c r="AF696" s="31" t="s">
        <v>24790</v>
      </c>
      <c r="AG696" s="31" t="s">
        <v>19</v>
      </c>
      <c r="AH696" s="31" t="s">
        <v>24791</v>
      </c>
      <c r="AI696" s="31" t="s">
        <v>22734</v>
      </c>
      <c r="AJ696" s="31" t="s">
        <v>246</v>
      </c>
      <c r="AK696" s="31" t="s">
        <v>25</v>
      </c>
      <c r="AL696" s="31" t="s">
        <v>26</v>
      </c>
      <c r="AM696" s="31" t="s">
        <v>19</v>
      </c>
      <c r="AN696" s="31" t="s">
        <v>19</v>
      </c>
      <c r="AO696" s="31" t="s">
        <v>19</v>
      </c>
      <c r="AP696" s="31" t="s">
        <v>27</v>
      </c>
      <c r="AQ696" s="31" t="s">
        <v>24787</v>
      </c>
      <c r="AR696" s="31" t="s">
        <v>19</v>
      </c>
      <c r="AS696" s="59">
        <v>43932</v>
      </c>
      <c r="AT696" s="32">
        <v>171.36</v>
      </c>
      <c r="AU696" s="33" t="s">
        <v>28</v>
      </c>
      <c r="AV696" s="32">
        <v>4</v>
      </c>
      <c r="AW696" s="33" t="s">
        <v>29</v>
      </c>
      <c r="AX696" s="34">
        <v>4</v>
      </c>
      <c r="AY696" s="32">
        <v>4</v>
      </c>
      <c r="AZ696" s="33" t="s">
        <v>29</v>
      </c>
      <c r="BA696" s="35">
        <v>16.989999999999998</v>
      </c>
      <c r="BB696" s="33" t="s">
        <v>30</v>
      </c>
      <c r="BC696" s="35">
        <v>67.62</v>
      </c>
      <c r="BD696" s="33" t="s">
        <v>30</v>
      </c>
      <c r="BE696" s="35">
        <v>0</v>
      </c>
      <c r="BF696" s="33" t="s">
        <v>30</v>
      </c>
      <c r="BG696" s="35">
        <v>-11.87</v>
      </c>
      <c r="BH696" s="33" t="s">
        <v>30</v>
      </c>
      <c r="BI696" s="35">
        <v>0</v>
      </c>
      <c r="BJ696" s="33" t="s">
        <v>30</v>
      </c>
      <c r="BK696" s="35">
        <v>11.74</v>
      </c>
      <c r="BL696" s="33" t="s">
        <v>30</v>
      </c>
      <c r="BM696" s="35">
        <v>9.48</v>
      </c>
      <c r="BN696" s="33" t="s">
        <v>30</v>
      </c>
      <c r="BO696" s="35">
        <v>55.75</v>
      </c>
      <c r="BP696" s="33" t="s">
        <v>30</v>
      </c>
      <c r="BQ696" s="35">
        <v>22.76</v>
      </c>
      <c r="BR696" s="33" t="s">
        <v>30</v>
      </c>
      <c r="BS696" s="9">
        <f>VLOOKUP(A696,HR!A:P,16,0)</f>
        <v>27</v>
      </c>
      <c r="BT696" s="9" t="str">
        <f>VLOOKUP(A696,HR!A:S,19,0)</f>
        <v>11:50</v>
      </c>
      <c r="BU696" s="9" t="str">
        <f>VLOOKUP(VALUE(AC696),Varios!A:J,9,0)</f>
        <v>---982583018--</v>
      </c>
      <c r="BV696" s="9" t="str">
        <f>VLOOKUP(VALUE(AC696),Varios!A:J,10,0)</f>
        <v>PEM116</v>
      </c>
      <c r="BW696" s="9" t="str">
        <f t="shared" si="120"/>
        <v>Cod:11762046 - Cli:Gomez Sotelo, Mauro Julio - Tel.:---982583018-- -Dir:S/V Palermo S/N - Dist.:CHAO - ZV:PEM116 -Llega:11:50</v>
      </c>
      <c r="BX696" t="str">
        <f t="shared" si="110"/>
        <v>3. Ent. PT</v>
      </c>
      <c r="BY696" t="str">
        <f t="shared" si="111"/>
        <v>4-Vta.</v>
      </c>
      <c r="BZ696" s="16" t="str">
        <f t="shared" si="112"/>
        <v>Contado</v>
      </c>
      <c r="CA696" s="16">
        <f t="shared" si="113"/>
        <v>67.62</v>
      </c>
      <c r="CB696" s="16" t="str">
        <f t="shared" si="114"/>
        <v xml:space="preserve"> </v>
      </c>
      <c r="CC696" s="16">
        <f t="shared" si="115"/>
        <v>4</v>
      </c>
      <c r="CD696" s="16" t="str">
        <f t="shared" si="116"/>
        <v xml:space="preserve"> </v>
      </c>
      <c r="CE696" s="16" t="str">
        <f t="shared" si="117"/>
        <v>Transporte: 3401642335 - Acevedo Nolasco, John Maicol</v>
      </c>
      <c r="CF696" s="16">
        <f t="shared" si="118"/>
        <v>1</v>
      </c>
      <c r="CG696" s="16">
        <f>IF(Tabla1[[#This Row],[Clientes]]=1,VLOOKUP(Tabla1[[#This Row],[BK49**]],HR!A:X,24,0),"")</f>
        <v>12.2</v>
      </c>
    </row>
    <row r="697" spans="1:85" x14ac:dyDescent="0.25">
      <c r="A697" s="7" t="str">
        <f t="shared" si="119"/>
        <v>11762046</v>
      </c>
      <c r="B697" s="31" t="s">
        <v>24781</v>
      </c>
      <c r="C697" s="31" t="s">
        <v>0</v>
      </c>
      <c r="D697" s="31" t="s">
        <v>1</v>
      </c>
      <c r="E697" s="31" t="s">
        <v>22256</v>
      </c>
      <c r="F697" s="31" t="s">
        <v>3</v>
      </c>
      <c r="G697" s="31" t="s">
        <v>24782</v>
      </c>
      <c r="H697" s="31" t="s">
        <v>4</v>
      </c>
      <c r="I697" s="31" t="s">
        <v>298</v>
      </c>
      <c r="J697" s="31" t="s">
        <v>299</v>
      </c>
      <c r="K697" s="31" t="s">
        <v>22257</v>
      </c>
      <c r="L697" s="31" t="s">
        <v>22258</v>
      </c>
      <c r="M697" s="31" t="s">
        <v>22259</v>
      </c>
      <c r="N697" s="31" t="s">
        <v>22257</v>
      </c>
      <c r="O697" s="31" t="s">
        <v>22260</v>
      </c>
      <c r="P697" s="31" t="s">
        <v>11</v>
      </c>
      <c r="Q697" s="31" t="s">
        <v>24788</v>
      </c>
      <c r="R697" s="31" t="s">
        <v>12</v>
      </c>
      <c r="S697" s="31" t="s">
        <v>49</v>
      </c>
      <c r="T697" s="31" t="s">
        <v>14</v>
      </c>
      <c r="U697" s="31" t="s">
        <v>50</v>
      </c>
      <c r="V697" s="31" t="s">
        <v>16</v>
      </c>
      <c r="W697" s="31" t="s">
        <v>17</v>
      </c>
      <c r="X697" s="31" t="s">
        <v>24789</v>
      </c>
      <c r="Y697" s="31" t="s">
        <v>18</v>
      </c>
      <c r="Z697" s="31" t="s">
        <v>19</v>
      </c>
      <c r="AA697" s="31" t="s">
        <v>19</v>
      </c>
      <c r="AB697" s="31" t="s">
        <v>19</v>
      </c>
      <c r="AC697" s="31" t="s">
        <v>23961</v>
      </c>
      <c r="AD697" s="31" t="s">
        <v>9786</v>
      </c>
      <c r="AE697" s="31" t="s">
        <v>60</v>
      </c>
      <c r="AF697" s="31" t="s">
        <v>24790</v>
      </c>
      <c r="AG697" s="31" t="s">
        <v>19</v>
      </c>
      <c r="AH697" s="31" t="s">
        <v>24791</v>
      </c>
      <c r="AI697" s="31" t="s">
        <v>22734</v>
      </c>
      <c r="AJ697" s="31" t="s">
        <v>246</v>
      </c>
      <c r="AK697" s="31" t="s">
        <v>25</v>
      </c>
      <c r="AL697" s="31" t="s">
        <v>26</v>
      </c>
      <c r="AM697" s="31" t="s">
        <v>19</v>
      </c>
      <c r="AN697" s="31" t="s">
        <v>19</v>
      </c>
      <c r="AO697" s="31" t="s">
        <v>19</v>
      </c>
      <c r="AP697" s="31" t="s">
        <v>27</v>
      </c>
      <c r="AQ697" s="31" t="s">
        <v>24787</v>
      </c>
      <c r="AR697" s="31" t="s">
        <v>19</v>
      </c>
      <c r="AS697" s="59">
        <v>43932</v>
      </c>
      <c r="AT697" s="32">
        <v>171.36</v>
      </c>
      <c r="AU697" s="33" t="s">
        <v>28</v>
      </c>
      <c r="AV697" s="32">
        <v>4</v>
      </c>
      <c r="AW697" s="33" t="s">
        <v>29</v>
      </c>
      <c r="AX697" s="34">
        <v>15</v>
      </c>
      <c r="AY697" s="32">
        <v>4</v>
      </c>
      <c r="AZ697" s="33" t="s">
        <v>29</v>
      </c>
      <c r="BA697" s="35">
        <v>12.96</v>
      </c>
      <c r="BB697" s="33" t="s">
        <v>30</v>
      </c>
      <c r="BC697" s="35">
        <v>36.94</v>
      </c>
      <c r="BD697" s="33" t="s">
        <v>30</v>
      </c>
      <c r="BE697" s="35">
        <v>0</v>
      </c>
      <c r="BF697" s="33" t="s">
        <v>30</v>
      </c>
      <c r="BG697" s="35">
        <v>-6.48</v>
      </c>
      <c r="BH697" s="33" t="s">
        <v>30</v>
      </c>
      <c r="BI697" s="35">
        <v>0</v>
      </c>
      <c r="BJ697" s="33" t="s">
        <v>30</v>
      </c>
      <c r="BK697" s="35">
        <v>6.42</v>
      </c>
      <c r="BL697" s="33" t="s">
        <v>30</v>
      </c>
      <c r="BM697" s="35">
        <v>5.18</v>
      </c>
      <c r="BN697" s="33" t="s">
        <v>30</v>
      </c>
      <c r="BO697" s="35">
        <v>30.46</v>
      </c>
      <c r="BP697" s="33" t="s">
        <v>30</v>
      </c>
      <c r="BQ697" s="35">
        <v>12.44</v>
      </c>
      <c r="BR697" s="33" t="s">
        <v>30</v>
      </c>
      <c r="BS697" s="9">
        <f>VLOOKUP(A697,HR!A:P,16,0)</f>
        <v>27</v>
      </c>
      <c r="BT697" s="9" t="str">
        <f>VLOOKUP(A697,HR!A:S,19,0)</f>
        <v>11:50</v>
      </c>
      <c r="BU697" s="9" t="str">
        <f>VLOOKUP(VALUE(AC697),Varios!A:J,9,0)</f>
        <v>---982583018--</v>
      </c>
      <c r="BV697" s="9" t="str">
        <f>VLOOKUP(VALUE(AC697),Varios!A:J,10,0)</f>
        <v>PEM116</v>
      </c>
      <c r="BW697" s="9" t="str">
        <f t="shared" si="120"/>
        <v>Cod:11762046 - Cli:Gomez Sotelo, Mauro Julio - Tel.:---982583018-- -Dir:S/V Palermo S/N - Dist.:CHAO - ZV:PEM116 -Llega:11:50</v>
      </c>
      <c r="BX697" t="str">
        <f t="shared" si="110"/>
        <v>3. Ent. PT</v>
      </c>
      <c r="BY697" t="str">
        <f t="shared" si="111"/>
        <v>4-Vta.</v>
      </c>
      <c r="BZ697" s="16" t="str">
        <f t="shared" si="112"/>
        <v>Contado</v>
      </c>
      <c r="CA697" s="16">
        <f t="shared" si="113"/>
        <v>36.94</v>
      </c>
      <c r="CB697" s="16" t="str">
        <f t="shared" si="114"/>
        <v xml:space="preserve"> </v>
      </c>
      <c r="CC697" s="16">
        <f t="shared" si="115"/>
        <v>4</v>
      </c>
      <c r="CD697" s="16" t="str">
        <f t="shared" si="116"/>
        <v xml:space="preserve"> </v>
      </c>
      <c r="CE697" s="16" t="str">
        <f t="shared" si="117"/>
        <v>Transporte: 3401642335 - Acevedo Nolasco, John Maicol</v>
      </c>
      <c r="CF697" s="16">
        <f t="shared" si="118"/>
        <v>0</v>
      </c>
      <c r="CG697" s="16" t="str">
        <f>IF(Tabla1[[#This Row],[Clientes]]=1,VLOOKUP(Tabla1[[#This Row],[BK49**]],HR!A:X,24,0),"")</f>
        <v/>
      </c>
    </row>
    <row r="698" spans="1:85" x14ac:dyDescent="0.25">
      <c r="A698" s="7" t="str">
        <f t="shared" si="119"/>
        <v>11762046</v>
      </c>
      <c r="B698" s="31" t="s">
        <v>24781</v>
      </c>
      <c r="C698" s="31" t="s">
        <v>0</v>
      </c>
      <c r="D698" s="31" t="s">
        <v>1</v>
      </c>
      <c r="E698" s="31" t="s">
        <v>22256</v>
      </c>
      <c r="F698" s="31" t="s">
        <v>3</v>
      </c>
      <c r="G698" s="31" t="s">
        <v>24782</v>
      </c>
      <c r="H698" s="31" t="s">
        <v>4</v>
      </c>
      <c r="I698" s="31" t="s">
        <v>298</v>
      </c>
      <c r="J698" s="31" t="s">
        <v>299</v>
      </c>
      <c r="K698" s="31" t="s">
        <v>22257</v>
      </c>
      <c r="L698" s="31" t="s">
        <v>22258</v>
      </c>
      <c r="M698" s="31" t="s">
        <v>22259</v>
      </c>
      <c r="N698" s="31" t="s">
        <v>22257</v>
      </c>
      <c r="O698" s="31" t="s">
        <v>22260</v>
      </c>
      <c r="P698" s="31" t="s">
        <v>11</v>
      </c>
      <c r="Q698" s="31" t="s">
        <v>24788</v>
      </c>
      <c r="R698" s="31" t="s">
        <v>12</v>
      </c>
      <c r="S698" s="31" t="s">
        <v>39</v>
      </c>
      <c r="T698" s="31" t="s">
        <v>14</v>
      </c>
      <c r="U698" s="31" t="s">
        <v>40</v>
      </c>
      <c r="V698" s="31" t="s">
        <v>16</v>
      </c>
      <c r="W698" s="31" t="s">
        <v>17</v>
      </c>
      <c r="X698" s="31" t="s">
        <v>24789</v>
      </c>
      <c r="Y698" s="31" t="s">
        <v>18</v>
      </c>
      <c r="Z698" s="31" t="s">
        <v>19</v>
      </c>
      <c r="AA698" s="31" t="s">
        <v>19</v>
      </c>
      <c r="AB698" s="31" t="s">
        <v>19</v>
      </c>
      <c r="AC698" s="31" t="s">
        <v>23961</v>
      </c>
      <c r="AD698" s="31" t="s">
        <v>9786</v>
      </c>
      <c r="AE698" s="31" t="s">
        <v>60</v>
      </c>
      <c r="AF698" s="31" t="s">
        <v>24790</v>
      </c>
      <c r="AG698" s="31" t="s">
        <v>19</v>
      </c>
      <c r="AH698" s="31" t="s">
        <v>24791</v>
      </c>
      <c r="AI698" s="31" t="s">
        <v>22734</v>
      </c>
      <c r="AJ698" s="31" t="s">
        <v>246</v>
      </c>
      <c r="AK698" s="31" t="s">
        <v>41</v>
      </c>
      <c r="AL698" s="31" t="s">
        <v>26</v>
      </c>
      <c r="AM698" s="31" t="s">
        <v>19</v>
      </c>
      <c r="AN698" s="31" t="s">
        <v>19</v>
      </c>
      <c r="AO698" s="31" t="s">
        <v>19</v>
      </c>
      <c r="AP698" s="31" t="s">
        <v>27</v>
      </c>
      <c r="AQ698" s="31" t="s">
        <v>24787</v>
      </c>
      <c r="AR698" s="31" t="s">
        <v>19</v>
      </c>
      <c r="AS698" s="59">
        <v>43932</v>
      </c>
      <c r="AT698" s="32">
        <v>171.36</v>
      </c>
      <c r="AU698" s="33" t="s">
        <v>28</v>
      </c>
      <c r="AV698" s="32">
        <v>4</v>
      </c>
      <c r="AW698" s="33" t="s">
        <v>29</v>
      </c>
      <c r="AX698" s="34">
        <v>12</v>
      </c>
      <c r="AY698" s="32">
        <v>4</v>
      </c>
      <c r="AZ698" s="33" t="s">
        <v>29</v>
      </c>
      <c r="BA698" s="35">
        <v>17.02</v>
      </c>
      <c r="BB698" s="33" t="s">
        <v>30</v>
      </c>
      <c r="BC698" s="35">
        <v>28.97</v>
      </c>
      <c r="BD698" s="33" t="s">
        <v>30</v>
      </c>
      <c r="BE698" s="35">
        <v>0</v>
      </c>
      <c r="BF698" s="33" t="s">
        <v>30</v>
      </c>
      <c r="BG698" s="35">
        <v>0</v>
      </c>
      <c r="BH698" s="33" t="s">
        <v>30</v>
      </c>
      <c r="BI698" s="35">
        <v>0</v>
      </c>
      <c r="BJ698" s="33" t="s">
        <v>30</v>
      </c>
      <c r="BK698" s="35">
        <v>6.1</v>
      </c>
      <c r="BL698" s="33" t="s">
        <v>30</v>
      </c>
      <c r="BM698" s="35">
        <v>4.92</v>
      </c>
      <c r="BN698" s="33" t="s">
        <v>30</v>
      </c>
      <c r="BO698" s="35">
        <v>28.97</v>
      </c>
      <c r="BP698" s="33" t="s">
        <v>30</v>
      </c>
      <c r="BQ698" s="35">
        <v>11.02</v>
      </c>
      <c r="BR698" s="33" t="s">
        <v>30</v>
      </c>
      <c r="BS698" s="9">
        <f>VLOOKUP(A698,HR!A:P,16,0)</f>
        <v>27</v>
      </c>
      <c r="BT698" s="9" t="str">
        <f>VLOOKUP(A698,HR!A:S,19,0)</f>
        <v>11:50</v>
      </c>
      <c r="BU698" s="9" t="str">
        <f>VLOOKUP(VALUE(AC698),Varios!A:J,9,0)</f>
        <v>---982583018--</v>
      </c>
      <c r="BV698" s="9" t="str">
        <f>VLOOKUP(VALUE(AC698),Varios!A:J,10,0)</f>
        <v>PEM116</v>
      </c>
      <c r="BW698" s="9" t="str">
        <f t="shared" si="120"/>
        <v>Cod:11762046 - Cli:Gomez Sotelo, Mauro Julio - Tel.:---982583018-- -Dir:S/V Palermo S/N - Dist.:CHAO - ZV:PEM116 -Llega:11:50</v>
      </c>
      <c r="BX698" t="str">
        <f t="shared" si="110"/>
        <v>3. Ent. PT</v>
      </c>
      <c r="BY698" t="str">
        <f t="shared" si="111"/>
        <v>4-Vta.</v>
      </c>
      <c r="BZ698" s="16" t="str">
        <f t="shared" si="112"/>
        <v>Contado</v>
      </c>
      <c r="CA698" s="16">
        <f t="shared" si="113"/>
        <v>28.97</v>
      </c>
      <c r="CB698" s="16" t="str">
        <f t="shared" si="114"/>
        <v xml:space="preserve"> </v>
      </c>
      <c r="CC698" s="16">
        <f t="shared" si="115"/>
        <v>4</v>
      </c>
      <c r="CD698" s="16" t="str">
        <f t="shared" si="116"/>
        <v xml:space="preserve"> </v>
      </c>
      <c r="CE698" s="16" t="str">
        <f t="shared" si="117"/>
        <v>Transporte: 3401642335 - Acevedo Nolasco, John Maicol</v>
      </c>
      <c r="CF698" s="16">
        <f t="shared" si="118"/>
        <v>0</v>
      </c>
      <c r="CG698" s="16" t="str">
        <f>IF(Tabla1[[#This Row],[Clientes]]=1,VLOOKUP(Tabla1[[#This Row],[BK49**]],HR!A:X,24,0),"")</f>
        <v/>
      </c>
    </row>
    <row r="699" spans="1:85" x14ac:dyDescent="0.25">
      <c r="A699" s="7" t="str">
        <f t="shared" si="119"/>
        <v>11762046</v>
      </c>
      <c r="B699" s="31" t="s">
        <v>24781</v>
      </c>
      <c r="C699" s="31" t="s">
        <v>0</v>
      </c>
      <c r="D699" s="31" t="s">
        <v>1</v>
      </c>
      <c r="E699" s="31" t="s">
        <v>22256</v>
      </c>
      <c r="F699" s="31" t="s">
        <v>3</v>
      </c>
      <c r="G699" s="31" t="s">
        <v>24782</v>
      </c>
      <c r="H699" s="31" t="s">
        <v>4</v>
      </c>
      <c r="I699" s="31" t="s">
        <v>298</v>
      </c>
      <c r="J699" s="31" t="s">
        <v>299</v>
      </c>
      <c r="K699" s="31" t="s">
        <v>22257</v>
      </c>
      <c r="L699" s="31" t="s">
        <v>22258</v>
      </c>
      <c r="M699" s="31" t="s">
        <v>22259</v>
      </c>
      <c r="N699" s="31" t="s">
        <v>22257</v>
      </c>
      <c r="O699" s="31" t="s">
        <v>22260</v>
      </c>
      <c r="P699" s="31" t="s">
        <v>11</v>
      </c>
      <c r="Q699" s="31" t="s">
        <v>24788</v>
      </c>
      <c r="R699" s="31" t="s">
        <v>12</v>
      </c>
      <c r="S699" s="31" t="s">
        <v>44</v>
      </c>
      <c r="T699" s="31" t="s">
        <v>14</v>
      </c>
      <c r="U699" s="31" t="s">
        <v>45</v>
      </c>
      <c r="V699" s="31" t="s">
        <v>16</v>
      </c>
      <c r="W699" s="31" t="s">
        <v>17</v>
      </c>
      <c r="X699" s="31" t="s">
        <v>24789</v>
      </c>
      <c r="Y699" s="31" t="s">
        <v>18</v>
      </c>
      <c r="Z699" s="31" t="s">
        <v>19</v>
      </c>
      <c r="AA699" s="31" t="s">
        <v>19</v>
      </c>
      <c r="AB699" s="31" t="s">
        <v>19</v>
      </c>
      <c r="AC699" s="31" t="s">
        <v>23961</v>
      </c>
      <c r="AD699" s="31" t="s">
        <v>9786</v>
      </c>
      <c r="AE699" s="31" t="s">
        <v>60</v>
      </c>
      <c r="AF699" s="31" t="s">
        <v>24790</v>
      </c>
      <c r="AG699" s="31" t="s">
        <v>19</v>
      </c>
      <c r="AH699" s="31" t="s">
        <v>24791</v>
      </c>
      <c r="AI699" s="31" t="s">
        <v>22734</v>
      </c>
      <c r="AJ699" s="31" t="s">
        <v>246</v>
      </c>
      <c r="AK699" s="31" t="s">
        <v>25</v>
      </c>
      <c r="AL699" s="31" t="s">
        <v>26</v>
      </c>
      <c r="AM699" s="31" t="s">
        <v>19</v>
      </c>
      <c r="AN699" s="31" t="s">
        <v>19</v>
      </c>
      <c r="AO699" s="31" t="s">
        <v>19</v>
      </c>
      <c r="AP699" s="31" t="s">
        <v>27</v>
      </c>
      <c r="AQ699" s="31" t="s">
        <v>24787</v>
      </c>
      <c r="AR699" s="31" t="s">
        <v>19</v>
      </c>
      <c r="AS699" s="59">
        <v>43932</v>
      </c>
      <c r="AT699" s="32">
        <v>171.36</v>
      </c>
      <c r="AU699" s="33" t="s">
        <v>28</v>
      </c>
      <c r="AV699" s="32">
        <v>4</v>
      </c>
      <c r="AW699" s="33" t="s">
        <v>29</v>
      </c>
      <c r="AX699" s="34">
        <v>6</v>
      </c>
      <c r="AY699" s="32">
        <v>4</v>
      </c>
      <c r="AZ699" s="33" t="s">
        <v>29</v>
      </c>
      <c r="BA699" s="35">
        <v>12.39</v>
      </c>
      <c r="BB699" s="33" t="s">
        <v>30</v>
      </c>
      <c r="BC699" s="35">
        <v>29.55</v>
      </c>
      <c r="BD699" s="33" t="s">
        <v>30</v>
      </c>
      <c r="BE699" s="35">
        <v>0</v>
      </c>
      <c r="BF699" s="33" t="s">
        <v>30</v>
      </c>
      <c r="BG699" s="35">
        <v>0</v>
      </c>
      <c r="BH699" s="33" t="s">
        <v>30</v>
      </c>
      <c r="BI699" s="35">
        <v>0</v>
      </c>
      <c r="BJ699" s="33" t="s">
        <v>30</v>
      </c>
      <c r="BK699" s="35">
        <v>6.22</v>
      </c>
      <c r="BL699" s="33" t="s">
        <v>30</v>
      </c>
      <c r="BM699" s="35">
        <v>5.0199999999999996</v>
      </c>
      <c r="BN699" s="33" t="s">
        <v>30</v>
      </c>
      <c r="BO699" s="35">
        <v>29.55</v>
      </c>
      <c r="BP699" s="33" t="s">
        <v>30</v>
      </c>
      <c r="BQ699" s="35">
        <v>12.06</v>
      </c>
      <c r="BR699" s="33" t="s">
        <v>30</v>
      </c>
      <c r="BS699" s="9">
        <f>VLOOKUP(A699,HR!A:P,16,0)</f>
        <v>27</v>
      </c>
      <c r="BT699" s="9" t="str">
        <f>VLOOKUP(A699,HR!A:S,19,0)</f>
        <v>11:50</v>
      </c>
      <c r="BU699" s="9" t="str">
        <f>VLOOKUP(VALUE(AC699),Varios!A:J,9,0)</f>
        <v>---982583018--</v>
      </c>
      <c r="BV699" s="9" t="str">
        <f>VLOOKUP(VALUE(AC699),Varios!A:J,10,0)</f>
        <v>PEM116</v>
      </c>
      <c r="BW699" s="9" t="str">
        <f t="shared" si="120"/>
        <v>Cod:11762046 - Cli:Gomez Sotelo, Mauro Julio - Tel.:---982583018-- -Dir:S/V Palermo S/N - Dist.:CHAO - ZV:PEM116 -Llega:11:50</v>
      </c>
      <c r="BX699" t="str">
        <f t="shared" si="110"/>
        <v>3. Ent. PT</v>
      </c>
      <c r="BY699" t="str">
        <f t="shared" si="111"/>
        <v>4-Vta.</v>
      </c>
      <c r="BZ699" s="16" t="str">
        <f t="shared" si="112"/>
        <v>Contado</v>
      </c>
      <c r="CA699" s="16">
        <f t="shared" si="113"/>
        <v>29.55</v>
      </c>
      <c r="CB699" s="16" t="str">
        <f t="shared" si="114"/>
        <v xml:space="preserve"> </v>
      </c>
      <c r="CC699" s="16">
        <f t="shared" si="115"/>
        <v>4</v>
      </c>
      <c r="CD699" s="16" t="str">
        <f t="shared" si="116"/>
        <v xml:space="preserve"> </v>
      </c>
      <c r="CE699" s="16" t="str">
        <f t="shared" si="117"/>
        <v>Transporte: 3401642335 - Acevedo Nolasco, John Maicol</v>
      </c>
      <c r="CF699" s="16">
        <f t="shared" si="118"/>
        <v>0</v>
      </c>
      <c r="CG699" s="16" t="str">
        <f>IF(Tabla1[[#This Row],[Clientes]]=1,VLOOKUP(Tabla1[[#This Row],[BK49**]],HR!A:X,24,0),"")</f>
        <v/>
      </c>
    </row>
    <row r="700" spans="1:85" x14ac:dyDescent="0.25">
      <c r="A700" s="7" t="str">
        <f t="shared" si="119"/>
        <v>11762046</v>
      </c>
      <c r="B700" s="31" t="s">
        <v>24781</v>
      </c>
      <c r="C700" s="31" t="s">
        <v>0</v>
      </c>
      <c r="D700" s="31" t="s">
        <v>1</v>
      </c>
      <c r="E700" s="31" t="s">
        <v>22256</v>
      </c>
      <c r="F700" s="31" t="s">
        <v>3</v>
      </c>
      <c r="G700" s="31" t="s">
        <v>24782</v>
      </c>
      <c r="H700" s="31" t="s">
        <v>4</v>
      </c>
      <c r="I700" s="31" t="s">
        <v>298</v>
      </c>
      <c r="J700" s="31" t="s">
        <v>299</v>
      </c>
      <c r="K700" s="31" t="s">
        <v>22257</v>
      </c>
      <c r="L700" s="31" t="s">
        <v>22258</v>
      </c>
      <c r="M700" s="31" t="s">
        <v>22259</v>
      </c>
      <c r="N700" s="31" t="s">
        <v>22257</v>
      </c>
      <c r="O700" s="31" t="s">
        <v>22260</v>
      </c>
      <c r="P700" s="31" t="s">
        <v>11</v>
      </c>
      <c r="Q700" s="31" t="s">
        <v>24788</v>
      </c>
      <c r="R700" s="31" t="s">
        <v>12</v>
      </c>
      <c r="S700" s="31" t="s">
        <v>31</v>
      </c>
      <c r="T700" s="31" t="s">
        <v>14</v>
      </c>
      <c r="U700" s="31" t="s">
        <v>32</v>
      </c>
      <c r="V700" s="31" t="s">
        <v>16</v>
      </c>
      <c r="W700" s="31" t="s">
        <v>17</v>
      </c>
      <c r="X700" s="31" t="s">
        <v>24789</v>
      </c>
      <c r="Y700" s="31" t="s">
        <v>18</v>
      </c>
      <c r="Z700" s="31" t="s">
        <v>19</v>
      </c>
      <c r="AA700" s="31" t="s">
        <v>19</v>
      </c>
      <c r="AB700" s="31" t="s">
        <v>19</v>
      </c>
      <c r="AC700" s="31" t="s">
        <v>23961</v>
      </c>
      <c r="AD700" s="31" t="s">
        <v>9786</v>
      </c>
      <c r="AE700" s="31" t="s">
        <v>60</v>
      </c>
      <c r="AF700" s="31" t="s">
        <v>24790</v>
      </c>
      <c r="AG700" s="31" t="s">
        <v>19</v>
      </c>
      <c r="AH700" s="31" t="s">
        <v>24791</v>
      </c>
      <c r="AI700" s="31" t="s">
        <v>22734</v>
      </c>
      <c r="AJ700" s="31" t="s">
        <v>246</v>
      </c>
      <c r="AK700" s="31" t="s">
        <v>25</v>
      </c>
      <c r="AL700" s="31" t="s">
        <v>26</v>
      </c>
      <c r="AM700" s="31" t="s">
        <v>19</v>
      </c>
      <c r="AN700" s="31" t="s">
        <v>19</v>
      </c>
      <c r="AO700" s="31" t="s">
        <v>19</v>
      </c>
      <c r="AP700" s="31" t="s">
        <v>27</v>
      </c>
      <c r="AQ700" s="31" t="s">
        <v>24787</v>
      </c>
      <c r="AR700" s="31" t="s">
        <v>19</v>
      </c>
      <c r="AS700" s="59">
        <v>43932</v>
      </c>
      <c r="AT700" s="32">
        <v>171.36</v>
      </c>
      <c r="AU700" s="33" t="s">
        <v>28</v>
      </c>
      <c r="AV700" s="32">
        <v>3</v>
      </c>
      <c r="AW700" s="33" t="s">
        <v>29</v>
      </c>
      <c r="AX700" s="34">
        <v>15</v>
      </c>
      <c r="AY700" s="32">
        <v>3</v>
      </c>
      <c r="AZ700" s="33" t="s">
        <v>29</v>
      </c>
      <c r="BA700" s="35">
        <v>12.48</v>
      </c>
      <c r="BB700" s="33" t="s">
        <v>30</v>
      </c>
      <c r="BC700" s="35">
        <v>41.57</v>
      </c>
      <c r="BD700" s="33" t="s">
        <v>30</v>
      </c>
      <c r="BE700" s="35">
        <v>0</v>
      </c>
      <c r="BF700" s="33" t="s">
        <v>30</v>
      </c>
      <c r="BG700" s="35">
        <v>-7.3</v>
      </c>
      <c r="BH700" s="33" t="s">
        <v>30</v>
      </c>
      <c r="BI700" s="35">
        <v>0</v>
      </c>
      <c r="BJ700" s="33" t="s">
        <v>30</v>
      </c>
      <c r="BK700" s="35">
        <v>7.22</v>
      </c>
      <c r="BL700" s="33" t="s">
        <v>30</v>
      </c>
      <c r="BM700" s="35">
        <v>5.83</v>
      </c>
      <c r="BN700" s="33" t="s">
        <v>30</v>
      </c>
      <c r="BO700" s="35">
        <v>34.270000000000003</v>
      </c>
      <c r="BP700" s="33" t="s">
        <v>30</v>
      </c>
      <c r="BQ700" s="35">
        <v>14</v>
      </c>
      <c r="BR700" s="33" t="s">
        <v>30</v>
      </c>
      <c r="BS700" s="9">
        <f>VLOOKUP(A700,HR!A:P,16,0)</f>
        <v>27</v>
      </c>
      <c r="BT700" s="9" t="str">
        <f>VLOOKUP(A700,HR!A:S,19,0)</f>
        <v>11:50</v>
      </c>
      <c r="BU700" s="9" t="str">
        <f>VLOOKUP(VALUE(AC700),Varios!A:J,9,0)</f>
        <v>---982583018--</v>
      </c>
      <c r="BV700" s="9" t="str">
        <f>VLOOKUP(VALUE(AC700),Varios!A:J,10,0)</f>
        <v>PEM116</v>
      </c>
      <c r="BW700" s="9" t="str">
        <f t="shared" si="120"/>
        <v>Cod:11762046 - Cli:Gomez Sotelo, Mauro Julio - Tel.:---982583018-- -Dir:S/V Palermo S/N - Dist.:CHAO - ZV:PEM116 -Llega:11:50</v>
      </c>
      <c r="BX700" t="str">
        <f t="shared" si="110"/>
        <v>3. Ent. PT</v>
      </c>
      <c r="BY700" t="str">
        <f t="shared" si="111"/>
        <v>4-Vta.</v>
      </c>
      <c r="BZ700" s="16" t="str">
        <f t="shared" si="112"/>
        <v>Contado</v>
      </c>
      <c r="CA700" s="16">
        <f t="shared" si="113"/>
        <v>41.57</v>
      </c>
      <c r="CB700" s="16" t="str">
        <f t="shared" si="114"/>
        <v xml:space="preserve"> </v>
      </c>
      <c r="CC700" s="16">
        <f t="shared" si="115"/>
        <v>3</v>
      </c>
      <c r="CD700" s="16" t="str">
        <f t="shared" si="116"/>
        <v xml:space="preserve"> </v>
      </c>
      <c r="CE700" s="16" t="str">
        <f t="shared" si="117"/>
        <v>Transporte: 3401642335 - Acevedo Nolasco, John Maicol</v>
      </c>
      <c r="CF700" s="16">
        <f t="shared" si="118"/>
        <v>0</v>
      </c>
      <c r="CG700" s="16" t="str">
        <f>IF(Tabla1[[#This Row],[Clientes]]=1,VLOOKUP(Tabla1[[#This Row],[BK49**]],HR!A:X,24,0),"")</f>
        <v/>
      </c>
    </row>
    <row r="701" spans="1:85" x14ac:dyDescent="0.25">
      <c r="A701" s="7" t="str">
        <f t="shared" si="119"/>
        <v>11762046</v>
      </c>
      <c r="B701" s="31" t="s">
        <v>24781</v>
      </c>
      <c r="C701" s="31" t="s">
        <v>0</v>
      </c>
      <c r="D701" s="31" t="s">
        <v>1</v>
      </c>
      <c r="E701" s="31" t="s">
        <v>22256</v>
      </c>
      <c r="F701" s="31" t="s">
        <v>3</v>
      </c>
      <c r="G701" s="31" t="s">
        <v>24782</v>
      </c>
      <c r="H701" s="31" t="s">
        <v>4</v>
      </c>
      <c r="I701" s="31" t="s">
        <v>298</v>
      </c>
      <c r="J701" s="31" t="s">
        <v>299</v>
      </c>
      <c r="K701" s="31" t="s">
        <v>22257</v>
      </c>
      <c r="L701" s="31" t="s">
        <v>22258</v>
      </c>
      <c r="M701" s="31" t="s">
        <v>22259</v>
      </c>
      <c r="N701" s="31" t="s">
        <v>22257</v>
      </c>
      <c r="O701" s="31" t="s">
        <v>22260</v>
      </c>
      <c r="P701" s="31" t="s">
        <v>11</v>
      </c>
      <c r="Q701" s="31" t="s">
        <v>24788</v>
      </c>
      <c r="R701" s="31" t="s">
        <v>12</v>
      </c>
      <c r="S701" s="31" t="s">
        <v>46</v>
      </c>
      <c r="T701" s="31" t="s">
        <v>14</v>
      </c>
      <c r="U701" s="31" t="s">
        <v>47</v>
      </c>
      <c r="V701" s="31" t="s">
        <v>16</v>
      </c>
      <c r="W701" s="31" t="s">
        <v>17</v>
      </c>
      <c r="X701" s="31" t="s">
        <v>24789</v>
      </c>
      <c r="Y701" s="31" t="s">
        <v>18</v>
      </c>
      <c r="Z701" s="31" t="s">
        <v>19</v>
      </c>
      <c r="AA701" s="31" t="s">
        <v>19</v>
      </c>
      <c r="AB701" s="31" t="s">
        <v>19</v>
      </c>
      <c r="AC701" s="31" t="s">
        <v>23961</v>
      </c>
      <c r="AD701" s="31" t="s">
        <v>9786</v>
      </c>
      <c r="AE701" s="31" t="s">
        <v>60</v>
      </c>
      <c r="AF701" s="31" t="s">
        <v>24790</v>
      </c>
      <c r="AG701" s="31" t="s">
        <v>19</v>
      </c>
      <c r="AH701" s="31" t="s">
        <v>24791</v>
      </c>
      <c r="AI701" s="31" t="s">
        <v>22734</v>
      </c>
      <c r="AJ701" s="31" t="s">
        <v>246</v>
      </c>
      <c r="AK701" s="31" t="s">
        <v>35</v>
      </c>
      <c r="AL701" s="31" t="s">
        <v>26</v>
      </c>
      <c r="AM701" s="31" t="s">
        <v>19</v>
      </c>
      <c r="AN701" s="31" t="s">
        <v>19</v>
      </c>
      <c r="AO701" s="31" t="s">
        <v>19</v>
      </c>
      <c r="AP701" s="31" t="s">
        <v>27</v>
      </c>
      <c r="AQ701" s="31" t="s">
        <v>24787</v>
      </c>
      <c r="AR701" s="31" t="s">
        <v>19</v>
      </c>
      <c r="AS701" s="59">
        <v>43932</v>
      </c>
      <c r="AT701" s="32">
        <v>171.36</v>
      </c>
      <c r="AU701" s="33" t="s">
        <v>28</v>
      </c>
      <c r="AV701" s="32">
        <v>3</v>
      </c>
      <c r="AW701" s="33" t="s">
        <v>29</v>
      </c>
      <c r="AX701" s="34">
        <v>15</v>
      </c>
      <c r="AY701" s="32">
        <v>3</v>
      </c>
      <c r="AZ701" s="33" t="s">
        <v>29</v>
      </c>
      <c r="BA701" s="35">
        <v>9.6999999999999993</v>
      </c>
      <c r="BB701" s="33" t="s">
        <v>30</v>
      </c>
      <c r="BC701" s="35">
        <v>48.31</v>
      </c>
      <c r="BD701" s="33" t="s">
        <v>30</v>
      </c>
      <c r="BE701" s="35">
        <v>0</v>
      </c>
      <c r="BF701" s="33" t="s">
        <v>30</v>
      </c>
      <c r="BG701" s="35">
        <v>-7.25</v>
      </c>
      <c r="BH701" s="33" t="s">
        <v>30</v>
      </c>
      <c r="BI701" s="35">
        <v>0</v>
      </c>
      <c r="BJ701" s="33" t="s">
        <v>30</v>
      </c>
      <c r="BK701" s="35">
        <v>7.39</v>
      </c>
      <c r="BL701" s="33" t="s">
        <v>30</v>
      </c>
      <c r="BM701" s="35">
        <v>0</v>
      </c>
      <c r="BN701" s="33" t="s">
        <v>30</v>
      </c>
      <c r="BO701" s="35">
        <v>41.06</v>
      </c>
      <c r="BP701" s="33" t="s">
        <v>30</v>
      </c>
      <c r="BQ701" s="35">
        <v>8.36</v>
      </c>
      <c r="BR701" s="33" t="s">
        <v>30</v>
      </c>
      <c r="BS701" s="9">
        <f>VLOOKUP(A701,HR!A:P,16,0)</f>
        <v>27</v>
      </c>
      <c r="BT701" s="9" t="str">
        <f>VLOOKUP(A701,HR!A:S,19,0)</f>
        <v>11:50</v>
      </c>
      <c r="BU701" s="9" t="str">
        <f>VLOOKUP(VALUE(AC701),Varios!A:J,9,0)</f>
        <v>---982583018--</v>
      </c>
      <c r="BV701" s="9" t="str">
        <f>VLOOKUP(VALUE(AC701),Varios!A:J,10,0)</f>
        <v>PEM116</v>
      </c>
      <c r="BW701" s="9" t="str">
        <f t="shared" si="120"/>
        <v>Cod:11762046 - Cli:Gomez Sotelo, Mauro Julio - Tel.:---982583018-- -Dir:S/V Palermo S/N - Dist.:CHAO - ZV:PEM116 -Llega:11:50</v>
      </c>
      <c r="BX701" t="str">
        <f t="shared" si="110"/>
        <v>3. Ent. PT</v>
      </c>
      <c r="BY701" t="str">
        <f t="shared" si="111"/>
        <v>4-Vta.</v>
      </c>
      <c r="BZ701" s="16" t="str">
        <f t="shared" si="112"/>
        <v>Contado</v>
      </c>
      <c r="CA701" s="16">
        <f t="shared" si="113"/>
        <v>48.31</v>
      </c>
      <c r="CB701" s="16" t="str">
        <f t="shared" si="114"/>
        <v xml:space="preserve"> </v>
      </c>
      <c r="CC701" s="16">
        <f t="shared" si="115"/>
        <v>3</v>
      </c>
      <c r="CD701" s="16" t="str">
        <f t="shared" si="116"/>
        <v xml:space="preserve"> </v>
      </c>
      <c r="CE701" s="16" t="str">
        <f t="shared" si="117"/>
        <v>Transporte: 3401642335 - Acevedo Nolasco, John Maicol</v>
      </c>
      <c r="CF701" s="16">
        <f t="shared" si="118"/>
        <v>0</v>
      </c>
      <c r="CG701" s="16" t="str">
        <f>IF(Tabla1[[#This Row],[Clientes]]=1,VLOOKUP(Tabla1[[#This Row],[BK49**]],HR!A:X,24,0),"")</f>
        <v/>
      </c>
    </row>
    <row r="702" spans="1:85" x14ac:dyDescent="0.25">
      <c r="A702" s="7" t="str">
        <f t="shared" si="119"/>
        <v>11709359</v>
      </c>
      <c r="B702" s="31" t="s">
        <v>24781</v>
      </c>
      <c r="C702" s="31" t="s">
        <v>0</v>
      </c>
      <c r="D702" s="31" t="s">
        <v>1</v>
      </c>
      <c r="E702" s="31" t="s">
        <v>22256</v>
      </c>
      <c r="F702" s="31" t="s">
        <v>3</v>
      </c>
      <c r="G702" s="31" t="s">
        <v>24782</v>
      </c>
      <c r="H702" s="31" t="s">
        <v>4</v>
      </c>
      <c r="I702" s="31" t="s">
        <v>298</v>
      </c>
      <c r="J702" s="31" t="s">
        <v>299</v>
      </c>
      <c r="K702" s="31" t="s">
        <v>22257</v>
      </c>
      <c r="L702" s="31" t="s">
        <v>22258</v>
      </c>
      <c r="M702" s="31" t="s">
        <v>22259</v>
      </c>
      <c r="N702" s="31" t="s">
        <v>22257</v>
      </c>
      <c r="O702" s="31" t="s">
        <v>22260</v>
      </c>
      <c r="P702" s="31" t="s">
        <v>11</v>
      </c>
      <c r="Q702" s="31" t="s">
        <v>24792</v>
      </c>
      <c r="R702" s="31" t="s">
        <v>12</v>
      </c>
      <c r="S702" s="31" t="s">
        <v>36</v>
      </c>
      <c r="T702" s="31" t="s">
        <v>14</v>
      </c>
      <c r="U702" s="31" t="s">
        <v>37</v>
      </c>
      <c r="V702" s="31" t="s">
        <v>16</v>
      </c>
      <c r="W702" s="31" t="s">
        <v>17</v>
      </c>
      <c r="X702" s="31" t="s">
        <v>24793</v>
      </c>
      <c r="Y702" s="31" t="s">
        <v>18</v>
      </c>
      <c r="Z702" s="31" t="s">
        <v>19</v>
      </c>
      <c r="AA702" s="31" t="s">
        <v>19</v>
      </c>
      <c r="AB702" s="31" t="s">
        <v>19</v>
      </c>
      <c r="AC702" s="31" t="s">
        <v>23878</v>
      </c>
      <c r="AD702" s="31" t="s">
        <v>14124</v>
      </c>
      <c r="AE702" s="31" t="s">
        <v>60</v>
      </c>
      <c r="AF702" s="31" t="s">
        <v>24794</v>
      </c>
      <c r="AG702" s="31" t="s">
        <v>19</v>
      </c>
      <c r="AH702" s="31" t="s">
        <v>24786</v>
      </c>
      <c r="AI702" s="31" t="s">
        <v>22734</v>
      </c>
      <c r="AJ702" s="31" t="s">
        <v>246</v>
      </c>
      <c r="AK702" s="31" t="s">
        <v>35</v>
      </c>
      <c r="AL702" s="31" t="s">
        <v>26</v>
      </c>
      <c r="AM702" s="31" t="s">
        <v>19</v>
      </c>
      <c r="AN702" s="31" t="s">
        <v>19</v>
      </c>
      <c r="AO702" s="31" t="s">
        <v>19</v>
      </c>
      <c r="AP702" s="31" t="s">
        <v>27</v>
      </c>
      <c r="AQ702" s="31" t="s">
        <v>24787</v>
      </c>
      <c r="AR702" s="31" t="s">
        <v>19</v>
      </c>
      <c r="AS702" s="59">
        <v>43932</v>
      </c>
      <c r="AT702" s="32">
        <v>171.36</v>
      </c>
      <c r="AU702" s="33" t="s">
        <v>28</v>
      </c>
      <c r="AV702" s="32">
        <v>1</v>
      </c>
      <c r="AW702" s="33" t="s">
        <v>29</v>
      </c>
      <c r="AX702" s="34">
        <v>6</v>
      </c>
      <c r="AY702" s="32">
        <v>1</v>
      </c>
      <c r="AZ702" s="33" t="s">
        <v>29</v>
      </c>
      <c r="BA702" s="35">
        <v>2.97</v>
      </c>
      <c r="BB702" s="33" t="s">
        <v>30</v>
      </c>
      <c r="BC702" s="35">
        <v>15.89</v>
      </c>
      <c r="BD702" s="33" t="s">
        <v>30</v>
      </c>
      <c r="BE702" s="35">
        <v>0</v>
      </c>
      <c r="BF702" s="33" t="s">
        <v>30</v>
      </c>
      <c r="BG702" s="35">
        <v>-0.79</v>
      </c>
      <c r="BH702" s="33" t="s">
        <v>30</v>
      </c>
      <c r="BI702" s="35">
        <v>0</v>
      </c>
      <c r="BJ702" s="33" t="s">
        <v>30</v>
      </c>
      <c r="BK702" s="35">
        <v>2.72</v>
      </c>
      <c r="BL702" s="33" t="s">
        <v>30</v>
      </c>
      <c r="BM702" s="35">
        <v>0</v>
      </c>
      <c r="BN702" s="33" t="s">
        <v>30</v>
      </c>
      <c r="BO702" s="35">
        <v>15.1</v>
      </c>
      <c r="BP702" s="33" t="s">
        <v>30</v>
      </c>
      <c r="BQ702" s="35">
        <v>3.08</v>
      </c>
      <c r="BR702" s="33" t="s">
        <v>30</v>
      </c>
      <c r="BS702" s="9">
        <f>VLOOKUP(A702,HR!A:P,16,0)</f>
        <v>1</v>
      </c>
      <c r="BT702" s="9" t="str">
        <f>VLOOKUP(A702,HR!A:S,19,0)</f>
        <v>08:50</v>
      </c>
      <c r="BU702" s="9" t="str">
        <f>VLOOKUP(VALUE(AC702),Varios!A:J,9,0)</f>
        <v>---918374961--</v>
      </c>
      <c r="BV702" s="9" t="str">
        <f>VLOOKUP(VALUE(AC702),Varios!A:J,10,0)</f>
        <v>PEMC99</v>
      </c>
      <c r="BW702" s="9" t="str">
        <f t="shared" si="120"/>
        <v>Cod:11709359 - Cli:Guerrero Diaz, Elita - Tel.:---918374961-- -Dir:Ca. Las Delicias S/n - Dist.:CHAO - ZV:PEMC99 -Llega:08:50</v>
      </c>
      <c r="BX702" t="str">
        <f t="shared" si="110"/>
        <v>3. Ent. PT</v>
      </c>
      <c r="BY702" t="str">
        <f t="shared" si="111"/>
        <v>4-Vta.</v>
      </c>
      <c r="BZ702" s="16" t="str">
        <f t="shared" si="112"/>
        <v>Contado</v>
      </c>
      <c r="CA702" s="16">
        <f t="shared" si="113"/>
        <v>15.89</v>
      </c>
      <c r="CB702" s="16" t="str">
        <f t="shared" si="114"/>
        <v xml:space="preserve"> </v>
      </c>
      <c r="CC702" s="16">
        <f t="shared" si="115"/>
        <v>1</v>
      </c>
      <c r="CD702" s="16" t="str">
        <f t="shared" si="116"/>
        <v xml:space="preserve"> </v>
      </c>
      <c r="CE702" s="16" t="str">
        <f t="shared" si="117"/>
        <v>Transporte: 3401642335 - Acevedo Nolasco, John Maicol</v>
      </c>
      <c r="CF702" s="16">
        <f t="shared" si="118"/>
        <v>1</v>
      </c>
      <c r="CG702" s="16">
        <f>IF(Tabla1[[#This Row],[Clientes]]=1,VLOOKUP(Tabla1[[#This Row],[BK49**]],HR!A:X,24,0),"")</f>
        <v>73.7</v>
      </c>
    </row>
    <row r="703" spans="1:85" x14ac:dyDescent="0.25">
      <c r="A703" s="7" t="str">
        <f t="shared" si="119"/>
        <v>11709359</v>
      </c>
      <c r="B703" s="31" t="s">
        <v>24781</v>
      </c>
      <c r="C703" s="31" t="s">
        <v>0</v>
      </c>
      <c r="D703" s="31" t="s">
        <v>1</v>
      </c>
      <c r="E703" s="31" t="s">
        <v>22256</v>
      </c>
      <c r="F703" s="31" t="s">
        <v>3</v>
      </c>
      <c r="G703" s="31" t="s">
        <v>24782</v>
      </c>
      <c r="H703" s="31" t="s">
        <v>4</v>
      </c>
      <c r="I703" s="31" t="s">
        <v>298</v>
      </c>
      <c r="J703" s="31" t="s">
        <v>299</v>
      </c>
      <c r="K703" s="31" t="s">
        <v>22257</v>
      </c>
      <c r="L703" s="31" t="s">
        <v>22258</v>
      </c>
      <c r="M703" s="31" t="s">
        <v>22259</v>
      </c>
      <c r="N703" s="31" t="s">
        <v>22257</v>
      </c>
      <c r="O703" s="31" t="s">
        <v>22260</v>
      </c>
      <c r="P703" s="31" t="s">
        <v>11</v>
      </c>
      <c r="Q703" s="31" t="s">
        <v>24792</v>
      </c>
      <c r="R703" s="31" t="s">
        <v>12</v>
      </c>
      <c r="S703" s="31" t="s">
        <v>103</v>
      </c>
      <c r="T703" s="31" t="s">
        <v>14</v>
      </c>
      <c r="U703" s="31" t="s">
        <v>104</v>
      </c>
      <c r="V703" s="31" t="s">
        <v>16</v>
      </c>
      <c r="W703" s="31" t="s">
        <v>17</v>
      </c>
      <c r="X703" s="31" t="s">
        <v>24793</v>
      </c>
      <c r="Y703" s="31" t="s">
        <v>18</v>
      </c>
      <c r="Z703" s="31" t="s">
        <v>19</v>
      </c>
      <c r="AA703" s="31" t="s">
        <v>19</v>
      </c>
      <c r="AB703" s="31" t="s">
        <v>19</v>
      </c>
      <c r="AC703" s="31" t="s">
        <v>23878</v>
      </c>
      <c r="AD703" s="31" t="s">
        <v>14124</v>
      </c>
      <c r="AE703" s="31" t="s">
        <v>60</v>
      </c>
      <c r="AF703" s="31" t="s">
        <v>24794</v>
      </c>
      <c r="AG703" s="31" t="s">
        <v>19</v>
      </c>
      <c r="AH703" s="31" t="s">
        <v>24786</v>
      </c>
      <c r="AI703" s="31" t="s">
        <v>22734</v>
      </c>
      <c r="AJ703" s="31" t="s">
        <v>246</v>
      </c>
      <c r="AK703" s="31" t="s">
        <v>25</v>
      </c>
      <c r="AL703" s="31" t="s">
        <v>26</v>
      </c>
      <c r="AM703" s="31" t="s">
        <v>19</v>
      </c>
      <c r="AN703" s="31" t="s">
        <v>19</v>
      </c>
      <c r="AO703" s="31" t="s">
        <v>19</v>
      </c>
      <c r="AP703" s="31" t="s">
        <v>27</v>
      </c>
      <c r="AQ703" s="31" t="s">
        <v>24787</v>
      </c>
      <c r="AR703" s="31" t="s">
        <v>19</v>
      </c>
      <c r="AS703" s="59">
        <v>43932</v>
      </c>
      <c r="AT703" s="32">
        <v>171.36</v>
      </c>
      <c r="AU703" s="33" t="s">
        <v>28</v>
      </c>
      <c r="AV703" s="32">
        <v>1</v>
      </c>
      <c r="AW703" s="33" t="s">
        <v>29</v>
      </c>
      <c r="AX703" s="34">
        <v>4</v>
      </c>
      <c r="AY703" s="32">
        <v>1</v>
      </c>
      <c r="AZ703" s="33" t="s">
        <v>29</v>
      </c>
      <c r="BA703" s="35">
        <v>5.2</v>
      </c>
      <c r="BB703" s="33" t="s">
        <v>30</v>
      </c>
      <c r="BC703" s="35">
        <v>14.78</v>
      </c>
      <c r="BD703" s="33" t="s">
        <v>30</v>
      </c>
      <c r="BE703" s="35">
        <v>0</v>
      </c>
      <c r="BF703" s="33" t="s">
        <v>30</v>
      </c>
      <c r="BG703" s="35">
        <v>0</v>
      </c>
      <c r="BH703" s="33" t="s">
        <v>30</v>
      </c>
      <c r="BI703" s="35">
        <v>0</v>
      </c>
      <c r="BJ703" s="33" t="s">
        <v>30</v>
      </c>
      <c r="BK703" s="35">
        <v>3.11</v>
      </c>
      <c r="BL703" s="33" t="s">
        <v>30</v>
      </c>
      <c r="BM703" s="35">
        <v>2.5099999999999998</v>
      </c>
      <c r="BN703" s="33" t="s">
        <v>30</v>
      </c>
      <c r="BO703" s="35">
        <v>14.78</v>
      </c>
      <c r="BP703" s="33" t="s">
        <v>30</v>
      </c>
      <c r="BQ703" s="35">
        <v>6.03</v>
      </c>
      <c r="BR703" s="33" t="s">
        <v>30</v>
      </c>
      <c r="BS703" s="9">
        <f>VLOOKUP(A703,HR!A:P,16,0)</f>
        <v>1</v>
      </c>
      <c r="BT703" s="9" t="str">
        <f>VLOOKUP(A703,HR!A:S,19,0)</f>
        <v>08:50</v>
      </c>
      <c r="BU703" s="9" t="str">
        <f>VLOOKUP(VALUE(AC703),Varios!A:J,9,0)</f>
        <v>---918374961--</v>
      </c>
      <c r="BV703" s="9" t="str">
        <f>VLOOKUP(VALUE(AC703),Varios!A:J,10,0)</f>
        <v>PEMC99</v>
      </c>
      <c r="BW703" s="9" t="str">
        <f t="shared" si="120"/>
        <v>Cod:11709359 - Cli:Guerrero Diaz, Elita - Tel.:---918374961-- -Dir:Ca. Las Delicias S/n - Dist.:CHAO - ZV:PEMC99 -Llega:08:50</v>
      </c>
      <c r="BX703" t="str">
        <f t="shared" si="110"/>
        <v>3. Ent. PT</v>
      </c>
      <c r="BY703" t="str">
        <f t="shared" si="111"/>
        <v>4-Vta.</v>
      </c>
      <c r="BZ703" s="16" t="str">
        <f t="shared" si="112"/>
        <v>Contado</v>
      </c>
      <c r="CA703" s="16">
        <f t="shared" si="113"/>
        <v>14.78</v>
      </c>
      <c r="CB703" s="16" t="str">
        <f t="shared" si="114"/>
        <v xml:space="preserve"> </v>
      </c>
      <c r="CC703" s="16">
        <f t="shared" si="115"/>
        <v>1</v>
      </c>
      <c r="CD703" s="16" t="str">
        <f t="shared" si="116"/>
        <v xml:space="preserve"> </v>
      </c>
      <c r="CE703" s="16" t="str">
        <f t="shared" si="117"/>
        <v>Transporte: 3401642335 - Acevedo Nolasco, John Maicol</v>
      </c>
      <c r="CF703" s="16">
        <f t="shared" si="118"/>
        <v>0</v>
      </c>
      <c r="CG703" s="16" t="str">
        <f>IF(Tabla1[[#This Row],[Clientes]]=1,VLOOKUP(Tabla1[[#This Row],[BK49**]],HR!A:X,24,0),"")</f>
        <v/>
      </c>
    </row>
    <row r="704" spans="1:85" x14ac:dyDescent="0.25">
      <c r="A704" s="7" t="str">
        <f t="shared" si="119"/>
        <v>11709359</v>
      </c>
      <c r="B704" s="31" t="s">
        <v>24781</v>
      </c>
      <c r="C704" s="31" t="s">
        <v>0</v>
      </c>
      <c r="D704" s="31" t="s">
        <v>1</v>
      </c>
      <c r="E704" s="31" t="s">
        <v>22256</v>
      </c>
      <c r="F704" s="31" t="s">
        <v>3</v>
      </c>
      <c r="G704" s="31" t="s">
        <v>24782</v>
      </c>
      <c r="H704" s="31" t="s">
        <v>4</v>
      </c>
      <c r="I704" s="31" t="s">
        <v>298</v>
      </c>
      <c r="J704" s="31" t="s">
        <v>299</v>
      </c>
      <c r="K704" s="31" t="s">
        <v>22257</v>
      </c>
      <c r="L704" s="31" t="s">
        <v>22258</v>
      </c>
      <c r="M704" s="31" t="s">
        <v>22259</v>
      </c>
      <c r="N704" s="31" t="s">
        <v>22257</v>
      </c>
      <c r="O704" s="31" t="s">
        <v>22260</v>
      </c>
      <c r="P704" s="31" t="s">
        <v>11</v>
      </c>
      <c r="Q704" s="31" t="s">
        <v>24792</v>
      </c>
      <c r="R704" s="31" t="s">
        <v>12</v>
      </c>
      <c r="S704" s="31" t="s">
        <v>13</v>
      </c>
      <c r="T704" s="31" t="s">
        <v>14</v>
      </c>
      <c r="U704" s="31" t="s">
        <v>15</v>
      </c>
      <c r="V704" s="31" t="s">
        <v>16</v>
      </c>
      <c r="W704" s="31" t="s">
        <v>17</v>
      </c>
      <c r="X704" s="31" t="s">
        <v>24793</v>
      </c>
      <c r="Y704" s="31" t="s">
        <v>18</v>
      </c>
      <c r="Z704" s="31" t="s">
        <v>19</v>
      </c>
      <c r="AA704" s="31" t="s">
        <v>19</v>
      </c>
      <c r="AB704" s="31" t="s">
        <v>19</v>
      </c>
      <c r="AC704" s="31" t="s">
        <v>23878</v>
      </c>
      <c r="AD704" s="31" t="s">
        <v>14124</v>
      </c>
      <c r="AE704" s="31" t="s">
        <v>60</v>
      </c>
      <c r="AF704" s="31" t="s">
        <v>24794</v>
      </c>
      <c r="AG704" s="31" t="s">
        <v>19</v>
      </c>
      <c r="AH704" s="31" t="s">
        <v>24786</v>
      </c>
      <c r="AI704" s="31" t="s">
        <v>22734</v>
      </c>
      <c r="AJ704" s="31" t="s">
        <v>246</v>
      </c>
      <c r="AK704" s="31" t="s">
        <v>25</v>
      </c>
      <c r="AL704" s="31" t="s">
        <v>26</v>
      </c>
      <c r="AM704" s="31" t="s">
        <v>19</v>
      </c>
      <c r="AN704" s="31" t="s">
        <v>19</v>
      </c>
      <c r="AO704" s="31" t="s">
        <v>19</v>
      </c>
      <c r="AP704" s="31" t="s">
        <v>27</v>
      </c>
      <c r="AQ704" s="31" t="s">
        <v>24787</v>
      </c>
      <c r="AR704" s="31" t="s">
        <v>19</v>
      </c>
      <c r="AS704" s="59">
        <v>43932</v>
      </c>
      <c r="AT704" s="32">
        <v>171.36</v>
      </c>
      <c r="AU704" s="33" t="s">
        <v>28</v>
      </c>
      <c r="AV704" s="32">
        <v>1</v>
      </c>
      <c r="AW704" s="33" t="s">
        <v>29</v>
      </c>
      <c r="AX704" s="34">
        <v>4</v>
      </c>
      <c r="AY704" s="32">
        <v>1</v>
      </c>
      <c r="AZ704" s="33" t="s">
        <v>29</v>
      </c>
      <c r="BA704" s="35">
        <v>4.25</v>
      </c>
      <c r="BB704" s="33" t="s">
        <v>30</v>
      </c>
      <c r="BC704" s="35">
        <v>16.91</v>
      </c>
      <c r="BD704" s="33" t="s">
        <v>30</v>
      </c>
      <c r="BE704" s="35">
        <v>0</v>
      </c>
      <c r="BF704" s="33" t="s">
        <v>30</v>
      </c>
      <c r="BG704" s="35">
        <v>-0.99</v>
      </c>
      <c r="BH704" s="33" t="s">
        <v>30</v>
      </c>
      <c r="BI704" s="35">
        <v>0</v>
      </c>
      <c r="BJ704" s="33" t="s">
        <v>30</v>
      </c>
      <c r="BK704" s="35">
        <v>3.35</v>
      </c>
      <c r="BL704" s="33" t="s">
        <v>30</v>
      </c>
      <c r="BM704" s="35">
        <v>2.71</v>
      </c>
      <c r="BN704" s="33" t="s">
        <v>30</v>
      </c>
      <c r="BO704" s="35">
        <v>15.92</v>
      </c>
      <c r="BP704" s="33" t="s">
        <v>30</v>
      </c>
      <c r="BQ704" s="35">
        <v>6.5</v>
      </c>
      <c r="BR704" s="33" t="s">
        <v>30</v>
      </c>
      <c r="BS704" s="9">
        <f>VLOOKUP(A704,HR!A:P,16,0)</f>
        <v>1</v>
      </c>
      <c r="BT704" s="9" t="str">
        <f>VLOOKUP(A704,HR!A:S,19,0)</f>
        <v>08:50</v>
      </c>
      <c r="BU704" s="9" t="str">
        <f>VLOOKUP(VALUE(AC704),Varios!A:J,9,0)</f>
        <v>---918374961--</v>
      </c>
      <c r="BV704" s="9" t="str">
        <f>VLOOKUP(VALUE(AC704),Varios!A:J,10,0)</f>
        <v>PEMC99</v>
      </c>
      <c r="BW704" s="9" t="str">
        <f t="shared" si="120"/>
        <v>Cod:11709359 - Cli:Guerrero Diaz, Elita - Tel.:---918374961-- -Dir:Ca. Las Delicias S/n - Dist.:CHAO - ZV:PEMC99 -Llega:08:50</v>
      </c>
      <c r="BX704" t="str">
        <f t="shared" si="110"/>
        <v>3. Ent. PT</v>
      </c>
      <c r="BY704" t="str">
        <f t="shared" si="111"/>
        <v>4-Vta.</v>
      </c>
      <c r="BZ704" s="16" t="str">
        <f t="shared" si="112"/>
        <v>Contado</v>
      </c>
      <c r="CA704" s="16">
        <f t="shared" si="113"/>
        <v>16.91</v>
      </c>
      <c r="CB704" s="16" t="str">
        <f t="shared" si="114"/>
        <v xml:space="preserve"> </v>
      </c>
      <c r="CC704" s="16">
        <f t="shared" si="115"/>
        <v>1</v>
      </c>
      <c r="CD704" s="16" t="str">
        <f t="shared" si="116"/>
        <v xml:space="preserve"> </v>
      </c>
      <c r="CE704" s="16" t="str">
        <f t="shared" si="117"/>
        <v>Transporte: 3401642335 - Acevedo Nolasco, John Maicol</v>
      </c>
      <c r="CF704" s="16">
        <f t="shared" si="118"/>
        <v>0</v>
      </c>
      <c r="CG704" s="16" t="str">
        <f>IF(Tabla1[[#This Row],[Clientes]]=1,VLOOKUP(Tabla1[[#This Row],[BK49**]],HR!A:X,24,0),"")</f>
        <v/>
      </c>
    </row>
    <row r="705" spans="1:85" x14ac:dyDescent="0.25">
      <c r="A705" s="7" t="str">
        <f t="shared" si="119"/>
        <v>11709359</v>
      </c>
      <c r="B705" s="31" t="s">
        <v>24781</v>
      </c>
      <c r="C705" s="31" t="s">
        <v>0</v>
      </c>
      <c r="D705" s="31" t="s">
        <v>1</v>
      </c>
      <c r="E705" s="31" t="s">
        <v>22256</v>
      </c>
      <c r="F705" s="31" t="s">
        <v>3</v>
      </c>
      <c r="G705" s="31" t="s">
        <v>24782</v>
      </c>
      <c r="H705" s="31" t="s">
        <v>4</v>
      </c>
      <c r="I705" s="31" t="s">
        <v>298</v>
      </c>
      <c r="J705" s="31" t="s">
        <v>299</v>
      </c>
      <c r="K705" s="31" t="s">
        <v>22257</v>
      </c>
      <c r="L705" s="31" t="s">
        <v>22258</v>
      </c>
      <c r="M705" s="31" t="s">
        <v>22259</v>
      </c>
      <c r="N705" s="31" t="s">
        <v>22257</v>
      </c>
      <c r="O705" s="31" t="s">
        <v>22260</v>
      </c>
      <c r="P705" s="31" t="s">
        <v>11</v>
      </c>
      <c r="Q705" s="31" t="s">
        <v>24792</v>
      </c>
      <c r="R705" s="31" t="s">
        <v>12</v>
      </c>
      <c r="S705" s="31" t="s">
        <v>51</v>
      </c>
      <c r="T705" s="31" t="s">
        <v>14</v>
      </c>
      <c r="U705" s="31" t="s">
        <v>52</v>
      </c>
      <c r="V705" s="31" t="s">
        <v>16</v>
      </c>
      <c r="W705" s="31" t="s">
        <v>17</v>
      </c>
      <c r="X705" s="31" t="s">
        <v>24793</v>
      </c>
      <c r="Y705" s="31" t="s">
        <v>18</v>
      </c>
      <c r="Z705" s="31" t="s">
        <v>19</v>
      </c>
      <c r="AA705" s="31" t="s">
        <v>19</v>
      </c>
      <c r="AB705" s="31" t="s">
        <v>19</v>
      </c>
      <c r="AC705" s="31" t="s">
        <v>23878</v>
      </c>
      <c r="AD705" s="31" t="s">
        <v>14124</v>
      </c>
      <c r="AE705" s="31" t="s">
        <v>60</v>
      </c>
      <c r="AF705" s="31" t="s">
        <v>24794</v>
      </c>
      <c r="AG705" s="31" t="s">
        <v>19</v>
      </c>
      <c r="AH705" s="31" t="s">
        <v>24786</v>
      </c>
      <c r="AI705" s="31" t="s">
        <v>22734</v>
      </c>
      <c r="AJ705" s="31" t="s">
        <v>246</v>
      </c>
      <c r="AK705" s="31" t="s">
        <v>25</v>
      </c>
      <c r="AL705" s="31" t="s">
        <v>26</v>
      </c>
      <c r="AM705" s="31" t="s">
        <v>19</v>
      </c>
      <c r="AN705" s="31" t="s">
        <v>19</v>
      </c>
      <c r="AO705" s="31" t="s">
        <v>19</v>
      </c>
      <c r="AP705" s="31" t="s">
        <v>27</v>
      </c>
      <c r="AQ705" s="31" t="s">
        <v>24787</v>
      </c>
      <c r="AR705" s="31" t="s">
        <v>19</v>
      </c>
      <c r="AS705" s="59">
        <v>43932</v>
      </c>
      <c r="AT705" s="32">
        <v>171.36</v>
      </c>
      <c r="AU705" s="33" t="s">
        <v>28</v>
      </c>
      <c r="AV705" s="32">
        <v>1</v>
      </c>
      <c r="AW705" s="33" t="s">
        <v>29</v>
      </c>
      <c r="AX705" s="34">
        <v>15</v>
      </c>
      <c r="AY705" s="32">
        <v>1</v>
      </c>
      <c r="AZ705" s="33" t="s">
        <v>29</v>
      </c>
      <c r="BA705" s="35">
        <v>4.72</v>
      </c>
      <c r="BB705" s="33" t="s">
        <v>30</v>
      </c>
      <c r="BC705" s="35">
        <v>9.27</v>
      </c>
      <c r="BD705" s="33" t="s">
        <v>30</v>
      </c>
      <c r="BE705" s="35">
        <v>0</v>
      </c>
      <c r="BF705" s="33" t="s">
        <v>30</v>
      </c>
      <c r="BG705" s="35">
        <v>0</v>
      </c>
      <c r="BH705" s="33" t="s">
        <v>30</v>
      </c>
      <c r="BI705" s="35">
        <v>0</v>
      </c>
      <c r="BJ705" s="33" t="s">
        <v>30</v>
      </c>
      <c r="BK705" s="35">
        <v>1.95</v>
      </c>
      <c r="BL705" s="33" t="s">
        <v>30</v>
      </c>
      <c r="BM705" s="35">
        <v>1.58</v>
      </c>
      <c r="BN705" s="33" t="s">
        <v>30</v>
      </c>
      <c r="BO705" s="35">
        <v>9.27</v>
      </c>
      <c r="BP705" s="33" t="s">
        <v>30</v>
      </c>
      <c r="BQ705" s="35">
        <v>3.79</v>
      </c>
      <c r="BR705" s="33" t="s">
        <v>30</v>
      </c>
      <c r="BS705" s="9">
        <f>VLOOKUP(A705,HR!A:P,16,0)</f>
        <v>1</v>
      </c>
      <c r="BT705" s="9" t="str">
        <f>VLOOKUP(A705,HR!A:S,19,0)</f>
        <v>08:50</v>
      </c>
      <c r="BU705" s="9" t="str">
        <f>VLOOKUP(VALUE(AC705),Varios!A:J,9,0)</f>
        <v>---918374961--</v>
      </c>
      <c r="BV705" s="9" t="str">
        <f>VLOOKUP(VALUE(AC705),Varios!A:J,10,0)</f>
        <v>PEMC99</v>
      </c>
      <c r="BW705" s="9" t="str">
        <f t="shared" si="120"/>
        <v>Cod:11709359 - Cli:Guerrero Diaz, Elita - Tel.:---918374961-- -Dir:Ca. Las Delicias S/n - Dist.:CHAO - ZV:PEMC99 -Llega:08:50</v>
      </c>
      <c r="BX705" t="str">
        <f t="shared" si="110"/>
        <v>3. Ent. PT</v>
      </c>
      <c r="BY705" t="str">
        <f t="shared" si="111"/>
        <v>4-Vta.</v>
      </c>
      <c r="BZ705" s="16" t="str">
        <f t="shared" si="112"/>
        <v>Contado</v>
      </c>
      <c r="CA705" s="16">
        <f t="shared" si="113"/>
        <v>9.27</v>
      </c>
      <c r="CB705" s="16" t="str">
        <f t="shared" si="114"/>
        <v xml:space="preserve"> </v>
      </c>
      <c r="CC705" s="16">
        <f t="shared" si="115"/>
        <v>1</v>
      </c>
      <c r="CD705" s="16" t="str">
        <f t="shared" si="116"/>
        <v xml:space="preserve"> </v>
      </c>
      <c r="CE705" s="16" t="str">
        <f t="shared" si="117"/>
        <v>Transporte: 3401642335 - Acevedo Nolasco, John Maicol</v>
      </c>
      <c r="CF705" s="16">
        <f t="shared" si="118"/>
        <v>0</v>
      </c>
      <c r="CG705" s="16" t="str">
        <f>IF(Tabla1[[#This Row],[Clientes]]=1,VLOOKUP(Tabla1[[#This Row],[BK49**]],HR!A:X,24,0),"")</f>
        <v/>
      </c>
    </row>
    <row r="706" spans="1:85" x14ac:dyDescent="0.25">
      <c r="A706" s="7" t="str">
        <f t="shared" si="119"/>
        <v>11709359</v>
      </c>
      <c r="B706" s="31" t="s">
        <v>24781</v>
      </c>
      <c r="C706" s="31" t="s">
        <v>0</v>
      </c>
      <c r="D706" s="31" t="s">
        <v>1</v>
      </c>
      <c r="E706" s="31" t="s">
        <v>22256</v>
      </c>
      <c r="F706" s="31" t="s">
        <v>3</v>
      </c>
      <c r="G706" s="31" t="s">
        <v>24782</v>
      </c>
      <c r="H706" s="31" t="s">
        <v>4</v>
      </c>
      <c r="I706" s="31" t="s">
        <v>298</v>
      </c>
      <c r="J706" s="31" t="s">
        <v>299</v>
      </c>
      <c r="K706" s="31" t="s">
        <v>22257</v>
      </c>
      <c r="L706" s="31" t="s">
        <v>22258</v>
      </c>
      <c r="M706" s="31" t="s">
        <v>22259</v>
      </c>
      <c r="N706" s="31" t="s">
        <v>22257</v>
      </c>
      <c r="O706" s="31" t="s">
        <v>22260</v>
      </c>
      <c r="P706" s="31" t="s">
        <v>11</v>
      </c>
      <c r="Q706" s="31" t="s">
        <v>24792</v>
      </c>
      <c r="R706" s="31" t="s">
        <v>12</v>
      </c>
      <c r="S706" s="31" t="s">
        <v>51</v>
      </c>
      <c r="T706" s="31" t="s">
        <v>53</v>
      </c>
      <c r="U706" s="31" t="s">
        <v>52</v>
      </c>
      <c r="V706" s="31" t="s">
        <v>16</v>
      </c>
      <c r="W706" s="31" t="s">
        <v>17</v>
      </c>
      <c r="X706" s="31" t="s">
        <v>24793</v>
      </c>
      <c r="Y706" s="31" t="s">
        <v>18</v>
      </c>
      <c r="Z706" s="31" t="s">
        <v>19</v>
      </c>
      <c r="AA706" s="31" t="s">
        <v>19</v>
      </c>
      <c r="AB706" s="31" t="s">
        <v>19</v>
      </c>
      <c r="AC706" s="31" t="s">
        <v>23878</v>
      </c>
      <c r="AD706" s="31" t="s">
        <v>14124</v>
      </c>
      <c r="AE706" s="31" t="s">
        <v>60</v>
      </c>
      <c r="AF706" s="31" t="s">
        <v>24794</v>
      </c>
      <c r="AG706" s="31" t="s">
        <v>19</v>
      </c>
      <c r="AH706" s="31" t="s">
        <v>24786</v>
      </c>
      <c r="AI706" s="31" t="s">
        <v>22734</v>
      </c>
      <c r="AJ706" s="31" t="s">
        <v>246</v>
      </c>
      <c r="AK706" s="31" t="s">
        <v>25</v>
      </c>
      <c r="AL706" s="31" t="s">
        <v>26</v>
      </c>
      <c r="AM706" s="31" t="s">
        <v>54</v>
      </c>
      <c r="AN706" s="31" t="s">
        <v>19</v>
      </c>
      <c r="AO706" s="31" t="s">
        <v>19</v>
      </c>
      <c r="AP706" s="31" t="s">
        <v>27</v>
      </c>
      <c r="AQ706" s="31" t="s">
        <v>24787</v>
      </c>
      <c r="AR706" s="31" t="s">
        <v>55</v>
      </c>
      <c r="AS706" s="59">
        <v>43932</v>
      </c>
      <c r="AT706" s="32">
        <v>171.36</v>
      </c>
      <c r="AU706" s="33" t="s">
        <v>28</v>
      </c>
      <c r="AV706" s="32">
        <v>1</v>
      </c>
      <c r="AW706" s="33" t="s">
        <v>16</v>
      </c>
      <c r="AX706" s="34">
        <v>15</v>
      </c>
      <c r="AY706" s="32">
        <v>1</v>
      </c>
      <c r="AZ706" s="33" t="s">
        <v>16</v>
      </c>
      <c r="BA706" s="35">
        <v>0.31</v>
      </c>
      <c r="BB706" s="33" t="s">
        <v>30</v>
      </c>
      <c r="BC706" s="35">
        <v>0.62</v>
      </c>
      <c r="BD706" s="33" t="s">
        <v>30</v>
      </c>
      <c r="BE706" s="35">
        <v>0</v>
      </c>
      <c r="BF706" s="33" t="s">
        <v>30</v>
      </c>
      <c r="BG706" s="35">
        <v>0</v>
      </c>
      <c r="BH706" s="33" t="s">
        <v>30</v>
      </c>
      <c r="BI706" s="35">
        <v>0</v>
      </c>
      <c r="BJ706" s="33" t="s">
        <v>30</v>
      </c>
      <c r="BK706" s="35">
        <v>0</v>
      </c>
      <c r="BL706" s="33" t="s">
        <v>30</v>
      </c>
      <c r="BM706" s="35">
        <v>0</v>
      </c>
      <c r="BN706" s="33" t="s">
        <v>30</v>
      </c>
      <c r="BO706" s="35">
        <v>0</v>
      </c>
      <c r="BP706" s="33" t="s">
        <v>30</v>
      </c>
      <c r="BQ706" s="35">
        <v>0</v>
      </c>
      <c r="BR706" s="33" t="s">
        <v>30</v>
      </c>
      <c r="BS706" s="9">
        <f>VLOOKUP(A706,HR!A:P,16,0)</f>
        <v>1</v>
      </c>
      <c r="BT706" s="9" t="str">
        <f>VLOOKUP(A706,HR!A:S,19,0)</f>
        <v>08:50</v>
      </c>
      <c r="BU706" s="9" t="str">
        <f>VLOOKUP(VALUE(AC706),Varios!A:J,9,0)</f>
        <v>---918374961--</v>
      </c>
      <c r="BV706" s="9" t="str">
        <f>VLOOKUP(VALUE(AC706),Varios!A:J,10,0)</f>
        <v>PEMC99</v>
      </c>
      <c r="BW706" s="9" t="str">
        <f t="shared" si="120"/>
        <v>Cod:11709359 - Cli:Guerrero Diaz, Elita - Tel.:---918374961-- -Dir:Ca. Las Delicias S/n - Dist.:CHAO - ZV:PEMC99 -Llega:08:50</v>
      </c>
      <c r="BX706" t="str">
        <f t="shared" ref="BX706:BX769" si="121">IF(Y706="ZPP3","3. Ent. PT",IF(Y706="ZPP5","3. Ent. PT",""))</f>
        <v>3. Ent. PT</v>
      </c>
      <c r="BY706" t="str">
        <f t="shared" ref="BY706:BY769" si="122">IF(T706="YD13","4-Vta.",IF(T706="Yz13","5-Bon.",""))</f>
        <v>5-Bon.</v>
      </c>
      <c r="BZ706" s="16" t="str">
        <f t="shared" ref="BZ706:BZ769" si="123">IF(AP706="0001","Contado","Crédito")</f>
        <v>Contado</v>
      </c>
      <c r="CA706" s="16">
        <f t="shared" ref="CA706:CA769" si="124">IF(BZ706="Contado",BC706," ")</f>
        <v>0.62</v>
      </c>
      <c r="CB706" s="16" t="str">
        <f t="shared" ref="CB706:CB769" si="125">IF(BZ706="Crédito",BC706," ")</f>
        <v xml:space="preserve"> </v>
      </c>
      <c r="CC706" s="16" t="str">
        <f t="shared" ref="CC706:CC769" si="126">IF(AZ706="CA",AY706,"")</f>
        <v/>
      </c>
      <c r="CD706" s="16">
        <f t="shared" ref="CD706:CD769" si="127">IF(AZ706="UN",AY706," ")</f>
        <v>1</v>
      </c>
      <c r="CE706" s="16" t="str">
        <f t="shared" ref="CE706:CE769" si="128">CONCATENATE("Transporte: "&amp;B706," - ",O706)</f>
        <v>Transporte: 3401642335 - Acevedo Nolasco, John Maicol</v>
      </c>
      <c r="CF706" s="16">
        <f t="shared" ref="CF706:CF769" si="129">IF(A706&lt;&gt;A705,1,0)</f>
        <v>0</v>
      </c>
      <c r="CG706" s="16" t="str">
        <f>IF(Tabla1[[#This Row],[Clientes]]=1,VLOOKUP(Tabla1[[#This Row],[BK49**]],HR!A:X,24,0),"")</f>
        <v/>
      </c>
    </row>
    <row r="707" spans="1:85" x14ac:dyDescent="0.25">
      <c r="A707" s="7" t="str">
        <f t="shared" ref="A707:A770" si="130">+AC707</f>
        <v>11709359</v>
      </c>
      <c r="B707" s="31" t="s">
        <v>24781</v>
      </c>
      <c r="C707" s="31" t="s">
        <v>0</v>
      </c>
      <c r="D707" s="31" t="s">
        <v>1</v>
      </c>
      <c r="E707" s="31" t="s">
        <v>22256</v>
      </c>
      <c r="F707" s="31" t="s">
        <v>3</v>
      </c>
      <c r="G707" s="31" t="s">
        <v>24782</v>
      </c>
      <c r="H707" s="31" t="s">
        <v>4</v>
      </c>
      <c r="I707" s="31" t="s">
        <v>298</v>
      </c>
      <c r="J707" s="31" t="s">
        <v>299</v>
      </c>
      <c r="K707" s="31" t="s">
        <v>22257</v>
      </c>
      <c r="L707" s="31" t="s">
        <v>22258</v>
      </c>
      <c r="M707" s="31" t="s">
        <v>22259</v>
      </c>
      <c r="N707" s="31" t="s">
        <v>22257</v>
      </c>
      <c r="O707" s="31" t="s">
        <v>22260</v>
      </c>
      <c r="P707" s="31" t="s">
        <v>11</v>
      </c>
      <c r="Q707" s="31" t="s">
        <v>24792</v>
      </c>
      <c r="R707" s="31" t="s">
        <v>12</v>
      </c>
      <c r="S707" s="31" t="s">
        <v>51</v>
      </c>
      <c r="T707" s="31" t="s">
        <v>53</v>
      </c>
      <c r="U707" s="31" t="s">
        <v>52</v>
      </c>
      <c r="V707" s="31" t="s">
        <v>16</v>
      </c>
      <c r="W707" s="31" t="s">
        <v>17</v>
      </c>
      <c r="X707" s="31" t="s">
        <v>24793</v>
      </c>
      <c r="Y707" s="31" t="s">
        <v>18</v>
      </c>
      <c r="Z707" s="31" t="s">
        <v>19</v>
      </c>
      <c r="AA707" s="31" t="s">
        <v>19</v>
      </c>
      <c r="AB707" s="31" t="s">
        <v>19</v>
      </c>
      <c r="AC707" s="31" t="s">
        <v>23878</v>
      </c>
      <c r="AD707" s="31" t="s">
        <v>14124</v>
      </c>
      <c r="AE707" s="31" t="s">
        <v>60</v>
      </c>
      <c r="AF707" s="31" t="s">
        <v>24794</v>
      </c>
      <c r="AG707" s="31" t="s">
        <v>19</v>
      </c>
      <c r="AH707" s="31" t="s">
        <v>24786</v>
      </c>
      <c r="AI707" s="31" t="s">
        <v>22734</v>
      </c>
      <c r="AJ707" s="31" t="s">
        <v>246</v>
      </c>
      <c r="AK707" s="31" t="s">
        <v>25</v>
      </c>
      <c r="AL707" s="31" t="s">
        <v>26</v>
      </c>
      <c r="AM707" s="31" t="s">
        <v>54</v>
      </c>
      <c r="AN707" s="31" t="s">
        <v>19</v>
      </c>
      <c r="AO707" s="31" t="s">
        <v>19</v>
      </c>
      <c r="AP707" s="31" t="s">
        <v>27</v>
      </c>
      <c r="AQ707" s="31" t="s">
        <v>24787</v>
      </c>
      <c r="AR707" s="31" t="s">
        <v>55</v>
      </c>
      <c r="AS707" s="59">
        <v>43932</v>
      </c>
      <c r="AT707" s="32">
        <v>171.36</v>
      </c>
      <c r="AU707" s="33" t="s">
        <v>28</v>
      </c>
      <c r="AV707" s="32">
        <v>1</v>
      </c>
      <c r="AW707" s="33" t="s">
        <v>16</v>
      </c>
      <c r="AX707" s="34">
        <v>15</v>
      </c>
      <c r="AY707" s="32">
        <v>1</v>
      </c>
      <c r="AZ707" s="33" t="s">
        <v>16</v>
      </c>
      <c r="BA707" s="35">
        <v>0.31</v>
      </c>
      <c r="BB707" s="33" t="s">
        <v>30</v>
      </c>
      <c r="BC707" s="35">
        <v>0.62</v>
      </c>
      <c r="BD707" s="33" t="s">
        <v>30</v>
      </c>
      <c r="BE707" s="35">
        <v>0</v>
      </c>
      <c r="BF707" s="33" t="s">
        <v>30</v>
      </c>
      <c r="BG707" s="35">
        <v>0</v>
      </c>
      <c r="BH707" s="33" t="s">
        <v>30</v>
      </c>
      <c r="BI707" s="35">
        <v>0</v>
      </c>
      <c r="BJ707" s="33" t="s">
        <v>30</v>
      </c>
      <c r="BK707" s="35">
        <v>0</v>
      </c>
      <c r="BL707" s="33" t="s">
        <v>30</v>
      </c>
      <c r="BM707" s="35">
        <v>0</v>
      </c>
      <c r="BN707" s="33" t="s">
        <v>30</v>
      </c>
      <c r="BO707" s="35">
        <v>0</v>
      </c>
      <c r="BP707" s="33" t="s">
        <v>30</v>
      </c>
      <c r="BQ707" s="35">
        <v>0</v>
      </c>
      <c r="BR707" s="33" t="s">
        <v>30</v>
      </c>
      <c r="BS707" s="9">
        <f>VLOOKUP(A707,HR!A:P,16,0)</f>
        <v>1</v>
      </c>
      <c r="BT707" s="9" t="str">
        <f>VLOOKUP(A707,HR!A:S,19,0)</f>
        <v>08:50</v>
      </c>
      <c r="BU707" s="9" t="str">
        <f>VLOOKUP(VALUE(AC707),Varios!A:J,9,0)</f>
        <v>---918374961--</v>
      </c>
      <c r="BV707" s="9" t="str">
        <f>VLOOKUP(VALUE(AC707),Varios!A:J,10,0)</f>
        <v>PEMC99</v>
      </c>
      <c r="BW707" s="9" t="str">
        <f t="shared" ref="BW707:BW770" si="131">CONCATENATE("Cod:"&amp; A707," - ","Cli:"&amp;AD707," - ","Tel.:"&amp;BU707," -","Dir:"&amp;AF707," - ","Dist.:"&amp;AI707," - ","ZV:"&amp;BV707," -","Llega:"&amp;BT707)</f>
        <v>Cod:11709359 - Cli:Guerrero Diaz, Elita - Tel.:---918374961-- -Dir:Ca. Las Delicias S/n - Dist.:CHAO - ZV:PEMC99 -Llega:08:50</v>
      </c>
      <c r="BX707" t="str">
        <f t="shared" si="121"/>
        <v>3. Ent. PT</v>
      </c>
      <c r="BY707" t="str">
        <f t="shared" si="122"/>
        <v>5-Bon.</v>
      </c>
      <c r="BZ707" s="16" t="str">
        <f t="shared" si="123"/>
        <v>Contado</v>
      </c>
      <c r="CA707" s="16">
        <f t="shared" si="124"/>
        <v>0.62</v>
      </c>
      <c r="CB707" s="16" t="str">
        <f t="shared" si="125"/>
        <v xml:space="preserve"> </v>
      </c>
      <c r="CC707" s="16" t="str">
        <f t="shared" si="126"/>
        <v/>
      </c>
      <c r="CD707" s="16">
        <f t="shared" si="127"/>
        <v>1</v>
      </c>
      <c r="CE707" s="16" t="str">
        <f t="shared" si="128"/>
        <v>Transporte: 3401642335 - Acevedo Nolasco, John Maicol</v>
      </c>
      <c r="CF707" s="16">
        <f t="shared" si="129"/>
        <v>0</v>
      </c>
      <c r="CG707" s="16" t="str">
        <f>IF(Tabla1[[#This Row],[Clientes]]=1,VLOOKUP(Tabla1[[#This Row],[BK49**]],HR!A:X,24,0),"")</f>
        <v/>
      </c>
    </row>
    <row r="708" spans="1:85" x14ac:dyDescent="0.25">
      <c r="A708" s="7" t="str">
        <f t="shared" si="130"/>
        <v>11685449</v>
      </c>
      <c r="B708" s="31" t="s">
        <v>24781</v>
      </c>
      <c r="C708" s="31" t="s">
        <v>0</v>
      </c>
      <c r="D708" s="31" t="s">
        <v>1</v>
      </c>
      <c r="E708" s="31" t="s">
        <v>22256</v>
      </c>
      <c r="F708" s="31" t="s">
        <v>3</v>
      </c>
      <c r="G708" s="31" t="s">
        <v>24782</v>
      </c>
      <c r="H708" s="31" t="s">
        <v>4</v>
      </c>
      <c r="I708" s="31" t="s">
        <v>298</v>
      </c>
      <c r="J708" s="31" t="s">
        <v>299</v>
      </c>
      <c r="K708" s="31" t="s">
        <v>22257</v>
      </c>
      <c r="L708" s="31" t="s">
        <v>22258</v>
      </c>
      <c r="M708" s="31" t="s">
        <v>22259</v>
      </c>
      <c r="N708" s="31" t="s">
        <v>22257</v>
      </c>
      <c r="O708" s="31" t="s">
        <v>22260</v>
      </c>
      <c r="P708" s="31" t="s">
        <v>11</v>
      </c>
      <c r="Q708" s="31" t="s">
        <v>24795</v>
      </c>
      <c r="R708" s="31" t="s">
        <v>12</v>
      </c>
      <c r="S708" s="31" t="s">
        <v>36</v>
      </c>
      <c r="T708" s="31" t="s">
        <v>14</v>
      </c>
      <c r="U708" s="31" t="s">
        <v>37</v>
      </c>
      <c r="V708" s="31" t="s">
        <v>16</v>
      </c>
      <c r="W708" s="31" t="s">
        <v>17</v>
      </c>
      <c r="X708" s="31" t="s">
        <v>24796</v>
      </c>
      <c r="Y708" s="31" t="s">
        <v>18</v>
      </c>
      <c r="Z708" s="31" t="s">
        <v>19</v>
      </c>
      <c r="AA708" s="31" t="s">
        <v>19</v>
      </c>
      <c r="AB708" s="31" t="s">
        <v>19</v>
      </c>
      <c r="AC708" s="31" t="s">
        <v>23909</v>
      </c>
      <c r="AD708" s="31" t="s">
        <v>10543</v>
      </c>
      <c r="AE708" s="31" t="s">
        <v>21</v>
      </c>
      <c r="AF708" s="31" t="s">
        <v>24797</v>
      </c>
      <c r="AG708" s="31" t="s">
        <v>19</v>
      </c>
      <c r="AH708" s="31" t="s">
        <v>24786</v>
      </c>
      <c r="AI708" s="31" t="s">
        <v>22734</v>
      </c>
      <c r="AJ708" s="31" t="s">
        <v>246</v>
      </c>
      <c r="AK708" s="31" t="s">
        <v>35</v>
      </c>
      <c r="AL708" s="31" t="s">
        <v>26</v>
      </c>
      <c r="AM708" s="31" t="s">
        <v>19</v>
      </c>
      <c r="AN708" s="31" t="s">
        <v>19</v>
      </c>
      <c r="AO708" s="31" t="s">
        <v>19</v>
      </c>
      <c r="AP708" s="31" t="s">
        <v>27</v>
      </c>
      <c r="AQ708" s="31" t="s">
        <v>24787</v>
      </c>
      <c r="AR708" s="31" t="s">
        <v>19</v>
      </c>
      <c r="AS708" s="59">
        <v>43932</v>
      </c>
      <c r="AT708" s="32">
        <v>171.36</v>
      </c>
      <c r="AU708" s="33" t="s">
        <v>28</v>
      </c>
      <c r="AV708" s="32">
        <v>2</v>
      </c>
      <c r="AW708" s="33" t="s">
        <v>29</v>
      </c>
      <c r="AX708" s="34">
        <v>6</v>
      </c>
      <c r="AY708" s="32">
        <v>2</v>
      </c>
      <c r="AZ708" s="33" t="s">
        <v>29</v>
      </c>
      <c r="BA708" s="35">
        <v>5.95</v>
      </c>
      <c r="BB708" s="33" t="s">
        <v>30</v>
      </c>
      <c r="BC708" s="35">
        <v>31.78</v>
      </c>
      <c r="BD708" s="33" t="s">
        <v>30</v>
      </c>
      <c r="BE708" s="35">
        <v>0</v>
      </c>
      <c r="BF708" s="33" t="s">
        <v>30</v>
      </c>
      <c r="BG708" s="35">
        <v>-3.81</v>
      </c>
      <c r="BH708" s="33" t="s">
        <v>30</v>
      </c>
      <c r="BI708" s="35">
        <v>0</v>
      </c>
      <c r="BJ708" s="33" t="s">
        <v>30</v>
      </c>
      <c r="BK708" s="35">
        <v>5.03</v>
      </c>
      <c r="BL708" s="33" t="s">
        <v>30</v>
      </c>
      <c r="BM708" s="35">
        <v>0</v>
      </c>
      <c r="BN708" s="33" t="s">
        <v>30</v>
      </c>
      <c r="BO708" s="35">
        <v>27.97</v>
      </c>
      <c r="BP708" s="33" t="s">
        <v>30</v>
      </c>
      <c r="BQ708" s="35">
        <v>5.69</v>
      </c>
      <c r="BR708" s="33" t="s">
        <v>30</v>
      </c>
      <c r="BS708" s="9">
        <f>VLOOKUP(A708,HR!A:P,16,0)</f>
        <v>11</v>
      </c>
      <c r="BT708" s="9" t="str">
        <f>VLOOKUP(A708,HR!A:S,19,0)</f>
        <v>09:48</v>
      </c>
      <c r="BU708" s="9" t="str">
        <f>VLOOKUP(VALUE(AC708),Varios!A:J,9,0)</f>
        <v>---968705622--</v>
      </c>
      <c r="BV708" s="9" t="str">
        <f>VLOOKUP(VALUE(AC708),Varios!A:J,10,0)</f>
        <v>PEM115</v>
      </c>
      <c r="BW708" s="9" t="str">
        <f t="shared" si="131"/>
        <v>Cod:11685449 - Cli:Horna Floreano, Celestina Leonor - Tel.:---968705622-- -Dir:Av. Victor Raul Mz 6 Lt 12-A - Dist.:CHAO - ZV:PEM115 -Llega:09:48</v>
      </c>
      <c r="BX708" t="str">
        <f t="shared" si="121"/>
        <v>3. Ent. PT</v>
      </c>
      <c r="BY708" t="str">
        <f t="shared" si="122"/>
        <v>4-Vta.</v>
      </c>
      <c r="BZ708" s="16" t="str">
        <f t="shared" si="123"/>
        <v>Contado</v>
      </c>
      <c r="CA708" s="16">
        <f t="shared" si="124"/>
        <v>31.78</v>
      </c>
      <c r="CB708" s="16" t="str">
        <f t="shared" si="125"/>
        <v xml:space="preserve"> </v>
      </c>
      <c r="CC708" s="16">
        <f t="shared" si="126"/>
        <v>2</v>
      </c>
      <c r="CD708" s="16" t="str">
        <f t="shared" si="127"/>
        <v xml:space="preserve"> </v>
      </c>
      <c r="CE708" s="16" t="str">
        <f t="shared" si="128"/>
        <v>Transporte: 3401642335 - Acevedo Nolasco, John Maicol</v>
      </c>
      <c r="CF708" s="16">
        <f t="shared" si="129"/>
        <v>1</v>
      </c>
      <c r="CG708" s="16">
        <f>IF(Tabla1[[#This Row],[Clientes]]=1,VLOOKUP(Tabla1[[#This Row],[BK49**]],HR!A:X,24,0),"")</f>
        <v>0.2</v>
      </c>
    </row>
    <row r="709" spans="1:85" x14ac:dyDescent="0.25">
      <c r="A709" s="7" t="str">
        <f t="shared" si="130"/>
        <v>11685449</v>
      </c>
      <c r="B709" s="31" t="s">
        <v>24781</v>
      </c>
      <c r="C709" s="31" t="s">
        <v>0</v>
      </c>
      <c r="D709" s="31" t="s">
        <v>1</v>
      </c>
      <c r="E709" s="31" t="s">
        <v>22256</v>
      </c>
      <c r="F709" s="31" t="s">
        <v>3</v>
      </c>
      <c r="G709" s="31" t="s">
        <v>24782</v>
      </c>
      <c r="H709" s="31" t="s">
        <v>4</v>
      </c>
      <c r="I709" s="31" t="s">
        <v>298</v>
      </c>
      <c r="J709" s="31" t="s">
        <v>299</v>
      </c>
      <c r="K709" s="31" t="s">
        <v>22257</v>
      </c>
      <c r="L709" s="31" t="s">
        <v>22258</v>
      </c>
      <c r="M709" s="31" t="s">
        <v>22259</v>
      </c>
      <c r="N709" s="31" t="s">
        <v>22257</v>
      </c>
      <c r="O709" s="31" t="s">
        <v>22260</v>
      </c>
      <c r="P709" s="31" t="s">
        <v>11</v>
      </c>
      <c r="Q709" s="31" t="s">
        <v>24795</v>
      </c>
      <c r="R709" s="31" t="s">
        <v>12</v>
      </c>
      <c r="S709" s="31" t="s">
        <v>44</v>
      </c>
      <c r="T709" s="31" t="s">
        <v>14</v>
      </c>
      <c r="U709" s="31" t="s">
        <v>45</v>
      </c>
      <c r="V709" s="31" t="s">
        <v>16</v>
      </c>
      <c r="W709" s="31" t="s">
        <v>17</v>
      </c>
      <c r="X709" s="31" t="s">
        <v>24796</v>
      </c>
      <c r="Y709" s="31" t="s">
        <v>18</v>
      </c>
      <c r="Z709" s="31" t="s">
        <v>19</v>
      </c>
      <c r="AA709" s="31" t="s">
        <v>19</v>
      </c>
      <c r="AB709" s="31" t="s">
        <v>19</v>
      </c>
      <c r="AC709" s="31" t="s">
        <v>23909</v>
      </c>
      <c r="AD709" s="31" t="s">
        <v>10543</v>
      </c>
      <c r="AE709" s="31" t="s">
        <v>21</v>
      </c>
      <c r="AF709" s="31" t="s">
        <v>24797</v>
      </c>
      <c r="AG709" s="31" t="s">
        <v>19</v>
      </c>
      <c r="AH709" s="31" t="s">
        <v>24786</v>
      </c>
      <c r="AI709" s="31" t="s">
        <v>22734</v>
      </c>
      <c r="AJ709" s="31" t="s">
        <v>246</v>
      </c>
      <c r="AK709" s="31" t="s">
        <v>25</v>
      </c>
      <c r="AL709" s="31" t="s">
        <v>26</v>
      </c>
      <c r="AM709" s="31" t="s">
        <v>19</v>
      </c>
      <c r="AN709" s="31" t="s">
        <v>19</v>
      </c>
      <c r="AO709" s="31" t="s">
        <v>19</v>
      </c>
      <c r="AP709" s="31" t="s">
        <v>27</v>
      </c>
      <c r="AQ709" s="31" t="s">
        <v>24787</v>
      </c>
      <c r="AR709" s="31" t="s">
        <v>19</v>
      </c>
      <c r="AS709" s="59">
        <v>43932</v>
      </c>
      <c r="AT709" s="32">
        <v>171.36</v>
      </c>
      <c r="AU709" s="33" t="s">
        <v>28</v>
      </c>
      <c r="AV709" s="32">
        <v>1</v>
      </c>
      <c r="AW709" s="33" t="s">
        <v>29</v>
      </c>
      <c r="AX709" s="34">
        <v>6</v>
      </c>
      <c r="AY709" s="32">
        <v>1</v>
      </c>
      <c r="AZ709" s="33" t="s">
        <v>29</v>
      </c>
      <c r="BA709" s="35">
        <v>3.1</v>
      </c>
      <c r="BB709" s="33" t="s">
        <v>30</v>
      </c>
      <c r="BC709" s="35">
        <v>7.39</v>
      </c>
      <c r="BD709" s="33" t="s">
        <v>30</v>
      </c>
      <c r="BE709" s="35">
        <v>0</v>
      </c>
      <c r="BF709" s="33" t="s">
        <v>30</v>
      </c>
      <c r="BG709" s="35">
        <v>0</v>
      </c>
      <c r="BH709" s="33" t="s">
        <v>30</v>
      </c>
      <c r="BI709" s="35">
        <v>0</v>
      </c>
      <c r="BJ709" s="33" t="s">
        <v>30</v>
      </c>
      <c r="BK709" s="35">
        <v>1.56</v>
      </c>
      <c r="BL709" s="33" t="s">
        <v>30</v>
      </c>
      <c r="BM709" s="35">
        <v>1.26</v>
      </c>
      <c r="BN709" s="33" t="s">
        <v>30</v>
      </c>
      <c r="BO709" s="35">
        <v>7.39</v>
      </c>
      <c r="BP709" s="33" t="s">
        <v>30</v>
      </c>
      <c r="BQ709" s="35">
        <v>3.02</v>
      </c>
      <c r="BR709" s="33" t="s">
        <v>30</v>
      </c>
      <c r="BS709" s="9">
        <f>VLOOKUP(A709,HR!A:P,16,0)</f>
        <v>11</v>
      </c>
      <c r="BT709" s="9" t="str">
        <f>VLOOKUP(A709,HR!A:S,19,0)</f>
        <v>09:48</v>
      </c>
      <c r="BU709" s="9" t="str">
        <f>VLOOKUP(VALUE(AC709),Varios!A:J,9,0)</f>
        <v>---968705622--</v>
      </c>
      <c r="BV709" s="9" t="str">
        <f>VLOOKUP(VALUE(AC709),Varios!A:J,10,0)</f>
        <v>PEM115</v>
      </c>
      <c r="BW709" s="9" t="str">
        <f t="shared" si="131"/>
        <v>Cod:11685449 - Cli:Horna Floreano, Celestina Leonor - Tel.:---968705622-- -Dir:Av. Victor Raul Mz 6 Lt 12-A - Dist.:CHAO - ZV:PEM115 -Llega:09:48</v>
      </c>
      <c r="BX709" t="str">
        <f t="shared" si="121"/>
        <v>3. Ent. PT</v>
      </c>
      <c r="BY709" t="str">
        <f t="shared" si="122"/>
        <v>4-Vta.</v>
      </c>
      <c r="BZ709" s="16" t="str">
        <f t="shared" si="123"/>
        <v>Contado</v>
      </c>
      <c r="CA709" s="16">
        <f t="shared" si="124"/>
        <v>7.39</v>
      </c>
      <c r="CB709" s="16" t="str">
        <f t="shared" si="125"/>
        <v xml:space="preserve"> </v>
      </c>
      <c r="CC709" s="16">
        <f t="shared" si="126"/>
        <v>1</v>
      </c>
      <c r="CD709" s="16" t="str">
        <f t="shared" si="127"/>
        <v xml:space="preserve"> </v>
      </c>
      <c r="CE709" s="16" t="str">
        <f t="shared" si="128"/>
        <v>Transporte: 3401642335 - Acevedo Nolasco, John Maicol</v>
      </c>
      <c r="CF709" s="16">
        <f t="shared" si="129"/>
        <v>0</v>
      </c>
      <c r="CG709" s="16" t="str">
        <f>IF(Tabla1[[#This Row],[Clientes]]=1,VLOOKUP(Tabla1[[#This Row],[BK49**]],HR!A:X,24,0),"")</f>
        <v/>
      </c>
    </row>
    <row r="710" spans="1:85" x14ac:dyDescent="0.25">
      <c r="A710" s="7" t="str">
        <f t="shared" si="130"/>
        <v>11587399</v>
      </c>
      <c r="B710" s="31" t="s">
        <v>24781</v>
      </c>
      <c r="C710" s="31" t="s">
        <v>0</v>
      </c>
      <c r="D710" s="31" t="s">
        <v>1</v>
      </c>
      <c r="E710" s="31" t="s">
        <v>22256</v>
      </c>
      <c r="F710" s="31" t="s">
        <v>3</v>
      </c>
      <c r="G710" s="31" t="s">
        <v>24782</v>
      </c>
      <c r="H710" s="31" t="s">
        <v>4</v>
      </c>
      <c r="I710" s="31" t="s">
        <v>298</v>
      </c>
      <c r="J710" s="31" t="s">
        <v>299</v>
      </c>
      <c r="K710" s="31" t="s">
        <v>22257</v>
      </c>
      <c r="L710" s="31" t="s">
        <v>22258</v>
      </c>
      <c r="M710" s="31" t="s">
        <v>22259</v>
      </c>
      <c r="N710" s="31" t="s">
        <v>22257</v>
      </c>
      <c r="O710" s="31" t="s">
        <v>22260</v>
      </c>
      <c r="P710" s="31" t="s">
        <v>11</v>
      </c>
      <c r="Q710" s="31" t="s">
        <v>24798</v>
      </c>
      <c r="R710" s="31" t="s">
        <v>12</v>
      </c>
      <c r="S710" s="31" t="s">
        <v>13</v>
      </c>
      <c r="T710" s="31" t="s">
        <v>14</v>
      </c>
      <c r="U710" s="31" t="s">
        <v>15</v>
      </c>
      <c r="V710" s="31" t="s">
        <v>16</v>
      </c>
      <c r="W710" s="31" t="s">
        <v>17</v>
      </c>
      <c r="X710" s="31" t="s">
        <v>24799</v>
      </c>
      <c r="Y710" s="31" t="s">
        <v>18</v>
      </c>
      <c r="Z710" s="31" t="s">
        <v>19</v>
      </c>
      <c r="AA710" s="31" t="s">
        <v>19</v>
      </c>
      <c r="AB710" s="31" t="s">
        <v>19</v>
      </c>
      <c r="AC710" s="31" t="s">
        <v>23915</v>
      </c>
      <c r="AD710" s="31" t="s">
        <v>1804</v>
      </c>
      <c r="AE710" s="31" t="s">
        <v>21</v>
      </c>
      <c r="AF710" s="31" t="s">
        <v>24800</v>
      </c>
      <c r="AG710" s="31" t="s">
        <v>19</v>
      </c>
      <c r="AH710" s="31" t="s">
        <v>24786</v>
      </c>
      <c r="AI710" s="31" t="s">
        <v>246</v>
      </c>
      <c r="AJ710" s="31" t="s">
        <v>246</v>
      </c>
      <c r="AK710" s="31" t="s">
        <v>25</v>
      </c>
      <c r="AL710" s="31" t="s">
        <v>26</v>
      </c>
      <c r="AM710" s="31" t="s">
        <v>19</v>
      </c>
      <c r="AN710" s="31" t="s">
        <v>19</v>
      </c>
      <c r="AO710" s="31" t="s">
        <v>19</v>
      </c>
      <c r="AP710" s="31" t="s">
        <v>27</v>
      </c>
      <c r="AQ710" s="31" t="s">
        <v>24787</v>
      </c>
      <c r="AR710" s="31" t="s">
        <v>19</v>
      </c>
      <c r="AS710" s="59">
        <v>43932</v>
      </c>
      <c r="AT710" s="32">
        <v>171.36</v>
      </c>
      <c r="AU710" s="33" t="s">
        <v>28</v>
      </c>
      <c r="AV710" s="32">
        <v>1</v>
      </c>
      <c r="AW710" s="33" t="s">
        <v>29</v>
      </c>
      <c r="AX710" s="34">
        <v>4</v>
      </c>
      <c r="AY710" s="32">
        <v>1</v>
      </c>
      <c r="AZ710" s="33" t="s">
        <v>29</v>
      </c>
      <c r="BA710" s="35">
        <v>4.25</v>
      </c>
      <c r="BB710" s="33" t="s">
        <v>30</v>
      </c>
      <c r="BC710" s="35">
        <v>16.91</v>
      </c>
      <c r="BD710" s="33" t="s">
        <v>30</v>
      </c>
      <c r="BE710" s="35">
        <v>0</v>
      </c>
      <c r="BF710" s="33" t="s">
        <v>30</v>
      </c>
      <c r="BG710" s="35">
        <v>-0.99</v>
      </c>
      <c r="BH710" s="33" t="s">
        <v>30</v>
      </c>
      <c r="BI710" s="35">
        <v>0</v>
      </c>
      <c r="BJ710" s="33" t="s">
        <v>30</v>
      </c>
      <c r="BK710" s="35">
        <v>3.35</v>
      </c>
      <c r="BL710" s="33" t="s">
        <v>30</v>
      </c>
      <c r="BM710" s="35">
        <v>2.71</v>
      </c>
      <c r="BN710" s="33" t="s">
        <v>30</v>
      </c>
      <c r="BO710" s="35">
        <v>15.92</v>
      </c>
      <c r="BP710" s="33" t="s">
        <v>30</v>
      </c>
      <c r="BQ710" s="35">
        <v>6.5</v>
      </c>
      <c r="BR710" s="33" t="s">
        <v>30</v>
      </c>
      <c r="BS710" s="9">
        <f>VLOOKUP(A710,HR!A:P,16,0)</f>
        <v>13</v>
      </c>
      <c r="BT710" s="9" t="str">
        <f>VLOOKUP(A710,HR!A:S,19,0)</f>
        <v>10:16</v>
      </c>
      <c r="BU710" s="9" t="str">
        <f>VLOOKUP(VALUE(AC710),Varios!A:J,9,0)</f>
        <v>---950223145--</v>
      </c>
      <c r="BV710" s="9" t="str">
        <f>VLOOKUP(VALUE(AC710),Varios!A:J,10,0)</f>
        <v>PEM115</v>
      </c>
      <c r="BW710" s="9" t="str">
        <f t="shared" si="131"/>
        <v>Cod:11587399 - Cli:Yzaguirre Sabino, Reynalda - Tel.:---950223145-- -Dir:S/V Sec. Juan Velasco Alvarado S/N - Dist.:VIRU - ZV:PEM115 -Llega:10:16</v>
      </c>
      <c r="BX710" t="str">
        <f t="shared" si="121"/>
        <v>3. Ent. PT</v>
      </c>
      <c r="BY710" t="str">
        <f t="shared" si="122"/>
        <v>4-Vta.</v>
      </c>
      <c r="BZ710" s="16" t="str">
        <f t="shared" si="123"/>
        <v>Contado</v>
      </c>
      <c r="CA710" s="16">
        <f t="shared" si="124"/>
        <v>16.91</v>
      </c>
      <c r="CB710" s="16" t="str">
        <f t="shared" si="125"/>
        <v xml:space="preserve"> </v>
      </c>
      <c r="CC710" s="16">
        <f t="shared" si="126"/>
        <v>1</v>
      </c>
      <c r="CD710" s="16" t="str">
        <f t="shared" si="127"/>
        <v xml:space="preserve"> </v>
      </c>
      <c r="CE710" s="16" t="str">
        <f t="shared" si="128"/>
        <v>Transporte: 3401642335 - Acevedo Nolasco, John Maicol</v>
      </c>
      <c r="CF710" s="16">
        <f t="shared" si="129"/>
        <v>1</v>
      </c>
      <c r="CG710" s="16">
        <f>IF(Tabla1[[#This Row],[Clientes]]=1,VLOOKUP(Tabla1[[#This Row],[BK49**]],HR!A:X,24,0),"")</f>
        <v>0.6</v>
      </c>
    </row>
    <row r="711" spans="1:85" x14ac:dyDescent="0.25">
      <c r="A711" s="7" t="str">
        <f t="shared" si="130"/>
        <v>11587399</v>
      </c>
      <c r="B711" s="31" t="s">
        <v>24781</v>
      </c>
      <c r="C711" s="31" t="s">
        <v>0</v>
      </c>
      <c r="D711" s="31" t="s">
        <v>1</v>
      </c>
      <c r="E711" s="31" t="s">
        <v>22256</v>
      </c>
      <c r="F711" s="31" t="s">
        <v>3</v>
      </c>
      <c r="G711" s="31" t="s">
        <v>24782</v>
      </c>
      <c r="H711" s="31" t="s">
        <v>4</v>
      </c>
      <c r="I711" s="31" t="s">
        <v>298</v>
      </c>
      <c r="J711" s="31" t="s">
        <v>299</v>
      </c>
      <c r="K711" s="31" t="s">
        <v>22257</v>
      </c>
      <c r="L711" s="31" t="s">
        <v>22258</v>
      </c>
      <c r="M711" s="31" t="s">
        <v>22259</v>
      </c>
      <c r="N711" s="31" t="s">
        <v>22257</v>
      </c>
      <c r="O711" s="31" t="s">
        <v>22260</v>
      </c>
      <c r="P711" s="31" t="s">
        <v>11</v>
      </c>
      <c r="Q711" s="31" t="s">
        <v>24798</v>
      </c>
      <c r="R711" s="31" t="s">
        <v>12</v>
      </c>
      <c r="S711" s="31" t="s">
        <v>31</v>
      </c>
      <c r="T711" s="31" t="s">
        <v>14</v>
      </c>
      <c r="U711" s="31" t="s">
        <v>32</v>
      </c>
      <c r="V711" s="31" t="s">
        <v>16</v>
      </c>
      <c r="W711" s="31" t="s">
        <v>17</v>
      </c>
      <c r="X711" s="31" t="s">
        <v>24799</v>
      </c>
      <c r="Y711" s="31" t="s">
        <v>18</v>
      </c>
      <c r="Z711" s="31" t="s">
        <v>19</v>
      </c>
      <c r="AA711" s="31" t="s">
        <v>19</v>
      </c>
      <c r="AB711" s="31" t="s">
        <v>19</v>
      </c>
      <c r="AC711" s="31" t="s">
        <v>23915</v>
      </c>
      <c r="AD711" s="31" t="s">
        <v>1804</v>
      </c>
      <c r="AE711" s="31" t="s">
        <v>21</v>
      </c>
      <c r="AF711" s="31" t="s">
        <v>24800</v>
      </c>
      <c r="AG711" s="31" t="s">
        <v>19</v>
      </c>
      <c r="AH711" s="31" t="s">
        <v>24786</v>
      </c>
      <c r="AI711" s="31" t="s">
        <v>246</v>
      </c>
      <c r="AJ711" s="31" t="s">
        <v>246</v>
      </c>
      <c r="AK711" s="31" t="s">
        <v>25</v>
      </c>
      <c r="AL711" s="31" t="s">
        <v>26</v>
      </c>
      <c r="AM711" s="31" t="s">
        <v>19</v>
      </c>
      <c r="AN711" s="31" t="s">
        <v>19</v>
      </c>
      <c r="AO711" s="31" t="s">
        <v>19</v>
      </c>
      <c r="AP711" s="31" t="s">
        <v>27</v>
      </c>
      <c r="AQ711" s="31" t="s">
        <v>24787</v>
      </c>
      <c r="AR711" s="31" t="s">
        <v>19</v>
      </c>
      <c r="AS711" s="59">
        <v>43932</v>
      </c>
      <c r="AT711" s="32">
        <v>171.36</v>
      </c>
      <c r="AU711" s="33" t="s">
        <v>28</v>
      </c>
      <c r="AV711" s="32">
        <v>1</v>
      </c>
      <c r="AW711" s="33" t="s">
        <v>29</v>
      </c>
      <c r="AX711" s="34">
        <v>15</v>
      </c>
      <c r="AY711" s="32">
        <v>1</v>
      </c>
      <c r="AZ711" s="33" t="s">
        <v>29</v>
      </c>
      <c r="BA711" s="35">
        <v>4.16</v>
      </c>
      <c r="BB711" s="33" t="s">
        <v>30</v>
      </c>
      <c r="BC711" s="35">
        <v>13.86</v>
      </c>
      <c r="BD711" s="33" t="s">
        <v>30</v>
      </c>
      <c r="BE711" s="35">
        <v>0</v>
      </c>
      <c r="BF711" s="33" t="s">
        <v>30</v>
      </c>
      <c r="BG711" s="35">
        <v>-2.4300000000000002</v>
      </c>
      <c r="BH711" s="33" t="s">
        <v>30</v>
      </c>
      <c r="BI711" s="35">
        <v>0</v>
      </c>
      <c r="BJ711" s="33" t="s">
        <v>30</v>
      </c>
      <c r="BK711" s="35">
        <v>2.41</v>
      </c>
      <c r="BL711" s="33" t="s">
        <v>30</v>
      </c>
      <c r="BM711" s="35">
        <v>1.94</v>
      </c>
      <c r="BN711" s="33" t="s">
        <v>30</v>
      </c>
      <c r="BO711" s="35">
        <v>11.43</v>
      </c>
      <c r="BP711" s="33" t="s">
        <v>30</v>
      </c>
      <c r="BQ711" s="35">
        <v>4.67</v>
      </c>
      <c r="BR711" s="33" t="s">
        <v>30</v>
      </c>
      <c r="BS711" s="9">
        <f>VLOOKUP(A711,HR!A:P,16,0)</f>
        <v>13</v>
      </c>
      <c r="BT711" s="9" t="str">
        <f>VLOOKUP(A711,HR!A:S,19,0)</f>
        <v>10:16</v>
      </c>
      <c r="BU711" s="9" t="str">
        <f>VLOOKUP(VALUE(AC711),Varios!A:J,9,0)</f>
        <v>---950223145--</v>
      </c>
      <c r="BV711" s="9" t="str">
        <f>VLOOKUP(VALUE(AC711),Varios!A:J,10,0)</f>
        <v>PEM115</v>
      </c>
      <c r="BW711" s="9" t="str">
        <f t="shared" si="131"/>
        <v>Cod:11587399 - Cli:Yzaguirre Sabino, Reynalda - Tel.:---950223145-- -Dir:S/V Sec. Juan Velasco Alvarado S/N - Dist.:VIRU - ZV:PEM115 -Llega:10:16</v>
      </c>
      <c r="BX711" t="str">
        <f t="shared" si="121"/>
        <v>3. Ent. PT</v>
      </c>
      <c r="BY711" t="str">
        <f t="shared" si="122"/>
        <v>4-Vta.</v>
      </c>
      <c r="BZ711" s="16" t="str">
        <f t="shared" si="123"/>
        <v>Contado</v>
      </c>
      <c r="CA711" s="16">
        <f t="shared" si="124"/>
        <v>13.86</v>
      </c>
      <c r="CB711" s="16" t="str">
        <f t="shared" si="125"/>
        <v xml:space="preserve"> </v>
      </c>
      <c r="CC711" s="16">
        <f t="shared" si="126"/>
        <v>1</v>
      </c>
      <c r="CD711" s="16" t="str">
        <f t="shared" si="127"/>
        <v xml:space="preserve"> </v>
      </c>
      <c r="CE711" s="16" t="str">
        <f t="shared" si="128"/>
        <v>Transporte: 3401642335 - Acevedo Nolasco, John Maicol</v>
      </c>
      <c r="CF711" s="16">
        <f t="shared" si="129"/>
        <v>0</v>
      </c>
      <c r="CG711" s="16" t="str">
        <f>IF(Tabla1[[#This Row],[Clientes]]=1,VLOOKUP(Tabla1[[#This Row],[BK49**]],HR!A:X,24,0),"")</f>
        <v/>
      </c>
    </row>
    <row r="712" spans="1:85" x14ac:dyDescent="0.25">
      <c r="A712" s="7" t="str">
        <f t="shared" si="130"/>
        <v>11587399</v>
      </c>
      <c r="B712" s="31" t="s">
        <v>24781</v>
      </c>
      <c r="C712" s="31" t="s">
        <v>0</v>
      </c>
      <c r="D712" s="31" t="s">
        <v>1</v>
      </c>
      <c r="E712" s="31" t="s">
        <v>22256</v>
      </c>
      <c r="F712" s="31" t="s">
        <v>3</v>
      </c>
      <c r="G712" s="31" t="s">
        <v>24782</v>
      </c>
      <c r="H712" s="31" t="s">
        <v>4</v>
      </c>
      <c r="I712" s="31" t="s">
        <v>298</v>
      </c>
      <c r="J712" s="31" t="s">
        <v>299</v>
      </c>
      <c r="K712" s="31" t="s">
        <v>22257</v>
      </c>
      <c r="L712" s="31" t="s">
        <v>22258</v>
      </c>
      <c r="M712" s="31" t="s">
        <v>22259</v>
      </c>
      <c r="N712" s="31" t="s">
        <v>22257</v>
      </c>
      <c r="O712" s="31" t="s">
        <v>22260</v>
      </c>
      <c r="P712" s="31" t="s">
        <v>11</v>
      </c>
      <c r="Q712" s="31" t="s">
        <v>24798</v>
      </c>
      <c r="R712" s="31" t="s">
        <v>12</v>
      </c>
      <c r="S712" s="31" t="s">
        <v>39</v>
      </c>
      <c r="T712" s="31" t="s">
        <v>14</v>
      </c>
      <c r="U712" s="31" t="s">
        <v>40</v>
      </c>
      <c r="V712" s="31" t="s">
        <v>16</v>
      </c>
      <c r="W712" s="31" t="s">
        <v>17</v>
      </c>
      <c r="X712" s="31" t="s">
        <v>24799</v>
      </c>
      <c r="Y712" s="31" t="s">
        <v>18</v>
      </c>
      <c r="Z712" s="31" t="s">
        <v>19</v>
      </c>
      <c r="AA712" s="31" t="s">
        <v>19</v>
      </c>
      <c r="AB712" s="31" t="s">
        <v>19</v>
      </c>
      <c r="AC712" s="31" t="s">
        <v>23915</v>
      </c>
      <c r="AD712" s="31" t="s">
        <v>1804</v>
      </c>
      <c r="AE712" s="31" t="s">
        <v>21</v>
      </c>
      <c r="AF712" s="31" t="s">
        <v>24800</v>
      </c>
      <c r="AG712" s="31" t="s">
        <v>19</v>
      </c>
      <c r="AH712" s="31" t="s">
        <v>24786</v>
      </c>
      <c r="AI712" s="31" t="s">
        <v>246</v>
      </c>
      <c r="AJ712" s="31" t="s">
        <v>246</v>
      </c>
      <c r="AK712" s="31" t="s">
        <v>41</v>
      </c>
      <c r="AL712" s="31" t="s">
        <v>26</v>
      </c>
      <c r="AM712" s="31" t="s">
        <v>19</v>
      </c>
      <c r="AN712" s="31" t="s">
        <v>19</v>
      </c>
      <c r="AO712" s="31" t="s">
        <v>19</v>
      </c>
      <c r="AP712" s="31" t="s">
        <v>27</v>
      </c>
      <c r="AQ712" s="31" t="s">
        <v>24787</v>
      </c>
      <c r="AR712" s="31" t="s">
        <v>19</v>
      </c>
      <c r="AS712" s="59">
        <v>43932</v>
      </c>
      <c r="AT712" s="32">
        <v>171.36</v>
      </c>
      <c r="AU712" s="33" t="s">
        <v>28</v>
      </c>
      <c r="AV712" s="32">
        <v>1</v>
      </c>
      <c r="AW712" s="33" t="s">
        <v>29</v>
      </c>
      <c r="AX712" s="34">
        <v>12</v>
      </c>
      <c r="AY712" s="32">
        <v>1</v>
      </c>
      <c r="AZ712" s="33" t="s">
        <v>29</v>
      </c>
      <c r="BA712" s="35">
        <v>4.25</v>
      </c>
      <c r="BB712" s="33" t="s">
        <v>30</v>
      </c>
      <c r="BC712" s="35">
        <v>7.24</v>
      </c>
      <c r="BD712" s="33" t="s">
        <v>30</v>
      </c>
      <c r="BE712" s="35">
        <v>0</v>
      </c>
      <c r="BF712" s="33" t="s">
        <v>30</v>
      </c>
      <c r="BG712" s="35">
        <v>0</v>
      </c>
      <c r="BH712" s="33" t="s">
        <v>30</v>
      </c>
      <c r="BI712" s="35">
        <v>0</v>
      </c>
      <c r="BJ712" s="33" t="s">
        <v>30</v>
      </c>
      <c r="BK712" s="35">
        <v>1.52</v>
      </c>
      <c r="BL712" s="33" t="s">
        <v>30</v>
      </c>
      <c r="BM712" s="35">
        <v>1.23</v>
      </c>
      <c r="BN712" s="33" t="s">
        <v>30</v>
      </c>
      <c r="BO712" s="35">
        <v>7.24</v>
      </c>
      <c r="BP712" s="33" t="s">
        <v>30</v>
      </c>
      <c r="BQ712" s="35">
        <v>2.75</v>
      </c>
      <c r="BR712" s="33" t="s">
        <v>30</v>
      </c>
      <c r="BS712" s="9">
        <f>VLOOKUP(A712,HR!A:P,16,0)</f>
        <v>13</v>
      </c>
      <c r="BT712" s="9" t="str">
        <f>VLOOKUP(A712,HR!A:S,19,0)</f>
        <v>10:16</v>
      </c>
      <c r="BU712" s="9" t="str">
        <f>VLOOKUP(VALUE(AC712),Varios!A:J,9,0)</f>
        <v>---950223145--</v>
      </c>
      <c r="BV712" s="9" t="str">
        <f>VLOOKUP(VALUE(AC712),Varios!A:J,10,0)</f>
        <v>PEM115</v>
      </c>
      <c r="BW712" s="9" t="str">
        <f t="shared" si="131"/>
        <v>Cod:11587399 - Cli:Yzaguirre Sabino, Reynalda - Tel.:---950223145-- -Dir:S/V Sec. Juan Velasco Alvarado S/N - Dist.:VIRU - ZV:PEM115 -Llega:10:16</v>
      </c>
      <c r="BX712" t="str">
        <f t="shared" si="121"/>
        <v>3. Ent. PT</v>
      </c>
      <c r="BY712" t="str">
        <f t="shared" si="122"/>
        <v>4-Vta.</v>
      </c>
      <c r="BZ712" s="16" t="str">
        <f t="shared" si="123"/>
        <v>Contado</v>
      </c>
      <c r="CA712" s="16">
        <f t="shared" si="124"/>
        <v>7.24</v>
      </c>
      <c r="CB712" s="16" t="str">
        <f t="shared" si="125"/>
        <v xml:space="preserve"> </v>
      </c>
      <c r="CC712" s="16">
        <f t="shared" si="126"/>
        <v>1</v>
      </c>
      <c r="CD712" s="16" t="str">
        <f t="shared" si="127"/>
        <v xml:space="preserve"> </v>
      </c>
      <c r="CE712" s="16" t="str">
        <f t="shared" si="128"/>
        <v>Transporte: 3401642335 - Acevedo Nolasco, John Maicol</v>
      </c>
      <c r="CF712" s="16">
        <f t="shared" si="129"/>
        <v>0</v>
      </c>
      <c r="CG712" s="16" t="str">
        <f>IF(Tabla1[[#This Row],[Clientes]]=1,VLOOKUP(Tabla1[[#This Row],[BK49**]],HR!A:X,24,0),"")</f>
        <v/>
      </c>
    </row>
    <row r="713" spans="1:85" x14ac:dyDescent="0.25">
      <c r="A713" s="7" t="str">
        <f t="shared" si="130"/>
        <v>11587399</v>
      </c>
      <c r="B713" s="31" t="s">
        <v>24781</v>
      </c>
      <c r="C713" s="31" t="s">
        <v>0</v>
      </c>
      <c r="D713" s="31" t="s">
        <v>1</v>
      </c>
      <c r="E713" s="31" t="s">
        <v>22256</v>
      </c>
      <c r="F713" s="31" t="s">
        <v>3</v>
      </c>
      <c r="G713" s="31" t="s">
        <v>24782</v>
      </c>
      <c r="H713" s="31" t="s">
        <v>4</v>
      </c>
      <c r="I713" s="31" t="s">
        <v>298</v>
      </c>
      <c r="J713" s="31" t="s">
        <v>299</v>
      </c>
      <c r="K713" s="31" t="s">
        <v>22257</v>
      </c>
      <c r="L713" s="31" t="s">
        <v>22258</v>
      </c>
      <c r="M713" s="31" t="s">
        <v>22259</v>
      </c>
      <c r="N713" s="31" t="s">
        <v>22257</v>
      </c>
      <c r="O713" s="31" t="s">
        <v>22260</v>
      </c>
      <c r="P713" s="31" t="s">
        <v>11</v>
      </c>
      <c r="Q713" s="31" t="s">
        <v>24798</v>
      </c>
      <c r="R713" s="31" t="s">
        <v>12</v>
      </c>
      <c r="S713" s="31" t="s">
        <v>36</v>
      </c>
      <c r="T713" s="31" t="s">
        <v>14</v>
      </c>
      <c r="U713" s="31" t="s">
        <v>37</v>
      </c>
      <c r="V713" s="31" t="s">
        <v>16</v>
      </c>
      <c r="W713" s="31" t="s">
        <v>17</v>
      </c>
      <c r="X713" s="31" t="s">
        <v>24799</v>
      </c>
      <c r="Y713" s="31" t="s">
        <v>18</v>
      </c>
      <c r="Z713" s="31" t="s">
        <v>19</v>
      </c>
      <c r="AA713" s="31" t="s">
        <v>19</v>
      </c>
      <c r="AB713" s="31" t="s">
        <v>19</v>
      </c>
      <c r="AC713" s="31" t="s">
        <v>23915</v>
      </c>
      <c r="AD713" s="31" t="s">
        <v>1804</v>
      </c>
      <c r="AE713" s="31" t="s">
        <v>21</v>
      </c>
      <c r="AF713" s="31" t="s">
        <v>24800</v>
      </c>
      <c r="AG713" s="31" t="s">
        <v>19</v>
      </c>
      <c r="AH713" s="31" t="s">
        <v>24786</v>
      </c>
      <c r="AI713" s="31" t="s">
        <v>246</v>
      </c>
      <c r="AJ713" s="31" t="s">
        <v>246</v>
      </c>
      <c r="AK713" s="31" t="s">
        <v>35</v>
      </c>
      <c r="AL713" s="31" t="s">
        <v>26</v>
      </c>
      <c r="AM713" s="31" t="s">
        <v>19</v>
      </c>
      <c r="AN713" s="31" t="s">
        <v>19</v>
      </c>
      <c r="AO713" s="31" t="s">
        <v>19</v>
      </c>
      <c r="AP713" s="31" t="s">
        <v>27</v>
      </c>
      <c r="AQ713" s="31" t="s">
        <v>24787</v>
      </c>
      <c r="AR713" s="31" t="s">
        <v>19</v>
      </c>
      <c r="AS713" s="59">
        <v>43932</v>
      </c>
      <c r="AT713" s="32">
        <v>171.36</v>
      </c>
      <c r="AU713" s="33" t="s">
        <v>28</v>
      </c>
      <c r="AV713" s="32">
        <v>1</v>
      </c>
      <c r="AW713" s="33" t="s">
        <v>29</v>
      </c>
      <c r="AX713" s="34">
        <v>6</v>
      </c>
      <c r="AY713" s="32">
        <v>1</v>
      </c>
      <c r="AZ713" s="33" t="s">
        <v>29</v>
      </c>
      <c r="BA713" s="35">
        <v>2.97</v>
      </c>
      <c r="BB713" s="33" t="s">
        <v>30</v>
      </c>
      <c r="BC713" s="35">
        <v>15.89</v>
      </c>
      <c r="BD713" s="33" t="s">
        <v>30</v>
      </c>
      <c r="BE713" s="35">
        <v>0</v>
      </c>
      <c r="BF713" s="33" t="s">
        <v>30</v>
      </c>
      <c r="BG713" s="35">
        <v>-0.79</v>
      </c>
      <c r="BH713" s="33" t="s">
        <v>30</v>
      </c>
      <c r="BI713" s="35">
        <v>0</v>
      </c>
      <c r="BJ713" s="33" t="s">
        <v>30</v>
      </c>
      <c r="BK713" s="35">
        <v>2.72</v>
      </c>
      <c r="BL713" s="33" t="s">
        <v>30</v>
      </c>
      <c r="BM713" s="35">
        <v>0</v>
      </c>
      <c r="BN713" s="33" t="s">
        <v>30</v>
      </c>
      <c r="BO713" s="35">
        <v>15.1</v>
      </c>
      <c r="BP713" s="33" t="s">
        <v>30</v>
      </c>
      <c r="BQ713" s="35">
        <v>3.08</v>
      </c>
      <c r="BR713" s="33" t="s">
        <v>30</v>
      </c>
      <c r="BS713" s="9">
        <f>VLOOKUP(A713,HR!A:P,16,0)</f>
        <v>13</v>
      </c>
      <c r="BT713" s="9" t="str">
        <f>VLOOKUP(A713,HR!A:S,19,0)</f>
        <v>10:16</v>
      </c>
      <c r="BU713" s="9" t="str">
        <f>VLOOKUP(VALUE(AC713),Varios!A:J,9,0)</f>
        <v>---950223145--</v>
      </c>
      <c r="BV713" s="9" t="str">
        <f>VLOOKUP(VALUE(AC713),Varios!A:J,10,0)</f>
        <v>PEM115</v>
      </c>
      <c r="BW713" s="9" t="str">
        <f t="shared" si="131"/>
        <v>Cod:11587399 - Cli:Yzaguirre Sabino, Reynalda - Tel.:---950223145-- -Dir:S/V Sec. Juan Velasco Alvarado S/N - Dist.:VIRU - ZV:PEM115 -Llega:10:16</v>
      </c>
      <c r="BX713" t="str">
        <f t="shared" si="121"/>
        <v>3. Ent. PT</v>
      </c>
      <c r="BY713" t="str">
        <f t="shared" si="122"/>
        <v>4-Vta.</v>
      </c>
      <c r="BZ713" s="16" t="str">
        <f t="shared" si="123"/>
        <v>Contado</v>
      </c>
      <c r="CA713" s="16">
        <f t="shared" si="124"/>
        <v>15.89</v>
      </c>
      <c r="CB713" s="16" t="str">
        <f t="shared" si="125"/>
        <v xml:space="preserve"> </v>
      </c>
      <c r="CC713" s="16">
        <f t="shared" si="126"/>
        <v>1</v>
      </c>
      <c r="CD713" s="16" t="str">
        <f t="shared" si="127"/>
        <v xml:space="preserve"> </v>
      </c>
      <c r="CE713" s="16" t="str">
        <f t="shared" si="128"/>
        <v>Transporte: 3401642335 - Acevedo Nolasco, John Maicol</v>
      </c>
      <c r="CF713" s="16">
        <f t="shared" si="129"/>
        <v>0</v>
      </c>
      <c r="CG713" s="16" t="str">
        <f>IF(Tabla1[[#This Row],[Clientes]]=1,VLOOKUP(Tabla1[[#This Row],[BK49**]],HR!A:X,24,0),"")</f>
        <v/>
      </c>
    </row>
    <row r="714" spans="1:85" x14ac:dyDescent="0.25">
      <c r="A714" s="7" t="str">
        <f t="shared" si="130"/>
        <v>11587399</v>
      </c>
      <c r="B714" s="31" t="s">
        <v>24781</v>
      </c>
      <c r="C714" s="31" t="s">
        <v>0</v>
      </c>
      <c r="D714" s="31" t="s">
        <v>1</v>
      </c>
      <c r="E714" s="31" t="s">
        <v>22256</v>
      </c>
      <c r="F714" s="31" t="s">
        <v>3</v>
      </c>
      <c r="G714" s="31" t="s">
        <v>24782</v>
      </c>
      <c r="H714" s="31" t="s">
        <v>4</v>
      </c>
      <c r="I714" s="31" t="s">
        <v>298</v>
      </c>
      <c r="J714" s="31" t="s">
        <v>299</v>
      </c>
      <c r="K714" s="31" t="s">
        <v>22257</v>
      </c>
      <c r="L714" s="31" t="s">
        <v>22258</v>
      </c>
      <c r="M714" s="31" t="s">
        <v>22259</v>
      </c>
      <c r="N714" s="31" t="s">
        <v>22257</v>
      </c>
      <c r="O714" s="31" t="s">
        <v>22260</v>
      </c>
      <c r="P714" s="31" t="s">
        <v>11</v>
      </c>
      <c r="Q714" s="31" t="s">
        <v>24798</v>
      </c>
      <c r="R714" s="31" t="s">
        <v>12</v>
      </c>
      <c r="S714" s="31" t="s">
        <v>46</v>
      </c>
      <c r="T714" s="31" t="s">
        <v>14</v>
      </c>
      <c r="U714" s="31" t="s">
        <v>47</v>
      </c>
      <c r="V714" s="31" t="s">
        <v>16</v>
      </c>
      <c r="W714" s="31" t="s">
        <v>17</v>
      </c>
      <c r="X714" s="31" t="s">
        <v>24799</v>
      </c>
      <c r="Y714" s="31" t="s">
        <v>18</v>
      </c>
      <c r="Z714" s="31" t="s">
        <v>19</v>
      </c>
      <c r="AA714" s="31" t="s">
        <v>19</v>
      </c>
      <c r="AB714" s="31" t="s">
        <v>19</v>
      </c>
      <c r="AC714" s="31" t="s">
        <v>23915</v>
      </c>
      <c r="AD714" s="31" t="s">
        <v>1804</v>
      </c>
      <c r="AE714" s="31" t="s">
        <v>21</v>
      </c>
      <c r="AF714" s="31" t="s">
        <v>24800</v>
      </c>
      <c r="AG714" s="31" t="s">
        <v>19</v>
      </c>
      <c r="AH714" s="31" t="s">
        <v>24786</v>
      </c>
      <c r="AI714" s="31" t="s">
        <v>246</v>
      </c>
      <c r="AJ714" s="31" t="s">
        <v>246</v>
      </c>
      <c r="AK714" s="31" t="s">
        <v>35</v>
      </c>
      <c r="AL714" s="31" t="s">
        <v>26</v>
      </c>
      <c r="AM714" s="31" t="s">
        <v>19</v>
      </c>
      <c r="AN714" s="31" t="s">
        <v>19</v>
      </c>
      <c r="AO714" s="31" t="s">
        <v>19</v>
      </c>
      <c r="AP714" s="31" t="s">
        <v>27</v>
      </c>
      <c r="AQ714" s="31" t="s">
        <v>24787</v>
      </c>
      <c r="AR714" s="31" t="s">
        <v>19</v>
      </c>
      <c r="AS714" s="59">
        <v>43932</v>
      </c>
      <c r="AT714" s="32">
        <v>171.36</v>
      </c>
      <c r="AU714" s="33" t="s">
        <v>28</v>
      </c>
      <c r="AV714" s="32">
        <v>1</v>
      </c>
      <c r="AW714" s="33" t="s">
        <v>29</v>
      </c>
      <c r="AX714" s="34">
        <v>15</v>
      </c>
      <c r="AY714" s="32">
        <v>1</v>
      </c>
      <c r="AZ714" s="33" t="s">
        <v>29</v>
      </c>
      <c r="BA714" s="35">
        <v>3.23</v>
      </c>
      <c r="BB714" s="33" t="s">
        <v>30</v>
      </c>
      <c r="BC714" s="35">
        <v>16.100000000000001</v>
      </c>
      <c r="BD714" s="33" t="s">
        <v>30</v>
      </c>
      <c r="BE714" s="35">
        <v>0</v>
      </c>
      <c r="BF714" s="33" t="s">
        <v>30</v>
      </c>
      <c r="BG714" s="35">
        <v>-2.42</v>
      </c>
      <c r="BH714" s="33" t="s">
        <v>30</v>
      </c>
      <c r="BI714" s="35">
        <v>0</v>
      </c>
      <c r="BJ714" s="33" t="s">
        <v>30</v>
      </c>
      <c r="BK714" s="35">
        <v>2.46</v>
      </c>
      <c r="BL714" s="33" t="s">
        <v>30</v>
      </c>
      <c r="BM714" s="35">
        <v>0</v>
      </c>
      <c r="BN714" s="33" t="s">
        <v>30</v>
      </c>
      <c r="BO714" s="35">
        <v>13.68</v>
      </c>
      <c r="BP714" s="33" t="s">
        <v>30</v>
      </c>
      <c r="BQ714" s="35">
        <v>2.78</v>
      </c>
      <c r="BR714" s="33" t="s">
        <v>30</v>
      </c>
      <c r="BS714" s="9">
        <f>VLOOKUP(A714,HR!A:P,16,0)</f>
        <v>13</v>
      </c>
      <c r="BT714" s="9" t="str">
        <f>VLOOKUP(A714,HR!A:S,19,0)</f>
        <v>10:16</v>
      </c>
      <c r="BU714" s="9" t="str">
        <f>VLOOKUP(VALUE(AC714),Varios!A:J,9,0)</f>
        <v>---950223145--</v>
      </c>
      <c r="BV714" s="9" t="str">
        <f>VLOOKUP(VALUE(AC714),Varios!A:J,10,0)</f>
        <v>PEM115</v>
      </c>
      <c r="BW714" s="9" t="str">
        <f t="shared" si="131"/>
        <v>Cod:11587399 - Cli:Yzaguirre Sabino, Reynalda - Tel.:---950223145-- -Dir:S/V Sec. Juan Velasco Alvarado S/N - Dist.:VIRU - ZV:PEM115 -Llega:10:16</v>
      </c>
      <c r="BX714" t="str">
        <f t="shared" si="121"/>
        <v>3. Ent. PT</v>
      </c>
      <c r="BY714" t="str">
        <f t="shared" si="122"/>
        <v>4-Vta.</v>
      </c>
      <c r="BZ714" s="16" t="str">
        <f t="shared" si="123"/>
        <v>Contado</v>
      </c>
      <c r="CA714" s="16">
        <f t="shared" si="124"/>
        <v>16.100000000000001</v>
      </c>
      <c r="CB714" s="16" t="str">
        <f t="shared" si="125"/>
        <v xml:space="preserve"> </v>
      </c>
      <c r="CC714" s="16">
        <f t="shared" si="126"/>
        <v>1</v>
      </c>
      <c r="CD714" s="16" t="str">
        <f t="shared" si="127"/>
        <v xml:space="preserve"> </v>
      </c>
      <c r="CE714" s="16" t="str">
        <f t="shared" si="128"/>
        <v>Transporte: 3401642335 - Acevedo Nolasco, John Maicol</v>
      </c>
      <c r="CF714" s="16">
        <f t="shared" si="129"/>
        <v>0</v>
      </c>
      <c r="CG714" s="16" t="str">
        <f>IF(Tabla1[[#This Row],[Clientes]]=1,VLOOKUP(Tabla1[[#This Row],[BK49**]],HR!A:X,24,0),"")</f>
        <v/>
      </c>
    </row>
    <row r="715" spans="1:85" x14ac:dyDescent="0.25">
      <c r="A715" s="7" t="str">
        <f t="shared" si="130"/>
        <v>11587399</v>
      </c>
      <c r="B715" s="31" t="s">
        <v>24781</v>
      </c>
      <c r="C715" s="31" t="s">
        <v>0</v>
      </c>
      <c r="D715" s="31" t="s">
        <v>1</v>
      </c>
      <c r="E715" s="31" t="s">
        <v>22256</v>
      </c>
      <c r="F715" s="31" t="s">
        <v>3</v>
      </c>
      <c r="G715" s="31" t="s">
        <v>24782</v>
      </c>
      <c r="H715" s="31" t="s">
        <v>4</v>
      </c>
      <c r="I715" s="31" t="s">
        <v>298</v>
      </c>
      <c r="J715" s="31" t="s">
        <v>299</v>
      </c>
      <c r="K715" s="31" t="s">
        <v>22257</v>
      </c>
      <c r="L715" s="31" t="s">
        <v>22258</v>
      </c>
      <c r="M715" s="31" t="s">
        <v>22259</v>
      </c>
      <c r="N715" s="31" t="s">
        <v>22257</v>
      </c>
      <c r="O715" s="31" t="s">
        <v>22260</v>
      </c>
      <c r="P715" s="31" t="s">
        <v>11</v>
      </c>
      <c r="Q715" s="31" t="s">
        <v>24798</v>
      </c>
      <c r="R715" s="31" t="s">
        <v>12</v>
      </c>
      <c r="S715" s="31" t="s">
        <v>44</v>
      </c>
      <c r="T715" s="31" t="s">
        <v>14</v>
      </c>
      <c r="U715" s="31" t="s">
        <v>45</v>
      </c>
      <c r="V715" s="31" t="s">
        <v>16</v>
      </c>
      <c r="W715" s="31" t="s">
        <v>17</v>
      </c>
      <c r="X715" s="31" t="s">
        <v>24799</v>
      </c>
      <c r="Y715" s="31" t="s">
        <v>18</v>
      </c>
      <c r="Z715" s="31" t="s">
        <v>19</v>
      </c>
      <c r="AA715" s="31" t="s">
        <v>19</v>
      </c>
      <c r="AB715" s="31" t="s">
        <v>19</v>
      </c>
      <c r="AC715" s="31" t="s">
        <v>23915</v>
      </c>
      <c r="AD715" s="31" t="s">
        <v>1804</v>
      </c>
      <c r="AE715" s="31" t="s">
        <v>21</v>
      </c>
      <c r="AF715" s="31" t="s">
        <v>24800</v>
      </c>
      <c r="AG715" s="31" t="s">
        <v>19</v>
      </c>
      <c r="AH715" s="31" t="s">
        <v>24786</v>
      </c>
      <c r="AI715" s="31" t="s">
        <v>246</v>
      </c>
      <c r="AJ715" s="31" t="s">
        <v>246</v>
      </c>
      <c r="AK715" s="31" t="s">
        <v>25</v>
      </c>
      <c r="AL715" s="31" t="s">
        <v>26</v>
      </c>
      <c r="AM715" s="31" t="s">
        <v>19</v>
      </c>
      <c r="AN715" s="31" t="s">
        <v>19</v>
      </c>
      <c r="AO715" s="31" t="s">
        <v>19</v>
      </c>
      <c r="AP715" s="31" t="s">
        <v>27</v>
      </c>
      <c r="AQ715" s="31" t="s">
        <v>24787</v>
      </c>
      <c r="AR715" s="31" t="s">
        <v>19</v>
      </c>
      <c r="AS715" s="59">
        <v>43932</v>
      </c>
      <c r="AT715" s="32">
        <v>171.36</v>
      </c>
      <c r="AU715" s="33" t="s">
        <v>28</v>
      </c>
      <c r="AV715" s="32">
        <v>1</v>
      </c>
      <c r="AW715" s="33" t="s">
        <v>29</v>
      </c>
      <c r="AX715" s="34">
        <v>6</v>
      </c>
      <c r="AY715" s="32">
        <v>1</v>
      </c>
      <c r="AZ715" s="33" t="s">
        <v>29</v>
      </c>
      <c r="BA715" s="35">
        <v>3.1</v>
      </c>
      <c r="BB715" s="33" t="s">
        <v>30</v>
      </c>
      <c r="BC715" s="35">
        <v>7.39</v>
      </c>
      <c r="BD715" s="33" t="s">
        <v>30</v>
      </c>
      <c r="BE715" s="35">
        <v>0</v>
      </c>
      <c r="BF715" s="33" t="s">
        <v>30</v>
      </c>
      <c r="BG715" s="35">
        <v>0</v>
      </c>
      <c r="BH715" s="33" t="s">
        <v>30</v>
      </c>
      <c r="BI715" s="35">
        <v>0</v>
      </c>
      <c r="BJ715" s="33" t="s">
        <v>30</v>
      </c>
      <c r="BK715" s="35">
        <v>1.56</v>
      </c>
      <c r="BL715" s="33" t="s">
        <v>30</v>
      </c>
      <c r="BM715" s="35">
        <v>1.26</v>
      </c>
      <c r="BN715" s="33" t="s">
        <v>30</v>
      </c>
      <c r="BO715" s="35">
        <v>7.39</v>
      </c>
      <c r="BP715" s="33" t="s">
        <v>30</v>
      </c>
      <c r="BQ715" s="35">
        <v>3.02</v>
      </c>
      <c r="BR715" s="33" t="s">
        <v>30</v>
      </c>
      <c r="BS715" s="9">
        <f>VLOOKUP(A715,HR!A:P,16,0)</f>
        <v>13</v>
      </c>
      <c r="BT715" s="9" t="str">
        <f>VLOOKUP(A715,HR!A:S,19,0)</f>
        <v>10:16</v>
      </c>
      <c r="BU715" s="9" t="str">
        <f>VLOOKUP(VALUE(AC715),Varios!A:J,9,0)</f>
        <v>---950223145--</v>
      </c>
      <c r="BV715" s="9" t="str">
        <f>VLOOKUP(VALUE(AC715),Varios!A:J,10,0)</f>
        <v>PEM115</v>
      </c>
      <c r="BW715" s="9" t="str">
        <f t="shared" si="131"/>
        <v>Cod:11587399 - Cli:Yzaguirre Sabino, Reynalda - Tel.:---950223145-- -Dir:S/V Sec. Juan Velasco Alvarado S/N - Dist.:VIRU - ZV:PEM115 -Llega:10:16</v>
      </c>
      <c r="BX715" t="str">
        <f t="shared" si="121"/>
        <v>3. Ent. PT</v>
      </c>
      <c r="BY715" t="str">
        <f t="shared" si="122"/>
        <v>4-Vta.</v>
      </c>
      <c r="BZ715" s="16" t="str">
        <f t="shared" si="123"/>
        <v>Contado</v>
      </c>
      <c r="CA715" s="16">
        <f t="shared" si="124"/>
        <v>7.39</v>
      </c>
      <c r="CB715" s="16" t="str">
        <f t="shared" si="125"/>
        <v xml:space="preserve"> </v>
      </c>
      <c r="CC715" s="16">
        <f t="shared" si="126"/>
        <v>1</v>
      </c>
      <c r="CD715" s="16" t="str">
        <f t="shared" si="127"/>
        <v xml:space="preserve"> </v>
      </c>
      <c r="CE715" s="16" t="str">
        <f t="shared" si="128"/>
        <v>Transporte: 3401642335 - Acevedo Nolasco, John Maicol</v>
      </c>
      <c r="CF715" s="16">
        <f t="shared" si="129"/>
        <v>0</v>
      </c>
      <c r="CG715" s="16" t="str">
        <f>IF(Tabla1[[#This Row],[Clientes]]=1,VLOOKUP(Tabla1[[#This Row],[BK49**]],HR!A:X,24,0),"")</f>
        <v/>
      </c>
    </row>
    <row r="716" spans="1:85" x14ac:dyDescent="0.25">
      <c r="A716" s="7" t="str">
        <f t="shared" si="130"/>
        <v>11455940</v>
      </c>
      <c r="B716" s="31" t="s">
        <v>24781</v>
      </c>
      <c r="C716" s="31" t="s">
        <v>0</v>
      </c>
      <c r="D716" s="31" t="s">
        <v>1</v>
      </c>
      <c r="E716" s="31" t="s">
        <v>22256</v>
      </c>
      <c r="F716" s="31" t="s">
        <v>3</v>
      </c>
      <c r="G716" s="31" t="s">
        <v>24782</v>
      </c>
      <c r="H716" s="31" t="s">
        <v>4</v>
      </c>
      <c r="I716" s="31" t="s">
        <v>298</v>
      </c>
      <c r="J716" s="31" t="s">
        <v>299</v>
      </c>
      <c r="K716" s="31" t="s">
        <v>22257</v>
      </c>
      <c r="L716" s="31" t="s">
        <v>22258</v>
      </c>
      <c r="M716" s="31" t="s">
        <v>22259</v>
      </c>
      <c r="N716" s="31" t="s">
        <v>22257</v>
      </c>
      <c r="O716" s="31" t="s">
        <v>22260</v>
      </c>
      <c r="P716" s="31" t="s">
        <v>11</v>
      </c>
      <c r="Q716" s="31" t="s">
        <v>24801</v>
      </c>
      <c r="R716" s="31" t="s">
        <v>12</v>
      </c>
      <c r="S716" s="31" t="s">
        <v>49</v>
      </c>
      <c r="T716" s="31" t="s">
        <v>14</v>
      </c>
      <c r="U716" s="31" t="s">
        <v>50</v>
      </c>
      <c r="V716" s="31" t="s">
        <v>16</v>
      </c>
      <c r="W716" s="31" t="s">
        <v>17</v>
      </c>
      <c r="X716" s="31" t="s">
        <v>24802</v>
      </c>
      <c r="Y716" s="31" t="s">
        <v>18</v>
      </c>
      <c r="Z716" s="31" t="s">
        <v>19</v>
      </c>
      <c r="AA716" s="31" t="s">
        <v>19</v>
      </c>
      <c r="AB716" s="31" t="s">
        <v>19</v>
      </c>
      <c r="AC716" s="31" t="s">
        <v>23882</v>
      </c>
      <c r="AD716" s="31" t="s">
        <v>11480</v>
      </c>
      <c r="AE716" s="31" t="s">
        <v>21</v>
      </c>
      <c r="AF716" s="31" t="s">
        <v>24803</v>
      </c>
      <c r="AG716" s="31" t="s">
        <v>19</v>
      </c>
      <c r="AH716" s="31" t="s">
        <v>19</v>
      </c>
      <c r="AI716" s="31" t="s">
        <v>22734</v>
      </c>
      <c r="AJ716" s="31" t="s">
        <v>246</v>
      </c>
      <c r="AK716" s="31" t="s">
        <v>25</v>
      </c>
      <c r="AL716" s="31" t="s">
        <v>26</v>
      </c>
      <c r="AM716" s="31" t="s">
        <v>19</v>
      </c>
      <c r="AN716" s="31" t="s">
        <v>19</v>
      </c>
      <c r="AO716" s="31" t="s">
        <v>19</v>
      </c>
      <c r="AP716" s="31" t="s">
        <v>27</v>
      </c>
      <c r="AQ716" s="31" t="s">
        <v>24787</v>
      </c>
      <c r="AR716" s="31" t="s">
        <v>19</v>
      </c>
      <c r="AS716" s="59">
        <v>43932</v>
      </c>
      <c r="AT716" s="32">
        <v>171.36</v>
      </c>
      <c r="AU716" s="33" t="s">
        <v>28</v>
      </c>
      <c r="AV716" s="32">
        <v>2</v>
      </c>
      <c r="AW716" s="33" t="s">
        <v>29</v>
      </c>
      <c r="AX716" s="34">
        <v>15</v>
      </c>
      <c r="AY716" s="32">
        <v>2</v>
      </c>
      <c r="AZ716" s="33" t="s">
        <v>29</v>
      </c>
      <c r="BA716" s="35">
        <v>6.48</v>
      </c>
      <c r="BB716" s="33" t="s">
        <v>30</v>
      </c>
      <c r="BC716" s="35">
        <v>18.47</v>
      </c>
      <c r="BD716" s="33" t="s">
        <v>30</v>
      </c>
      <c r="BE716" s="35">
        <v>0</v>
      </c>
      <c r="BF716" s="33" t="s">
        <v>30</v>
      </c>
      <c r="BG716" s="35">
        <v>-2.59</v>
      </c>
      <c r="BH716" s="33" t="s">
        <v>30</v>
      </c>
      <c r="BI716" s="35">
        <v>0</v>
      </c>
      <c r="BJ716" s="33" t="s">
        <v>30</v>
      </c>
      <c r="BK716" s="35">
        <v>3.34</v>
      </c>
      <c r="BL716" s="33" t="s">
        <v>30</v>
      </c>
      <c r="BM716" s="35">
        <v>2.7</v>
      </c>
      <c r="BN716" s="33" t="s">
        <v>30</v>
      </c>
      <c r="BO716" s="35">
        <v>15.88</v>
      </c>
      <c r="BP716" s="33" t="s">
        <v>30</v>
      </c>
      <c r="BQ716" s="35">
        <v>6.48</v>
      </c>
      <c r="BR716" s="33" t="s">
        <v>30</v>
      </c>
      <c r="BS716" s="9">
        <f>VLOOKUP(A716,HR!A:P,16,0)</f>
        <v>2</v>
      </c>
      <c r="BT716" s="9" t="str">
        <f>VLOOKUP(A716,HR!A:S,19,0)</f>
        <v>08:54</v>
      </c>
      <c r="BU716" s="9" t="str">
        <f>VLOOKUP(VALUE(AC716),Varios!A:J,9,0)</f>
        <v>---963408255--</v>
      </c>
      <c r="BV716" s="9" t="str">
        <f>VLOOKUP(VALUE(AC716),Varios!A:J,10,0)</f>
        <v>PEMC99</v>
      </c>
      <c r="BW716" s="9" t="str">
        <f t="shared" si="131"/>
        <v>Cod:11455940 - Cli:Benites Quispe, Juana - Tel.:---963408255-- -Dir:S/V Los Incas 332 - Dist.:CHAO - ZV:PEMC99 -Llega:08:54</v>
      </c>
      <c r="BX716" t="str">
        <f t="shared" si="121"/>
        <v>3. Ent. PT</v>
      </c>
      <c r="BY716" t="str">
        <f t="shared" si="122"/>
        <v>4-Vta.</v>
      </c>
      <c r="BZ716" s="16" t="str">
        <f t="shared" si="123"/>
        <v>Contado</v>
      </c>
      <c r="CA716" s="16">
        <f t="shared" si="124"/>
        <v>18.47</v>
      </c>
      <c r="CB716" s="16" t="str">
        <f t="shared" si="125"/>
        <v xml:space="preserve"> </v>
      </c>
      <c r="CC716" s="16">
        <f t="shared" si="126"/>
        <v>2</v>
      </c>
      <c r="CD716" s="16" t="str">
        <f t="shared" si="127"/>
        <v xml:space="preserve"> </v>
      </c>
      <c r="CE716" s="16" t="str">
        <f t="shared" si="128"/>
        <v>Transporte: 3401642335 - Acevedo Nolasco, John Maicol</v>
      </c>
      <c r="CF716" s="16">
        <f t="shared" si="129"/>
        <v>1</v>
      </c>
      <c r="CG716" s="16">
        <f>IF(Tabla1[[#This Row],[Clientes]]=1,VLOOKUP(Tabla1[[#This Row],[BK49**]],HR!A:X,24,0),"")</f>
        <v>0.5</v>
      </c>
    </row>
    <row r="717" spans="1:85" x14ac:dyDescent="0.25">
      <c r="A717" s="7" t="str">
        <f t="shared" si="130"/>
        <v>11455940</v>
      </c>
      <c r="B717" s="31" t="s">
        <v>24781</v>
      </c>
      <c r="C717" s="31" t="s">
        <v>0</v>
      </c>
      <c r="D717" s="31" t="s">
        <v>1</v>
      </c>
      <c r="E717" s="31" t="s">
        <v>22256</v>
      </c>
      <c r="F717" s="31" t="s">
        <v>3</v>
      </c>
      <c r="G717" s="31" t="s">
        <v>24782</v>
      </c>
      <c r="H717" s="31" t="s">
        <v>4</v>
      </c>
      <c r="I717" s="31" t="s">
        <v>298</v>
      </c>
      <c r="J717" s="31" t="s">
        <v>299</v>
      </c>
      <c r="K717" s="31" t="s">
        <v>22257</v>
      </c>
      <c r="L717" s="31" t="s">
        <v>22258</v>
      </c>
      <c r="M717" s="31" t="s">
        <v>22259</v>
      </c>
      <c r="N717" s="31" t="s">
        <v>22257</v>
      </c>
      <c r="O717" s="31" t="s">
        <v>22260</v>
      </c>
      <c r="P717" s="31" t="s">
        <v>11</v>
      </c>
      <c r="Q717" s="31" t="s">
        <v>24801</v>
      </c>
      <c r="R717" s="31" t="s">
        <v>12</v>
      </c>
      <c r="S717" s="31" t="s">
        <v>65</v>
      </c>
      <c r="T717" s="31" t="s">
        <v>14</v>
      </c>
      <c r="U717" s="31" t="s">
        <v>66</v>
      </c>
      <c r="V717" s="31" t="s">
        <v>16</v>
      </c>
      <c r="W717" s="31" t="s">
        <v>17</v>
      </c>
      <c r="X717" s="31" t="s">
        <v>24802</v>
      </c>
      <c r="Y717" s="31" t="s">
        <v>18</v>
      </c>
      <c r="Z717" s="31" t="s">
        <v>19</v>
      </c>
      <c r="AA717" s="31" t="s">
        <v>19</v>
      </c>
      <c r="AB717" s="31" t="s">
        <v>19</v>
      </c>
      <c r="AC717" s="31" t="s">
        <v>23882</v>
      </c>
      <c r="AD717" s="31" t="s">
        <v>11480</v>
      </c>
      <c r="AE717" s="31" t="s">
        <v>21</v>
      </c>
      <c r="AF717" s="31" t="s">
        <v>24803</v>
      </c>
      <c r="AG717" s="31" t="s">
        <v>19</v>
      </c>
      <c r="AH717" s="31" t="s">
        <v>19</v>
      </c>
      <c r="AI717" s="31" t="s">
        <v>22734</v>
      </c>
      <c r="AJ717" s="31" t="s">
        <v>246</v>
      </c>
      <c r="AK717" s="31" t="s">
        <v>25</v>
      </c>
      <c r="AL717" s="31" t="s">
        <v>26</v>
      </c>
      <c r="AM717" s="31" t="s">
        <v>19</v>
      </c>
      <c r="AN717" s="31" t="s">
        <v>19</v>
      </c>
      <c r="AO717" s="31" t="s">
        <v>19</v>
      </c>
      <c r="AP717" s="31" t="s">
        <v>27</v>
      </c>
      <c r="AQ717" s="31" t="s">
        <v>24787</v>
      </c>
      <c r="AR717" s="31" t="s">
        <v>19</v>
      </c>
      <c r="AS717" s="59">
        <v>43932</v>
      </c>
      <c r="AT717" s="32">
        <v>171.36</v>
      </c>
      <c r="AU717" s="33" t="s">
        <v>28</v>
      </c>
      <c r="AV717" s="32">
        <v>1</v>
      </c>
      <c r="AW717" s="33" t="s">
        <v>29</v>
      </c>
      <c r="AX717" s="34">
        <v>6</v>
      </c>
      <c r="AY717" s="32">
        <v>1</v>
      </c>
      <c r="AZ717" s="33" t="s">
        <v>29</v>
      </c>
      <c r="BA717" s="35">
        <v>2.83</v>
      </c>
      <c r="BB717" s="33" t="s">
        <v>30</v>
      </c>
      <c r="BC717" s="35">
        <v>11.08</v>
      </c>
      <c r="BD717" s="33" t="s">
        <v>30</v>
      </c>
      <c r="BE717" s="35">
        <v>0</v>
      </c>
      <c r="BF717" s="33" t="s">
        <v>30</v>
      </c>
      <c r="BG717" s="35">
        <v>-0.65</v>
      </c>
      <c r="BH717" s="33" t="s">
        <v>30</v>
      </c>
      <c r="BI717" s="35">
        <v>0</v>
      </c>
      <c r="BJ717" s="33" t="s">
        <v>30</v>
      </c>
      <c r="BK717" s="35">
        <v>2.2000000000000002</v>
      </c>
      <c r="BL717" s="33" t="s">
        <v>30</v>
      </c>
      <c r="BM717" s="35">
        <v>1.77</v>
      </c>
      <c r="BN717" s="33" t="s">
        <v>30</v>
      </c>
      <c r="BO717" s="35">
        <v>10.43</v>
      </c>
      <c r="BP717" s="33" t="s">
        <v>30</v>
      </c>
      <c r="BQ717" s="35">
        <v>4.26</v>
      </c>
      <c r="BR717" s="33" t="s">
        <v>30</v>
      </c>
      <c r="BS717" s="9">
        <f>VLOOKUP(A717,HR!A:P,16,0)</f>
        <v>2</v>
      </c>
      <c r="BT717" s="9" t="str">
        <f>VLOOKUP(A717,HR!A:S,19,0)</f>
        <v>08:54</v>
      </c>
      <c r="BU717" s="9" t="str">
        <f>VLOOKUP(VALUE(AC717),Varios!A:J,9,0)</f>
        <v>---963408255--</v>
      </c>
      <c r="BV717" s="9" t="str">
        <f>VLOOKUP(VALUE(AC717),Varios!A:J,10,0)</f>
        <v>PEMC99</v>
      </c>
      <c r="BW717" s="9" t="str">
        <f t="shared" si="131"/>
        <v>Cod:11455940 - Cli:Benites Quispe, Juana - Tel.:---963408255-- -Dir:S/V Los Incas 332 - Dist.:CHAO - ZV:PEMC99 -Llega:08:54</v>
      </c>
      <c r="BX717" t="str">
        <f t="shared" si="121"/>
        <v>3. Ent. PT</v>
      </c>
      <c r="BY717" t="str">
        <f t="shared" si="122"/>
        <v>4-Vta.</v>
      </c>
      <c r="BZ717" s="16" t="str">
        <f t="shared" si="123"/>
        <v>Contado</v>
      </c>
      <c r="CA717" s="16">
        <f t="shared" si="124"/>
        <v>11.08</v>
      </c>
      <c r="CB717" s="16" t="str">
        <f t="shared" si="125"/>
        <v xml:space="preserve"> </v>
      </c>
      <c r="CC717" s="16">
        <f t="shared" si="126"/>
        <v>1</v>
      </c>
      <c r="CD717" s="16" t="str">
        <f t="shared" si="127"/>
        <v xml:space="preserve"> </v>
      </c>
      <c r="CE717" s="16" t="str">
        <f t="shared" si="128"/>
        <v>Transporte: 3401642335 - Acevedo Nolasco, John Maicol</v>
      </c>
      <c r="CF717" s="16">
        <f t="shared" si="129"/>
        <v>0</v>
      </c>
      <c r="CG717" s="16" t="str">
        <f>IF(Tabla1[[#This Row],[Clientes]]=1,VLOOKUP(Tabla1[[#This Row],[BK49**]],HR!A:X,24,0),"")</f>
        <v/>
      </c>
    </row>
    <row r="718" spans="1:85" x14ac:dyDescent="0.25">
      <c r="A718" s="7" t="str">
        <f t="shared" si="130"/>
        <v>10994194</v>
      </c>
      <c r="B718" s="31" t="s">
        <v>24781</v>
      </c>
      <c r="C718" s="31" t="s">
        <v>0</v>
      </c>
      <c r="D718" s="31" t="s">
        <v>1</v>
      </c>
      <c r="E718" s="31" t="s">
        <v>22256</v>
      </c>
      <c r="F718" s="31" t="s">
        <v>3</v>
      </c>
      <c r="G718" s="31" t="s">
        <v>24782</v>
      </c>
      <c r="H718" s="31" t="s">
        <v>4</v>
      </c>
      <c r="I718" s="31" t="s">
        <v>298</v>
      </c>
      <c r="J718" s="31" t="s">
        <v>299</v>
      </c>
      <c r="K718" s="31" t="s">
        <v>22257</v>
      </c>
      <c r="L718" s="31" t="s">
        <v>22258</v>
      </c>
      <c r="M718" s="31" t="s">
        <v>22259</v>
      </c>
      <c r="N718" s="31" t="s">
        <v>22257</v>
      </c>
      <c r="O718" s="31" t="s">
        <v>22260</v>
      </c>
      <c r="P718" s="31" t="s">
        <v>11</v>
      </c>
      <c r="Q718" s="31" t="s">
        <v>24804</v>
      </c>
      <c r="R718" s="31" t="s">
        <v>12</v>
      </c>
      <c r="S718" s="31" t="s">
        <v>31</v>
      </c>
      <c r="T718" s="31" t="s">
        <v>14</v>
      </c>
      <c r="U718" s="31" t="s">
        <v>32</v>
      </c>
      <c r="V718" s="31" t="s">
        <v>16</v>
      </c>
      <c r="W718" s="31" t="s">
        <v>17</v>
      </c>
      <c r="X718" s="31" t="s">
        <v>24805</v>
      </c>
      <c r="Y718" s="31" t="s">
        <v>18</v>
      </c>
      <c r="Z718" s="31" t="s">
        <v>19</v>
      </c>
      <c r="AA718" s="31" t="s">
        <v>19</v>
      </c>
      <c r="AB718" s="31" t="s">
        <v>19</v>
      </c>
      <c r="AC718" s="31" t="s">
        <v>23918</v>
      </c>
      <c r="AD718" s="31" t="s">
        <v>19303</v>
      </c>
      <c r="AE718" s="31" t="s">
        <v>21</v>
      </c>
      <c r="AF718" s="31" t="s">
        <v>24806</v>
      </c>
      <c r="AG718" s="31" t="s">
        <v>19</v>
      </c>
      <c r="AH718" s="31" t="s">
        <v>24786</v>
      </c>
      <c r="AI718" s="31" t="s">
        <v>22734</v>
      </c>
      <c r="AJ718" s="31" t="s">
        <v>246</v>
      </c>
      <c r="AK718" s="31" t="s">
        <v>25</v>
      </c>
      <c r="AL718" s="31" t="s">
        <v>26</v>
      </c>
      <c r="AM718" s="31" t="s">
        <v>19</v>
      </c>
      <c r="AN718" s="31" t="s">
        <v>19</v>
      </c>
      <c r="AO718" s="31" t="s">
        <v>19</v>
      </c>
      <c r="AP718" s="31" t="s">
        <v>27</v>
      </c>
      <c r="AQ718" s="31" t="s">
        <v>24787</v>
      </c>
      <c r="AR718" s="31" t="s">
        <v>19</v>
      </c>
      <c r="AS718" s="59">
        <v>43932</v>
      </c>
      <c r="AT718" s="32">
        <v>171.36</v>
      </c>
      <c r="AU718" s="33" t="s">
        <v>28</v>
      </c>
      <c r="AV718" s="32">
        <v>3</v>
      </c>
      <c r="AW718" s="33" t="s">
        <v>29</v>
      </c>
      <c r="AX718" s="34">
        <v>15</v>
      </c>
      <c r="AY718" s="32">
        <v>3</v>
      </c>
      <c r="AZ718" s="33" t="s">
        <v>29</v>
      </c>
      <c r="BA718" s="35">
        <v>12.48</v>
      </c>
      <c r="BB718" s="33" t="s">
        <v>30</v>
      </c>
      <c r="BC718" s="35">
        <v>41.57</v>
      </c>
      <c r="BD718" s="33" t="s">
        <v>30</v>
      </c>
      <c r="BE718" s="35">
        <v>0</v>
      </c>
      <c r="BF718" s="33" t="s">
        <v>30</v>
      </c>
      <c r="BG718" s="35">
        <v>-7.3</v>
      </c>
      <c r="BH718" s="33" t="s">
        <v>30</v>
      </c>
      <c r="BI718" s="35">
        <v>0</v>
      </c>
      <c r="BJ718" s="33" t="s">
        <v>30</v>
      </c>
      <c r="BK718" s="35">
        <v>7.22</v>
      </c>
      <c r="BL718" s="33" t="s">
        <v>30</v>
      </c>
      <c r="BM718" s="35">
        <v>5.83</v>
      </c>
      <c r="BN718" s="33" t="s">
        <v>30</v>
      </c>
      <c r="BO718" s="35">
        <v>34.270000000000003</v>
      </c>
      <c r="BP718" s="33" t="s">
        <v>30</v>
      </c>
      <c r="BQ718" s="35">
        <v>14</v>
      </c>
      <c r="BR718" s="33" t="s">
        <v>30</v>
      </c>
      <c r="BS718" s="9">
        <f>VLOOKUP(A718,HR!A:P,16,0)</f>
        <v>14</v>
      </c>
      <c r="BT718" s="9" t="str">
        <f>VLOOKUP(A718,HR!A:S,19,0)</f>
        <v>10:21</v>
      </c>
      <c r="BU718" s="9" t="str">
        <f>VLOOKUP(VALUE(AC718),Varios!A:J,9,0)</f>
        <v>---973721722-991308305-947942522</v>
      </c>
      <c r="BV718" s="9" t="str">
        <f>VLOOKUP(VALUE(AC718),Varios!A:J,10,0)</f>
        <v>PEMC99</v>
      </c>
      <c r="BW718" s="9" t="str">
        <f t="shared" si="131"/>
        <v>Cod:10994194 - Cli:Galoc Gomez, Nelly Esperanza - Tel.:---973721722-991308305-947942522 -Dir:Av. Juan Velasco S/N - Dist.:CHAO - ZV:PEMC99 -Llega:10:21</v>
      </c>
      <c r="BX718" t="str">
        <f t="shared" si="121"/>
        <v>3. Ent. PT</v>
      </c>
      <c r="BY718" t="str">
        <f t="shared" si="122"/>
        <v>4-Vta.</v>
      </c>
      <c r="BZ718" s="16" t="str">
        <f t="shared" si="123"/>
        <v>Contado</v>
      </c>
      <c r="CA718" s="16">
        <f t="shared" si="124"/>
        <v>41.57</v>
      </c>
      <c r="CB718" s="16" t="str">
        <f t="shared" si="125"/>
        <v xml:space="preserve"> </v>
      </c>
      <c r="CC718" s="16">
        <f t="shared" si="126"/>
        <v>3</v>
      </c>
      <c r="CD718" s="16" t="str">
        <f t="shared" si="127"/>
        <v xml:space="preserve"> </v>
      </c>
      <c r="CE718" s="16" t="str">
        <f t="shared" si="128"/>
        <v>Transporte: 3401642335 - Acevedo Nolasco, John Maicol</v>
      </c>
      <c r="CF718" s="16">
        <f t="shared" si="129"/>
        <v>1</v>
      </c>
      <c r="CG718" s="16">
        <f>IF(Tabla1[[#This Row],[Clientes]]=1,VLOOKUP(Tabla1[[#This Row],[BK49**]],HR!A:X,24,0),"")</f>
        <v>0.3</v>
      </c>
    </row>
    <row r="719" spans="1:85" x14ac:dyDescent="0.25">
      <c r="A719" s="7" t="str">
        <f t="shared" si="130"/>
        <v>10994194</v>
      </c>
      <c r="B719" s="31" t="s">
        <v>24781</v>
      </c>
      <c r="C719" s="31" t="s">
        <v>0</v>
      </c>
      <c r="D719" s="31" t="s">
        <v>1</v>
      </c>
      <c r="E719" s="31" t="s">
        <v>22256</v>
      </c>
      <c r="F719" s="31" t="s">
        <v>3</v>
      </c>
      <c r="G719" s="31" t="s">
        <v>24782</v>
      </c>
      <c r="H719" s="31" t="s">
        <v>4</v>
      </c>
      <c r="I719" s="31" t="s">
        <v>298</v>
      </c>
      <c r="J719" s="31" t="s">
        <v>299</v>
      </c>
      <c r="K719" s="31" t="s">
        <v>22257</v>
      </c>
      <c r="L719" s="31" t="s">
        <v>22258</v>
      </c>
      <c r="M719" s="31" t="s">
        <v>22259</v>
      </c>
      <c r="N719" s="31" t="s">
        <v>22257</v>
      </c>
      <c r="O719" s="31" t="s">
        <v>22260</v>
      </c>
      <c r="P719" s="31" t="s">
        <v>11</v>
      </c>
      <c r="Q719" s="31" t="s">
        <v>24804</v>
      </c>
      <c r="R719" s="31" t="s">
        <v>12</v>
      </c>
      <c r="S719" s="31" t="s">
        <v>13</v>
      </c>
      <c r="T719" s="31" t="s">
        <v>14</v>
      </c>
      <c r="U719" s="31" t="s">
        <v>15</v>
      </c>
      <c r="V719" s="31" t="s">
        <v>16</v>
      </c>
      <c r="W719" s="31" t="s">
        <v>17</v>
      </c>
      <c r="X719" s="31" t="s">
        <v>24805</v>
      </c>
      <c r="Y719" s="31" t="s">
        <v>18</v>
      </c>
      <c r="Z719" s="31" t="s">
        <v>19</v>
      </c>
      <c r="AA719" s="31" t="s">
        <v>19</v>
      </c>
      <c r="AB719" s="31" t="s">
        <v>19</v>
      </c>
      <c r="AC719" s="31" t="s">
        <v>23918</v>
      </c>
      <c r="AD719" s="31" t="s">
        <v>19303</v>
      </c>
      <c r="AE719" s="31" t="s">
        <v>21</v>
      </c>
      <c r="AF719" s="31" t="s">
        <v>24806</v>
      </c>
      <c r="AG719" s="31" t="s">
        <v>19</v>
      </c>
      <c r="AH719" s="31" t="s">
        <v>24786</v>
      </c>
      <c r="AI719" s="31" t="s">
        <v>22734</v>
      </c>
      <c r="AJ719" s="31" t="s">
        <v>246</v>
      </c>
      <c r="AK719" s="31" t="s">
        <v>25</v>
      </c>
      <c r="AL719" s="31" t="s">
        <v>26</v>
      </c>
      <c r="AM719" s="31" t="s">
        <v>19</v>
      </c>
      <c r="AN719" s="31" t="s">
        <v>19</v>
      </c>
      <c r="AO719" s="31" t="s">
        <v>19</v>
      </c>
      <c r="AP719" s="31" t="s">
        <v>27</v>
      </c>
      <c r="AQ719" s="31" t="s">
        <v>24787</v>
      </c>
      <c r="AR719" s="31" t="s">
        <v>19</v>
      </c>
      <c r="AS719" s="59">
        <v>43932</v>
      </c>
      <c r="AT719" s="32">
        <v>171.36</v>
      </c>
      <c r="AU719" s="33" t="s">
        <v>28</v>
      </c>
      <c r="AV719" s="32">
        <v>2</v>
      </c>
      <c r="AW719" s="33" t="s">
        <v>29</v>
      </c>
      <c r="AX719" s="34">
        <v>4</v>
      </c>
      <c r="AY719" s="32">
        <v>2</v>
      </c>
      <c r="AZ719" s="33" t="s">
        <v>29</v>
      </c>
      <c r="BA719" s="35">
        <v>8.5</v>
      </c>
      <c r="BB719" s="33" t="s">
        <v>30</v>
      </c>
      <c r="BC719" s="35">
        <v>33.81</v>
      </c>
      <c r="BD719" s="33" t="s">
        <v>30</v>
      </c>
      <c r="BE719" s="35">
        <v>0</v>
      </c>
      <c r="BF719" s="33" t="s">
        <v>30</v>
      </c>
      <c r="BG719" s="35">
        <v>-5.93</v>
      </c>
      <c r="BH719" s="33" t="s">
        <v>30</v>
      </c>
      <c r="BI719" s="35">
        <v>0</v>
      </c>
      <c r="BJ719" s="33" t="s">
        <v>30</v>
      </c>
      <c r="BK719" s="35">
        <v>5.87</v>
      </c>
      <c r="BL719" s="33" t="s">
        <v>30</v>
      </c>
      <c r="BM719" s="35">
        <v>4.74</v>
      </c>
      <c r="BN719" s="33" t="s">
        <v>30</v>
      </c>
      <c r="BO719" s="35">
        <v>27.88</v>
      </c>
      <c r="BP719" s="33" t="s">
        <v>30</v>
      </c>
      <c r="BQ719" s="35">
        <v>11.38</v>
      </c>
      <c r="BR719" s="33" t="s">
        <v>30</v>
      </c>
      <c r="BS719" s="9">
        <f>VLOOKUP(A719,HR!A:P,16,0)</f>
        <v>14</v>
      </c>
      <c r="BT719" s="9" t="str">
        <f>VLOOKUP(A719,HR!A:S,19,0)</f>
        <v>10:21</v>
      </c>
      <c r="BU719" s="9" t="str">
        <f>VLOOKUP(VALUE(AC719),Varios!A:J,9,0)</f>
        <v>---973721722-991308305-947942522</v>
      </c>
      <c r="BV719" s="9" t="str">
        <f>VLOOKUP(VALUE(AC719),Varios!A:J,10,0)</f>
        <v>PEMC99</v>
      </c>
      <c r="BW719" s="9" t="str">
        <f t="shared" si="131"/>
        <v>Cod:10994194 - Cli:Galoc Gomez, Nelly Esperanza - Tel.:---973721722-991308305-947942522 -Dir:Av. Juan Velasco S/N - Dist.:CHAO - ZV:PEMC99 -Llega:10:21</v>
      </c>
      <c r="BX719" t="str">
        <f t="shared" si="121"/>
        <v>3. Ent. PT</v>
      </c>
      <c r="BY719" t="str">
        <f t="shared" si="122"/>
        <v>4-Vta.</v>
      </c>
      <c r="BZ719" s="16" t="str">
        <f t="shared" si="123"/>
        <v>Contado</v>
      </c>
      <c r="CA719" s="16">
        <f t="shared" si="124"/>
        <v>33.81</v>
      </c>
      <c r="CB719" s="16" t="str">
        <f t="shared" si="125"/>
        <v xml:space="preserve"> </v>
      </c>
      <c r="CC719" s="16">
        <f t="shared" si="126"/>
        <v>2</v>
      </c>
      <c r="CD719" s="16" t="str">
        <f t="shared" si="127"/>
        <v xml:space="preserve"> </v>
      </c>
      <c r="CE719" s="16" t="str">
        <f t="shared" si="128"/>
        <v>Transporte: 3401642335 - Acevedo Nolasco, John Maicol</v>
      </c>
      <c r="CF719" s="16">
        <f t="shared" si="129"/>
        <v>0</v>
      </c>
      <c r="CG719" s="16" t="str">
        <f>IF(Tabla1[[#This Row],[Clientes]]=1,VLOOKUP(Tabla1[[#This Row],[BK49**]],HR!A:X,24,0),"")</f>
        <v/>
      </c>
    </row>
    <row r="720" spans="1:85" x14ac:dyDescent="0.25">
      <c r="A720" s="7" t="str">
        <f t="shared" si="130"/>
        <v>10994194</v>
      </c>
      <c r="B720" s="31" t="s">
        <v>24781</v>
      </c>
      <c r="C720" s="31" t="s">
        <v>0</v>
      </c>
      <c r="D720" s="31" t="s">
        <v>1</v>
      </c>
      <c r="E720" s="31" t="s">
        <v>22256</v>
      </c>
      <c r="F720" s="31" t="s">
        <v>3</v>
      </c>
      <c r="G720" s="31" t="s">
        <v>24782</v>
      </c>
      <c r="H720" s="31" t="s">
        <v>4</v>
      </c>
      <c r="I720" s="31" t="s">
        <v>298</v>
      </c>
      <c r="J720" s="31" t="s">
        <v>299</v>
      </c>
      <c r="K720" s="31" t="s">
        <v>22257</v>
      </c>
      <c r="L720" s="31" t="s">
        <v>22258</v>
      </c>
      <c r="M720" s="31" t="s">
        <v>22259</v>
      </c>
      <c r="N720" s="31" t="s">
        <v>22257</v>
      </c>
      <c r="O720" s="31" t="s">
        <v>22260</v>
      </c>
      <c r="P720" s="31" t="s">
        <v>11</v>
      </c>
      <c r="Q720" s="31" t="s">
        <v>24804</v>
      </c>
      <c r="R720" s="31" t="s">
        <v>12</v>
      </c>
      <c r="S720" s="31" t="s">
        <v>51</v>
      </c>
      <c r="T720" s="31" t="s">
        <v>14</v>
      </c>
      <c r="U720" s="31" t="s">
        <v>52</v>
      </c>
      <c r="V720" s="31" t="s">
        <v>16</v>
      </c>
      <c r="W720" s="31" t="s">
        <v>17</v>
      </c>
      <c r="X720" s="31" t="s">
        <v>24805</v>
      </c>
      <c r="Y720" s="31" t="s">
        <v>18</v>
      </c>
      <c r="Z720" s="31" t="s">
        <v>19</v>
      </c>
      <c r="AA720" s="31" t="s">
        <v>19</v>
      </c>
      <c r="AB720" s="31" t="s">
        <v>19</v>
      </c>
      <c r="AC720" s="31" t="s">
        <v>23918</v>
      </c>
      <c r="AD720" s="31" t="s">
        <v>19303</v>
      </c>
      <c r="AE720" s="31" t="s">
        <v>21</v>
      </c>
      <c r="AF720" s="31" t="s">
        <v>24806</v>
      </c>
      <c r="AG720" s="31" t="s">
        <v>19</v>
      </c>
      <c r="AH720" s="31" t="s">
        <v>24786</v>
      </c>
      <c r="AI720" s="31" t="s">
        <v>22734</v>
      </c>
      <c r="AJ720" s="31" t="s">
        <v>246</v>
      </c>
      <c r="AK720" s="31" t="s">
        <v>25</v>
      </c>
      <c r="AL720" s="31" t="s">
        <v>26</v>
      </c>
      <c r="AM720" s="31" t="s">
        <v>19</v>
      </c>
      <c r="AN720" s="31" t="s">
        <v>19</v>
      </c>
      <c r="AO720" s="31" t="s">
        <v>19</v>
      </c>
      <c r="AP720" s="31" t="s">
        <v>27</v>
      </c>
      <c r="AQ720" s="31" t="s">
        <v>24787</v>
      </c>
      <c r="AR720" s="31" t="s">
        <v>19</v>
      </c>
      <c r="AS720" s="59">
        <v>43932</v>
      </c>
      <c r="AT720" s="32">
        <v>171.36</v>
      </c>
      <c r="AU720" s="33" t="s">
        <v>28</v>
      </c>
      <c r="AV720" s="32">
        <v>1</v>
      </c>
      <c r="AW720" s="33" t="s">
        <v>29</v>
      </c>
      <c r="AX720" s="34">
        <v>15</v>
      </c>
      <c r="AY720" s="32">
        <v>1</v>
      </c>
      <c r="AZ720" s="33" t="s">
        <v>29</v>
      </c>
      <c r="BA720" s="35">
        <v>4.72</v>
      </c>
      <c r="BB720" s="33" t="s">
        <v>30</v>
      </c>
      <c r="BC720" s="35">
        <v>9.27</v>
      </c>
      <c r="BD720" s="33" t="s">
        <v>30</v>
      </c>
      <c r="BE720" s="35">
        <v>0</v>
      </c>
      <c r="BF720" s="33" t="s">
        <v>30</v>
      </c>
      <c r="BG720" s="35">
        <v>0</v>
      </c>
      <c r="BH720" s="33" t="s">
        <v>30</v>
      </c>
      <c r="BI720" s="35">
        <v>0</v>
      </c>
      <c r="BJ720" s="33" t="s">
        <v>30</v>
      </c>
      <c r="BK720" s="35">
        <v>1.95</v>
      </c>
      <c r="BL720" s="33" t="s">
        <v>30</v>
      </c>
      <c r="BM720" s="35">
        <v>1.58</v>
      </c>
      <c r="BN720" s="33" t="s">
        <v>30</v>
      </c>
      <c r="BO720" s="35">
        <v>9.27</v>
      </c>
      <c r="BP720" s="33" t="s">
        <v>30</v>
      </c>
      <c r="BQ720" s="35">
        <v>3.79</v>
      </c>
      <c r="BR720" s="33" t="s">
        <v>30</v>
      </c>
      <c r="BS720" s="9">
        <f>VLOOKUP(A720,HR!A:P,16,0)</f>
        <v>14</v>
      </c>
      <c r="BT720" s="9" t="str">
        <f>VLOOKUP(A720,HR!A:S,19,0)</f>
        <v>10:21</v>
      </c>
      <c r="BU720" s="9" t="str">
        <f>VLOOKUP(VALUE(AC720),Varios!A:J,9,0)</f>
        <v>---973721722-991308305-947942522</v>
      </c>
      <c r="BV720" s="9" t="str">
        <f>VLOOKUP(VALUE(AC720),Varios!A:J,10,0)</f>
        <v>PEMC99</v>
      </c>
      <c r="BW720" s="9" t="str">
        <f t="shared" si="131"/>
        <v>Cod:10994194 - Cli:Galoc Gomez, Nelly Esperanza - Tel.:---973721722-991308305-947942522 -Dir:Av. Juan Velasco S/N - Dist.:CHAO - ZV:PEMC99 -Llega:10:21</v>
      </c>
      <c r="BX720" t="str">
        <f t="shared" si="121"/>
        <v>3. Ent. PT</v>
      </c>
      <c r="BY720" t="str">
        <f t="shared" si="122"/>
        <v>4-Vta.</v>
      </c>
      <c r="BZ720" s="16" t="str">
        <f t="shared" si="123"/>
        <v>Contado</v>
      </c>
      <c r="CA720" s="16">
        <f t="shared" si="124"/>
        <v>9.27</v>
      </c>
      <c r="CB720" s="16" t="str">
        <f t="shared" si="125"/>
        <v xml:space="preserve"> </v>
      </c>
      <c r="CC720" s="16">
        <f t="shared" si="126"/>
        <v>1</v>
      </c>
      <c r="CD720" s="16" t="str">
        <f t="shared" si="127"/>
        <v xml:space="preserve"> </v>
      </c>
      <c r="CE720" s="16" t="str">
        <f t="shared" si="128"/>
        <v>Transporte: 3401642335 - Acevedo Nolasco, John Maicol</v>
      </c>
      <c r="CF720" s="16">
        <f t="shared" si="129"/>
        <v>0</v>
      </c>
      <c r="CG720" s="16" t="str">
        <f>IF(Tabla1[[#This Row],[Clientes]]=1,VLOOKUP(Tabla1[[#This Row],[BK49**]],HR!A:X,24,0),"")</f>
        <v/>
      </c>
    </row>
    <row r="721" spans="1:85" x14ac:dyDescent="0.25">
      <c r="A721" s="7" t="str">
        <f t="shared" si="130"/>
        <v>10994194</v>
      </c>
      <c r="B721" s="31" t="s">
        <v>24781</v>
      </c>
      <c r="C721" s="31" t="s">
        <v>0</v>
      </c>
      <c r="D721" s="31" t="s">
        <v>1</v>
      </c>
      <c r="E721" s="31" t="s">
        <v>22256</v>
      </c>
      <c r="F721" s="31" t="s">
        <v>3</v>
      </c>
      <c r="G721" s="31" t="s">
        <v>24782</v>
      </c>
      <c r="H721" s="31" t="s">
        <v>4</v>
      </c>
      <c r="I721" s="31" t="s">
        <v>298</v>
      </c>
      <c r="J721" s="31" t="s">
        <v>299</v>
      </c>
      <c r="K721" s="31" t="s">
        <v>22257</v>
      </c>
      <c r="L721" s="31" t="s">
        <v>22258</v>
      </c>
      <c r="M721" s="31" t="s">
        <v>22259</v>
      </c>
      <c r="N721" s="31" t="s">
        <v>22257</v>
      </c>
      <c r="O721" s="31" t="s">
        <v>22260</v>
      </c>
      <c r="P721" s="31" t="s">
        <v>11</v>
      </c>
      <c r="Q721" s="31" t="s">
        <v>24804</v>
      </c>
      <c r="R721" s="31" t="s">
        <v>12</v>
      </c>
      <c r="S721" s="31" t="s">
        <v>13</v>
      </c>
      <c r="T721" s="31" t="s">
        <v>14</v>
      </c>
      <c r="U721" s="31" t="s">
        <v>15</v>
      </c>
      <c r="V721" s="31" t="s">
        <v>16</v>
      </c>
      <c r="W721" s="31" t="s">
        <v>17</v>
      </c>
      <c r="X721" s="31" t="s">
        <v>24805</v>
      </c>
      <c r="Y721" s="31" t="s">
        <v>18</v>
      </c>
      <c r="Z721" s="31" t="s">
        <v>19</v>
      </c>
      <c r="AA721" s="31" t="s">
        <v>19</v>
      </c>
      <c r="AB721" s="31" t="s">
        <v>19</v>
      </c>
      <c r="AC721" s="31" t="s">
        <v>23918</v>
      </c>
      <c r="AD721" s="31" t="s">
        <v>19303</v>
      </c>
      <c r="AE721" s="31" t="s">
        <v>21</v>
      </c>
      <c r="AF721" s="31" t="s">
        <v>24806</v>
      </c>
      <c r="AG721" s="31" t="s">
        <v>19</v>
      </c>
      <c r="AH721" s="31" t="s">
        <v>24786</v>
      </c>
      <c r="AI721" s="31" t="s">
        <v>22734</v>
      </c>
      <c r="AJ721" s="31" t="s">
        <v>246</v>
      </c>
      <c r="AK721" s="31" t="s">
        <v>25</v>
      </c>
      <c r="AL721" s="31" t="s">
        <v>26</v>
      </c>
      <c r="AM721" s="31" t="s">
        <v>19</v>
      </c>
      <c r="AN721" s="31" t="s">
        <v>19</v>
      </c>
      <c r="AO721" s="31" t="s">
        <v>19</v>
      </c>
      <c r="AP721" s="31" t="s">
        <v>27</v>
      </c>
      <c r="AQ721" s="31" t="s">
        <v>24787</v>
      </c>
      <c r="AR721" s="31" t="s">
        <v>19</v>
      </c>
      <c r="AS721" s="59">
        <v>43932</v>
      </c>
      <c r="AT721" s="32">
        <v>171.36</v>
      </c>
      <c r="AU721" s="33" t="s">
        <v>28</v>
      </c>
      <c r="AV721" s="32">
        <v>1</v>
      </c>
      <c r="AW721" s="33" t="s">
        <v>29</v>
      </c>
      <c r="AX721" s="34">
        <v>4</v>
      </c>
      <c r="AY721" s="32">
        <v>1</v>
      </c>
      <c r="AZ721" s="33" t="s">
        <v>29</v>
      </c>
      <c r="BA721" s="35">
        <v>4.25</v>
      </c>
      <c r="BB721" s="33" t="s">
        <v>30</v>
      </c>
      <c r="BC721" s="35">
        <v>16.91</v>
      </c>
      <c r="BD721" s="33" t="s">
        <v>30</v>
      </c>
      <c r="BE721" s="35">
        <v>0</v>
      </c>
      <c r="BF721" s="33" t="s">
        <v>30</v>
      </c>
      <c r="BG721" s="35">
        <v>-2.97</v>
      </c>
      <c r="BH721" s="33" t="s">
        <v>30</v>
      </c>
      <c r="BI721" s="35">
        <v>0</v>
      </c>
      <c r="BJ721" s="33" t="s">
        <v>30</v>
      </c>
      <c r="BK721" s="35">
        <v>2.94</v>
      </c>
      <c r="BL721" s="33" t="s">
        <v>30</v>
      </c>
      <c r="BM721" s="35">
        <v>2.37</v>
      </c>
      <c r="BN721" s="33" t="s">
        <v>30</v>
      </c>
      <c r="BO721" s="35">
        <v>13.94</v>
      </c>
      <c r="BP721" s="33" t="s">
        <v>30</v>
      </c>
      <c r="BQ721" s="35">
        <v>5.7</v>
      </c>
      <c r="BR721" s="33" t="s">
        <v>30</v>
      </c>
      <c r="BS721" s="9">
        <f>VLOOKUP(A721,HR!A:P,16,0)</f>
        <v>14</v>
      </c>
      <c r="BT721" s="9" t="str">
        <f>VLOOKUP(A721,HR!A:S,19,0)</f>
        <v>10:21</v>
      </c>
      <c r="BU721" s="9" t="str">
        <f>VLOOKUP(VALUE(AC721),Varios!A:J,9,0)</f>
        <v>---973721722-991308305-947942522</v>
      </c>
      <c r="BV721" s="9" t="str">
        <f>VLOOKUP(VALUE(AC721),Varios!A:J,10,0)</f>
        <v>PEMC99</v>
      </c>
      <c r="BW721" s="9" t="str">
        <f t="shared" si="131"/>
        <v>Cod:10994194 - Cli:Galoc Gomez, Nelly Esperanza - Tel.:---973721722-991308305-947942522 -Dir:Av. Juan Velasco S/N - Dist.:CHAO - ZV:PEMC99 -Llega:10:21</v>
      </c>
      <c r="BX721" t="str">
        <f t="shared" si="121"/>
        <v>3. Ent. PT</v>
      </c>
      <c r="BY721" t="str">
        <f t="shared" si="122"/>
        <v>4-Vta.</v>
      </c>
      <c r="BZ721" s="16" t="str">
        <f t="shared" si="123"/>
        <v>Contado</v>
      </c>
      <c r="CA721" s="16">
        <f t="shared" si="124"/>
        <v>16.91</v>
      </c>
      <c r="CB721" s="16" t="str">
        <f t="shared" si="125"/>
        <v xml:space="preserve"> </v>
      </c>
      <c r="CC721" s="16">
        <f t="shared" si="126"/>
        <v>1</v>
      </c>
      <c r="CD721" s="16" t="str">
        <f t="shared" si="127"/>
        <v xml:space="preserve"> </v>
      </c>
      <c r="CE721" s="16" t="str">
        <f t="shared" si="128"/>
        <v>Transporte: 3401642335 - Acevedo Nolasco, John Maicol</v>
      </c>
      <c r="CF721" s="16">
        <f t="shared" si="129"/>
        <v>0</v>
      </c>
      <c r="CG721" s="16" t="str">
        <f>IF(Tabla1[[#This Row],[Clientes]]=1,VLOOKUP(Tabla1[[#This Row],[BK49**]],HR!A:X,24,0),"")</f>
        <v/>
      </c>
    </row>
    <row r="722" spans="1:85" x14ac:dyDescent="0.25">
      <c r="A722" s="7" t="str">
        <f t="shared" si="130"/>
        <v>10994194</v>
      </c>
      <c r="B722" s="31" t="s">
        <v>24781</v>
      </c>
      <c r="C722" s="31" t="s">
        <v>0</v>
      </c>
      <c r="D722" s="31" t="s">
        <v>1</v>
      </c>
      <c r="E722" s="31" t="s">
        <v>22256</v>
      </c>
      <c r="F722" s="31" t="s">
        <v>3</v>
      </c>
      <c r="G722" s="31" t="s">
        <v>24782</v>
      </c>
      <c r="H722" s="31" t="s">
        <v>4</v>
      </c>
      <c r="I722" s="31" t="s">
        <v>298</v>
      </c>
      <c r="J722" s="31" t="s">
        <v>299</v>
      </c>
      <c r="K722" s="31" t="s">
        <v>22257</v>
      </c>
      <c r="L722" s="31" t="s">
        <v>22258</v>
      </c>
      <c r="M722" s="31" t="s">
        <v>22259</v>
      </c>
      <c r="N722" s="31" t="s">
        <v>22257</v>
      </c>
      <c r="O722" s="31" t="s">
        <v>22260</v>
      </c>
      <c r="P722" s="31" t="s">
        <v>11</v>
      </c>
      <c r="Q722" s="31" t="s">
        <v>24804</v>
      </c>
      <c r="R722" s="31" t="s">
        <v>12</v>
      </c>
      <c r="S722" s="31" t="s">
        <v>46</v>
      </c>
      <c r="T722" s="31" t="s">
        <v>14</v>
      </c>
      <c r="U722" s="31" t="s">
        <v>47</v>
      </c>
      <c r="V722" s="31" t="s">
        <v>16</v>
      </c>
      <c r="W722" s="31" t="s">
        <v>17</v>
      </c>
      <c r="X722" s="31" t="s">
        <v>24805</v>
      </c>
      <c r="Y722" s="31" t="s">
        <v>18</v>
      </c>
      <c r="Z722" s="31" t="s">
        <v>19</v>
      </c>
      <c r="AA722" s="31" t="s">
        <v>19</v>
      </c>
      <c r="AB722" s="31" t="s">
        <v>19</v>
      </c>
      <c r="AC722" s="31" t="s">
        <v>23918</v>
      </c>
      <c r="AD722" s="31" t="s">
        <v>19303</v>
      </c>
      <c r="AE722" s="31" t="s">
        <v>21</v>
      </c>
      <c r="AF722" s="31" t="s">
        <v>24806</v>
      </c>
      <c r="AG722" s="31" t="s">
        <v>19</v>
      </c>
      <c r="AH722" s="31" t="s">
        <v>24786</v>
      </c>
      <c r="AI722" s="31" t="s">
        <v>22734</v>
      </c>
      <c r="AJ722" s="31" t="s">
        <v>246</v>
      </c>
      <c r="AK722" s="31" t="s">
        <v>35</v>
      </c>
      <c r="AL722" s="31" t="s">
        <v>26</v>
      </c>
      <c r="AM722" s="31" t="s">
        <v>19</v>
      </c>
      <c r="AN722" s="31" t="s">
        <v>19</v>
      </c>
      <c r="AO722" s="31" t="s">
        <v>19</v>
      </c>
      <c r="AP722" s="31" t="s">
        <v>27</v>
      </c>
      <c r="AQ722" s="31" t="s">
        <v>24787</v>
      </c>
      <c r="AR722" s="31" t="s">
        <v>19</v>
      </c>
      <c r="AS722" s="59">
        <v>43932</v>
      </c>
      <c r="AT722" s="32">
        <v>171.36</v>
      </c>
      <c r="AU722" s="33" t="s">
        <v>28</v>
      </c>
      <c r="AV722" s="32">
        <v>1</v>
      </c>
      <c r="AW722" s="33" t="s">
        <v>29</v>
      </c>
      <c r="AX722" s="34">
        <v>15</v>
      </c>
      <c r="AY722" s="32">
        <v>1</v>
      </c>
      <c r="AZ722" s="33" t="s">
        <v>29</v>
      </c>
      <c r="BA722" s="35">
        <v>3.23</v>
      </c>
      <c r="BB722" s="33" t="s">
        <v>30</v>
      </c>
      <c r="BC722" s="35">
        <v>16.100000000000001</v>
      </c>
      <c r="BD722" s="33" t="s">
        <v>30</v>
      </c>
      <c r="BE722" s="35">
        <v>0</v>
      </c>
      <c r="BF722" s="33" t="s">
        <v>30</v>
      </c>
      <c r="BG722" s="35">
        <v>-1.93</v>
      </c>
      <c r="BH722" s="33" t="s">
        <v>30</v>
      </c>
      <c r="BI722" s="35">
        <v>0</v>
      </c>
      <c r="BJ722" s="33" t="s">
        <v>30</v>
      </c>
      <c r="BK722" s="35">
        <v>2.5499999999999998</v>
      </c>
      <c r="BL722" s="33" t="s">
        <v>30</v>
      </c>
      <c r="BM722" s="35">
        <v>0</v>
      </c>
      <c r="BN722" s="33" t="s">
        <v>30</v>
      </c>
      <c r="BO722" s="35">
        <v>14.17</v>
      </c>
      <c r="BP722" s="33" t="s">
        <v>30</v>
      </c>
      <c r="BQ722" s="35">
        <v>2.88</v>
      </c>
      <c r="BR722" s="33" t="s">
        <v>30</v>
      </c>
      <c r="BS722" s="9">
        <f>VLOOKUP(A722,HR!A:P,16,0)</f>
        <v>14</v>
      </c>
      <c r="BT722" s="9" t="str">
        <f>VLOOKUP(A722,HR!A:S,19,0)</f>
        <v>10:21</v>
      </c>
      <c r="BU722" s="9" t="str">
        <f>VLOOKUP(VALUE(AC722),Varios!A:J,9,0)</f>
        <v>---973721722-991308305-947942522</v>
      </c>
      <c r="BV722" s="9" t="str">
        <f>VLOOKUP(VALUE(AC722),Varios!A:J,10,0)</f>
        <v>PEMC99</v>
      </c>
      <c r="BW722" s="9" t="str">
        <f t="shared" si="131"/>
        <v>Cod:10994194 - Cli:Galoc Gomez, Nelly Esperanza - Tel.:---973721722-991308305-947942522 -Dir:Av. Juan Velasco S/N - Dist.:CHAO - ZV:PEMC99 -Llega:10:21</v>
      </c>
      <c r="BX722" t="str">
        <f t="shared" si="121"/>
        <v>3. Ent. PT</v>
      </c>
      <c r="BY722" t="str">
        <f t="shared" si="122"/>
        <v>4-Vta.</v>
      </c>
      <c r="BZ722" s="16" t="str">
        <f t="shared" si="123"/>
        <v>Contado</v>
      </c>
      <c r="CA722" s="16">
        <f t="shared" si="124"/>
        <v>16.100000000000001</v>
      </c>
      <c r="CB722" s="16" t="str">
        <f t="shared" si="125"/>
        <v xml:space="preserve"> </v>
      </c>
      <c r="CC722" s="16">
        <f t="shared" si="126"/>
        <v>1</v>
      </c>
      <c r="CD722" s="16" t="str">
        <f t="shared" si="127"/>
        <v xml:space="preserve"> </v>
      </c>
      <c r="CE722" s="16" t="str">
        <f t="shared" si="128"/>
        <v>Transporte: 3401642335 - Acevedo Nolasco, John Maicol</v>
      </c>
      <c r="CF722" s="16">
        <f t="shared" si="129"/>
        <v>0</v>
      </c>
      <c r="CG722" s="16" t="str">
        <f>IF(Tabla1[[#This Row],[Clientes]]=1,VLOOKUP(Tabla1[[#This Row],[BK49**]],HR!A:X,24,0),"")</f>
        <v/>
      </c>
    </row>
    <row r="723" spans="1:85" x14ac:dyDescent="0.25">
      <c r="A723" s="7" t="str">
        <f t="shared" si="130"/>
        <v>10994194</v>
      </c>
      <c r="B723" s="31" t="s">
        <v>24781</v>
      </c>
      <c r="C723" s="31" t="s">
        <v>0</v>
      </c>
      <c r="D723" s="31" t="s">
        <v>1</v>
      </c>
      <c r="E723" s="31" t="s">
        <v>22256</v>
      </c>
      <c r="F723" s="31" t="s">
        <v>3</v>
      </c>
      <c r="G723" s="31" t="s">
        <v>24782</v>
      </c>
      <c r="H723" s="31" t="s">
        <v>4</v>
      </c>
      <c r="I723" s="31" t="s">
        <v>298</v>
      </c>
      <c r="J723" s="31" t="s">
        <v>299</v>
      </c>
      <c r="K723" s="31" t="s">
        <v>22257</v>
      </c>
      <c r="L723" s="31" t="s">
        <v>22258</v>
      </c>
      <c r="M723" s="31" t="s">
        <v>22259</v>
      </c>
      <c r="N723" s="31" t="s">
        <v>22257</v>
      </c>
      <c r="O723" s="31" t="s">
        <v>22260</v>
      </c>
      <c r="P723" s="31" t="s">
        <v>11</v>
      </c>
      <c r="Q723" s="31" t="s">
        <v>24804</v>
      </c>
      <c r="R723" s="31" t="s">
        <v>12</v>
      </c>
      <c r="S723" s="31" t="s">
        <v>33</v>
      </c>
      <c r="T723" s="31" t="s">
        <v>14</v>
      </c>
      <c r="U723" s="31" t="s">
        <v>34</v>
      </c>
      <c r="V723" s="31" t="s">
        <v>16</v>
      </c>
      <c r="W723" s="31" t="s">
        <v>17</v>
      </c>
      <c r="X723" s="31" t="s">
        <v>24805</v>
      </c>
      <c r="Y723" s="31" t="s">
        <v>18</v>
      </c>
      <c r="Z723" s="31" t="s">
        <v>19</v>
      </c>
      <c r="AA723" s="31" t="s">
        <v>19</v>
      </c>
      <c r="AB723" s="31" t="s">
        <v>19</v>
      </c>
      <c r="AC723" s="31" t="s">
        <v>23918</v>
      </c>
      <c r="AD723" s="31" t="s">
        <v>19303</v>
      </c>
      <c r="AE723" s="31" t="s">
        <v>21</v>
      </c>
      <c r="AF723" s="31" t="s">
        <v>24806</v>
      </c>
      <c r="AG723" s="31" t="s">
        <v>19</v>
      </c>
      <c r="AH723" s="31" t="s">
        <v>24786</v>
      </c>
      <c r="AI723" s="31" t="s">
        <v>22734</v>
      </c>
      <c r="AJ723" s="31" t="s">
        <v>246</v>
      </c>
      <c r="AK723" s="31" t="s">
        <v>35</v>
      </c>
      <c r="AL723" s="31" t="s">
        <v>26</v>
      </c>
      <c r="AM723" s="31" t="s">
        <v>19</v>
      </c>
      <c r="AN723" s="31" t="s">
        <v>19</v>
      </c>
      <c r="AO723" s="31" t="s">
        <v>19</v>
      </c>
      <c r="AP723" s="31" t="s">
        <v>27</v>
      </c>
      <c r="AQ723" s="31" t="s">
        <v>24787</v>
      </c>
      <c r="AR723" s="31" t="s">
        <v>19</v>
      </c>
      <c r="AS723" s="59">
        <v>43932</v>
      </c>
      <c r="AT723" s="32">
        <v>171.36</v>
      </c>
      <c r="AU723" s="33" t="s">
        <v>28</v>
      </c>
      <c r="AV723" s="32">
        <v>1</v>
      </c>
      <c r="AW723" s="33" t="s">
        <v>29</v>
      </c>
      <c r="AX723" s="34">
        <v>15</v>
      </c>
      <c r="AY723" s="32">
        <v>1</v>
      </c>
      <c r="AZ723" s="33" t="s">
        <v>29</v>
      </c>
      <c r="BA723" s="35">
        <v>3.28</v>
      </c>
      <c r="BB723" s="33" t="s">
        <v>30</v>
      </c>
      <c r="BC723" s="35">
        <v>16.100000000000001</v>
      </c>
      <c r="BD723" s="33" t="s">
        <v>30</v>
      </c>
      <c r="BE723" s="35">
        <v>0</v>
      </c>
      <c r="BF723" s="33" t="s">
        <v>30</v>
      </c>
      <c r="BG723" s="35">
        <v>-1.93</v>
      </c>
      <c r="BH723" s="33" t="s">
        <v>30</v>
      </c>
      <c r="BI723" s="35">
        <v>0</v>
      </c>
      <c r="BJ723" s="33" t="s">
        <v>30</v>
      </c>
      <c r="BK723" s="35">
        <v>2.5499999999999998</v>
      </c>
      <c r="BL723" s="33" t="s">
        <v>30</v>
      </c>
      <c r="BM723" s="35">
        <v>0</v>
      </c>
      <c r="BN723" s="33" t="s">
        <v>30</v>
      </c>
      <c r="BO723" s="35">
        <v>14.17</v>
      </c>
      <c r="BP723" s="33" t="s">
        <v>30</v>
      </c>
      <c r="BQ723" s="35">
        <v>2.88</v>
      </c>
      <c r="BR723" s="33" t="s">
        <v>30</v>
      </c>
      <c r="BS723" s="9">
        <f>VLOOKUP(A723,HR!A:P,16,0)</f>
        <v>14</v>
      </c>
      <c r="BT723" s="9" t="str">
        <f>VLOOKUP(A723,HR!A:S,19,0)</f>
        <v>10:21</v>
      </c>
      <c r="BU723" s="9" t="str">
        <f>VLOOKUP(VALUE(AC723),Varios!A:J,9,0)</f>
        <v>---973721722-991308305-947942522</v>
      </c>
      <c r="BV723" s="9" t="str">
        <f>VLOOKUP(VALUE(AC723),Varios!A:J,10,0)</f>
        <v>PEMC99</v>
      </c>
      <c r="BW723" s="9" t="str">
        <f t="shared" si="131"/>
        <v>Cod:10994194 - Cli:Galoc Gomez, Nelly Esperanza - Tel.:---973721722-991308305-947942522 -Dir:Av. Juan Velasco S/N - Dist.:CHAO - ZV:PEMC99 -Llega:10:21</v>
      </c>
      <c r="BX723" t="str">
        <f t="shared" si="121"/>
        <v>3. Ent. PT</v>
      </c>
      <c r="BY723" t="str">
        <f t="shared" si="122"/>
        <v>4-Vta.</v>
      </c>
      <c r="BZ723" s="16" t="str">
        <f t="shared" si="123"/>
        <v>Contado</v>
      </c>
      <c r="CA723" s="16">
        <f t="shared" si="124"/>
        <v>16.100000000000001</v>
      </c>
      <c r="CB723" s="16" t="str">
        <f t="shared" si="125"/>
        <v xml:space="preserve"> </v>
      </c>
      <c r="CC723" s="16">
        <f t="shared" si="126"/>
        <v>1</v>
      </c>
      <c r="CD723" s="16" t="str">
        <f t="shared" si="127"/>
        <v xml:space="preserve"> </v>
      </c>
      <c r="CE723" s="16" t="str">
        <f t="shared" si="128"/>
        <v>Transporte: 3401642335 - Acevedo Nolasco, John Maicol</v>
      </c>
      <c r="CF723" s="16">
        <f t="shared" si="129"/>
        <v>0</v>
      </c>
      <c r="CG723" s="16" t="str">
        <f>IF(Tabla1[[#This Row],[Clientes]]=1,VLOOKUP(Tabla1[[#This Row],[BK49**]],HR!A:X,24,0),"")</f>
        <v/>
      </c>
    </row>
    <row r="724" spans="1:85" x14ac:dyDescent="0.25">
      <c r="A724" s="7" t="str">
        <f t="shared" si="130"/>
        <v>10994194</v>
      </c>
      <c r="B724" s="31" t="s">
        <v>24781</v>
      </c>
      <c r="C724" s="31" t="s">
        <v>0</v>
      </c>
      <c r="D724" s="31" t="s">
        <v>1</v>
      </c>
      <c r="E724" s="31" t="s">
        <v>22256</v>
      </c>
      <c r="F724" s="31" t="s">
        <v>3</v>
      </c>
      <c r="G724" s="31" t="s">
        <v>24782</v>
      </c>
      <c r="H724" s="31" t="s">
        <v>4</v>
      </c>
      <c r="I724" s="31" t="s">
        <v>298</v>
      </c>
      <c r="J724" s="31" t="s">
        <v>299</v>
      </c>
      <c r="K724" s="31" t="s">
        <v>22257</v>
      </c>
      <c r="L724" s="31" t="s">
        <v>22258</v>
      </c>
      <c r="M724" s="31" t="s">
        <v>22259</v>
      </c>
      <c r="N724" s="31" t="s">
        <v>22257</v>
      </c>
      <c r="O724" s="31" t="s">
        <v>22260</v>
      </c>
      <c r="P724" s="31" t="s">
        <v>11</v>
      </c>
      <c r="Q724" s="31" t="s">
        <v>24804</v>
      </c>
      <c r="R724" s="31" t="s">
        <v>12</v>
      </c>
      <c r="S724" s="31" t="s">
        <v>51</v>
      </c>
      <c r="T724" s="31" t="s">
        <v>53</v>
      </c>
      <c r="U724" s="31" t="s">
        <v>52</v>
      </c>
      <c r="V724" s="31" t="s">
        <v>16</v>
      </c>
      <c r="W724" s="31" t="s">
        <v>17</v>
      </c>
      <c r="X724" s="31" t="s">
        <v>24805</v>
      </c>
      <c r="Y724" s="31" t="s">
        <v>18</v>
      </c>
      <c r="Z724" s="31" t="s">
        <v>19</v>
      </c>
      <c r="AA724" s="31" t="s">
        <v>19</v>
      </c>
      <c r="AB724" s="31" t="s">
        <v>19</v>
      </c>
      <c r="AC724" s="31" t="s">
        <v>23918</v>
      </c>
      <c r="AD724" s="31" t="s">
        <v>19303</v>
      </c>
      <c r="AE724" s="31" t="s">
        <v>21</v>
      </c>
      <c r="AF724" s="31" t="s">
        <v>24806</v>
      </c>
      <c r="AG724" s="31" t="s">
        <v>19</v>
      </c>
      <c r="AH724" s="31" t="s">
        <v>24786</v>
      </c>
      <c r="AI724" s="31" t="s">
        <v>22734</v>
      </c>
      <c r="AJ724" s="31" t="s">
        <v>246</v>
      </c>
      <c r="AK724" s="31" t="s">
        <v>25</v>
      </c>
      <c r="AL724" s="31" t="s">
        <v>26</v>
      </c>
      <c r="AM724" s="31" t="s">
        <v>54</v>
      </c>
      <c r="AN724" s="31" t="s">
        <v>19</v>
      </c>
      <c r="AO724" s="31" t="s">
        <v>19</v>
      </c>
      <c r="AP724" s="31" t="s">
        <v>27</v>
      </c>
      <c r="AQ724" s="31" t="s">
        <v>24787</v>
      </c>
      <c r="AR724" s="31" t="s">
        <v>55</v>
      </c>
      <c r="AS724" s="59">
        <v>43932</v>
      </c>
      <c r="AT724" s="32">
        <v>171.36</v>
      </c>
      <c r="AU724" s="33" t="s">
        <v>28</v>
      </c>
      <c r="AV724" s="32">
        <v>1</v>
      </c>
      <c r="AW724" s="33" t="s">
        <v>16</v>
      </c>
      <c r="AX724" s="34">
        <v>15</v>
      </c>
      <c r="AY724" s="32">
        <v>1</v>
      </c>
      <c r="AZ724" s="33" t="s">
        <v>16</v>
      </c>
      <c r="BA724" s="35">
        <v>0.31</v>
      </c>
      <c r="BB724" s="33" t="s">
        <v>30</v>
      </c>
      <c r="BC724" s="35">
        <v>0.62</v>
      </c>
      <c r="BD724" s="33" t="s">
        <v>30</v>
      </c>
      <c r="BE724" s="35">
        <v>0</v>
      </c>
      <c r="BF724" s="33" t="s">
        <v>30</v>
      </c>
      <c r="BG724" s="35">
        <v>0</v>
      </c>
      <c r="BH724" s="33" t="s">
        <v>30</v>
      </c>
      <c r="BI724" s="35">
        <v>0</v>
      </c>
      <c r="BJ724" s="33" t="s">
        <v>30</v>
      </c>
      <c r="BK724" s="35">
        <v>0</v>
      </c>
      <c r="BL724" s="33" t="s">
        <v>30</v>
      </c>
      <c r="BM724" s="35">
        <v>0</v>
      </c>
      <c r="BN724" s="33" t="s">
        <v>30</v>
      </c>
      <c r="BO724" s="35">
        <v>0</v>
      </c>
      <c r="BP724" s="33" t="s">
        <v>30</v>
      </c>
      <c r="BQ724" s="35">
        <v>0</v>
      </c>
      <c r="BR724" s="33" t="s">
        <v>30</v>
      </c>
      <c r="BS724" s="9">
        <f>VLOOKUP(A724,HR!A:P,16,0)</f>
        <v>14</v>
      </c>
      <c r="BT724" s="9" t="str">
        <f>VLOOKUP(A724,HR!A:S,19,0)</f>
        <v>10:21</v>
      </c>
      <c r="BU724" s="9" t="str">
        <f>VLOOKUP(VALUE(AC724),Varios!A:J,9,0)</f>
        <v>---973721722-991308305-947942522</v>
      </c>
      <c r="BV724" s="9" t="str">
        <f>VLOOKUP(VALUE(AC724),Varios!A:J,10,0)</f>
        <v>PEMC99</v>
      </c>
      <c r="BW724" s="9" t="str">
        <f t="shared" si="131"/>
        <v>Cod:10994194 - Cli:Galoc Gomez, Nelly Esperanza - Tel.:---973721722-991308305-947942522 -Dir:Av. Juan Velasco S/N - Dist.:CHAO - ZV:PEMC99 -Llega:10:21</v>
      </c>
      <c r="BX724" t="str">
        <f t="shared" si="121"/>
        <v>3. Ent. PT</v>
      </c>
      <c r="BY724" t="str">
        <f t="shared" si="122"/>
        <v>5-Bon.</v>
      </c>
      <c r="BZ724" s="16" t="str">
        <f t="shared" si="123"/>
        <v>Contado</v>
      </c>
      <c r="CA724" s="16">
        <f t="shared" si="124"/>
        <v>0.62</v>
      </c>
      <c r="CB724" s="16" t="str">
        <f t="shared" si="125"/>
        <v xml:space="preserve"> </v>
      </c>
      <c r="CC724" s="16" t="str">
        <f t="shared" si="126"/>
        <v/>
      </c>
      <c r="CD724" s="16">
        <f t="shared" si="127"/>
        <v>1</v>
      </c>
      <c r="CE724" s="16" t="str">
        <f t="shared" si="128"/>
        <v>Transporte: 3401642335 - Acevedo Nolasco, John Maicol</v>
      </c>
      <c r="CF724" s="16">
        <f t="shared" si="129"/>
        <v>0</v>
      </c>
      <c r="CG724" s="16" t="str">
        <f>IF(Tabla1[[#This Row],[Clientes]]=1,VLOOKUP(Tabla1[[#This Row],[BK49**]],HR!A:X,24,0),"")</f>
        <v/>
      </c>
    </row>
    <row r="725" spans="1:85" x14ac:dyDescent="0.25">
      <c r="A725" s="7" t="str">
        <f t="shared" si="130"/>
        <v>10055089</v>
      </c>
      <c r="B725" s="31" t="s">
        <v>24781</v>
      </c>
      <c r="C725" s="31" t="s">
        <v>0</v>
      </c>
      <c r="D725" s="31" t="s">
        <v>1</v>
      </c>
      <c r="E725" s="31" t="s">
        <v>22256</v>
      </c>
      <c r="F725" s="31" t="s">
        <v>3</v>
      </c>
      <c r="G725" s="31" t="s">
        <v>24782</v>
      </c>
      <c r="H725" s="31" t="s">
        <v>4</v>
      </c>
      <c r="I725" s="31" t="s">
        <v>298</v>
      </c>
      <c r="J725" s="31" t="s">
        <v>299</v>
      </c>
      <c r="K725" s="31" t="s">
        <v>22257</v>
      </c>
      <c r="L725" s="31" t="s">
        <v>22258</v>
      </c>
      <c r="M725" s="31" t="s">
        <v>22259</v>
      </c>
      <c r="N725" s="31" t="s">
        <v>22257</v>
      </c>
      <c r="O725" s="31" t="s">
        <v>22260</v>
      </c>
      <c r="P725" s="31" t="s">
        <v>11</v>
      </c>
      <c r="Q725" s="31" t="s">
        <v>24807</v>
      </c>
      <c r="R725" s="31" t="s">
        <v>12</v>
      </c>
      <c r="S725" s="31" t="s">
        <v>31</v>
      </c>
      <c r="T725" s="31" t="s">
        <v>14</v>
      </c>
      <c r="U725" s="31" t="s">
        <v>32</v>
      </c>
      <c r="V725" s="31" t="s">
        <v>16</v>
      </c>
      <c r="W725" s="31" t="s">
        <v>17</v>
      </c>
      <c r="X725" s="31" t="s">
        <v>24808</v>
      </c>
      <c r="Y725" s="31" t="s">
        <v>18</v>
      </c>
      <c r="Z725" s="31" t="s">
        <v>19</v>
      </c>
      <c r="AA725" s="31" t="s">
        <v>19</v>
      </c>
      <c r="AB725" s="31" t="s">
        <v>19</v>
      </c>
      <c r="AC725" s="31" t="s">
        <v>23943</v>
      </c>
      <c r="AD725" s="31" t="s">
        <v>11395</v>
      </c>
      <c r="AE725" s="31" t="s">
        <v>21</v>
      </c>
      <c r="AF725" s="31" t="s">
        <v>24809</v>
      </c>
      <c r="AG725" s="31" t="s">
        <v>19</v>
      </c>
      <c r="AH725" s="31" t="s">
        <v>24810</v>
      </c>
      <c r="AI725" s="31" t="s">
        <v>22734</v>
      </c>
      <c r="AJ725" s="31" t="s">
        <v>246</v>
      </c>
      <c r="AK725" s="31" t="s">
        <v>25</v>
      </c>
      <c r="AL725" s="31" t="s">
        <v>26</v>
      </c>
      <c r="AM725" s="31" t="s">
        <v>19</v>
      </c>
      <c r="AN725" s="31" t="s">
        <v>19</v>
      </c>
      <c r="AO725" s="31" t="s">
        <v>19</v>
      </c>
      <c r="AP725" s="31" t="s">
        <v>27</v>
      </c>
      <c r="AQ725" s="31" t="s">
        <v>24787</v>
      </c>
      <c r="AR725" s="31" t="s">
        <v>19</v>
      </c>
      <c r="AS725" s="59">
        <v>43932</v>
      </c>
      <c r="AT725" s="32">
        <v>171.36</v>
      </c>
      <c r="AU725" s="33" t="s">
        <v>28</v>
      </c>
      <c r="AV725" s="32">
        <v>1</v>
      </c>
      <c r="AW725" s="33" t="s">
        <v>29</v>
      </c>
      <c r="AX725" s="34">
        <v>15</v>
      </c>
      <c r="AY725" s="32">
        <v>1</v>
      </c>
      <c r="AZ725" s="33" t="s">
        <v>29</v>
      </c>
      <c r="BA725" s="35">
        <v>4.16</v>
      </c>
      <c r="BB725" s="33" t="s">
        <v>30</v>
      </c>
      <c r="BC725" s="35">
        <v>13.86</v>
      </c>
      <c r="BD725" s="33" t="s">
        <v>30</v>
      </c>
      <c r="BE725" s="35">
        <v>0</v>
      </c>
      <c r="BF725" s="33" t="s">
        <v>30</v>
      </c>
      <c r="BG725" s="35">
        <v>-0.81</v>
      </c>
      <c r="BH725" s="33" t="s">
        <v>30</v>
      </c>
      <c r="BI725" s="35">
        <v>0</v>
      </c>
      <c r="BJ725" s="33" t="s">
        <v>30</v>
      </c>
      <c r="BK725" s="35">
        <v>2.75</v>
      </c>
      <c r="BL725" s="33" t="s">
        <v>30</v>
      </c>
      <c r="BM725" s="35">
        <v>2.2200000000000002</v>
      </c>
      <c r="BN725" s="33" t="s">
        <v>30</v>
      </c>
      <c r="BO725" s="35">
        <v>13.05</v>
      </c>
      <c r="BP725" s="33" t="s">
        <v>30</v>
      </c>
      <c r="BQ725" s="35">
        <v>5.33</v>
      </c>
      <c r="BR725" s="33" t="s">
        <v>30</v>
      </c>
      <c r="BS725" s="9">
        <f>VLOOKUP(A725,HR!A:P,16,0)</f>
        <v>22</v>
      </c>
      <c r="BT725" s="9" t="str">
        <f>VLOOKUP(A725,HR!A:S,19,0)</f>
        <v>10:58</v>
      </c>
      <c r="BU725" s="9" t="str">
        <f>VLOOKUP(VALUE(AC725),Varios!A:J,9,0)</f>
        <v>---968333918--</v>
      </c>
      <c r="BV725" s="9" t="str">
        <f>VLOOKUP(VALUE(AC725),Varios!A:J,10,0)</f>
        <v>PEMC99</v>
      </c>
      <c r="BW725" s="9" t="str">
        <f t="shared" si="131"/>
        <v>Cod:10055089 - Cli:Vilchez Gutierrez, Olga Santos - Tel.:---968333918-- -Dir:Av. Cesar Vallejo 0329 - Dist.:CHAO - ZV:PEMC99 -Llega:10:58</v>
      </c>
      <c r="BX725" t="str">
        <f t="shared" si="121"/>
        <v>3. Ent. PT</v>
      </c>
      <c r="BY725" t="str">
        <f t="shared" si="122"/>
        <v>4-Vta.</v>
      </c>
      <c r="BZ725" s="16" t="str">
        <f t="shared" si="123"/>
        <v>Contado</v>
      </c>
      <c r="CA725" s="16">
        <f t="shared" si="124"/>
        <v>13.86</v>
      </c>
      <c r="CB725" s="16" t="str">
        <f t="shared" si="125"/>
        <v xml:space="preserve"> </v>
      </c>
      <c r="CC725" s="16">
        <f t="shared" si="126"/>
        <v>1</v>
      </c>
      <c r="CD725" s="16" t="str">
        <f t="shared" si="127"/>
        <v xml:space="preserve"> </v>
      </c>
      <c r="CE725" s="16" t="str">
        <f t="shared" si="128"/>
        <v>Transporte: 3401642335 - Acevedo Nolasco, John Maicol</v>
      </c>
      <c r="CF725" s="16">
        <f t="shared" si="129"/>
        <v>1</v>
      </c>
      <c r="CG725" s="16">
        <f>IF(Tabla1[[#This Row],[Clientes]]=1,VLOOKUP(Tabla1[[#This Row],[BK49**]],HR!A:X,24,0),"")</f>
        <v>0.3</v>
      </c>
    </row>
    <row r="726" spans="1:85" x14ac:dyDescent="0.25">
      <c r="A726" s="7" t="str">
        <f t="shared" si="130"/>
        <v>10055089</v>
      </c>
      <c r="B726" s="31" t="s">
        <v>24781</v>
      </c>
      <c r="C726" s="31" t="s">
        <v>0</v>
      </c>
      <c r="D726" s="31" t="s">
        <v>1</v>
      </c>
      <c r="E726" s="31" t="s">
        <v>22256</v>
      </c>
      <c r="F726" s="31" t="s">
        <v>3</v>
      </c>
      <c r="G726" s="31" t="s">
        <v>24782</v>
      </c>
      <c r="H726" s="31" t="s">
        <v>4</v>
      </c>
      <c r="I726" s="31" t="s">
        <v>298</v>
      </c>
      <c r="J726" s="31" t="s">
        <v>299</v>
      </c>
      <c r="K726" s="31" t="s">
        <v>22257</v>
      </c>
      <c r="L726" s="31" t="s">
        <v>22258</v>
      </c>
      <c r="M726" s="31" t="s">
        <v>22259</v>
      </c>
      <c r="N726" s="31" t="s">
        <v>22257</v>
      </c>
      <c r="O726" s="31" t="s">
        <v>22260</v>
      </c>
      <c r="P726" s="31" t="s">
        <v>11</v>
      </c>
      <c r="Q726" s="31" t="s">
        <v>24807</v>
      </c>
      <c r="R726" s="31" t="s">
        <v>12</v>
      </c>
      <c r="S726" s="31" t="s">
        <v>33</v>
      </c>
      <c r="T726" s="31" t="s">
        <v>14</v>
      </c>
      <c r="U726" s="31" t="s">
        <v>34</v>
      </c>
      <c r="V726" s="31" t="s">
        <v>16</v>
      </c>
      <c r="W726" s="31" t="s">
        <v>17</v>
      </c>
      <c r="X726" s="31" t="s">
        <v>24808</v>
      </c>
      <c r="Y726" s="31" t="s">
        <v>18</v>
      </c>
      <c r="Z726" s="31" t="s">
        <v>19</v>
      </c>
      <c r="AA726" s="31" t="s">
        <v>19</v>
      </c>
      <c r="AB726" s="31" t="s">
        <v>19</v>
      </c>
      <c r="AC726" s="31" t="s">
        <v>23943</v>
      </c>
      <c r="AD726" s="31" t="s">
        <v>11395</v>
      </c>
      <c r="AE726" s="31" t="s">
        <v>21</v>
      </c>
      <c r="AF726" s="31" t="s">
        <v>24809</v>
      </c>
      <c r="AG726" s="31" t="s">
        <v>19</v>
      </c>
      <c r="AH726" s="31" t="s">
        <v>24810</v>
      </c>
      <c r="AI726" s="31" t="s">
        <v>22734</v>
      </c>
      <c r="AJ726" s="31" t="s">
        <v>246</v>
      </c>
      <c r="AK726" s="31" t="s">
        <v>35</v>
      </c>
      <c r="AL726" s="31" t="s">
        <v>26</v>
      </c>
      <c r="AM726" s="31" t="s">
        <v>19</v>
      </c>
      <c r="AN726" s="31" t="s">
        <v>19</v>
      </c>
      <c r="AO726" s="31" t="s">
        <v>19</v>
      </c>
      <c r="AP726" s="31" t="s">
        <v>27</v>
      </c>
      <c r="AQ726" s="31" t="s">
        <v>24787</v>
      </c>
      <c r="AR726" s="31" t="s">
        <v>19</v>
      </c>
      <c r="AS726" s="59">
        <v>43932</v>
      </c>
      <c r="AT726" s="32">
        <v>171.36</v>
      </c>
      <c r="AU726" s="33" t="s">
        <v>28</v>
      </c>
      <c r="AV726" s="32">
        <v>1</v>
      </c>
      <c r="AW726" s="33" t="s">
        <v>29</v>
      </c>
      <c r="AX726" s="34">
        <v>15</v>
      </c>
      <c r="AY726" s="32">
        <v>1</v>
      </c>
      <c r="AZ726" s="33" t="s">
        <v>29</v>
      </c>
      <c r="BA726" s="35">
        <v>3.28</v>
      </c>
      <c r="BB726" s="33" t="s">
        <v>30</v>
      </c>
      <c r="BC726" s="35">
        <v>16.100000000000001</v>
      </c>
      <c r="BD726" s="33" t="s">
        <v>30</v>
      </c>
      <c r="BE726" s="35">
        <v>0</v>
      </c>
      <c r="BF726" s="33" t="s">
        <v>30</v>
      </c>
      <c r="BG726" s="35">
        <v>-1.93</v>
      </c>
      <c r="BH726" s="33" t="s">
        <v>30</v>
      </c>
      <c r="BI726" s="35">
        <v>0</v>
      </c>
      <c r="BJ726" s="33" t="s">
        <v>30</v>
      </c>
      <c r="BK726" s="35">
        <v>2.5499999999999998</v>
      </c>
      <c r="BL726" s="33" t="s">
        <v>30</v>
      </c>
      <c r="BM726" s="35">
        <v>0</v>
      </c>
      <c r="BN726" s="33" t="s">
        <v>30</v>
      </c>
      <c r="BO726" s="35">
        <v>14.17</v>
      </c>
      <c r="BP726" s="33" t="s">
        <v>30</v>
      </c>
      <c r="BQ726" s="35">
        <v>2.88</v>
      </c>
      <c r="BR726" s="33" t="s">
        <v>30</v>
      </c>
      <c r="BS726" s="9">
        <f>VLOOKUP(A726,HR!A:P,16,0)</f>
        <v>22</v>
      </c>
      <c r="BT726" s="9" t="str">
        <f>VLOOKUP(A726,HR!A:S,19,0)</f>
        <v>10:58</v>
      </c>
      <c r="BU726" s="9" t="str">
        <f>VLOOKUP(VALUE(AC726),Varios!A:J,9,0)</f>
        <v>---968333918--</v>
      </c>
      <c r="BV726" s="9" t="str">
        <f>VLOOKUP(VALUE(AC726),Varios!A:J,10,0)</f>
        <v>PEMC99</v>
      </c>
      <c r="BW726" s="9" t="str">
        <f t="shared" si="131"/>
        <v>Cod:10055089 - Cli:Vilchez Gutierrez, Olga Santos - Tel.:---968333918-- -Dir:Av. Cesar Vallejo 0329 - Dist.:CHAO - ZV:PEMC99 -Llega:10:58</v>
      </c>
      <c r="BX726" t="str">
        <f t="shared" si="121"/>
        <v>3. Ent. PT</v>
      </c>
      <c r="BY726" t="str">
        <f t="shared" si="122"/>
        <v>4-Vta.</v>
      </c>
      <c r="BZ726" s="16" t="str">
        <f t="shared" si="123"/>
        <v>Contado</v>
      </c>
      <c r="CA726" s="16">
        <f t="shared" si="124"/>
        <v>16.100000000000001</v>
      </c>
      <c r="CB726" s="16" t="str">
        <f t="shared" si="125"/>
        <v xml:space="preserve"> </v>
      </c>
      <c r="CC726" s="16">
        <f t="shared" si="126"/>
        <v>1</v>
      </c>
      <c r="CD726" s="16" t="str">
        <f t="shared" si="127"/>
        <v xml:space="preserve"> </v>
      </c>
      <c r="CE726" s="16" t="str">
        <f t="shared" si="128"/>
        <v>Transporte: 3401642335 - Acevedo Nolasco, John Maicol</v>
      </c>
      <c r="CF726" s="16">
        <f t="shared" si="129"/>
        <v>0</v>
      </c>
      <c r="CG726" s="16" t="str">
        <f>IF(Tabla1[[#This Row],[Clientes]]=1,VLOOKUP(Tabla1[[#This Row],[BK49**]],HR!A:X,24,0),"")</f>
        <v/>
      </c>
    </row>
    <row r="727" spans="1:85" x14ac:dyDescent="0.25">
      <c r="A727" s="7" t="str">
        <f t="shared" si="130"/>
        <v>10055089</v>
      </c>
      <c r="B727" s="31" t="s">
        <v>24781</v>
      </c>
      <c r="C727" s="31" t="s">
        <v>0</v>
      </c>
      <c r="D727" s="31" t="s">
        <v>1</v>
      </c>
      <c r="E727" s="31" t="s">
        <v>22256</v>
      </c>
      <c r="F727" s="31" t="s">
        <v>3</v>
      </c>
      <c r="G727" s="31" t="s">
        <v>24782</v>
      </c>
      <c r="H727" s="31" t="s">
        <v>4</v>
      </c>
      <c r="I727" s="31" t="s">
        <v>298</v>
      </c>
      <c r="J727" s="31" t="s">
        <v>299</v>
      </c>
      <c r="K727" s="31" t="s">
        <v>22257</v>
      </c>
      <c r="L727" s="31" t="s">
        <v>22258</v>
      </c>
      <c r="M727" s="31" t="s">
        <v>22259</v>
      </c>
      <c r="N727" s="31" t="s">
        <v>22257</v>
      </c>
      <c r="O727" s="31" t="s">
        <v>22260</v>
      </c>
      <c r="P727" s="31" t="s">
        <v>11</v>
      </c>
      <c r="Q727" s="31" t="s">
        <v>24807</v>
      </c>
      <c r="R727" s="31" t="s">
        <v>12</v>
      </c>
      <c r="S727" s="31" t="s">
        <v>46</v>
      </c>
      <c r="T727" s="31" t="s">
        <v>14</v>
      </c>
      <c r="U727" s="31" t="s">
        <v>47</v>
      </c>
      <c r="V727" s="31" t="s">
        <v>16</v>
      </c>
      <c r="W727" s="31" t="s">
        <v>17</v>
      </c>
      <c r="X727" s="31" t="s">
        <v>24808</v>
      </c>
      <c r="Y727" s="31" t="s">
        <v>18</v>
      </c>
      <c r="Z727" s="31" t="s">
        <v>19</v>
      </c>
      <c r="AA727" s="31" t="s">
        <v>19</v>
      </c>
      <c r="AB727" s="31" t="s">
        <v>19</v>
      </c>
      <c r="AC727" s="31" t="s">
        <v>23943</v>
      </c>
      <c r="AD727" s="31" t="s">
        <v>11395</v>
      </c>
      <c r="AE727" s="31" t="s">
        <v>21</v>
      </c>
      <c r="AF727" s="31" t="s">
        <v>24809</v>
      </c>
      <c r="AG727" s="31" t="s">
        <v>19</v>
      </c>
      <c r="AH727" s="31" t="s">
        <v>24810</v>
      </c>
      <c r="AI727" s="31" t="s">
        <v>22734</v>
      </c>
      <c r="AJ727" s="31" t="s">
        <v>246</v>
      </c>
      <c r="AK727" s="31" t="s">
        <v>35</v>
      </c>
      <c r="AL727" s="31" t="s">
        <v>26</v>
      </c>
      <c r="AM727" s="31" t="s">
        <v>19</v>
      </c>
      <c r="AN727" s="31" t="s">
        <v>19</v>
      </c>
      <c r="AO727" s="31" t="s">
        <v>19</v>
      </c>
      <c r="AP727" s="31" t="s">
        <v>27</v>
      </c>
      <c r="AQ727" s="31" t="s">
        <v>24787</v>
      </c>
      <c r="AR727" s="31" t="s">
        <v>19</v>
      </c>
      <c r="AS727" s="59">
        <v>43932</v>
      </c>
      <c r="AT727" s="32">
        <v>171.36</v>
      </c>
      <c r="AU727" s="33" t="s">
        <v>28</v>
      </c>
      <c r="AV727" s="32">
        <v>1</v>
      </c>
      <c r="AW727" s="33" t="s">
        <v>29</v>
      </c>
      <c r="AX727" s="34">
        <v>15</v>
      </c>
      <c r="AY727" s="32">
        <v>1</v>
      </c>
      <c r="AZ727" s="33" t="s">
        <v>29</v>
      </c>
      <c r="BA727" s="35">
        <v>3.23</v>
      </c>
      <c r="BB727" s="33" t="s">
        <v>30</v>
      </c>
      <c r="BC727" s="35">
        <v>16.100000000000001</v>
      </c>
      <c r="BD727" s="33" t="s">
        <v>30</v>
      </c>
      <c r="BE727" s="35">
        <v>0</v>
      </c>
      <c r="BF727" s="33" t="s">
        <v>30</v>
      </c>
      <c r="BG727" s="35">
        <v>-1.93</v>
      </c>
      <c r="BH727" s="33" t="s">
        <v>30</v>
      </c>
      <c r="BI727" s="35">
        <v>0</v>
      </c>
      <c r="BJ727" s="33" t="s">
        <v>30</v>
      </c>
      <c r="BK727" s="35">
        <v>2.5499999999999998</v>
      </c>
      <c r="BL727" s="33" t="s">
        <v>30</v>
      </c>
      <c r="BM727" s="35">
        <v>0</v>
      </c>
      <c r="BN727" s="33" t="s">
        <v>30</v>
      </c>
      <c r="BO727" s="35">
        <v>14.17</v>
      </c>
      <c r="BP727" s="33" t="s">
        <v>30</v>
      </c>
      <c r="BQ727" s="35">
        <v>2.88</v>
      </c>
      <c r="BR727" s="33" t="s">
        <v>30</v>
      </c>
      <c r="BS727" s="9">
        <f>VLOOKUP(A727,HR!A:P,16,0)</f>
        <v>22</v>
      </c>
      <c r="BT727" s="9" t="str">
        <f>VLOOKUP(A727,HR!A:S,19,0)</f>
        <v>10:58</v>
      </c>
      <c r="BU727" s="9" t="str">
        <f>VLOOKUP(VALUE(AC727),Varios!A:J,9,0)</f>
        <v>---968333918--</v>
      </c>
      <c r="BV727" s="9" t="str">
        <f>VLOOKUP(VALUE(AC727),Varios!A:J,10,0)</f>
        <v>PEMC99</v>
      </c>
      <c r="BW727" s="9" t="str">
        <f t="shared" si="131"/>
        <v>Cod:10055089 - Cli:Vilchez Gutierrez, Olga Santos - Tel.:---968333918-- -Dir:Av. Cesar Vallejo 0329 - Dist.:CHAO - ZV:PEMC99 -Llega:10:58</v>
      </c>
      <c r="BX727" t="str">
        <f t="shared" si="121"/>
        <v>3. Ent. PT</v>
      </c>
      <c r="BY727" t="str">
        <f t="shared" si="122"/>
        <v>4-Vta.</v>
      </c>
      <c r="BZ727" s="16" t="str">
        <f t="shared" si="123"/>
        <v>Contado</v>
      </c>
      <c r="CA727" s="16">
        <f t="shared" si="124"/>
        <v>16.100000000000001</v>
      </c>
      <c r="CB727" s="16" t="str">
        <f t="shared" si="125"/>
        <v xml:space="preserve"> </v>
      </c>
      <c r="CC727" s="16">
        <f t="shared" si="126"/>
        <v>1</v>
      </c>
      <c r="CD727" s="16" t="str">
        <f t="shared" si="127"/>
        <v xml:space="preserve"> </v>
      </c>
      <c r="CE727" s="16" t="str">
        <f t="shared" si="128"/>
        <v>Transporte: 3401642335 - Acevedo Nolasco, John Maicol</v>
      </c>
      <c r="CF727" s="16">
        <f t="shared" si="129"/>
        <v>0</v>
      </c>
      <c r="CG727" s="16" t="str">
        <f>IF(Tabla1[[#This Row],[Clientes]]=1,VLOOKUP(Tabla1[[#This Row],[BK49**]],HR!A:X,24,0),"")</f>
        <v/>
      </c>
    </row>
    <row r="728" spans="1:85" x14ac:dyDescent="0.25">
      <c r="A728" s="7" t="str">
        <f t="shared" si="130"/>
        <v>10994003</v>
      </c>
      <c r="B728" s="31" t="s">
        <v>24781</v>
      </c>
      <c r="C728" s="31" t="s">
        <v>0</v>
      </c>
      <c r="D728" s="31" t="s">
        <v>1</v>
      </c>
      <c r="E728" s="31" t="s">
        <v>22256</v>
      </c>
      <c r="F728" s="31" t="s">
        <v>3</v>
      </c>
      <c r="G728" s="31" t="s">
        <v>24782</v>
      </c>
      <c r="H728" s="31" t="s">
        <v>4</v>
      </c>
      <c r="I728" s="31" t="s">
        <v>298</v>
      </c>
      <c r="J728" s="31" t="s">
        <v>299</v>
      </c>
      <c r="K728" s="31" t="s">
        <v>22257</v>
      </c>
      <c r="L728" s="31" t="s">
        <v>22258</v>
      </c>
      <c r="M728" s="31" t="s">
        <v>22259</v>
      </c>
      <c r="N728" s="31" t="s">
        <v>22257</v>
      </c>
      <c r="O728" s="31" t="s">
        <v>22260</v>
      </c>
      <c r="P728" s="31" t="s">
        <v>11</v>
      </c>
      <c r="Q728" s="31" t="s">
        <v>24811</v>
      </c>
      <c r="R728" s="31" t="s">
        <v>12</v>
      </c>
      <c r="S728" s="31" t="s">
        <v>31</v>
      </c>
      <c r="T728" s="31" t="s">
        <v>14</v>
      </c>
      <c r="U728" s="31" t="s">
        <v>32</v>
      </c>
      <c r="V728" s="31" t="s">
        <v>16</v>
      </c>
      <c r="W728" s="31" t="s">
        <v>17</v>
      </c>
      <c r="X728" s="31" t="s">
        <v>24812</v>
      </c>
      <c r="Y728" s="31" t="s">
        <v>18</v>
      </c>
      <c r="Z728" s="31" t="s">
        <v>19</v>
      </c>
      <c r="AA728" s="31" t="s">
        <v>19</v>
      </c>
      <c r="AB728" s="31" t="s">
        <v>19</v>
      </c>
      <c r="AC728" s="31" t="s">
        <v>23897</v>
      </c>
      <c r="AD728" s="31" t="s">
        <v>15380</v>
      </c>
      <c r="AE728" s="31" t="s">
        <v>60</v>
      </c>
      <c r="AF728" s="31" t="s">
        <v>24813</v>
      </c>
      <c r="AG728" s="31" t="s">
        <v>19</v>
      </c>
      <c r="AH728" s="31" t="s">
        <v>24786</v>
      </c>
      <c r="AI728" s="31" t="s">
        <v>22734</v>
      </c>
      <c r="AJ728" s="31" t="s">
        <v>246</v>
      </c>
      <c r="AK728" s="31" t="s">
        <v>25</v>
      </c>
      <c r="AL728" s="31" t="s">
        <v>26</v>
      </c>
      <c r="AM728" s="31" t="s">
        <v>19</v>
      </c>
      <c r="AN728" s="31" t="s">
        <v>19</v>
      </c>
      <c r="AO728" s="31" t="s">
        <v>19</v>
      </c>
      <c r="AP728" s="31" t="s">
        <v>27</v>
      </c>
      <c r="AQ728" s="31" t="s">
        <v>24787</v>
      </c>
      <c r="AR728" s="31" t="s">
        <v>19</v>
      </c>
      <c r="AS728" s="59">
        <v>43932</v>
      </c>
      <c r="AT728" s="32">
        <v>171.36</v>
      </c>
      <c r="AU728" s="33" t="s">
        <v>28</v>
      </c>
      <c r="AV728" s="32">
        <v>1</v>
      </c>
      <c r="AW728" s="33" t="s">
        <v>29</v>
      </c>
      <c r="AX728" s="34">
        <v>15</v>
      </c>
      <c r="AY728" s="32">
        <v>1</v>
      </c>
      <c r="AZ728" s="33" t="s">
        <v>29</v>
      </c>
      <c r="BA728" s="35">
        <v>4.16</v>
      </c>
      <c r="BB728" s="33" t="s">
        <v>30</v>
      </c>
      <c r="BC728" s="35">
        <v>13.86</v>
      </c>
      <c r="BD728" s="33" t="s">
        <v>30</v>
      </c>
      <c r="BE728" s="35">
        <v>0</v>
      </c>
      <c r="BF728" s="33" t="s">
        <v>30</v>
      </c>
      <c r="BG728" s="35">
        <v>-0.81</v>
      </c>
      <c r="BH728" s="33" t="s">
        <v>30</v>
      </c>
      <c r="BI728" s="35">
        <v>0</v>
      </c>
      <c r="BJ728" s="33" t="s">
        <v>30</v>
      </c>
      <c r="BK728" s="35">
        <v>2.75</v>
      </c>
      <c r="BL728" s="33" t="s">
        <v>30</v>
      </c>
      <c r="BM728" s="35">
        <v>2.2200000000000002</v>
      </c>
      <c r="BN728" s="33" t="s">
        <v>30</v>
      </c>
      <c r="BO728" s="35">
        <v>13.05</v>
      </c>
      <c r="BP728" s="33" t="s">
        <v>30</v>
      </c>
      <c r="BQ728" s="35">
        <v>5.33</v>
      </c>
      <c r="BR728" s="33" t="s">
        <v>30</v>
      </c>
      <c r="BS728" s="9">
        <f>VLOOKUP(A728,HR!A:P,16,0)</f>
        <v>7</v>
      </c>
      <c r="BT728" s="9" t="str">
        <f>VLOOKUP(A728,HR!A:S,19,0)</f>
        <v>09:19</v>
      </c>
      <c r="BU728" s="9" t="str">
        <f>VLOOKUP(VALUE(AC728),Varios!A:J,9,0)</f>
        <v>---975925614--</v>
      </c>
      <c r="BV728" s="9" t="str">
        <f>VLOOKUP(VALUE(AC728),Varios!A:J,10,0)</f>
        <v>PEMC99</v>
      </c>
      <c r="BW728" s="9" t="str">
        <f t="shared" si="131"/>
        <v>Cod:10994003 - Cli:Verde Lavado, Maria Elsa - Tel.:---975925614-- -Dir:Av. Industrial 498 - Dist.:CHAO - ZV:PEMC99 -Llega:09:19</v>
      </c>
      <c r="BX728" t="str">
        <f t="shared" si="121"/>
        <v>3. Ent. PT</v>
      </c>
      <c r="BY728" t="str">
        <f t="shared" si="122"/>
        <v>4-Vta.</v>
      </c>
      <c r="BZ728" s="16" t="str">
        <f t="shared" si="123"/>
        <v>Contado</v>
      </c>
      <c r="CA728" s="16">
        <f t="shared" si="124"/>
        <v>13.86</v>
      </c>
      <c r="CB728" s="16" t="str">
        <f t="shared" si="125"/>
        <v xml:space="preserve"> </v>
      </c>
      <c r="CC728" s="16">
        <f t="shared" si="126"/>
        <v>1</v>
      </c>
      <c r="CD728" s="16" t="str">
        <f t="shared" si="127"/>
        <v xml:space="preserve"> </v>
      </c>
      <c r="CE728" s="16" t="str">
        <f t="shared" si="128"/>
        <v>Transporte: 3401642335 - Acevedo Nolasco, John Maicol</v>
      </c>
      <c r="CF728" s="16">
        <f t="shared" si="129"/>
        <v>1</v>
      </c>
      <c r="CG728" s="16">
        <f>IF(Tabla1[[#This Row],[Clientes]]=1,VLOOKUP(Tabla1[[#This Row],[BK49**]],HR!A:X,24,0),"")</f>
        <v>0.2</v>
      </c>
    </row>
    <row r="729" spans="1:85" x14ac:dyDescent="0.25">
      <c r="A729" s="7" t="str">
        <f t="shared" si="130"/>
        <v>10994003</v>
      </c>
      <c r="B729" s="31" t="s">
        <v>24781</v>
      </c>
      <c r="C729" s="31" t="s">
        <v>0</v>
      </c>
      <c r="D729" s="31" t="s">
        <v>1</v>
      </c>
      <c r="E729" s="31" t="s">
        <v>22256</v>
      </c>
      <c r="F729" s="31" t="s">
        <v>3</v>
      </c>
      <c r="G729" s="31" t="s">
        <v>24782</v>
      </c>
      <c r="H729" s="31" t="s">
        <v>4</v>
      </c>
      <c r="I729" s="31" t="s">
        <v>298</v>
      </c>
      <c r="J729" s="31" t="s">
        <v>299</v>
      </c>
      <c r="K729" s="31" t="s">
        <v>22257</v>
      </c>
      <c r="L729" s="31" t="s">
        <v>22258</v>
      </c>
      <c r="M729" s="31" t="s">
        <v>22259</v>
      </c>
      <c r="N729" s="31" t="s">
        <v>22257</v>
      </c>
      <c r="O729" s="31" t="s">
        <v>22260</v>
      </c>
      <c r="P729" s="31" t="s">
        <v>11</v>
      </c>
      <c r="Q729" s="31" t="s">
        <v>24811</v>
      </c>
      <c r="R729" s="31" t="s">
        <v>12</v>
      </c>
      <c r="S729" s="31" t="s">
        <v>44</v>
      </c>
      <c r="T729" s="31" t="s">
        <v>14</v>
      </c>
      <c r="U729" s="31" t="s">
        <v>45</v>
      </c>
      <c r="V729" s="31" t="s">
        <v>16</v>
      </c>
      <c r="W729" s="31" t="s">
        <v>17</v>
      </c>
      <c r="X729" s="31" t="s">
        <v>24812</v>
      </c>
      <c r="Y729" s="31" t="s">
        <v>18</v>
      </c>
      <c r="Z729" s="31" t="s">
        <v>19</v>
      </c>
      <c r="AA729" s="31" t="s">
        <v>19</v>
      </c>
      <c r="AB729" s="31" t="s">
        <v>19</v>
      </c>
      <c r="AC729" s="31" t="s">
        <v>23897</v>
      </c>
      <c r="AD729" s="31" t="s">
        <v>15380</v>
      </c>
      <c r="AE729" s="31" t="s">
        <v>60</v>
      </c>
      <c r="AF729" s="31" t="s">
        <v>24813</v>
      </c>
      <c r="AG729" s="31" t="s">
        <v>19</v>
      </c>
      <c r="AH729" s="31" t="s">
        <v>24786</v>
      </c>
      <c r="AI729" s="31" t="s">
        <v>22734</v>
      </c>
      <c r="AJ729" s="31" t="s">
        <v>246</v>
      </c>
      <c r="AK729" s="31" t="s">
        <v>25</v>
      </c>
      <c r="AL729" s="31" t="s">
        <v>26</v>
      </c>
      <c r="AM729" s="31" t="s">
        <v>19</v>
      </c>
      <c r="AN729" s="31" t="s">
        <v>19</v>
      </c>
      <c r="AO729" s="31" t="s">
        <v>19</v>
      </c>
      <c r="AP729" s="31" t="s">
        <v>27</v>
      </c>
      <c r="AQ729" s="31" t="s">
        <v>24787</v>
      </c>
      <c r="AR729" s="31" t="s">
        <v>19</v>
      </c>
      <c r="AS729" s="59">
        <v>43932</v>
      </c>
      <c r="AT729" s="32">
        <v>171.36</v>
      </c>
      <c r="AU729" s="33" t="s">
        <v>28</v>
      </c>
      <c r="AV729" s="32">
        <v>3</v>
      </c>
      <c r="AW729" s="33" t="s">
        <v>29</v>
      </c>
      <c r="AX729" s="34">
        <v>6</v>
      </c>
      <c r="AY729" s="32">
        <v>3</v>
      </c>
      <c r="AZ729" s="33" t="s">
        <v>29</v>
      </c>
      <c r="BA729" s="35">
        <v>9.2899999999999991</v>
      </c>
      <c r="BB729" s="33" t="s">
        <v>30</v>
      </c>
      <c r="BC729" s="35">
        <v>22.16</v>
      </c>
      <c r="BD729" s="33" t="s">
        <v>30</v>
      </c>
      <c r="BE729" s="35">
        <v>0</v>
      </c>
      <c r="BF729" s="33" t="s">
        <v>30</v>
      </c>
      <c r="BG729" s="35">
        <v>0</v>
      </c>
      <c r="BH729" s="33" t="s">
        <v>30</v>
      </c>
      <c r="BI729" s="35">
        <v>0</v>
      </c>
      <c r="BJ729" s="33" t="s">
        <v>30</v>
      </c>
      <c r="BK729" s="35">
        <v>4.67</v>
      </c>
      <c r="BL729" s="33" t="s">
        <v>30</v>
      </c>
      <c r="BM729" s="35">
        <v>3.77</v>
      </c>
      <c r="BN729" s="33" t="s">
        <v>30</v>
      </c>
      <c r="BO729" s="35">
        <v>22.16</v>
      </c>
      <c r="BP729" s="33" t="s">
        <v>30</v>
      </c>
      <c r="BQ729" s="35">
        <v>9.0500000000000007</v>
      </c>
      <c r="BR729" s="33" t="s">
        <v>30</v>
      </c>
      <c r="BS729" s="9">
        <f>VLOOKUP(A729,HR!A:P,16,0)</f>
        <v>7</v>
      </c>
      <c r="BT729" s="9" t="str">
        <f>VLOOKUP(A729,HR!A:S,19,0)</f>
        <v>09:19</v>
      </c>
      <c r="BU729" s="9" t="str">
        <f>VLOOKUP(VALUE(AC729),Varios!A:J,9,0)</f>
        <v>---975925614--</v>
      </c>
      <c r="BV729" s="9" t="str">
        <f>VLOOKUP(VALUE(AC729),Varios!A:J,10,0)</f>
        <v>PEMC99</v>
      </c>
      <c r="BW729" s="9" t="str">
        <f t="shared" si="131"/>
        <v>Cod:10994003 - Cli:Verde Lavado, Maria Elsa - Tel.:---975925614-- -Dir:Av. Industrial 498 - Dist.:CHAO - ZV:PEMC99 -Llega:09:19</v>
      </c>
      <c r="BX729" t="str">
        <f t="shared" si="121"/>
        <v>3. Ent. PT</v>
      </c>
      <c r="BY729" t="str">
        <f t="shared" si="122"/>
        <v>4-Vta.</v>
      </c>
      <c r="BZ729" s="16" t="str">
        <f t="shared" si="123"/>
        <v>Contado</v>
      </c>
      <c r="CA729" s="16">
        <f t="shared" si="124"/>
        <v>22.16</v>
      </c>
      <c r="CB729" s="16" t="str">
        <f t="shared" si="125"/>
        <v xml:space="preserve"> </v>
      </c>
      <c r="CC729" s="16">
        <f t="shared" si="126"/>
        <v>3</v>
      </c>
      <c r="CD729" s="16" t="str">
        <f t="shared" si="127"/>
        <v xml:space="preserve"> </v>
      </c>
      <c r="CE729" s="16" t="str">
        <f t="shared" si="128"/>
        <v>Transporte: 3401642335 - Acevedo Nolasco, John Maicol</v>
      </c>
      <c r="CF729" s="16">
        <f t="shared" si="129"/>
        <v>0</v>
      </c>
      <c r="CG729" s="16" t="str">
        <f>IF(Tabla1[[#This Row],[Clientes]]=1,VLOOKUP(Tabla1[[#This Row],[BK49**]],HR!A:X,24,0),"")</f>
        <v/>
      </c>
    </row>
    <row r="730" spans="1:85" x14ac:dyDescent="0.25">
      <c r="A730" s="7" t="str">
        <f t="shared" si="130"/>
        <v>10061347</v>
      </c>
      <c r="B730" s="31" t="s">
        <v>24781</v>
      </c>
      <c r="C730" s="31" t="s">
        <v>0</v>
      </c>
      <c r="D730" s="31" t="s">
        <v>1</v>
      </c>
      <c r="E730" s="31" t="s">
        <v>22256</v>
      </c>
      <c r="F730" s="31" t="s">
        <v>3</v>
      </c>
      <c r="G730" s="31" t="s">
        <v>24782</v>
      </c>
      <c r="H730" s="31" t="s">
        <v>4</v>
      </c>
      <c r="I730" s="31" t="s">
        <v>298</v>
      </c>
      <c r="J730" s="31" t="s">
        <v>299</v>
      </c>
      <c r="K730" s="31" t="s">
        <v>22257</v>
      </c>
      <c r="L730" s="31" t="s">
        <v>22258</v>
      </c>
      <c r="M730" s="31" t="s">
        <v>22259</v>
      </c>
      <c r="N730" s="31" t="s">
        <v>22257</v>
      </c>
      <c r="O730" s="31" t="s">
        <v>22260</v>
      </c>
      <c r="P730" s="31" t="s">
        <v>11</v>
      </c>
      <c r="Q730" s="31" t="s">
        <v>24814</v>
      </c>
      <c r="R730" s="31" t="s">
        <v>12</v>
      </c>
      <c r="S730" s="31" t="s">
        <v>57</v>
      </c>
      <c r="T730" s="31" t="s">
        <v>14</v>
      </c>
      <c r="U730" s="31" t="s">
        <v>58</v>
      </c>
      <c r="V730" s="31" t="s">
        <v>16</v>
      </c>
      <c r="W730" s="31" t="s">
        <v>17</v>
      </c>
      <c r="X730" s="31" t="s">
        <v>24815</v>
      </c>
      <c r="Y730" s="31" t="s">
        <v>18</v>
      </c>
      <c r="Z730" s="31" t="s">
        <v>19</v>
      </c>
      <c r="AA730" s="31" t="s">
        <v>19</v>
      </c>
      <c r="AB730" s="31" t="s">
        <v>19</v>
      </c>
      <c r="AC730" s="31" t="s">
        <v>23900</v>
      </c>
      <c r="AD730" s="31" t="s">
        <v>6648</v>
      </c>
      <c r="AE730" s="31" t="s">
        <v>21</v>
      </c>
      <c r="AF730" s="31" t="s">
        <v>24816</v>
      </c>
      <c r="AG730" s="31" t="s">
        <v>19</v>
      </c>
      <c r="AH730" s="31" t="s">
        <v>24810</v>
      </c>
      <c r="AI730" s="31" t="s">
        <v>22734</v>
      </c>
      <c r="AJ730" s="31" t="s">
        <v>246</v>
      </c>
      <c r="AK730" s="31" t="s">
        <v>35</v>
      </c>
      <c r="AL730" s="31" t="s">
        <v>26</v>
      </c>
      <c r="AM730" s="31" t="s">
        <v>19</v>
      </c>
      <c r="AN730" s="31" t="s">
        <v>19</v>
      </c>
      <c r="AO730" s="31" t="s">
        <v>19</v>
      </c>
      <c r="AP730" s="31" t="s">
        <v>27</v>
      </c>
      <c r="AQ730" s="31" t="s">
        <v>24787</v>
      </c>
      <c r="AR730" s="31" t="s">
        <v>19</v>
      </c>
      <c r="AS730" s="59">
        <v>43932</v>
      </c>
      <c r="AT730" s="32">
        <v>171.36</v>
      </c>
      <c r="AU730" s="33" t="s">
        <v>28</v>
      </c>
      <c r="AV730" s="32">
        <v>6</v>
      </c>
      <c r="AW730" s="33" t="s">
        <v>29</v>
      </c>
      <c r="AX730" s="34">
        <v>1</v>
      </c>
      <c r="AY730" s="32">
        <v>6</v>
      </c>
      <c r="AZ730" s="33" t="s">
        <v>29</v>
      </c>
      <c r="BA730" s="35">
        <v>17.3</v>
      </c>
      <c r="BB730" s="33" t="s">
        <v>30</v>
      </c>
      <c r="BC730" s="35">
        <v>38.65</v>
      </c>
      <c r="BD730" s="33" t="s">
        <v>30</v>
      </c>
      <c r="BE730" s="35">
        <v>0</v>
      </c>
      <c r="BF730" s="33" t="s">
        <v>30</v>
      </c>
      <c r="BG730" s="35">
        <v>0</v>
      </c>
      <c r="BH730" s="33" t="s">
        <v>30</v>
      </c>
      <c r="BI730" s="35">
        <v>0</v>
      </c>
      <c r="BJ730" s="33" t="s">
        <v>30</v>
      </c>
      <c r="BK730" s="35">
        <v>6.96</v>
      </c>
      <c r="BL730" s="33" t="s">
        <v>30</v>
      </c>
      <c r="BM730" s="35">
        <v>0</v>
      </c>
      <c r="BN730" s="33" t="s">
        <v>30</v>
      </c>
      <c r="BO730" s="35">
        <v>38.65</v>
      </c>
      <c r="BP730" s="33" t="s">
        <v>30</v>
      </c>
      <c r="BQ730" s="35">
        <v>7.87</v>
      </c>
      <c r="BR730" s="33" t="s">
        <v>30</v>
      </c>
      <c r="BS730" s="9">
        <f>VLOOKUP(A730,HR!A:P,16,0)</f>
        <v>8</v>
      </c>
      <c r="BT730" s="9" t="str">
        <f>VLOOKUP(A730,HR!A:S,19,0)</f>
        <v>09:22</v>
      </c>
      <c r="BU730" s="9" t="str">
        <f>VLOOKUP(VALUE(AC730),Varios!A:J,9,0)</f>
        <v>---979701290-949120387-</v>
      </c>
      <c r="BV730" s="9" t="str">
        <f>VLOOKUP(VALUE(AC730),Varios!A:J,10,0)</f>
        <v>PEM115</v>
      </c>
      <c r="BW730" s="9" t="str">
        <f t="shared" si="131"/>
        <v>Cod:10061347 - Cli:Machuca Tirado, Maria - Tel.:---979701290-949120387- -Dir:Av. Cesar Vallejo 0211 - Dist.:CHAO - ZV:PEM115 -Llega:09:22</v>
      </c>
      <c r="BX730" t="str">
        <f t="shared" si="121"/>
        <v>3. Ent. PT</v>
      </c>
      <c r="BY730" t="str">
        <f t="shared" si="122"/>
        <v>4-Vta.</v>
      </c>
      <c r="BZ730" s="16" t="str">
        <f t="shared" si="123"/>
        <v>Contado</v>
      </c>
      <c r="CA730" s="16">
        <f t="shared" si="124"/>
        <v>38.65</v>
      </c>
      <c r="CB730" s="16" t="str">
        <f t="shared" si="125"/>
        <v xml:space="preserve"> </v>
      </c>
      <c r="CC730" s="16">
        <f t="shared" si="126"/>
        <v>6</v>
      </c>
      <c r="CD730" s="16" t="str">
        <f t="shared" si="127"/>
        <v xml:space="preserve"> </v>
      </c>
      <c r="CE730" s="16" t="str">
        <f t="shared" si="128"/>
        <v>Transporte: 3401642335 - Acevedo Nolasco, John Maicol</v>
      </c>
      <c r="CF730" s="16">
        <f t="shared" si="129"/>
        <v>1</v>
      </c>
      <c r="CG730" s="16">
        <f>IF(Tabla1[[#This Row],[Clientes]]=1,VLOOKUP(Tabla1[[#This Row],[BK49**]],HR!A:X,24,0),"")</f>
        <v>0.4</v>
      </c>
    </row>
    <row r="731" spans="1:85" x14ac:dyDescent="0.25">
      <c r="A731" s="7" t="str">
        <f t="shared" si="130"/>
        <v>10061347</v>
      </c>
      <c r="B731" s="31" t="s">
        <v>24781</v>
      </c>
      <c r="C731" s="31" t="s">
        <v>0</v>
      </c>
      <c r="D731" s="31" t="s">
        <v>1</v>
      </c>
      <c r="E731" s="31" t="s">
        <v>22256</v>
      </c>
      <c r="F731" s="31" t="s">
        <v>3</v>
      </c>
      <c r="G731" s="31" t="s">
        <v>24782</v>
      </c>
      <c r="H731" s="31" t="s">
        <v>4</v>
      </c>
      <c r="I731" s="31" t="s">
        <v>298</v>
      </c>
      <c r="J731" s="31" t="s">
        <v>299</v>
      </c>
      <c r="K731" s="31" t="s">
        <v>22257</v>
      </c>
      <c r="L731" s="31" t="s">
        <v>22258</v>
      </c>
      <c r="M731" s="31" t="s">
        <v>22259</v>
      </c>
      <c r="N731" s="31" t="s">
        <v>22257</v>
      </c>
      <c r="O731" s="31" t="s">
        <v>22260</v>
      </c>
      <c r="P731" s="31" t="s">
        <v>11</v>
      </c>
      <c r="Q731" s="31" t="s">
        <v>24814</v>
      </c>
      <c r="R731" s="31" t="s">
        <v>12</v>
      </c>
      <c r="S731" s="31" t="s">
        <v>13</v>
      </c>
      <c r="T731" s="31" t="s">
        <v>14</v>
      </c>
      <c r="U731" s="31" t="s">
        <v>15</v>
      </c>
      <c r="V731" s="31" t="s">
        <v>16</v>
      </c>
      <c r="W731" s="31" t="s">
        <v>17</v>
      </c>
      <c r="X731" s="31" t="s">
        <v>24815</v>
      </c>
      <c r="Y731" s="31" t="s">
        <v>18</v>
      </c>
      <c r="Z731" s="31" t="s">
        <v>19</v>
      </c>
      <c r="AA731" s="31" t="s">
        <v>19</v>
      </c>
      <c r="AB731" s="31" t="s">
        <v>19</v>
      </c>
      <c r="AC731" s="31" t="s">
        <v>23900</v>
      </c>
      <c r="AD731" s="31" t="s">
        <v>6648</v>
      </c>
      <c r="AE731" s="31" t="s">
        <v>21</v>
      </c>
      <c r="AF731" s="31" t="s">
        <v>24816</v>
      </c>
      <c r="AG731" s="31" t="s">
        <v>19</v>
      </c>
      <c r="AH731" s="31" t="s">
        <v>24810</v>
      </c>
      <c r="AI731" s="31" t="s">
        <v>22734</v>
      </c>
      <c r="AJ731" s="31" t="s">
        <v>246</v>
      </c>
      <c r="AK731" s="31" t="s">
        <v>25</v>
      </c>
      <c r="AL731" s="31" t="s">
        <v>26</v>
      </c>
      <c r="AM731" s="31" t="s">
        <v>19</v>
      </c>
      <c r="AN731" s="31" t="s">
        <v>19</v>
      </c>
      <c r="AO731" s="31" t="s">
        <v>19</v>
      </c>
      <c r="AP731" s="31" t="s">
        <v>27</v>
      </c>
      <c r="AQ731" s="31" t="s">
        <v>24787</v>
      </c>
      <c r="AR731" s="31" t="s">
        <v>19</v>
      </c>
      <c r="AS731" s="59">
        <v>43932</v>
      </c>
      <c r="AT731" s="32">
        <v>171.36</v>
      </c>
      <c r="AU731" s="33" t="s">
        <v>28</v>
      </c>
      <c r="AV731" s="32">
        <v>1</v>
      </c>
      <c r="AW731" s="33" t="s">
        <v>29</v>
      </c>
      <c r="AX731" s="34">
        <v>4</v>
      </c>
      <c r="AY731" s="32">
        <v>1</v>
      </c>
      <c r="AZ731" s="33" t="s">
        <v>29</v>
      </c>
      <c r="BA731" s="35">
        <v>4.25</v>
      </c>
      <c r="BB731" s="33" t="s">
        <v>30</v>
      </c>
      <c r="BC731" s="35">
        <v>16.91</v>
      </c>
      <c r="BD731" s="33" t="s">
        <v>30</v>
      </c>
      <c r="BE731" s="35">
        <v>0</v>
      </c>
      <c r="BF731" s="33" t="s">
        <v>30</v>
      </c>
      <c r="BG731" s="35">
        <v>-0.99</v>
      </c>
      <c r="BH731" s="33" t="s">
        <v>30</v>
      </c>
      <c r="BI731" s="35">
        <v>0</v>
      </c>
      <c r="BJ731" s="33" t="s">
        <v>30</v>
      </c>
      <c r="BK731" s="35">
        <v>3.35</v>
      </c>
      <c r="BL731" s="33" t="s">
        <v>30</v>
      </c>
      <c r="BM731" s="35">
        <v>2.71</v>
      </c>
      <c r="BN731" s="33" t="s">
        <v>30</v>
      </c>
      <c r="BO731" s="35">
        <v>15.92</v>
      </c>
      <c r="BP731" s="33" t="s">
        <v>30</v>
      </c>
      <c r="BQ731" s="35">
        <v>6.5</v>
      </c>
      <c r="BR731" s="33" t="s">
        <v>30</v>
      </c>
      <c r="BS731" s="9">
        <f>VLOOKUP(A731,HR!A:P,16,0)</f>
        <v>8</v>
      </c>
      <c r="BT731" s="9" t="str">
        <f>VLOOKUP(A731,HR!A:S,19,0)</f>
        <v>09:22</v>
      </c>
      <c r="BU731" s="9" t="str">
        <f>VLOOKUP(VALUE(AC731),Varios!A:J,9,0)</f>
        <v>---979701290-949120387-</v>
      </c>
      <c r="BV731" s="9" t="str">
        <f>VLOOKUP(VALUE(AC731),Varios!A:J,10,0)</f>
        <v>PEM115</v>
      </c>
      <c r="BW731" s="9" t="str">
        <f t="shared" si="131"/>
        <v>Cod:10061347 - Cli:Machuca Tirado, Maria - Tel.:---979701290-949120387- -Dir:Av. Cesar Vallejo 0211 - Dist.:CHAO - ZV:PEM115 -Llega:09:22</v>
      </c>
      <c r="BX731" t="str">
        <f t="shared" si="121"/>
        <v>3. Ent. PT</v>
      </c>
      <c r="BY731" t="str">
        <f t="shared" si="122"/>
        <v>4-Vta.</v>
      </c>
      <c r="BZ731" s="16" t="str">
        <f t="shared" si="123"/>
        <v>Contado</v>
      </c>
      <c r="CA731" s="16">
        <f t="shared" si="124"/>
        <v>16.91</v>
      </c>
      <c r="CB731" s="16" t="str">
        <f t="shared" si="125"/>
        <v xml:space="preserve"> </v>
      </c>
      <c r="CC731" s="16">
        <f t="shared" si="126"/>
        <v>1</v>
      </c>
      <c r="CD731" s="16" t="str">
        <f t="shared" si="127"/>
        <v xml:space="preserve"> </v>
      </c>
      <c r="CE731" s="16" t="str">
        <f t="shared" si="128"/>
        <v>Transporte: 3401642335 - Acevedo Nolasco, John Maicol</v>
      </c>
      <c r="CF731" s="16">
        <f t="shared" si="129"/>
        <v>0</v>
      </c>
      <c r="CG731" s="16" t="str">
        <f>IF(Tabla1[[#This Row],[Clientes]]=1,VLOOKUP(Tabla1[[#This Row],[BK49**]],HR!A:X,24,0),"")</f>
        <v/>
      </c>
    </row>
    <row r="732" spans="1:85" x14ac:dyDescent="0.25">
      <c r="A732" s="7" t="str">
        <f t="shared" si="130"/>
        <v>11740318</v>
      </c>
      <c r="B732" s="31" t="s">
        <v>24781</v>
      </c>
      <c r="C732" s="31" t="s">
        <v>0</v>
      </c>
      <c r="D732" s="31" t="s">
        <v>1</v>
      </c>
      <c r="E732" s="31" t="s">
        <v>22256</v>
      </c>
      <c r="F732" s="31" t="s">
        <v>3</v>
      </c>
      <c r="G732" s="31" t="s">
        <v>24782</v>
      </c>
      <c r="H732" s="31" t="s">
        <v>4</v>
      </c>
      <c r="I732" s="31" t="s">
        <v>298</v>
      </c>
      <c r="J732" s="31" t="s">
        <v>299</v>
      </c>
      <c r="K732" s="31" t="s">
        <v>22257</v>
      </c>
      <c r="L732" s="31" t="s">
        <v>22258</v>
      </c>
      <c r="M732" s="31" t="s">
        <v>22259</v>
      </c>
      <c r="N732" s="31" t="s">
        <v>22257</v>
      </c>
      <c r="O732" s="31" t="s">
        <v>22260</v>
      </c>
      <c r="P732" s="31" t="s">
        <v>11</v>
      </c>
      <c r="Q732" s="31" t="s">
        <v>24817</v>
      </c>
      <c r="R732" s="31" t="s">
        <v>12</v>
      </c>
      <c r="S732" s="31" t="s">
        <v>13</v>
      </c>
      <c r="T732" s="31" t="s">
        <v>14</v>
      </c>
      <c r="U732" s="31" t="s">
        <v>15</v>
      </c>
      <c r="V732" s="31" t="s">
        <v>16</v>
      </c>
      <c r="W732" s="31" t="s">
        <v>17</v>
      </c>
      <c r="X732" s="31" t="s">
        <v>24818</v>
      </c>
      <c r="Y732" s="31" t="s">
        <v>18</v>
      </c>
      <c r="Z732" s="31" t="s">
        <v>19</v>
      </c>
      <c r="AA732" s="31" t="s">
        <v>19</v>
      </c>
      <c r="AB732" s="31" t="s">
        <v>19</v>
      </c>
      <c r="AC732" s="31" t="s">
        <v>23969</v>
      </c>
      <c r="AD732" s="31" t="s">
        <v>16875</v>
      </c>
      <c r="AE732" s="31" t="s">
        <v>60</v>
      </c>
      <c r="AF732" s="31" t="s">
        <v>24819</v>
      </c>
      <c r="AG732" s="31" t="s">
        <v>19</v>
      </c>
      <c r="AH732" s="31" t="s">
        <v>24820</v>
      </c>
      <c r="AI732" s="31" t="s">
        <v>22734</v>
      </c>
      <c r="AJ732" s="31" t="s">
        <v>246</v>
      </c>
      <c r="AK732" s="31" t="s">
        <v>25</v>
      </c>
      <c r="AL732" s="31" t="s">
        <v>26</v>
      </c>
      <c r="AM732" s="31" t="s">
        <v>19</v>
      </c>
      <c r="AN732" s="31" t="s">
        <v>19</v>
      </c>
      <c r="AO732" s="31" t="s">
        <v>19</v>
      </c>
      <c r="AP732" s="31" t="s">
        <v>27</v>
      </c>
      <c r="AQ732" s="31" t="s">
        <v>24787</v>
      </c>
      <c r="AR732" s="31" t="s">
        <v>19</v>
      </c>
      <c r="AS732" s="59">
        <v>43932</v>
      </c>
      <c r="AT732" s="32">
        <v>171.36</v>
      </c>
      <c r="AU732" s="33" t="s">
        <v>28</v>
      </c>
      <c r="AV732" s="32">
        <v>3</v>
      </c>
      <c r="AW732" s="33" t="s">
        <v>29</v>
      </c>
      <c r="AX732" s="34">
        <v>4</v>
      </c>
      <c r="AY732" s="32">
        <v>3</v>
      </c>
      <c r="AZ732" s="33" t="s">
        <v>29</v>
      </c>
      <c r="BA732" s="35">
        <v>12.74</v>
      </c>
      <c r="BB732" s="33" t="s">
        <v>30</v>
      </c>
      <c r="BC732" s="35">
        <v>50.72</v>
      </c>
      <c r="BD732" s="33" t="s">
        <v>30</v>
      </c>
      <c r="BE732" s="35">
        <v>0</v>
      </c>
      <c r="BF732" s="33" t="s">
        <v>30</v>
      </c>
      <c r="BG732" s="35">
        <v>-8.9</v>
      </c>
      <c r="BH732" s="33" t="s">
        <v>30</v>
      </c>
      <c r="BI732" s="35">
        <v>0</v>
      </c>
      <c r="BJ732" s="33" t="s">
        <v>30</v>
      </c>
      <c r="BK732" s="35">
        <v>8.81</v>
      </c>
      <c r="BL732" s="33" t="s">
        <v>30</v>
      </c>
      <c r="BM732" s="35">
        <v>7.11</v>
      </c>
      <c r="BN732" s="33" t="s">
        <v>30</v>
      </c>
      <c r="BO732" s="35">
        <v>41.82</v>
      </c>
      <c r="BP732" s="33" t="s">
        <v>30</v>
      </c>
      <c r="BQ732" s="35">
        <v>17.07</v>
      </c>
      <c r="BR732" s="33" t="s">
        <v>30</v>
      </c>
      <c r="BS732" s="9">
        <f>VLOOKUP(A732,HR!A:P,16,0)</f>
        <v>29</v>
      </c>
      <c r="BT732" s="9" t="str">
        <f>VLOOKUP(A732,HR!A:S,19,0)</f>
        <v>12:04</v>
      </c>
      <c r="BU732" s="9" t="str">
        <f>VLOOKUP(VALUE(AC732),Varios!A:J,9,0)</f>
        <v>---963568626-920667087-</v>
      </c>
      <c r="BV732" s="9" t="str">
        <f>VLOOKUP(VALUE(AC732),Varios!A:J,10,0)</f>
        <v>PEMC98</v>
      </c>
      <c r="BW732" s="9" t="str">
        <f t="shared" si="131"/>
        <v>Cod:11740318 - Cli:Ybañez Reyes, Kelly Lorgia - Tel.:---963568626-920667087- -Dir:S/V Palermo - Dist.:CHAO - ZV:PEMC98 -Llega:12:04</v>
      </c>
      <c r="BX732" t="str">
        <f t="shared" si="121"/>
        <v>3. Ent. PT</v>
      </c>
      <c r="BY732" t="str">
        <f t="shared" si="122"/>
        <v>4-Vta.</v>
      </c>
      <c r="BZ732" s="16" t="str">
        <f t="shared" si="123"/>
        <v>Contado</v>
      </c>
      <c r="CA732" s="16">
        <f t="shared" si="124"/>
        <v>50.72</v>
      </c>
      <c r="CB732" s="16" t="str">
        <f t="shared" si="125"/>
        <v xml:space="preserve"> </v>
      </c>
      <c r="CC732" s="16">
        <f t="shared" si="126"/>
        <v>3</v>
      </c>
      <c r="CD732" s="16" t="str">
        <f t="shared" si="127"/>
        <v xml:space="preserve"> </v>
      </c>
      <c r="CE732" s="16" t="str">
        <f t="shared" si="128"/>
        <v>Transporte: 3401642335 - Acevedo Nolasco, John Maicol</v>
      </c>
      <c r="CF732" s="16">
        <f t="shared" si="129"/>
        <v>1</v>
      </c>
      <c r="CG732" s="16">
        <f>IF(Tabla1[[#This Row],[Clientes]]=1,VLOOKUP(Tabla1[[#This Row],[BK49**]],HR!A:X,24,0),"")</f>
        <v>75.3</v>
      </c>
    </row>
    <row r="733" spans="1:85" x14ac:dyDescent="0.25">
      <c r="A733" s="7" t="str">
        <f t="shared" si="130"/>
        <v>11740318</v>
      </c>
      <c r="B733" s="31" t="s">
        <v>24781</v>
      </c>
      <c r="C733" s="31" t="s">
        <v>0</v>
      </c>
      <c r="D733" s="31" t="s">
        <v>1</v>
      </c>
      <c r="E733" s="31" t="s">
        <v>22256</v>
      </c>
      <c r="F733" s="31" t="s">
        <v>3</v>
      </c>
      <c r="G733" s="31" t="s">
        <v>24782</v>
      </c>
      <c r="H733" s="31" t="s">
        <v>4</v>
      </c>
      <c r="I733" s="31" t="s">
        <v>298</v>
      </c>
      <c r="J733" s="31" t="s">
        <v>299</v>
      </c>
      <c r="K733" s="31" t="s">
        <v>22257</v>
      </c>
      <c r="L733" s="31" t="s">
        <v>22258</v>
      </c>
      <c r="M733" s="31" t="s">
        <v>22259</v>
      </c>
      <c r="N733" s="31" t="s">
        <v>22257</v>
      </c>
      <c r="O733" s="31" t="s">
        <v>22260</v>
      </c>
      <c r="P733" s="31" t="s">
        <v>11</v>
      </c>
      <c r="Q733" s="31" t="s">
        <v>24817</v>
      </c>
      <c r="R733" s="31" t="s">
        <v>12</v>
      </c>
      <c r="S733" s="31" t="s">
        <v>51</v>
      </c>
      <c r="T733" s="31" t="s">
        <v>14</v>
      </c>
      <c r="U733" s="31" t="s">
        <v>52</v>
      </c>
      <c r="V733" s="31" t="s">
        <v>16</v>
      </c>
      <c r="W733" s="31" t="s">
        <v>17</v>
      </c>
      <c r="X733" s="31" t="s">
        <v>24818</v>
      </c>
      <c r="Y733" s="31" t="s">
        <v>18</v>
      </c>
      <c r="Z733" s="31" t="s">
        <v>19</v>
      </c>
      <c r="AA733" s="31" t="s">
        <v>19</v>
      </c>
      <c r="AB733" s="31" t="s">
        <v>19</v>
      </c>
      <c r="AC733" s="31" t="s">
        <v>23969</v>
      </c>
      <c r="AD733" s="31" t="s">
        <v>16875</v>
      </c>
      <c r="AE733" s="31" t="s">
        <v>60</v>
      </c>
      <c r="AF733" s="31" t="s">
        <v>24819</v>
      </c>
      <c r="AG733" s="31" t="s">
        <v>19</v>
      </c>
      <c r="AH733" s="31" t="s">
        <v>24820</v>
      </c>
      <c r="AI733" s="31" t="s">
        <v>22734</v>
      </c>
      <c r="AJ733" s="31" t="s">
        <v>246</v>
      </c>
      <c r="AK733" s="31" t="s">
        <v>25</v>
      </c>
      <c r="AL733" s="31" t="s">
        <v>26</v>
      </c>
      <c r="AM733" s="31" t="s">
        <v>19</v>
      </c>
      <c r="AN733" s="31" t="s">
        <v>19</v>
      </c>
      <c r="AO733" s="31" t="s">
        <v>19</v>
      </c>
      <c r="AP733" s="31" t="s">
        <v>27</v>
      </c>
      <c r="AQ733" s="31" t="s">
        <v>24787</v>
      </c>
      <c r="AR733" s="31" t="s">
        <v>19</v>
      </c>
      <c r="AS733" s="59">
        <v>43932</v>
      </c>
      <c r="AT733" s="32">
        <v>171.36</v>
      </c>
      <c r="AU733" s="33" t="s">
        <v>28</v>
      </c>
      <c r="AV733" s="32">
        <v>2</v>
      </c>
      <c r="AW733" s="33" t="s">
        <v>29</v>
      </c>
      <c r="AX733" s="34">
        <v>15</v>
      </c>
      <c r="AY733" s="32">
        <v>2</v>
      </c>
      <c r="AZ733" s="33" t="s">
        <v>29</v>
      </c>
      <c r="BA733" s="35">
        <v>9.43</v>
      </c>
      <c r="BB733" s="33" t="s">
        <v>30</v>
      </c>
      <c r="BC733" s="35">
        <v>18.54</v>
      </c>
      <c r="BD733" s="33" t="s">
        <v>30</v>
      </c>
      <c r="BE733" s="35">
        <v>0</v>
      </c>
      <c r="BF733" s="33" t="s">
        <v>30</v>
      </c>
      <c r="BG733" s="35">
        <v>0</v>
      </c>
      <c r="BH733" s="33" t="s">
        <v>30</v>
      </c>
      <c r="BI733" s="35">
        <v>0</v>
      </c>
      <c r="BJ733" s="33" t="s">
        <v>30</v>
      </c>
      <c r="BK733" s="35">
        <v>3.9</v>
      </c>
      <c r="BL733" s="33" t="s">
        <v>30</v>
      </c>
      <c r="BM733" s="35">
        <v>3.15</v>
      </c>
      <c r="BN733" s="33" t="s">
        <v>30</v>
      </c>
      <c r="BO733" s="35">
        <v>18.54</v>
      </c>
      <c r="BP733" s="33" t="s">
        <v>30</v>
      </c>
      <c r="BQ733" s="35">
        <v>7.56</v>
      </c>
      <c r="BR733" s="33" t="s">
        <v>30</v>
      </c>
      <c r="BS733" s="9">
        <f>VLOOKUP(A733,HR!A:P,16,0)</f>
        <v>29</v>
      </c>
      <c r="BT733" s="9" t="str">
        <f>VLOOKUP(A733,HR!A:S,19,0)</f>
        <v>12:04</v>
      </c>
      <c r="BU733" s="9" t="str">
        <f>VLOOKUP(VALUE(AC733),Varios!A:J,9,0)</f>
        <v>---963568626-920667087-</v>
      </c>
      <c r="BV733" s="9" t="str">
        <f>VLOOKUP(VALUE(AC733),Varios!A:J,10,0)</f>
        <v>PEMC98</v>
      </c>
      <c r="BW733" s="9" t="str">
        <f t="shared" si="131"/>
        <v>Cod:11740318 - Cli:Ybañez Reyes, Kelly Lorgia - Tel.:---963568626-920667087- -Dir:S/V Palermo - Dist.:CHAO - ZV:PEMC98 -Llega:12:04</v>
      </c>
      <c r="BX733" t="str">
        <f t="shared" si="121"/>
        <v>3. Ent. PT</v>
      </c>
      <c r="BY733" t="str">
        <f t="shared" si="122"/>
        <v>4-Vta.</v>
      </c>
      <c r="BZ733" s="16" t="str">
        <f t="shared" si="123"/>
        <v>Contado</v>
      </c>
      <c r="CA733" s="16">
        <f t="shared" si="124"/>
        <v>18.54</v>
      </c>
      <c r="CB733" s="16" t="str">
        <f t="shared" si="125"/>
        <v xml:space="preserve"> </v>
      </c>
      <c r="CC733" s="16">
        <f t="shared" si="126"/>
        <v>2</v>
      </c>
      <c r="CD733" s="16" t="str">
        <f t="shared" si="127"/>
        <v xml:space="preserve"> </v>
      </c>
      <c r="CE733" s="16" t="str">
        <f t="shared" si="128"/>
        <v>Transporte: 3401642335 - Acevedo Nolasco, John Maicol</v>
      </c>
      <c r="CF733" s="16">
        <f t="shared" si="129"/>
        <v>0</v>
      </c>
      <c r="CG733" s="16" t="str">
        <f>IF(Tabla1[[#This Row],[Clientes]]=1,VLOOKUP(Tabla1[[#This Row],[BK49**]],HR!A:X,24,0),"")</f>
        <v/>
      </c>
    </row>
    <row r="734" spans="1:85" x14ac:dyDescent="0.25">
      <c r="A734" s="7" t="str">
        <f t="shared" si="130"/>
        <v>11740318</v>
      </c>
      <c r="B734" s="31" t="s">
        <v>24781</v>
      </c>
      <c r="C734" s="31" t="s">
        <v>0</v>
      </c>
      <c r="D734" s="31" t="s">
        <v>1</v>
      </c>
      <c r="E734" s="31" t="s">
        <v>22256</v>
      </c>
      <c r="F734" s="31" t="s">
        <v>3</v>
      </c>
      <c r="G734" s="31" t="s">
        <v>24782</v>
      </c>
      <c r="H734" s="31" t="s">
        <v>4</v>
      </c>
      <c r="I734" s="31" t="s">
        <v>298</v>
      </c>
      <c r="J734" s="31" t="s">
        <v>299</v>
      </c>
      <c r="K734" s="31" t="s">
        <v>22257</v>
      </c>
      <c r="L734" s="31" t="s">
        <v>22258</v>
      </c>
      <c r="M734" s="31" t="s">
        <v>22259</v>
      </c>
      <c r="N734" s="31" t="s">
        <v>22257</v>
      </c>
      <c r="O734" s="31" t="s">
        <v>22260</v>
      </c>
      <c r="P734" s="31" t="s">
        <v>11</v>
      </c>
      <c r="Q734" s="31" t="s">
        <v>24817</v>
      </c>
      <c r="R734" s="31" t="s">
        <v>12</v>
      </c>
      <c r="S734" s="31" t="s">
        <v>49</v>
      </c>
      <c r="T734" s="31" t="s">
        <v>14</v>
      </c>
      <c r="U734" s="31" t="s">
        <v>50</v>
      </c>
      <c r="V734" s="31" t="s">
        <v>16</v>
      </c>
      <c r="W734" s="31" t="s">
        <v>17</v>
      </c>
      <c r="X734" s="31" t="s">
        <v>24818</v>
      </c>
      <c r="Y734" s="31" t="s">
        <v>18</v>
      </c>
      <c r="Z734" s="31" t="s">
        <v>19</v>
      </c>
      <c r="AA734" s="31" t="s">
        <v>19</v>
      </c>
      <c r="AB734" s="31" t="s">
        <v>19</v>
      </c>
      <c r="AC734" s="31" t="s">
        <v>23969</v>
      </c>
      <c r="AD734" s="31" t="s">
        <v>16875</v>
      </c>
      <c r="AE734" s="31" t="s">
        <v>60</v>
      </c>
      <c r="AF734" s="31" t="s">
        <v>24819</v>
      </c>
      <c r="AG734" s="31" t="s">
        <v>19</v>
      </c>
      <c r="AH734" s="31" t="s">
        <v>24820</v>
      </c>
      <c r="AI734" s="31" t="s">
        <v>22734</v>
      </c>
      <c r="AJ734" s="31" t="s">
        <v>246</v>
      </c>
      <c r="AK734" s="31" t="s">
        <v>25</v>
      </c>
      <c r="AL734" s="31" t="s">
        <v>26</v>
      </c>
      <c r="AM734" s="31" t="s">
        <v>19</v>
      </c>
      <c r="AN734" s="31" t="s">
        <v>19</v>
      </c>
      <c r="AO734" s="31" t="s">
        <v>19</v>
      </c>
      <c r="AP734" s="31" t="s">
        <v>27</v>
      </c>
      <c r="AQ734" s="31" t="s">
        <v>24787</v>
      </c>
      <c r="AR734" s="31" t="s">
        <v>19</v>
      </c>
      <c r="AS734" s="59">
        <v>43932</v>
      </c>
      <c r="AT734" s="32">
        <v>171.36</v>
      </c>
      <c r="AU734" s="33" t="s">
        <v>28</v>
      </c>
      <c r="AV734" s="32">
        <v>3</v>
      </c>
      <c r="AW734" s="33" t="s">
        <v>29</v>
      </c>
      <c r="AX734" s="34">
        <v>15</v>
      </c>
      <c r="AY734" s="32">
        <v>3</v>
      </c>
      <c r="AZ734" s="33" t="s">
        <v>29</v>
      </c>
      <c r="BA734" s="35">
        <v>9.7200000000000006</v>
      </c>
      <c r="BB734" s="33" t="s">
        <v>30</v>
      </c>
      <c r="BC734" s="35">
        <v>27.71</v>
      </c>
      <c r="BD734" s="33" t="s">
        <v>30</v>
      </c>
      <c r="BE734" s="35">
        <v>0</v>
      </c>
      <c r="BF734" s="33" t="s">
        <v>30</v>
      </c>
      <c r="BG734" s="35">
        <v>-4.8600000000000003</v>
      </c>
      <c r="BH734" s="33" t="s">
        <v>30</v>
      </c>
      <c r="BI734" s="35">
        <v>0</v>
      </c>
      <c r="BJ734" s="33" t="s">
        <v>30</v>
      </c>
      <c r="BK734" s="35">
        <v>4.8099999999999996</v>
      </c>
      <c r="BL734" s="33" t="s">
        <v>30</v>
      </c>
      <c r="BM734" s="35">
        <v>3.88</v>
      </c>
      <c r="BN734" s="33" t="s">
        <v>30</v>
      </c>
      <c r="BO734" s="35">
        <v>22.85</v>
      </c>
      <c r="BP734" s="33" t="s">
        <v>30</v>
      </c>
      <c r="BQ734" s="35">
        <v>9.32</v>
      </c>
      <c r="BR734" s="33" t="s">
        <v>30</v>
      </c>
      <c r="BS734" s="9">
        <f>VLOOKUP(A734,HR!A:P,16,0)</f>
        <v>29</v>
      </c>
      <c r="BT734" s="9" t="str">
        <f>VLOOKUP(A734,HR!A:S,19,0)</f>
        <v>12:04</v>
      </c>
      <c r="BU734" s="9" t="str">
        <f>VLOOKUP(VALUE(AC734),Varios!A:J,9,0)</f>
        <v>---963568626-920667087-</v>
      </c>
      <c r="BV734" s="9" t="str">
        <f>VLOOKUP(VALUE(AC734),Varios!A:J,10,0)</f>
        <v>PEMC98</v>
      </c>
      <c r="BW734" s="9" t="str">
        <f t="shared" si="131"/>
        <v>Cod:11740318 - Cli:Ybañez Reyes, Kelly Lorgia - Tel.:---963568626-920667087- -Dir:S/V Palermo - Dist.:CHAO - ZV:PEMC98 -Llega:12:04</v>
      </c>
      <c r="BX734" t="str">
        <f t="shared" si="121"/>
        <v>3. Ent. PT</v>
      </c>
      <c r="BY734" t="str">
        <f t="shared" si="122"/>
        <v>4-Vta.</v>
      </c>
      <c r="BZ734" s="16" t="str">
        <f t="shared" si="123"/>
        <v>Contado</v>
      </c>
      <c r="CA734" s="16">
        <f t="shared" si="124"/>
        <v>27.71</v>
      </c>
      <c r="CB734" s="16" t="str">
        <f t="shared" si="125"/>
        <v xml:space="preserve"> </v>
      </c>
      <c r="CC734" s="16">
        <f t="shared" si="126"/>
        <v>3</v>
      </c>
      <c r="CD734" s="16" t="str">
        <f t="shared" si="127"/>
        <v xml:space="preserve"> </v>
      </c>
      <c r="CE734" s="16" t="str">
        <f t="shared" si="128"/>
        <v>Transporte: 3401642335 - Acevedo Nolasco, John Maicol</v>
      </c>
      <c r="CF734" s="16">
        <f t="shared" si="129"/>
        <v>0</v>
      </c>
      <c r="CG734" s="16" t="str">
        <f>IF(Tabla1[[#This Row],[Clientes]]=1,VLOOKUP(Tabla1[[#This Row],[BK49**]],HR!A:X,24,0),"")</f>
        <v/>
      </c>
    </row>
    <row r="735" spans="1:85" x14ac:dyDescent="0.25">
      <c r="A735" s="7" t="str">
        <f t="shared" si="130"/>
        <v>11740318</v>
      </c>
      <c r="B735" s="31" t="s">
        <v>24781</v>
      </c>
      <c r="C735" s="31" t="s">
        <v>0</v>
      </c>
      <c r="D735" s="31" t="s">
        <v>1</v>
      </c>
      <c r="E735" s="31" t="s">
        <v>22256</v>
      </c>
      <c r="F735" s="31" t="s">
        <v>3</v>
      </c>
      <c r="G735" s="31" t="s">
        <v>24782</v>
      </c>
      <c r="H735" s="31" t="s">
        <v>4</v>
      </c>
      <c r="I735" s="31" t="s">
        <v>298</v>
      </c>
      <c r="J735" s="31" t="s">
        <v>299</v>
      </c>
      <c r="K735" s="31" t="s">
        <v>22257</v>
      </c>
      <c r="L735" s="31" t="s">
        <v>22258</v>
      </c>
      <c r="M735" s="31" t="s">
        <v>22259</v>
      </c>
      <c r="N735" s="31" t="s">
        <v>22257</v>
      </c>
      <c r="O735" s="31" t="s">
        <v>22260</v>
      </c>
      <c r="P735" s="31" t="s">
        <v>11</v>
      </c>
      <c r="Q735" s="31" t="s">
        <v>24817</v>
      </c>
      <c r="R735" s="31" t="s">
        <v>12</v>
      </c>
      <c r="S735" s="31" t="s">
        <v>31</v>
      </c>
      <c r="T735" s="31" t="s">
        <v>14</v>
      </c>
      <c r="U735" s="31" t="s">
        <v>32</v>
      </c>
      <c r="V735" s="31" t="s">
        <v>16</v>
      </c>
      <c r="W735" s="31" t="s">
        <v>17</v>
      </c>
      <c r="X735" s="31" t="s">
        <v>24818</v>
      </c>
      <c r="Y735" s="31" t="s">
        <v>18</v>
      </c>
      <c r="Z735" s="31" t="s">
        <v>19</v>
      </c>
      <c r="AA735" s="31" t="s">
        <v>19</v>
      </c>
      <c r="AB735" s="31" t="s">
        <v>19</v>
      </c>
      <c r="AC735" s="31" t="s">
        <v>23969</v>
      </c>
      <c r="AD735" s="31" t="s">
        <v>16875</v>
      </c>
      <c r="AE735" s="31" t="s">
        <v>60</v>
      </c>
      <c r="AF735" s="31" t="s">
        <v>24819</v>
      </c>
      <c r="AG735" s="31" t="s">
        <v>19</v>
      </c>
      <c r="AH735" s="31" t="s">
        <v>24820</v>
      </c>
      <c r="AI735" s="31" t="s">
        <v>22734</v>
      </c>
      <c r="AJ735" s="31" t="s">
        <v>246</v>
      </c>
      <c r="AK735" s="31" t="s">
        <v>25</v>
      </c>
      <c r="AL735" s="31" t="s">
        <v>26</v>
      </c>
      <c r="AM735" s="31" t="s">
        <v>19</v>
      </c>
      <c r="AN735" s="31" t="s">
        <v>19</v>
      </c>
      <c r="AO735" s="31" t="s">
        <v>19</v>
      </c>
      <c r="AP735" s="31" t="s">
        <v>27</v>
      </c>
      <c r="AQ735" s="31" t="s">
        <v>24787</v>
      </c>
      <c r="AR735" s="31" t="s">
        <v>19</v>
      </c>
      <c r="AS735" s="59">
        <v>43932</v>
      </c>
      <c r="AT735" s="32">
        <v>171.36</v>
      </c>
      <c r="AU735" s="33" t="s">
        <v>28</v>
      </c>
      <c r="AV735" s="32">
        <v>2</v>
      </c>
      <c r="AW735" s="33" t="s">
        <v>29</v>
      </c>
      <c r="AX735" s="34">
        <v>15</v>
      </c>
      <c r="AY735" s="32">
        <v>2</v>
      </c>
      <c r="AZ735" s="33" t="s">
        <v>29</v>
      </c>
      <c r="BA735" s="35">
        <v>8.32</v>
      </c>
      <c r="BB735" s="33" t="s">
        <v>30</v>
      </c>
      <c r="BC735" s="35">
        <v>27.71</v>
      </c>
      <c r="BD735" s="33" t="s">
        <v>30</v>
      </c>
      <c r="BE735" s="35">
        <v>0</v>
      </c>
      <c r="BF735" s="33" t="s">
        <v>30</v>
      </c>
      <c r="BG735" s="35">
        <v>-3.89</v>
      </c>
      <c r="BH735" s="33" t="s">
        <v>30</v>
      </c>
      <c r="BI735" s="35">
        <v>0</v>
      </c>
      <c r="BJ735" s="33" t="s">
        <v>30</v>
      </c>
      <c r="BK735" s="35">
        <v>5.0199999999999996</v>
      </c>
      <c r="BL735" s="33" t="s">
        <v>30</v>
      </c>
      <c r="BM735" s="35">
        <v>4.05</v>
      </c>
      <c r="BN735" s="33" t="s">
        <v>30</v>
      </c>
      <c r="BO735" s="35">
        <v>23.82</v>
      </c>
      <c r="BP735" s="33" t="s">
        <v>30</v>
      </c>
      <c r="BQ735" s="35">
        <v>9.73</v>
      </c>
      <c r="BR735" s="33" t="s">
        <v>30</v>
      </c>
      <c r="BS735" s="9">
        <f>VLOOKUP(A735,HR!A:P,16,0)</f>
        <v>29</v>
      </c>
      <c r="BT735" s="9" t="str">
        <f>VLOOKUP(A735,HR!A:S,19,0)</f>
        <v>12:04</v>
      </c>
      <c r="BU735" s="9" t="str">
        <f>VLOOKUP(VALUE(AC735),Varios!A:J,9,0)</f>
        <v>---963568626-920667087-</v>
      </c>
      <c r="BV735" s="9" t="str">
        <f>VLOOKUP(VALUE(AC735),Varios!A:J,10,0)</f>
        <v>PEMC98</v>
      </c>
      <c r="BW735" s="9" t="str">
        <f t="shared" si="131"/>
        <v>Cod:11740318 - Cli:Ybañez Reyes, Kelly Lorgia - Tel.:---963568626-920667087- -Dir:S/V Palermo - Dist.:CHAO - ZV:PEMC98 -Llega:12:04</v>
      </c>
      <c r="BX735" t="str">
        <f t="shared" si="121"/>
        <v>3. Ent. PT</v>
      </c>
      <c r="BY735" t="str">
        <f t="shared" si="122"/>
        <v>4-Vta.</v>
      </c>
      <c r="BZ735" s="16" t="str">
        <f t="shared" si="123"/>
        <v>Contado</v>
      </c>
      <c r="CA735" s="16">
        <f t="shared" si="124"/>
        <v>27.71</v>
      </c>
      <c r="CB735" s="16" t="str">
        <f t="shared" si="125"/>
        <v xml:space="preserve"> </v>
      </c>
      <c r="CC735" s="16">
        <f t="shared" si="126"/>
        <v>2</v>
      </c>
      <c r="CD735" s="16" t="str">
        <f t="shared" si="127"/>
        <v xml:space="preserve"> </v>
      </c>
      <c r="CE735" s="16" t="str">
        <f t="shared" si="128"/>
        <v>Transporte: 3401642335 - Acevedo Nolasco, John Maicol</v>
      </c>
      <c r="CF735" s="16">
        <f t="shared" si="129"/>
        <v>0</v>
      </c>
      <c r="CG735" s="16" t="str">
        <f>IF(Tabla1[[#This Row],[Clientes]]=1,VLOOKUP(Tabla1[[#This Row],[BK49**]],HR!A:X,24,0),"")</f>
        <v/>
      </c>
    </row>
    <row r="736" spans="1:85" x14ac:dyDescent="0.25">
      <c r="A736" s="7" t="str">
        <f t="shared" si="130"/>
        <v>11740318</v>
      </c>
      <c r="B736" s="31" t="s">
        <v>24781</v>
      </c>
      <c r="C736" s="31" t="s">
        <v>0</v>
      </c>
      <c r="D736" s="31" t="s">
        <v>1</v>
      </c>
      <c r="E736" s="31" t="s">
        <v>22256</v>
      </c>
      <c r="F736" s="31" t="s">
        <v>3</v>
      </c>
      <c r="G736" s="31" t="s">
        <v>24782</v>
      </c>
      <c r="H736" s="31" t="s">
        <v>4</v>
      </c>
      <c r="I736" s="31" t="s">
        <v>298</v>
      </c>
      <c r="J736" s="31" t="s">
        <v>299</v>
      </c>
      <c r="K736" s="31" t="s">
        <v>22257</v>
      </c>
      <c r="L736" s="31" t="s">
        <v>22258</v>
      </c>
      <c r="M736" s="31" t="s">
        <v>22259</v>
      </c>
      <c r="N736" s="31" t="s">
        <v>22257</v>
      </c>
      <c r="O736" s="31" t="s">
        <v>22260</v>
      </c>
      <c r="P736" s="31" t="s">
        <v>11</v>
      </c>
      <c r="Q736" s="31" t="s">
        <v>24817</v>
      </c>
      <c r="R736" s="31" t="s">
        <v>12</v>
      </c>
      <c r="S736" s="31" t="s">
        <v>39</v>
      </c>
      <c r="T736" s="31" t="s">
        <v>14</v>
      </c>
      <c r="U736" s="31" t="s">
        <v>40</v>
      </c>
      <c r="V736" s="31" t="s">
        <v>16</v>
      </c>
      <c r="W736" s="31" t="s">
        <v>17</v>
      </c>
      <c r="X736" s="31" t="s">
        <v>24818</v>
      </c>
      <c r="Y736" s="31" t="s">
        <v>18</v>
      </c>
      <c r="Z736" s="31" t="s">
        <v>19</v>
      </c>
      <c r="AA736" s="31" t="s">
        <v>19</v>
      </c>
      <c r="AB736" s="31" t="s">
        <v>19</v>
      </c>
      <c r="AC736" s="31" t="s">
        <v>23969</v>
      </c>
      <c r="AD736" s="31" t="s">
        <v>16875</v>
      </c>
      <c r="AE736" s="31" t="s">
        <v>60</v>
      </c>
      <c r="AF736" s="31" t="s">
        <v>24819</v>
      </c>
      <c r="AG736" s="31" t="s">
        <v>19</v>
      </c>
      <c r="AH736" s="31" t="s">
        <v>24820</v>
      </c>
      <c r="AI736" s="31" t="s">
        <v>22734</v>
      </c>
      <c r="AJ736" s="31" t="s">
        <v>246</v>
      </c>
      <c r="AK736" s="31" t="s">
        <v>41</v>
      </c>
      <c r="AL736" s="31" t="s">
        <v>26</v>
      </c>
      <c r="AM736" s="31" t="s">
        <v>19</v>
      </c>
      <c r="AN736" s="31" t="s">
        <v>19</v>
      </c>
      <c r="AO736" s="31" t="s">
        <v>19</v>
      </c>
      <c r="AP736" s="31" t="s">
        <v>27</v>
      </c>
      <c r="AQ736" s="31" t="s">
        <v>24787</v>
      </c>
      <c r="AR736" s="31" t="s">
        <v>19</v>
      </c>
      <c r="AS736" s="59">
        <v>43932</v>
      </c>
      <c r="AT736" s="32">
        <v>171.36</v>
      </c>
      <c r="AU736" s="33" t="s">
        <v>28</v>
      </c>
      <c r="AV736" s="32">
        <v>2</v>
      </c>
      <c r="AW736" s="33" t="s">
        <v>29</v>
      </c>
      <c r="AX736" s="34">
        <v>12</v>
      </c>
      <c r="AY736" s="32">
        <v>2</v>
      </c>
      <c r="AZ736" s="33" t="s">
        <v>29</v>
      </c>
      <c r="BA736" s="35">
        <v>8.51</v>
      </c>
      <c r="BB736" s="33" t="s">
        <v>30</v>
      </c>
      <c r="BC736" s="35">
        <v>14.49</v>
      </c>
      <c r="BD736" s="33" t="s">
        <v>30</v>
      </c>
      <c r="BE736" s="35">
        <v>0</v>
      </c>
      <c r="BF736" s="33" t="s">
        <v>30</v>
      </c>
      <c r="BG736" s="35">
        <v>0</v>
      </c>
      <c r="BH736" s="33" t="s">
        <v>30</v>
      </c>
      <c r="BI736" s="35">
        <v>0</v>
      </c>
      <c r="BJ736" s="33" t="s">
        <v>30</v>
      </c>
      <c r="BK736" s="35">
        <v>3.05</v>
      </c>
      <c r="BL736" s="33" t="s">
        <v>30</v>
      </c>
      <c r="BM736" s="35">
        <v>2.46</v>
      </c>
      <c r="BN736" s="33" t="s">
        <v>30</v>
      </c>
      <c r="BO736" s="35">
        <v>14.49</v>
      </c>
      <c r="BP736" s="33" t="s">
        <v>30</v>
      </c>
      <c r="BQ736" s="35">
        <v>5.51</v>
      </c>
      <c r="BR736" s="33" t="s">
        <v>30</v>
      </c>
      <c r="BS736" s="9">
        <f>VLOOKUP(A736,HR!A:P,16,0)</f>
        <v>29</v>
      </c>
      <c r="BT736" s="9" t="str">
        <f>VLOOKUP(A736,HR!A:S,19,0)</f>
        <v>12:04</v>
      </c>
      <c r="BU736" s="9" t="str">
        <f>VLOOKUP(VALUE(AC736),Varios!A:J,9,0)</f>
        <v>---963568626-920667087-</v>
      </c>
      <c r="BV736" s="9" t="str">
        <f>VLOOKUP(VALUE(AC736),Varios!A:J,10,0)</f>
        <v>PEMC98</v>
      </c>
      <c r="BW736" s="9" t="str">
        <f t="shared" si="131"/>
        <v>Cod:11740318 - Cli:Ybañez Reyes, Kelly Lorgia - Tel.:---963568626-920667087- -Dir:S/V Palermo - Dist.:CHAO - ZV:PEMC98 -Llega:12:04</v>
      </c>
      <c r="BX736" t="str">
        <f t="shared" si="121"/>
        <v>3. Ent. PT</v>
      </c>
      <c r="BY736" t="str">
        <f t="shared" si="122"/>
        <v>4-Vta.</v>
      </c>
      <c r="BZ736" s="16" t="str">
        <f t="shared" si="123"/>
        <v>Contado</v>
      </c>
      <c r="CA736" s="16">
        <f t="shared" si="124"/>
        <v>14.49</v>
      </c>
      <c r="CB736" s="16" t="str">
        <f t="shared" si="125"/>
        <v xml:space="preserve"> </v>
      </c>
      <c r="CC736" s="16">
        <f t="shared" si="126"/>
        <v>2</v>
      </c>
      <c r="CD736" s="16" t="str">
        <f t="shared" si="127"/>
        <v xml:space="preserve"> </v>
      </c>
      <c r="CE736" s="16" t="str">
        <f t="shared" si="128"/>
        <v>Transporte: 3401642335 - Acevedo Nolasco, John Maicol</v>
      </c>
      <c r="CF736" s="16">
        <f t="shared" si="129"/>
        <v>0</v>
      </c>
      <c r="CG736" s="16" t="str">
        <f>IF(Tabla1[[#This Row],[Clientes]]=1,VLOOKUP(Tabla1[[#This Row],[BK49**]],HR!A:X,24,0),"")</f>
        <v/>
      </c>
    </row>
    <row r="737" spans="1:85" x14ac:dyDescent="0.25">
      <c r="A737" s="7" t="str">
        <f t="shared" si="130"/>
        <v>11740318</v>
      </c>
      <c r="B737" s="31" t="s">
        <v>24781</v>
      </c>
      <c r="C737" s="31" t="s">
        <v>0</v>
      </c>
      <c r="D737" s="31" t="s">
        <v>1</v>
      </c>
      <c r="E737" s="31" t="s">
        <v>22256</v>
      </c>
      <c r="F737" s="31" t="s">
        <v>3</v>
      </c>
      <c r="G737" s="31" t="s">
        <v>24782</v>
      </c>
      <c r="H737" s="31" t="s">
        <v>4</v>
      </c>
      <c r="I737" s="31" t="s">
        <v>298</v>
      </c>
      <c r="J737" s="31" t="s">
        <v>299</v>
      </c>
      <c r="K737" s="31" t="s">
        <v>22257</v>
      </c>
      <c r="L737" s="31" t="s">
        <v>22258</v>
      </c>
      <c r="M737" s="31" t="s">
        <v>22259</v>
      </c>
      <c r="N737" s="31" t="s">
        <v>22257</v>
      </c>
      <c r="O737" s="31" t="s">
        <v>22260</v>
      </c>
      <c r="P737" s="31" t="s">
        <v>11</v>
      </c>
      <c r="Q737" s="31" t="s">
        <v>24817</v>
      </c>
      <c r="R737" s="31" t="s">
        <v>12</v>
      </c>
      <c r="S737" s="31" t="s">
        <v>46</v>
      </c>
      <c r="T737" s="31" t="s">
        <v>14</v>
      </c>
      <c r="U737" s="31" t="s">
        <v>47</v>
      </c>
      <c r="V737" s="31" t="s">
        <v>16</v>
      </c>
      <c r="W737" s="31" t="s">
        <v>17</v>
      </c>
      <c r="X737" s="31" t="s">
        <v>24818</v>
      </c>
      <c r="Y737" s="31" t="s">
        <v>18</v>
      </c>
      <c r="Z737" s="31" t="s">
        <v>19</v>
      </c>
      <c r="AA737" s="31" t="s">
        <v>19</v>
      </c>
      <c r="AB737" s="31" t="s">
        <v>19</v>
      </c>
      <c r="AC737" s="31" t="s">
        <v>23969</v>
      </c>
      <c r="AD737" s="31" t="s">
        <v>16875</v>
      </c>
      <c r="AE737" s="31" t="s">
        <v>60</v>
      </c>
      <c r="AF737" s="31" t="s">
        <v>24819</v>
      </c>
      <c r="AG737" s="31" t="s">
        <v>19</v>
      </c>
      <c r="AH737" s="31" t="s">
        <v>24820</v>
      </c>
      <c r="AI737" s="31" t="s">
        <v>22734</v>
      </c>
      <c r="AJ737" s="31" t="s">
        <v>246</v>
      </c>
      <c r="AK737" s="31" t="s">
        <v>35</v>
      </c>
      <c r="AL737" s="31" t="s">
        <v>26</v>
      </c>
      <c r="AM737" s="31" t="s">
        <v>19</v>
      </c>
      <c r="AN737" s="31" t="s">
        <v>19</v>
      </c>
      <c r="AO737" s="31" t="s">
        <v>19</v>
      </c>
      <c r="AP737" s="31" t="s">
        <v>27</v>
      </c>
      <c r="AQ737" s="31" t="s">
        <v>24787</v>
      </c>
      <c r="AR737" s="31" t="s">
        <v>19</v>
      </c>
      <c r="AS737" s="59">
        <v>43932</v>
      </c>
      <c r="AT737" s="32">
        <v>171.36</v>
      </c>
      <c r="AU737" s="33" t="s">
        <v>28</v>
      </c>
      <c r="AV737" s="32">
        <v>2</v>
      </c>
      <c r="AW737" s="33" t="s">
        <v>29</v>
      </c>
      <c r="AX737" s="34">
        <v>15</v>
      </c>
      <c r="AY737" s="32">
        <v>2</v>
      </c>
      <c r="AZ737" s="33" t="s">
        <v>29</v>
      </c>
      <c r="BA737" s="35">
        <v>6.47</v>
      </c>
      <c r="BB737" s="33" t="s">
        <v>30</v>
      </c>
      <c r="BC737" s="35">
        <v>32.200000000000003</v>
      </c>
      <c r="BD737" s="33" t="s">
        <v>30</v>
      </c>
      <c r="BE737" s="35">
        <v>0</v>
      </c>
      <c r="BF737" s="33" t="s">
        <v>30</v>
      </c>
      <c r="BG737" s="35">
        <v>-3.86</v>
      </c>
      <c r="BH737" s="33" t="s">
        <v>30</v>
      </c>
      <c r="BI737" s="35">
        <v>0</v>
      </c>
      <c r="BJ737" s="33" t="s">
        <v>30</v>
      </c>
      <c r="BK737" s="35">
        <v>5.0999999999999996</v>
      </c>
      <c r="BL737" s="33" t="s">
        <v>30</v>
      </c>
      <c r="BM737" s="35">
        <v>0</v>
      </c>
      <c r="BN737" s="33" t="s">
        <v>30</v>
      </c>
      <c r="BO737" s="35">
        <v>28.34</v>
      </c>
      <c r="BP737" s="33" t="s">
        <v>30</v>
      </c>
      <c r="BQ737" s="35">
        <v>5.77</v>
      </c>
      <c r="BR737" s="33" t="s">
        <v>30</v>
      </c>
      <c r="BS737" s="9">
        <f>VLOOKUP(A737,HR!A:P,16,0)</f>
        <v>29</v>
      </c>
      <c r="BT737" s="9" t="str">
        <f>VLOOKUP(A737,HR!A:S,19,0)</f>
        <v>12:04</v>
      </c>
      <c r="BU737" s="9" t="str">
        <f>VLOOKUP(VALUE(AC737),Varios!A:J,9,0)</f>
        <v>---963568626-920667087-</v>
      </c>
      <c r="BV737" s="9" t="str">
        <f>VLOOKUP(VALUE(AC737),Varios!A:J,10,0)</f>
        <v>PEMC98</v>
      </c>
      <c r="BW737" s="9" t="str">
        <f t="shared" si="131"/>
        <v>Cod:11740318 - Cli:Ybañez Reyes, Kelly Lorgia - Tel.:---963568626-920667087- -Dir:S/V Palermo - Dist.:CHAO - ZV:PEMC98 -Llega:12:04</v>
      </c>
      <c r="BX737" t="str">
        <f t="shared" si="121"/>
        <v>3. Ent. PT</v>
      </c>
      <c r="BY737" t="str">
        <f t="shared" si="122"/>
        <v>4-Vta.</v>
      </c>
      <c r="BZ737" s="16" t="str">
        <f t="shared" si="123"/>
        <v>Contado</v>
      </c>
      <c r="CA737" s="16">
        <f t="shared" si="124"/>
        <v>32.200000000000003</v>
      </c>
      <c r="CB737" s="16" t="str">
        <f t="shared" si="125"/>
        <v xml:space="preserve"> </v>
      </c>
      <c r="CC737" s="16">
        <f t="shared" si="126"/>
        <v>2</v>
      </c>
      <c r="CD737" s="16" t="str">
        <f t="shared" si="127"/>
        <v xml:space="preserve"> </v>
      </c>
      <c r="CE737" s="16" t="str">
        <f t="shared" si="128"/>
        <v>Transporte: 3401642335 - Acevedo Nolasco, John Maicol</v>
      </c>
      <c r="CF737" s="16">
        <f t="shared" si="129"/>
        <v>0</v>
      </c>
      <c r="CG737" s="16" t="str">
        <f>IF(Tabla1[[#This Row],[Clientes]]=1,VLOOKUP(Tabla1[[#This Row],[BK49**]],HR!A:X,24,0),"")</f>
        <v/>
      </c>
    </row>
    <row r="738" spans="1:85" x14ac:dyDescent="0.25">
      <c r="A738" s="7" t="str">
        <f t="shared" si="130"/>
        <v>11740318</v>
      </c>
      <c r="B738" s="31" t="s">
        <v>24781</v>
      </c>
      <c r="C738" s="31" t="s">
        <v>0</v>
      </c>
      <c r="D738" s="31" t="s">
        <v>1</v>
      </c>
      <c r="E738" s="31" t="s">
        <v>22256</v>
      </c>
      <c r="F738" s="31" t="s">
        <v>3</v>
      </c>
      <c r="G738" s="31" t="s">
        <v>24782</v>
      </c>
      <c r="H738" s="31" t="s">
        <v>4</v>
      </c>
      <c r="I738" s="31" t="s">
        <v>298</v>
      </c>
      <c r="J738" s="31" t="s">
        <v>299</v>
      </c>
      <c r="K738" s="31" t="s">
        <v>22257</v>
      </c>
      <c r="L738" s="31" t="s">
        <v>22258</v>
      </c>
      <c r="M738" s="31" t="s">
        <v>22259</v>
      </c>
      <c r="N738" s="31" t="s">
        <v>22257</v>
      </c>
      <c r="O738" s="31" t="s">
        <v>22260</v>
      </c>
      <c r="P738" s="31" t="s">
        <v>11</v>
      </c>
      <c r="Q738" s="31" t="s">
        <v>24817</v>
      </c>
      <c r="R738" s="31" t="s">
        <v>12</v>
      </c>
      <c r="S738" s="31" t="s">
        <v>51</v>
      </c>
      <c r="T738" s="31" t="s">
        <v>53</v>
      </c>
      <c r="U738" s="31" t="s">
        <v>52</v>
      </c>
      <c r="V738" s="31" t="s">
        <v>16</v>
      </c>
      <c r="W738" s="31" t="s">
        <v>17</v>
      </c>
      <c r="X738" s="31" t="s">
        <v>24818</v>
      </c>
      <c r="Y738" s="31" t="s">
        <v>18</v>
      </c>
      <c r="Z738" s="31" t="s">
        <v>19</v>
      </c>
      <c r="AA738" s="31" t="s">
        <v>19</v>
      </c>
      <c r="AB738" s="31" t="s">
        <v>19</v>
      </c>
      <c r="AC738" s="31" t="s">
        <v>23969</v>
      </c>
      <c r="AD738" s="31" t="s">
        <v>16875</v>
      </c>
      <c r="AE738" s="31" t="s">
        <v>60</v>
      </c>
      <c r="AF738" s="31" t="s">
        <v>24819</v>
      </c>
      <c r="AG738" s="31" t="s">
        <v>19</v>
      </c>
      <c r="AH738" s="31" t="s">
        <v>24820</v>
      </c>
      <c r="AI738" s="31" t="s">
        <v>22734</v>
      </c>
      <c r="AJ738" s="31" t="s">
        <v>246</v>
      </c>
      <c r="AK738" s="31" t="s">
        <v>25</v>
      </c>
      <c r="AL738" s="31" t="s">
        <v>26</v>
      </c>
      <c r="AM738" s="31" t="s">
        <v>54</v>
      </c>
      <c r="AN738" s="31" t="s">
        <v>19</v>
      </c>
      <c r="AO738" s="31" t="s">
        <v>19</v>
      </c>
      <c r="AP738" s="31" t="s">
        <v>27</v>
      </c>
      <c r="AQ738" s="31" t="s">
        <v>24787</v>
      </c>
      <c r="AR738" s="31" t="s">
        <v>55</v>
      </c>
      <c r="AS738" s="59">
        <v>43932</v>
      </c>
      <c r="AT738" s="32">
        <v>171.36</v>
      </c>
      <c r="AU738" s="33" t="s">
        <v>28</v>
      </c>
      <c r="AV738" s="32">
        <v>2</v>
      </c>
      <c r="AW738" s="33" t="s">
        <v>16</v>
      </c>
      <c r="AX738" s="34">
        <v>15</v>
      </c>
      <c r="AY738" s="32">
        <v>2</v>
      </c>
      <c r="AZ738" s="33" t="s">
        <v>16</v>
      </c>
      <c r="BA738" s="35">
        <v>0.63</v>
      </c>
      <c r="BB738" s="33" t="s">
        <v>30</v>
      </c>
      <c r="BC738" s="35">
        <v>1.23</v>
      </c>
      <c r="BD738" s="33" t="s">
        <v>30</v>
      </c>
      <c r="BE738" s="35">
        <v>0</v>
      </c>
      <c r="BF738" s="33" t="s">
        <v>30</v>
      </c>
      <c r="BG738" s="35">
        <v>0</v>
      </c>
      <c r="BH738" s="33" t="s">
        <v>30</v>
      </c>
      <c r="BI738" s="35">
        <v>0</v>
      </c>
      <c r="BJ738" s="33" t="s">
        <v>30</v>
      </c>
      <c r="BK738" s="35">
        <v>0</v>
      </c>
      <c r="BL738" s="33" t="s">
        <v>30</v>
      </c>
      <c r="BM738" s="35">
        <v>0</v>
      </c>
      <c r="BN738" s="33" t="s">
        <v>30</v>
      </c>
      <c r="BO738" s="35">
        <v>0</v>
      </c>
      <c r="BP738" s="33" t="s">
        <v>30</v>
      </c>
      <c r="BQ738" s="35">
        <v>0</v>
      </c>
      <c r="BR738" s="33" t="s">
        <v>30</v>
      </c>
      <c r="BS738" s="9">
        <f>VLOOKUP(A738,HR!A:P,16,0)</f>
        <v>29</v>
      </c>
      <c r="BT738" s="9" t="str">
        <f>VLOOKUP(A738,HR!A:S,19,0)</f>
        <v>12:04</v>
      </c>
      <c r="BU738" s="9" t="str">
        <f>VLOOKUP(VALUE(AC738),Varios!A:J,9,0)</f>
        <v>---963568626-920667087-</v>
      </c>
      <c r="BV738" s="9" t="str">
        <f>VLOOKUP(VALUE(AC738),Varios!A:J,10,0)</f>
        <v>PEMC98</v>
      </c>
      <c r="BW738" s="9" t="str">
        <f t="shared" si="131"/>
        <v>Cod:11740318 - Cli:Ybañez Reyes, Kelly Lorgia - Tel.:---963568626-920667087- -Dir:S/V Palermo - Dist.:CHAO - ZV:PEMC98 -Llega:12:04</v>
      </c>
      <c r="BX738" t="str">
        <f t="shared" si="121"/>
        <v>3. Ent. PT</v>
      </c>
      <c r="BY738" t="str">
        <f t="shared" si="122"/>
        <v>5-Bon.</v>
      </c>
      <c r="BZ738" s="16" t="str">
        <f t="shared" si="123"/>
        <v>Contado</v>
      </c>
      <c r="CA738" s="16">
        <f t="shared" si="124"/>
        <v>1.23</v>
      </c>
      <c r="CB738" s="16" t="str">
        <f t="shared" si="125"/>
        <v xml:space="preserve"> </v>
      </c>
      <c r="CC738" s="16" t="str">
        <f t="shared" si="126"/>
        <v/>
      </c>
      <c r="CD738" s="16">
        <f t="shared" si="127"/>
        <v>2</v>
      </c>
      <c r="CE738" s="16" t="str">
        <f t="shared" si="128"/>
        <v>Transporte: 3401642335 - Acevedo Nolasco, John Maicol</v>
      </c>
      <c r="CF738" s="16">
        <f t="shared" si="129"/>
        <v>0</v>
      </c>
      <c r="CG738" s="16" t="str">
        <f>IF(Tabla1[[#This Row],[Clientes]]=1,VLOOKUP(Tabla1[[#This Row],[BK49**]],HR!A:X,24,0),"")</f>
        <v/>
      </c>
    </row>
    <row r="739" spans="1:85" x14ac:dyDescent="0.25">
      <c r="A739" s="7" t="str">
        <f t="shared" si="130"/>
        <v>12119600</v>
      </c>
      <c r="B739" s="31" t="s">
        <v>24781</v>
      </c>
      <c r="C739" s="31" t="s">
        <v>0</v>
      </c>
      <c r="D739" s="31" t="s">
        <v>1</v>
      </c>
      <c r="E739" s="31" t="s">
        <v>22256</v>
      </c>
      <c r="F739" s="31" t="s">
        <v>3</v>
      </c>
      <c r="G739" s="31" t="s">
        <v>24782</v>
      </c>
      <c r="H739" s="31" t="s">
        <v>4</v>
      </c>
      <c r="I739" s="31" t="s">
        <v>298</v>
      </c>
      <c r="J739" s="31" t="s">
        <v>299</v>
      </c>
      <c r="K739" s="31" t="s">
        <v>22257</v>
      </c>
      <c r="L739" s="31" t="s">
        <v>22258</v>
      </c>
      <c r="M739" s="31" t="s">
        <v>22259</v>
      </c>
      <c r="N739" s="31" t="s">
        <v>22257</v>
      </c>
      <c r="O739" s="31" t="s">
        <v>22260</v>
      </c>
      <c r="P739" s="31" t="s">
        <v>11</v>
      </c>
      <c r="Q739" s="31" t="s">
        <v>24821</v>
      </c>
      <c r="R739" s="31" t="s">
        <v>12</v>
      </c>
      <c r="S739" s="31" t="s">
        <v>13</v>
      </c>
      <c r="T739" s="31" t="s">
        <v>14</v>
      </c>
      <c r="U739" s="31" t="s">
        <v>15</v>
      </c>
      <c r="V739" s="31" t="s">
        <v>16</v>
      </c>
      <c r="W739" s="31" t="s">
        <v>17</v>
      </c>
      <c r="X739" s="31" t="s">
        <v>24822</v>
      </c>
      <c r="Y739" s="31" t="s">
        <v>18</v>
      </c>
      <c r="Z739" s="31" t="s">
        <v>19</v>
      </c>
      <c r="AA739" s="31" t="s">
        <v>19</v>
      </c>
      <c r="AB739" s="31" t="s">
        <v>19</v>
      </c>
      <c r="AC739" s="31" t="s">
        <v>23894</v>
      </c>
      <c r="AD739" s="31" t="s">
        <v>5712</v>
      </c>
      <c r="AE739" s="31" t="s">
        <v>21</v>
      </c>
      <c r="AF739" s="31" t="s">
        <v>24823</v>
      </c>
      <c r="AG739" s="31" t="s">
        <v>123</v>
      </c>
      <c r="AH739" s="31" t="s">
        <v>24786</v>
      </c>
      <c r="AI739" s="31" t="s">
        <v>22734</v>
      </c>
      <c r="AJ739" s="31" t="s">
        <v>246</v>
      </c>
      <c r="AK739" s="31" t="s">
        <v>25</v>
      </c>
      <c r="AL739" s="31" t="s">
        <v>26</v>
      </c>
      <c r="AM739" s="31" t="s">
        <v>19</v>
      </c>
      <c r="AN739" s="31" t="s">
        <v>19</v>
      </c>
      <c r="AO739" s="31" t="s">
        <v>19</v>
      </c>
      <c r="AP739" s="31" t="s">
        <v>27</v>
      </c>
      <c r="AQ739" s="31" t="s">
        <v>24787</v>
      </c>
      <c r="AR739" s="31" t="s">
        <v>19</v>
      </c>
      <c r="AS739" s="59">
        <v>43932</v>
      </c>
      <c r="AT739" s="32">
        <v>171.36</v>
      </c>
      <c r="AU739" s="33" t="s">
        <v>28</v>
      </c>
      <c r="AV739" s="32">
        <v>2</v>
      </c>
      <c r="AW739" s="33" t="s">
        <v>29</v>
      </c>
      <c r="AX739" s="34">
        <v>4</v>
      </c>
      <c r="AY739" s="32">
        <v>2</v>
      </c>
      <c r="AZ739" s="33" t="s">
        <v>29</v>
      </c>
      <c r="BA739" s="35">
        <v>8.5</v>
      </c>
      <c r="BB739" s="33" t="s">
        <v>30</v>
      </c>
      <c r="BC739" s="35">
        <v>33.81</v>
      </c>
      <c r="BD739" s="33" t="s">
        <v>30</v>
      </c>
      <c r="BE739" s="35">
        <v>0</v>
      </c>
      <c r="BF739" s="33" t="s">
        <v>30</v>
      </c>
      <c r="BG739" s="35">
        <v>-3.96</v>
      </c>
      <c r="BH739" s="33" t="s">
        <v>30</v>
      </c>
      <c r="BI739" s="35">
        <v>0</v>
      </c>
      <c r="BJ739" s="33" t="s">
        <v>30</v>
      </c>
      <c r="BK739" s="35">
        <v>6.29</v>
      </c>
      <c r="BL739" s="33" t="s">
        <v>30</v>
      </c>
      <c r="BM739" s="35">
        <v>5.07</v>
      </c>
      <c r="BN739" s="33" t="s">
        <v>30</v>
      </c>
      <c r="BO739" s="35">
        <v>29.85</v>
      </c>
      <c r="BP739" s="33" t="s">
        <v>30</v>
      </c>
      <c r="BQ739" s="35">
        <v>12.18</v>
      </c>
      <c r="BR739" s="33" t="s">
        <v>30</v>
      </c>
      <c r="BS739" s="9">
        <f>VLOOKUP(A739,HR!A:P,16,0)</f>
        <v>6</v>
      </c>
      <c r="BT739" s="9" t="str">
        <f>VLOOKUP(A739,HR!A:S,19,0)</f>
        <v>09:13</v>
      </c>
      <c r="BU739" s="9" t="str">
        <f>VLOOKUP(VALUE(AC739),Varios!A:J,9,0)</f>
        <v>310160--44739147--925633299-</v>
      </c>
      <c r="BV739" s="9" t="str">
        <f>VLOOKUP(VALUE(AC739),Varios!A:J,10,0)</f>
        <v>PEM115</v>
      </c>
      <c r="BW739" s="9" t="str">
        <f t="shared" si="131"/>
        <v>Cod:12119600 - Cli:Ruiz Torres, Maria Magdalena - Tel.:310160--44739147--925633299- -Dir:Ca. Carlos Wiesse 516 - Dist.:CHAO - ZV:PEM115 -Llega:09:13</v>
      </c>
      <c r="BX739" t="str">
        <f t="shared" si="121"/>
        <v>3. Ent. PT</v>
      </c>
      <c r="BY739" t="str">
        <f t="shared" si="122"/>
        <v>4-Vta.</v>
      </c>
      <c r="BZ739" s="16" t="str">
        <f t="shared" si="123"/>
        <v>Contado</v>
      </c>
      <c r="CA739" s="16">
        <f t="shared" si="124"/>
        <v>33.81</v>
      </c>
      <c r="CB739" s="16" t="str">
        <f t="shared" si="125"/>
        <v xml:space="preserve"> </v>
      </c>
      <c r="CC739" s="16">
        <f t="shared" si="126"/>
        <v>2</v>
      </c>
      <c r="CD739" s="16" t="str">
        <f t="shared" si="127"/>
        <v xml:space="preserve"> </v>
      </c>
      <c r="CE739" s="16" t="str">
        <f t="shared" si="128"/>
        <v>Transporte: 3401642335 - Acevedo Nolasco, John Maicol</v>
      </c>
      <c r="CF739" s="16">
        <f t="shared" si="129"/>
        <v>1</v>
      </c>
      <c r="CG739" s="16">
        <f>IF(Tabla1[[#This Row],[Clientes]]=1,VLOOKUP(Tabla1[[#This Row],[BK49**]],HR!A:X,24,0),"")</f>
        <v>0.4</v>
      </c>
    </row>
    <row r="740" spans="1:85" x14ac:dyDescent="0.25">
      <c r="A740" s="7" t="str">
        <f t="shared" si="130"/>
        <v>12119600</v>
      </c>
      <c r="B740" s="31" t="s">
        <v>24781</v>
      </c>
      <c r="C740" s="31" t="s">
        <v>0</v>
      </c>
      <c r="D740" s="31" t="s">
        <v>1</v>
      </c>
      <c r="E740" s="31" t="s">
        <v>22256</v>
      </c>
      <c r="F740" s="31" t="s">
        <v>3</v>
      </c>
      <c r="G740" s="31" t="s">
        <v>24782</v>
      </c>
      <c r="H740" s="31" t="s">
        <v>4</v>
      </c>
      <c r="I740" s="31" t="s">
        <v>298</v>
      </c>
      <c r="J740" s="31" t="s">
        <v>299</v>
      </c>
      <c r="K740" s="31" t="s">
        <v>22257</v>
      </c>
      <c r="L740" s="31" t="s">
        <v>22258</v>
      </c>
      <c r="M740" s="31" t="s">
        <v>22259</v>
      </c>
      <c r="N740" s="31" t="s">
        <v>22257</v>
      </c>
      <c r="O740" s="31" t="s">
        <v>22260</v>
      </c>
      <c r="P740" s="31" t="s">
        <v>11</v>
      </c>
      <c r="Q740" s="31" t="s">
        <v>24821</v>
      </c>
      <c r="R740" s="31" t="s">
        <v>12</v>
      </c>
      <c r="S740" s="31" t="s">
        <v>31</v>
      </c>
      <c r="T740" s="31" t="s">
        <v>14</v>
      </c>
      <c r="U740" s="31" t="s">
        <v>32</v>
      </c>
      <c r="V740" s="31" t="s">
        <v>16</v>
      </c>
      <c r="W740" s="31" t="s">
        <v>17</v>
      </c>
      <c r="X740" s="31" t="s">
        <v>24822</v>
      </c>
      <c r="Y740" s="31" t="s">
        <v>18</v>
      </c>
      <c r="Z740" s="31" t="s">
        <v>19</v>
      </c>
      <c r="AA740" s="31" t="s">
        <v>19</v>
      </c>
      <c r="AB740" s="31" t="s">
        <v>19</v>
      </c>
      <c r="AC740" s="31" t="s">
        <v>23894</v>
      </c>
      <c r="AD740" s="31" t="s">
        <v>5712</v>
      </c>
      <c r="AE740" s="31" t="s">
        <v>21</v>
      </c>
      <c r="AF740" s="31" t="s">
        <v>24823</v>
      </c>
      <c r="AG740" s="31" t="s">
        <v>123</v>
      </c>
      <c r="AH740" s="31" t="s">
        <v>24786</v>
      </c>
      <c r="AI740" s="31" t="s">
        <v>22734</v>
      </c>
      <c r="AJ740" s="31" t="s">
        <v>246</v>
      </c>
      <c r="AK740" s="31" t="s">
        <v>25</v>
      </c>
      <c r="AL740" s="31" t="s">
        <v>26</v>
      </c>
      <c r="AM740" s="31" t="s">
        <v>19</v>
      </c>
      <c r="AN740" s="31" t="s">
        <v>19</v>
      </c>
      <c r="AO740" s="31" t="s">
        <v>19</v>
      </c>
      <c r="AP740" s="31" t="s">
        <v>27</v>
      </c>
      <c r="AQ740" s="31" t="s">
        <v>24787</v>
      </c>
      <c r="AR740" s="31" t="s">
        <v>19</v>
      </c>
      <c r="AS740" s="59">
        <v>43932</v>
      </c>
      <c r="AT740" s="32">
        <v>171.36</v>
      </c>
      <c r="AU740" s="33" t="s">
        <v>28</v>
      </c>
      <c r="AV740" s="32">
        <v>1</v>
      </c>
      <c r="AW740" s="33" t="s">
        <v>29</v>
      </c>
      <c r="AX740" s="34">
        <v>15</v>
      </c>
      <c r="AY740" s="32">
        <v>1</v>
      </c>
      <c r="AZ740" s="33" t="s">
        <v>29</v>
      </c>
      <c r="BA740" s="35">
        <v>4.16</v>
      </c>
      <c r="BB740" s="33" t="s">
        <v>30</v>
      </c>
      <c r="BC740" s="35">
        <v>13.86</v>
      </c>
      <c r="BD740" s="33" t="s">
        <v>30</v>
      </c>
      <c r="BE740" s="35">
        <v>0</v>
      </c>
      <c r="BF740" s="33" t="s">
        <v>30</v>
      </c>
      <c r="BG740" s="35">
        <v>-0.81</v>
      </c>
      <c r="BH740" s="33" t="s">
        <v>30</v>
      </c>
      <c r="BI740" s="35">
        <v>0</v>
      </c>
      <c r="BJ740" s="33" t="s">
        <v>30</v>
      </c>
      <c r="BK740" s="35">
        <v>2.75</v>
      </c>
      <c r="BL740" s="33" t="s">
        <v>30</v>
      </c>
      <c r="BM740" s="35">
        <v>2.2200000000000002</v>
      </c>
      <c r="BN740" s="33" t="s">
        <v>30</v>
      </c>
      <c r="BO740" s="35">
        <v>13.05</v>
      </c>
      <c r="BP740" s="33" t="s">
        <v>30</v>
      </c>
      <c r="BQ740" s="35">
        <v>5.33</v>
      </c>
      <c r="BR740" s="33" t="s">
        <v>30</v>
      </c>
      <c r="BS740" s="9">
        <f>VLOOKUP(A740,HR!A:P,16,0)</f>
        <v>6</v>
      </c>
      <c r="BT740" s="9" t="str">
        <f>VLOOKUP(A740,HR!A:S,19,0)</f>
        <v>09:13</v>
      </c>
      <c r="BU740" s="9" t="str">
        <f>VLOOKUP(VALUE(AC740),Varios!A:J,9,0)</f>
        <v>310160--44739147--925633299-</v>
      </c>
      <c r="BV740" s="9" t="str">
        <f>VLOOKUP(VALUE(AC740),Varios!A:J,10,0)</f>
        <v>PEM115</v>
      </c>
      <c r="BW740" s="9" t="str">
        <f t="shared" si="131"/>
        <v>Cod:12119600 - Cli:Ruiz Torres, Maria Magdalena - Tel.:310160--44739147--925633299- -Dir:Ca. Carlos Wiesse 516 - Dist.:CHAO - ZV:PEM115 -Llega:09:13</v>
      </c>
      <c r="BX740" t="str">
        <f t="shared" si="121"/>
        <v>3. Ent. PT</v>
      </c>
      <c r="BY740" t="str">
        <f t="shared" si="122"/>
        <v>4-Vta.</v>
      </c>
      <c r="BZ740" s="16" t="str">
        <f t="shared" si="123"/>
        <v>Contado</v>
      </c>
      <c r="CA740" s="16">
        <f t="shared" si="124"/>
        <v>13.86</v>
      </c>
      <c r="CB740" s="16" t="str">
        <f t="shared" si="125"/>
        <v xml:space="preserve"> </v>
      </c>
      <c r="CC740" s="16">
        <f t="shared" si="126"/>
        <v>1</v>
      </c>
      <c r="CD740" s="16" t="str">
        <f t="shared" si="127"/>
        <v xml:space="preserve"> </v>
      </c>
      <c r="CE740" s="16" t="str">
        <f t="shared" si="128"/>
        <v>Transporte: 3401642335 - Acevedo Nolasco, John Maicol</v>
      </c>
      <c r="CF740" s="16">
        <f t="shared" si="129"/>
        <v>0</v>
      </c>
      <c r="CG740" s="16" t="str">
        <f>IF(Tabla1[[#This Row],[Clientes]]=1,VLOOKUP(Tabla1[[#This Row],[BK49**]],HR!A:X,24,0),"")</f>
        <v/>
      </c>
    </row>
    <row r="741" spans="1:85" x14ac:dyDescent="0.25">
      <c r="A741" s="7" t="str">
        <f t="shared" si="130"/>
        <v>12119600</v>
      </c>
      <c r="B741" s="31" t="s">
        <v>24781</v>
      </c>
      <c r="C741" s="31" t="s">
        <v>0</v>
      </c>
      <c r="D741" s="31" t="s">
        <v>1</v>
      </c>
      <c r="E741" s="31" t="s">
        <v>22256</v>
      </c>
      <c r="F741" s="31" t="s">
        <v>3</v>
      </c>
      <c r="G741" s="31" t="s">
        <v>24782</v>
      </c>
      <c r="H741" s="31" t="s">
        <v>4</v>
      </c>
      <c r="I741" s="31" t="s">
        <v>298</v>
      </c>
      <c r="J741" s="31" t="s">
        <v>299</v>
      </c>
      <c r="K741" s="31" t="s">
        <v>22257</v>
      </c>
      <c r="L741" s="31" t="s">
        <v>22258</v>
      </c>
      <c r="M741" s="31" t="s">
        <v>22259</v>
      </c>
      <c r="N741" s="31" t="s">
        <v>22257</v>
      </c>
      <c r="O741" s="31" t="s">
        <v>22260</v>
      </c>
      <c r="P741" s="31" t="s">
        <v>11</v>
      </c>
      <c r="Q741" s="31" t="s">
        <v>24821</v>
      </c>
      <c r="R741" s="31" t="s">
        <v>12</v>
      </c>
      <c r="S741" s="31" t="s">
        <v>49</v>
      </c>
      <c r="T741" s="31" t="s">
        <v>14</v>
      </c>
      <c r="U741" s="31" t="s">
        <v>50</v>
      </c>
      <c r="V741" s="31" t="s">
        <v>16</v>
      </c>
      <c r="W741" s="31" t="s">
        <v>17</v>
      </c>
      <c r="X741" s="31" t="s">
        <v>24822</v>
      </c>
      <c r="Y741" s="31" t="s">
        <v>18</v>
      </c>
      <c r="Z741" s="31" t="s">
        <v>19</v>
      </c>
      <c r="AA741" s="31" t="s">
        <v>19</v>
      </c>
      <c r="AB741" s="31" t="s">
        <v>19</v>
      </c>
      <c r="AC741" s="31" t="s">
        <v>23894</v>
      </c>
      <c r="AD741" s="31" t="s">
        <v>5712</v>
      </c>
      <c r="AE741" s="31" t="s">
        <v>21</v>
      </c>
      <c r="AF741" s="31" t="s">
        <v>24823</v>
      </c>
      <c r="AG741" s="31" t="s">
        <v>123</v>
      </c>
      <c r="AH741" s="31" t="s">
        <v>24786</v>
      </c>
      <c r="AI741" s="31" t="s">
        <v>22734</v>
      </c>
      <c r="AJ741" s="31" t="s">
        <v>246</v>
      </c>
      <c r="AK741" s="31" t="s">
        <v>25</v>
      </c>
      <c r="AL741" s="31" t="s">
        <v>26</v>
      </c>
      <c r="AM741" s="31" t="s">
        <v>19</v>
      </c>
      <c r="AN741" s="31" t="s">
        <v>19</v>
      </c>
      <c r="AO741" s="31" t="s">
        <v>19</v>
      </c>
      <c r="AP741" s="31" t="s">
        <v>27</v>
      </c>
      <c r="AQ741" s="31" t="s">
        <v>24787</v>
      </c>
      <c r="AR741" s="31" t="s">
        <v>19</v>
      </c>
      <c r="AS741" s="59">
        <v>43932</v>
      </c>
      <c r="AT741" s="32">
        <v>171.36</v>
      </c>
      <c r="AU741" s="33" t="s">
        <v>28</v>
      </c>
      <c r="AV741" s="32">
        <v>1</v>
      </c>
      <c r="AW741" s="33" t="s">
        <v>29</v>
      </c>
      <c r="AX741" s="34">
        <v>15</v>
      </c>
      <c r="AY741" s="32">
        <v>1</v>
      </c>
      <c r="AZ741" s="33" t="s">
        <v>29</v>
      </c>
      <c r="BA741" s="35">
        <v>3.24</v>
      </c>
      <c r="BB741" s="33" t="s">
        <v>30</v>
      </c>
      <c r="BC741" s="35">
        <v>9.24</v>
      </c>
      <c r="BD741" s="33" t="s">
        <v>30</v>
      </c>
      <c r="BE741" s="35">
        <v>0</v>
      </c>
      <c r="BF741" s="33" t="s">
        <v>30</v>
      </c>
      <c r="BG741" s="35">
        <v>-0.54</v>
      </c>
      <c r="BH741" s="33" t="s">
        <v>30</v>
      </c>
      <c r="BI741" s="35">
        <v>0</v>
      </c>
      <c r="BJ741" s="33" t="s">
        <v>30</v>
      </c>
      <c r="BK741" s="35">
        <v>1.83</v>
      </c>
      <c r="BL741" s="33" t="s">
        <v>30</v>
      </c>
      <c r="BM741" s="35">
        <v>1.48</v>
      </c>
      <c r="BN741" s="33" t="s">
        <v>30</v>
      </c>
      <c r="BO741" s="35">
        <v>8.6999999999999993</v>
      </c>
      <c r="BP741" s="33" t="s">
        <v>30</v>
      </c>
      <c r="BQ741" s="35">
        <v>3.55</v>
      </c>
      <c r="BR741" s="33" t="s">
        <v>30</v>
      </c>
      <c r="BS741" s="9">
        <f>VLOOKUP(A741,HR!A:P,16,0)</f>
        <v>6</v>
      </c>
      <c r="BT741" s="9" t="str">
        <f>VLOOKUP(A741,HR!A:S,19,0)</f>
        <v>09:13</v>
      </c>
      <c r="BU741" s="9" t="str">
        <f>VLOOKUP(VALUE(AC741),Varios!A:J,9,0)</f>
        <v>310160--44739147--925633299-</v>
      </c>
      <c r="BV741" s="9" t="str">
        <f>VLOOKUP(VALUE(AC741),Varios!A:J,10,0)</f>
        <v>PEM115</v>
      </c>
      <c r="BW741" s="9" t="str">
        <f t="shared" si="131"/>
        <v>Cod:12119600 - Cli:Ruiz Torres, Maria Magdalena - Tel.:310160--44739147--925633299- -Dir:Ca. Carlos Wiesse 516 - Dist.:CHAO - ZV:PEM115 -Llega:09:13</v>
      </c>
      <c r="BX741" t="str">
        <f t="shared" si="121"/>
        <v>3. Ent. PT</v>
      </c>
      <c r="BY741" t="str">
        <f t="shared" si="122"/>
        <v>4-Vta.</v>
      </c>
      <c r="BZ741" s="16" t="str">
        <f t="shared" si="123"/>
        <v>Contado</v>
      </c>
      <c r="CA741" s="16">
        <f t="shared" si="124"/>
        <v>9.24</v>
      </c>
      <c r="CB741" s="16" t="str">
        <f t="shared" si="125"/>
        <v xml:space="preserve"> </v>
      </c>
      <c r="CC741" s="16">
        <f t="shared" si="126"/>
        <v>1</v>
      </c>
      <c r="CD741" s="16" t="str">
        <f t="shared" si="127"/>
        <v xml:space="preserve"> </v>
      </c>
      <c r="CE741" s="16" t="str">
        <f t="shared" si="128"/>
        <v>Transporte: 3401642335 - Acevedo Nolasco, John Maicol</v>
      </c>
      <c r="CF741" s="16">
        <f t="shared" si="129"/>
        <v>0</v>
      </c>
      <c r="CG741" s="16" t="str">
        <f>IF(Tabla1[[#This Row],[Clientes]]=1,VLOOKUP(Tabla1[[#This Row],[BK49**]],HR!A:X,24,0),"")</f>
        <v/>
      </c>
    </row>
    <row r="742" spans="1:85" x14ac:dyDescent="0.25">
      <c r="A742" s="7" t="str">
        <f t="shared" si="130"/>
        <v>12119600</v>
      </c>
      <c r="B742" s="31" t="s">
        <v>24781</v>
      </c>
      <c r="C742" s="31" t="s">
        <v>0</v>
      </c>
      <c r="D742" s="31" t="s">
        <v>1</v>
      </c>
      <c r="E742" s="31" t="s">
        <v>22256</v>
      </c>
      <c r="F742" s="31" t="s">
        <v>3</v>
      </c>
      <c r="G742" s="31" t="s">
        <v>24782</v>
      </c>
      <c r="H742" s="31" t="s">
        <v>4</v>
      </c>
      <c r="I742" s="31" t="s">
        <v>298</v>
      </c>
      <c r="J742" s="31" t="s">
        <v>299</v>
      </c>
      <c r="K742" s="31" t="s">
        <v>22257</v>
      </c>
      <c r="L742" s="31" t="s">
        <v>22258</v>
      </c>
      <c r="M742" s="31" t="s">
        <v>22259</v>
      </c>
      <c r="N742" s="31" t="s">
        <v>22257</v>
      </c>
      <c r="O742" s="31" t="s">
        <v>22260</v>
      </c>
      <c r="P742" s="31" t="s">
        <v>11</v>
      </c>
      <c r="Q742" s="31" t="s">
        <v>24821</v>
      </c>
      <c r="R742" s="31" t="s">
        <v>12</v>
      </c>
      <c r="S742" s="31" t="s">
        <v>51</v>
      </c>
      <c r="T742" s="31" t="s">
        <v>14</v>
      </c>
      <c r="U742" s="31" t="s">
        <v>52</v>
      </c>
      <c r="V742" s="31" t="s">
        <v>16</v>
      </c>
      <c r="W742" s="31" t="s">
        <v>17</v>
      </c>
      <c r="X742" s="31" t="s">
        <v>24822</v>
      </c>
      <c r="Y742" s="31" t="s">
        <v>18</v>
      </c>
      <c r="Z742" s="31" t="s">
        <v>19</v>
      </c>
      <c r="AA742" s="31" t="s">
        <v>19</v>
      </c>
      <c r="AB742" s="31" t="s">
        <v>19</v>
      </c>
      <c r="AC742" s="31" t="s">
        <v>23894</v>
      </c>
      <c r="AD742" s="31" t="s">
        <v>5712</v>
      </c>
      <c r="AE742" s="31" t="s">
        <v>21</v>
      </c>
      <c r="AF742" s="31" t="s">
        <v>24823</v>
      </c>
      <c r="AG742" s="31" t="s">
        <v>123</v>
      </c>
      <c r="AH742" s="31" t="s">
        <v>24786</v>
      </c>
      <c r="AI742" s="31" t="s">
        <v>22734</v>
      </c>
      <c r="AJ742" s="31" t="s">
        <v>246</v>
      </c>
      <c r="AK742" s="31" t="s">
        <v>25</v>
      </c>
      <c r="AL742" s="31" t="s">
        <v>26</v>
      </c>
      <c r="AM742" s="31" t="s">
        <v>19</v>
      </c>
      <c r="AN742" s="31" t="s">
        <v>19</v>
      </c>
      <c r="AO742" s="31" t="s">
        <v>19</v>
      </c>
      <c r="AP742" s="31" t="s">
        <v>27</v>
      </c>
      <c r="AQ742" s="31" t="s">
        <v>24787</v>
      </c>
      <c r="AR742" s="31" t="s">
        <v>19</v>
      </c>
      <c r="AS742" s="59">
        <v>43932</v>
      </c>
      <c r="AT742" s="32">
        <v>171.36</v>
      </c>
      <c r="AU742" s="33" t="s">
        <v>28</v>
      </c>
      <c r="AV742" s="32">
        <v>1</v>
      </c>
      <c r="AW742" s="33" t="s">
        <v>29</v>
      </c>
      <c r="AX742" s="34">
        <v>15</v>
      </c>
      <c r="AY742" s="32">
        <v>1</v>
      </c>
      <c r="AZ742" s="33" t="s">
        <v>29</v>
      </c>
      <c r="BA742" s="35">
        <v>4.72</v>
      </c>
      <c r="BB742" s="33" t="s">
        <v>30</v>
      </c>
      <c r="BC742" s="35">
        <v>9.27</v>
      </c>
      <c r="BD742" s="33" t="s">
        <v>30</v>
      </c>
      <c r="BE742" s="35">
        <v>0</v>
      </c>
      <c r="BF742" s="33" t="s">
        <v>30</v>
      </c>
      <c r="BG742" s="35">
        <v>0</v>
      </c>
      <c r="BH742" s="33" t="s">
        <v>30</v>
      </c>
      <c r="BI742" s="35">
        <v>0</v>
      </c>
      <c r="BJ742" s="33" t="s">
        <v>30</v>
      </c>
      <c r="BK742" s="35">
        <v>1.95</v>
      </c>
      <c r="BL742" s="33" t="s">
        <v>30</v>
      </c>
      <c r="BM742" s="35">
        <v>1.58</v>
      </c>
      <c r="BN742" s="33" t="s">
        <v>30</v>
      </c>
      <c r="BO742" s="35">
        <v>9.27</v>
      </c>
      <c r="BP742" s="33" t="s">
        <v>30</v>
      </c>
      <c r="BQ742" s="35">
        <v>3.79</v>
      </c>
      <c r="BR742" s="33" t="s">
        <v>30</v>
      </c>
      <c r="BS742" s="9">
        <f>VLOOKUP(A742,HR!A:P,16,0)</f>
        <v>6</v>
      </c>
      <c r="BT742" s="9" t="str">
        <f>VLOOKUP(A742,HR!A:S,19,0)</f>
        <v>09:13</v>
      </c>
      <c r="BU742" s="9" t="str">
        <f>VLOOKUP(VALUE(AC742),Varios!A:J,9,0)</f>
        <v>310160--44739147--925633299-</v>
      </c>
      <c r="BV742" s="9" t="str">
        <f>VLOOKUP(VALUE(AC742),Varios!A:J,10,0)</f>
        <v>PEM115</v>
      </c>
      <c r="BW742" s="9" t="str">
        <f t="shared" si="131"/>
        <v>Cod:12119600 - Cli:Ruiz Torres, Maria Magdalena - Tel.:310160--44739147--925633299- -Dir:Ca. Carlos Wiesse 516 - Dist.:CHAO - ZV:PEM115 -Llega:09:13</v>
      </c>
      <c r="BX742" t="str">
        <f t="shared" si="121"/>
        <v>3. Ent. PT</v>
      </c>
      <c r="BY742" t="str">
        <f t="shared" si="122"/>
        <v>4-Vta.</v>
      </c>
      <c r="BZ742" s="16" t="str">
        <f t="shared" si="123"/>
        <v>Contado</v>
      </c>
      <c r="CA742" s="16">
        <f t="shared" si="124"/>
        <v>9.27</v>
      </c>
      <c r="CB742" s="16" t="str">
        <f t="shared" si="125"/>
        <v xml:space="preserve"> </v>
      </c>
      <c r="CC742" s="16">
        <f t="shared" si="126"/>
        <v>1</v>
      </c>
      <c r="CD742" s="16" t="str">
        <f t="shared" si="127"/>
        <v xml:space="preserve"> </v>
      </c>
      <c r="CE742" s="16" t="str">
        <f t="shared" si="128"/>
        <v>Transporte: 3401642335 - Acevedo Nolasco, John Maicol</v>
      </c>
      <c r="CF742" s="16">
        <f t="shared" si="129"/>
        <v>0</v>
      </c>
      <c r="CG742" s="16" t="str">
        <f>IF(Tabla1[[#This Row],[Clientes]]=1,VLOOKUP(Tabla1[[#This Row],[BK49**]],HR!A:X,24,0),"")</f>
        <v/>
      </c>
    </row>
    <row r="743" spans="1:85" x14ac:dyDescent="0.25">
      <c r="A743" s="7" t="str">
        <f t="shared" si="130"/>
        <v>12119600</v>
      </c>
      <c r="B743" s="31" t="s">
        <v>24781</v>
      </c>
      <c r="C743" s="31" t="s">
        <v>0</v>
      </c>
      <c r="D743" s="31" t="s">
        <v>1</v>
      </c>
      <c r="E743" s="31" t="s">
        <v>22256</v>
      </c>
      <c r="F743" s="31" t="s">
        <v>3</v>
      </c>
      <c r="G743" s="31" t="s">
        <v>24782</v>
      </c>
      <c r="H743" s="31" t="s">
        <v>4</v>
      </c>
      <c r="I743" s="31" t="s">
        <v>298</v>
      </c>
      <c r="J743" s="31" t="s">
        <v>299</v>
      </c>
      <c r="K743" s="31" t="s">
        <v>22257</v>
      </c>
      <c r="L743" s="31" t="s">
        <v>22258</v>
      </c>
      <c r="M743" s="31" t="s">
        <v>22259</v>
      </c>
      <c r="N743" s="31" t="s">
        <v>22257</v>
      </c>
      <c r="O743" s="31" t="s">
        <v>22260</v>
      </c>
      <c r="P743" s="31" t="s">
        <v>11</v>
      </c>
      <c r="Q743" s="31" t="s">
        <v>24821</v>
      </c>
      <c r="R743" s="31" t="s">
        <v>12</v>
      </c>
      <c r="S743" s="31" t="s">
        <v>51</v>
      </c>
      <c r="T743" s="31" t="s">
        <v>53</v>
      </c>
      <c r="U743" s="31" t="s">
        <v>52</v>
      </c>
      <c r="V743" s="31" t="s">
        <v>16</v>
      </c>
      <c r="W743" s="31" t="s">
        <v>17</v>
      </c>
      <c r="X743" s="31" t="s">
        <v>24822</v>
      </c>
      <c r="Y743" s="31" t="s">
        <v>18</v>
      </c>
      <c r="Z743" s="31" t="s">
        <v>19</v>
      </c>
      <c r="AA743" s="31" t="s">
        <v>19</v>
      </c>
      <c r="AB743" s="31" t="s">
        <v>19</v>
      </c>
      <c r="AC743" s="31" t="s">
        <v>23894</v>
      </c>
      <c r="AD743" s="31" t="s">
        <v>5712</v>
      </c>
      <c r="AE743" s="31" t="s">
        <v>21</v>
      </c>
      <c r="AF743" s="31" t="s">
        <v>24823</v>
      </c>
      <c r="AG743" s="31" t="s">
        <v>123</v>
      </c>
      <c r="AH743" s="31" t="s">
        <v>24786</v>
      </c>
      <c r="AI743" s="31" t="s">
        <v>22734</v>
      </c>
      <c r="AJ743" s="31" t="s">
        <v>246</v>
      </c>
      <c r="AK743" s="31" t="s">
        <v>25</v>
      </c>
      <c r="AL743" s="31" t="s">
        <v>26</v>
      </c>
      <c r="AM743" s="31" t="s">
        <v>54</v>
      </c>
      <c r="AN743" s="31" t="s">
        <v>19</v>
      </c>
      <c r="AO743" s="31" t="s">
        <v>19</v>
      </c>
      <c r="AP743" s="31" t="s">
        <v>27</v>
      </c>
      <c r="AQ743" s="31" t="s">
        <v>24787</v>
      </c>
      <c r="AR743" s="31" t="s">
        <v>55</v>
      </c>
      <c r="AS743" s="59">
        <v>43932</v>
      </c>
      <c r="AT743" s="32">
        <v>171.36</v>
      </c>
      <c r="AU743" s="33" t="s">
        <v>28</v>
      </c>
      <c r="AV743" s="32">
        <v>1</v>
      </c>
      <c r="AW743" s="33" t="s">
        <v>16</v>
      </c>
      <c r="AX743" s="34">
        <v>15</v>
      </c>
      <c r="AY743" s="32">
        <v>1</v>
      </c>
      <c r="AZ743" s="33" t="s">
        <v>16</v>
      </c>
      <c r="BA743" s="35">
        <v>0.31</v>
      </c>
      <c r="BB743" s="33" t="s">
        <v>30</v>
      </c>
      <c r="BC743" s="35">
        <v>0.62</v>
      </c>
      <c r="BD743" s="33" t="s">
        <v>30</v>
      </c>
      <c r="BE743" s="35">
        <v>0</v>
      </c>
      <c r="BF743" s="33" t="s">
        <v>30</v>
      </c>
      <c r="BG743" s="35">
        <v>0</v>
      </c>
      <c r="BH743" s="33" t="s">
        <v>30</v>
      </c>
      <c r="BI743" s="35">
        <v>0</v>
      </c>
      <c r="BJ743" s="33" t="s">
        <v>30</v>
      </c>
      <c r="BK743" s="35">
        <v>0</v>
      </c>
      <c r="BL743" s="33" t="s">
        <v>30</v>
      </c>
      <c r="BM743" s="35">
        <v>0</v>
      </c>
      <c r="BN743" s="33" t="s">
        <v>30</v>
      </c>
      <c r="BO743" s="35">
        <v>0</v>
      </c>
      <c r="BP743" s="33" t="s">
        <v>30</v>
      </c>
      <c r="BQ743" s="35">
        <v>0</v>
      </c>
      <c r="BR743" s="33" t="s">
        <v>30</v>
      </c>
      <c r="BS743" s="9">
        <f>VLOOKUP(A743,HR!A:P,16,0)</f>
        <v>6</v>
      </c>
      <c r="BT743" s="9" t="str">
        <f>VLOOKUP(A743,HR!A:S,19,0)</f>
        <v>09:13</v>
      </c>
      <c r="BU743" s="9" t="str">
        <f>VLOOKUP(VALUE(AC743),Varios!A:J,9,0)</f>
        <v>310160--44739147--925633299-</v>
      </c>
      <c r="BV743" s="9" t="str">
        <f>VLOOKUP(VALUE(AC743),Varios!A:J,10,0)</f>
        <v>PEM115</v>
      </c>
      <c r="BW743" s="9" t="str">
        <f t="shared" si="131"/>
        <v>Cod:12119600 - Cli:Ruiz Torres, Maria Magdalena - Tel.:310160--44739147--925633299- -Dir:Ca. Carlos Wiesse 516 - Dist.:CHAO - ZV:PEM115 -Llega:09:13</v>
      </c>
      <c r="BX743" t="str">
        <f t="shared" si="121"/>
        <v>3. Ent. PT</v>
      </c>
      <c r="BY743" t="str">
        <f t="shared" si="122"/>
        <v>5-Bon.</v>
      </c>
      <c r="BZ743" s="16" t="str">
        <f t="shared" si="123"/>
        <v>Contado</v>
      </c>
      <c r="CA743" s="16">
        <f t="shared" si="124"/>
        <v>0.62</v>
      </c>
      <c r="CB743" s="16" t="str">
        <f t="shared" si="125"/>
        <v xml:space="preserve"> </v>
      </c>
      <c r="CC743" s="16" t="str">
        <f t="shared" si="126"/>
        <v/>
      </c>
      <c r="CD743" s="16">
        <f t="shared" si="127"/>
        <v>1</v>
      </c>
      <c r="CE743" s="16" t="str">
        <f t="shared" si="128"/>
        <v>Transporte: 3401642335 - Acevedo Nolasco, John Maicol</v>
      </c>
      <c r="CF743" s="16">
        <f t="shared" si="129"/>
        <v>0</v>
      </c>
      <c r="CG743" s="16" t="str">
        <f>IF(Tabla1[[#This Row],[Clientes]]=1,VLOOKUP(Tabla1[[#This Row],[BK49**]],HR!A:X,24,0),"")</f>
        <v/>
      </c>
    </row>
    <row r="744" spans="1:85" x14ac:dyDescent="0.25">
      <c r="A744" s="7" t="str">
        <f t="shared" si="130"/>
        <v>11743278</v>
      </c>
      <c r="B744" s="31" t="s">
        <v>24781</v>
      </c>
      <c r="C744" s="31" t="s">
        <v>0</v>
      </c>
      <c r="D744" s="31" t="s">
        <v>1</v>
      </c>
      <c r="E744" s="31" t="s">
        <v>22256</v>
      </c>
      <c r="F744" s="31" t="s">
        <v>3</v>
      </c>
      <c r="G744" s="31" t="s">
        <v>24782</v>
      </c>
      <c r="H744" s="31" t="s">
        <v>4</v>
      </c>
      <c r="I744" s="31" t="s">
        <v>298</v>
      </c>
      <c r="J744" s="31" t="s">
        <v>299</v>
      </c>
      <c r="K744" s="31" t="s">
        <v>22257</v>
      </c>
      <c r="L744" s="31" t="s">
        <v>22258</v>
      </c>
      <c r="M744" s="31" t="s">
        <v>22259</v>
      </c>
      <c r="N744" s="31" t="s">
        <v>22257</v>
      </c>
      <c r="O744" s="31" t="s">
        <v>22260</v>
      </c>
      <c r="P744" s="31" t="s">
        <v>11</v>
      </c>
      <c r="Q744" s="31" t="s">
        <v>24824</v>
      </c>
      <c r="R744" s="31" t="s">
        <v>12</v>
      </c>
      <c r="S744" s="31" t="s">
        <v>51</v>
      </c>
      <c r="T744" s="31" t="s">
        <v>14</v>
      </c>
      <c r="U744" s="31" t="s">
        <v>52</v>
      </c>
      <c r="V744" s="31" t="s">
        <v>16</v>
      </c>
      <c r="W744" s="31" t="s">
        <v>17</v>
      </c>
      <c r="X744" s="31" t="s">
        <v>24825</v>
      </c>
      <c r="Y744" s="31" t="s">
        <v>18</v>
      </c>
      <c r="Z744" s="31" t="s">
        <v>19</v>
      </c>
      <c r="AA744" s="31" t="s">
        <v>19</v>
      </c>
      <c r="AB744" s="31" t="s">
        <v>19</v>
      </c>
      <c r="AC744" s="31" t="s">
        <v>23885</v>
      </c>
      <c r="AD744" s="31" t="s">
        <v>5684</v>
      </c>
      <c r="AE744" s="31" t="s">
        <v>60</v>
      </c>
      <c r="AF744" s="31" t="s">
        <v>24826</v>
      </c>
      <c r="AG744" s="31" t="s">
        <v>19</v>
      </c>
      <c r="AH744" s="31" t="s">
        <v>24786</v>
      </c>
      <c r="AI744" s="31" t="s">
        <v>22734</v>
      </c>
      <c r="AJ744" s="31" t="s">
        <v>246</v>
      </c>
      <c r="AK744" s="31" t="s">
        <v>25</v>
      </c>
      <c r="AL744" s="31" t="s">
        <v>26</v>
      </c>
      <c r="AM744" s="31" t="s">
        <v>19</v>
      </c>
      <c r="AN744" s="31" t="s">
        <v>19</v>
      </c>
      <c r="AO744" s="31" t="s">
        <v>19</v>
      </c>
      <c r="AP744" s="31" t="s">
        <v>27</v>
      </c>
      <c r="AQ744" s="31" t="s">
        <v>24787</v>
      </c>
      <c r="AR744" s="31" t="s">
        <v>19</v>
      </c>
      <c r="AS744" s="59">
        <v>43932</v>
      </c>
      <c r="AT744" s="32">
        <v>171.36</v>
      </c>
      <c r="AU744" s="33" t="s">
        <v>28</v>
      </c>
      <c r="AV744" s="32">
        <v>1</v>
      </c>
      <c r="AW744" s="33" t="s">
        <v>29</v>
      </c>
      <c r="AX744" s="34">
        <v>15</v>
      </c>
      <c r="AY744" s="32">
        <v>1</v>
      </c>
      <c r="AZ744" s="33" t="s">
        <v>29</v>
      </c>
      <c r="BA744" s="35">
        <v>4.72</v>
      </c>
      <c r="BB744" s="33" t="s">
        <v>30</v>
      </c>
      <c r="BC744" s="35">
        <v>9.27</v>
      </c>
      <c r="BD744" s="33" t="s">
        <v>30</v>
      </c>
      <c r="BE744" s="35">
        <v>0</v>
      </c>
      <c r="BF744" s="33" t="s">
        <v>30</v>
      </c>
      <c r="BG744" s="35">
        <v>0</v>
      </c>
      <c r="BH744" s="33" t="s">
        <v>30</v>
      </c>
      <c r="BI744" s="35">
        <v>0</v>
      </c>
      <c r="BJ744" s="33" t="s">
        <v>30</v>
      </c>
      <c r="BK744" s="35">
        <v>1.95</v>
      </c>
      <c r="BL744" s="33" t="s">
        <v>30</v>
      </c>
      <c r="BM744" s="35">
        <v>1.58</v>
      </c>
      <c r="BN744" s="33" t="s">
        <v>30</v>
      </c>
      <c r="BO744" s="35">
        <v>9.27</v>
      </c>
      <c r="BP744" s="33" t="s">
        <v>30</v>
      </c>
      <c r="BQ744" s="35">
        <v>3.79</v>
      </c>
      <c r="BR744" s="33" t="s">
        <v>30</v>
      </c>
      <c r="BS744" s="9">
        <f>VLOOKUP(A744,HR!A:P,16,0)</f>
        <v>3</v>
      </c>
      <c r="BT744" s="9" t="str">
        <f>VLOOKUP(A744,HR!A:S,19,0)</f>
        <v>08:58</v>
      </c>
      <c r="BU744" s="9" t="str">
        <f>VLOOKUP(VALUE(AC744),Varios!A:J,9,0)</f>
        <v>---902736625-945864848-</v>
      </c>
      <c r="BV744" s="9" t="str">
        <f>VLOOKUP(VALUE(AC744),Varios!A:J,10,0)</f>
        <v>PEM115</v>
      </c>
      <c r="BW744" s="9" t="str">
        <f t="shared" si="131"/>
        <v>Cod:11743278 - Cli:Sanchez Rebaza, Jacinto Leoncio - Tel.:---902736625-945864848- -Dir:Pj. Sinchi Roca 171 - Dist.:CHAO - ZV:PEM115 -Llega:08:58</v>
      </c>
      <c r="BX744" t="str">
        <f t="shared" si="121"/>
        <v>3. Ent. PT</v>
      </c>
      <c r="BY744" t="str">
        <f t="shared" si="122"/>
        <v>4-Vta.</v>
      </c>
      <c r="BZ744" s="16" t="str">
        <f t="shared" si="123"/>
        <v>Contado</v>
      </c>
      <c r="CA744" s="16">
        <f t="shared" si="124"/>
        <v>9.27</v>
      </c>
      <c r="CB744" s="16" t="str">
        <f t="shared" si="125"/>
        <v xml:space="preserve"> </v>
      </c>
      <c r="CC744" s="16">
        <f t="shared" si="126"/>
        <v>1</v>
      </c>
      <c r="CD744" s="16" t="str">
        <f t="shared" si="127"/>
        <v xml:space="preserve"> </v>
      </c>
      <c r="CE744" s="16" t="str">
        <f t="shared" si="128"/>
        <v>Transporte: 3401642335 - Acevedo Nolasco, John Maicol</v>
      </c>
      <c r="CF744" s="16">
        <f t="shared" si="129"/>
        <v>1</v>
      </c>
      <c r="CG744" s="16">
        <f>IF(Tabla1[[#This Row],[Clientes]]=1,VLOOKUP(Tabla1[[#This Row],[BK49**]],HR!A:X,24,0),"")</f>
        <v>0.2</v>
      </c>
    </row>
    <row r="745" spans="1:85" x14ac:dyDescent="0.25">
      <c r="A745" s="7" t="str">
        <f t="shared" si="130"/>
        <v>11743278</v>
      </c>
      <c r="B745" s="31" t="s">
        <v>24781</v>
      </c>
      <c r="C745" s="31" t="s">
        <v>0</v>
      </c>
      <c r="D745" s="31" t="s">
        <v>1</v>
      </c>
      <c r="E745" s="31" t="s">
        <v>22256</v>
      </c>
      <c r="F745" s="31" t="s">
        <v>3</v>
      </c>
      <c r="G745" s="31" t="s">
        <v>24782</v>
      </c>
      <c r="H745" s="31" t="s">
        <v>4</v>
      </c>
      <c r="I745" s="31" t="s">
        <v>298</v>
      </c>
      <c r="J745" s="31" t="s">
        <v>299</v>
      </c>
      <c r="K745" s="31" t="s">
        <v>22257</v>
      </c>
      <c r="L745" s="31" t="s">
        <v>22258</v>
      </c>
      <c r="M745" s="31" t="s">
        <v>22259</v>
      </c>
      <c r="N745" s="31" t="s">
        <v>22257</v>
      </c>
      <c r="O745" s="31" t="s">
        <v>22260</v>
      </c>
      <c r="P745" s="31" t="s">
        <v>11</v>
      </c>
      <c r="Q745" s="31" t="s">
        <v>24824</v>
      </c>
      <c r="R745" s="31" t="s">
        <v>12</v>
      </c>
      <c r="S745" s="31" t="s">
        <v>46</v>
      </c>
      <c r="T745" s="31" t="s">
        <v>14</v>
      </c>
      <c r="U745" s="31" t="s">
        <v>47</v>
      </c>
      <c r="V745" s="31" t="s">
        <v>16</v>
      </c>
      <c r="W745" s="31" t="s">
        <v>17</v>
      </c>
      <c r="X745" s="31" t="s">
        <v>24825</v>
      </c>
      <c r="Y745" s="31" t="s">
        <v>18</v>
      </c>
      <c r="Z745" s="31" t="s">
        <v>19</v>
      </c>
      <c r="AA745" s="31" t="s">
        <v>19</v>
      </c>
      <c r="AB745" s="31" t="s">
        <v>19</v>
      </c>
      <c r="AC745" s="31" t="s">
        <v>23885</v>
      </c>
      <c r="AD745" s="31" t="s">
        <v>5684</v>
      </c>
      <c r="AE745" s="31" t="s">
        <v>60</v>
      </c>
      <c r="AF745" s="31" t="s">
        <v>24826</v>
      </c>
      <c r="AG745" s="31" t="s">
        <v>19</v>
      </c>
      <c r="AH745" s="31" t="s">
        <v>24786</v>
      </c>
      <c r="AI745" s="31" t="s">
        <v>22734</v>
      </c>
      <c r="AJ745" s="31" t="s">
        <v>246</v>
      </c>
      <c r="AK745" s="31" t="s">
        <v>35</v>
      </c>
      <c r="AL745" s="31" t="s">
        <v>26</v>
      </c>
      <c r="AM745" s="31" t="s">
        <v>19</v>
      </c>
      <c r="AN745" s="31" t="s">
        <v>19</v>
      </c>
      <c r="AO745" s="31" t="s">
        <v>19</v>
      </c>
      <c r="AP745" s="31" t="s">
        <v>27</v>
      </c>
      <c r="AQ745" s="31" t="s">
        <v>24787</v>
      </c>
      <c r="AR745" s="31" t="s">
        <v>19</v>
      </c>
      <c r="AS745" s="59">
        <v>43932</v>
      </c>
      <c r="AT745" s="32">
        <v>171.36</v>
      </c>
      <c r="AU745" s="33" t="s">
        <v>28</v>
      </c>
      <c r="AV745" s="32">
        <v>1</v>
      </c>
      <c r="AW745" s="33" t="s">
        <v>29</v>
      </c>
      <c r="AX745" s="34">
        <v>15</v>
      </c>
      <c r="AY745" s="32">
        <v>1</v>
      </c>
      <c r="AZ745" s="33" t="s">
        <v>29</v>
      </c>
      <c r="BA745" s="35">
        <v>3.23</v>
      </c>
      <c r="BB745" s="33" t="s">
        <v>30</v>
      </c>
      <c r="BC745" s="35">
        <v>16.100000000000001</v>
      </c>
      <c r="BD745" s="33" t="s">
        <v>30</v>
      </c>
      <c r="BE745" s="35">
        <v>0</v>
      </c>
      <c r="BF745" s="33" t="s">
        <v>30</v>
      </c>
      <c r="BG745" s="35">
        <v>-0.81</v>
      </c>
      <c r="BH745" s="33" t="s">
        <v>30</v>
      </c>
      <c r="BI745" s="35">
        <v>0</v>
      </c>
      <c r="BJ745" s="33" t="s">
        <v>30</v>
      </c>
      <c r="BK745" s="35">
        <v>2.75</v>
      </c>
      <c r="BL745" s="33" t="s">
        <v>30</v>
      </c>
      <c r="BM745" s="35">
        <v>0</v>
      </c>
      <c r="BN745" s="33" t="s">
        <v>30</v>
      </c>
      <c r="BO745" s="35">
        <v>15.29</v>
      </c>
      <c r="BP745" s="33" t="s">
        <v>30</v>
      </c>
      <c r="BQ745" s="35">
        <v>3.11</v>
      </c>
      <c r="BR745" s="33" t="s">
        <v>30</v>
      </c>
      <c r="BS745" s="9">
        <f>VLOOKUP(A745,HR!A:P,16,0)</f>
        <v>3</v>
      </c>
      <c r="BT745" s="9" t="str">
        <f>VLOOKUP(A745,HR!A:S,19,0)</f>
        <v>08:58</v>
      </c>
      <c r="BU745" s="9" t="str">
        <f>VLOOKUP(VALUE(AC745),Varios!A:J,9,0)</f>
        <v>---902736625-945864848-</v>
      </c>
      <c r="BV745" s="9" t="str">
        <f>VLOOKUP(VALUE(AC745),Varios!A:J,10,0)</f>
        <v>PEM115</v>
      </c>
      <c r="BW745" s="9" t="str">
        <f t="shared" si="131"/>
        <v>Cod:11743278 - Cli:Sanchez Rebaza, Jacinto Leoncio - Tel.:---902736625-945864848- -Dir:Pj. Sinchi Roca 171 - Dist.:CHAO - ZV:PEM115 -Llega:08:58</v>
      </c>
      <c r="BX745" t="str">
        <f t="shared" si="121"/>
        <v>3. Ent. PT</v>
      </c>
      <c r="BY745" t="str">
        <f t="shared" si="122"/>
        <v>4-Vta.</v>
      </c>
      <c r="BZ745" s="16" t="str">
        <f t="shared" si="123"/>
        <v>Contado</v>
      </c>
      <c r="CA745" s="16">
        <f t="shared" si="124"/>
        <v>16.100000000000001</v>
      </c>
      <c r="CB745" s="16" t="str">
        <f t="shared" si="125"/>
        <v xml:space="preserve"> </v>
      </c>
      <c r="CC745" s="16">
        <f t="shared" si="126"/>
        <v>1</v>
      </c>
      <c r="CD745" s="16" t="str">
        <f t="shared" si="127"/>
        <v xml:space="preserve"> </v>
      </c>
      <c r="CE745" s="16" t="str">
        <f t="shared" si="128"/>
        <v>Transporte: 3401642335 - Acevedo Nolasco, John Maicol</v>
      </c>
      <c r="CF745" s="16">
        <f t="shared" si="129"/>
        <v>0</v>
      </c>
      <c r="CG745" s="16" t="str">
        <f>IF(Tabla1[[#This Row],[Clientes]]=1,VLOOKUP(Tabla1[[#This Row],[BK49**]],HR!A:X,24,0),"")</f>
        <v/>
      </c>
    </row>
    <row r="746" spans="1:85" x14ac:dyDescent="0.25">
      <c r="A746" s="7" t="str">
        <f t="shared" si="130"/>
        <v>11743278</v>
      </c>
      <c r="B746" s="31" t="s">
        <v>24781</v>
      </c>
      <c r="C746" s="31" t="s">
        <v>0</v>
      </c>
      <c r="D746" s="31" t="s">
        <v>1</v>
      </c>
      <c r="E746" s="31" t="s">
        <v>22256</v>
      </c>
      <c r="F746" s="31" t="s">
        <v>3</v>
      </c>
      <c r="G746" s="31" t="s">
        <v>24782</v>
      </c>
      <c r="H746" s="31" t="s">
        <v>4</v>
      </c>
      <c r="I746" s="31" t="s">
        <v>298</v>
      </c>
      <c r="J746" s="31" t="s">
        <v>299</v>
      </c>
      <c r="K746" s="31" t="s">
        <v>22257</v>
      </c>
      <c r="L746" s="31" t="s">
        <v>22258</v>
      </c>
      <c r="M746" s="31" t="s">
        <v>22259</v>
      </c>
      <c r="N746" s="31" t="s">
        <v>22257</v>
      </c>
      <c r="O746" s="31" t="s">
        <v>22260</v>
      </c>
      <c r="P746" s="31" t="s">
        <v>11</v>
      </c>
      <c r="Q746" s="31" t="s">
        <v>24824</v>
      </c>
      <c r="R746" s="31" t="s">
        <v>12</v>
      </c>
      <c r="S746" s="31" t="s">
        <v>109</v>
      </c>
      <c r="T746" s="31" t="s">
        <v>14</v>
      </c>
      <c r="U746" s="31" t="s">
        <v>110</v>
      </c>
      <c r="V746" s="31" t="s">
        <v>16</v>
      </c>
      <c r="W746" s="31" t="s">
        <v>17</v>
      </c>
      <c r="X746" s="31" t="s">
        <v>24825</v>
      </c>
      <c r="Y746" s="31" t="s">
        <v>18</v>
      </c>
      <c r="Z746" s="31" t="s">
        <v>19</v>
      </c>
      <c r="AA746" s="31" t="s">
        <v>19</v>
      </c>
      <c r="AB746" s="31" t="s">
        <v>19</v>
      </c>
      <c r="AC746" s="31" t="s">
        <v>23885</v>
      </c>
      <c r="AD746" s="31" t="s">
        <v>5684</v>
      </c>
      <c r="AE746" s="31" t="s">
        <v>60</v>
      </c>
      <c r="AF746" s="31" t="s">
        <v>24826</v>
      </c>
      <c r="AG746" s="31" t="s">
        <v>19</v>
      </c>
      <c r="AH746" s="31" t="s">
        <v>24786</v>
      </c>
      <c r="AI746" s="31" t="s">
        <v>22734</v>
      </c>
      <c r="AJ746" s="31" t="s">
        <v>246</v>
      </c>
      <c r="AK746" s="31" t="s">
        <v>25</v>
      </c>
      <c r="AL746" s="31" t="s">
        <v>26</v>
      </c>
      <c r="AM746" s="31" t="s">
        <v>19</v>
      </c>
      <c r="AN746" s="31" t="s">
        <v>19</v>
      </c>
      <c r="AO746" s="31" t="s">
        <v>19</v>
      </c>
      <c r="AP746" s="31" t="s">
        <v>27</v>
      </c>
      <c r="AQ746" s="31" t="s">
        <v>24787</v>
      </c>
      <c r="AR746" s="31" t="s">
        <v>19</v>
      </c>
      <c r="AS746" s="59">
        <v>43932</v>
      </c>
      <c r="AT746" s="32">
        <v>171.36</v>
      </c>
      <c r="AU746" s="33" t="s">
        <v>28</v>
      </c>
      <c r="AV746" s="32">
        <v>1</v>
      </c>
      <c r="AW746" s="33" t="s">
        <v>29</v>
      </c>
      <c r="AX746" s="34">
        <v>6</v>
      </c>
      <c r="AY746" s="32">
        <v>1</v>
      </c>
      <c r="AZ746" s="33" t="s">
        <v>29</v>
      </c>
      <c r="BA746" s="35">
        <v>1.8</v>
      </c>
      <c r="BB746" s="33" t="s">
        <v>30</v>
      </c>
      <c r="BC746" s="35">
        <v>5.54</v>
      </c>
      <c r="BD746" s="33" t="s">
        <v>30</v>
      </c>
      <c r="BE746" s="35">
        <v>0</v>
      </c>
      <c r="BF746" s="33" t="s">
        <v>30</v>
      </c>
      <c r="BG746" s="35">
        <v>0</v>
      </c>
      <c r="BH746" s="33" t="s">
        <v>30</v>
      </c>
      <c r="BI746" s="35">
        <v>0</v>
      </c>
      <c r="BJ746" s="33" t="s">
        <v>30</v>
      </c>
      <c r="BK746" s="35">
        <v>1.17</v>
      </c>
      <c r="BL746" s="33" t="s">
        <v>30</v>
      </c>
      <c r="BM746" s="35">
        <v>0.94</v>
      </c>
      <c r="BN746" s="33" t="s">
        <v>30</v>
      </c>
      <c r="BO746" s="35">
        <v>5.54</v>
      </c>
      <c r="BP746" s="33" t="s">
        <v>30</v>
      </c>
      <c r="BQ746" s="35">
        <v>2.2599999999999998</v>
      </c>
      <c r="BR746" s="33" t="s">
        <v>30</v>
      </c>
      <c r="BS746" s="9">
        <f>VLOOKUP(A746,HR!A:P,16,0)</f>
        <v>3</v>
      </c>
      <c r="BT746" s="9" t="str">
        <f>VLOOKUP(A746,HR!A:S,19,0)</f>
        <v>08:58</v>
      </c>
      <c r="BU746" s="9" t="str">
        <f>VLOOKUP(VALUE(AC746),Varios!A:J,9,0)</f>
        <v>---902736625-945864848-</v>
      </c>
      <c r="BV746" s="9" t="str">
        <f>VLOOKUP(VALUE(AC746),Varios!A:J,10,0)</f>
        <v>PEM115</v>
      </c>
      <c r="BW746" s="9" t="str">
        <f t="shared" si="131"/>
        <v>Cod:11743278 - Cli:Sanchez Rebaza, Jacinto Leoncio - Tel.:---902736625-945864848- -Dir:Pj. Sinchi Roca 171 - Dist.:CHAO - ZV:PEM115 -Llega:08:58</v>
      </c>
      <c r="BX746" t="str">
        <f t="shared" si="121"/>
        <v>3. Ent. PT</v>
      </c>
      <c r="BY746" t="str">
        <f t="shared" si="122"/>
        <v>4-Vta.</v>
      </c>
      <c r="BZ746" s="16" t="str">
        <f t="shared" si="123"/>
        <v>Contado</v>
      </c>
      <c r="CA746" s="16">
        <f t="shared" si="124"/>
        <v>5.54</v>
      </c>
      <c r="CB746" s="16" t="str">
        <f t="shared" si="125"/>
        <v xml:space="preserve"> </v>
      </c>
      <c r="CC746" s="16">
        <f t="shared" si="126"/>
        <v>1</v>
      </c>
      <c r="CD746" s="16" t="str">
        <f t="shared" si="127"/>
        <v xml:space="preserve"> </v>
      </c>
      <c r="CE746" s="16" t="str">
        <f t="shared" si="128"/>
        <v>Transporte: 3401642335 - Acevedo Nolasco, John Maicol</v>
      </c>
      <c r="CF746" s="16">
        <f t="shared" si="129"/>
        <v>0</v>
      </c>
      <c r="CG746" s="16" t="str">
        <f>IF(Tabla1[[#This Row],[Clientes]]=1,VLOOKUP(Tabla1[[#This Row],[BK49**]],HR!A:X,24,0),"")</f>
        <v/>
      </c>
    </row>
    <row r="747" spans="1:85" x14ac:dyDescent="0.25">
      <c r="A747" s="7" t="str">
        <f t="shared" si="130"/>
        <v>11743278</v>
      </c>
      <c r="B747" s="31" t="s">
        <v>24781</v>
      </c>
      <c r="C747" s="31" t="s">
        <v>0</v>
      </c>
      <c r="D747" s="31" t="s">
        <v>1</v>
      </c>
      <c r="E747" s="31" t="s">
        <v>22256</v>
      </c>
      <c r="F747" s="31" t="s">
        <v>3</v>
      </c>
      <c r="G747" s="31" t="s">
        <v>24782</v>
      </c>
      <c r="H747" s="31" t="s">
        <v>4</v>
      </c>
      <c r="I747" s="31" t="s">
        <v>298</v>
      </c>
      <c r="J747" s="31" t="s">
        <v>299</v>
      </c>
      <c r="K747" s="31" t="s">
        <v>22257</v>
      </c>
      <c r="L747" s="31" t="s">
        <v>22258</v>
      </c>
      <c r="M747" s="31" t="s">
        <v>22259</v>
      </c>
      <c r="N747" s="31" t="s">
        <v>22257</v>
      </c>
      <c r="O747" s="31" t="s">
        <v>22260</v>
      </c>
      <c r="P747" s="31" t="s">
        <v>11</v>
      </c>
      <c r="Q747" s="31" t="s">
        <v>24824</v>
      </c>
      <c r="R747" s="31" t="s">
        <v>12</v>
      </c>
      <c r="S747" s="31" t="s">
        <v>51</v>
      </c>
      <c r="T747" s="31" t="s">
        <v>53</v>
      </c>
      <c r="U747" s="31" t="s">
        <v>52</v>
      </c>
      <c r="V747" s="31" t="s">
        <v>16</v>
      </c>
      <c r="W747" s="31" t="s">
        <v>17</v>
      </c>
      <c r="X747" s="31" t="s">
        <v>24825</v>
      </c>
      <c r="Y747" s="31" t="s">
        <v>18</v>
      </c>
      <c r="Z747" s="31" t="s">
        <v>19</v>
      </c>
      <c r="AA747" s="31" t="s">
        <v>19</v>
      </c>
      <c r="AB747" s="31" t="s">
        <v>19</v>
      </c>
      <c r="AC747" s="31" t="s">
        <v>23885</v>
      </c>
      <c r="AD747" s="31" t="s">
        <v>5684</v>
      </c>
      <c r="AE747" s="31" t="s">
        <v>60</v>
      </c>
      <c r="AF747" s="31" t="s">
        <v>24826</v>
      </c>
      <c r="AG747" s="31" t="s">
        <v>19</v>
      </c>
      <c r="AH747" s="31" t="s">
        <v>24786</v>
      </c>
      <c r="AI747" s="31" t="s">
        <v>22734</v>
      </c>
      <c r="AJ747" s="31" t="s">
        <v>246</v>
      </c>
      <c r="AK747" s="31" t="s">
        <v>25</v>
      </c>
      <c r="AL747" s="31" t="s">
        <v>26</v>
      </c>
      <c r="AM747" s="31" t="s">
        <v>54</v>
      </c>
      <c r="AN747" s="31" t="s">
        <v>19</v>
      </c>
      <c r="AO747" s="31" t="s">
        <v>19</v>
      </c>
      <c r="AP747" s="31" t="s">
        <v>27</v>
      </c>
      <c r="AQ747" s="31" t="s">
        <v>24787</v>
      </c>
      <c r="AR747" s="31" t="s">
        <v>55</v>
      </c>
      <c r="AS747" s="59">
        <v>43932</v>
      </c>
      <c r="AT747" s="32">
        <v>171.36</v>
      </c>
      <c r="AU747" s="33" t="s">
        <v>28</v>
      </c>
      <c r="AV747" s="32">
        <v>1</v>
      </c>
      <c r="AW747" s="33" t="s">
        <v>16</v>
      </c>
      <c r="AX747" s="34">
        <v>15</v>
      </c>
      <c r="AY747" s="32">
        <v>1</v>
      </c>
      <c r="AZ747" s="33" t="s">
        <v>16</v>
      </c>
      <c r="BA747" s="35">
        <v>0.31</v>
      </c>
      <c r="BB747" s="33" t="s">
        <v>30</v>
      </c>
      <c r="BC747" s="35">
        <v>0.62</v>
      </c>
      <c r="BD747" s="33" t="s">
        <v>30</v>
      </c>
      <c r="BE747" s="35">
        <v>0</v>
      </c>
      <c r="BF747" s="33" t="s">
        <v>30</v>
      </c>
      <c r="BG747" s="35">
        <v>0</v>
      </c>
      <c r="BH747" s="33" t="s">
        <v>30</v>
      </c>
      <c r="BI747" s="35">
        <v>0</v>
      </c>
      <c r="BJ747" s="33" t="s">
        <v>30</v>
      </c>
      <c r="BK747" s="35">
        <v>0</v>
      </c>
      <c r="BL747" s="33" t="s">
        <v>30</v>
      </c>
      <c r="BM747" s="35">
        <v>0</v>
      </c>
      <c r="BN747" s="33" t="s">
        <v>30</v>
      </c>
      <c r="BO747" s="35">
        <v>0</v>
      </c>
      <c r="BP747" s="33" t="s">
        <v>30</v>
      </c>
      <c r="BQ747" s="35">
        <v>0</v>
      </c>
      <c r="BR747" s="33" t="s">
        <v>30</v>
      </c>
      <c r="BS747" s="9">
        <f>VLOOKUP(A747,HR!A:P,16,0)</f>
        <v>3</v>
      </c>
      <c r="BT747" s="9" t="str">
        <f>VLOOKUP(A747,HR!A:S,19,0)</f>
        <v>08:58</v>
      </c>
      <c r="BU747" s="9" t="str">
        <f>VLOOKUP(VALUE(AC747),Varios!A:J,9,0)</f>
        <v>---902736625-945864848-</v>
      </c>
      <c r="BV747" s="9" t="str">
        <f>VLOOKUP(VALUE(AC747),Varios!A:J,10,0)</f>
        <v>PEM115</v>
      </c>
      <c r="BW747" s="9" t="str">
        <f t="shared" si="131"/>
        <v>Cod:11743278 - Cli:Sanchez Rebaza, Jacinto Leoncio - Tel.:---902736625-945864848- -Dir:Pj. Sinchi Roca 171 - Dist.:CHAO - ZV:PEM115 -Llega:08:58</v>
      </c>
      <c r="BX747" t="str">
        <f t="shared" si="121"/>
        <v>3. Ent. PT</v>
      </c>
      <c r="BY747" t="str">
        <f t="shared" si="122"/>
        <v>5-Bon.</v>
      </c>
      <c r="BZ747" s="16" t="str">
        <f t="shared" si="123"/>
        <v>Contado</v>
      </c>
      <c r="CA747" s="16">
        <f t="shared" si="124"/>
        <v>0.62</v>
      </c>
      <c r="CB747" s="16" t="str">
        <f t="shared" si="125"/>
        <v xml:space="preserve"> </v>
      </c>
      <c r="CC747" s="16" t="str">
        <f t="shared" si="126"/>
        <v/>
      </c>
      <c r="CD747" s="16">
        <f t="shared" si="127"/>
        <v>1</v>
      </c>
      <c r="CE747" s="16" t="str">
        <f t="shared" si="128"/>
        <v>Transporte: 3401642335 - Acevedo Nolasco, John Maicol</v>
      </c>
      <c r="CF747" s="16">
        <f t="shared" si="129"/>
        <v>0</v>
      </c>
      <c r="CG747" s="16" t="str">
        <f>IF(Tabla1[[#This Row],[Clientes]]=1,VLOOKUP(Tabla1[[#This Row],[BK49**]],HR!A:X,24,0),"")</f>
        <v/>
      </c>
    </row>
    <row r="748" spans="1:85" x14ac:dyDescent="0.25">
      <c r="A748" s="7" t="str">
        <f t="shared" si="130"/>
        <v>11743278</v>
      </c>
      <c r="B748" s="31" t="s">
        <v>24781</v>
      </c>
      <c r="C748" s="31" t="s">
        <v>0</v>
      </c>
      <c r="D748" s="31" t="s">
        <v>1</v>
      </c>
      <c r="E748" s="31" t="s">
        <v>22256</v>
      </c>
      <c r="F748" s="31" t="s">
        <v>3</v>
      </c>
      <c r="G748" s="31" t="s">
        <v>24782</v>
      </c>
      <c r="H748" s="31" t="s">
        <v>4</v>
      </c>
      <c r="I748" s="31" t="s">
        <v>298</v>
      </c>
      <c r="J748" s="31" t="s">
        <v>299</v>
      </c>
      <c r="K748" s="31" t="s">
        <v>22257</v>
      </c>
      <c r="L748" s="31" t="s">
        <v>22258</v>
      </c>
      <c r="M748" s="31" t="s">
        <v>22259</v>
      </c>
      <c r="N748" s="31" t="s">
        <v>22257</v>
      </c>
      <c r="O748" s="31" t="s">
        <v>22260</v>
      </c>
      <c r="P748" s="31" t="s">
        <v>11</v>
      </c>
      <c r="Q748" s="31" t="s">
        <v>24824</v>
      </c>
      <c r="R748" s="31" t="s">
        <v>12</v>
      </c>
      <c r="S748" s="31" t="s">
        <v>51</v>
      </c>
      <c r="T748" s="31" t="s">
        <v>53</v>
      </c>
      <c r="U748" s="31" t="s">
        <v>52</v>
      </c>
      <c r="V748" s="31" t="s">
        <v>16</v>
      </c>
      <c r="W748" s="31" t="s">
        <v>17</v>
      </c>
      <c r="X748" s="31" t="s">
        <v>24825</v>
      </c>
      <c r="Y748" s="31" t="s">
        <v>18</v>
      </c>
      <c r="Z748" s="31" t="s">
        <v>19</v>
      </c>
      <c r="AA748" s="31" t="s">
        <v>19</v>
      </c>
      <c r="AB748" s="31" t="s">
        <v>19</v>
      </c>
      <c r="AC748" s="31" t="s">
        <v>23885</v>
      </c>
      <c r="AD748" s="31" t="s">
        <v>5684</v>
      </c>
      <c r="AE748" s="31" t="s">
        <v>60</v>
      </c>
      <c r="AF748" s="31" t="s">
        <v>24826</v>
      </c>
      <c r="AG748" s="31" t="s">
        <v>19</v>
      </c>
      <c r="AH748" s="31" t="s">
        <v>24786</v>
      </c>
      <c r="AI748" s="31" t="s">
        <v>22734</v>
      </c>
      <c r="AJ748" s="31" t="s">
        <v>246</v>
      </c>
      <c r="AK748" s="31" t="s">
        <v>25</v>
      </c>
      <c r="AL748" s="31" t="s">
        <v>26</v>
      </c>
      <c r="AM748" s="31" t="s">
        <v>54</v>
      </c>
      <c r="AN748" s="31" t="s">
        <v>19</v>
      </c>
      <c r="AO748" s="31" t="s">
        <v>19</v>
      </c>
      <c r="AP748" s="31" t="s">
        <v>27</v>
      </c>
      <c r="AQ748" s="31" t="s">
        <v>24787</v>
      </c>
      <c r="AR748" s="31" t="s">
        <v>55</v>
      </c>
      <c r="AS748" s="59">
        <v>43932</v>
      </c>
      <c r="AT748" s="32">
        <v>171.36</v>
      </c>
      <c r="AU748" s="33" t="s">
        <v>28</v>
      </c>
      <c r="AV748" s="32">
        <v>4</v>
      </c>
      <c r="AW748" s="33" t="s">
        <v>16</v>
      </c>
      <c r="AX748" s="34">
        <v>15</v>
      </c>
      <c r="AY748" s="32">
        <v>4</v>
      </c>
      <c r="AZ748" s="33" t="s">
        <v>16</v>
      </c>
      <c r="BA748" s="35">
        <v>1.26</v>
      </c>
      <c r="BB748" s="33" t="s">
        <v>30</v>
      </c>
      <c r="BC748" s="35">
        <v>2.48</v>
      </c>
      <c r="BD748" s="33" t="s">
        <v>30</v>
      </c>
      <c r="BE748" s="35">
        <v>0</v>
      </c>
      <c r="BF748" s="33" t="s">
        <v>30</v>
      </c>
      <c r="BG748" s="35">
        <v>0</v>
      </c>
      <c r="BH748" s="33" t="s">
        <v>30</v>
      </c>
      <c r="BI748" s="35">
        <v>0</v>
      </c>
      <c r="BJ748" s="33" t="s">
        <v>30</v>
      </c>
      <c r="BK748" s="35">
        <v>0</v>
      </c>
      <c r="BL748" s="33" t="s">
        <v>30</v>
      </c>
      <c r="BM748" s="35">
        <v>0</v>
      </c>
      <c r="BN748" s="33" t="s">
        <v>30</v>
      </c>
      <c r="BO748" s="35">
        <v>0</v>
      </c>
      <c r="BP748" s="33" t="s">
        <v>30</v>
      </c>
      <c r="BQ748" s="35">
        <v>0</v>
      </c>
      <c r="BR748" s="33" t="s">
        <v>30</v>
      </c>
      <c r="BS748" s="9">
        <f>VLOOKUP(A748,HR!A:P,16,0)</f>
        <v>3</v>
      </c>
      <c r="BT748" s="9" t="str">
        <f>VLOOKUP(A748,HR!A:S,19,0)</f>
        <v>08:58</v>
      </c>
      <c r="BU748" s="9" t="str">
        <f>VLOOKUP(VALUE(AC748),Varios!A:J,9,0)</f>
        <v>---902736625-945864848-</v>
      </c>
      <c r="BV748" s="9" t="str">
        <f>VLOOKUP(VALUE(AC748),Varios!A:J,10,0)</f>
        <v>PEM115</v>
      </c>
      <c r="BW748" s="9" t="str">
        <f t="shared" si="131"/>
        <v>Cod:11743278 - Cli:Sanchez Rebaza, Jacinto Leoncio - Tel.:---902736625-945864848- -Dir:Pj. Sinchi Roca 171 - Dist.:CHAO - ZV:PEM115 -Llega:08:58</v>
      </c>
      <c r="BX748" t="str">
        <f t="shared" si="121"/>
        <v>3. Ent. PT</v>
      </c>
      <c r="BY748" t="str">
        <f t="shared" si="122"/>
        <v>5-Bon.</v>
      </c>
      <c r="BZ748" s="16" t="str">
        <f t="shared" si="123"/>
        <v>Contado</v>
      </c>
      <c r="CA748" s="16">
        <f t="shared" si="124"/>
        <v>2.48</v>
      </c>
      <c r="CB748" s="16" t="str">
        <f t="shared" si="125"/>
        <v xml:space="preserve"> </v>
      </c>
      <c r="CC748" s="16" t="str">
        <f t="shared" si="126"/>
        <v/>
      </c>
      <c r="CD748" s="16">
        <f t="shared" si="127"/>
        <v>4</v>
      </c>
      <c r="CE748" s="16" t="str">
        <f t="shared" si="128"/>
        <v>Transporte: 3401642335 - Acevedo Nolasco, John Maicol</v>
      </c>
      <c r="CF748" s="16">
        <f t="shared" si="129"/>
        <v>0</v>
      </c>
      <c r="CG748" s="16" t="str">
        <f>IF(Tabla1[[#This Row],[Clientes]]=1,VLOOKUP(Tabla1[[#This Row],[BK49**]],HR!A:X,24,0),"")</f>
        <v/>
      </c>
    </row>
    <row r="749" spans="1:85" x14ac:dyDescent="0.25">
      <c r="A749" s="7" t="str">
        <f t="shared" si="130"/>
        <v>11741668</v>
      </c>
      <c r="B749" s="31" t="s">
        <v>24781</v>
      </c>
      <c r="C749" s="31" t="s">
        <v>0</v>
      </c>
      <c r="D749" s="31" t="s">
        <v>1</v>
      </c>
      <c r="E749" s="31" t="s">
        <v>22256</v>
      </c>
      <c r="F749" s="31" t="s">
        <v>3</v>
      </c>
      <c r="G749" s="31" t="s">
        <v>24782</v>
      </c>
      <c r="H749" s="31" t="s">
        <v>4</v>
      </c>
      <c r="I749" s="31" t="s">
        <v>298</v>
      </c>
      <c r="J749" s="31" t="s">
        <v>299</v>
      </c>
      <c r="K749" s="31" t="s">
        <v>22257</v>
      </c>
      <c r="L749" s="31" t="s">
        <v>22258</v>
      </c>
      <c r="M749" s="31" t="s">
        <v>22259</v>
      </c>
      <c r="N749" s="31" t="s">
        <v>22257</v>
      </c>
      <c r="O749" s="31" t="s">
        <v>22260</v>
      </c>
      <c r="P749" s="31" t="s">
        <v>11</v>
      </c>
      <c r="Q749" s="31" t="s">
        <v>24827</v>
      </c>
      <c r="R749" s="31" t="s">
        <v>12</v>
      </c>
      <c r="S749" s="31" t="s">
        <v>13</v>
      </c>
      <c r="T749" s="31" t="s">
        <v>14</v>
      </c>
      <c r="U749" s="31" t="s">
        <v>15</v>
      </c>
      <c r="V749" s="31" t="s">
        <v>16</v>
      </c>
      <c r="W749" s="31" t="s">
        <v>17</v>
      </c>
      <c r="X749" s="31" t="s">
        <v>24828</v>
      </c>
      <c r="Y749" s="31" t="s">
        <v>18</v>
      </c>
      <c r="Z749" s="31" t="s">
        <v>19</v>
      </c>
      <c r="AA749" s="31" t="s">
        <v>19</v>
      </c>
      <c r="AB749" s="31" t="s">
        <v>19</v>
      </c>
      <c r="AC749" s="31" t="s">
        <v>23966</v>
      </c>
      <c r="AD749" s="31" t="s">
        <v>16885</v>
      </c>
      <c r="AE749" s="31" t="s">
        <v>60</v>
      </c>
      <c r="AF749" s="31" t="s">
        <v>24829</v>
      </c>
      <c r="AG749" s="31" t="s">
        <v>19</v>
      </c>
      <c r="AH749" s="31" t="s">
        <v>24820</v>
      </c>
      <c r="AI749" s="31" t="s">
        <v>22734</v>
      </c>
      <c r="AJ749" s="31" t="s">
        <v>246</v>
      </c>
      <c r="AK749" s="31" t="s">
        <v>25</v>
      </c>
      <c r="AL749" s="31" t="s">
        <v>26</v>
      </c>
      <c r="AM749" s="31" t="s">
        <v>19</v>
      </c>
      <c r="AN749" s="31" t="s">
        <v>19</v>
      </c>
      <c r="AO749" s="31" t="s">
        <v>19</v>
      </c>
      <c r="AP749" s="31" t="s">
        <v>27</v>
      </c>
      <c r="AQ749" s="31" t="s">
        <v>24787</v>
      </c>
      <c r="AR749" s="31" t="s">
        <v>19</v>
      </c>
      <c r="AS749" s="59">
        <v>43932</v>
      </c>
      <c r="AT749" s="32">
        <v>171.36</v>
      </c>
      <c r="AU749" s="33" t="s">
        <v>28</v>
      </c>
      <c r="AV749" s="32">
        <v>1</v>
      </c>
      <c r="AW749" s="33" t="s">
        <v>29</v>
      </c>
      <c r="AX749" s="34">
        <v>4</v>
      </c>
      <c r="AY749" s="32">
        <v>1</v>
      </c>
      <c r="AZ749" s="33" t="s">
        <v>29</v>
      </c>
      <c r="BA749" s="35">
        <v>4.25</v>
      </c>
      <c r="BB749" s="33" t="s">
        <v>30</v>
      </c>
      <c r="BC749" s="35">
        <v>16.91</v>
      </c>
      <c r="BD749" s="33" t="s">
        <v>30</v>
      </c>
      <c r="BE749" s="35">
        <v>0</v>
      </c>
      <c r="BF749" s="33" t="s">
        <v>30</v>
      </c>
      <c r="BG749" s="35">
        <v>-0.99</v>
      </c>
      <c r="BH749" s="33" t="s">
        <v>30</v>
      </c>
      <c r="BI749" s="35">
        <v>0</v>
      </c>
      <c r="BJ749" s="33" t="s">
        <v>30</v>
      </c>
      <c r="BK749" s="35">
        <v>3.35</v>
      </c>
      <c r="BL749" s="33" t="s">
        <v>30</v>
      </c>
      <c r="BM749" s="35">
        <v>2.71</v>
      </c>
      <c r="BN749" s="33" t="s">
        <v>30</v>
      </c>
      <c r="BO749" s="35">
        <v>15.92</v>
      </c>
      <c r="BP749" s="33" t="s">
        <v>30</v>
      </c>
      <c r="BQ749" s="35">
        <v>6.5</v>
      </c>
      <c r="BR749" s="33" t="s">
        <v>30</v>
      </c>
      <c r="BS749" s="9">
        <f>VLOOKUP(A749,HR!A:P,16,0)</f>
        <v>28</v>
      </c>
      <c r="BT749" s="9" t="str">
        <f>VLOOKUP(A749,HR!A:S,19,0)</f>
        <v>12:00</v>
      </c>
      <c r="BU749" s="9" t="str">
        <f>VLOOKUP(VALUE(AC749),Varios!A:J,9,0)</f>
        <v>---913199565--</v>
      </c>
      <c r="BV749" s="9" t="str">
        <f>VLOOKUP(VALUE(AC749),Varios!A:J,10,0)</f>
        <v>PEMC98</v>
      </c>
      <c r="BW749" s="9" t="str">
        <f t="shared" si="131"/>
        <v>Cod:11741668 - Cli:Rojas Loayza, Cecilia Felicita - Tel.:---913199565-- -Dir:S/V Palermo 3 - Dist.:CHAO - ZV:PEMC98 -Llega:12:00</v>
      </c>
      <c r="BX749" t="str">
        <f t="shared" si="121"/>
        <v>3. Ent. PT</v>
      </c>
      <c r="BY749" t="str">
        <f t="shared" si="122"/>
        <v>4-Vta.</v>
      </c>
      <c r="BZ749" s="16" t="str">
        <f t="shared" si="123"/>
        <v>Contado</v>
      </c>
      <c r="CA749" s="16">
        <f t="shared" si="124"/>
        <v>16.91</v>
      </c>
      <c r="CB749" s="16" t="str">
        <f t="shared" si="125"/>
        <v xml:space="preserve"> </v>
      </c>
      <c r="CC749" s="16">
        <f t="shared" si="126"/>
        <v>1</v>
      </c>
      <c r="CD749" s="16" t="str">
        <f t="shared" si="127"/>
        <v xml:space="preserve"> </v>
      </c>
      <c r="CE749" s="16" t="str">
        <f t="shared" si="128"/>
        <v>Transporte: 3401642335 - Acevedo Nolasco, John Maicol</v>
      </c>
      <c r="CF749" s="16">
        <f t="shared" si="129"/>
        <v>1</v>
      </c>
      <c r="CG749" s="16">
        <f>IF(Tabla1[[#This Row],[Clientes]]=1,VLOOKUP(Tabla1[[#This Row],[BK49**]],HR!A:X,24,0),"")</f>
        <v>0.3</v>
      </c>
    </row>
    <row r="750" spans="1:85" x14ac:dyDescent="0.25">
      <c r="A750" s="7" t="str">
        <f t="shared" si="130"/>
        <v>11741668</v>
      </c>
      <c r="B750" s="31" t="s">
        <v>24781</v>
      </c>
      <c r="C750" s="31" t="s">
        <v>0</v>
      </c>
      <c r="D750" s="31" t="s">
        <v>1</v>
      </c>
      <c r="E750" s="31" t="s">
        <v>22256</v>
      </c>
      <c r="F750" s="31" t="s">
        <v>3</v>
      </c>
      <c r="G750" s="31" t="s">
        <v>24782</v>
      </c>
      <c r="H750" s="31" t="s">
        <v>4</v>
      </c>
      <c r="I750" s="31" t="s">
        <v>298</v>
      </c>
      <c r="J750" s="31" t="s">
        <v>299</v>
      </c>
      <c r="K750" s="31" t="s">
        <v>22257</v>
      </c>
      <c r="L750" s="31" t="s">
        <v>22258</v>
      </c>
      <c r="M750" s="31" t="s">
        <v>22259</v>
      </c>
      <c r="N750" s="31" t="s">
        <v>22257</v>
      </c>
      <c r="O750" s="31" t="s">
        <v>22260</v>
      </c>
      <c r="P750" s="31" t="s">
        <v>11</v>
      </c>
      <c r="Q750" s="31" t="s">
        <v>24827</v>
      </c>
      <c r="R750" s="31" t="s">
        <v>12</v>
      </c>
      <c r="S750" s="31" t="s">
        <v>31</v>
      </c>
      <c r="T750" s="31" t="s">
        <v>14</v>
      </c>
      <c r="U750" s="31" t="s">
        <v>32</v>
      </c>
      <c r="V750" s="31" t="s">
        <v>16</v>
      </c>
      <c r="W750" s="31" t="s">
        <v>17</v>
      </c>
      <c r="X750" s="31" t="s">
        <v>24828</v>
      </c>
      <c r="Y750" s="31" t="s">
        <v>18</v>
      </c>
      <c r="Z750" s="31" t="s">
        <v>19</v>
      </c>
      <c r="AA750" s="31" t="s">
        <v>19</v>
      </c>
      <c r="AB750" s="31" t="s">
        <v>19</v>
      </c>
      <c r="AC750" s="31" t="s">
        <v>23966</v>
      </c>
      <c r="AD750" s="31" t="s">
        <v>16885</v>
      </c>
      <c r="AE750" s="31" t="s">
        <v>60</v>
      </c>
      <c r="AF750" s="31" t="s">
        <v>24829</v>
      </c>
      <c r="AG750" s="31" t="s">
        <v>19</v>
      </c>
      <c r="AH750" s="31" t="s">
        <v>24820</v>
      </c>
      <c r="AI750" s="31" t="s">
        <v>22734</v>
      </c>
      <c r="AJ750" s="31" t="s">
        <v>246</v>
      </c>
      <c r="AK750" s="31" t="s">
        <v>25</v>
      </c>
      <c r="AL750" s="31" t="s">
        <v>26</v>
      </c>
      <c r="AM750" s="31" t="s">
        <v>19</v>
      </c>
      <c r="AN750" s="31" t="s">
        <v>19</v>
      </c>
      <c r="AO750" s="31" t="s">
        <v>19</v>
      </c>
      <c r="AP750" s="31" t="s">
        <v>27</v>
      </c>
      <c r="AQ750" s="31" t="s">
        <v>24787</v>
      </c>
      <c r="AR750" s="31" t="s">
        <v>19</v>
      </c>
      <c r="AS750" s="59">
        <v>43932</v>
      </c>
      <c r="AT750" s="32">
        <v>171.36</v>
      </c>
      <c r="AU750" s="33" t="s">
        <v>28</v>
      </c>
      <c r="AV750" s="32">
        <v>1</v>
      </c>
      <c r="AW750" s="33" t="s">
        <v>29</v>
      </c>
      <c r="AX750" s="34">
        <v>15</v>
      </c>
      <c r="AY750" s="32">
        <v>1</v>
      </c>
      <c r="AZ750" s="33" t="s">
        <v>29</v>
      </c>
      <c r="BA750" s="35">
        <v>4.16</v>
      </c>
      <c r="BB750" s="33" t="s">
        <v>30</v>
      </c>
      <c r="BC750" s="35">
        <v>13.86</v>
      </c>
      <c r="BD750" s="33" t="s">
        <v>30</v>
      </c>
      <c r="BE750" s="35">
        <v>0</v>
      </c>
      <c r="BF750" s="33" t="s">
        <v>30</v>
      </c>
      <c r="BG750" s="35">
        <v>-0.81</v>
      </c>
      <c r="BH750" s="33" t="s">
        <v>30</v>
      </c>
      <c r="BI750" s="35">
        <v>0</v>
      </c>
      <c r="BJ750" s="33" t="s">
        <v>30</v>
      </c>
      <c r="BK750" s="35">
        <v>2.75</v>
      </c>
      <c r="BL750" s="33" t="s">
        <v>30</v>
      </c>
      <c r="BM750" s="35">
        <v>2.2200000000000002</v>
      </c>
      <c r="BN750" s="33" t="s">
        <v>30</v>
      </c>
      <c r="BO750" s="35">
        <v>13.05</v>
      </c>
      <c r="BP750" s="33" t="s">
        <v>30</v>
      </c>
      <c r="BQ750" s="35">
        <v>5.33</v>
      </c>
      <c r="BR750" s="33" t="s">
        <v>30</v>
      </c>
      <c r="BS750" s="9">
        <f>VLOOKUP(A750,HR!A:P,16,0)</f>
        <v>28</v>
      </c>
      <c r="BT750" s="9" t="str">
        <f>VLOOKUP(A750,HR!A:S,19,0)</f>
        <v>12:00</v>
      </c>
      <c r="BU750" s="9" t="str">
        <f>VLOOKUP(VALUE(AC750),Varios!A:J,9,0)</f>
        <v>---913199565--</v>
      </c>
      <c r="BV750" s="9" t="str">
        <f>VLOOKUP(VALUE(AC750),Varios!A:J,10,0)</f>
        <v>PEMC98</v>
      </c>
      <c r="BW750" s="9" t="str">
        <f t="shared" si="131"/>
        <v>Cod:11741668 - Cli:Rojas Loayza, Cecilia Felicita - Tel.:---913199565-- -Dir:S/V Palermo 3 - Dist.:CHAO - ZV:PEMC98 -Llega:12:00</v>
      </c>
      <c r="BX750" t="str">
        <f t="shared" si="121"/>
        <v>3. Ent. PT</v>
      </c>
      <c r="BY750" t="str">
        <f t="shared" si="122"/>
        <v>4-Vta.</v>
      </c>
      <c r="BZ750" s="16" t="str">
        <f t="shared" si="123"/>
        <v>Contado</v>
      </c>
      <c r="CA750" s="16">
        <f t="shared" si="124"/>
        <v>13.86</v>
      </c>
      <c r="CB750" s="16" t="str">
        <f t="shared" si="125"/>
        <v xml:space="preserve"> </v>
      </c>
      <c r="CC750" s="16">
        <f t="shared" si="126"/>
        <v>1</v>
      </c>
      <c r="CD750" s="16" t="str">
        <f t="shared" si="127"/>
        <v xml:space="preserve"> </v>
      </c>
      <c r="CE750" s="16" t="str">
        <f t="shared" si="128"/>
        <v>Transporte: 3401642335 - Acevedo Nolasco, John Maicol</v>
      </c>
      <c r="CF750" s="16">
        <f t="shared" si="129"/>
        <v>0</v>
      </c>
      <c r="CG750" s="16" t="str">
        <f>IF(Tabla1[[#This Row],[Clientes]]=1,VLOOKUP(Tabla1[[#This Row],[BK49**]],HR!A:X,24,0),"")</f>
        <v/>
      </c>
    </row>
    <row r="751" spans="1:85" x14ac:dyDescent="0.25">
      <c r="A751" s="7" t="str">
        <f t="shared" si="130"/>
        <v>11741668</v>
      </c>
      <c r="B751" s="31" t="s">
        <v>24781</v>
      </c>
      <c r="C751" s="31" t="s">
        <v>0</v>
      </c>
      <c r="D751" s="31" t="s">
        <v>1</v>
      </c>
      <c r="E751" s="31" t="s">
        <v>22256</v>
      </c>
      <c r="F751" s="31" t="s">
        <v>3</v>
      </c>
      <c r="G751" s="31" t="s">
        <v>24782</v>
      </c>
      <c r="H751" s="31" t="s">
        <v>4</v>
      </c>
      <c r="I751" s="31" t="s">
        <v>298</v>
      </c>
      <c r="J751" s="31" t="s">
        <v>299</v>
      </c>
      <c r="K751" s="31" t="s">
        <v>22257</v>
      </c>
      <c r="L751" s="31" t="s">
        <v>22258</v>
      </c>
      <c r="M751" s="31" t="s">
        <v>22259</v>
      </c>
      <c r="N751" s="31" t="s">
        <v>22257</v>
      </c>
      <c r="O751" s="31" t="s">
        <v>22260</v>
      </c>
      <c r="P751" s="31" t="s">
        <v>11</v>
      </c>
      <c r="Q751" s="31" t="s">
        <v>24827</v>
      </c>
      <c r="R751" s="31" t="s">
        <v>12</v>
      </c>
      <c r="S751" s="31" t="s">
        <v>49</v>
      </c>
      <c r="T751" s="31" t="s">
        <v>14</v>
      </c>
      <c r="U751" s="31" t="s">
        <v>50</v>
      </c>
      <c r="V751" s="31" t="s">
        <v>16</v>
      </c>
      <c r="W751" s="31" t="s">
        <v>17</v>
      </c>
      <c r="X751" s="31" t="s">
        <v>24828</v>
      </c>
      <c r="Y751" s="31" t="s">
        <v>18</v>
      </c>
      <c r="Z751" s="31" t="s">
        <v>19</v>
      </c>
      <c r="AA751" s="31" t="s">
        <v>19</v>
      </c>
      <c r="AB751" s="31" t="s">
        <v>19</v>
      </c>
      <c r="AC751" s="31" t="s">
        <v>23966</v>
      </c>
      <c r="AD751" s="31" t="s">
        <v>16885</v>
      </c>
      <c r="AE751" s="31" t="s">
        <v>60</v>
      </c>
      <c r="AF751" s="31" t="s">
        <v>24829</v>
      </c>
      <c r="AG751" s="31" t="s">
        <v>19</v>
      </c>
      <c r="AH751" s="31" t="s">
        <v>24820</v>
      </c>
      <c r="AI751" s="31" t="s">
        <v>22734</v>
      </c>
      <c r="AJ751" s="31" t="s">
        <v>246</v>
      </c>
      <c r="AK751" s="31" t="s">
        <v>25</v>
      </c>
      <c r="AL751" s="31" t="s">
        <v>26</v>
      </c>
      <c r="AM751" s="31" t="s">
        <v>19</v>
      </c>
      <c r="AN751" s="31" t="s">
        <v>19</v>
      </c>
      <c r="AO751" s="31" t="s">
        <v>19</v>
      </c>
      <c r="AP751" s="31" t="s">
        <v>27</v>
      </c>
      <c r="AQ751" s="31" t="s">
        <v>24787</v>
      </c>
      <c r="AR751" s="31" t="s">
        <v>19</v>
      </c>
      <c r="AS751" s="59">
        <v>43932</v>
      </c>
      <c r="AT751" s="32">
        <v>171.36</v>
      </c>
      <c r="AU751" s="33" t="s">
        <v>28</v>
      </c>
      <c r="AV751" s="32">
        <v>2</v>
      </c>
      <c r="AW751" s="33" t="s">
        <v>29</v>
      </c>
      <c r="AX751" s="34">
        <v>15</v>
      </c>
      <c r="AY751" s="32">
        <v>2</v>
      </c>
      <c r="AZ751" s="33" t="s">
        <v>29</v>
      </c>
      <c r="BA751" s="35">
        <v>6.48</v>
      </c>
      <c r="BB751" s="33" t="s">
        <v>30</v>
      </c>
      <c r="BC751" s="35">
        <v>18.47</v>
      </c>
      <c r="BD751" s="33" t="s">
        <v>30</v>
      </c>
      <c r="BE751" s="35">
        <v>0</v>
      </c>
      <c r="BF751" s="33" t="s">
        <v>30</v>
      </c>
      <c r="BG751" s="35">
        <v>-2.59</v>
      </c>
      <c r="BH751" s="33" t="s">
        <v>30</v>
      </c>
      <c r="BI751" s="35">
        <v>0</v>
      </c>
      <c r="BJ751" s="33" t="s">
        <v>30</v>
      </c>
      <c r="BK751" s="35">
        <v>3.34</v>
      </c>
      <c r="BL751" s="33" t="s">
        <v>30</v>
      </c>
      <c r="BM751" s="35">
        <v>2.7</v>
      </c>
      <c r="BN751" s="33" t="s">
        <v>30</v>
      </c>
      <c r="BO751" s="35">
        <v>15.88</v>
      </c>
      <c r="BP751" s="33" t="s">
        <v>30</v>
      </c>
      <c r="BQ751" s="35">
        <v>6.48</v>
      </c>
      <c r="BR751" s="33" t="s">
        <v>30</v>
      </c>
      <c r="BS751" s="9">
        <f>VLOOKUP(A751,HR!A:P,16,0)</f>
        <v>28</v>
      </c>
      <c r="BT751" s="9" t="str">
        <f>VLOOKUP(A751,HR!A:S,19,0)</f>
        <v>12:00</v>
      </c>
      <c r="BU751" s="9" t="str">
        <f>VLOOKUP(VALUE(AC751),Varios!A:J,9,0)</f>
        <v>---913199565--</v>
      </c>
      <c r="BV751" s="9" t="str">
        <f>VLOOKUP(VALUE(AC751),Varios!A:J,10,0)</f>
        <v>PEMC98</v>
      </c>
      <c r="BW751" s="9" t="str">
        <f t="shared" si="131"/>
        <v>Cod:11741668 - Cli:Rojas Loayza, Cecilia Felicita - Tel.:---913199565-- -Dir:S/V Palermo 3 - Dist.:CHAO - ZV:PEMC98 -Llega:12:00</v>
      </c>
      <c r="BX751" t="str">
        <f t="shared" si="121"/>
        <v>3. Ent. PT</v>
      </c>
      <c r="BY751" t="str">
        <f t="shared" si="122"/>
        <v>4-Vta.</v>
      </c>
      <c r="BZ751" s="16" t="str">
        <f t="shared" si="123"/>
        <v>Contado</v>
      </c>
      <c r="CA751" s="16">
        <f t="shared" si="124"/>
        <v>18.47</v>
      </c>
      <c r="CB751" s="16" t="str">
        <f t="shared" si="125"/>
        <v xml:space="preserve"> </v>
      </c>
      <c r="CC751" s="16">
        <f t="shared" si="126"/>
        <v>2</v>
      </c>
      <c r="CD751" s="16" t="str">
        <f t="shared" si="127"/>
        <v xml:space="preserve"> </v>
      </c>
      <c r="CE751" s="16" t="str">
        <f t="shared" si="128"/>
        <v>Transporte: 3401642335 - Acevedo Nolasco, John Maicol</v>
      </c>
      <c r="CF751" s="16">
        <f t="shared" si="129"/>
        <v>0</v>
      </c>
      <c r="CG751" s="16" t="str">
        <f>IF(Tabla1[[#This Row],[Clientes]]=1,VLOOKUP(Tabla1[[#This Row],[BK49**]],HR!A:X,24,0),"")</f>
        <v/>
      </c>
    </row>
    <row r="752" spans="1:85" x14ac:dyDescent="0.25">
      <c r="A752" s="7" t="str">
        <f t="shared" si="130"/>
        <v>11741668</v>
      </c>
      <c r="B752" s="31" t="s">
        <v>24781</v>
      </c>
      <c r="C752" s="31" t="s">
        <v>0</v>
      </c>
      <c r="D752" s="31" t="s">
        <v>1</v>
      </c>
      <c r="E752" s="31" t="s">
        <v>22256</v>
      </c>
      <c r="F752" s="31" t="s">
        <v>3</v>
      </c>
      <c r="G752" s="31" t="s">
        <v>24782</v>
      </c>
      <c r="H752" s="31" t="s">
        <v>4</v>
      </c>
      <c r="I752" s="31" t="s">
        <v>298</v>
      </c>
      <c r="J752" s="31" t="s">
        <v>299</v>
      </c>
      <c r="K752" s="31" t="s">
        <v>22257</v>
      </c>
      <c r="L752" s="31" t="s">
        <v>22258</v>
      </c>
      <c r="M752" s="31" t="s">
        <v>22259</v>
      </c>
      <c r="N752" s="31" t="s">
        <v>22257</v>
      </c>
      <c r="O752" s="31" t="s">
        <v>22260</v>
      </c>
      <c r="P752" s="31" t="s">
        <v>11</v>
      </c>
      <c r="Q752" s="31" t="s">
        <v>24827</v>
      </c>
      <c r="R752" s="31" t="s">
        <v>12</v>
      </c>
      <c r="S752" s="31" t="s">
        <v>39</v>
      </c>
      <c r="T752" s="31" t="s">
        <v>14</v>
      </c>
      <c r="U752" s="31" t="s">
        <v>40</v>
      </c>
      <c r="V752" s="31" t="s">
        <v>16</v>
      </c>
      <c r="W752" s="31" t="s">
        <v>17</v>
      </c>
      <c r="X752" s="31" t="s">
        <v>24828</v>
      </c>
      <c r="Y752" s="31" t="s">
        <v>18</v>
      </c>
      <c r="Z752" s="31" t="s">
        <v>19</v>
      </c>
      <c r="AA752" s="31" t="s">
        <v>19</v>
      </c>
      <c r="AB752" s="31" t="s">
        <v>19</v>
      </c>
      <c r="AC752" s="31" t="s">
        <v>23966</v>
      </c>
      <c r="AD752" s="31" t="s">
        <v>16885</v>
      </c>
      <c r="AE752" s="31" t="s">
        <v>60</v>
      </c>
      <c r="AF752" s="31" t="s">
        <v>24829</v>
      </c>
      <c r="AG752" s="31" t="s">
        <v>19</v>
      </c>
      <c r="AH752" s="31" t="s">
        <v>24820</v>
      </c>
      <c r="AI752" s="31" t="s">
        <v>22734</v>
      </c>
      <c r="AJ752" s="31" t="s">
        <v>246</v>
      </c>
      <c r="AK752" s="31" t="s">
        <v>41</v>
      </c>
      <c r="AL752" s="31" t="s">
        <v>26</v>
      </c>
      <c r="AM752" s="31" t="s">
        <v>19</v>
      </c>
      <c r="AN752" s="31" t="s">
        <v>19</v>
      </c>
      <c r="AO752" s="31" t="s">
        <v>19</v>
      </c>
      <c r="AP752" s="31" t="s">
        <v>27</v>
      </c>
      <c r="AQ752" s="31" t="s">
        <v>24787</v>
      </c>
      <c r="AR752" s="31" t="s">
        <v>19</v>
      </c>
      <c r="AS752" s="59">
        <v>43932</v>
      </c>
      <c r="AT752" s="32">
        <v>171.36</v>
      </c>
      <c r="AU752" s="33" t="s">
        <v>28</v>
      </c>
      <c r="AV752" s="32">
        <v>1</v>
      </c>
      <c r="AW752" s="33" t="s">
        <v>29</v>
      </c>
      <c r="AX752" s="34">
        <v>12</v>
      </c>
      <c r="AY752" s="32">
        <v>1</v>
      </c>
      <c r="AZ752" s="33" t="s">
        <v>29</v>
      </c>
      <c r="BA752" s="35">
        <v>4.25</v>
      </c>
      <c r="BB752" s="33" t="s">
        <v>30</v>
      </c>
      <c r="BC752" s="35">
        <v>7.24</v>
      </c>
      <c r="BD752" s="33" t="s">
        <v>30</v>
      </c>
      <c r="BE752" s="35">
        <v>0</v>
      </c>
      <c r="BF752" s="33" t="s">
        <v>30</v>
      </c>
      <c r="BG752" s="35">
        <v>0</v>
      </c>
      <c r="BH752" s="33" t="s">
        <v>30</v>
      </c>
      <c r="BI752" s="35">
        <v>0</v>
      </c>
      <c r="BJ752" s="33" t="s">
        <v>30</v>
      </c>
      <c r="BK752" s="35">
        <v>1.52</v>
      </c>
      <c r="BL752" s="33" t="s">
        <v>30</v>
      </c>
      <c r="BM752" s="35">
        <v>1.23</v>
      </c>
      <c r="BN752" s="33" t="s">
        <v>30</v>
      </c>
      <c r="BO752" s="35">
        <v>7.24</v>
      </c>
      <c r="BP752" s="33" t="s">
        <v>30</v>
      </c>
      <c r="BQ752" s="35">
        <v>2.75</v>
      </c>
      <c r="BR752" s="33" t="s">
        <v>30</v>
      </c>
      <c r="BS752" s="9">
        <f>VLOOKUP(A752,HR!A:P,16,0)</f>
        <v>28</v>
      </c>
      <c r="BT752" s="9" t="str">
        <f>VLOOKUP(A752,HR!A:S,19,0)</f>
        <v>12:00</v>
      </c>
      <c r="BU752" s="9" t="str">
        <f>VLOOKUP(VALUE(AC752),Varios!A:J,9,0)</f>
        <v>---913199565--</v>
      </c>
      <c r="BV752" s="9" t="str">
        <f>VLOOKUP(VALUE(AC752),Varios!A:J,10,0)</f>
        <v>PEMC98</v>
      </c>
      <c r="BW752" s="9" t="str">
        <f t="shared" si="131"/>
        <v>Cod:11741668 - Cli:Rojas Loayza, Cecilia Felicita - Tel.:---913199565-- -Dir:S/V Palermo 3 - Dist.:CHAO - ZV:PEMC98 -Llega:12:00</v>
      </c>
      <c r="BX752" t="str">
        <f t="shared" si="121"/>
        <v>3. Ent. PT</v>
      </c>
      <c r="BY752" t="str">
        <f t="shared" si="122"/>
        <v>4-Vta.</v>
      </c>
      <c r="BZ752" s="16" t="str">
        <f t="shared" si="123"/>
        <v>Contado</v>
      </c>
      <c r="CA752" s="16">
        <f t="shared" si="124"/>
        <v>7.24</v>
      </c>
      <c r="CB752" s="16" t="str">
        <f t="shared" si="125"/>
        <v xml:space="preserve"> </v>
      </c>
      <c r="CC752" s="16">
        <f t="shared" si="126"/>
        <v>1</v>
      </c>
      <c r="CD752" s="16" t="str">
        <f t="shared" si="127"/>
        <v xml:space="preserve"> </v>
      </c>
      <c r="CE752" s="16" t="str">
        <f t="shared" si="128"/>
        <v>Transporte: 3401642335 - Acevedo Nolasco, John Maicol</v>
      </c>
      <c r="CF752" s="16">
        <f t="shared" si="129"/>
        <v>0</v>
      </c>
      <c r="CG752" s="16" t="str">
        <f>IF(Tabla1[[#This Row],[Clientes]]=1,VLOOKUP(Tabla1[[#This Row],[BK49**]],HR!A:X,24,0),"")</f>
        <v/>
      </c>
    </row>
    <row r="753" spans="1:85" x14ac:dyDescent="0.25">
      <c r="A753" s="7" t="str">
        <f t="shared" si="130"/>
        <v>10062663</v>
      </c>
      <c r="B753" s="31" t="s">
        <v>24781</v>
      </c>
      <c r="C753" s="31" t="s">
        <v>0</v>
      </c>
      <c r="D753" s="31" t="s">
        <v>1</v>
      </c>
      <c r="E753" s="31" t="s">
        <v>22256</v>
      </c>
      <c r="F753" s="31" t="s">
        <v>3</v>
      </c>
      <c r="G753" s="31" t="s">
        <v>24782</v>
      </c>
      <c r="H753" s="31" t="s">
        <v>4</v>
      </c>
      <c r="I753" s="31" t="s">
        <v>298</v>
      </c>
      <c r="J753" s="31" t="s">
        <v>299</v>
      </c>
      <c r="K753" s="31" t="s">
        <v>22257</v>
      </c>
      <c r="L753" s="31" t="s">
        <v>22258</v>
      </c>
      <c r="M753" s="31" t="s">
        <v>22259</v>
      </c>
      <c r="N753" s="31" t="s">
        <v>22257</v>
      </c>
      <c r="O753" s="31" t="s">
        <v>22260</v>
      </c>
      <c r="P753" s="31" t="s">
        <v>11</v>
      </c>
      <c r="Q753" s="31" t="s">
        <v>24830</v>
      </c>
      <c r="R753" s="31" t="s">
        <v>12</v>
      </c>
      <c r="S753" s="31" t="s">
        <v>13</v>
      </c>
      <c r="T753" s="31" t="s">
        <v>14</v>
      </c>
      <c r="U753" s="31" t="s">
        <v>15</v>
      </c>
      <c r="V753" s="31" t="s">
        <v>16</v>
      </c>
      <c r="W753" s="31" t="s">
        <v>17</v>
      </c>
      <c r="X753" s="31" t="s">
        <v>24831</v>
      </c>
      <c r="Y753" s="31" t="s">
        <v>18</v>
      </c>
      <c r="Z753" s="31" t="s">
        <v>19</v>
      </c>
      <c r="AA753" s="31" t="s">
        <v>19</v>
      </c>
      <c r="AB753" s="31" t="s">
        <v>19</v>
      </c>
      <c r="AC753" s="31" t="s">
        <v>23906</v>
      </c>
      <c r="AD753" s="31" t="s">
        <v>11419</v>
      </c>
      <c r="AE753" s="31" t="s">
        <v>21</v>
      </c>
      <c r="AF753" s="31" t="s">
        <v>24832</v>
      </c>
      <c r="AG753" s="31" t="s">
        <v>19</v>
      </c>
      <c r="AH753" s="31" t="s">
        <v>24810</v>
      </c>
      <c r="AI753" s="31" t="s">
        <v>22734</v>
      </c>
      <c r="AJ753" s="31" t="s">
        <v>246</v>
      </c>
      <c r="AK753" s="31" t="s">
        <v>25</v>
      </c>
      <c r="AL753" s="31" t="s">
        <v>26</v>
      </c>
      <c r="AM753" s="31" t="s">
        <v>19</v>
      </c>
      <c r="AN753" s="31" t="s">
        <v>19</v>
      </c>
      <c r="AO753" s="31" t="s">
        <v>19</v>
      </c>
      <c r="AP753" s="31" t="s">
        <v>27</v>
      </c>
      <c r="AQ753" s="31" t="s">
        <v>24787</v>
      </c>
      <c r="AR753" s="31" t="s">
        <v>19</v>
      </c>
      <c r="AS753" s="59">
        <v>43932</v>
      </c>
      <c r="AT753" s="32">
        <v>171.36</v>
      </c>
      <c r="AU753" s="33" t="s">
        <v>28</v>
      </c>
      <c r="AV753" s="32">
        <v>2</v>
      </c>
      <c r="AW753" s="33" t="s">
        <v>29</v>
      </c>
      <c r="AX753" s="34">
        <v>4</v>
      </c>
      <c r="AY753" s="32">
        <v>2</v>
      </c>
      <c r="AZ753" s="33" t="s">
        <v>29</v>
      </c>
      <c r="BA753" s="35">
        <v>8.5</v>
      </c>
      <c r="BB753" s="33" t="s">
        <v>30</v>
      </c>
      <c r="BC753" s="35">
        <v>33.81</v>
      </c>
      <c r="BD753" s="33" t="s">
        <v>30</v>
      </c>
      <c r="BE753" s="35">
        <v>0</v>
      </c>
      <c r="BF753" s="33" t="s">
        <v>30</v>
      </c>
      <c r="BG753" s="35">
        <v>-3.96</v>
      </c>
      <c r="BH753" s="33" t="s">
        <v>30</v>
      </c>
      <c r="BI753" s="35">
        <v>0</v>
      </c>
      <c r="BJ753" s="33" t="s">
        <v>30</v>
      </c>
      <c r="BK753" s="35">
        <v>6.29</v>
      </c>
      <c r="BL753" s="33" t="s">
        <v>30</v>
      </c>
      <c r="BM753" s="35">
        <v>5.07</v>
      </c>
      <c r="BN753" s="33" t="s">
        <v>30</v>
      </c>
      <c r="BO753" s="35">
        <v>29.85</v>
      </c>
      <c r="BP753" s="33" t="s">
        <v>30</v>
      </c>
      <c r="BQ753" s="35">
        <v>12.18</v>
      </c>
      <c r="BR753" s="33" t="s">
        <v>30</v>
      </c>
      <c r="BS753" s="9">
        <f>VLOOKUP(A753,HR!A:P,16,0)</f>
        <v>10</v>
      </c>
      <c r="BT753" s="9" t="str">
        <f>VLOOKUP(A753,HR!A:S,19,0)</f>
        <v>09:44</v>
      </c>
      <c r="BU753" s="9" t="str">
        <f>VLOOKUP(VALUE(AC753),Varios!A:J,9,0)</f>
        <v>---966712586--</v>
      </c>
      <c r="BV753" s="9" t="str">
        <f>VLOOKUP(VALUE(AC753),Varios!A:J,10,0)</f>
        <v>PEMC99</v>
      </c>
      <c r="BW753" s="9" t="str">
        <f t="shared" si="131"/>
        <v>Cod:10062663 - Cli:Silva Lopez, Martiniano - Tel.:---966712586-- -Dir:Pj. Bolivar S/N Int 05 - Dist.:CHAO - ZV:PEMC99 -Llega:09:44</v>
      </c>
      <c r="BX753" t="str">
        <f t="shared" si="121"/>
        <v>3. Ent. PT</v>
      </c>
      <c r="BY753" t="str">
        <f t="shared" si="122"/>
        <v>4-Vta.</v>
      </c>
      <c r="BZ753" s="16" t="str">
        <f t="shared" si="123"/>
        <v>Contado</v>
      </c>
      <c r="CA753" s="16">
        <f t="shared" si="124"/>
        <v>33.81</v>
      </c>
      <c r="CB753" s="16" t="str">
        <f t="shared" si="125"/>
        <v xml:space="preserve"> </v>
      </c>
      <c r="CC753" s="16">
        <f t="shared" si="126"/>
        <v>2</v>
      </c>
      <c r="CD753" s="16" t="str">
        <f t="shared" si="127"/>
        <v xml:space="preserve"> </v>
      </c>
      <c r="CE753" s="16" t="str">
        <f t="shared" si="128"/>
        <v>Transporte: 3401642335 - Acevedo Nolasco, John Maicol</v>
      </c>
      <c r="CF753" s="16">
        <f t="shared" si="129"/>
        <v>1</v>
      </c>
      <c r="CG753" s="16">
        <f>IF(Tabla1[[#This Row],[Clientes]]=1,VLOOKUP(Tabla1[[#This Row],[BK49**]],HR!A:X,24,0),"")</f>
        <v>0.1</v>
      </c>
    </row>
    <row r="754" spans="1:85" x14ac:dyDescent="0.25">
      <c r="A754" s="7" t="str">
        <f t="shared" si="130"/>
        <v>10062663</v>
      </c>
      <c r="B754" s="31" t="s">
        <v>24781</v>
      </c>
      <c r="C754" s="31" t="s">
        <v>0</v>
      </c>
      <c r="D754" s="31" t="s">
        <v>1</v>
      </c>
      <c r="E754" s="31" t="s">
        <v>22256</v>
      </c>
      <c r="F754" s="31" t="s">
        <v>3</v>
      </c>
      <c r="G754" s="31" t="s">
        <v>24782</v>
      </c>
      <c r="H754" s="31" t="s">
        <v>4</v>
      </c>
      <c r="I754" s="31" t="s">
        <v>298</v>
      </c>
      <c r="J754" s="31" t="s">
        <v>299</v>
      </c>
      <c r="K754" s="31" t="s">
        <v>22257</v>
      </c>
      <c r="L754" s="31" t="s">
        <v>22258</v>
      </c>
      <c r="M754" s="31" t="s">
        <v>22259</v>
      </c>
      <c r="N754" s="31" t="s">
        <v>22257</v>
      </c>
      <c r="O754" s="31" t="s">
        <v>22260</v>
      </c>
      <c r="P754" s="31" t="s">
        <v>11</v>
      </c>
      <c r="Q754" s="31" t="s">
        <v>24830</v>
      </c>
      <c r="R754" s="31" t="s">
        <v>12</v>
      </c>
      <c r="S754" s="31" t="s">
        <v>57</v>
      </c>
      <c r="T754" s="31" t="s">
        <v>14</v>
      </c>
      <c r="U754" s="31" t="s">
        <v>58</v>
      </c>
      <c r="V754" s="31" t="s">
        <v>16</v>
      </c>
      <c r="W754" s="31" t="s">
        <v>17</v>
      </c>
      <c r="X754" s="31" t="s">
        <v>24831</v>
      </c>
      <c r="Y754" s="31" t="s">
        <v>18</v>
      </c>
      <c r="Z754" s="31" t="s">
        <v>19</v>
      </c>
      <c r="AA754" s="31" t="s">
        <v>19</v>
      </c>
      <c r="AB754" s="31" t="s">
        <v>19</v>
      </c>
      <c r="AC754" s="31" t="s">
        <v>23906</v>
      </c>
      <c r="AD754" s="31" t="s">
        <v>11419</v>
      </c>
      <c r="AE754" s="31" t="s">
        <v>21</v>
      </c>
      <c r="AF754" s="31" t="s">
        <v>24832</v>
      </c>
      <c r="AG754" s="31" t="s">
        <v>19</v>
      </c>
      <c r="AH754" s="31" t="s">
        <v>24810</v>
      </c>
      <c r="AI754" s="31" t="s">
        <v>22734</v>
      </c>
      <c r="AJ754" s="31" t="s">
        <v>246</v>
      </c>
      <c r="AK754" s="31" t="s">
        <v>35</v>
      </c>
      <c r="AL754" s="31" t="s">
        <v>26</v>
      </c>
      <c r="AM754" s="31" t="s">
        <v>19</v>
      </c>
      <c r="AN754" s="31" t="s">
        <v>19</v>
      </c>
      <c r="AO754" s="31" t="s">
        <v>19</v>
      </c>
      <c r="AP754" s="31" t="s">
        <v>27</v>
      </c>
      <c r="AQ754" s="31" t="s">
        <v>24787</v>
      </c>
      <c r="AR754" s="31" t="s">
        <v>19</v>
      </c>
      <c r="AS754" s="59">
        <v>43932</v>
      </c>
      <c r="AT754" s="32">
        <v>171.36</v>
      </c>
      <c r="AU754" s="33" t="s">
        <v>28</v>
      </c>
      <c r="AV754" s="32">
        <v>4</v>
      </c>
      <c r="AW754" s="33" t="s">
        <v>29</v>
      </c>
      <c r="AX754" s="34">
        <v>1</v>
      </c>
      <c r="AY754" s="32">
        <v>4</v>
      </c>
      <c r="AZ754" s="33" t="s">
        <v>29</v>
      </c>
      <c r="BA754" s="35">
        <v>11.53</v>
      </c>
      <c r="BB754" s="33" t="s">
        <v>30</v>
      </c>
      <c r="BC754" s="35">
        <v>25.76</v>
      </c>
      <c r="BD754" s="33" t="s">
        <v>30</v>
      </c>
      <c r="BE754" s="35">
        <v>0</v>
      </c>
      <c r="BF754" s="33" t="s">
        <v>30</v>
      </c>
      <c r="BG754" s="35">
        <v>0</v>
      </c>
      <c r="BH754" s="33" t="s">
        <v>30</v>
      </c>
      <c r="BI754" s="35">
        <v>0</v>
      </c>
      <c r="BJ754" s="33" t="s">
        <v>30</v>
      </c>
      <c r="BK754" s="35">
        <v>4.6399999999999997</v>
      </c>
      <c r="BL754" s="33" t="s">
        <v>30</v>
      </c>
      <c r="BM754" s="35">
        <v>0</v>
      </c>
      <c r="BN754" s="33" t="s">
        <v>30</v>
      </c>
      <c r="BO754" s="35">
        <v>25.76</v>
      </c>
      <c r="BP754" s="33" t="s">
        <v>30</v>
      </c>
      <c r="BQ754" s="35">
        <v>5.25</v>
      </c>
      <c r="BR754" s="33" t="s">
        <v>30</v>
      </c>
      <c r="BS754" s="9">
        <f>VLOOKUP(A754,HR!A:P,16,0)</f>
        <v>10</v>
      </c>
      <c r="BT754" s="9" t="str">
        <f>VLOOKUP(A754,HR!A:S,19,0)</f>
        <v>09:44</v>
      </c>
      <c r="BU754" s="9" t="str">
        <f>VLOOKUP(VALUE(AC754),Varios!A:J,9,0)</f>
        <v>---966712586--</v>
      </c>
      <c r="BV754" s="9" t="str">
        <f>VLOOKUP(VALUE(AC754),Varios!A:J,10,0)</f>
        <v>PEMC99</v>
      </c>
      <c r="BW754" s="9" t="str">
        <f t="shared" si="131"/>
        <v>Cod:10062663 - Cli:Silva Lopez, Martiniano - Tel.:---966712586-- -Dir:Pj. Bolivar S/N Int 05 - Dist.:CHAO - ZV:PEMC99 -Llega:09:44</v>
      </c>
      <c r="BX754" t="str">
        <f t="shared" si="121"/>
        <v>3. Ent. PT</v>
      </c>
      <c r="BY754" t="str">
        <f t="shared" si="122"/>
        <v>4-Vta.</v>
      </c>
      <c r="BZ754" s="16" t="str">
        <f t="shared" si="123"/>
        <v>Contado</v>
      </c>
      <c r="CA754" s="16">
        <f t="shared" si="124"/>
        <v>25.76</v>
      </c>
      <c r="CB754" s="16" t="str">
        <f t="shared" si="125"/>
        <v xml:space="preserve"> </v>
      </c>
      <c r="CC754" s="16">
        <f t="shared" si="126"/>
        <v>4</v>
      </c>
      <c r="CD754" s="16" t="str">
        <f t="shared" si="127"/>
        <v xml:space="preserve"> </v>
      </c>
      <c r="CE754" s="16" t="str">
        <f t="shared" si="128"/>
        <v>Transporte: 3401642335 - Acevedo Nolasco, John Maicol</v>
      </c>
      <c r="CF754" s="16">
        <f t="shared" si="129"/>
        <v>0</v>
      </c>
      <c r="CG754" s="16" t="str">
        <f>IF(Tabla1[[#This Row],[Clientes]]=1,VLOOKUP(Tabla1[[#This Row],[BK49**]],HR!A:X,24,0),"")</f>
        <v/>
      </c>
    </row>
    <row r="755" spans="1:85" x14ac:dyDescent="0.25">
      <c r="A755" s="7" t="str">
        <f t="shared" si="130"/>
        <v>10062663</v>
      </c>
      <c r="B755" s="31" t="s">
        <v>24781</v>
      </c>
      <c r="C755" s="31" t="s">
        <v>0</v>
      </c>
      <c r="D755" s="31" t="s">
        <v>1</v>
      </c>
      <c r="E755" s="31" t="s">
        <v>22256</v>
      </c>
      <c r="F755" s="31" t="s">
        <v>3</v>
      </c>
      <c r="G755" s="31" t="s">
        <v>24782</v>
      </c>
      <c r="H755" s="31" t="s">
        <v>4</v>
      </c>
      <c r="I755" s="31" t="s">
        <v>298</v>
      </c>
      <c r="J755" s="31" t="s">
        <v>299</v>
      </c>
      <c r="K755" s="31" t="s">
        <v>22257</v>
      </c>
      <c r="L755" s="31" t="s">
        <v>22258</v>
      </c>
      <c r="M755" s="31" t="s">
        <v>22259</v>
      </c>
      <c r="N755" s="31" t="s">
        <v>22257</v>
      </c>
      <c r="O755" s="31" t="s">
        <v>22260</v>
      </c>
      <c r="P755" s="31" t="s">
        <v>11</v>
      </c>
      <c r="Q755" s="31" t="s">
        <v>24830</v>
      </c>
      <c r="R755" s="31" t="s">
        <v>12</v>
      </c>
      <c r="S755" s="31" t="s">
        <v>51</v>
      </c>
      <c r="T755" s="31" t="s">
        <v>53</v>
      </c>
      <c r="U755" s="31" t="s">
        <v>52</v>
      </c>
      <c r="V755" s="31" t="s">
        <v>16</v>
      </c>
      <c r="W755" s="31" t="s">
        <v>17</v>
      </c>
      <c r="X755" s="31" t="s">
        <v>24831</v>
      </c>
      <c r="Y755" s="31" t="s">
        <v>18</v>
      </c>
      <c r="Z755" s="31" t="s">
        <v>19</v>
      </c>
      <c r="AA755" s="31" t="s">
        <v>19</v>
      </c>
      <c r="AB755" s="31" t="s">
        <v>19</v>
      </c>
      <c r="AC755" s="31" t="s">
        <v>23906</v>
      </c>
      <c r="AD755" s="31" t="s">
        <v>11419</v>
      </c>
      <c r="AE755" s="31" t="s">
        <v>21</v>
      </c>
      <c r="AF755" s="31" t="s">
        <v>24832</v>
      </c>
      <c r="AG755" s="31" t="s">
        <v>19</v>
      </c>
      <c r="AH755" s="31" t="s">
        <v>24810</v>
      </c>
      <c r="AI755" s="31" t="s">
        <v>22734</v>
      </c>
      <c r="AJ755" s="31" t="s">
        <v>246</v>
      </c>
      <c r="AK755" s="31" t="s">
        <v>25</v>
      </c>
      <c r="AL755" s="31" t="s">
        <v>26</v>
      </c>
      <c r="AM755" s="31" t="s">
        <v>54</v>
      </c>
      <c r="AN755" s="31" t="s">
        <v>19</v>
      </c>
      <c r="AO755" s="31" t="s">
        <v>19</v>
      </c>
      <c r="AP755" s="31" t="s">
        <v>27</v>
      </c>
      <c r="AQ755" s="31" t="s">
        <v>24787</v>
      </c>
      <c r="AR755" s="31" t="s">
        <v>55</v>
      </c>
      <c r="AS755" s="59">
        <v>43932</v>
      </c>
      <c r="AT755" s="32">
        <v>171.36</v>
      </c>
      <c r="AU755" s="33" t="s">
        <v>28</v>
      </c>
      <c r="AV755" s="32">
        <v>4</v>
      </c>
      <c r="AW755" s="33" t="s">
        <v>16</v>
      </c>
      <c r="AX755" s="34">
        <v>15</v>
      </c>
      <c r="AY755" s="32">
        <v>4</v>
      </c>
      <c r="AZ755" s="33" t="s">
        <v>16</v>
      </c>
      <c r="BA755" s="35">
        <v>1.26</v>
      </c>
      <c r="BB755" s="33" t="s">
        <v>30</v>
      </c>
      <c r="BC755" s="35">
        <v>2.48</v>
      </c>
      <c r="BD755" s="33" t="s">
        <v>30</v>
      </c>
      <c r="BE755" s="35">
        <v>0</v>
      </c>
      <c r="BF755" s="33" t="s">
        <v>30</v>
      </c>
      <c r="BG755" s="35">
        <v>0</v>
      </c>
      <c r="BH755" s="33" t="s">
        <v>30</v>
      </c>
      <c r="BI755" s="35">
        <v>0</v>
      </c>
      <c r="BJ755" s="33" t="s">
        <v>30</v>
      </c>
      <c r="BK755" s="35">
        <v>0</v>
      </c>
      <c r="BL755" s="33" t="s">
        <v>30</v>
      </c>
      <c r="BM755" s="35">
        <v>0</v>
      </c>
      <c r="BN755" s="33" t="s">
        <v>30</v>
      </c>
      <c r="BO755" s="35">
        <v>0</v>
      </c>
      <c r="BP755" s="33" t="s">
        <v>30</v>
      </c>
      <c r="BQ755" s="35">
        <v>0</v>
      </c>
      <c r="BR755" s="33" t="s">
        <v>30</v>
      </c>
      <c r="BS755" s="9">
        <f>VLOOKUP(A755,HR!A:P,16,0)</f>
        <v>10</v>
      </c>
      <c r="BT755" s="9" t="str">
        <f>VLOOKUP(A755,HR!A:S,19,0)</f>
        <v>09:44</v>
      </c>
      <c r="BU755" s="9" t="str">
        <f>VLOOKUP(VALUE(AC755),Varios!A:J,9,0)</f>
        <v>---966712586--</v>
      </c>
      <c r="BV755" s="9" t="str">
        <f>VLOOKUP(VALUE(AC755),Varios!A:J,10,0)</f>
        <v>PEMC99</v>
      </c>
      <c r="BW755" s="9" t="str">
        <f t="shared" si="131"/>
        <v>Cod:10062663 - Cli:Silva Lopez, Martiniano - Tel.:---966712586-- -Dir:Pj. Bolivar S/N Int 05 - Dist.:CHAO - ZV:PEMC99 -Llega:09:44</v>
      </c>
      <c r="BX755" t="str">
        <f t="shared" si="121"/>
        <v>3. Ent. PT</v>
      </c>
      <c r="BY755" t="str">
        <f t="shared" si="122"/>
        <v>5-Bon.</v>
      </c>
      <c r="BZ755" s="16" t="str">
        <f t="shared" si="123"/>
        <v>Contado</v>
      </c>
      <c r="CA755" s="16">
        <f t="shared" si="124"/>
        <v>2.48</v>
      </c>
      <c r="CB755" s="16" t="str">
        <f t="shared" si="125"/>
        <v xml:space="preserve"> </v>
      </c>
      <c r="CC755" s="16" t="str">
        <f t="shared" si="126"/>
        <v/>
      </c>
      <c r="CD755" s="16">
        <f t="shared" si="127"/>
        <v>4</v>
      </c>
      <c r="CE755" s="16" t="str">
        <f t="shared" si="128"/>
        <v>Transporte: 3401642335 - Acevedo Nolasco, John Maicol</v>
      </c>
      <c r="CF755" s="16">
        <f t="shared" si="129"/>
        <v>0</v>
      </c>
      <c r="CG755" s="16" t="str">
        <f>IF(Tabla1[[#This Row],[Clientes]]=1,VLOOKUP(Tabla1[[#This Row],[BK49**]],HR!A:X,24,0),"")</f>
        <v/>
      </c>
    </row>
    <row r="756" spans="1:85" x14ac:dyDescent="0.25">
      <c r="A756" s="7" t="str">
        <f t="shared" si="130"/>
        <v>10993992</v>
      </c>
      <c r="B756" s="31" t="s">
        <v>24781</v>
      </c>
      <c r="C756" s="31" t="s">
        <v>0</v>
      </c>
      <c r="D756" s="31" t="s">
        <v>1</v>
      </c>
      <c r="E756" s="31" t="s">
        <v>22256</v>
      </c>
      <c r="F756" s="31" t="s">
        <v>3</v>
      </c>
      <c r="G756" s="31" t="s">
        <v>24782</v>
      </c>
      <c r="H756" s="31" t="s">
        <v>4</v>
      </c>
      <c r="I756" s="31" t="s">
        <v>298</v>
      </c>
      <c r="J756" s="31" t="s">
        <v>299</v>
      </c>
      <c r="K756" s="31" t="s">
        <v>22257</v>
      </c>
      <c r="L756" s="31" t="s">
        <v>22258</v>
      </c>
      <c r="M756" s="31" t="s">
        <v>22259</v>
      </c>
      <c r="N756" s="31" t="s">
        <v>22257</v>
      </c>
      <c r="O756" s="31" t="s">
        <v>22260</v>
      </c>
      <c r="P756" s="31" t="s">
        <v>11</v>
      </c>
      <c r="Q756" s="31" t="s">
        <v>24833</v>
      </c>
      <c r="R756" s="31" t="s">
        <v>12</v>
      </c>
      <c r="S756" s="31" t="s">
        <v>13</v>
      </c>
      <c r="T756" s="31" t="s">
        <v>14</v>
      </c>
      <c r="U756" s="31" t="s">
        <v>15</v>
      </c>
      <c r="V756" s="31" t="s">
        <v>16</v>
      </c>
      <c r="W756" s="31" t="s">
        <v>17</v>
      </c>
      <c r="X756" s="31" t="s">
        <v>24834</v>
      </c>
      <c r="Y756" s="31" t="s">
        <v>18</v>
      </c>
      <c r="Z756" s="31" t="s">
        <v>19</v>
      </c>
      <c r="AA756" s="31" t="s">
        <v>19</v>
      </c>
      <c r="AB756" s="31" t="s">
        <v>19</v>
      </c>
      <c r="AC756" s="31" t="s">
        <v>23934</v>
      </c>
      <c r="AD756" s="31" t="s">
        <v>9083</v>
      </c>
      <c r="AE756" s="31" t="s">
        <v>60</v>
      </c>
      <c r="AF756" s="31" t="s">
        <v>24835</v>
      </c>
      <c r="AG756" s="31" t="s">
        <v>19</v>
      </c>
      <c r="AH756" s="31" t="s">
        <v>24836</v>
      </c>
      <c r="AI756" s="31" t="s">
        <v>22734</v>
      </c>
      <c r="AJ756" s="31" t="s">
        <v>246</v>
      </c>
      <c r="AK756" s="31" t="s">
        <v>25</v>
      </c>
      <c r="AL756" s="31" t="s">
        <v>26</v>
      </c>
      <c r="AM756" s="31" t="s">
        <v>19</v>
      </c>
      <c r="AN756" s="31" t="s">
        <v>19</v>
      </c>
      <c r="AO756" s="31" t="s">
        <v>19</v>
      </c>
      <c r="AP756" s="31" t="s">
        <v>27</v>
      </c>
      <c r="AQ756" s="31" t="s">
        <v>24787</v>
      </c>
      <c r="AR756" s="31" t="s">
        <v>19</v>
      </c>
      <c r="AS756" s="59">
        <v>43932</v>
      </c>
      <c r="AT756" s="32">
        <v>171.36</v>
      </c>
      <c r="AU756" s="33" t="s">
        <v>28</v>
      </c>
      <c r="AV756" s="32">
        <v>1</v>
      </c>
      <c r="AW756" s="33" t="s">
        <v>29</v>
      </c>
      <c r="AX756" s="34">
        <v>4</v>
      </c>
      <c r="AY756" s="32">
        <v>1</v>
      </c>
      <c r="AZ756" s="33" t="s">
        <v>29</v>
      </c>
      <c r="BA756" s="35">
        <v>4.25</v>
      </c>
      <c r="BB756" s="33" t="s">
        <v>30</v>
      </c>
      <c r="BC756" s="35">
        <v>16.91</v>
      </c>
      <c r="BD756" s="33" t="s">
        <v>30</v>
      </c>
      <c r="BE756" s="35">
        <v>0</v>
      </c>
      <c r="BF756" s="33" t="s">
        <v>30</v>
      </c>
      <c r="BG756" s="35">
        <v>-0.99</v>
      </c>
      <c r="BH756" s="33" t="s">
        <v>30</v>
      </c>
      <c r="BI756" s="35">
        <v>0</v>
      </c>
      <c r="BJ756" s="33" t="s">
        <v>30</v>
      </c>
      <c r="BK756" s="35">
        <v>3.35</v>
      </c>
      <c r="BL756" s="33" t="s">
        <v>30</v>
      </c>
      <c r="BM756" s="35">
        <v>2.71</v>
      </c>
      <c r="BN756" s="33" t="s">
        <v>30</v>
      </c>
      <c r="BO756" s="35">
        <v>15.92</v>
      </c>
      <c r="BP756" s="33" t="s">
        <v>30</v>
      </c>
      <c r="BQ756" s="35">
        <v>6.5</v>
      </c>
      <c r="BR756" s="33" t="s">
        <v>30</v>
      </c>
      <c r="BS756" s="9">
        <f>VLOOKUP(A756,HR!A:P,16,0)</f>
        <v>19</v>
      </c>
      <c r="BT756" s="9" t="str">
        <f>VLOOKUP(A756,HR!A:S,19,0)</f>
        <v>10:45</v>
      </c>
      <c r="BU756" s="9" t="str">
        <f>VLOOKUP(VALUE(AC756),Varios!A:J,9,0)</f>
        <v>---974071718-968805886-</v>
      </c>
      <c r="BV756" s="9" t="str">
        <f>VLOOKUP(VALUE(AC756),Varios!A:J,10,0)</f>
        <v>PEMC99</v>
      </c>
      <c r="BW756" s="9" t="str">
        <f t="shared" si="131"/>
        <v>Cod:10993992 - Cli:Lazaro Aredo, Andrea Marcianila - Tel.:---974071718-968805886- -Dir:Ca. Cahuide Mz. 05 Lote 09 - Dist.:CHAO - ZV:PEMC99 -Llega:10:45</v>
      </c>
      <c r="BX756" t="str">
        <f t="shared" si="121"/>
        <v>3. Ent. PT</v>
      </c>
      <c r="BY756" t="str">
        <f t="shared" si="122"/>
        <v>4-Vta.</v>
      </c>
      <c r="BZ756" s="16" t="str">
        <f t="shared" si="123"/>
        <v>Contado</v>
      </c>
      <c r="CA756" s="16">
        <f t="shared" si="124"/>
        <v>16.91</v>
      </c>
      <c r="CB756" s="16" t="str">
        <f t="shared" si="125"/>
        <v xml:space="preserve"> </v>
      </c>
      <c r="CC756" s="16">
        <f t="shared" si="126"/>
        <v>1</v>
      </c>
      <c r="CD756" s="16" t="str">
        <f t="shared" si="127"/>
        <v xml:space="preserve"> </v>
      </c>
      <c r="CE756" s="16" t="str">
        <f t="shared" si="128"/>
        <v>Transporte: 3401642335 - Acevedo Nolasco, John Maicol</v>
      </c>
      <c r="CF756" s="16">
        <f t="shared" si="129"/>
        <v>1</v>
      </c>
      <c r="CG756" s="16">
        <f>IF(Tabla1[[#This Row],[Clientes]]=1,VLOOKUP(Tabla1[[#This Row],[BK49**]],HR!A:X,24,0),"")</f>
        <v>0.2</v>
      </c>
    </row>
    <row r="757" spans="1:85" x14ac:dyDescent="0.25">
      <c r="A757" s="7" t="str">
        <f t="shared" si="130"/>
        <v>10993992</v>
      </c>
      <c r="B757" s="31" t="s">
        <v>24781</v>
      </c>
      <c r="C757" s="31" t="s">
        <v>0</v>
      </c>
      <c r="D757" s="31" t="s">
        <v>1</v>
      </c>
      <c r="E757" s="31" t="s">
        <v>22256</v>
      </c>
      <c r="F757" s="31" t="s">
        <v>3</v>
      </c>
      <c r="G757" s="31" t="s">
        <v>24782</v>
      </c>
      <c r="H757" s="31" t="s">
        <v>4</v>
      </c>
      <c r="I757" s="31" t="s">
        <v>298</v>
      </c>
      <c r="J757" s="31" t="s">
        <v>299</v>
      </c>
      <c r="K757" s="31" t="s">
        <v>22257</v>
      </c>
      <c r="L757" s="31" t="s">
        <v>22258</v>
      </c>
      <c r="M757" s="31" t="s">
        <v>22259</v>
      </c>
      <c r="N757" s="31" t="s">
        <v>22257</v>
      </c>
      <c r="O757" s="31" t="s">
        <v>22260</v>
      </c>
      <c r="P757" s="31" t="s">
        <v>11</v>
      </c>
      <c r="Q757" s="31" t="s">
        <v>24833</v>
      </c>
      <c r="R757" s="31" t="s">
        <v>12</v>
      </c>
      <c r="S757" s="31" t="s">
        <v>31</v>
      </c>
      <c r="T757" s="31" t="s">
        <v>14</v>
      </c>
      <c r="U757" s="31" t="s">
        <v>32</v>
      </c>
      <c r="V757" s="31" t="s">
        <v>16</v>
      </c>
      <c r="W757" s="31" t="s">
        <v>17</v>
      </c>
      <c r="X757" s="31" t="s">
        <v>24834</v>
      </c>
      <c r="Y757" s="31" t="s">
        <v>18</v>
      </c>
      <c r="Z757" s="31" t="s">
        <v>19</v>
      </c>
      <c r="AA757" s="31" t="s">
        <v>19</v>
      </c>
      <c r="AB757" s="31" t="s">
        <v>19</v>
      </c>
      <c r="AC757" s="31" t="s">
        <v>23934</v>
      </c>
      <c r="AD757" s="31" t="s">
        <v>9083</v>
      </c>
      <c r="AE757" s="31" t="s">
        <v>60</v>
      </c>
      <c r="AF757" s="31" t="s">
        <v>24835</v>
      </c>
      <c r="AG757" s="31" t="s">
        <v>19</v>
      </c>
      <c r="AH757" s="31" t="s">
        <v>24836</v>
      </c>
      <c r="AI757" s="31" t="s">
        <v>22734</v>
      </c>
      <c r="AJ757" s="31" t="s">
        <v>246</v>
      </c>
      <c r="AK757" s="31" t="s">
        <v>25</v>
      </c>
      <c r="AL757" s="31" t="s">
        <v>26</v>
      </c>
      <c r="AM757" s="31" t="s">
        <v>19</v>
      </c>
      <c r="AN757" s="31" t="s">
        <v>19</v>
      </c>
      <c r="AO757" s="31" t="s">
        <v>19</v>
      </c>
      <c r="AP757" s="31" t="s">
        <v>27</v>
      </c>
      <c r="AQ757" s="31" t="s">
        <v>24787</v>
      </c>
      <c r="AR757" s="31" t="s">
        <v>19</v>
      </c>
      <c r="AS757" s="59">
        <v>43932</v>
      </c>
      <c r="AT757" s="32">
        <v>171.36</v>
      </c>
      <c r="AU757" s="33" t="s">
        <v>28</v>
      </c>
      <c r="AV757" s="32">
        <v>1</v>
      </c>
      <c r="AW757" s="33" t="s">
        <v>29</v>
      </c>
      <c r="AX757" s="34">
        <v>15</v>
      </c>
      <c r="AY757" s="32">
        <v>1</v>
      </c>
      <c r="AZ757" s="33" t="s">
        <v>29</v>
      </c>
      <c r="BA757" s="35">
        <v>4.16</v>
      </c>
      <c r="BB757" s="33" t="s">
        <v>30</v>
      </c>
      <c r="BC757" s="35">
        <v>13.86</v>
      </c>
      <c r="BD757" s="33" t="s">
        <v>30</v>
      </c>
      <c r="BE757" s="35">
        <v>0</v>
      </c>
      <c r="BF757" s="33" t="s">
        <v>30</v>
      </c>
      <c r="BG757" s="35">
        <v>-0.81</v>
      </c>
      <c r="BH757" s="33" t="s">
        <v>30</v>
      </c>
      <c r="BI757" s="35">
        <v>0</v>
      </c>
      <c r="BJ757" s="33" t="s">
        <v>30</v>
      </c>
      <c r="BK757" s="35">
        <v>2.75</v>
      </c>
      <c r="BL757" s="33" t="s">
        <v>30</v>
      </c>
      <c r="BM757" s="35">
        <v>2.2200000000000002</v>
      </c>
      <c r="BN757" s="33" t="s">
        <v>30</v>
      </c>
      <c r="BO757" s="35">
        <v>13.05</v>
      </c>
      <c r="BP757" s="33" t="s">
        <v>30</v>
      </c>
      <c r="BQ757" s="35">
        <v>5.33</v>
      </c>
      <c r="BR757" s="33" t="s">
        <v>30</v>
      </c>
      <c r="BS757" s="9">
        <f>VLOOKUP(A757,HR!A:P,16,0)</f>
        <v>19</v>
      </c>
      <c r="BT757" s="9" t="str">
        <f>VLOOKUP(A757,HR!A:S,19,0)</f>
        <v>10:45</v>
      </c>
      <c r="BU757" s="9" t="str">
        <f>VLOOKUP(VALUE(AC757),Varios!A:J,9,0)</f>
        <v>---974071718-968805886-</v>
      </c>
      <c r="BV757" s="9" t="str">
        <f>VLOOKUP(VALUE(AC757),Varios!A:J,10,0)</f>
        <v>PEMC99</v>
      </c>
      <c r="BW757" s="9" t="str">
        <f t="shared" si="131"/>
        <v>Cod:10993992 - Cli:Lazaro Aredo, Andrea Marcianila - Tel.:---974071718-968805886- -Dir:Ca. Cahuide Mz. 05 Lote 09 - Dist.:CHAO - ZV:PEMC99 -Llega:10:45</v>
      </c>
      <c r="BX757" t="str">
        <f t="shared" si="121"/>
        <v>3. Ent. PT</v>
      </c>
      <c r="BY757" t="str">
        <f t="shared" si="122"/>
        <v>4-Vta.</v>
      </c>
      <c r="BZ757" s="16" t="str">
        <f t="shared" si="123"/>
        <v>Contado</v>
      </c>
      <c r="CA757" s="16">
        <f t="shared" si="124"/>
        <v>13.86</v>
      </c>
      <c r="CB757" s="16" t="str">
        <f t="shared" si="125"/>
        <v xml:space="preserve"> </v>
      </c>
      <c r="CC757" s="16">
        <f t="shared" si="126"/>
        <v>1</v>
      </c>
      <c r="CD757" s="16" t="str">
        <f t="shared" si="127"/>
        <v xml:space="preserve"> </v>
      </c>
      <c r="CE757" s="16" t="str">
        <f t="shared" si="128"/>
        <v>Transporte: 3401642335 - Acevedo Nolasco, John Maicol</v>
      </c>
      <c r="CF757" s="16">
        <f t="shared" si="129"/>
        <v>0</v>
      </c>
      <c r="CG757" s="16" t="str">
        <f>IF(Tabla1[[#This Row],[Clientes]]=1,VLOOKUP(Tabla1[[#This Row],[BK49**]],HR!A:X,24,0),"")</f>
        <v/>
      </c>
    </row>
    <row r="758" spans="1:85" x14ac:dyDescent="0.25">
      <c r="A758" s="7" t="str">
        <f t="shared" si="130"/>
        <v>10993992</v>
      </c>
      <c r="B758" s="31" t="s">
        <v>24781</v>
      </c>
      <c r="C758" s="31" t="s">
        <v>0</v>
      </c>
      <c r="D758" s="31" t="s">
        <v>1</v>
      </c>
      <c r="E758" s="31" t="s">
        <v>22256</v>
      </c>
      <c r="F758" s="31" t="s">
        <v>3</v>
      </c>
      <c r="G758" s="31" t="s">
        <v>24782</v>
      </c>
      <c r="H758" s="31" t="s">
        <v>4</v>
      </c>
      <c r="I758" s="31" t="s">
        <v>298</v>
      </c>
      <c r="J758" s="31" t="s">
        <v>299</v>
      </c>
      <c r="K758" s="31" t="s">
        <v>22257</v>
      </c>
      <c r="L758" s="31" t="s">
        <v>22258</v>
      </c>
      <c r="M758" s="31" t="s">
        <v>22259</v>
      </c>
      <c r="N758" s="31" t="s">
        <v>22257</v>
      </c>
      <c r="O758" s="31" t="s">
        <v>22260</v>
      </c>
      <c r="P758" s="31" t="s">
        <v>11</v>
      </c>
      <c r="Q758" s="31" t="s">
        <v>24833</v>
      </c>
      <c r="R758" s="31" t="s">
        <v>12</v>
      </c>
      <c r="S758" s="31" t="s">
        <v>36</v>
      </c>
      <c r="T758" s="31" t="s">
        <v>14</v>
      </c>
      <c r="U758" s="31" t="s">
        <v>37</v>
      </c>
      <c r="V758" s="31" t="s">
        <v>16</v>
      </c>
      <c r="W758" s="31" t="s">
        <v>17</v>
      </c>
      <c r="X758" s="31" t="s">
        <v>24834</v>
      </c>
      <c r="Y758" s="31" t="s">
        <v>18</v>
      </c>
      <c r="Z758" s="31" t="s">
        <v>19</v>
      </c>
      <c r="AA758" s="31" t="s">
        <v>19</v>
      </c>
      <c r="AB758" s="31" t="s">
        <v>19</v>
      </c>
      <c r="AC758" s="31" t="s">
        <v>23934</v>
      </c>
      <c r="AD758" s="31" t="s">
        <v>9083</v>
      </c>
      <c r="AE758" s="31" t="s">
        <v>60</v>
      </c>
      <c r="AF758" s="31" t="s">
        <v>24835</v>
      </c>
      <c r="AG758" s="31" t="s">
        <v>19</v>
      </c>
      <c r="AH758" s="31" t="s">
        <v>24836</v>
      </c>
      <c r="AI758" s="31" t="s">
        <v>22734</v>
      </c>
      <c r="AJ758" s="31" t="s">
        <v>246</v>
      </c>
      <c r="AK758" s="31" t="s">
        <v>35</v>
      </c>
      <c r="AL758" s="31" t="s">
        <v>26</v>
      </c>
      <c r="AM758" s="31" t="s">
        <v>19</v>
      </c>
      <c r="AN758" s="31" t="s">
        <v>19</v>
      </c>
      <c r="AO758" s="31" t="s">
        <v>19</v>
      </c>
      <c r="AP758" s="31" t="s">
        <v>27</v>
      </c>
      <c r="AQ758" s="31" t="s">
        <v>24787</v>
      </c>
      <c r="AR758" s="31" t="s">
        <v>19</v>
      </c>
      <c r="AS758" s="59">
        <v>43932</v>
      </c>
      <c r="AT758" s="32">
        <v>171.36</v>
      </c>
      <c r="AU758" s="33" t="s">
        <v>28</v>
      </c>
      <c r="AV758" s="32">
        <v>1</v>
      </c>
      <c r="AW758" s="33" t="s">
        <v>29</v>
      </c>
      <c r="AX758" s="34">
        <v>6</v>
      </c>
      <c r="AY758" s="32">
        <v>1</v>
      </c>
      <c r="AZ758" s="33" t="s">
        <v>29</v>
      </c>
      <c r="BA758" s="35">
        <v>2.97</v>
      </c>
      <c r="BB758" s="33" t="s">
        <v>30</v>
      </c>
      <c r="BC758" s="35">
        <v>15.89</v>
      </c>
      <c r="BD758" s="33" t="s">
        <v>30</v>
      </c>
      <c r="BE758" s="35">
        <v>0</v>
      </c>
      <c r="BF758" s="33" t="s">
        <v>30</v>
      </c>
      <c r="BG758" s="35">
        <v>-0.79</v>
      </c>
      <c r="BH758" s="33" t="s">
        <v>30</v>
      </c>
      <c r="BI758" s="35">
        <v>0</v>
      </c>
      <c r="BJ758" s="33" t="s">
        <v>30</v>
      </c>
      <c r="BK758" s="35">
        <v>2.72</v>
      </c>
      <c r="BL758" s="33" t="s">
        <v>30</v>
      </c>
      <c r="BM758" s="35">
        <v>0</v>
      </c>
      <c r="BN758" s="33" t="s">
        <v>30</v>
      </c>
      <c r="BO758" s="35">
        <v>15.1</v>
      </c>
      <c r="BP758" s="33" t="s">
        <v>30</v>
      </c>
      <c r="BQ758" s="35">
        <v>3.08</v>
      </c>
      <c r="BR758" s="33" t="s">
        <v>30</v>
      </c>
      <c r="BS758" s="9">
        <f>VLOOKUP(A758,HR!A:P,16,0)</f>
        <v>19</v>
      </c>
      <c r="BT758" s="9" t="str">
        <f>VLOOKUP(A758,HR!A:S,19,0)</f>
        <v>10:45</v>
      </c>
      <c r="BU758" s="9" t="str">
        <f>VLOOKUP(VALUE(AC758),Varios!A:J,9,0)</f>
        <v>---974071718-968805886-</v>
      </c>
      <c r="BV758" s="9" t="str">
        <f>VLOOKUP(VALUE(AC758),Varios!A:J,10,0)</f>
        <v>PEMC99</v>
      </c>
      <c r="BW758" s="9" t="str">
        <f t="shared" si="131"/>
        <v>Cod:10993992 - Cli:Lazaro Aredo, Andrea Marcianila - Tel.:---974071718-968805886- -Dir:Ca. Cahuide Mz. 05 Lote 09 - Dist.:CHAO - ZV:PEMC99 -Llega:10:45</v>
      </c>
      <c r="BX758" t="str">
        <f t="shared" si="121"/>
        <v>3. Ent. PT</v>
      </c>
      <c r="BY758" t="str">
        <f t="shared" si="122"/>
        <v>4-Vta.</v>
      </c>
      <c r="BZ758" s="16" t="str">
        <f t="shared" si="123"/>
        <v>Contado</v>
      </c>
      <c r="CA758" s="16">
        <f t="shared" si="124"/>
        <v>15.89</v>
      </c>
      <c r="CB758" s="16" t="str">
        <f t="shared" si="125"/>
        <v xml:space="preserve"> </v>
      </c>
      <c r="CC758" s="16">
        <f t="shared" si="126"/>
        <v>1</v>
      </c>
      <c r="CD758" s="16" t="str">
        <f t="shared" si="127"/>
        <v xml:space="preserve"> </v>
      </c>
      <c r="CE758" s="16" t="str">
        <f t="shared" si="128"/>
        <v>Transporte: 3401642335 - Acevedo Nolasco, John Maicol</v>
      </c>
      <c r="CF758" s="16">
        <f t="shared" si="129"/>
        <v>0</v>
      </c>
      <c r="CG758" s="16" t="str">
        <f>IF(Tabla1[[#This Row],[Clientes]]=1,VLOOKUP(Tabla1[[#This Row],[BK49**]],HR!A:X,24,0),"")</f>
        <v/>
      </c>
    </row>
    <row r="759" spans="1:85" x14ac:dyDescent="0.25">
      <c r="A759" s="7" t="str">
        <f t="shared" si="130"/>
        <v>10993992</v>
      </c>
      <c r="B759" s="31" t="s">
        <v>24781</v>
      </c>
      <c r="C759" s="31" t="s">
        <v>0</v>
      </c>
      <c r="D759" s="31" t="s">
        <v>1</v>
      </c>
      <c r="E759" s="31" t="s">
        <v>22256</v>
      </c>
      <c r="F759" s="31" t="s">
        <v>3</v>
      </c>
      <c r="G759" s="31" t="s">
        <v>24782</v>
      </c>
      <c r="H759" s="31" t="s">
        <v>4</v>
      </c>
      <c r="I759" s="31" t="s">
        <v>298</v>
      </c>
      <c r="J759" s="31" t="s">
        <v>299</v>
      </c>
      <c r="K759" s="31" t="s">
        <v>22257</v>
      </c>
      <c r="L759" s="31" t="s">
        <v>22258</v>
      </c>
      <c r="M759" s="31" t="s">
        <v>22259</v>
      </c>
      <c r="N759" s="31" t="s">
        <v>22257</v>
      </c>
      <c r="O759" s="31" t="s">
        <v>22260</v>
      </c>
      <c r="P759" s="31" t="s">
        <v>11</v>
      </c>
      <c r="Q759" s="31" t="s">
        <v>24833</v>
      </c>
      <c r="R759" s="31" t="s">
        <v>12</v>
      </c>
      <c r="S759" s="31" t="s">
        <v>51</v>
      </c>
      <c r="T759" s="31" t="s">
        <v>14</v>
      </c>
      <c r="U759" s="31" t="s">
        <v>52</v>
      </c>
      <c r="V759" s="31" t="s">
        <v>16</v>
      </c>
      <c r="W759" s="31" t="s">
        <v>17</v>
      </c>
      <c r="X759" s="31" t="s">
        <v>24834</v>
      </c>
      <c r="Y759" s="31" t="s">
        <v>18</v>
      </c>
      <c r="Z759" s="31" t="s">
        <v>19</v>
      </c>
      <c r="AA759" s="31" t="s">
        <v>19</v>
      </c>
      <c r="AB759" s="31" t="s">
        <v>19</v>
      </c>
      <c r="AC759" s="31" t="s">
        <v>23934</v>
      </c>
      <c r="AD759" s="31" t="s">
        <v>9083</v>
      </c>
      <c r="AE759" s="31" t="s">
        <v>60</v>
      </c>
      <c r="AF759" s="31" t="s">
        <v>24835</v>
      </c>
      <c r="AG759" s="31" t="s">
        <v>19</v>
      </c>
      <c r="AH759" s="31" t="s">
        <v>24836</v>
      </c>
      <c r="AI759" s="31" t="s">
        <v>22734</v>
      </c>
      <c r="AJ759" s="31" t="s">
        <v>246</v>
      </c>
      <c r="AK759" s="31" t="s">
        <v>25</v>
      </c>
      <c r="AL759" s="31" t="s">
        <v>26</v>
      </c>
      <c r="AM759" s="31" t="s">
        <v>19</v>
      </c>
      <c r="AN759" s="31" t="s">
        <v>19</v>
      </c>
      <c r="AO759" s="31" t="s">
        <v>19</v>
      </c>
      <c r="AP759" s="31" t="s">
        <v>27</v>
      </c>
      <c r="AQ759" s="31" t="s">
        <v>24787</v>
      </c>
      <c r="AR759" s="31" t="s">
        <v>19</v>
      </c>
      <c r="AS759" s="59">
        <v>43932</v>
      </c>
      <c r="AT759" s="32">
        <v>171.36</v>
      </c>
      <c r="AU759" s="33" t="s">
        <v>28</v>
      </c>
      <c r="AV759" s="32">
        <v>1</v>
      </c>
      <c r="AW759" s="33" t="s">
        <v>29</v>
      </c>
      <c r="AX759" s="34">
        <v>15</v>
      </c>
      <c r="AY759" s="32">
        <v>1</v>
      </c>
      <c r="AZ759" s="33" t="s">
        <v>29</v>
      </c>
      <c r="BA759" s="35">
        <v>4.72</v>
      </c>
      <c r="BB759" s="33" t="s">
        <v>30</v>
      </c>
      <c r="BC759" s="35">
        <v>9.27</v>
      </c>
      <c r="BD759" s="33" t="s">
        <v>30</v>
      </c>
      <c r="BE759" s="35">
        <v>0</v>
      </c>
      <c r="BF759" s="33" t="s">
        <v>30</v>
      </c>
      <c r="BG759" s="35">
        <v>0</v>
      </c>
      <c r="BH759" s="33" t="s">
        <v>30</v>
      </c>
      <c r="BI759" s="35">
        <v>0</v>
      </c>
      <c r="BJ759" s="33" t="s">
        <v>30</v>
      </c>
      <c r="BK759" s="35">
        <v>1.95</v>
      </c>
      <c r="BL759" s="33" t="s">
        <v>30</v>
      </c>
      <c r="BM759" s="35">
        <v>1.58</v>
      </c>
      <c r="BN759" s="33" t="s">
        <v>30</v>
      </c>
      <c r="BO759" s="35">
        <v>9.27</v>
      </c>
      <c r="BP759" s="33" t="s">
        <v>30</v>
      </c>
      <c r="BQ759" s="35">
        <v>3.79</v>
      </c>
      <c r="BR759" s="33" t="s">
        <v>30</v>
      </c>
      <c r="BS759" s="9">
        <f>VLOOKUP(A759,HR!A:P,16,0)</f>
        <v>19</v>
      </c>
      <c r="BT759" s="9" t="str">
        <f>VLOOKUP(A759,HR!A:S,19,0)</f>
        <v>10:45</v>
      </c>
      <c r="BU759" s="9" t="str">
        <f>VLOOKUP(VALUE(AC759),Varios!A:J,9,0)</f>
        <v>---974071718-968805886-</v>
      </c>
      <c r="BV759" s="9" t="str">
        <f>VLOOKUP(VALUE(AC759),Varios!A:J,10,0)</f>
        <v>PEMC99</v>
      </c>
      <c r="BW759" s="9" t="str">
        <f t="shared" si="131"/>
        <v>Cod:10993992 - Cli:Lazaro Aredo, Andrea Marcianila - Tel.:---974071718-968805886- -Dir:Ca. Cahuide Mz. 05 Lote 09 - Dist.:CHAO - ZV:PEMC99 -Llega:10:45</v>
      </c>
      <c r="BX759" t="str">
        <f t="shared" si="121"/>
        <v>3. Ent. PT</v>
      </c>
      <c r="BY759" t="str">
        <f t="shared" si="122"/>
        <v>4-Vta.</v>
      </c>
      <c r="BZ759" s="16" t="str">
        <f t="shared" si="123"/>
        <v>Contado</v>
      </c>
      <c r="CA759" s="16">
        <f t="shared" si="124"/>
        <v>9.27</v>
      </c>
      <c r="CB759" s="16" t="str">
        <f t="shared" si="125"/>
        <v xml:space="preserve"> </v>
      </c>
      <c r="CC759" s="16">
        <f t="shared" si="126"/>
        <v>1</v>
      </c>
      <c r="CD759" s="16" t="str">
        <f t="shared" si="127"/>
        <v xml:space="preserve"> </v>
      </c>
      <c r="CE759" s="16" t="str">
        <f t="shared" si="128"/>
        <v>Transporte: 3401642335 - Acevedo Nolasco, John Maicol</v>
      </c>
      <c r="CF759" s="16">
        <f t="shared" si="129"/>
        <v>0</v>
      </c>
      <c r="CG759" s="16" t="str">
        <f>IF(Tabla1[[#This Row],[Clientes]]=1,VLOOKUP(Tabla1[[#This Row],[BK49**]],HR!A:X,24,0),"")</f>
        <v/>
      </c>
    </row>
    <row r="760" spans="1:85" x14ac:dyDescent="0.25">
      <c r="A760" s="7" t="str">
        <f t="shared" si="130"/>
        <v>10993992</v>
      </c>
      <c r="B760" s="31" t="s">
        <v>24781</v>
      </c>
      <c r="C760" s="31" t="s">
        <v>0</v>
      </c>
      <c r="D760" s="31" t="s">
        <v>1</v>
      </c>
      <c r="E760" s="31" t="s">
        <v>22256</v>
      </c>
      <c r="F760" s="31" t="s">
        <v>3</v>
      </c>
      <c r="G760" s="31" t="s">
        <v>24782</v>
      </c>
      <c r="H760" s="31" t="s">
        <v>4</v>
      </c>
      <c r="I760" s="31" t="s">
        <v>298</v>
      </c>
      <c r="J760" s="31" t="s">
        <v>299</v>
      </c>
      <c r="K760" s="31" t="s">
        <v>22257</v>
      </c>
      <c r="L760" s="31" t="s">
        <v>22258</v>
      </c>
      <c r="M760" s="31" t="s">
        <v>22259</v>
      </c>
      <c r="N760" s="31" t="s">
        <v>22257</v>
      </c>
      <c r="O760" s="31" t="s">
        <v>22260</v>
      </c>
      <c r="P760" s="31" t="s">
        <v>11</v>
      </c>
      <c r="Q760" s="31" t="s">
        <v>24833</v>
      </c>
      <c r="R760" s="31" t="s">
        <v>12</v>
      </c>
      <c r="S760" s="31" t="s">
        <v>51</v>
      </c>
      <c r="T760" s="31" t="s">
        <v>53</v>
      </c>
      <c r="U760" s="31" t="s">
        <v>52</v>
      </c>
      <c r="V760" s="31" t="s">
        <v>16</v>
      </c>
      <c r="W760" s="31" t="s">
        <v>17</v>
      </c>
      <c r="X760" s="31" t="s">
        <v>24834</v>
      </c>
      <c r="Y760" s="31" t="s">
        <v>18</v>
      </c>
      <c r="Z760" s="31" t="s">
        <v>19</v>
      </c>
      <c r="AA760" s="31" t="s">
        <v>19</v>
      </c>
      <c r="AB760" s="31" t="s">
        <v>19</v>
      </c>
      <c r="AC760" s="31" t="s">
        <v>23934</v>
      </c>
      <c r="AD760" s="31" t="s">
        <v>9083</v>
      </c>
      <c r="AE760" s="31" t="s">
        <v>60</v>
      </c>
      <c r="AF760" s="31" t="s">
        <v>24835</v>
      </c>
      <c r="AG760" s="31" t="s">
        <v>19</v>
      </c>
      <c r="AH760" s="31" t="s">
        <v>24836</v>
      </c>
      <c r="AI760" s="31" t="s">
        <v>22734</v>
      </c>
      <c r="AJ760" s="31" t="s">
        <v>246</v>
      </c>
      <c r="AK760" s="31" t="s">
        <v>25</v>
      </c>
      <c r="AL760" s="31" t="s">
        <v>26</v>
      </c>
      <c r="AM760" s="31" t="s">
        <v>54</v>
      </c>
      <c r="AN760" s="31" t="s">
        <v>19</v>
      </c>
      <c r="AO760" s="31" t="s">
        <v>19</v>
      </c>
      <c r="AP760" s="31" t="s">
        <v>27</v>
      </c>
      <c r="AQ760" s="31" t="s">
        <v>24787</v>
      </c>
      <c r="AR760" s="31" t="s">
        <v>55</v>
      </c>
      <c r="AS760" s="59">
        <v>43932</v>
      </c>
      <c r="AT760" s="32">
        <v>171.36</v>
      </c>
      <c r="AU760" s="33" t="s">
        <v>28</v>
      </c>
      <c r="AV760" s="32">
        <v>1</v>
      </c>
      <c r="AW760" s="33" t="s">
        <v>16</v>
      </c>
      <c r="AX760" s="34">
        <v>15</v>
      </c>
      <c r="AY760" s="32">
        <v>1</v>
      </c>
      <c r="AZ760" s="33" t="s">
        <v>16</v>
      </c>
      <c r="BA760" s="35">
        <v>0.31</v>
      </c>
      <c r="BB760" s="33" t="s">
        <v>30</v>
      </c>
      <c r="BC760" s="35">
        <v>0.62</v>
      </c>
      <c r="BD760" s="33" t="s">
        <v>30</v>
      </c>
      <c r="BE760" s="35">
        <v>0</v>
      </c>
      <c r="BF760" s="33" t="s">
        <v>30</v>
      </c>
      <c r="BG760" s="35">
        <v>0</v>
      </c>
      <c r="BH760" s="33" t="s">
        <v>30</v>
      </c>
      <c r="BI760" s="35">
        <v>0</v>
      </c>
      <c r="BJ760" s="33" t="s">
        <v>30</v>
      </c>
      <c r="BK760" s="35">
        <v>0</v>
      </c>
      <c r="BL760" s="33" t="s">
        <v>30</v>
      </c>
      <c r="BM760" s="35">
        <v>0</v>
      </c>
      <c r="BN760" s="33" t="s">
        <v>30</v>
      </c>
      <c r="BO760" s="35">
        <v>0</v>
      </c>
      <c r="BP760" s="33" t="s">
        <v>30</v>
      </c>
      <c r="BQ760" s="35">
        <v>0</v>
      </c>
      <c r="BR760" s="33" t="s">
        <v>30</v>
      </c>
      <c r="BS760" s="9">
        <f>VLOOKUP(A760,HR!A:P,16,0)</f>
        <v>19</v>
      </c>
      <c r="BT760" s="9" t="str">
        <f>VLOOKUP(A760,HR!A:S,19,0)</f>
        <v>10:45</v>
      </c>
      <c r="BU760" s="9" t="str">
        <f>VLOOKUP(VALUE(AC760),Varios!A:J,9,0)</f>
        <v>---974071718-968805886-</v>
      </c>
      <c r="BV760" s="9" t="str">
        <f>VLOOKUP(VALUE(AC760),Varios!A:J,10,0)</f>
        <v>PEMC99</v>
      </c>
      <c r="BW760" s="9" t="str">
        <f t="shared" si="131"/>
        <v>Cod:10993992 - Cli:Lazaro Aredo, Andrea Marcianila - Tel.:---974071718-968805886- -Dir:Ca. Cahuide Mz. 05 Lote 09 - Dist.:CHAO - ZV:PEMC99 -Llega:10:45</v>
      </c>
      <c r="BX760" t="str">
        <f t="shared" si="121"/>
        <v>3. Ent. PT</v>
      </c>
      <c r="BY760" t="str">
        <f t="shared" si="122"/>
        <v>5-Bon.</v>
      </c>
      <c r="BZ760" s="16" t="str">
        <f t="shared" si="123"/>
        <v>Contado</v>
      </c>
      <c r="CA760" s="16">
        <f t="shared" si="124"/>
        <v>0.62</v>
      </c>
      <c r="CB760" s="16" t="str">
        <f t="shared" si="125"/>
        <v xml:space="preserve"> </v>
      </c>
      <c r="CC760" s="16" t="str">
        <f t="shared" si="126"/>
        <v/>
      </c>
      <c r="CD760" s="16">
        <f t="shared" si="127"/>
        <v>1</v>
      </c>
      <c r="CE760" s="16" t="str">
        <f t="shared" si="128"/>
        <v>Transporte: 3401642335 - Acevedo Nolasco, John Maicol</v>
      </c>
      <c r="CF760" s="16">
        <f t="shared" si="129"/>
        <v>0</v>
      </c>
      <c r="CG760" s="16" t="str">
        <f>IF(Tabla1[[#This Row],[Clientes]]=1,VLOOKUP(Tabla1[[#This Row],[BK49**]],HR!A:X,24,0),"")</f>
        <v/>
      </c>
    </row>
    <row r="761" spans="1:85" x14ac:dyDescent="0.25">
      <c r="A761" s="7" t="str">
        <f t="shared" si="130"/>
        <v>10061698</v>
      </c>
      <c r="B761" s="31" t="s">
        <v>24781</v>
      </c>
      <c r="C761" s="31" t="s">
        <v>0</v>
      </c>
      <c r="D761" s="31" t="s">
        <v>1</v>
      </c>
      <c r="E761" s="31" t="s">
        <v>22256</v>
      </c>
      <c r="F761" s="31" t="s">
        <v>3</v>
      </c>
      <c r="G761" s="31" t="s">
        <v>24782</v>
      </c>
      <c r="H761" s="31" t="s">
        <v>4</v>
      </c>
      <c r="I761" s="31" t="s">
        <v>298</v>
      </c>
      <c r="J761" s="31" t="s">
        <v>299</v>
      </c>
      <c r="K761" s="31" t="s">
        <v>22257</v>
      </c>
      <c r="L761" s="31" t="s">
        <v>22258</v>
      </c>
      <c r="M761" s="31" t="s">
        <v>22259</v>
      </c>
      <c r="N761" s="31" t="s">
        <v>22257</v>
      </c>
      <c r="O761" s="31" t="s">
        <v>22260</v>
      </c>
      <c r="P761" s="31" t="s">
        <v>11</v>
      </c>
      <c r="Q761" s="31" t="s">
        <v>24837</v>
      </c>
      <c r="R761" s="31" t="s">
        <v>12</v>
      </c>
      <c r="S761" s="31" t="s">
        <v>57</v>
      </c>
      <c r="T761" s="31" t="s">
        <v>14</v>
      </c>
      <c r="U761" s="31" t="s">
        <v>58</v>
      </c>
      <c r="V761" s="31" t="s">
        <v>16</v>
      </c>
      <c r="W761" s="31" t="s">
        <v>17</v>
      </c>
      <c r="X761" s="31" t="s">
        <v>24838</v>
      </c>
      <c r="Y761" s="31" t="s">
        <v>18</v>
      </c>
      <c r="Z761" s="31" t="s">
        <v>19</v>
      </c>
      <c r="AA761" s="31" t="s">
        <v>19</v>
      </c>
      <c r="AB761" s="31" t="s">
        <v>19</v>
      </c>
      <c r="AC761" s="31" t="s">
        <v>23937</v>
      </c>
      <c r="AD761" s="31" t="s">
        <v>18054</v>
      </c>
      <c r="AE761" s="31" t="s">
        <v>21</v>
      </c>
      <c r="AF761" s="31" t="s">
        <v>24839</v>
      </c>
      <c r="AG761" s="31" t="s">
        <v>19</v>
      </c>
      <c r="AH761" s="31" t="s">
        <v>24810</v>
      </c>
      <c r="AI761" s="31" t="s">
        <v>22734</v>
      </c>
      <c r="AJ761" s="31" t="s">
        <v>246</v>
      </c>
      <c r="AK761" s="31" t="s">
        <v>35</v>
      </c>
      <c r="AL761" s="31" t="s">
        <v>26</v>
      </c>
      <c r="AM761" s="31" t="s">
        <v>19</v>
      </c>
      <c r="AN761" s="31" t="s">
        <v>19</v>
      </c>
      <c r="AO761" s="31" t="s">
        <v>19</v>
      </c>
      <c r="AP761" s="31" t="s">
        <v>27</v>
      </c>
      <c r="AQ761" s="31" t="s">
        <v>24787</v>
      </c>
      <c r="AR761" s="31" t="s">
        <v>19</v>
      </c>
      <c r="AS761" s="59">
        <v>43932</v>
      </c>
      <c r="AT761" s="32">
        <v>171.36</v>
      </c>
      <c r="AU761" s="33" t="s">
        <v>28</v>
      </c>
      <c r="AV761" s="32">
        <v>3</v>
      </c>
      <c r="AW761" s="33" t="s">
        <v>29</v>
      </c>
      <c r="AX761" s="34">
        <v>1</v>
      </c>
      <c r="AY761" s="32">
        <v>3</v>
      </c>
      <c r="AZ761" s="33" t="s">
        <v>29</v>
      </c>
      <c r="BA761" s="35">
        <v>8.65</v>
      </c>
      <c r="BB761" s="33" t="s">
        <v>30</v>
      </c>
      <c r="BC761" s="35">
        <v>19.32</v>
      </c>
      <c r="BD761" s="33" t="s">
        <v>30</v>
      </c>
      <c r="BE761" s="35">
        <v>0</v>
      </c>
      <c r="BF761" s="33" t="s">
        <v>30</v>
      </c>
      <c r="BG761" s="35">
        <v>0</v>
      </c>
      <c r="BH761" s="33" t="s">
        <v>30</v>
      </c>
      <c r="BI761" s="35">
        <v>0</v>
      </c>
      <c r="BJ761" s="33" t="s">
        <v>30</v>
      </c>
      <c r="BK761" s="35">
        <v>3.48</v>
      </c>
      <c r="BL761" s="33" t="s">
        <v>30</v>
      </c>
      <c r="BM761" s="35">
        <v>0</v>
      </c>
      <c r="BN761" s="33" t="s">
        <v>30</v>
      </c>
      <c r="BO761" s="35">
        <v>19.32</v>
      </c>
      <c r="BP761" s="33" t="s">
        <v>30</v>
      </c>
      <c r="BQ761" s="35">
        <v>3.94</v>
      </c>
      <c r="BR761" s="33" t="s">
        <v>30</v>
      </c>
      <c r="BS761" s="9">
        <f>VLOOKUP(A761,HR!A:P,16,0)</f>
        <v>20</v>
      </c>
      <c r="BT761" s="9" t="str">
        <f>VLOOKUP(A761,HR!A:S,19,0)</f>
        <v>10:49</v>
      </c>
      <c r="BU761" s="9" t="str">
        <f>VLOOKUP(VALUE(AC761),Varios!A:J,9,0)</f>
        <v>---949259681--</v>
      </c>
      <c r="BV761" s="9" t="str">
        <f>VLOOKUP(VALUE(AC761),Varios!A:J,10,0)</f>
        <v>PEMC99</v>
      </c>
      <c r="BW761" s="9" t="str">
        <f t="shared" si="131"/>
        <v>Cod:10061698 - Cli:Cerna Garro De Soles, Iris Yolanda - Tel.:---949259681-- -Dir:Ca. Maria Arguedas Mz 007 Lt 022 - Dist.:CHAO - ZV:PEMC99 -Llega:10:49</v>
      </c>
      <c r="BX761" t="str">
        <f t="shared" si="121"/>
        <v>3. Ent. PT</v>
      </c>
      <c r="BY761" t="str">
        <f t="shared" si="122"/>
        <v>4-Vta.</v>
      </c>
      <c r="BZ761" s="16" t="str">
        <f t="shared" si="123"/>
        <v>Contado</v>
      </c>
      <c r="CA761" s="16">
        <f t="shared" si="124"/>
        <v>19.32</v>
      </c>
      <c r="CB761" s="16" t="str">
        <f t="shared" si="125"/>
        <v xml:space="preserve"> </v>
      </c>
      <c r="CC761" s="16">
        <f t="shared" si="126"/>
        <v>3</v>
      </c>
      <c r="CD761" s="16" t="str">
        <f t="shared" si="127"/>
        <v xml:space="preserve"> </v>
      </c>
      <c r="CE761" s="16" t="str">
        <f t="shared" si="128"/>
        <v>Transporte: 3401642335 - Acevedo Nolasco, John Maicol</v>
      </c>
      <c r="CF761" s="16">
        <f t="shared" si="129"/>
        <v>1</v>
      </c>
      <c r="CG761" s="16">
        <f>IF(Tabla1[[#This Row],[Clientes]]=1,VLOOKUP(Tabla1[[#This Row],[BK49**]],HR!A:X,24,0),"")</f>
        <v>0</v>
      </c>
    </row>
    <row r="762" spans="1:85" x14ac:dyDescent="0.25">
      <c r="A762" s="7" t="str">
        <f t="shared" si="130"/>
        <v>10994011</v>
      </c>
      <c r="B762" s="31" t="s">
        <v>24781</v>
      </c>
      <c r="C762" s="31" t="s">
        <v>0</v>
      </c>
      <c r="D762" s="31" t="s">
        <v>1</v>
      </c>
      <c r="E762" s="31" t="s">
        <v>22256</v>
      </c>
      <c r="F762" s="31" t="s">
        <v>3</v>
      </c>
      <c r="G762" s="31" t="s">
        <v>24782</v>
      </c>
      <c r="H762" s="31" t="s">
        <v>4</v>
      </c>
      <c r="I762" s="31" t="s">
        <v>298</v>
      </c>
      <c r="J762" s="31" t="s">
        <v>299</v>
      </c>
      <c r="K762" s="31" t="s">
        <v>22257</v>
      </c>
      <c r="L762" s="31" t="s">
        <v>22258</v>
      </c>
      <c r="M762" s="31" t="s">
        <v>22259</v>
      </c>
      <c r="N762" s="31" t="s">
        <v>22257</v>
      </c>
      <c r="O762" s="31" t="s">
        <v>22260</v>
      </c>
      <c r="P762" s="31" t="s">
        <v>11</v>
      </c>
      <c r="Q762" s="31" t="s">
        <v>24840</v>
      </c>
      <c r="R762" s="31" t="s">
        <v>12</v>
      </c>
      <c r="S762" s="31" t="s">
        <v>13</v>
      </c>
      <c r="T762" s="31" t="s">
        <v>14</v>
      </c>
      <c r="U762" s="31" t="s">
        <v>15</v>
      </c>
      <c r="V762" s="31" t="s">
        <v>16</v>
      </c>
      <c r="W762" s="31" t="s">
        <v>17</v>
      </c>
      <c r="X762" s="31" t="s">
        <v>24841</v>
      </c>
      <c r="Y762" s="31" t="s">
        <v>18</v>
      </c>
      <c r="Z762" s="31" t="s">
        <v>19</v>
      </c>
      <c r="AA762" s="31" t="s">
        <v>19</v>
      </c>
      <c r="AB762" s="31" t="s">
        <v>19</v>
      </c>
      <c r="AC762" s="31" t="s">
        <v>23888</v>
      </c>
      <c r="AD762" s="31" t="s">
        <v>18124</v>
      </c>
      <c r="AE762" s="31" t="s">
        <v>60</v>
      </c>
      <c r="AF762" s="31" t="s">
        <v>24842</v>
      </c>
      <c r="AG762" s="31" t="s">
        <v>19</v>
      </c>
      <c r="AH762" s="31" t="s">
        <v>24843</v>
      </c>
      <c r="AI762" s="31" t="s">
        <v>22734</v>
      </c>
      <c r="AJ762" s="31" t="s">
        <v>246</v>
      </c>
      <c r="AK762" s="31" t="s">
        <v>25</v>
      </c>
      <c r="AL762" s="31" t="s">
        <v>26</v>
      </c>
      <c r="AM762" s="31" t="s">
        <v>19</v>
      </c>
      <c r="AN762" s="31" t="s">
        <v>19</v>
      </c>
      <c r="AO762" s="31" t="s">
        <v>19</v>
      </c>
      <c r="AP762" s="31" t="s">
        <v>27</v>
      </c>
      <c r="AQ762" s="31" t="s">
        <v>24787</v>
      </c>
      <c r="AR762" s="31" t="s">
        <v>19</v>
      </c>
      <c r="AS762" s="59">
        <v>43932</v>
      </c>
      <c r="AT762" s="32">
        <v>171.36</v>
      </c>
      <c r="AU762" s="33" t="s">
        <v>28</v>
      </c>
      <c r="AV762" s="32">
        <v>2</v>
      </c>
      <c r="AW762" s="33" t="s">
        <v>29</v>
      </c>
      <c r="AX762" s="34">
        <v>4</v>
      </c>
      <c r="AY762" s="32">
        <v>2</v>
      </c>
      <c r="AZ762" s="33" t="s">
        <v>29</v>
      </c>
      <c r="BA762" s="35">
        <v>8.5</v>
      </c>
      <c r="BB762" s="33" t="s">
        <v>30</v>
      </c>
      <c r="BC762" s="35">
        <v>33.81</v>
      </c>
      <c r="BD762" s="33" t="s">
        <v>30</v>
      </c>
      <c r="BE762" s="35">
        <v>0</v>
      </c>
      <c r="BF762" s="33" t="s">
        <v>30</v>
      </c>
      <c r="BG762" s="35">
        <v>-3.96</v>
      </c>
      <c r="BH762" s="33" t="s">
        <v>30</v>
      </c>
      <c r="BI762" s="35">
        <v>0</v>
      </c>
      <c r="BJ762" s="33" t="s">
        <v>30</v>
      </c>
      <c r="BK762" s="35">
        <v>6.29</v>
      </c>
      <c r="BL762" s="33" t="s">
        <v>30</v>
      </c>
      <c r="BM762" s="35">
        <v>5.07</v>
      </c>
      <c r="BN762" s="33" t="s">
        <v>30</v>
      </c>
      <c r="BO762" s="35">
        <v>29.85</v>
      </c>
      <c r="BP762" s="33" t="s">
        <v>30</v>
      </c>
      <c r="BQ762" s="35">
        <v>12.18</v>
      </c>
      <c r="BR762" s="33" t="s">
        <v>30</v>
      </c>
      <c r="BS762" s="9">
        <f>VLOOKUP(A762,HR!A:P,16,0)</f>
        <v>4</v>
      </c>
      <c r="BT762" s="9" t="str">
        <f>VLOOKUP(A762,HR!A:S,19,0)</f>
        <v>09:02</v>
      </c>
      <c r="BU762" s="9" t="str">
        <f>VLOOKUP(VALUE(AC762),Varios!A:J,9,0)</f>
        <v>---937714725--</v>
      </c>
      <c r="BV762" s="9" t="str">
        <f>VLOOKUP(VALUE(AC762),Varios!A:J,10,0)</f>
        <v>PEMC99</v>
      </c>
      <c r="BW762" s="9" t="str">
        <f t="shared" si="131"/>
        <v>Cod:10994011 - Cli:Velasquez Gutierrez, Juana Lucia - Tel.:---937714725-- -Dir:Av. Alan Garcia 892 - Dist.:CHAO - ZV:PEMC99 -Llega:09:02</v>
      </c>
      <c r="BX762" t="str">
        <f t="shared" si="121"/>
        <v>3. Ent. PT</v>
      </c>
      <c r="BY762" t="str">
        <f t="shared" si="122"/>
        <v>4-Vta.</v>
      </c>
      <c r="BZ762" s="16" t="str">
        <f t="shared" si="123"/>
        <v>Contado</v>
      </c>
      <c r="CA762" s="16">
        <f t="shared" si="124"/>
        <v>33.81</v>
      </c>
      <c r="CB762" s="16" t="str">
        <f t="shared" si="125"/>
        <v xml:space="preserve"> </v>
      </c>
      <c r="CC762" s="16">
        <f t="shared" si="126"/>
        <v>2</v>
      </c>
      <c r="CD762" s="16" t="str">
        <f t="shared" si="127"/>
        <v xml:space="preserve"> </v>
      </c>
      <c r="CE762" s="16" t="str">
        <f t="shared" si="128"/>
        <v>Transporte: 3401642335 - Acevedo Nolasco, John Maicol</v>
      </c>
      <c r="CF762" s="16">
        <f t="shared" si="129"/>
        <v>1</v>
      </c>
      <c r="CG762" s="16">
        <f>IF(Tabla1[[#This Row],[Clientes]]=1,VLOOKUP(Tabla1[[#This Row],[BK49**]],HR!A:X,24,0),"")</f>
        <v>0.1</v>
      </c>
    </row>
    <row r="763" spans="1:85" x14ac:dyDescent="0.25">
      <c r="A763" s="7" t="str">
        <f t="shared" si="130"/>
        <v>10994011</v>
      </c>
      <c r="B763" s="31" t="s">
        <v>24781</v>
      </c>
      <c r="C763" s="31" t="s">
        <v>0</v>
      </c>
      <c r="D763" s="31" t="s">
        <v>1</v>
      </c>
      <c r="E763" s="31" t="s">
        <v>22256</v>
      </c>
      <c r="F763" s="31" t="s">
        <v>3</v>
      </c>
      <c r="G763" s="31" t="s">
        <v>24782</v>
      </c>
      <c r="H763" s="31" t="s">
        <v>4</v>
      </c>
      <c r="I763" s="31" t="s">
        <v>298</v>
      </c>
      <c r="J763" s="31" t="s">
        <v>299</v>
      </c>
      <c r="K763" s="31" t="s">
        <v>22257</v>
      </c>
      <c r="L763" s="31" t="s">
        <v>22258</v>
      </c>
      <c r="M763" s="31" t="s">
        <v>22259</v>
      </c>
      <c r="N763" s="31" t="s">
        <v>22257</v>
      </c>
      <c r="O763" s="31" t="s">
        <v>22260</v>
      </c>
      <c r="P763" s="31" t="s">
        <v>11</v>
      </c>
      <c r="Q763" s="31" t="s">
        <v>24840</v>
      </c>
      <c r="R763" s="31" t="s">
        <v>12</v>
      </c>
      <c r="S763" s="31" t="s">
        <v>51</v>
      </c>
      <c r="T763" s="31" t="s">
        <v>14</v>
      </c>
      <c r="U763" s="31" t="s">
        <v>52</v>
      </c>
      <c r="V763" s="31" t="s">
        <v>16</v>
      </c>
      <c r="W763" s="31" t="s">
        <v>17</v>
      </c>
      <c r="X763" s="31" t="s">
        <v>24841</v>
      </c>
      <c r="Y763" s="31" t="s">
        <v>18</v>
      </c>
      <c r="Z763" s="31" t="s">
        <v>19</v>
      </c>
      <c r="AA763" s="31" t="s">
        <v>19</v>
      </c>
      <c r="AB763" s="31" t="s">
        <v>19</v>
      </c>
      <c r="AC763" s="31" t="s">
        <v>23888</v>
      </c>
      <c r="AD763" s="31" t="s">
        <v>18124</v>
      </c>
      <c r="AE763" s="31" t="s">
        <v>60</v>
      </c>
      <c r="AF763" s="31" t="s">
        <v>24842</v>
      </c>
      <c r="AG763" s="31" t="s">
        <v>19</v>
      </c>
      <c r="AH763" s="31" t="s">
        <v>24843</v>
      </c>
      <c r="AI763" s="31" t="s">
        <v>22734</v>
      </c>
      <c r="AJ763" s="31" t="s">
        <v>246</v>
      </c>
      <c r="AK763" s="31" t="s">
        <v>25</v>
      </c>
      <c r="AL763" s="31" t="s">
        <v>26</v>
      </c>
      <c r="AM763" s="31" t="s">
        <v>19</v>
      </c>
      <c r="AN763" s="31" t="s">
        <v>19</v>
      </c>
      <c r="AO763" s="31" t="s">
        <v>19</v>
      </c>
      <c r="AP763" s="31" t="s">
        <v>27</v>
      </c>
      <c r="AQ763" s="31" t="s">
        <v>24787</v>
      </c>
      <c r="AR763" s="31" t="s">
        <v>19</v>
      </c>
      <c r="AS763" s="59">
        <v>43932</v>
      </c>
      <c r="AT763" s="32">
        <v>171.36</v>
      </c>
      <c r="AU763" s="33" t="s">
        <v>28</v>
      </c>
      <c r="AV763" s="32">
        <v>2</v>
      </c>
      <c r="AW763" s="33" t="s">
        <v>29</v>
      </c>
      <c r="AX763" s="34">
        <v>15</v>
      </c>
      <c r="AY763" s="32">
        <v>2</v>
      </c>
      <c r="AZ763" s="33" t="s">
        <v>29</v>
      </c>
      <c r="BA763" s="35">
        <v>9.43</v>
      </c>
      <c r="BB763" s="33" t="s">
        <v>30</v>
      </c>
      <c r="BC763" s="35">
        <v>18.54</v>
      </c>
      <c r="BD763" s="33" t="s">
        <v>30</v>
      </c>
      <c r="BE763" s="35">
        <v>0</v>
      </c>
      <c r="BF763" s="33" t="s">
        <v>30</v>
      </c>
      <c r="BG763" s="35">
        <v>0</v>
      </c>
      <c r="BH763" s="33" t="s">
        <v>30</v>
      </c>
      <c r="BI763" s="35">
        <v>0</v>
      </c>
      <c r="BJ763" s="33" t="s">
        <v>30</v>
      </c>
      <c r="BK763" s="35">
        <v>3.9</v>
      </c>
      <c r="BL763" s="33" t="s">
        <v>30</v>
      </c>
      <c r="BM763" s="35">
        <v>3.15</v>
      </c>
      <c r="BN763" s="33" t="s">
        <v>30</v>
      </c>
      <c r="BO763" s="35">
        <v>18.54</v>
      </c>
      <c r="BP763" s="33" t="s">
        <v>30</v>
      </c>
      <c r="BQ763" s="35">
        <v>7.56</v>
      </c>
      <c r="BR763" s="33" t="s">
        <v>30</v>
      </c>
      <c r="BS763" s="9">
        <f>VLOOKUP(A763,HR!A:P,16,0)</f>
        <v>4</v>
      </c>
      <c r="BT763" s="9" t="str">
        <f>VLOOKUP(A763,HR!A:S,19,0)</f>
        <v>09:02</v>
      </c>
      <c r="BU763" s="9" t="str">
        <f>VLOOKUP(VALUE(AC763),Varios!A:J,9,0)</f>
        <v>---937714725--</v>
      </c>
      <c r="BV763" s="9" t="str">
        <f>VLOOKUP(VALUE(AC763),Varios!A:J,10,0)</f>
        <v>PEMC99</v>
      </c>
      <c r="BW763" s="9" t="str">
        <f t="shared" si="131"/>
        <v>Cod:10994011 - Cli:Velasquez Gutierrez, Juana Lucia - Tel.:---937714725-- -Dir:Av. Alan Garcia 892 - Dist.:CHAO - ZV:PEMC99 -Llega:09:02</v>
      </c>
      <c r="BX763" t="str">
        <f t="shared" si="121"/>
        <v>3. Ent. PT</v>
      </c>
      <c r="BY763" t="str">
        <f t="shared" si="122"/>
        <v>4-Vta.</v>
      </c>
      <c r="BZ763" s="16" t="str">
        <f t="shared" si="123"/>
        <v>Contado</v>
      </c>
      <c r="CA763" s="16">
        <f t="shared" si="124"/>
        <v>18.54</v>
      </c>
      <c r="CB763" s="16" t="str">
        <f t="shared" si="125"/>
        <v xml:space="preserve"> </v>
      </c>
      <c r="CC763" s="16">
        <f t="shared" si="126"/>
        <v>2</v>
      </c>
      <c r="CD763" s="16" t="str">
        <f t="shared" si="127"/>
        <v xml:space="preserve"> </v>
      </c>
      <c r="CE763" s="16" t="str">
        <f t="shared" si="128"/>
        <v>Transporte: 3401642335 - Acevedo Nolasco, John Maicol</v>
      </c>
      <c r="CF763" s="16">
        <f t="shared" si="129"/>
        <v>0</v>
      </c>
      <c r="CG763" s="16" t="str">
        <f>IF(Tabla1[[#This Row],[Clientes]]=1,VLOOKUP(Tabla1[[#This Row],[BK49**]],HR!A:X,24,0),"")</f>
        <v/>
      </c>
    </row>
    <row r="764" spans="1:85" x14ac:dyDescent="0.25">
      <c r="A764" s="7" t="str">
        <f t="shared" si="130"/>
        <v>10994011</v>
      </c>
      <c r="B764" s="31" t="s">
        <v>24781</v>
      </c>
      <c r="C764" s="31" t="s">
        <v>0</v>
      </c>
      <c r="D764" s="31" t="s">
        <v>1</v>
      </c>
      <c r="E764" s="31" t="s">
        <v>22256</v>
      </c>
      <c r="F764" s="31" t="s">
        <v>3</v>
      </c>
      <c r="G764" s="31" t="s">
        <v>24782</v>
      </c>
      <c r="H764" s="31" t="s">
        <v>4</v>
      </c>
      <c r="I764" s="31" t="s">
        <v>298</v>
      </c>
      <c r="J764" s="31" t="s">
        <v>299</v>
      </c>
      <c r="K764" s="31" t="s">
        <v>22257</v>
      </c>
      <c r="L764" s="31" t="s">
        <v>22258</v>
      </c>
      <c r="M764" s="31" t="s">
        <v>22259</v>
      </c>
      <c r="N764" s="31" t="s">
        <v>22257</v>
      </c>
      <c r="O764" s="31" t="s">
        <v>22260</v>
      </c>
      <c r="P764" s="31" t="s">
        <v>11</v>
      </c>
      <c r="Q764" s="31" t="s">
        <v>24840</v>
      </c>
      <c r="R764" s="31" t="s">
        <v>12</v>
      </c>
      <c r="S764" s="31" t="s">
        <v>31</v>
      </c>
      <c r="T764" s="31" t="s">
        <v>14</v>
      </c>
      <c r="U764" s="31" t="s">
        <v>32</v>
      </c>
      <c r="V764" s="31" t="s">
        <v>16</v>
      </c>
      <c r="W764" s="31" t="s">
        <v>17</v>
      </c>
      <c r="X764" s="31" t="s">
        <v>24841</v>
      </c>
      <c r="Y764" s="31" t="s">
        <v>18</v>
      </c>
      <c r="Z764" s="31" t="s">
        <v>19</v>
      </c>
      <c r="AA764" s="31" t="s">
        <v>19</v>
      </c>
      <c r="AB764" s="31" t="s">
        <v>19</v>
      </c>
      <c r="AC764" s="31" t="s">
        <v>23888</v>
      </c>
      <c r="AD764" s="31" t="s">
        <v>18124</v>
      </c>
      <c r="AE764" s="31" t="s">
        <v>60</v>
      </c>
      <c r="AF764" s="31" t="s">
        <v>24842</v>
      </c>
      <c r="AG764" s="31" t="s">
        <v>19</v>
      </c>
      <c r="AH764" s="31" t="s">
        <v>24843</v>
      </c>
      <c r="AI764" s="31" t="s">
        <v>22734</v>
      </c>
      <c r="AJ764" s="31" t="s">
        <v>246</v>
      </c>
      <c r="AK764" s="31" t="s">
        <v>25</v>
      </c>
      <c r="AL764" s="31" t="s">
        <v>26</v>
      </c>
      <c r="AM764" s="31" t="s">
        <v>19</v>
      </c>
      <c r="AN764" s="31" t="s">
        <v>19</v>
      </c>
      <c r="AO764" s="31" t="s">
        <v>19</v>
      </c>
      <c r="AP764" s="31" t="s">
        <v>27</v>
      </c>
      <c r="AQ764" s="31" t="s">
        <v>24787</v>
      </c>
      <c r="AR764" s="31" t="s">
        <v>19</v>
      </c>
      <c r="AS764" s="59">
        <v>43932</v>
      </c>
      <c r="AT764" s="32">
        <v>171.36</v>
      </c>
      <c r="AU764" s="33" t="s">
        <v>28</v>
      </c>
      <c r="AV764" s="32">
        <v>1</v>
      </c>
      <c r="AW764" s="33" t="s">
        <v>29</v>
      </c>
      <c r="AX764" s="34">
        <v>15</v>
      </c>
      <c r="AY764" s="32">
        <v>1</v>
      </c>
      <c r="AZ764" s="33" t="s">
        <v>29</v>
      </c>
      <c r="BA764" s="35">
        <v>4.16</v>
      </c>
      <c r="BB764" s="33" t="s">
        <v>30</v>
      </c>
      <c r="BC764" s="35">
        <v>13.86</v>
      </c>
      <c r="BD764" s="33" t="s">
        <v>30</v>
      </c>
      <c r="BE764" s="35">
        <v>0</v>
      </c>
      <c r="BF764" s="33" t="s">
        <v>30</v>
      </c>
      <c r="BG764" s="35">
        <v>-0.81</v>
      </c>
      <c r="BH764" s="33" t="s">
        <v>30</v>
      </c>
      <c r="BI764" s="35">
        <v>0</v>
      </c>
      <c r="BJ764" s="33" t="s">
        <v>30</v>
      </c>
      <c r="BK764" s="35">
        <v>2.75</v>
      </c>
      <c r="BL764" s="33" t="s">
        <v>30</v>
      </c>
      <c r="BM764" s="35">
        <v>2.2200000000000002</v>
      </c>
      <c r="BN764" s="33" t="s">
        <v>30</v>
      </c>
      <c r="BO764" s="35">
        <v>13.05</v>
      </c>
      <c r="BP764" s="33" t="s">
        <v>30</v>
      </c>
      <c r="BQ764" s="35">
        <v>5.33</v>
      </c>
      <c r="BR764" s="33" t="s">
        <v>30</v>
      </c>
      <c r="BS764" s="9">
        <f>VLOOKUP(A764,HR!A:P,16,0)</f>
        <v>4</v>
      </c>
      <c r="BT764" s="9" t="str">
        <f>VLOOKUP(A764,HR!A:S,19,0)</f>
        <v>09:02</v>
      </c>
      <c r="BU764" s="9" t="str">
        <f>VLOOKUP(VALUE(AC764),Varios!A:J,9,0)</f>
        <v>---937714725--</v>
      </c>
      <c r="BV764" s="9" t="str">
        <f>VLOOKUP(VALUE(AC764),Varios!A:J,10,0)</f>
        <v>PEMC99</v>
      </c>
      <c r="BW764" s="9" t="str">
        <f t="shared" si="131"/>
        <v>Cod:10994011 - Cli:Velasquez Gutierrez, Juana Lucia - Tel.:---937714725-- -Dir:Av. Alan Garcia 892 - Dist.:CHAO - ZV:PEMC99 -Llega:09:02</v>
      </c>
      <c r="BX764" t="str">
        <f t="shared" si="121"/>
        <v>3. Ent. PT</v>
      </c>
      <c r="BY764" t="str">
        <f t="shared" si="122"/>
        <v>4-Vta.</v>
      </c>
      <c r="BZ764" s="16" t="str">
        <f t="shared" si="123"/>
        <v>Contado</v>
      </c>
      <c r="CA764" s="16">
        <f t="shared" si="124"/>
        <v>13.86</v>
      </c>
      <c r="CB764" s="16" t="str">
        <f t="shared" si="125"/>
        <v xml:space="preserve"> </v>
      </c>
      <c r="CC764" s="16">
        <f t="shared" si="126"/>
        <v>1</v>
      </c>
      <c r="CD764" s="16" t="str">
        <f t="shared" si="127"/>
        <v xml:space="preserve"> </v>
      </c>
      <c r="CE764" s="16" t="str">
        <f t="shared" si="128"/>
        <v>Transporte: 3401642335 - Acevedo Nolasco, John Maicol</v>
      </c>
      <c r="CF764" s="16">
        <f t="shared" si="129"/>
        <v>0</v>
      </c>
      <c r="CG764" s="16" t="str">
        <f>IF(Tabla1[[#This Row],[Clientes]]=1,VLOOKUP(Tabla1[[#This Row],[BK49**]],HR!A:X,24,0),"")</f>
        <v/>
      </c>
    </row>
    <row r="765" spans="1:85" x14ac:dyDescent="0.25">
      <c r="A765" s="7" t="str">
        <f t="shared" si="130"/>
        <v>10994011</v>
      </c>
      <c r="B765" s="31" t="s">
        <v>24781</v>
      </c>
      <c r="C765" s="31" t="s">
        <v>0</v>
      </c>
      <c r="D765" s="31" t="s">
        <v>1</v>
      </c>
      <c r="E765" s="31" t="s">
        <v>22256</v>
      </c>
      <c r="F765" s="31" t="s">
        <v>3</v>
      </c>
      <c r="G765" s="31" t="s">
        <v>24782</v>
      </c>
      <c r="H765" s="31" t="s">
        <v>4</v>
      </c>
      <c r="I765" s="31" t="s">
        <v>298</v>
      </c>
      <c r="J765" s="31" t="s">
        <v>299</v>
      </c>
      <c r="K765" s="31" t="s">
        <v>22257</v>
      </c>
      <c r="L765" s="31" t="s">
        <v>22258</v>
      </c>
      <c r="M765" s="31" t="s">
        <v>22259</v>
      </c>
      <c r="N765" s="31" t="s">
        <v>22257</v>
      </c>
      <c r="O765" s="31" t="s">
        <v>22260</v>
      </c>
      <c r="P765" s="31" t="s">
        <v>11</v>
      </c>
      <c r="Q765" s="31" t="s">
        <v>24840</v>
      </c>
      <c r="R765" s="31" t="s">
        <v>12</v>
      </c>
      <c r="S765" s="31" t="s">
        <v>36</v>
      </c>
      <c r="T765" s="31" t="s">
        <v>14</v>
      </c>
      <c r="U765" s="31" t="s">
        <v>37</v>
      </c>
      <c r="V765" s="31" t="s">
        <v>16</v>
      </c>
      <c r="W765" s="31" t="s">
        <v>17</v>
      </c>
      <c r="X765" s="31" t="s">
        <v>24841</v>
      </c>
      <c r="Y765" s="31" t="s">
        <v>18</v>
      </c>
      <c r="Z765" s="31" t="s">
        <v>19</v>
      </c>
      <c r="AA765" s="31" t="s">
        <v>19</v>
      </c>
      <c r="AB765" s="31" t="s">
        <v>19</v>
      </c>
      <c r="AC765" s="31" t="s">
        <v>23888</v>
      </c>
      <c r="AD765" s="31" t="s">
        <v>18124</v>
      </c>
      <c r="AE765" s="31" t="s">
        <v>60</v>
      </c>
      <c r="AF765" s="31" t="s">
        <v>24842</v>
      </c>
      <c r="AG765" s="31" t="s">
        <v>19</v>
      </c>
      <c r="AH765" s="31" t="s">
        <v>24843</v>
      </c>
      <c r="AI765" s="31" t="s">
        <v>22734</v>
      </c>
      <c r="AJ765" s="31" t="s">
        <v>246</v>
      </c>
      <c r="AK765" s="31" t="s">
        <v>35</v>
      </c>
      <c r="AL765" s="31" t="s">
        <v>26</v>
      </c>
      <c r="AM765" s="31" t="s">
        <v>19</v>
      </c>
      <c r="AN765" s="31" t="s">
        <v>19</v>
      </c>
      <c r="AO765" s="31" t="s">
        <v>19</v>
      </c>
      <c r="AP765" s="31" t="s">
        <v>27</v>
      </c>
      <c r="AQ765" s="31" t="s">
        <v>24787</v>
      </c>
      <c r="AR765" s="31" t="s">
        <v>19</v>
      </c>
      <c r="AS765" s="59">
        <v>43932</v>
      </c>
      <c r="AT765" s="32">
        <v>171.36</v>
      </c>
      <c r="AU765" s="33" t="s">
        <v>28</v>
      </c>
      <c r="AV765" s="32">
        <v>1</v>
      </c>
      <c r="AW765" s="33" t="s">
        <v>29</v>
      </c>
      <c r="AX765" s="34">
        <v>6</v>
      </c>
      <c r="AY765" s="32">
        <v>1</v>
      </c>
      <c r="AZ765" s="33" t="s">
        <v>29</v>
      </c>
      <c r="BA765" s="35">
        <v>2.97</v>
      </c>
      <c r="BB765" s="33" t="s">
        <v>30</v>
      </c>
      <c r="BC765" s="35">
        <v>15.89</v>
      </c>
      <c r="BD765" s="33" t="s">
        <v>30</v>
      </c>
      <c r="BE765" s="35">
        <v>0</v>
      </c>
      <c r="BF765" s="33" t="s">
        <v>30</v>
      </c>
      <c r="BG765" s="35">
        <v>-0.79</v>
      </c>
      <c r="BH765" s="33" t="s">
        <v>30</v>
      </c>
      <c r="BI765" s="35">
        <v>0</v>
      </c>
      <c r="BJ765" s="33" t="s">
        <v>30</v>
      </c>
      <c r="BK765" s="35">
        <v>2.72</v>
      </c>
      <c r="BL765" s="33" t="s">
        <v>30</v>
      </c>
      <c r="BM765" s="35">
        <v>0</v>
      </c>
      <c r="BN765" s="33" t="s">
        <v>30</v>
      </c>
      <c r="BO765" s="35">
        <v>15.1</v>
      </c>
      <c r="BP765" s="33" t="s">
        <v>30</v>
      </c>
      <c r="BQ765" s="35">
        <v>3.08</v>
      </c>
      <c r="BR765" s="33" t="s">
        <v>30</v>
      </c>
      <c r="BS765" s="9">
        <f>VLOOKUP(A765,HR!A:P,16,0)</f>
        <v>4</v>
      </c>
      <c r="BT765" s="9" t="str">
        <f>VLOOKUP(A765,HR!A:S,19,0)</f>
        <v>09:02</v>
      </c>
      <c r="BU765" s="9" t="str">
        <f>VLOOKUP(VALUE(AC765),Varios!A:J,9,0)</f>
        <v>---937714725--</v>
      </c>
      <c r="BV765" s="9" t="str">
        <f>VLOOKUP(VALUE(AC765),Varios!A:J,10,0)</f>
        <v>PEMC99</v>
      </c>
      <c r="BW765" s="9" t="str">
        <f t="shared" si="131"/>
        <v>Cod:10994011 - Cli:Velasquez Gutierrez, Juana Lucia - Tel.:---937714725-- -Dir:Av. Alan Garcia 892 - Dist.:CHAO - ZV:PEMC99 -Llega:09:02</v>
      </c>
      <c r="BX765" t="str">
        <f t="shared" si="121"/>
        <v>3. Ent. PT</v>
      </c>
      <c r="BY765" t="str">
        <f t="shared" si="122"/>
        <v>4-Vta.</v>
      </c>
      <c r="BZ765" s="16" t="str">
        <f t="shared" si="123"/>
        <v>Contado</v>
      </c>
      <c r="CA765" s="16">
        <f t="shared" si="124"/>
        <v>15.89</v>
      </c>
      <c r="CB765" s="16" t="str">
        <f t="shared" si="125"/>
        <v xml:space="preserve"> </v>
      </c>
      <c r="CC765" s="16">
        <f t="shared" si="126"/>
        <v>1</v>
      </c>
      <c r="CD765" s="16" t="str">
        <f t="shared" si="127"/>
        <v xml:space="preserve"> </v>
      </c>
      <c r="CE765" s="16" t="str">
        <f t="shared" si="128"/>
        <v>Transporte: 3401642335 - Acevedo Nolasco, John Maicol</v>
      </c>
      <c r="CF765" s="16">
        <f t="shared" si="129"/>
        <v>0</v>
      </c>
      <c r="CG765" s="16" t="str">
        <f>IF(Tabla1[[#This Row],[Clientes]]=1,VLOOKUP(Tabla1[[#This Row],[BK49**]],HR!A:X,24,0),"")</f>
        <v/>
      </c>
    </row>
    <row r="766" spans="1:85" x14ac:dyDescent="0.25">
      <c r="A766" s="7" t="str">
        <f t="shared" si="130"/>
        <v>10994011</v>
      </c>
      <c r="B766" s="31" t="s">
        <v>24781</v>
      </c>
      <c r="C766" s="31" t="s">
        <v>0</v>
      </c>
      <c r="D766" s="31" t="s">
        <v>1</v>
      </c>
      <c r="E766" s="31" t="s">
        <v>22256</v>
      </c>
      <c r="F766" s="31" t="s">
        <v>3</v>
      </c>
      <c r="G766" s="31" t="s">
        <v>24782</v>
      </c>
      <c r="H766" s="31" t="s">
        <v>4</v>
      </c>
      <c r="I766" s="31" t="s">
        <v>298</v>
      </c>
      <c r="J766" s="31" t="s">
        <v>299</v>
      </c>
      <c r="K766" s="31" t="s">
        <v>22257</v>
      </c>
      <c r="L766" s="31" t="s">
        <v>22258</v>
      </c>
      <c r="M766" s="31" t="s">
        <v>22259</v>
      </c>
      <c r="N766" s="31" t="s">
        <v>22257</v>
      </c>
      <c r="O766" s="31" t="s">
        <v>22260</v>
      </c>
      <c r="P766" s="31" t="s">
        <v>11</v>
      </c>
      <c r="Q766" s="31" t="s">
        <v>24840</v>
      </c>
      <c r="R766" s="31" t="s">
        <v>12</v>
      </c>
      <c r="S766" s="31" t="s">
        <v>39</v>
      </c>
      <c r="T766" s="31" t="s">
        <v>14</v>
      </c>
      <c r="U766" s="31" t="s">
        <v>40</v>
      </c>
      <c r="V766" s="31" t="s">
        <v>16</v>
      </c>
      <c r="W766" s="31" t="s">
        <v>17</v>
      </c>
      <c r="X766" s="31" t="s">
        <v>24841</v>
      </c>
      <c r="Y766" s="31" t="s">
        <v>18</v>
      </c>
      <c r="Z766" s="31" t="s">
        <v>19</v>
      </c>
      <c r="AA766" s="31" t="s">
        <v>19</v>
      </c>
      <c r="AB766" s="31" t="s">
        <v>19</v>
      </c>
      <c r="AC766" s="31" t="s">
        <v>23888</v>
      </c>
      <c r="AD766" s="31" t="s">
        <v>18124</v>
      </c>
      <c r="AE766" s="31" t="s">
        <v>60</v>
      </c>
      <c r="AF766" s="31" t="s">
        <v>24842</v>
      </c>
      <c r="AG766" s="31" t="s">
        <v>19</v>
      </c>
      <c r="AH766" s="31" t="s">
        <v>24843</v>
      </c>
      <c r="AI766" s="31" t="s">
        <v>22734</v>
      </c>
      <c r="AJ766" s="31" t="s">
        <v>246</v>
      </c>
      <c r="AK766" s="31" t="s">
        <v>41</v>
      </c>
      <c r="AL766" s="31" t="s">
        <v>26</v>
      </c>
      <c r="AM766" s="31" t="s">
        <v>19</v>
      </c>
      <c r="AN766" s="31" t="s">
        <v>19</v>
      </c>
      <c r="AO766" s="31" t="s">
        <v>19</v>
      </c>
      <c r="AP766" s="31" t="s">
        <v>27</v>
      </c>
      <c r="AQ766" s="31" t="s">
        <v>24787</v>
      </c>
      <c r="AR766" s="31" t="s">
        <v>19</v>
      </c>
      <c r="AS766" s="59">
        <v>43932</v>
      </c>
      <c r="AT766" s="32">
        <v>171.36</v>
      </c>
      <c r="AU766" s="33" t="s">
        <v>28</v>
      </c>
      <c r="AV766" s="32">
        <v>1</v>
      </c>
      <c r="AW766" s="33" t="s">
        <v>29</v>
      </c>
      <c r="AX766" s="34">
        <v>12</v>
      </c>
      <c r="AY766" s="32">
        <v>1</v>
      </c>
      <c r="AZ766" s="33" t="s">
        <v>29</v>
      </c>
      <c r="BA766" s="35">
        <v>4.25</v>
      </c>
      <c r="BB766" s="33" t="s">
        <v>30</v>
      </c>
      <c r="BC766" s="35">
        <v>7.24</v>
      </c>
      <c r="BD766" s="33" t="s">
        <v>30</v>
      </c>
      <c r="BE766" s="35">
        <v>0</v>
      </c>
      <c r="BF766" s="33" t="s">
        <v>30</v>
      </c>
      <c r="BG766" s="35">
        <v>0</v>
      </c>
      <c r="BH766" s="33" t="s">
        <v>30</v>
      </c>
      <c r="BI766" s="35">
        <v>0</v>
      </c>
      <c r="BJ766" s="33" t="s">
        <v>30</v>
      </c>
      <c r="BK766" s="35">
        <v>1.52</v>
      </c>
      <c r="BL766" s="33" t="s">
        <v>30</v>
      </c>
      <c r="BM766" s="35">
        <v>1.23</v>
      </c>
      <c r="BN766" s="33" t="s">
        <v>30</v>
      </c>
      <c r="BO766" s="35">
        <v>7.24</v>
      </c>
      <c r="BP766" s="33" t="s">
        <v>30</v>
      </c>
      <c r="BQ766" s="35">
        <v>2.75</v>
      </c>
      <c r="BR766" s="33" t="s">
        <v>30</v>
      </c>
      <c r="BS766" s="9">
        <f>VLOOKUP(A766,HR!A:P,16,0)</f>
        <v>4</v>
      </c>
      <c r="BT766" s="9" t="str">
        <f>VLOOKUP(A766,HR!A:S,19,0)</f>
        <v>09:02</v>
      </c>
      <c r="BU766" s="9" t="str">
        <f>VLOOKUP(VALUE(AC766),Varios!A:J,9,0)</f>
        <v>---937714725--</v>
      </c>
      <c r="BV766" s="9" t="str">
        <f>VLOOKUP(VALUE(AC766),Varios!A:J,10,0)</f>
        <v>PEMC99</v>
      </c>
      <c r="BW766" s="9" t="str">
        <f t="shared" si="131"/>
        <v>Cod:10994011 - Cli:Velasquez Gutierrez, Juana Lucia - Tel.:---937714725-- -Dir:Av. Alan Garcia 892 - Dist.:CHAO - ZV:PEMC99 -Llega:09:02</v>
      </c>
      <c r="BX766" t="str">
        <f t="shared" si="121"/>
        <v>3. Ent. PT</v>
      </c>
      <c r="BY766" t="str">
        <f t="shared" si="122"/>
        <v>4-Vta.</v>
      </c>
      <c r="BZ766" s="16" t="str">
        <f t="shared" si="123"/>
        <v>Contado</v>
      </c>
      <c r="CA766" s="16">
        <f t="shared" si="124"/>
        <v>7.24</v>
      </c>
      <c r="CB766" s="16" t="str">
        <f t="shared" si="125"/>
        <v xml:space="preserve"> </v>
      </c>
      <c r="CC766" s="16">
        <f t="shared" si="126"/>
        <v>1</v>
      </c>
      <c r="CD766" s="16" t="str">
        <f t="shared" si="127"/>
        <v xml:space="preserve"> </v>
      </c>
      <c r="CE766" s="16" t="str">
        <f t="shared" si="128"/>
        <v>Transporte: 3401642335 - Acevedo Nolasco, John Maicol</v>
      </c>
      <c r="CF766" s="16">
        <f t="shared" si="129"/>
        <v>0</v>
      </c>
      <c r="CG766" s="16" t="str">
        <f>IF(Tabla1[[#This Row],[Clientes]]=1,VLOOKUP(Tabla1[[#This Row],[BK49**]],HR!A:X,24,0),"")</f>
        <v/>
      </c>
    </row>
    <row r="767" spans="1:85" x14ac:dyDescent="0.25">
      <c r="A767" s="7" t="str">
        <f t="shared" si="130"/>
        <v>10994011</v>
      </c>
      <c r="B767" s="31" t="s">
        <v>24781</v>
      </c>
      <c r="C767" s="31" t="s">
        <v>0</v>
      </c>
      <c r="D767" s="31" t="s">
        <v>1</v>
      </c>
      <c r="E767" s="31" t="s">
        <v>22256</v>
      </c>
      <c r="F767" s="31" t="s">
        <v>3</v>
      </c>
      <c r="G767" s="31" t="s">
        <v>24782</v>
      </c>
      <c r="H767" s="31" t="s">
        <v>4</v>
      </c>
      <c r="I767" s="31" t="s">
        <v>298</v>
      </c>
      <c r="J767" s="31" t="s">
        <v>299</v>
      </c>
      <c r="K767" s="31" t="s">
        <v>22257</v>
      </c>
      <c r="L767" s="31" t="s">
        <v>22258</v>
      </c>
      <c r="M767" s="31" t="s">
        <v>22259</v>
      </c>
      <c r="N767" s="31" t="s">
        <v>22257</v>
      </c>
      <c r="O767" s="31" t="s">
        <v>22260</v>
      </c>
      <c r="P767" s="31" t="s">
        <v>11</v>
      </c>
      <c r="Q767" s="31" t="s">
        <v>24840</v>
      </c>
      <c r="R767" s="31" t="s">
        <v>12</v>
      </c>
      <c r="S767" s="31" t="s">
        <v>51</v>
      </c>
      <c r="T767" s="31" t="s">
        <v>53</v>
      </c>
      <c r="U767" s="31" t="s">
        <v>52</v>
      </c>
      <c r="V767" s="31" t="s">
        <v>16</v>
      </c>
      <c r="W767" s="31" t="s">
        <v>17</v>
      </c>
      <c r="X767" s="31" t="s">
        <v>24841</v>
      </c>
      <c r="Y767" s="31" t="s">
        <v>18</v>
      </c>
      <c r="Z767" s="31" t="s">
        <v>19</v>
      </c>
      <c r="AA767" s="31" t="s">
        <v>19</v>
      </c>
      <c r="AB767" s="31" t="s">
        <v>19</v>
      </c>
      <c r="AC767" s="31" t="s">
        <v>23888</v>
      </c>
      <c r="AD767" s="31" t="s">
        <v>18124</v>
      </c>
      <c r="AE767" s="31" t="s">
        <v>60</v>
      </c>
      <c r="AF767" s="31" t="s">
        <v>24842</v>
      </c>
      <c r="AG767" s="31" t="s">
        <v>19</v>
      </c>
      <c r="AH767" s="31" t="s">
        <v>24843</v>
      </c>
      <c r="AI767" s="31" t="s">
        <v>22734</v>
      </c>
      <c r="AJ767" s="31" t="s">
        <v>246</v>
      </c>
      <c r="AK767" s="31" t="s">
        <v>25</v>
      </c>
      <c r="AL767" s="31" t="s">
        <v>26</v>
      </c>
      <c r="AM767" s="31" t="s">
        <v>54</v>
      </c>
      <c r="AN767" s="31" t="s">
        <v>19</v>
      </c>
      <c r="AO767" s="31" t="s">
        <v>19</v>
      </c>
      <c r="AP767" s="31" t="s">
        <v>27</v>
      </c>
      <c r="AQ767" s="31" t="s">
        <v>24787</v>
      </c>
      <c r="AR767" s="31" t="s">
        <v>55</v>
      </c>
      <c r="AS767" s="59">
        <v>43932</v>
      </c>
      <c r="AT767" s="32">
        <v>171.36</v>
      </c>
      <c r="AU767" s="33" t="s">
        <v>28</v>
      </c>
      <c r="AV767" s="32">
        <v>2</v>
      </c>
      <c r="AW767" s="33" t="s">
        <v>16</v>
      </c>
      <c r="AX767" s="34">
        <v>15</v>
      </c>
      <c r="AY767" s="32">
        <v>2</v>
      </c>
      <c r="AZ767" s="33" t="s">
        <v>16</v>
      </c>
      <c r="BA767" s="35">
        <v>0.63</v>
      </c>
      <c r="BB767" s="33" t="s">
        <v>30</v>
      </c>
      <c r="BC767" s="35">
        <v>1.23</v>
      </c>
      <c r="BD767" s="33" t="s">
        <v>30</v>
      </c>
      <c r="BE767" s="35">
        <v>0</v>
      </c>
      <c r="BF767" s="33" t="s">
        <v>30</v>
      </c>
      <c r="BG767" s="35">
        <v>0</v>
      </c>
      <c r="BH767" s="33" t="s">
        <v>30</v>
      </c>
      <c r="BI767" s="35">
        <v>0</v>
      </c>
      <c r="BJ767" s="33" t="s">
        <v>30</v>
      </c>
      <c r="BK767" s="35">
        <v>0</v>
      </c>
      <c r="BL767" s="33" t="s">
        <v>30</v>
      </c>
      <c r="BM767" s="35">
        <v>0</v>
      </c>
      <c r="BN767" s="33" t="s">
        <v>30</v>
      </c>
      <c r="BO767" s="35">
        <v>0</v>
      </c>
      <c r="BP767" s="33" t="s">
        <v>30</v>
      </c>
      <c r="BQ767" s="35">
        <v>0</v>
      </c>
      <c r="BR767" s="33" t="s">
        <v>30</v>
      </c>
      <c r="BS767" s="9">
        <f>VLOOKUP(A767,HR!A:P,16,0)</f>
        <v>4</v>
      </c>
      <c r="BT767" s="9" t="str">
        <f>VLOOKUP(A767,HR!A:S,19,0)</f>
        <v>09:02</v>
      </c>
      <c r="BU767" s="9" t="str">
        <f>VLOOKUP(VALUE(AC767),Varios!A:J,9,0)</f>
        <v>---937714725--</v>
      </c>
      <c r="BV767" s="9" t="str">
        <f>VLOOKUP(VALUE(AC767),Varios!A:J,10,0)</f>
        <v>PEMC99</v>
      </c>
      <c r="BW767" s="9" t="str">
        <f t="shared" si="131"/>
        <v>Cod:10994011 - Cli:Velasquez Gutierrez, Juana Lucia - Tel.:---937714725-- -Dir:Av. Alan Garcia 892 - Dist.:CHAO - ZV:PEMC99 -Llega:09:02</v>
      </c>
      <c r="BX767" t="str">
        <f t="shared" si="121"/>
        <v>3. Ent. PT</v>
      </c>
      <c r="BY767" t="str">
        <f t="shared" si="122"/>
        <v>5-Bon.</v>
      </c>
      <c r="BZ767" s="16" t="str">
        <f t="shared" si="123"/>
        <v>Contado</v>
      </c>
      <c r="CA767" s="16">
        <f t="shared" si="124"/>
        <v>1.23</v>
      </c>
      <c r="CB767" s="16" t="str">
        <f t="shared" si="125"/>
        <v xml:space="preserve"> </v>
      </c>
      <c r="CC767" s="16" t="str">
        <f t="shared" si="126"/>
        <v/>
      </c>
      <c r="CD767" s="16">
        <f t="shared" si="127"/>
        <v>2</v>
      </c>
      <c r="CE767" s="16" t="str">
        <f t="shared" si="128"/>
        <v>Transporte: 3401642335 - Acevedo Nolasco, John Maicol</v>
      </c>
      <c r="CF767" s="16">
        <f t="shared" si="129"/>
        <v>0</v>
      </c>
      <c r="CG767" s="16" t="str">
        <f>IF(Tabla1[[#This Row],[Clientes]]=1,VLOOKUP(Tabla1[[#This Row],[BK49**]],HR!A:X,24,0),"")</f>
        <v/>
      </c>
    </row>
    <row r="768" spans="1:85" x14ac:dyDescent="0.25">
      <c r="A768" s="7" t="str">
        <f t="shared" si="130"/>
        <v>10993993</v>
      </c>
      <c r="B768" s="31" t="s">
        <v>24781</v>
      </c>
      <c r="C768" s="31" t="s">
        <v>0</v>
      </c>
      <c r="D768" s="31" t="s">
        <v>1</v>
      </c>
      <c r="E768" s="31" t="s">
        <v>22256</v>
      </c>
      <c r="F768" s="31" t="s">
        <v>3</v>
      </c>
      <c r="G768" s="31" t="s">
        <v>24782</v>
      </c>
      <c r="H768" s="31" t="s">
        <v>4</v>
      </c>
      <c r="I768" s="31" t="s">
        <v>298</v>
      </c>
      <c r="J768" s="31" t="s">
        <v>299</v>
      </c>
      <c r="K768" s="31" t="s">
        <v>22257</v>
      </c>
      <c r="L768" s="31" t="s">
        <v>22258</v>
      </c>
      <c r="M768" s="31" t="s">
        <v>22259</v>
      </c>
      <c r="N768" s="31" t="s">
        <v>22257</v>
      </c>
      <c r="O768" s="31" t="s">
        <v>22260</v>
      </c>
      <c r="P768" s="31" t="s">
        <v>11</v>
      </c>
      <c r="Q768" s="31" t="s">
        <v>24844</v>
      </c>
      <c r="R768" s="31" t="s">
        <v>12</v>
      </c>
      <c r="S768" s="31" t="s">
        <v>13</v>
      </c>
      <c r="T768" s="31" t="s">
        <v>14</v>
      </c>
      <c r="U768" s="31" t="s">
        <v>15</v>
      </c>
      <c r="V768" s="31" t="s">
        <v>16</v>
      </c>
      <c r="W768" s="31" t="s">
        <v>17</v>
      </c>
      <c r="X768" s="31" t="s">
        <v>24845</v>
      </c>
      <c r="Y768" s="31" t="s">
        <v>18</v>
      </c>
      <c r="Z768" s="31" t="s">
        <v>19</v>
      </c>
      <c r="AA768" s="31" t="s">
        <v>19</v>
      </c>
      <c r="AB768" s="31" t="s">
        <v>19</v>
      </c>
      <c r="AC768" s="31" t="s">
        <v>23922</v>
      </c>
      <c r="AD768" s="31" t="s">
        <v>7488</v>
      </c>
      <c r="AE768" s="31" t="s">
        <v>60</v>
      </c>
      <c r="AF768" s="31" t="s">
        <v>24846</v>
      </c>
      <c r="AG768" s="31" t="s">
        <v>19</v>
      </c>
      <c r="AH768" s="31" t="s">
        <v>24847</v>
      </c>
      <c r="AI768" s="31" t="s">
        <v>22734</v>
      </c>
      <c r="AJ768" s="31" t="s">
        <v>246</v>
      </c>
      <c r="AK768" s="31" t="s">
        <v>25</v>
      </c>
      <c r="AL768" s="31" t="s">
        <v>26</v>
      </c>
      <c r="AM768" s="31" t="s">
        <v>19</v>
      </c>
      <c r="AN768" s="31" t="s">
        <v>19</v>
      </c>
      <c r="AO768" s="31" t="s">
        <v>19</v>
      </c>
      <c r="AP768" s="31" t="s">
        <v>27</v>
      </c>
      <c r="AQ768" s="31" t="s">
        <v>24787</v>
      </c>
      <c r="AR768" s="31" t="s">
        <v>19</v>
      </c>
      <c r="AS768" s="59">
        <v>43932</v>
      </c>
      <c r="AT768" s="32">
        <v>171.36</v>
      </c>
      <c r="AU768" s="33" t="s">
        <v>28</v>
      </c>
      <c r="AV768" s="32">
        <v>3</v>
      </c>
      <c r="AW768" s="33" t="s">
        <v>29</v>
      </c>
      <c r="AX768" s="34">
        <v>4</v>
      </c>
      <c r="AY768" s="32">
        <v>3</v>
      </c>
      <c r="AZ768" s="33" t="s">
        <v>29</v>
      </c>
      <c r="BA768" s="35">
        <v>12.74</v>
      </c>
      <c r="BB768" s="33" t="s">
        <v>30</v>
      </c>
      <c r="BC768" s="35">
        <v>50.72</v>
      </c>
      <c r="BD768" s="33" t="s">
        <v>30</v>
      </c>
      <c r="BE768" s="35">
        <v>0</v>
      </c>
      <c r="BF768" s="33" t="s">
        <v>30</v>
      </c>
      <c r="BG768" s="35">
        <v>-8.9</v>
      </c>
      <c r="BH768" s="33" t="s">
        <v>30</v>
      </c>
      <c r="BI768" s="35">
        <v>0</v>
      </c>
      <c r="BJ768" s="33" t="s">
        <v>30</v>
      </c>
      <c r="BK768" s="35">
        <v>8.81</v>
      </c>
      <c r="BL768" s="33" t="s">
        <v>30</v>
      </c>
      <c r="BM768" s="35">
        <v>7.11</v>
      </c>
      <c r="BN768" s="33" t="s">
        <v>30</v>
      </c>
      <c r="BO768" s="35">
        <v>41.82</v>
      </c>
      <c r="BP768" s="33" t="s">
        <v>30</v>
      </c>
      <c r="BQ768" s="35">
        <v>17.07</v>
      </c>
      <c r="BR768" s="33" t="s">
        <v>30</v>
      </c>
      <c r="BS768" s="9">
        <f>VLOOKUP(A768,HR!A:P,16,0)</f>
        <v>15</v>
      </c>
      <c r="BT768" s="9" t="str">
        <f>VLOOKUP(A768,HR!A:S,19,0)</f>
        <v>10:26</v>
      </c>
      <c r="BU768" s="9" t="str">
        <f>VLOOKUP(VALUE(AC768),Varios!A:J,9,0)</f>
        <v>---983321491--</v>
      </c>
      <c r="BV768" s="9" t="str">
        <f>VLOOKUP(VALUE(AC768),Varios!A:J,10,0)</f>
        <v>PEM115</v>
      </c>
      <c r="BW768" s="9" t="str">
        <f t="shared" si="131"/>
        <v>Cod:10993993 - Cli:Gastañeduy Medina, Iris Violeta - Tel.:---983321491-- -Dir:Ca. Los Angeles 160 - Dist.:CHAO - ZV:PEM115 -Llega:10:26</v>
      </c>
      <c r="BX768" t="str">
        <f t="shared" si="121"/>
        <v>3. Ent. PT</v>
      </c>
      <c r="BY768" t="str">
        <f t="shared" si="122"/>
        <v>4-Vta.</v>
      </c>
      <c r="BZ768" s="16" t="str">
        <f t="shared" si="123"/>
        <v>Contado</v>
      </c>
      <c r="CA768" s="16">
        <f t="shared" si="124"/>
        <v>50.72</v>
      </c>
      <c r="CB768" s="16" t="str">
        <f t="shared" si="125"/>
        <v xml:space="preserve"> </v>
      </c>
      <c r="CC768" s="16">
        <f t="shared" si="126"/>
        <v>3</v>
      </c>
      <c r="CD768" s="16" t="str">
        <f t="shared" si="127"/>
        <v xml:space="preserve"> </v>
      </c>
      <c r="CE768" s="16" t="str">
        <f t="shared" si="128"/>
        <v>Transporte: 3401642335 - Acevedo Nolasco, John Maicol</v>
      </c>
      <c r="CF768" s="16">
        <f t="shared" si="129"/>
        <v>1</v>
      </c>
      <c r="CG768" s="16">
        <f>IF(Tabla1[[#This Row],[Clientes]]=1,VLOOKUP(Tabla1[[#This Row],[BK49**]],HR!A:X,24,0),"")</f>
        <v>0.3</v>
      </c>
    </row>
    <row r="769" spans="1:85" x14ac:dyDescent="0.25">
      <c r="A769" s="7" t="str">
        <f t="shared" si="130"/>
        <v>10993993</v>
      </c>
      <c r="B769" s="31" t="s">
        <v>24781</v>
      </c>
      <c r="C769" s="31" t="s">
        <v>0</v>
      </c>
      <c r="D769" s="31" t="s">
        <v>1</v>
      </c>
      <c r="E769" s="31" t="s">
        <v>22256</v>
      </c>
      <c r="F769" s="31" t="s">
        <v>3</v>
      </c>
      <c r="G769" s="31" t="s">
        <v>24782</v>
      </c>
      <c r="H769" s="31" t="s">
        <v>4</v>
      </c>
      <c r="I769" s="31" t="s">
        <v>298</v>
      </c>
      <c r="J769" s="31" t="s">
        <v>299</v>
      </c>
      <c r="K769" s="31" t="s">
        <v>22257</v>
      </c>
      <c r="L769" s="31" t="s">
        <v>22258</v>
      </c>
      <c r="M769" s="31" t="s">
        <v>22259</v>
      </c>
      <c r="N769" s="31" t="s">
        <v>22257</v>
      </c>
      <c r="O769" s="31" t="s">
        <v>22260</v>
      </c>
      <c r="P769" s="31" t="s">
        <v>11</v>
      </c>
      <c r="Q769" s="31" t="s">
        <v>24844</v>
      </c>
      <c r="R769" s="31" t="s">
        <v>12</v>
      </c>
      <c r="S769" s="31" t="s">
        <v>49</v>
      </c>
      <c r="T769" s="31" t="s">
        <v>14</v>
      </c>
      <c r="U769" s="31" t="s">
        <v>50</v>
      </c>
      <c r="V769" s="31" t="s">
        <v>16</v>
      </c>
      <c r="W769" s="31" t="s">
        <v>17</v>
      </c>
      <c r="X769" s="31" t="s">
        <v>24845</v>
      </c>
      <c r="Y769" s="31" t="s">
        <v>18</v>
      </c>
      <c r="Z769" s="31" t="s">
        <v>19</v>
      </c>
      <c r="AA769" s="31" t="s">
        <v>19</v>
      </c>
      <c r="AB769" s="31" t="s">
        <v>19</v>
      </c>
      <c r="AC769" s="31" t="s">
        <v>23922</v>
      </c>
      <c r="AD769" s="31" t="s">
        <v>7488</v>
      </c>
      <c r="AE769" s="31" t="s">
        <v>60</v>
      </c>
      <c r="AF769" s="31" t="s">
        <v>24846</v>
      </c>
      <c r="AG769" s="31" t="s">
        <v>19</v>
      </c>
      <c r="AH769" s="31" t="s">
        <v>24847</v>
      </c>
      <c r="AI769" s="31" t="s">
        <v>22734</v>
      </c>
      <c r="AJ769" s="31" t="s">
        <v>246</v>
      </c>
      <c r="AK769" s="31" t="s">
        <v>25</v>
      </c>
      <c r="AL769" s="31" t="s">
        <v>26</v>
      </c>
      <c r="AM769" s="31" t="s">
        <v>19</v>
      </c>
      <c r="AN769" s="31" t="s">
        <v>19</v>
      </c>
      <c r="AO769" s="31" t="s">
        <v>19</v>
      </c>
      <c r="AP769" s="31" t="s">
        <v>27</v>
      </c>
      <c r="AQ769" s="31" t="s">
        <v>24787</v>
      </c>
      <c r="AR769" s="31" t="s">
        <v>19</v>
      </c>
      <c r="AS769" s="59">
        <v>43932</v>
      </c>
      <c r="AT769" s="32">
        <v>171.36</v>
      </c>
      <c r="AU769" s="33" t="s">
        <v>28</v>
      </c>
      <c r="AV769" s="32">
        <v>2</v>
      </c>
      <c r="AW769" s="33" t="s">
        <v>29</v>
      </c>
      <c r="AX769" s="34">
        <v>15</v>
      </c>
      <c r="AY769" s="32">
        <v>2</v>
      </c>
      <c r="AZ769" s="33" t="s">
        <v>29</v>
      </c>
      <c r="BA769" s="35">
        <v>6.48</v>
      </c>
      <c r="BB769" s="33" t="s">
        <v>30</v>
      </c>
      <c r="BC769" s="35">
        <v>18.47</v>
      </c>
      <c r="BD769" s="33" t="s">
        <v>30</v>
      </c>
      <c r="BE769" s="35">
        <v>0</v>
      </c>
      <c r="BF769" s="33" t="s">
        <v>30</v>
      </c>
      <c r="BG769" s="35">
        <v>-2.59</v>
      </c>
      <c r="BH769" s="33" t="s">
        <v>30</v>
      </c>
      <c r="BI769" s="35">
        <v>0</v>
      </c>
      <c r="BJ769" s="33" t="s">
        <v>30</v>
      </c>
      <c r="BK769" s="35">
        <v>3.34</v>
      </c>
      <c r="BL769" s="33" t="s">
        <v>30</v>
      </c>
      <c r="BM769" s="35">
        <v>2.7</v>
      </c>
      <c r="BN769" s="33" t="s">
        <v>30</v>
      </c>
      <c r="BO769" s="35">
        <v>15.88</v>
      </c>
      <c r="BP769" s="33" t="s">
        <v>30</v>
      </c>
      <c r="BQ769" s="35">
        <v>6.48</v>
      </c>
      <c r="BR769" s="33" t="s">
        <v>30</v>
      </c>
      <c r="BS769" s="9">
        <f>VLOOKUP(A769,HR!A:P,16,0)</f>
        <v>15</v>
      </c>
      <c r="BT769" s="9" t="str">
        <f>VLOOKUP(A769,HR!A:S,19,0)</f>
        <v>10:26</v>
      </c>
      <c r="BU769" s="9" t="str">
        <f>VLOOKUP(VALUE(AC769),Varios!A:J,9,0)</f>
        <v>---983321491--</v>
      </c>
      <c r="BV769" s="9" t="str">
        <f>VLOOKUP(VALUE(AC769),Varios!A:J,10,0)</f>
        <v>PEM115</v>
      </c>
      <c r="BW769" s="9" t="str">
        <f t="shared" si="131"/>
        <v>Cod:10993993 - Cli:Gastañeduy Medina, Iris Violeta - Tel.:---983321491-- -Dir:Ca. Los Angeles 160 - Dist.:CHAO - ZV:PEM115 -Llega:10:26</v>
      </c>
      <c r="BX769" t="str">
        <f t="shared" si="121"/>
        <v>3. Ent. PT</v>
      </c>
      <c r="BY769" t="str">
        <f t="shared" si="122"/>
        <v>4-Vta.</v>
      </c>
      <c r="BZ769" s="16" t="str">
        <f t="shared" si="123"/>
        <v>Contado</v>
      </c>
      <c r="CA769" s="16">
        <f t="shared" si="124"/>
        <v>18.47</v>
      </c>
      <c r="CB769" s="16" t="str">
        <f t="shared" si="125"/>
        <v xml:space="preserve"> </v>
      </c>
      <c r="CC769" s="16">
        <f t="shared" si="126"/>
        <v>2</v>
      </c>
      <c r="CD769" s="16" t="str">
        <f t="shared" si="127"/>
        <v xml:space="preserve"> </v>
      </c>
      <c r="CE769" s="16" t="str">
        <f t="shared" si="128"/>
        <v>Transporte: 3401642335 - Acevedo Nolasco, John Maicol</v>
      </c>
      <c r="CF769" s="16">
        <f t="shared" si="129"/>
        <v>0</v>
      </c>
      <c r="CG769" s="16" t="str">
        <f>IF(Tabla1[[#This Row],[Clientes]]=1,VLOOKUP(Tabla1[[#This Row],[BK49**]],HR!A:X,24,0),"")</f>
        <v/>
      </c>
    </row>
    <row r="770" spans="1:85" x14ac:dyDescent="0.25">
      <c r="A770" s="7" t="str">
        <f t="shared" si="130"/>
        <v>10993993</v>
      </c>
      <c r="B770" s="31" t="s">
        <v>24781</v>
      </c>
      <c r="C770" s="31" t="s">
        <v>0</v>
      </c>
      <c r="D770" s="31" t="s">
        <v>1</v>
      </c>
      <c r="E770" s="31" t="s">
        <v>22256</v>
      </c>
      <c r="F770" s="31" t="s">
        <v>3</v>
      </c>
      <c r="G770" s="31" t="s">
        <v>24782</v>
      </c>
      <c r="H770" s="31" t="s">
        <v>4</v>
      </c>
      <c r="I770" s="31" t="s">
        <v>298</v>
      </c>
      <c r="J770" s="31" t="s">
        <v>299</v>
      </c>
      <c r="K770" s="31" t="s">
        <v>22257</v>
      </c>
      <c r="L770" s="31" t="s">
        <v>22258</v>
      </c>
      <c r="M770" s="31" t="s">
        <v>22259</v>
      </c>
      <c r="N770" s="31" t="s">
        <v>22257</v>
      </c>
      <c r="O770" s="31" t="s">
        <v>22260</v>
      </c>
      <c r="P770" s="31" t="s">
        <v>11</v>
      </c>
      <c r="Q770" s="31" t="s">
        <v>24844</v>
      </c>
      <c r="R770" s="31" t="s">
        <v>12</v>
      </c>
      <c r="S770" s="31" t="s">
        <v>31</v>
      </c>
      <c r="T770" s="31" t="s">
        <v>14</v>
      </c>
      <c r="U770" s="31" t="s">
        <v>32</v>
      </c>
      <c r="V770" s="31" t="s">
        <v>16</v>
      </c>
      <c r="W770" s="31" t="s">
        <v>17</v>
      </c>
      <c r="X770" s="31" t="s">
        <v>24845</v>
      </c>
      <c r="Y770" s="31" t="s">
        <v>18</v>
      </c>
      <c r="Z770" s="31" t="s">
        <v>19</v>
      </c>
      <c r="AA770" s="31" t="s">
        <v>19</v>
      </c>
      <c r="AB770" s="31" t="s">
        <v>19</v>
      </c>
      <c r="AC770" s="31" t="s">
        <v>23922</v>
      </c>
      <c r="AD770" s="31" t="s">
        <v>7488</v>
      </c>
      <c r="AE770" s="31" t="s">
        <v>60</v>
      </c>
      <c r="AF770" s="31" t="s">
        <v>24846</v>
      </c>
      <c r="AG770" s="31" t="s">
        <v>19</v>
      </c>
      <c r="AH770" s="31" t="s">
        <v>24847</v>
      </c>
      <c r="AI770" s="31" t="s">
        <v>22734</v>
      </c>
      <c r="AJ770" s="31" t="s">
        <v>246</v>
      </c>
      <c r="AK770" s="31" t="s">
        <v>25</v>
      </c>
      <c r="AL770" s="31" t="s">
        <v>26</v>
      </c>
      <c r="AM770" s="31" t="s">
        <v>19</v>
      </c>
      <c r="AN770" s="31" t="s">
        <v>19</v>
      </c>
      <c r="AO770" s="31" t="s">
        <v>19</v>
      </c>
      <c r="AP770" s="31" t="s">
        <v>27</v>
      </c>
      <c r="AQ770" s="31" t="s">
        <v>24787</v>
      </c>
      <c r="AR770" s="31" t="s">
        <v>19</v>
      </c>
      <c r="AS770" s="59">
        <v>43932</v>
      </c>
      <c r="AT770" s="32">
        <v>171.36</v>
      </c>
      <c r="AU770" s="33" t="s">
        <v>28</v>
      </c>
      <c r="AV770" s="32">
        <v>2</v>
      </c>
      <c r="AW770" s="33" t="s">
        <v>29</v>
      </c>
      <c r="AX770" s="34">
        <v>15</v>
      </c>
      <c r="AY770" s="32">
        <v>2</v>
      </c>
      <c r="AZ770" s="33" t="s">
        <v>29</v>
      </c>
      <c r="BA770" s="35">
        <v>8.32</v>
      </c>
      <c r="BB770" s="33" t="s">
        <v>30</v>
      </c>
      <c r="BC770" s="35">
        <v>27.71</v>
      </c>
      <c r="BD770" s="33" t="s">
        <v>30</v>
      </c>
      <c r="BE770" s="35">
        <v>0</v>
      </c>
      <c r="BF770" s="33" t="s">
        <v>30</v>
      </c>
      <c r="BG770" s="35">
        <v>-3.89</v>
      </c>
      <c r="BH770" s="33" t="s">
        <v>30</v>
      </c>
      <c r="BI770" s="35">
        <v>0</v>
      </c>
      <c r="BJ770" s="33" t="s">
        <v>30</v>
      </c>
      <c r="BK770" s="35">
        <v>5.0199999999999996</v>
      </c>
      <c r="BL770" s="33" t="s">
        <v>30</v>
      </c>
      <c r="BM770" s="35">
        <v>4.05</v>
      </c>
      <c r="BN770" s="33" t="s">
        <v>30</v>
      </c>
      <c r="BO770" s="35">
        <v>23.82</v>
      </c>
      <c r="BP770" s="33" t="s">
        <v>30</v>
      </c>
      <c r="BQ770" s="35">
        <v>9.73</v>
      </c>
      <c r="BR770" s="33" t="s">
        <v>30</v>
      </c>
      <c r="BS770" s="9">
        <f>VLOOKUP(A770,HR!A:P,16,0)</f>
        <v>15</v>
      </c>
      <c r="BT770" s="9" t="str">
        <f>VLOOKUP(A770,HR!A:S,19,0)</f>
        <v>10:26</v>
      </c>
      <c r="BU770" s="9" t="str">
        <f>VLOOKUP(VALUE(AC770),Varios!A:J,9,0)</f>
        <v>---983321491--</v>
      </c>
      <c r="BV770" s="9" t="str">
        <f>VLOOKUP(VALUE(AC770),Varios!A:J,10,0)</f>
        <v>PEM115</v>
      </c>
      <c r="BW770" s="9" t="str">
        <f t="shared" si="131"/>
        <v>Cod:10993993 - Cli:Gastañeduy Medina, Iris Violeta - Tel.:---983321491-- -Dir:Ca. Los Angeles 160 - Dist.:CHAO - ZV:PEM115 -Llega:10:26</v>
      </c>
      <c r="BX770" t="str">
        <f t="shared" ref="BX770:BX833" si="132">IF(Y770="ZPP3","3. Ent. PT",IF(Y770="ZPP5","3. Ent. PT",""))</f>
        <v>3. Ent. PT</v>
      </c>
      <c r="BY770" t="str">
        <f t="shared" ref="BY770:BY833" si="133">IF(T770="YD13","4-Vta.",IF(T770="Yz13","5-Bon.",""))</f>
        <v>4-Vta.</v>
      </c>
      <c r="BZ770" s="16" t="str">
        <f t="shared" ref="BZ770:BZ833" si="134">IF(AP770="0001","Contado","Crédito")</f>
        <v>Contado</v>
      </c>
      <c r="CA770" s="16">
        <f t="shared" ref="CA770:CA833" si="135">IF(BZ770="Contado",BC770," ")</f>
        <v>27.71</v>
      </c>
      <c r="CB770" s="16" t="str">
        <f t="shared" ref="CB770:CB833" si="136">IF(BZ770="Crédito",BC770," ")</f>
        <v xml:space="preserve"> </v>
      </c>
      <c r="CC770" s="16">
        <f t="shared" ref="CC770:CC833" si="137">IF(AZ770="CA",AY770,"")</f>
        <v>2</v>
      </c>
      <c r="CD770" s="16" t="str">
        <f t="shared" ref="CD770:CD833" si="138">IF(AZ770="UN",AY770," ")</f>
        <v xml:space="preserve"> </v>
      </c>
      <c r="CE770" s="16" t="str">
        <f t="shared" ref="CE770:CE833" si="139">CONCATENATE("Transporte: "&amp;B770," - ",O770)</f>
        <v>Transporte: 3401642335 - Acevedo Nolasco, John Maicol</v>
      </c>
      <c r="CF770" s="16">
        <f t="shared" ref="CF770:CF833" si="140">IF(A770&lt;&gt;A769,1,0)</f>
        <v>0</v>
      </c>
      <c r="CG770" s="16" t="str">
        <f>IF(Tabla1[[#This Row],[Clientes]]=1,VLOOKUP(Tabla1[[#This Row],[BK49**]],HR!A:X,24,0),"")</f>
        <v/>
      </c>
    </row>
    <row r="771" spans="1:85" x14ac:dyDescent="0.25">
      <c r="A771" s="7" t="str">
        <f t="shared" ref="A771:A834" si="141">+AC771</f>
        <v>10993993</v>
      </c>
      <c r="B771" s="31" t="s">
        <v>24781</v>
      </c>
      <c r="C771" s="31" t="s">
        <v>0</v>
      </c>
      <c r="D771" s="31" t="s">
        <v>1</v>
      </c>
      <c r="E771" s="31" t="s">
        <v>22256</v>
      </c>
      <c r="F771" s="31" t="s">
        <v>3</v>
      </c>
      <c r="G771" s="31" t="s">
        <v>24782</v>
      </c>
      <c r="H771" s="31" t="s">
        <v>4</v>
      </c>
      <c r="I771" s="31" t="s">
        <v>298</v>
      </c>
      <c r="J771" s="31" t="s">
        <v>299</v>
      </c>
      <c r="K771" s="31" t="s">
        <v>22257</v>
      </c>
      <c r="L771" s="31" t="s">
        <v>22258</v>
      </c>
      <c r="M771" s="31" t="s">
        <v>22259</v>
      </c>
      <c r="N771" s="31" t="s">
        <v>22257</v>
      </c>
      <c r="O771" s="31" t="s">
        <v>22260</v>
      </c>
      <c r="P771" s="31" t="s">
        <v>11</v>
      </c>
      <c r="Q771" s="31" t="s">
        <v>24844</v>
      </c>
      <c r="R771" s="31" t="s">
        <v>12</v>
      </c>
      <c r="S771" s="31" t="s">
        <v>65</v>
      </c>
      <c r="T771" s="31" t="s">
        <v>14</v>
      </c>
      <c r="U771" s="31" t="s">
        <v>66</v>
      </c>
      <c r="V771" s="31" t="s">
        <v>16</v>
      </c>
      <c r="W771" s="31" t="s">
        <v>17</v>
      </c>
      <c r="X771" s="31" t="s">
        <v>24845</v>
      </c>
      <c r="Y771" s="31" t="s">
        <v>18</v>
      </c>
      <c r="Z771" s="31" t="s">
        <v>19</v>
      </c>
      <c r="AA771" s="31" t="s">
        <v>19</v>
      </c>
      <c r="AB771" s="31" t="s">
        <v>19</v>
      </c>
      <c r="AC771" s="31" t="s">
        <v>23922</v>
      </c>
      <c r="AD771" s="31" t="s">
        <v>7488</v>
      </c>
      <c r="AE771" s="31" t="s">
        <v>60</v>
      </c>
      <c r="AF771" s="31" t="s">
        <v>24846</v>
      </c>
      <c r="AG771" s="31" t="s">
        <v>19</v>
      </c>
      <c r="AH771" s="31" t="s">
        <v>24847</v>
      </c>
      <c r="AI771" s="31" t="s">
        <v>22734</v>
      </c>
      <c r="AJ771" s="31" t="s">
        <v>246</v>
      </c>
      <c r="AK771" s="31" t="s">
        <v>25</v>
      </c>
      <c r="AL771" s="31" t="s">
        <v>26</v>
      </c>
      <c r="AM771" s="31" t="s">
        <v>19</v>
      </c>
      <c r="AN771" s="31" t="s">
        <v>19</v>
      </c>
      <c r="AO771" s="31" t="s">
        <v>19</v>
      </c>
      <c r="AP771" s="31" t="s">
        <v>27</v>
      </c>
      <c r="AQ771" s="31" t="s">
        <v>24787</v>
      </c>
      <c r="AR771" s="31" t="s">
        <v>19</v>
      </c>
      <c r="AS771" s="59">
        <v>43932</v>
      </c>
      <c r="AT771" s="32">
        <v>171.36</v>
      </c>
      <c r="AU771" s="33" t="s">
        <v>28</v>
      </c>
      <c r="AV771" s="32">
        <v>1</v>
      </c>
      <c r="AW771" s="33" t="s">
        <v>29</v>
      </c>
      <c r="AX771" s="34">
        <v>6</v>
      </c>
      <c r="AY771" s="32">
        <v>1</v>
      </c>
      <c r="AZ771" s="33" t="s">
        <v>29</v>
      </c>
      <c r="BA771" s="35">
        <v>2.83</v>
      </c>
      <c r="BB771" s="33" t="s">
        <v>30</v>
      </c>
      <c r="BC771" s="35">
        <v>11.08</v>
      </c>
      <c r="BD771" s="33" t="s">
        <v>30</v>
      </c>
      <c r="BE771" s="35">
        <v>0</v>
      </c>
      <c r="BF771" s="33" t="s">
        <v>30</v>
      </c>
      <c r="BG771" s="35">
        <v>-0.65</v>
      </c>
      <c r="BH771" s="33" t="s">
        <v>30</v>
      </c>
      <c r="BI771" s="35">
        <v>0</v>
      </c>
      <c r="BJ771" s="33" t="s">
        <v>30</v>
      </c>
      <c r="BK771" s="35">
        <v>2.2000000000000002</v>
      </c>
      <c r="BL771" s="33" t="s">
        <v>30</v>
      </c>
      <c r="BM771" s="35">
        <v>1.77</v>
      </c>
      <c r="BN771" s="33" t="s">
        <v>30</v>
      </c>
      <c r="BO771" s="35">
        <v>10.43</v>
      </c>
      <c r="BP771" s="33" t="s">
        <v>30</v>
      </c>
      <c r="BQ771" s="35">
        <v>4.26</v>
      </c>
      <c r="BR771" s="33" t="s">
        <v>30</v>
      </c>
      <c r="BS771" s="9">
        <f>VLOOKUP(A771,HR!A:P,16,0)</f>
        <v>15</v>
      </c>
      <c r="BT771" s="9" t="str">
        <f>VLOOKUP(A771,HR!A:S,19,0)</f>
        <v>10:26</v>
      </c>
      <c r="BU771" s="9" t="str">
        <f>VLOOKUP(VALUE(AC771),Varios!A:J,9,0)</f>
        <v>---983321491--</v>
      </c>
      <c r="BV771" s="9" t="str">
        <f>VLOOKUP(VALUE(AC771),Varios!A:J,10,0)</f>
        <v>PEM115</v>
      </c>
      <c r="BW771" s="9" t="str">
        <f t="shared" ref="BW771:BW834" si="142">CONCATENATE("Cod:"&amp; A771," - ","Cli:"&amp;AD771," - ","Tel.:"&amp;BU771," -","Dir:"&amp;AF771," - ","Dist.:"&amp;AI771," - ","ZV:"&amp;BV771," -","Llega:"&amp;BT771)</f>
        <v>Cod:10993993 - Cli:Gastañeduy Medina, Iris Violeta - Tel.:---983321491-- -Dir:Ca. Los Angeles 160 - Dist.:CHAO - ZV:PEM115 -Llega:10:26</v>
      </c>
      <c r="BX771" t="str">
        <f t="shared" si="132"/>
        <v>3. Ent. PT</v>
      </c>
      <c r="BY771" t="str">
        <f t="shared" si="133"/>
        <v>4-Vta.</v>
      </c>
      <c r="BZ771" s="16" t="str">
        <f t="shared" si="134"/>
        <v>Contado</v>
      </c>
      <c r="CA771" s="16">
        <f t="shared" si="135"/>
        <v>11.08</v>
      </c>
      <c r="CB771" s="16" t="str">
        <f t="shared" si="136"/>
        <v xml:space="preserve"> </v>
      </c>
      <c r="CC771" s="16">
        <f t="shared" si="137"/>
        <v>1</v>
      </c>
      <c r="CD771" s="16" t="str">
        <f t="shared" si="138"/>
        <v xml:space="preserve"> </v>
      </c>
      <c r="CE771" s="16" t="str">
        <f t="shared" si="139"/>
        <v>Transporte: 3401642335 - Acevedo Nolasco, John Maicol</v>
      </c>
      <c r="CF771" s="16">
        <f t="shared" si="140"/>
        <v>0</v>
      </c>
      <c r="CG771" s="16" t="str">
        <f>IF(Tabla1[[#This Row],[Clientes]]=1,VLOOKUP(Tabla1[[#This Row],[BK49**]],HR!A:X,24,0),"")</f>
        <v/>
      </c>
    </row>
    <row r="772" spans="1:85" x14ac:dyDescent="0.25">
      <c r="A772" s="7" t="str">
        <f t="shared" si="141"/>
        <v>10993993</v>
      </c>
      <c r="B772" s="31" t="s">
        <v>24781</v>
      </c>
      <c r="C772" s="31" t="s">
        <v>0</v>
      </c>
      <c r="D772" s="31" t="s">
        <v>1</v>
      </c>
      <c r="E772" s="31" t="s">
        <v>22256</v>
      </c>
      <c r="F772" s="31" t="s">
        <v>3</v>
      </c>
      <c r="G772" s="31" t="s">
        <v>24782</v>
      </c>
      <c r="H772" s="31" t="s">
        <v>4</v>
      </c>
      <c r="I772" s="31" t="s">
        <v>298</v>
      </c>
      <c r="J772" s="31" t="s">
        <v>299</v>
      </c>
      <c r="K772" s="31" t="s">
        <v>22257</v>
      </c>
      <c r="L772" s="31" t="s">
        <v>22258</v>
      </c>
      <c r="M772" s="31" t="s">
        <v>22259</v>
      </c>
      <c r="N772" s="31" t="s">
        <v>22257</v>
      </c>
      <c r="O772" s="31" t="s">
        <v>22260</v>
      </c>
      <c r="P772" s="31" t="s">
        <v>11</v>
      </c>
      <c r="Q772" s="31" t="s">
        <v>24844</v>
      </c>
      <c r="R772" s="31" t="s">
        <v>12</v>
      </c>
      <c r="S772" s="31" t="s">
        <v>36</v>
      </c>
      <c r="T772" s="31" t="s">
        <v>14</v>
      </c>
      <c r="U772" s="31" t="s">
        <v>37</v>
      </c>
      <c r="V772" s="31" t="s">
        <v>16</v>
      </c>
      <c r="W772" s="31" t="s">
        <v>17</v>
      </c>
      <c r="X772" s="31" t="s">
        <v>24845</v>
      </c>
      <c r="Y772" s="31" t="s">
        <v>18</v>
      </c>
      <c r="Z772" s="31" t="s">
        <v>19</v>
      </c>
      <c r="AA772" s="31" t="s">
        <v>19</v>
      </c>
      <c r="AB772" s="31" t="s">
        <v>19</v>
      </c>
      <c r="AC772" s="31" t="s">
        <v>23922</v>
      </c>
      <c r="AD772" s="31" t="s">
        <v>7488</v>
      </c>
      <c r="AE772" s="31" t="s">
        <v>60</v>
      </c>
      <c r="AF772" s="31" t="s">
        <v>24846</v>
      </c>
      <c r="AG772" s="31" t="s">
        <v>19</v>
      </c>
      <c r="AH772" s="31" t="s">
        <v>24847</v>
      </c>
      <c r="AI772" s="31" t="s">
        <v>22734</v>
      </c>
      <c r="AJ772" s="31" t="s">
        <v>246</v>
      </c>
      <c r="AK772" s="31" t="s">
        <v>35</v>
      </c>
      <c r="AL772" s="31" t="s">
        <v>26</v>
      </c>
      <c r="AM772" s="31" t="s">
        <v>19</v>
      </c>
      <c r="AN772" s="31" t="s">
        <v>19</v>
      </c>
      <c r="AO772" s="31" t="s">
        <v>19</v>
      </c>
      <c r="AP772" s="31" t="s">
        <v>27</v>
      </c>
      <c r="AQ772" s="31" t="s">
        <v>24787</v>
      </c>
      <c r="AR772" s="31" t="s">
        <v>19</v>
      </c>
      <c r="AS772" s="59">
        <v>43932</v>
      </c>
      <c r="AT772" s="32">
        <v>171.36</v>
      </c>
      <c r="AU772" s="33" t="s">
        <v>28</v>
      </c>
      <c r="AV772" s="32">
        <v>1</v>
      </c>
      <c r="AW772" s="33" t="s">
        <v>29</v>
      </c>
      <c r="AX772" s="34">
        <v>6</v>
      </c>
      <c r="AY772" s="32">
        <v>1</v>
      </c>
      <c r="AZ772" s="33" t="s">
        <v>29</v>
      </c>
      <c r="BA772" s="35">
        <v>2.97</v>
      </c>
      <c r="BB772" s="33" t="s">
        <v>30</v>
      </c>
      <c r="BC772" s="35">
        <v>15.89</v>
      </c>
      <c r="BD772" s="33" t="s">
        <v>30</v>
      </c>
      <c r="BE772" s="35">
        <v>0</v>
      </c>
      <c r="BF772" s="33" t="s">
        <v>30</v>
      </c>
      <c r="BG772" s="35">
        <v>-0.79</v>
      </c>
      <c r="BH772" s="33" t="s">
        <v>30</v>
      </c>
      <c r="BI772" s="35">
        <v>0</v>
      </c>
      <c r="BJ772" s="33" t="s">
        <v>30</v>
      </c>
      <c r="BK772" s="35">
        <v>2.72</v>
      </c>
      <c r="BL772" s="33" t="s">
        <v>30</v>
      </c>
      <c r="BM772" s="35">
        <v>0</v>
      </c>
      <c r="BN772" s="33" t="s">
        <v>30</v>
      </c>
      <c r="BO772" s="35">
        <v>15.1</v>
      </c>
      <c r="BP772" s="33" t="s">
        <v>30</v>
      </c>
      <c r="BQ772" s="35">
        <v>3.08</v>
      </c>
      <c r="BR772" s="33" t="s">
        <v>30</v>
      </c>
      <c r="BS772" s="9">
        <f>VLOOKUP(A772,HR!A:P,16,0)</f>
        <v>15</v>
      </c>
      <c r="BT772" s="9" t="str">
        <f>VLOOKUP(A772,HR!A:S,19,0)</f>
        <v>10:26</v>
      </c>
      <c r="BU772" s="9" t="str">
        <f>VLOOKUP(VALUE(AC772),Varios!A:J,9,0)</f>
        <v>---983321491--</v>
      </c>
      <c r="BV772" s="9" t="str">
        <f>VLOOKUP(VALUE(AC772),Varios!A:J,10,0)</f>
        <v>PEM115</v>
      </c>
      <c r="BW772" s="9" t="str">
        <f t="shared" si="142"/>
        <v>Cod:10993993 - Cli:Gastañeduy Medina, Iris Violeta - Tel.:---983321491-- -Dir:Ca. Los Angeles 160 - Dist.:CHAO - ZV:PEM115 -Llega:10:26</v>
      </c>
      <c r="BX772" t="str">
        <f t="shared" si="132"/>
        <v>3. Ent. PT</v>
      </c>
      <c r="BY772" t="str">
        <f t="shared" si="133"/>
        <v>4-Vta.</v>
      </c>
      <c r="BZ772" s="16" t="str">
        <f t="shared" si="134"/>
        <v>Contado</v>
      </c>
      <c r="CA772" s="16">
        <f t="shared" si="135"/>
        <v>15.89</v>
      </c>
      <c r="CB772" s="16" t="str">
        <f t="shared" si="136"/>
        <v xml:space="preserve"> </v>
      </c>
      <c r="CC772" s="16">
        <f t="shared" si="137"/>
        <v>1</v>
      </c>
      <c r="CD772" s="16" t="str">
        <f t="shared" si="138"/>
        <v xml:space="preserve"> </v>
      </c>
      <c r="CE772" s="16" t="str">
        <f t="shared" si="139"/>
        <v>Transporte: 3401642335 - Acevedo Nolasco, John Maicol</v>
      </c>
      <c r="CF772" s="16">
        <f t="shared" si="140"/>
        <v>0</v>
      </c>
      <c r="CG772" s="16" t="str">
        <f>IF(Tabla1[[#This Row],[Clientes]]=1,VLOOKUP(Tabla1[[#This Row],[BK49**]],HR!A:X,24,0),"")</f>
        <v/>
      </c>
    </row>
    <row r="773" spans="1:85" x14ac:dyDescent="0.25">
      <c r="A773" s="7" t="str">
        <f t="shared" si="141"/>
        <v>10993993</v>
      </c>
      <c r="B773" s="31" t="s">
        <v>24781</v>
      </c>
      <c r="C773" s="31" t="s">
        <v>0</v>
      </c>
      <c r="D773" s="31" t="s">
        <v>1</v>
      </c>
      <c r="E773" s="31" t="s">
        <v>22256</v>
      </c>
      <c r="F773" s="31" t="s">
        <v>3</v>
      </c>
      <c r="G773" s="31" t="s">
        <v>24782</v>
      </c>
      <c r="H773" s="31" t="s">
        <v>4</v>
      </c>
      <c r="I773" s="31" t="s">
        <v>298</v>
      </c>
      <c r="J773" s="31" t="s">
        <v>299</v>
      </c>
      <c r="K773" s="31" t="s">
        <v>22257</v>
      </c>
      <c r="L773" s="31" t="s">
        <v>22258</v>
      </c>
      <c r="M773" s="31" t="s">
        <v>22259</v>
      </c>
      <c r="N773" s="31" t="s">
        <v>22257</v>
      </c>
      <c r="O773" s="31" t="s">
        <v>22260</v>
      </c>
      <c r="P773" s="31" t="s">
        <v>11</v>
      </c>
      <c r="Q773" s="31" t="s">
        <v>24844</v>
      </c>
      <c r="R773" s="31" t="s">
        <v>12</v>
      </c>
      <c r="S773" s="31" t="s">
        <v>103</v>
      </c>
      <c r="T773" s="31" t="s">
        <v>14</v>
      </c>
      <c r="U773" s="31" t="s">
        <v>104</v>
      </c>
      <c r="V773" s="31" t="s">
        <v>16</v>
      </c>
      <c r="W773" s="31" t="s">
        <v>17</v>
      </c>
      <c r="X773" s="31" t="s">
        <v>24845</v>
      </c>
      <c r="Y773" s="31" t="s">
        <v>18</v>
      </c>
      <c r="Z773" s="31" t="s">
        <v>19</v>
      </c>
      <c r="AA773" s="31" t="s">
        <v>19</v>
      </c>
      <c r="AB773" s="31" t="s">
        <v>19</v>
      </c>
      <c r="AC773" s="31" t="s">
        <v>23922</v>
      </c>
      <c r="AD773" s="31" t="s">
        <v>7488</v>
      </c>
      <c r="AE773" s="31" t="s">
        <v>60</v>
      </c>
      <c r="AF773" s="31" t="s">
        <v>24846</v>
      </c>
      <c r="AG773" s="31" t="s">
        <v>19</v>
      </c>
      <c r="AH773" s="31" t="s">
        <v>24847</v>
      </c>
      <c r="AI773" s="31" t="s">
        <v>22734</v>
      </c>
      <c r="AJ773" s="31" t="s">
        <v>246</v>
      </c>
      <c r="AK773" s="31" t="s">
        <v>25</v>
      </c>
      <c r="AL773" s="31" t="s">
        <v>26</v>
      </c>
      <c r="AM773" s="31" t="s">
        <v>19</v>
      </c>
      <c r="AN773" s="31" t="s">
        <v>19</v>
      </c>
      <c r="AO773" s="31" t="s">
        <v>19</v>
      </c>
      <c r="AP773" s="31" t="s">
        <v>27</v>
      </c>
      <c r="AQ773" s="31" t="s">
        <v>24787</v>
      </c>
      <c r="AR773" s="31" t="s">
        <v>19</v>
      </c>
      <c r="AS773" s="59">
        <v>43932</v>
      </c>
      <c r="AT773" s="32">
        <v>171.36</v>
      </c>
      <c r="AU773" s="33" t="s">
        <v>28</v>
      </c>
      <c r="AV773" s="32">
        <v>1</v>
      </c>
      <c r="AW773" s="33" t="s">
        <v>29</v>
      </c>
      <c r="AX773" s="34">
        <v>4</v>
      </c>
      <c r="AY773" s="32">
        <v>1</v>
      </c>
      <c r="AZ773" s="33" t="s">
        <v>29</v>
      </c>
      <c r="BA773" s="35">
        <v>5.2</v>
      </c>
      <c r="BB773" s="33" t="s">
        <v>30</v>
      </c>
      <c r="BC773" s="35">
        <v>14.78</v>
      </c>
      <c r="BD773" s="33" t="s">
        <v>30</v>
      </c>
      <c r="BE773" s="35">
        <v>0</v>
      </c>
      <c r="BF773" s="33" t="s">
        <v>30</v>
      </c>
      <c r="BG773" s="35">
        <v>0</v>
      </c>
      <c r="BH773" s="33" t="s">
        <v>30</v>
      </c>
      <c r="BI773" s="35">
        <v>0</v>
      </c>
      <c r="BJ773" s="33" t="s">
        <v>30</v>
      </c>
      <c r="BK773" s="35">
        <v>3.11</v>
      </c>
      <c r="BL773" s="33" t="s">
        <v>30</v>
      </c>
      <c r="BM773" s="35">
        <v>2.5099999999999998</v>
      </c>
      <c r="BN773" s="33" t="s">
        <v>30</v>
      </c>
      <c r="BO773" s="35">
        <v>14.78</v>
      </c>
      <c r="BP773" s="33" t="s">
        <v>30</v>
      </c>
      <c r="BQ773" s="35">
        <v>6.03</v>
      </c>
      <c r="BR773" s="33" t="s">
        <v>30</v>
      </c>
      <c r="BS773" s="9">
        <f>VLOOKUP(A773,HR!A:P,16,0)</f>
        <v>15</v>
      </c>
      <c r="BT773" s="9" t="str">
        <f>VLOOKUP(A773,HR!A:S,19,0)</f>
        <v>10:26</v>
      </c>
      <c r="BU773" s="9" t="str">
        <f>VLOOKUP(VALUE(AC773),Varios!A:J,9,0)</f>
        <v>---983321491--</v>
      </c>
      <c r="BV773" s="9" t="str">
        <f>VLOOKUP(VALUE(AC773),Varios!A:J,10,0)</f>
        <v>PEM115</v>
      </c>
      <c r="BW773" s="9" t="str">
        <f t="shared" si="142"/>
        <v>Cod:10993993 - Cli:Gastañeduy Medina, Iris Violeta - Tel.:---983321491-- -Dir:Ca. Los Angeles 160 - Dist.:CHAO - ZV:PEM115 -Llega:10:26</v>
      </c>
      <c r="BX773" t="str">
        <f t="shared" si="132"/>
        <v>3. Ent. PT</v>
      </c>
      <c r="BY773" t="str">
        <f t="shared" si="133"/>
        <v>4-Vta.</v>
      </c>
      <c r="BZ773" s="16" t="str">
        <f t="shared" si="134"/>
        <v>Contado</v>
      </c>
      <c r="CA773" s="16">
        <f t="shared" si="135"/>
        <v>14.78</v>
      </c>
      <c r="CB773" s="16" t="str">
        <f t="shared" si="136"/>
        <v xml:space="preserve"> </v>
      </c>
      <c r="CC773" s="16">
        <f t="shared" si="137"/>
        <v>1</v>
      </c>
      <c r="CD773" s="16" t="str">
        <f t="shared" si="138"/>
        <v xml:space="preserve"> </v>
      </c>
      <c r="CE773" s="16" t="str">
        <f t="shared" si="139"/>
        <v>Transporte: 3401642335 - Acevedo Nolasco, John Maicol</v>
      </c>
      <c r="CF773" s="16">
        <f t="shared" si="140"/>
        <v>0</v>
      </c>
      <c r="CG773" s="16" t="str">
        <f>IF(Tabla1[[#This Row],[Clientes]]=1,VLOOKUP(Tabla1[[#This Row],[BK49**]],HR!A:X,24,0),"")</f>
        <v/>
      </c>
    </row>
    <row r="774" spans="1:85" x14ac:dyDescent="0.25">
      <c r="A774" s="7" t="str">
        <f t="shared" si="141"/>
        <v>10993993</v>
      </c>
      <c r="B774" s="31" t="s">
        <v>24781</v>
      </c>
      <c r="C774" s="31" t="s">
        <v>0</v>
      </c>
      <c r="D774" s="31" t="s">
        <v>1</v>
      </c>
      <c r="E774" s="31" t="s">
        <v>22256</v>
      </c>
      <c r="F774" s="31" t="s">
        <v>3</v>
      </c>
      <c r="G774" s="31" t="s">
        <v>24782</v>
      </c>
      <c r="H774" s="31" t="s">
        <v>4</v>
      </c>
      <c r="I774" s="31" t="s">
        <v>298</v>
      </c>
      <c r="J774" s="31" t="s">
        <v>299</v>
      </c>
      <c r="K774" s="31" t="s">
        <v>22257</v>
      </c>
      <c r="L774" s="31" t="s">
        <v>22258</v>
      </c>
      <c r="M774" s="31" t="s">
        <v>22259</v>
      </c>
      <c r="N774" s="31" t="s">
        <v>22257</v>
      </c>
      <c r="O774" s="31" t="s">
        <v>22260</v>
      </c>
      <c r="P774" s="31" t="s">
        <v>11</v>
      </c>
      <c r="Q774" s="31" t="s">
        <v>24844</v>
      </c>
      <c r="R774" s="31" t="s">
        <v>12</v>
      </c>
      <c r="S774" s="31" t="s">
        <v>51</v>
      </c>
      <c r="T774" s="31" t="s">
        <v>53</v>
      </c>
      <c r="U774" s="31" t="s">
        <v>52</v>
      </c>
      <c r="V774" s="31" t="s">
        <v>16</v>
      </c>
      <c r="W774" s="31" t="s">
        <v>17</v>
      </c>
      <c r="X774" s="31" t="s">
        <v>24845</v>
      </c>
      <c r="Y774" s="31" t="s">
        <v>18</v>
      </c>
      <c r="Z774" s="31" t="s">
        <v>19</v>
      </c>
      <c r="AA774" s="31" t="s">
        <v>19</v>
      </c>
      <c r="AB774" s="31" t="s">
        <v>19</v>
      </c>
      <c r="AC774" s="31" t="s">
        <v>23922</v>
      </c>
      <c r="AD774" s="31" t="s">
        <v>7488</v>
      </c>
      <c r="AE774" s="31" t="s">
        <v>60</v>
      </c>
      <c r="AF774" s="31" t="s">
        <v>24846</v>
      </c>
      <c r="AG774" s="31" t="s">
        <v>19</v>
      </c>
      <c r="AH774" s="31" t="s">
        <v>24847</v>
      </c>
      <c r="AI774" s="31" t="s">
        <v>22734</v>
      </c>
      <c r="AJ774" s="31" t="s">
        <v>246</v>
      </c>
      <c r="AK774" s="31" t="s">
        <v>25</v>
      </c>
      <c r="AL774" s="31" t="s">
        <v>26</v>
      </c>
      <c r="AM774" s="31" t="s">
        <v>54</v>
      </c>
      <c r="AN774" s="31" t="s">
        <v>19</v>
      </c>
      <c r="AO774" s="31" t="s">
        <v>19</v>
      </c>
      <c r="AP774" s="31" t="s">
        <v>27</v>
      </c>
      <c r="AQ774" s="31" t="s">
        <v>24787</v>
      </c>
      <c r="AR774" s="31" t="s">
        <v>55</v>
      </c>
      <c r="AS774" s="59">
        <v>43932</v>
      </c>
      <c r="AT774" s="32">
        <v>171.36</v>
      </c>
      <c r="AU774" s="33" t="s">
        <v>28</v>
      </c>
      <c r="AV774" s="32">
        <v>1</v>
      </c>
      <c r="AW774" s="33" t="s">
        <v>16</v>
      </c>
      <c r="AX774" s="34">
        <v>15</v>
      </c>
      <c r="AY774" s="32">
        <v>1</v>
      </c>
      <c r="AZ774" s="33" t="s">
        <v>16</v>
      </c>
      <c r="BA774" s="35">
        <v>0.31</v>
      </c>
      <c r="BB774" s="33" t="s">
        <v>30</v>
      </c>
      <c r="BC774" s="35">
        <v>0.62</v>
      </c>
      <c r="BD774" s="33" t="s">
        <v>30</v>
      </c>
      <c r="BE774" s="35">
        <v>0</v>
      </c>
      <c r="BF774" s="33" t="s">
        <v>30</v>
      </c>
      <c r="BG774" s="35">
        <v>0</v>
      </c>
      <c r="BH774" s="33" t="s">
        <v>30</v>
      </c>
      <c r="BI774" s="35">
        <v>0</v>
      </c>
      <c r="BJ774" s="33" t="s">
        <v>30</v>
      </c>
      <c r="BK774" s="35">
        <v>0</v>
      </c>
      <c r="BL774" s="33" t="s">
        <v>30</v>
      </c>
      <c r="BM774" s="35">
        <v>0</v>
      </c>
      <c r="BN774" s="33" t="s">
        <v>30</v>
      </c>
      <c r="BO774" s="35">
        <v>0</v>
      </c>
      <c r="BP774" s="33" t="s">
        <v>30</v>
      </c>
      <c r="BQ774" s="35">
        <v>0</v>
      </c>
      <c r="BR774" s="33" t="s">
        <v>30</v>
      </c>
      <c r="BS774" s="9">
        <f>VLOOKUP(A774,HR!A:P,16,0)</f>
        <v>15</v>
      </c>
      <c r="BT774" s="9" t="str">
        <f>VLOOKUP(A774,HR!A:S,19,0)</f>
        <v>10:26</v>
      </c>
      <c r="BU774" s="9" t="str">
        <f>VLOOKUP(VALUE(AC774),Varios!A:J,9,0)</f>
        <v>---983321491--</v>
      </c>
      <c r="BV774" s="9" t="str">
        <f>VLOOKUP(VALUE(AC774),Varios!A:J,10,0)</f>
        <v>PEM115</v>
      </c>
      <c r="BW774" s="9" t="str">
        <f t="shared" si="142"/>
        <v>Cod:10993993 - Cli:Gastañeduy Medina, Iris Violeta - Tel.:---983321491-- -Dir:Ca. Los Angeles 160 - Dist.:CHAO - ZV:PEM115 -Llega:10:26</v>
      </c>
      <c r="BX774" t="str">
        <f t="shared" si="132"/>
        <v>3. Ent. PT</v>
      </c>
      <c r="BY774" t="str">
        <f t="shared" si="133"/>
        <v>5-Bon.</v>
      </c>
      <c r="BZ774" s="16" t="str">
        <f t="shared" si="134"/>
        <v>Contado</v>
      </c>
      <c r="CA774" s="16">
        <f t="shared" si="135"/>
        <v>0.62</v>
      </c>
      <c r="CB774" s="16" t="str">
        <f t="shared" si="136"/>
        <v xml:space="preserve"> </v>
      </c>
      <c r="CC774" s="16" t="str">
        <f t="shared" si="137"/>
        <v/>
      </c>
      <c r="CD774" s="16">
        <f t="shared" si="138"/>
        <v>1</v>
      </c>
      <c r="CE774" s="16" t="str">
        <f t="shared" si="139"/>
        <v>Transporte: 3401642335 - Acevedo Nolasco, John Maicol</v>
      </c>
      <c r="CF774" s="16">
        <f t="shared" si="140"/>
        <v>0</v>
      </c>
      <c r="CG774" s="16" t="str">
        <f>IF(Tabla1[[#This Row],[Clientes]]=1,VLOOKUP(Tabla1[[#This Row],[BK49**]],HR!A:X,24,0),"")</f>
        <v/>
      </c>
    </row>
    <row r="775" spans="1:85" x14ac:dyDescent="0.25">
      <c r="A775" s="7" t="str">
        <f t="shared" si="141"/>
        <v>11583312</v>
      </c>
      <c r="B775" s="31" t="s">
        <v>24781</v>
      </c>
      <c r="C775" s="31" t="s">
        <v>0</v>
      </c>
      <c r="D775" s="31" t="s">
        <v>1</v>
      </c>
      <c r="E775" s="31" t="s">
        <v>22256</v>
      </c>
      <c r="F775" s="31" t="s">
        <v>3</v>
      </c>
      <c r="G775" s="31" t="s">
        <v>24782</v>
      </c>
      <c r="H775" s="31" t="s">
        <v>4</v>
      </c>
      <c r="I775" s="31" t="s">
        <v>298</v>
      </c>
      <c r="J775" s="31" t="s">
        <v>299</v>
      </c>
      <c r="K775" s="31" t="s">
        <v>22257</v>
      </c>
      <c r="L775" s="31" t="s">
        <v>22258</v>
      </c>
      <c r="M775" s="31" t="s">
        <v>22259</v>
      </c>
      <c r="N775" s="31" t="s">
        <v>22257</v>
      </c>
      <c r="O775" s="31" t="s">
        <v>22260</v>
      </c>
      <c r="P775" s="31" t="s">
        <v>11</v>
      </c>
      <c r="Q775" s="31" t="s">
        <v>24848</v>
      </c>
      <c r="R775" s="31" t="s">
        <v>12</v>
      </c>
      <c r="S775" s="31" t="s">
        <v>13</v>
      </c>
      <c r="T775" s="31" t="s">
        <v>14</v>
      </c>
      <c r="U775" s="31" t="s">
        <v>15</v>
      </c>
      <c r="V775" s="31" t="s">
        <v>16</v>
      </c>
      <c r="W775" s="31" t="s">
        <v>17</v>
      </c>
      <c r="X775" s="31" t="s">
        <v>24849</v>
      </c>
      <c r="Y775" s="31" t="s">
        <v>18</v>
      </c>
      <c r="Z775" s="31" t="s">
        <v>19</v>
      </c>
      <c r="AA775" s="31" t="s">
        <v>19</v>
      </c>
      <c r="AB775" s="31" t="s">
        <v>19</v>
      </c>
      <c r="AC775" s="31" t="s">
        <v>23891</v>
      </c>
      <c r="AD775" s="31" t="s">
        <v>18196</v>
      </c>
      <c r="AE775" s="31" t="s">
        <v>60</v>
      </c>
      <c r="AF775" s="31" t="s">
        <v>24850</v>
      </c>
      <c r="AG775" s="31" t="s">
        <v>19</v>
      </c>
      <c r="AH775" s="31" t="s">
        <v>24786</v>
      </c>
      <c r="AI775" s="31" t="s">
        <v>22734</v>
      </c>
      <c r="AJ775" s="31" t="s">
        <v>246</v>
      </c>
      <c r="AK775" s="31" t="s">
        <v>25</v>
      </c>
      <c r="AL775" s="31" t="s">
        <v>26</v>
      </c>
      <c r="AM775" s="31" t="s">
        <v>19</v>
      </c>
      <c r="AN775" s="31" t="s">
        <v>19</v>
      </c>
      <c r="AO775" s="31" t="s">
        <v>19</v>
      </c>
      <c r="AP775" s="31" t="s">
        <v>27</v>
      </c>
      <c r="AQ775" s="31" t="s">
        <v>24787</v>
      </c>
      <c r="AR775" s="31" t="s">
        <v>19</v>
      </c>
      <c r="AS775" s="59">
        <v>43932</v>
      </c>
      <c r="AT775" s="32">
        <v>171.36</v>
      </c>
      <c r="AU775" s="33" t="s">
        <v>28</v>
      </c>
      <c r="AV775" s="32">
        <v>3</v>
      </c>
      <c r="AW775" s="33" t="s">
        <v>29</v>
      </c>
      <c r="AX775" s="34">
        <v>4</v>
      </c>
      <c r="AY775" s="32">
        <v>3</v>
      </c>
      <c r="AZ775" s="33" t="s">
        <v>29</v>
      </c>
      <c r="BA775" s="35">
        <v>12.74</v>
      </c>
      <c r="BB775" s="33" t="s">
        <v>30</v>
      </c>
      <c r="BC775" s="35">
        <v>50.72</v>
      </c>
      <c r="BD775" s="33" t="s">
        <v>30</v>
      </c>
      <c r="BE775" s="35">
        <v>0</v>
      </c>
      <c r="BF775" s="33" t="s">
        <v>30</v>
      </c>
      <c r="BG775" s="35">
        <v>-8.9</v>
      </c>
      <c r="BH775" s="33" t="s">
        <v>30</v>
      </c>
      <c r="BI775" s="35">
        <v>0</v>
      </c>
      <c r="BJ775" s="33" t="s">
        <v>30</v>
      </c>
      <c r="BK775" s="35">
        <v>8.81</v>
      </c>
      <c r="BL775" s="33" t="s">
        <v>30</v>
      </c>
      <c r="BM775" s="35">
        <v>7.11</v>
      </c>
      <c r="BN775" s="33" t="s">
        <v>30</v>
      </c>
      <c r="BO775" s="35">
        <v>41.82</v>
      </c>
      <c r="BP775" s="33" t="s">
        <v>30</v>
      </c>
      <c r="BQ775" s="35">
        <v>17.07</v>
      </c>
      <c r="BR775" s="33" t="s">
        <v>30</v>
      </c>
      <c r="BS775" s="9">
        <f>VLOOKUP(A775,HR!A:P,16,0)</f>
        <v>5</v>
      </c>
      <c r="BT775" s="9" t="str">
        <f>VLOOKUP(A775,HR!A:S,19,0)</f>
        <v>09:08</v>
      </c>
      <c r="BU775" s="9" t="str">
        <f>VLOOKUP(VALUE(AC775),Varios!A:J,9,0)</f>
        <v>633639----988580990-</v>
      </c>
      <c r="BV775" s="9" t="str">
        <f>VLOOKUP(VALUE(AC775),Varios!A:J,10,0)</f>
        <v>PEMC99</v>
      </c>
      <c r="BW775" s="9" t="str">
        <f t="shared" si="142"/>
        <v>Cod:11583312 - Cli:Vasquez Huamanchumo, Julisa Tatiana - Tel.:633639----988580990- -Dir:Ca. Huascar 281 - Dist.:CHAO - ZV:PEMC99 -Llega:09:08</v>
      </c>
      <c r="BX775" t="str">
        <f t="shared" si="132"/>
        <v>3. Ent. PT</v>
      </c>
      <c r="BY775" t="str">
        <f t="shared" si="133"/>
        <v>4-Vta.</v>
      </c>
      <c r="BZ775" s="16" t="str">
        <f t="shared" si="134"/>
        <v>Contado</v>
      </c>
      <c r="CA775" s="16">
        <f t="shared" si="135"/>
        <v>50.72</v>
      </c>
      <c r="CB775" s="16" t="str">
        <f t="shared" si="136"/>
        <v xml:space="preserve"> </v>
      </c>
      <c r="CC775" s="16">
        <f t="shared" si="137"/>
        <v>3</v>
      </c>
      <c r="CD775" s="16" t="str">
        <f t="shared" si="138"/>
        <v xml:space="preserve"> </v>
      </c>
      <c r="CE775" s="16" t="str">
        <f t="shared" si="139"/>
        <v>Transporte: 3401642335 - Acevedo Nolasco, John Maicol</v>
      </c>
      <c r="CF775" s="16">
        <f t="shared" si="140"/>
        <v>1</v>
      </c>
      <c r="CG775" s="16">
        <f>IF(Tabla1[[#This Row],[Clientes]]=1,VLOOKUP(Tabla1[[#This Row],[BK49**]],HR!A:X,24,0),"")</f>
        <v>0.3</v>
      </c>
    </row>
    <row r="776" spans="1:85" x14ac:dyDescent="0.25">
      <c r="A776" s="7" t="str">
        <f t="shared" si="141"/>
        <v>10993994</v>
      </c>
      <c r="B776" s="31" t="s">
        <v>24781</v>
      </c>
      <c r="C776" s="31" t="s">
        <v>0</v>
      </c>
      <c r="D776" s="31" t="s">
        <v>1</v>
      </c>
      <c r="E776" s="31" t="s">
        <v>22256</v>
      </c>
      <c r="F776" s="31" t="s">
        <v>3</v>
      </c>
      <c r="G776" s="31" t="s">
        <v>24782</v>
      </c>
      <c r="H776" s="31" t="s">
        <v>4</v>
      </c>
      <c r="I776" s="31" t="s">
        <v>298</v>
      </c>
      <c r="J776" s="31" t="s">
        <v>299</v>
      </c>
      <c r="K776" s="31" t="s">
        <v>22257</v>
      </c>
      <c r="L776" s="31" t="s">
        <v>22258</v>
      </c>
      <c r="M776" s="31" t="s">
        <v>22259</v>
      </c>
      <c r="N776" s="31" t="s">
        <v>22257</v>
      </c>
      <c r="O776" s="31" t="s">
        <v>22260</v>
      </c>
      <c r="P776" s="31" t="s">
        <v>11</v>
      </c>
      <c r="Q776" s="31" t="s">
        <v>24851</v>
      </c>
      <c r="R776" s="31" t="s">
        <v>12</v>
      </c>
      <c r="S776" s="31" t="s">
        <v>13</v>
      </c>
      <c r="T776" s="31" t="s">
        <v>14</v>
      </c>
      <c r="U776" s="31" t="s">
        <v>15</v>
      </c>
      <c r="V776" s="31" t="s">
        <v>16</v>
      </c>
      <c r="W776" s="31" t="s">
        <v>17</v>
      </c>
      <c r="X776" s="31" t="s">
        <v>24852</v>
      </c>
      <c r="Y776" s="31" t="s">
        <v>18</v>
      </c>
      <c r="Z776" s="31" t="s">
        <v>19</v>
      </c>
      <c r="AA776" s="31" t="s">
        <v>19</v>
      </c>
      <c r="AB776" s="31" t="s">
        <v>19</v>
      </c>
      <c r="AC776" s="31" t="s">
        <v>23925</v>
      </c>
      <c r="AD776" s="31" t="s">
        <v>18120</v>
      </c>
      <c r="AE776" s="31" t="s">
        <v>21</v>
      </c>
      <c r="AF776" s="31" t="s">
        <v>24853</v>
      </c>
      <c r="AG776" s="31" t="s">
        <v>19</v>
      </c>
      <c r="AH776" s="31" t="s">
        <v>24854</v>
      </c>
      <c r="AI776" s="31" t="s">
        <v>22734</v>
      </c>
      <c r="AJ776" s="31" t="s">
        <v>246</v>
      </c>
      <c r="AK776" s="31" t="s">
        <v>25</v>
      </c>
      <c r="AL776" s="31" t="s">
        <v>26</v>
      </c>
      <c r="AM776" s="31" t="s">
        <v>19</v>
      </c>
      <c r="AN776" s="31" t="s">
        <v>19</v>
      </c>
      <c r="AO776" s="31" t="s">
        <v>19</v>
      </c>
      <c r="AP776" s="31" t="s">
        <v>27</v>
      </c>
      <c r="AQ776" s="31" t="s">
        <v>24787</v>
      </c>
      <c r="AR776" s="31" t="s">
        <v>19</v>
      </c>
      <c r="AS776" s="59">
        <v>43932</v>
      </c>
      <c r="AT776" s="32">
        <v>171.36</v>
      </c>
      <c r="AU776" s="33" t="s">
        <v>28</v>
      </c>
      <c r="AV776" s="32">
        <v>1</v>
      </c>
      <c r="AW776" s="33" t="s">
        <v>29</v>
      </c>
      <c r="AX776" s="34">
        <v>4</v>
      </c>
      <c r="AY776" s="32">
        <v>1</v>
      </c>
      <c r="AZ776" s="33" t="s">
        <v>29</v>
      </c>
      <c r="BA776" s="35">
        <v>4.25</v>
      </c>
      <c r="BB776" s="33" t="s">
        <v>30</v>
      </c>
      <c r="BC776" s="35">
        <v>16.91</v>
      </c>
      <c r="BD776" s="33" t="s">
        <v>30</v>
      </c>
      <c r="BE776" s="35">
        <v>0</v>
      </c>
      <c r="BF776" s="33" t="s">
        <v>30</v>
      </c>
      <c r="BG776" s="35">
        <v>-0.99</v>
      </c>
      <c r="BH776" s="33" t="s">
        <v>30</v>
      </c>
      <c r="BI776" s="35">
        <v>0</v>
      </c>
      <c r="BJ776" s="33" t="s">
        <v>30</v>
      </c>
      <c r="BK776" s="35">
        <v>3.35</v>
      </c>
      <c r="BL776" s="33" t="s">
        <v>30</v>
      </c>
      <c r="BM776" s="35">
        <v>2.71</v>
      </c>
      <c r="BN776" s="33" t="s">
        <v>30</v>
      </c>
      <c r="BO776" s="35">
        <v>15.92</v>
      </c>
      <c r="BP776" s="33" t="s">
        <v>30</v>
      </c>
      <c r="BQ776" s="35">
        <v>6.5</v>
      </c>
      <c r="BR776" s="33" t="s">
        <v>30</v>
      </c>
      <c r="BS776" s="9">
        <f>VLOOKUP(A776,HR!A:P,16,0)</f>
        <v>16</v>
      </c>
      <c r="BT776" s="9" t="str">
        <f>VLOOKUP(A776,HR!A:S,19,0)</f>
        <v>10:32</v>
      </c>
      <c r="BU776" s="9" t="str">
        <f>VLOOKUP(VALUE(AC776),Varios!A:J,9,0)</f>
        <v>---990716321-948787767-</v>
      </c>
      <c r="BV776" s="9" t="str">
        <f>VLOOKUP(VALUE(AC776),Varios!A:J,10,0)</f>
        <v>PEMC99</v>
      </c>
      <c r="BW776" s="9" t="str">
        <f t="shared" si="142"/>
        <v>Cod:10993994 - Cli:Barrantes Rojales, Maria Paula - Tel.:---990716321-948787767- -Dir:M. Pumacahua Mz 20 Lt 6 - Dist.:CHAO - ZV:PEMC99 -Llega:10:32</v>
      </c>
      <c r="BX776" t="str">
        <f t="shared" si="132"/>
        <v>3. Ent. PT</v>
      </c>
      <c r="BY776" t="str">
        <f t="shared" si="133"/>
        <v>4-Vta.</v>
      </c>
      <c r="BZ776" s="16" t="str">
        <f t="shared" si="134"/>
        <v>Contado</v>
      </c>
      <c r="CA776" s="16">
        <f t="shared" si="135"/>
        <v>16.91</v>
      </c>
      <c r="CB776" s="16" t="str">
        <f t="shared" si="136"/>
        <v xml:space="preserve"> </v>
      </c>
      <c r="CC776" s="16">
        <f t="shared" si="137"/>
        <v>1</v>
      </c>
      <c r="CD776" s="16" t="str">
        <f t="shared" si="138"/>
        <v xml:space="preserve"> </v>
      </c>
      <c r="CE776" s="16" t="str">
        <f t="shared" si="139"/>
        <v>Transporte: 3401642335 - Acevedo Nolasco, John Maicol</v>
      </c>
      <c r="CF776" s="16">
        <f t="shared" si="140"/>
        <v>1</v>
      </c>
      <c r="CG776" s="16">
        <f>IF(Tabla1[[#This Row],[Clientes]]=1,VLOOKUP(Tabla1[[#This Row],[BK49**]],HR!A:X,24,0),"")</f>
        <v>0.4</v>
      </c>
    </row>
    <row r="777" spans="1:85" x14ac:dyDescent="0.25">
      <c r="A777" s="7" t="str">
        <f t="shared" si="141"/>
        <v>10993994</v>
      </c>
      <c r="B777" s="31" t="s">
        <v>24781</v>
      </c>
      <c r="C777" s="31" t="s">
        <v>0</v>
      </c>
      <c r="D777" s="31" t="s">
        <v>1</v>
      </c>
      <c r="E777" s="31" t="s">
        <v>22256</v>
      </c>
      <c r="F777" s="31" t="s">
        <v>3</v>
      </c>
      <c r="G777" s="31" t="s">
        <v>24782</v>
      </c>
      <c r="H777" s="31" t="s">
        <v>4</v>
      </c>
      <c r="I777" s="31" t="s">
        <v>298</v>
      </c>
      <c r="J777" s="31" t="s">
        <v>299</v>
      </c>
      <c r="K777" s="31" t="s">
        <v>22257</v>
      </c>
      <c r="L777" s="31" t="s">
        <v>22258</v>
      </c>
      <c r="M777" s="31" t="s">
        <v>22259</v>
      </c>
      <c r="N777" s="31" t="s">
        <v>22257</v>
      </c>
      <c r="O777" s="31" t="s">
        <v>22260</v>
      </c>
      <c r="P777" s="31" t="s">
        <v>11</v>
      </c>
      <c r="Q777" s="31" t="s">
        <v>24851</v>
      </c>
      <c r="R777" s="31" t="s">
        <v>12</v>
      </c>
      <c r="S777" s="31" t="s">
        <v>49</v>
      </c>
      <c r="T777" s="31" t="s">
        <v>14</v>
      </c>
      <c r="U777" s="31" t="s">
        <v>50</v>
      </c>
      <c r="V777" s="31" t="s">
        <v>16</v>
      </c>
      <c r="W777" s="31" t="s">
        <v>17</v>
      </c>
      <c r="X777" s="31" t="s">
        <v>24852</v>
      </c>
      <c r="Y777" s="31" t="s">
        <v>18</v>
      </c>
      <c r="Z777" s="31" t="s">
        <v>19</v>
      </c>
      <c r="AA777" s="31" t="s">
        <v>19</v>
      </c>
      <c r="AB777" s="31" t="s">
        <v>19</v>
      </c>
      <c r="AC777" s="31" t="s">
        <v>23925</v>
      </c>
      <c r="AD777" s="31" t="s">
        <v>18120</v>
      </c>
      <c r="AE777" s="31" t="s">
        <v>21</v>
      </c>
      <c r="AF777" s="31" t="s">
        <v>24853</v>
      </c>
      <c r="AG777" s="31" t="s">
        <v>19</v>
      </c>
      <c r="AH777" s="31" t="s">
        <v>24854</v>
      </c>
      <c r="AI777" s="31" t="s">
        <v>22734</v>
      </c>
      <c r="AJ777" s="31" t="s">
        <v>246</v>
      </c>
      <c r="AK777" s="31" t="s">
        <v>25</v>
      </c>
      <c r="AL777" s="31" t="s">
        <v>26</v>
      </c>
      <c r="AM777" s="31" t="s">
        <v>19</v>
      </c>
      <c r="AN777" s="31" t="s">
        <v>19</v>
      </c>
      <c r="AO777" s="31" t="s">
        <v>19</v>
      </c>
      <c r="AP777" s="31" t="s">
        <v>27</v>
      </c>
      <c r="AQ777" s="31" t="s">
        <v>24787</v>
      </c>
      <c r="AR777" s="31" t="s">
        <v>19</v>
      </c>
      <c r="AS777" s="59">
        <v>43932</v>
      </c>
      <c r="AT777" s="32">
        <v>171.36</v>
      </c>
      <c r="AU777" s="33" t="s">
        <v>28</v>
      </c>
      <c r="AV777" s="32">
        <v>1</v>
      </c>
      <c r="AW777" s="33" t="s">
        <v>29</v>
      </c>
      <c r="AX777" s="34">
        <v>15</v>
      </c>
      <c r="AY777" s="32">
        <v>1</v>
      </c>
      <c r="AZ777" s="33" t="s">
        <v>29</v>
      </c>
      <c r="BA777" s="35">
        <v>3.24</v>
      </c>
      <c r="BB777" s="33" t="s">
        <v>30</v>
      </c>
      <c r="BC777" s="35">
        <v>9.24</v>
      </c>
      <c r="BD777" s="33" t="s">
        <v>30</v>
      </c>
      <c r="BE777" s="35">
        <v>0</v>
      </c>
      <c r="BF777" s="33" t="s">
        <v>30</v>
      </c>
      <c r="BG777" s="35">
        <v>-0.54</v>
      </c>
      <c r="BH777" s="33" t="s">
        <v>30</v>
      </c>
      <c r="BI777" s="35">
        <v>0</v>
      </c>
      <c r="BJ777" s="33" t="s">
        <v>30</v>
      </c>
      <c r="BK777" s="35">
        <v>1.83</v>
      </c>
      <c r="BL777" s="33" t="s">
        <v>30</v>
      </c>
      <c r="BM777" s="35">
        <v>1.48</v>
      </c>
      <c r="BN777" s="33" t="s">
        <v>30</v>
      </c>
      <c r="BO777" s="35">
        <v>8.6999999999999993</v>
      </c>
      <c r="BP777" s="33" t="s">
        <v>30</v>
      </c>
      <c r="BQ777" s="35">
        <v>3.55</v>
      </c>
      <c r="BR777" s="33" t="s">
        <v>30</v>
      </c>
      <c r="BS777" s="9">
        <f>VLOOKUP(A777,HR!A:P,16,0)</f>
        <v>16</v>
      </c>
      <c r="BT777" s="9" t="str">
        <f>VLOOKUP(A777,HR!A:S,19,0)</f>
        <v>10:32</v>
      </c>
      <c r="BU777" s="9" t="str">
        <f>VLOOKUP(VALUE(AC777),Varios!A:J,9,0)</f>
        <v>---990716321-948787767-</v>
      </c>
      <c r="BV777" s="9" t="str">
        <f>VLOOKUP(VALUE(AC777),Varios!A:J,10,0)</f>
        <v>PEMC99</v>
      </c>
      <c r="BW777" s="9" t="str">
        <f t="shared" si="142"/>
        <v>Cod:10993994 - Cli:Barrantes Rojales, Maria Paula - Tel.:---990716321-948787767- -Dir:M. Pumacahua Mz 20 Lt 6 - Dist.:CHAO - ZV:PEMC99 -Llega:10:32</v>
      </c>
      <c r="BX777" t="str">
        <f t="shared" si="132"/>
        <v>3. Ent. PT</v>
      </c>
      <c r="BY777" t="str">
        <f t="shared" si="133"/>
        <v>4-Vta.</v>
      </c>
      <c r="BZ777" s="16" t="str">
        <f t="shared" si="134"/>
        <v>Contado</v>
      </c>
      <c r="CA777" s="16">
        <f t="shared" si="135"/>
        <v>9.24</v>
      </c>
      <c r="CB777" s="16" t="str">
        <f t="shared" si="136"/>
        <v xml:space="preserve"> </v>
      </c>
      <c r="CC777" s="16">
        <f t="shared" si="137"/>
        <v>1</v>
      </c>
      <c r="CD777" s="16" t="str">
        <f t="shared" si="138"/>
        <v xml:space="preserve"> </v>
      </c>
      <c r="CE777" s="16" t="str">
        <f t="shared" si="139"/>
        <v>Transporte: 3401642335 - Acevedo Nolasco, John Maicol</v>
      </c>
      <c r="CF777" s="16">
        <f t="shared" si="140"/>
        <v>0</v>
      </c>
      <c r="CG777" s="16" t="str">
        <f>IF(Tabla1[[#This Row],[Clientes]]=1,VLOOKUP(Tabla1[[#This Row],[BK49**]],HR!A:X,24,0),"")</f>
        <v/>
      </c>
    </row>
    <row r="778" spans="1:85" x14ac:dyDescent="0.25">
      <c r="A778" s="7" t="str">
        <f t="shared" si="141"/>
        <v>10993994</v>
      </c>
      <c r="B778" s="31" t="s">
        <v>24781</v>
      </c>
      <c r="C778" s="31" t="s">
        <v>0</v>
      </c>
      <c r="D778" s="31" t="s">
        <v>1</v>
      </c>
      <c r="E778" s="31" t="s">
        <v>22256</v>
      </c>
      <c r="F778" s="31" t="s">
        <v>3</v>
      </c>
      <c r="G778" s="31" t="s">
        <v>24782</v>
      </c>
      <c r="H778" s="31" t="s">
        <v>4</v>
      </c>
      <c r="I778" s="31" t="s">
        <v>298</v>
      </c>
      <c r="J778" s="31" t="s">
        <v>299</v>
      </c>
      <c r="K778" s="31" t="s">
        <v>22257</v>
      </c>
      <c r="L778" s="31" t="s">
        <v>22258</v>
      </c>
      <c r="M778" s="31" t="s">
        <v>22259</v>
      </c>
      <c r="N778" s="31" t="s">
        <v>22257</v>
      </c>
      <c r="O778" s="31" t="s">
        <v>22260</v>
      </c>
      <c r="P778" s="31" t="s">
        <v>11</v>
      </c>
      <c r="Q778" s="31" t="s">
        <v>24851</v>
      </c>
      <c r="R778" s="31" t="s">
        <v>12</v>
      </c>
      <c r="S778" s="31" t="s">
        <v>36</v>
      </c>
      <c r="T778" s="31" t="s">
        <v>14</v>
      </c>
      <c r="U778" s="31" t="s">
        <v>37</v>
      </c>
      <c r="V778" s="31" t="s">
        <v>16</v>
      </c>
      <c r="W778" s="31" t="s">
        <v>17</v>
      </c>
      <c r="X778" s="31" t="s">
        <v>24852</v>
      </c>
      <c r="Y778" s="31" t="s">
        <v>18</v>
      </c>
      <c r="Z778" s="31" t="s">
        <v>19</v>
      </c>
      <c r="AA778" s="31" t="s">
        <v>19</v>
      </c>
      <c r="AB778" s="31" t="s">
        <v>19</v>
      </c>
      <c r="AC778" s="31" t="s">
        <v>23925</v>
      </c>
      <c r="AD778" s="31" t="s">
        <v>18120</v>
      </c>
      <c r="AE778" s="31" t="s">
        <v>21</v>
      </c>
      <c r="AF778" s="31" t="s">
        <v>24853</v>
      </c>
      <c r="AG778" s="31" t="s">
        <v>19</v>
      </c>
      <c r="AH778" s="31" t="s">
        <v>24854</v>
      </c>
      <c r="AI778" s="31" t="s">
        <v>22734</v>
      </c>
      <c r="AJ778" s="31" t="s">
        <v>246</v>
      </c>
      <c r="AK778" s="31" t="s">
        <v>35</v>
      </c>
      <c r="AL778" s="31" t="s">
        <v>26</v>
      </c>
      <c r="AM778" s="31" t="s">
        <v>19</v>
      </c>
      <c r="AN778" s="31" t="s">
        <v>19</v>
      </c>
      <c r="AO778" s="31" t="s">
        <v>19</v>
      </c>
      <c r="AP778" s="31" t="s">
        <v>27</v>
      </c>
      <c r="AQ778" s="31" t="s">
        <v>24787</v>
      </c>
      <c r="AR778" s="31" t="s">
        <v>19</v>
      </c>
      <c r="AS778" s="59">
        <v>43932</v>
      </c>
      <c r="AT778" s="32">
        <v>171.36</v>
      </c>
      <c r="AU778" s="33" t="s">
        <v>28</v>
      </c>
      <c r="AV778" s="32">
        <v>1</v>
      </c>
      <c r="AW778" s="33" t="s">
        <v>29</v>
      </c>
      <c r="AX778" s="34">
        <v>6</v>
      </c>
      <c r="AY778" s="32">
        <v>1</v>
      </c>
      <c r="AZ778" s="33" t="s">
        <v>29</v>
      </c>
      <c r="BA778" s="35">
        <v>2.97</v>
      </c>
      <c r="BB778" s="33" t="s">
        <v>30</v>
      </c>
      <c r="BC778" s="35">
        <v>15.89</v>
      </c>
      <c r="BD778" s="33" t="s">
        <v>30</v>
      </c>
      <c r="BE778" s="35">
        <v>0</v>
      </c>
      <c r="BF778" s="33" t="s">
        <v>30</v>
      </c>
      <c r="BG778" s="35">
        <v>-0.79</v>
      </c>
      <c r="BH778" s="33" t="s">
        <v>30</v>
      </c>
      <c r="BI778" s="35">
        <v>0</v>
      </c>
      <c r="BJ778" s="33" t="s">
        <v>30</v>
      </c>
      <c r="BK778" s="35">
        <v>2.72</v>
      </c>
      <c r="BL778" s="33" t="s">
        <v>30</v>
      </c>
      <c r="BM778" s="35">
        <v>0</v>
      </c>
      <c r="BN778" s="33" t="s">
        <v>30</v>
      </c>
      <c r="BO778" s="35">
        <v>15.1</v>
      </c>
      <c r="BP778" s="33" t="s">
        <v>30</v>
      </c>
      <c r="BQ778" s="35">
        <v>3.08</v>
      </c>
      <c r="BR778" s="33" t="s">
        <v>30</v>
      </c>
      <c r="BS778" s="9">
        <f>VLOOKUP(A778,HR!A:P,16,0)</f>
        <v>16</v>
      </c>
      <c r="BT778" s="9" t="str">
        <f>VLOOKUP(A778,HR!A:S,19,0)</f>
        <v>10:32</v>
      </c>
      <c r="BU778" s="9" t="str">
        <f>VLOOKUP(VALUE(AC778),Varios!A:J,9,0)</f>
        <v>---990716321-948787767-</v>
      </c>
      <c r="BV778" s="9" t="str">
        <f>VLOOKUP(VALUE(AC778),Varios!A:J,10,0)</f>
        <v>PEMC99</v>
      </c>
      <c r="BW778" s="9" t="str">
        <f t="shared" si="142"/>
        <v>Cod:10993994 - Cli:Barrantes Rojales, Maria Paula - Tel.:---990716321-948787767- -Dir:M. Pumacahua Mz 20 Lt 6 - Dist.:CHAO - ZV:PEMC99 -Llega:10:32</v>
      </c>
      <c r="BX778" t="str">
        <f t="shared" si="132"/>
        <v>3. Ent. PT</v>
      </c>
      <c r="BY778" t="str">
        <f t="shared" si="133"/>
        <v>4-Vta.</v>
      </c>
      <c r="BZ778" s="16" t="str">
        <f t="shared" si="134"/>
        <v>Contado</v>
      </c>
      <c r="CA778" s="16">
        <f t="shared" si="135"/>
        <v>15.89</v>
      </c>
      <c r="CB778" s="16" t="str">
        <f t="shared" si="136"/>
        <v xml:space="preserve"> </v>
      </c>
      <c r="CC778" s="16">
        <f t="shared" si="137"/>
        <v>1</v>
      </c>
      <c r="CD778" s="16" t="str">
        <f t="shared" si="138"/>
        <v xml:space="preserve"> </v>
      </c>
      <c r="CE778" s="16" t="str">
        <f t="shared" si="139"/>
        <v>Transporte: 3401642335 - Acevedo Nolasco, John Maicol</v>
      </c>
      <c r="CF778" s="16">
        <f t="shared" si="140"/>
        <v>0</v>
      </c>
      <c r="CG778" s="16" t="str">
        <f>IF(Tabla1[[#This Row],[Clientes]]=1,VLOOKUP(Tabla1[[#This Row],[BK49**]],HR!A:X,24,0),"")</f>
        <v/>
      </c>
    </row>
    <row r="779" spans="1:85" x14ac:dyDescent="0.25">
      <c r="A779" s="7" t="str">
        <f t="shared" si="141"/>
        <v>10054667</v>
      </c>
      <c r="B779" s="31" t="s">
        <v>24781</v>
      </c>
      <c r="C779" s="31" t="s">
        <v>0</v>
      </c>
      <c r="D779" s="31" t="s">
        <v>1</v>
      </c>
      <c r="E779" s="31" t="s">
        <v>22256</v>
      </c>
      <c r="F779" s="31" t="s">
        <v>3</v>
      </c>
      <c r="G779" s="31" t="s">
        <v>24782</v>
      </c>
      <c r="H779" s="31" t="s">
        <v>4</v>
      </c>
      <c r="I779" s="31" t="s">
        <v>298</v>
      </c>
      <c r="J779" s="31" t="s">
        <v>299</v>
      </c>
      <c r="K779" s="31" t="s">
        <v>22257</v>
      </c>
      <c r="L779" s="31" t="s">
        <v>22258</v>
      </c>
      <c r="M779" s="31" t="s">
        <v>22259</v>
      </c>
      <c r="N779" s="31" t="s">
        <v>22257</v>
      </c>
      <c r="O779" s="31" t="s">
        <v>22260</v>
      </c>
      <c r="P779" s="31" t="s">
        <v>11</v>
      </c>
      <c r="Q779" s="31" t="s">
        <v>24855</v>
      </c>
      <c r="R779" s="31" t="s">
        <v>12</v>
      </c>
      <c r="S779" s="31" t="s">
        <v>13</v>
      </c>
      <c r="T779" s="31" t="s">
        <v>14</v>
      </c>
      <c r="U779" s="31" t="s">
        <v>15</v>
      </c>
      <c r="V779" s="31" t="s">
        <v>16</v>
      </c>
      <c r="W779" s="31" t="s">
        <v>17</v>
      </c>
      <c r="X779" s="31" t="s">
        <v>24856</v>
      </c>
      <c r="Y779" s="31" t="s">
        <v>18</v>
      </c>
      <c r="Z779" s="31" t="s">
        <v>19</v>
      </c>
      <c r="AA779" s="31" t="s">
        <v>19</v>
      </c>
      <c r="AB779" s="31" t="s">
        <v>19</v>
      </c>
      <c r="AC779" s="31" t="s">
        <v>23946</v>
      </c>
      <c r="AD779" s="31" t="s">
        <v>6578</v>
      </c>
      <c r="AE779" s="31" t="s">
        <v>21</v>
      </c>
      <c r="AF779" s="31" t="s">
        <v>24857</v>
      </c>
      <c r="AG779" s="31" t="s">
        <v>19</v>
      </c>
      <c r="AH779" s="31" t="s">
        <v>24858</v>
      </c>
      <c r="AI779" s="31" t="s">
        <v>22734</v>
      </c>
      <c r="AJ779" s="31" t="s">
        <v>246</v>
      </c>
      <c r="AK779" s="31" t="s">
        <v>25</v>
      </c>
      <c r="AL779" s="31" t="s">
        <v>26</v>
      </c>
      <c r="AM779" s="31" t="s">
        <v>19</v>
      </c>
      <c r="AN779" s="31" t="s">
        <v>19</v>
      </c>
      <c r="AO779" s="31" t="s">
        <v>19</v>
      </c>
      <c r="AP779" s="31" t="s">
        <v>27</v>
      </c>
      <c r="AQ779" s="31" t="s">
        <v>24787</v>
      </c>
      <c r="AR779" s="31" t="s">
        <v>19</v>
      </c>
      <c r="AS779" s="59">
        <v>43932</v>
      </c>
      <c r="AT779" s="32">
        <v>171.36</v>
      </c>
      <c r="AU779" s="33" t="s">
        <v>28</v>
      </c>
      <c r="AV779" s="32">
        <v>3</v>
      </c>
      <c r="AW779" s="33" t="s">
        <v>29</v>
      </c>
      <c r="AX779" s="34">
        <v>4</v>
      </c>
      <c r="AY779" s="32">
        <v>3</v>
      </c>
      <c r="AZ779" s="33" t="s">
        <v>29</v>
      </c>
      <c r="BA779" s="35">
        <v>12.74</v>
      </c>
      <c r="BB779" s="33" t="s">
        <v>30</v>
      </c>
      <c r="BC779" s="35">
        <v>50.72</v>
      </c>
      <c r="BD779" s="33" t="s">
        <v>30</v>
      </c>
      <c r="BE779" s="35">
        <v>0</v>
      </c>
      <c r="BF779" s="33" t="s">
        <v>30</v>
      </c>
      <c r="BG779" s="35">
        <v>-8.9</v>
      </c>
      <c r="BH779" s="33" t="s">
        <v>30</v>
      </c>
      <c r="BI779" s="35">
        <v>0</v>
      </c>
      <c r="BJ779" s="33" t="s">
        <v>30</v>
      </c>
      <c r="BK779" s="35">
        <v>8.81</v>
      </c>
      <c r="BL779" s="33" t="s">
        <v>30</v>
      </c>
      <c r="BM779" s="35">
        <v>7.11</v>
      </c>
      <c r="BN779" s="33" t="s">
        <v>30</v>
      </c>
      <c r="BO779" s="35">
        <v>41.82</v>
      </c>
      <c r="BP779" s="33" t="s">
        <v>30</v>
      </c>
      <c r="BQ779" s="35">
        <v>17.07</v>
      </c>
      <c r="BR779" s="33" t="s">
        <v>30</v>
      </c>
      <c r="BS779" s="9">
        <f>VLOOKUP(A779,HR!A:P,16,0)</f>
        <v>23</v>
      </c>
      <c r="BT779" s="9" t="str">
        <f>VLOOKUP(A779,HR!A:S,19,0)</f>
        <v>11:11</v>
      </c>
      <c r="BU779" s="9" t="str">
        <f>VLOOKUP(VALUE(AC779),Varios!A:J,9,0)</f>
        <v>654187----961899995-982030758</v>
      </c>
      <c r="BV779" s="9" t="str">
        <f>VLOOKUP(VALUE(AC779),Varios!A:J,10,0)</f>
        <v>PEM116</v>
      </c>
      <c r="BW779" s="9" t="str">
        <f t="shared" si="142"/>
        <v>Cod:10054667 - Cli:Gonzales Sare, Carmela Ines - Tel.:654187----961899995-982030758 -Dir:S/V Nuevo Chao Mz A Lt 03 - Dist.:CHAO - ZV:PEM116 -Llega:11:11</v>
      </c>
      <c r="BX779" t="str">
        <f t="shared" si="132"/>
        <v>3. Ent. PT</v>
      </c>
      <c r="BY779" t="str">
        <f t="shared" si="133"/>
        <v>4-Vta.</v>
      </c>
      <c r="BZ779" s="16" t="str">
        <f t="shared" si="134"/>
        <v>Contado</v>
      </c>
      <c r="CA779" s="16">
        <f t="shared" si="135"/>
        <v>50.72</v>
      </c>
      <c r="CB779" s="16" t="str">
        <f t="shared" si="136"/>
        <v xml:space="preserve"> </v>
      </c>
      <c r="CC779" s="16">
        <f t="shared" si="137"/>
        <v>3</v>
      </c>
      <c r="CD779" s="16" t="str">
        <f t="shared" si="138"/>
        <v xml:space="preserve"> </v>
      </c>
      <c r="CE779" s="16" t="str">
        <f t="shared" si="139"/>
        <v>Transporte: 3401642335 - Acevedo Nolasco, John Maicol</v>
      </c>
      <c r="CF779" s="16">
        <f t="shared" si="140"/>
        <v>1</v>
      </c>
      <c r="CG779" s="16">
        <f>IF(Tabla1[[#This Row],[Clientes]]=1,VLOOKUP(Tabla1[[#This Row],[BK49**]],HR!A:X,24,0),"")</f>
        <v>3.5</v>
      </c>
    </row>
    <row r="780" spans="1:85" x14ac:dyDescent="0.25">
      <c r="A780" s="7" t="str">
        <f t="shared" si="141"/>
        <v>10054667</v>
      </c>
      <c r="B780" s="31" t="s">
        <v>24781</v>
      </c>
      <c r="C780" s="31" t="s">
        <v>0</v>
      </c>
      <c r="D780" s="31" t="s">
        <v>1</v>
      </c>
      <c r="E780" s="31" t="s">
        <v>22256</v>
      </c>
      <c r="F780" s="31" t="s">
        <v>3</v>
      </c>
      <c r="G780" s="31" t="s">
        <v>24782</v>
      </c>
      <c r="H780" s="31" t="s">
        <v>4</v>
      </c>
      <c r="I780" s="31" t="s">
        <v>298</v>
      </c>
      <c r="J780" s="31" t="s">
        <v>299</v>
      </c>
      <c r="K780" s="31" t="s">
        <v>22257</v>
      </c>
      <c r="L780" s="31" t="s">
        <v>22258</v>
      </c>
      <c r="M780" s="31" t="s">
        <v>22259</v>
      </c>
      <c r="N780" s="31" t="s">
        <v>22257</v>
      </c>
      <c r="O780" s="31" t="s">
        <v>22260</v>
      </c>
      <c r="P780" s="31" t="s">
        <v>11</v>
      </c>
      <c r="Q780" s="31" t="s">
        <v>24855</v>
      </c>
      <c r="R780" s="31" t="s">
        <v>12</v>
      </c>
      <c r="S780" s="31" t="s">
        <v>46</v>
      </c>
      <c r="T780" s="31" t="s">
        <v>14</v>
      </c>
      <c r="U780" s="31" t="s">
        <v>47</v>
      </c>
      <c r="V780" s="31" t="s">
        <v>16</v>
      </c>
      <c r="W780" s="31" t="s">
        <v>17</v>
      </c>
      <c r="X780" s="31" t="s">
        <v>24856</v>
      </c>
      <c r="Y780" s="31" t="s">
        <v>18</v>
      </c>
      <c r="Z780" s="31" t="s">
        <v>19</v>
      </c>
      <c r="AA780" s="31" t="s">
        <v>19</v>
      </c>
      <c r="AB780" s="31" t="s">
        <v>19</v>
      </c>
      <c r="AC780" s="31" t="s">
        <v>23946</v>
      </c>
      <c r="AD780" s="31" t="s">
        <v>6578</v>
      </c>
      <c r="AE780" s="31" t="s">
        <v>21</v>
      </c>
      <c r="AF780" s="31" t="s">
        <v>24857</v>
      </c>
      <c r="AG780" s="31" t="s">
        <v>19</v>
      </c>
      <c r="AH780" s="31" t="s">
        <v>24858</v>
      </c>
      <c r="AI780" s="31" t="s">
        <v>22734</v>
      </c>
      <c r="AJ780" s="31" t="s">
        <v>246</v>
      </c>
      <c r="AK780" s="31" t="s">
        <v>35</v>
      </c>
      <c r="AL780" s="31" t="s">
        <v>26</v>
      </c>
      <c r="AM780" s="31" t="s">
        <v>19</v>
      </c>
      <c r="AN780" s="31" t="s">
        <v>19</v>
      </c>
      <c r="AO780" s="31" t="s">
        <v>19</v>
      </c>
      <c r="AP780" s="31" t="s">
        <v>27</v>
      </c>
      <c r="AQ780" s="31" t="s">
        <v>24787</v>
      </c>
      <c r="AR780" s="31" t="s">
        <v>19</v>
      </c>
      <c r="AS780" s="59">
        <v>43932</v>
      </c>
      <c r="AT780" s="32">
        <v>171.36</v>
      </c>
      <c r="AU780" s="33" t="s">
        <v>28</v>
      </c>
      <c r="AV780" s="32">
        <v>4</v>
      </c>
      <c r="AW780" s="33" t="s">
        <v>29</v>
      </c>
      <c r="AX780" s="34">
        <v>15</v>
      </c>
      <c r="AY780" s="32">
        <v>4</v>
      </c>
      <c r="AZ780" s="33" t="s">
        <v>29</v>
      </c>
      <c r="BA780" s="35">
        <v>12.93</v>
      </c>
      <c r="BB780" s="33" t="s">
        <v>30</v>
      </c>
      <c r="BC780" s="35">
        <v>64.41</v>
      </c>
      <c r="BD780" s="33" t="s">
        <v>30</v>
      </c>
      <c r="BE780" s="35">
        <v>0</v>
      </c>
      <c r="BF780" s="33" t="s">
        <v>30</v>
      </c>
      <c r="BG780" s="35">
        <v>-12.88</v>
      </c>
      <c r="BH780" s="33" t="s">
        <v>30</v>
      </c>
      <c r="BI780" s="35">
        <v>0</v>
      </c>
      <c r="BJ780" s="33" t="s">
        <v>30</v>
      </c>
      <c r="BK780" s="35">
        <v>9.2799999999999994</v>
      </c>
      <c r="BL780" s="33" t="s">
        <v>30</v>
      </c>
      <c r="BM780" s="35">
        <v>0</v>
      </c>
      <c r="BN780" s="33" t="s">
        <v>30</v>
      </c>
      <c r="BO780" s="35">
        <v>51.53</v>
      </c>
      <c r="BP780" s="33" t="s">
        <v>30</v>
      </c>
      <c r="BQ780" s="35">
        <v>10.5</v>
      </c>
      <c r="BR780" s="33" t="s">
        <v>30</v>
      </c>
      <c r="BS780" s="9">
        <f>VLOOKUP(A780,HR!A:P,16,0)</f>
        <v>23</v>
      </c>
      <c r="BT780" s="9" t="str">
        <f>VLOOKUP(A780,HR!A:S,19,0)</f>
        <v>11:11</v>
      </c>
      <c r="BU780" s="9" t="str">
        <f>VLOOKUP(VALUE(AC780),Varios!A:J,9,0)</f>
        <v>654187----961899995-982030758</v>
      </c>
      <c r="BV780" s="9" t="str">
        <f>VLOOKUP(VALUE(AC780),Varios!A:J,10,0)</f>
        <v>PEM116</v>
      </c>
      <c r="BW780" s="9" t="str">
        <f t="shared" si="142"/>
        <v>Cod:10054667 - Cli:Gonzales Sare, Carmela Ines - Tel.:654187----961899995-982030758 -Dir:S/V Nuevo Chao Mz A Lt 03 - Dist.:CHAO - ZV:PEM116 -Llega:11:11</v>
      </c>
      <c r="BX780" t="str">
        <f t="shared" si="132"/>
        <v>3. Ent. PT</v>
      </c>
      <c r="BY780" t="str">
        <f t="shared" si="133"/>
        <v>4-Vta.</v>
      </c>
      <c r="BZ780" s="16" t="str">
        <f t="shared" si="134"/>
        <v>Contado</v>
      </c>
      <c r="CA780" s="16">
        <f t="shared" si="135"/>
        <v>64.41</v>
      </c>
      <c r="CB780" s="16" t="str">
        <f t="shared" si="136"/>
        <v xml:space="preserve"> </v>
      </c>
      <c r="CC780" s="16">
        <f t="shared" si="137"/>
        <v>4</v>
      </c>
      <c r="CD780" s="16" t="str">
        <f t="shared" si="138"/>
        <v xml:space="preserve"> </v>
      </c>
      <c r="CE780" s="16" t="str">
        <f t="shared" si="139"/>
        <v>Transporte: 3401642335 - Acevedo Nolasco, John Maicol</v>
      </c>
      <c r="CF780" s="16">
        <f t="shared" si="140"/>
        <v>0</v>
      </c>
      <c r="CG780" s="16" t="str">
        <f>IF(Tabla1[[#This Row],[Clientes]]=1,VLOOKUP(Tabla1[[#This Row],[BK49**]],HR!A:X,24,0),"")</f>
        <v/>
      </c>
    </row>
    <row r="781" spans="1:85" x14ac:dyDescent="0.25">
      <c r="A781" s="7" t="str">
        <f t="shared" si="141"/>
        <v>10054667</v>
      </c>
      <c r="B781" s="31" t="s">
        <v>24781</v>
      </c>
      <c r="C781" s="31" t="s">
        <v>0</v>
      </c>
      <c r="D781" s="31" t="s">
        <v>1</v>
      </c>
      <c r="E781" s="31" t="s">
        <v>22256</v>
      </c>
      <c r="F781" s="31" t="s">
        <v>3</v>
      </c>
      <c r="G781" s="31" t="s">
        <v>24782</v>
      </c>
      <c r="H781" s="31" t="s">
        <v>4</v>
      </c>
      <c r="I781" s="31" t="s">
        <v>298</v>
      </c>
      <c r="J781" s="31" t="s">
        <v>299</v>
      </c>
      <c r="K781" s="31" t="s">
        <v>22257</v>
      </c>
      <c r="L781" s="31" t="s">
        <v>22258</v>
      </c>
      <c r="M781" s="31" t="s">
        <v>22259</v>
      </c>
      <c r="N781" s="31" t="s">
        <v>22257</v>
      </c>
      <c r="O781" s="31" t="s">
        <v>22260</v>
      </c>
      <c r="P781" s="31" t="s">
        <v>11</v>
      </c>
      <c r="Q781" s="31" t="s">
        <v>24855</v>
      </c>
      <c r="R781" s="31" t="s">
        <v>12</v>
      </c>
      <c r="S781" s="31" t="s">
        <v>36</v>
      </c>
      <c r="T781" s="31" t="s">
        <v>14</v>
      </c>
      <c r="U781" s="31" t="s">
        <v>37</v>
      </c>
      <c r="V781" s="31" t="s">
        <v>16</v>
      </c>
      <c r="W781" s="31" t="s">
        <v>17</v>
      </c>
      <c r="X781" s="31" t="s">
        <v>24856</v>
      </c>
      <c r="Y781" s="31" t="s">
        <v>18</v>
      </c>
      <c r="Z781" s="31" t="s">
        <v>19</v>
      </c>
      <c r="AA781" s="31" t="s">
        <v>19</v>
      </c>
      <c r="AB781" s="31" t="s">
        <v>19</v>
      </c>
      <c r="AC781" s="31" t="s">
        <v>23946</v>
      </c>
      <c r="AD781" s="31" t="s">
        <v>6578</v>
      </c>
      <c r="AE781" s="31" t="s">
        <v>21</v>
      </c>
      <c r="AF781" s="31" t="s">
        <v>24857</v>
      </c>
      <c r="AG781" s="31" t="s">
        <v>19</v>
      </c>
      <c r="AH781" s="31" t="s">
        <v>24858</v>
      </c>
      <c r="AI781" s="31" t="s">
        <v>22734</v>
      </c>
      <c r="AJ781" s="31" t="s">
        <v>246</v>
      </c>
      <c r="AK781" s="31" t="s">
        <v>35</v>
      </c>
      <c r="AL781" s="31" t="s">
        <v>26</v>
      </c>
      <c r="AM781" s="31" t="s">
        <v>19</v>
      </c>
      <c r="AN781" s="31" t="s">
        <v>19</v>
      </c>
      <c r="AO781" s="31" t="s">
        <v>19</v>
      </c>
      <c r="AP781" s="31" t="s">
        <v>27</v>
      </c>
      <c r="AQ781" s="31" t="s">
        <v>24787</v>
      </c>
      <c r="AR781" s="31" t="s">
        <v>19</v>
      </c>
      <c r="AS781" s="59">
        <v>43932</v>
      </c>
      <c r="AT781" s="32">
        <v>171.36</v>
      </c>
      <c r="AU781" s="33" t="s">
        <v>28</v>
      </c>
      <c r="AV781" s="32">
        <v>3</v>
      </c>
      <c r="AW781" s="33" t="s">
        <v>29</v>
      </c>
      <c r="AX781" s="34">
        <v>6</v>
      </c>
      <c r="AY781" s="32">
        <v>3</v>
      </c>
      <c r="AZ781" s="33" t="s">
        <v>29</v>
      </c>
      <c r="BA781" s="35">
        <v>8.92</v>
      </c>
      <c r="BB781" s="33" t="s">
        <v>30</v>
      </c>
      <c r="BC781" s="35">
        <v>47.67</v>
      </c>
      <c r="BD781" s="33" t="s">
        <v>30</v>
      </c>
      <c r="BE781" s="35">
        <v>0</v>
      </c>
      <c r="BF781" s="33" t="s">
        <v>30</v>
      </c>
      <c r="BG781" s="35">
        <v>-7.15</v>
      </c>
      <c r="BH781" s="33" t="s">
        <v>30</v>
      </c>
      <c r="BI781" s="35">
        <v>0</v>
      </c>
      <c r="BJ781" s="33" t="s">
        <v>30</v>
      </c>
      <c r="BK781" s="35">
        <v>7.29</v>
      </c>
      <c r="BL781" s="33" t="s">
        <v>30</v>
      </c>
      <c r="BM781" s="35">
        <v>0</v>
      </c>
      <c r="BN781" s="33" t="s">
        <v>30</v>
      </c>
      <c r="BO781" s="35">
        <v>40.520000000000003</v>
      </c>
      <c r="BP781" s="33" t="s">
        <v>30</v>
      </c>
      <c r="BQ781" s="35">
        <v>8.25</v>
      </c>
      <c r="BR781" s="33" t="s">
        <v>30</v>
      </c>
      <c r="BS781" s="9">
        <f>VLOOKUP(A781,HR!A:P,16,0)</f>
        <v>23</v>
      </c>
      <c r="BT781" s="9" t="str">
        <f>VLOOKUP(A781,HR!A:S,19,0)</f>
        <v>11:11</v>
      </c>
      <c r="BU781" s="9" t="str">
        <f>VLOOKUP(VALUE(AC781),Varios!A:J,9,0)</f>
        <v>654187----961899995-982030758</v>
      </c>
      <c r="BV781" s="9" t="str">
        <f>VLOOKUP(VALUE(AC781),Varios!A:J,10,0)</f>
        <v>PEM116</v>
      </c>
      <c r="BW781" s="9" t="str">
        <f t="shared" si="142"/>
        <v>Cod:10054667 - Cli:Gonzales Sare, Carmela Ines - Tel.:654187----961899995-982030758 -Dir:S/V Nuevo Chao Mz A Lt 03 - Dist.:CHAO - ZV:PEM116 -Llega:11:11</v>
      </c>
      <c r="BX781" t="str">
        <f t="shared" si="132"/>
        <v>3. Ent. PT</v>
      </c>
      <c r="BY781" t="str">
        <f t="shared" si="133"/>
        <v>4-Vta.</v>
      </c>
      <c r="BZ781" s="16" t="str">
        <f t="shared" si="134"/>
        <v>Contado</v>
      </c>
      <c r="CA781" s="16">
        <f t="shared" si="135"/>
        <v>47.67</v>
      </c>
      <c r="CB781" s="16" t="str">
        <f t="shared" si="136"/>
        <v xml:space="preserve"> </v>
      </c>
      <c r="CC781" s="16">
        <f t="shared" si="137"/>
        <v>3</v>
      </c>
      <c r="CD781" s="16" t="str">
        <f t="shared" si="138"/>
        <v xml:space="preserve"> </v>
      </c>
      <c r="CE781" s="16" t="str">
        <f t="shared" si="139"/>
        <v>Transporte: 3401642335 - Acevedo Nolasco, John Maicol</v>
      </c>
      <c r="CF781" s="16">
        <f t="shared" si="140"/>
        <v>0</v>
      </c>
      <c r="CG781" s="16" t="str">
        <f>IF(Tabla1[[#This Row],[Clientes]]=1,VLOOKUP(Tabla1[[#This Row],[BK49**]],HR!A:X,24,0),"")</f>
        <v/>
      </c>
    </row>
    <row r="782" spans="1:85" x14ac:dyDescent="0.25">
      <c r="A782" s="7" t="str">
        <f t="shared" si="141"/>
        <v>10054667</v>
      </c>
      <c r="B782" s="31" t="s">
        <v>24781</v>
      </c>
      <c r="C782" s="31" t="s">
        <v>0</v>
      </c>
      <c r="D782" s="31" t="s">
        <v>1</v>
      </c>
      <c r="E782" s="31" t="s">
        <v>22256</v>
      </c>
      <c r="F782" s="31" t="s">
        <v>3</v>
      </c>
      <c r="G782" s="31" t="s">
        <v>24782</v>
      </c>
      <c r="H782" s="31" t="s">
        <v>4</v>
      </c>
      <c r="I782" s="31" t="s">
        <v>298</v>
      </c>
      <c r="J782" s="31" t="s">
        <v>299</v>
      </c>
      <c r="K782" s="31" t="s">
        <v>22257</v>
      </c>
      <c r="L782" s="31" t="s">
        <v>22258</v>
      </c>
      <c r="M782" s="31" t="s">
        <v>22259</v>
      </c>
      <c r="N782" s="31" t="s">
        <v>22257</v>
      </c>
      <c r="O782" s="31" t="s">
        <v>22260</v>
      </c>
      <c r="P782" s="31" t="s">
        <v>11</v>
      </c>
      <c r="Q782" s="31" t="s">
        <v>24855</v>
      </c>
      <c r="R782" s="31" t="s">
        <v>12</v>
      </c>
      <c r="S782" s="31" t="s">
        <v>33</v>
      </c>
      <c r="T782" s="31" t="s">
        <v>14</v>
      </c>
      <c r="U782" s="31" t="s">
        <v>34</v>
      </c>
      <c r="V782" s="31" t="s">
        <v>16</v>
      </c>
      <c r="W782" s="31" t="s">
        <v>17</v>
      </c>
      <c r="X782" s="31" t="s">
        <v>24856</v>
      </c>
      <c r="Y782" s="31" t="s">
        <v>18</v>
      </c>
      <c r="Z782" s="31" t="s">
        <v>19</v>
      </c>
      <c r="AA782" s="31" t="s">
        <v>19</v>
      </c>
      <c r="AB782" s="31" t="s">
        <v>19</v>
      </c>
      <c r="AC782" s="31" t="s">
        <v>23946</v>
      </c>
      <c r="AD782" s="31" t="s">
        <v>6578</v>
      </c>
      <c r="AE782" s="31" t="s">
        <v>21</v>
      </c>
      <c r="AF782" s="31" t="s">
        <v>24857</v>
      </c>
      <c r="AG782" s="31" t="s">
        <v>19</v>
      </c>
      <c r="AH782" s="31" t="s">
        <v>24858</v>
      </c>
      <c r="AI782" s="31" t="s">
        <v>22734</v>
      </c>
      <c r="AJ782" s="31" t="s">
        <v>246</v>
      </c>
      <c r="AK782" s="31" t="s">
        <v>35</v>
      </c>
      <c r="AL782" s="31" t="s">
        <v>26</v>
      </c>
      <c r="AM782" s="31" t="s">
        <v>19</v>
      </c>
      <c r="AN782" s="31" t="s">
        <v>19</v>
      </c>
      <c r="AO782" s="31" t="s">
        <v>19</v>
      </c>
      <c r="AP782" s="31" t="s">
        <v>27</v>
      </c>
      <c r="AQ782" s="31" t="s">
        <v>24787</v>
      </c>
      <c r="AR782" s="31" t="s">
        <v>19</v>
      </c>
      <c r="AS782" s="59">
        <v>43932</v>
      </c>
      <c r="AT782" s="32">
        <v>171.36</v>
      </c>
      <c r="AU782" s="33" t="s">
        <v>28</v>
      </c>
      <c r="AV782" s="32">
        <v>1</v>
      </c>
      <c r="AW782" s="33" t="s">
        <v>29</v>
      </c>
      <c r="AX782" s="34">
        <v>15</v>
      </c>
      <c r="AY782" s="32">
        <v>1</v>
      </c>
      <c r="AZ782" s="33" t="s">
        <v>29</v>
      </c>
      <c r="BA782" s="35">
        <v>3.28</v>
      </c>
      <c r="BB782" s="33" t="s">
        <v>30</v>
      </c>
      <c r="BC782" s="35">
        <v>16.100000000000001</v>
      </c>
      <c r="BD782" s="33" t="s">
        <v>30</v>
      </c>
      <c r="BE782" s="35">
        <v>0</v>
      </c>
      <c r="BF782" s="33" t="s">
        <v>30</v>
      </c>
      <c r="BG782" s="35">
        <v>-3.22</v>
      </c>
      <c r="BH782" s="33" t="s">
        <v>30</v>
      </c>
      <c r="BI782" s="35">
        <v>0</v>
      </c>
      <c r="BJ782" s="33" t="s">
        <v>30</v>
      </c>
      <c r="BK782" s="35">
        <v>2.3199999999999998</v>
      </c>
      <c r="BL782" s="33" t="s">
        <v>30</v>
      </c>
      <c r="BM782" s="35">
        <v>0</v>
      </c>
      <c r="BN782" s="33" t="s">
        <v>30</v>
      </c>
      <c r="BO782" s="35">
        <v>12.88</v>
      </c>
      <c r="BP782" s="33" t="s">
        <v>30</v>
      </c>
      <c r="BQ782" s="35">
        <v>2.62</v>
      </c>
      <c r="BR782" s="33" t="s">
        <v>30</v>
      </c>
      <c r="BS782" s="9">
        <f>VLOOKUP(A782,HR!A:P,16,0)</f>
        <v>23</v>
      </c>
      <c r="BT782" s="9" t="str">
        <f>VLOOKUP(A782,HR!A:S,19,0)</f>
        <v>11:11</v>
      </c>
      <c r="BU782" s="9" t="str">
        <f>VLOOKUP(VALUE(AC782),Varios!A:J,9,0)</f>
        <v>654187----961899995-982030758</v>
      </c>
      <c r="BV782" s="9" t="str">
        <f>VLOOKUP(VALUE(AC782),Varios!A:J,10,0)</f>
        <v>PEM116</v>
      </c>
      <c r="BW782" s="9" t="str">
        <f t="shared" si="142"/>
        <v>Cod:10054667 - Cli:Gonzales Sare, Carmela Ines - Tel.:654187----961899995-982030758 -Dir:S/V Nuevo Chao Mz A Lt 03 - Dist.:CHAO - ZV:PEM116 -Llega:11:11</v>
      </c>
      <c r="BX782" t="str">
        <f t="shared" si="132"/>
        <v>3. Ent. PT</v>
      </c>
      <c r="BY782" t="str">
        <f t="shared" si="133"/>
        <v>4-Vta.</v>
      </c>
      <c r="BZ782" s="16" t="str">
        <f t="shared" si="134"/>
        <v>Contado</v>
      </c>
      <c r="CA782" s="16">
        <f t="shared" si="135"/>
        <v>16.100000000000001</v>
      </c>
      <c r="CB782" s="16" t="str">
        <f t="shared" si="136"/>
        <v xml:space="preserve"> </v>
      </c>
      <c r="CC782" s="16">
        <f t="shared" si="137"/>
        <v>1</v>
      </c>
      <c r="CD782" s="16" t="str">
        <f t="shared" si="138"/>
        <v xml:space="preserve"> </v>
      </c>
      <c r="CE782" s="16" t="str">
        <f t="shared" si="139"/>
        <v>Transporte: 3401642335 - Acevedo Nolasco, John Maicol</v>
      </c>
      <c r="CF782" s="16">
        <f t="shared" si="140"/>
        <v>0</v>
      </c>
      <c r="CG782" s="16" t="str">
        <f>IF(Tabla1[[#This Row],[Clientes]]=1,VLOOKUP(Tabla1[[#This Row],[BK49**]],HR!A:X,24,0),"")</f>
        <v/>
      </c>
    </row>
    <row r="783" spans="1:85" x14ac:dyDescent="0.25">
      <c r="A783" s="7" t="str">
        <f t="shared" si="141"/>
        <v>10054667</v>
      </c>
      <c r="B783" s="31" t="s">
        <v>24781</v>
      </c>
      <c r="C783" s="31" t="s">
        <v>0</v>
      </c>
      <c r="D783" s="31" t="s">
        <v>1</v>
      </c>
      <c r="E783" s="31" t="s">
        <v>22256</v>
      </c>
      <c r="F783" s="31" t="s">
        <v>3</v>
      </c>
      <c r="G783" s="31" t="s">
        <v>24782</v>
      </c>
      <c r="H783" s="31" t="s">
        <v>4</v>
      </c>
      <c r="I783" s="31" t="s">
        <v>298</v>
      </c>
      <c r="J783" s="31" t="s">
        <v>299</v>
      </c>
      <c r="K783" s="31" t="s">
        <v>22257</v>
      </c>
      <c r="L783" s="31" t="s">
        <v>22258</v>
      </c>
      <c r="M783" s="31" t="s">
        <v>22259</v>
      </c>
      <c r="N783" s="31" t="s">
        <v>22257</v>
      </c>
      <c r="O783" s="31" t="s">
        <v>22260</v>
      </c>
      <c r="P783" s="31" t="s">
        <v>11</v>
      </c>
      <c r="Q783" s="31" t="s">
        <v>24855</v>
      </c>
      <c r="R783" s="31" t="s">
        <v>12</v>
      </c>
      <c r="S783" s="31" t="s">
        <v>44</v>
      </c>
      <c r="T783" s="31" t="s">
        <v>14</v>
      </c>
      <c r="U783" s="31" t="s">
        <v>45</v>
      </c>
      <c r="V783" s="31" t="s">
        <v>16</v>
      </c>
      <c r="W783" s="31" t="s">
        <v>17</v>
      </c>
      <c r="X783" s="31" t="s">
        <v>24856</v>
      </c>
      <c r="Y783" s="31" t="s">
        <v>18</v>
      </c>
      <c r="Z783" s="31" t="s">
        <v>19</v>
      </c>
      <c r="AA783" s="31" t="s">
        <v>19</v>
      </c>
      <c r="AB783" s="31" t="s">
        <v>19</v>
      </c>
      <c r="AC783" s="31" t="s">
        <v>23946</v>
      </c>
      <c r="AD783" s="31" t="s">
        <v>6578</v>
      </c>
      <c r="AE783" s="31" t="s">
        <v>21</v>
      </c>
      <c r="AF783" s="31" t="s">
        <v>24857</v>
      </c>
      <c r="AG783" s="31" t="s">
        <v>19</v>
      </c>
      <c r="AH783" s="31" t="s">
        <v>24858</v>
      </c>
      <c r="AI783" s="31" t="s">
        <v>22734</v>
      </c>
      <c r="AJ783" s="31" t="s">
        <v>246</v>
      </c>
      <c r="AK783" s="31" t="s">
        <v>25</v>
      </c>
      <c r="AL783" s="31" t="s">
        <v>26</v>
      </c>
      <c r="AM783" s="31" t="s">
        <v>19</v>
      </c>
      <c r="AN783" s="31" t="s">
        <v>19</v>
      </c>
      <c r="AO783" s="31" t="s">
        <v>19</v>
      </c>
      <c r="AP783" s="31" t="s">
        <v>27</v>
      </c>
      <c r="AQ783" s="31" t="s">
        <v>24787</v>
      </c>
      <c r="AR783" s="31" t="s">
        <v>19</v>
      </c>
      <c r="AS783" s="59">
        <v>43932</v>
      </c>
      <c r="AT783" s="32">
        <v>171.36</v>
      </c>
      <c r="AU783" s="33" t="s">
        <v>28</v>
      </c>
      <c r="AV783" s="32">
        <v>2</v>
      </c>
      <c r="AW783" s="33" t="s">
        <v>29</v>
      </c>
      <c r="AX783" s="34">
        <v>6</v>
      </c>
      <c r="AY783" s="32">
        <v>2</v>
      </c>
      <c r="AZ783" s="33" t="s">
        <v>29</v>
      </c>
      <c r="BA783" s="35">
        <v>6.19</v>
      </c>
      <c r="BB783" s="33" t="s">
        <v>30</v>
      </c>
      <c r="BC783" s="35">
        <v>14.78</v>
      </c>
      <c r="BD783" s="33" t="s">
        <v>30</v>
      </c>
      <c r="BE783" s="35">
        <v>0</v>
      </c>
      <c r="BF783" s="33" t="s">
        <v>30</v>
      </c>
      <c r="BG783" s="35">
        <v>0</v>
      </c>
      <c r="BH783" s="33" t="s">
        <v>30</v>
      </c>
      <c r="BI783" s="35">
        <v>0</v>
      </c>
      <c r="BJ783" s="33" t="s">
        <v>30</v>
      </c>
      <c r="BK783" s="35">
        <v>3.11</v>
      </c>
      <c r="BL783" s="33" t="s">
        <v>30</v>
      </c>
      <c r="BM783" s="35">
        <v>2.5099999999999998</v>
      </c>
      <c r="BN783" s="33" t="s">
        <v>30</v>
      </c>
      <c r="BO783" s="35">
        <v>14.78</v>
      </c>
      <c r="BP783" s="33" t="s">
        <v>30</v>
      </c>
      <c r="BQ783" s="35">
        <v>6.03</v>
      </c>
      <c r="BR783" s="33" t="s">
        <v>30</v>
      </c>
      <c r="BS783" s="9">
        <f>VLOOKUP(A783,HR!A:P,16,0)</f>
        <v>23</v>
      </c>
      <c r="BT783" s="9" t="str">
        <f>VLOOKUP(A783,HR!A:S,19,0)</f>
        <v>11:11</v>
      </c>
      <c r="BU783" s="9" t="str">
        <f>VLOOKUP(VALUE(AC783),Varios!A:J,9,0)</f>
        <v>654187----961899995-982030758</v>
      </c>
      <c r="BV783" s="9" t="str">
        <f>VLOOKUP(VALUE(AC783),Varios!A:J,10,0)</f>
        <v>PEM116</v>
      </c>
      <c r="BW783" s="9" t="str">
        <f t="shared" si="142"/>
        <v>Cod:10054667 - Cli:Gonzales Sare, Carmela Ines - Tel.:654187----961899995-982030758 -Dir:S/V Nuevo Chao Mz A Lt 03 - Dist.:CHAO - ZV:PEM116 -Llega:11:11</v>
      </c>
      <c r="BX783" t="str">
        <f t="shared" si="132"/>
        <v>3. Ent. PT</v>
      </c>
      <c r="BY783" t="str">
        <f t="shared" si="133"/>
        <v>4-Vta.</v>
      </c>
      <c r="BZ783" s="16" t="str">
        <f t="shared" si="134"/>
        <v>Contado</v>
      </c>
      <c r="CA783" s="16">
        <f t="shared" si="135"/>
        <v>14.78</v>
      </c>
      <c r="CB783" s="16" t="str">
        <f t="shared" si="136"/>
        <v xml:space="preserve"> </v>
      </c>
      <c r="CC783" s="16">
        <f t="shared" si="137"/>
        <v>2</v>
      </c>
      <c r="CD783" s="16" t="str">
        <f t="shared" si="138"/>
        <v xml:space="preserve"> </v>
      </c>
      <c r="CE783" s="16" t="str">
        <f t="shared" si="139"/>
        <v>Transporte: 3401642335 - Acevedo Nolasco, John Maicol</v>
      </c>
      <c r="CF783" s="16">
        <f t="shared" si="140"/>
        <v>0</v>
      </c>
      <c r="CG783" s="16" t="str">
        <f>IF(Tabla1[[#This Row],[Clientes]]=1,VLOOKUP(Tabla1[[#This Row],[BK49**]],HR!A:X,24,0),"")</f>
        <v/>
      </c>
    </row>
    <row r="784" spans="1:85" x14ac:dyDescent="0.25">
      <c r="A784" s="7" t="str">
        <f t="shared" si="141"/>
        <v>10054667</v>
      </c>
      <c r="B784" s="31" t="s">
        <v>24781</v>
      </c>
      <c r="C784" s="31" t="s">
        <v>0</v>
      </c>
      <c r="D784" s="31" t="s">
        <v>1</v>
      </c>
      <c r="E784" s="31" t="s">
        <v>22256</v>
      </c>
      <c r="F784" s="31" t="s">
        <v>3</v>
      </c>
      <c r="G784" s="31" t="s">
        <v>24782</v>
      </c>
      <c r="H784" s="31" t="s">
        <v>4</v>
      </c>
      <c r="I784" s="31" t="s">
        <v>298</v>
      </c>
      <c r="J784" s="31" t="s">
        <v>299</v>
      </c>
      <c r="K784" s="31" t="s">
        <v>22257</v>
      </c>
      <c r="L784" s="31" t="s">
        <v>22258</v>
      </c>
      <c r="M784" s="31" t="s">
        <v>22259</v>
      </c>
      <c r="N784" s="31" t="s">
        <v>22257</v>
      </c>
      <c r="O784" s="31" t="s">
        <v>22260</v>
      </c>
      <c r="P784" s="31" t="s">
        <v>11</v>
      </c>
      <c r="Q784" s="31" t="s">
        <v>24855</v>
      </c>
      <c r="R784" s="31" t="s">
        <v>12</v>
      </c>
      <c r="S784" s="31" t="s">
        <v>51</v>
      </c>
      <c r="T784" s="31" t="s">
        <v>14</v>
      </c>
      <c r="U784" s="31" t="s">
        <v>52</v>
      </c>
      <c r="V784" s="31" t="s">
        <v>16</v>
      </c>
      <c r="W784" s="31" t="s">
        <v>17</v>
      </c>
      <c r="X784" s="31" t="s">
        <v>24856</v>
      </c>
      <c r="Y784" s="31" t="s">
        <v>18</v>
      </c>
      <c r="Z784" s="31" t="s">
        <v>19</v>
      </c>
      <c r="AA784" s="31" t="s">
        <v>19</v>
      </c>
      <c r="AB784" s="31" t="s">
        <v>19</v>
      </c>
      <c r="AC784" s="31" t="s">
        <v>23946</v>
      </c>
      <c r="AD784" s="31" t="s">
        <v>6578</v>
      </c>
      <c r="AE784" s="31" t="s">
        <v>21</v>
      </c>
      <c r="AF784" s="31" t="s">
        <v>24857</v>
      </c>
      <c r="AG784" s="31" t="s">
        <v>19</v>
      </c>
      <c r="AH784" s="31" t="s">
        <v>24858</v>
      </c>
      <c r="AI784" s="31" t="s">
        <v>22734</v>
      </c>
      <c r="AJ784" s="31" t="s">
        <v>246</v>
      </c>
      <c r="AK784" s="31" t="s">
        <v>25</v>
      </c>
      <c r="AL784" s="31" t="s">
        <v>26</v>
      </c>
      <c r="AM784" s="31" t="s">
        <v>19</v>
      </c>
      <c r="AN784" s="31" t="s">
        <v>19</v>
      </c>
      <c r="AO784" s="31" t="s">
        <v>19</v>
      </c>
      <c r="AP784" s="31" t="s">
        <v>27</v>
      </c>
      <c r="AQ784" s="31" t="s">
        <v>24787</v>
      </c>
      <c r="AR784" s="31" t="s">
        <v>19</v>
      </c>
      <c r="AS784" s="59">
        <v>43932</v>
      </c>
      <c r="AT784" s="32">
        <v>171.36</v>
      </c>
      <c r="AU784" s="33" t="s">
        <v>28</v>
      </c>
      <c r="AV784" s="32">
        <v>2</v>
      </c>
      <c r="AW784" s="33" t="s">
        <v>29</v>
      </c>
      <c r="AX784" s="34">
        <v>15</v>
      </c>
      <c r="AY784" s="32">
        <v>2</v>
      </c>
      <c r="AZ784" s="33" t="s">
        <v>29</v>
      </c>
      <c r="BA784" s="35">
        <v>9.43</v>
      </c>
      <c r="BB784" s="33" t="s">
        <v>30</v>
      </c>
      <c r="BC784" s="35">
        <v>18.54</v>
      </c>
      <c r="BD784" s="33" t="s">
        <v>30</v>
      </c>
      <c r="BE784" s="35">
        <v>0</v>
      </c>
      <c r="BF784" s="33" t="s">
        <v>30</v>
      </c>
      <c r="BG784" s="35">
        <v>0</v>
      </c>
      <c r="BH784" s="33" t="s">
        <v>30</v>
      </c>
      <c r="BI784" s="35">
        <v>0</v>
      </c>
      <c r="BJ784" s="33" t="s">
        <v>30</v>
      </c>
      <c r="BK784" s="35">
        <v>3.9</v>
      </c>
      <c r="BL784" s="33" t="s">
        <v>30</v>
      </c>
      <c r="BM784" s="35">
        <v>3.15</v>
      </c>
      <c r="BN784" s="33" t="s">
        <v>30</v>
      </c>
      <c r="BO784" s="35">
        <v>18.54</v>
      </c>
      <c r="BP784" s="33" t="s">
        <v>30</v>
      </c>
      <c r="BQ784" s="35">
        <v>7.56</v>
      </c>
      <c r="BR784" s="33" t="s">
        <v>30</v>
      </c>
      <c r="BS784" s="9">
        <f>VLOOKUP(A784,HR!A:P,16,0)</f>
        <v>23</v>
      </c>
      <c r="BT784" s="9" t="str">
        <f>VLOOKUP(A784,HR!A:S,19,0)</f>
        <v>11:11</v>
      </c>
      <c r="BU784" s="9" t="str">
        <f>VLOOKUP(VALUE(AC784),Varios!A:J,9,0)</f>
        <v>654187----961899995-982030758</v>
      </c>
      <c r="BV784" s="9" t="str">
        <f>VLOOKUP(VALUE(AC784),Varios!A:J,10,0)</f>
        <v>PEM116</v>
      </c>
      <c r="BW784" s="9" t="str">
        <f t="shared" si="142"/>
        <v>Cod:10054667 - Cli:Gonzales Sare, Carmela Ines - Tel.:654187----961899995-982030758 -Dir:S/V Nuevo Chao Mz A Lt 03 - Dist.:CHAO - ZV:PEM116 -Llega:11:11</v>
      </c>
      <c r="BX784" t="str">
        <f t="shared" si="132"/>
        <v>3. Ent. PT</v>
      </c>
      <c r="BY784" t="str">
        <f t="shared" si="133"/>
        <v>4-Vta.</v>
      </c>
      <c r="BZ784" s="16" t="str">
        <f t="shared" si="134"/>
        <v>Contado</v>
      </c>
      <c r="CA784" s="16">
        <f t="shared" si="135"/>
        <v>18.54</v>
      </c>
      <c r="CB784" s="16" t="str">
        <f t="shared" si="136"/>
        <v xml:space="preserve"> </v>
      </c>
      <c r="CC784" s="16">
        <f t="shared" si="137"/>
        <v>2</v>
      </c>
      <c r="CD784" s="16" t="str">
        <f t="shared" si="138"/>
        <v xml:space="preserve"> </v>
      </c>
      <c r="CE784" s="16" t="str">
        <f t="shared" si="139"/>
        <v>Transporte: 3401642335 - Acevedo Nolasco, John Maicol</v>
      </c>
      <c r="CF784" s="16">
        <f t="shared" si="140"/>
        <v>0</v>
      </c>
      <c r="CG784" s="16" t="str">
        <f>IF(Tabla1[[#This Row],[Clientes]]=1,VLOOKUP(Tabla1[[#This Row],[BK49**]],HR!A:X,24,0),"")</f>
        <v/>
      </c>
    </row>
    <row r="785" spans="1:85" x14ac:dyDescent="0.25">
      <c r="A785" s="7" t="str">
        <f t="shared" si="141"/>
        <v>10054667</v>
      </c>
      <c r="B785" s="31" t="s">
        <v>24781</v>
      </c>
      <c r="C785" s="31" t="s">
        <v>0</v>
      </c>
      <c r="D785" s="31" t="s">
        <v>1</v>
      </c>
      <c r="E785" s="31" t="s">
        <v>22256</v>
      </c>
      <c r="F785" s="31" t="s">
        <v>3</v>
      </c>
      <c r="G785" s="31" t="s">
        <v>24782</v>
      </c>
      <c r="H785" s="31" t="s">
        <v>4</v>
      </c>
      <c r="I785" s="31" t="s">
        <v>298</v>
      </c>
      <c r="J785" s="31" t="s">
        <v>299</v>
      </c>
      <c r="K785" s="31" t="s">
        <v>22257</v>
      </c>
      <c r="L785" s="31" t="s">
        <v>22258</v>
      </c>
      <c r="M785" s="31" t="s">
        <v>22259</v>
      </c>
      <c r="N785" s="31" t="s">
        <v>22257</v>
      </c>
      <c r="O785" s="31" t="s">
        <v>22260</v>
      </c>
      <c r="P785" s="31" t="s">
        <v>11</v>
      </c>
      <c r="Q785" s="31" t="s">
        <v>24855</v>
      </c>
      <c r="R785" s="31" t="s">
        <v>12</v>
      </c>
      <c r="S785" s="31" t="s">
        <v>51</v>
      </c>
      <c r="T785" s="31" t="s">
        <v>53</v>
      </c>
      <c r="U785" s="31" t="s">
        <v>52</v>
      </c>
      <c r="V785" s="31" t="s">
        <v>16</v>
      </c>
      <c r="W785" s="31" t="s">
        <v>17</v>
      </c>
      <c r="X785" s="31" t="s">
        <v>24856</v>
      </c>
      <c r="Y785" s="31" t="s">
        <v>18</v>
      </c>
      <c r="Z785" s="31" t="s">
        <v>19</v>
      </c>
      <c r="AA785" s="31" t="s">
        <v>19</v>
      </c>
      <c r="AB785" s="31" t="s">
        <v>19</v>
      </c>
      <c r="AC785" s="31" t="s">
        <v>23946</v>
      </c>
      <c r="AD785" s="31" t="s">
        <v>6578</v>
      </c>
      <c r="AE785" s="31" t="s">
        <v>21</v>
      </c>
      <c r="AF785" s="31" t="s">
        <v>24857</v>
      </c>
      <c r="AG785" s="31" t="s">
        <v>19</v>
      </c>
      <c r="AH785" s="31" t="s">
        <v>24858</v>
      </c>
      <c r="AI785" s="31" t="s">
        <v>22734</v>
      </c>
      <c r="AJ785" s="31" t="s">
        <v>246</v>
      </c>
      <c r="AK785" s="31" t="s">
        <v>25</v>
      </c>
      <c r="AL785" s="31" t="s">
        <v>26</v>
      </c>
      <c r="AM785" s="31" t="s">
        <v>54</v>
      </c>
      <c r="AN785" s="31" t="s">
        <v>19</v>
      </c>
      <c r="AO785" s="31" t="s">
        <v>19</v>
      </c>
      <c r="AP785" s="31" t="s">
        <v>27</v>
      </c>
      <c r="AQ785" s="31" t="s">
        <v>24787</v>
      </c>
      <c r="AR785" s="31" t="s">
        <v>55</v>
      </c>
      <c r="AS785" s="59">
        <v>43932</v>
      </c>
      <c r="AT785" s="32">
        <v>171.36</v>
      </c>
      <c r="AU785" s="33" t="s">
        <v>28</v>
      </c>
      <c r="AV785" s="32">
        <v>2</v>
      </c>
      <c r="AW785" s="33" t="s">
        <v>16</v>
      </c>
      <c r="AX785" s="34">
        <v>15</v>
      </c>
      <c r="AY785" s="32">
        <v>2</v>
      </c>
      <c r="AZ785" s="33" t="s">
        <v>16</v>
      </c>
      <c r="BA785" s="35">
        <v>0.63</v>
      </c>
      <c r="BB785" s="33" t="s">
        <v>30</v>
      </c>
      <c r="BC785" s="35">
        <v>1.23</v>
      </c>
      <c r="BD785" s="33" t="s">
        <v>30</v>
      </c>
      <c r="BE785" s="35">
        <v>0</v>
      </c>
      <c r="BF785" s="33" t="s">
        <v>30</v>
      </c>
      <c r="BG785" s="35">
        <v>0</v>
      </c>
      <c r="BH785" s="33" t="s">
        <v>30</v>
      </c>
      <c r="BI785" s="35">
        <v>0</v>
      </c>
      <c r="BJ785" s="33" t="s">
        <v>30</v>
      </c>
      <c r="BK785" s="35">
        <v>0</v>
      </c>
      <c r="BL785" s="33" t="s">
        <v>30</v>
      </c>
      <c r="BM785" s="35">
        <v>0</v>
      </c>
      <c r="BN785" s="33" t="s">
        <v>30</v>
      </c>
      <c r="BO785" s="35">
        <v>0</v>
      </c>
      <c r="BP785" s="33" t="s">
        <v>30</v>
      </c>
      <c r="BQ785" s="35">
        <v>0</v>
      </c>
      <c r="BR785" s="33" t="s">
        <v>30</v>
      </c>
      <c r="BS785" s="9">
        <f>VLOOKUP(A785,HR!A:P,16,0)</f>
        <v>23</v>
      </c>
      <c r="BT785" s="9" t="str">
        <f>VLOOKUP(A785,HR!A:S,19,0)</f>
        <v>11:11</v>
      </c>
      <c r="BU785" s="9" t="str">
        <f>VLOOKUP(VALUE(AC785),Varios!A:J,9,0)</f>
        <v>654187----961899995-982030758</v>
      </c>
      <c r="BV785" s="9" t="str">
        <f>VLOOKUP(VALUE(AC785),Varios!A:J,10,0)</f>
        <v>PEM116</v>
      </c>
      <c r="BW785" s="9" t="str">
        <f t="shared" si="142"/>
        <v>Cod:10054667 - Cli:Gonzales Sare, Carmela Ines - Tel.:654187----961899995-982030758 -Dir:S/V Nuevo Chao Mz A Lt 03 - Dist.:CHAO - ZV:PEM116 -Llega:11:11</v>
      </c>
      <c r="BX785" t="str">
        <f t="shared" si="132"/>
        <v>3. Ent. PT</v>
      </c>
      <c r="BY785" t="str">
        <f t="shared" si="133"/>
        <v>5-Bon.</v>
      </c>
      <c r="BZ785" s="16" t="str">
        <f t="shared" si="134"/>
        <v>Contado</v>
      </c>
      <c r="CA785" s="16">
        <f t="shared" si="135"/>
        <v>1.23</v>
      </c>
      <c r="CB785" s="16" t="str">
        <f t="shared" si="136"/>
        <v xml:space="preserve"> </v>
      </c>
      <c r="CC785" s="16" t="str">
        <f t="shared" si="137"/>
        <v/>
      </c>
      <c r="CD785" s="16">
        <f t="shared" si="138"/>
        <v>2</v>
      </c>
      <c r="CE785" s="16" t="str">
        <f t="shared" si="139"/>
        <v>Transporte: 3401642335 - Acevedo Nolasco, John Maicol</v>
      </c>
      <c r="CF785" s="16">
        <f t="shared" si="140"/>
        <v>0</v>
      </c>
      <c r="CG785" s="16" t="str">
        <f>IF(Tabla1[[#This Row],[Clientes]]=1,VLOOKUP(Tabla1[[#This Row],[BK49**]],HR!A:X,24,0),"")</f>
        <v/>
      </c>
    </row>
    <row r="786" spans="1:85" x14ac:dyDescent="0.25">
      <c r="A786" s="7" t="str">
        <f t="shared" si="141"/>
        <v>11285941</v>
      </c>
      <c r="B786" s="31" t="s">
        <v>24781</v>
      </c>
      <c r="C786" s="31" t="s">
        <v>0</v>
      </c>
      <c r="D786" s="31" t="s">
        <v>1</v>
      </c>
      <c r="E786" s="31" t="s">
        <v>22256</v>
      </c>
      <c r="F786" s="31" t="s">
        <v>3</v>
      </c>
      <c r="G786" s="31" t="s">
        <v>24782</v>
      </c>
      <c r="H786" s="31" t="s">
        <v>4</v>
      </c>
      <c r="I786" s="31" t="s">
        <v>298</v>
      </c>
      <c r="J786" s="31" t="s">
        <v>299</v>
      </c>
      <c r="K786" s="31" t="s">
        <v>22257</v>
      </c>
      <c r="L786" s="31" t="s">
        <v>22258</v>
      </c>
      <c r="M786" s="31" t="s">
        <v>22259</v>
      </c>
      <c r="N786" s="31" t="s">
        <v>22257</v>
      </c>
      <c r="O786" s="31" t="s">
        <v>22260</v>
      </c>
      <c r="P786" s="31" t="s">
        <v>11</v>
      </c>
      <c r="Q786" s="31" t="s">
        <v>24859</v>
      </c>
      <c r="R786" s="31" t="s">
        <v>12</v>
      </c>
      <c r="S786" s="31" t="s">
        <v>13</v>
      </c>
      <c r="T786" s="31" t="s">
        <v>14</v>
      </c>
      <c r="U786" s="31" t="s">
        <v>15</v>
      </c>
      <c r="V786" s="31" t="s">
        <v>16</v>
      </c>
      <c r="W786" s="31" t="s">
        <v>17</v>
      </c>
      <c r="X786" s="31" t="s">
        <v>24860</v>
      </c>
      <c r="Y786" s="31" t="s">
        <v>18</v>
      </c>
      <c r="Z786" s="31" t="s">
        <v>19</v>
      </c>
      <c r="AA786" s="31" t="s">
        <v>19</v>
      </c>
      <c r="AB786" s="31" t="s">
        <v>19</v>
      </c>
      <c r="AC786" s="31" t="s">
        <v>23958</v>
      </c>
      <c r="AD786" s="31" t="s">
        <v>18158</v>
      </c>
      <c r="AE786" s="31" t="s">
        <v>60</v>
      </c>
      <c r="AF786" s="31" t="s">
        <v>24861</v>
      </c>
      <c r="AG786" s="31" t="s">
        <v>19</v>
      </c>
      <c r="AH786" s="31" t="s">
        <v>24858</v>
      </c>
      <c r="AI786" s="31" t="s">
        <v>22734</v>
      </c>
      <c r="AJ786" s="31" t="s">
        <v>246</v>
      </c>
      <c r="AK786" s="31" t="s">
        <v>25</v>
      </c>
      <c r="AL786" s="31" t="s">
        <v>26</v>
      </c>
      <c r="AM786" s="31" t="s">
        <v>19</v>
      </c>
      <c r="AN786" s="31" t="s">
        <v>19</v>
      </c>
      <c r="AO786" s="31" t="s">
        <v>19</v>
      </c>
      <c r="AP786" s="31" t="s">
        <v>27</v>
      </c>
      <c r="AQ786" s="31" t="s">
        <v>24787</v>
      </c>
      <c r="AR786" s="31" t="s">
        <v>19</v>
      </c>
      <c r="AS786" s="59">
        <v>43932</v>
      </c>
      <c r="AT786" s="32">
        <v>171.36</v>
      </c>
      <c r="AU786" s="33" t="s">
        <v>28</v>
      </c>
      <c r="AV786" s="32">
        <v>1</v>
      </c>
      <c r="AW786" s="33" t="s">
        <v>29</v>
      </c>
      <c r="AX786" s="34">
        <v>4</v>
      </c>
      <c r="AY786" s="32">
        <v>1</v>
      </c>
      <c r="AZ786" s="33" t="s">
        <v>29</v>
      </c>
      <c r="BA786" s="35">
        <v>4.25</v>
      </c>
      <c r="BB786" s="33" t="s">
        <v>30</v>
      </c>
      <c r="BC786" s="35">
        <v>16.91</v>
      </c>
      <c r="BD786" s="33" t="s">
        <v>30</v>
      </c>
      <c r="BE786" s="35">
        <v>0</v>
      </c>
      <c r="BF786" s="33" t="s">
        <v>30</v>
      </c>
      <c r="BG786" s="35">
        <v>-0.99</v>
      </c>
      <c r="BH786" s="33" t="s">
        <v>30</v>
      </c>
      <c r="BI786" s="35">
        <v>0</v>
      </c>
      <c r="BJ786" s="33" t="s">
        <v>30</v>
      </c>
      <c r="BK786" s="35">
        <v>3.35</v>
      </c>
      <c r="BL786" s="33" t="s">
        <v>30</v>
      </c>
      <c r="BM786" s="35">
        <v>2.71</v>
      </c>
      <c r="BN786" s="33" t="s">
        <v>30</v>
      </c>
      <c r="BO786" s="35">
        <v>15.92</v>
      </c>
      <c r="BP786" s="33" t="s">
        <v>30</v>
      </c>
      <c r="BQ786" s="35">
        <v>6.5</v>
      </c>
      <c r="BR786" s="33" t="s">
        <v>30</v>
      </c>
      <c r="BS786" s="9">
        <f>VLOOKUP(A786,HR!A:P,16,0)</f>
        <v>26</v>
      </c>
      <c r="BT786" s="9" t="str">
        <f>VLOOKUP(A786,HR!A:S,19,0)</f>
        <v>11:30</v>
      </c>
      <c r="BU786" s="9" t="str">
        <f>VLOOKUP(VALUE(AC786),Varios!A:J,9,0)</f>
        <v>---933842529--</v>
      </c>
      <c r="BV786" s="9" t="str">
        <f>VLOOKUP(VALUE(AC786),Varios!A:J,10,0)</f>
        <v>PEMC99</v>
      </c>
      <c r="BW786" s="9" t="str">
        <f t="shared" si="142"/>
        <v>Cod:11285941 - Cli:Quiroz Ponce, Elia - Tel.:---933842529-- -Dir:Las Palmeras Mz I-1 Lt 04 - Dist.:CHAO - ZV:PEMC99 -Llega:11:30</v>
      </c>
      <c r="BX786" t="str">
        <f t="shared" si="132"/>
        <v>3. Ent. PT</v>
      </c>
      <c r="BY786" t="str">
        <f t="shared" si="133"/>
        <v>4-Vta.</v>
      </c>
      <c r="BZ786" s="16" t="str">
        <f t="shared" si="134"/>
        <v>Contado</v>
      </c>
      <c r="CA786" s="16">
        <f t="shared" si="135"/>
        <v>16.91</v>
      </c>
      <c r="CB786" s="16" t="str">
        <f t="shared" si="136"/>
        <v xml:space="preserve"> </v>
      </c>
      <c r="CC786" s="16">
        <f t="shared" si="137"/>
        <v>1</v>
      </c>
      <c r="CD786" s="16" t="str">
        <f t="shared" si="138"/>
        <v xml:space="preserve"> </v>
      </c>
      <c r="CE786" s="16" t="str">
        <f t="shared" si="139"/>
        <v>Transporte: 3401642335 - Acevedo Nolasco, John Maicol</v>
      </c>
      <c r="CF786" s="16">
        <f t="shared" si="140"/>
        <v>1</v>
      </c>
      <c r="CG786" s="16">
        <f>IF(Tabla1[[#This Row],[Clientes]]=1,VLOOKUP(Tabla1[[#This Row],[BK49**]],HR!A:X,24,0),"")</f>
        <v>0.4</v>
      </c>
    </row>
    <row r="787" spans="1:85" x14ac:dyDescent="0.25">
      <c r="A787" s="7" t="str">
        <f t="shared" si="141"/>
        <v>11285941</v>
      </c>
      <c r="B787" s="31" t="s">
        <v>24781</v>
      </c>
      <c r="C787" s="31" t="s">
        <v>0</v>
      </c>
      <c r="D787" s="31" t="s">
        <v>1</v>
      </c>
      <c r="E787" s="31" t="s">
        <v>22256</v>
      </c>
      <c r="F787" s="31" t="s">
        <v>3</v>
      </c>
      <c r="G787" s="31" t="s">
        <v>24782</v>
      </c>
      <c r="H787" s="31" t="s">
        <v>4</v>
      </c>
      <c r="I787" s="31" t="s">
        <v>298</v>
      </c>
      <c r="J787" s="31" t="s">
        <v>299</v>
      </c>
      <c r="K787" s="31" t="s">
        <v>22257</v>
      </c>
      <c r="L787" s="31" t="s">
        <v>22258</v>
      </c>
      <c r="M787" s="31" t="s">
        <v>22259</v>
      </c>
      <c r="N787" s="31" t="s">
        <v>22257</v>
      </c>
      <c r="O787" s="31" t="s">
        <v>22260</v>
      </c>
      <c r="P787" s="31" t="s">
        <v>11</v>
      </c>
      <c r="Q787" s="31" t="s">
        <v>24859</v>
      </c>
      <c r="R787" s="31" t="s">
        <v>12</v>
      </c>
      <c r="S787" s="31" t="s">
        <v>39</v>
      </c>
      <c r="T787" s="31" t="s">
        <v>14</v>
      </c>
      <c r="U787" s="31" t="s">
        <v>40</v>
      </c>
      <c r="V787" s="31" t="s">
        <v>16</v>
      </c>
      <c r="W787" s="31" t="s">
        <v>17</v>
      </c>
      <c r="X787" s="31" t="s">
        <v>24860</v>
      </c>
      <c r="Y787" s="31" t="s">
        <v>18</v>
      </c>
      <c r="Z787" s="31" t="s">
        <v>19</v>
      </c>
      <c r="AA787" s="31" t="s">
        <v>19</v>
      </c>
      <c r="AB787" s="31" t="s">
        <v>19</v>
      </c>
      <c r="AC787" s="31" t="s">
        <v>23958</v>
      </c>
      <c r="AD787" s="31" t="s">
        <v>18158</v>
      </c>
      <c r="AE787" s="31" t="s">
        <v>60</v>
      </c>
      <c r="AF787" s="31" t="s">
        <v>24861</v>
      </c>
      <c r="AG787" s="31" t="s">
        <v>19</v>
      </c>
      <c r="AH787" s="31" t="s">
        <v>24858</v>
      </c>
      <c r="AI787" s="31" t="s">
        <v>22734</v>
      </c>
      <c r="AJ787" s="31" t="s">
        <v>246</v>
      </c>
      <c r="AK787" s="31" t="s">
        <v>41</v>
      </c>
      <c r="AL787" s="31" t="s">
        <v>26</v>
      </c>
      <c r="AM787" s="31" t="s">
        <v>19</v>
      </c>
      <c r="AN787" s="31" t="s">
        <v>19</v>
      </c>
      <c r="AO787" s="31" t="s">
        <v>19</v>
      </c>
      <c r="AP787" s="31" t="s">
        <v>27</v>
      </c>
      <c r="AQ787" s="31" t="s">
        <v>24787</v>
      </c>
      <c r="AR787" s="31" t="s">
        <v>19</v>
      </c>
      <c r="AS787" s="59">
        <v>43932</v>
      </c>
      <c r="AT787" s="32">
        <v>171.36</v>
      </c>
      <c r="AU787" s="33" t="s">
        <v>28</v>
      </c>
      <c r="AV787" s="32">
        <v>1</v>
      </c>
      <c r="AW787" s="33" t="s">
        <v>29</v>
      </c>
      <c r="AX787" s="34">
        <v>12</v>
      </c>
      <c r="AY787" s="32">
        <v>1</v>
      </c>
      <c r="AZ787" s="33" t="s">
        <v>29</v>
      </c>
      <c r="BA787" s="35">
        <v>4.25</v>
      </c>
      <c r="BB787" s="33" t="s">
        <v>30</v>
      </c>
      <c r="BC787" s="35">
        <v>7.24</v>
      </c>
      <c r="BD787" s="33" t="s">
        <v>30</v>
      </c>
      <c r="BE787" s="35">
        <v>0</v>
      </c>
      <c r="BF787" s="33" t="s">
        <v>30</v>
      </c>
      <c r="BG787" s="35">
        <v>0</v>
      </c>
      <c r="BH787" s="33" t="s">
        <v>30</v>
      </c>
      <c r="BI787" s="35">
        <v>0</v>
      </c>
      <c r="BJ787" s="33" t="s">
        <v>30</v>
      </c>
      <c r="BK787" s="35">
        <v>1.52</v>
      </c>
      <c r="BL787" s="33" t="s">
        <v>30</v>
      </c>
      <c r="BM787" s="35">
        <v>1.23</v>
      </c>
      <c r="BN787" s="33" t="s">
        <v>30</v>
      </c>
      <c r="BO787" s="35">
        <v>7.24</v>
      </c>
      <c r="BP787" s="33" t="s">
        <v>30</v>
      </c>
      <c r="BQ787" s="35">
        <v>2.75</v>
      </c>
      <c r="BR787" s="33" t="s">
        <v>30</v>
      </c>
      <c r="BS787" s="9">
        <f>VLOOKUP(A787,HR!A:P,16,0)</f>
        <v>26</v>
      </c>
      <c r="BT787" s="9" t="str">
        <f>VLOOKUP(A787,HR!A:S,19,0)</f>
        <v>11:30</v>
      </c>
      <c r="BU787" s="9" t="str">
        <f>VLOOKUP(VALUE(AC787),Varios!A:J,9,0)</f>
        <v>---933842529--</v>
      </c>
      <c r="BV787" s="9" t="str">
        <f>VLOOKUP(VALUE(AC787),Varios!A:J,10,0)</f>
        <v>PEMC99</v>
      </c>
      <c r="BW787" s="9" t="str">
        <f t="shared" si="142"/>
        <v>Cod:11285941 - Cli:Quiroz Ponce, Elia - Tel.:---933842529-- -Dir:Las Palmeras Mz I-1 Lt 04 - Dist.:CHAO - ZV:PEMC99 -Llega:11:30</v>
      </c>
      <c r="BX787" t="str">
        <f t="shared" si="132"/>
        <v>3. Ent. PT</v>
      </c>
      <c r="BY787" t="str">
        <f t="shared" si="133"/>
        <v>4-Vta.</v>
      </c>
      <c r="BZ787" s="16" t="str">
        <f t="shared" si="134"/>
        <v>Contado</v>
      </c>
      <c r="CA787" s="16">
        <f t="shared" si="135"/>
        <v>7.24</v>
      </c>
      <c r="CB787" s="16" t="str">
        <f t="shared" si="136"/>
        <v xml:space="preserve"> </v>
      </c>
      <c r="CC787" s="16">
        <f t="shared" si="137"/>
        <v>1</v>
      </c>
      <c r="CD787" s="16" t="str">
        <f t="shared" si="138"/>
        <v xml:space="preserve"> </v>
      </c>
      <c r="CE787" s="16" t="str">
        <f t="shared" si="139"/>
        <v>Transporte: 3401642335 - Acevedo Nolasco, John Maicol</v>
      </c>
      <c r="CF787" s="16">
        <f t="shared" si="140"/>
        <v>0</v>
      </c>
      <c r="CG787" s="16" t="str">
        <f>IF(Tabla1[[#This Row],[Clientes]]=1,VLOOKUP(Tabla1[[#This Row],[BK49**]],HR!A:X,24,0),"")</f>
        <v/>
      </c>
    </row>
    <row r="788" spans="1:85" x14ac:dyDescent="0.25">
      <c r="A788" s="7" t="str">
        <f t="shared" si="141"/>
        <v>11285941</v>
      </c>
      <c r="B788" s="31" t="s">
        <v>24781</v>
      </c>
      <c r="C788" s="31" t="s">
        <v>0</v>
      </c>
      <c r="D788" s="31" t="s">
        <v>1</v>
      </c>
      <c r="E788" s="31" t="s">
        <v>22256</v>
      </c>
      <c r="F788" s="31" t="s">
        <v>3</v>
      </c>
      <c r="G788" s="31" t="s">
        <v>24782</v>
      </c>
      <c r="H788" s="31" t="s">
        <v>4</v>
      </c>
      <c r="I788" s="31" t="s">
        <v>298</v>
      </c>
      <c r="J788" s="31" t="s">
        <v>299</v>
      </c>
      <c r="K788" s="31" t="s">
        <v>22257</v>
      </c>
      <c r="L788" s="31" t="s">
        <v>22258</v>
      </c>
      <c r="M788" s="31" t="s">
        <v>22259</v>
      </c>
      <c r="N788" s="31" t="s">
        <v>22257</v>
      </c>
      <c r="O788" s="31" t="s">
        <v>22260</v>
      </c>
      <c r="P788" s="31" t="s">
        <v>11</v>
      </c>
      <c r="Q788" s="31" t="s">
        <v>24859</v>
      </c>
      <c r="R788" s="31" t="s">
        <v>12</v>
      </c>
      <c r="S788" s="31" t="s">
        <v>51</v>
      </c>
      <c r="T788" s="31" t="s">
        <v>14</v>
      </c>
      <c r="U788" s="31" t="s">
        <v>52</v>
      </c>
      <c r="V788" s="31" t="s">
        <v>16</v>
      </c>
      <c r="W788" s="31" t="s">
        <v>17</v>
      </c>
      <c r="X788" s="31" t="s">
        <v>24860</v>
      </c>
      <c r="Y788" s="31" t="s">
        <v>18</v>
      </c>
      <c r="Z788" s="31" t="s">
        <v>19</v>
      </c>
      <c r="AA788" s="31" t="s">
        <v>19</v>
      </c>
      <c r="AB788" s="31" t="s">
        <v>19</v>
      </c>
      <c r="AC788" s="31" t="s">
        <v>23958</v>
      </c>
      <c r="AD788" s="31" t="s">
        <v>18158</v>
      </c>
      <c r="AE788" s="31" t="s">
        <v>60</v>
      </c>
      <c r="AF788" s="31" t="s">
        <v>24861</v>
      </c>
      <c r="AG788" s="31" t="s">
        <v>19</v>
      </c>
      <c r="AH788" s="31" t="s">
        <v>24858</v>
      </c>
      <c r="AI788" s="31" t="s">
        <v>22734</v>
      </c>
      <c r="AJ788" s="31" t="s">
        <v>246</v>
      </c>
      <c r="AK788" s="31" t="s">
        <v>25</v>
      </c>
      <c r="AL788" s="31" t="s">
        <v>26</v>
      </c>
      <c r="AM788" s="31" t="s">
        <v>19</v>
      </c>
      <c r="AN788" s="31" t="s">
        <v>19</v>
      </c>
      <c r="AO788" s="31" t="s">
        <v>19</v>
      </c>
      <c r="AP788" s="31" t="s">
        <v>27</v>
      </c>
      <c r="AQ788" s="31" t="s">
        <v>24787</v>
      </c>
      <c r="AR788" s="31" t="s">
        <v>19</v>
      </c>
      <c r="AS788" s="59">
        <v>43932</v>
      </c>
      <c r="AT788" s="32">
        <v>171.36</v>
      </c>
      <c r="AU788" s="33" t="s">
        <v>28</v>
      </c>
      <c r="AV788" s="32">
        <v>1</v>
      </c>
      <c r="AW788" s="33" t="s">
        <v>29</v>
      </c>
      <c r="AX788" s="34">
        <v>15</v>
      </c>
      <c r="AY788" s="32">
        <v>1</v>
      </c>
      <c r="AZ788" s="33" t="s">
        <v>29</v>
      </c>
      <c r="BA788" s="35">
        <v>4.72</v>
      </c>
      <c r="BB788" s="33" t="s">
        <v>30</v>
      </c>
      <c r="BC788" s="35">
        <v>9.27</v>
      </c>
      <c r="BD788" s="33" t="s">
        <v>30</v>
      </c>
      <c r="BE788" s="35">
        <v>0</v>
      </c>
      <c r="BF788" s="33" t="s">
        <v>30</v>
      </c>
      <c r="BG788" s="35">
        <v>0</v>
      </c>
      <c r="BH788" s="33" t="s">
        <v>30</v>
      </c>
      <c r="BI788" s="35">
        <v>0</v>
      </c>
      <c r="BJ788" s="33" t="s">
        <v>30</v>
      </c>
      <c r="BK788" s="35">
        <v>1.95</v>
      </c>
      <c r="BL788" s="33" t="s">
        <v>30</v>
      </c>
      <c r="BM788" s="35">
        <v>1.58</v>
      </c>
      <c r="BN788" s="33" t="s">
        <v>30</v>
      </c>
      <c r="BO788" s="35">
        <v>9.27</v>
      </c>
      <c r="BP788" s="33" t="s">
        <v>30</v>
      </c>
      <c r="BQ788" s="35">
        <v>3.79</v>
      </c>
      <c r="BR788" s="33" t="s">
        <v>30</v>
      </c>
      <c r="BS788" s="9">
        <f>VLOOKUP(A788,HR!A:P,16,0)</f>
        <v>26</v>
      </c>
      <c r="BT788" s="9" t="str">
        <f>VLOOKUP(A788,HR!A:S,19,0)</f>
        <v>11:30</v>
      </c>
      <c r="BU788" s="9" t="str">
        <f>VLOOKUP(VALUE(AC788),Varios!A:J,9,0)</f>
        <v>---933842529--</v>
      </c>
      <c r="BV788" s="9" t="str">
        <f>VLOOKUP(VALUE(AC788),Varios!A:J,10,0)</f>
        <v>PEMC99</v>
      </c>
      <c r="BW788" s="9" t="str">
        <f t="shared" si="142"/>
        <v>Cod:11285941 - Cli:Quiroz Ponce, Elia - Tel.:---933842529-- -Dir:Las Palmeras Mz I-1 Lt 04 - Dist.:CHAO - ZV:PEMC99 -Llega:11:30</v>
      </c>
      <c r="BX788" t="str">
        <f t="shared" si="132"/>
        <v>3. Ent. PT</v>
      </c>
      <c r="BY788" t="str">
        <f t="shared" si="133"/>
        <v>4-Vta.</v>
      </c>
      <c r="BZ788" s="16" t="str">
        <f t="shared" si="134"/>
        <v>Contado</v>
      </c>
      <c r="CA788" s="16">
        <f t="shared" si="135"/>
        <v>9.27</v>
      </c>
      <c r="CB788" s="16" t="str">
        <f t="shared" si="136"/>
        <v xml:space="preserve"> </v>
      </c>
      <c r="CC788" s="16">
        <f t="shared" si="137"/>
        <v>1</v>
      </c>
      <c r="CD788" s="16" t="str">
        <f t="shared" si="138"/>
        <v xml:space="preserve"> </v>
      </c>
      <c r="CE788" s="16" t="str">
        <f t="shared" si="139"/>
        <v>Transporte: 3401642335 - Acevedo Nolasco, John Maicol</v>
      </c>
      <c r="CF788" s="16">
        <f t="shared" si="140"/>
        <v>0</v>
      </c>
      <c r="CG788" s="16" t="str">
        <f>IF(Tabla1[[#This Row],[Clientes]]=1,VLOOKUP(Tabla1[[#This Row],[BK49**]],HR!A:X,24,0),"")</f>
        <v/>
      </c>
    </row>
    <row r="789" spans="1:85" x14ac:dyDescent="0.25">
      <c r="A789" s="7" t="str">
        <f t="shared" si="141"/>
        <v>11285941</v>
      </c>
      <c r="B789" s="31" t="s">
        <v>24781</v>
      </c>
      <c r="C789" s="31" t="s">
        <v>0</v>
      </c>
      <c r="D789" s="31" t="s">
        <v>1</v>
      </c>
      <c r="E789" s="31" t="s">
        <v>22256</v>
      </c>
      <c r="F789" s="31" t="s">
        <v>3</v>
      </c>
      <c r="G789" s="31" t="s">
        <v>24782</v>
      </c>
      <c r="H789" s="31" t="s">
        <v>4</v>
      </c>
      <c r="I789" s="31" t="s">
        <v>298</v>
      </c>
      <c r="J789" s="31" t="s">
        <v>299</v>
      </c>
      <c r="K789" s="31" t="s">
        <v>22257</v>
      </c>
      <c r="L789" s="31" t="s">
        <v>22258</v>
      </c>
      <c r="M789" s="31" t="s">
        <v>22259</v>
      </c>
      <c r="N789" s="31" t="s">
        <v>22257</v>
      </c>
      <c r="O789" s="31" t="s">
        <v>22260</v>
      </c>
      <c r="P789" s="31" t="s">
        <v>11</v>
      </c>
      <c r="Q789" s="31" t="s">
        <v>24859</v>
      </c>
      <c r="R789" s="31" t="s">
        <v>12</v>
      </c>
      <c r="S789" s="31" t="s">
        <v>51</v>
      </c>
      <c r="T789" s="31" t="s">
        <v>53</v>
      </c>
      <c r="U789" s="31" t="s">
        <v>52</v>
      </c>
      <c r="V789" s="31" t="s">
        <v>16</v>
      </c>
      <c r="W789" s="31" t="s">
        <v>17</v>
      </c>
      <c r="X789" s="31" t="s">
        <v>24860</v>
      </c>
      <c r="Y789" s="31" t="s">
        <v>18</v>
      </c>
      <c r="Z789" s="31" t="s">
        <v>19</v>
      </c>
      <c r="AA789" s="31" t="s">
        <v>19</v>
      </c>
      <c r="AB789" s="31" t="s">
        <v>19</v>
      </c>
      <c r="AC789" s="31" t="s">
        <v>23958</v>
      </c>
      <c r="AD789" s="31" t="s">
        <v>18158</v>
      </c>
      <c r="AE789" s="31" t="s">
        <v>60</v>
      </c>
      <c r="AF789" s="31" t="s">
        <v>24861</v>
      </c>
      <c r="AG789" s="31" t="s">
        <v>19</v>
      </c>
      <c r="AH789" s="31" t="s">
        <v>24858</v>
      </c>
      <c r="AI789" s="31" t="s">
        <v>22734</v>
      </c>
      <c r="AJ789" s="31" t="s">
        <v>246</v>
      </c>
      <c r="AK789" s="31" t="s">
        <v>25</v>
      </c>
      <c r="AL789" s="31" t="s">
        <v>26</v>
      </c>
      <c r="AM789" s="31" t="s">
        <v>54</v>
      </c>
      <c r="AN789" s="31" t="s">
        <v>19</v>
      </c>
      <c r="AO789" s="31" t="s">
        <v>19</v>
      </c>
      <c r="AP789" s="31" t="s">
        <v>27</v>
      </c>
      <c r="AQ789" s="31" t="s">
        <v>24787</v>
      </c>
      <c r="AR789" s="31" t="s">
        <v>55</v>
      </c>
      <c r="AS789" s="59">
        <v>43932</v>
      </c>
      <c r="AT789" s="32">
        <v>171.36</v>
      </c>
      <c r="AU789" s="33" t="s">
        <v>28</v>
      </c>
      <c r="AV789" s="32">
        <v>1</v>
      </c>
      <c r="AW789" s="33" t="s">
        <v>16</v>
      </c>
      <c r="AX789" s="34">
        <v>15</v>
      </c>
      <c r="AY789" s="32">
        <v>1</v>
      </c>
      <c r="AZ789" s="33" t="s">
        <v>16</v>
      </c>
      <c r="BA789" s="35">
        <v>0.31</v>
      </c>
      <c r="BB789" s="33" t="s">
        <v>30</v>
      </c>
      <c r="BC789" s="35">
        <v>0.62</v>
      </c>
      <c r="BD789" s="33" t="s">
        <v>30</v>
      </c>
      <c r="BE789" s="35">
        <v>0</v>
      </c>
      <c r="BF789" s="33" t="s">
        <v>30</v>
      </c>
      <c r="BG789" s="35">
        <v>0</v>
      </c>
      <c r="BH789" s="33" t="s">
        <v>30</v>
      </c>
      <c r="BI789" s="35">
        <v>0</v>
      </c>
      <c r="BJ789" s="33" t="s">
        <v>30</v>
      </c>
      <c r="BK789" s="35">
        <v>0</v>
      </c>
      <c r="BL789" s="33" t="s">
        <v>30</v>
      </c>
      <c r="BM789" s="35">
        <v>0</v>
      </c>
      <c r="BN789" s="33" t="s">
        <v>30</v>
      </c>
      <c r="BO789" s="35">
        <v>0</v>
      </c>
      <c r="BP789" s="33" t="s">
        <v>30</v>
      </c>
      <c r="BQ789" s="35">
        <v>0</v>
      </c>
      <c r="BR789" s="33" t="s">
        <v>30</v>
      </c>
      <c r="BS789" s="9">
        <f>VLOOKUP(A789,HR!A:P,16,0)</f>
        <v>26</v>
      </c>
      <c r="BT789" s="9" t="str">
        <f>VLOOKUP(A789,HR!A:S,19,0)</f>
        <v>11:30</v>
      </c>
      <c r="BU789" s="9" t="str">
        <f>VLOOKUP(VALUE(AC789),Varios!A:J,9,0)</f>
        <v>---933842529--</v>
      </c>
      <c r="BV789" s="9" t="str">
        <f>VLOOKUP(VALUE(AC789),Varios!A:J,10,0)</f>
        <v>PEMC99</v>
      </c>
      <c r="BW789" s="9" t="str">
        <f t="shared" si="142"/>
        <v>Cod:11285941 - Cli:Quiroz Ponce, Elia - Tel.:---933842529-- -Dir:Las Palmeras Mz I-1 Lt 04 - Dist.:CHAO - ZV:PEMC99 -Llega:11:30</v>
      </c>
      <c r="BX789" t="str">
        <f t="shared" si="132"/>
        <v>3. Ent. PT</v>
      </c>
      <c r="BY789" t="str">
        <f t="shared" si="133"/>
        <v>5-Bon.</v>
      </c>
      <c r="BZ789" s="16" t="str">
        <f t="shared" si="134"/>
        <v>Contado</v>
      </c>
      <c r="CA789" s="16">
        <f t="shared" si="135"/>
        <v>0.62</v>
      </c>
      <c r="CB789" s="16" t="str">
        <f t="shared" si="136"/>
        <v xml:space="preserve"> </v>
      </c>
      <c r="CC789" s="16" t="str">
        <f t="shared" si="137"/>
        <v/>
      </c>
      <c r="CD789" s="16">
        <f t="shared" si="138"/>
        <v>1</v>
      </c>
      <c r="CE789" s="16" t="str">
        <f t="shared" si="139"/>
        <v>Transporte: 3401642335 - Acevedo Nolasco, John Maicol</v>
      </c>
      <c r="CF789" s="16">
        <f t="shared" si="140"/>
        <v>0</v>
      </c>
      <c r="CG789" s="16" t="str">
        <f>IF(Tabla1[[#This Row],[Clientes]]=1,VLOOKUP(Tabla1[[#This Row],[BK49**]],HR!A:X,24,0),"")</f>
        <v/>
      </c>
    </row>
    <row r="790" spans="1:85" x14ac:dyDescent="0.25">
      <c r="A790" s="7" t="str">
        <f t="shared" si="141"/>
        <v>11117636</v>
      </c>
      <c r="B790" s="31" t="s">
        <v>24781</v>
      </c>
      <c r="C790" s="31" t="s">
        <v>0</v>
      </c>
      <c r="D790" s="31" t="s">
        <v>1</v>
      </c>
      <c r="E790" s="31" t="s">
        <v>22256</v>
      </c>
      <c r="F790" s="31" t="s">
        <v>3</v>
      </c>
      <c r="G790" s="31" t="s">
        <v>24782</v>
      </c>
      <c r="H790" s="31" t="s">
        <v>4</v>
      </c>
      <c r="I790" s="31" t="s">
        <v>298</v>
      </c>
      <c r="J790" s="31" t="s">
        <v>299</v>
      </c>
      <c r="K790" s="31" t="s">
        <v>22257</v>
      </c>
      <c r="L790" s="31" t="s">
        <v>22258</v>
      </c>
      <c r="M790" s="31" t="s">
        <v>22259</v>
      </c>
      <c r="N790" s="31" t="s">
        <v>22257</v>
      </c>
      <c r="O790" s="31" t="s">
        <v>22260</v>
      </c>
      <c r="P790" s="31" t="s">
        <v>11</v>
      </c>
      <c r="Q790" s="31" t="s">
        <v>24862</v>
      </c>
      <c r="R790" s="31" t="s">
        <v>12</v>
      </c>
      <c r="S790" s="31" t="s">
        <v>39</v>
      </c>
      <c r="T790" s="31" t="s">
        <v>14</v>
      </c>
      <c r="U790" s="31" t="s">
        <v>40</v>
      </c>
      <c r="V790" s="31" t="s">
        <v>16</v>
      </c>
      <c r="W790" s="31" t="s">
        <v>17</v>
      </c>
      <c r="X790" s="31" t="s">
        <v>24863</v>
      </c>
      <c r="Y790" s="31" t="s">
        <v>18</v>
      </c>
      <c r="Z790" s="31" t="s">
        <v>19</v>
      </c>
      <c r="AA790" s="31" t="s">
        <v>19</v>
      </c>
      <c r="AB790" s="31" t="s">
        <v>19</v>
      </c>
      <c r="AC790" s="31" t="s">
        <v>23928</v>
      </c>
      <c r="AD790" s="31" t="s">
        <v>3665</v>
      </c>
      <c r="AE790" s="31" t="s">
        <v>21</v>
      </c>
      <c r="AF790" s="31" t="s">
        <v>24864</v>
      </c>
      <c r="AG790" s="31" t="s">
        <v>19</v>
      </c>
      <c r="AH790" s="31" t="s">
        <v>24786</v>
      </c>
      <c r="AI790" s="31" t="s">
        <v>22734</v>
      </c>
      <c r="AJ790" s="31" t="s">
        <v>246</v>
      </c>
      <c r="AK790" s="31" t="s">
        <v>41</v>
      </c>
      <c r="AL790" s="31" t="s">
        <v>26</v>
      </c>
      <c r="AM790" s="31" t="s">
        <v>19</v>
      </c>
      <c r="AN790" s="31" t="s">
        <v>19</v>
      </c>
      <c r="AO790" s="31" t="s">
        <v>19</v>
      </c>
      <c r="AP790" s="31" t="s">
        <v>27</v>
      </c>
      <c r="AQ790" s="31" t="s">
        <v>24787</v>
      </c>
      <c r="AR790" s="31" t="s">
        <v>19</v>
      </c>
      <c r="AS790" s="59">
        <v>43932</v>
      </c>
      <c r="AT790" s="32">
        <v>171.36</v>
      </c>
      <c r="AU790" s="33" t="s">
        <v>28</v>
      </c>
      <c r="AV790" s="32">
        <v>2</v>
      </c>
      <c r="AW790" s="33" t="s">
        <v>29</v>
      </c>
      <c r="AX790" s="34">
        <v>12</v>
      </c>
      <c r="AY790" s="32">
        <v>2</v>
      </c>
      <c r="AZ790" s="33" t="s">
        <v>29</v>
      </c>
      <c r="BA790" s="35">
        <v>8.51</v>
      </c>
      <c r="BB790" s="33" t="s">
        <v>30</v>
      </c>
      <c r="BC790" s="35">
        <v>14.49</v>
      </c>
      <c r="BD790" s="33" t="s">
        <v>30</v>
      </c>
      <c r="BE790" s="35">
        <v>0</v>
      </c>
      <c r="BF790" s="33" t="s">
        <v>30</v>
      </c>
      <c r="BG790" s="35">
        <v>0</v>
      </c>
      <c r="BH790" s="33" t="s">
        <v>30</v>
      </c>
      <c r="BI790" s="35">
        <v>0</v>
      </c>
      <c r="BJ790" s="33" t="s">
        <v>30</v>
      </c>
      <c r="BK790" s="35">
        <v>3.05</v>
      </c>
      <c r="BL790" s="33" t="s">
        <v>30</v>
      </c>
      <c r="BM790" s="35">
        <v>2.46</v>
      </c>
      <c r="BN790" s="33" t="s">
        <v>30</v>
      </c>
      <c r="BO790" s="35">
        <v>14.49</v>
      </c>
      <c r="BP790" s="33" t="s">
        <v>30</v>
      </c>
      <c r="BQ790" s="35">
        <v>5.51</v>
      </c>
      <c r="BR790" s="33" t="s">
        <v>30</v>
      </c>
      <c r="BS790" s="9">
        <f>VLOOKUP(A790,HR!A:P,16,0)</f>
        <v>17</v>
      </c>
      <c r="BT790" s="9" t="str">
        <f>VLOOKUP(A790,HR!A:S,19,0)</f>
        <v>10:37</v>
      </c>
      <c r="BU790" s="9" t="str">
        <f>VLOOKUP(VALUE(AC790),Varios!A:J,9,0)</f>
        <v>---949403634--</v>
      </c>
      <c r="BV790" s="9" t="str">
        <f>VLOOKUP(VALUE(AC790),Varios!A:J,10,0)</f>
        <v>PEMC99</v>
      </c>
      <c r="BW790" s="9" t="str">
        <f t="shared" si="142"/>
        <v>Cod:11117636 - Cli:Hilario Lazaro, Erika Norma - Tel.:---949403634-- -Dir:Av. Ayacucho Mz 14 Lt 11 - Dist.:CHAO - ZV:PEMC99 -Llega:10:37</v>
      </c>
      <c r="BX790" t="str">
        <f t="shared" si="132"/>
        <v>3. Ent. PT</v>
      </c>
      <c r="BY790" t="str">
        <f t="shared" si="133"/>
        <v>4-Vta.</v>
      </c>
      <c r="BZ790" s="16" t="str">
        <f t="shared" si="134"/>
        <v>Contado</v>
      </c>
      <c r="CA790" s="16">
        <f t="shared" si="135"/>
        <v>14.49</v>
      </c>
      <c r="CB790" s="16" t="str">
        <f t="shared" si="136"/>
        <v xml:space="preserve"> </v>
      </c>
      <c r="CC790" s="16">
        <f t="shared" si="137"/>
        <v>2</v>
      </c>
      <c r="CD790" s="16" t="str">
        <f t="shared" si="138"/>
        <v xml:space="preserve"> </v>
      </c>
      <c r="CE790" s="16" t="str">
        <f t="shared" si="139"/>
        <v>Transporte: 3401642335 - Acevedo Nolasco, John Maicol</v>
      </c>
      <c r="CF790" s="16">
        <f t="shared" si="140"/>
        <v>1</v>
      </c>
      <c r="CG790" s="16">
        <f>IF(Tabla1[[#This Row],[Clientes]]=1,VLOOKUP(Tabla1[[#This Row],[BK49**]],HR!A:X,24,0),"")</f>
        <v>0.4</v>
      </c>
    </row>
    <row r="791" spans="1:85" x14ac:dyDescent="0.25">
      <c r="A791" s="7" t="str">
        <f t="shared" si="141"/>
        <v>11117636</v>
      </c>
      <c r="B791" s="31" t="s">
        <v>24781</v>
      </c>
      <c r="C791" s="31" t="s">
        <v>0</v>
      </c>
      <c r="D791" s="31" t="s">
        <v>1</v>
      </c>
      <c r="E791" s="31" t="s">
        <v>22256</v>
      </c>
      <c r="F791" s="31" t="s">
        <v>3</v>
      </c>
      <c r="G791" s="31" t="s">
        <v>24782</v>
      </c>
      <c r="H791" s="31" t="s">
        <v>4</v>
      </c>
      <c r="I791" s="31" t="s">
        <v>298</v>
      </c>
      <c r="J791" s="31" t="s">
        <v>299</v>
      </c>
      <c r="K791" s="31" t="s">
        <v>22257</v>
      </c>
      <c r="L791" s="31" t="s">
        <v>22258</v>
      </c>
      <c r="M791" s="31" t="s">
        <v>22259</v>
      </c>
      <c r="N791" s="31" t="s">
        <v>22257</v>
      </c>
      <c r="O791" s="31" t="s">
        <v>22260</v>
      </c>
      <c r="P791" s="31" t="s">
        <v>11</v>
      </c>
      <c r="Q791" s="31" t="s">
        <v>24862</v>
      </c>
      <c r="R791" s="31" t="s">
        <v>12</v>
      </c>
      <c r="S791" s="31" t="s">
        <v>31</v>
      </c>
      <c r="T791" s="31" t="s">
        <v>14</v>
      </c>
      <c r="U791" s="31" t="s">
        <v>32</v>
      </c>
      <c r="V791" s="31" t="s">
        <v>16</v>
      </c>
      <c r="W791" s="31" t="s">
        <v>17</v>
      </c>
      <c r="X791" s="31" t="s">
        <v>24863</v>
      </c>
      <c r="Y791" s="31" t="s">
        <v>18</v>
      </c>
      <c r="Z791" s="31" t="s">
        <v>19</v>
      </c>
      <c r="AA791" s="31" t="s">
        <v>19</v>
      </c>
      <c r="AB791" s="31" t="s">
        <v>19</v>
      </c>
      <c r="AC791" s="31" t="s">
        <v>23928</v>
      </c>
      <c r="AD791" s="31" t="s">
        <v>3665</v>
      </c>
      <c r="AE791" s="31" t="s">
        <v>21</v>
      </c>
      <c r="AF791" s="31" t="s">
        <v>24864</v>
      </c>
      <c r="AG791" s="31" t="s">
        <v>19</v>
      </c>
      <c r="AH791" s="31" t="s">
        <v>24786</v>
      </c>
      <c r="AI791" s="31" t="s">
        <v>22734</v>
      </c>
      <c r="AJ791" s="31" t="s">
        <v>246</v>
      </c>
      <c r="AK791" s="31" t="s">
        <v>25</v>
      </c>
      <c r="AL791" s="31" t="s">
        <v>26</v>
      </c>
      <c r="AM791" s="31" t="s">
        <v>19</v>
      </c>
      <c r="AN791" s="31" t="s">
        <v>19</v>
      </c>
      <c r="AO791" s="31" t="s">
        <v>19</v>
      </c>
      <c r="AP791" s="31" t="s">
        <v>27</v>
      </c>
      <c r="AQ791" s="31" t="s">
        <v>24787</v>
      </c>
      <c r="AR791" s="31" t="s">
        <v>19</v>
      </c>
      <c r="AS791" s="59">
        <v>43932</v>
      </c>
      <c r="AT791" s="32">
        <v>171.36</v>
      </c>
      <c r="AU791" s="33" t="s">
        <v>28</v>
      </c>
      <c r="AV791" s="32">
        <v>2</v>
      </c>
      <c r="AW791" s="33" t="s">
        <v>29</v>
      </c>
      <c r="AX791" s="34">
        <v>15</v>
      </c>
      <c r="AY791" s="32">
        <v>2</v>
      </c>
      <c r="AZ791" s="33" t="s">
        <v>29</v>
      </c>
      <c r="BA791" s="35">
        <v>8.32</v>
      </c>
      <c r="BB791" s="33" t="s">
        <v>30</v>
      </c>
      <c r="BC791" s="35">
        <v>27.71</v>
      </c>
      <c r="BD791" s="33" t="s">
        <v>30</v>
      </c>
      <c r="BE791" s="35">
        <v>0</v>
      </c>
      <c r="BF791" s="33" t="s">
        <v>30</v>
      </c>
      <c r="BG791" s="35">
        <v>-7.13</v>
      </c>
      <c r="BH791" s="33" t="s">
        <v>30</v>
      </c>
      <c r="BI791" s="35">
        <v>0</v>
      </c>
      <c r="BJ791" s="33" t="s">
        <v>30</v>
      </c>
      <c r="BK791" s="35">
        <v>4.33</v>
      </c>
      <c r="BL791" s="33" t="s">
        <v>30</v>
      </c>
      <c r="BM791" s="35">
        <v>3.5</v>
      </c>
      <c r="BN791" s="33" t="s">
        <v>30</v>
      </c>
      <c r="BO791" s="35">
        <v>20.58</v>
      </c>
      <c r="BP791" s="33" t="s">
        <v>30</v>
      </c>
      <c r="BQ791" s="35">
        <v>8.4</v>
      </c>
      <c r="BR791" s="33" t="s">
        <v>30</v>
      </c>
      <c r="BS791" s="9">
        <f>VLOOKUP(A791,HR!A:P,16,0)</f>
        <v>17</v>
      </c>
      <c r="BT791" s="9" t="str">
        <f>VLOOKUP(A791,HR!A:S,19,0)</f>
        <v>10:37</v>
      </c>
      <c r="BU791" s="9" t="str">
        <f>VLOOKUP(VALUE(AC791),Varios!A:J,9,0)</f>
        <v>---949403634--</v>
      </c>
      <c r="BV791" s="9" t="str">
        <f>VLOOKUP(VALUE(AC791),Varios!A:J,10,0)</f>
        <v>PEMC99</v>
      </c>
      <c r="BW791" s="9" t="str">
        <f t="shared" si="142"/>
        <v>Cod:11117636 - Cli:Hilario Lazaro, Erika Norma - Tel.:---949403634-- -Dir:Av. Ayacucho Mz 14 Lt 11 - Dist.:CHAO - ZV:PEMC99 -Llega:10:37</v>
      </c>
      <c r="BX791" t="str">
        <f t="shared" si="132"/>
        <v>3. Ent. PT</v>
      </c>
      <c r="BY791" t="str">
        <f t="shared" si="133"/>
        <v>4-Vta.</v>
      </c>
      <c r="BZ791" s="16" t="str">
        <f t="shared" si="134"/>
        <v>Contado</v>
      </c>
      <c r="CA791" s="16">
        <f t="shared" si="135"/>
        <v>27.71</v>
      </c>
      <c r="CB791" s="16" t="str">
        <f t="shared" si="136"/>
        <v xml:space="preserve"> </v>
      </c>
      <c r="CC791" s="16">
        <f t="shared" si="137"/>
        <v>2</v>
      </c>
      <c r="CD791" s="16" t="str">
        <f t="shared" si="138"/>
        <v xml:space="preserve"> </v>
      </c>
      <c r="CE791" s="16" t="str">
        <f t="shared" si="139"/>
        <v>Transporte: 3401642335 - Acevedo Nolasco, John Maicol</v>
      </c>
      <c r="CF791" s="16">
        <f t="shared" si="140"/>
        <v>0</v>
      </c>
      <c r="CG791" s="16" t="str">
        <f>IF(Tabla1[[#This Row],[Clientes]]=1,VLOOKUP(Tabla1[[#This Row],[BK49**]],HR!A:X,24,0),"")</f>
        <v/>
      </c>
    </row>
    <row r="792" spans="1:85" x14ac:dyDescent="0.25">
      <c r="A792" s="7" t="str">
        <f t="shared" si="141"/>
        <v>11117636</v>
      </c>
      <c r="B792" s="31" t="s">
        <v>24781</v>
      </c>
      <c r="C792" s="31" t="s">
        <v>0</v>
      </c>
      <c r="D792" s="31" t="s">
        <v>1</v>
      </c>
      <c r="E792" s="31" t="s">
        <v>22256</v>
      </c>
      <c r="F792" s="31" t="s">
        <v>3</v>
      </c>
      <c r="G792" s="31" t="s">
        <v>24782</v>
      </c>
      <c r="H792" s="31" t="s">
        <v>4</v>
      </c>
      <c r="I792" s="31" t="s">
        <v>298</v>
      </c>
      <c r="J792" s="31" t="s">
        <v>299</v>
      </c>
      <c r="K792" s="31" t="s">
        <v>22257</v>
      </c>
      <c r="L792" s="31" t="s">
        <v>22258</v>
      </c>
      <c r="M792" s="31" t="s">
        <v>22259</v>
      </c>
      <c r="N792" s="31" t="s">
        <v>22257</v>
      </c>
      <c r="O792" s="31" t="s">
        <v>22260</v>
      </c>
      <c r="P792" s="31" t="s">
        <v>11</v>
      </c>
      <c r="Q792" s="31" t="s">
        <v>24862</v>
      </c>
      <c r="R792" s="31" t="s">
        <v>12</v>
      </c>
      <c r="S792" s="31" t="s">
        <v>33</v>
      </c>
      <c r="T792" s="31" t="s">
        <v>14</v>
      </c>
      <c r="U792" s="31" t="s">
        <v>34</v>
      </c>
      <c r="V792" s="31" t="s">
        <v>16</v>
      </c>
      <c r="W792" s="31" t="s">
        <v>17</v>
      </c>
      <c r="X792" s="31" t="s">
        <v>24863</v>
      </c>
      <c r="Y792" s="31" t="s">
        <v>18</v>
      </c>
      <c r="Z792" s="31" t="s">
        <v>19</v>
      </c>
      <c r="AA792" s="31" t="s">
        <v>19</v>
      </c>
      <c r="AB792" s="31" t="s">
        <v>19</v>
      </c>
      <c r="AC792" s="31" t="s">
        <v>23928</v>
      </c>
      <c r="AD792" s="31" t="s">
        <v>3665</v>
      </c>
      <c r="AE792" s="31" t="s">
        <v>21</v>
      </c>
      <c r="AF792" s="31" t="s">
        <v>24864</v>
      </c>
      <c r="AG792" s="31" t="s">
        <v>19</v>
      </c>
      <c r="AH792" s="31" t="s">
        <v>24786</v>
      </c>
      <c r="AI792" s="31" t="s">
        <v>22734</v>
      </c>
      <c r="AJ792" s="31" t="s">
        <v>246</v>
      </c>
      <c r="AK792" s="31" t="s">
        <v>35</v>
      </c>
      <c r="AL792" s="31" t="s">
        <v>26</v>
      </c>
      <c r="AM792" s="31" t="s">
        <v>19</v>
      </c>
      <c r="AN792" s="31" t="s">
        <v>19</v>
      </c>
      <c r="AO792" s="31" t="s">
        <v>19</v>
      </c>
      <c r="AP792" s="31" t="s">
        <v>27</v>
      </c>
      <c r="AQ792" s="31" t="s">
        <v>24787</v>
      </c>
      <c r="AR792" s="31" t="s">
        <v>19</v>
      </c>
      <c r="AS792" s="59">
        <v>43932</v>
      </c>
      <c r="AT792" s="32">
        <v>171.36</v>
      </c>
      <c r="AU792" s="33" t="s">
        <v>28</v>
      </c>
      <c r="AV792" s="32">
        <v>1</v>
      </c>
      <c r="AW792" s="33" t="s">
        <v>29</v>
      </c>
      <c r="AX792" s="34">
        <v>15</v>
      </c>
      <c r="AY792" s="32">
        <v>1</v>
      </c>
      <c r="AZ792" s="33" t="s">
        <v>29</v>
      </c>
      <c r="BA792" s="35">
        <v>3.28</v>
      </c>
      <c r="BB792" s="33" t="s">
        <v>30</v>
      </c>
      <c r="BC792" s="35">
        <v>16.100000000000001</v>
      </c>
      <c r="BD792" s="33" t="s">
        <v>30</v>
      </c>
      <c r="BE792" s="35">
        <v>0</v>
      </c>
      <c r="BF792" s="33" t="s">
        <v>30</v>
      </c>
      <c r="BG792" s="35">
        <v>-2.42</v>
      </c>
      <c r="BH792" s="33" t="s">
        <v>30</v>
      </c>
      <c r="BI792" s="35">
        <v>0</v>
      </c>
      <c r="BJ792" s="33" t="s">
        <v>30</v>
      </c>
      <c r="BK792" s="35">
        <v>2.46</v>
      </c>
      <c r="BL792" s="33" t="s">
        <v>30</v>
      </c>
      <c r="BM792" s="35">
        <v>0</v>
      </c>
      <c r="BN792" s="33" t="s">
        <v>30</v>
      </c>
      <c r="BO792" s="35">
        <v>13.68</v>
      </c>
      <c r="BP792" s="33" t="s">
        <v>30</v>
      </c>
      <c r="BQ792" s="35">
        <v>2.78</v>
      </c>
      <c r="BR792" s="33" t="s">
        <v>30</v>
      </c>
      <c r="BS792" s="9">
        <f>VLOOKUP(A792,HR!A:P,16,0)</f>
        <v>17</v>
      </c>
      <c r="BT792" s="9" t="str">
        <f>VLOOKUP(A792,HR!A:S,19,0)</f>
        <v>10:37</v>
      </c>
      <c r="BU792" s="9" t="str">
        <f>VLOOKUP(VALUE(AC792),Varios!A:J,9,0)</f>
        <v>---949403634--</v>
      </c>
      <c r="BV792" s="9" t="str">
        <f>VLOOKUP(VALUE(AC792),Varios!A:J,10,0)</f>
        <v>PEMC99</v>
      </c>
      <c r="BW792" s="9" t="str">
        <f t="shared" si="142"/>
        <v>Cod:11117636 - Cli:Hilario Lazaro, Erika Norma - Tel.:---949403634-- -Dir:Av. Ayacucho Mz 14 Lt 11 - Dist.:CHAO - ZV:PEMC99 -Llega:10:37</v>
      </c>
      <c r="BX792" t="str">
        <f t="shared" si="132"/>
        <v>3. Ent. PT</v>
      </c>
      <c r="BY792" t="str">
        <f t="shared" si="133"/>
        <v>4-Vta.</v>
      </c>
      <c r="BZ792" s="16" t="str">
        <f t="shared" si="134"/>
        <v>Contado</v>
      </c>
      <c r="CA792" s="16">
        <f t="shared" si="135"/>
        <v>16.100000000000001</v>
      </c>
      <c r="CB792" s="16" t="str">
        <f t="shared" si="136"/>
        <v xml:space="preserve"> </v>
      </c>
      <c r="CC792" s="16">
        <f t="shared" si="137"/>
        <v>1</v>
      </c>
      <c r="CD792" s="16" t="str">
        <f t="shared" si="138"/>
        <v xml:space="preserve"> </v>
      </c>
      <c r="CE792" s="16" t="str">
        <f t="shared" si="139"/>
        <v>Transporte: 3401642335 - Acevedo Nolasco, John Maicol</v>
      </c>
      <c r="CF792" s="16">
        <f t="shared" si="140"/>
        <v>0</v>
      </c>
      <c r="CG792" s="16" t="str">
        <f>IF(Tabla1[[#This Row],[Clientes]]=1,VLOOKUP(Tabla1[[#This Row],[BK49**]],HR!A:X,24,0),"")</f>
        <v/>
      </c>
    </row>
    <row r="793" spans="1:85" x14ac:dyDescent="0.25">
      <c r="A793" s="7" t="str">
        <f t="shared" si="141"/>
        <v>11110415</v>
      </c>
      <c r="B793" s="31" t="s">
        <v>24781</v>
      </c>
      <c r="C793" s="31" t="s">
        <v>0</v>
      </c>
      <c r="D793" s="31" t="s">
        <v>1</v>
      </c>
      <c r="E793" s="31" t="s">
        <v>22256</v>
      </c>
      <c r="F793" s="31" t="s">
        <v>3</v>
      </c>
      <c r="G793" s="31" t="s">
        <v>24782</v>
      </c>
      <c r="H793" s="31" t="s">
        <v>4</v>
      </c>
      <c r="I793" s="31" t="s">
        <v>298</v>
      </c>
      <c r="J793" s="31" t="s">
        <v>299</v>
      </c>
      <c r="K793" s="31" t="s">
        <v>22257</v>
      </c>
      <c r="L793" s="31" t="s">
        <v>22258</v>
      </c>
      <c r="M793" s="31" t="s">
        <v>22259</v>
      </c>
      <c r="N793" s="31" t="s">
        <v>22257</v>
      </c>
      <c r="O793" s="31" t="s">
        <v>22260</v>
      </c>
      <c r="P793" s="31" t="s">
        <v>11</v>
      </c>
      <c r="Q793" s="31" t="s">
        <v>24865</v>
      </c>
      <c r="R793" s="31" t="s">
        <v>12</v>
      </c>
      <c r="S793" s="31" t="s">
        <v>13</v>
      </c>
      <c r="T793" s="31" t="s">
        <v>14</v>
      </c>
      <c r="U793" s="31" t="s">
        <v>15</v>
      </c>
      <c r="V793" s="31" t="s">
        <v>16</v>
      </c>
      <c r="W793" s="31" t="s">
        <v>17</v>
      </c>
      <c r="X793" s="31" t="s">
        <v>24866</v>
      </c>
      <c r="Y793" s="31" t="s">
        <v>18</v>
      </c>
      <c r="Z793" s="31" t="s">
        <v>19</v>
      </c>
      <c r="AA793" s="31" t="s">
        <v>19</v>
      </c>
      <c r="AB793" s="31" t="s">
        <v>19</v>
      </c>
      <c r="AC793" s="31" t="s">
        <v>23912</v>
      </c>
      <c r="AD793" s="31" t="s">
        <v>245</v>
      </c>
      <c r="AE793" s="31" t="s">
        <v>21</v>
      </c>
      <c r="AF793" s="31" t="s">
        <v>24867</v>
      </c>
      <c r="AG793" s="31" t="s">
        <v>19</v>
      </c>
      <c r="AH793" s="31" t="s">
        <v>24868</v>
      </c>
      <c r="AI793" s="31" t="s">
        <v>22734</v>
      </c>
      <c r="AJ793" s="31" t="s">
        <v>246</v>
      </c>
      <c r="AK793" s="31" t="s">
        <v>25</v>
      </c>
      <c r="AL793" s="31" t="s">
        <v>26</v>
      </c>
      <c r="AM793" s="31" t="s">
        <v>19</v>
      </c>
      <c r="AN793" s="31" t="s">
        <v>19</v>
      </c>
      <c r="AO793" s="31" t="s">
        <v>19</v>
      </c>
      <c r="AP793" s="31" t="s">
        <v>27</v>
      </c>
      <c r="AQ793" s="31" t="s">
        <v>24787</v>
      </c>
      <c r="AR793" s="31" t="s">
        <v>19</v>
      </c>
      <c r="AS793" s="59">
        <v>43932</v>
      </c>
      <c r="AT793" s="32">
        <v>171.36</v>
      </c>
      <c r="AU793" s="33" t="s">
        <v>28</v>
      </c>
      <c r="AV793" s="32">
        <v>100</v>
      </c>
      <c r="AW793" s="33" t="s">
        <v>29</v>
      </c>
      <c r="AX793" s="34">
        <v>4</v>
      </c>
      <c r="AY793" s="32">
        <v>100</v>
      </c>
      <c r="AZ793" s="33" t="s">
        <v>29</v>
      </c>
      <c r="BA793" s="35">
        <v>424.8</v>
      </c>
      <c r="BB793" s="33" t="s">
        <v>30</v>
      </c>
      <c r="BC793" s="35">
        <v>1690.6</v>
      </c>
      <c r="BD793" s="33" t="s">
        <v>30</v>
      </c>
      <c r="BE793" s="35">
        <v>0</v>
      </c>
      <c r="BF793" s="33" t="s">
        <v>30</v>
      </c>
      <c r="BG793" s="35">
        <v>0</v>
      </c>
      <c r="BH793" s="33" t="s">
        <v>30</v>
      </c>
      <c r="BI793" s="35">
        <v>0</v>
      </c>
      <c r="BJ793" s="33" t="s">
        <v>30</v>
      </c>
      <c r="BK793" s="35">
        <v>356.04</v>
      </c>
      <c r="BL793" s="33" t="s">
        <v>30</v>
      </c>
      <c r="BM793" s="35">
        <v>287.39999999999998</v>
      </c>
      <c r="BN793" s="33" t="s">
        <v>30</v>
      </c>
      <c r="BO793" s="35">
        <v>1690.6</v>
      </c>
      <c r="BP793" s="33" t="s">
        <v>30</v>
      </c>
      <c r="BQ793" s="35">
        <v>690.12</v>
      </c>
      <c r="BR793" s="33" t="s">
        <v>30</v>
      </c>
      <c r="BS793" s="9">
        <f>VLOOKUP(A793,HR!A:P,16,0)</f>
        <v>12</v>
      </c>
      <c r="BT793" s="9" t="str">
        <f>VLOOKUP(A793,HR!A:S,19,0)</f>
        <v>09:51</v>
      </c>
      <c r="BU793" s="9" t="str">
        <f>VLOOKUP(VALUE(AC793),Varios!A:J,9,0)</f>
        <v>---944656804-976453365-</v>
      </c>
      <c r="BV793" s="9" t="str">
        <f>VLOOKUP(VALUE(AC793),Varios!A:J,10,0)</f>
        <v>PEM115</v>
      </c>
      <c r="BW793" s="9" t="str">
        <f t="shared" si="142"/>
        <v>Cod:11110415 - Cli:Comercial Gavy E.I.R.L. - Tel.:---944656804-976453365- -Dir:Av. Victor Raul 357 - Dist.:CHAO - ZV:PEM115 -Llega:09:51</v>
      </c>
      <c r="BX793" t="str">
        <f t="shared" si="132"/>
        <v>3. Ent. PT</v>
      </c>
      <c r="BY793" t="str">
        <f t="shared" si="133"/>
        <v>4-Vta.</v>
      </c>
      <c r="BZ793" s="16" t="str">
        <f t="shared" si="134"/>
        <v>Contado</v>
      </c>
      <c r="CA793" s="16">
        <f t="shared" si="135"/>
        <v>1690.6</v>
      </c>
      <c r="CB793" s="16" t="str">
        <f t="shared" si="136"/>
        <v xml:space="preserve"> </v>
      </c>
      <c r="CC793" s="16">
        <f t="shared" si="137"/>
        <v>100</v>
      </c>
      <c r="CD793" s="16" t="str">
        <f t="shared" si="138"/>
        <v xml:space="preserve"> </v>
      </c>
      <c r="CE793" s="16" t="str">
        <f t="shared" si="139"/>
        <v>Transporte: 3401642335 - Acevedo Nolasco, John Maicol</v>
      </c>
      <c r="CF793" s="16">
        <f t="shared" si="140"/>
        <v>1</v>
      </c>
      <c r="CG793" s="16">
        <f>IF(Tabla1[[#This Row],[Clientes]]=1,VLOOKUP(Tabla1[[#This Row],[BK49**]],HR!A:X,24,0),"")</f>
        <v>0.1</v>
      </c>
    </row>
    <row r="794" spans="1:85" x14ac:dyDescent="0.25">
      <c r="A794" s="7" t="str">
        <f t="shared" si="141"/>
        <v>11110415</v>
      </c>
      <c r="B794" s="31" t="s">
        <v>24781</v>
      </c>
      <c r="C794" s="31" t="s">
        <v>0</v>
      </c>
      <c r="D794" s="31" t="s">
        <v>1</v>
      </c>
      <c r="E794" s="31" t="s">
        <v>22256</v>
      </c>
      <c r="F794" s="31" t="s">
        <v>3</v>
      </c>
      <c r="G794" s="31" t="s">
        <v>24782</v>
      </c>
      <c r="H794" s="31" t="s">
        <v>4</v>
      </c>
      <c r="I794" s="31" t="s">
        <v>298</v>
      </c>
      <c r="J794" s="31" t="s">
        <v>299</v>
      </c>
      <c r="K794" s="31" t="s">
        <v>22257</v>
      </c>
      <c r="L794" s="31" t="s">
        <v>22258</v>
      </c>
      <c r="M794" s="31" t="s">
        <v>22259</v>
      </c>
      <c r="N794" s="31" t="s">
        <v>22257</v>
      </c>
      <c r="O794" s="31" t="s">
        <v>22260</v>
      </c>
      <c r="P794" s="31" t="s">
        <v>11</v>
      </c>
      <c r="Q794" s="31" t="s">
        <v>24865</v>
      </c>
      <c r="R794" s="31" t="s">
        <v>12</v>
      </c>
      <c r="S794" s="31" t="s">
        <v>44</v>
      </c>
      <c r="T794" s="31" t="s">
        <v>14</v>
      </c>
      <c r="U794" s="31" t="s">
        <v>45</v>
      </c>
      <c r="V794" s="31" t="s">
        <v>16</v>
      </c>
      <c r="W794" s="31" t="s">
        <v>17</v>
      </c>
      <c r="X794" s="31" t="s">
        <v>24866</v>
      </c>
      <c r="Y794" s="31" t="s">
        <v>18</v>
      </c>
      <c r="Z794" s="31" t="s">
        <v>19</v>
      </c>
      <c r="AA794" s="31" t="s">
        <v>19</v>
      </c>
      <c r="AB794" s="31" t="s">
        <v>19</v>
      </c>
      <c r="AC794" s="31" t="s">
        <v>23912</v>
      </c>
      <c r="AD794" s="31" t="s">
        <v>245</v>
      </c>
      <c r="AE794" s="31" t="s">
        <v>21</v>
      </c>
      <c r="AF794" s="31" t="s">
        <v>24867</v>
      </c>
      <c r="AG794" s="31" t="s">
        <v>19</v>
      </c>
      <c r="AH794" s="31" t="s">
        <v>24868</v>
      </c>
      <c r="AI794" s="31" t="s">
        <v>22734</v>
      </c>
      <c r="AJ794" s="31" t="s">
        <v>246</v>
      </c>
      <c r="AK794" s="31" t="s">
        <v>25</v>
      </c>
      <c r="AL794" s="31" t="s">
        <v>26</v>
      </c>
      <c r="AM794" s="31" t="s">
        <v>19</v>
      </c>
      <c r="AN794" s="31" t="s">
        <v>19</v>
      </c>
      <c r="AO794" s="31" t="s">
        <v>19</v>
      </c>
      <c r="AP794" s="31" t="s">
        <v>27</v>
      </c>
      <c r="AQ794" s="31" t="s">
        <v>24787</v>
      </c>
      <c r="AR794" s="31" t="s">
        <v>19</v>
      </c>
      <c r="AS794" s="59">
        <v>43932</v>
      </c>
      <c r="AT794" s="32">
        <v>171.36</v>
      </c>
      <c r="AU794" s="33" t="s">
        <v>28</v>
      </c>
      <c r="AV794" s="32">
        <v>10</v>
      </c>
      <c r="AW794" s="33" t="s">
        <v>29</v>
      </c>
      <c r="AX794" s="34">
        <v>6</v>
      </c>
      <c r="AY794" s="32">
        <v>10</v>
      </c>
      <c r="AZ794" s="33" t="s">
        <v>29</v>
      </c>
      <c r="BA794" s="35">
        <v>30.96</v>
      </c>
      <c r="BB794" s="33" t="s">
        <v>30</v>
      </c>
      <c r="BC794" s="35">
        <v>73.88</v>
      </c>
      <c r="BD794" s="33" t="s">
        <v>30</v>
      </c>
      <c r="BE794" s="35">
        <v>0</v>
      </c>
      <c r="BF794" s="33" t="s">
        <v>30</v>
      </c>
      <c r="BG794" s="35">
        <v>0</v>
      </c>
      <c r="BH794" s="33" t="s">
        <v>30</v>
      </c>
      <c r="BI794" s="35">
        <v>0</v>
      </c>
      <c r="BJ794" s="33" t="s">
        <v>30</v>
      </c>
      <c r="BK794" s="35">
        <v>15.56</v>
      </c>
      <c r="BL794" s="33" t="s">
        <v>30</v>
      </c>
      <c r="BM794" s="35">
        <v>12.56</v>
      </c>
      <c r="BN794" s="33" t="s">
        <v>30</v>
      </c>
      <c r="BO794" s="35">
        <v>73.88</v>
      </c>
      <c r="BP794" s="33" t="s">
        <v>30</v>
      </c>
      <c r="BQ794" s="35">
        <v>30.16</v>
      </c>
      <c r="BR794" s="33" t="s">
        <v>30</v>
      </c>
      <c r="BS794" s="9">
        <f>VLOOKUP(A794,HR!A:P,16,0)</f>
        <v>12</v>
      </c>
      <c r="BT794" s="9" t="str">
        <f>VLOOKUP(A794,HR!A:S,19,0)</f>
        <v>09:51</v>
      </c>
      <c r="BU794" s="9" t="str">
        <f>VLOOKUP(VALUE(AC794),Varios!A:J,9,0)</f>
        <v>---944656804-976453365-</v>
      </c>
      <c r="BV794" s="9" t="str">
        <f>VLOOKUP(VALUE(AC794),Varios!A:J,10,0)</f>
        <v>PEM115</v>
      </c>
      <c r="BW794" s="9" t="str">
        <f t="shared" si="142"/>
        <v>Cod:11110415 - Cli:Comercial Gavy E.I.R.L. - Tel.:---944656804-976453365- -Dir:Av. Victor Raul 357 - Dist.:CHAO - ZV:PEM115 -Llega:09:51</v>
      </c>
      <c r="BX794" t="str">
        <f t="shared" si="132"/>
        <v>3. Ent. PT</v>
      </c>
      <c r="BY794" t="str">
        <f t="shared" si="133"/>
        <v>4-Vta.</v>
      </c>
      <c r="BZ794" s="16" t="str">
        <f t="shared" si="134"/>
        <v>Contado</v>
      </c>
      <c r="CA794" s="16">
        <f t="shared" si="135"/>
        <v>73.88</v>
      </c>
      <c r="CB794" s="16" t="str">
        <f t="shared" si="136"/>
        <v xml:space="preserve"> </v>
      </c>
      <c r="CC794" s="16">
        <f t="shared" si="137"/>
        <v>10</v>
      </c>
      <c r="CD794" s="16" t="str">
        <f t="shared" si="138"/>
        <v xml:space="preserve"> </v>
      </c>
      <c r="CE794" s="16" t="str">
        <f t="shared" si="139"/>
        <v>Transporte: 3401642335 - Acevedo Nolasco, John Maicol</v>
      </c>
      <c r="CF794" s="16">
        <f t="shared" si="140"/>
        <v>0</v>
      </c>
      <c r="CG794" s="16" t="str">
        <f>IF(Tabla1[[#This Row],[Clientes]]=1,VLOOKUP(Tabla1[[#This Row],[BK49**]],HR!A:X,24,0),"")</f>
        <v/>
      </c>
    </row>
    <row r="795" spans="1:85" x14ac:dyDescent="0.25">
      <c r="A795" s="7" t="str">
        <f t="shared" si="141"/>
        <v>11110415</v>
      </c>
      <c r="B795" s="31" t="s">
        <v>24781</v>
      </c>
      <c r="C795" s="31" t="s">
        <v>0</v>
      </c>
      <c r="D795" s="31" t="s">
        <v>1</v>
      </c>
      <c r="E795" s="31" t="s">
        <v>22256</v>
      </c>
      <c r="F795" s="31" t="s">
        <v>3</v>
      </c>
      <c r="G795" s="31" t="s">
        <v>24782</v>
      </c>
      <c r="H795" s="31" t="s">
        <v>4</v>
      </c>
      <c r="I795" s="31" t="s">
        <v>298</v>
      </c>
      <c r="J795" s="31" t="s">
        <v>299</v>
      </c>
      <c r="K795" s="31" t="s">
        <v>22257</v>
      </c>
      <c r="L795" s="31" t="s">
        <v>22258</v>
      </c>
      <c r="M795" s="31" t="s">
        <v>22259</v>
      </c>
      <c r="N795" s="31" t="s">
        <v>22257</v>
      </c>
      <c r="O795" s="31" t="s">
        <v>22260</v>
      </c>
      <c r="P795" s="31" t="s">
        <v>11</v>
      </c>
      <c r="Q795" s="31" t="s">
        <v>24865</v>
      </c>
      <c r="R795" s="31" t="s">
        <v>12</v>
      </c>
      <c r="S795" s="31" t="s">
        <v>46</v>
      </c>
      <c r="T795" s="31" t="s">
        <v>14</v>
      </c>
      <c r="U795" s="31" t="s">
        <v>47</v>
      </c>
      <c r="V795" s="31" t="s">
        <v>16</v>
      </c>
      <c r="W795" s="31" t="s">
        <v>17</v>
      </c>
      <c r="X795" s="31" t="s">
        <v>24866</v>
      </c>
      <c r="Y795" s="31" t="s">
        <v>18</v>
      </c>
      <c r="Z795" s="31" t="s">
        <v>19</v>
      </c>
      <c r="AA795" s="31" t="s">
        <v>19</v>
      </c>
      <c r="AB795" s="31" t="s">
        <v>19</v>
      </c>
      <c r="AC795" s="31" t="s">
        <v>23912</v>
      </c>
      <c r="AD795" s="31" t="s">
        <v>245</v>
      </c>
      <c r="AE795" s="31" t="s">
        <v>21</v>
      </c>
      <c r="AF795" s="31" t="s">
        <v>24867</v>
      </c>
      <c r="AG795" s="31" t="s">
        <v>19</v>
      </c>
      <c r="AH795" s="31" t="s">
        <v>24868</v>
      </c>
      <c r="AI795" s="31" t="s">
        <v>22734</v>
      </c>
      <c r="AJ795" s="31" t="s">
        <v>246</v>
      </c>
      <c r="AK795" s="31" t="s">
        <v>35</v>
      </c>
      <c r="AL795" s="31" t="s">
        <v>26</v>
      </c>
      <c r="AM795" s="31" t="s">
        <v>19</v>
      </c>
      <c r="AN795" s="31" t="s">
        <v>19</v>
      </c>
      <c r="AO795" s="31" t="s">
        <v>19</v>
      </c>
      <c r="AP795" s="31" t="s">
        <v>27</v>
      </c>
      <c r="AQ795" s="31" t="s">
        <v>24787</v>
      </c>
      <c r="AR795" s="31" t="s">
        <v>19</v>
      </c>
      <c r="AS795" s="59">
        <v>43932</v>
      </c>
      <c r="AT795" s="32">
        <v>171.36</v>
      </c>
      <c r="AU795" s="33" t="s">
        <v>28</v>
      </c>
      <c r="AV795" s="32">
        <v>10</v>
      </c>
      <c r="AW795" s="33" t="s">
        <v>29</v>
      </c>
      <c r="AX795" s="34">
        <v>15</v>
      </c>
      <c r="AY795" s="32">
        <v>10</v>
      </c>
      <c r="AZ795" s="33" t="s">
        <v>29</v>
      </c>
      <c r="BA795" s="35">
        <v>32.33</v>
      </c>
      <c r="BB795" s="33" t="s">
        <v>30</v>
      </c>
      <c r="BC795" s="35">
        <v>161.02000000000001</v>
      </c>
      <c r="BD795" s="33" t="s">
        <v>30</v>
      </c>
      <c r="BE795" s="35">
        <v>0</v>
      </c>
      <c r="BF795" s="33" t="s">
        <v>30</v>
      </c>
      <c r="BG795" s="35">
        <v>-48.3</v>
      </c>
      <c r="BH795" s="33" t="s">
        <v>30</v>
      </c>
      <c r="BI795" s="35">
        <v>0</v>
      </c>
      <c r="BJ795" s="33" t="s">
        <v>30</v>
      </c>
      <c r="BK795" s="35">
        <v>20.29</v>
      </c>
      <c r="BL795" s="33" t="s">
        <v>30</v>
      </c>
      <c r="BM795" s="35">
        <v>0</v>
      </c>
      <c r="BN795" s="33" t="s">
        <v>30</v>
      </c>
      <c r="BO795" s="35">
        <v>112.72</v>
      </c>
      <c r="BP795" s="33" t="s">
        <v>30</v>
      </c>
      <c r="BQ795" s="35">
        <v>22.95</v>
      </c>
      <c r="BR795" s="33" t="s">
        <v>30</v>
      </c>
      <c r="BS795" s="9">
        <f>VLOOKUP(A795,HR!A:P,16,0)</f>
        <v>12</v>
      </c>
      <c r="BT795" s="9" t="str">
        <f>VLOOKUP(A795,HR!A:S,19,0)</f>
        <v>09:51</v>
      </c>
      <c r="BU795" s="9" t="str">
        <f>VLOOKUP(VALUE(AC795),Varios!A:J,9,0)</f>
        <v>---944656804-976453365-</v>
      </c>
      <c r="BV795" s="9" t="str">
        <f>VLOOKUP(VALUE(AC795),Varios!A:J,10,0)</f>
        <v>PEM115</v>
      </c>
      <c r="BW795" s="9" t="str">
        <f t="shared" si="142"/>
        <v>Cod:11110415 - Cli:Comercial Gavy E.I.R.L. - Tel.:---944656804-976453365- -Dir:Av. Victor Raul 357 - Dist.:CHAO - ZV:PEM115 -Llega:09:51</v>
      </c>
      <c r="BX795" t="str">
        <f t="shared" si="132"/>
        <v>3. Ent. PT</v>
      </c>
      <c r="BY795" t="str">
        <f t="shared" si="133"/>
        <v>4-Vta.</v>
      </c>
      <c r="BZ795" s="16" t="str">
        <f t="shared" si="134"/>
        <v>Contado</v>
      </c>
      <c r="CA795" s="16">
        <f t="shared" si="135"/>
        <v>161.02000000000001</v>
      </c>
      <c r="CB795" s="16" t="str">
        <f t="shared" si="136"/>
        <v xml:space="preserve"> </v>
      </c>
      <c r="CC795" s="16">
        <f t="shared" si="137"/>
        <v>10</v>
      </c>
      <c r="CD795" s="16" t="str">
        <f t="shared" si="138"/>
        <v xml:space="preserve"> </v>
      </c>
      <c r="CE795" s="16" t="str">
        <f t="shared" si="139"/>
        <v>Transporte: 3401642335 - Acevedo Nolasco, John Maicol</v>
      </c>
      <c r="CF795" s="16">
        <f t="shared" si="140"/>
        <v>0</v>
      </c>
      <c r="CG795" s="16" t="str">
        <f>IF(Tabla1[[#This Row],[Clientes]]=1,VLOOKUP(Tabla1[[#This Row],[BK49**]],HR!A:X,24,0),"")</f>
        <v/>
      </c>
    </row>
    <row r="796" spans="1:85" x14ac:dyDescent="0.25">
      <c r="A796" s="7" t="str">
        <f t="shared" si="141"/>
        <v>11110415</v>
      </c>
      <c r="B796" s="31" t="s">
        <v>24781</v>
      </c>
      <c r="C796" s="31" t="s">
        <v>0</v>
      </c>
      <c r="D796" s="31" t="s">
        <v>1</v>
      </c>
      <c r="E796" s="31" t="s">
        <v>22256</v>
      </c>
      <c r="F796" s="31" t="s">
        <v>3</v>
      </c>
      <c r="G796" s="31" t="s">
        <v>24782</v>
      </c>
      <c r="H796" s="31" t="s">
        <v>4</v>
      </c>
      <c r="I796" s="31" t="s">
        <v>298</v>
      </c>
      <c r="J796" s="31" t="s">
        <v>299</v>
      </c>
      <c r="K796" s="31" t="s">
        <v>22257</v>
      </c>
      <c r="L796" s="31" t="s">
        <v>22258</v>
      </c>
      <c r="M796" s="31" t="s">
        <v>22259</v>
      </c>
      <c r="N796" s="31" t="s">
        <v>22257</v>
      </c>
      <c r="O796" s="31" t="s">
        <v>22260</v>
      </c>
      <c r="P796" s="31" t="s">
        <v>11</v>
      </c>
      <c r="Q796" s="31" t="s">
        <v>24865</v>
      </c>
      <c r="R796" s="31" t="s">
        <v>12</v>
      </c>
      <c r="S796" s="31" t="s">
        <v>36</v>
      </c>
      <c r="T796" s="31" t="s">
        <v>14</v>
      </c>
      <c r="U796" s="31" t="s">
        <v>37</v>
      </c>
      <c r="V796" s="31" t="s">
        <v>16</v>
      </c>
      <c r="W796" s="31" t="s">
        <v>17</v>
      </c>
      <c r="X796" s="31" t="s">
        <v>24866</v>
      </c>
      <c r="Y796" s="31" t="s">
        <v>18</v>
      </c>
      <c r="Z796" s="31" t="s">
        <v>19</v>
      </c>
      <c r="AA796" s="31" t="s">
        <v>19</v>
      </c>
      <c r="AB796" s="31" t="s">
        <v>19</v>
      </c>
      <c r="AC796" s="31" t="s">
        <v>23912</v>
      </c>
      <c r="AD796" s="31" t="s">
        <v>245</v>
      </c>
      <c r="AE796" s="31" t="s">
        <v>21</v>
      </c>
      <c r="AF796" s="31" t="s">
        <v>24867</v>
      </c>
      <c r="AG796" s="31" t="s">
        <v>19</v>
      </c>
      <c r="AH796" s="31" t="s">
        <v>24868</v>
      </c>
      <c r="AI796" s="31" t="s">
        <v>22734</v>
      </c>
      <c r="AJ796" s="31" t="s">
        <v>246</v>
      </c>
      <c r="AK796" s="31" t="s">
        <v>35</v>
      </c>
      <c r="AL796" s="31" t="s">
        <v>26</v>
      </c>
      <c r="AM796" s="31" t="s">
        <v>19</v>
      </c>
      <c r="AN796" s="31" t="s">
        <v>19</v>
      </c>
      <c r="AO796" s="31" t="s">
        <v>19</v>
      </c>
      <c r="AP796" s="31" t="s">
        <v>27</v>
      </c>
      <c r="AQ796" s="31" t="s">
        <v>24787</v>
      </c>
      <c r="AR796" s="31" t="s">
        <v>19</v>
      </c>
      <c r="AS796" s="59">
        <v>43932</v>
      </c>
      <c r="AT796" s="32">
        <v>171.36</v>
      </c>
      <c r="AU796" s="33" t="s">
        <v>28</v>
      </c>
      <c r="AV796" s="32">
        <v>10</v>
      </c>
      <c r="AW796" s="33" t="s">
        <v>29</v>
      </c>
      <c r="AX796" s="34">
        <v>6</v>
      </c>
      <c r="AY796" s="32">
        <v>10</v>
      </c>
      <c r="AZ796" s="33" t="s">
        <v>29</v>
      </c>
      <c r="BA796" s="35">
        <v>29.75</v>
      </c>
      <c r="BB796" s="33" t="s">
        <v>30</v>
      </c>
      <c r="BC796" s="35">
        <v>158.9</v>
      </c>
      <c r="BD796" s="33" t="s">
        <v>30</v>
      </c>
      <c r="BE796" s="35">
        <v>0</v>
      </c>
      <c r="BF796" s="33" t="s">
        <v>30</v>
      </c>
      <c r="BG796" s="35">
        <v>-31.78</v>
      </c>
      <c r="BH796" s="33" t="s">
        <v>30</v>
      </c>
      <c r="BI796" s="35">
        <v>0</v>
      </c>
      <c r="BJ796" s="33" t="s">
        <v>30</v>
      </c>
      <c r="BK796" s="35">
        <v>22.88</v>
      </c>
      <c r="BL796" s="33" t="s">
        <v>30</v>
      </c>
      <c r="BM796" s="35">
        <v>0</v>
      </c>
      <c r="BN796" s="33" t="s">
        <v>30</v>
      </c>
      <c r="BO796" s="35">
        <v>127.12</v>
      </c>
      <c r="BP796" s="33" t="s">
        <v>30</v>
      </c>
      <c r="BQ796" s="35">
        <v>25.88</v>
      </c>
      <c r="BR796" s="33" t="s">
        <v>30</v>
      </c>
      <c r="BS796" s="9">
        <f>VLOOKUP(A796,HR!A:P,16,0)</f>
        <v>12</v>
      </c>
      <c r="BT796" s="9" t="str">
        <f>VLOOKUP(A796,HR!A:S,19,0)</f>
        <v>09:51</v>
      </c>
      <c r="BU796" s="9" t="str">
        <f>VLOOKUP(VALUE(AC796),Varios!A:J,9,0)</f>
        <v>---944656804-976453365-</v>
      </c>
      <c r="BV796" s="9" t="str">
        <f>VLOOKUP(VALUE(AC796),Varios!A:J,10,0)</f>
        <v>PEM115</v>
      </c>
      <c r="BW796" s="9" t="str">
        <f t="shared" si="142"/>
        <v>Cod:11110415 - Cli:Comercial Gavy E.I.R.L. - Tel.:---944656804-976453365- -Dir:Av. Victor Raul 357 - Dist.:CHAO - ZV:PEM115 -Llega:09:51</v>
      </c>
      <c r="BX796" t="str">
        <f t="shared" si="132"/>
        <v>3. Ent. PT</v>
      </c>
      <c r="BY796" t="str">
        <f t="shared" si="133"/>
        <v>4-Vta.</v>
      </c>
      <c r="BZ796" s="16" t="str">
        <f t="shared" si="134"/>
        <v>Contado</v>
      </c>
      <c r="CA796" s="16">
        <f t="shared" si="135"/>
        <v>158.9</v>
      </c>
      <c r="CB796" s="16" t="str">
        <f t="shared" si="136"/>
        <v xml:space="preserve"> </v>
      </c>
      <c r="CC796" s="16">
        <f t="shared" si="137"/>
        <v>10</v>
      </c>
      <c r="CD796" s="16" t="str">
        <f t="shared" si="138"/>
        <v xml:space="preserve"> </v>
      </c>
      <c r="CE796" s="16" t="str">
        <f t="shared" si="139"/>
        <v>Transporte: 3401642335 - Acevedo Nolasco, John Maicol</v>
      </c>
      <c r="CF796" s="16">
        <f t="shared" si="140"/>
        <v>0</v>
      </c>
      <c r="CG796" s="16" t="str">
        <f>IF(Tabla1[[#This Row],[Clientes]]=1,VLOOKUP(Tabla1[[#This Row],[BK49**]],HR!A:X,24,0),"")</f>
        <v/>
      </c>
    </row>
    <row r="797" spans="1:85" x14ac:dyDescent="0.25">
      <c r="A797" s="7" t="str">
        <f t="shared" si="141"/>
        <v>11110415</v>
      </c>
      <c r="B797" s="31" t="s">
        <v>24781</v>
      </c>
      <c r="C797" s="31" t="s">
        <v>0</v>
      </c>
      <c r="D797" s="31" t="s">
        <v>1</v>
      </c>
      <c r="E797" s="31" t="s">
        <v>22256</v>
      </c>
      <c r="F797" s="31" t="s">
        <v>3</v>
      </c>
      <c r="G797" s="31" t="s">
        <v>24782</v>
      </c>
      <c r="H797" s="31" t="s">
        <v>4</v>
      </c>
      <c r="I797" s="31" t="s">
        <v>298</v>
      </c>
      <c r="J797" s="31" t="s">
        <v>299</v>
      </c>
      <c r="K797" s="31" t="s">
        <v>22257</v>
      </c>
      <c r="L797" s="31" t="s">
        <v>22258</v>
      </c>
      <c r="M797" s="31" t="s">
        <v>22259</v>
      </c>
      <c r="N797" s="31" t="s">
        <v>22257</v>
      </c>
      <c r="O797" s="31" t="s">
        <v>22260</v>
      </c>
      <c r="P797" s="31" t="s">
        <v>11</v>
      </c>
      <c r="Q797" s="31" t="s">
        <v>24865</v>
      </c>
      <c r="R797" s="31" t="s">
        <v>12</v>
      </c>
      <c r="S797" s="31" t="s">
        <v>13</v>
      </c>
      <c r="T797" s="31" t="s">
        <v>53</v>
      </c>
      <c r="U797" s="31" t="s">
        <v>15</v>
      </c>
      <c r="V797" s="31" t="s">
        <v>16</v>
      </c>
      <c r="W797" s="31" t="s">
        <v>17</v>
      </c>
      <c r="X797" s="31" t="s">
        <v>24866</v>
      </c>
      <c r="Y797" s="31" t="s">
        <v>18</v>
      </c>
      <c r="Z797" s="31" t="s">
        <v>19</v>
      </c>
      <c r="AA797" s="31" t="s">
        <v>19</v>
      </c>
      <c r="AB797" s="31" t="s">
        <v>19</v>
      </c>
      <c r="AC797" s="31" t="s">
        <v>23912</v>
      </c>
      <c r="AD797" s="31" t="s">
        <v>245</v>
      </c>
      <c r="AE797" s="31" t="s">
        <v>21</v>
      </c>
      <c r="AF797" s="31" t="s">
        <v>24867</v>
      </c>
      <c r="AG797" s="31" t="s">
        <v>19</v>
      </c>
      <c r="AH797" s="31" t="s">
        <v>24868</v>
      </c>
      <c r="AI797" s="31" t="s">
        <v>22734</v>
      </c>
      <c r="AJ797" s="31" t="s">
        <v>246</v>
      </c>
      <c r="AK797" s="31" t="s">
        <v>25</v>
      </c>
      <c r="AL797" s="31" t="s">
        <v>26</v>
      </c>
      <c r="AM797" s="31" t="s">
        <v>54</v>
      </c>
      <c r="AN797" s="31" t="s">
        <v>19</v>
      </c>
      <c r="AO797" s="31" t="s">
        <v>19</v>
      </c>
      <c r="AP797" s="31" t="s">
        <v>27</v>
      </c>
      <c r="AQ797" s="31" t="s">
        <v>24787</v>
      </c>
      <c r="AR797" s="31" t="s">
        <v>55</v>
      </c>
      <c r="AS797" s="59">
        <v>43932</v>
      </c>
      <c r="AT797" s="32">
        <v>171.36</v>
      </c>
      <c r="AU797" s="33" t="s">
        <v>28</v>
      </c>
      <c r="AV797" s="32">
        <v>100</v>
      </c>
      <c r="AW797" s="33" t="s">
        <v>16</v>
      </c>
      <c r="AX797" s="34">
        <v>4</v>
      </c>
      <c r="AY797" s="32">
        <v>100</v>
      </c>
      <c r="AZ797" s="33" t="s">
        <v>16</v>
      </c>
      <c r="BA797" s="35">
        <v>106.2</v>
      </c>
      <c r="BB797" s="33" t="s">
        <v>30</v>
      </c>
      <c r="BC797" s="35">
        <v>422.65</v>
      </c>
      <c r="BD797" s="33" t="s">
        <v>30</v>
      </c>
      <c r="BE797" s="35">
        <v>0</v>
      </c>
      <c r="BF797" s="33" t="s">
        <v>30</v>
      </c>
      <c r="BG797" s="35">
        <v>0</v>
      </c>
      <c r="BH797" s="33" t="s">
        <v>30</v>
      </c>
      <c r="BI797" s="35">
        <v>0</v>
      </c>
      <c r="BJ797" s="33" t="s">
        <v>30</v>
      </c>
      <c r="BK797" s="35">
        <v>0</v>
      </c>
      <c r="BL797" s="33" t="s">
        <v>30</v>
      </c>
      <c r="BM797" s="35">
        <v>0</v>
      </c>
      <c r="BN797" s="33" t="s">
        <v>30</v>
      </c>
      <c r="BO797" s="35">
        <v>0</v>
      </c>
      <c r="BP797" s="33" t="s">
        <v>30</v>
      </c>
      <c r="BQ797" s="35">
        <v>0</v>
      </c>
      <c r="BR797" s="33" t="s">
        <v>30</v>
      </c>
      <c r="BS797" s="9">
        <f>VLOOKUP(A797,HR!A:P,16,0)</f>
        <v>12</v>
      </c>
      <c r="BT797" s="9" t="str">
        <f>VLOOKUP(A797,HR!A:S,19,0)</f>
        <v>09:51</v>
      </c>
      <c r="BU797" s="9" t="str">
        <f>VLOOKUP(VALUE(AC797),Varios!A:J,9,0)</f>
        <v>---944656804-976453365-</v>
      </c>
      <c r="BV797" s="9" t="str">
        <f>VLOOKUP(VALUE(AC797),Varios!A:J,10,0)</f>
        <v>PEM115</v>
      </c>
      <c r="BW797" s="9" t="str">
        <f t="shared" si="142"/>
        <v>Cod:11110415 - Cli:Comercial Gavy E.I.R.L. - Tel.:---944656804-976453365- -Dir:Av. Victor Raul 357 - Dist.:CHAO - ZV:PEM115 -Llega:09:51</v>
      </c>
      <c r="BX797" t="str">
        <f t="shared" si="132"/>
        <v>3. Ent. PT</v>
      </c>
      <c r="BY797" t="str">
        <f t="shared" si="133"/>
        <v>5-Bon.</v>
      </c>
      <c r="BZ797" s="16" t="str">
        <f t="shared" si="134"/>
        <v>Contado</v>
      </c>
      <c r="CA797" s="16">
        <f t="shared" si="135"/>
        <v>422.65</v>
      </c>
      <c r="CB797" s="16" t="str">
        <f t="shared" si="136"/>
        <v xml:space="preserve"> </v>
      </c>
      <c r="CC797" s="16" t="str">
        <f t="shared" si="137"/>
        <v/>
      </c>
      <c r="CD797" s="16">
        <f t="shared" si="138"/>
        <v>100</v>
      </c>
      <c r="CE797" s="16" t="str">
        <f t="shared" si="139"/>
        <v>Transporte: 3401642335 - Acevedo Nolasco, John Maicol</v>
      </c>
      <c r="CF797" s="16">
        <f t="shared" si="140"/>
        <v>0</v>
      </c>
      <c r="CG797" s="16" t="str">
        <f>IF(Tabla1[[#This Row],[Clientes]]=1,VLOOKUP(Tabla1[[#This Row],[BK49**]],HR!A:X,24,0),"")</f>
        <v/>
      </c>
    </row>
    <row r="798" spans="1:85" x14ac:dyDescent="0.25">
      <c r="A798" s="7" t="str">
        <f t="shared" si="141"/>
        <v>10994029</v>
      </c>
      <c r="B798" s="31" t="s">
        <v>24781</v>
      </c>
      <c r="C798" s="31" t="s">
        <v>0</v>
      </c>
      <c r="D798" s="31" t="s">
        <v>1</v>
      </c>
      <c r="E798" s="31" t="s">
        <v>22256</v>
      </c>
      <c r="F798" s="31" t="s">
        <v>3</v>
      </c>
      <c r="G798" s="31" t="s">
        <v>24782</v>
      </c>
      <c r="H798" s="31" t="s">
        <v>4</v>
      </c>
      <c r="I798" s="31" t="s">
        <v>298</v>
      </c>
      <c r="J798" s="31" t="s">
        <v>299</v>
      </c>
      <c r="K798" s="31" t="s">
        <v>22257</v>
      </c>
      <c r="L798" s="31" t="s">
        <v>22258</v>
      </c>
      <c r="M798" s="31" t="s">
        <v>22259</v>
      </c>
      <c r="N798" s="31" t="s">
        <v>22257</v>
      </c>
      <c r="O798" s="31" t="s">
        <v>22260</v>
      </c>
      <c r="P798" s="31" t="s">
        <v>11</v>
      </c>
      <c r="Q798" s="31" t="s">
        <v>24869</v>
      </c>
      <c r="R798" s="31" t="s">
        <v>12</v>
      </c>
      <c r="S798" s="31" t="s">
        <v>13</v>
      </c>
      <c r="T798" s="31" t="s">
        <v>14</v>
      </c>
      <c r="U798" s="31" t="s">
        <v>15</v>
      </c>
      <c r="V798" s="31" t="s">
        <v>16</v>
      </c>
      <c r="W798" s="31" t="s">
        <v>17</v>
      </c>
      <c r="X798" s="31" t="s">
        <v>24870</v>
      </c>
      <c r="Y798" s="31" t="s">
        <v>18</v>
      </c>
      <c r="Z798" s="31" t="s">
        <v>19</v>
      </c>
      <c r="AA798" s="31" t="s">
        <v>19</v>
      </c>
      <c r="AB798" s="31" t="s">
        <v>19</v>
      </c>
      <c r="AC798" s="31" t="s">
        <v>23950</v>
      </c>
      <c r="AD798" s="31" t="s">
        <v>13990</v>
      </c>
      <c r="AE798" s="31" t="s">
        <v>60</v>
      </c>
      <c r="AF798" s="31" t="s">
        <v>24871</v>
      </c>
      <c r="AG798" s="31" t="s">
        <v>19</v>
      </c>
      <c r="AH798" s="31" t="s">
        <v>24872</v>
      </c>
      <c r="AI798" s="31" t="s">
        <v>22734</v>
      </c>
      <c r="AJ798" s="31" t="s">
        <v>246</v>
      </c>
      <c r="AK798" s="31" t="s">
        <v>25</v>
      </c>
      <c r="AL798" s="31" t="s">
        <v>26</v>
      </c>
      <c r="AM798" s="31" t="s">
        <v>19</v>
      </c>
      <c r="AN798" s="31" t="s">
        <v>19</v>
      </c>
      <c r="AO798" s="31" t="s">
        <v>19</v>
      </c>
      <c r="AP798" s="31" t="s">
        <v>27</v>
      </c>
      <c r="AQ798" s="31" t="s">
        <v>24787</v>
      </c>
      <c r="AR798" s="31" t="s">
        <v>19</v>
      </c>
      <c r="AS798" s="59">
        <v>43932</v>
      </c>
      <c r="AT798" s="32">
        <v>171.36</v>
      </c>
      <c r="AU798" s="33" t="s">
        <v>28</v>
      </c>
      <c r="AV798" s="32">
        <v>3</v>
      </c>
      <c r="AW798" s="33" t="s">
        <v>29</v>
      </c>
      <c r="AX798" s="34">
        <v>4</v>
      </c>
      <c r="AY798" s="32">
        <v>3</v>
      </c>
      <c r="AZ798" s="33" t="s">
        <v>29</v>
      </c>
      <c r="BA798" s="35">
        <v>12.74</v>
      </c>
      <c r="BB798" s="33" t="s">
        <v>30</v>
      </c>
      <c r="BC798" s="35">
        <v>50.72</v>
      </c>
      <c r="BD798" s="33" t="s">
        <v>30</v>
      </c>
      <c r="BE798" s="35">
        <v>0</v>
      </c>
      <c r="BF798" s="33" t="s">
        <v>30</v>
      </c>
      <c r="BG798" s="35">
        <v>-8.9</v>
      </c>
      <c r="BH798" s="33" t="s">
        <v>30</v>
      </c>
      <c r="BI798" s="35">
        <v>0</v>
      </c>
      <c r="BJ798" s="33" t="s">
        <v>30</v>
      </c>
      <c r="BK798" s="35">
        <v>8.81</v>
      </c>
      <c r="BL798" s="33" t="s">
        <v>30</v>
      </c>
      <c r="BM798" s="35">
        <v>7.11</v>
      </c>
      <c r="BN798" s="33" t="s">
        <v>30</v>
      </c>
      <c r="BO798" s="35">
        <v>41.82</v>
      </c>
      <c r="BP798" s="33" t="s">
        <v>30</v>
      </c>
      <c r="BQ798" s="35">
        <v>17.07</v>
      </c>
      <c r="BR798" s="33" t="s">
        <v>30</v>
      </c>
      <c r="BS798" s="9">
        <f>VLOOKUP(A798,HR!A:P,16,0)</f>
        <v>24</v>
      </c>
      <c r="BT798" s="9" t="str">
        <f>VLOOKUP(A798,HR!A:S,19,0)</f>
        <v>11:19</v>
      </c>
      <c r="BU798" s="9" t="str">
        <f>VLOOKUP(VALUE(AC798),Varios!A:J,9,0)</f>
        <v>---948341877--</v>
      </c>
      <c r="BV798" s="9" t="str">
        <f>VLOOKUP(VALUE(AC798),Varios!A:J,10,0)</f>
        <v>PEMC99</v>
      </c>
      <c r="BW798" s="9" t="str">
        <f t="shared" si="142"/>
        <v>Cod:10994029 - Cli:Contreras Villanueva, Grabiela Dora - Tel.:---948341877-- -Dir:Pj. Nuevo Chao Mz. D Lote 24 - Dist.:CHAO - ZV:PEMC99 -Llega:11:19</v>
      </c>
      <c r="BX798" t="str">
        <f t="shared" si="132"/>
        <v>3. Ent. PT</v>
      </c>
      <c r="BY798" t="str">
        <f t="shared" si="133"/>
        <v>4-Vta.</v>
      </c>
      <c r="BZ798" s="16" t="str">
        <f t="shared" si="134"/>
        <v>Contado</v>
      </c>
      <c r="CA798" s="16">
        <f t="shared" si="135"/>
        <v>50.72</v>
      </c>
      <c r="CB798" s="16" t="str">
        <f t="shared" si="136"/>
        <v xml:space="preserve"> </v>
      </c>
      <c r="CC798" s="16">
        <f t="shared" si="137"/>
        <v>3</v>
      </c>
      <c r="CD798" s="16" t="str">
        <f t="shared" si="138"/>
        <v xml:space="preserve"> </v>
      </c>
      <c r="CE798" s="16" t="str">
        <f t="shared" si="139"/>
        <v>Transporte: 3401642335 - Acevedo Nolasco, John Maicol</v>
      </c>
      <c r="CF798" s="16">
        <f t="shared" si="140"/>
        <v>1</v>
      </c>
      <c r="CG798" s="16">
        <f>IF(Tabla1[[#This Row],[Clientes]]=1,VLOOKUP(Tabla1[[#This Row],[BK49**]],HR!A:X,24,0),"")</f>
        <v>0.2</v>
      </c>
    </row>
    <row r="799" spans="1:85" x14ac:dyDescent="0.25">
      <c r="A799" s="7" t="str">
        <f t="shared" si="141"/>
        <v>10994029</v>
      </c>
      <c r="B799" s="31" t="s">
        <v>24781</v>
      </c>
      <c r="C799" s="31" t="s">
        <v>0</v>
      </c>
      <c r="D799" s="31" t="s">
        <v>1</v>
      </c>
      <c r="E799" s="31" t="s">
        <v>22256</v>
      </c>
      <c r="F799" s="31" t="s">
        <v>3</v>
      </c>
      <c r="G799" s="31" t="s">
        <v>24782</v>
      </c>
      <c r="H799" s="31" t="s">
        <v>4</v>
      </c>
      <c r="I799" s="31" t="s">
        <v>298</v>
      </c>
      <c r="J799" s="31" t="s">
        <v>299</v>
      </c>
      <c r="K799" s="31" t="s">
        <v>22257</v>
      </c>
      <c r="L799" s="31" t="s">
        <v>22258</v>
      </c>
      <c r="M799" s="31" t="s">
        <v>22259</v>
      </c>
      <c r="N799" s="31" t="s">
        <v>22257</v>
      </c>
      <c r="O799" s="31" t="s">
        <v>22260</v>
      </c>
      <c r="P799" s="31" t="s">
        <v>11</v>
      </c>
      <c r="Q799" s="31" t="s">
        <v>24869</v>
      </c>
      <c r="R799" s="31" t="s">
        <v>12</v>
      </c>
      <c r="S799" s="31" t="s">
        <v>31</v>
      </c>
      <c r="T799" s="31" t="s">
        <v>14</v>
      </c>
      <c r="U799" s="31" t="s">
        <v>32</v>
      </c>
      <c r="V799" s="31" t="s">
        <v>16</v>
      </c>
      <c r="W799" s="31" t="s">
        <v>17</v>
      </c>
      <c r="X799" s="31" t="s">
        <v>24870</v>
      </c>
      <c r="Y799" s="31" t="s">
        <v>18</v>
      </c>
      <c r="Z799" s="31" t="s">
        <v>19</v>
      </c>
      <c r="AA799" s="31" t="s">
        <v>19</v>
      </c>
      <c r="AB799" s="31" t="s">
        <v>19</v>
      </c>
      <c r="AC799" s="31" t="s">
        <v>23950</v>
      </c>
      <c r="AD799" s="31" t="s">
        <v>13990</v>
      </c>
      <c r="AE799" s="31" t="s">
        <v>60</v>
      </c>
      <c r="AF799" s="31" t="s">
        <v>24871</v>
      </c>
      <c r="AG799" s="31" t="s">
        <v>19</v>
      </c>
      <c r="AH799" s="31" t="s">
        <v>24872</v>
      </c>
      <c r="AI799" s="31" t="s">
        <v>22734</v>
      </c>
      <c r="AJ799" s="31" t="s">
        <v>246</v>
      </c>
      <c r="AK799" s="31" t="s">
        <v>25</v>
      </c>
      <c r="AL799" s="31" t="s">
        <v>26</v>
      </c>
      <c r="AM799" s="31" t="s">
        <v>19</v>
      </c>
      <c r="AN799" s="31" t="s">
        <v>19</v>
      </c>
      <c r="AO799" s="31" t="s">
        <v>19</v>
      </c>
      <c r="AP799" s="31" t="s">
        <v>27</v>
      </c>
      <c r="AQ799" s="31" t="s">
        <v>24787</v>
      </c>
      <c r="AR799" s="31" t="s">
        <v>19</v>
      </c>
      <c r="AS799" s="59">
        <v>43932</v>
      </c>
      <c r="AT799" s="32">
        <v>171.36</v>
      </c>
      <c r="AU799" s="33" t="s">
        <v>28</v>
      </c>
      <c r="AV799" s="32">
        <v>2</v>
      </c>
      <c r="AW799" s="33" t="s">
        <v>29</v>
      </c>
      <c r="AX799" s="34">
        <v>15</v>
      </c>
      <c r="AY799" s="32">
        <v>2</v>
      </c>
      <c r="AZ799" s="33" t="s">
        <v>29</v>
      </c>
      <c r="BA799" s="35">
        <v>8.32</v>
      </c>
      <c r="BB799" s="33" t="s">
        <v>30</v>
      </c>
      <c r="BC799" s="35">
        <v>27.71</v>
      </c>
      <c r="BD799" s="33" t="s">
        <v>30</v>
      </c>
      <c r="BE799" s="35">
        <v>0</v>
      </c>
      <c r="BF799" s="33" t="s">
        <v>30</v>
      </c>
      <c r="BG799" s="35">
        <v>-3.89</v>
      </c>
      <c r="BH799" s="33" t="s">
        <v>30</v>
      </c>
      <c r="BI799" s="35">
        <v>0</v>
      </c>
      <c r="BJ799" s="33" t="s">
        <v>30</v>
      </c>
      <c r="BK799" s="35">
        <v>5.0199999999999996</v>
      </c>
      <c r="BL799" s="33" t="s">
        <v>30</v>
      </c>
      <c r="BM799" s="35">
        <v>4.05</v>
      </c>
      <c r="BN799" s="33" t="s">
        <v>30</v>
      </c>
      <c r="BO799" s="35">
        <v>23.82</v>
      </c>
      <c r="BP799" s="33" t="s">
        <v>30</v>
      </c>
      <c r="BQ799" s="35">
        <v>9.73</v>
      </c>
      <c r="BR799" s="33" t="s">
        <v>30</v>
      </c>
      <c r="BS799" s="9">
        <f>VLOOKUP(A799,HR!A:P,16,0)</f>
        <v>24</v>
      </c>
      <c r="BT799" s="9" t="str">
        <f>VLOOKUP(A799,HR!A:S,19,0)</f>
        <v>11:19</v>
      </c>
      <c r="BU799" s="9" t="str">
        <f>VLOOKUP(VALUE(AC799),Varios!A:J,9,0)</f>
        <v>---948341877--</v>
      </c>
      <c r="BV799" s="9" t="str">
        <f>VLOOKUP(VALUE(AC799),Varios!A:J,10,0)</f>
        <v>PEMC99</v>
      </c>
      <c r="BW799" s="9" t="str">
        <f t="shared" si="142"/>
        <v>Cod:10994029 - Cli:Contreras Villanueva, Grabiela Dora - Tel.:---948341877-- -Dir:Pj. Nuevo Chao Mz. D Lote 24 - Dist.:CHAO - ZV:PEMC99 -Llega:11:19</v>
      </c>
      <c r="BX799" t="str">
        <f t="shared" si="132"/>
        <v>3. Ent. PT</v>
      </c>
      <c r="BY799" t="str">
        <f t="shared" si="133"/>
        <v>4-Vta.</v>
      </c>
      <c r="BZ799" s="16" t="str">
        <f t="shared" si="134"/>
        <v>Contado</v>
      </c>
      <c r="CA799" s="16">
        <f t="shared" si="135"/>
        <v>27.71</v>
      </c>
      <c r="CB799" s="16" t="str">
        <f t="shared" si="136"/>
        <v xml:space="preserve"> </v>
      </c>
      <c r="CC799" s="16">
        <f t="shared" si="137"/>
        <v>2</v>
      </c>
      <c r="CD799" s="16" t="str">
        <f t="shared" si="138"/>
        <v xml:space="preserve"> </v>
      </c>
      <c r="CE799" s="16" t="str">
        <f t="shared" si="139"/>
        <v>Transporte: 3401642335 - Acevedo Nolasco, John Maicol</v>
      </c>
      <c r="CF799" s="16">
        <f t="shared" si="140"/>
        <v>0</v>
      </c>
      <c r="CG799" s="16" t="str">
        <f>IF(Tabla1[[#This Row],[Clientes]]=1,VLOOKUP(Tabla1[[#This Row],[BK49**]],HR!A:X,24,0),"")</f>
        <v/>
      </c>
    </row>
    <row r="800" spans="1:85" x14ac:dyDescent="0.25">
      <c r="A800" s="7" t="str">
        <f t="shared" si="141"/>
        <v>10994029</v>
      </c>
      <c r="B800" s="31" t="s">
        <v>24781</v>
      </c>
      <c r="C800" s="31" t="s">
        <v>0</v>
      </c>
      <c r="D800" s="31" t="s">
        <v>1</v>
      </c>
      <c r="E800" s="31" t="s">
        <v>22256</v>
      </c>
      <c r="F800" s="31" t="s">
        <v>3</v>
      </c>
      <c r="G800" s="31" t="s">
        <v>24782</v>
      </c>
      <c r="H800" s="31" t="s">
        <v>4</v>
      </c>
      <c r="I800" s="31" t="s">
        <v>298</v>
      </c>
      <c r="J800" s="31" t="s">
        <v>299</v>
      </c>
      <c r="K800" s="31" t="s">
        <v>22257</v>
      </c>
      <c r="L800" s="31" t="s">
        <v>22258</v>
      </c>
      <c r="M800" s="31" t="s">
        <v>22259</v>
      </c>
      <c r="N800" s="31" t="s">
        <v>22257</v>
      </c>
      <c r="O800" s="31" t="s">
        <v>22260</v>
      </c>
      <c r="P800" s="31" t="s">
        <v>11</v>
      </c>
      <c r="Q800" s="31" t="s">
        <v>24869</v>
      </c>
      <c r="R800" s="31" t="s">
        <v>12</v>
      </c>
      <c r="S800" s="31" t="s">
        <v>130</v>
      </c>
      <c r="T800" s="31" t="s">
        <v>14</v>
      </c>
      <c r="U800" s="31" t="s">
        <v>131</v>
      </c>
      <c r="V800" s="31" t="s">
        <v>16</v>
      </c>
      <c r="W800" s="31" t="s">
        <v>17</v>
      </c>
      <c r="X800" s="31" t="s">
        <v>24870</v>
      </c>
      <c r="Y800" s="31" t="s">
        <v>18</v>
      </c>
      <c r="Z800" s="31" t="s">
        <v>19</v>
      </c>
      <c r="AA800" s="31" t="s">
        <v>19</v>
      </c>
      <c r="AB800" s="31" t="s">
        <v>19</v>
      </c>
      <c r="AC800" s="31" t="s">
        <v>23950</v>
      </c>
      <c r="AD800" s="31" t="s">
        <v>13990</v>
      </c>
      <c r="AE800" s="31" t="s">
        <v>60</v>
      </c>
      <c r="AF800" s="31" t="s">
        <v>24871</v>
      </c>
      <c r="AG800" s="31" t="s">
        <v>19</v>
      </c>
      <c r="AH800" s="31" t="s">
        <v>24872</v>
      </c>
      <c r="AI800" s="31" t="s">
        <v>22734</v>
      </c>
      <c r="AJ800" s="31" t="s">
        <v>246</v>
      </c>
      <c r="AK800" s="31" t="s">
        <v>41</v>
      </c>
      <c r="AL800" s="31" t="s">
        <v>26</v>
      </c>
      <c r="AM800" s="31" t="s">
        <v>19</v>
      </c>
      <c r="AN800" s="31" t="s">
        <v>19</v>
      </c>
      <c r="AO800" s="31" t="s">
        <v>19</v>
      </c>
      <c r="AP800" s="31" t="s">
        <v>27</v>
      </c>
      <c r="AQ800" s="31" t="s">
        <v>24787</v>
      </c>
      <c r="AR800" s="31" t="s">
        <v>19</v>
      </c>
      <c r="AS800" s="59">
        <v>43932</v>
      </c>
      <c r="AT800" s="32">
        <v>171.36</v>
      </c>
      <c r="AU800" s="33" t="s">
        <v>28</v>
      </c>
      <c r="AV800" s="32">
        <v>1</v>
      </c>
      <c r="AW800" s="33" t="s">
        <v>29</v>
      </c>
      <c r="AX800" s="34">
        <v>12</v>
      </c>
      <c r="AY800" s="32">
        <v>1</v>
      </c>
      <c r="AZ800" s="33" t="s">
        <v>29</v>
      </c>
      <c r="BA800" s="35">
        <v>6.45</v>
      </c>
      <c r="BB800" s="33" t="s">
        <v>30</v>
      </c>
      <c r="BC800" s="35">
        <v>10.87</v>
      </c>
      <c r="BD800" s="33" t="s">
        <v>30</v>
      </c>
      <c r="BE800" s="35">
        <v>0</v>
      </c>
      <c r="BF800" s="33" t="s">
        <v>30</v>
      </c>
      <c r="BG800" s="35">
        <v>0</v>
      </c>
      <c r="BH800" s="33" t="s">
        <v>30</v>
      </c>
      <c r="BI800" s="35">
        <v>0</v>
      </c>
      <c r="BJ800" s="33" t="s">
        <v>30</v>
      </c>
      <c r="BK800" s="35">
        <v>2.29</v>
      </c>
      <c r="BL800" s="33" t="s">
        <v>30</v>
      </c>
      <c r="BM800" s="35">
        <v>1.85</v>
      </c>
      <c r="BN800" s="33" t="s">
        <v>30</v>
      </c>
      <c r="BO800" s="35">
        <v>10.87</v>
      </c>
      <c r="BP800" s="33" t="s">
        <v>30</v>
      </c>
      <c r="BQ800" s="35">
        <v>4.1399999999999997</v>
      </c>
      <c r="BR800" s="33" t="s">
        <v>30</v>
      </c>
      <c r="BS800" s="9">
        <f>VLOOKUP(A800,HR!A:P,16,0)</f>
        <v>24</v>
      </c>
      <c r="BT800" s="9" t="str">
        <f>VLOOKUP(A800,HR!A:S,19,0)</f>
        <v>11:19</v>
      </c>
      <c r="BU800" s="9" t="str">
        <f>VLOOKUP(VALUE(AC800),Varios!A:J,9,0)</f>
        <v>---948341877--</v>
      </c>
      <c r="BV800" s="9" t="str">
        <f>VLOOKUP(VALUE(AC800),Varios!A:J,10,0)</f>
        <v>PEMC99</v>
      </c>
      <c r="BW800" s="9" t="str">
        <f t="shared" si="142"/>
        <v>Cod:10994029 - Cli:Contreras Villanueva, Grabiela Dora - Tel.:---948341877-- -Dir:Pj. Nuevo Chao Mz. D Lote 24 - Dist.:CHAO - ZV:PEMC99 -Llega:11:19</v>
      </c>
      <c r="BX800" t="str">
        <f t="shared" si="132"/>
        <v>3. Ent. PT</v>
      </c>
      <c r="BY800" t="str">
        <f t="shared" si="133"/>
        <v>4-Vta.</v>
      </c>
      <c r="BZ800" s="16" t="str">
        <f t="shared" si="134"/>
        <v>Contado</v>
      </c>
      <c r="CA800" s="16">
        <f t="shared" si="135"/>
        <v>10.87</v>
      </c>
      <c r="CB800" s="16" t="str">
        <f t="shared" si="136"/>
        <v xml:space="preserve"> </v>
      </c>
      <c r="CC800" s="16">
        <f t="shared" si="137"/>
        <v>1</v>
      </c>
      <c r="CD800" s="16" t="str">
        <f t="shared" si="138"/>
        <v xml:space="preserve"> </v>
      </c>
      <c r="CE800" s="16" t="str">
        <f t="shared" si="139"/>
        <v>Transporte: 3401642335 - Acevedo Nolasco, John Maicol</v>
      </c>
      <c r="CF800" s="16">
        <f t="shared" si="140"/>
        <v>0</v>
      </c>
      <c r="CG800" s="16" t="str">
        <f>IF(Tabla1[[#This Row],[Clientes]]=1,VLOOKUP(Tabla1[[#This Row],[BK49**]],HR!A:X,24,0),"")</f>
        <v/>
      </c>
    </row>
    <row r="801" spans="1:85" x14ac:dyDescent="0.25">
      <c r="A801" s="7" t="str">
        <f t="shared" si="141"/>
        <v>10994029</v>
      </c>
      <c r="B801" s="31" t="s">
        <v>24781</v>
      </c>
      <c r="C801" s="31" t="s">
        <v>0</v>
      </c>
      <c r="D801" s="31" t="s">
        <v>1</v>
      </c>
      <c r="E801" s="31" t="s">
        <v>22256</v>
      </c>
      <c r="F801" s="31" t="s">
        <v>3</v>
      </c>
      <c r="G801" s="31" t="s">
        <v>24782</v>
      </c>
      <c r="H801" s="31" t="s">
        <v>4</v>
      </c>
      <c r="I801" s="31" t="s">
        <v>298</v>
      </c>
      <c r="J801" s="31" t="s">
        <v>299</v>
      </c>
      <c r="K801" s="31" t="s">
        <v>22257</v>
      </c>
      <c r="L801" s="31" t="s">
        <v>22258</v>
      </c>
      <c r="M801" s="31" t="s">
        <v>22259</v>
      </c>
      <c r="N801" s="31" t="s">
        <v>22257</v>
      </c>
      <c r="O801" s="31" t="s">
        <v>22260</v>
      </c>
      <c r="P801" s="31" t="s">
        <v>11</v>
      </c>
      <c r="Q801" s="31" t="s">
        <v>24869</v>
      </c>
      <c r="R801" s="31" t="s">
        <v>12</v>
      </c>
      <c r="S801" s="31" t="s">
        <v>39</v>
      </c>
      <c r="T801" s="31" t="s">
        <v>14</v>
      </c>
      <c r="U801" s="31" t="s">
        <v>40</v>
      </c>
      <c r="V801" s="31" t="s">
        <v>16</v>
      </c>
      <c r="W801" s="31" t="s">
        <v>17</v>
      </c>
      <c r="X801" s="31" t="s">
        <v>24870</v>
      </c>
      <c r="Y801" s="31" t="s">
        <v>18</v>
      </c>
      <c r="Z801" s="31" t="s">
        <v>19</v>
      </c>
      <c r="AA801" s="31" t="s">
        <v>19</v>
      </c>
      <c r="AB801" s="31" t="s">
        <v>19</v>
      </c>
      <c r="AC801" s="31" t="s">
        <v>23950</v>
      </c>
      <c r="AD801" s="31" t="s">
        <v>13990</v>
      </c>
      <c r="AE801" s="31" t="s">
        <v>60</v>
      </c>
      <c r="AF801" s="31" t="s">
        <v>24871</v>
      </c>
      <c r="AG801" s="31" t="s">
        <v>19</v>
      </c>
      <c r="AH801" s="31" t="s">
        <v>24872</v>
      </c>
      <c r="AI801" s="31" t="s">
        <v>22734</v>
      </c>
      <c r="AJ801" s="31" t="s">
        <v>246</v>
      </c>
      <c r="AK801" s="31" t="s">
        <v>41</v>
      </c>
      <c r="AL801" s="31" t="s">
        <v>26</v>
      </c>
      <c r="AM801" s="31" t="s">
        <v>19</v>
      </c>
      <c r="AN801" s="31" t="s">
        <v>19</v>
      </c>
      <c r="AO801" s="31" t="s">
        <v>19</v>
      </c>
      <c r="AP801" s="31" t="s">
        <v>27</v>
      </c>
      <c r="AQ801" s="31" t="s">
        <v>24787</v>
      </c>
      <c r="AR801" s="31" t="s">
        <v>19</v>
      </c>
      <c r="AS801" s="59">
        <v>43932</v>
      </c>
      <c r="AT801" s="32">
        <v>171.36</v>
      </c>
      <c r="AU801" s="33" t="s">
        <v>28</v>
      </c>
      <c r="AV801" s="32">
        <v>1</v>
      </c>
      <c r="AW801" s="33" t="s">
        <v>29</v>
      </c>
      <c r="AX801" s="34">
        <v>12</v>
      </c>
      <c r="AY801" s="32">
        <v>1</v>
      </c>
      <c r="AZ801" s="33" t="s">
        <v>29</v>
      </c>
      <c r="BA801" s="35">
        <v>4.25</v>
      </c>
      <c r="BB801" s="33" t="s">
        <v>30</v>
      </c>
      <c r="BC801" s="35">
        <v>7.24</v>
      </c>
      <c r="BD801" s="33" t="s">
        <v>30</v>
      </c>
      <c r="BE801" s="35">
        <v>0</v>
      </c>
      <c r="BF801" s="33" t="s">
        <v>30</v>
      </c>
      <c r="BG801" s="35">
        <v>0</v>
      </c>
      <c r="BH801" s="33" t="s">
        <v>30</v>
      </c>
      <c r="BI801" s="35">
        <v>0</v>
      </c>
      <c r="BJ801" s="33" t="s">
        <v>30</v>
      </c>
      <c r="BK801" s="35">
        <v>1.52</v>
      </c>
      <c r="BL801" s="33" t="s">
        <v>30</v>
      </c>
      <c r="BM801" s="35">
        <v>1.23</v>
      </c>
      <c r="BN801" s="33" t="s">
        <v>30</v>
      </c>
      <c r="BO801" s="35">
        <v>7.24</v>
      </c>
      <c r="BP801" s="33" t="s">
        <v>30</v>
      </c>
      <c r="BQ801" s="35">
        <v>2.75</v>
      </c>
      <c r="BR801" s="33" t="s">
        <v>30</v>
      </c>
      <c r="BS801" s="9">
        <f>VLOOKUP(A801,HR!A:P,16,0)</f>
        <v>24</v>
      </c>
      <c r="BT801" s="9" t="str">
        <f>VLOOKUP(A801,HR!A:S,19,0)</f>
        <v>11:19</v>
      </c>
      <c r="BU801" s="9" t="str">
        <f>VLOOKUP(VALUE(AC801),Varios!A:J,9,0)</f>
        <v>---948341877--</v>
      </c>
      <c r="BV801" s="9" t="str">
        <f>VLOOKUP(VALUE(AC801),Varios!A:J,10,0)</f>
        <v>PEMC99</v>
      </c>
      <c r="BW801" s="9" t="str">
        <f t="shared" si="142"/>
        <v>Cod:10994029 - Cli:Contreras Villanueva, Grabiela Dora - Tel.:---948341877-- -Dir:Pj. Nuevo Chao Mz. D Lote 24 - Dist.:CHAO - ZV:PEMC99 -Llega:11:19</v>
      </c>
      <c r="BX801" t="str">
        <f t="shared" si="132"/>
        <v>3. Ent. PT</v>
      </c>
      <c r="BY801" t="str">
        <f t="shared" si="133"/>
        <v>4-Vta.</v>
      </c>
      <c r="BZ801" s="16" t="str">
        <f t="shared" si="134"/>
        <v>Contado</v>
      </c>
      <c r="CA801" s="16">
        <f t="shared" si="135"/>
        <v>7.24</v>
      </c>
      <c r="CB801" s="16" t="str">
        <f t="shared" si="136"/>
        <v xml:space="preserve"> </v>
      </c>
      <c r="CC801" s="16">
        <f t="shared" si="137"/>
        <v>1</v>
      </c>
      <c r="CD801" s="16" t="str">
        <f t="shared" si="138"/>
        <v xml:space="preserve"> </v>
      </c>
      <c r="CE801" s="16" t="str">
        <f t="shared" si="139"/>
        <v>Transporte: 3401642335 - Acevedo Nolasco, John Maicol</v>
      </c>
      <c r="CF801" s="16">
        <f t="shared" si="140"/>
        <v>0</v>
      </c>
      <c r="CG801" s="16" t="str">
        <f>IF(Tabla1[[#This Row],[Clientes]]=1,VLOOKUP(Tabla1[[#This Row],[BK49**]],HR!A:X,24,0),"")</f>
        <v/>
      </c>
    </row>
    <row r="802" spans="1:85" x14ac:dyDescent="0.25">
      <c r="A802" s="7" t="str">
        <f t="shared" si="141"/>
        <v>10994038</v>
      </c>
      <c r="B802" s="31" t="s">
        <v>24781</v>
      </c>
      <c r="C802" s="31" t="s">
        <v>0</v>
      </c>
      <c r="D802" s="31" t="s">
        <v>1</v>
      </c>
      <c r="E802" s="31" t="s">
        <v>22256</v>
      </c>
      <c r="F802" s="31" t="s">
        <v>3</v>
      </c>
      <c r="G802" s="31" t="s">
        <v>24782</v>
      </c>
      <c r="H802" s="31" t="s">
        <v>4</v>
      </c>
      <c r="I802" s="31" t="s">
        <v>298</v>
      </c>
      <c r="J802" s="31" t="s">
        <v>299</v>
      </c>
      <c r="K802" s="31" t="s">
        <v>22257</v>
      </c>
      <c r="L802" s="31" t="s">
        <v>22258</v>
      </c>
      <c r="M802" s="31" t="s">
        <v>22259</v>
      </c>
      <c r="N802" s="31" t="s">
        <v>22257</v>
      </c>
      <c r="O802" s="31" t="s">
        <v>22260</v>
      </c>
      <c r="P802" s="31" t="s">
        <v>11</v>
      </c>
      <c r="Q802" s="31" t="s">
        <v>24873</v>
      </c>
      <c r="R802" s="31" t="s">
        <v>12</v>
      </c>
      <c r="S802" s="31" t="s">
        <v>22249</v>
      </c>
      <c r="T802" s="31" t="s">
        <v>14</v>
      </c>
      <c r="U802" s="31" t="s">
        <v>22250</v>
      </c>
      <c r="V802" s="31" t="s">
        <v>16</v>
      </c>
      <c r="W802" s="31" t="s">
        <v>17</v>
      </c>
      <c r="X802" s="31" t="s">
        <v>24874</v>
      </c>
      <c r="Y802" s="31" t="s">
        <v>18</v>
      </c>
      <c r="Z802" s="31" t="s">
        <v>19</v>
      </c>
      <c r="AA802" s="31" t="s">
        <v>19</v>
      </c>
      <c r="AB802" s="31" t="s">
        <v>19</v>
      </c>
      <c r="AC802" s="31" t="s">
        <v>23955</v>
      </c>
      <c r="AD802" s="31" t="s">
        <v>13992</v>
      </c>
      <c r="AE802" s="31" t="s">
        <v>60</v>
      </c>
      <c r="AF802" s="31" t="s">
        <v>24875</v>
      </c>
      <c r="AG802" s="31" t="s">
        <v>19</v>
      </c>
      <c r="AH802" s="31" t="s">
        <v>24858</v>
      </c>
      <c r="AI802" s="31" t="s">
        <v>22734</v>
      </c>
      <c r="AJ802" s="31" t="s">
        <v>246</v>
      </c>
      <c r="AK802" s="31" t="s">
        <v>35</v>
      </c>
      <c r="AL802" s="31" t="s">
        <v>26</v>
      </c>
      <c r="AM802" s="31" t="s">
        <v>19</v>
      </c>
      <c r="AN802" s="31" t="s">
        <v>19</v>
      </c>
      <c r="AO802" s="31" t="s">
        <v>19</v>
      </c>
      <c r="AP802" s="31" t="s">
        <v>27</v>
      </c>
      <c r="AQ802" s="31" t="s">
        <v>24787</v>
      </c>
      <c r="AR802" s="31" t="s">
        <v>19</v>
      </c>
      <c r="AS802" s="59">
        <v>43932</v>
      </c>
      <c r="AT802" s="32">
        <v>171.36</v>
      </c>
      <c r="AU802" s="33" t="s">
        <v>28</v>
      </c>
      <c r="AV802" s="32">
        <v>4</v>
      </c>
      <c r="AW802" s="33" t="s">
        <v>29</v>
      </c>
      <c r="AX802" s="34">
        <v>15</v>
      </c>
      <c r="AY802" s="32">
        <v>4</v>
      </c>
      <c r="AZ802" s="33" t="s">
        <v>29</v>
      </c>
      <c r="BA802" s="35">
        <v>11.73</v>
      </c>
      <c r="BB802" s="33" t="s">
        <v>30</v>
      </c>
      <c r="BC802" s="35">
        <v>40.68</v>
      </c>
      <c r="BD802" s="33" t="s">
        <v>30</v>
      </c>
      <c r="BE802" s="35">
        <v>0</v>
      </c>
      <c r="BF802" s="33" t="s">
        <v>30</v>
      </c>
      <c r="BG802" s="35">
        <v>0</v>
      </c>
      <c r="BH802" s="33" t="s">
        <v>30</v>
      </c>
      <c r="BI802" s="35">
        <v>0</v>
      </c>
      <c r="BJ802" s="33" t="s">
        <v>30</v>
      </c>
      <c r="BK802" s="35">
        <v>7.32</v>
      </c>
      <c r="BL802" s="33" t="s">
        <v>30</v>
      </c>
      <c r="BM802" s="35">
        <v>0</v>
      </c>
      <c r="BN802" s="33" t="s">
        <v>30</v>
      </c>
      <c r="BO802" s="35">
        <v>40.68</v>
      </c>
      <c r="BP802" s="33" t="s">
        <v>30</v>
      </c>
      <c r="BQ802" s="35">
        <v>8.2799999999999994</v>
      </c>
      <c r="BR802" s="33" t="s">
        <v>30</v>
      </c>
      <c r="BS802" s="9">
        <f>VLOOKUP(A802,HR!A:P,16,0)</f>
        <v>25</v>
      </c>
      <c r="BT802" s="9" t="str">
        <f>VLOOKUP(A802,HR!A:S,19,0)</f>
        <v>11:23</v>
      </c>
      <c r="BU802" s="9" t="str">
        <f>VLOOKUP(VALUE(AC802),Varios!A:J,9,0)</f>
        <v>---992537831-968395299-976872710</v>
      </c>
      <c r="BV802" s="9" t="str">
        <f>VLOOKUP(VALUE(AC802),Varios!A:J,10,0)</f>
        <v>PEMC99</v>
      </c>
      <c r="BW802" s="9" t="str">
        <f t="shared" si="142"/>
        <v>Cod:10994038 - Cli:Polo Agreda, Genoveva - Tel.:---992537831-968395299-976872710 -Dir:Pj. Nuevo Chao Mz. C2 Lote 07 - Dist.:CHAO - ZV:PEMC99 -Llega:11:23</v>
      </c>
      <c r="BX802" t="str">
        <f t="shared" si="132"/>
        <v>3. Ent. PT</v>
      </c>
      <c r="BY802" t="str">
        <f t="shared" si="133"/>
        <v>4-Vta.</v>
      </c>
      <c r="BZ802" s="16" t="str">
        <f t="shared" si="134"/>
        <v>Contado</v>
      </c>
      <c r="CA802" s="16">
        <f t="shared" si="135"/>
        <v>40.68</v>
      </c>
      <c r="CB802" s="16" t="str">
        <f t="shared" si="136"/>
        <v xml:space="preserve"> </v>
      </c>
      <c r="CC802" s="16">
        <f t="shared" si="137"/>
        <v>4</v>
      </c>
      <c r="CD802" s="16" t="str">
        <f t="shared" si="138"/>
        <v xml:space="preserve"> </v>
      </c>
      <c r="CE802" s="16" t="str">
        <f t="shared" si="139"/>
        <v>Transporte: 3401642335 - Acevedo Nolasco, John Maicol</v>
      </c>
      <c r="CF802" s="16">
        <f t="shared" si="140"/>
        <v>1</v>
      </c>
      <c r="CG802" s="16">
        <f>IF(Tabla1[[#This Row],[Clientes]]=1,VLOOKUP(Tabla1[[#This Row],[BK49**]],HR!A:X,24,0),"")</f>
        <v>0.3</v>
      </c>
    </row>
    <row r="803" spans="1:85" x14ac:dyDescent="0.25">
      <c r="A803" s="7" t="str">
        <f t="shared" si="141"/>
        <v>10994038</v>
      </c>
      <c r="B803" s="31" t="s">
        <v>24781</v>
      </c>
      <c r="C803" s="31" t="s">
        <v>0</v>
      </c>
      <c r="D803" s="31" t="s">
        <v>1</v>
      </c>
      <c r="E803" s="31" t="s">
        <v>22256</v>
      </c>
      <c r="F803" s="31" t="s">
        <v>3</v>
      </c>
      <c r="G803" s="31" t="s">
        <v>24782</v>
      </c>
      <c r="H803" s="31" t="s">
        <v>4</v>
      </c>
      <c r="I803" s="31" t="s">
        <v>298</v>
      </c>
      <c r="J803" s="31" t="s">
        <v>299</v>
      </c>
      <c r="K803" s="31" t="s">
        <v>22257</v>
      </c>
      <c r="L803" s="31" t="s">
        <v>22258</v>
      </c>
      <c r="M803" s="31" t="s">
        <v>22259</v>
      </c>
      <c r="N803" s="31" t="s">
        <v>22257</v>
      </c>
      <c r="O803" s="31" t="s">
        <v>22260</v>
      </c>
      <c r="P803" s="31" t="s">
        <v>11</v>
      </c>
      <c r="Q803" s="31" t="s">
        <v>24873</v>
      </c>
      <c r="R803" s="31" t="s">
        <v>12</v>
      </c>
      <c r="S803" s="31" t="s">
        <v>109</v>
      </c>
      <c r="T803" s="31" t="s">
        <v>14</v>
      </c>
      <c r="U803" s="31" t="s">
        <v>110</v>
      </c>
      <c r="V803" s="31" t="s">
        <v>16</v>
      </c>
      <c r="W803" s="31" t="s">
        <v>17</v>
      </c>
      <c r="X803" s="31" t="s">
        <v>24874</v>
      </c>
      <c r="Y803" s="31" t="s">
        <v>18</v>
      </c>
      <c r="Z803" s="31" t="s">
        <v>19</v>
      </c>
      <c r="AA803" s="31" t="s">
        <v>19</v>
      </c>
      <c r="AB803" s="31" t="s">
        <v>19</v>
      </c>
      <c r="AC803" s="31" t="s">
        <v>23955</v>
      </c>
      <c r="AD803" s="31" t="s">
        <v>13992</v>
      </c>
      <c r="AE803" s="31" t="s">
        <v>60</v>
      </c>
      <c r="AF803" s="31" t="s">
        <v>24875</v>
      </c>
      <c r="AG803" s="31" t="s">
        <v>19</v>
      </c>
      <c r="AH803" s="31" t="s">
        <v>24858</v>
      </c>
      <c r="AI803" s="31" t="s">
        <v>22734</v>
      </c>
      <c r="AJ803" s="31" t="s">
        <v>246</v>
      </c>
      <c r="AK803" s="31" t="s">
        <v>25</v>
      </c>
      <c r="AL803" s="31" t="s">
        <v>26</v>
      </c>
      <c r="AM803" s="31" t="s">
        <v>19</v>
      </c>
      <c r="AN803" s="31" t="s">
        <v>19</v>
      </c>
      <c r="AO803" s="31" t="s">
        <v>19</v>
      </c>
      <c r="AP803" s="31" t="s">
        <v>27</v>
      </c>
      <c r="AQ803" s="31" t="s">
        <v>24787</v>
      </c>
      <c r="AR803" s="31" t="s">
        <v>19</v>
      </c>
      <c r="AS803" s="59">
        <v>43932</v>
      </c>
      <c r="AT803" s="32">
        <v>171.36</v>
      </c>
      <c r="AU803" s="33" t="s">
        <v>28</v>
      </c>
      <c r="AV803" s="32">
        <v>2</v>
      </c>
      <c r="AW803" s="33" t="s">
        <v>29</v>
      </c>
      <c r="AX803" s="34">
        <v>6</v>
      </c>
      <c r="AY803" s="32">
        <v>2</v>
      </c>
      <c r="AZ803" s="33" t="s">
        <v>29</v>
      </c>
      <c r="BA803" s="35">
        <v>3.6</v>
      </c>
      <c r="BB803" s="33" t="s">
        <v>30</v>
      </c>
      <c r="BC803" s="35">
        <v>11.08</v>
      </c>
      <c r="BD803" s="33" t="s">
        <v>30</v>
      </c>
      <c r="BE803" s="35">
        <v>0</v>
      </c>
      <c r="BF803" s="33" t="s">
        <v>30</v>
      </c>
      <c r="BG803" s="35">
        <v>0</v>
      </c>
      <c r="BH803" s="33" t="s">
        <v>30</v>
      </c>
      <c r="BI803" s="35">
        <v>0</v>
      </c>
      <c r="BJ803" s="33" t="s">
        <v>30</v>
      </c>
      <c r="BK803" s="35">
        <v>2.33</v>
      </c>
      <c r="BL803" s="33" t="s">
        <v>30</v>
      </c>
      <c r="BM803" s="35">
        <v>1.88</v>
      </c>
      <c r="BN803" s="33" t="s">
        <v>30</v>
      </c>
      <c r="BO803" s="35">
        <v>11.08</v>
      </c>
      <c r="BP803" s="33" t="s">
        <v>30</v>
      </c>
      <c r="BQ803" s="35">
        <v>4.5199999999999996</v>
      </c>
      <c r="BR803" s="33" t="s">
        <v>30</v>
      </c>
      <c r="BS803" s="9">
        <f>VLOOKUP(A803,HR!A:P,16,0)</f>
        <v>25</v>
      </c>
      <c r="BT803" s="9" t="str">
        <f>VLOOKUP(A803,HR!A:S,19,0)</f>
        <v>11:23</v>
      </c>
      <c r="BU803" s="9" t="str">
        <f>VLOOKUP(VALUE(AC803),Varios!A:J,9,0)</f>
        <v>---992537831-968395299-976872710</v>
      </c>
      <c r="BV803" s="9" t="str">
        <f>VLOOKUP(VALUE(AC803),Varios!A:J,10,0)</f>
        <v>PEMC99</v>
      </c>
      <c r="BW803" s="9" t="str">
        <f t="shared" si="142"/>
        <v>Cod:10994038 - Cli:Polo Agreda, Genoveva - Tel.:---992537831-968395299-976872710 -Dir:Pj. Nuevo Chao Mz. C2 Lote 07 - Dist.:CHAO - ZV:PEMC99 -Llega:11:23</v>
      </c>
      <c r="BX803" t="str">
        <f t="shared" si="132"/>
        <v>3. Ent. PT</v>
      </c>
      <c r="BY803" t="str">
        <f t="shared" si="133"/>
        <v>4-Vta.</v>
      </c>
      <c r="BZ803" s="16" t="str">
        <f t="shared" si="134"/>
        <v>Contado</v>
      </c>
      <c r="CA803" s="16">
        <f t="shared" si="135"/>
        <v>11.08</v>
      </c>
      <c r="CB803" s="16" t="str">
        <f t="shared" si="136"/>
        <v xml:space="preserve"> </v>
      </c>
      <c r="CC803" s="16">
        <f t="shared" si="137"/>
        <v>2</v>
      </c>
      <c r="CD803" s="16" t="str">
        <f t="shared" si="138"/>
        <v xml:space="preserve"> </v>
      </c>
      <c r="CE803" s="16" t="str">
        <f t="shared" si="139"/>
        <v>Transporte: 3401642335 - Acevedo Nolasco, John Maicol</v>
      </c>
      <c r="CF803" s="16">
        <f t="shared" si="140"/>
        <v>0</v>
      </c>
      <c r="CG803" s="16" t="str">
        <f>IF(Tabla1[[#This Row],[Clientes]]=1,VLOOKUP(Tabla1[[#This Row],[BK49**]],HR!A:X,24,0),"")</f>
        <v/>
      </c>
    </row>
    <row r="804" spans="1:85" x14ac:dyDescent="0.25">
      <c r="A804" s="7" t="str">
        <f t="shared" si="141"/>
        <v>11388170</v>
      </c>
      <c r="B804" s="31" t="s">
        <v>24781</v>
      </c>
      <c r="C804" s="31" t="s">
        <v>0</v>
      </c>
      <c r="D804" s="31" t="s">
        <v>1</v>
      </c>
      <c r="E804" s="31" t="s">
        <v>22256</v>
      </c>
      <c r="F804" s="31" t="s">
        <v>3</v>
      </c>
      <c r="G804" s="31" t="s">
        <v>24782</v>
      </c>
      <c r="H804" s="31" t="s">
        <v>4</v>
      </c>
      <c r="I804" s="31" t="s">
        <v>298</v>
      </c>
      <c r="J804" s="31" t="s">
        <v>299</v>
      </c>
      <c r="K804" s="31" t="s">
        <v>22257</v>
      </c>
      <c r="L804" s="31" t="s">
        <v>22258</v>
      </c>
      <c r="M804" s="31" t="s">
        <v>22259</v>
      </c>
      <c r="N804" s="31" t="s">
        <v>22257</v>
      </c>
      <c r="O804" s="31" t="s">
        <v>22260</v>
      </c>
      <c r="P804" s="31" t="s">
        <v>11</v>
      </c>
      <c r="Q804" s="31" t="s">
        <v>24876</v>
      </c>
      <c r="R804" s="31" t="s">
        <v>12</v>
      </c>
      <c r="S804" s="31" t="s">
        <v>13</v>
      </c>
      <c r="T804" s="31" t="s">
        <v>14</v>
      </c>
      <c r="U804" s="31" t="s">
        <v>15</v>
      </c>
      <c r="V804" s="31" t="s">
        <v>16</v>
      </c>
      <c r="W804" s="31" t="s">
        <v>17</v>
      </c>
      <c r="X804" s="31" t="s">
        <v>24877</v>
      </c>
      <c r="Y804" s="31" t="s">
        <v>18</v>
      </c>
      <c r="Z804" s="31" t="s">
        <v>19</v>
      </c>
      <c r="AA804" s="31" t="s">
        <v>19</v>
      </c>
      <c r="AB804" s="31" t="s">
        <v>19</v>
      </c>
      <c r="AC804" s="31" t="s">
        <v>23903</v>
      </c>
      <c r="AD804" s="31" t="s">
        <v>22199</v>
      </c>
      <c r="AE804" s="31" t="s">
        <v>21</v>
      </c>
      <c r="AF804" s="31" t="s">
        <v>24878</v>
      </c>
      <c r="AG804" s="31" t="s">
        <v>19</v>
      </c>
      <c r="AH804" s="31" t="s">
        <v>19</v>
      </c>
      <c r="AI804" s="31" t="s">
        <v>22734</v>
      </c>
      <c r="AJ804" s="31" t="s">
        <v>246</v>
      </c>
      <c r="AK804" s="31" t="s">
        <v>25</v>
      </c>
      <c r="AL804" s="31" t="s">
        <v>26</v>
      </c>
      <c r="AM804" s="31" t="s">
        <v>19</v>
      </c>
      <c r="AN804" s="31" t="s">
        <v>19</v>
      </c>
      <c r="AO804" s="31" t="s">
        <v>19</v>
      </c>
      <c r="AP804" s="31" t="s">
        <v>27</v>
      </c>
      <c r="AQ804" s="31" t="s">
        <v>24787</v>
      </c>
      <c r="AR804" s="31" t="s">
        <v>19</v>
      </c>
      <c r="AS804" s="59">
        <v>43932</v>
      </c>
      <c r="AT804" s="32">
        <v>171.36</v>
      </c>
      <c r="AU804" s="33" t="s">
        <v>28</v>
      </c>
      <c r="AV804" s="32">
        <v>30</v>
      </c>
      <c r="AW804" s="33" t="s">
        <v>29</v>
      </c>
      <c r="AX804" s="34">
        <v>4</v>
      </c>
      <c r="AY804" s="32">
        <v>30</v>
      </c>
      <c r="AZ804" s="33" t="s">
        <v>29</v>
      </c>
      <c r="BA804" s="35">
        <v>127.44</v>
      </c>
      <c r="BB804" s="33" t="s">
        <v>30</v>
      </c>
      <c r="BC804" s="35">
        <v>507.18</v>
      </c>
      <c r="BD804" s="33" t="s">
        <v>30</v>
      </c>
      <c r="BE804" s="35">
        <v>0</v>
      </c>
      <c r="BF804" s="33" t="s">
        <v>30</v>
      </c>
      <c r="BG804" s="35">
        <v>0</v>
      </c>
      <c r="BH804" s="33" t="s">
        <v>30</v>
      </c>
      <c r="BI804" s="35">
        <v>0</v>
      </c>
      <c r="BJ804" s="33" t="s">
        <v>30</v>
      </c>
      <c r="BK804" s="35">
        <v>106.81</v>
      </c>
      <c r="BL804" s="33" t="s">
        <v>30</v>
      </c>
      <c r="BM804" s="35">
        <v>86.22</v>
      </c>
      <c r="BN804" s="33" t="s">
        <v>30</v>
      </c>
      <c r="BO804" s="35">
        <v>507.18</v>
      </c>
      <c r="BP804" s="33" t="s">
        <v>30</v>
      </c>
      <c r="BQ804" s="35">
        <v>207.03</v>
      </c>
      <c r="BR804" s="33" t="s">
        <v>30</v>
      </c>
      <c r="BS804" s="9">
        <f>VLOOKUP(A804,HR!A:P,16,0)</f>
        <v>9</v>
      </c>
      <c r="BT804" s="9" t="str">
        <f>VLOOKUP(A804,HR!A:S,19,0)</f>
        <v>09:26</v>
      </c>
      <c r="BU804" s="9" t="str">
        <f>VLOOKUP(VALUE(AC804),Varios!A:J,9,0)</f>
        <v>---921255227-974075646-916118931</v>
      </c>
      <c r="BV804" s="9" t="str">
        <f>VLOOKUP(VALUE(AC804),Varios!A:J,10,0)</f>
        <v>PEMC99</v>
      </c>
      <c r="BW804" s="9" t="str">
        <f t="shared" si="142"/>
        <v>Cod:11388170 - Cli:Alaya Llanos, Isaias - Tel.:---921255227-974075646-916118931 -Dir:Av. Cesar Vallejo S/N - Dist.:CHAO - ZV:PEMC99 -Llega:09:26</v>
      </c>
      <c r="BX804" t="str">
        <f t="shared" si="132"/>
        <v>3. Ent. PT</v>
      </c>
      <c r="BY804" t="str">
        <f t="shared" si="133"/>
        <v>4-Vta.</v>
      </c>
      <c r="BZ804" s="16" t="str">
        <f t="shared" si="134"/>
        <v>Contado</v>
      </c>
      <c r="CA804" s="16">
        <f t="shared" si="135"/>
        <v>507.18</v>
      </c>
      <c r="CB804" s="16" t="str">
        <f t="shared" si="136"/>
        <v xml:space="preserve"> </v>
      </c>
      <c r="CC804" s="16">
        <f t="shared" si="137"/>
        <v>30</v>
      </c>
      <c r="CD804" s="16" t="str">
        <f t="shared" si="138"/>
        <v xml:space="preserve"> </v>
      </c>
      <c r="CE804" s="16" t="str">
        <f t="shared" si="139"/>
        <v>Transporte: 3401642335 - Acevedo Nolasco, John Maicol</v>
      </c>
      <c r="CF804" s="16">
        <f t="shared" si="140"/>
        <v>1</v>
      </c>
      <c r="CG804" s="16">
        <f>IF(Tabla1[[#This Row],[Clientes]]=1,VLOOKUP(Tabla1[[#This Row],[BK49**]],HR!A:X,24,0),"")</f>
        <v>0.2</v>
      </c>
    </row>
    <row r="805" spans="1:85" x14ac:dyDescent="0.25">
      <c r="A805" s="7" t="str">
        <f t="shared" si="141"/>
        <v>11388170</v>
      </c>
      <c r="B805" s="31" t="s">
        <v>24781</v>
      </c>
      <c r="C805" s="31" t="s">
        <v>0</v>
      </c>
      <c r="D805" s="31" t="s">
        <v>1</v>
      </c>
      <c r="E805" s="31" t="s">
        <v>22256</v>
      </c>
      <c r="F805" s="31" t="s">
        <v>3</v>
      </c>
      <c r="G805" s="31" t="s">
        <v>24782</v>
      </c>
      <c r="H805" s="31" t="s">
        <v>4</v>
      </c>
      <c r="I805" s="31" t="s">
        <v>298</v>
      </c>
      <c r="J805" s="31" t="s">
        <v>299</v>
      </c>
      <c r="K805" s="31" t="s">
        <v>22257</v>
      </c>
      <c r="L805" s="31" t="s">
        <v>22258</v>
      </c>
      <c r="M805" s="31" t="s">
        <v>22259</v>
      </c>
      <c r="N805" s="31" t="s">
        <v>22257</v>
      </c>
      <c r="O805" s="31" t="s">
        <v>22260</v>
      </c>
      <c r="P805" s="31" t="s">
        <v>11</v>
      </c>
      <c r="Q805" s="31" t="s">
        <v>24876</v>
      </c>
      <c r="R805" s="31" t="s">
        <v>12</v>
      </c>
      <c r="S805" s="31" t="s">
        <v>31</v>
      </c>
      <c r="T805" s="31" t="s">
        <v>14</v>
      </c>
      <c r="U805" s="31" t="s">
        <v>32</v>
      </c>
      <c r="V805" s="31" t="s">
        <v>16</v>
      </c>
      <c r="W805" s="31" t="s">
        <v>17</v>
      </c>
      <c r="X805" s="31" t="s">
        <v>24877</v>
      </c>
      <c r="Y805" s="31" t="s">
        <v>18</v>
      </c>
      <c r="Z805" s="31" t="s">
        <v>19</v>
      </c>
      <c r="AA805" s="31" t="s">
        <v>19</v>
      </c>
      <c r="AB805" s="31" t="s">
        <v>19</v>
      </c>
      <c r="AC805" s="31" t="s">
        <v>23903</v>
      </c>
      <c r="AD805" s="31" t="s">
        <v>22199</v>
      </c>
      <c r="AE805" s="31" t="s">
        <v>21</v>
      </c>
      <c r="AF805" s="31" t="s">
        <v>24878</v>
      </c>
      <c r="AG805" s="31" t="s">
        <v>19</v>
      </c>
      <c r="AH805" s="31" t="s">
        <v>19</v>
      </c>
      <c r="AI805" s="31" t="s">
        <v>22734</v>
      </c>
      <c r="AJ805" s="31" t="s">
        <v>246</v>
      </c>
      <c r="AK805" s="31" t="s">
        <v>25</v>
      </c>
      <c r="AL805" s="31" t="s">
        <v>26</v>
      </c>
      <c r="AM805" s="31" t="s">
        <v>19</v>
      </c>
      <c r="AN805" s="31" t="s">
        <v>19</v>
      </c>
      <c r="AO805" s="31" t="s">
        <v>19</v>
      </c>
      <c r="AP805" s="31" t="s">
        <v>27</v>
      </c>
      <c r="AQ805" s="31" t="s">
        <v>24787</v>
      </c>
      <c r="AR805" s="31" t="s">
        <v>19</v>
      </c>
      <c r="AS805" s="59">
        <v>43932</v>
      </c>
      <c r="AT805" s="32">
        <v>171.36</v>
      </c>
      <c r="AU805" s="33" t="s">
        <v>28</v>
      </c>
      <c r="AV805" s="32">
        <v>20</v>
      </c>
      <c r="AW805" s="33" t="s">
        <v>29</v>
      </c>
      <c r="AX805" s="34">
        <v>15</v>
      </c>
      <c r="AY805" s="32">
        <v>20</v>
      </c>
      <c r="AZ805" s="33" t="s">
        <v>29</v>
      </c>
      <c r="BA805" s="35">
        <v>83.19</v>
      </c>
      <c r="BB805" s="33" t="s">
        <v>30</v>
      </c>
      <c r="BC805" s="35">
        <v>277.12</v>
      </c>
      <c r="BD805" s="33" t="s">
        <v>30</v>
      </c>
      <c r="BE805" s="35">
        <v>0</v>
      </c>
      <c r="BF805" s="33" t="s">
        <v>30</v>
      </c>
      <c r="BG805" s="35">
        <v>0</v>
      </c>
      <c r="BH805" s="33" t="s">
        <v>30</v>
      </c>
      <c r="BI805" s="35">
        <v>0</v>
      </c>
      <c r="BJ805" s="33" t="s">
        <v>30</v>
      </c>
      <c r="BK805" s="35">
        <v>58.36</v>
      </c>
      <c r="BL805" s="33" t="s">
        <v>30</v>
      </c>
      <c r="BM805" s="35">
        <v>47.11</v>
      </c>
      <c r="BN805" s="33" t="s">
        <v>30</v>
      </c>
      <c r="BO805" s="35">
        <v>277.12</v>
      </c>
      <c r="BP805" s="33" t="s">
        <v>30</v>
      </c>
      <c r="BQ805" s="35">
        <v>113.12</v>
      </c>
      <c r="BR805" s="33" t="s">
        <v>30</v>
      </c>
      <c r="BS805" s="9">
        <f>VLOOKUP(A805,HR!A:P,16,0)</f>
        <v>9</v>
      </c>
      <c r="BT805" s="9" t="str">
        <f>VLOOKUP(A805,HR!A:S,19,0)</f>
        <v>09:26</v>
      </c>
      <c r="BU805" s="9" t="str">
        <f>VLOOKUP(VALUE(AC805),Varios!A:J,9,0)</f>
        <v>---921255227-974075646-916118931</v>
      </c>
      <c r="BV805" s="9" t="str">
        <f>VLOOKUP(VALUE(AC805),Varios!A:J,10,0)</f>
        <v>PEMC99</v>
      </c>
      <c r="BW805" s="9" t="str">
        <f t="shared" si="142"/>
        <v>Cod:11388170 - Cli:Alaya Llanos, Isaias - Tel.:---921255227-974075646-916118931 -Dir:Av. Cesar Vallejo S/N - Dist.:CHAO - ZV:PEMC99 -Llega:09:26</v>
      </c>
      <c r="BX805" t="str">
        <f t="shared" si="132"/>
        <v>3. Ent. PT</v>
      </c>
      <c r="BY805" t="str">
        <f t="shared" si="133"/>
        <v>4-Vta.</v>
      </c>
      <c r="BZ805" s="16" t="str">
        <f t="shared" si="134"/>
        <v>Contado</v>
      </c>
      <c r="CA805" s="16">
        <f t="shared" si="135"/>
        <v>277.12</v>
      </c>
      <c r="CB805" s="16" t="str">
        <f t="shared" si="136"/>
        <v xml:space="preserve"> </v>
      </c>
      <c r="CC805" s="16">
        <f t="shared" si="137"/>
        <v>20</v>
      </c>
      <c r="CD805" s="16" t="str">
        <f t="shared" si="138"/>
        <v xml:space="preserve"> </v>
      </c>
      <c r="CE805" s="16" t="str">
        <f t="shared" si="139"/>
        <v>Transporte: 3401642335 - Acevedo Nolasco, John Maicol</v>
      </c>
      <c r="CF805" s="16">
        <f t="shared" si="140"/>
        <v>0</v>
      </c>
      <c r="CG805" s="16" t="str">
        <f>IF(Tabla1[[#This Row],[Clientes]]=1,VLOOKUP(Tabla1[[#This Row],[BK49**]],HR!A:X,24,0),"")</f>
        <v/>
      </c>
    </row>
    <row r="806" spans="1:85" x14ac:dyDescent="0.25">
      <c r="A806" s="7" t="str">
        <f t="shared" si="141"/>
        <v>11388170</v>
      </c>
      <c r="B806" s="31" t="s">
        <v>24781</v>
      </c>
      <c r="C806" s="31" t="s">
        <v>0</v>
      </c>
      <c r="D806" s="31" t="s">
        <v>1</v>
      </c>
      <c r="E806" s="31" t="s">
        <v>22256</v>
      </c>
      <c r="F806" s="31" t="s">
        <v>3</v>
      </c>
      <c r="G806" s="31" t="s">
        <v>24782</v>
      </c>
      <c r="H806" s="31" t="s">
        <v>4</v>
      </c>
      <c r="I806" s="31" t="s">
        <v>298</v>
      </c>
      <c r="J806" s="31" t="s">
        <v>299</v>
      </c>
      <c r="K806" s="31" t="s">
        <v>22257</v>
      </c>
      <c r="L806" s="31" t="s">
        <v>22258</v>
      </c>
      <c r="M806" s="31" t="s">
        <v>22259</v>
      </c>
      <c r="N806" s="31" t="s">
        <v>22257</v>
      </c>
      <c r="O806" s="31" t="s">
        <v>22260</v>
      </c>
      <c r="P806" s="31" t="s">
        <v>11</v>
      </c>
      <c r="Q806" s="31" t="s">
        <v>24876</v>
      </c>
      <c r="R806" s="31" t="s">
        <v>12</v>
      </c>
      <c r="S806" s="31" t="s">
        <v>39</v>
      </c>
      <c r="T806" s="31" t="s">
        <v>14</v>
      </c>
      <c r="U806" s="31" t="s">
        <v>40</v>
      </c>
      <c r="V806" s="31" t="s">
        <v>16</v>
      </c>
      <c r="W806" s="31" t="s">
        <v>17</v>
      </c>
      <c r="X806" s="31" t="s">
        <v>24877</v>
      </c>
      <c r="Y806" s="31" t="s">
        <v>18</v>
      </c>
      <c r="Z806" s="31" t="s">
        <v>19</v>
      </c>
      <c r="AA806" s="31" t="s">
        <v>19</v>
      </c>
      <c r="AB806" s="31" t="s">
        <v>19</v>
      </c>
      <c r="AC806" s="31" t="s">
        <v>23903</v>
      </c>
      <c r="AD806" s="31" t="s">
        <v>22199</v>
      </c>
      <c r="AE806" s="31" t="s">
        <v>21</v>
      </c>
      <c r="AF806" s="31" t="s">
        <v>24878</v>
      </c>
      <c r="AG806" s="31" t="s">
        <v>19</v>
      </c>
      <c r="AH806" s="31" t="s">
        <v>19</v>
      </c>
      <c r="AI806" s="31" t="s">
        <v>22734</v>
      </c>
      <c r="AJ806" s="31" t="s">
        <v>246</v>
      </c>
      <c r="AK806" s="31" t="s">
        <v>41</v>
      </c>
      <c r="AL806" s="31" t="s">
        <v>26</v>
      </c>
      <c r="AM806" s="31" t="s">
        <v>19</v>
      </c>
      <c r="AN806" s="31" t="s">
        <v>19</v>
      </c>
      <c r="AO806" s="31" t="s">
        <v>19</v>
      </c>
      <c r="AP806" s="31" t="s">
        <v>27</v>
      </c>
      <c r="AQ806" s="31" t="s">
        <v>24787</v>
      </c>
      <c r="AR806" s="31" t="s">
        <v>19</v>
      </c>
      <c r="AS806" s="59">
        <v>43932</v>
      </c>
      <c r="AT806" s="32">
        <v>171.36</v>
      </c>
      <c r="AU806" s="33" t="s">
        <v>28</v>
      </c>
      <c r="AV806" s="32">
        <v>30</v>
      </c>
      <c r="AW806" s="33" t="s">
        <v>29</v>
      </c>
      <c r="AX806" s="34">
        <v>12</v>
      </c>
      <c r="AY806" s="32">
        <v>30</v>
      </c>
      <c r="AZ806" s="33" t="s">
        <v>29</v>
      </c>
      <c r="BA806" s="35">
        <v>127.64</v>
      </c>
      <c r="BB806" s="33" t="s">
        <v>30</v>
      </c>
      <c r="BC806" s="35">
        <v>217.29</v>
      </c>
      <c r="BD806" s="33" t="s">
        <v>30</v>
      </c>
      <c r="BE806" s="35">
        <v>0</v>
      </c>
      <c r="BF806" s="33" t="s">
        <v>30</v>
      </c>
      <c r="BG806" s="35">
        <v>0</v>
      </c>
      <c r="BH806" s="33" t="s">
        <v>30</v>
      </c>
      <c r="BI806" s="35">
        <v>0</v>
      </c>
      <c r="BJ806" s="33" t="s">
        <v>30</v>
      </c>
      <c r="BK806" s="35">
        <v>45.76</v>
      </c>
      <c r="BL806" s="33" t="s">
        <v>30</v>
      </c>
      <c r="BM806" s="35">
        <v>36.94</v>
      </c>
      <c r="BN806" s="33" t="s">
        <v>30</v>
      </c>
      <c r="BO806" s="35">
        <v>217.29</v>
      </c>
      <c r="BP806" s="33" t="s">
        <v>30</v>
      </c>
      <c r="BQ806" s="35">
        <v>82.7</v>
      </c>
      <c r="BR806" s="33" t="s">
        <v>30</v>
      </c>
      <c r="BS806" s="9">
        <f>VLOOKUP(A806,HR!A:P,16,0)</f>
        <v>9</v>
      </c>
      <c r="BT806" s="9" t="str">
        <f>VLOOKUP(A806,HR!A:S,19,0)</f>
        <v>09:26</v>
      </c>
      <c r="BU806" s="9" t="str">
        <f>VLOOKUP(VALUE(AC806),Varios!A:J,9,0)</f>
        <v>---921255227-974075646-916118931</v>
      </c>
      <c r="BV806" s="9" t="str">
        <f>VLOOKUP(VALUE(AC806),Varios!A:J,10,0)</f>
        <v>PEMC99</v>
      </c>
      <c r="BW806" s="9" t="str">
        <f t="shared" si="142"/>
        <v>Cod:11388170 - Cli:Alaya Llanos, Isaias - Tel.:---921255227-974075646-916118931 -Dir:Av. Cesar Vallejo S/N - Dist.:CHAO - ZV:PEMC99 -Llega:09:26</v>
      </c>
      <c r="BX806" t="str">
        <f t="shared" si="132"/>
        <v>3. Ent. PT</v>
      </c>
      <c r="BY806" t="str">
        <f t="shared" si="133"/>
        <v>4-Vta.</v>
      </c>
      <c r="BZ806" s="16" t="str">
        <f t="shared" si="134"/>
        <v>Contado</v>
      </c>
      <c r="CA806" s="16">
        <f t="shared" si="135"/>
        <v>217.29</v>
      </c>
      <c r="CB806" s="16" t="str">
        <f t="shared" si="136"/>
        <v xml:space="preserve"> </v>
      </c>
      <c r="CC806" s="16">
        <f t="shared" si="137"/>
        <v>30</v>
      </c>
      <c r="CD806" s="16" t="str">
        <f t="shared" si="138"/>
        <v xml:space="preserve"> </v>
      </c>
      <c r="CE806" s="16" t="str">
        <f t="shared" si="139"/>
        <v>Transporte: 3401642335 - Acevedo Nolasco, John Maicol</v>
      </c>
      <c r="CF806" s="16">
        <f t="shared" si="140"/>
        <v>0</v>
      </c>
      <c r="CG806" s="16" t="str">
        <f>IF(Tabla1[[#This Row],[Clientes]]=1,VLOOKUP(Tabla1[[#This Row],[BK49**]],HR!A:X,24,0),"")</f>
        <v/>
      </c>
    </row>
    <row r="807" spans="1:85" x14ac:dyDescent="0.25">
      <c r="A807" s="7" t="str">
        <f t="shared" si="141"/>
        <v>11388170</v>
      </c>
      <c r="B807" s="31" t="s">
        <v>24781</v>
      </c>
      <c r="C807" s="31" t="s">
        <v>0</v>
      </c>
      <c r="D807" s="31" t="s">
        <v>1</v>
      </c>
      <c r="E807" s="31" t="s">
        <v>22256</v>
      </c>
      <c r="F807" s="31" t="s">
        <v>3</v>
      </c>
      <c r="G807" s="31" t="s">
        <v>24782</v>
      </c>
      <c r="H807" s="31" t="s">
        <v>4</v>
      </c>
      <c r="I807" s="31" t="s">
        <v>298</v>
      </c>
      <c r="J807" s="31" t="s">
        <v>299</v>
      </c>
      <c r="K807" s="31" t="s">
        <v>22257</v>
      </c>
      <c r="L807" s="31" t="s">
        <v>22258</v>
      </c>
      <c r="M807" s="31" t="s">
        <v>22259</v>
      </c>
      <c r="N807" s="31" t="s">
        <v>22257</v>
      </c>
      <c r="O807" s="31" t="s">
        <v>22260</v>
      </c>
      <c r="P807" s="31" t="s">
        <v>11</v>
      </c>
      <c r="Q807" s="31" t="s">
        <v>24876</v>
      </c>
      <c r="R807" s="31" t="s">
        <v>12</v>
      </c>
      <c r="S807" s="31" t="s">
        <v>13</v>
      </c>
      <c r="T807" s="31" t="s">
        <v>53</v>
      </c>
      <c r="U807" s="31" t="s">
        <v>15</v>
      </c>
      <c r="V807" s="31" t="s">
        <v>16</v>
      </c>
      <c r="W807" s="31" t="s">
        <v>17</v>
      </c>
      <c r="X807" s="31" t="s">
        <v>24877</v>
      </c>
      <c r="Y807" s="31" t="s">
        <v>18</v>
      </c>
      <c r="Z807" s="31" t="s">
        <v>19</v>
      </c>
      <c r="AA807" s="31" t="s">
        <v>19</v>
      </c>
      <c r="AB807" s="31" t="s">
        <v>19</v>
      </c>
      <c r="AC807" s="31" t="s">
        <v>23903</v>
      </c>
      <c r="AD807" s="31" t="s">
        <v>22199</v>
      </c>
      <c r="AE807" s="31" t="s">
        <v>21</v>
      </c>
      <c r="AF807" s="31" t="s">
        <v>24878</v>
      </c>
      <c r="AG807" s="31" t="s">
        <v>19</v>
      </c>
      <c r="AH807" s="31" t="s">
        <v>19</v>
      </c>
      <c r="AI807" s="31" t="s">
        <v>22734</v>
      </c>
      <c r="AJ807" s="31" t="s">
        <v>246</v>
      </c>
      <c r="AK807" s="31" t="s">
        <v>25</v>
      </c>
      <c r="AL807" s="31" t="s">
        <v>26</v>
      </c>
      <c r="AM807" s="31" t="s">
        <v>54</v>
      </c>
      <c r="AN807" s="31" t="s">
        <v>19</v>
      </c>
      <c r="AO807" s="31" t="s">
        <v>19</v>
      </c>
      <c r="AP807" s="31" t="s">
        <v>27</v>
      </c>
      <c r="AQ807" s="31" t="s">
        <v>24787</v>
      </c>
      <c r="AR807" s="31" t="s">
        <v>55</v>
      </c>
      <c r="AS807" s="59">
        <v>43932</v>
      </c>
      <c r="AT807" s="32">
        <v>171.36</v>
      </c>
      <c r="AU807" s="33" t="s">
        <v>28</v>
      </c>
      <c r="AV807" s="32">
        <v>30</v>
      </c>
      <c r="AW807" s="33" t="s">
        <v>16</v>
      </c>
      <c r="AX807" s="34">
        <v>4</v>
      </c>
      <c r="AY807" s="32">
        <v>30</v>
      </c>
      <c r="AZ807" s="33" t="s">
        <v>16</v>
      </c>
      <c r="BA807" s="35">
        <v>31.86</v>
      </c>
      <c r="BB807" s="33" t="s">
        <v>30</v>
      </c>
      <c r="BC807" s="35">
        <v>126.8</v>
      </c>
      <c r="BD807" s="33" t="s">
        <v>30</v>
      </c>
      <c r="BE807" s="35">
        <v>0</v>
      </c>
      <c r="BF807" s="33" t="s">
        <v>30</v>
      </c>
      <c r="BG807" s="35">
        <v>0</v>
      </c>
      <c r="BH807" s="33" t="s">
        <v>30</v>
      </c>
      <c r="BI807" s="35">
        <v>0</v>
      </c>
      <c r="BJ807" s="33" t="s">
        <v>30</v>
      </c>
      <c r="BK807" s="35">
        <v>0</v>
      </c>
      <c r="BL807" s="33" t="s">
        <v>30</v>
      </c>
      <c r="BM807" s="35">
        <v>0</v>
      </c>
      <c r="BN807" s="33" t="s">
        <v>30</v>
      </c>
      <c r="BO807" s="35">
        <v>0</v>
      </c>
      <c r="BP807" s="33" t="s">
        <v>30</v>
      </c>
      <c r="BQ807" s="35">
        <v>0</v>
      </c>
      <c r="BR807" s="33" t="s">
        <v>30</v>
      </c>
      <c r="BS807" s="9">
        <f>VLOOKUP(A807,HR!A:P,16,0)</f>
        <v>9</v>
      </c>
      <c r="BT807" s="9" t="str">
        <f>VLOOKUP(A807,HR!A:S,19,0)</f>
        <v>09:26</v>
      </c>
      <c r="BU807" s="9" t="str">
        <f>VLOOKUP(VALUE(AC807),Varios!A:J,9,0)</f>
        <v>---921255227-974075646-916118931</v>
      </c>
      <c r="BV807" s="9" t="str">
        <f>VLOOKUP(VALUE(AC807),Varios!A:J,10,0)</f>
        <v>PEMC99</v>
      </c>
      <c r="BW807" s="9" t="str">
        <f t="shared" si="142"/>
        <v>Cod:11388170 - Cli:Alaya Llanos, Isaias - Tel.:---921255227-974075646-916118931 -Dir:Av. Cesar Vallejo S/N - Dist.:CHAO - ZV:PEMC99 -Llega:09:26</v>
      </c>
      <c r="BX807" t="str">
        <f t="shared" si="132"/>
        <v>3. Ent. PT</v>
      </c>
      <c r="BY807" t="str">
        <f t="shared" si="133"/>
        <v>5-Bon.</v>
      </c>
      <c r="BZ807" s="16" t="str">
        <f t="shared" si="134"/>
        <v>Contado</v>
      </c>
      <c r="CA807" s="16">
        <f t="shared" si="135"/>
        <v>126.8</v>
      </c>
      <c r="CB807" s="16" t="str">
        <f t="shared" si="136"/>
        <v xml:space="preserve"> </v>
      </c>
      <c r="CC807" s="16" t="str">
        <f t="shared" si="137"/>
        <v/>
      </c>
      <c r="CD807" s="16">
        <f t="shared" si="138"/>
        <v>30</v>
      </c>
      <c r="CE807" s="16" t="str">
        <f t="shared" si="139"/>
        <v>Transporte: 3401642335 - Acevedo Nolasco, John Maicol</v>
      </c>
      <c r="CF807" s="16">
        <f t="shared" si="140"/>
        <v>0</v>
      </c>
      <c r="CG807" s="16" t="str">
        <f>IF(Tabla1[[#This Row],[Clientes]]=1,VLOOKUP(Tabla1[[#This Row],[BK49**]],HR!A:X,24,0),"")</f>
        <v/>
      </c>
    </row>
    <row r="808" spans="1:85" x14ac:dyDescent="0.25">
      <c r="A808" s="7" t="str">
        <f t="shared" si="141"/>
        <v>11388170</v>
      </c>
      <c r="B808" s="31" t="s">
        <v>24781</v>
      </c>
      <c r="C808" s="31" t="s">
        <v>0</v>
      </c>
      <c r="D808" s="31" t="s">
        <v>1</v>
      </c>
      <c r="E808" s="31" t="s">
        <v>22256</v>
      </c>
      <c r="F808" s="31" t="s">
        <v>3</v>
      </c>
      <c r="G808" s="31" t="s">
        <v>24782</v>
      </c>
      <c r="H808" s="31" t="s">
        <v>4</v>
      </c>
      <c r="I808" s="31" t="s">
        <v>298</v>
      </c>
      <c r="J808" s="31" t="s">
        <v>299</v>
      </c>
      <c r="K808" s="31" t="s">
        <v>22257</v>
      </c>
      <c r="L808" s="31" t="s">
        <v>22258</v>
      </c>
      <c r="M808" s="31" t="s">
        <v>22259</v>
      </c>
      <c r="N808" s="31" t="s">
        <v>22257</v>
      </c>
      <c r="O808" s="31" t="s">
        <v>22260</v>
      </c>
      <c r="P808" s="31" t="s">
        <v>11</v>
      </c>
      <c r="Q808" s="31" t="s">
        <v>24876</v>
      </c>
      <c r="R808" s="31" t="s">
        <v>12</v>
      </c>
      <c r="S808" s="31" t="s">
        <v>31</v>
      </c>
      <c r="T808" s="31" t="s">
        <v>53</v>
      </c>
      <c r="U808" s="31" t="s">
        <v>32</v>
      </c>
      <c r="V808" s="31" t="s">
        <v>16</v>
      </c>
      <c r="W808" s="31" t="s">
        <v>17</v>
      </c>
      <c r="X808" s="31" t="s">
        <v>24877</v>
      </c>
      <c r="Y808" s="31" t="s">
        <v>18</v>
      </c>
      <c r="Z808" s="31" t="s">
        <v>19</v>
      </c>
      <c r="AA808" s="31" t="s">
        <v>19</v>
      </c>
      <c r="AB808" s="31" t="s">
        <v>19</v>
      </c>
      <c r="AC808" s="31" t="s">
        <v>23903</v>
      </c>
      <c r="AD808" s="31" t="s">
        <v>22199</v>
      </c>
      <c r="AE808" s="31" t="s">
        <v>21</v>
      </c>
      <c r="AF808" s="31" t="s">
        <v>24878</v>
      </c>
      <c r="AG808" s="31" t="s">
        <v>19</v>
      </c>
      <c r="AH808" s="31" t="s">
        <v>19</v>
      </c>
      <c r="AI808" s="31" t="s">
        <v>22734</v>
      </c>
      <c r="AJ808" s="31" t="s">
        <v>246</v>
      </c>
      <c r="AK808" s="31" t="s">
        <v>25</v>
      </c>
      <c r="AL808" s="31" t="s">
        <v>26</v>
      </c>
      <c r="AM808" s="31" t="s">
        <v>54</v>
      </c>
      <c r="AN808" s="31" t="s">
        <v>19</v>
      </c>
      <c r="AO808" s="31" t="s">
        <v>19</v>
      </c>
      <c r="AP808" s="31" t="s">
        <v>27</v>
      </c>
      <c r="AQ808" s="31" t="s">
        <v>24787</v>
      </c>
      <c r="AR808" s="31" t="s">
        <v>55</v>
      </c>
      <c r="AS808" s="59">
        <v>43932</v>
      </c>
      <c r="AT808" s="32">
        <v>171.36</v>
      </c>
      <c r="AU808" s="33" t="s">
        <v>28</v>
      </c>
      <c r="AV808" s="32">
        <v>6</v>
      </c>
      <c r="AW808" s="33" t="s">
        <v>29</v>
      </c>
      <c r="AX808" s="34">
        <v>15</v>
      </c>
      <c r="AY808" s="32">
        <v>6</v>
      </c>
      <c r="AZ808" s="33" t="s">
        <v>29</v>
      </c>
      <c r="BA808" s="35">
        <v>24.96</v>
      </c>
      <c r="BB808" s="33" t="s">
        <v>30</v>
      </c>
      <c r="BC808" s="35">
        <v>83.14</v>
      </c>
      <c r="BD808" s="33" t="s">
        <v>30</v>
      </c>
      <c r="BE808" s="35">
        <v>0</v>
      </c>
      <c r="BF808" s="33" t="s">
        <v>30</v>
      </c>
      <c r="BG808" s="35">
        <v>0</v>
      </c>
      <c r="BH808" s="33" t="s">
        <v>30</v>
      </c>
      <c r="BI808" s="35">
        <v>0</v>
      </c>
      <c r="BJ808" s="33" t="s">
        <v>30</v>
      </c>
      <c r="BK808" s="35">
        <v>0</v>
      </c>
      <c r="BL808" s="33" t="s">
        <v>30</v>
      </c>
      <c r="BM808" s="35">
        <v>0</v>
      </c>
      <c r="BN808" s="33" t="s">
        <v>30</v>
      </c>
      <c r="BO808" s="35">
        <v>0</v>
      </c>
      <c r="BP808" s="33" t="s">
        <v>30</v>
      </c>
      <c r="BQ808" s="35">
        <v>0</v>
      </c>
      <c r="BR808" s="33" t="s">
        <v>30</v>
      </c>
      <c r="BS808" s="9">
        <f>VLOOKUP(A808,HR!A:P,16,0)</f>
        <v>9</v>
      </c>
      <c r="BT808" s="9" t="str">
        <f>VLOOKUP(A808,HR!A:S,19,0)</f>
        <v>09:26</v>
      </c>
      <c r="BU808" s="9" t="str">
        <f>VLOOKUP(VALUE(AC808),Varios!A:J,9,0)</f>
        <v>---921255227-974075646-916118931</v>
      </c>
      <c r="BV808" s="9" t="str">
        <f>VLOOKUP(VALUE(AC808),Varios!A:J,10,0)</f>
        <v>PEMC99</v>
      </c>
      <c r="BW808" s="9" t="str">
        <f t="shared" si="142"/>
        <v>Cod:11388170 - Cli:Alaya Llanos, Isaias - Tel.:---921255227-974075646-916118931 -Dir:Av. Cesar Vallejo S/N - Dist.:CHAO - ZV:PEMC99 -Llega:09:26</v>
      </c>
      <c r="BX808" t="str">
        <f t="shared" si="132"/>
        <v>3. Ent. PT</v>
      </c>
      <c r="BY808" t="str">
        <f t="shared" si="133"/>
        <v>5-Bon.</v>
      </c>
      <c r="BZ808" s="16" t="str">
        <f t="shared" si="134"/>
        <v>Contado</v>
      </c>
      <c r="CA808" s="16">
        <f t="shared" si="135"/>
        <v>83.14</v>
      </c>
      <c r="CB808" s="16" t="str">
        <f t="shared" si="136"/>
        <v xml:space="preserve"> </v>
      </c>
      <c r="CC808" s="16">
        <f t="shared" si="137"/>
        <v>6</v>
      </c>
      <c r="CD808" s="16" t="str">
        <f t="shared" si="138"/>
        <v xml:space="preserve"> </v>
      </c>
      <c r="CE808" s="16" t="str">
        <f t="shared" si="139"/>
        <v>Transporte: 3401642335 - Acevedo Nolasco, John Maicol</v>
      </c>
      <c r="CF808" s="16">
        <f t="shared" si="140"/>
        <v>0</v>
      </c>
      <c r="CG808" s="16" t="str">
        <f>IF(Tabla1[[#This Row],[Clientes]]=1,VLOOKUP(Tabla1[[#This Row],[BK49**]],HR!A:X,24,0),"")</f>
        <v/>
      </c>
    </row>
    <row r="809" spans="1:85" x14ac:dyDescent="0.25">
      <c r="A809" s="7" t="str">
        <f t="shared" si="141"/>
        <v>11392319</v>
      </c>
      <c r="B809" s="31" t="s">
        <v>24781</v>
      </c>
      <c r="C809" s="31" t="s">
        <v>0</v>
      </c>
      <c r="D809" s="31" t="s">
        <v>1</v>
      </c>
      <c r="E809" s="31" t="s">
        <v>22256</v>
      </c>
      <c r="F809" s="31" t="s">
        <v>3</v>
      </c>
      <c r="G809" s="31" t="s">
        <v>24782</v>
      </c>
      <c r="H809" s="31" t="s">
        <v>4</v>
      </c>
      <c r="I809" s="31" t="s">
        <v>298</v>
      </c>
      <c r="J809" s="31" t="s">
        <v>299</v>
      </c>
      <c r="K809" s="31" t="s">
        <v>22257</v>
      </c>
      <c r="L809" s="31" t="s">
        <v>22258</v>
      </c>
      <c r="M809" s="31" t="s">
        <v>22259</v>
      </c>
      <c r="N809" s="31" t="s">
        <v>22257</v>
      </c>
      <c r="O809" s="31" t="s">
        <v>22260</v>
      </c>
      <c r="P809" s="31" t="s">
        <v>11</v>
      </c>
      <c r="Q809" s="31" t="s">
        <v>24879</v>
      </c>
      <c r="R809" s="31" t="s">
        <v>12</v>
      </c>
      <c r="S809" s="31" t="s">
        <v>39</v>
      </c>
      <c r="T809" s="31" t="s">
        <v>14</v>
      </c>
      <c r="U809" s="31" t="s">
        <v>40</v>
      </c>
      <c r="V809" s="31" t="s">
        <v>16</v>
      </c>
      <c r="W809" s="31" t="s">
        <v>17</v>
      </c>
      <c r="X809" s="31" t="s">
        <v>24880</v>
      </c>
      <c r="Y809" s="31" t="s">
        <v>18</v>
      </c>
      <c r="Z809" s="31" t="s">
        <v>24881</v>
      </c>
      <c r="AA809" s="31" t="s">
        <v>19</v>
      </c>
      <c r="AB809" s="31" t="s">
        <v>19</v>
      </c>
      <c r="AC809" s="31" t="s">
        <v>23940</v>
      </c>
      <c r="AD809" s="31" t="s">
        <v>9101</v>
      </c>
      <c r="AE809" s="31" t="s">
        <v>21</v>
      </c>
      <c r="AF809" s="31" t="s">
        <v>24882</v>
      </c>
      <c r="AG809" s="31" t="s">
        <v>19</v>
      </c>
      <c r="AH809" s="31" t="s">
        <v>24786</v>
      </c>
      <c r="AI809" s="31" t="s">
        <v>22734</v>
      </c>
      <c r="AJ809" s="31" t="s">
        <v>246</v>
      </c>
      <c r="AK809" s="31" t="s">
        <v>41</v>
      </c>
      <c r="AL809" s="31" t="s">
        <v>26</v>
      </c>
      <c r="AM809" s="31" t="s">
        <v>19</v>
      </c>
      <c r="AN809" s="31" t="s">
        <v>19</v>
      </c>
      <c r="AO809" s="31" t="s">
        <v>19</v>
      </c>
      <c r="AP809" s="31" t="s">
        <v>27</v>
      </c>
      <c r="AQ809" s="31" t="s">
        <v>24787</v>
      </c>
      <c r="AR809" s="31" t="s">
        <v>19</v>
      </c>
      <c r="AS809" s="59">
        <v>43932</v>
      </c>
      <c r="AT809" s="32">
        <v>171.36</v>
      </c>
      <c r="AU809" s="33" t="s">
        <v>28</v>
      </c>
      <c r="AV809" s="32">
        <v>2</v>
      </c>
      <c r="AW809" s="33" t="s">
        <v>29</v>
      </c>
      <c r="AX809" s="34">
        <v>12</v>
      </c>
      <c r="AY809" s="32">
        <v>2</v>
      </c>
      <c r="AZ809" s="33" t="s">
        <v>29</v>
      </c>
      <c r="BA809" s="35">
        <v>8.51</v>
      </c>
      <c r="BB809" s="33" t="s">
        <v>30</v>
      </c>
      <c r="BC809" s="35">
        <v>14.49</v>
      </c>
      <c r="BD809" s="33" t="s">
        <v>30</v>
      </c>
      <c r="BE809" s="35">
        <v>0</v>
      </c>
      <c r="BF809" s="33" t="s">
        <v>30</v>
      </c>
      <c r="BG809" s="35">
        <v>0</v>
      </c>
      <c r="BH809" s="33" t="s">
        <v>30</v>
      </c>
      <c r="BI809" s="35">
        <v>0</v>
      </c>
      <c r="BJ809" s="33" t="s">
        <v>30</v>
      </c>
      <c r="BK809" s="35">
        <v>3.05</v>
      </c>
      <c r="BL809" s="33" t="s">
        <v>30</v>
      </c>
      <c r="BM809" s="35">
        <v>2.46</v>
      </c>
      <c r="BN809" s="33" t="s">
        <v>30</v>
      </c>
      <c r="BO809" s="35">
        <v>14.49</v>
      </c>
      <c r="BP809" s="33" t="s">
        <v>30</v>
      </c>
      <c r="BQ809" s="35">
        <v>5.51</v>
      </c>
      <c r="BR809" s="33" t="s">
        <v>30</v>
      </c>
      <c r="BS809" s="9">
        <f>VLOOKUP(A809,HR!A:P,16,0)</f>
        <v>21</v>
      </c>
      <c r="BT809" s="9" t="str">
        <f>VLOOKUP(A809,HR!A:S,19,0)</f>
        <v>10:53</v>
      </c>
      <c r="BU809" s="9" t="str">
        <f>VLOOKUP(VALUE(AC809),Varios!A:J,9,0)</f>
        <v>---943570025-983025286-</v>
      </c>
      <c r="BV809" s="9" t="str">
        <f>VLOOKUP(VALUE(AC809),Varios!A:J,10,0)</f>
        <v>PEM115</v>
      </c>
      <c r="BW809" s="9" t="str">
        <f t="shared" si="142"/>
        <v>Cod:11392319 - Cli:Toledo Toledo, Ada Isabel - Tel.:---943570025-983025286- -Dir:Av. Victor Raul 322 - Dist.:CHAO - ZV:PEM115 -Llega:10:53</v>
      </c>
      <c r="BX809" t="str">
        <f t="shared" si="132"/>
        <v>3. Ent. PT</v>
      </c>
      <c r="BY809" t="str">
        <f t="shared" si="133"/>
        <v>4-Vta.</v>
      </c>
      <c r="BZ809" s="16" t="str">
        <f t="shared" si="134"/>
        <v>Contado</v>
      </c>
      <c r="CA809" s="16">
        <f t="shared" si="135"/>
        <v>14.49</v>
      </c>
      <c r="CB809" s="16" t="str">
        <f t="shared" si="136"/>
        <v xml:space="preserve"> </v>
      </c>
      <c r="CC809" s="16">
        <f t="shared" si="137"/>
        <v>2</v>
      </c>
      <c r="CD809" s="16" t="str">
        <f t="shared" si="138"/>
        <v xml:space="preserve"> </v>
      </c>
      <c r="CE809" s="16" t="str">
        <f t="shared" si="139"/>
        <v>Transporte: 3401642335 - Acevedo Nolasco, John Maicol</v>
      </c>
      <c r="CF809" s="16">
        <f t="shared" si="140"/>
        <v>1</v>
      </c>
      <c r="CG809" s="16">
        <f>IF(Tabla1[[#This Row],[Clientes]]=1,VLOOKUP(Tabla1[[#This Row],[BK49**]],HR!A:X,24,0),"")</f>
        <v>0.3</v>
      </c>
    </row>
    <row r="810" spans="1:85" x14ac:dyDescent="0.25">
      <c r="A810" s="7" t="str">
        <f t="shared" si="141"/>
        <v>11392319</v>
      </c>
      <c r="B810" s="31" t="s">
        <v>24781</v>
      </c>
      <c r="C810" s="31" t="s">
        <v>0</v>
      </c>
      <c r="D810" s="31" t="s">
        <v>1</v>
      </c>
      <c r="E810" s="31" t="s">
        <v>22256</v>
      </c>
      <c r="F810" s="31" t="s">
        <v>3</v>
      </c>
      <c r="G810" s="31" t="s">
        <v>24782</v>
      </c>
      <c r="H810" s="31" t="s">
        <v>4</v>
      </c>
      <c r="I810" s="31" t="s">
        <v>298</v>
      </c>
      <c r="J810" s="31" t="s">
        <v>299</v>
      </c>
      <c r="K810" s="31" t="s">
        <v>22257</v>
      </c>
      <c r="L810" s="31" t="s">
        <v>22258</v>
      </c>
      <c r="M810" s="31" t="s">
        <v>22259</v>
      </c>
      <c r="N810" s="31" t="s">
        <v>22257</v>
      </c>
      <c r="O810" s="31" t="s">
        <v>22260</v>
      </c>
      <c r="P810" s="31" t="s">
        <v>11</v>
      </c>
      <c r="Q810" s="31" t="s">
        <v>24879</v>
      </c>
      <c r="R810" s="31" t="s">
        <v>12</v>
      </c>
      <c r="S810" s="31" t="s">
        <v>44</v>
      </c>
      <c r="T810" s="31" t="s">
        <v>14</v>
      </c>
      <c r="U810" s="31" t="s">
        <v>45</v>
      </c>
      <c r="V810" s="31" t="s">
        <v>16</v>
      </c>
      <c r="W810" s="31" t="s">
        <v>17</v>
      </c>
      <c r="X810" s="31" t="s">
        <v>24880</v>
      </c>
      <c r="Y810" s="31" t="s">
        <v>18</v>
      </c>
      <c r="Z810" s="31" t="s">
        <v>24881</v>
      </c>
      <c r="AA810" s="31" t="s">
        <v>19</v>
      </c>
      <c r="AB810" s="31" t="s">
        <v>19</v>
      </c>
      <c r="AC810" s="31" t="s">
        <v>23940</v>
      </c>
      <c r="AD810" s="31" t="s">
        <v>9101</v>
      </c>
      <c r="AE810" s="31" t="s">
        <v>21</v>
      </c>
      <c r="AF810" s="31" t="s">
        <v>24882</v>
      </c>
      <c r="AG810" s="31" t="s">
        <v>19</v>
      </c>
      <c r="AH810" s="31" t="s">
        <v>24786</v>
      </c>
      <c r="AI810" s="31" t="s">
        <v>22734</v>
      </c>
      <c r="AJ810" s="31" t="s">
        <v>246</v>
      </c>
      <c r="AK810" s="31" t="s">
        <v>25</v>
      </c>
      <c r="AL810" s="31" t="s">
        <v>26</v>
      </c>
      <c r="AM810" s="31" t="s">
        <v>19</v>
      </c>
      <c r="AN810" s="31" t="s">
        <v>19</v>
      </c>
      <c r="AO810" s="31" t="s">
        <v>19</v>
      </c>
      <c r="AP810" s="31" t="s">
        <v>27</v>
      </c>
      <c r="AQ810" s="31" t="s">
        <v>24787</v>
      </c>
      <c r="AR810" s="31" t="s">
        <v>19</v>
      </c>
      <c r="AS810" s="59">
        <v>43932</v>
      </c>
      <c r="AT810" s="32">
        <v>171.36</v>
      </c>
      <c r="AU810" s="33" t="s">
        <v>28</v>
      </c>
      <c r="AV810" s="32">
        <v>2</v>
      </c>
      <c r="AW810" s="33" t="s">
        <v>29</v>
      </c>
      <c r="AX810" s="34">
        <v>6</v>
      </c>
      <c r="AY810" s="32">
        <v>2</v>
      </c>
      <c r="AZ810" s="33" t="s">
        <v>29</v>
      </c>
      <c r="BA810" s="35">
        <v>6.19</v>
      </c>
      <c r="BB810" s="33" t="s">
        <v>30</v>
      </c>
      <c r="BC810" s="35">
        <v>14.78</v>
      </c>
      <c r="BD810" s="33" t="s">
        <v>30</v>
      </c>
      <c r="BE810" s="35">
        <v>0</v>
      </c>
      <c r="BF810" s="33" t="s">
        <v>30</v>
      </c>
      <c r="BG810" s="35">
        <v>0</v>
      </c>
      <c r="BH810" s="33" t="s">
        <v>30</v>
      </c>
      <c r="BI810" s="35">
        <v>0</v>
      </c>
      <c r="BJ810" s="33" t="s">
        <v>30</v>
      </c>
      <c r="BK810" s="35">
        <v>3.11</v>
      </c>
      <c r="BL810" s="33" t="s">
        <v>30</v>
      </c>
      <c r="BM810" s="35">
        <v>2.5099999999999998</v>
      </c>
      <c r="BN810" s="33" t="s">
        <v>30</v>
      </c>
      <c r="BO810" s="35">
        <v>14.78</v>
      </c>
      <c r="BP810" s="33" t="s">
        <v>30</v>
      </c>
      <c r="BQ810" s="35">
        <v>6.03</v>
      </c>
      <c r="BR810" s="33" t="s">
        <v>30</v>
      </c>
      <c r="BS810" s="9">
        <f>VLOOKUP(A810,HR!A:P,16,0)</f>
        <v>21</v>
      </c>
      <c r="BT810" s="9" t="str">
        <f>VLOOKUP(A810,HR!A:S,19,0)</f>
        <v>10:53</v>
      </c>
      <c r="BU810" s="9" t="str">
        <f>VLOOKUP(VALUE(AC810),Varios!A:J,9,0)</f>
        <v>---943570025-983025286-</v>
      </c>
      <c r="BV810" s="9" t="str">
        <f>VLOOKUP(VALUE(AC810),Varios!A:J,10,0)</f>
        <v>PEM115</v>
      </c>
      <c r="BW810" s="9" t="str">
        <f t="shared" si="142"/>
        <v>Cod:11392319 - Cli:Toledo Toledo, Ada Isabel - Tel.:---943570025-983025286- -Dir:Av. Victor Raul 322 - Dist.:CHAO - ZV:PEM115 -Llega:10:53</v>
      </c>
      <c r="BX810" t="str">
        <f t="shared" si="132"/>
        <v>3. Ent. PT</v>
      </c>
      <c r="BY810" t="str">
        <f t="shared" si="133"/>
        <v>4-Vta.</v>
      </c>
      <c r="BZ810" s="16" t="str">
        <f t="shared" si="134"/>
        <v>Contado</v>
      </c>
      <c r="CA810" s="16">
        <f t="shared" si="135"/>
        <v>14.78</v>
      </c>
      <c r="CB810" s="16" t="str">
        <f t="shared" si="136"/>
        <v xml:space="preserve"> </v>
      </c>
      <c r="CC810" s="16">
        <f t="shared" si="137"/>
        <v>2</v>
      </c>
      <c r="CD810" s="16" t="str">
        <f t="shared" si="138"/>
        <v xml:space="preserve"> </v>
      </c>
      <c r="CE810" s="16" t="str">
        <f t="shared" si="139"/>
        <v>Transporte: 3401642335 - Acevedo Nolasco, John Maicol</v>
      </c>
      <c r="CF810" s="16">
        <f t="shared" si="140"/>
        <v>0</v>
      </c>
      <c r="CG810" s="16" t="str">
        <f>IF(Tabla1[[#This Row],[Clientes]]=1,VLOOKUP(Tabla1[[#This Row],[BK49**]],HR!A:X,24,0),"")</f>
        <v/>
      </c>
    </row>
    <row r="811" spans="1:85" x14ac:dyDescent="0.25">
      <c r="A811" s="7" t="str">
        <f t="shared" si="141"/>
        <v>11392319</v>
      </c>
      <c r="B811" s="31" t="s">
        <v>24781</v>
      </c>
      <c r="C811" s="31" t="s">
        <v>0</v>
      </c>
      <c r="D811" s="31" t="s">
        <v>1</v>
      </c>
      <c r="E811" s="31" t="s">
        <v>22256</v>
      </c>
      <c r="F811" s="31" t="s">
        <v>3</v>
      </c>
      <c r="G811" s="31" t="s">
        <v>24782</v>
      </c>
      <c r="H811" s="31" t="s">
        <v>4</v>
      </c>
      <c r="I811" s="31" t="s">
        <v>298</v>
      </c>
      <c r="J811" s="31" t="s">
        <v>299</v>
      </c>
      <c r="K811" s="31" t="s">
        <v>22257</v>
      </c>
      <c r="L811" s="31" t="s">
        <v>22258</v>
      </c>
      <c r="M811" s="31" t="s">
        <v>22259</v>
      </c>
      <c r="N811" s="31" t="s">
        <v>22257</v>
      </c>
      <c r="O811" s="31" t="s">
        <v>22260</v>
      </c>
      <c r="P811" s="31" t="s">
        <v>11</v>
      </c>
      <c r="Q811" s="31" t="s">
        <v>24879</v>
      </c>
      <c r="R811" s="31" t="s">
        <v>12</v>
      </c>
      <c r="S811" s="31" t="s">
        <v>31</v>
      </c>
      <c r="T811" s="31" t="s">
        <v>14</v>
      </c>
      <c r="U811" s="31" t="s">
        <v>32</v>
      </c>
      <c r="V811" s="31" t="s">
        <v>16</v>
      </c>
      <c r="W811" s="31" t="s">
        <v>17</v>
      </c>
      <c r="X811" s="31" t="s">
        <v>24880</v>
      </c>
      <c r="Y811" s="31" t="s">
        <v>18</v>
      </c>
      <c r="Z811" s="31" t="s">
        <v>24881</v>
      </c>
      <c r="AA811" s="31" t="s">
        <v>19</v>
      </c>
      <c r="AB811" s="31" t="s">
        <v>19</v>
      </c>
      <c r="AC811" s="31" t="s">
        <v>23940</v>
      </c>
      <c r="AD811" s="31" t="s">
        <v>9101</v>
      </c>
      <c r="AE811" s="31" t="s">
        <v>21</v>
      </c>
      <c r="AF811" s="31" t="s">
        <v>24882</v>
      </c>
      <c r="AG811" s="31" t="s">
        <v>19</v>
      </c>
      <c r="AH811" s="31" t="s">
        <v>24786</v>
      </c>
      <c r="AI811" s="31" t="s">
        <v>22734</v>
      </c>
      <c r="AJ811" s="31" t="s">
        <v>246</v>
      </c>
      <c r="AK811" s="31" t="s">
        <v>25</v>
      </c>
      <c r="AL811" s="31" t="s">
        <v>26</v>
      </c>
      <c r="AM811" s="31" t="s">
        <v>19</v>
      </c>
      <c r="AN811" s="31" t="s">
        <v>19</v>
      </c>
      <c r="AO811" s="31" t="s">
        <v>19</v>
      </c>
      <c r="AP811" s="31" t="s">
        <v>27</v>
      </c>
      <c r="AQ811" s="31" t="s">
        <v>24787</v>
      </c>
      <c r="AR811" s="31" t="s">
        <v>19</v>
      </c>
      <c r="AS811" s="59">
        <v>43932</v>
      </c>
      <c r="AT811" s="32">
        <v>171.36</v>
      </c>
      <c r="AU811" s="33" t="s">
        <v>28</v>
      </c>
      <c r="AV811" s="32">
        <v>2</v>
      </c>
      <c r="AW811" s="33" t="s">
        <v>29</v>
      </c>
      <c r="AX811" s="34">
        <v>15</v>
      </c>
      <c r="AY811" s="32">
        <v>2</v>
      </c>
      <c r="AZ811" s="33" t="s">
        <v>29</v>
      </c>
      <c r="BA811" s="35">
        <v>8.32</v>
      </c>
      <c r="BB811" s="33" t="s">
        <v>30</v>
      </c>
      <c r="BC811" s="35">
        <v>27.71</v>
      </c>
      <c r="BD811" s="33" t="s">
        <v>30</v>
      </c>
      <c r="BE811" s="35">
        <v>0</v>
      </c>
      <c r="BF811" s="33" t="s">
        <v>30</v>
      </c>
      <c r="BG811" s="35">
        <v>-3.89</v>
      </c>
      <c r="BH811" s="33" t="s">
        <v>30</v>
      </c>
      <c r="BI811" s="35">
        <v>0</v>
      </c>
      <c r="BJ811" s="33" t="s">
        <v>30</v>
      </c>
      <c r="BK811" s="35">
        <v>5.0199999999999996</v>
      </c>
      <c r="BL811" s="33" t="s">
        <v>30</v>
      </c>
      <c r="BM811" s="35">
        <v>4.05</v>
      </c>
      <c r="BN811" s="33" t="s">
        <v>30</v>
      </c>
      <c r="BO811" s="35">
        <v>23.82</v>
      </c>
      <c r="BP811" s="33" t="s">
        <v>30</v>
      </c>
      <c r="BQ811" s="35">
        <v>9.73</v>
      </c>
      <c r="BR811" s="33" t="s">
        <v>30</v>
      </c>
      <c r="BS811" s="9">
        <f>VLOOKUP(A811,HR!A:P,16,0)</f>
        <v>21</v>
      </c>
      <c r="BT811" s="9" t="str">
        <f>VLOOKUP(A811,HR!A:S,19,0)</f>
        <v>10:53</v>
      </c>
      <c r="BU811" s="9" t="str">
        <f>VLOOKUP(VALUE(AC811),Varios!A:J,9,0)</f>
        <v>---943570025-983025286-</v>
      </c>
      <c r="BV811" s="9" t="str">
        <f>VLOOKUP(VALUE(AC811),Varios!A:J,10,0)</f>
        <v>PEM115</v>
      </c>
      <c r="BW811" s="9" t="str">
        <f t="shared" si="142"/>
        <v>Cod:11392319 - Cli:Toledo Toledo, Ada Isabel - Tel.:---943570025-983025286- -Dir:Av. Victor Raul 322 - Dist.:CHAO - ZV:PEM115 -Llega:10:53</v>
      </c>
      <c r="BX811" t="str">
        <f t="shared" si="132"/>
        <v>3. Ent. PT</v>
      </c>
      <c r="BY811" t="str">
        <f t="shared" si="133"/>
        <v>4-Vta.</v>
      </c>
      <c r="BZ811" s="16" t="str">
        <f t="shared" si="134"/>
        <v>Contado</v>
      </c>
      <c r="CA811" s="16">
        <f t="shared" si="135"/>
        <v>27.71</v>
      </c>
      <c r="CB811" s="16" t="str">
        <f t="shared" si="136"/>
        <v xml:space="preserve"> </v>
      </c>
      <c r="CC811" s="16">
        <f t="shared" si="137"/>
        <v>2</v>
      </c>
      <c r="CD811" s="16" t="str">
        <f t="shared" si="138"/>
        <v xml:space="preserve"> </v>
      </c>
      <c r="CE811" s="16" t="str">
        <f t="shared" si="139"/>
        <v>Transporte: 3401642335 - Acevedo Nolasco, John Maicol</v>
      </c>
      <c r="CF811" s="16">
        <f t="shared" si="140"/>
        <v>0</v>
      </c>
      <c r="CG811" s="16" t="str">
        <f>IF(Tabla1[[#This Row],[Clientes]]=1,VLOOKUP(Tabla1[[#This Row],[BK49**]],HR!A:X,24,0),"")</f>
        <v/>
      </c>
    </row>
    <row r="812" spans="1:85" x14ac:dyDescent="0.25">
      <c r="A812" s="7" t="str">
        <f t="shared" si="141"/>
        <v>11544422</v>
      </c>
      <c r="B812" s="31" t="s">
        <v>24883</v>
      </c>
      <c r="C812" s="31" t="s">
        <v>0</v>
      </c>
      <c r="D812" s="31" t="s">
        <v>1</v>
      </c>
      <c r="E812" s="31" t="s">
        <v>192</v>
      </c>
      <c r="F812" s="31" t="s">
        <v>3</v>
      </c>
      <c r="G812" s="31" t="s">
        <v>24884</v>
      </c>
      <c r="H812" s="31" t="s">
        <v>4</v>
      </c>
      <c r="I812" s="31" t="s">
        <v>5</v>
      </c>
      <c r="J812" s="31" t="s">
        <v>6</v>
      </c>
      <c r="K812" s="31" t="s">
        <v>193</v>
      </c>
      <c r="L812" s="31" t="s">
        <v>19</v>
      </c>
      <c r="M812" s="31" t="s">
        <v>194</v>
      </c>
      <c r="N812" s="31" t="s">
        <v>193</v>
      </c>
      <c r="O812" s="31" t="s">
        <v>195</v>
      </c>
      <c r="P812" s="31" t="s">
        <v>11</v>
      </c>
      <c r="Q812" s="31" t="s">
        <v>24885</v>
      </c>
      <c r="R812" s="31" t="s">
        <v>12</v>
      </c>
      <c r="S812" s="31" t="s">
        <v>57</v>
      </c>
      <c r="T812" s="31" t="s">
        <v>14</v>
      </c>
      <c r="U812" s="31" t="s">
        <v>58</v>
      </c>
      <c r="V812" s="31" t="s">
        <v>16</v>
      </c>
      <c r="W812" s="31" t="s">
        <v>17</v>
      </c>
      <c r="X812" s="31" t="s">
        <v>24886</v>
      </c>
      <c r="Y812" s="31" t="s">
        <v>18</v>
      </c>
      <c r="Z812" s="31" t="s">
        <v>19</v>
      </c>
      <c r="AA812" s="31" t="s">
        <v>19</v>
      </c>
      <c r="AB812" s="31" t="s">
        <v>19</v>
      </c>
      <c r="AC812" s="31" t="s">
        <v>22944</v>
      </c>
      <c r="AD812" s="31" t="s">
        <v>1603</v>
      </c>
      <c r="AE812" s="31" t="s">
        <v>21</v>
      </c>
      <c r="AF812" s="31" t="s">
        <v>24887</v>
      </c>
      <c r="AG812" s="31" t="s">
        <v>19</v>
      </c>
      <c r="AH812" s="31" t="s">
        <v>24888</v>
      </c>
      <c r="AI812" s="31" t="s">
        <v>22683</v>
      </c>
      <c r="AJ812" s="31" t="s">
        <v>305</v>
      </c>
      <c r="AK812" s="31" t="s">
        <v>35</v>
      </c>
      <c r="AL812" s="31" t="s">
        <v>26</v>
      </c>
      <c r="AM812" s="31" t="s">
        <v>19</v>
      </c>
      <c r="AN812" s="31" t="s">
        <v>19</v>
      </c>
      <c r="AO812" s="31" t="s">
        <v>19</v>
      </c>
      <c r="AP812" s="31" t="s">
        <v>27</v>
      </c>
      <c r="AQ812" s="31" t="s">
        <v>24889</v>
      </c>
      <c r="AR812" s="31" t="s">
        <v>19</v>
      </c>
      <c r="AS812" s="59">
        <v>43932</v>
      </c>
      <c r="AT812" s="32">
        <v>79.819999999999993</v>
      </c>
      <c r="AU812" s="33" t="s">
        <v>28</v>
      </c>
      <c r="AV812" s="32">
        <v>5</v>
      </c>
      <c r="AW812" s="33" t="s">
        <v>29</v>
      </c>
      <c r="AX812" s="34">
        <v>1</v>
      </c>
      <c r="AY812" s="32">
        <v>5</v>
      </c>
      <c r="AZ812" s="33" t="s">
        <v>29</v>
      </c>
      <c r="BA812" s="35">
        <v>14.41</v>
      </c>
      <c r="BB812" s="33" t="s">
        <v>30</v>
      </c>
      <c r="BC812" s="35">
        <v>32.21</v>
      </c>
      <c r="BD812" s="33" t="s">
        <v>30</v>
      </c>
      <c r="BE812" s="35">
        <v>0</v>
      </c>
      <c r="BF812" s="33" t="s">
        <v>30</v>
      </c>
      <c r="BG812" s="35">
        <v>0</v>
      </c>
      <c r="BH812" s="33" t="s">
        <v>30</v>
      </c>
      <c r="BI812" s="35">
        <v>0</v>
      </c>
      <c r="BJ812" s="33" t="s">
        <v>30</v>
      </c>
      <c r="BK812" s="35">
        <v>5.8</v>
      </c>
      <c r="BL812" s="33" t="s">
        <v>30</v>
      </c>
      <c r="BM812" s="35">
        <v>0</v>
      </c>
      <c r="BN812" s="33" t="s">
        <v>30</v>
      </c>
      <c r="BO812" s="35">
        <v>32.21</v>
      </c>
      <c r="BP812" s="33" t="s">
        <v>30</v>
      </c>
      <c r="BQ812" s="35">
        <v>6.56</v>
      </c>
      <c r="BR812" s="33" t="s">
        <v>30</v>
      </c>
      <c r="BS812" s="9">
        <f>VLOOKUP(A812,HR!A:P,16,0)</f>
        <v>3</v>
      </c>
      <c r="BT812" s="9" t="str">
        <f>VLOOKUP(A812,HR!A:S,19,0)</f>
        <v>08:00</v>
      </c>
      <c r="BU812" s="9" t="str">
        <f>VLOOKUP(VALUE(AC812),Varios!A:J,9,0)</f>
        <v>-44307598--945296257--</v>
      </c>
      <c r="BV812" s="9" t="str">
        <f>VLOOKUP(VALUE(AC812),Varios!A:J,10,0)</f>
        <v>PEM113</v>
      </c>
      <c r="BW812" s="9" t="str">
        <f t="shared" si="142"/>
        <v>Cod:11544422 - Cli:Delgado Briceño, Yolanda Gladys - Tel.:-44307598--945296257-- -Dir:Av. Hector Cespedes Mz G4 Lt 02 - Dist.:SANTIAGO DE CAO - ZV:PEM113 -Llega:08:00</v>
      </c>
      <c r="BX812" t="str">
        <f t="shared" si="132"/>
        <v>3. Ent. PT</v>
      </c>
      <c r="BY812" t="str">
        <f t="shared" si="133"/>
        <v>4-Vta.</v>
      </c>
      <c r="BZ812" s="16" t="str">
        <f t="shared" si="134"/>
        <v>Contado</v>
      </c>
      <c r="CA812" s="16">
        <f t="shared" si="135"/>
        <v>32.21</v>
      </c>
      <c r="CB812" s="16" t="str">
        <f t="shared" si="136"/>
        <v xml:space="preserve"> </v>
      </c>
      <c r="CC812" s="16">
        <f t="shared" si="137"/>
        <v>5</v>
      </c>
      <c r="CD812" s="16" t="str">
        <f t="shared" si="138"/>
        <v xml:space="preserve"> </v>
      </c>
      <c r="CE812" s="16" t="str">
        <f t="shared" si="139"/>
        <v>Transporte: 3401642338 - Leon Cruz, Victor William</v>
      </c>
      <c r="CF812" s="16">
        <f t="shared" si="140"/>
        <v>1</v>
      </c>
      <c r="CG812" s="16">
        <f>IF(Tabla1[[#This Row],[Clientes]]=1,VLOOKUP(Tabla1[[#This Row],[BK49**]],HR!A:X,24,0),"")</f>
        <v>0.2</v>
      </c>
    </row>
    <row r="813" spans="1:85" x14ac:dyDescent="0.25">
      <c r="A813" s="7" t="str">
        <f t="shared" si="141"/>
        <v>11544422</v>
      </c>
      <c r="B813" s="31" t="s">
        <v>24883</v>
      </c>
      <c r="C813" s="31" t="s">
        <v>0</v>
      </c>
      <c r="D813" s="31" t="s">
        <v>1</v>
      </c>
      <c r="E813" s="31" t="s">
        <v>192</v>
      </c>
      <c r="F813" s="31" t="s">
        <v>3</v>
      </c>
      <c r="G813" s="31" t="s">
        <v>24884</v>
      </c>
      <c r="H813" s="31" t="s">
        <v>4</v>
      </c>
      <c r="I813" s="31" t="s">
        <v>5</v>
      </c>
      <c r="J813" s="31" t="s">
        <v>6</v>
      </c>
      <c r="K813" s="31" t="s">
        <v>193</v>
      </c>
      <c r="L813" s="31" t="s">
        <v>19</v>
      </c>
      <c r="M813" s="31" t="s">
        <v>194</v>
      </c>
      <c r="N813" s="31" t="s">
        <v>193</v>
      </c>
      <c r="O813" s="31" t="s">
        <v>195</v>
      </c>
      <c r="P813" s="31" t="s">
        <v>11</v>
      </c>
      <c r="Q813" s="31" t="s">
        <v>24885</v>
      </c>
      <c r="R813" s="31" t="s">
        <v>12</v>
      </c>
      <c r="S813" s="31" t="s">
        <v>13</v>
      </c>
      <c r="T813" s="31" t="s">
        <v>14</v>
      </c>
      <c r="U813" s="31" t="s">
        <v>15</v>
      </c>
      <c r="V813" s="31" t="s">
        <v>16</v>
      </c>
      <c r="W813" s="31" t="s">
        <v>17</v>
      </c>
      <c r="X813" s="31" t="s">
        <v>24886</v>
      </c>
      <c r="Y813" s="31" t="s">
        <v>18</v>
      </c>
      <c r="Z813" s="31" t="s">
        <v>19</v>
      </c>
      <c r="AA813" s="31" t="s">
        <v>19</v>
      </c>
      <c r="AB813" s="31" t="s">
        <v>19</v>
      </c>
      <c r="AC813" s="31" t="s">
        <v>22944</v>
      </c>
      <c r="AD813" s="31" t="s">
        <v>1603</v>
      </c>
      <c r="AE813" s="31" t="s">
        <v>21</v>
      </c>
      <c r="AF813" s="31" t="s">
        <v>24887</v>
      </c>
      <c r="AG813" s="31" t="s">
        <v>19</v>
      </c>
      <c r="AH813" s="31" t="s">
        <v>24888</v>
      </c>
      <c r="AI813" s="31" t="s">
        <v>22683</v>
      </c>
      <c r="AJ813" s="31" t="s">
        <v>305</v>
      </c>
      <c r="AK813" s="31" t="s">
        <v>25</v>
      </c>
      <c r="AL813" s="31" t="s">
        <v>26</v>
      </c>
      <c r="AM813" s="31" t="s">
        <v>19</v>
      </c>
      <c r="AN813" s="31" t="s">
        <v>19</v>
      </c>
      <c r="AO813" s="31" t="s">
        <v>19</v>
      </c>
      <c r="AP813" s="31" t="s">
        <v>27</v>
      </c>
      <c r="AQ813" s="31" t="s">
        <v>24889</v>
      </c>
      <c r="AR813" s="31" t="s">
        <v>19</v>
      </c>
      <c r="AS813" s="59">
        <v>43932</v>
      </c>
      <c r="AT813" s="32">
        <v>79.819999999999993</v>
      </c>
      <c r="AU813" s="33" t="s">
        <v>28</v>
      </c>
      <c r="AV813" s="32">
        <v>4</v>
      </c>
      <c r="AW813" s="33" t="s">
        <v>29</v>
      </c>
      <c r="AX813" s="34">
        <v>4</v>
      </c>
      <c r="AY813" s="32">
        <v>4</v>
      </c>
      <c r="AZ813" s="33" t="s">
        <v>29</v>
      </c>
      <c r="BA813" s="35">
        <v>16.989999999999998</v>
      </c>
      <c r="BB813" s="33" t="s">
        <v>30</v>
      </c>
      <c r="BC813" s="35">
        <v>67.62</v>
      </c>
      <c r="BD813" s="33" t="s">
        <v>30</v>
      </c>
      <c r="BE813" s="35">
        <v>0</v>
      </c>
      <c r="BF813" s="33" t="s">
        <v>30</v>
      </c>
      <c r="BG813" s="35">
        <v>-11.87</v>
      </c>
      <c r="BH813" s="33" t="s">
        <v>30</v>
      </c>
      <c r="BI813" s="35">
        <v>0</v>
      </c>
      <c r="BJ813" s="33" t="s">
        <v>30</v>
      </c>
      <c r="BK813" s="35">
        <v>11.74</v>
      </c>
      <c r="BL813" s="33" t="s">
        <v>30</v>
      </c>
      <c r="BM813" s="35">
        <v>9.48</v>
      </c>
      <c r="BN813" s="33" t="s">
        <v>30</v>
      </c>
      <c r="BO813" s="35">
        <v>55.75</v>
      </c>
      <c r="BP813" s="33" t="s">
        <v>30</v>
      </c>
      <c r="BQ813" s="35">
        <v>22.76</v>
      </c>
      <c r="BR813" s="33" t="s">
        <v>30</v>
      </c>
      <c r="BS813" s="9">
        <f>VLOOKUP(A813,HR!A:P,16,0)</f>
        <v>3</v>
      </c>
      <c r="BT813" s="9" t="str">
        <f>VLOOKUP(A813,HR!A:S,19,0)</f>
        <v>08:00</v>
      </c>
      <c r="BU813" s="9" t="str">
        <f>VLOOKUP(VALUE(AC813),Varios!A:J,9,0)</f>
        <v>-44307598--945296257--</v>
      </c>
      <c r="BV813" s="9" t="str">
        <f>VLOOKUP(VALUE(AC813),Varios!A:J,10,0)</f>
        <v>PEM113</v>
      </c>
      <c r="BW813" s="9" t="str">
        <f t="shared" si="142"/>
        <v>Cod:11544422 - Cli:Delgado Briceño, Yolanda Gladys - Tel.:-44307598--945296257-- -Dir:Av. Hector Cespedes Mz G4 Lt 02 - Dist.:SANTIAGO DE CAO - ZV:PEM113 -Llega:08:00</v>
      </c>
      <c r="BX813" t="str">
        <f t="shared" si="132"/>
        <v>3. Ent. PT</v>
      </c>
      <c r="BY813" t="str">
        <f t="shared" si="133"/>
        <v>4-Vta.</v>
      </c>
      <c r="BZ813" s="16" t="str">
        <f t="shared" si="134"/>
        <v>Contado</v>
      </c>
      <c r="CA813" s="16">
        <f t="shared" si="135"/>
        <v>67.62</v>
      </c>
      <c r="CB813" s="16" t="str">
        <f t="shared" si="136"/>
        <v xml:space="preserve"> </v>
      </c>
      <c r="CC813" s="16">
        <f t="shared" si="137"/>
        <v>4</v>
      </c>
      <c r="CD813" s="16" t="str">
        <f t="shared" si="138"/>
        <v xml:space="preserve"> </v>
      </c>
      <c r="CE813" s="16" t="str">
        <f t="shared" si="139"/>
        <v>Transporte: 3401642338 - Leon Cruz, Victor William</v>
      </c>
      <c r="CF813" s="16">
        <f t="shared" si="140"/>
        <v>0</v>
      </c>
      <c r="CG813" s="16" t="str">
        <f>IF(Tabla1[[#This Row],[Clientes]]=1,VLOOKUP(Tabla1[[#This Row],[BK49**]],HR!A:X,24,0),"")</f>
        <v/>
      </c>
    </row>
    <row r="814" spans="1:85" x14ac:dyDescent="0.25">
      <c r="A814" s="7" t="str">
        <f t="shared" si="141"/>
        <v>11140347</v>
      </c>
      <c r="B814" s="31" t="s">
        <v>24883</v>
      </c>
      <c r="C814" s="31" t="s">
        <v>0</v>
      </c>
      <c r="D814" s="31" t="s">
        <v>1</v>
      </c>
      <c r="E814" s="31" t="s">
        <v>192</v>
      </c>
      <c r="F814" s="31" t="s">
        <v>3</v>
      </c>
      <c r="G814" s="31" t="s">
        <v>24884</v>
      </c>
      <c r="H814" s="31" t="s">
        <v>4</v>
      </c>
      <c r="I814" s="31" t="s">
        <v>5</v>
      </c>
      <c r="J814" s="31" t="s">
        <v>6</v>
      </c>
      <c r="K814" s="31" t="s">
        <v>193</v>
      </c>
      <c r="L814" s="31" t="s">
        <v>19</v>
      </c>
      <c r="M814" s="31" t="s">
        <v>194</v>
      </c>
      <c r="N814" s="31" t="s">
        <v>193</v>
      </c>
      <c r="O814" s="31" t="s">
        <v>195</v>
      </c>
      <c r="P814" s="31" t="s">
        <v>11</v>
      </c>
      <c r="Q814" s="31" t="s">
        <v>24890</v>
      </c>
      <c r="R814" s="31" t="s">
        <v>12</v>
      </c>
      <c r="S814" s="31" t="s">
        <v>31</v>
      </c>
      <c r="T814" s="31" t="s">
        <v>14</v>
      </c>
      <c r="U814" s="31" t="s">
        <v>32</v>
      </c>
      <c r="V814" s="31" t="s">
        <v>16</v>
      </c>
      <c r="W814" s="31" t="s">
        <v>17</v>
      </c>
      <c r="X814" s="31" t="s">
        <v>24891</v>
      </c>
      <c r="Y814" s="31" t="s">
        <v>18</v>
      </c>
      <c r="Z814" s="31" t="s">
        <v>19</v>
      </c>
      <c r="AA814" s="31" t="s">
        <v>19</v>
      </c>
      <c r="AB814" s="31" t="s">
        <v>19</v>
      </c>
      <c r="AC814" s="31" t="s">
        <v>22971</v>
      </c>
      <c r="AD814" s="31" t="s">
        <v>17940</v>
      </c>
      <c r="AE814" s="31" t="s">
        <v>21</v>
      </c>
      <c r="AF814" s="31" t="s">
        <v>24892</v>
      </c>
      <c r="AG814" s="31" t="s">
        <v>19</v>
      </c>
      <c r="AH814" s="31" t="s">
        <v>24888</v>
      </c>
      <c r="AI814" s="31" t="s">
        <v>22683</v>
      </c>
      <c r="AJ814" s="31" t="s">
        <v>305</v>
      </c>
      <c r="AK814" s="31" t="s">
        <v>25</v>
      </c>
      <c r="AL814" s="31" t="s">
        <v>26</v>
      </c>
      <c r="AM814" s="31" t="s">
        <v>19</v>
      </c>
      <c r="AN814" s="31" t="s">
        <v>19</v>
      </c>
      <c r="AO814" s="31" t="s">
        <v>19</v>
      </c>
      <c r="AP814" s="31" t="s">
        <v>27</v>
      </c>
      <c r="AQ814" s="31" t="s">
        <v>24889</v>
      </c>
      <c r="AR814" s="31" t="s">
        <v>19</v>
      </c>
      <c r="AS814" s="59">
        <v>43932</v>
      </c>
      <c r="AT814" s="32">
        <v>79.819999999999993</v>
      </c>
      <c r="AU814" s="33" t="s">
        <v>28</v>
      </c>
      <c r="AV814" s="32">
        <v>2</v>
      </c>
      <c r="AW814" s="33" t="s">
        <v>29</v>
      </c>
      <c r="AX814" s="34">
        <v>15</v>
      </c>
      <c r="AY814" s="32">
        <v>2</v>
      </c>
      <c r="AZ814" s="33" t="s">
        <v>29</v>
      </c>
      <c r="BA814" s="35">
        <v>8.32</v>
      </c>
      <c r="BB814" s="33" t="s">
        <v>30</v>
      </c>
      <c r="BC814" s="35">
        <v>27.71</v>
      </c>
      <c r="BD814" s="33" t="s">
        <v>30</v>
      </c>
      <c r="BE814" s="35">
        <v>0</v>
      </c>
      <c r="BF814" s="33" t="s">
        <v>30</v>
      </c>
      <c r="BG814" s="35">
        <v>-3.89</v>
      </c>
      <c r="BH814" s="33" t="s">
        <v>30</v>
      </c>
      <c r="BI814" s="35">
        <v>0</v>
      </c>
      <c r="BJ814" s="33" t="s">
        <v>30</v>
      </c>
      <c r="BK814" s="35">
        <v>5.0199999999999996</v>
      </c>
      <c r="BL814" s="33" t="s">
        <v>30</v>
      </c>
      <c r="BM814" s="35">
        <v>4.05</v>
      </c>
      <c r="BN814" s="33" t="s">
        <v>30</v>
      </c>
      <c r="BO814" s="35">
        <v>23.82</v>
      </c>
      <c r="BP814" s="33" t="s">
        <v>30</v>
      </c>
      <c r="BQ814" s="35">
        <v>9.73</v>
      </c>
      <c r="BR814" s="33" t="s">
        <v>30</v>
      </c>
      <c r="BS814" s="9">
        <f>VLOOKUP(A814,HR!A:P,16,0)</f>
        <v>12</v>
      </c>
      <c r="BT814" s="9" t="str">
        <f>VLOOKUP(A814,HR!A:S,19,0)</f>
        <v>08:50</v>
      </c>
      <c r="BU814" s="9" t="str">
        <f>VLOOKUP(VALUE(AC814),Varios!A:J,9,0)</f>
        <v>---938976345--</v>
      </c>
      <c r="BV814" s="9" t="str">
        <f>VLOOKUP(VALUE(AC814),Varios!A:J,10,0)</f>
        <v>PEM114</v>
      </c>
      <c r="BW814" s="9" t="str">
        <f t="shared" si="142"/>
        <v>Cod:11140347 - Cli:Gutierrez Arias, Santos Oreli - Tel.:---938976345-- -Dir:Jr. Proaño 11 - Dist.:SANTIAGO DE CAO - ZV:PEM114 -Llega:08:50</v>
      </c>
      <c r="BX814" t="str">
        <f t="shared" si="132"/>
        <v>3. Ent. PT</v>
      </c>
      <c r="BY814" t="str">
        <f t="shared" si="133"/>
        <v>4-Vta.</v>
      </c>
      <c r="BZ814" s="16" t="str">
        <f t="shared" si="134"/>
        <v>Contado</v>
      </c>
      <c r="CA814" s="16">
        <f t="shared" si="135"/>
        <v>27.71</v>
      </c>
      <c r="CB814" s="16" t="str">
        <f t="shared" si="136"/>
        <v xml:space="preserve"> </v>
      </c>
      <c r="CC814" s="16">
        <f t="shared" si="137"/>
        <v>2</v>
      </c>
      <c r="CD814" s="16" t="str">
        <f t="shared" si="138"/>
        <v xml:space="preserve"> </v>
      </c>
      <c r="CE814" s="16" t="str">
        <f t="shared" si="139"/>
        <v>Transporte: 3401642338 - Leon Cruz, Victor William</v>
      </c>
      <c r="CF814" s="16">
        <f t="shared" si="140"/>
        <v>1</v>
      </c>
      <c r="CG814" s="16">
        <f>IF(Tabla1[[#This Row],[Clientes]]=1,VLOOKUP(Tabla1[[#This Row],[BK49**]],HR!A:X,24,0),"")</f>
        <v>0.2</v>
      </c>
    </row>
    <row r="815" spans="1:85" x14ac:dyDescent="0.25">
      <c r="A815" s="7" t="str">
        <f t="shared" si="141"/>
        <v>11140347</v>
      </c>
      <c r="B815" s="31" t="s">
        <v>24883</v>
      </c>
      <c r="C815" s="31" t="s">
        <v>0</v>
      </c>
      <c r="D815" s="31" t="s">
        <v>1</v>
      </c>
      <c r="E815" s="31" t="s">
        <v>192</v>
      </c>
      <c r="F815" s="31" t="s">
        <v>3</v>
      </c>
      <c r="G815" s="31" t="s">
        <v>24884</v>
      </c>
      <c r="H815" s="31" t="s">
        <v>4</v>
      </c>
      <c r="I815" s="31" t="s">
        <v>5</v>
      </c>
      <c r="J815" s="31" t="s">
        <v>6</v>
      </c>
      <c r="K815" s="31" t="s">
        <v>193</v>
      </c>
      <c r="L815" s="31" t="s">
        <v>19</v>
      </c>
      <c r="M815" s="31" t="s">
        <v>194</v>
      </c>
      <c r="N815" s="31" t="s">
        <v>193</v>
      </c>
      <c r="O815" s="31" t="s">
        <v>195</v>
      </c>
      <c r="P815" s="31" t="s">
        <v>11</v>
      </c>
      <c r="Q815" s="31" t="s">
        <v>24890</v>
      </c>
      <c r="R815" s="31" t="s">
        <v>12</v>
      </c>
      <c r="S815" s="31" t="s">
        <v>57</v>
      </c>
      <c r="T815" s="31" t="s">
        <v>14</v>
      </c>
      <c r="U815" s="31" t="s">
        <v>58</v>
      </c>
      <c r="V815" s="31" t="s">
        <v>16</v>
      </c>
      <c r="W815" s="31" t="s">
        <v>17</v>
      </c>
      <c r="X815" s="31" t="s">
        <v>24891</v>
      </c>
      <c r="Y815" s="31" t="s">
        <v>18</v>
      </c>
      <c r="Z815" s="31" t="s">
        <v>19</v>
      </c>
      <c r="AA815" s="31" t="s">
        <v>19</v>
      </c>
      <c r="AB815" s="31" t="s">
        <v>19</v>
      </c>
      <c r="AC815" s="31" t="s">
        <v>22971</v>
      </c>
      <c r="AD815" s="31" t="s">
        <v>17940</v>
      </c>
      <c r="AE815" s="31" t="s">
        <v>21</v>
      </c>
      <c r="AF815" s="31" t="s">
        <v>24892</v>
      </c>
      <c r="AG815" s="31" t="s">
        <v>19</v>
      </c>
      <c r="AH815" s="31" t="s">
        <v>24888</v>
      </c>
      <c r="AI815" s="31" t="s">
        <v>22683</v>
      </c>
      <c r="AJ815" s="31" t="s">
        <v>305</v>
      </c>
      <c r="AK815" s="31" t="s">
        <v>35</v>
      </c>
      <c r="AL815" s="31" t="s">
        <v>26</v>
      </c>
      <c r="AM815" s="31" t="s">
        <v>19</v>
      </c>
      <c r="AN815" s="31" t="s">
        <v>19</v>
      </c>
      <c r="AO815" s="31" t="s">
        <v>19</v>
      </c>
      <c r="AP815" s="31" t="s">
        <v>27</v>
      </c>
      <c r="AQ815" s="31" t="s">
        <v>24889</v>
      </c>
      <c r="AR815" s="31" t="s">
        <v>19</v>
      </c>
      <c r="AS815" s="59">
        <v>43932</v>
      </c>
      <c r="AT815" s="32">
        <v>79.819999999999993</v>
      </c>
      <c r="AU815" s="33" t="s">
        <v>28</v>
      </c>
      <c r="AV815" s="32">
        <v>3</v>
      </c>
      <c r="AW815" s="33" t="s">
        <v>29</v>
      </c>
      <c r="AX815" s="34">
        <v>1</v>
      </c>
      <c r="AY815" s="32">
        <v>3</v>
      </c>
      <c r="AZ815" s="33" t="s">
        <v>29</v>
      </c>
      <c r="BA815" s="35">
        <v>8.65</v>
      </c>
      <c r="BB815" s="33" t="s">
        <v>30</v>
      </c>
      <c r="BC815" s="35">
        <v>19.32</v>
      </c>
      <c r="BD815" s="33" t="s">
        <v>30</v>
      </c>
      <c r="BE815" s="35">
        <v>0</v>
      </c>
      <c r="BF815" s="33" t="s">
        <v>30</v>
      </c>
      <c r="BG815" s="35">
        <v>0</v>
      </c>
      <c r="BH815" s="33" t="s">
        <v>30</v>
      </c>
      <c r="BI815" s="35">
        <v>0</v>
      </c>
      <c r="BJ815" s="33" t="s">
        <v>30</v>
      </c>
      <c r="BK815" s="35">
        <v>3.48</v>
      </c>
      <c r="BL815" s="33" t="s">
        <v>30</v>
      </c>
      <c r="BM815" s="35">
        <v>0</v>
      </c>
      <c r="BN815" s="33" t="s">
        <v>30</v>
      </c>
      <c r="BO815" s="35">
        <v>19.32</v>
      </c>
      <c r="BP815" s="33" t="s">
        <v>30</v>
      </c>
      <c r="BQ815" s="35">
        <v>3.94</v>
      </c>
      <c r="BR815" s="33" t="s">
        <v>30</v>
      </c>
      <c r="BS815" s="9">
        <f>VLOOKUP(A815,HR!A:P,16,0)</f>
        <v>12</v>
      </c>
      <c r="BT815" s="9" t="str">
        <f>VLOOKUP(A815,HR!A:S,19,0)</f>
        <v>08:50</v>
      </c>
      <c r="BU815" s="9" t="str">
        <f>VLOOKUP(VALUE(AC815),Varios!A:J,9,0)</f>
        <v>---938976345--</v>
      </c>
      <c r="BV815" s="9" t="str">
        <f>VLOOKUP(VALUE(AC815),Varios!A:J,10,0)</f>
        <v>PEM114</v>
      </c>
      <c r="BW815" s="9" t="str">
        <f t="shared" si="142"/>
        <v>Cod:11140347 - Cli:Gutierrez Arias, Santos Oreli - Tel.:---938976345-- -Dir:Jr. Proaño 11 - Dist.:SANTIAGO DE CAO - ZV:PEM114 -Llega:08:50</v>
      </c>
      <c r="BX815" t="str">
        <f t="shared" si="132"/>
        <v>3. Ent. PT</v>
      </c>
      <c r="BY815" t="str">
        <f t="shared" si="133"/>
        <v>4-Vta.</v>
      </c>
      <c r="BZ815" s="16" t="str">
        <f t="shared" si="134"/>
        <v>Contado</v>
      </c>
      <c r="CA815" s="16">
        <f t="shared" si="135"/>
        <v>19.32</v>
      </c>
      <c r="CB815" s="16" t="str">
        <f t="shared" si="136"/>
        <v xml:space="preserve"> </v>
      </c>
      <c r="CC815" s="16">
        <f t="shared" si="137"/>
        <v>3</v>
      </c>
      <c r="CD815" s="16" t="str">
        <f t="shared" si="138"/>
        <v xml:space="preserve"> </v>
      </c>
      <c r="CE815" s="16" t="str">
        <f t="shared" si="139"/>
        <v>Transporte: 3401642338 - Leon Cruz, Victor William</v>
      </c>
      <c r="CF815" s="16">
        <f t="shared" si="140"/>
        <v>0</v>
      </c>
      <c r="CG815" s="16" t="str">
        <f>IF(Tabla1[[#This Row],[Clientes]]=1,VLOOKUP(Tabla1[[#This Row],[BK49**]],HR!A:X,24,0),"")</f>
        <v/>
      </c>
    </row>
    <row r="816" spans="1:85" x14ac:dyDescent="0.25">
      <c r="A816" s="7" t="str">
        <f t="shared" si="141"/>
        <v>11683962</v>
      </c>
      <c r="B816" s="31" t="s">
        <v>24883</v>
      </c>
      <c r="C816" s="31" t="s">
        <v>0</v>
      </c>
      <c r="D816" s="31" t="s">
        <v>1</v>
      </c>
      <c r="E816" s="31" t="s">
        <v>192</v>
      </c>
      <c r="F816" s="31" t="s">
        <v>3</v>
      </c>
      <c r="G816" s="31" t="s">
        <v>24884</v>
      </c>
      <c r="H816" s="31" t="s">
        <v>4</v>
      </c>
      <c r="I816" s="31" t="s">
        <v>5</v>
      </c>
      <c r="J816" s="31" t="s">
        <v>6</v>
      </c>
      <c r="K816" s="31" t="s">
        <v>193</v>
      </c>
      <c r="L816" s="31" t="s">
        <v>19</v>
      </c>
      <c r="M816" s="31" t="s">
        <v>194</v>
      </c>
      <c r="N816" s="31" t="s">
        <v>193</v>
      </c>
      <c r="O816" s="31" t="s">
        <v>195</v>
      </c>
      <c r="P816" s="31" t="s">
        <v>11</v>
      </c>
      <c r="Q816" s="31" t="s">
        <v>24893</v>
      </c>
      <c r="R816" s="31" t="s">
        <v>12</v>
      </c>
      <c r="S816" s="31" t="s">
        <v>13</v>
      </c>
      <c r="T816" s="31" t="s">
        <v>14</v>
      </c>
      <c r="U816" s="31" t="s">
        <v>15</v>
      </c>
      <c r="V816" s="31" t="s">
        <v>16</v>
      </c>
      <c r="W816" s="31" t="s">
        <v>17</v>
      </c>
      <c r="X816" s="31" t="s">
        <v>24894</v>
      </c>
      <c r="Y816" s="31" t="s">
        <v>18</v>
      </c>
      <c r="Z816" s="31" t="s">
        <v>19</v>
      </c>
      <c r="AA816" s="31" t="s">
        <v>19</v>
      </c>
      <c r="AB816" s="31" t="s">
        <v>19</v>
      </c>
      <c r="AC816" s="31" t="s">
        <v>22941</v>
      </c>
      <c r="AD816" s="31" t="s">
        <v>6413</v>
      </c>
      <c r="AE816" s="31" t="s">
        <v>21</v>
      </c>
      <c r="AF816" s="31" t="s">
        <v>24895</v>
      </c>
      <c r="AG816" s="31" t="s">
        <v>19</v>
      </c>
      <c r="AH816" s="31" t="s">
        <v>24888</v>
      </c>
      <c r="AI816" s="31" t="s">
        <v>22683</v>
      </c>
      <c r="AJ816" s="31" t="s">
        <v>305</v>
      </c>
      <c r="AK816" s="31" t="s">
        <v>25</v>
      </c>
      <c r="AL816" s="31" t="s">
        <v>26</v>
      </c>
      <c r="AM816" s="31" t="s">
        <v>19</v>
      </c>
      <c r="AN816" s="31" t="s">
        <v>19</v>
      </c>
      <c r="AO816" s="31" t="s">
        <v>19</v>
      </c>
      <c r="AP816" s="31" t="s">
        <v>27</v>
      </c>
      <c r="AQ816" s="31" t="s">
        <v>24889</v>
      </c>
      <c r="AR816" s="31" t="s">
        <v>19</v>
      </c>
      <c r="AS816" s="59">
        <v>43932</v>
      </c>
      <c r="AT816" s="32">
        <v>79.819999999999993</v>
      </c>
      <c r="AU816" s="33" t="s">
        <v>28</v>
      </c>
      <c r="AV816" s="32">
        <v>1</v>
      </c>
      <c r="AW816" s="33" t="s">
        <v>29</v>
      </c>
      <c r="AX816" s="34">
        <v>4</v>
      </c>
      <c r="AY816" s="32">
        <v>1</v>
      </c>
      <c r="AZ816" s="33" t="s">
        <v>29</v>
      </c>
      <c r="BA816" s="35">
        <v>4.25</v>
      </c>
      <c r="BB816" s="33" t="s">
        <v>30</v>
      </c>
      <c r="BC816" s="35">
        <v>16.91</v>
      </c>
      <c r="BD816" s="33" t="s">
        <v>30</v>
      </c>
      <c r="BE816" s="35">
        <v>0</v>
      </c>
      <c r="BF816" s="33" t="s">
        <v>30</v>
      </c>
      <c r="BG816" s="35">
        <v>-0.99</v>
      </c>
      <c r="BH816" s="33" t="s">
        <v>30</v>
      </c>
      <c r="BI816" s="35">
        <v>0</v>
      </c>
      <c r="BJ816" s="33" t="s">
        <v>30</v>
      </c>
      <c r="BK816" s="35">
        <v>3.35</v>
      </c>
      <c r="BL816" s="33" t="s">
        <v>30</v>
      </c>
      <c r="BM816" s="35">
        <v>2.71</v>
      </c>
      <c r="BN816" s="33" t="s">
        <v>30</v>
      </c>
      <c r="BO816" s="35">
        <v>15.92</v>
      </c>
      <c r="BP816" s="33" t="s">
        <v>30</v>
      </c>
      <c r="BQ816" s="35">
        <v>6.5</v>
      </c>
      <c r="BR816" s="33" t="s">
        <v>30</v>
      </c>
      <c r="BS816" s="9">
        <f>VLOOKUP(A816,HR!A:P,16,0)</f>
        <v>2</v>
      </c>
      <c r="BT816" s="9" t="str">
        <f>VLOOKUP(A816,HR!A:S,19,0)</f>
        <v>07:57</v>
      </c>
      <c r="BU816" s="9" t="str">
        <f>VLOOKUP(VALUE(AC816),Varios!A:J,9,0)</f>
        <v>---952627940-915943649-</v>
      </c>
      <c r="BV816" s="9" t="str">
        <f>VLOOKUP(VALUE(AC816),Varios!A:J,10,0)</f>
        <v>PEM113</v>
      </c>
      <c r="BW816" s="9" t="str">
        <f t="shared" si="142"/>
        <v>Cod:11683962 - Cli:Esquivel Ruiz, Fidel Fernando - Tel.:---952627940-915943649- -Dir:Av. Santa Elena Mz F Lt 31 - Dist.:SANTIAGO DE CAO - ZV:PEM113 -Llega:07:57</v>
      </c>
      <c r="BX816" t="str">
        <f t="shared" si="132"/>
        <v>3. Ent. PT</v>
      </c>
      <c r="BY816" t="str">
        <f t="shared" si="133"/>
        <v>4-Vta.</v>
      </c>
      <c r="BZ816" s="16" t="str">
        <f t="shared" si="134"/>
        <v>Contado</v>
      </c>
      <c r="CA816" s="16">
        <f t="shared" si="135"/>
        <v>16.91</v>
      </c>
      <c r="CB816" s="16" t="str">
        <f t="shared" si="136"/>
        <v xml:space="preserve"> </v>
      </c>
      <c r="CC816" s="16">
        <f t="shared" si="137"/>
        <v>1</v>
      </c>
      <c r="CD816" s="16" t="str">
        <f t="shared" si="138"/>
        <v xml:space="preserve"> </v>
      </c>
      <c r="CE816" s="16" t="str">
        <f t="shared" si="139"/>
        <v>Transporte: 3401642338 - Leon Cruz, Victor William</v>
      </c>
      <c r="CF816" s="16">
        <f t="shared" si="140"/>
        <v>1</v>
      </c>
      <c r="CG816" s="16">
        <f>IF(Tabla1[[#This Row],[Clientes]]=1,VLOOKUP(Tabla1[[#This Row],[BK49**]],HR!A:X,24,0),"")</f>
        <v>0.3</v>
      </c>
    </row>
    <row r="817" spans="1:85" x14ac:dyDescent="0.25">
      <c r="A817" s="7" t="str">
        <f t="shared" si="141"/>
        <v>11683962</v>
      </c>
      <c r="B817" s="31" t="s">
        <v>24883</v>
      </c>
      <c r="C817" s="31" t="s">
        <v>0</v>
      </c>
      <c r="D817" s="31" t="s">
        <v>1</v>
      </c>
      <c r="E817" s="31" t="s">
        <v>192</v>
      </c>
      <c r="F817" s="31" t="s">
        <v>3</v>
      </c>
      <c r="G817" s="31" t="s">
        <v>24884</v>
      </c>
      <c r="H817" s="31" t="s">
        <v>4</v>
      </c>
      <c r="I817" s="31" t="s">
        <v>5</v>
      </c>
      <c r="J817" s="31" t="s">
        <v>6</v>
      </c>
      <c r="K817" s="31" t="s">
        <v>193</v>
      </c>
      <c r="L817" s="31" t="s">
        <v>19</v>
      </c>
      <c r="M817" s="31" t="s">
        <v>194</v>
      </c>
      <c r="N817" s="31" t="s">
        <v>193</v>
      </c>
      <c r="O817" s="31" t="s">
        <v>195</v>
      </c>
      <c r="P817" s="31" t="s">
        <v>11</v>
      </c>
      <c r="Q817" s="31" t="s">
        <v>24893</v>
      </c>
      <c r="R817" s="31" t="s">
        <v>12</v>
      </c>
      <c r="S817" s="31" t="s">
        <v>31</v>
      </c>
      <c r="T817" s="31" t="s">
        <v>14</v>
      </c>
      <c r="U817" s="31" t="s">
        <v>32</v>
      </c>
      <c r="V817" s="31" t="s">
        <v>16</v>
      </c>
      <c r="W817" s="31" t="s">
        <v>17</v>
      </c>
      <c r="X817" s="31" t="s">
        <v>24894</v>
      </c>
      <c r="Y817" s="31" t="s">
        <v>18</v>
      </c>
      <c r="Z817" s="31" t="s">
        <v>19</v>
      </c>
      <c r="AA817" s="31" t="s">
        <v>19</v>
      </c>
      <c r="AB817" s="31" t="s">
        <v>19</v>
      </c>
      <c r="AC817" s="31" t="s">
        <v>22941</v>
      </c>
      <c r="AD817" s="31" t="s">
        <v>6413</v>
      </c>
      <c r="AE817" s="31" t="s">
        <v>21</v>
      </c>
      <c r="AF817" s="31" t="s">
        <v>24895</v>
      </c>
      <c r="AG817" s="31" t="s">
        <v>19</v>
      </c>
      <c r="AH817" s="31" t="s">
        <v>24888</v>
      </c>
      <c r="AI817" s="31" t="s">
        <v>22683</v>
      </c>
      <c r="AJ817" s="31" t="s">
        <v>305</v>
      </c>
      <c r="AK817" s="31" t="s">
        <v>25</v>
      </c>
      <c r="AL817" s="31" t="s">
        <v>26</v>
      </c>
      <c r="AM817" s="31" t="s">
        <v>19</v>
      </c>
      <c r="AN817" s="31" t="s">
        <v>19</v>
      </c>
      <c r="AO817" s="31" t="s">
        <v>19</v>
      </c>
      <c r="AP817" s="31" t="s">
        <v>27</v>
      </c>
      <c r="AQ817" s="31" t="s">
        <v>24889</v>
      </c>
      <c r="AR817" s="31" t="s">
        <v>19</v>
      </c>
      <c r="AS817" s="59">
        <v>43932</v>
      </c>
      <c r="AT817" s="32">
        <v>79.819999999999993</v>
      </c>
      <c r="AU817" s="33" t="s">
        <v>28</v>
      </c>
      <c r="AV817" s="32">
        <v>1</v>
      </c>
      <c r="AW817" s="33" t="s">
        <v>29</v>
      </c>
      <c r="AX817" s="34">
        <v>15</v>
      </c>
      <c r="AY817" s="32">
        <v>1</v>
      </c>
      <c r="AZ817" s="33" t="s">
        <v>29</v>
      </c>
      <c r="BA817" s="35">
        <v>4.16</v>
      </c>
      <c r="BB817" s="33" t="s">
        <v>30</v>
      </c>
      <c r="BC817" s="35">
        <v>13.86</v>
      </c>
      <c r="BD817" s="33" t="s">
        <v>30</v>
      </c>
      <c r="BE817" s="35">
        <v>0</v>
      </c>
      <c r="BF817" s="33" t="s">
        <v>30</v>
      </c>
      <c r="BG817" s="35">
        <v>-0.81</v>
      </c>
      <c r="BH817" s="33" t="s">
        <v>30</v>
      </c>
      <c r="BI817" s="35">
        <v>0</v>
      </c>
      <c r="BJ817" s="33" t="s">
        <v>30</v>
      </c>
      <c r="BK817" s="35">
        <v>2.75</v>
      </c>
      <c r="BL817" s="33" t="s">
        <v>30</v>
      </c>
      <c r="BM817" s="35">
        <v>2.2200000000000002</v>
      </c>
      <c r="BN817" s="33" t="s">
        <v>30</v>
      </c>
      <c r="BO817" s="35">
        <v>13.05</v>
      </c>
      <c r="BP817" s="33" t="s">
        <v>30</v>
      </c>
      <c r="BQ817" s="35">
        <v>5.33</v>
      </c>
      <c r="BR817" s="33" t="s">
        <v>30</v>
      </c>
      <c r="BS817" s="9">
        <f>VLOOKUP(A817,HR!A:P,16,0)</f>
        <v>2</v>
      </c>
      <c r="BT817" s="9" t="str">
        <f>VLOOKUP(A817,HR!A:S,19,0)</f>
        <v>07:57</v>
      </c>
      <c r="BU817" s="9" t="str">
        <f>VLOOKUP(VALUE(AC817),Varios!A:J,9,0)</f>
        <v>---952627940-915943649-</v>
      </c>
      <c r="BV817" s="9" t="str">
        <f>VLOOKUP(VALUE(AC817),Varios!A:J,10,0)</f>
        <v>PEM113</v>
      </c>
      <c r="BW817" s="9" t="str">
        <f t="shared" si="142"/>
        <v>Cod:11683962 - Cli:Esquivel Ruiz, Fidel Fernando - Tel.:---952627940-915943649- -Dir:Av. Santa Elena Mz F Lt 31 - Dist.:SANTIAGO DE CAO - ZV:PEM113 -Llega:07:57</v>
      </c>
      <c r="BX817" t="str">
        <f t="shared" si="132"/>
        <v>3. Ent. PT</v>
      </c>
      <c r="BY817" t="str">
        <f t="shared" si="133"/>
        <v>4-Vta.</v>
      </c>
      <c r="BZ817" s="16" t="str">
        <f t="shared" si="134"/>
        <v>Contado</v>
      </c>
      <c r="CA817" s="16">
        <f t="shared" si="135"/>
        <v>13.86</v>
      </c>
      <c r="CB817" s="16" t="str">
        <f t="shared" si="136"/>
        <v xml:space="preserve"> </v>
      </c>
      <c r="CC817" s="16">
        <f t="shared" si="137"/>
        <v>1</v>
      </c>
      <c r="CD817" s="16" t="str">
        <f t="shared" si="138"/>
        <v xml:space="preserve"> </v>
      </c>
      <c r="CE817" s="16" t="str">
        <f t="shared" si="139"/>
        <v>Transporte: 3401642338 - Leon Cruz, Victor William</v>
      </c>
      <c r="CF817" s="16">
        <f t="shared" si="140"/>
        <v>0</v>
      </c>
      <c r="CG817" s="16" t="str">
        <f>IF(Tabla1[[#This Row],[Clientes]]=1,VLOOKUP(Tabla1[[#This Row],[BK49**]],HR!A:X,24,0),"")</f>
        <v/>
      </c>
    </row>
    <row r="818" spans="1:85" x14ac:dyDescent="0.25">
      <c r="A818" s="7" t="str">
        <f t="shared" si="141"/>
        <v>11683962</v>
      </c>
      <c r="B818" s="31" t="s">
        <v>24883</v>
      </c>
      <c r="C818" s="31" t="s">
        <v>0</v>
      </c>
      <c r="D818" s="31" t="s">
        <v>1</v>
      </c>
      <c r="E818" s="31" t="s">
        <v>192</v>
      </c>
      <c r="F818" s="31" t="s">
        <v>3</v>
      </c>
      <c r="G818" s="31" t="s">
        <v>24884</v>
      </c>
      <c r="H818" s="31" t="s">
        <v>4</v>
      </c>
      <c r="I818" s="31" t="s">
        <v>5</v>
      </c>
      <c r="J818" s="31" t="s">
        <v>6</v>
      </c>
      <c r="K818" s="31" t="s">
        <v>193</v>
      </c>
      <c r="L818" s="31" t="s">
        <v>19</v>
      </c>
      <c r="M818" s="31" t="s">
        <v>194</v>
      </c>
      <c r="N818" s="31" t="s">
        <v>193</v>
      </c>
      <c r="O818" s="31" t="s">
        <v>195</v>
      </c>
      <c r="P818" s="31" t="s">
        <v>11</v>
      </c>
      <c r="Q818" s="31" t="s">
        <v>24893</v>
      </c>
      <c r="R818" s="31" t="s">
        <v>12</v>
      </c>
      <c r="S818" s="31" t="s">
        <v>36</v>
      </c>
      <c r="T818" s="31" t="s">
        <v>14</v>
      </c>
      <c r="U818" s="31" t="s">
        <v>37</v>
      </c>
      <c r="V818" s="31" t="s">
        <v>16</v>
      </c>
      <c r="W818" s="31" t="s">
        <v>17</v>
      </c>
      <c r="X818" s="31" t="s">
        <v>24894</v>
      </c>
      <c r="Y818" s="31" t="s">
        <v>18</v>
      </c>
      <c r="Z818" s="31" t="s">
        <v>19</v>
      </c>
      <c r="AA818" s="31" t="s">
        <v>19</v>
      </c>
      <c r="AB818" s="31" t="s">
        <v>19</v>
      </c>
      <c r="AC818" s="31" t="s">
        <v>22941</v>
      </c>
      <c r="AD818" s="31" t="s">
        <v>6413</v>
      </c>
      <c r="AE818" s="31" t="s">
        <v>21</v>
      </c>
      <c r="AF818" s="31" t="s">
        <v>24895</v>
      </c>
      <c r="AG818" s="31" t="s">
        <v>19</v>
      </c>
      <c r="AH818" s="31" t="s">
        <v>24888</v>
      </c>
      <c r="AI818" s="31" t="s">
        <v>22683</v>
      </c>
      <c r="AJ818" s="31" t="s">
        <v>305</v>
      </c>
      <c r="AK818" s="31" t="s">
        <v>35</v>
      </c>
      <c r="AL818" s="31" t="s">
        <v>26</v>
      </c>
      <c r="AM818" s="31" t="s">
        <v>19</v>
      </c>
      <c r="AN818" s="31" t="s">
        <v>19</v>
      </c>
      <c r="AO818" s="31" t="s">
        <v>19</v>
      </c>
      <c r="AP818" s="31" t="s">
        <v>27</v>
      </c>
      <c r="AQ818" s="31" t="s">
        <v>24889</v>
      </c>
      <c r="AR818" s="31" t="s">
        <v>19</v>
      </c>
      <c r="AS818" s="59">
        <v>43932</v>
      </c>
      <c r="AT818" s="32">
        <v>79.819999999999993</v>
      </c>
      <c r="AU818" s="33" t="s">
        <v>28</v>
      </c>
      <c r="AV818" s="32">
        <v>2</v>
      </c>
      <c r="AW818" s="33" t="s">
        <v>29</v>
      </c>
      <c r="AX818" s="34">
        <v>6</v>
      </c>
      <c r="AY818" s="32">
        <v>2</v>
      </c>
      <c r="AZ818" s="33" t="s">
        <v>29</v>
      </c>
      <c r="BA818" s="35">
        <v>5.95</v>
      </c>
      <c r="BB818" s="33" t="s">
        <v>30</v>
      </c>
      <c r="BC818" s="35">
        <v>31.78</v>
      </c>
      <c r="BD818" s="33" t="s">
        <v>30</v>
      </c>
      <c r="BE818" s="35">
        <v>0</v>
      </c>
      <c r="BF818" s="33" t="s">
        <v>30</v>
      </c>
      <c r="BG818" s="35">
        <v>-3.81</v>
      </c>
      <c r="BH818" s="33" t="s">
        <v>30</v>
      </c>
      <c r="BI818" s="35">
        <v>0</v>
      </c>
      <c r="BJ818" s="33" t="s">
        <v>30</v>
      </c>
      <c r="BK818" s="35">
        <v>5.03</v>
      </c>
      <c r="BL818" s="33" t="s">
        <v>30</v>
      </c>
      <c r="BM818" s="35">
        <v>0</v>
      </c>
      <c r="BN818" s="33" t="s">
        <v>30</v>
      </c>
      <c r="BO818" s="35">
        <v>27.97</v>
      </c>
      <c r="BP818" s="33" t="s">
        <v>30</v>
      </c>
      <c r="BQ818" s="35">
        <v>5.69</v>
      </c>
      <c r="BR818" s="33" t="s">
        <v>30</v>
      </c>
      <c r="BS818" s="9">
        <f>VLOOKUP(A818,HR!A:P,16,0)</f>
        <v>2</v>
      </c>
      <c r="BT818" s="9" t="str">
        <f>VLOOKUP(A818,HR!A:S,19,0)</f>
        <v>07:57</v>
      </c>
      <c r="BU818" s="9" t="str">
        <f>VLOOKUP(VALUE(AC818),Varios!A:J,9,0)</f>
        <v>---952627940-915943649-</v>
      </c>
      <c r="BV818" s="9" t="str">
        <f>VLOOKUP(VALUE(AC818),Varios!A:J,10,0)</f>
        <v>PEM113</v>
      </c>
      <c r="BW818" s="9" t="str">
        <f t="shared" si="142"/>
        <v>Cod:11683962 - Cli:Esquivel Ruiz, Fidel Fernando - Tel.:---952627940-915943649- -Dir:Av. Santa Elena Mz F Lt 31 - Dist.:SANTIAGO DE CAO - ZV:PEM113 -Llega:07:57</v>
      </c>
      <c r="BX818" t="str">
        <f t="shared" si="132"/>
        <v>3. Ent. PT</v>
      </c>
      <c r="BY818" t="str">
        <f t="shared" si="133"/>
        <v>4-Vta.</v>
      </c>
      <c r="BZ818" s="16" t="str">
        <f t="shared" si="134"/>
        <v>Contado</v>
      </c>
      <c r="CA818" s="16">
        <f t="shared" si="135"/>
        <v>31.78</v>
      </c>
      <c r="CB818" s="16" t="str">
        <f t="shared" si="136"/>
        <v xml:space="preserve"> </v>
      </c>
      <c r="CC818" s="16">
        <f t="shared" si="137"/>
        <v>2</v>
      </c>
      <c r="CD818" s="16" t="str">
        <f t="shared" si="138"/>
        <v xml:space="preserve"> </v>
      </c>
      <c r="CE818" s="16" t="str">
        <f t="shared" si="139"/>
        <v>Transporte: 3401642338 - Leon Cruz, Victor William</v>
      </c>
      <c r="CF818" s="16">
        <f t="shared" si="140"/>
        <v>0</v>
      </c>
      <c r="CG818" s="16" t="str">
        <f>IF(Tabla1[[#This Row],[Clientes]]=1,VLOOKUP(Tabla1[[#This Row],[BK49**]],HR!A:X,24,0),"")</f>
        <v/>
      </c>
    </row>
    <row r="819" spans="1:85" x14ac:dyDescent="0.25">
      <c r="A819" s="7" t="str">
        <f t="shared" si="141"/>
        <v>11546020</v>
      </c>
      <c r="B819" s="31" t="s">
        <v>24883</v>
      </c>
      <c r="C819" s="31" t="s">
        <v>0</v>
      </c>
      <c r="D819" s="31" t="s">
        <v>1</v>
      </c>
      <c r="E819" s="31" t="s">
        <v>192</v>
      </c>
      <c r="F819" s="31" t="s">
        <v>3</v>
      </c>
      <c r="G819" s="31" t="s">
        <v>24884</v>
      </c>
      <c r="H819" s="31" t="s">
        <v>4</v>
      </c>
      <c r="I819" s="31" t="s">
        <v>5</v>
      </c>
      <c r="J819" s="31" t="s">
        <v>6</v>
      </c>
      <c r="K819" s="31" t="s">
        <v>193</v>
      </c>
      <c r="L819" s="31" t="s">
        <v>19</v>
      </c>
      <c r="M819" s="31" t="s">
        <v>194</v>
      </c>
      <c r="N819" s="31" t="s">
        <v>193</v>
      </c>
      <c r="O819" s="31" t="s">
        <v>195</v>
      </c>
      <c r="P819" s="31" t="s">
        <v>11</v>
      </c>
      <c r="Q819" s="31" t="s">
        <v>24896</v>
      </c>
      <c r="R819" s="31" t="s">
        <v>12</v>
      </c>
      <c r="S819" s="31" t="s">
        <v>13</v>
      </c>
      <c r="T819" s="31" t="s">
        <v>14</v>
      </c>
      <c r="U819" s="31" t="s">
        <v>15</v>
      </c>
      <c r="V819" s="31" t="s">
        <v>16</v>
      </c>
      <c r="W819" s="31" t="s">
        <v>17</v>
      </c>
      <c r="X819" s="31" t="s">
        <v>24897</v>
      </c>
      <c r="Y819" s="31" t="s">
        <v>18</v>
      </c>
      <c r="Z819" s="31" t="s">
        <v>19</v>
      </c>
      <c r="AA819" s="31" t="s">
        <v>19</v>
      </c>
      <c r="AB819" s="31" t="s">
        <v>19</v>
      </c>
      <c r="AC819" s="31" t="s">
        <v>22937</v>
      </c>
      <c r="AD819" s="31" t="s">
        <v>11318</v>
      </c>
      <c r="AE819" s="31" t="s">
        <v>60</v>
      </c>
      <c r="AF819" s="31" t="s">
        <v>24898</v>
      </c>
      <c r="AG819" s="31" t="s">
        <v>19</v>
      </c>
      <c r="AH819" s="31" t="s">
        <v>24888</v>
      </c>
      <c r="AI819" s="31" t="s">
        <v>22683</v>
      </c>
      <c r="AJ819" s="31" t="s">
        <v>305</v>
      </c>
      <c r="AK819" s="31" t="s">
        <v>25</v>
      </c>
      <c r="AL819" s="31" t="s">
        <v>26</v>
      </c>
      <c r="AM819" s="31" t="s">
        <v>19</v>
      </c>
      <c r="AN819" s="31" t="s">
        <v>19</v>
      </c>
      <c r="AO819" s="31" t="s">
        <v>19</v>
      </c>
      <c r="AP819" s="31" t="s">
        <v>27</v>
      </c>
      <c r="AQ819" s="31" t="s">
        <v>24889</v>
      </c>
      <c r="AR819" s="31" t="s">
        <v>19</v>
      </c>
      <c r="AS819" s="59">
        <v>43932</v>
      </c>
      <c r="AT819" s="32">
        <v>79.819999999999993</v>
      </c>
      <c r="AU819" s="33" t="s">
        <v>28</v>
      </c>
      <c r="AV819" s="32">
        <v>2</v>
      </c>
      <c r="AW819" s="33" t="s">
        <v>29</v>
      </c>
      <c r="AX819" s="34">
        <v>4</v>
      </c>
      <c r="AY819" s="32">
        <v>2</v>
      </c>
      <c r="AZ819" s="33" t="s">
        <v>29</v>
      </c>
      <c r="BA819" s="35">
        <v>8.5</v>
      </c>
      <c r="BB819" s="33" t="s">
        <v>30</v>
      </c>
      <c r="BC819" s="35">
        <v>33.81</v>
      </c>
      <c r="BD819" s="33" t="s">
        <v>30</v>
      </c>
      <c r="BE819" s="35">
        <v>0</v>
      </c>
      <c r="BF819" s="33" t="s">
        <v>30</v>
      </c>
      <c r="BG819" s="35">
        <v>-3.96</v>
      </c>
      <c r="BH819" s="33" t="s">
        <v>30</v>
      </c>
      <c r="BI819" s="35">
        <v>0</v>
      </c>
      <c r="BJ819" s="33" t="s">
        <v>30</v>
      </c>
      <c r="BK819" s="35">
        <v>6.29</v>
      </c>
      <c r="BL819" s="33" t="s">
        <v>30</v>
      </c>
      <c r="BM819" s="35">
        <v>5.07</v>
      </c>
      <c r="BN819" s="33" t="s">
        <v>30</v>
      </c>
      <c r="BO819" s="35">
        <v>29.85</v>
      </c>
      <c r="BP819" s="33" t="s">
        <v>30</v>
      </c>
      <c r="BQ819" s="35">
        <v>12.18</v>
      </c>
      <c r="BR819" s="33" t="s">
        <v>30</v>
      </c>
      <c r="BS819" s="9">
        <f>VLOOKUP(A819,HR!A:P,16,0)</f>
        <v>1</v>
      </c>
      <c r="BT819" s="9" t="str">
        <f>VLOOKUP(A819,HR!A:S,19,0)</f>
        <v>07:52</v>
      </c>
      <c r="BU819" s="9" t="str">
        <f>VLOOKUP(VALUE(AC819),Varios!A:J,9,0)</f>
        <v>---954042138--</v>
      </c>
      <c r="BV819" s="9" t="str">
        <f>VLOOKUP(VALUE(AC819),Varios!A:J,10,0)</f>
        <v>PEMC96</v>
      </c>
      <c r="BW819" s="9" t="str">
        <f t="shared" si="142"/>
        <v>Cod:11546020 - Cli:Garcia Vargas, Judith Vanessa - Tel.:---954042138-- -Dir:Urb. Las Gardenias Mz M Lt 40 - Dist.:SANTIAGO DE CAO - ZV:PEMC96 -Llega:07:52</v>
      </c>
      <c r="BX819" t="str">
        <f t="shared" si="132"/>
        <v>3. Ent. PT</v>
      </c>
      <c r="BY819" t="str">
        <f t="shared" si="133"/>
        <v>4-Vta.</v>
      </c>
      <c r="BZ819" s="16" t="str">
        <f t="shared" si="134"/>
        <v>Contado</v>
      </c>
      <c r="CA819" s="16">
        <f t="shared" si="135"/>
        <v>33.81</v>
      </c>
      <c r="CB819" s="16" t="str">
        <f t="shared" si="136"/>
        <v xml:space="preserve"> </v>
      </c>
      <c r="CC819" s="16">
        <f t="shared" si="137"/>
        <v>2</v>
      </c>
      <c r="CD819" s="16" t="str">
        <f t="shared" si="138"/>
        <v xml:space="preserve"> </v>
      </c>
      <c r="CE819" s="16" t="str">
        <f t="shared" si="139"/>
        <v>Transporte: 3401642338 - Leon Cruz, Victor William</v>
      </c>
      <c r="CF819" s="16">
        <f t="shared" si="140"/>
        <v>1</v>
      </c>
      <c r="CG819" s="16">
        <f>IF(Tabla1[[#This Row],[Clientes]]=1,VLOOKUP(Tabla1[[#This Row],[BK49**]],HR!A:X,24,0),"")</f>
        <v>34.700000000000003</v>
      </c>
    </row>
    <row r="820" spans="1:85" x14ac:dyDescent="0.25">
      <c r="A820" s="7" t="str">
        <f t="shared" si="141"/>
        <v>11546020</v>
      </c>
      <c r="B820" s="31" t="s">
        <v>24883</v>
      </c>
      <c r="C820" s="31" t="s">
        <v>0</v>
      </c>
      <c r="D820" s="31" t="s">
        <v>1</v>
      </c>
      <c r="E820" s="31" t="s">
        <v>192</v>
      </c>
      <c r="F820" s="31" t="s">
        <v>3</v>
      </c>
      <c r="G820" s="31" t="s">
        <v>24884</v>
      </c>
      <c r="H820" s="31" t="s">
        <v>4</v>
      </c>
      <c r="I820" s="31" t="s">
        <v>5</v>
      </c>
      <c r="J820" s="31" t="s">
        <v>6</v>
      </c>
      <c r="K820" s="31" t="s">
        <v>193</v>
      </c>
      <c r="L820" s="31" t="s">
        <v>19</v>
      </c>
      <c r="M820" s="31" t="s">
        <v>194</v>
      </c>
      <c r="N820" s="31" t="s">
        <v>193</v>
      </c>
      <c r="O820" s="31" t="s">
        <v>195</v>
      </c>
      <c r="P820" s="31" t="s">
        <v>11</v>
      </c>
      <c r="Q820" s="31" t="s">
        <v>24896</v>
      </c>
      <c r="R820" s="31" t="s">
        <v>12</v>
      </c>
      <c r="S820" s="31" t="s">
        <v>31</v>
      </c>
      <c r="T820" s="31" t="s">
        <v>14</v>
      </c>
      <c r="U820" s="31" t="s">
        <v>32</v>
      </c>
      <c r="V820" s="31" t="s">
        <v>16</v>
      </c>
      <c r="W820" s="31" t="s">
        <v>17</v>
      </c>
      <c r="X820" s="31" t="s">
        <v>24897</v>
      </c>
      <c r="Y820" s="31" t="s">
        <v>18</v>
      </c>
      <c r="Z820" s="31" t="s">
        <v>19</v>
      </c>
      <c r="AA820" s="31" t="s">
        <v>19</v>
      </c>
      <c r="AB820" s="31" t="s">
        <v>19</v>
      </c>
      <c r="AC820" s="31" t="s">
        <v>22937</v>
      </c>
      <c r="AD820" s="31" t="s">
        <v>11318</v>
      </c>
      <c r="AE820" s="31" t="s">
        <v>60</v>
      </c>
      <c r="AF820" s="31" t="s">
        <v>24898</v>
      </c>
      <c r="AG820" s="31" t="s">
        <v>19</v>
      </c>
      <c r="AH820" s="31" t="s">
        <v>24888</v>
      </c>
      <c r="AI820" s="31" t="s">
        <v>22683</v>
      </c>
      <c r="AJ820" s="31" t="s">
        <v>305</v>
      </c>
      <c r="AK820" s="31" t="s">
        <v>25</v>
      </c>
      <c r="AL820" s="31" t="s">
        <v>26</v>
      </c>
      <c r="AM820" s="31" t="s">
        <v>19</v>
      </c>
      <c r="AN820" s="31" t="s">
        <v>19</v>
      </c>
      <c r="AO820" s="31" t="s">
        <v>19</v>
      </c>
      <c r="AP820" s="31" t="s">
        <v>27</v>
      </c>
      <c r="AQ820" s="31" t="s">
        <v>24889</v>
      </c>
      <c r="AR820" s="31" t="s">
        <v>19</v>
      </c>
      <c r="AS820" s="59">
        <v>43932</v>
      </c>
      <c r="AT820" s="32">
        <v>79.819999999999993</v>
      </c>
      <c r="AU820" s="33" t="s">
        <v>28</v>
      </c>
      <c r="AV820" s="32">
        <v>2</v>
      </c>
      <c r="AW820" s="33" t="s">
        <v>29</v>
      </c>
      <c r="AX820" s="34">
        <v>15</v>
      </c>
      <c r="AY820" s="32">
        <v>2</v>
      </c>
      <c r="AZ820" s="33" t="s">
        <v>29</v>
      </c>
      <c r="BA820" s="35">
        <v>8.32</v>
      </c>
      <c r="BB820" s="33" t="s">
        <v>30</v>
      </c>
      <c r="BC820" s="35">
        <v>27.71</v>
      </c>
      <c r="BD820" s="33" t="s">
        <v>30</v>
      </c>
      <c r="BE820" s="35">
        <v>0</v>
      </c>
      <c r="BF820" s="33" t="s">
        <v>30</v>
      </c>
      <c r="BG820" s="35">
        <v>-3.89</v>
      </c>
      <c r="BH820" s="33" t="s">
        <v>30</v>
      </c>
      <c r="BI820" s="35">
        <v>0</v>
      </c>
      <c r="BJ820" s="33" t="s">
        <v>30</v>
      </c>
      <c r="BK820" s="35">
        <v>5.0199999999999996</v>
      </c>
      <c r="BL820" s="33" t="s">
        <v>30</v>
      </c>
      <c r="BM820" s="35">
        <v>4.05</v>
      </c>
      <c r="BN820" s="33" t="s">
        <v>30</v>
      </c>
      <c r="BO820" s="35">
        <v>23.82</v>
      </c>
      <c r="BP820" s="33" t="s">
        <v>30</v>
      </c>
      <c r="BQ820" s="35">
        <v>9.73</v>
      </c>
      <c r="BR820" s="33" t="s">
        <v>30</v>
      </c>
      <c r="BS820" s="9">
        <f>VLOOKUP(A820,HR!A:P,16,0)</f>
        <v>1</v>
      </c>
      <c r="BT820" s="9" t="str">
        <f>VLOOKUP(A820,HR!A:S,19,0)</f>
        <v>07:52</v>
      </c>
      <c r="BU820" s="9" t="str">
        <f>VLOOKUP(VALUE(AC820),Varios!A:J,9,0)</f>
        <v>---954042138--</v>
      </c>
      <c r="BV820" s="9" t="str">
        <f>VLOOKUP(VALUE(AC820),Varios!A:J,10,0)</f>
        <v>PEMC96</v>
      </c>
      <c r="BW820" s="9" t="str">
        <f t="shared" si="142"/>
        <v>Cod:11546020 - Cli:Garcia Vargas, Judith Vanessa - Tel.:---954042138-- -Dir:Urb. Las Gardenias Mz M Lt 40 - Dist.:SANTIAGO DE CAO - ZV:PEMC96 -Llega:07:52</v>
      </c>
      <c r="BX820" t="str">
        <f t="shared" si="132"/>
        <v>3. Ent. PT</v>
      </c>
      <c r="BY820" t="str">
        <f t="shared" si="133"/>
        <v>4-Vta.</v>
      </c>
      <c r="BZ820" s="16" t="str">
        <f t="shared" si="134"/>
        <v>Contado</v>
      </c>
      <c r="CA820" s="16">
        <f t="shared" si="135"/>
        <v>27.71</v>
      </c>
      <c r="CB820" s="16" t="str">
        <f t="shared" si="136"/>
        <v xml:space="preserve"> </v>
      </c>
      <c r="CC820" s="16">
        <f t="shared" si="137"/>
        <v>2</v>
      </c>
      <c r="CD820" s="16" t="str">
        <f t="shared" si="138"/>
        <v xml:space="preserve"> </v>
      </c>
      <c r="CE820" s="16" t="str">
        <f t="shared" si="139"/>
        <v>Transporte: 3401642338 - Leon Cruz, Victor William</v>
      </c>
      <c r="CF820" s="16">
        <f t="shared" si="140"/>
        <v>0</v>
      </c>
      <c r="CG820" s="16" t="str">
        <f>IF(Tabla1[[#This Row],[Clientes]]=1,VLOOKUP(Tabla1[[#This Row],[BK49**]],HR!A:X,24,0),"")</f>
        <v/>
      </c>
    </row>
    <row r="821" spans="1:85" x14ac:dyDescent="0.25">
      <c r="A821" s="7" t="str">
        <f t="shared" si="141"/>
        <v>11546020</v>
      </c>
      <c r="B821" s="31" t="s">
        <v>24883</v>
      </c>
      <c r="C821" s="31" t="s">
        <v>0</v>
      </c>
      <c r="D821" s="31" t="s">
        <v>1</v>
      </c>
      <c r="E821" s="31" t="s">
        <v>192</v>
      </c>
      <c r="F821" s="31" t="s">
        <v>3</v>
      </c>
      <c r="G821" s="31" t="s">
        <v>24884</v>
      </c>
      <c r="H821" s="31" t="s">
        <v>4</v>
      </c>
      <c r="I821" s="31" t="s">
        <v>5</v>
      </c>
      <c r="J821" s="31" t="s">
        <v>6</v>
      </c>
      <c r="K821" s="31" t="s">
        <v>193</v>
      </c>
      <c r="L821" s="31" t="s">
        <v>19</v>
      </c>
      <c r="M821" s="31" t="s">
        <v>194</v>
      </c>
      <c r="N821" s="31" t="s">
        <v>193</v>
      </c>
      <c r="O821" s="31" t="s">
        <v>195</v>
      </c>
      <c r="P821" s="31" t="s">
        <v>11</v>
      </c>
      <c r="Q821" s="31" t="s">
        <v>24896</v>
      </c>
      <c r="R821" s="31" t="s">
        <v>12</v>
      </c>
      <c r="S821" s="31" t="s">
        <v>39</v>
      </c>
      <c r="T821" s="31" t="s">
        <v>14</v>
      </c>
      <c r="U821" s="31" t="s">
        <v>40</v>
      </c>
      <c r="V821" s="31" t="s">
        <v>16</v>
      </c>
      <c r="W821" s="31" t="s">
        <v>17</v>
      </c>
      <c r="X821" s="31" t="s">
        <v>24897</v>
      </c>
      <c r="Y821" s="31" t="s">
        <v>18</v>
      </c>
      <c r="Z821" s="31" t="s">
        <v>19</v>
      </c>
      <c r="AA821" s="31" t="s">
        <v>19</v>
      </c>
      <c r="AB821" s="31" t="s">
        <v>19</v>
      </c>
      <c r="AC821" s="31" t="s">
        <v>22937</v>
      </c>
      <c r="AD821" s="31" t="s">
        <v>11318</v>
      </c>
      <c r="AE821" s="31" t="s">
        <v>60</v>
      </c>
      <c r="AF821" s="31" t="s">
        <v>24898</v>
      </c>
      <c r="AG821" s="31" t="s">
        <v>19</v>
      </c>
      <c r="AH821" s="31" t="s">
        <v>24888</v>
      </c>
      <c r="AI821" s="31" t="s">
        <v>22683</v>
      </c>
      <c r="AJ821" s="31" t="s">
        <v>305</v>
      </c>
      <c r="AK821" s="31" t="s">
        <v>41</v>
      </c>
      <c r="AL821" s="31" t="s">
        <v>26</v>
      </c>
      <c r="AM821" s="31" t="s">
        <v>19</v>
      </c>
      <c r="AN821" s="31" t="s">
        <v>19</v>
      </c>
      <c r="AO821" s="31" t="s">
        <v>19</v>
      </c>
      <c r="AP821" s="31" t="s">
        <v>27</v>
      </c>
      <c r="AQ821" s="31" t="s">
        <v>24889</v>
      </c>
      <c r="AR821" s="31" t="s">
        <v>19</v>
      </c>
      <c r="AS821" s="59">
        <v>43932</v>
      </c>
      <c r="AT821" s="32">
        <v>79.819999999999993</v>
      </c>
      <c r="AU821" s="33" t="s">
        <v>28</v>
      </c>
      <c r="AV821" s="32">
        <v>1</v>
      </c>
      <c r="AW821" s="33" t="s">
        <v>29</v>
      </c>
      <c r="AX821" s="34">
        <v>12</v>
      </c>
      <c r="AY821" s="32">
        <v>1</v>
      </c>
      <c r="AZ821" s="33" t="s">
        <v>29</v>
      </c>
      <c r="BA821" s="35">
        <v>4.25</v>
      </c>
      <c r="BB821" s="33" t="s">
        <v>30</v>
      </c>
      <c r="BC821" s="35">
        <v>7.24</v>
      </c>
      <c r="BD821" s="33" t="s">
        <v>30</v>
      </c>
      <c r="BE821" s="35">
        <v>0</v>
      </c>
      <c r="BF821" s="33" t="s">
        <v>30</v>
      </c>
      <c r="BG821" s="35">
        <v>0</v>
      </c>
      <c r="BH821" s="33" t="s">
        <v>30</v>
      </c>
      <c r="BI821" s="35">
        <v>0</v>
      </c>
      <c r="BJ821" s="33" t="s">
        <v>30</v>
      </c>
      <c r="BK821" s="35">
        <v>1.52</v>
      </c>
      <c r="BL821" s="33" t="s">
        <v>30</v>
      </c>
      <c r="BM821" s="35">
        <v>1.23</v>
      </c>
      <c r="BN821" s="33" t="s">
        <v>30</v>
      </c>
      <c r="BO821" s="35">
        <v>7.24</v>
      </c>
      <c r="BP821" s="33" t="s">
        <v>30</v>
      </c>
      <c r="BQ821" s="35">
        <v>2.75</v>
      </c>
      <c r="BR821" s="33" t="s">
        <v>30</v>
      </c>
      <c r="BS821" s="9">
        <f>VLOOKUP(A821,HR!A:P,16,0)</f>
        <v>1</v>
      </c>
      <c r="BT821" s="9" t="str">
        <f>VLOOKUP(A821,HR!A:S,19,0)</f>
        <v>07:52</v>
      </c>
      <c r="BU821" s="9" t="str">
        <f>VLOOKUP(VALUE(AC821),Varios!A:J,9,0)</f>
        <v>---954042138--</v>
      </c>
      <c r="BV821" s="9" t="str">
        <f>VLOOKUP(VALUE(AC821),Varios!A:J,10,0)</f>
        <v>PEMC96</v>
      </c>
      <c r="BW821" s="9" t="str">
        <f t="shared" si="142"/>
        <v>Cod:11546020 - Cli:Garcia Vargas, Judith Vanessa - Tel.:---954042138-- -Dir:Urb. Las Gardenias Mz M Lt 40 - Dist.:SANTIAGO DE CAO - ZV:PEMC96 -Llega:07:52</v>
      </c>
      <c r="BX821" t="str">
        <f t="shared" si="132"/>
        <v>3. Ent. PT</v>
      </c>
      <c r="BY821" t="str">
        <f t="shared" si="133"/>
        <v>4-Vta.</v>
      </c>
      <c r="BZ821" s="16" t="str">
        <f t="shared" si="134"/>
        <v>Contado</v>
      </c>
      <c r="CA821" s="16">
        <f t="shared" si="135"/>
        <v>7.24</v>
      </c>
      <c r="CB821" s="16" t="str">
        <f t="shared" si="136"/>
        <v xml:space="preserve"> </v>
      </c>
      <c r="CC821" s="16">
        <f t="shared" si="137"/>
        <v>1</v>
      </c>
      <c r="CD821" s="16" t="str">
        <f t="shared" si="138"/>
        <v xml:space="preserve"> </v>
      </c>
      <c r="CE821" s="16" t="str">
        <f t="shared" si="139"/>
        <v>Transporte: 3401642338 - Leon Cruz, Victor William</v>
      </c>
      <c r="CF821" s="16">
        <f t="shared" si="140"/>
        <v>0</v>
      </c>
      <c r="CG821" s="16" t="str">
        <f>IF(Tabla1[[#This Row],[Clientes]]=1,VLOOKUP(Tabla1[[#This Row],[BK49**]],HR!A:X,24,0),"")</f>
        <v/>
      </c>
    </row>
    <row r="822" spans="1:85" x14ac:dyDescent="0.25">
      <c r="A822" s="7" t="str">
        <f t="shared" si="141"/>
        <v>11546020</v>
      </c>
      <c r="B822" s="31" t="s">
        <v>24883</v>
      </c>
      <c r="C822" s="31" t="s">
        <v>0</v>
      </c>
      <c r="D822" s="31" t="s">
        <v>1</v>
      </c>
      <c r="E822" s="31" t="s">
        <v>192</v>
      </c>
      <c r="F822" s="31" t="s">
        <v>3</v>
      </c>
      <c r="G822" s="31" t="s">
        <v>24884</v>
      </c>
      <c r="H822" s="31" t="s">
        <v>4</v>
      </c>
      <c r="I822" s="31" t="s">
        <v>5</v>
      </c>
      <c r="J822" s="31" t="s">
        <v>6</v>
      </c>
      <c r="K822" s="31" t="s">
        <v>193</v>
      </c>
      <c r="L822" s="31" t="s">
        <v>19</v>
      </c>
      <c r="M822" s="31" t="s">
        <v>194</v>
      </c>
      <c r="N822" s="31" t="s">
        <v>193</v>
      </c>
      <c r="O822" s="31" t="s">
        <v>195</v>
      </c>
      <c r="P822" s="31" t="s">
        <v>11</v>
      </c>
      <c r="Q822" s="31" t="s">
        <v>24896</v>
      </c>
      <c r="R822" s="31" t="s">
        <v>12</v>
      </c>
      <c r="S822" s="31" t="s">
        <v>57</v>
      </c>
      <c r="T822" s="31" t="s">
        <v>14</v>
      </c>
      <c r="U822" s="31" t="s">
        <v>58</v>
      </c>
      <c r="V822" s="31" t="s">
        <v>16</v>
      </c>
      <c r="W822" s="31" t="s">
        <v>17</v>
      </c>
      <c r="X822" s="31" t="s">
        <v>24897</v>
      </c>
      <c r="Y822" s="31" t="s">
        <v>18</v>
      </c>
      <c r="Z822" s="31" t="s">
        <v>19</v>
      </c>
      <c r="AA822" s="31" t="s">
        <v>19</v>
      </c>
      <c r="AB822" s="31" t="s">
        <v>19</v>
      </c>
      <c r="AC822" s="31" t="s">
        <v>22937</v>
      </c>
      <c r="AD822" s="31" t="s">
        <v>11318</v>
      </c>
      <c r="AE822" s="31" t="s">
        <v>60</v>
      </c>
      <c r="AF822" s="31" t="s">
        <v>24898</v>
      </c>
      <c r="AG822" s="31" t="s">
        <v>19</v>
      </c>
      <c r="AH822" s="31" t="s">
        <v>24888</v>
      </c>
      <c r="AI822" s="31" t="s">
        <v>22683</v>
      </c>
      <c r="AJ822" s="31" t="s">
        <v>305</v>
      </c>
      <c r="AK822" s="31" t="s">
        <v>35</v>
      </c>
      <c r="AL822" s="31" t="s">
        <v>26</v>
      </c>
      <c r="AM822" s="31" t="s">
        <v>19</v>
      </c>
      <c r="AN822" s="31" t="s">
        <v>19</v>
      </c>
      <c r="AO822" s="31" t="s">
        <v>19</v>
      </c>
      <c r="AP822" s="31" t="s">
        <v>27</v>
      </c>
      <c r="AQ822" s="31" t="s">
        <v>24889</v>
      </c>
      <c r="AR822" s="31" t="s">
        <v>19</v>
      </c>
      <c r="AS822" s="59">
        <v>43932</v>
      </c>
      <c r="AT822" s="32">
        <v>79.819999999999993</v>
      </c>
      <c r="AU822" s="33" t="s">
        <v>28</v>
      </c>
      <c r="AV822" s="32">
        <v>1</v>
      </c>
      <c r="AW822" s="33" t="s">
        <v>29</v>
      </c>
      <c r="AX822" s="34">
        <v>1</v>
      </c>
      <c r="AY822" s="32">
        <v>1</v>
      </c>
      <c r="AZ822" s="33" t="s">
        <v>29</v>
      </c>
      <c r="BA822" s="35">
        <v>2.88</v>
      </c>
      <c r="BB822" s="33" t="s">
        <v>30</v>
      </c>
      <c r="BC822" s="35">
        <v>6.44</v>
      </c>
      <c r="BD822" s="33" t="s">
        <v>30</v>
      </c>
      <c r="BE822" s="35">
        <v>0</v>
      </c>
      <c r="BF822" s="33" t="s">
        <v>30</v>
      </c>
      <c r="BG822" s="35">
        <v>0</v>
      </c>
      <c r="BH822" s="33" t="s">
        <v>30</v>
      </c>
      <c r="BI822" s="35">
        <v>0</v>
      </c>
      <c r="BJ822" s="33" t="s">
        <v>30</v>
      </c>
      <c r="BK822" s="35">
        <v>1.1599999999999999</v>
      </c>
      <c r="BL822" s="33" t="s">
        <v>30</v>
      </c>
      <c r="BM822" s="35">
        <v>0</v>
      </c>
      <c r="BN822" s="33" t="s">
        <v>30</v>
      </c>
      <c r="BO822" s="35">
        <v>6.44</v>
      </c>
      <c r="BP822" s="33" t="s">
        <v>30</v>
      </c>
      <c r="BQ822" s="35">
        <v>1.31</v>
      </c>
      <c r="BR822" s="33" t="s">
        <v>30</v>
      </c>
      <c r="BS822" s="9">
        <f>VLOOKUP(A822,HR!A:P,16,0)</f>
        <v>1</v>
      </c>
      <c r="BT822" s="9" t="str">
        <f>VLOOKUP(A822,HR!A:S,19,0)</f>
        <v>07:52</v>
      </c>
      <c r="BU822" s="9" t="str">
        <f>VLOOKUP(VALUE(AC822),Varios!A:J,9,0)</f>
        <v>---954042138--</v>
      </c>
      <c r="BV822" s="9" t="str">
        <f>VLOOKUP(VALUE(AC822),Varios!A:J,10,0)</f>
        <v>PEMC96</v>
      </c>
      <c r="BW822" s="9" t="str">
        <f t="shared" si="142"/>
        <v>Cod:11546020 - Cli:Garcia Vargas, Judith Vanessa - Tel.:---954042138-- -Dir:Urb. Las Gardenias Mz M Lt 40 - Dist.:SANTIAGO DE CAO - ZV:PEMC96 -Llega:07:52</v>
      </c>
      <c r="BX822" t="str">
        <f t="shared" si="132"/>
        <v>3. Ent. PT</v>
      </c>
      <c r="BY822" t="str">
        <f t="shared" si="133"/>
        <v>4-Vta.</v>
      </c>
      <c r="BZ822" s="16" t="str">
        <f t="shared" si="134"/>
        <v>Contado</v>
      </c>
      <c r="CA822" s="16">
        <f t="shared" si="135"/>
        <v>6.44</v>
      </c>
      <c r="CB822" s="16" t="str">
        <f t="shared" si="136"/>
        <v xml:space="preserve"> </v>
      </c>
      <c r="CC822" s="16">
        <f t="shared" si="137"/>
        <v>1</v>
      </c>
      <c r="CD822" s="16" t="str">
        <f t="shared" si="138"/>
        <v xml:space="preserve"> </v>
      </c>
      <c r="CE822" s="16" t="str">
        <f t="shared" si="139"/>
        <v>Transporte: 3401642338 - Leon Cruz, Victor William</v>
      </c>
      <c r="CF822" s="16">
        <f t="shared" si="140"/>
        <v>0</v>
      </c>
      <c r="CG822" s="16" t="str">
        <f>IF(Tabla1[[#This Row],[Clientes]]=1,VLOOKUP(Tabla1[[#This Row],[BK49**]],HR!A:X,24,0),"")</f>
        <v/>
      </c>
    </row>
    <row r="823" spans="1:85" x14ac:dyDescent="0.25">
      <c r="A823" s="7" t="str">
        <f t="shared" si="141"/>
        <v>10060091</v>
      </c>
      <c r="B823" s="31" t="s">
        <v>24883</v>
      </c>
      <c r="C823" s="31" t="s">
        <v>0</v>
      </c>
      <c r="D823" s="31" t="s">
        <v>1</v>
      </c>
      <c r="E823" s="31" t="s">
        <v>192</v>
      </c>
      <c r="F823" s="31" t="s">
        <v>3</v>
      </c>
      <c r="G823" s="31" t="s">
        <v>24884</v>
      </c>
      <c r="H823" s="31" t="s">
        <v>4</v>
      </c>
      <c r="I823" s="31" t="s">
        <v>5</v>
      </c>
      <c r="J823" s="31" t="s">
        <v>6</v>
      </c>
      <c r="K823" s="31" t="s">
        <v>193</v>
      </c>
      <c r="L823" s="31" t="s">
        <v>19</v>
      </c>
      <c r="M823" s="31" t="s">
        <v>194</v>
      </c>
      <c r="N823" s="31" t="s">
        <v>193</v>
      </c>
      <c r="O823" s="31" t="s">
        <v>195</v>
      </c>
      <c r="P823" s="31" t="s">
        <v>11</v>
      </c>
      <c r="Q823" s="31" t="s">
        <v>24899</v>
      </c>
      <c r="R823" s="31" t="s">
        <v>12</v>
      </c>
      <c r="S823" s="31" t="s">
        <v>31</v>
      </c>
      <c r="T823" s="31" t="s">
        <v>14</v>
      </c>
      <c r="U823" s="31" t="s">
        <v>32</v>
      </c>
      <c r="V823" s="31" t="s">
        <v>16</v>
      </c>
      <c r="W823" s="31" t="s">
        <v>17</v>
      </c>
      <c r="X823" s="31" t="s">
        <v>24900</v>
      </c>
      <c r="Y823" s="31" t="s">
        <v>18</v>
      </c>
      <c r="Z823" s="31" t="s">
        <v>19</v>
      </c>
      <c r="AA823" s="31" t="s">
        <v>19</v>
      </c>
      <c r="AB823" s="31" t="s">
        <v>19</v>
      </c>
      <c r="AC823" s="31" t="s">
        <v>22974</v>
      </c>
      <c r="AD823" s="31" t="s">
        <v>7400</v>
      </c>
      <c r="AE823" s="31" t="s">
        <v>21</v>
      </c>
      <c r="AF823" s="31" t="s">
        <v>24901</v>
      </c>
      <c r="AG823" s="31" t="s">
        <v>19</v>
      </c>
      <c r="AH823" s="31" t="s">
        <v>24888</v>
      </c>
      <c r="AI823" s="31" t="s">
        <v>22683</v>
      </c>
      <c r="AJ823" s="31" t="s">
        <v>305</v>
      </c>
      <c r="AK823" s="31" t="s">
        <v>25</v>
      </c>
      <c r="AL823" s="31" t="s">
        <v>26</v>
      </c>
      <c r="AM823" s="31" t="s">
        <v>19</v>
      </c>
      <c r="AN823" s="31" t="s">
        <v>19</v>
      </c>
      <c r="AO823" s="31" t="s">
        <v>19</v>
      </c>
      <c r="AP823" s="31" t="s">
        <v>27</v>
      </c>
      <c r="AQ823" s="31" t="s">
        <v>24889</v>
      </c>
      <c r="AR823" s="31" t="s">
        <v>19</v>
      </c>
      <c r="AS823" s="59">
        <v>43932</v>
      </c>
      <c r="AT823" s="32">
        <v>79.819999999999993</v>
      </c>
      <c r="AU823" s="33" t="s">
        <v>28</v>
      </c>
      <c r="AV823" s="32">
        <v>1</v>
      </c>
      <c r="AW823" s="33" t="s">
        <v>29</v>
      </c>
      <c r="AX823" s="34">
        <v>15</v>
      </c>
      <c r="AY823" s="32">
        <v>1</v>
      </c>
      <c r="AZ823" s="33" t="s">
        <v>29</v>
      </c>
      <c r="BA823" s="35">
        <v>4.16</v>
      </c>
      <c r="BB823" s="33" t="s">
        <v>30</v>
      </c>
      <c r="BC823" s="35">
        <v>13.86</v>
      </c>
      <c r="BD823" s="33" t="s">
        <v>30</v>
      </c>
      <c r="BE823" s="35">
        <v>0</v>
      </c>
      <c r="BF823" s="33" t="s">
        <v>30</v>
      </c>
      <c r="BG823" s="35">
        <v>-0.81</v>
      </c>
      <c r="BH823" s="33" t="s">
        <v>30</v>
      </c>
      <c r="BI823" s="35">
        <v>0</v>
      </c>
      <c r="BJ823" s="33" t="s">
        <v>30</v>
      </c>
      <c r="BK823" s="35">
        <v>2.75</v>
      </c>
      <c r="BL823" s="33" t="s">
        <v>30</v>
      </c>
      <c r="BM823" s="35">
        <v>2.2200000000000002</v>
      </c>
      <c r="BN823" s="33" t="s">
        <v>30</v>
      </c>
      <c r="BO823" s="35">
        <v>13.05</v>
      </c>
      <c r="BP823" s="33" t="s">
        <v>30</v>
      </c>
      <c r="BQ823" s="35">
        <v>5.33</v>
      </c>
      <c r="BR823" s="33" t="s">
        <v>30</v>
      </c>
      <c r="BS823" s="9">
        <f>VLOOKUP(A823,HR!A:P,16,0)</f>
        <v>13</v>
      </c>
      <c r="BT823" s="9" t="str">
        <f>VLOOKUP(A823,HR!A:S,19,0)</f>
        <v>08:54</v>
      </c>
      <c r="BU823" s="9" t="str">
        <f>VLOOKUP(VALUE(AC823),Varios!A:J,9,0)</f>
        <v>-44432213--938227056--947883700</v>
      </c>
      <c r="BV823" s="9" t="str">
        <f>VLOOKUP(VALUE(AC823),Varios!A:J,10,0)</f>
        <v>PEM114</v>
      </c>
      <c r="BW823" s="9" t="str">
        <f t="shared" si="142"/>
        <v>Cod:10060091 - Cli:Aznaran Asencio, Hector - Tel.:-44432213--938227056--947883700 -Dir:Ca. Ferrocarril 10 - Dist.:SANTIAGO DE CAO - ZV:PEM114 -Llega:08:54</v>
      </c>
      <c r="BX823" t="str">
        <f t="shared" si="132"/>
        <v>3. Ent. PT</v>
      </c>
      <c r="BY823" t="str">
        <f t="shared" si="133"/>
        <v>4-Vta.</v>
      </c>
      <c r="BZ823" s="16" t="str">
        <f t="shared" si="134"/>
        <v>Contado</v>
      </c>
      <c r="CA823" s="16">
        <f t="shared" si="135"/>
        <v>13.86</v>
      </c>
      <c r="CB823" s="16" t="str">
        <f t="shared" si="136"/>
        <v xml:space="preserve"> </v>
      </c>
      <c r="CC823" s="16">
        <f t="shared" si="137"/>
        <v>1</v>
      </c>
      <c r="CD823" s="16" t="str">
        <f t="shared" si="138"/>
        <v xml:space="preserve"> </v>
      </c>
      <c r="CE823" s="16" t="str">
        <f t="shared" si="139"/>
        <v>Transporte: 3401642338 - Leon Cruz, Victor William</v>
      </c>
      <c r="CF823" s="16">
        <f t="shared" si="140"/>
        <v>1</v>
      </c>
      <c r="CG823" s="16">
        <f>IF(Tabla1[[#This Row],[Clientes]]=1,VLOOKUP(Tabla1[[#This Row],[BK49**]],HR!A:X,24,0),"")</f>
        <v>0.1</v>
      </c>
    </row>
    <row r="824" spans="1:85" x14ac:dyDescent="0.25">
      <c r="A824" s="7" t="str">
        <f t="shared" si="141"/>
        <v>10060091</v>
      </c>
      <c r="B824" s="31" t="s">
        <v>24883</v>
      </c>
      <c r="C824" s="31" t="s">
        <v>0</v>
      </c>
      <c r="D824" s="31" t="s">
        <v>1</v>
      </c>
      <c r="E824" s="31" t="s">
        <v>192</v>
      </c>
      <c r="F824" s="31" t="s">
        <v>3</v>
      </c>
      <c r="G824" s="31" t="s">
        <v>24884</v>
      </c>
      <c r="H824" s="31" t="s">
        <v>4</v>
      </c>
      <c r="I824" s="31" t="s">
        <v>5</v>
      </c>
      <c r="J824" s="31" t="s">
        <v>6</v>
      </c>
      <c r="K824" s="31" t="s">
        <v>193</v>
      </c>
      <c r="L824" s="31" t="s">
        <v>19</v>
      </c>
      <c r="M824" s="31" t="s">
        <v>194</v>
      </c>
      <c r="N824" s="31" t="s">
        <v>193</v>
      </c>
      <c r="O824" s="31" t="s">
        <v>195</v>
      </c>
      <c r="P824" s="31" t="s">
        <v>11</v>
      </c>
      <c r="Q824" s="31" t="s">
        <v>24899</v>
      </c>
      <c r="R824" s="31" t="s">
        <v>12</v>
      </c>
      <c r="S824" s="31" t="s">
        <v>13</v>
      </c>
      <c r="T824" s="31" t="s">
        <v>14</v>
      </c>
      <c r="U824" s="31" t="s">
        <v>15</v>
      </c>
      <c r="V824" s="31" t="s">
        <v>16</v>
      </c>
      <c r="W824" s="31" t="s">
        <v>17</v>
      </c>
      <c r="X824" s="31" t="s">
        <v>24900</v>
      </c>
      <c r="Y824" s="31" t="s">
        <v>18</v>
      </c>
      <c r="Z824" s="31" t="s">
        <v>19</v>
      </c>
      <c r="AA824" s="31" t="s">
        <v>19</v>
      </c>
      <c r="AB824" s="31" t="s">
        <v>19</v>
      </c>
      <c r="AC824" s="31" t="s">
        <v>22974</v>
      </c>
      <c r="AD824" s="31" t="s">
        <v>7400</v>
      </c>
      <c r="AE824" s="31" t="s">
        <v>21</v>
      </c>
      <c r="AF824" s="31" t="s">
        <v>24901</v>
      </c>
      <c r="AG824" s="31" t="s">
        <v>19</v>
      </c>
      <c r="AH824" s="31" t="s">
        <v>24888</v>
      </c>
      <c r="AI824" s="31" t="s">
        <v>22683</v>
      </c>
      <c r="AJ824" s="31" t="s">
        <v>305</v>
      </c>
      <c r="AK824" s="31" t="s">
        <v>25</v>
      </c>
      <c r="AL824" s="31" t="s">
        <v>26</v>
      </c>
      <c r="AM824" s="31" t="s">
        <v>19</v>
      </c>
      <c r="AN824" s="31" t="s">
        <v>19</v>
      </c>
      <c r="AO824" s="31" t="s">
        <v>19</v>
      </c>
      <c r="AP824" s="31" t="s">
        <v>27</v>
      </c>
      <c r="AQ824" s="31" t="s">
        <v>24889</v>
      </c>
      <c r="AR824" s="31" t="s">
        <v>19</v>
      </c>
      <c r="AS824" s="59">
        <v>43932</v>
      </c>
      <c r="AT824" s="32">
        <v>79.819999999999993</v>
      </c>
      <c r="AU824" s="33" t="s">
        <v>28</v>
      </c>
      <c r="AV824" s="32">
        <v>1</v>
      </c>
      <c r="AW824" s="33" t="s">
        <v>29</v>
      </c>
      <c r="AX824" s="34">
        <v>4</v>
      </c>
      <c r="AY824" s="32">
        <v>1</v>
      </c>
      <c r="AZ824" s="33" t="s">
        <v>29</v>
      </c>
      <c r="BA824" s="35">
        <v>4.25</v>
      </c>
      <c r="BB824" s="33" t="s">
        <v>30</v>
      </c>
      <c r="BC824" s="35">
        <v>16.91</v>
      </c>
      <c r="BD824" s="33" t="s">
        <v>30</v>
      </c>
      <c r="BE824" s="35">
        <v>0</v>
      </c>
      <c r="BF824" s="33" t="s">
        <v>30</v>
      </c>
      <c r="BG824" s="35">
        <v>-0.99</v>
      </c>
      <c r="BH824" s="33" t="s">
        <v>30</v>
      </c>
      <c r="BI824" s="35">
        <v>0</v>
      </c>
      <c r="BJ824" s="33" t="s">
        <v>30</v>
      </c>
      <c r="BK824" s="35">
        <v>3.35</v>
      </c>
      <c r="BL824" s="33" t="s">
        <v>30</v>
      </c>
      <c r="BM824" s="35">
        <v>2.71</v>
      </c>
      <c r="BN824" s="33" t="s">
        <v>30</v>
      </c>
      <c r="BO824" s="35">
        <v>15.92</v>
      </c>
      <c r="BP824" s="33" t="s">
        <v>30</v>
      </c>
      <c r="BQ824" s="35">
        <v>6.5</v>
      </c>
      <c r="BR824" s="33" t="s">
        <v>30</v>
      </c>
      <c r="BS824" s="9">
        <f>VLOOKUP(A824,HR!A:P,16,0)</f>
        <v>13</v>
      </c>
      <c r="BT824" s="9" t="str">
        <f>VLOOKUP(A824,HR!A:S,19,0)</f>
        <v>08:54</v>
      </c>
      <c r="BU824" s="9" t="str">
        <f>VLOOKUP(VALUE(AC824),Varios!A:J,9,0)</f>
        <v>-44432213--938227056--947883700</v>
      </c>
      <c r="BV824" s="9" t="str">
        <f>VLOOKUP(VALUE(AC824),Varios!A:J,10,0)</f>
        <v>PEM114</v>
      </c>
      <c r="BW824" s="9" t="str">
        <f t="shared" si="142"/>
        <v>Cod:10060091 - Cli:Aznaran Asencio, Hector - Tel.:-44432213--938227056--947883700 -Dir:Ca. Ferrocarril 10 - Dist.:SANTIAGO DE CAO - ZV:PEM114 -Llega:08:54</v>
      </c>
      <c r="BX824" t="str">
        <f t="shared" si="132"/>
        <v>3. Ent. PT</v>
      </c>
      <c r="BY824" t="str">
        <f t="shared" si="133"/>
        <v>4-Vta.</v>
      </c>
      <c r="BZ824" s="16" t="str">
        <f t="shared" si="134"/>
        <v>Contado</v>
      </c>
      <c r="CA824" s="16">
        <f t="shared" si="135"/>
        <v>16.91</v>
      </c>
      <c r="CB824" s="16" t="str">
        <f t="shared" si="136"/>
        <v xml:space="preserve"> </v>
      </c>
      <c r="CC824" s="16">
        <f t="shared" si="137"/>
        <v>1</v>
      </c>
      <c r="CD824" s="16" t="str">
        <f t="shared" si="138"/>
        <v xml:space="preserve"> </v>
      </c>
      <c r="CE824" s="16" t="str">
        <f t="shared" si="139"/>
        <v>Transporte: 3401642338 - Leon Cruz, Victor William</v>
      </c>
      <c r="CF824" s="16">
        <f t="shared" si="140"/>
        <v>0</v>
      </c>
      <c r="CG824" s="16" t="str">
        <f>IF(Tabla1[[#This Row],[Clientes]]=1,VLOOKUP(Tabla1[[#This Row],[BK49**]],HR!A:X,24,0),"")</f>
        <v/>
      </c>
    </row>
    <row r="825" spans="1:85" x14ac:dyDescent="0.25">
      <c r="A825" s="7" t="str">
        <f t="shared" si="141"/>
        <v>10060091</v>
      </c>
      <c r="B825" s="31" t="s">
        <v>24883</v>
      </c>
      <c r="C825" s="31" t="s">
        <v>0</v>
      </c>
      <c r="D825" s="31" t="s">
        <v>1</v>
      </c>
      <c r="E825" s="31" t="s">
        <v>192</v>
      </c>
      <c r="F825" s="31" t="s">
        <v>3</v>
      </c>
      <c r="G825" s="31" t="s">
        <v>24884</v>
      </c>
      <c r="H825" s="31" t="s">
        <v>4</v>
      </c>
      <c r="I825" s="31" t="s">
        <v>5</v>
      </c>
      <c r="J825" s="31" t="s">
        <v>6</v>
      </c>
      <c r="K825" s="31" t="s">
        <v>193</v>
      </c>
      <c r="L825" s="31" t="s">
        <v>19</v>
      </c>
      <c r="M825" s="31" t="s">
        <v>194</v>
      </c>
      <c r="N825" s="31" t="s">
        <v>193</v>
      </c>
      <c r="O825" s="31" t="s">
        <v>195</v>
      </c>
      <c r="P825" s="31" t="s">
        <v>11</v>
      </c>
      <c r="Q825" s="31" t="s">
        <v>24899</v>
      </c>
      <c r="R825" s="31" t="s">
        <v>12</v>
      </c>
      <c r="S825" s="31" t="s">
        <v>51</v>
      </c>
      <c r="T825" s="31" t="s">
        <v>14</v>
      </c>
      <c r="U825" s="31" t="s">
        <v>52</v>
      </c>
      <c r="V825" s="31" t="s">
        <v>16</v>
      </c>
      <c r="W825" s="31" t="s">
        <v>17</v>
      </c>
      <c r="X825" s="31" t="s">
        <v>24900</v>
      </c>
      <c r="Y825" s="31" t="s">
        <v>18</v>
      </c>
      <c r="Z825" s="31" t="s">
        <v>19</v>
      </c>
      <c r="AA825" s="31" t="s">
        <v>19</v>
      </c>
      <c r="AB825" s="31" t="s">
        <v>19</v>
      </c>
      <c r="AC825" s="31" t="s">
        <v>22974</v>
      </c>
      <c r="AD825" s="31" t="s">
        <v>7400</v>
      </c>
      <c r="AE825" s="31" t="s">
        <v>21</v>
      </c>
      <c r="AF825" s="31" t="s">
        <v>24901</v>
      </c>
      <c r="AG825" s="31" t="s">
        <v>19</v>
      </c>
      <c r="AH825" s="31" t="s">
        <v>24888</v>
      </c>
      <c r="AI825" s="31" t="s">
        <v>22683</v>
      </c>
      <c r="AJ825" s="31" t="s">
        <v>305</v>
      </c>
      <c r="AK825" s="31" t="s">
        <v>25</v>
      </c>
      <c r="AL825" s="31" t="s">
        <v>26</v>
      </c>
      <c r="AM825" s="31" t="s">
        <v>19</v>
      </c>
      <c r="AN825" s="31" t="s">
        <v>19</v>
      </c>
      <c r="AO825" s="31" t="s">
        <v>19</v>
      </c>
      <c r="AP825" s="31" t="s">
        <v>27</v>
      </c>
      <c r="AQ825" s="31" t="s">
        <v>24889</v>
      </c>
      <c r="AR825" s="31" t="s">
        <v>19</v>
      </c>
      <c r="AS825" s="59">
        <v>43932</v>
      </c>
      <c r="AT825" s="32">
        <v>79.819999999999993</v>
      </c>
      <c r="AU825" s="33" t="s">
        <v>28</v>
      </c>
      <c r="AV825" s="32">
        <v>1</v>
      </c>
      <c r="AW825" s="33" t="s">
        <v>29</v>
      </c>
      <c r="AX825" s="34">
        <v>15</v>
      </c>
      <c r="AY825" s="32">
        <v>1</v>
      </c>
      <c r="AZ825" s="33" t="s">
        <v>29</v>
      </c>
      <c r="BA825" s="35">
        <v>4.72</v>
      </c>
      <c r="BB825" s="33" t="s">
        <v>30</v>
      </c>
      <c r="BC825" s="35">
        <v>9.27</v>
      </c>
      <c r="BD825" s="33" t="s">
        <v>30</v>
      </c>
      <c r="BE825" s="35">
        <v>0</v>
      </c>
      <c r="BF825" s="33" t="s">
        <v>30</v>
      </c>
      <c r="BG825" s="35">
        <v>0</v>
      </c>
      <c r="BH825" s="33" t="s">
        <v>30</v>
      </c>
      <c r="BI825" s="35">
        <v>0</v>
      </c>
      <c r="BJ825" s="33" t="s">
        <v>30</v>
      </c>
      <c r="BK825" s="35">
        <v>1.95</v>
      </c>
      <c r="BL825" s="33" t="s">
        <v>30</v>
      </c>
      <c r="BM825" s="35">
        <v>1.58</v>
      </c>
      <c r="BN825" s="33" t="s">
        <v>30</v>
      </c>
      <c r="BO825" s="35">
        <v>9.27</v>
      </c>
      <c r="BP825" s="33" t="s">
        <v>30</v>
      </c>
      <c r="BQ825" s="35">
        <v>3.79</v>
      </c>
      <c r="BR825" s="33" t="s">
        <v>30</v>
      </c>
      <c r="BS825" s="9">
        <f>VLOOKUP(A825,HR!A:P,16,0)</f>
        <v>13</v>
      </c>
      <c r="BT825" s="9" t="str">
        <f>VLOOKUP(A825,HR!A:S,19,0)</f>
        <v>08:54</v>
      </c>
      <c r="BU825" s="9" t="str">
        <f>VLOOKUP(VALUE(AC825),Varios!A:J,9,0)</f>
        <v>-44432213--938227056--947883700</v>
      </c>
      <c r="BV825" s="9" t="str">
        <f>VLOOKUP(VALUE(AC825),Varios!A:J,10,0)</f>
        <v>PEM114</v>
      </c>
      <c r="BW825" s="9" t="str">
        <f t="shared" si="142"/>
        <v>Cod:10060091 - Cli:Aznaran Asencio, Hector - Tel.:-44432213--938227056--947883700 -Dir:Ca. Ferrocarril 10 - Dist.:SANTIAGO DE CAO - ZV:PEM114 -Llega:08:54</v>
      </c>
      <c r="BX825" t="str">
        <f t="shared" si="132"/>
        <v>3. Ent. PT</v>
      </c>
      <c r="BY825" t="str">
        <f t="shared" si="133"/>
        <v>4-Vta.</v>
      </c>
      <c r="BZ825" s="16" t="str">
        <f t="shared" si="134"/>
        <v>Contado</v>
      </c>
      <c r="CA825" s="16">
        <f t="shared" si="135"/>
        <v>9.27</v>
      </c>
      <c r="CB825" s="16" t="str">
        <f t="shared" si="136"/>
        <v xml:space="preserve"> </v>
      </c>
      <c r="CC825" s="16">
        <f t="shared" si="137"/>
        <v>1</v>
      </c>
      <c r="CD825" s="16" t="str">
        <f t="shared" si="138"/>
        <v xml:space="preserve"> </v>
      </c>
      <c r="CE825" s="16" t="str">
        <f t="shared" si="139"/>
        <v>Transporte: 3401642338 - Leon Cruz, Victor William</v>
      </c>
      <c r="CF825" s="16">
        <f t="shared" si="140"/>
        <v>0</v>
      </c>
      <c r="CG825" s="16" t="str">
        <f>IF(Tabla1[[#This Row],[Clientes]]=1,VLOOKUP(Tabla1[[#This Row],[BK49**]],HR!A:X,24,0),"")</f>
        <v/>
      </c>
    </row>
    <row r="826" spans="1:85" x14ac:dyDescent="0.25">
      <c r="A826" s="7" t="str">
        <f t="shared" si="141"/>
        <v>10060091</v>
      </c>
      <c r="B826" s="31" t="s">
        <v>24883</v>
      </c>
      <c r="C826" s="31" t="s">
        <v>0</v>
      </c>
      <c r="D826" s="31" t="s">
        <v>1</v>
      </c>
      <c r="E826" s="31" t="s">
        <v>192</v>
      </c>
      <c r="F826" s="31" t="s">
        <v>3</v>
      </c>
      <c r="G826" s="31" t="s">
        <v>24884</v>
      </c>
      <c r="H826" s="31" t="s">
        <v>4</v>
      </c>
      <c r="I826" s="31" t="s">
        <v>5</v>
      </c>
      <c r="J826" s="31" t="s">
        <v>6</v>
      </c>
      <c r="K826" s="31" t="s">
        <v>193</v>
      </c>
      <c r="L826" s="31" t="s">
        <v>19</v>
      </c>
      <c r="M826" s="31" t="s">
        <v>194</v>
      </c>
      <c r="N826" s="31" t="s">
        <v>193</v>
      </c>
      <c r="O826" s="31" t="s">
        <v>195</v>
      </c>
      <c r="P826" s="31" t="s">
        <v>11</v>
      </c>
      <c r="Q826" s="31" t="s">
        <v>24899</v>
      </c>
      <c r="R826" s="31" t="s">
        <v>12</v>
      </c>
      <c r="S826" s="31" t="s">
        <v>36</v>
      </c>
      <c r="T826" s="31" t="s">
        <v>14</v>
      </c>
      <c r="U826" s="31" t="s">
        <v>37</v>
      </c>
      <c r="V826" s="31" t="s">
        <v>16</v>
      </c>
      <c r="W826" s="31" t="s">
        <v>17</v>
      </c>
      <c r="X826" s="31" t="s">
        <v>24900</v>
      </c>
      <c r="Y826" s="31" t="s">
        <v>18</v>
      </c>
      <c r="Z826" s="31" t="s">
        <v>19</v>
      </c>
      <c r="AA826" s="31" t="s">
        <v>19</v>
      </c>
      <c r="AB826" s="31" t="s">
        <v>19</v>
      </c>
      <c r="AC826" s="31" t="s">
        <v>22974</v>
      </c>
      <c r="AD826" s="31" t="s">
        <v>7400</v>
      </c>
      <c r="AE826" s="31" t="s">
        <v>21</v>
      </c>
      <c r="AF826" s="31" t="s">
        <v>24901</v>
      </c>
      <c r="AG826" s="31" t="s">
        <v>19</v>
      </c>
      <c r="AH826" s="31" t="s">
        <v>24888</v>
      </c>
      <c r="AI826" s="31" t="s">
        <v>22683</v>
      </c>
      <c r="AJ826" s="31" t="s">
        <v>305</v>
      </c>
      <c r="AK826" s="31" t="s">
        <v>35</v>
      </c>
      <c r="AL826" s="31" t="s">
        <v>26</v>
      </c>
      <c r="AM826" s="31" t="s">
        <v>19</v>
      </c>
      <c r="AN826" s="31" t="s">
        <v>19</v>
      </c>
      <c r="AO826" s="31" t="s">
        <v>19</v>
      </c>
      <c r="AP826" s="31" t="s">
        <v>27</v>
      </c>
      <c r="AQ826" s="31" t="s">
        <v>24889</v>
      </c>
      <c r="AR826" s="31" t="s">
        <v>19</v>
      </c>
      <c r="AS826" s="59">
        <v>43932</v>
      </c>
      <c r="AT826" s="32">
        <v>79.819999999999993</v>
      </c>
      <c r="AU826" s="33" t="s">
        <v>28</v>
      </c>
      <c r="AV826" s="32">
        <v>1</v>
      </c>
      <c r="AW826" s="33" t="s">
        <v>29</v>
      </c>
      <c r="AX826" s="34">
        <v>6</v>
      </c>
      <c r="AY826" s="32">
        <v>1</v>
      </c>
      <c r="AZ826" s="33" t="s">
        <v>29</v>
      </c>
      <c r="BA826" s="35">
        <v>2.97</v>
      </c>
      <c r="BB826" s="33" t="s">
        <v>30</v>
      </c>
      <c r="BC826" s="35">
        <v>15.89</v>
      </c>
      <c r="BD826" s="33" t="s">
        <v>30</v>
      </c>
      <c r="BE826" s="35">
        <v>0</v>
      </c>
      <c r="BF826" s="33" t="s">
        <v>30</v>
      </c>
      <c r="BG826" s="35">
        <v>-0.79</v>
      </c>
      <c r="BH826" s="33" t="s">
        <v>30</v>
      </c>
      <c r="BI826" s="35">
        <v>0</v>
      </c>
      <c r="BJ826" s="33" t="s">
        <v>30</v>
      </c>
      <c r="BK826" s="35">
        <v>2.72</v>
      </c>
      <c r="BL826" s="33" t="s">
        <v>30</v>
      </c>
      <c r="BM826" s="35">
        <v>0</v>
      </c>
      <c r="BN826" s="33" t="s">
        <v>30</v>
      </c>
      <c r="BO826" s="35">
        <v>15.1</v>
      </c>
      <c r="BP826" s="33" t="s">
        <v>30</v>
      </c>
      <c r="BQ826" s="35">
        <v>3.08</v>
      </c>
      <c r="BR826" s="33" t="s">
        <v>30</v>
      </c>
      <c r="BS826" s="9">
        <f>VLOOKUP(A826,HR!A:P,16,0)</f>
        <v>13</v>
      </c>
      <c r="BT826" s="9" t="str">
        <f>VLOOKUP(A826,HR!A:S,19,0)</f>
        <v>08:54</v>
      </c>
      <c r="BU826" s="9" t="str">
        <f>VLOOKUP(VALUE(AC826),Varios!A:J,9,0)</f>
        <v>-44432213--938227056--947883700</v>
      </c>
      <c r="BV826" s="9" t="str">
        <f>VLOOKUP(VALUE(AC826),Varios!A:J,10,0)</f>
        <v>PEM114</v>
      </c>
      <c r="BW826" s="9" t="str">
        <f t="shared" si="142"/>
        <v>Cod:10060091 - Cli:Aznaran Asencio, Hector - Tel.:-44432213--938227056--947883700 -Dir:Ca. Ferrocarril 10 - Dist.:SANTIAGO DE CAO - ZV:PEM114 -Llega:08:54</v>
      </c>
      <c r="BX826" t="str">
        <f t="shared" si="132"/>
        <v>3. Ent. PT</v>
      </c>
      <c r="BY826" t="str">
        <f t="shared" si="133"/>
        <v>4-Vta.</v>
      </c>
      <c r="BZ826" s="16" t="str">
        <f t="shared" si="134"/>
        <v>Contado</v>
      </c>
      <c r="CA826" s="16">
        <f t="shared" si="135"/>
        <v>15.89</v>
      </c>
      <c r="CB826" s="16" t="str">
        <f t="shared" si="136"/>
        <v xml:space="preserve"> </v>
      </c>
      <c r="CC826" s="16">
        <f t="shared" si="137"/>
        <v>1</v>
      </c>
      <c r="CD826" s="16" t="str">
        <f t="shared" si="138"/>
        <v xml:space="preserve"> </v>
      </c>
      <c r="CE826" s="16" t="str">
        <f t="shared" si="139"/>
        <v>Transporte: 3401642338 - Leon Cruz, Victor William</v>
      </c>
      <c r="CF826" s="16">
        <f t="shared" si="140"/>
        <v>0</v>
      </c>
      <c r="CG826" s="16" t="str">
        <f>IF(Tabla1[[#This Row],[Clientes]]=1,VLOOKUP(Tabla1[[#This Row],[BK49**]],HR!A:X,24,0),"")</f>
        <v/>
      </c>
    </row>
    <row r="827" spans="1:85" x14ac:dyDescent="0.25">
      <c r="A827" s="7" t="str">
        <f t="shared" si="141"/>
        <v>10060091</v>
      </c>
      <c r="B827" s="31" t="s">
        <v>24883</v>
      </c>
      <c r="C827" s="31" t="s">
        <v>0</v>
      </c>
      <c r="D827" s="31" t="s">
        <v>1</v>
      </c>
      <c r="E827" s="31" t="s">
        <v>192</v>
      </c>
      <c r="F827" s="31" t="s">
        <v>3</v>
      </c>
      <c r="G827" s="31" t="s">
        <v>24884</v>
      </c>
      <c r="H827" s="31" t="s">
        <v>4</v>
      </c>
      <c r="I827" s="31" t="s">
        <v>5</v>
      </c>
      <c r="J827" s="31" t="s">
        <v>6</v>
      </c>
      <c r="K827" s="31" t="s">
        <v>193</v>
      </c>
      <c r="L827" s="31" t="s">
        <v>19</v>
      </c>
      <c r="M827" s="31" t="s">
        <v>194</v>
      </c>
      <c r="N827" s="31" t="s">
        <v>193</v>
      </c>
      <c r="O827" s="31" t="s">
        <v>195</v>
      </c>
      <c r="P827" s="31" t="s">
        <v>11</v>
      </c>
      <c r="Q827" s="31" t="s">
        <v>24899</v>
      </c>
      <c r="R827" s="31" t="s">
        <v>12</v>
      </c>
      <c r="S827" s="31" t="s">
        <v>51</v>
      </c>
      <c r="T827" s="31" t="s">
        <v>53</v>
      </c>
      <c r="U827" s="31" t="s">
        <v>52</v>
      </c>
      <c r="V827" s="31" t="s">
        <v>16</v>
      </c>
      <c r="W827" s="31" t="s">
        <v>17</v>
      </c>
      <c r="X827" s="31" t="s">
        <v>24900</v>
      </c>
      <c r="Y827" s="31" t="s">
        <v>18</v>
      </c>
      <c r="Z827" s="31" t="s">
        <v>19</v>
      </c>
      <c r="AA827" s="31" t="s">
        <v>19</v>
      </c>
      <c r="AB827" s="31" t="s">
        <v>19</v>
      </c>
      <c r="AC827" s="31" t="s">
        <v>22974</v>
      </c>
      <c r="AD827" s="31" t="s">
        <v>7400</v>
      </c>
      <c r="AE827" s="31" t="s">
        <v>21</v>
      </c>
      <c r="AF827" s="31" t="s">
        <v>24901</v>
      </c>
      <c r="AG827" s="31" t="s">
        <v>19</v>
      </c>
      <c r="AH827" s="31" t="s">
        <v>24888</v>
      </c>
      <c r="AI827" s="31" t="s">
        <v>22683</v>
      </c>
      <c r="AJ827" s="31" t="s">
        <v>305</v>
      </c>
      <c r="AK827" s="31" t="s">
        <v>25</v>
      </c>
      <c r="AL827" s="31" t="s">
        <v>26</v>
      </c>
      <c r="AM827" s="31" t="s">
        <v>54</v>
      </c>
      <c r="AN827" s="31" t="s">
        <v>19</v>
      </c>
      <c r="AO827" s="31" t="s">
        <v>19</v>
      </c>
      <c r="AP827" s="31" t="s">
        <v>27</v>
      </c>
      <c r="AQ827" s="31" t="s">
        <v>24889</v>
      </c>
      <c r="AR827" s="31" t="s">
        <v>55</v>
      </c>
      <c r="AS827" s="59">
        <v>43932</v>
      </c>
      <c r="AT827" s="32">
        <v>79.819999999999993</v>
      </c>
      <c r="AU827" s="33" t="s">
        <v>28</v>
      </c>
      <c r="AV827" s="32">
        <v>1</v>
      </c>
      <c r="AW827" s="33" t="s">
        <v>16</v>
      </c>
      <c r="AX827" s="34">
        <v>15</v>
      </c>
      <c r="AY827" s="32">
        <v>1</v>
      </c>
      <c r="AZ827" s="33" t="s">
        <v>16</v>
      </c>
      <c r="BA827" s="35">
        <v>0.31</v>
      </c>
      <c r="BB827" s="33" t="s">
        <v>30</v>
      </c>
      <c r="BC827" s="35">
        <v>0.62</v>
      </c>
      <c r="BD827" s="33" t="s">
        <v>30</v>
      </c>
      <c r="BE827" s="35">
        <v>0</v>
      </c>
      <c r="BF827" s="33" t="s">
        <v>30</v>
      </c>
      <c r="BG827" s="35">
        <v>0</v>
      </c>
      <c r="BH827" s="33" t="s">
        <v>30</v>
      </c>
      <c r="BI827" s="35">
        <v>0</v>
      </c>
      <c r="BJ827" s="33" t="s">
        <v>30</v>
      </c>
      <c r="BK827" s="35">
        <v>0</v>
      </c>
      <c r="BL827" s="33" t="s">
        <v>30</v>
      </c>
      <c r="BM827" s="35">
        <v>0</v>
      </c>
      <c r="BN827" s="33" t="s">
        <v>30</v>
      </c>
      <c r="BO827" s="35">
        <v>0</v>
      </c>
      <c r="BP827" s="33" t="s">
        <v>30</v>
      </c>
      <c r="BQ827" s="35">
        <v>0</v>
      </c>
      <c r="BR827" s="33" t="s">
        <v>30</v>
      </c>
      <c r="BS827" s="9">
        <f>VLOOKUP(A827,HR!A:P,16,0)</f>
        <v>13</v>
      </c>
      <c r="BT827" s="9" t="str">
        <f>VLOOKUP(A827,HR!A:S,19,0)</f>
        <v>08:54</v>
      </c>
      <c r="BU827" s="9" t="str">
        <f>VLOOKUP(VALUE(AC827),Varios!A:J,9,0)</f>
        <v>-44432213--938227056--947883700</v>
      </c>
      <c r="BV827" s="9" t="str">
        <f>VLOOKUP(VALUE(AC827),Varios!A:J,10,0)</f>
        <v>PEM114</v>
      </c>
      <c r="BW827" s="9" t="str">
        <f t="shared" si="142"/>
        <v>Cod:10060091 - Cli:Aznaran Asencio, Hector - Tel.:-44432213--938227056--947883700 -Dir:Ca. Ferrocarril 10 - Dist.:SANTIAGO DE CAO - ZV:PEM114 -Llega:08:54</v>
      </c>
      <c r="BX827" t="str">
        <f t="shared" si="132"/>
        <v>3. Ent. PT</v>
      </c>
      <c r="BY827" t="str">
        <f t="shared" si="133"/>
        <v>5-Bon.</v>
      </c>
      <c r="BZ827" s="16" t="str">
        <f t="shared" si="134"/>
        <v>Contado</v>
      </c>
      <c r="CA827" s="16">
        <f t="shared" si="135"/>
        <v>0.62</v>
      </c>
      <c r="CB827" s="16" t="str">
        <f t="shared" si="136"/>
        <v xml:space="preserve"> </v>
      </c>
      <c r="CC827" s="16" t="str">
        <f t="shared" si="137"/>
        <v/>
      </c>
      <c r="CD827" s="16">
        <f t="shared" si="138"/>
        <v>1</v>
      </c>
      <c r="CE827" s="16" t="str">
        <f t="shared" si="139"/>
        <v>Transporte: 3401642338 - Leon Cruz, Victor William</v>
      </c>
      <c r="CF827" s="16">
        <f t="shared" si="140"/>
        <v>0</v>
      </c>
      <c r="CG827" s="16" t="str">
        <f>IF(Tabla1[[#This Row],[Clientes]]=1,VLOOKUP(Tabla1[[#This Row],[BK49**]],HR!A:X,24,0),"")</f>
        <v/>
      </c>
    </row>
    <row r="828" spans="1:85" x14ac:dyDescent="0.25">
      <c r="A828" s="7" t="str">
        <f t="shared" si="141"/>
        <v>12267714</v>
      </c>
      <c r="B828" s="31" t="s">
        <v>24883</v>
      </c>
      <c r="C828" s="31" t="s">
        <v>0</v>
      </c>
      <c r="D828" s="31" t="s">
        <v>1</v>
      </c>
      <c r="E828" s="31" t="s">
        <v>192</v>
      </c>
      <c r="F828" s="31" t="s">
        <v>3</v>
      </c>
      <c r="G828" s="31" t="s">
        <v>24884</v>
      </c>
      <c r="H828" s="31" t="s">
        <v>4</v>
      </c>
      <c r="I828" s="31" t="s">
        <v>5</v>
      </c>
      <c r="J828" s="31" t="s">
        <v>6</v>
      </c>
      <c r="K828" s="31" t="s">
        <v>193</v>
      </c>
      <c r="L828" s="31" t="s">
        <v>19</v>
      </c>
      <c r="M828" s="31" t="s">
        <v>194</v>
      </c>
      <c r="N828" s="31" t="s">
        <v>193</v>
      </c>
      <c r="O828" s="31" t="s">
        <v>195</v>
      </c>
      <c r="P828" s="31" t="s">
        <v>11</v>
      </c>
      <c r="Q828" s="31" t="s">
        <v>24902</v>
      </c>
      <c r="R828" s="31" t="s">
        <v>12</v>
      </c>
      <c r="S828" s="31" t="s">
        <v>57</v>
      </c>
      <c r="T828" s="31" t="s">
        <v>14</v>
      </c>
      <c r="U828" s="31" t="s">
        <v>58</v>
      </c>
      <c r="V828" s="31" t="s">
        <v>16</v>
      </c>
      <c r="W828" s="31" t="s">
        <v>17</v>
      </c>
      <c r="X828" s="31" t="s">
        <v>24903</v>
      </c>
      <c r="Y828" s="31" t="s">
        <v>18</v>
      </c>
      <c r="Z828" s="31" t="s">
        <v>19</v>
      </c>
      <c r="AA828" s="31" t="s">
        <v>19</v>
      </c>
      <c r="AB828" s="31" t="s">
        <v>19</v>
      </c>
      <c r="AC828" s="31" t="s">
        <v>23001</v>
      </c>
      <c r="AD828" s="31" t="s">
        <v>11332</v>
      </c>
      <c r="AE828" s="31" t="s">
        <v>60</v>
      </c>
      <c r="AF828" s="31" t="s">
        <v>24904</v>
      </c>
      <c r="AG828" s="31" t="s">
        <v>24905</v>
      </c>
      <c r="AH828" s="31" t="s">
        <v>24888</v>
      </c>
      <c r="AI828" s="31" t="s">
        <v>22683</v>
      </c>
      <c r="AJ828" s="31" t="s">
        <v>305</v>
      </c>
      <c r="AK828" s="31" t="s">
        <v>35</v>
      </c>
      <c r="AL828" s="31" t="s">
        <v>26</v>
      </c>
      <c r="AM828" s="31" t="s">
        <v>19</v>
      </c>
      <c r="AN828" s="31" t="s">
        <v>19</v>
      </c>
      <c r="AO828" s="31" t="s">
        <v>19</v>
      </c>
      <c r="AP828" s="31" t="s">
        <v>27</v>
      </c>
      <c r="AQ828" s="31" t="s">
        <v>24889</v>
      </c>
      <c r="AR828" s="31" t="s">
        <v>19</v>
      </c>
      <c r="AS828" s="59">
        <v>43932</v>
      </c>
      <c r="AT828" s="32">
        <v>79.819999999999993</v>
      </c>
      <c r="AU828" s="33" t="s">
        <v>28</v>
      </c>
      <c r="AV828" s="32">
        <v>2</v>
      </c>
      <c r="AW828" s="33" t="s">
        <v>29</v>
      </c>
      <c r="AX828" s="34">
        <v>1</v>
      </c>
      <c r="AY828" s="32">
        <v>2</v>
      </c>
      <c r="AZ828" s="33" t="s">
        <v>29</v>
      </c>
      <c r="BA828" s="35">
        <v>5.77</v>
      </c>
      <c r="BB828" s="33" t="s">
        <v>30</v>
      </c>
      <c r="BC828" s="35">
        <v>12.88</v>
      </c>
      <c r="BD828" s="33" t="s">
        <v>30</v>
      </c>
      <c r="BE828" s="35">
        <v>0</v>
      </c>
      <c r="BF828" s="33" t="s">
        <v>30</v>
      </c>
      <c r="BG828" s="35">
        <v>0</v>
      </c>
      <c r="BH828" s="33" t="s">
        <v>30</v>
      </c>
      <c r="BI828" s="35">
        <v>0</v>
      </c>
      <c r="BJ828" s="33" t="s">
        <v>30</v>
      </c>
      <c r="BK828" s="35">
        <v>2.3199999999999998</v>
      </c>
      <c r="BL828" s="33" t="s">
        <v>30</v>
      </c>
      <c r="BM828" s="35">
        <v>0</v>
      </c>
      <c r="BN828" s="33" t="s">
        <v>30</v>
      </c>
      <c r="BO828" s="35">
        <v>12.88</v>
      </c>
      <c r="BP828" s="33" t="s">
        <v>30</v>
      </c>
      <c r="BQ828" s="35">
        <v>2.62</v>
      </c>
      <c r="BR828" s="33" t="s">
        <v>30</v>
      </c>
      <c r="BS828" s="9">
        <f>VLOOKUP(A828,HR!A:P,16,0)</f>
        <v>22</v>
      </c>
      <c r="BT828" s="9" t="str">
        <f>VLOOKUP(A828,HR!A:S,19,0)</f>
        <v>09:33</v>
      </c>
      <c r="BU828" s="9" t="str">
        <f>VLOOKUP(VALUE(AC828),Varios!A:J,9,0)</f>
        <v>---996059455--</v>
      </c>
      <c r="BV828" s="9" t="str">
        <f>VLOOKUP(VALUE(AC828),Varios!A:J,10,0)</f>
        <v>PEMC96</v>
      </c>
      <c r="BW828" s="9" t="str">
        <f t="shared" si="142"/>
        <v>Cod:12267714 - Cli:Atoche Zavaleta, Carmen Rosa - Tel.:---996059455-- -Dir:Av. Santa Elena Mz A Lt 40 - Dist.:SANTIAGO DE CAO - ZV:PEMC96 -Llega:09:33</v>
      </c>
      <c r="BX828" t="str">
        <f t="shared" si="132"/>
        <v>3. Ent. PT</v>
      </c>
      <c r="BY828" t="str">
        <f t="shared" si="133"/>
        <v>4-Vta.</v>
      </c>
      <c r="BZ828" s="16" t="str">
        <f t="shared" si="134"/>
        <v>Contado</v>
      </c>
      <c r="CA828" s="16">
        <f t="shared" si="135"/>
        <v>12.88</v>
      </c>
      <c r="CB828" s="16" t="str">
        <f t="shared" si="136"/>
        <v xml:space="preserve"> </v>
      </c>
      <c r="CC828" s="16">
        <f t="shared" si="137"/>
        <v>2</v>
      </c>
      <c r="CD828" s="16" t="str">
        <f t="shared" si="138"/>
        <v xml:space="preserve"> </v>
      </c>
      <c r="CE828" s="16" t="str">
        <f t="shared" si="139"/>
        <v>Transporte: 3401642338 - Leon Cruz, Victor William</v>
      </c>
      <c r="CF828" s="16">
        <f t="shared" si="140"/>
        <v>1</v>
      </c>
      <c r="CG828" s="16">
        <f>IF(Tabla1[[#This Row],[Clientes]]=1,VLOOKUP(Tabla1[[#This Row],[BK49**]],HR!A:X,24,0),"")</f>
        <v>0.1</v>
      </c>
    </row>
    <row r="829" spans="1:85" x14ac:dyDescent="0.25">
      <c r="A829" s="7" t="str">
        <f t="shared" si="141"/>
        <v>12267714</v>
      </c>
      <c r="B829" s="31" t="s">
        <v>24883</v>
      </c>
      <c r="C829" s="31" t="s">
        <v>0</v>
      </c>
      <c r="D829" s="31" t="s">
        <v>1</v>
      </c>
      <c r="E829" s="31" t="s">
        <v>192</v>
      </c>
      <c r="F829" s="31" t="s">
        <v>3</v>
      </c>
      <c r="G829" s="31" t="s">
        <v>24884</v>
      </c>
      <c r="H829" s="31" t="s">
        <v>4</v>
      </c>
      <c r="I829" s="31" t="s">
        <v>5</v>
      </c>
      <c r="J829" s="31" t="s">
        <v>6</v>
      </c>
      <c r="K829" s="31" t="s">
        <v>193</v>
      </c>
      <c r="L829" s="31" t="s">
        <v>19</v>
      </c>
      <c r="M829" s="31" t="s">
        <v>194</v>
      </c>
      <c r="N829" s="31" t="s">
        <v>193</v>
      </c>
      <c r="O829" s="31" t="s">
        <v>195</v>
      </c>
      <c r="P829" s="31" t="s">
        <v>11</v>
      </c>
      <c r="Q829" s="31" t="s">
        <v>24902</v>
      </c>
      <c r="R829" s="31" t="s">
        <v>12</v>
      </c>
      <c r="S829" s="31" t="s">
        <v>13</v>
      </c>
      <c r="T829" s="31" t="s">
        <v>14</v>
      </c>
      <c r="U829" s="31" t="s">
        <v>15</v>
      </c>
      <c r="V829" s="31" t="s">
        <v>16</v>
      </c>
      <c r="W829" s="31" t="s">
        <v>17</v>
      </c>
      <c r="X829" s="31" t="s">
        <v>24903</v>
      </c>
      <c r="Y829" s="31" t="s">
        <v>18</v>
      </c>
      <c r="Z829" s="31" t="s">
        <v>19</v>
      </c>
      <c r="AA829" s="31" t="s">
        <v>19</v>
      </c>
      <c r="AB829" s="31" t="s">
        <v>19</v>
      </c>
      <c r="AC829" s="31" t="s">
        <v>23001</v>
      </c>
      <c r="AD829" s="31" t="s">
        <v>11332</v>
      </c>
      <c r="AE829" s="31" t="s">
        <v>60</v>
      </c>
      <c r="AF829" s="31" t="s">
        <v>24904</v>
      </c>
      <c r="AG829" s="31" t="s">
        <v>24905</v>
      </c>
      <c r="AH829" s="31" t="s">
        <v>24888</v>
      </c>
      <c r="AI829" s="31" t="s">
        <v>22683</v>
      </c>
      <c r="AJ829" s="31" t="s">
        <v>305</v>
      </c>
      <c r="AK829" s="31" t="s">
        <v>25</v>
      </c>
      <c r="AL829" s="31" t="s">
        <v>26</v>
      </c>
      <c r="AM829" s="31" t="s">
        <v>19</v>
      </c>
      <c r="AN829" s="31" t="s">
        <v>19</v>
      </c>
      <c r="AO829" s="31" t="s">
        <v>19</v>
      </c>
      <c r="AP829" s="31" t="s">
        <v>27</v>
      </c>
      <c r="AQ829" s="31" t="s">
        <v>24889</v>
      </c>
      <c r="AR829" s="31" t="s">
        <v>19</v>
      </c>
      <c r="AS829" s="59">
        <v>43932</v>
      </c>
      <c r="AT829" s="32">
        <v>79.819999999999993</v>
      </c>
      <c r="AU829" s="33" t="s">
        <v>28</v>
      </c>
      <c r="AV829" s="32">
        <v>2</v>
      </c>
      <c r="AW829" s="33" t="s">
        <v>29</v>
      </c>
      <c r="AX829" s="34">
        <v>4</v>
      </c>
      <c r="AY829" s="32">
        <v>2</v>
      </c>
      <c r="AZ829" s="33" t="s">
        <v>29</v>
      </c>
      <c r="BA829" s="35">
        <v>8.5</v>
      </c>
      <c r="BB829" s="33" t="s">
        <v>30</v>
      </c>
      <c r="BC829" s="35">
        <v>33.81</v>
      </c>
      <c r="BD829" s="33" t="s">
        <v>30</v>
      </c>
      <c r="BE829" s="35">
        <v>0</v>
      </c>
      <c r="BF829" s="33" t="s">
        <v>30</v>
      </c>
      <c r="BG829" s="35">
        <v>-3.96</v>
      </c>
      <c r="BH829" s="33" t="s">
        <v>30</v>
      </c>
      <c r="BI829" s="35">
        <v>0</v>
      </c>
      <c r="BJ829" s="33" t="s">
        <v>30</v>
      </c>
      <c r="BK829" s="35">
        <v>6.29</v>
      </c>
      <c r="BL829" s="33" t="s">
        <v>30</v>
      </c>
      <c r="BM829" s="35">
        <v>5.07</v>
      </c>
      <c r="BN829" s="33" t="s">
        <v>30</v>
      </c>
      <c r="BO829" s="35">
        <v>29.85</v>
      </c>
      <c r="BP829" s="33" t="s">
        <v>30</v>
      </c>
      <c r="BQ829" s="35">
        <v>12.18</v>
      </c>
      <c r="BR829" s="33" t="s">
        <v>30</v>
      </c>
      <c r="BS829" s="9">
        <f>VLOOKUP(A829,HR!A:P,16,0)</f>
        <v>22</v>
      </c>
      <c r="BT829" s="9" t="str">
        <f>VLOOKUP(A829,HR!A:S,19,0)</f>
        <v>09:33</v>
      </c>
      <c r="BU829" s="9" t="str">
        <f>VLOOKUP(VALUE(AC829),Varios!A:J,9,0)</f>
        <v>---996059455--</v>
      </c>
      <c r="BV829" s="9" t="str">
        <f>VLOOKUP(VALUE(AC829),Varios!A:J,10,0)</f>
        <v>PEMC96</v>
      </c>
      <c r="BW829" s="9" t="str">
        <f t="shared" si="142"/>
        <v>Cod:12267714 - Cli:Atoche Zavaleta, Carmen Rosa - Tel.:---996059455-- -Dir:Av. Santa Elena Mz A Lt 40 - Dist.:SANTIAGO DE CAO - ZV:PEMC96 -Llega:09:33</v>
      </c>
      <c r="BX829" t="str">
        <f t="shared" si="132"/>
        <v>3. Ent. PT</v>
      </c>
      <c r="BY829" t="str">
        <f t="shared" si="133"/>
        <v>4-Vta.</v>
      </c>
      <c r="BZ829" s="16" t="str">
        <f t="shared" si="134"/>
        <v>Contado</v>
      </c>
      <c r="CA829" s="16">
        <f t="shared" si="135"/>
        <v>33.81</v>
      </c>
      <c r="CB829" s="16" t="str">
        <f t="shared" si="136"/>
        <v xml:space="preserve"> </v>
      </c>
      <c r="CC829" s="16">
        <f t="shared" si="137"/>
        <v>2</v>
      </c>
      <c r="CD829" s="16" t="str">
        <f t="shared" si="138"/>
        <v xml:space="preserve"> </v>
      </c>
      <c r="CE829" s="16" t="str">
        <f t="shared" si="139"/>
        <v>Transporte: 3401642338 - Leon Cruz, Victor William</v>
      </c>
      <c r="CF829" s="16">
        <f t="shared" si="140"/>
        <v>0</v>
      </c>
      <c r="CG829" s="16" t="str">
        <f>IF(Tabla1[[#This Row],[Clientes]]=1,VLOOKUP(Tabla1[[#This Row],[BK49**]],HR!A:X,24,0),"")</f>
        <v/>
      </c>
    </row>
    <row r="830" spans="1:85" x14ac:dyDescent="0.25">
      <c r="A830" s="7" t="str">
        <f t="shared" si="141"/>
        <v>12267714</v>
      </c>
      <c r="B830" s="31" t="s">
        <v>24883</v>
      </c>
      <c r="C830" s="31" t="s">
        <v>0</v>
      </c>
      <c r="D830" s="31" t="s">
        <v>1</v>
      </c>
      <c r="E830" s="31" t="s">
        <v>192</v>
      </c>
      <c r="F830" s="31" t="s">
        <v>3</v>
      </c>
      <c r="G830" s="31" t="s">
        <v>24884</v>
      </c>
      <c r="H830" s="31" t="s">
        <v>4</v>
      </c>
      <c r="I830" s="31" t="s">
        <v>5</v>
      </c>
      <c r="J830" s="31" t="s">
        <v>6</v>
      </c>
      <c r="K830" s="31" t="s">
        <v>193</v>
      </c>
      <c r="L830" s="31" t="s">
        <v>19</v>
      </c>
      <c r="M830" s="31" t="s">
        <v>194</v>
      </c>
      <c r="N830" s="31" t="s">
        <v>193</v>
      </c>
      <c r="O830" s="31" t="s">
        <v>195</v>
      </c>
      <c r="P830" s="31" t="s">
        <v>11</v>
      </c>
      <c r="Q830" s="31" t="s">
        <v>24902</v>
      </c>
      <c r="R830" s="31" t="s">
        <v>12</v>
      </c>
      <c r="S830" s="31" t="s">
        <v>44</v>
      </c>
      <c r="T830" s="31" t="s">
        <v>14</v>
      </c>
      <c r="U830" s="31" t="s">
        <v>45</v>
      </c>
      <c r="V830" s="31" t="s">
        <v>16</v>
      </c>
      <c r="W830" s="31" t="s">
        <v>17</v>
      </c>
      <c r="X830" s="31" t="s">
        <v>24903</v>
      </c>
      <c r="Y830" s="31" t="s">
        <v>18</v>
      </c>
      <c r="Z830" s="31" t="s">
        <v>19</v>
      </c>
      <c r="AA830" s="31" t="s">
        <v>19</v>
      </c>
      <c r="AB830" s="31" t="s">
        <v>19</v>
      </c>
      <c r="AC830" s="31" t="s">
        <v>23001</v>
      </c>
      <c r="AD830" s="31" t="s">
        <v>11332</v>
      </c>
      <c r="AE830" s="31" t="s">
        <v>60</v>
      </c>
      <c r="AF830" s="31" t="s">
        <v>24904</v>
      </c>
      <c r="AG830" s="31" t="s">
        <v>24905</v>
      </c>
      <c r="AH830" s="31" t="s">
        <v>24888</v>
      </c>
      <c r="AI830" s="31" t="s">
        <v>22683</v>
      </c>
      <c r="AJ830" s="31" t="s">
        <v>305</v>
      </c>
      <c r="AK830" s="31" t="s">
        <v>25</v>
      </c>
      <c r="AL830" s="31" t="s">
        <v>26</v>
      </c>
      <c r="AM830" s="31" t="s">
        <v>19</v>
      </c>
      <c r="AN830" s="31" t="s">
        <v>19</v>
      </c>
      <c r="AO830" s="31" t="s">
        <v>19</v>
      </c>
      <c r="AP830" s="31" t="s">
        <v>27</v>
      </c>
      <c r="AQ830" s="31" t="s">
        <v>24889</v>
      </c>
      <c r="AR830" s="31" t="s">
        <v>19</v>
      </c>
      <c r="AS830" s="59">
        <v>43932</v>
      </c>
      <c r="AT830" s="32">
        <v>79.819999999999993</v>
      </c>
      <c r="AU830" s="33" t="s">
        <v>28</v>
      </c>
      <c r="AV830" s="32">
        <v>1</v>
      </c>
      <c r="AW830" s="33" t="s">
        <v>29</v>
      </c>
      <c r="AX830" s="34">
        <v>6</v>
      </c>
      <c r="AY830" s="32">
        <v>1</v>
      </c>
      <c r="AZ830" s="33" t="s">
        <v>29</v>
      </c>
      <c r="BA830" s="35">
        <v>3.1</v>
      </c>
      <c r="BB830" s="33" t="s">
        <v>30</v>
      </c>
      <c r="BC830" s="35">
        <v>7.39</v>
      </c>
      <c r="BD830" s="33" t="s">
        <v>30</v>
      </c>
      <c r="BE830" s="35">
        <v>0</v>
      </c>
      <c r="BF830" s="33" t="s">
        <v>30</v>
      </c>
      <c r="BG830" s="35">
        <v>0</v>
      </c>
      <c r="BH830" s="33" t="s">
        <v>30</v>
      </c>
      <c r="BI830" s="35">
        <v>0</v>
      </c>
      <c r="BJ830" s="33" t="s">
        <v>30</v>
      </c>
      <c r="BK830" s="35">
        <v>1.56</v>
      </c>
      <c r="BL830" s="33" t="s">
        <v>30</v>
      </c>
      <c r="BM830" s="35">
        <v>1.26</v>
      </c>
      <c r="BN830" s="33" t="s">
        <v>30</v>
      </c>
      <c r="BO830" s="35">
        <v>7.39</v>
      </c>
      <c r="BP830" s="33" t="s">
        <v>30</v>
      </c>
      <c r="BQ830" s="35">
        <v>3.02</v>
      </c>
      <c r="BR830" s="33" t="s">
        <v>30</v>
      </c>
      <c r="BS830" s="9">
        <f>VLOOKUP(A830,HR!A:P,16,0)</f>
        <v>22</v>
      </c>
      <c r="BT830" s="9" t="str">
        <f>VLOOKUP(A830,HR!A:S,19,0)</f>
        <v>09:33</v>
      </c>
      <c r="BU830" s="9" t="str">
        <f>VLOOKUP(VALUE(AC830),Varios!A:J,9,0)</f>
        <v>---996059455--</v>
      </c>
      <c r="BV830" s="9" t="str">
        <f>VLOOKUP(VALUE(AC830),Varios!A:J,10,0)</f>
        <v>PEMC96</v>
      </c>
      <c r="BW830" s="9" t="str">
        <f t="shared" si="142"/>
        <v>Cod:12267714 - Cli:Atoche Zavaleta, Carmen Rosa - Tel.:---996059455-- -Dir:Av. Santa Elena Mz A Lt 40 - Dist.:SANTIAGO DE CAO - ZV:PEMC96 -Llega:09:33</v>
      </c>
      <c r="BX830" t="str">
        <f t="shared" si="132"/>
        <v>3. Ent. PT</v>
      </c>
      <c r="BY830" t="str">
        <f t="shared" si="133"/>
        <v>4-Vta.</v>
      </c>
      <c r="BZ830" s="16" t="str">
        <f t="shared" si="134"/>
        <v>Contado</v>
      </c>
      <c r="CA830" s="16">
        <f t="shared" si="135"/>
        <v>7.39</v>
      </c>
      <c r="CB830" s="16" t="str">
        <f t="shared" si="136"/>
        <v xml:space="preserve"> </v>
      </c>
      <c r="CC830" s="16">
        <f t="shared" si="137"/>
        <v>1</v>
      </c>
      <c r="CD830" s="16" t="str">
        <f t="shared" si="138"/>
        <v xml:space="preserve"> </v>
      </c>
      <c r="CE830" s="16" t="str">
        <f t="shared" si="139"/>
        <v>Transporte: 3401642338 - Leon Cruz, Victor William</v>
      </c>
      <c r="CF830" s="16">
        <f t="shared" si="140"/>
        <v>0</v>
      </c>
      <c r="CG830" s="16" t="str">
        <f>IF(Tabla1[[#This Row],[Clientes]]=1,VLOOKUP(Tabla1[[#This Row],[BK49**]],HR!A:X,24,0),"")</f>
        <v/>
      </c>
    </row>
    <row r="831" spans="1:85" x14ac:dyDescent="0.25">
      <c r="A831" s="7" t="str">
        <f t="shared" si="141"/>
        <v>12267714</v>
      </c>
      <c r="B831" s="31" t="s">
        <v>24883</v>
      </c>
      <c r="C831" s="31" t="s">
        <v>0</v>
      </c>
      <c r="D831" s="31" t="s">
        <v>1</v>
      </c>
      <c r="E831" s="31" t="s">
        <v>192</v>
      </c>
      <c r="F831" s="31" t="s">
        <v>3</v>
      </c>
      <c r="G831" s="31" t="s">
        <v>24884</v>
      </c>
      <c r="H831" s="31" t="s">
        <v>4</v>
      </c>
      <c r="I831" s="31" t="s">
        <v>5</v>
      </c>
      <c r="J831" s="31" t="s">
        <v>6</v>
      </c>
      <c r="K831" s="31" t="s">
        <v>193</v>
      </c>
      <c r="L831" s="31" t="s">
        <v>19</v>
      </c>
      <c r="M831" s="31" t="s">
        <v>194</v>
      </c>
      <c r="N831" s="31" t="s">
        <v>193</v>
      </c>
      <c r="O831" s="31" t="s">
        <v>195</v>
      </c>
      <c r="P831" s="31" t="s">
        <v>11</v>
      </c>
      <c r="Q831" s="31" t="s">
        <v>24902</v>
      </c>
      <c r="R831" s="31" t="s">
        <v>12</v>
      </c>
      <c r="S831" s="31" t="s">
        <v>31</v>
      </c>
      <c r="T831" s="31" t="s">
        <v>14</v>
      </c>
      <c r="U831" s="31" t="s">
        <v>32</v>
      </c>
      <c r="V831" s="31" t="s">
        <v>16</v>
      </c>
      <c r="W831" s="31" t="s">
        <v>17</v>
      </c>
      <c r="X831" s="31" t="s">
        <v>24903</v>
      </c>
      <c r="Y831" s="31" t="s">
        <v>18</v>
      </c>
      <c r="Z831" s="31" t="s">
        <v>19</v>
      </c>
      <c r="AA831" s="31" t="s">
        <v>19</v>
      </c>
      <c r="AB831" s="31" t="s">
        <v>19</v>
      </c>
      <c r="AC831" s="31" t="s">
        <v>23001</v>
      </c>
      <c r="AD831" s="31" t="s">
        <v>11332</v>
      </c>
      <c r="AE831" s="31" t="s">
        <v>60</v>
      </c>
      <c r="AF831" s="31" t="s">
        <v>24904</v>
      </c>
      <c r="AG831" s="31" t="s">
        <v>24905</v>
      </c>
      <c r="AH831" s="31" t="s">
        <v>24888</v>
      </c>
      <c r="AI831" s="31" t="s">
        <v>22683</v>
      </c>
      <c r="AJ831" s="31" t="s">
        <v>305</v>
      </c>
      <c r="AK831" s="31" t="s">
        <v>25</v>
      </c>
      <c r="AL831" s="31" t="s">
        <v>26</v>
      </c>
      <c r="AM831" s="31" t="s">
        <v>19</v>
      </c>
      <c r="AN831" s="31" t="s">
        <v>19</v>
      </c>
      <c r="AO831" s="31" t="s">
        <v>19</v>
      </c>
      <c r="AP831" s="31" t="s">
        <v>27</v>
      </c>
      <c r="AQ831" s="31" t="s">
        <v>24889</v>
      </c>
      <c r="AR831" s="31" t="s">
        <v>19</v>
      </c>
      <c r="AS831" s="59">
        <v>43932</v>
      </c>
      <c r="AT831" s="32">
        <v>79.819999999999993</v>
      </c>
      <c r="AU831" s="33" t="s">
        <v>28</v>
      </c>
      <c r="AV831" s="32">
        <v>1</v>
      </c>
      <c r="AW831" s="33" t="s">
        <v>29</v>
      </c>
      <c r="AX831" s="34">
        <v>15</v>
      </c>
      <c r="AY831" s="32">
        <v>1</v>
      </c>
      <c r="AZ831" s="33" t="s">
        <v>29</v>
      </c>
      <c r="BA831" s="35">
        <v>4.16</v>
      </c>
      <c r="BB831" s="33" t="s">
        <v>30</v>
      </c>
      <c r="BC831" s="35">
        <v>13.86</v>
      </c>
      <c r="BD831" s="33" t="s">
        <v>30</v>
      </c>
      <c r="BE831" s="35">
        <v>0</v>
      </c>
      <c r="BF831" s="33" t="s">
        <v>30</v>
      </c>
      <c r="BG831" s="35">
        <v>-0.81</v>
      </c>
      <c r="BH831" s="33" t="s">
        <v>30</v>
      </c>
      <c r="BI831" s="35">
        <v>0</v>
      </c>
      <c r="BJ831" s="33" t="s">
        <v>30</v>
      </c>
      <c r="BK831" s="35">
        <v>2.75</v>
      </c>
      <c r="BL831" s="33" t="s">
        <v>30</v>
      </c>
      <c r="BM831" s="35">
        <v>2.2200000000000002</v>
      </c>
      <c r="BN831" s="33" t="s">
        <v>30</v>
      </c>
      <c r="BO831" s="35">
        <v>13.05</v>
      </c>
      <c r="BP831" s="33" t="s">
        <v>30</v>
      </c>
      <c r="BQ831" s="35">
        <v>5.33</v>
      </c>
      <c r="BR831" s="33" t="s">
        <v>30</v>
      </c>
      <c r="BS831" s="9">
        <f>VLOOKUP(A831,HR!A:P,16,0)</f>
        <v>22</v>
      </c>
      <c r="BT831" s="9" t="str">
        <f>VLOOKUP(A831,HR!A:S,19,0)</f>
        <v>09:33</v>
      </c>
      <c r="BU831" s="9" t="str">
        <f>VLOOKUP(VALUE(AC831),Varios!A:J,9,0)</f>
        <v>---996059455--</v>
      </c>
      <c r="BV831" s="9" t="str">
        <f>VLOOKUP(VALUE(AC831),Varios!A:J,10,0)</f>
        <v>PEMC96</v>
      </c>
      <c r="BW831" s="9" t="str">
        <f t="shared" si="142"/>
        <v>Cod:12267714 - Cli:Atoche Zavaleta, Carmen Rosa - Tel.:---996059455-- -Dir:Av. Santa Elena Mz A Lt 40 - Dist.:SANTIAGO DE CAO - ZV:PEMC96 -Llega:09:33</v>
      </c>
      <c r="BX831" t="str">
        <f t="shared" si="132"/>
        <v>3. Ent. PT</v>
      </c>
      <c r="BY831" t="str">
        <f t="shared" si="133"/>
        <v>4-Vta.</v>
      </c>
      <c r="BZ831" s="16" t="str">
        <f t="shared" si="134"/>
        <v>Contado</v>
      </c>
      <c r="CA831" s="16">
        <f t="shared" si="135"/>
        <v>13.86</v>
      </c>
      <c r="CB831" s="16" t="str">
        <f t="shared" si="136"/>
        <v xml:space="preserve"> </v>
      </c>
      <c r="CC831" s="16">
        <f t="shared" si="137"/>
        <v>1</v>
      </c>
      <c r="CD831" s="16" t="str">
        <f t="shared" si="138"/>
        <v xml:space="preserve"> </v>
      </c>
      <c r="CE831" s="16" t="str">
        <f t="shared" si="139"/>
        <v>Transporte: 3401642338 - Leon Cruz, Victor William</v>
      </c>
      <c r="CF831" s="16">
        <f t="shared" si="140"/>
        <v>0</v>
      </c>
      <c r="CG831" s="16" t="str">
        <f>IF(Tabla1[[#This Row],[Clientes]]=1,VLOOKUP(Tabla1[[#This Row],[BK49**]],HR!A:X,24,0),"")</f>
        <v/>
      </c>
    </row>
    <row r="832" spans="1:85" x14ac:dyDescent="0.25">
      <c r="A832" s="7" t="str">
        <f t="shared" si="141"/>
        <v>10065758</v>
      </c>
      <c r="B832" s="31" t="s">
        <v>24883</v>
      </c>
      <c r="C832" s="31" t="s">
        <v>0</v>
      </c>
      <c r="D832" s="31" t="s">
        <v>1</v>
      </c>
      <c r="E832" s="31" t="s">
        <v>192</v>
      </c>
      <c r="F832" s="31" t="s">
        <v>3</v>
      </c>
      <c r="G832" s="31" t="s">
        <v>24884</v>
      </c>
      <c r="H832" s="31" t="s">
        <v>4</v>
      </c>
      <c r="I832" s="31" t="s">
        <v>5</v>
      </c>
      <c r="J832" s="31" t="s">
        <v>6</v>
      </c>
      <c r="K832" s="31" t="s">
        <v>193</v>
      </c>
      <c r="L832" s="31" t="s">
        <v>19</v>
      </c>
      <c r="M832" s="31" t="s">
        <v>194</v>
      </c>
      <c r="N832" s="31" t="s">
        <v>193</v>
      </c>
      <c r="O832" s="31" t="s">
        <v>195</v>
      </c>
      <c r="P832" s="31" t="s">
        <v>11</v>
      </c>
      <c r="Q832" s="31" t="s">
        <v>24906</v>
      </c>
      <c r="R832" s="31" t="s">
        <v>12</v>
      </c>
      <c r="S832" s="31" t="s">
        <v>57</v>
      </c>
      <c r="T832" s="31" t="s">
        <v>14</v>
      </c>
      <c r="U832" s="31" t="s">
        <v>58</v>
      </c>
      <c r="V832" s="31" t="s">
        <v>16</v>
      </c>
      <c r="W832" s="31" t="s">
        <v>17</v>
      </c>
      <c r="X832" s="31" t="s">
        <v>24907</v>
      </c>
      <c r="Y832" s="31" t="s">
        <v>18</v>
      </c>
      <c r="Z832" s="31" t="s">
        <v>19</v>
      </c>
      <c r="AA832" s="31" t="s">
        <v>19</v>
      </c>
      <c r="AB832" s="31" t="s">
        <v>19</v>
      </c>
      <c r="AC832" s="31" t="s">
        <v>22995</v>
      </c>
      <c r="AD832" s="31" t="s">
        <v>11294</v>
      </c>
      <c r="AE832" s="31" t="s">
        <v>21</v>
      </c>
      <c r="AF832" s="31" t="s">
        <v>24908</v>
      </c>
      <c r="AG832" s="31" t="s">
        <v>19</v>
      </c>
      <c r="AH832" s="31" t="s">
        <v>24888</v>
      </c>
      <c r="AI832" s="31" t="s">
        <v>22683</v>
      </c>
      <c r="AJ832" s="31" t="s">
        <v>305</v>
      </c>
      <c r="AK832" s="31" t="s">
        <v>35</v>
      </c>
      <c r="AL832" s="31" t="s">
        <v>26</v>
      </c>
      <c r="AM832" s="31" t="s">
        <v>19</v>
      </c>
      <c r="AN832" s="31" t="s">
        <v>19</v>
      </c>
      <c r="AO832" s="31" t="s">
        <v>19</v>
      </c>
      <c r="AP832" s="31" t="s">
        <v>27</v>
      </c>
      <c r="AQ832" s="31" t="s">
        <v>24889</v>
      </c>
      <c r="AR832" s="31" t="s">
        <v>19</v>
      </c>
      <c r="AS832" s="59">
        <v>43932</v>
      </c>
      <c r="AT832" s="32">
        <v>79.819999999999993</v>
      </c>
      <c r="AU832" s="33" t="s">
        <v>28</v>
      </c>
      <c r="AV832" s="32">
        <v>3</v>
      </c>
      <c r="AW832" s="33" t="s">
        <v>29</v>
      </c>
      <c r="AX832" s="34">
        <v>1</v>
      </c>
      <c r="AY832" s="32">
        <v>3</v>
      </c>
      <c r="AZ832" s="33" t="s">
        <v>29</v>
      </c>
      <c r="BA832" s="35">
        <v>8.65</v>
      </c>
      <c r="BB832" s="33" t="s">
        <v>30</v>
      </c>
      <c r="BC832" s="35">
        <v>19.32</v>
      </c>
      <c r="BD832" s="33" t="s">
        <v>30</v>
      </c>
      <c r="BE832" s="35">
        <v>0</v>
      </c>
      <c r="BF832" s="33" t="s">
        <v>30</v>
      </c>
      <c r="BG832" s="35">
        <v>0</v>
      </c>
      <c r="BH832" s="33" t="s">
        <v>30</v>
      </c>
      <c r="BI832" s="35">
        <v>0</v>
      </c>
      <c r="BJ832" s="33" t="s">
        <v>30</v>
      </c>
      <c r="BK832" s="35">
        <v>3.48</v>
      </c>
      <c r="BL832" s="33" t="s">
        <v>30</v>
      </c>
      <c r="BM832" s="35">
        <v>0</v>
      </c>
      <c r="BN832" s="33" t="s">
        <v>30</v>
      </c>
      <c r="BO832" s="35">
        <v>19.32</v>
      </c>
      <c r="BP832" s="33" t="s">
        <v>30</v>
      </c>
      <c r="BQ832" s="35">
        <v>3.94</v>
      </c>
      <c r="BR832" s="33" t="s">
        <v>30</v>
      </c>
      <c r="BS832" s="9">
        <f>VLOOKUP(A832,HR!A:P,16,0)</f>
        <v>20</v>
      </c>
      <c r="BT832" s="9" t="str">
        <f>VLOOKUP(A832,HR!A:S,19,0)</f>
        <v>09:23</v>
      </c>
      <c r="BU832" s="9" t="str">
        <f>VLOOKUP(VALUE(AC832),Varios!A:J,9,0)</f>
        <v>---949560150-959918312-</v>
      </c>
      <c r="BV832" s="9" t="str">
        <f>VLOOKUP(VALUE(AC832),Varios!A:J,10,0)</f>
        <v>PEMC96</v>
      </c>
      <c r="BW832" s="9" t="str">
        <f t="shared" si="142"/>
        <v>Cod:10065758 - Cli:Agreda De Magan, Rosa Mercedes - Tel.:---949560150-959918312- -Dir:Ca. Jose Santos Chocano 0007 - Dist.:SANTIAGO DE CAO - ZV:PEMC96 -Llega:09:23</v>
      </c>
      <c r="BX832" t="str">
        <f t="shared" si="132"/>
        <v>3. Ent. PT</v>
      </c>
      <c r="BY832" t="str">
        <f t="shared" si="133"/>
        <v>4-Vta.</v>
      </c>
      <c r="BZ832" s="16" t="str">
        <f t="shared" si="134"/>
        <v>Contado</v>
      </c>
      <c r="CA832" s="16">
        <f t="shared" si="135"/>
        <v>19.32</v>
      </c>
      <c r="CB832" s="16" t="str">
        <f t="shared" si="136"/>
        <v xml:space="preserve"> </v>
      </c>
      <c r="CC832" s="16">
        <f t="shared" si="137"/>
        <v>3</v>
      </c>
      <c r="CD832" s="16" t="str">
        <f t="shared" si="138"/>
        <v xml:space="preserve"> </v>
      </c>
      <c r="CE832" s="16" t="str">
        <f t="shared" si="139"/>
        <v>Transporte: 3401642338 - Leon Cruz, Victor William</v>
      </c>
      <c r="CF832" s="16">
        <f t="shared" si="140"/>
        <v>1</v>
      </c>
      <c r="CG832" s="16">
        <f>IF(Tabla1[[#This Row],[Clientes]]=1,VLOOKUP(Tabla1[[#This Row],[BK49**]],HR!A:X,24,0),"")</f>
        <v>0.4</v>
      </c>
    </row>
    <row r="833" spans="1:85" x14ac:dyDescent="0.25">
      <c r="A833" s="7" t="str">
        <f t="shared" si="141"/>
        <v>11033611</v>
      </c>
      <c r="B833" s="31" t="s">
        <v>24883</v>
      </c>
      <c r="C833" s="31" t="s">
        <v>0</v>
      </c>
      <c r="D833" s="31" t="s">
        <v>1</v>
      </c>
      <c r="E833" s="31" t="s">
        <v>192</v>
      </c>
      <c r="F833" s="31" t="s">
        <v>3</v>
      </c>
      <c r="G833" s="31" t="s">
        <v>24884</v>
      </c>
      <c r="H833" s="31" t="s">
        <v>4</v>
      </c>
      <c r="I833" s="31" t="s">
        <v>5</v>
      </c>
      <c r="J833" s="31" t="s">
        <v>6</v>
      </c>
      <c r="K833" s="31" t="s">
        <v>193</v>
      </c>
      <c r="L833" s="31" t="s">
        <v>19</v>
      </c>
      <c r="M833" s="31" t="s">
        <v>194</v>
      </c>
      <c r="N833" s="31" t="s">
        <v>193</v>
      </c>
      <c r="O833" s="31" t="s">
        <v>195</v>
      </c>
      <c r="P833" s="31" t="s">
        <v>11</v>
      </c>
      <c r="Q833" s="31" t="s">
        <v>24909</v>
      </c>
      <c r="R833" s="31" t="s">
        <v>12</v>
      </c>
      <c r="S833" s="31" t="s">
        <v>13</v>
      </c>
      <c r="T833" s="31" t="s">
        <v>14</v>
      </c>
      <c r="U833" s="31" t="s">
        <v>15</v>
      </c>
      <c r="V833" s="31" t="s">
        <v>16</v>
      </c>
      <c r="W833" s="31" t="s">
        <v>17</v>
      </c>
      <c r="X833" s="31" t="s">
        <v>24910</v>
      </c>
      <c r="Y833" s="31" t="s">
        <v>18</v>
      </c>
      <c r="Z833" s="31" t="s">
        <v>19</v>
      </c>
      <c r="AA833" s="31" t="s">
        <v>19</v>
      </c>
      <c r="AB833" s="31" t="s">
        <v>19</v>
      </c>
      <c r="AC833" s="31" t="s">
        <v>22947</v>
      </c>
      <c r="AD833" s="31" t="s">
        <v>2785</v>
      </c>
      <c r="AE833" s="31" t="s">
        <v>21</v>
      </c>
      <c r="AF833" s="31" t="s">
        <v>24911</v>
      </c>
      <c r="AG833" s="31" t="s">
        <v>227</v>
      </c>
      <c r="AH833" s="31" t="s">
        <v>19</v>
      </c>
      <c r="AI833" s="31" t="s">
        <v>22683</v>
      </c>
      <c r="AJ833" s="31" t="s">
        <v>305</v>
      </c>
      <c r="AK833" s="31" t="s">
        <v>25</v>
      </c>
      <c r="AL833" s="31" t="s">
        <v>26</v>
      </c>
      <c r="AM833" s="31" t="s">
        <v>19</v>
      </c>
      <c r="AN833" s="31" t="s">
        <v>19</v>
      </c>
      <c r="AO833" s="31" t="s">
        <v>19</v>
      </c>
      <c r="AP833" s="31" t="s">
        <v>27</v>
      </c>
      <c r="AQ833" s="31" t="s">
        <v>24889</v>
      </c>
      <c r="AR833" s="31" t="s">
        <v>19</v>
      </c>
      <c r="AS833" s="59">
        <v>43932</v>
      </c>
      <c r="AT833" s="32">
        <v>79.819999999999993</v>
      </c>
      <c r="AU833" s="33" t="s">
        <v>28</v>
      </c>
      <c r="AV833" s="32">
        <v>2</v>
      </c>
      <c r="AW833" s="33" t="s">
        <v>29</v>
      </c>
      <c r="AX833" s="34">
        <v>4</v>
      </c>
      <c r="AY833" s="32">
        <v>2</v>
      </c>
      <c r="AZ833" s="33" t="s">
        <v>29</v>
      </c>
      <c r="BA833" s="35">
        <v>8.5</v>
      </c>
      <c r="BB833" s="33" t="s">
        <v>30</v>
      </c>
      <c r="BC833" s="35">
        <v>33.81</v>
      </c>
      <c r="BD833" s="33" t="s">
        <v>30</v>
      </c>
      <c r="BE833" s="35">
        <v>0</v>
      </c>
      <c r="BF833" s="33" t="s">
        <v>30</v>
      </c>
      <c r="BG833" s="35">
        <v>0</v>
      </c>
      <c r="BH833" s="33" t="s">
        <v>30</v>
      </c>
      <c r="BI833" s="35">
        <v>0</v>
      </c>
      <c r="BJ833" s="33" t="s">
        <v>30</v>
      </c>
      <c r="BK833" s="35">
        <v>7.12</v>
      </c>
      <c r="BL833" s="33" t="s">
        <v>30</v>
      </c>
      <c r="BM833" s="35">
        <v>5.75</v>
      </c>
      <c r="BN833" s="33" t="s">
        <v>30</v>
      </c>
      <c r="BO833" s="35">
        <v>33.81</v>
      </c>
      <c r="BP833" s="33" t="s">
        <v>30</v>
      </c>
      <c r="BQ833" s="35">
        <v>13.8</v>
      </c>
      <c r="BR833" s="33" t="s">
        <v>30</v>
      </c>
      <c r="BS833" s="9">
        <f>VLOOKUP(A833,HR!A:P,16,0)</f>
        <v>4</v>
      </c>
      <c r="BT833" s="9" t="str">
        <f>VLOOKUP(A833,HR!A:S,19,0)</f>
        <v>08:06</v>
      </c>
      <c r="BU833" s="9" t="str">
        <f>VLOOKUP(VALUE(AC833),Varios!A:J,9,0)</f>
        <v>---999108290--</v>
      </c>
      <c r="BV833" s="9" t="str">
        <f>VLOOKUP(VALUE(AC833),Varios!A:J,10,0)</f>
        <v>PEM113</v>
      </c>
      <c r="BW833" s="9" t="str">
        <f t="shared" si="142"/>
        <v>Cod:11033611 - Cli:Bada Calderon, Lizbeth Ileana - Tel.:---999108290-- -Dir:Cartavio Sec. 4 Sector 4 Mz G5 Lt - Dist.:SANTIAGO DE CAO - ZV:PEM113 -Llega:08:06</v>
      </c>
      <c r="BX833" t="str">
        <f t="shared" si="132"/>
        <v>3. Ent. PT</v>
      </c>
      <c r="BY833" t="str">
        <f t="shared" si="133"/>
        <v>4-Vta.</v>
      </c>
      <c r="BZ833" s="16" t="str">
        <f t="shared" si="134"/>
        <v>Contado</v>
      </c>
      <c r="CA833" s="16">
        <f t="shared" si="135"/>
        <v>33.81</v>
      </c>
      <c r="CB833" s="16" t="str">
        <f t="shared" si="136"/>
        <v xml:space="preserve"> </v>
      </c>
      <c r="CC833" s="16">
        <f t="shared" si="137"/>
        <v>2</v>
      </c>
      <c r="CD833" s="16" t="str">
        <f t="shared" si="138"/>
        <v xml:space="preserve"> </v>
      </c>
      <c r="CE833" s="16" t="str">
        <f t="shared" si="139"/>
        <v>Transporte: 3401642338 - Leon Cruz, Victor William</v>
      </c>
      <c r="CF833" s="16">
        <f t="shared" si="140"/>
        <v>1</v>
      </c>
      <c r="CG833" s="16">
        <f>IF(Tabla1[[#This Row],[Clientes]]=1,VLOOKUP(Tabla1[[#This Row],[BK49**]],HR!A:X,24,0),"")</f>
        <v>0.3</v>
      </c>
    </row>
    <row r="834" spans="1:85" x14ac:dyDescent="0.25">
      <c r="A834" s="7" t="str">
        <f t="shared" si="141"/>
        <v>11033611</v>
      </c>
      <c r="B834" s="31" t="s">
        <v>24883</v>
      </c>
      <c r="C834" s="31" t="s">
        <v>0</v>
      </c>
      <c r="D834" s="31" t="s">
        <v>1</v>
      </c>
      <c r="E834" s="31" t="s">
        <v>192</v>
      </c>
      <c r="F834" s="31" t="s">
        <v>3</v>
      </c>
      <c r="G834" s="31" t="s">
        <v>24884</v>
      </c>
      <c r="H834" s="31" t="s">
        <v>4</v>
      </c>
      <c r="I834" s="31" t="s">
        <v>5</v>
      </c>
      <c r="J834" s="31" t="s">
        <v>6</v>
      </c>
      <c r="K834" s="31" t="s">
        <v>193</v>
      </c>
      <c r="L834" s="31" t="s">
        <v>19</v>
      </c>
      <c r="M834" s="31" t="s">
        <v>194</v>
      </c>
      <c r="N834" s="31" t="s">
        <v>193</v>
      </c>
      <c r="O834" s="31" t="s">
        <v>195</v>
      </c>
      <c r="P834" s="31" t="s">
        <v>11</v>
      </c>
      <c r="Q834" s="31" t="s">
        <v>24909</v>
      </c>
      <c r="R834" s="31" t="s">
        <v>12</v>
      </c>
      <c r="S834" s="31" t="s">
        <v>44</v>
      </c>
      <c r="T834" s="31" t="s">
        <v>14</v>
      </c>
      <c r="U834" s="31" t="s">
        <v>45</v>
      </c>
      <c r="V834" s="31" t="s">
        <v>16</v>
      </c>
      <c r="W834" s="31" t="s">
        <v>17</v>
      </c>
      <c r="X834" s="31" t="s">
        <v>24910</v>
      </c>
      <c r="Y834" s="31" t="s">
        <v>18</v>
      </c>
      <c r="Z834" s="31" t="s">
        <v>19</v>
      </c>
      <c r="AA834" s="31" t="s">
        <v>19</v>
      </c>
      <c r="AB834" s="31" t="s">
        <v>19</v>
      </c>
      <c r="AC834" s="31" t="s">
        <v>22947</v>
      </c>
      <c r="AD834" s="31" t="s">
        <v>2785</v>
      </c>
      <c r="AE834" s="31" t="s">
        <v>21</v>
      </c>
      <c r="AF834" s="31" t="s">
        <v>24911</v>
      </c>
      <c r="AG834" s="31" t="s">
        <v>227</v>
      </c>
      <c r="AH834" s="31" t="s">
        <v>19</v>
      </c>
      <c r="AI834" s="31" t="s">
        <v>22683</v>
      </c>
      <c r="AJ834" s="31" t="s">
        <v>305</v>
      </c>
      <c r="AK834" s="31" t="s">
        <v>25</v>
      </c>
      <c r="AL834" s="31" t="s">
        <v>26</v>
      </c>
      <c r="AM834" s="31" t="s">
        <v>19</v>
      </c>
      <c r="AN834" s="31" t="s">
        <v>19</v>
      </c>
      <c r="AO834" s="31" t="s">
        <v>19</v>
      </c>
      <c r="AP834" s="31" t="s">
        <v>27</v>
      </c>
      <c r="AQ834" s="31" t="s">
        <v>24889</v>
      </c>
      <c r="AR834" s="31" t="s">
        <v>19</v>
      </c>
      <c r="AS834" s="59">
        <v>43932</v>
      </c>
      <c r="AT834" s="32">
        <v>79.819999999999993</v>
      </c>
      <c r="AU834" s="33" t="s">
        <v>28</v>
      </c>
      <c r="AV834" s="32">
        <v>3</v>
      </c>
      <c r="AW834" s="33" t="s">
        <v>29</v>
      </c>
      <c r="AX834" s="34">
        <v>6</v>
      </c>
      <c r="AY834" s="32">
        <v>3</v>
      </c>
      <c r="AZ834" s="33" t="s">
        <v>29</v>
      </c>
      <c r="BA834" s="35">
        <v>9.2899999999999991</v>
      </c>
      <c r="BB834" s="33" t="s">
        <v>30</v>
      </c>
      <c r="BC834" s="35">
        <v>22.16</v>
      </c>
      <c r="BD834" s="33" t="s">
        <v>30</v>
      </c>
      <c r="BE834" s="35">
        <v>0</v>
      </c>
      <c r="BF834" s="33" t="s">
        <v>30</v>
      </c>
      <c r="BG834" s="35">
        <v>0</v>
      </c>
      <c r="BH834" s="33" t="s">
        <v>30</v>
      </c>
      <c r="BI834" s="35">
        <v>0</v>
      </c>
      <c r="BJ834" s="33" t="s">
        <v>30</v>
      </c>
      <c r="BK834" s="35">
        <v>4.67</v>
      </c>
      <c r="BL834" s="33" t="s">
        <v>30</v>
      </c>
      <c r="BM834" s="35">
        <v>3.77</v>
      </c>
      <c r="BN834" s="33" t="s">
        <v>30</v>
      </c>
      <c r="BO834" s="35">
        <v>22.16</v>
      </c>
      <c r="BP834" s="33" t="s">
        <v>30</v>
      </c>
      <c r="BQ834" s="35">
        <v>9.0500000000000007</v>
      </c>
      <c r="BR834" s="33" t="s">
        <v>30</v>
      </c>
      <c r="BS834" s="9">
        <f>VLOOKUP(A834,HR!A:P,16,0)</f>
        <v>4</v>
      </c>
      <c r="BT834" s="9" t="str">
        <f>VLOOKUP(A834,HR!A:S,19,0)</f>
        <v>08:06</v>
      </c>
      <c r="BU834" s="9" t="str">
        <f>VLOOKUP(VALUE(AC834),Varios!A:J,9,0)</f>
        <v>---999108290--</v>
      </c>
      <c r="BV834" s="9" t="str">
        <f>VLOOKUP(VALUE(AC834),Varios!A:J,10,0)</f>
        <v>PEM113</v>
      </c>
      <c r="BW834" s="9" t="str">
        <f t="shared" si="142"/>
        <v>Cod:11033611 - Cli:Bada Calderon, Lizbeth Ileana - Tel.:---999108290-- -Dir:Cartavio Sec. 4 Sector 4 Mz G5 Lt - Dist.:SANTIAGO DE CAO - ZV:PEM113 -Llega:08:06</v>
      </c>
      <c r="BX834" t="str">
        <f t="shared" ref="BX834:BX897" si="143">IF(Y834="ZPP3","3. Ent. PT",IF(Y834="ZPP5","3. Ent. PT",""))</f>
        <v>3. Ent. PT</v>
      </c>
      <c r="BY834" t="str">
        <f t="shared" ref="BY834:BY897" si="144">IF(T834="YD13","4-Vta.",IF(T834="Yz13","5-Bon.",""))</f>
        <v>4-Vta.</v>
      </c>
      <c r="BZ834" s="16" t="str">
        <f t="shared" ref="BZ834:BZ897" si="145">IF(AP834="0001","Contado","Crédito")</f>
        <v>Contado</v>
      </c>
      <c r="CA834" s="16">
        <f t="shared" ref="CA834:CA897" si="146">IF(BZ834="Contado",BC834," ")</f>
        <v>22.16</v>
      </c>
      <c r="CB834" s="16" t="str">
        <f t="shared" ref="CB834:CB897" si="147">IF(BZ834="Crédito",BC834," ")</f>
        <v xml:space="preserve"> </v>
      </c>
      <c r="CC834" s="16">
        <f t="shared" ref="CC834:CC897" si="148">IF(AZ834="CA",AY834,"")</f>
        <v>3</v>
      </c>
      <c r="CD834" s="16" t="str">
        <f t="shared" ref="CD834:CD897" si="149">IF(AZ834="UN",AY834," ")</f>
        <v xml:space="preserve"> </v>
      </c>
      <c r="CE834" s="16" t="str">
        <f t="shared" ref="CE834:CE897" si="150">CONCATENATE("Transporte: "&amp;B834," - ",O834)</f>
        <v>Transporte: 3401642338 - Leon Cruz, Victor William</v>
      </c>
      <c r="CF834" s="16">
        <f t="shared" ref="CF834:CF897" si="151">IF(A834&lt;&gt;A833,1,0)</f>
        <v>0</v>
      </c>
      <c r="CG834" s="16" t="str">
        <f>IF(Tabla1[[#This Row],[Clientes]]=1,VLOOKUP(Tabla1[[#This Row],[BK49**]],HR!A:X,24,0),"")</f>
        <v/>
      </c>
    </row>
    <row r="835" spans="1:85" x14ac:dyDescent="0.25">
      <c r="A835" s="7" t="str">
        <f t="shared" ref="A835:A898" si="152">+AC835</f>
        <v>11033611</v>
      </c>
      <c r="B835" s="31" t="s">
        <v>24883</v>
      </c>
      <c r="C835" s="31" t="s">
        <v>0</v>
      </c>
      <c r="D835" s="31" t="s">
        <v>1</v>
      </c>
      <c r="E835" s="31" t="s">
        <v>192</v>
      </c>
      <c r="F835" s="31" t="s">
        <v>3</v>
      </c>
      <c r="G835" s="31" t="s">
        <v>24884</v>
      </c>
      <c r="H835" s="31" t="s">
        <v>4</v>
      </c>
      <c r="I835" s="31" t="s">
        <v>5</v>
      </c>
      <c r="J835" s="31" t="s">
        <v>6</v>
      </c>
      <c r="K835" s="31" t="s">
        <v>193</v>
      </c>
      <c r="L835" s="31" t="s">
        <v>19</v>
      </c>
      <c r="M835" s="31" t="s">
        <v>194</v>
      </c>
      <c r="N835" s="31" t="s">
        <v>193</v>
      </c>
      <c r="O835" s="31" t="s">
        <v>195</v>
      </c>
      <c r="P835" s="31" t="s">
        <v>11</v>
      </c>
      <c r="Q835" s="31" t="s">
        <v>24909</v>
      </c>
      <c r="R835" s="31" t="s">
        <v>12</v>
      </c>
      <c r="S835" s="31" t="s">
        <v>31</v>
      </c>
      <c r="T835" s="31" t="s">
        <v>14</v>
      </c>
      <c r="U835" s="31" t="s">
        <v>32</v>
      </c>
      <c r="V835" s="31" t="s">
        <v>16</v>
      </c>
      <c r="W835" s="31" t="s">
        <v>17</v>
      </c>
      <c r="X835" s="31" t="s">
        <v>24910</v>
      </c>
      <c r="Y835" s="31" t="s">
        <v>18</v>
      </c>
      <c r="Z835" s="31" t="s">
        <v>19</v>
      </c>
      <c r="AA835" s="31" t="s">
        <v>19</v>
      </c>
      <c r="AB835" s="31" t="s">
        <v>19</v>
      </c>
      <c r="AC835" s="31" t="s">
        <v>22947</v>
      </c>
      <c r="AD835" s="31" t="s">
        <v>2785</v>
      </c>
      <c r="AE835" s="31" t="s">
        <v>21</v>
      </c>
      <c r="AF835" s="31" t="s">
        <v>24911</v>
      </c>
      <c r="AG835" s="31" t="s">
        <v>227</v>
      </c>
      <c r="AH835" s="31" t="s">
        <v>19</v>
      </c>
      <c r="AI835" s="31" t="s">
        <v>22683</v>
      </c>
      <c r="AJ835" s="31" t="s">
        <v>305</v>
      </c>
      <c r="AK835" s="31" t="s">
        <v>25</v>
      </c>
      <c r="AL835" s="31" t="s">
        <v>26</v>
      </c>
      <c r="AM835" s="31" t="s">
        <v>19</v>
      </c>
      <c r="AN835" s="31" t="s">
        <v>19</v>
      </c>
      <c r="AO835" s="31" t="s">
        <v>19</v>
      </c>
      <c r="AP835" s="31" t="s">
        <v>27</v>
      </c>
      <c r="AQ835" s="31" t="s">
        <v>24889</v>
      </c>
      <c r="AR835" s="31" t="s">
        <v>19</v>
      </c>
      <c r="AS835" s="59">
        <v>43932</v>
      </c>
      <c r="AT835" s="32">
        <v>79.819999999999993</v>
      </c>
      <c r="AU835" s="33" t="s">
        <v>28</v>
      </c>
      <c r="AV835" s="32">
        <v>2</v>
      </c>
      <c r="AW835" s="33" t="s">
        <v>29</v>
      </c>
      <c r="AX835" s="34">
        <v>15</v>
      </c>
      <c r="AY835" s="32">
        <v>2</v>
      </c>
      <c r="AZ835" s="33" t="s">
        <v>29</v>
      </c>
      <c r="BA835" s="35">
        <v>8.32</v>
      </c>
      <c r="BB835" s="33" t="s">
        <v>30</v>
      </c>
      <c r="BC835" s="35">
        <v>27.71</v>
      </c>
      <c r="BD835" s="33" t="s">
        <v>30</v>
      </c>
      <c r="BE835" s="35">
        <v>0</v>
      </c>
      <c r="BF835" s="33" t="s">
        <v>30</v>
      </c>
      <c r="BG835" s="35">
        <v>0</v>
      </c>
      <c r="BH835" s="33" t="s">
        <v>30</v>
      </c>
      <c r="BI835" s="35">
        <v>0</v>
      </c>
      <c r="BJ835" s="33" t="s">
        <v>30</v>
      </c>
      <c r="BK835" s="35">
        <v>5.84</v>
      </c>
      <c r="BL835" s="33" t="s">
        <v>30</v>
      </c>
      <c r="BM835" s="35">
        <v>4.71</v>
      </c>
      <c r="BN835" s="33" t="s">
        <v>30</v>
      </c>
      <c r="BO835" s="35">
        <v>27.71</v>
      </c>
      <c r="BP835" s="33" t="s">
        <v>30</v>
      </c>
      <c r="BQ835" s="35">
        <v>11.32</v>
      </c>
      <c r="BR835" s="33" t="s">
        <v>30</v>
      </c>
      <c r="BS835" s="9">
        <f>VLOOKUP(A835,HR!A:P,16,0)</f>
        <v>4</v>
      </c>
      <c r="BT835" s="9" t="str">
        <f>VLOOKUP(A835,HR!A:S,19,0)</f>
        <v>08:06</v>
      </c>
      <c r="BU835" s="9" t="str">
        <f>VLOOKUP(VALUE(AC835),Varios!A:J,9,0)</f>
        <v>---999108290--</v>
      </c>
      <c r="BV835" s="9" t="str">
        <f>VLOOKUP(VALUE(AC835),Varios!A:J,10,0)</f>
        <v>PEM113</v>
      </c>
      <c r="BW835" s="9" t="str">
        <f t="shared" ref="BW835:BW898" si="153">CONCATENATE("Cod:"&amp; A835," - ","Cli:"&amp;AD835," - ","Tel.:"&amp;BU835," -","Dir:"&amp;AF835," - ","Dist.:"&amp;AI835," - ","ZV:"&amp;BV835," -","Llega:"&amp;BT835)</f>
        <v>Cod:11033611 - Cli:Bada Calderon, Lizbeth Ileana - Tel.:---999108290-- -Dir:Cartavio Sec. 4 Sector 4 Mz G5 Lt - Dist.:SANTIAGO DE CAO - ZV:PEM113 -Llega:08:06</v>
      </c>
      <c r="BX835" t="str">
        <f t="shared" si="143"/>
        <v>3. Ent. PT</v>
      </c>
      <c r="BY835" t="str">
        <f t="shared" si="144"/>
        <v>4-Vta.</v>
      </c>
      <c r="BZ835" s="16" t="str">
        <f t="shared" si="145"/>
        <v>Contado</v>
      </c>
      <c r="CA835" s="16">
        <f t="shared" si="146"/>
        <v>27.71</v>
      </c>
      <c r="CB835" s="16" t="str">
        <f t="shared" si="147"/>
        <v xml:space="preserve"> </v>
      </c>
      <c r="CC835" s="16">
        <f t="shared" si="148"/>
        <v>2</v>
      </c>
      <c r="CD835" s="16" t="str">
        <f t="shared" si="149"/>
        <v xml:space="preserve"> </v>
      </c>
      <c r="CE835" s="16" t="str">
        <f t="shared" si="150"/>
        <v>Transporte: 3401642338 - Leon Cruz, Victor William</v>
      </c>
      <c r="CF835" s="16">
        <f t="shared" si="151"/>
        <v>0</v>
      </c>
      <c r="CG835" s="16" t="str">
        <f>IF(Tabla1[[#This Row],[Clientes]]=1,VLOOKUP(Tabla1[[#This Row],[BK49**]],HR!A:X,24,0),"")</f>
        <v/>
      </c>
    </row>
    <row r="836" spans="1:85" x14ac:dyDescent="0.25">
      <c r="A836" s="7" t="str">
        <f t="shared" si="152"/>
        <v>11033611</v>
      </c>
      <c r="B836" s="31" t="s">
        <v>24883</v>
      </c>
      <c r="C836" s="31" t="s">
        <v>0</v>
      </c>
      <c r="D836" s="31" t="s">
        <v>1</v>
      </c>
      <c r="E836" s="31" t="s">
        <v>192</v>
      </c>
      <c r="F836" s="31" t="s">
        <v>3</v>
      </c>
      <c r="G836" s="31" t="s">
        <v>24884</v>
      </c>
      <c r="H836" s="31" t="s">
        <v>4</v>
      </c>
      <c r="I836" s="31" t="s">
        <v>5</v>
      </c>
      <c r="J836" s="31" t="s">
        <v>6</v>
      </c>
      <c r="K836" s="31" t="s">
        <v>193</v>
      </c>
      <c r="L836" s="31" t="s">
        <v>19</v>
      </c>
      <c r="M836" s="31" t="s">
        <v>194</v>
      </c>
      <c r="N836" s="31" t="s">
        <v>193</v>
      </c>
      <c r="O836" s="31" t="s">
        <v>195</v>
      </c>
      <c r="P836" s="31" t="s">
        <v>11</v>
      </c>
      <c r="Q836" s="31" t="s">
        <v>24909</v>
      </c>
      <c r="R836" s="31" t="s">
        <v>12</v>
      </c>
      <c r="S836" s="31" t="s">
        <v>36</v>
      </c>
      <c r="T836" s="31" t="s">
        <v>14</v>
      </c>
      <c r="U836" s="31" t="s">
        <v>37</v>
      </c>
      <c r="V836" s="31" t="s">
        <v>16</v>
      </c>
      <c r="W836" s="31" t="s">
        <v>17</v>
      </c>
      <c r="X836" s="31" t="s">
        <v>24910</v>
      </c>
      <c r="Y836" s="31" t="s">
        <v>18</v>
      </c>
      <c r="Z836" s="31" t="s">
        <v>19</v>
      </c>
      <c r="AA836" s="31" t="s">
        <v>19</v>
      </c>
      <c r="AB836" s="31" t="s">
        <v>19</v>
      </c>
      <c r="AC836" s="31" t="s">
        <v>22947</v>
      </c>
      <c r="AD836" s="31" t="s">
        <v>2785</v>
      </c>
      <c r="AE836" s="31" t="s">
        <v>21</v>
      </c>
      <c r="AF836" s="31" t="s">
        <v>24911</v>
      </c>
      <c r="AG836" s="31" t="s">
        <v>227</v>
      </c>
      <c r="AH836" s="31" t="s">
        <v>19</v>
      </c>
      <c r="AI836" s="31" t="s">
        <v>22683</v>
      </c>
      <c r="AJ836" s="31" t="s">
        <v>305</v>
      </c>
      <c r="AK836" s="31" t="s">
        <v>35</v>
      </c>
      <c r="AL836" s="31" t="s">
        <v>26</v>
      </c>
      <c r="AM836" s="31" t="s">
        <v>19</v>
      </c>
      <c r="AN836" s="31" t="s">
        <v>19</v>
      </c>
      <c r="AO836" s="31" t="s">
        <v>19</v>
      </c>
      <c r="AP836" s="31" t="s">
        <v>27</v>
      </c>
      <c r="AQ836" s="31" t="s">
        <v>24889</v>
      </c>
      <c r="AR836" s="31" t="s">
        <v>19</v>
      </c>
      <c r="AS836" s="59">
        <v>43932</v>
      </c>
      <c r="AT836" s="32">
        <v>79.819999999999993</v>
      </c>
      <c r="AU836" s="33" t="s">
        <v>28</v>
      </c>
      <c r="AV836" s="32">
        <v>3</v>
      </c>
      <c r="AW836" s="33" t="s">
        <v>29</v>
      </c>
      <c r="AX836" s="34">
        <v>6</v>
      </c>
      <c r="AY836" s="32">
        <v>3</v>
      </c>
      <c r="AZ836" s="33" t="s">
        <v>29</v>
      </c>
      <c r="BA836" s="35">
        <v>8.92</v>
      </c>
      <c r="BB836" s="33" t="s">
        <v>30</v>
      </c>
      <c r="BC836" s="35">
        <v>47.67</v>
      </c>
      <c r="BD836" s="33" t="s">
        <v>30</v>
      </c>
      <c r="BE836" s="35">
        <v>0</v>
      </c>
      <c r="BF836" s="33" t="s">
        <v>30</v>
      </c>
      <c r="BG836" s="35">
        <v>0</v>
      </c>
      <c r="BH836" s="33" t="s">
        <v>30</v>
      </c>
      <c r="BI836" s="35">
        <v>0</v>
      </c>
      <c r="BJ836" s="33" t="s">
        <v>30</v>
      </c>
      <c r="BK836" s="35">
        <v>8.58</v>
      </c>
      <c r="BL836" s="33" t="s">
        <v>30</v>
      </c>
      <c r="BM836" s="35">
        <v>0</v>
      </c>
      <c r="BN836" s="33" t="s">
        <v>30</v>
      </c>
      <c r="BO836" s="35">
        <v>47.67</v>
      </c>
      <c r="BP836" s="33" t="s">
        <v>30</v>
      </c>
      <c r="BQ836" s="35">
        <v>9.7100000000000009</v>
      </c>
      <c r="BR836" s="33" t="s">
        <v>30</v>
      </c>
      <c r="BS836" s="9">
        <f>VLOOKUP(A836,HR!A:P,16,0)</f>
        <v>4</v>
      </c>
      <c r="BT836" s="9" t="str">
        <f>VLOOKUP(A836,HR!A:S,19,0)</f>
        <v>08:06</v>
      </c>
      <c r="BU836" s="9" t="str">
        <f>VLOOKUP(VALUE(AC836),Varios!A:J,9,0)</f>
        <v>---999108290--</v>
      </c>
      <c r="BV836" s="9" t="str">
        <f>VLOOKUP(VALUE(AC836),Varios!A:J,10,0)</f>
        <v>PEM113</v>
      </c>
      <c r="BW836" s="9" t="str">
        <f t="shared" si="153"/>
        <v>Cod:11033611 - Cli:Bada Calderon, Lizbeth Ileana - Tel.:---999108290-- -Dir:Cartavio Sec. 4 Sector 4 Mz G5 Lt - Dist.:SANTIAGO DE CAO - ZV:PEM113 -Llega:08:06</v>
      </c>
      <c r="BX836" t="str">
        <f t="shared" si="143"/>
        <v>3. Ent. PT</v>
      </c>
      <c r="BY836" t="str">
        <f t="shared" si="144"/>
        <v>4-Vta.</v>
      </c>
      <c r="BZ836" s="16" t="str">
        <f t="shared" si="145"/>
        <v>Contado</v>
      </c>
      <c r="CA836" s="16">
        <f t="shared" si="146"/>
        <v>47.67</v>
      </c>
      <c r="CB836" s="16" t="str">
        <f t="shared" si="147"/>
        <v xml:space="preserve"> </v>
      </c>
      <c r="CC836" s="16">
        <f t="shared" si="148"/>
        <v>3</v>
      </c>
      <c r="CD836" s="16" t="str">
        <f t="shared" si="149"/>
        <v xml:space="preserve"> </v>
      </c>
      <c r="CE836" s="16" t="str">
        <f t="shared" si="150"/>
        <v>Transporte: 3401642338 - Leon Cruz, Victor William</v>
      </c>
      <c r="CF836" s="16">
        <f t="shared" si="151"/>
        <v>0</v>
      </c>
      <c r="CG836" s="16" t="str">
        <f>IF(Tabla1[[#This Row],[Clientes]]=1,VLOOKUP(Tabla1[[#This Row],[BK49**]],HR!A:X,24,0),"")</f>
        <v/>
      </c>
    </row>
    <row r="837" spans="1:85" x14ac:dyDescent="0.25">
      <c r="A837" s="7" t="str">
        <f t="shared" si="152"/>
        <v>11033611</v>
      </c>
      <c r="B837" s="31" t="s">
        <v>24883</v>
      </c>
      <c r="C837" s="31" t="s">
        <v>0</v>
      </c>
      <c r="D837" s="31" t="s">
        <v>1</v>
      </c>
      <c r="E837" s="31" t="s">
        <v>192</v>
      </c>
      <c r="F837" s="31" t="s">
        <v>3</v>
      </c>
      <c r="G837" s="31" t="s">
        <v>24884</v>
      </c>
      <c r="H837" s="31" t="s">
        <v>4</v>
      </c>
      <c r="I837" s="31" t="s">
        <v>5</v>
      </c>
      <c r="J837" s="31" t="s">
        <v>6</v>
      </c>
      <c r="K837" s="31" t="s">
        <v>193</v>
      </c>
      <c r="L837" s="31" t="s">
        <v>19</v>
      </c>
      <c r="M837" s="31" t="s">
        <v>194</v>
      </c>
      <c r="N837" s="31" t="s">
        <v>193</v>
      </c>
      <c r="O837" s="31" t="s">
        <v>195</v>
      </c>
      <c r="P837" s="31" t="s">
        <v>11</v>
      </c>
      <c r="Q837" s="31" t="s">
        <v>24909</v>
      </c>
      <c r="R837" s="31" t="s">
        <v>12</v>
      </c>
      <c r="S837" s="31" t="s">
        <v>46</v>
      </c>
      <c r="T837" s="31" t="s">
        <v>14</v>
      </c>
      <c r="U837" s="31" t="s">
        <v>47</v>
      </c>
      <c r="V837" s="31" t="s">
        <v>16</v>
      </c>
      <c r="W837" s="31" t="s">
        <v>17</v>
      </c>
      <c r="X837" s="31" t="s">
        <v>24910</v>
      </c>
      <c r="Y837" s="31" t="s">
        <v>18</v>
      </c>
      <c r="Z837" s="31" t="s">
        <v>19</v>
      </c>
      <c r="AA837" s="31" t="s">
        <v>19</v>
      </c>
      <c r="AB837" s="31" t="s">
        <v>19</v>
      </c>
      <c r="AC837" s="31" t="s">
        <v>22947</v>
      </c>
      <c r="AD837" s="31" t="s">
        <v>2785</v>
      </c>
      <c r="AE837" s="31" t="s">
        <v>21</v>
      </c>
      <c r="AF837" s="31" t="s">
        <v>24911</v>
      </c>
      <c r="AG837" s="31" t="s">
        <v>227</v>
      </c>
      <c r="AH837" s="31" t="s">
        <v>19</v>
      </c>
      <c r="AI837" s="31" t="s">
        <v>22683</v>
      </c>
      <c r="AJ837" s="31" t="s">
        <v>305</v>
      </c>
      <c r="AK837" s="31" t="s">
        <v>35</v>
      </c>
      <c r="AL837" s="31" t="s">
        <v>26</v>
      </c>
      <c r="AM837" s="31" t="s">
        <v>19</v>
      </c>
      <c r="AN837" s="31" t="s">
        <v>19</v>
      </c>
      <c r="AO837" s="31" t="s">
        <v>19</v>
      </c>
      <c r="AP837" s="31" t="s">
        <v>27</v>
      </c>
      <c r="AQ837" s="31" t="s">
        <v>24889</v>
      </c>
      <c r="AR837" s="31" t="s">
        <v>19</v>
      </c>
      <c r="AS837" s="59">
        <v>43932</v>
      </c>
      <c r="AT837" s="32">
        <v>79.819999999999993</v>
      </c>
      <c r="AU837" s="33" t="s">
        <v>28</v>
      </c>
      <c r="AV837" s="32">
        <v>1</v>
      </c>
      <c r="AW837" s="33" t="s">
        <v>29</v>
      </c>
      <c r="AX837" s="34">
        <v>15</v>
      </c>
      <c r="AY837" s="32">
        <v>1</v>
      </c>
      <c r="AZ837" s="33" t="s">
        <v>29</v>
      </c>
      <c r="BA837" s="35">
        <v>3.23</v>
      </c>
      <c r="BB837" s="33" t="s">
        <v>30</v>
      </c>
      <c r="BC837" s="35">
        <v>13.56</v>
      </c>
      <c r="BD837" s="33" t="s">
        <v>30</v>
      </c>
      <c r="BE837" s="35">
        <v>0</v>
      </c>
      <c r="BF837" s="33" t="s">
        <v>30</v>
      </c>
      <c r="BG837" s="35">
        <v>0</v>
      </c>
      <c r="BH837" s="33" t="s">
        <v>30</v>
      </c>
      <c r="BI837" s="35">
        <v>0</v>
      </c>
      <c r="BJ837" s="33" t="s">
        <v>30</v>
      </c>
      <c r="BK837" s="35">
        <v>2.44</v>
      </c>
      <c r="BL837" s="33" t="s">
        <v>30</v>
      </c>
      <c r="BM837" s="35">
        <v>0</v>
      </c>
      <c r="BN837" s="33" t="s">
        <v>30</v>
      </c>
      <c r="BO837" s="35">
        <v>13.56</v>
      </c>
      <c r="BP837" s="33" t="s">
        <v>30</v>
      </c>
      <c r="BQ837" s="35">
        <v>2.76</v>
      </c>
      <c r="BR837" s="33" t="s">
        <v>30</v>
      </c>
      <c r="BS837" s="9">
        <f>VLOOKUP(A837,HR!A:P,16,0)</f>
        <v>4</v>
      </c>
      <c r="BT837" s="9" t="str">
        <f>VLOOKUP(A837,HR!A:S,19,0)</f>
        <v>08:06</v>
      </c>
      <c r="BU837" s="9" t="str">
        <f>VLOOKUP(VALUE(AC837),Varios!A:J,9,0)</f>
        <v>---999108290--</v>
      </c>
      <c r="BV837" s="9" t="str">
        <f>VLOOKUP(VALUE(AC837),Varios!A:J,10,0)</f>
        <v>PEM113</v>
      </c>
      <c r="BW837" s="9" t="str">
        <f t="shared" si="153"/>
        <v>Cod:11033611 - Cli:Bada Calderon, Lizbeth Ileana - Tel.:---999108290-- -Dir:Cartavio Sec. 4 Sector 4 Mz G5 Lt - Dist.:SANTIAGO DE CAO - ZV:PEM113 -Llega:08:06</v>
      </c>
      <c r="BX837" t="str">
        <f t="shared" si="143"/>
        <v>3. Ent. PT</v>
      </c>
      <c r="BY837" t="str">
        <f t="shared" si="144"/>
        <v>4-Vta.</v>
      </c>
      <c r="BZ837" s="16" t="str">
        <f t="shared" si="145"/>
        <v>Contado</v>
      </c>
      <c r="CA837" s="16">
        <f t="shared" si="146"/>
        <v>13.56</v>
      </c>
      <c r="CB837" s="16" t="str">
        <f t="shared" si="147"/>
        <v xml:space="preserve"> </v>
      </c>
      <c r="CC837" s="16">
        <f t="shared" si="148"/>
        <v>1</v>
      </c>
      <c r="CD837" s="16" t="str">
        <f t="shared" si="149"/>
        <v xml:space="preserve"> </v>
      </c>
      <c r="CE837" s="16" t="str">
        <f t="shared" si="150"/>
        <v>Transporte: 3401642338 - Leon Cruz, Victor William</v>
      </c>
      <c r="CF837" s="16">
        <f t="shared" si="151"/>
        <v>0</v>
      </c>
      <c r="CG837" s="16" t="str">
        <f>IF(Tabla1[[#This Row],[Clientes]]=1,VLOOKUP(Tabla1[[#This Row],[BK49**]],HR!A:X,24,0),"")</f>
        <v/>
      </c>
    </row>
    <row r="838" spans="1:85" x14ac:dyDescent="0.25">
      <c r="A838" s="7" t="str">
        <f t="shared" si="152"/>
        <v>11033611</v>
      </c>
      <c r="B838" s="31" t="s">
        <v>24883</v>
      </c>
      <c r="C838" s="31" t="s">
        <v>0</v>
      </c>
      <c r="D838" s="31" t="s">
        <v>1</v>
      </c>
      <c r="E838" s="31" t="s">
        <v>192</v>
      </c>
      <c r="F838" s="31" t="s">
        <v>3</v>
      </c>
      <c r="G838" s="31" t="s">
        <v>24884</v>
      </c>
      <c r="H838" s="31" t="s">
        <v>4</v>
      </c>
      <c r="I838" s="31" t="s">
        <v>5</v>
      </c>
      <c r="J838" s="31" t="s">
        <v>6</v>
      </c>
      <c r="K838" s="31" t="s">
        <v>193</v>
      </c>
      <c r="L838" s="31" t="s">
        <v>19</v>
      </c>
      <c r="M838" s="31" t="s">
        <v>194</v>
      </c>
      <c r="N838" s="31" t="s">
        <v>193</v>
      </c>
      <c r="O838" s="31" t="s">
        <v>195</v>
      </c>
      <c r="P838" s="31" t="s">
        <v>11</v>
      </c>
      <c r="Q838" s="31" t="s">
        <v>24909</v>
      </c>
      <c r="R838" s="31" t="s">
        <v>12</v>
      </c>
      <c r="S838" s="31" t="s">
        <v>33</v>
      </c>
      <c r="T838" s="31" t="s">
        <v>14</v>
      </c>
      <c r="U838" s="31" t="s">
        <v>34</v>
      </c>
      <c r="V838" s="31" t="s">
        <v>16</v>
      </c>
      <c r="W838" s="31" t="s">
        <v>17</v>
      </c>
      <c r="X838" s="31" t="s">
        <v>24910</v>
      </c>
      <c r="Y838" s="31" t="s">
        <v>18</v>
      </c>
      <c r="Z838" s="31" t="s">
        <v>19</v>
      </c>
      <c r="AA838" s="31" t="s">
        <v>19</v>
      </c>
      <c r="AB838" s="31" t="s">
        <v>19</v>
      </c>
      <c r="AC838" s="31" t="s">
        <v>22947</v>
      </c>
      <c r="AD838" s="31" t="s">
        <v>2785</v>
      </c>
      <c r="AE838" s="31" t="s">
        <v>21</v>
      </c>
      <c r="AF838" s="31" t="s">
        <v>24911</v>
      </c>
      <c r="AG838" s="31" t="s">
        <v>227</v>
      </c>
      <c r="AH838" s="31" t="s">
        <v>19</v>
      </c>
      <c r="AI838" s="31" t="s">
        <v>22683</v>
      </c>
      <c r="AJ838" s="31" t="s">
        <v>305</v>
      </c>
      <c r="AK838" s="31" t="s">
        <v>35</v>
      </c>
      <c r="AL838" s="31" t="s">
        <v>26</v>
      </c>
      <c r="AM838" s="31" t="s">
        <v>19</v>
      </c>
      <c r="AN838" s="31" t="s">
        <v>19</v>
      </c>
      <c r="AO838" s="31" t="s">
        <v>19</v>
      </c>
      <c r="AP838" s="31" t="s">
        <v>27</v>
      </c>
      <c r="AQ838" s="31" t="s">
        <v>24889</v>
      </c>
      <c r="AR838" s="31" t="s">
        <v>19</v>
      </c>
      <c r="AS838" s="59">
        <v>43932</v>
      </c>
      <c r="AT838" s="32">
        <v>79.819999999999993</v>
      </c>
      <c r="AU838" s="33" t="s">
        <v>28</v>
      </c>
      <c r="AV838" s="32">
        <v>1</v>
      </c>
      <c r="AW838" s="33" t="s">
        <v>29</v>
      </c>
      <c r="AX838" s="34">
        <v>15</v>
      </c>
      <c r="AY838" s="32">
        <v>1</v>
      </c>
      <c r="AZ838" s="33" t="s">
        <v>29</v>
      </c>
      <c r="BA838" s="35">
        <v>3.28</v>
      </c>
      <c r="BB838" s="33" t="s">
        <v>30</v>
      </c>
      <c r="BC838" s="35">
        <v>13.56</v>
      </c>
      <c r="BD838" s="33" t="s">
        <v>30</v>
      </c>
      <c r="BE838" s="35">
        <v>0</v>
      </c>
      <c r="BF838" s="33" t="s">
        <v>30</v>
      </c>
      <c r="BG838" s="35">
        <v>0</v>
      </c>
      <c r="BH838" s="33" t="s">
        <v>30</v>
      </c>
      <c r="BI838" s="35">
        <v>0</v>
      </c>
      <c r="BJ838" s="33" t="s">
        <v>30</v>
      </c>
      <c r="BK838" s="35">
        <v>2.44</v>
      </c>
      <c r="BL838" s="33" t="s">
        <v>30</v>
      </c>
      <c r="BM838" s="35">
        <v>0</v>
      </c>
      <c r="BN838" s="33" t="s">
        <v>30</v>
      </c>
      <c r="BO838" s="35">
        <v>13.56</v>
      </c>
      <c r="BP838" s="33" t="s">
        <v>30</v>
      </c>
      <c r="BQ838" s="35">
        <v>2.76</v>
      </c>
      <c r="BR838" s="33" t="s">
        <v>30</v>
      </c>
      <c r="BS838" s="9">
        <f>VLOOKUP(A838,HR!A:P,16,0)</f>
        <v>4</v>
      </c>
      <c r="BT838" s="9" t="str">
        <f>VLOOKUP(A838,HR!A:S,19,0)</f>
        <v>08:06</v>
      </c>
      <c r="BU838" s="9" t="str">
        <f>VLOOKUP(VALUE(AC838),Varios!A:J,9,0)</f>
        <v>---999108290--</v>
      </c>
      <c r="BV838" s="9" t="str">
        <f>VLOOKUP(VALUE(AC838),Varios!A:J,10,0)</f>
        <v>PEM113</v>
      </c>
      <c r="BW838" s="9" t="str">
        <f t="shared" si="153"/>
        <v>Cod:11033611 - Cli:Bada Calderon, Lizbeth Ileana - Tel.:---999108290-- -Dir:Cartavio Sec. 4 Sector 4 Mz G5 Lt - Dist.:SANTIAGO DE CAO - ZV:PEM113 -Llega:08:06</v>
      </c>
      <c r="BX838" t="str">
        <f t="shared" si="143"/>
        <v>3. Ent. PT</v>
      </c>
      <c r="BY838" t="str">
        <f t="shared" si="144"/>
        <v>4-Vta.</v>
      </c>
      <c r="BZ838" s="16" t="str">
        <f t="shared" si="145"/>
        <v>Contado</v>
      </c>
      <c r="CA838" s="16">
        <f t="shared" si="146"/>
        <v>13.56</v>
      </c>
      <c r="CB838" s="16" t="str">
        <f t="shared" si="147"/>
        <v xml:space="preserve"> </v>
      </c>
      <c r="CC838" s="16">
        <f t="shared" si="148"/>
        <v>1</v>
      </c>
      <c r="CD838" s="16" t="str">
        <f t="shared" si="149"/>
        <v xml:space="preserve"> </v>
      </c>
      <c r="CE838" s="16" t="str">
        <f t="shared" si="150"/>
        <v>Transporte: 3401642338 - Leon Cruz, Victor William</v>
      </c>
      <c r="CF838" s="16">
        <f t="shared" si="151"/>
        <v>0</v>
      </c>
      <c r="CG838" s="16" t="str">
        <f>IF(Tabla1[[#This Row],[Clientes]]=1,VLOOKUP(Tabla1[[#This Row],[BK49**]],HR!A:X,24,0),"")</f>
        <v/>
      </c>
    </row>
    <row r="839" spans="1:85" x14ac:dyDescent="0.25">
      <c r="A839" s="7" t="str">
        <f t="shared" si="152"/>
        <v>11033611</v>
      </c>
      <c r="B839" s="31" t="s">
        <v>24883</v>
      </c>
      <c r="C839" s="31" t="s">
        <v>0</v>
      </c>
      <c r="D839" s="31" t="s">
        <v>1</v>
      </c>
      <c r="E839" s="31" t="s">
        <v>192</v>
      </c>
      <c r="F839" s="31" t="s">
        <v>3</v>
      </c>
      <c r="G839" s="31" t="s">
        <v>24884</v>
      </c>
      <c r="H839" s="31" t="s">
        <v>4</v>
      </c>
      <c r="I839" s="31" t="s">
        <v>5</v>
      </c>
      <c r="J839" s="31" t="s">
        <v>6</v>
      </c>
      <c r="K839" s="31" t="s">
        <v>193</v>
      </c>
      <c r="L839" s="31" t="s">
        <v>19</v>
      </c>
      <c r="M839" s="31" t="s">
        <v>194</v>
      </c>
      <c r="N839" s="31" t="s">
        <v>193</v>
      </c>
      <c r="O839" s="31" t="s">
        <v>195</v>
      </c>
      <c r="P839" s="31" t="s">
        <v>11</v>
      </c>
      <c r="Q839" s="31" t="s">
        <v>24909</v>
      </c>
      <c r="R839" s="31" t="s">
        <v>12</v>
      </c>
      <c r="S839" s="31" t="s">
        <v>31</v>
      </c>
      <c r="T839" s="31" t="s">
        <v>53</v>
      </c>
      <c r="U839" s="31" t="s">
        <v>32</v>
      </c>
      <c r="V839" s="31" t="s">
        <v>16</v>
      </c>
      <c r="W839" s="31" t="s">
        <v>17</v>
      </c>
      <c r="X839" s="31" t="s">
        <v>24910</v>
      </c>
      <c r="Y839" s="31" t="s">
        <v>18</v>
      </c>
      <c r="Z839" s="31" t="s">
        <v>19</v>
      </c>
      <c r="AA839" s="31" t="s">
        <v>19</v>
      </c>
      <c r="AB839" s="31" t="s">
        <v>19</v>
      </c>
      <c r="AC839" s="31" t="s">
        <v>22947</v>
      </c>
      <c r="AD839" s="31" t="s">
        <v>2785</v>
      </c>
      <c r="AE839" s="31" t="s">
        <v>21</v>
      </c>
      <c r="AF839" s="31" t="s">
        <v>24911</v>
      </c>
      <c r="AG839" s="31" t="s">
        <v>227</v>
      </c>
      <c r="AH839" s="31" t="s">
        <v>19</v>
      </c>
      <c r="AI839" s="31" t="s">
        <v>22683</v>
      </c>
      <c r="AJ839" s="31" t="s">
        <v>305</v>
      </c>
      <c r="AK839" s="31" t="s">
        <v>25</v>
      </c>
      <c r="AL839" s="31" t="s">
        <v>26</v>
      </c>
      <c r="AM839" s="31" t="s">
        <v>54</v>
      </c>
      <c r="AN839" s="31" t="s">
        <v>19</v>
      </c>
      <c r="AO839" s="31" t="s">
        <v>19</v>
      </c>
      <c r="AP839" s="31" t="s">
        <v>27</v>
      </c>
      <c r="AQ839" s="31" t="s">
        <v>24889</v>
      </c>
      <c r="AR839" s="31" t="s">
        <v>55</v>
      </c>
      <c r="AS839" s="59">
        <v>43932</v>
      </c>
      <c r="AT839" s="32">
        <v>79.819999999999993</v>
      </c>
      <c r="AU839" s="33" t="s">
        <v>28</v>
      </c>
      <c r="AV839" s="32">
        <v>2</v>
      </c>
      <c r="AW839" s="33" t="s">
        <v>16</v>
      </c>
      <c r="AX839" s="34">
        <v>15</v>
      </c>
      <c r="AY839" s="32">
        <v>2</v>
      </c>
      <c r="AZ839" s="33" t="s">
        <v>16</v>
      </c>
      <c r="BA839" s="35">
        <v>0.55000000000000004</v>
      </c>
      <c r="BB839" s="33" t="s">
        <v>30</v>
      </c>
      <c r="BC839" s="35">
        <v>1.84</v>
      </c>
      <c r="BD839" s="33" t="s">
        <v>30</v>
      </c>
      <c r="BE839" s="35">
        <v>0</v>
      </c>
      <c r="BF839" s="33" t="s">
        <v>30</v>
      </c>
      <c r="BG839" s="35">
        <v>0</v>
      </c>
      <c r="BH839" s="33" t="s">
        <v>30</v>
      </c>
      <c r="BI839" s="35">
        <v>0</v>
      </c>
      <c r="BJ839" s="33" t="s">
        <v>30</v>
      </c>
      <c r="BK839" s="35">
        <v>0</v>
      </c>
      <c r="BL839" s="33" t="s">
        <v>30</v>
      </c>
      <c r="BM839" s="35">
        <v>0</v>
      </c>
      <c r="BN839" s="33" t="s">
        <v>30</v>
      </c>
      <c r="BO839" s="35">
        <v>0</v>
      </c>
      <c r="BP839" s="33" t="s">
        <v>30</v>
      </c>
      <c r="BQ839" s="35">
        <v>0</v>
      </c>
      <c r="BR839" s="33" t="s">
        <v>30</v>
      </c>
      <c r="BS839" s="9">
        <f>VLOOKUP(A839,HR!A:P,16,0)</f>
        <v>4</v>
      </c>
      <c r="BT839" s="9" t="str">
        <f>VLOOKUP(A839,HR!A:S,19,0)</f>
        <v>08:06</v>
      </c>
      <c r="BU839" s="9" t="str">
        <f>VLOOKUP(VALUE(AC839),Varios!A:J,9,0)</f>
        <v>---999108290--</v>
      </c>
      <c r="BV839" s="9" t="str">
        <f>VLOOKUP(VALUE(AC839),Varios!A:J,10,0)</f>
        <v>PEM113</v>
      </c>
      <c r="BW839" s="9" t="str">
        <f t="shared" si="153"/>
        <v>Cod:11033611 - Cli:Bada Calderon, Lizbeth Ileana - Tel.:---999108290-- -Dir:Cartavio Sec. 4 Sector 4 Mz G5 Lt - Dist.:SANTIAGO DE CAO - ZV:PEM113 -Llega:08:06</v>
      </c>
      <c r="BX839" t="str">
        <f t="shared" si="143"/>
        <v>3. Ent. PT</v>
      </c>
      <c r="BY839" t="str">
        <f t="shared" si="144"/>
        <v>5-Bon.</v>
      </c>
      <c r="BZ839" s="16" t="str">
        <f t="shared" si="145"/>
        <v>Contado</v>
      </c>
      <c r="CA839" s="16">
        <f t="shared" si="146"/>
        <v>1.84</v>
      </c>
      <c r="CB839" s="16" t="str">
        <f t="shared" si="147"/>
        <v xml:space="preserve"> </v>
      </c>
      <c r="CC839" s="16" t="str">
        <f t="shared" si="148"/>
        <v/>
      </c>
      <c r="CD839" s="16">
        <f t="shared" si="149"/>
        <v>2</v>
      </c>
      <c r="CE839" s="16" t="str">
        <f t="shared" si="150"/>
        <v>Transporte: 3401642338 - Leon Cruz, Victor William</v>
      </c>
      <c r="CF839" s="16">
        <f t="shared" si="151"/>
        <v>0</v>
      </c>
      <c r="CG839" s="16" t="str">
        <f>IF(Tabla1[[#This Row],[Clientes]]=1,VLOOKUP(Tabla1[[#This Row],[BK49**]],HR!A:X,24,0),"")</f>
        <v/>
      </c>
    </row>
    <row r="840" spans="1:85" x14ac:dyDescent="0.25">
      <c r="A840" s="7" t="str">
        <f t="shared" si="152"/>
        <v>11033611</v>
      </c>
      <c r="B840" s="31" t="s">
        <v>24883</v>
      </c>
      <c r="C840" s="31" t="s">
        <v>0</v>
      </c>
      <c r="D840" s="31" t="s">
        <v>1</v>
      </c>
      <c r="E840" s="31" t="s">
        <v>192</v>
      </c>
      <c r="F840" s="31" t="s">
        <v>3</v>
      </c>
      <c r="G840" s="31" t="s">
        <v>24884</v>
      </c>
      <c r="H840" s="31" t="s">
        <v>4</v>
      </c>
      <c r="I840" s="31" t="s">
        <v>5</v>
      </c>
      <c r="J840" s="31" t="s">
        <v>6</v>
      </c>
      <c r="K840" s="31" t="s">
        <v>193</v>
      </c>
      <c r="L840" s="31" t="s">
        <v>19</v>
      </c>
      <c r="M840" s="31" t="s">
        <v>194</v>
      </c>
      <c r="N840" s="31" t="s">
        <v>193</v>
      </c>
      <c r="O840" s="31" t="s">
        <v>195</v>
      </c>
      <c r="P840" s="31" t="s">
        <v>11</v>
      </c>
      <c r="Q840" s="31" t="s">
        <v>24909</v>
      </c>
      <c r="R840" s="31" t="s">
        <v>12</v>
      </c>
      <c r="S840" s="31" t="s">
        <v>46</v>
      </c>
      <c r="T840" s="31" t="s">
        <v>53</v>
      </c>
      <c r="U840" s="31" t="s">
        <v>47</v>
      </c>
      <c r="V840" s="31" t="s">
        <v>16</v>
      </c>
      <c r="W840" s="31" t="s">
        <v>17</v>
      </c>
      <c r="X840" s="31" t="s">
        <v>24910</v>
      </c>
      <c r="Y840" s="31" t="s">
        <v>18</v>
      </c>
      <c r="Z840" s="31" t="s">
        <v>19</v>
      </c>
      <c r="AA840" s="31" t="s">
        <v>19</v>
      </c>
      <c r="AB840" s="31" t="s">
        <v>19</v>
      </c>
      <c r="AC840" s="31" t="s">
        <v>22947</v>
      </c>
      <c r="AD840" s="31" t="s">
        <v>2785</v>
      </c>
      <c r="AE840" s="31" t="s">
        <v>21</v>
      </c>
      <c r="AF840" s="31" t="s">
        <v>24911</v>
      </c>
      <c r="AG840" s="31" t="s">
        <v>227</v>
      </c>
      <c r="AH840" s="31" t="s">
        <v>19</v>
      </c>
      <c r="AI840" s="31" t="s">
        <v>22683</v>
      </c>
      <c r="AJ840" s="31" t="s">
        <v>305</v>
      </c>
      <c r="AK840" s="31" t="s">
        <v>35</v>
      </c>
      <c r="AL840" s="31" t="s">
        <v>26</v>
      </c>
      <c r="AM840" s="31" t="s">
        <v>54</v>
      </c>
      <c r="AN840" s="31" t="s">
        <v>19</v>
      </c>
      <c r="AO840" s="31" t="s">
        <v>19</v>
      </c>
      <c r="AP840" s="31" t="s">
        <v>27</v>
      </c>
      <c r="AQ840" s="31" t="s">
        <v>24889</v>
      </c>
      <c r="AR840" s="31" t="s">
        <v>55</v>
      </c>
      <c r="AS840" s="59">
        <v>43932</v>
      </c>
      <c r="AT840" s="32">
        <v>79.819999999999993</v>
      </c>
      <c r="AU840" s="33" t="s">
        <v>28</v>
      </c>
      <c r="AV840" s="32">
        <v>6</v>
      </c>
      <c r="AW840" s="33" t="s">
        <v>16</v>
      </c>
      <c r="AX840" s="34">
        <v>15</v>
      </c>
      <c r="AY840" s="32">
        <v>6</v>
      </c>
      <c r="AZ840" s="33" t="s">
        <v>16</v>
      </c>
      <c r="BA840" s="35">
        <v>1.29</v>
      </c>
      <c r="BB840" s="33" t="s">
        <v>30</v>
      </c>
      <c r="BC840" s="35">
        <v>5.42</v>
      </c>
      <c r="BD840" s="33" t="s">
        <v>30</v>
      </c>
      <c r="BE840" s="35">
        <v>0</v>
      </c>
      <c r="BF840" s="33" t="s">
        <v>30</v>
      </c>
      <c r="BG840" s="35">
        <v>0</v>
      </c>
      <c r="BH840" s="33" t="s">
        <v>30</v>
      </c>
      <c r="BI840" s="35">
        <v>0</v>
      </c>
      <c r="BJ840" s="33" t="s">
        <v>30</v>
      </c>
      <c r="BK840" s="35">
        <v>0</v>
      </c>
      <c r="BL840" s="33" t="s">
        <v>30</v>
      </c>
      <c r="BM840" s="35">
        <v>0</v>
      </c>
      <c r="BN840" s="33" t="s">
        <v>30</v>
      </c>
      <c r="BO840" s="35">
        <v>0</v>
      </c>
      <c r="BP840" s="33" t="s">
        <v>30</v>
      </c>
      <c r="BQ840" s="35">
        <v>0</v>
      </c>
      <c r="BR840" s="33" t="s">
        <v>30</v>
      </c>
      <c r="BS840" s="9">
        <f>VLOOKUP(A840,HR!A:P,16,0)</f>
        <v>4</v>
      </c>
      <c r="BT840" s="9" t="str">
        <f>VLOOKUP(A840,HR!A:S,19,0)</f>
        <v>08:06</v>
      </c>
      <c r="BU840" s="9" t="str">
        <f>VLOOKUP(VALUE(AC840),Varios!A:J,9,0)</f>
        <v>---999108290--</v>
      </c>
      <c r="BV840" s="9" t="str">
        <f>VLOOKUP(VALUE(AC840),Varios!A:J,10,0)</f>
        <v>PEM113</v>
      </c>
      <c r="BW840" s="9" t="str">
        <f t="shared" si="153"/>
        <v>Cod:11033611 - Cli:Bada Calderon, Lizbeth Ileana - Tel.:---999108290-- -Dir:Cartavio Sec. 4 Sector 4 Mz G5 Lt - Dist.:SANTIAGO DE CAO - ZV:PEM113 -Llega:08:06</v>
      </c>
      <c r="BX840" t="str">
        <f t="shared" si="143"/>
        <v>3. Ent. PT</v>
      </c>
      <c r="BY840" t="str">
        <f t="shared" si="144"/>
        <v>5-Bon.</v>
      </c>
      <c r="BZ840" s="16" t="str">
        <f t="shared" si="145"/>
        <v>Contado</v>
      </c>
      <c r="CA840" s="16">
        <f t="shared" si="146"/>
        <v>5.42</v>
      </c>
      <c r="CB840" s="16" t="str">
        <f t="shared" si="147"/>
        <v xml:space="preserve"> </v>
      </c>
      <c r="CC840" s="16" t="str">
        <f t="shared" si="148"/>
        <v/>
      </c>
      <c r="CD840" s="16">
        <f t="shared" si="149"/>
        <v>6</v>
      </c>
      <c r="CE840" s="16" t="str">
        <f t="shared" si="150"/>
        <v>Transporte: 3401642338 - Leon Cruz, Victor William</v>
      </c>
      <c r="CF840" s="16">
        <f t="shared" si="151"/>
        <v>0</v>
      </c>
      <c r="CG840" s="16" t="str">
        <f>IF(Tabla1[[#This Row],[Clientes]]=1,VLOOKUP(Tabla1[[#This Row],[BK49**]],HR!A:X,24,0),"")</f>
        <v/>
      </c>
    </row>
    <row r="841" spans="1:85" x14ac:dyDescent="0.25">
      <c r="A841" s="7" t="str">
        <f t="shared" si="152"/>
        <v>10060116</v>
      </c>
      <c r="B841" s="31" t="s">
        <v>24883</v>
      </c>
      <c r="C841" s="31" t="s">
        <v>0</v>
      </c>
      <c r="D841" s="31" t="s">
        <v>1</v>
      </c>
      <c r="E841" s="31" t="s">
        <v>192</v>
      </c>
      <c r="F841" s="31" t="s">
        <v>3</v>
      </c>
      <c r="G841" s="31" t="s">
        <v>24884</v>
      </c>
      <c r="H841" s="31" t="s">
        <v>4</v>
      </c>
      <c r="I841" s="31" t="s">
        <v>5</v>
      </c>
      <c r="J841" s="31" t="s">
        <v>6</v>
      </c>
      <c r="K841" s="31" t="s">
        <v>193</v>
      </c>
      <c r="L841" s="31" t="s">
        <v>19</v>
      </c>
      <c r="M841" s="31" t="s">
        <v>194</v>
      </c>
      <c r="N841" s="31" t="s">
        <v>193</v>
      </c>
      <c r="O841" s="31" t="s">
        <v>195</v>
      </c>
      <c r="P841" s="31" t="s">
        <v>11</v>
      </c>
      <c r="Q841" s="31" t="s">
        <v>24912</v>
      </c>
      <c r="R841" s="31" t="s">
        <v>12</v>
      </c>
      <c r="S841" s="31" t="s">
        <v>57</v>
      </c>
      <c r="T841" s="31" t="s">
        <v>14</v>
      </c>
      <c r="U841" s="31" t="s">
        <v>58</v>
      </c>
      <c r="V841" s="31" t="s">
        <v>16</v>
      </c>
      <c r="W841" s="31" t="s">
        <v>17</v>
      </c>
      <c r="X841" s="31" t="s">
        <v>24913</v>
      </c>
      <c r="Y841" s="31" t="s">
        <v>18</v>
      </c>
      <c r="Z841" s="31" t="s">
        <v>19</v>
      </c>
      <c r="AA841" s="31" t="s">
        <v>19</v>
      </c>
      <c r="AB841" s="31" t="s">
        <v>19</v>
      </c>
      <c r="AC841" s="31" t="s">
        <v>22965</v>
      </c>
      <c r="AD841" s="31" t="s">
        <v>11286</v>
      </c>
      <c r="AE841" s="31" t="s">
        <v>21</v>
      </c>
      <c r="AF841" s="31" t="s">
        <v>24914</v>
      </c>
      <c r="AG841" s="31" t="s">
        <v>19</v>
      </c>
      <c r="AH841" s="31" t="s">
        <v>24888</v>
      </c>
      <c r="AI841" s="31" t="s">
        <v>22683</v>
      </c>
      <c r="AJ841" s="31" t="s">
        <v>305</v>
      </c>
      <c r="AK841" s="31" t="s">
        <v>35</v>
      </c>
      <c r="AL841" s="31" t="s">
        <v>26</v>
      </c>
      <c r="AM841" s="31" t="s">
        <v>19</v>
      </c>
      <c r="AN841" s="31" t="s">
        <v>19</v>
      </c>
      <c r="AO841" s="31" t="s">
        <v>19</v>
      </c>
      <c r="AP841" s="31" t="s">
        <v>27</v>
      </c>
      <c r="AQ841" s="31" t="s">
        <v>24889</v>
      </c>
      <c r="AR841" s="31" t="s">
        <v>19</v>
      </c>
      <c r="AS841" s="59">
        <v>43932</v>
      </c>
      <c r="AT841" s="32">
        <v>79.819999999999993</v>
      </c>
      <c r="AU841" s="33" t="s">
        <v>28</v>
      </c>
      <c r="AV841" s="32">
        <v>10</v>
      </c>
      <c r="AW841" s="33" t="s">
        <v>29</v>
      </c>
      <c r="AX841" s="34">
        <v>1</v>
      </c>
      <c r="AY841" s="32">
        <v>10</v>
      </c>
      <c r="AZ841" s="33" t="s">
        <v>29</v>
      </c>
      <c r="BA841" s="35">
        <v>28.83</v>
      </c>
      <c r="BB841" s="33" t="s">
        <v>30</v>
      </c>
      <c r="BC841" s="35">
        <v>64.41</v>
      </c>
      <c r="BD841" s="33" t="s">
        <v>30</v>
      </c>
      <c r="BE841" s="35">
        <v>0</v>
      </c>
      <c r="BF841" s="33" t="s">
        <v>30</v>
      </c>
      <c r="BG841" s="35">
        <v>0</v>
      </c>
      <c r="BH841" s="33" t="s">
        <v>30</v>
      </c>
      <c r="BI841" s="35">
        <v>0</v>
      </c>
      <c r="BJ841" s="33" t="s">
        <v>30</v>
      </c>
      <c r="BK841" s="35">
        <v>11.59</v>
      </c>
      <c r="BL841" s="33" t="s">
        <v>30</v>
      </c>
      <c r="BM841" s="35">
        <v>0</v>
      </c>
      <c r="BN841" s="33" t="s">
        <v>30</v>
      </c>
      <c r="BO841" s="35">
        <v>64.41</v>
      </c>
      <c r="BP841" s="33" t="s">
        <v>30</v>
      </c>
      <c r="BQ841" s="35">
        <v>13.11</v>
      </c>
      <c r="BR841" s="33" t="s">
        <v>30</v>
      </c>
      <c r="BS841" s="9">
        <f>VLOOKUP(A841,HR!A:P,16,0)</f>
        <v>10</v>
      </c>
      <c r="BT841" s="9" t="str">
        <f>VLOOKUP(A841,HR!A:S,19,0)</f>
        <v>08:41</v>
      </c>
      <c r="BU841" s="9" t="str">
        <f>VLOOKUP(VALUE(AC841),Varios!A:J,9,0)</f>
        <v>---975986414--</v>
      </c>
      <c r="BV841" s="9" t="str">
        <f>VLOOKUP(VALUE(AC841),Varios!A:J,10,0)</f>
        <v>PEM114</v>
      </c>
      <c r="BW841" s="9" t="str">
        <f t="shared" si="153"/>
        <v>Cod:10060116 - Cli:Vergara Florentino, Teofila Agustin - Tel.:---975986414-- -Dir:Ca. Real 75 - Dist.:SANTIAGO DE CAO - ZV:PEM114 -Llega:08:41</v>
      </c>
      <c r="BX841" t="str">
        <f t="shared" si="143"/>
        <v>3. Ent. PT</v>
      </c>
      <c r="BY841" t="str">
        <f t="shared" si="144"/>
        <v>4-Vta.</v>
      </c>
      <c r="BZ841" s="16" t="str">
        <f t="shared" si="145"/>
        <v>Contado</v>
      </c>
      <c r="CA841" s="16">
        <f t="shared" si="146"/>
        <v>64.41</v>
      </c>
      <c r="CB841" s="16" t="str">
        <f t="shared" si="147"/>
        <v xml:space="preserve"> </v>
      </c>
      <c r="CC841" s="16">
        <f t="shared" si="148"/>
        <v>10</v>
      </c>
      <c r="CD841" s="16" t="str">
        <f t="shared" si="149"/>
        <v xml:space="preserve"> </v>
      </c>
      <c r="CE841" s="16" t="str">
        <f t="shared" si="150"/>
        <v>Transporte: 3401642338 - Leon Cruz, Victor William</v>
      </c>
      <c r="CF841" s="16">
        <f t="shared" si="151"/>
        <v>1</v>
      </c>
      <c r="CG841" s="16">
        <f>IF(Tabla1[[#This Row],[Clientes]]=1,VLOOKUP(Tabla1[[#This Row],[BK49**]],HR!A:X,24,0),"")</f>
        <v>0.2</v>
      </c>
    </row>
    <row r="842" spans="1:85" x14ac:dyDescent="0.25">
      <c r="A842" s="7" t="str">
        <f t="shared" si="152"/>
        <v>10060116</v>
      </c>
      <c r="B842" s="31" t="s">
        <v>24883</v>
      </c>
      <c r="C842" s="31" t="s">
        <v>0</v>
      </c>
      <c r="D842" s="31" t="s">
        <v>1</v>
      </c>
      <c r="E842" s="31" t="s">
        <v>192</v>
      </c>
      <c r="F842" s="31" t="s">
        <v>3</v>
      </c>
      <c r="G842" s="31" t="s">
        <v>24884</v>
      </c>
      <c r="H842" s="31" t="s">
        <v>4</v>
      </c>
      <c r="I842" s="31" t="s">
        <v>5</v>
      </c>
      <c r="J842" s="31" t="s">
        <v>6</v>
      </c>
      <c r="K842" s="31" t="s">
        <v>193</v>
      </c>
      <c r="L842" s="31" t="s">
        <v>19</v>
      </c>
      <c r="M842" s="31" t="s">
        <v>194</v>
      </c>
      <c r="N842" s="31" t="s">
        <v>193</v>
      </c>
      <c r="O842" s="31" t="s">
        <v>195</v>
      </c>
      <c r="P842" s="31" t="s">
        <v>11</v>
      </c>
      <c r="Q842" s="31" t="s">
        <v>24912</v>
      </c>
      <c r="R842" s="31" t="s">
        <v>12</v>
      </c>
      <c r="S842" s="31" t="s">
        <v>31</v>
      </c>
      <c r="T842" s="31" t="s">
        <v>14</v>
      </c>
      <c r="U842" s="31" t="s">
        <v>32</v>
      </c>
      <c r="V842" s="31" t="s">
        <v>16</v>
      </c>
      <c r="W842" s="31" t="s">
        <v>17</v>
      </c>
      <c r="X842" s="31" t="s">
        <v>24913</v>
      </c>
      <c r="Y842" s="31" t="s">
        <v>18</v>
      </c>
      <c r="Z842" s="31" t="s">
        <v>19</v>
      </c>
      <c r="AA842" s="31" t="s">
        <v>19</v>
      </c>
      <c r="AB842" s="31" t="s">
        <v>19</v>
      </c>
      <c r="AC842" s="31" t="s">
        <v>22965</v>
      </c>
      <c r="AD842" s="31" t="s">
        <v>11286</v>
      </c>
      <c r="AE842" s="31" t="s">
        <v>21</v>
      </c>
      <c r="AF842" s="31" t="s">
        <v>24914</v>
      </c>
      <c r="AG842" s="31" t="s">
        <v>19</v>
      </c>
      <c r="AH842" s="31" t="s">
        <v>24888</v>
      </c>
      <c r="AI842" s="31" t="s">
        <v>22683</v>
      </c>
      <c r="AJ842" s="31" t="s">
        <v>305</v>
      </c>
      <c r="AK842" s="31" t="s">
        <v>25</v>
      </c>
      <c r="AL842" s="31" t="s">
        <v>26</v>
      </c>
      <c r="AM842" s="31" t="s">
        <v>19</v>
      </c>
      <c r="AN842" s="31" t="s">
        <v>19</v>
      </c>
      <c r="AO842" s="31" t="s">
        <v>19</v>
      </c>
      <c r="AP842" s="31" t="s">
        <v>27</v>
      </c>
      <c r="AQ842" s="31" t="s">
        <v>24889</v>
      </c>
      <c r="AR842" s="31" t="s">
        <v>19</v>
      </c>
      <c r="AS842" s="59">
        <v>43932</v>
      </c>
      <c r="AT842" s="32">
        <v>79.819999999999993</v>
      </c>
      <c r="AU842" s="33" t="s">
        <v>28</v>
      </c>
      <c r="AV842" s="32">
        <v>1</v>
      </c>
      <c r="AW842" s="33" t="s">
        <v>29</v>
      </c>
      <c r="AX842" s="34">
        <v>15</v>
      </c>
      <c r="AY842" s="32">
        <v>1</v>
      </c>
      <c r="AZ842" s="33" t="s">
        <v>29</v>
      </c>
      <c r="BA842" s="35">
        <v>4.16</v>
      </c>
      <c r="BB842" s="33" t="s">
        <v>30</v>
      </c>
      <c r="BC842" s="35">
        <v>13.86</v>
      </c>
      <c r="BD842" s="33" t="s">
        <v>30</v>
      </c>
      <c r="BE842" s="35">
        <v>0</v>
      </c>
      <c r="BF842" s="33" t="s">
        <v>30</v>
      </c>
      <c r="BG842" s="35">
        <v>-0.81</v>
      </c>
      <c r="BH842" s="33" t="s">
        <v>30</v>
      </c>
      <c r="BI842" s="35">
        <v>0</v>
      </c>
      <c r="BJ842" s="33" t="s">
        <v>30</v>
      </c>
      <c r="BK842" s="35">
        <v>2.75</v>
      </c>
      <c r="BL842" s="33" t="s">
        <v>30</v>
      </c>
      <c r="BM842" s="35">
        <v>2.2200000000000002</v>
      </c>
      <c r="BN842" s="33" t="s">
        <v>30</v>
      </c>
      <c r="BO842" s="35">
        <v>13.05</v>
      </c>
      <c r="BP842" s="33" t="s">
        <v>30</v>
      </c>
      <c r="BQ842" s="35">
        <v>5.33</v>
      </c>
      <c r="BR842" s="33" t="s">
        <v>30</v>
      </c>
      <c r="BS842" s="9">
        <f>VLOOKUP(A842,HR!A:P,16,0)</f>
        <v>10</v>
      </c>
      <c r="BT842" s="9" t="str">
        <f>VLOOKUP(A842,HR!A:S,19,0)</f>
        <v>08:41</v>
      </c>
      <c r="BU842" s="9" t="str">
        <f>VLOOKUP(VALUE(AC842),Varios!A:J,9,0)</f>
        <v>---975986414--</v>
      </c>
      <c r="BV842" s="9" t="str">
        <f>VLOOKUP(VALUE(AC842),Varios!A:J,10,0)</f>
        <v>PEM114</v>
      </c>
      <c r="BW842" s="9" t="str">
        <f t="shared" si="153"/>
        <v>Cod:10060116 - Cli:Vergara Florentino, Teofila Agustin - Tel.:---975986414-- -Dir:Ca. Real 75 - Dist.:SANTIAGO DE CAO - ZV:PEM114 -Llega:08:41</v>
      </c>
      <c r="BX842" t="str">
        <f t="shared" si="143"/>
        <v>3. Ent. PT</v>
      </c>
      <c r="BY842" t="str">
        <f t="shared" si="144"/>
        <v>4-Vta.</v>
      </c>
      <c r="BZ842" s="16" t="str">
        <f t="shared" si="145"/>
        <v>Contado</v>
      </c>
      <c r="CA842" s="16">
        <f t="shared" si="146"/>
        <v>13.86</v>
      </c>
      <c r="CB842" s="16" t="str">
        <f t="shared" si="147"/>
        <v xml:space="preserve"> </v>
      </c>
      <c r="CC842" s="16">
        <f t="shared" si="148"/>
        <v>1</v>
      </c>
      <c r="CD842" s="16" t="str">
        <f t="shared" si="149"/>
        <v xml:space="preserve"> </v>
      </c>
      <c r="CE842" s="16" t="str">
        <f t="shared" si="150"/>
        <v>Transporte: 3401642338 - Leon Cruz, Victor William</v>
      </c>
      <c r="CF842" s="16">
        <f t="shared" si="151"/>
        <v>0</v>
      </c>
      <c r="CG842" s="16" t="str">
        <f>IF(Tabla1[[#This Row],[Clientes]]=1,VLOOKUP(Tabla1[[#This Row],[BK49**]],HR!A:X,24,0),"")</f>
        <v/>
      </c>
    </row>
    <row r="843" spans="1:85" x14ac:dyDescent="0.25">
      <c r="A843" s="7" t="str">
        <f t="shared" si="152"/>
        <v>10060116</v>
      </c>
      <c r="B843" s="31" t="s">
        <v>24883</v>
      </c>
      <c r="C843" s="31" t="s">
        <v>0</v>
      </c>
      <c r="D843" s="31" t="s">
        <v>1</v>
      </c>
      <c r="E843" s="31" t="s">
        <v>192</v>
      </c>
      <c r="F843" s="31" t="s">
        <v>3</v>
      </c>
      <c r="G843" s="31" t="s">
        <v>24884</v>
      </c>
      <c r="H843" s="31" t="s">
        <v>4</v>
      </c>
      <c r="I843" s="31" t="s">
        <v>5</v>
      </c>
      <c r="J843" s="31" t="s">
        <v>6</v>
      </c>
      <c r="K843" s="31" t="s">
        <v>193</v>
      </c>
      <c r="L843" s="31" t="s">
        <v>19</v>
      </c>
      <c r="M843" s="31" t="s">
        <v>194</v>
      </c>
      <c r="N843" s="31" t="s">
        <v>193</v>
      </c>
      <c r="O843" s="31" t="s">
        <v>195</v>
      </c>
      <c r="P843" s="31" t="s">
        <v>11</v>
      </c>
      <c r="Q843" s="31" t="s">
        <v>24912</v>
      </c>
      <c r="R843" s="31" t="s">
        <v>12</v>
      </c>
      <c r="S843" s="31" t="s">
        <v>13</v>
      </c>
      <c r="T843" s="31" t="s">
        <v>14</v>
      </c>
      <c r="U843" s="31" t="s">
        <v>15</v>
      </c>
      <c r="V843" s="31" t="s">
        <v>16</v>
      </c>
      <c r="W843" s="31" t="s">
        <v>17</v>
      </c>
      <c r="X843" s="31" t="s">
        <v>24913</v>
      </c>
      <c r="Y843" s="31" t="s">
        <v>18</v>
      </c>
      <c r="Z843" s="31" t="s">
        <v>19</v>
      </c>
      <c r="AA843" s="31" t="s">
        <v>19</v>
      </c>
      <c r="AB843" s="31" t="s">
        <v>19</v>
      </c>
      <c r="AC843" s="31" t="s">
        <v>22965</v>
      </c>
      <c r="AD843" s="31" t="s">
        <v>11286</v>
      </c>
      <c r="AE843" s="31" t="s">
        <v>21</v>
      </c>
      <c r="AF843" s="31" t="s">
        <v>24914</v>
      </c>
      <c r="AG843" s="31" t="s">
        <v>19</v>
      </c>
      <c r="AH843" s="31" t="s">
        <v>24888</v>
      </c>
      <c r="AI843" s="31" t="s">
        <v>22683</v>
      </c>
      <c r="AJ843" s="31" t="s">
        <v>305</v>
      </c>
      <c r="AK843" s="31" t="s">
        <v>25</v>
      </c>
      <c r="AL843" s="31" t="s">
        <v>26</v>
      </c>
      <c r="AM843" s="31" t="s">
        <v>19</v>
      </c>
      <c r="AN843" s="31" t="s">
        <v>19</v>
      </c>
      <c r="AO843" s="31" t="s">
        <v>19</v>
      </c>
      <c r="AP843" s="31" t="s">
        <v>27</v>
      </c>
      <c r="AQ843" s="31" t="s">
        <v>24889</v>
      </c>
      <c r="AR843" s="31" t="s">
        <v>19</v>
      </c>
      <c r="AS843" s="59">
        <v>43932</v>
      </c>
      <c r="AT843" s="32">
        <v>79.819999999999993</v>
      </c>
      <c r="AU843" s="33" t="s">
        <v>28</v>
      </c>
      <c r="AV843" s="32">
        <v>2</v>
      </c>
      <c r="AW843" s="33" t="s">
        <v>29</v>
      </c>
      <c r="AX843" s="34">
        <v>4</v>
      </c>
      <c r="AY843" s="32">
        <v>2</v>
      </c>
      <c r="AZ843" s="33" t="s">
        <v>29</v>
      </c>
      <c r="BA843" s="35">
        <v>8.5</v>
      </c>
      <c r="BB843" s="33" t="s">
        <v>30</v>
      </c>
      <c r="BC843" s="35">
        <v>33.81</v>
      </c>
      <c r="BD843" s="33" t="s">
        <v>30</v>
      </c>
      <c r="BE843" s="35">
        <v>0</v>
      </c>
      <c r="BF843" s="33" t="s">
        <v>30</v>
      </c>
      <c r="BG843" s="35">
        <v>-3.96</v>
      </c>
      <c r="BH843" s="33" t="s">
        <v>30</v>
      </c>
      <c r="BI843" s="35">
        <v>0</v>
      </c>
      <c r="BJ843" s="33" t="s">
        <v>30</v>
      </c>
      <c r="BK843" s="35">
        <v>6.29</v>
      </c>
      <c r="BL843" s="33" t="s">
        <v>30</v>
      </c>
      <c r="BM843" s="35">
        <v>5.07</v>
      </c>
      <c r="BN843" s="33" t="s">
        <v>30</v>
      </c>
      <c r="BO843" s="35">
        <v>29.85</v>
      </c>
      <c r="BP843" s="33" t="s">
        <v>30</v>
      </c>
      <c r="BQ843" s="35">
        <v>12.18</v>
      </c>
      <c r="BR843" s="33" t="s">
        <v>30</v>
      </c>
      <c r="BS843" s="9">
        <f>VLOOKUP(A843,HR!A:P,16,0)</f>
        <v>10</v>
      </c>
      <c r="BT843" s="9" t="str">
        <f>VLOOKUP(A843,HR!A:S,19,0)</f>
        <v>08:41</v>
      </c>
      <c r="BU843" s="9" t="str">
        <f>VLOOKUP(VALUE(AC843),Varios!A:J,9,0)</f>
        <v>---975986414--</v>
      </c>
      <c r="BV843" s="9" t="str">
        <f>VLOOKUP(VALUE(AC843),Varios!A:J,10,0)</f>
        <v>PEM114</v>
      </c>
      <c r="BW843" s="9" t="str">
        <f t="shared" si="153"/>
        <v>Cod:10060116 - Cli:Vergara Florentino, Teofila Agustin - Tel.:---975986414-- -Dir:Ca. Real 75 - Dist.:SANTIAGO DE CAO - ZV:PEM114 -Llega:08:41</v>
      </c>
      <c r="BX843" t="str">
        <f t="shared" si="143"/>
        <v>3. Ent. PT</v>
      </c>
      <c r="BY843" t="str">
        <f t="shared" si="144"/>
        <v>4-Vta.</v>
      </c>
      <c r="BZ843" s="16" t="str">
        <f t="shared" si="145"/>
        <v>Contado</v>
      </c>
      <c r="CA843" s="16">
        <f t="shared" si="146"/>
        <v>33.81</v>
      </c>
      <c r="CB843" s="16" t="str">
        <f t="shared" si="147"/>
        <v xml:space="preserve"> </v>
      </c>
      <c r="CC843" s="16">
        <f t="shared" si="148"/>
        <v>2</v>
      </c>
      <c r="CD843" s="16" t="str">
        <f t="shared" si="149"/>
        <v xml:space="preserve"> </v>
      </c>
      <c r="CE843" s="16" t="str">
        <f t="shared" si="150"/>
        <v>Transporte: 3401642338 - Leon Cruz, Victor William</v>
      </c>
      <c r="CF843" s="16">
        <f t="shared" si="151"/>
        <v>0</v>
      </c>
      <c r="CG843" s="16" t="str">
        <f>IF(Tabla1[[#This Row],[Clientes]]=1,VLOOKUP(Tabla1[[#This Row],[BK49**]],HR!A:X,24,0),"")</f>
        <v/>
      </c>
    </row>
    <row r="844" spans="1:85" x14ac:dyDescent="0.25">
      <c r="A844" s="7" t="str">
        <f t="shared" si="152"/>
        <v>10059726</v>
      </c>
      <c r="B844" s="31" t="s">
        <v>24883</v>
      </c>
      <c r="C844" s="31" t="s">
        <v>0</v>
      </c>
      <c r="D844" s="31" t="s">
        <v>1</v>
      </c>
      <c r="E844" s="31" t="s">
        <v>192</v>
      </c>
      <c r="F844" s="31" t="s">
        <v>3</v>
      </c>
      <c r="G844" s="31" t="s">
        <v>24884</v>
      </c>
      <c r="H844" s="31" t="s">
        <v>4</v>
      </c>
      <c r="I844" s="31" t="s">
        <v>5</v>
      </c>
      <c r="J844" s="31" t="s">
        <v>6</v>
      </c>
      <c r="K844" s="31" t="s">
        <v>193</v>
      </c>
      <c r="L844" s="31" t="s">
        <v>19</v>
      </c>
      <c r="M844" s="31" t="s">
        <v>194</v>
      </c>
      <c r="N844" s="31" t="s">
        <v>193</v>
      </c>
      <c r="O844" s="31" t="s">
        <v>195</v>
      </c>
      <c r="P844" s="31" t="s">
        <v>11</v>
      </c>
      <c r="Q844" s="31" t="s">
        <v>24915</v>
      </c>
      <c r="R844" s="31" t="s">
        <v>12</v>
      </c>
      <c r="S844" s="31" t="s">
        <v>31</v>
      </c>
      <c r="T844" s="31" t="s">
        <v>14</v>
      </c>
      <c r="U844" s="31" t="s">
        <v>32</v>
      </c>
      <c r="V844" s="31" t="s">
        <v>16</v>
      </c>
      <c r="W844" s="31" t="s">
        <v>17</v>
      </c>
      <c r="X844" s="31" t="s">
        <v>24916</v>
      </c>
      <c r="Y844" s="31" t="s">
        <v>18</v>
      </c>
      <c r="Z844" s="31" t="s">
        <v>19</v>
      </c>
      <c r="AA844" s="31" t="s">
        <v>19</v>
      </c>
      <c r="AB844" s="31" t="s">
        <v>19</v>
      </c>
      <c r="AC844" s="31" t="s">
        <v>22983</v>
      </c>
      <c r="AD844" s="31" t="s">
        <v>11280</v>
      </c>
      <c r="AE844" s="31" t="s">
        <v>21</v>
      </c>
      <c r="AF844" s="31" t="s">
        <v>24917</v>
      </c>
      <c r="AG844" s="31" t="s">
        <v>19</v>
      </c>
      <c r="AH844" s="31" t="s">
        <v>24888</v>
      </c>
      <c r="AI844" s="31" t="s">
        <v>22683</v>
      </c>
      <c r="AJ844" s="31" t="s">
        <v>305</v>
      </c>
      <c r="AK844" s="31" t="s">
        <v>25</v>
      </c>
      <c r="AL844" s="31" t="s">
        <v>26</v>
      </c>
      <c r="AM844" s="31" t="s">
        <v>19</v>
      </c>
      <c r="AN844" s="31" t="s">
        <v>19</v>
      </c>
      <c r="AO844" s="31" t="s">
        <v>19</v>
      </c>
      <c r="AP844" s="31" t="s">
        <v>27</v>
      </c>
      <c r="AQ844" s="31" t="s">
        <v>24889</v>
      </c>
      <c r="AR844" s="31" t="s">
        <v>19</v>
      </c>
      <c r="AS844" s="59">
        <v>43932</v>
      </c>
      <c r="AT844" s="32">
        <v>79.819999999999993</v>
      </c>
      <c r="AU844" s="33" t="s">
        <v>28</v>
      </c>
      <c r="AV844" s="32">
        <v>1</v>
      </c>
      <c r="AW844" s="33" t="s">
        <v>29</v>
      </c>
      <c r="AX844" s="34">
        <v>15</v>
      </c>
      <c r="AY844" s="32">
        <v>1</v>
      </c>
      <c r="AZ844" s="33" t="s">
        <v>29</v>
      </c>
      <c r="BA844" s="35">
        <v>4.16</v>
      </c>
      <c r="BB844" s="33" t="s">
        <v>30</v>
      </c>
      <c r="BC844" s="35">
        <v>13.86</v>
      </c>
      <c r="BD844" s="33" t="s">
        <v>30</v>
      </c>
      <c r="BE844" s="35">
        <v>0</v>
      </c>
      <c r="BF844" s="33" t="s">
        <v>30</v>
      </c>
      <c r="BG844" s="35">
        <v>-0.81</v>
      </c>
      <c r="BH844" s="33" t="s">
        <v>30</v>
      </c>
      <c r="BI844" s="35">
        <v>0</v>
      </c>
      <c r="BJ844" s="33" t="s">
        <v>30</v>
      </c>
      <c r="BK844" s="35">
        <v>2.75</v>
      </c>
      <c r="BL844" s="33" t="s">
        <v>30</v>
      </c>
      <c r="BM844" s="35">
        <v>2.2200000000000002</v>
      </c>
      <c r="BN844" s="33" t="s">
        <v>30</v>
      </c>
      <c r="BO844" s="35">
        <v>13.05</v>
      </c>
      <c r="BP844" s="33" t="s">
        <v>30</v>
      </c>
      <c r="BQ844" s="35">
        <v>5.33</v>
      </c>
      <c r="BR844" s="33" t="s">
        <v>30</v>
      </c>
      <c r="BS844" s="9">
        <f>VLOOKUP(A844,HR!A:P,16,0)</f>
        <v>16</v>
      </c>
      <c r="BT844" s="9" t="str">
        <f>VLOOKUP(A844,HR!A:S,19,0)</f>
        <v>09:07</v>
      </c>
      <c r="BU844" s="9" t="str">
        <f>VLOOKUP(VALUE(AC844),Varios!A:J,9,0)</f>
        <v>---996364967--</v>
      </c>
      <c r="BV844" s="9" t="str">
        <f>VLOOKUP(VALUE(AC844),Varios!A:J,10,0)</f>
        <v>PEMC96</v>
      </c>
      <c r="BW844" s="9" t="str">
        <f t="shared" si="153"/>
        <v>Cod:10059726 - Cli:Aguirre Bazan, Liliana Elizabeth - Tel.:---996364967-- -Dir:Ca. Real 0018 - Dist.:SANTIAGO DE CAO - ZV:PEMC96 -Llega:09:07</v>
      </c>
      <c r="BX844" t="str">
        <f t="shared" si="143"/>
        <v>3. Ent. PT</v>
      </c>
      <c r="BY844" t="str">
        <f t="shared" si="144"/>
        <v>4-Vta.</v>
      </c>
      <c r="BZ844" s="16" t="str">
        <f t="shared" si="145"/>
        <v>Contado</v>
      </c>
      <c r="CA844" s="16">
        <f t="shared" si="146"/>
        <v>13.86</v>
      </c>
      <c r="CB844" s="16" t="str">
        <f t="shared" si="147"/>
        <v xml:space="preserve"> </v>
      </c>
      <c r="CC844" s="16">
        <f t="shared" si="148"/>
        <v>1</v>
      </c>
      <c r="CD844" s="16" t="str">
        <f t="shared" si="149"/>
        <v xml:space="preserve"> </v>
      </c>
      <c r="CE844" s="16" t="str">
        <f t="shared" si="150"/>
        <v>Transporte: 3401642338 - Leon Cruz, Victor William</v>
      </c>
      <c r="CF844" s="16">
        <f t="shared" si="151"/>
        <v>1</v>
      </c>
      <c r="CG844" s="16">
        <f>IF(Tabla1[[#This Row],[Clientes]]=1,VLOOKUP(Tabla1[[#This Row],[BK49**]],HR!A:X,24,0),"")</f>
        <v>0.1</v>
      </c>
    </row>
    <row r="845" spans="1:85" x14ac:dyDescent="0.25">
      <c r="A845" s="7" t="str">
        <f t="shared" si="152"/>
        <v>10059726</v>
      </c>
      <c r="B845" s="31" t="s">
        <v>24883</v>
      </c>
      <c r="C845" s="31" t="s">
        <v>0</v>
      </c>
      <c r="D845" s="31" t="s">
        <v>1</v>
      </c>
      <c r="E845" s="31" t="s">
        <v>192</v>
      </c>
      <c r="F845" s="31" t="s">
        <v>3</v>
      </c>
      <c r="G845" s="31" t="s">
        <v>24884</v>
      </c>
      <c r="H845" s="31" t="s">
        <v>4</v>
      </c>
      <c r="I845" s="31" t="s">
        <v>5</v>
      </c>
      <c r="J845" s="31" t="s">
        <v>6</v>
      </c>
      <c r="K845" s="31" t="s">
        <v>193</v>
      </c>
      <c r="L845" s="31" t="s">
        <v>19</v>
      </c>
      <c r="M845" s="31" t="s">
        <v>194</v>
      </c>
      <c r="N845" s="31" t="s">
        <v>193</v>
      </c>
      <c r="O845" s="31" t="s">
        <v>195</v>
      </c>
      <c r="P845" s="31" t="s">
        <v>11</v>
      </c>
      <c r="Q845" s="31" t="s">
        <v>24915</v>
      </c>
      <c r="R845" s="31" t="s">
        <v>12</v>
      </c>
      <c r="S845" s="31" t="s">
        <v>57</v>
      </c>
      <c r="T845" s="31" t="s">
        <v>14</v>
      </c>
      <c r="U845" s="31" t="s">
        <v>58</v>
      </c>
      <c r="V845" s="31" t="s">
        <v>16</v>
      </c>
      <c r="W845" s="31" t="s">
        <v>17</v>
      </c>
      <c r="X845" s="31" t="s">
        <v>24916</v>
      </c>
      <c r="Y845" s="31" t="s">
        <v>18</v>
      </c>
      <c r="Z845" s="31" t="s">
        <v>19</v>
      </c>
      <c r="AA845" s="31" t="s">
        <v>19</v>
      </c>
      <c r="AB845" s="31" t="s">
        <v>19</v>
      </c>
      <c r="AC845" s="31" t="s">
        <v>22983</v>
      </c>
      <c r="AD845" s="31" t="s">
        <v>11280</v>
      </c>
      <c r="AE845" s="31" t="s">
        <v>21</v>
      </c>
      <c r="AF845" s="31" t="s">
        <v>24917</v>
      </c>
      <c r="AG845" s="31" t="s">
        <v>19</v>
      </c>
      <c r="AH845" s="31" t="s">
        <v>24888</v>
      </c>
      <c r="AI845" s="31" t="s">
        <v>22683</v>
      </c>
      <c r="AJ845" s="31" t="s">
        <v>305</v>
      </c>
      <c r="AK845" s="31" t="s">
        <v>35</v>
      </c>
      <c r="AL845" s="31" t="s">
        <v>26</v>
      </c>
      <c r="AM845" s="31" t="s">
        <v>19</v>
      </c>
      <c r="AN845" s="31" t="s">
        <v>19</v>
      </c>
      <c r="AO845" s="31" t="s">
        <v>19</v>
      </c>
      <c r="AP845" s="31" t="s">
        <v>27</v>
      </c>
      <c r="AQ845" s="31" t="s">
        <v>24889</v>
      </c>
      <c r="AR845" s="31" t="s">
        <v>19</v>
      </c>
      <c r="AS845" s="59">
        <v>43932</v>
      </c>
      <c r="AT845" s="32">
        <v>79.819999999999993</v>
      </c>
      <c r="AU845" s="33" t="s">
        <v>28</v>
      </c>
      <c r="AV845" s="32">
        <v>2</v>
      </c>
      <c r="AW845" s="33" t="s">
        <v>29</v>
      </c>
      <c r="AX845" s="34">
        <v>1</v>
      </c>
      <c r="AY845" s="32">
        <v>2</v>
      </c>
      <c r="AZ845" s="33" t="s">
        <v>29</v>
      </c>
      <c r="BA845" s="35">
        <v>5.77</v>
      </c>
      <c r="BB845" s="33" t="s">
        <v>30</v>
      </c>
      <c r="BC845" s="35">
        <v>12.88</v>
      </c>
      <c r="BD845" s="33" t="s">
        <v>30</v>
      </c>
      <c r="BE845" s="35">
        <v>0</v>
      </c>
      <c r="BF845" s="33" t="s">
        <v>30</v>
      </c>
      <c r="BG845" s="35">
        <v>0</v>
      </c>
      <c r="BH845" s="33" t="s">
        <v>30</v>
      </c>
      <c r="BI845" s="35">
        <v>0</v>
      </c>
      <c r="BJ845" s="33" t="s">
        <v>30</v>
      </c>
      <c r="BK845" s="35">
        <v>2.3199999999999998</v>
      </c>
      <c r="BL845" s="33" t="s">
        <v>30</v>
      </c>
      <c r="BM845" s="35">
        <v>0</v>
      </c>
      <c r="BN845" s="33" t="s">
        <v>30</v>
      </c>
      <c r="BO845" s="35">
        <v>12.88</v>
      </c>
      <c r="BP845" s="33" t="s">
        <v>30</v>
      </c>
      <c r="BQ845" s="35">
        <v>2.62</v>
      </c>
      <c r="BR845" s="33" t="s">
        <v>30</v>
      </c>
      <c r="BS845" s="9">
        <f>VLOOKUP(A845,HR!A:P,16,0)</f>
        <v>16</v>
      </c>
      <c r="BT845" s="9" t="str">
        <f>VLOOKUP(A845,HR!A:S,19,0)</f>
        <v>09:07</v>
      </c>
      <c r="BU845" s="9" t="str">
        <f>VLOOKUP(VALUE(AC845),Varios!A:J,9,0)</f>
        <v>---996364967--</v>
      </c>
      <c r="BV845" s="9" t="str">
        <f>VLOOKUP(VALUE(AC845),Varios!A:J,10,0)</f>
        <v>PEMC96</v>
      </c>
      <c r="BW845" s="9" t="str">
        <f t="shared" si="153"/>
        <v>Cod:10059726 - Cli:Aguirre Bazan, Liliana Elizabeth - Tel.:---996364967-- -Dir:Ca. Real 0018 - Dist.:SANTIAGO DE CAO - ZV:PEMC96 -Llega:09:07</v>
      </c>
      <c r="BX845" t="str">
        <f t="shared" si="143"/>
        <v>3. Ent. PT</v>
      </c>
      <c r="BY845" t="str">
        <f t="shared" si="144"/>
        <v>4-Vta.</v>
      </c>
      <c r="BZ845" s="16" t="str">
        <f t="shared" si="145"/>
        <v>Contado</v>
      </c>
      <c r="CA845" s="16">
        <f t="shared" si="146"/>
        <v>12.88</v>
      </c>
      <c r="CB845" s="16" t="str">
        <f t="shared" si="147"/>
        <v xml:space="preserve"> </v>
      </c>
      <c r="CC845" s="16">
        <f t="shared" si="148"/>
        <v>2</v>
      </c>
      <c r="CD845" s="16" t="str">
        <f t="shared" si="149"/>
        <v xml:space="preserve"> </v>
      </c>
      <c r="CE845" s="16" t="str">
        <f t="shared" si="150"/>
        <v>Transporte: 3401642338 - Leon Cruz, Victor William</v>
      </c>
      <c r="CF845" s="16">
        <f t="shared" si="151"/>
        <v>0</v>
      </c>
      <c r="CG845" s="16" t="str">
        <f>IF(Tabla1[[#This Row],[Clientes]]=1,VLOOKUP(Tabla1[[#This Row],[BK49**]],HR!A:X,24,0),"")</f>
        <v/>
      </c>
    </row>
    <row r="846" spans="1:85" x14ac:dyDescent="0.25">
      <c r="A846" s="7" t="str">
        <f t="shared" si="152"/>
        <v>10059726</v>
      </c>
      <c r="B846" s="31" t="s">
        <v>24883</v>
      </c>
      <c r="C846" s="31" t="s">
        <v>0</v>
      </c>
      <c r="D846" s="31" t="s">
        <v>1</v>
      </c>
      <c r="E846" s="31" t="s">
        <v>192</v>
      </c>
      <c r="F846" s="31" t="s">
        <v>3</v>
      </c>
      <c r="G846" s="31" t="s">
        <v>24884</v>
      </c>
      <c r="H846" s="31" t="s">
        <v>4</v>
      </c>
      <c r="I846" s="31" t="s">
        <v>5</v>
      </c>
      <c r="J846" s="31" t="s">
        <v>6</v>
      </c>
      <c r="K846" s="31" t="s">
        <v>193</v>
      </c>
      <c r="L846" s="31" t="s">
        <v>19</v>
      </c>
      <c r="M846" s="31" t="s">
        <v>194</v>
      </c>
      <c r="N846" s="31" t="s">
        <v>193</v>
      </c>
      <c r="O846" s="31" t="s">
        <v>195</v>
      </c>
      <c r="P846" s="31" t="s">
        <v>11</v>
      </c>
      <c r="Q846" s="31" t="s">
        <v>24915</v>
      </c>
      <c r="R846" s="31" t="s">
        <v>12</v>
      </c>
      <c r="S846" s="31" t="s">
        <v>39</v>
      </c>
      <c r="T846" s="31" t="s">
        <v>14</v>
      </c>
      <c r="U846" s="31" t="s">
        <v>40</v>
      </c>
      <c r="V846" s="31" t="s">
        <v>16</v>
      </c>
      <c r="W846" s="31" t="s">
        <v>17</v>
      </c>
      <c r="X846" s="31" t="s">
        <v>24916</v>
      </c>
      <c r="Y846" s="31" t="s">
        <v>18</v>
      </c>
      <c r="Z846" s="31" t="s">
        <v>19</v>
      </c>
      <c r="AA846" s="31" t="s">
        <v>19</v>
      </c>
      <c r="AB846" s="31" t="s">
        <v>19</v>
      </c>
      <c r="AC846" s="31" t="s">
        <v>22983</v>
      </c>
      <c r="AD846" s="31" t="s">
        <v>11280</v>
      </c>
      <c r="AE846" s="31" t="s">
        <v>21</v>
      </c>
      <c r="AF846" s="31" t="s">
        <v>24917</v>
      </c>
      <c r="AG846" s="31" t="s">
        <v>19</v>
      </c>
      <c r="AH846" s="31" t="s">
        <v>24888</v>
      </c>
      <c r="AI846" s="31" t="s">
        <v>22683</v>
      </c>
      <c r="AJ846" s="31" t="s">
        <v>305</v>
      </c>
      <c r="AK846" s="31" t="s">
        <v>41</v>
      </c>
      <c r="AL846" s="31" t="s">
        <v>26</v>
      </c>
      <c r="AM846" s="31" t="s">
        <v>19</v>
      </c>
      <c r="AN846" s="31" t="s">
        <v>19</v>
      </c>
      <c r="AO846" s="31" t="s">
        <v>19</v>
      </c>
      <c r="AP846" s="31" t="s">
        <v>27</v>
      </c>
      <c r="AQ846" s="31" t="s">
        <v>24889</v>
      </c>
      <c r="AR846" s="31" t="s">
        <v>19</v>
      </c>
      <c r="AS846" s="59">
        <v>43932</v>
      </c>
      <c r="AT846" s="32">
        <v>79.819999999999993</v>
      </c>
      <c r="AU846" s="33" t="s">
        <v>28</v>
      </c>
      <c r="AV846" s="32">
        <v>1</v>
      </c>
      <c r="AW846" s="33" t="s">
        <v>29</v>
      </c>
      <c r="AX846" s="34">
        <v>12</v>
      </c>
      <c r="AY846" s="32">
        <v>1</v>
      </c>
      <c r="AZ846" s="33" t="s">
        <v>29</v>
      </c>
      <c r="BA846" s="35">
        <v>4.25</v>
      </c>
      <c r="BB846" s="33" t="s">
        <v>30</v>
      </c>
      <c r="BC846" s="35">
        <v>7.24</v>
      </c>
      <c r="BD846" s="33" t="s">
        <v>30</v>
      </c>
      <c r="BE846" s="35">
        <v>0</v>
      </c>
      <c r="BF846" s="33" t="s">
        <v>30</v>
      </c>
      <c r="BG846" s="35">
        <v>0</v>
      </c>
      <c r="BH846" s="33" t="s">
        <v>30</v>
      </c>
      <c r="BI846" s="35">
        <v>0</v>
      </c>
      <c r="BJ846" s="33" t="s">
        <v>30</v>
      </c>
      <c r="BK846" s="35">
        <v>1.52</v>
      </c>
      <c r="BL846" s="33" t="s">
        <v>30</v>
      </c>
      <c r="BM846" s="35">
        <v>1.23</v>
      </c>
      <c r="BN846" s="33" t="s">
        <v>30</v>
      </c>
      <c r="BO846" s="35">
        <v>7.24</v>
      </c>
      <c r="BP846" s="33" t="s">
        <v>30</v>
      </c>
      <c r="BQ846" s="35">
        <v>2.75</v>
      </c>
      <c r="BR846" s="33" t="s">
        <v>30</v>
      </c>
      <c r="BS846" s="9">
        <f>VLOOKUP(A846,HR!A:P,16,0)</f>
        <v>16</v>
      </c>
      <c r="BT846" s="9" t="str">
        <f>VLOOKUP(A846,HR!A:S,19,0)</f>
        <v>09:07</v>
      </c>
      <c r="BU846" s="9" t="str">
        <f>VLOOKUP(VALUE(AC846),Varios!A:J,9,0)</f>
        <v>---996364967--</v>
      </c>
      <c r="BV846" s="9" t="str">
        <f>VLOOKUP(VALUE(AC846),Varios!A:J,10,0)</f>
        <v>PEMC96</v>
      </c>
      <c r="BW846" s="9" t="str">
        <f t="shared" si="153"/>
        <v>Cod:10059726 - Cli:Aguirre Bazan, Liliana Elizabeth - Tel.:---996364967-- -Dir:Ca. Real 0018 - Dist.:SANTIAGO DE CAO - ZV:PEMC96 -Llega:09:07</v>
      </c>
      <c r="BX846" t="str">
        <f t="shared" si="143"/>
        <v>3. Ent. PT</v>
      </c>
      <c r="BY846" t="str">
        <f t="shared" si="144"/>
        <v>4-Vta.</v>
      </c>
      <c r="BZ846" s="16" t="str">
        <f t="shared" si="145"/>
        <v>Contado</v>
      </c>
      <c r="CA846" s="16">
        <f t="shared" si="146"/>
        <v>7.24</v>
      </c>
      <c r="CB846" s="16" t="str">
        <f t="shared" si="147"/>
        <v xml:space="preserve"> </v>
      </c>
      <c r="CC846" s="16">
        <f t="shared" si="148"/>
        <v>1</v>
      </c>
      <c r="CD846" s="16" t="str">
        <f t="shared" si="149"/>
        <v xml:space="preserve"> </v>
      </c>
      <c r="CE846" s="16" t="str">
        <f t="shared" si="150"/>
        <v>Transporte: 3401642338 - Leon Cruz, Victor William</v>
      </c>
      <c r="CF846" s="16">
        <f t="shared" si="151"/>
        <v>0</v>
      </c>
      <c r="CG846" s="16" t="str">
        <f>IF(Tabla1[[#This Row],[Clientes]]=1,VLOOKUP(Tabla1[[#This Row],[BK49**]],HR!A:X,24,0),"")</f>
        <v/>
      </c>
    </row>
    <row r="847" spans="1:85" x14ac:dyDescent="0.25">
      <c r="A847" s="7" t="str">
        <f t="shared" si="152"/>
        <v>10059706</v>
      </c>
      <c r="B847" s="31" t="s">
        <v>24883</v>
      </c>
      <c r="C847" s="31" t="s">
        <v>0</v>
      </c>
      <c r="D847" s="31" t="s">
        <v>1</v>
      </c>
      <c r="E847" s="31" t="s">
        <v>192</v>
      </c>
      <c r="F847" s="31" t="s">
        <v>3</v>
      </c>
      <c r="G847" s="31" t="s">
        <v>24884</v>
      </c>
      <c r="H847" s="31" t="s">
        <v>4</v>
      </c>
      <c r="I847" s="31" t="s">
        <v>5</v>
      </c>
      <c r="J847" s="31" t="s">
        <v>6</v>
      </c>
      <c r="K847" s="31" t="s">
        <v>193</v>
      </c>
      <c r="L847" s="31" t="s">
        <v>19</v>
      </c>
      <c r="M847" s="31" t="s">
        <v>194</v>
      </c>
      <c r="N847" s="31" t="s">
        <v>193</v>
      </c>
      <c r="O847" s="31" t="s">
        <v>195</v>
      </c>
      <c r="P847" s="31" t="s">
        <v>11</v>
      </c>
      <c r="Q847" s="31" t="s">
        <v>24918</v>
      </c>
      <c r="R847" s="31" t="s">
        <v>12</v>
      </c>
      <c r="S847" s="31" t="s">
        <v>13</v>
      </c>
      <c r="T847" s="31" t="s">
        <v>14</v>
      </c>
      <c r="U847" s="31" t="s">
        <v>15</v>
      </c>
      <c r="V847" s="31" t="s">
        <v>16</v>
      </c>
      <c r="W847" s="31" t="s">
        <v>17</v>
      </c>
      <c r="X847" s="31" t="s">
        <v>24919</v>
      </c>
      <c r="Y847" s="31" t="s">
        <v>18</v>
      </c>
      <c r="Z847" s="31" t="s">
        <v>19</v>
      </c>
      <c r="AA847" s="31" t="s">
        <v>19</v>
      </c>
      <c r="AB847" s="31" t="s">
        <v>19</v>
      </c>
      <c r="AC847" s="31" t="s">
        <v>22992</v>
      </c>
      <c r="AD847" s="31" t="s">
        <v>4401</v>
      </c>
      <c r="AE847" s="31" t="s">
        <v>60</v>
      </c>
      <c r="AF847" s="31" t="s">
        <v>24920</v>
      </c>
      <c r="AG847" s="31" t="s">
        <v>19</v>
      </c>
      <c r="AH847" s="31" t="s">
        <v>24888</v>
      </c>
      <c r="AI847" s="31" t="s">
        <v>22683</v>
      </c>
      <c r="AJ847" s="31" t="s">
        <v>305</v>
      </c>
      <c r="AK847" s="31" t="s">
        <v>25</v>
      </c>
      <c r="AL847" s="31" t="s">
        <v>26</v>
      </c>
      <c r="AM847" s="31" t="s">
        <v>19</v>
      </c>
      <c r="AN847" s="31" t="s">
        <v>19</v>
      </c>
      <c r="AO847" s="31" t="s">
        <v>19</v>
      </c>
      <c r="AP847" s="31" t="s">
        <v>27</v>
      </c>
      <c r="AQ847" s="31" t="s">
        <v>24889</v>
      </c>
      <c r="AR847" s="31" t="s">
        <v>19</v>
      </c>
      <c r="AS847" s="59">
        <v>43932</v>
      </c>
      <c r="AT847" s="32">
        <v>79.819999999999993</v>
      </c>
      <c r="AU847" s="33" t="s">
        <v>28</v>
      </c>
      <c r="AV847" s="32">
        <v>2</v>
      </c>
      <c r="AW847" s="33" t="s">
        <v>29</v>
      </c>
      <c r="AX847" s="34">
        <v>4</v>
      </c>
      <c r="AY847" s="32">
        <v>2</v>
      </c>
      <c r="AZ847" s="33" t="s">
        <v>29</v>
      </c>
      <c r="BA847" s="35">
        <v>8.5</v>
      </c>
      <c r="BB847" s="33" t="s">
        <v>30</v>
      </c>
      <c r="BC847" s="35">
        <v>33.81</v>
      </c>
      <c r="BD847" s="33" t="s">
        <v>30</v>
      </c>
      <c r="BE847" s="35">
        <v>0</v>
      </c>
      <c r="BF847" s="33" t="s">
        <v>30</v>
      </c>
      <c r="BG847" s="35">
        <v>-3.96</v>
      </c>
      <c r="BH847" s="33" t="s">
        <v>30</v>
      </c>
      <c r="BI847" s="35">
        <v>0</v>
      </c>
      <c r="BJ847" s="33" t="s">
        <v>30</v>
      </c>
      <c r="BK847" s="35">
        <v>6.29</v>
      </c>
      <c r="BL847" s="33" t="s">
        <v>30</v>
      </c>
      <c r="BM847" s="35">
        <v>5.07</v>
      </c>
      <c r="BN847" s="33" t="s">
        <v>30</v>
      </c>
      <c r="BO847" s="35">
        <v>29.85</v>
      </c>
      <c r="BP847" s="33" t="s">
        <v>30</v>
      </c>
      <c r="BQ847" s="35">
        <v>12.18</v>
      </c>
      <c r="BR847" s="33" t="s">
        <v>30</v>
      </c>
      <c r="BS847" s="9">
        <f>VLOOKUP(A847,HR!A:P,16,0)</f>
        <v>19</v>
      </c>
      <c r="BT847" s="9" t="str">
        <f>VLOOKUP(A847,HR!A:S,19,0)</f>
        <v>09:18</v>
      </c>
      <c r="BU847" s="9" t="str">
        <f>VLOOKUP(VALUE(AC847),Varios!A:J,9,0)</f>
        <v>432171-44432171----</v>
      </c>
      <c r="BV847" s="9" t="str">
        <f>VLOOKUP(VALUE(AC847),Varios!A:J,10,0)</f>
        <v>PEMC96</v>
      </c>
      <c r="BW847" s="9" t="str">
        <f t="shared" si="153"/>
        <v>Cod:10059706 - Cli:Araujo Gutierrez De Gutierrez, Nanc - Tel.:432171-44432171---- -Dir:Psje. Rimac 0005 - Dist.:SANTIAGO DE CAO - ZV:PEMC96 -Llega:09:18</v>
      </c>
      <c r="BX847" t="str">
        <f t="shared" si="143"/>
        <v>3. Ent. PT</v>
      </c>
      <c r="BY847" t="str">
        <f t="shared" si="144"/>
        <v>4-Vta.</v>
      </c>
      <c r="BZ847" s="16" t="str">
        <f t="shared" si="145"/>
        <v>Contado</v>
      </c>
      <c r="CA847" s="16">
        <f t="shared" si="146"/>
        <v>33.81</v>
      </c>
      <c r="CB847" s="16" t="str">
        <f t="shared" si="147"/>
        <v xml:space="preserve"> </v>
      </c>
      <c r="CC847" s="16">
        <f t="shared" si="148"/>
        <v>2</v>
      </c>
      <c r="CD847" s="16" t="str">
        <f t="shared" si="149"/>
        <v xml:space="preserve"> </v>
      </c>
      <c r="CE847" s="16" t="str">
        <f t="shared" si="150"/>
        <v>Transporte: 3401642338 - Leon Cruz, Victor William</v>
      </c>
      <c r="CF847" s="16">
        <f t="shared" si="151"/>
        <v>1</v>
      </c>
      <c r="CG847" s="16">
        <f>IF(Tabla1[[#This Row],[Clientes]]=1,VLOOKUP(Tabla1[[#This Row],[BK49**]],HR!A:X,24,0),"")</f>
        <v>0.3</v>
      </c>
    </row>
    <row r="848" spans="1:85" x14ac:dyDescent="0.25">
      <c r="A848" s="7" t="str">
        <f t="shared" si="152"/>
        <v>10059706</v>
      </c>
      <c r="B848" s="31" t="s">
        <v>24883</v>
      </c>
      <c r="C848" s="31" t="s">
        <v>0</v>
      </c>
      <c r="D848" s="31" t="s">
        <v>1</v>
      </c>
      <c r="E848" s="31" t="s">
        <v>192</v>
      </c>
      <c r="F848" s="31" t="s">
        <v>3</v>
      </c>
      <c r="G848" s="31" t="s">
        <v>24884</v>
      </c>
      <c r="H848" s="31" t="s">
        <v>4</v>
      </c>
      <c r="I848" s="31" t="s">
        <v>5</v>
      </c>
      <c r="J848" s="31" t="s">
        <v>6</v>
      </c>
      <c r="K848" s="31" t="s">
        <v>193</v>
      </c>
      <c r="L848" s="31" t="s">
        <v>19</v>
      </c>
      <c r="M848" s="31" t="s">
        <v>194</v>
      </c>
      <c r="N848" s="31" t="s">
        <v>193</v>
      </c>
      <c r="O848" s="31" t="s">
        <v>195</v>
      </c>
      <c r="P848" s="31" t="s">
        <v>11</v>
      </c>
      <c r="Q848" s="31" t="s">
        <v>24918</v>
      </c>
      <c r="R848" s="31" t="s">
        <v>12</v>
      </c>
      <c r="S848" s="31" t="s">
        <v>57</v>
      </c>
      <c r="T848" s="31" t="s">
        <v>14</v>
      </c>
      <c r="U848" s="31" t="s">
        <v>58</v>
      </c>
      <c r="V848" s="31" t="s">
        <v>16</v>
      </c>
      <c r="W848" s="31" t="s">
        <v>17</v>
      </c>
      <c r="X848" s="31" t="s">
        <v>24919</v>
      </c>
      <c r="Y848" s="31" t="s">
        <v>18</v>
      </c>
      <c r="Z848" s="31" t="s">
        <v>19</v>
      </c>
      <c r="AA848" s="31" t="s">
        <v>19</v>
      </c>
      <c r="AB848" s="31" t="s">
        <v>19</v>
      </c>
      <c r="AC848" s="31" t="s">
        <v>22992</v>
      </c>
      <c r="AD848" s="31" t="s">
        <v>4401</v>
      </c>
      <c r="AE848" s="31" t="s">
        <v>60</v>
      </c>
      <c r="AF848" s="31" t="s">
        <v>24920</v>
      </c>
      <c r="AG848" s="31" t="s">
        <v>19</v>
      </c>
      <c r="AH848" s="31" t="s">
        <v>24888</v>
      </c>
      <c r="AI848" s="31" t="s">
        <v>22683</v>
      </c>
      <c r="AJ848" s="31" t="s">
        <v>305</v>
      </c>
      <c r="AK848" s="31" t="s">
        <v>35</v>
      </c>
      <c r="AL848" s="31" t="s">
        <v>26</v>
      </c>
      <c r="AM848" s="31" t="s">
        <v>19</v>
      </c>
      <c r="AN848" s="31" t="s">
        <v>19</v>
      </c>
      <c r="AO848" s="31" t="s">
        <v>19</v>
      </c>
      <c r="AP848" s="31" t="s">
        <v>27</v>
      </c>
      <c r="AQ848" s="31" t="s">
        <v>24889</v>
      </c>
      <c r="AR848" s="31" t="s">
        <v>19</v>
      </c>
      <c r="AS848" s="59">
        <v>43932</v>
      </c>
      <c r="AT848" s="32">
        <v>79.819999999999993</v>
      </c>
      <c r="AU848" s="33" t="s">
        <v>28</v>
      </c>
      <c r="AV848" s="32">
        <v>3</v>
      </c>
      <c r="AW848" s="33" t="s">
        <v>29</v>
      </c>
      <c r="AX848" s="34">
        <v>1</v>
      </c>
      <c r="AY848" s="32">
        <v>3</v>
      </c>
      <c r="AZ848" s="33" t="s">
        <v>29</v>
      </c>
      <c r="BA848" s="35">
        <v>8.65</v>
      </c>
      <c r="BB848" s="33" t="s">
        <v>30</v>
      </c>
      <c r="BC848" s="35">
        <v>19.32</v>
      </c>
      <c r="BD848" s="33" t="s">
        <v>30</v>
      </c>
      <c r="BE848" s="35">
        <v>0</v>
      </c>
      <c r="BF848" s="33" t="s">
        <v>30</v>
      </c>
      <c r="BG848" s="35">
        <v>0</v>
      </c>
      <c r="BH848" s="33" t="s">
        <v>30</v>
      </c>
      <c r="BI848" s="35">
        <v>0</v>
      </c>
      <c r="BJ848" s="33" t="s">
        <v>30</v>
      </c>
      <c r="BK848" s="35">
        <v>3.48</v>
      </c>
      <c r="BL848" s="33" t="s">
        <v>30</v>
      </c>
      <c r="BM848" s="35">
        <v>0</v>
      </c>
      <c r="BN848" s="33" t="s">
        <v>30</v>
      </c>
      <c r="BO848" s="35">
        <v>19.32</v>
      </c>
      <c r="BP848" s="33" t="s">
        <v>30</v>
      </c>
      <c r="BQ848" s="35">
        <v>3.94</v>
      </c>
      <c r="BR848" s="33" t="s">
        <v>30</v>
      </c>
      <c r="BS848" s="9">
        <f>VLOOKUP(A848,HR!A:P,16,0)</f>
        <v>19</v>
      </c>
      <c r="BT848" s="9" t="str">
        <f>VLOOKUP(A848,HR!A:S,19,0)</f>
        <v>09:18</v>
      </c>
      <c r="BU848" s="9" t="str">
        <f>VLOOKUP(VALUE(AC848),Varios!A:J,9,0)</f>
        <v>432171-44432171----</v>
      </c>
      <c r="BV848" s="9" t="str">
        <f>VLOOKUP(VALUE(AC848),Varios!A:J,10,0)</f>
        <v>PEMC96</v>
      </c>
      <c r="BW848" s="9" t="str">
        <f t="shared" si="153"/>
        <v>Cod:10059706 - Cli:Araujo Gutierrez De Gutierrez, Nanc - Tel.:432171-44432171---- -Dir:Psje. Rimac 0005 - Dist.:SANTIAGO DE CAO - ZV:PEMC96 -Llega:09:18</v>
      </c>
      <c r="BX848" t="str">
        <f t="shared" si="143"/>
        <v>3. Ent. PT</v>
      </c>
      <c r="BY848" t="str">
        <f t="shared" si="144"/>
        <v>4-Vta.</v>
      </c>
      <c r="BZ848" s="16" t="str">
        <f t="shared" si="145"/>
        <v>Contado</v>
      </c>
      <c r="CA848" s="16">
        <f t="shared" si="146"/>
        <v>19.32</v>
      </c>
      <c r="CB848" s="16" t="str">
        <f t="shared" si="147"/>
        <v xml:space="preserve"> </v>
      </c>
      <c r="CC848" s="16">
        <f t="shared" si="148"/>
        <v>3</v>
      </c>
      <c r="CD848" s="16" t="str">
        <f t="shared" si="149"/>
        <v xml:space="preserve"> </v>
      </c>
      <c r="CE848" s="16" t="str">
        <f t="shared" si="150"/>
        <v>Transporte: 3401642338 - Leon Cruz, Victor William</v>
      </c>
      <c r="CF848" s="16">
        <f t="shared" si="151"/>
        <v>0</v>
      </c>
      <c r="CG848" s="16" t="str">
        <f>IF(Tabla1[[#This Row],[Clientes]]=1,VLOOKUP(Tabla1[[#This Row],[BK49**]],HR!A:X,24,0),"")</f>
        <v/>
      </c>
    </row>
    <row r="849" spans="1:85" x14ac:dyDescent="0.25">
      <c r="A849" s="7" t="str">
        <f t="shared" si="152"/>
        <v>10059706</v>
      </c>
      <c r="B849" s="31" t="s">
        <v>24883</v>
      </c>
      <c r="C849" s="31" t="s">
        <v>0</v>
      </c>
      <c r="D849" s="31" t="s">
        <v>1</v>
      </c>
      <c r="E849" s="31" t="s">
        <v>192</v>
      </c>
      <c r="F849" s="31" t="s">
        <v>3</v>
      </c>
      <c r="G849" s="31" t="s">
        <v>24884</v>
      </c>
      <c r="H849" s="31" t="s">
        <v>4</v>
      </c>
      <c r="I849" s="31" t="s">
        <v>5</v>
      </c>
      <c r="J849" s="31" t="s">
        <v>6</v>
      </c>
      <c r="K849" s="31" t="s">
        <v>193</v>
      </c>
      <c r="L849" s="31" t="s">
        <v>19</v>
      </c>
      <c r="M849" s="31" t="s">
        <v>194</v>
      </c>
      <c r="N849" s="31" t="s">
        <v>193</v>
      </c>
      <c r="O849" s="31" t="s">
        <v>195</v>
      </c>
      <c r="P849" s="31" t="s">
        <v>11</v>
      </c>
      <c r="Q849" s="31" t="s">
        <v>24918</v>
      </c>
      <c r="R849" s="31" t="s">
        <v>12</v>
      </c>
      <c r="S849" s="31" t="s">
        <v>36</v>
      </c>
      <c r="T849" s="31" t="s">
        <v>14</v>
      </c>
      <c r="U849" s="31" t="s">
        <v>37</v>
      </c>
      <c r="V849" s="31" t="s">
        <v>16</v>
      </c>
      <c r="W849" s="31" t="s">
        <v>17</v>
      </c>
      <c r="X849" s="31" t="s">
        <v>24919</v>
      </c>
      <c r="Y849" s="31" t="s">
        <v>18</v>
      </c>
      <c r="Z849" s="31" t="s">
        <v>19</v>
      </c>
      <c r="AA849" s="31" t="s">
        <v>19</v>
      </c>
      <c r="AB849" s="31" t="s">
        <v>19</v>
      </c>
      <c r="AC849" s="31" t="s">
        <v>22992</v>
      </c>
      <c r="AD849" s="31" t="s">
        <v>4401</v>
      </c>
      <c r="AE849" s="31" t="s">
        <v>60</v>
      </c>
      <c r="AF849" s="31" t="s">
        <v>24920</v>
      </c>
      <c r="AG849" s="31" t="s">
        <v>19</v>
      </c>
      <c r="AH849" s="31" t="s">
        <v>24888</v>
      </c>
      <c r="AI849" s="31" t="s">
        <v>22683</v>
      </c>
      <c r="AJ849" s="31" t="s">
        <v>305</v>
      </c>
      <c r="AK849" s="31" t="s">
        <v>35</v>
      </c>
      <c r="AL849" s="31" t="s">
        <v>26</v>
      </c>
      <c r="AM849" s="31" t="s">
        <v>19</v>
      </c>
      <c r="AN849" s="31" t="s">
        <v>19</v>
      </c>
      <c r="AO849" s="31" t="s">
        <v>19</v>
      </c>
      <c r="AP849" s="31" t="s">
        <v>27</v>
      </c>
      <c r="AQ849" s="31" t="s">
        <v>24889</v>
      </c>
      <c r="AR849" s="31" t="s">
        <v>19</v>
      </c>
      <c r="AS849" s="59">
        <v>43932</v>
      </c>
      <c r="AT849" s="32">
        <v>79.819999999999993</v>
      </c>
      <c r="AU849" s="33" t="s">
        <v>28</v>
      </c>
      <c r="AV849" s="32">
        <v>1</v>
      </c>
      <c r="AW849" s="33" t="s">
        <v>29</v>
      </c>
      <c r="AX849" s="34">
        <v>6</v>
      </c>
      <c r="AY849" s="32">
        <v>1</v>
      </c>
      <c r="AZ849" s="33" t="s">
        <v>29</v>
      </c>
      <c r="BA849" s="35">
        <v>2.97</v>
      </c>
      <c r="BB849" s="33" t="s">
        <v>30</v>
      </c>
      <c r="BC849" s="35">
        <v>15.89</v>
      </c>
      <c r="BD849" s="33" t="s">
        <v>30</v>
      </c>
      <c r="BE849" s="35">
        <v>0</v>
      </c>
      <c r="BF849" s="33" t="s">
        <v>30</v>
      </c>
      <c r="BG849" s="35">
        <v>-0.79</v>
      </c>
      <c r="BH849" s="33" t="s">
        <v>30</v>
      </c>
      <c r="BI849" s="35">
        <v>0</v>
      </c>
      <c r="BJ849" s="33" t="s">
        <v>30</v>
      </c>
      <c r="BK849" s="35">
        <v>2.72</v>
      </c>
      <c r="BL849" s="33" t="s">
        <v>30</v>
      </c>
      <c r="BM849" s="35">
        <v>0</v>
      </c>
      <c r="BN849" s="33" t="s">
        <v>30</v>
      </c>
      <c r="BO849" s="35">
        <v>15.1</v>
      </c>
      <c r="BP849" s="33" t="s">
        <v>30</v>
      </c>
      <c r="BQ849" s="35">
        <v>3.08</v>
      </c>
      <c r="BR849" s="33" t="s">
        <v>30</v>
      </c>
      <c r="BS849" s="9">
        <f>VLOOKUP(A849,HR!A:P,16,0)</f>
        <v>19</v>
      </c>
      <c r="BT849" s="9" t="str">
        <f>VLOOKUP(A849,HR!A:S,19,0)</f>
        <v>09:18</v>
      </c>
      <c r="BU849" s="9" t="str">
        <f>VLOOKUP(VALUE(AC849),Varios!A:J,9,0)</f>
        <v>432171-44432171----</v>
      </c>
      <c r="BV849" s="9" t="str">
        <f>VLOOKUP(VALUE(AC849),Varios!A:J,10,0)</f>
        <v>PEMC96</v>
      </c>
      <c r="BW849" s="9" t="str">
        <f t="shared" si="153"/>
        <v>Cod:10059706 - Cli:Araujo Gutierrez De Gutierrez, Nanc - Tel.:432171-44432171---- -Dir:Psje. Rimac 0005 - Dist.:SANTIAGO DE CAO - ZV:PEMC96 -Llega:09:18</v>
      </c>
      <c r="BX849" t="str">
        <f t="shared" si="143"/>
        <v>3. Ent. PT</v>
      </c>
      <c r="BY849" t="str">
        <f t="shared" si="144"/>
        <v>4-Vta.</v>
      </c>
      <c r="BZ849" s="16" t="str">
        <f t="shared" si="145"/>
        <v>Contado</v>
      </c>
      <c r="CA849" s="16">
        <f t="shared" si="146"/>
        <v>15.89</v>
      </c>
      <c r="CB849" s="16" t="str">
        <f t="shared" si="147"/>
        <v xml:space="preserve"> </v>
      </c>
      <c r="CC849" s="16">
        <f t="shared" si="148"/>
        <v>1</v>
      </c>
      <c r="CD849" s="16" t="str">
        <f t="shared" si="149"/>
        <v xml:space="preserve"> </v>
      </c>
      <c r="CE849" s="16" t="str">
        <f t="shared" si="150"/>
        <v>Transporte: 3401642338 - Leon Cruz, Victor William</v>
      </c>
      <c r="CF849" s="16">
        <f t="shared" si="151"/>
        <v>0</v>
      </c>
      <c r="CG849" s="16" t="str">
        <f>IF(Tabla1[[#This Row],[Clientes]]=1,VLOOKUP(Tabla1[[#This Row],[BK49**]],HR!A:X,24,0),"")</f>
        <v/>
      </c>
    </row>
    <row r="850" spans="1:85" x14ac:dyDescent="0.25">
      <c r="A850" s="7" t="str">
        <f t="shared" si="152"/>
        <v>10059706</v>
      </c>
      <c r="B850" s="31" t="s">
        <v>24883</v>
      </c>
      <c r="C850" s="31" t="s">
        <v>0</v>
      </c>
      <c r="D850" s="31" t="s">
        <v>1</v>
      </c>
      <c r="E850" s="31" t="s">
        <v>192</v>
      </c>
      <c r="F850" s="31" t="s">
        <v>3</v>
      </c>
      <c r="G850" s="31" t="s">
        <v>24884</v>
      </c>
      <c r="H850" s="31" t="s">
        <v>4</v>
      </c>
      <c r="I850" s="31" t="s">
        <v>5</v>
      </c>
      <c r="J850" s="31" t="s">
        <v>6</v>
      </c>
      <c r="K850" s="31" t="s">
        <v>193</v>
      </c>
      <c r="L850" s="31" t="s">
        <v>19</v>
      </c>
      <c r="M850" s="31" t="s">
        <v>194</v>
      </c>
      <c r="N850" s="31" t="s">
        <v>193</v>
      </c>
      <c r="O850" s="31" t="s">
        <v>195</v>
      </c>
      <c r="P850" s="31" t="s">
        <v>11</v>
      </c>
      <c r="Q850" s="31" t="s">
        <v>24918</v>
      </c>
      <c r="R850" s="31" t="s">
        <v>12</v>
      </c>
      <c r="S850" s="31" t="s">
        <v>46</v>
      </c>
      <c r="T850" s="31" t="s">
        <v>14</v>
      </c>
      <c r="U850" s="31" t="s">
        <v>47</v>
      </c>
      <c r="V850" s="31" t="s">
        <v>16</v>
      </c>
      <c r="W850" s="31" t="s">
        <v>17</v>
      </c>
      <c r="X850" s="31" t="s">
        <v>24919</v>
      </c>
      <c r="Y850" s="31" t="s">
        <v>18</v>
      </c>
      <c r="Z850" s="31" t="s">
        <v>19</v>
      </c>
      <c r="AA850" s="31" t="s">
        <v>19</v>
      </c>
      <c r="AB850" s="31" t="s">
        <v>19</v>
      </c>
      <c r="AC850" s="31" t="s">
        <v>22992</v>
      </c>
      <c r="AD850" s="31" t="s">
        <v>4401</v>
      </c>
      <c r="AE850" s="31" t="s">
        <v>60</v>
      </c>
      <c r="AF850" s="31" t="s">
        <v>24920</v>
      </c>
      <c r="AG850" s="31" t="s">
        <v>19</v>
      </c>
      <c r="AH850" s="31" t="s">
        <v>24888</v>
      </c>
      <c r="AI850" s="31" t="s">
        <v>22683</v>
      </c>
      <c r="AJ850" s="31" t="s">
        <v>305</v>
      </c>
      <c r="AK850" s="31" t="s">
        <v>35</v>
      </c>
      <c r="AL850" s="31" t="s">
        <v>26</v>
      </c>
      <c r="AM850" s="31" t="s">
        <v>19</v>
      </c>
      <c r="AN850" s="31" t="s">
        <v>19</v>
      </c>
      <c r="AO850" s="31" t="s">
        <v>19</v>
      </c>
      <c r="AP850" s="31" t="s">
        <v>27</v>
      </c>
      <c r="AQ850" s="31" t="s">
        <v>24889</v>
      </c>
      <c r="AR850" s="31" t="s">
        <v>19</v>
      </c>
      <c r="AS850" s="59">
        <v>43932</v>
      </c>
      <c r="AT850" s="32">
        <v>79.819999999999993</v>
      </c>
      <c r="AU850" s="33" t="s">
        <v>28</v>
      </c>
      <c r="AV850" s="32">
        <v>1</v>
      </c>
      <c r="AW850" s="33" t="s">
        <v>29</v>
      </c>
      <c r="AX850" s="34">
        <v>15</v>
      </c>
      <c r="AY850" s="32">
        <v>1</v>
      </c>
      <c r="AZ850" s="33" t="s">
        <v>29</v>
      </c>
      <c r="BA850" s="35">
        <v>3.23</v>
      </c>
      <c r="BB850" s="33" t="s">
        <v>30</v>
      </c>
      <c r="BC850" s="35">
        <v>16.100000000000001</v>
      </c>
      <c r="BD850" s="33" t="s">
        <v>30</v>
      </c>
      <c r="BE850" s="35">
        <v>0</v>
      </c>
      <c r="BF850" s="33" t="s">
        <v>30</v>
      </c>
      <c r="BG850" s="35">
        <v>-2.42</v>
      </c>
      <c r="BH850" s="33" t="s">
        <v>30</v>
      </c>
      <c r="BI850" s="35">
        <v>0</v>
      </c>
      <c r="BJ850" s="33" t="s">
        <v>30</v>
      </c>
      <c r="BK850" s="35">
        <v>2.46</v>
      </c>
      <c r="BL850" s="33" t="s">
        <v>30</v>
      </c>
      <c r="BM850" s="35">
        <v>0</v>
      </c>
      <c r="BN850" s="33" t="s">
        <v>30</v>
      </c>
      <c r="BO850" s="35">
        <v>13.68</v>
      </c>
      <c r="BP850" s="33" t="s">
        <v>30</v>
      </c>
      <c r="BQ850" s="35">
        <v>2.78</v>
      </c>
      <c r="BR850" s="33" t="s">
        <v>30</v>
      </c>
      <c r="BS850" s="9">
        <f>VLOOKUP(A850,HR!A:P,16,0)</f>
        <v>19</v>
      </c>
      <c r="BT850" s="9" t="str">
        <f>VLOOKUP(A850,HR!A:S,19,0)</f>
        <v>09:18</v>
      </c>
      <c r="BU850" s="9" t="str">
        <f>VLOOKUP(VALUE(AC850),Varios!A:J,9,0)</f>
        <v>432171-44432171----</v>
      </c>
      <c r="BV850" s="9" t="str">
        <f>VLOOKUP(VALUE(AC850),Varios!A:J,10,0)</f>
        <v>PEMC96</v>
      </c>
      <c r="BW850" s="9" t="str">
        <f t="shared" si="153"/>
        <v>Cod:10059706 - Cli:Araujo Gutierrez De Gutierrez, Nanc - Tel.:432171-44432171---- -Dir:Psje. Rimac 0005 - Dist.:SANTIAGO DE CAO - ZV:PEMC96 -Llega:09:18</v>
      </c>
      <c r="BX850" t="str">
        <f t="shared" si="143"/>
        <v>3. Ent. PT</v>
      </c>
      <c r="BY850" t="str">
        <f t="shared" si="144"/>
        <v>4-Vta.</v>
      </c>
      <c r="BZ850" s="16" t="str">
        <f t="shared" si="145"/>
        <v>Contado</v>
      </c>
      <c r="CA850" s="16">
        <f t="shared" si="146"/>
        <v>16.100000000000001</v>
      </c>
      <c r="CB850" s="16" t="str">
        <f t="shared" si="147"/>
        <v xml:space="preserve"> </v>
      </c>
      <c r="CC850" s="16">
        <f t="shared" si="148"/>
        <v>1</v>
      </c>
      <c r="CD850" s="16" t="str">
        <f t="shared" si="149"/>
        <v xml:space="preserve"> </v>
      </c>
      <c r="CE850" s="16" t="str">
        <f t="shared" si="150"/>
        <v>Transporte: 3401642338 - Leon Cruz, Victor William</v>
      </c>
      <c r="CF850" s="16">
        <f t="shared" si="151"/>
        <v>0</v>
      </c>
      <c r="CG850" s="16" t="str">
        <f>IF(Tabla1[[#This Row],[Clientes]]=1,VLOOKUP(Tabla1[[#This Row],[BK49**]],HR!A:X,24,0),"")</f>
        <v/>
      </c>
    </row>
    <row r="851" spans="1:85" x14ac:dyDescent="0.25">
      <c r="A851" s="7" t="str">
        <f t="shared" si="152"/>
        <v>11792257</v>
      </c>
      <c r="B851" s="31" t="s">
        <v>24883</v>
      </c>
      <c r="C851" s="31" t="s">
        <v>0</v>
      </c>
      <c r="D851" s="31" t="s">
        <v>1</v>
      </c>
      <c r="E851" s="31" t="s">
        <v>192</v>
      </c>
      <c r="F851" s="31" t="s">
        <v>3</v>
      </c>
      <c r="G851" s="31" t="s">
        <v>24884</v>
      </c>
      <c r="H851" s="31" t="s">
        <v>4</v>
      </c>
      <c r="I851" s="31" t="s">
        <v>5</v>
      </c>
      <c r="J851" s="31" t="s">
        <v>6</v>
      </c>
      <c r="K851" s="31" t="s">
        <v>193</v>
      </c>
      <c r="L851" s="31" t="s">
        <v>19</v>
      </c>
      <c r="M851" s="31" t="s">
        <v>194</v>
      </c>
      <c r="N851" s="31" t="s">
        <v>193</v>
      </c>
      <c r="O851" s="31" t="s">
        <v>195</v>
      </c>
      <c r="P851" s="31" t="s">
        <v>11</v>
      </c>
      <c r="Q851" s="31" t="s">
        <v>24921</v>
      </c>
      <c r="R851" s="31" t="s">
        <v>12</v>
      </c>
      <c r="S851" s="31" t="s">
        <v>57</v>
      </c>
      <c r="T851" s="31" t="s">
        <v>14</v>
      </c>
      <c r="U851" s="31" t="s">
        <v>58</v>
      </c>
      <c r="V851" s="31" t="s">
        <v>16</v>
      </c>
      <c r="W851" s="31" t="s">
        <v>17</v>
      </c>
      <c r="X851" s="31" t="s">
        <v>24922</v>
      </c>
      <c r="Y851" s="31" t="s">
        <v>18</v>
      </c>
      <c r="Z851" s="31" t="s">
        <v>19</v>
      </c>
      <c r="AA851" s="31" t="s">
        <v>19</v>
      </c>
      <c r="AB851" s="31" t="s">
        <v>19</v>
      </c>
      <c r="AC851" s="31" t="s">
        <v>22968</v>
      </c>
      <c r="AD851" s="31" t="s">
        <v>5587</v>
      </c>
      <c r="AE851" s="31" t="s">
        <v>21</v>
      </c>
      <c r="AF851" s="31" t="s">
        <v>24923</v>
      </c>
      <c r="AG851" s="31" t="s">
        <v>19</v>
      </c>
      <c r="AH851" s="31" t="s">
        <v>19</v>
      </c>
      <c r="AI851" s="31" t="s">
        <v>22683</v>
      </c>
      <c r="AJ851" s="31" t="s">
        <v>305</v>
      </c>
      <c r="AK851" s="31" t="s">
        <v>35</v>
      </c>
      <c r="AL851" s="31" t="s">
        <v>26</v>
      </c>
      <c r="AM851" s="31" t="s">
        <v>19</v>
      </c>
      <c r="AN851" s="31" t="s">
        <v>19</v>
      </c>
      <c r="AO851" s="31" t="s">
        <v>19</v>
      </c>
      <c r="AP851" s="31" t="s">
        <v>27</v>
      </c>
      <c r="AQ851" s="31" t="s">
        <v>24889</v>
      </c>
      <c r="AR851" s="31" t="s">
        <v>19</v>
      </c>
      <c r="AS851" s="59">
        <v>43932</v>
      </c>
      <c r="AT851" s="32">
        <v>79.819999999999993</v>
      </c>
      <c r="AU851" s="33" t="s">
        <v>28</v>
      </c>
      <c r="AV851" s="32">
        <v>4</v>
      </c>
      <c r="AW851" s="33" t="s">
        <v>29</v>
      </c>
      <c r="AX851" s="34">
        <v>1</v>
      </c>
      <c r="AY851" s="32">
        <v>4</v>
      </c>
      <c r="AZ851" s="33" t="s">
        <v>29</v>
      </c>
      <c r="BA851" s="35">
        <v>11.53</v>
      </c>
      <c r="BB851" s="33" t="s">
        <v>30</v>
      </c>
      <c r="BC851" s="35">
        <v>25.76</v>
      </c>
      <c r="BD851" s="33" t="s">
        <v>30</v>
      </c>
      <c r="BE851" s="35">
        <v>0</v>
      </c>
      <c r="BF851" s="33" t="s">
        <v>30</v>
      </c>
      <c r="BG851" s="35">
        <v>0</v>
      </c>
      <c r="BH851" s="33" t="s">
        <v>30</v>
      </c>
      <c r="BI851" s="35">
        <v>0</v>
      </c>
      <c r="BJ851" s="33" t="s">
        <v>30</v>
      </c>
      <c r="BK851" s="35">
        <v>4.6399999999999997</v>
      </c>
      <c r="BL851" s="33" t="s">
        <v>30</v>
      </c>
      <c r="BM851" s="35">
        <v>0</v>
      </c>
      <c r="BN851" s="33" t="s">
        <v>30</v>
      </c>
      <c r="BO851" s="35">
        <v>25.76</v>
      </c>
      <c r="BP851" s="33" t="s">
        <v>30</v>
      </c>
      <c r="BQ851" s="35">
        <v>5.25</v>
      </c>
      <c r="BR851" s="33" t="s">
        <v>30</v>
      </c>
      <c r="BS851" s="9">
        <f>VLOOKUP(A851,HR!A:P,16,0)</f>
        <v>11</v>
      </c>
      <c r="BT851" s="9" t="str">
        <f>VLOOKUP(A851,HR!A:S,19,0)</f>
        <v>08:45</v>
      </c>
      <c r="BU851" s="9" t="str">
        <f>VLOOKUP(VALUE(AC851),Varios!A:J,9,0)</f>
        <v>---979427530--</v>
      </c>
      <c r="BV851" s="9" t="str">
        <f>VLOOKUP(VALUE(AC851),Varios!A:J,10,0)</f>
        <v>PEMC96</v>
      </c>
      <c r="BW851" s="9" t="str">
        <f t="shared" si="153"/>
        <v>Cod:11792257 - Cli:Chunga Chavez, Leonor - Tel.:---979427530-- -Dir:Jr. Real 100 Int 1 - Dist.:SANTIAGO DE CAO - ZV:PEMC96 -Llega:08:45</v>
      </c>
      <c r="BX851" t="str">
        <f t="shared" si="143"/>
        <v>3. Ent. PT</v>
      </c>
      <c r="BY851" t="str">
        <f t="shared" si="144"/>
        <v>4-Vta.</v>
      </c>
      <c r="BZ851" s="16" t="str">
        <f t="shared" si="145"/>
        <v>Contado</v>
      </c>
      <c r="CA851" s="16">
        <f t="shared" si="146"/>
        <v>25.76</v>
      </c>
      <c r="CB851" s="16" t="str">
        <f t="shared" si="147"/>
        <v xml:space="preserve"> </v>
      </c>
      <c r="CC851" s="16">
        <f t="shared" si="148"/>
        <v>4</v>
      </c>
      <c r="CD851" s="16" t="str">
        <f t="shared" si="149"/>
        <v xml:space="preserve"> </v>
      </c>
      <c r="CE851" s="16" t="str">
        <f t="shared" si="150"/>
        <v>Transporte: 3401642338 - Leon Cruz, Victor William</v>
      </c>
      <c r="CF851" s="16">
        <f t="shared" si="151"/>
        <v>1</v>
      </c>
      <c r="CG851" s="16">
        <f>IF(Tabla1[[#This Row],[Clientes]]=1,VLOOKUP(Tabla1[[#This Row],[BK49**]],HR!A:X,24,0),"")</f>
        <v>0.1</v>
      </c>
    </row>
    <row r="852" spans="1:85" x14ac:dyDescent="0.25">
      <c r="A852" s="7" t="str">
        <f t="shared" si="152"/>
        <v>11792257</v>
      </c>
      <c r="B852" s="31" t="s">
        <v>24883</v>
      </c>
      <c r="C852" s="31" t="s">
        <v>0</v>
      </c>
      <c r="D852" s="31" t="s">
        <v>1</v>
      </c>
      <c r="E852" s="31" t="s">
        <v>192</v>
      </c>
      <c r="F852" s="31" t="s">
        <v>3</v>
      </c>
      <c r="G852" s="31" t="s">
        <v>24884</v>
      </c>
      <c r="H852" s="31" t="s">
        <v>4</v>
      </c>
      <c r="I852" s="31" t="s">
        <v>5</v>
      </c>
      <c r="J852" s="31" t="s">
        <v>6</v>
      </c>
      <c r="K852" s="31" t="s">
        <v>193</v>
      </c>
      <c r="L852" s="31" t="s">
        <v>19</v>
      </c>
      <c r="M852" s="31" t="s">
        <v>194</v>
      </c>
      <c r="N852" s="31" t="s">
        <v>193</v>
      </c>
      <c r="O852" s="31" t="s">
        <v>195</v>
      </c>
      <c r="P852" s="31" t="s">
        <v>11</v>
      </c>
      <c r="Q852" s="31" t="s">
        <v>24921</v>
      </c>
      <c r="R852" s="31" t="s">
        <v>12</v>
      </c>
      <c r="S852" s="31" t="s">
        <v>39</v>
      </c>
      <c r="T852" s="31" t="s">
        <v>14</v>
      </c>
      <c r="U852" s="31" t="s">
        <v>40</v>
      </c>
      <c r="V852" s="31" t="s">
        <v>16</v>
      </c>
      <c r="W852" s="31" t="s">
        <v>17</v>
      </c>
      <c r="X852" s="31" t="s">
        <v>24922</v>
      </c>
      <c r="Y852" s="31" t="s">
        <v>18</v>
      </c>
      <c r="Z852" s="31" t="s">
        <v>19</v>
      </c>
      <c r="AA852" s="31" t="s">
        <v>19</v>
      </c>
      <c r="AB852" s="31" t="s">
        <v>19</v>
      </c>
      <c r="AC852" s="31" t="s">
        <v>22968</v>
      </c>
      <c r="AD852" s="31" t="s">
        <v>5587</v>
      </c>
      <c r="AE852" s="31" t="s">
        <v>21</v>
      </c>
      <c r="AF852" s="31" t="s">
        <v>24923</v>
      </c>
      <c r="AG852" s="31" t="s">
        <v>19</v>
      </c>
      <c r="AH852" s="31" t="s">
        <v>19</v>
      </c>
      <c r="AI852" s="31" t="s">
        <v>22683</v>
      </c>
      <c r="AJ852" s="31" t="s">
        <v>305</v>
      </c>
      <c r="AK852" s="31" t="s">
        <v>41</v>
      </c>
      <c r="AL852" s="31" t="s">
        <v>26</v>
      </c>
      <c r="AM852" s="31" t="s">
        <v>19</v>
      </c>
      <c r="AN852" s="31" t="s">
        <v>19</v>
      </c>
      <c r="AO852" s="31" t="s">
        <v>19</v>
      </c>
      <c r="AP852" s="31" t="s">
        <v>27</v>
      </c>
      <c r="AQ852" s="31" t="s">
        <v>24889</v>
      </c>
      <c r="AR852" s="31" t="s">
        <v>19</v>
      </c>
      <c r="AS852" s="59">
        <v>43932</v>
      </c>
      <c r="AT852" s="32">
        <v>79.819999999999993</v>
      </c>
      <c r="AU852" s="33" t="s">
        <v>28</v>
      </c>
      <c r="AV852" s="32">
        <v>1</v>
      </c>
      <c r="AW852" s="33" t="s">
        <v>29</v>
      </c>
      <c r="AX852" s="34">
        <v>12</v>
      </c>
      <c r="AY852" s="32">
        <v>1</v>
      </c>
      <c r="AZ852" s="33" t="s">
        <v>29</v>
      </c>
      <c r="BA852" s="35">
        <v>4.25</v>
      </c>
      <c r="BB852" s="33" t="s">
        <v>30</v>
      </c>
      <c r="BC852" s="35">
        <v>7.24</v>
      </c>
      <c r="BD852" s="33" t="s">
        <v>30</v>
      </c>
      <c r="BE852" s="35">
        <v>0</v>
      </c>
      <c r="BF852" s="33" t="s">
        <v>30</v>
      </c>
      <c r="BG852" s="35">
        <v>0</v>
      </c>
      <c r="BH852" s="33" t="s">
        <v>30</v>
      </c>
      <c r="BI852" s="35">
        <v>0</v>
      </c>
      <c r="BJ852" s="33" t="s">
        <v>30</v>
      </c>
      <c r="BK852" s="35">
        <v>1.52</v>
      </c>
      <c r="BL852" s="33" t="s">
        <v>30</v>
      </c>
      <c r="BM852" s="35">
        <v>1.23</v>
      </c>
      <c r="BN852" s="33" t="s">
        <v>30</v>
      </c>
      <c r="BO852" s="35">
        <v>7.24</v>
      </c>
      <c r="BP852" s="33" t="s">
        <v>30</v>
      </c>
      <c r="BQ852" s="35">
        <v>2.75</v>
      </c>
      <c r="BR852" s="33" t="s">
        <v>30</v>
      </c>
      <c r="BS852" s="9">
        <f>VLOOKUP(A852,HR!A:P,16,0)</f>
        <v>11</v>
      </c>
      <c r="BT852" s="9" t="str">
        <f>VLOOKUP(A852,HR!A:S,19,0)</f>
        <v>08:45</v>
      </c>
      <c r="BU852" s="9" t="str">
        <f>VLOOKUP(VALUE(AC852),Varios!A:J,9,0)</f>
        <v>---979427530--</v>
      </c>
      <c r="BV852" s="9" t="str">
        <f>VLOOKUP(VALUE(AC852),Varios!A:J,10,0)</f>
        <v>PEMC96</v>
      </c>
      <c r="BW852" s="9" t="str">
        <f t="shared" si="153"/>
        <v>Cod:11792257 - Cli:Chunga Chavez, Leonor - Tel.:---979427530-- -Dir:Jr. Real 100 Int 1 - Dist.:SANTIAGO DE CAO - ZV:PEMC96 -Llega:08:45</v>
      </c>
      <c r="BX852" t="str">
        <f t="shared" si="143"/>
        <v>3. Ent. PT</v>
      </c>
      <c r="BY852" t="str">
        <f t="shared" si="144"/>
        <v>4-Vta.</v>
      </c>
      <c r="BZ852" s="16" t="str">
        <f t="shared" si="145"/>
        <v>Contado</v>
      </c>
      <c r="CA852" s="16">
        <f t="shared" si="146"/>
        <v>7.24</v>
      </c>
      <c r="CB852" s="16" t="str">
        <f t="shared" si="147"/>
        <v xml:space="preserve"> </v>
      </c>
      <c r="CC852" s="16">
        <f t="shared" si="148"/>
        <v>1</v>
      </c>
      <c r="CD852" s="16" t="str">
        <f t="shared" si="149"/>
        <v xml:space="preserve"> </v>
      </c>
      <c r="CE852" s="16" t="str">
        <f t="shared" si="150"/>
        <v>Transporte: 3401642338 - Leon Cruz, Victor William</v>
      </c>
      <c r="CF852" s="16">
        <f t="shared" si="151"/>
        <v>0</v>
      </c>
      <c r="CG852" s="16" t="str">
        <f>IF(Tabla1[[#This Row],[Clientes]]=1,VLOOKUP(Tabla1[[#This Row],[BK49**]],HR!A:X,24,0),"")</f>
        <v/>
      </c>
    </row>
    <row r="853" spans="1:85" x14ac:dyDescent="0.25">
      <c r="A853" s="7" t="str">
        <f t="shared" si="152"/>
        <v>11792257</v>
      </c>
      <c r="B853" s="31" t="s">
        <v>24883</v>
      </c>
      <c r="C853" s="31" t="s">
        <v>0</v>
      </c>
      <c r="D853" s="31" t="s">
        <v>1</v>
      </c>
      <c r="E853" s="31" t="s">
        <v>192</v>
      </c>
      <c r="F853" s="31" t="s">
        <v>3</v>
      </c>
      <c r="G853" s="31" t="s">
        <v>24884</v>
      </c>
      <c r="H853" s="31" t="s">
        <v>4</v>
      </c>
      <c r="I853" s="31" t="s">
        <v>5</v>
      </c>
      <c r="J853" s="31" t="s">
        <v>6</v>
      </c>
      <c r="K853" s="31" t="s">
        <v>193</v>
      </c>
      <c r="L853" s="31" t="s">
        <v>19</v>
      </c>
      <c r="M853" s="31" t="s">
        <v>194</v>
      </c>
      <c r="N853" s="31" t="s">
        <v>193</v>
      </c>
      <c r="O853" s="31" t="s">
        <v>195</v>
      </c>
      <c r="P853" s="31" t="s">
        <v>11</v>
      </c>
      <c r="Q853" s="31" t="s">
        <v>24921</v>
      </c>
      <c r="R853" s="31" t="s">
        <v>12</v>
      </c>
      <c r="S853" s="31" t="s">
        <v>109</v>
      </c>
      <c r="T853" s="31" t="s">
        <v>14</v>
      </c>
      <c r="U853" s="31" t="s">
        <v>110</v>
      </c>
      <c r="V853" s="31" t="s">
        <v>16</v>
      </c>
      <c r="W853" s="31" t="s">
        <v>17</v>
      </c>
      <c r="X853" s="31" t="s">
        <v>24922</v>
      </c>
      <c r="Y853" s="31" t="s">
        <v>18</v>
      </c>
      <c r="Z853" s="31" t="s">
        <v>19</v>
      </c>
      <c r="AA853" s="31" t="s">
        <v>19</v>
      </c>
      <c r="AB853" s="31" t="s">
        <v>19</v>
      </c>
      <c r="AC853" s="31" t="s">
        <v>22968</v>
      </c>
      <c r="AD853" s="31" t="s">
        <v>5587</v>
      </c>
      <c r="AE853" s="31" t="s">
        <v>21</v>
      </c>
      <c r="AF853" s="31" t="s">
        <v>24923</v>
      </c>
      <c r="AG853" s="31" t="s">
        <v>19</v>
      </c>
      <c r="AH853" s="31" t="s">
        <v>19</v>
      </c>
      <c r="AI853" s="31" t="s">
        <v>22683</v>
      </c>
      <c r="AJ853" s="31" t="s">
        <v>305</v>
      </c>
      <c r="AK853" s="31" t="s">
        <v>25</v>
      </c>
      <c r="AL853" s="31" t="s">
        <v>26</v>
      </c>
      <c r="AM853" s="31" t="s">
        <v>19</v>
      </c>
      <c r="AN853" s="31" t="s">
        <v>19</v>
      </c>
      <c r="AO853" s="31" t="s">
        <v>19</v>
      </c>
      <c r="AP853" s="31" t="s">
        <v>27</v>
      </c>
      <c r="AQ853" s="31" t="s">
        <v>24889</v>
      </c>
      <c r="AR853" s="31" t="s">
        <v>19</v>
      </c>
      <c r="AS853" s="59">
        <v>43932</v>
      </c>
      <c r="AT853" s="32">
        <v>79.819999999999993</v>
      </c>
      <c r="AU853" s="33" t="s">
        <v>28</v>
      </c>
      <c r="AV853" s="32">
        <v>1</v>
      </c>
      <c r="AW853" s="33" t="s">
        <v>29</v>
      </c>
      <c r="AX853" s="34">
        <v>6</v>
      </c>
      <c r="AY853" s="32">
        <v>1</v>
      </c>
      <c r="AZ853" s="33" t="s">
        <v>29</v>
      </c>
      <c r="BA853" s="35">
        <v>1.8</v>
      </c>
      <c r="BB853" s="33" t="s">
        <v>30</v>
      </c>
      <c r="BC853" s="35">
        <v>5.54</v>
      </c>
      <c r="BD853" s="33" t="s">
        <v>30</v>
      </c>
      <c r="BE853" s="35">
        <v>0</v>
      </c>
      <c r="BF853" s="33" t="s">
        <v>30</v>
      </c>
      <c r="BG853" s="35">
        <v>0</v>
      </c>
      <c r="BH853" s="33" t="s">
        <v>30</v>
      </c>
      <c r="BI853" s="35">
        <v>0</v>
      </c>
      <c r="BJ853" s="33" t="s">
        <v>30</v>
      </c>
      <c r="BK853" s="35">
        <v>1.17</v>
      </c>
      <c r="BL853" s="33" t="s">
        <v>30</v>
      </c>
      <c r="BM853" s="35">
        <v>0.94</v>
      </c>
      <c r="BN853" s="33" t="s">
        <v>30</v>
      </c>
      <c r="BO853" s="35">
        <v>5.54</v>
      </c>
      <c r="BP853" s="33" t="s">
        <v>30</v>
      </c>
      <c r="BQ853" s="35">
        <v>2.2599999999999998</v>
      </c>
      <c r="BR853" s="33" t="s">
        <v>30</v>
      </c>
      <c r="BS853" s="9">
        <f>VLOOKUP(A853,HR!A:P,16,0)</f>
        <v>11</v>
      </c>
      <c r="BT853" s="9" t="str">
        <f>VLOOKUP(A853,HR!A:S,19,0)</f>
        <v>08:45</v>
      </c>
      <c r="BU853" s="9" t="str">
        <f>VLOOKUP(VALUE(AC853),Varios!A:J,9,0)</f>
        <v>---979427530--</v>
      </c>
      <c r="BV853" s="9" t="str">
        <f>VLOOKUP(VALUE(AC853),Varios!A:J,10,0)</f>
        <v>PEMC96</v>
      </c>
      <c r="BW853" s="9" t="str">
        <f t="shared" si="153"/>
        <v>Cod:11792257 - Cli:Chunga Chavez, Leonor - Tel.:---979427530-- -Dir:Jr. Real 100 Int 1 - Dist.:SANTIAGO DE CAO - ZV:PEMC96 -Llega:08:45</v>
      </c>
      <c r="BX853" t="str">
        <f t="shared" si="143"/>
        <v>3. Ent. PT</v>
      </c>
      <c r="BY853" t="str">
        <f t="shared" si="144"/>
        <v>4-Vta.</v>
      </c>
      <c r="BZ853" s="16" t="str">
        <f t="shared" si="145"/>
        <v>Contado</v>
      </c>
      <c r="CA853" s="16">
        <f t="shared" si="146"/>
        <v>5.54</v>
      </c>
      <c r="CB853" s="16" t="str">
        <f t="shared" si="147"/>
        <v xml:space="preserve"> </v>
      </c>
      <c r="CC853" s="16">
        <f t="shared" si="148"/>
        <v>1</v>
      </c>
      <c r="CD853" s="16" t="str">
        <f t="shared" si="149"/>
        <v xml:space="preserve"> </v>
      </c>
      <c r="CE853" s="16" t="str">
        <f t="shared" si="150"/>
        <v>Transporte: 3401642338 - Leon Cruz, Victor William</v>
      </c>
      <c r="CF853" s="16">
        <f t="shared" si="151"/>
        <v>0</v>
      </c>
      <c r="CG853" s="16" t="str">
        <f>IF(Tabla1[[#This Row],[Clientes]]=1,VLOOKUP(Tabla1[[#This Row],[BK49**]],HR!A:X,24,0),"")</f>
        <v/>
      </c>
    </row>
    <row r="854" spans="1:85" x14ac:dyDescent="0.25">
      <c r="A854" s="7" t="str">
        <f t="shared" si="152"/>
        <v>10058564</v>
      </c>
      <c r="B854" s="31" t="s">
        <v>24883</v>
      </c>
      <c r="C854" s="31" t="s">
        <v>0</v>
      </c>
      <c r="D854" s="31" t="s">
        <v>1</v>
      </c>
      <c r="E854" s="31" t="s">
        <v>192</v>
      </c>
      <c r="F854" s="31" t="s">
        <v>3</v>
      </c>
      <c r="G854" s="31" t="s">
        <v>24884</v>
      </c>
      <c r="H854" s="31" t="s">
        <v>4</v>
      </c>
      <c r="I854" s="31" t="s">
        <v>5</v>
      </c>
      <c r="J854" s="31" t="s">
        <v>6</v>
      </c>
      <c r="K854" s="31" t="s">
        <v>193</v>
      </c>
      <c r="L854" s="31" t="s">
        <v>19</v>
      </c>
      <c r="M854" s="31" t="s">
        <v>194</v>
      </c>
      <c r="N854" s="31" t="s">
        <v>193</v>
      </c>
      <c r="O854" s="31" t="s">
        <v>195</v>
      </c>
      <c r="P854" s="31" t="s">
        <v>11</v>
      </c>
      <c r="Q854" s="31" t="s">
        <v>24924</v>
      </c>
      <c r="R854" s="31" t="s">
        <v>12</v>
      </c>
      <c r="S854" s="31" t="s">
        <v>13</v>
      </c>
      <c r="T854" s="31" t="s">
        <v>14</v>
      </c>
      <c r="U854" s="31" t="s">
        <v>15</v>
      </c>
      <c r="V854" s="31" t="s">
        <v>16</v>
      </c>
      <c r="W854" s="31" t="s">
        <v>17</v>
      </c>
      <c r="X854" s="31" t="s">
        <v>24925</v>
      </c>
      <c r="Y854" s="31" t="s">
        <v>18</v>
      </c>
      <c r="Z854" s="31" t="s">
        <v>19</v>
      </c>
      <c r="AA854" s="31" t="s">
        <v>19</v>
      </c>
      <c r="AB854" s="31" t="s">
        <v>19</v>
      </c>
      <c r="AC854" s="31" t="s">
        <v>22989</v>
      </c>
      <c r="AD854" s="31" t="s">
        <v>12366</v>
      </c>
      <c r="AE854" s="31" t="s">
        <v>21</v>
      </c>
      <c r="AF854" s="31" t="s">
        <v>24926</v>
      </c>
      <c r="AG854" s="31" t="s">
        <v>19</v>
      </c>
      <c r="AH854" s="31" t="s">
        <v>24927</v>
      </c>
      <c r="AI854" s="31" t="s">
        <v>22683</v>
      </c>
      <c r="AJ854" s="31" t="s">
        <v>305</v>
      </c>
      <c r="AK854" s="31" t="s">
        <v>25</v>
      </c>
      <c r="AL854" s="31" t="s">
        <v>26</v>
      </c>
      <c r="AM854" s="31" t="s">
        <v>19</v>
      </c>
      <c r="AN854" s="31" t="s">
        <v>19</v>
      </c>
      <c r="AO854" s="31" t="s">
        <v>19</v>
      </c>
      <c r="AP854" s="31" t="s">
        <v>27</v>
      </c>
      <c r="AQ854" s="31" t="s">
        <v>24889</v>
      </c>
      <c r="AR854" s="31" t="s">
        <v>19</v>
      </c>
      <c r="AS854" s="59">
        <v>43932</v>
      </c>
      <c r="AT854" s="32">
        <v>79.819999999999993</v>
      </c>
      <c r="AU854" s="33" t="s">
        <v>28</v>
      </c>
      <c r="AV854" s="32">
        <v>3</v>
      </c>
      <c r="AW854" s="33" t="s">
        <v>29</v>
      </c>
      <c r="AX854" s="34">
        <v>4</v>
      </c>
      <c r="AY854" s="32">
        <v>3</v>
      </c>
      <c r="AZ854" s="33" t="s">
        <v>29</v>
      </c>
      <c r="BA854" s="35">
        <v>12.74</v>
      </c>
      <c r="BB854" s="33" t="s">
        <v>30</v>
      </c>
      <c r="BC854" s="35">
        <v>50.72</v>
      </c>
      <c r="BD854" s="33" t="s">
        <v>30</v>
      </c>
      <c r="BE854" s="35">
        <v>0</v>
      </c>
      <c r="BF854" s="33" t="s">
        <v>30</v>
      </c>
      <c r="BG854" s="35">
        <v>-8.9</v>
      </c>
      <c r="BH854" s="33" t="s">
        <v>30</v>
      </c>
      <c r="BI854" s="35">
        <v>0</v>
      </c>
      <c r="BJ854" s="33" t="s">
        <v>30</v>
      </c>
      <c r="BK854" s="35">
        <v>8.81</v>
      </c>
      <c r="BL854" s="33" t="s">
        <v>30</v>
      </c>
      <c r="BM854" s="35">
        <v>7.11</v>
      </c>
      <c r="BN854" s="33" t="s">
        <v>30</v>
      </c>
      <c r="BO854" s="35">
        <v>41.82</v>
      </c>
      <c r="BP854" s="33" t="s">
        <v>30</v>
      </c>
      <c r="BQ854" s="35">
        <v>17.07</v>
      </c>
      <c r="BR854" s="33" t="s">
        <v>30</v>
      </c>
      <c r="BS854" s="9">
        <f>VLOOKUP(A854,HR!A:P,16,0)</f>
        <v>18</v>
      </c>
      <c r="BT854" s="9" t="str">
        <f>VLOOKUP(A854,HR!A:S,19,0)</f>
        <v>09:14</v>
      </c>
      <c r="BU854" s="9" t="str">
        <f>VLOOKUP(VALUE(AC854),Varios!A:J,9,0)</f>
        <v>44442577----949414323-</v>
      </c>
      <c r="BV854" s="9" t="str">
        <f>VLOOKUP(VALUE(AC854),Varios!A:J,10,0)</f>
        <v>PEMC96</v>
      </c>
      <c r="BW854" s="9" t="str">
        <f t="shared" si="153"/>
        <v>Cod:10058564 - Cli:Ramirez Amaya, Lilia - Tel.:44442577----949414323- -Dir:Ca. 3 De Octubre 003 - Dist.:SANTIAGO DE CAO - ZV:PEMC96 -Llega:09:14</v>
      </c>
      <c r="BX854" t="str">
        <f t="shared" si="143"/>
        <v>3. Ent. PT</v>
      </c>
      <c r="BY854" t="str">
        <f t="shared" si="144"/>
        <v>4-Vta.</v>
      </c>
      <c r="BZ854" s="16" t="str">
        <f t="shared" si="145"/>
        <v>Contado</v>
      </c>
      <c r="CA854" s="16">
        <f t="shared" si="146"/>
        <v>50.72</v>
      </c>
      <c r="CB854" s="16" t="str">
        <f t="shared" si="147"/>
        <v xml:space="preserve"> </v>
      </c>
      <c r="CC854" s="16">
        <f t="shared" si="148"/>
        <v>3</v>
      </c>
      <c r="CD854" s="16" t="str">
        <f t="shared" si="149"/>
        <v xml:space="preserve"> </v>
      </c>
      <c r="CE854" s="16" t="str">
        <f t="shared" si="150"/>
        <v>Transporte: 3401642338 - Leon Cruz, Victor William</v>
      </c>
      <c r="CF854" s="16">
        <f t="shared" si="151"/>
        <v>1</v>
      </c>
      <c r="CG854" s="16">
        <f>IF(Tabla1[[#This Row],[Clientes]]=1,VLOOKUP(Tabla1[[#This Row],[BK49**]],HR!A:X,24,0),"")</f>
        <v>0.2</v>
      </c>
    </row>
    <row r="855" spans="1:85" x14ac:dyDescent="0.25">
      <c r="A855" s="7" t="str">
        <f t="shared" si="152"/>
        <v>10059803</v>
      </c>
      <c r="B855" s="31" t="s">
        <v>24883</v>
      </c>
      <c r="C855" s="31" t="s">
        <v>0</v>
      </c>
      <c r="D855" s="31" t="s">
        <v>1</v>
      </c>
      <c r="E855" s="31" t="s">
        <v>192</v>
      </c>
      <c r="F855" s="31" t="s">
        <v>3</v>
      </c>
      <c r="G855" s="31" t="s">
        <v>24884</v>
      </c>
      <c r="H855" s="31" t="s">
        <v>4</v>
      </c>
      <c r="I855" s="31" t="s">
        <v>5</v>
      </c>
      <c r="J855" s="31" t="s">
        <v>6</v>
      </c>
      <c r="K855" s="31" t="s">
        <v>193</v>
      </c>
      <c r="L855" s="31" t="s">
        <v>19</v>
      </c>
      <c r="M855" s="31" t="s">
        <v>194</v>
      </c>
      <c r="N855" s="31" t="s">
        <v>193</v>
      </c>
      <c r="O855" s="31" t="s">
        <v>195</v>
      </c>
      <c r="P855" s="31" t="s">
        <v>11</v>
      </c>
      <c r="Q855" s="31" t="s">
        <v>24928</v>
      </c>
      <c r="R855" s="31" t="s">
        <v>12</v>
      </c>
      <c r="S855" s="31" t="s">
        <v>13</v>
      </c>
      <c r="T855" s="31" t="s">
        <v>14</v>
      </c>
      <c r="U855" s="31" t="s">
        <v>15</v>
      </c>
      <c r="V855" s="31" t="s">
        <v>16</v>
      </c>
      <c r="W855" s="31" t="s">
        <v>17</v>
      </c>
      <c r="X855" s="31" t="s">
        <v>24929</v>
      </c>
      <c r="Y855" s="31" t="s">
        <v>18</v>
      </c>
      <c r="Z855" s="31" t="s">
        <v>19</v>
      </c>
      <c r="AA855" s="31" t="s">
        <v>19</v>
      </c>
      <c r="AB855" s="31" t="s">
        <v>19</v>
      </c>
      <c r="AC855" s="31" t="s">
        <v>22962</v>
      </c>
      <c r="AD855" s="31" t="s">
        <v>12368</v>
      </c>
      <c r="AE855" s="31" t="s">
        <v>60</v>
      </c>
      <c r="AF855" s="31" t="s">
        <v>24930</v>
      </c>
      <c r="AG855" s="31" t="s">
        <v>19</v>
      </c>
      <c r="AH855" s="31" t="s">
        <v>24888</v>
      </c>
      <c r="AI855" s="31" t="s">
        <v>22683</v>
      </c>
      <c r="AJ855" s="31" t="s">
        <v>305</v>
      </c>
      <c r="AK855" s="31" t="s">
        <v>25</v>
      </c>
      <c r="AL855" s="31" t="s">
        <v>26</v>
      </c>
      <c r="AM855" s="31" t="s">
        <v>19</v>
      </c>
      <c r="AN855" s="31" t="s">
        <v>19</v>
      </c>
      <c r="AO855" s="31" t="s">
        <v>19</v>
      </c>
      <c r="AP855" s="31" t="s">
        <v>27</v>
      </c>
      <c r="AQ855" s="31" t="s">
        <v>24889</v>
      </c>
      <c r="AR855" s="31" t="s">
        <v>19</v>
      </c>
      <c r="AS855" s="59">
        <v>43932</v>
      </c>
      <c r="AT855" s="32">
        <v>79.819999999999993</v>
      </c>
      <c r="AU855" s="33" t="s">
        <v>28</v>
      </c>
      <c r="AV855" s="32">
        <v>2</v>
      </c>
      <c r="AW855" s="33" t="s">
        <v>29</v>
      </c>
      <c r="AX855" s="34">
        <v>4</v>
      </c>
      <c r="AY855" s="32">
        <v>2</v>
      </c>
      <c r="AZ855" s="33" t="s">
        <v>29</v>
      </c>
      <c r="BA855" s="35">
        <v>8.5</v>
      </c>
      <c r="BB855" s="33" t="s">
        <v>30</v>
      </c>
      <c r="BC855" s="35">
        <v>33.81</v>
      </c>
      <c r="BD855" s="33" t="s">
        <v>30</v>
      </c>
      <c r="BE855" s="35">
        <v>0</v>
      </c>
      <c r="BF855" s="33" t="s">
        <v>30</v>
      </c>
      <c r="BG855" s="35">
        <v>-3.96</v>
      </c>
      <c r="BH855" s="33" t="s">
        <v>30</v>
      </c>
      <c r="BI855" s="35">
        <v>0</v>
      </c>
      <c r="BJ855" s="33" t="s">
        <v>30</v>
      </c>
      <c r="BK855" s="35">
        <v>6.29</v>
      </c>
      <c r="BL855" s="33" t="s">
        <v>30</v>
      </c>
      <c r="BM855" s="35">
        <v>5.07</v>
      </c>
      <c r="BN855" s="33" t="s">
        <v>30</v>
      </c>
      <c r="BO855" s="35">
        <v>29.85</v>
      </c>
      <c r="BP855" s="33" t="s">
        <v>30</v>
      </c>
      <c r="BQ855" s="35">
        <v>12.18</v>
      </c>
      <c r="BR855" s="33" t="s">
        <v>30</v>
      </c>
      <c r="BS855" s="9">
        <f>VLOOKUP(A855,HR!A:P,16,0)</f>
        <v>9</v>
      </c>
      <c r="BT855" s="9" t="str">
        <f>VLOOKUP(A855,HR!A:S,19,0)</f>
        <v>08:37</v>
      </c>
      <c r="BU855" s="9" t="str">
        <f>VLOOKUP(VALUE(AC855),Varios!A:J,9,0)</f>
        <v>432885-44432885----</v>
      </c>
      <c r="BV855" s="9" t="str">
        <f>VLOOKUP(VALUE(AC855),Varios!A:J,10,0)</f>
        <v>PEMC96</v>
      </c>
      <c r="BW855" s="9" t="str">
        <f t="shared" si="153"/>
        <v>Cod:10059803 - Cli:Salcedo Diaz, Rocio Elvira - Tel.:432885-44432885---- -Dir:Ca. Atahualpa 0028 - Dist.:SANTIAGO DE CAO - ZV:PEMC96 -Llega:08:37</v>
      </c>
      <c r="BX855" t="str">
        <f t="shared" si="143"/>
        <v>3. Ent. PT</v>
      </c>
      <c r="BY855" t="str">
        <f t="shared" si="144"/>
        <v>4-Vta.</v>
      </c>
      <c r="BZ855" s="16" t="str">
        <f t="shared" si="145"/>
        <v>Contado</v>
      </c>
      <c r="CA855" s="16">
        <f t="shared" si="146"/>
        <v>33.81</v>
      </c>
      <c r="CB855" s="16" t="str">
        <f t="shared" si="147"/>
        <v xml:space="preserve"> </v>
      </c>
      <c r="CC855" s="16">
        <f t="shared" si="148"/>
        <v>2</v>
      </c>
      <c r="CD855" s="16" t="str">
        <f t="shared" si="149"/>
        <v xml:space="preserve"> </v>
      </c>
      <c r="CE855" s="16" t="str">
        <f t="shared" si="150"/>
        <v>Transporte: 3401642338 - Leon Cruz, Victor William</v>
      </c>
      <c r="CF855" s="16">
        <f t="shared" si="151"/>
        <v>1</v>
      </c>
      <c r="CG855" s="16">
        <f>IF(Tabla1[[#This Row],[Clientes]]=1,VLOOKUP(Tabla1[[#This Row],[BK49**]],HR!A:X,24,0),"")</f>
        <v>0.1</v>
      </c>
    </row>
    <row r="856" spans="1:85" x14ac:dyDescent="0.25">
      <c r="A856" s="7" t="str">
        <f t="shared" si="152"/>
        <v>10059803</v>
      </c>
      <c r="B856" s="31" t="s">
        <v>24883</v>
      </c>
      <c r="C856" s="31" t="s">
        <v>0</v>
      </c>
      <c r="D856" s="31" t="s">
        <v>1</v>
      </c>
      <c r="E856" s="31" t="s">
        <v>192</v>
      </c>
      <c r="F856" s="31" t="s">
        <v>3</v>
      </c>
      <c r="G856" s="31" t="s">
        <v>24884</v>
      </c>
      <c r="H856" s="31" t="s">
        <v>4</v>
      </c>
      <c r="I856" s="31" t="s">
        <v>5</v>
      </c>
      <c r="J856" s="31" t="s">
        <v>6</v>
      </c>
      <c r="K856" s="31" t="s">
        <v>193</v>
      </c>
      <c r="L856" s="31" t="s">
        <v>19</v>
      </c>
      <c r="M856" s="31" t="s">
        <v>194</v>
      </c>
      <c r="N856" s="31" t="s">
        <v>193</v>
      </c>
      <c r="O856" s="31" t="s">
        <v>195</v>
      </c>
      <c r="P856" s="31" t="s">
        <v>11</v>
      </c>
      <c r="Q856" s="31" t="s">
        <v>24928</v>
      </c>
      <c r="R856" s="31" t="s">
        <v>12</v>
      </c>
      <c r="S856" s="31" t="s">
        <v>46</v>
      </c>
      <c r="T856" s="31" t="s">
        <v>14</v>
      </c>
      <c r="U856" s="31" t="s">
        <v>47</v>
      </c>
      <c r="V856" s="31" t="s">
        <v>16</v>
      </c>
      <c r="W856" s="31" t="s">
        <v>17</v>
      </c>
      <c r="X856" s="31" t="s">
        <v>24929</v>
      </c>
      <c r="Y856" s="31" t="s">
        <v>18</v>
      </c>
      <c r="Z856" s="31" t="s">
        <v>19</v>
      </c>
      <c r="AA856" s="31" t="s">
        <v>19</v>
      </c>
      <c r="AB856" s="31" t="s">
        <v>19</v>
      </c>
      <c r="AC856" s="31" t="s">
        <v>22962</v>
      </c>
      <c r="AD856" s="31" t="s">
        <v>12368</v>
      </c>
      <c r="AE856" s="31" t="s">
        <v>60</v>
      </c>
      <c r="AF856" s="31" t="s">
        <v>24930</v>
      </c>
      <c r="AG856" s="31" t="s">
        <v>19</v>
      </c>
      <c r="AH856" s="31" t="s">
        <v>24888</v>
      </c>
      <c r="AI856" s="31" t="s">
        <v>22683</v>
      </c>
      <c r="AJ856" s="31" t="s">
        <v>305</v>
      </c>
      <c r="AK856" s="31" t="s">
        <v>35</v>
      </c>
      <c r="AL856" s="31" t="s">
        <v>26</v>
      </c>
      <c r="AM856" s="31" t="s">
        <v>19</v>
      </c>
      <c r="AN856" s="31" t="s">
        <v>19</v>
      </c>
      <c r="AO856" s="31" t="s">
        <v>19</v>
      </c>
      <c r="AP856" s="31" t="s">
        <v>27</v>
      </c>
      <c r="AQ856" s="31" t="s">
        <v>24889</v>
      </c>
      <c r="AR856" s="31" t="s">
        <v>19</v>
      </c>
      <c r="AS856" s="59">
        <v>43932</v>
      </c>
      <c r="AT856" s="32">
        <v>79.819999999999993</v>
      </c>
      <c r="AU856" s="33" t="s">
        <v>28</v>
      </c>
      <c r="AV856" s="32">
        <v>1</v>
      </c>
      <c r="AW856" s="33" t="s">
        <v>29</v>
      </c>
      <c r="AX856" s="34">
        <v>15</v>
      </c>
      <c r="AY856" s="32">
        <v>1</v>
      </c>
      <c r="AZ856" s="33" t="s">
        <v>29</v>
      </c>
      <c r="BA856" s="35">
        <v>3.23</v>
      </c>
      <c r="BB856" s="33" t="s">
        <v>30</v>
      </c>
      <c r="BC856" s="35">
        <v>16.100000000000001</v>
      </c>
      <c r="BD856" s="33" t="s">
        <v>30</v>
      </c>
      <c r="BE856" s="35">
        <v>0</v>
      </c>
      <c r="BF856" s="33" t="s">
        <v>30</v>
      </c>
      <c r="BG856" s="35">
        <v>-0.81</v>
      </c>
      <c r="BH856" s="33" t="s">
        <v>30</v>
      </c>
      <c r="BI856" s="35">
        <v>0</v>
      </c>
      <c r="BJ856" s="33" t="s">
        <v>30</v>
      </c>
      <c r="BK856" s="35">
        <v>2.75</v>
      </c>
      <c r="BL856" s="33" t="s">
        <v>30</v>
      </c>
      <c r="BM856" s="35">
        <v>0</v>
      </c>
      <c r="BN856" s="33" t="s">
        <v>30</v>
      </c>
      <c r="BO856" s="35">
        <v>15.29</v>
      </c>
      <c r="BP856" s="33" t="s">
        <v>30</v>
      </c>
      <c r="BQ856" s="35">
        <v>3.11</v>
      </c>
      <c r="BR856" s="33" t="s">
        <v>30</v>
      </c>
      <c r="BS856" s="9">
        <f>VLOOKUP(A856,HR!A:P,16,0)</f>
        <v>9</v>
      </c>
      <c r="BT856" s="9" t="str">
        <f>VLOOKUP(A856,HR!A:S,19,0)</f>
        <v>08:37</v>
      </c>
      <c r="BU856" s="9" t="str">
        <f>VLOOKUP(VALUE(AC856),Varios!A:J,9,0)</f>
        <v>432885-44432885----</v>
      </c>
      <c r="BV856" s="9" t="str">
        <f>VLOOKUP(VALUE(AC856),Varios!A:J,10,0)</f>
        <v>PEMC96</v>
      </c>
      <c r="BW856" s="9" t="str">
        <f t="shared" si="153"/>
        <v>Cod:10059803 - Cli:Salcedo Diaz, Rocio Elvira - Tel.:432885-44432885---- -Dir:Ca. Atahualpa 0028 - Dist.:SANTIAGO DE CAO - ZV:PEMC96 -Llega:08:37</v>
      </c>
      <c r="BX856" t="str">
        <f t="shared" si="143"/>
        <v>3. Ent. PT</v>
      </c>
      <c r="BY856" t="str">
        <f t="shared" si="144"/>
        <v>4-Vta.</v>
      </c>
      <c r="BZ856" s="16" t="str">
        <f t="shared" si="145"/>
        <v>Contado</v>
      </c>
      <c r="CA856" s="16">
        <f t="shared" si="146"/>
        <v>16.100000000000001</v>
      </c>
      <c r="CB856" s="16" t="str">
        <f t="shared" si="147"/>
        <v xml:space="preserve"> </v>
      </c>
      <c r="CC856" s="16">
        <f t="shared" si="148"/>
        <v>1</v>
      </c>
      <c r="CD856" s="16" t="str">
        <f t="shared" si="149"/>
        <v xml:space="preserve"> </v>
      </c>
      <c r="CE856" s="16" t="str">
        <f t="shared" si="150"/>
        <v>Transporte: 3401642338 - Leon Cruz, Victor William</v>
      </c>
      <c r="CF856" s="16">
        <f t="shared" si="151"/>
        <v>0</v>
      </c>
      <c r="CG856" s="16" t="str">
        <f>IF(Tabla1[[#This Row],[Clientes]]=1,VLOOKUP(Tabla1[[#This Row],[BK49**]],HR!A:X,24,0),"")</f>
        <v/>
      </c>
    </row>
    <row r="857" spans="1:85" x14ac:dyDescent="0.25">
      <c r="A857" s="7" t="str">
        <f t="shared" si="152"/>
        <v>10991849</v>
      </c>
      <c r="B857" s="31" t="s">
        <v>24883</v>
      </c>
      <c r="C857" s="31" t="s">
        <v>0</v>
      </c>
      <c r="D857" s="31" t="s">
        <v>1</v>
      </c>
      <c r="E857" s="31" t="s">
        <v>192</v>
      </c>
      <c r="F857" s="31" t="s">
        <v>3</v>
      </c>
      <c r="G857" s="31" t="s">
        <v>24884</v>
      </c>
      <c r="H857" s="31" t="s">
        <v>4</v>
      </c>
      <c r="I857" s="31" t="s">
        <v>5</v>
      </c>
      <c r="J857" s="31" t="s">
        <v>6</v>
      </c>
      <c r="K857" s="31" t="s">
        <v>193</v>
      </c>
      <c r="L857" s="31" t="s">
        <v>19</v>
      </c>
      <c r="M857" s="31" t="s">
        <v>194</v>
      </c>
      <c r="N857" s="31" t="s">
        <v>193</v>
      </c>
      <c r="O857" s="31" t="s">
        <v>195</v>
      </c>
      <c r="P857" s="31" t="s">
        <v>11</v>
      </c>
      <c r="Q857" s="31" t="s">
        <v>24931</v>
      </c>
      <c r="R857" s="31" t="s">
        <v>12</v>
      </c>
      <c r="S857" s="31" t="s">
        <v>13</v>
      </c>
      <c r="T857" s="31" t="s">
        <v>14</v>
      </c>
      <c r="U857" s="31" t="s">
        <v>15</v>
      </c>
      <c r="V857" s="31" t="s">
        <v>16</v>
      </c>
      <c r="W857" s="31" t="s">
        <v>17</v>
      </c>
      <c r="X857" s="31" t="s">
        <v>24932</v>
      </c>
      <c r="Y857" s="31" t="s">
        <v>18</v>
      </c>
      <c r="Z857" s="31" t="s">
        <v>19</v>
      </c>
      <c r="AA857" s="31" t="s">
        <v>19</v>
      </c>
      <c r="AB857" s="31" t="s">
        <v>19</v>
      </c>
      <c r="AC857" s="31" t="s">
        <v>22959</v>
      </c>
      <c r="AD857" s="31" t="s">
        <v>12416</v>
      </c>
      <c r="AE857" s="31" t="s">
        <v>21</v>
      </c>
      <c r="AF857" s="31" t="s">
        <v>24933</v>
      </c>
      <c r="AG857" s="31" t="s">
        <v>19</v>
      </c>
      <c r="AH857" s="31" t="s">
        <v>24888</v>
      </c>
      <c r="AI857" s="31" t="s">
        <v>22683</v>
      </c>
      <c r="AJ857" s="31" t="s">
        <v>305</v>
      </c>
      <c r="AK857" s="31" t="s">
        <v>25</v>
      </c>
      <c r="AL857" s="31" t="s">
        <v>26</v>
      </c>
      <c r="AM857" s="31" t="s">
        <v>19</v>
      </c>
      <c r="AN857" s="31" t="s">
        <v>19</v>
      </c>
      <c r="AO857" s="31" t="s">
        <v>19</v>
      </c>
      <c r="AP857" s="31" t="s">
        <v>27</v>
      </c>
      <c r="AQ857" s="31" t="s">
        <v>24889</v>
      </c>
      <c r="AR857" s="31" t="s">
        <v>19</v>
      </c>
      <c r="AS857" s="59">
        <v>43932</v>
      </c>
      <c r="AT857" s="32">
        <v>79.819999999999993</v>
      </c>
      <c r="AU857" s="33" t="s">
        <v>28</v>
      </c>
      <c r="AV857" s="32">
        <v>1</v>
      </c>
      <c r="AW857" s="33" t="s">
        <v>29</v>
      </c>
      <c r="AX857" s="34">
        <v>4</v>
      </c>
      <c r="AY857" s="32">
        <v>1</v>
      </c>
      <c r="AZ857" s="33" t="s">
        <v>29</v>
      </c>
      <c r="BA857" s="35">
        <v>4.25</v>
      </c>
      <c r="BB857" s="33" t="s">
        <v>30</v>
      </c>
      <c r="BC857" s="35">
        <v>16.91</v>
      </c>
      <c r="BD857" s="33" t="s">
        <v>30</v>
      </c>
      <c r="BE857" s="35">
        <v>0</v>
      </c>
      <c r="BF857" s="33" t="s">
        <v>30</v>
      </c>
      <c r="BG857" s="35">
        <v>-0.99</v>
      </c>
      <c r="BH857" s="33" t="s">
        <v>30</v>
      </c>
      <c r="BI857" s="35">
        <v>0</v>
      </c>
      <c r="BJ857" s="33" t="s">
        <v>30</v>
      </c>
      <c r="BK857" s="35">
        <v>3.35</v>
      </c>
      <c r="BL857" s="33" t="s">
        <v>30</v>
      </c>
      <c r="BM857" s="35">
        <v>2.71</v>
      </c>
      <c r="BN857" s="33" t="s">
        <v>30</v>
      </c>
      <c r="BO857" s="35">
        <v>15.92</v>
      </c>
      <c r="BP857" s="33" t="s">
        <v>30</v>
      </c>
      <c r="BQ857" s="35">
        <v>6.5</v>
      </c>
      <c r="BR857" s="33" t="s">
        <v>30</v>
      </c>
      <c r="BS857" s="9">
        <f>VLOOKUP(A857,HR!A:P,16,0)</f>
        <v>8</v>
      </c>
      <c r="BT857" s="9" t="str">
        <f>VLOOKUP(A857,HR!A:S,19,0)</f>
        <v>08:34</v>
      </c>
      <c r="BU857" s="9" t="str">
        <f>VLOOKUP(VALUE(AC857),Varios!A:J,9,0)</f>
        <v>---932961162--</v>
      </c>
      <c r="BV857" s="9" t="str">
        <f>VLOOKUP(VALUE(AC857),Varios!A:J,10,0)</f>
        <v>PEMC96</v>
      </c>
      <c r="BW857" s="9" t="str">
        <f t="shared" si="153"/>
        <v>Cod:10991849 - Cli:Rios Vda.De Cabel, Luisa - Tel.:---932961162-- -Dir:Jr. Manco Capac 30 - Dist.:SANTIAGO DE CAO - ZV:PEMC96 -Llega:08:34</v>
      </c>
      <c r="BX857" t="str">
        <f t="shared" si="143"/>
        <v>3. Ent. PT</v>
      </c>
      <c r="BY857" t="str">
        <f t="shared" si="144"/>
        <v>4-Vta.</v>
      </c>
      <c r="BZ857" s="16" t="str">
        <f t="shared" si="145"/>
        <v>Contado</v>
      </c>
      <c r="CA857" s="16">
        <f t="shared" si="146"/>
        <v>16.91</v>
      </c>
      <c r="CB857" s="16" t="str">
        <f t="shared" si="147"/>
        <v xml:space="preserve"> </v>
      </c>
      <c r="CC857" s="16">
        <f t="shared" si="148"/>
        <v>1</v>
      </c>
      <c r="CD857" s="16" t="str">
        <f t="shared" si="149"/>
        <v xml:space="preserve"> </v>
      </c>
      <c r="CE857" s="16" t="str">
        <f t="shared" si="150"/>
        <v>Transporte: 3401642338 - Leon Cruz, Victor William</v>
      </c>
      <c r="CF857" s="16">
        <f t="shared" si="151"/>
        <v>1</v>
      </c>
      <c r="CG857" s="16">
        <f>IF(Tabla1[[#This Row],[Clientes]]=1,VLOOKUP(Tabla1[[#This Row],[BK49**]],HR!A:X,24,0),"")</f>
        <v>0.2</v>
      </c>
    </row>
    <row r="858" spans="1:85" x14ac:dyDescent="0.25">
      <c r="A858" s="7" t="str">
        <f t="shared" si="152"/>
        <v>10991849</v>
      </c>
      <c r="B858" s="31" t="s">
        <v>24883</v>
      </c>
      <c r="C858" s="31" t="s">
        <v>0</v>
      </c>
      <c r="D858" s="31" t="s">
        <v>1</v>
      </c>
      <c r="E858" s="31" t="s">
        <v>192</v>
      </c>
      <c r="F858" s="31" t="s">
        <v>3</v>
      </c>
      <c r="G858" s="31" t="s">
        <v>24884</v>
      </c>
      <c r="H858" s="31" t="s">
        <v>4</v>
      </c>
      <c r="I858" s="31" t="s">
        <v>5</v>
      </c>
      <c r="J858" s="31" t="s">
        <v>6</v>
      </c>
      <c r="K858" s="31" t="s">
        <v>193</v>
      </c>
      <c r="L858" s="31" t="s">
        <v>19</v>
      </c>
      <c r="M858" s="31" t="s">
        <v>194</v>
      </c>
      <c r="N858" s="31" t="s">
        <v>193</v>
      </c>
      <c r="O858" s="31" t="s">
        <v>195</v>
      </c>
      <c r="P858" s="31" t="s">
        <v>11</v>
      </c>
      <c r="Q858" s="31" t="s">
        <v>24931</v>
      </c>
      <c r="R858" s="31" t="s">
        <v>12</v>
      </c>
      <c r="S858" s="31" t="s">
        <v>57</v>
      </c>
      <c r="T858" s="31" t="s">
        <v>14</v>
      </c>
      <c r="U858" s="31" t="s">
        <v>58</v>
      </c>
      <c r="V858" s="31" t="s">
        <v>16</v>
      </c>
      <c r="W858" s="31" t="s">
        <v>17</v>
      </c>
      <c r="X858" s="31" t="s">
        <v>24932</v>
      </c>
      <c r="Y858" s="31" t="s">
        <v>18</v>
      </c>
      <c r="Z858" s="31" t="s">
        <v>19</v>
      </c>
      <c r="AA858" s="31" t="s">
        <v>19</v>
      </c>
      <c r="AB858" s="31" t="s">
        <v>19</v>
      </c>
      <c r="AC858" s="31" t="s">
        <v>22959</v>
      </c>
      <c r="AD858" s="31" t="s">
        <v>12416</v>
      </c>
      <c r="AE858" s="31" t="s">
        <v>21</v>
      </c>
      <c r="AF858" s="31" t="s">
        <v>24933</v>
      </c>
      <c r="AG858" s="31" t="s">
        <v>19</v>
      </c>
      <c r="AH858" s="31" t="s">
        <v>24888</v>
      </c>
      <c r="AI858" s="31" t="s">
        <v>22683</v>
      </c>
      <c r="AJ858" s="31" t="s">
        <v>305</v>
      </c>
      <c r="AK858" s="31" t="s">
        <v>35</v>
      </c>
      <c r="AL858" s="31" t="s">
        <v>26</v>
      </c>
      <c r="AM858" s="31" t="s">
        <v>19</v>
      </c>
      <c r="AN858" s="31" t="s">
        <v>19</v>
      </c>
      <c r="AO858" s="31" t="s">
        <v>19</v>
      </c>
      <c r="AP858" s="31" t="s">
        <v>27</v>
      </c>
      <c r="AQ858" s="31" t="s">
        <v>24889</v>
      </c>
      <c r="AR858" s="31" t="s">
        <v>19</v>
      </c>
      <c r="AS858" s="59">
        <v>43932</v>
      </c>
      <c r="AT858" s="32">
        <v>79.819999999999993</v>
      </c>
      <c r="AU858" s="33" t="s">
        <v>28</v>
      </c>
      <c r="AV858" s="32">
        <v>2</v>
      </c>
      <c r="AW858" s="33" t="s">
        <v>29</v>
      </c>
      <c r="AX858" s="34">
        <v>1</v>
      </c>
      <c r="AY858" s="32">
        <v>2</v>
      </c>
      <c r="AZ858" s="33" t="s">
        <v>29</v>
      </c>
      <c r="BA858" s="35">
        <v>5.77</v>
      </c>
      <c r="BB858" s="33" t="s">
        <v>30</v>
      </c>
      <c r="BC858" s="35">
        <v>12.88</v>
      </c>
      <c r="BD858" s="33" t="s">
        <v>30</v>
      </c>
      <c r="BE858" s="35">
        <v>0</v>
      </c>
      <c r="BF858" s="33" t="s">
        <v>30</v>
      </c>
      <c r="BG858" s="35">
        <v>0</v>
      </c>
      <c r="BH858" s="33" t="s">
        <v>30</v>
      </c>
      <c r="BI858" s="35">
        <v>0</v>
      </c>
      <c r="BJ858" s="33" t="s">
        <v>30</v>
      </c>
      <c r="BK858" s="35">
        <v>2.3199999999999998</v>
      </c>
      <c r="BL858" s="33" t="s">
        <v>30</v>
      </c>
      <c r="BM858" s="35">
        <v>0</v>
      </c>
      <c r="BN858" s="33" t="s">
        <v>30</v>
      </c>
      <c r="BO858" s="35">
        <v>12.88</v>
      </c>
      <c r="BP858" s="33" t="s">
        <v>30</v>
      </c>
      <c r="BQ858" s="35">
        <v>2.62</v>
      </c>
      <c r="BR858" s="33" t="s">
        <v>30</v>
      </c>
      <c r="BS858" s="9">
        <f>VLOOKUP(A858,HR!A:P,16,0)</f>
        <v>8</v>
      </c>
      <c r="BT858" s="9" t="str">
        <f>VLOOKUP(A858,HR!A:S,19,0)</f>
        <v>08:34</v>
      </c>
      <c r="BU858" s="9" t="str">
        <f>VLOOKUP(VALUE(AC858),Varios!A:J,9,0)</f>
        <v>---932961162--</v>
      </c>
      <c r="BV858" s="9" t="str">
        <f>VLOOKUP(VALUE(AC858),Varios!A:J,10,0)</f>
        <v>PEMC96</v>
      </c>
      <c r="BW858" s="9" t="str">
        <f t="shared" si="153"/>
        <v>Cod:10991849 - Cli:Rios Vda.De Cabel, Luisa - Tel.:---932961162-- -Dir:Jr. Manco Capac 30 - Dist.:SANTIAGO DE CAO - ZV:PEMC96 -Llega:08:34</v>
      </c>
      <c r="BX858" t="str">
        <f t="shared" si="143"/>
        <v>3. Ent. PT</v>
      </c>
      <c r="BY858" t="str">
        <f t="shared" si="144"/>
        <v>4-Vta.</v>
      </c>
      <c r="BZ858" s="16" t="str">
        <f t="shared" si="145"/>
        <v>Contado</v>
      </c>
      <c r="CA858" s="16">
        <f t="shared" si="146"/>
        <v>12.88</v>
      </c>
      <c r="CB858" s="16" t="str">
        <f t="shared" si="147"/>
        <v xml:space="preserve"> </v>
      </c>
      <c r="CC858" s="16">
        <f t="shared" si="148"/>
        <v>2</v>
      </c>
      <c r="CD858" s="16" t="str">
        <f t="shared" si="149"/>
        <v xml:space="preserve"> </v>
      </c>
      <c r="CE858" s="16" t="str">
        <f t="shared" si="150"/>
        <v>Transporte: 3401642338 - Leon Cruz, Victor William</v>
      </c>
      <c r="CF858" s="16">
        <f t="shared" si="151"/>
        <v>0</v>
      </c>
      <c r="CG858" s="16" t="str">
        <f>IF(Tabla1[[#This Row],[Clientes]]=1,VLOOKUP(Tabla1[[#This Row],[BK49**]],HR!A:X,24,0),"")</f>
        <v/>
      </c>
    </row>
    <row r="859" spans="1:85" x14ac:dyDescent="0.25">
      <c r="A859" s="7" t="str">
        <f t="shared" si="152"/>
        <v>10991849</v>
      </c>
      <c r="B859" s="31" t="s">
        <v>24883</v>
      </c>
      <c r="C859" s="31" t="s">
        <v>0</v>
      </c>
      <c r="D859" s="31" t="s">
        <v>1</v>
      </c>
      <c r="E859" s="31" t="s">
        <v>192</v>
      </c>
      <c r="F859" s="31" t="s">
        <v>3</v>
      </c>
      <c r="G859" s="31" t="s">
        <v>24884</v>
      </c>
      <c r="H859" s="31" t="s">
        <v>4</v>
      </c>
      <c r="I859" s="31" t="s">
        <v>5</v>
      </c>
      <c r="J859" s="31" t="s">
        <v>6</v>
      </c>
      <c r="K859" s="31" t="s">
        <v>193</v>
      </c>
      <c r="L859" s="31" t="s">
        <v>19</v>
      </c>
      <c r="M859" s="31" t="s">
        <v>194</v>
      </c>
      <c r="N859" s="31" t="s">
        <v>193</v>
      </c>
      <c r="O859" s="31" t="s">
        <v>195</v>
      </c>
      <c r="P859" s="31" t="s">
        <v>11</v>
      </c>
      <c r="Q859" s="31" t="s">
        <v>24931</v>
      </c>
      <c r="R859" s="31" t="s">
        <v>12</v>
      </c>
      <c r="S859" s="31" t="s">
        <v>31</v>
      </c>
      <c r="T859" s="31" t="s">
        <v>14</v>
      </c>
      <c r="U859" s="31" t="s">
        <v>32</v>
      </c>
      <c r="V859" s="31" t="s">
        <v>16</v>
      </c>
      <c r="W859" s="31" t="s">
        <v>17</v>
      </c>
      <c r="X859" s="31" t="s">
        <v>24932</v>
      </c>
      <c r="Y859" s="31" t="s">
        <v>18</v>
      </c>
      <c r="Z859" s="31" t="s">
        <v>19</v>
      </c>
      <c r="AA859" s="31" t="s">
        <v>19</v>
      </c>
      <c r="AB859" s="31" t="s">
        <v>19</v>
      </c>
      <c r="AC859" s="31" t="s">
        <v>22959</v>
      </c>
      <c r="AD859" s="31" t="s">
        <v>12416</v>
      </c>
      <c r="AE859" s="31" t="s">
        <v>21</v>
      </c>
      <c r="AF859" s="31" t="s">
        <v>24933</v>
      </c>
      <c r="AG859" s="31" t="s">
        <v>19</v>
      </c>
      <c r="AH859" s="31" t="s">
        <v>24888</v>
      </c>
      <c r="AI859" s="31" t="s">
        <v>22683</v>
      </c>
      <c r="AJ859" s="31" t="s">
        <v>305</v>
      </c>
      <c r="AK859" s="31" t="s">
        <v>25</v>
      </c>
      <c r="AL859" s="31" t="s">
        <v>26</v>
      </c>
      <c r="AM859" s="31" t="s">
        <v>19</v>
      </c>
      <c r="AN859" s="31" t="s">
        <v>19</v>
      </c>
      <c r="AO859" s="31" t="s">
        <v>19</v>
      </c>
      <c r="AP859" s="31" t="s">
        <v>27</v>
      </c>
      <c r="AQ859" s="31" t="s">
        <v>24889</v>
      </c>
      <c r="AR859" s="31" t="s">
        <v>19</v>
      </c>
      <c r="AS859" s="59">
        <v>43932</v>
      </c>
      <c r="AT859" s="32">
        <v>79.819999999999993</v>
      </c>
      <c r="AU859" s="33" t="s">
        <v>28</v>
      </c>
      <c r="AV859" s="32">
        <v>1</v>
      </c>
      <c r="AW859" s="33" t="s">
        <v>29</v>
      </c>
      <c r="AX859" s="34">
        <v>15</v>
      </c>
      <c r="AY859" s="32">
        <v>1</v>
      </c>
      <c r="AZ859" s="33" t="s">
        <v>29</v>
      </c>
      <c r="BA859" s="35">
        <v>4.16</v>
      </c>
      <c r="BB859" s="33" t="s">
        <v>30</v>
      </c>
      <c r="BC859" s="35">
        <v>13.86</v>
      </c>
      <c r="BD859" s="33" t="s">
        <v>30</v>
      </c>
      <c r="BE859" s="35">
        <v>0</v>
      </c>
      <c r="BF859" s="33" t="s">
        <v>30</v>
      </c>
      <c r="BG859" s="35">
        <v>-0.81</v>
      </c>
      <c r="BH859" s="33" t="s">
        <v>30</v>
      </c>
      <c r="BI859" s="35">
        <v>0</v>
      </c>
      <c r="BJ859" s="33" t="s">
        <v>30</v>
      </c>
      <c r="BK859" s="35">
        <v>2.75</v>
      </c>
      <c r="BL859" s="33" t="s">
        <v>30</v>
      </c>
      <c r="BM859" s="35">
        <v>2.2200000000000002</v>
      </c>
      <c r="BN859" s="33" t="s">
        <v>30</v>
      </c>
      <c r="BO859" s="35">
        <v>13.05</v>
      </c>
      <c r="BP859" s="33" t="s">
        <v>30</v>
      </c>
      <c r="BQ859" s="35">
        <v>5.33</v>
      </c>
      <c r="BR859" s="33" t="s">
        <v>30</v>
      </c>
      <c r="BS859" s="9">
        <f>VLOOKUP(A859,HR!A:P,16,0)</f>
        <v>8</v>
      </c>
      <c r="BT859" s="9" t="str">
        <f>VLOOKUP(A859,HR!A:S,19,0)</f>
        <v>08:34</v>
      </c>
      <c r="BU859" s="9" t="str">
        <f>VLOOKUP(VALUE(AC859),Varios!A:J,9,0)</f>
        <v>---932961162--</v>
      </c>
      <c r="BV859" s="9" t="str">
        <f>VLOOKUP(VALUE(AC859),Varios!A:J,10,0)</f>
        <v>PEMC96</v>
      </c>
      <c r="BW859" s="9" t="str">
        <f t="shared" si="153"/>
        <v>Cod:10991849 - Cli:Rios Vda.De Cabel, Luisa - Tel.:---932961162-- -Dir:Jr. Manco Capac 30 - Dist.:SANTIAGO DE CAO - ZV:PEMC96 -Llega:08:34</v>
      </c>
      <c r="BX859" t="str">
        <f t="shared" si="143"/>
        <v>3. Ent. PT</v>
      </c>
      <c r="BY859" t="str">
        <f t="shared" si="144"/>
        <v>4-Vta.</v>
      </c>
      <c r="BZ859" s="16" t="str">
        <f t="shared" si="145"/>
        <v>Contado</v>
      </c>
      <c r="CA859" s="16">
        <f t="shared" si="146"/>
        <v>13.86</v>
      </c>
      <c r="CB859" s="16" t="str">
        <f t="shared" si="147"/>
        <v xml:space="preserve"> </v>
      </c>
      <c r="CC859" s="16">
        <f t="shared" si="148"/>
        <v>1</v>
      </c>
      <c r="CD859" s="16" t="str">
        <f t="shared" si="149"/>
        <v xml:space="preserve"> </v>
      </c>
      <c r="CE859" s="16" t="str">
        <f t="shared" si="150"/>
        <v>Transporte: 3401642338 - Leon Cruz, Victor William</v>
      </c>
      <c r="CF859" s="16">
        <f t="shared" si="151"/>
        <v>0</v>
      </c>
      <c r="CG859" s="16" t="str">
        <f>IF(Tabla1[[#This Row],[Clientes]]=1,VLOOKUP(Tabla1[[#This Row],[BK49**]],HR!A:X,24,0),"")</f>
        <v/>
      </c>
    </row>
    <row r="860" spans="1:85" x14ac:dyDescent="0.25">
      <c r="A860" s="7" t="str">
        <f t="shared" si="152"/>
        <v>11611731</v>
      </c>
      <c r="B860" s="31" t="s">
        <v>24883</v>
      </c>
      <c r="C860" s="31" t="s">
        <v>0</v>
      </c>
      <c r="D860" s="31" t="s">
        <v>1</v>
      </c>
      <c r="E860" s="31" t="s">
        <v>192</v>
      </c>
      <c r="F860" s="31" t="s">
        <v>3</v>
      </c>
      <c r="G860" s="31" t="s">
        <v>24884</v>
      </c>
      <c r="H860" s="31" t="s">
        <v>4</v>
      </c>
      <c r="I860" s="31" t="s">
        <v>5</v>
      </c>
      <c r="J860" s="31" t="s">
        <v>6</v>
      </c>
      <c r="K860" s="31" t="s">
        <v>193</v>
      </c>
      <c r="L860" s="31" t="s">
        <v>19</v>
      </c>
      <c r="M860" s="31" t="s">
        <v>194</v>
      </c>
      <c r="N860" s="31" t="s">
        <v>193</v>
      </c>
      <c r="O860" s="31" t="s">
        <v>195</v>
      </c>
      <c r="P860" s="31" t="s">
        <v>11</v>
      </c>
      <c r="Q860" s="31" t="s">
        <v>24934</v>
      </c>
      <c r="R860" s="31" t="s">
        <v>12</v>
      </c>
      <c r="S860" s="31" t="s">
        <v>13</v>
      </c>
      <c r="T860" s="31" t="s">
        <v>14</v>
      </c>
      <c r="U860" s="31" t="s">
        <v>15</v>
      </c>
      <c r="V860" s="31" t="s">
        <v>16</v>
      </c>
      <c r="W860" s="31" t="s">
        <v>17</v>
      </c>
      <c r="X860" s="31" t="s">
        <v>24935</v>
      </c>
      <c r="Y860" s="31" t="s">
        <v>18</v>
      </c>
      <c r="Z860" s="31" t="s">
        <v>19</v>
      </c>
      <c r="AA860" s="31" t="s">
        <v>19</v>
      </c>
      <c r="AB860" s="31" t="s">
        <v>19</v>
      </c>
      <c r="AC860" s="31" t="s">
        <v>23004</v>
      </c>
      <c r="AD860" s="31" t="s">
        <v>21671</v>
      </c>
      <c r="AE860" s="31" t="s">
        <v>21</v>
      </c>
      <c r="AF860" s="31" t="s">
        <v>24936</v>
      </c>
      <c r="AG860" s="31" t="s">
        <v>19</v>
      </c>
      <c r="AH860" s="31" t="s">
        <v>315</v>
      </c>
      <c r="AI860" s="31" t="s">
        <v>22683</v>
      </c>
      <c r="AJ860" s="31" t="s">
        <v>305</v>
      </c>
      <c r="AK860" s="31" t="s">
        <v>25</v>
      </c>
      <c r="AL860" s="31" t="s">
        <v>26</v>
      </c>
      <c r="AM860" s="31" t="s">
        <v>19</v>
      </c>
      <c r="AN860" s="31" t="s">
        <v>19</v>
      </c>
      <c r="AO860" s="31" t="s">
        <v>19</v>
      </c>
      <c r="AP860" s="31" t="s">
        <v>27</v>
      </c>
      <c r="AQ860" s="31" t="s">
        <v>24889</v>
      </c>
      <c r="AR860" s="31" t="s">
        <v>19</v>
      </c>
      <c r="AS860" s="59">
        <v>43932</v>
      </c>
      <c r="AT860" s="32">
        <v>79.819999999999993</v>
      </c>
      <c r="AU860" s="33" t="s">
        <v>28</v>
      </c>
      <c r="AV860" s="32">
        <v>3</v>
      </c>
      <c r="AW860" s="33" t="s">
        <v>29</v>
      </c>
      <c r="AX860" s="34">
        <v>4</v>
      </c>
      <c r="AY860" s="32">
        <v>3</v>
      </c>
      <c r="AZ860" s="33" t="s">
        <v>29</v>
      </c>
      <c r="BA860" s="35">
        <v>12.74</v>
      </c>
      <c r="BB860" s="33" t="s">
        <v>30</v>
      </c>
      <c r="BC860" s="35">
        <v>50.72</v>
      </c>
      <c r="BD860" s="33" t="s">
        <v>30</v>
      </c>
      <c r="BE860" s="35">
        <v>0</v>
      </c>
      <c r="BF860" s="33" t="s">
        <v>30</v>
      </c>
      <c r="BG860" s="35">
        <v>-8.9</v>
      </c>
      <c r="BH860" s="33" t="s">
        <v>30</v>
      </c>
      <c r="BI860" s="35">
        <v>0</v>
      </c>
      <c r="BJ860" s="33" t="s">
        <v>30</v>
      </c>
      <c r="BK860" s="35">
        <v>8.81</v>
      </c>
      <c r="BL860" s="33" t="s">
        <v>30</v>
      </c>
      <c r="BM860" s="35">
        <v>7.11</v>
      </c>
      <c r="BN860" s="33" t="s">
        <v>30</v>
      </c>
      <c r="BO860" s="35">
        <v>41.82</v>
      </c>
      <c r="BP860" s="33" t="s">
        <v>30</v>
      </c>
      <c r="BQ860" s="35">
        <v>17.07</v>
      </c>
      <c r="BR860" s="33" t="s">
        <v>30</v>
      </c>
      <c r="BS860" s="9">
        <f>VLOOKUP(A860,HR!A:P,16,0)</f>
        <v>23</v>
      </c>
      <c r="BT860" s="9" t="str">
        <f>VLOOKUP(A860,HR!A:S,19,0)</f>
        <v>09:38</v>
      </c>
      <c r="BU860" s="9" t="str">
        <f>VLOOKUP(VALUE(AC860),Varios!A:J,9,0)</f>
        <v>---949453800--</v>
      </c>
      <c r="BV860" s="9" t="str">
        <f>VLOOKUP(VALUE(AC860),Varios!A:J,10,0)</f>
        <v>PEMC96</v>
      </c>
      <c r="BW860" s="9" t="str">
        <f t="shared" si="153"/>
        <v>Cod:11611731 - Cli:Carbajal Romero De Paredes, Teofila - Tel.:---949453800-- -Dir:Urb. Las Gardenias Lt 2 - Dist.:SANTIAGO DE CAO - ZV:PEMC96 -Llega:09:38</v>
      </c>
      <c r="BX860" t="str">
        <f t="shared" si="143"/>
        <v>3. Ent. PT</v>
      </c>
      <c r="BY860" t="str">
        <f t="shared" si="144"/>
        <v>4-Vta.</v>
      </c>
      <c r="BZ860" s="16" t="str">
        <f t="shared" si="145"/>
        <v>Contado</v>
      </c>
      <c r="CA860" s="16">
        <f t="shared" si="146"/>
        <v>50.72</v>
      </c>
      <c r="CB860" s="16" t="str">
        <f t="shared" si="147"/>
        <v xml:space="preserve"> </v>
      </c>
      <c r="CC860" s="16">
        <f t="shared" si="148"/>
        <v>3</v>
      </c>
      <c r="CD860" s="16" t="str">
        <f t="shared" si="149"/>
        <v xml:space="preserve"> </v>
      </c>
      <c r="CE860" s="16" t="str">
        <f t="shared" si="150"/>
        <v>Transporte: 3401642338 - Leon Cruz, Victor William</v>
      </c>
      <c r="CF860" s="16">
        <f t="shared" si="151"/>
        <v>1</v>
      </c>
      <c r="CG860" s="16">
        <f>IF(Tabla1[[#This Row],[Clientes]]=1,VLOOKUP(Tabla1[[#This Row],[BK49**]],HR!A:X,24,0),"")</f>
        <v>0.2</v>
      </c>
    </row>
    <row r="861" spans="1:85" x14ac:dyDescent="0.25">
      <c r="A861" s="7" t="str">
        <f t="shared" si="152"/>
        <v>11723779</v>
      </c>
      <c r="B861" s="31" t="s">
        <v>24883</v>
      </c>
      <c r="C861" s="31" t="s">
        <v>0</v>
      </c>
      <c r="D861" s="31" t="s">
        <v>1</v>
      </c>
      <c r="E861" s="31" t="s">
        <v>192</v>
      </c>
      <c r="F861" s="31" t="s">
        <v>3</v>
      </c>
      <c r="G861" s="31" t="s">
        <v>24884</v>
      </c>
      <c r="H861" s="31" t="s">
        <v>4</v>
      </c>
      <c r="I861" s="31" t="s">
        <v>5</v>
      </c>
      <c r="J861" s="31" t="s">
        <v>6</v>
      </c>
      <c r="K861" s="31" t="s">
        <v>193</v>
      </c>
      <c r="L861" s="31" t="s">
        <v>19</v>
      </c>
      <c r="M861" s="31" t="s">
        <v>194</v>
      </c>
      <c r="N861" s="31" t="s">
        <v>193</v>
      </c>
      <c r="O861" s="31" t="s">
        <v>195</v>
      </c>
      <c r="P861" s="31" t="s">
        <v>11</v>
      </c>
      <c r="Q861" s="31" t="s">
        <v>24937</v>
      </c>
      <c r="R861" s="31" t="s">
        <v>12</v>
      </c>
      <c r="S861" s="31" t="s">
        <v>13</v>
      </c>
      <c r="T861" s="31" t="s">
        <v>14</v>
      </c>
      <c r="U861" s="31" t="s">
        <v>15</v>
      </c>
      <c r="V861" s="31" t="s">
        <v>16</v>
      </c>
      <c r="W861" s="31" t="s">
        <v>17</v>
      </c>
      <c r="X861" s="31" t="s">
        <v>24938</v>
      </c>
      <c r="Y861" s="31" t="s">
        <v>18</v>
      </c>
      <c r="Z861" s="31" t="s">
        <v>19</v>
      </c>
      <c r="AA861" s="31" t="s">
        <v>19</v>
      </c>
      <c r="AB861" s="31" t="s">
        <v>19</v>
      </c>
      <c r="AC861" s="31" t="s">
        <v>22977</v>
      </c>
      <c r="AD861" s="31" t="s">
        <v>12476</v>
      </c>
      <c r="AE861" s="31" t="s">
        <v>21</v>
      </c>
      <c r="AF861" s="31" t="s">
        <v>24939</v>
      </c>
      <c r="AG861" s="31" t="s">
        <v>24940</v>
      </c>
      <c r="AH861" s="31" t="s">
        <v>24888</v>
      </c>
      <c r="AI861" s="31" t="s">
        <v>305</v>
      </c>
      <c r="AJ861" s="31" t="s">
        <v>305</v>
      </c>
      <c r="AK861" s="31" t="s">
        <v>25</v>
      </c>
      <c r="AL861" s="31" t="s">
        <v>26</v>
      </c>
      <c r="AM861" s="31" t="s">
        <v>19</v>
      </c>
      <c r="AN861" s="31" t="s">
        <v>19</v>
      </c>
      <c r="AO861" s="31" t="s">
        <v>19</v>
      </c>
      <c r="AP861" s="31" t="s">
        <v>27</v>
      </c>
      <c r="AQ861" s="31" t="s">
        <v>24889</v>
      </c>
      <c r="AR861" s="31" t="s">
        <v>19</v>
      </c>
      <c r="AS861" s="59">
        <v>43932</v>
      </c>
      <c r="AT861" s="32">
        <v>79.819999999999993</v>
      </c>
      <c r="AU861" s="33" t="s">
        <v>28</v>
      </c>
      <c r="AV861" s="32">
        <v>1</v>
      </c>
      <c r="AW861" s="33" t="s">
        <v>29</v>
      </c>
      <c r="AX861" s="34">
        <v>4</v>
      </c>
      <c r="AY861" s="32">
        <v>1</v>
      </c>
      <c r="AZ861" s="33" t="s">
        <v>29</v>
      </c>
      <c r="BA861" s="35">
        <v>4.25</v>
      </c>
      <c r="BB861" s="33" t="s">
        <v>30</v>
      </c>
      <c r="BC861" s="35">
        <v>16.91</v>
      </c>
      <c r="BD861" s="33" t="s">
        <v>30</v>
      </c>
      <c r="BE861" s="35">
        <v>0</v>
      </c>
      <c r="BF861" s="33" t="s">
        <v>30</v>
      </c>
      <c r="BG861" s="35">
        <v>-0.99</v>
      </c>
      <c r="BH861" s="33" t="s">
        <v>30</v>
      </c>
      <c r="BI861" s="35">
        <v>0</v>
      </c>
      <c r="BJ861" s="33" t="s">
        <v>30</v>
      </c>
      <c r="BK861" s="35">
        <v>3.35</v>
      </c>
      <c r="BL861" s="33" t="s">
        <v>30</v>
      </c>
      <c r="BM861" s="35">
        <v>2.71</v>
      </c>
      <c r="BN861" s="33" t="s">
        <v>30</v>
      </c>
      <c r="BO861" s="35">
        <v>15.92</v>
      </c>
      <c r="BP861" s="33" t="s">
        <v>30</v>
      </c>
      <c r="BQ861" s="35">
        <v>6.5</v>
      </c>
      <c r="BR861" s="33" t="s">
        <v>30</v>
      </c>
      <c r="BS861" s="9">
        <f>VLOOKUP(A861,HR!A:P,16,0)</f>
        <v>14</v>
      </c>
      <c r="BT861" s="9" t="str">
        <f>VLOOKUP(A861,HR!A:S,19,0)</f>
        <v>08:58</v>
      </c>
      <c r="BU861" s="9" t="str">
        <f>VLOOKUP(VALUE(AC861),Varios!A:J,9,0)</f>
        <v>-44442349--943010655--</v>
      </c>
      <c r="BV861" s="9" t="str">
        <f>VLOOKUP(VALUE(AC861),Varios!A:J,10,0)</f>
        <v>PEMC96</v>
      </c>
      <c r="BW861" s="9" t="str">
        <f t="shared" si="153"/>
        <v>Cod:11723779 - Cli:Medina De Solorzano, Julia - Tel.:-44442349--943010655-- -Dir:Ca. Octavio Espinoza 2 - Dist.:ASCOPE - ZV:PEMC96 -Llega:08:58</v>
      </c>
      <c r="BX861" t="str">
        <f t="shared" si="143"/>
        <v>3. Ent. PT</v>
      </c>
      <c r="BY861" t="str">
        <f t="shared" si="144"/>
        <v>4-Vta.</v>
      </c>
      <c r="BZ861" s="16" t="str">
        <f t="shared" si="145"/>
        <v>Contado</v>
      </c>
      <c r="CA861" s="16">
        <f t="shared" si="146"/>
        <v>16.91</v>
      </c>
      <c r="CB861" s="16" t="str">
        <f t="shared" si="147"/>
        <v xml:space="preserve"> </v>
      </c>
      <c r="CC861" s="16">
        <f t="shared" si="148"/>
        <v>1</v>
      </c>
      <c r="CD861" s="16" t="str">
        <f t="shared" si="149"/>
        <v xml:space="preserve"> </v>
      </c>
      <c r="CE861" s="16" t="str">
        <f t="shared" si="150"/>
        <v>Transporte: 3401642338 - Leon Cruz, Victor William</v>
      </c>
      <c r="CF861" s="16">
        <f t="shared" si="151"/>
        <v>1</v>
      </c>
      <c r="CG861" s="16">
        <f>IF(Tabla1[[#This Row],[Clientes]]=1,VLOOKUP(Tabla1[[#This Row],[BK49**]],HR!A:X,24,0),"")</f>
        <v>0.1</v>
      </c>
    </row>
    <row r="862" spans="1:85" x14ac:dyDescent="0.25">
      <c r="A862" s="7" t="str">
        <f t="shared" si="152"/>
        <v>11723779</v>
      </c>
      <c r="B862" s="31" t="s">
        <v>24883</v>
      </c>
      <c r="C862" s="31" t="s">
        <v>0</v>
      </c>
      <c r="D862" s="31" t="s">
        <v>1</v>
      </c>
      <c r="E862" s="31" t="s">
        <v>192</v>
      </c>
      <c r="F862" s="31" t="s">
        <v>3</v>
      </c>
      <c r="G862" s="31" t="s">
        <v>24884</v>
      </c>
      <c r="H862" s="31" t="s">
        <v>4</v>
      </c>
      <c r="I862" s="31" t="s">
        <v>5</v>
      </c>
      <c r="J862" s="31" t="s">
        <v>6</v>
      </c>
      <c r="K862" s="31" t="s">
        <v>193</v>
      </c>
      <c r="L862" s="31" t="s">
        <v>19</v>
      </c>
      <c r="M862" s="31" t="s">
        <v>194</v>
      </c>
      <c r="N862" s="31" t="s">
        <v>193</v>
      </c>
      <c r="O862" s="31" t="s">
        <v>195</v>
      </c>
      <c r="P862" s="31" t="s">
        <v>11</v>
      </c>
      <c r="Q862" s="31" t="s">
        <v>24937</v>
      </c>
      <c r="R862" s="31" t="s">
        <v>12</v>
      </c>
      <c r="S862" s="31" t="s">
        <v>51</v>
      </c>
      <c r="T862" s="31" t="s">
        <v>14</v>
      </c>
      <c r="U862" s="31" t="s">
        <v>52</v>
      </c>
      <c r="V862" s="31" t="s">
        <v>16</v>
      </c>
      <c r="W862" s="31" t="s">
        <v>17</v>
      </c>
      <c r="X862" s="31" t="s">
        <v>24938</v>
      </c>
      <c r="Y862" s="31" t="s">
        <v>18</v>
      </c>
      <c r="Z862" s="31" t="s">
        <v>19</v>
      </c>
      <c r="AA862" s="31" t="s">
        <v>19</v>
      </c>
      <c r="AB862" s="31" t="s">
        <v>19</v>
      </c>
      <c r="AC862" s="31" t="s">
        <v>22977</v>
      </c>
      <c r="AD862" s="31" t="s">
        <v>12476</v>
      </c>
      <c r="AE862" s="31" t="s">
        <v>21</v>
      </c>
      <c r="AF862" s="31" t="s">
        <v>24939</v>
      </c>
      <c r="AG862" s="31" t="s">
        <v>24940</v>
      </c>
      <c r="AH862" s="31" t="s">
        <v>24888</v>
      </c>
      <c r="AI862" s="31" t="s">
        <v>305</v>
      </c>
      <c r="AJ862" s="31" t="s">
        <v>305</v>
      </c>
      <c r="AK862" s="31" t="s">
        <v>25</v>
      </c>
      <c r="AL862" s="31" t="s">
        <v>26</v>
      </c>
      <c r="AM862" s="31" t="s">
        <v>19</v>
      </c>
      <c r="AN862" s="31" t="s">
        <v>19</v>
      </c>
      <c r="AO862" s="31" t="s">
        <v>19</v>
      </c>
      <c r="AP862" s="31" t="s">
        <v>27</v>
      </c>
      <c r="AQ862" s="31" t="s">
        <v>24889</v>
      </c>
      <c r="AR862" s="31" t="s">
        <v>19</v>
      </c>
      <c r="AS862" s="59">
        <v>43932</v>
      </c>
      <c r="AT862" s="32">
        <v>79.819999999999993</v>
      </c>
      <c r="AU862" s="33" t="s">
        <v>28</v>
      </c>
      <c r="AV862" s="32">
        <v>1</v>
      </c>
      <c r="AW862" s="33" t="s">
        <v>29</v>
      </c>
      <c r="AX862" s="34">
        <v>15</v>
      </c>
      <c r="AY862" s="32">
        <v>1</v>
      </c>
      <c r="AZ862" s="33" t="s">
        <v>29</v>
      </c>
      <c r="BA862" s="35">
        <v>4.72</v>
      </c>
      <c r="BB862" s="33" t="s">
        <v>30</v>
      </c>
      <c r="BC862" s="35">
        <v>9.27</v>
      </c>
      <c r="BD862" s="33" t="s">
        <v>30</v>
      </c>
      <c r="BE862" s="35">
        <v>0</v>
      </c>
      <c r="BF862" s="33" t="s">
        <v>30</v>
      </c>
      <c r="BG862" s="35">
        <v>0</v>
      </c>
      <c r="BH862" s="33" t="s">
        <v>30</v>
      </c>
      <c r="BI862" s="35">
        <v>0</v>
      </c>
      <c r="BJ862" s="33" t="s">
        <v>30</v>
      </c>
      <c r="BK862" s="35">
        <v>1.95</v>
      </c>
      <c r="BL862" s="33" t="s">
        <v>30</v>
      </c>
      <c r="BM862" s="35">
        <v>1.58</v>
      </c>
      <c r="BN862" s="33" t="s">
        <v>30</v>
      </c>
      <c r="BO862" s="35">
        <v>9.27</v>
      </c>
      <c r="BP862" s="33" t="s">
        <v>30</v>
      </c>
      <c r="BQ862" s="35">
        <v>3.79</v>
      </c>
      <c r="BR862" s="33" t="s">
        <v>30</v>
      </c>
      <c r="BS862" s="9">
        <f>VLOOKUP(A862,HR!A:P,16,0)</f>
        <v>14</v>
      </c>
      <c r="BT862" s="9" t="str">
        <f>VLOOKUP(A862,HR!A:S,19,0)</f>
        <v>08:58</v>
      </c>
      <c r="BU862" s="9" t="str">
        <f>VLOOKUP(VALUE(AC862),Varios!A:J,9,0)</f>
        <v>-44442349--943010655--</v>
      </c>
      <c r="BV862" s="9" t="str">
        <f>VLOOKUP(VALUE(AC862),Varios!A:J,10,0)</f>
        <v>PEMC96</v>
      </c>
      <c r="BW862" s="9" t="str">
        <f t="shared" si="153"/>
        <v>Cod:11723779 - Cli:Medina De Solorzano, Julia - Tel.:-44442349--943010655-- -Dir:Ca. Octavio Espinoza 2 - Dist.:ASCOPE - ZV:PEMC96 -Llega:08:58</v>
      </c>
      <c r="BX862" t="str">
        <f t="shared" si="143"/>
        <v>3. Ent. PT</v>
      </c>
      <c r="BY862" t="str">
        <f t="shared" si="144"/>
        <v>4-Vta.</v>
      </c>
      <c r="BZ862" s="16" t="str">
        <f t="shared" si="145"/>
        <v>Contado</v>
      </c>
      <c r="CA862" s="16">
        <f t="shared" si="146"/>
        <v>9.27</v>
      </c>
      <c r="CB862" s="16" t="str">
        <f t="shared" si="147"/>
        <v xml:space="preserve"> </v>
      </c>
      <c r="CC862" s="16">
        <f t="shared" si="148"/>
        <v>1</v>
      </c>
      <c r="CD862" s="16" t="str">
        <f t="shared" si="149"/>
        <v xml:space="preserve"> </v>
      </c>
      <c r="CE862" s="16" t="str">
        <f t="shared" si="150"/>
        <v>Transporte: 3401642338 - Leon Cruz, Victor William</v>
      </c>
      <c r="CF862" s="16">
        <f t="shared" si="151"/>
        <v>0</v>
      </c>
      <c r="CG862" s="16" t="str">
        <f>IF(Tabla1[[#This Row],[Clientes]]=1,VLOOKUP(Tabla1[[#This Row],[BK49**]],HR!A:X,24,0),"")</f>
        <v/>
      </c>
    </row>
    <row r="863" spans="1:85" x14ac:dyDescent="0.25">
      <c r="A863" s="7" t="str">
        <f t="shared" si="152"/>
        <v>11723779</v>
      </c>
      <c r="B863" s="31" t="s">
        <v>24883</v>
      </c>
      <c r="C863" s="31" t="s">
        <v>0</v>
      </c>
      <c r="D863" s="31" t="s">
        <v>1</v>
      </c>
      <c r="E863" s="31" t="s">
        <v>192</v>
      </c>
      <c r="F863" s="31" t="s">
        <v>3</v>
      </c>
      <c r="G863" s="31" t="s">
        <v>24884</v>
      </c>
      <c r="H863" s="31" t="s">
        <v>4</v>
      </c>
      <c r="I863" s="31" t="s">
        <v>5</v>
      </c>
      <c r="J863" s="31" t="s">
        <v>6</v>
      </c>
      <c r="K863" s="31" t="s">
        <v>193</v>
      </c>
      <c r="L863" s="31" t="s">
        <v>19</v>
      </c>
      <c r="M863" s="31" t="s">
        <v>194</v>
      </c>
      <c r="N863" s="31" t="s">
        <v>193</v>
      </c>
      <c r="O863" s="31" t="s">
        <v>195</v>
      </c>
      <c r="P863" s="31" t="s">
        <v>11</v>
      </c>
      <c r="Q863" s="31" t="s">
        <v>24937</v>
      </c>
      <c r="R863" s="31" t="s">
        <v>12</v>
      </c>
      <c r="S863" s="31" t="s">
        <v>109</v>
      </c>
      <c r="T863" s="31" t="s">
        <v>14</v>
      </c>
      <c r="U863" s="31" t="s">
        <v>110</v>
      </c>
      <c r="V863" s="31" t="s">
        <v>16</v>
      </c>
      <c r="W863" s="31" t="s">
        <v>17</v>
      </c>
      <c r="X863" s="31" t="s">
        <v>24938</v>
      </c>
      <c r="Y863" s="31" t="s">
        <v>18</v>
      </c>
      <c r="Z863" s="31" t="s">
        <v>19</v>
      </c>
      <c r="AA863" s="31" t="s">
        <v>19</v>
      </c>
      <c r="AB863" s="31" t="s">
        <v>19</v>
      </c>
      <c r="AC863" s="31" t="s">
        <v>22977</v>
      </c>
      <c r="AD863" s="31" t="s">
        <v>12476</v>
      </c>
      <c r="AE863" s="31" t="s">
        <v>21</v>
      </c>
      <c r="AF863" s="31" t="s">
        <v>24939</v>
      </c>
      <c r="AG863" s="31" t="s">
        <v>24940</v>
      </c>
      <c r="AH863" s="31" t="s">
        <v>24888</v>
      </c>
      <c r="AI863" s="31" t="s">
        <v>305</v>
      </c>
      <c r="AJ863" s="31" t="s">
        <v>305</v>
      </c>
      <c r="AK863" s="31" t="s">
        <v>25</v>
      </c>
      <c r="AL863" s="31" t="s">
        <v>26</v>
      </c>
      <c r="AM863" s="31" t="s">
        <v>19</v>
      </c>
      <c r="AN863" s="31" t="s">
        <v>19</v>
      </c>
      <c r="AO863" s="31" t="s">
        <v>19</v>
      </c>
      <c r="AP863" s="31" t="s">
        <v>27</v>
      </c>
      <c r="AQ863" s="31" t="s">
        <v>24889</v>
      </c>
      <c r="AR863" s="31" t="s">
        <v>19</v>
      </c>
      <c r="AS863" s="59">
        <v>43932</v>
      </c>
      <c r="AT863" s="32">
        <v>79.819999999999993</v>
      </c>
      <c r="AU863" s="33" t="s">
        <v>28</v>
      </c>
      <c r="AV863" s="32">
        <v>1</v>
      </c>
      <c r="AW863" s="33" t="s">
        <v>29</v>
      </c>
      <c r="AX863" s="34">
        <v>6</v>
      </c>
      <c r="AY863" s="32">
        <v>1</v>
      </c>
      <c r="AZ863" s="33" t="s">
        <v>29</v>
      </c>
      <c r="BA863" s="35">
        <v>1.8</v>
      </c>
      <c r="BB863" s="33" t="s">
        <v>30</v>
      </c>
      <c r="BC863" s="35">
        <v>5.54</v>
      </c>
      <c r="BD863" s="33" t="s">
        <v>30</v>
      </c>
      <c r="BE863" s="35">
        <v>0</v>
      </c>
      <c r="BF863" s="33" t="s">
        <v>30</v>
      </c>
      <c r="BG863" s="35">
        <v>0</v>
      </c>
      <c r="BH863" s="33" t="s">
        <v>30</v>
      </c>
      <c r="BI863" s="35">
        <v>0</v>
      </c>
      <c r="BJ863" s="33" t="s">
        <v>30</v>
      </c>
      <c r="BK863" s="35">
        <v>1.17</v>
      </c>
      <c r="BL863" s="33" t="s">
        <v>30</v>
      </c>
      <c r="BM863" s="35">
        <v>0.94</v>
      </c>
      <c r="BN863" s="33" t="s">
        <v>30</v>
      </c>
      <c r="BO863" s="35">
        <v>5.54</v>
      </c>
      <c r="BP863" s="33" t="s">
        <v>30</v>
      </c>
      <c r="BQ863" s="35">
        <v>2.2599999999999998</v>
      </c>
      <c r="BR863" s="33" t="s">
        <v>30</v>
      </c>
      <c r="BS863" s="9">
        <f>VLOOKUP(A863,HR!A:P,16,0)</f>
        <v>14</v>
      </c>
      <c r="BT863" s="9" t="str">
        <f>VLOOKUP(A863,HR!A:S,19,0)</f>
        <v>08:58</v>
      </c>
      <c r="BU863" s="9" t="str">
        <f>VLOOKUP(VALUE(AC863),Varios!A:J,9,0)</f>
        <v>-44442349--943010655--</v>
      </c>
      <c r="BV863" s="9" t="str">
        <f>VLOOKUP(VALUE(AC863),Varios!A:J,10,0)</f>
        <v>PEMC96</v>
      </c>
      <c r="BW863" s="9" t="str">
        <f t="shared" si="153"/>
        <v>Cod:11723779 - Cli:Medina De Solorzano, Julia - Tel.:-44442349--943010655-- -Dir:Ca. Octavio Espinoza 2 - Dist.:ASCOPE - ZV:PEMC96 -Llega:08:58</v>
      </c>
      <c r="BX863" t="str">
        <f t="shared" si="143"/>
        <v>3. Ent. PT</v>
      </c>
      <c r="BY863" t="str">
        <f t="shared" si="144"/>
        <v>4-Vta.</v>
      </c>
      <c r="BZ863" s="16" t="str">
        <f t="shared" si="145"/>
        <v>Contado</v>
      </c>
      <c r="CA863" s="16">
        <f t="shared" si="146"/>
        <v>5.54</v>
      </c>
      <c r="CB863" s="16" t="str">
        <f t="shared" si="147"/>
        <v xml:space="preserve"> </v>
      </c>
      <c r="CC863" s="16">
        <f t="shared" si="148"/>
        <v>1</v>
      </c>
      <c r="CD863" s="16" t="str">
        <f t="shared" si="149"/>
        <v xml:space="preserve"> </v>
      </c>
      <c r="CE863" s="16" t="str">
        <f t="shared" si="150"/>
        <v>Transporte: 3401642338 - Leon Cruz, Victor William</v>
      </c>
      <c r="CF863" s="16">
        <f t="shared" si="151"/>
        <v>0</v>
      </c>
      <c r="CG863" s="16" t="str">
        <f>IF(Tabla1[[#This Row],[Clientes]]=1,VLOOKUP(Tabla1[[#This Row],[BK49**]],HR!A:X,24,0),"")</f>
        <v/>
      </c>
    </row>
    <row r="864" spans="1:85" x14ac:dyDescent="0.25">
      <c r="A864" s="7" t="str">
        <f t="shared" si="152"/>
        <v>11723779</v>
      </c>
      <c r="B864" s="31" t="s">
        <v>24883</v>
      </c>
      <c r="C864" s="31" t="s">
        <v>0</v>
      </c>
      <c r="D864" s="31" t="s">
        <v>1</v>
      </c>
      <c r="E864" s="31" t="s">
        <v>192</v>
      </c>
      <c r="F864" s="31" t="s">
        <v>3</v>
      </c>
      <c r="G864" s="31" t="s">
        <v>24884</v>
      </c>
      <c r="H864" s="31" t="s">
        <v>4</v>
      </c>
      <c r="I864" s="31" t="s">
        <v>5</v>
      </c>
      <c r="J864" s="31" t="s">
        <v>6</v>
      </c>
      <c r="K864" s="31" t="s">
        <v>193</v>
      </c>
      <c r="L864" s="31" t="s">
        <v>19</v>
      </c>
      <c r="M864" s="31" t="s">
        <v>194</v>
      </c>
      <c r="N864" s="31" t="s">
        <v>193</v>
      </c>
      <c r="O864" s="31" t="s">
        <v>195</v>
      </c>
      <c r="P864" s="31" t="s">
        <v>11</v>
      </c>
      <c r="Q864" s="31" t="s">
        <v>24937</v>
      </c>
      <c r="R864" s="31" t="s">
        <v>12</v>
      </c>
      <c r="S864" s="31" t="s">
        <v>51</v>
      </c>
      <c r="T864" s="31" t="s">
        <v>53</v>
      </c>
      <c r="U864" s="31" t="s">
        <v>52</v>
      </c>
      <c r="V864" s="31" t="s">
        <v>16</v>
      </c>
      <c r="W864" s="31" t="s">
        <v>17</v>
      </c>
      <c r="X864" s="31" t="s">
        <v>24938</v>
      </c>
      <c r="Y864" s="31" t="s">
        <v>18</v>
      </c>
      <c r="Z864" s="31" t="s">
        <v>19</v>
      </c>
      <c r="AA864" s="31" t="s">
        <v>19</v>
      </c>
      <c r="AB864" s="31" t="s">
        <v>19</v>
      </c>
      <c r="AC864" s="31" t="s">
        <v>22977</v>
      </c>
      <c r="AD864" s="31" t="s">
        <v>12476</v>
      </c>
      <c r="AE864" s="31" t="s">
        <v>21</v>
      </c>
      <c r="AF864" s="31" t="s">
        <v>24939</v>
      </c>
      <c r="AG864" s="31" t="s">
        <v>24940</v>
      </c>
      <c r="AH864" s="31" t="s">
        <v>24888</v>
      </c>
      <c r="AI864" s="31" t="s">
        <v>305</v>
      </c>
      <c r="AJ864" s="31" t="s">
        <v>305</v>
      </c>
      <c r="AK864" s="31" t="s">
        <v>25</v>
      </c>
      <c r="AL864" s="31" t="s">
        <v>26</v>
      </c>
      <c r="AM864" s="31" t="s">
        <v>54</v>
      </c>
      <c r="AN864" s="31" t="s">
        <v>19</v>
      </c>
      <c r="AO864" s="31" t="s">
        <v>19</v>
      </c>
      <c r="AP864" s="31" t="s">
        <v>27</v>
      </c>
      <c r="AQ864" s="31" t="s">
        <v>24889</v>
      </c>
      <c r="AR864" s="31" t="s">
        <v>55</v>
      </c>
      <c r="AS864" s="59">
        <v>43932</v>
      </c>
      <c r="AT864" s="32">
        <v>79.819999999999993</v>
      </c>
      <c r="AU864" s="33" t="s">
        <v>28</v>
      </c>
      <c r="AV864" s="32">
        <v>1</v>
      </c>
      <c r="AW864" s="33" t="s">
        <v>16</v>
      </c>
      <c r="AX864" s="34">
        <v>15</v>
      </c>
      <c r="AY864" s="32">
        <v>1</v>
      </c>
      <c r="AZ864" s="33" t="s">
        <v>16</v>
      </c>
      <c r="BA864" s="35">
        <v>0.31</v>
      </c>
      <c r="BB864" s="33" t="s">
        <v>30</v>
      </c>
      <c r="BC864" s="35">
        <v>0.62</v>
      </c>
      <c r="BD864" s="33" t="s">
        <v>30</v>
      </c>
      <c r="BE864" s="35">
        <v>0</v>
      </c>
      <c r="BF864" s="33" t="s">
        <v>30</v>
      </c>
      <c r="BG864" s="35">
        <v>0</v>
      </c>
      <c r="BH864" s="33" t="s">
        <v>30</v>
      </c>
      <c r="BI864" s="35">
        <v>0</v>
      </c>
      <c r="BJ864" s="33" t="s">
        <v>30</v>
      </c>
      <c r="BK864" s="35">
        <v>0</v>
      </c>
      <c r="BL864" s="33" t="s">
        <v>30</v>
      </c>
      <c r="BM864" s="35">
        <v>0</v>
      </c>
      <c r="BN864" s="33" t="s">
        <v>30</v>
      </c>
      <c r="BO864" s="35">
        <v>0</v>
      </c>
      <c r="BP864" s="33" t="s">
        <v>30</v>
      </c>
      <c r="BQ864" s="35">
        <v>0</v>
      </c>
      <c r="BR864" s="33" t="s">
        <v>30</v>
      </c>
      <c r="BS864" s="9">
        <f>VLOOKUP(A864,HR!A:P,16,0)</f>
        <v>14</v>
      </c>
      <c r="BT864" s="9" t="str">
        <f>VLOOKUP(A864,HR!A:S,19,0)</f>
        <v>08:58</v>
      </c>
      <c r="BU864" s="9" t="str">
        <f>VLOOKUP(VALUE(AC864),Varios!A:J,9,0)</f>
        <v>-44442349--943010655--</v>
      </c>
      <c r="BV864" s="9" t="str">
        <f>VLOOKUP(VALUE(AC864),Varios!A:J,10,0)</f>
        <v>PEMC96</v>
      </c>
      <c r="BW864" s="9" t="str">
        <f t="shared" si="153"/>
        <v>Cod:11723779 - Cli:Medina De Solorzano, Julia - Tel.:-44442349--943010655-- -Dir:Ca. Octavio Espinoza 2 - Dist.:ASCOPE - ZV:PEMC96 -Llega:08:58</v>
      </c>
      <c r="BX864" t="str">
        <f t="shared" si="143"/>
        <v>3. Ent. PT</v>
      </c>
      <c r="BY864" t="str">
        <f t="shared" si="144"/>
        <v>5-Bon.</v>
      </c>
      <c r="BZ864" s="16" t="str">
        <f t="shared" si="145"/>
        <v>Contado</v>
      </c>
      <c r="CA864" s="16">
        <f t="shared" si="146"/>
        <v>0.62</v>
      </c>
      <c r="CB864" s="16" t="str">
        <f t="shared" si="147"/>
        <v xml:space="preserve"> </v>
      </c>
      <c r="CC864" s="16" t="str">
        <f t="shared" si="148"/>
        <v/>
      </c>
      <c r="CD864" s="16">
        <f t="shared" si="149"/>
        <v>1</v>
      </c>
      <c r="CE864" s="16" t="str">
        <f t="shared" si="150"/>
        <v>Transporte: 3401642338 - Leon Cruz, Victor William</v>
      </c>
      <c r="CF864" s="16">
        <f t="shared" si="151"/>
        <v>0</v>
      </c>
      <c r="CG864" s="16" t="str">
        <f>IF(Tabla1[[#This Row],[Clientes]]=1,VLOOKUP(Tabla1[[#This Row],[BK49**]],HR!A:X,24,0),"")</f>
        <v/>
      </c>
    </row>
    <row r="865" spans="1:85" x14ac:dyDescent="0.25">
      <c r="A865" s="7" t="str">
        <f t="shared" si="152"/>
        <v>10059402</v>
      </c>
      <c r="B865" s="31" t="s">
        <v>24883</v>
      </c>
      <c r="C865" s="31" t="s">
        <v>0</v>
      </c>
      <c r="D865" s="31" t="s">
        <v>1</v>
      </c>
      <c r="E865" s="31" t="s">
        <v>192</v>
      </c>
      <c r="F865" s="31" t="s">
        <v>3</v>
      </c>
      <c r="G865" s="31" t="s">
        <v>24884</v>
      </c>
      <c r="H865" s="31" t="s">
        <v>4</v>
      </c>
      <c r="I865" s="31" t="s">
        <v>5</v>
      </c>
      <c r="J865" s="31" t="s">
        <v>6</v>
      </c>
      <c r="K865" s="31" t="s">
        <v>193</v>
      </c>
      <c r="L865" s="31" t="s">
        <v>19</v>
      </c>
      <c r="M865" s="31" t="s">
        <v>194</v>
      </c>
      <c r="N865" s="31" t="s">
        <v>193</v>
      </c>
      <c r="O865" s="31" t="s">
        <v>195</v>
      </c>
      <c r="P865" s="31" t="s">
        <v>11</v>
      </c>
      <c r="Q865" s="31" t="s">
        <v>24941</v>
      </c>
      <c r="R865" s="31" t="s">
        <v>12</v>
      </c>
      <c r="S865" s="31" t="s">
        <v>49</v>
      </c>
      <c r="T865" s="31" t="s">
        <v>14</v>
      </c>
      <c r="U865" s="31" t="s">
        <v>50</v>
      </c>
      <c r="V865" s="31" t="s">
        <v>16</v>
      </c>
      <c r="W865" s="31" t="s">
        <v>17</v>
      </c>
      <c r="X865" s="31" t="s">
        <v>24942</v>
      </c>
      <c r="Y865" s="31" t="s">
        <v>18</v>
      </c>
      <c r="Z865" s="31" t="s">
        <v>19</v>
      </c>
      <c r="AA865" s="31" t="s">
        <v>19</v>
      </c>
      <c r="AB865" s="31" t="s">
        <v>19</v>
      </c>
      <c r="AC865" s="31" t="s">
        <v>22953</v>
      </c>
      <c r="AD865" s="31" t="s">
        <v>11270</v>
      </c>
      <c r="AE865" s="31" t="s">
        <v>60</v>
      </c>
      <c r="AF865" s="31" t="s">
        <v>24943</v>
      </c>
      <c r="AG865" s="31" t="s">
        <v>19</v>
      </c>
      <c r="AH865" s="31" t="s">
        <v>24888</v>
      </c>
      <c r="AI865" s="31" t="s">
        <v>22683</v>
      </c>
      <c r="AJ865" s="31" t="s">
        <v>305</v>
      </c>
      <c r="AK865" s="31" t="s">
        <v>25</v>
      </c>
      <c r="AL865" s="31" t="s">
        <v>26</v>
      </c>
      <c r="AM865" s="31" t="s">
        <v>19</v>
      </c>
      <c r="AN865" s="31" t="s">
        <v>19</v>
      </c>
      <c r="AO865" s="31" t="s">
        <v>19</v>
      </c>
      <c r="AP865" s="31" t="s">
        <v>27</v>
      </c>
      <c r="AQ865" s="31" t="s">
        <v>24889</v>
      </c>
      <c r="AR865" s="31" t="s">
        <v>19</v>
      </c>
      <c r="AS865" s="59">
        <v>43932</v>
      </c>
      <c r="AT865" s="32">
        <v>79.819999999999993</v>
      </c>
      <c r="AU865" s="33" t="s">
        <v>28</v>
      </c>
      <c r="AV865" s="32">
        <v>1</v>
      </c>
      <c r="AW865" s="33" t="s">
        <v>29</v>
      </c>
      <c r="AX865" s="34">
        <v>15</v>
      </c>
      <c r="AY865" s="32">
        <v>1</v>
      </c>
      <c r="AZ865" s="33" t="s">
        <v>29</v>
      </c>
      <c r="BA865" s="35">
        <v>3.24</v>
      </c>
      <c r="BB865" s="33" t="s">
        <v>30</v>
      </c>
      <c r="BC865" s="35">
        <v>9.24</v>
      </c>
      <c r="BD865" s="33" t="s">
        <v>30</v>
      </c>
      <c r="BE865" s="35">
        <v>0</v>
      </c>
      <c r="BF865" s="33" t="s">
        <v>30</v>
      </c>
      <c r="BG865" s="35">
        <v>-0.54</v>
      </c>
      <c r="BH865" s="33" t="s">
        <v>30</v>
      </c>
      <c r="BI865" s="35">
        <v>0</v>
      </c>
      <c r="BJ865" s="33" t="s">
        <v>30</v>
      </c>
      <c r="BK865" s="35">
        <v>1.83</v>
      </c>
      <c r="BL865" s="33" t="s">
        <v>30</v>
      </c>
      <c r="BM865" s="35">
        <v>1.48</v>
      </c>
      <c r="BN865" s="33" t="s">
        <v>30</v>
      </c>
      <c r="BO865" s="35">
        <v>8.6999999999999993</v>
      </c>
      <c r="BP865" s="33" t="s">
        <v>30</v>
      </c>
      <c r="BQ865" s="35">
        <v>3.55</v>
      </c>
      <c r="BR865" s="33" t="s">
        <v>30</v>
      </c>
      <c r="BS865" s="9">
        <f>VLOOKUP(A865,HR!A:P,16,0)</f>
        <v>6</v>
      </c>
      <c r="BT865" s="9" t="str">
        <f>VLOOKUP(A865,HR!A:S,19,0)</f>
        <v>08:17</v>
      </c>
      <c r="BU865" s="9" t="str">
        <f>VLOOKUP(VALUE(AC865),Varios!A:J,9,0)</f>
        <v>---949498483--</v>
      </c>
      <c r="BV865" s="9" t="str">
        <f>VLOOKUP(VALUE(AC865),Varios!A:J,10,0)</f>
        <v>PEMC96</v>
      </c>
      <c r="BW865" s="9" t="str">
        <f t="shared" si="153"/>
        <v>Cod:10059402 - Cli:Cherres Ramirez, Eva Fireley - Tel.:---949498483-- -Dir:Ca. Mz-Cuzco 3 - Dist.:SANTIAGO DE CAO - ZV:PEMC96 -Llega:08:17</v>
      </c>
      <c r="BX865" t="str">
        <f t="shared" si="143"/>
        <v>3. Ent. PT</v>
      </c>
      <c r="BY865" t="str">
        <f t="shared" si="144"/>
        <v>4-Vta.</v>
      </c>
      <c r="BZ865" s="16" t="str">
        <f t="shared" si="145"/>
        <v>Contado</v>
      </c>
      <c r="CA865" s="16">
        <f t="shared" si="146"/>
        <v>9.24</v>
      </c>
      <c r="CB865" s="16" t="str">
        <f t="shared" si="147"/>
        <v xml:space="preserve"> </v>
      </c>
      <c r="CC865" s="16">
        <f t="shared" si="148"/>
        <v>1</v>
      </c>
      <c r="CD865" s="16" t="str">
        <f t="shared" si="149"/>
        <v xml:space="preserve"> </v>
      </c>
      <c r="CE865" s="16" t="str">
        <f t="shared" si="150"/>
        <v>Transporte: 3401642338 - Leon Cruz, Victor William</v>
      </c>
      <c r="CF865" s="16">
        <f t="shared" si="151"/>
        <v>1</v>
      </c>
      <c r="CG865" s="16">
        <f>IF(Tabla1[[#This Row],[Clientes]]=1,VLOOKUP(Tabla1[[#This Row],[BK49**]],HR!A:X,24,0),"")</f>
        <v>0.1</v>
      </c>
    </row>
    <row r="866" spans="1:85" x14ac:dyDescent="0.25">
      <c r="A866" s="7" t="str">
        <f t="shared" si="152"/>
        <v>10059402</v>
      </c>
      <c r="B866" s="31" t="s">
        <v>24883</v>
      </c>
      <c r="C866" s="31" t="s">
        <v>0</v>
      </c>
      <c r="D866" s="31" t="s">
        <v>1</v>
      </c>
      <c r="E866" s="31" t="s">
        <v>192</v>
      </c>
      <c r="F866" s="31" t="s">
        <v>3</v>
      </c>
      <c r="G866" s="31" t="s">
        <v>24884</v>
      </c>
      <c r="H866" s="31" t="s">
        <v>4</v>
      </c>
      <c r="I866" s="31" t="s">
        <v>5</v>
      </c>
      <c r="J866" s="31" t="s">
        <v>6</v>
      </c>
      <c r="K866" s="31" t="s">
        <v>193</v>
      </c>
      <c r="L866" s="31" t="s">
        <v>19</v>
      </c>
      <c r="M866" s="31" t="s">
        <v>194</v>
      </c>
      <c r="N866" s="31" t="s">
        <v>193</v>
      </c>
      <c r="O866" s="31" t="s">
        <v>195</v>
      </c>
      <c r="P866" s="31" t="s">
        <v>11</v>
      </c>
      <c r="Q866" s="31" t="s">
        <v>24941</v>
      </c>
      <c r="R866" s="31" t="s">
        <v>12</v>
      </c>
      <c r="S866" s="31" t="s">
        <v>13</v>
      </c>
      <c r="T866" s="31" t="s">
        <v>14</v>
      </c>
      <c r="U866" s="31" t="s">
        <v>15</v>
      </c>
      <c r="V866" s="31" t="s">
        <v>16</v>
      </c>
      <c r="W866" s="31" t="s">
        <v>17</v>
      </c>
      <c r="X866" s="31" t="s">
        <v>24942</v>
      </c>
      <c r="Y866" s="31" t="s">
        <v>18</v>
      </c>
      <c r="Z866" s="31" t="s">
        <v>19</v>
      </c>
      <c r="AA866" s="31" t="s">
        <v>19</v>
      </c>
      <c r="AB866" s="31" t="s">
        <v>19</v>
      </c>
      <c r="AC866" s="31" t="s">
        <v>22953</v>
      </c>
      <c r="AD866" s="31" t="s">
        <v>11270</v>
      </c>
      <c r="AE866" s="31" t="s">
        <v>60</v>
      </c>
      <c r="AF866" s="31" t="s">
        <v>24943</v>
      </c>
      <c r="AG866" s="31" t="s">
        <v>19</v>
      </c>
      <c r="AH866" s="31" t="s">
        <v>24888</v>
      </c>
      <c r="AI866" s="31" t="s">
        <v>22683</v>
      </c>
      <c r="AJ866" s="31" t="s">
        <v>305</v>
      </c>
      <c r="AK866" s="31" t="s">
        <v>25</v>
      </c>
      <c r="AL866" s="31" t="s">
        <v>26</v>
      </c>
      <c r="AM866" s="31" t="s">
        <v>19</v>
      </c>
      <c r="AN866" s="31" t="s">
        <v>19</v>
      </c>
      <c r="AO866" s="31" t="s">
        <v>19</v>
      </c>
      <c r="AP866" s="31" t="s">
        <v>27</v>
      </c>
      <c r="AQ866" s="31" t="s">
        <v>24889</v>
      </c>
      <c r="AR866" s="31" t="s">
        <v>19</v>
      </c>
      <c r="AS866" s="59">
        <v>43932</v>
      </c>
      <c r="AT866" s="32">
        <v>79.819999999999993</v>
      </c>
      <c r="AU866" s="33" t="s">
        <v>28</v>
      </c>
      <c r="AV866" s="32">
        <v>2</v>
      </c>
      <c r="AW866" s="33" t="s">
        <v>29</v>
      </c>
      <c r="AX866" s="34">
        <v>4</v>
      </c>
      <c r="AY866" s="32">
        <v>2</v>
      </c>
      <c r="AZ866" s="33" t="s">
        <v>29</v>
      </c>
      <c r="BA866" s="35">
        <v>8.5</v>
      </c>
      <c r="BB866" s="33" t="s">
        <v>30</v>
      </c>
      <c r="BC866" s="35">
        <v>33.81</v>
      </c>
      <c r="BD866" s="33" t="s">
        <v>30</v>
      </c>
      <c r="BE866" s="35">
        <v>0</v>
      </c>
      <c r="BF866" s="33" t="s">
        <v>30</v>
      </c>
      <c r="BG866" s="35">
        <v>-3.96</v>
      </c>
      <c r="BH866" s="33" t="s">
        <v>30</v>
      </c>
      <c r="BI866" s="35">
        <v>0</v>
      </c>
      <c r="BJ866" s="33" t="s">
        <v>30</v>
      </c>
      <c r="BK866" s="35">
        <v>6.29</v>
      </c>
      <c r="BL866" s="33" t="s">
        <v>30</v>
      </c>
      <c r="BM866" s="35">
        <v>5.07</v>
      </c>
      <c r="BN866" s="33" t="s">
        <v>30</v>
      </c>
      <c r="BO866" s="35">
        <v>29.85</v>
      </c>
      <c r="BP866" s="33" t="s">
        <v>30</v>
      </c>
      <c r="BQ866" s="35">
        <v>12.18</v>
      </c>
      <c r="BR866" s="33" t="s">
        <v>30</v>
      </c>
      <c r="BS866" s="9">
        <f>VLOOKUP(A866,HR!A:P,16,0)</f>
        <v>6</v>
      </c>
      <c r="BT866" s="9" t="str">
        <f>VLOOKUP(A866,HR!A:S,19,0)</f>
        <v>08:17</v>
      </c>
      <c r="BU866" s="9" t="str">
        <f>VLOOKUP(VALUE(AC866),Varios!A:J,9,0)</f>
        <v>---949498483--</v>
      </c>
      <c r="BV866" s="9" t="str">
        <f>VLOOKUP(VALUE(AC866),Varios!A:J,10,0)</f>
        <v>PEMC96</v>
      </c>
      <c r="BW866" s="9" t="str">
        <f t="shared" si="153"/>
        <v>Cod:10059402 - Cli:Cherres Ramirez, Eva Fireley - Tel.:---949498483-- -Dir:Ca. Mz-Cuzco 3 - Dist.:SANTIAGO DE CAO - ZV:PEMC96 -Llega:08:17</v>
      </c>
      <c r="BX866" t="str">
        <f t="shared" si="143"/>
        <v>3. Ent. PT</v>
      </c>
      <c r="BY866" t="str">
        <f t="shared" si="144"/>
        <v>4-Vta.</v>
      </c>
      <c r="BZ866" s="16" t="str">
        <f t="shared" si="145"/>
        <v>Contado</v>
      </c>
      <c r="CA866" s="16">
        <f t="shared" si="146"/>
        <v>33.81</v>
      </c>
      <c r="CB866" s="16" t="str">
        <f t="shared" si="147"/>
        <v xml:space="preserve"> </v>
      </c>
      <c r="CC866" s="16">
        <f t="shared" si="148"/>
        <v>2</v>
      </c>
      <c r="CD866" s="16" t="str">
        <f t="shared" si="149"/>
        <v xml:space="preserve"> </v>
      </c>
      <c r="CE866" s="16" t="str">
        <f t="shared" si="150"/>
        <v>Transporte: 3401642338 - Leon Cruz, Victor William</v>
      </c>
      <c r="CF866" s="16">
        <f t="shared" si="151"/>
        <v>0</v>
      </c>
      <c r="CG866" s="16" t="str">
        <f>IF(Tabla1[[#This Row],[Clientes]]=1,VLOOKUP(Tabla1[[#This Row],[BK49**]],HR!A:X,24,0),"")</f>
        <v/>
      </c>
    </row>
    <row r="867" spans="1:85" x14ac:dyDescent="0.25">
      <c r="A867" s="7" t="str">
        <f t="shared" si="152"/>
        <v>12039740</v>
      </c>
      <c r="B867" s="31" t="s">
        <v>24883</v>
      </c>
      <c r="C867" s="31" t="s">
        <v>0</v>
      </c>
      <c r="D867" s="31" t="s">
        <v>1</v>
      </c>
      <c r="E867" s="31" t="s">
        <v>192</v>
      </c>
      <c r="F867" s="31" t="s">
        <v>3</v>
      </c>
      <c r="G867" s="31" t="s">
        <v>24884</v>
      </c>
      <c r="H867" s="31" t="s">
        <v>4</v>
      </c>
      <c r="I867" s="31" t="s">
        <v>5</v>
      </c>
      <c r="J867" s="31" t="s">
        <v>6</v>
      </c>
      <c r="K867" s="31" t="s">
        <v>193</v>
      </c>
      <c r="L867" s="31" t="s">
        <v>19</v>
      </c>
      <c r="M867" s="31" t="s">
        <v>194</v>
      </c>
      <c r="N867" s="31" t="s">
        <v>193</v>
      </c>
      <c r="O867" s="31" t="s">
        <v>195</v>
      </c>
      <c r="P867" s="31" t="s">
        <v>11</v>
      </c>
      <c r="Q867" s="31" t="s">
        <v>24944</v>
      </c>
      <c r="R867" s="31" t="s">
        <v>12</v>
      </c>
      <c r="S867" s="31" t="s">
        <v>13</v>
      </c>
      <c r="T867" s="31" t="s">
        <v>14</v>
      </c>
      <c r="U867" s="31" t="s">
        <v>15</v>
      </c>
      <c r="V867" s="31" t="s">
        <v>16</v>
      </c>
      <c r="W867" s="31" t="s">
        <v>17</v>
      </c>
      <c r="X867" s="31" t="s">
        <v>24945</v>
      </c>
      <c r="Y867" s="31" t="s">
        <v>18</v>
      </c>
      <c r="Z867" s="31" t="s">
        <v>19</v>
      </c>
      <c r="AA867" s="31" t="s">
        <v>19</v>
      </c>
      <c r="AB867" s="31" t="s">
        <v>19</v>
      </c>
      <c r="AC867" s="31" t="s">
        <v>22980</v>
      </c>
      <c r="AD867" s="31" t="s">
        <v>12512</v>
      </c>
      <c r="AE867" s="31" t="s">
        <v>21</v>
      </c>
      <c r="AF867" s="31" t="s">
        <v>24946</v>
      </c>
      <c r="AG867" s="31" t="s">
        <v>19</v>
      </c>
      <c r="AH867" s="31" t="s">
        <v>19</v>
      </c>
      <c r="AI867" s="31" t="s">
        <v>22683</v>
      </c>
      <c r="AJ867" s="31" t="s">
        <v>305</v>
      </c>
      <c r="AK867" s="31" t="s">
        <v>25</v>
      </c>
      <c r="AL867" s="31" t="s">
        <v>26</v>
      </c>
      <c r="AM867" s="31" t="s">
        <v>19</v>
      </c>
      <c r="AN867" s="31" t="s">
        <v>19</v>
      </c>
      <c r="AO867" s="31" t="s">
        <v>19</v>
      </c>
      <c r="AP867" s="31" t="s">
        <v>27</v>
      </c>
      <c r="AQ867" s="31" t="s">
        <v>24889</v>
      </c>
      <c r="AR867" s="31" t="s">
        <v>19</v>
      </c>
      <c r="AS867" s="59">
        <v>43932</v>
      </c>
      <c r="AT867" s="32">
        <v>79.819999999999993</v>
      </c>
      <c r="AU867" s="33" t="s">
        <v>28</v>
      </c>
      <c r="AV867" s="32">
        <v>1</v>
      </c>
      <c r="AW867" s="33" t="s">
        <v>29</v>
      </c>
      <c r="AX867" s="34">
        <v>4</v>
      </c>
      <c r="AY867" s="32">
        <v>1</v>
      </c>
      <c r="AZ867" s="33" t="s">
        <v>29</v>
      </c>
      <c r="BA867" s="35">
        <v>4.25</v>
      </c>
      <c r="BB867" s="33" t="s">
        <v>30</v>
      </c>
      <c r="BC867" s="35">
        <v>16.91</v>
      </c>
      <c r="BD867" s="33" t="s">
        <v>30</v>
      </c>
      <c r="BE867" s="35">
        <v>0</v>
      </c>
      <c r="BF867" s="33" t="s">
        <v>30</v>
      </c>
      <c r="BG867" s="35">
        <v>-0.99</v>
      </c>
      <c r="BH867" s="33" t="s">
        <v>30</v>
      </c>
      <c r="BI867" s="35">
        <v>0</v>
      </c>
      <c r="BJ867" s="33" t="s">
        <v>30</v>
      </c>
      <c r="BK867" s="35">
        <v>3.35</v>
      </c>
      <c r="BL867" s="33" t="s">
        <v>30</v>
      </c>
      <c r="BM867" s="35">
        <v>2.71</v>
      </c>
      <c r="BN867" s="33" t="s">
        <v>30</v>
      </c>
      <c r="BO867" s="35">
        <v>15.92</v>
      </c>
      <c r="BP867" s="33" t="s">
        <v>30</v>
      </c>
      <c r="BQ867" s="35">
        <v>6.5</v>
      </c>
      <c r="BR867" s="33" t="s">
        <v>30</v>
      </c>
      <c r="BS867" s="9">
        <f>VLOOKUP(A867,HR!A:P,16,0)</f>
        <v>15</v>
      </c>
      <c r="BT867" s="9" t="str">
        <f>VLOOKUP(A867,HR!A:S,19,0)</f>
        <v>09:04</v>
      </c>
      <c r="BU867" s="9" t="str">
        <f>VLOOKUP(VALUE(AC867),Varios!A:J,9,0)</f>
        <v>-44371789--988793060--</v>
      </c>
      <c r="BV867" s="9" t="str">
        <f>VLOOKUP(VALUE(AC867),Varios!A:J,10,0)</f>
        <v>PEMC96</v>
      </c>
      <c r="BW867" s="9" t="str">
        <f t="shared" si="153"/>
        <v>Cod:12039740 - Cli:Ninatanta Aldana, Vanessa Judith - Tel.:-44371789--988793060-- -Dir:Jr. Real 38 - Dist.:SANTIAGO DE CAO - ZV:PEMC96 -Llega:09:04</v>
      </c>
      <c r="BX867" t="str">
        <f t="shared" si="143"/>
        <v>3. Ent. PT</v>
      </c>
      <c r="BY867" t="str">
        <f t="shared" si="144"/>
        <v>4-Vta.</v>
      </c>
      <c r="BZ867" s="16" t="str">
        <f t="shared" si="145"/>
        <v>Contado</v>
      </c>
      <c r="CA867" s="16">
        <f t="shared" si="146"/>
        <v>16.91</v>
      </c>
      <c r="CB867" s="16" t="str">
        <f t="shared" si="147"/>
        <v xml:space="preserve"> </v>
      </c>
      <c r="CC867" s="16">
        <f t="shared" si="148"/>
        <v>1</v>
      </c>
      <c r="CD867" s="16" t="str">
        <f t="shared" si="149"/>
        <v xml:space="preserve"> </v>
      </c>
      <c r="CE867" s="16" t="str">
        <f t="shared" si="150"/>
        <v>Transporte: 3401642338 - Leon Cruz, Victor William</v>
      </c>
      <c r="CF867" s="16">
        <f t="shared" si="151"/>
        <v>1</v>
      </c>
      <c r="CG867" s="16">
        <f>IF(Tabla1[[#This Row],[Clientes]]=1,VLOOKUP(Tabla1[[#This Row],[BK49**]],HR!A:X,24,0),"")</f>
        <v>0.2</v>
      </c>
    </row>
    <row r="868" spans="1:85" x14ac:dyDescent="0.25">
      <c r="A868" s="7" t="str">
        <f t="shared" si="152"/>
        <v>12039740</v>
      </c>
      <c r="B868" s="31" t="s">
        <v>24883</v>
      </c>
      <c r="C868" s="31" t="s">
        <v>0</v>
      </c>
      <c r="D868" s="31" t="s">
        <v>1</v>
      </c>
      <c r="E868" s="31" t="s">
        <v>192</v>
      </c>
      <c r="F868" s="31" t="s">
        <v>3</v>
      </c>
      <c r="G868" s="31" t="s">
        <v>24884</v>
      </c>
      <c r="H868" s="31" t="s">
        <v>4</v>
      </c>
      <c r="I868" s="31" t="s">
        <v>5</v>
      </c>
      <c r="J868" s="31" t="s">
        <v>6</v>
      </c>
      <c r="K868" s="31" t="s">
        <v>193</v>
      </c>
      <c r="L868" s="31" t="s">
        <v>19</v>
      </c>
      <c r="M868" s="31" t="s">
        <v>194</v>
      </c>
      <c r="N868" s="31" t="s">
        <v>193</v>
      </c>
      <c r="O868" s="31" t="s">
        <v>195</v>
      </c>
      <c r="P868" s="31" t="s">
        <v>11</v>
      </c>
      <c r="Q868" s="31" t="s">
        <v>24944</v>
      </c>
      <c r="R868" s="31" t="s">
        <v>12</v>
      </c>
      <c r="S868" s="31" t="s">
        <v>39</v>
      </c>
      <c r="T868" s="31" t="s">
        <v>14</v>
      </c>
      <c r="U868" s="31" t="s">
        <v>40</v>
      </c>
      <c r="V868" s="31" t="s">
        <v>16</v>
      </c>
      <c r="W868" s="31" t="s">
        <v>17</v>
      </c>
      <c r="X868" s="31" t="s">
        <v>24945</v>
      </c>
      <c r="Y868" s="31" t="s">
        <v>18</v>
      </c>
      <c r="Z868" s="31" t="s">
        <v>19</v>
      </c>
      <c r="AA868" s="31" t="s">
        <v>19</v>
      </c>
      <c r="AB868" s="31" t="s">
        <v>19</v>
      </c>
      <c r="AC868" s="31" t="s">
        <v>22980</v>
      </c>
      <c r="AD868" s="31" t="s">
        <v>12512</v>
      </c>
      <c r="AE868" s="31" t="s">
        <v>21</v>
      </c>
      <c r="AF868" s="31" t="s">
        <v>24946</v>
      </c>
      <c r="AG868" s="31" t="s">
        <v>19</v>
      </c>
      <c r="AH868" s="31" t="s">
        <v>19</v>
      </c>
      <c r="AI868" s="31" t="s">
        <v>22683</v>
      </c>
      <c r="AJ868" s="31" t="s">
        <v>305</v>
      </c>
      <c r="AK868" s="31" t="s">
        <v>41</v>
      </c>
      <c r="AL868" s="31" t="s">
        <v>26</v>
      </c>
      <c r="AM868" s="31" t="s">
        <v>19</v>
      </c>
      <c r="AN868" s="31" t="s">
        <v>19</v>
      </c>
      <c r="AO868" s="31" t="s">
        <v>19</v>
      </c>
      <c r="AP868" s="31" t="s">
        <v>27</v>
      </c>
      <c r="AQ868" s="31" t="s">
        <v>24889</v>
      </c>
      <c r="AR868" s="31" t="s">
        <v>19</v>
      </c>
      <c r="AS868" s="59">
        <v>43932</v>
      </c>
      <c r="AT868" s="32">
        <v>79.819999999999993</v>
      </c>
      <c r="AU868" s="33" t="s">
        <v>28</v>
      </c>
      <c r="AV868" s="32">
        <v>1</v>
      </c>
      <c r="AW868" s="33" t="s">
        <v>29</v>
      </c>
      <c r="AX868" s="34">
        <v>12</v>
      </c>
      <c r="AY868" s="32">
        <v>1</v>
      </c>
      <c r="AZ868" s="33" t="s">
        <v>29</v>
      </c>
      <c r="BA868" s="35">
        <v>4.25</v>
      </c>
      <c r="BB868" s="33" t="s">
        <v>30</v>
      </c>
      <c r="BC868" s="35">
        <v>7.24</v>
      </c>
      <c r="BD868" s="33" t="s">
        <v>30</v>
      </c>
      <c r="BE868" s="35">
        <v>0</v>
      </c>
      <c r="BF868" s="33" t="s">
        <v>30</v>
      </c>
      <c r="BG868" s="35">
        <v>0</v>
      </c>
      <c r="BH868" s="33" t="s">
        <v>30</v>
      </c>
      <c r="BI868" s="35">
        <v>0</v>
      </c>
      <c r="BJ868" s="33" t="s">
        <v>30</v>
      </c>
      <c r="BK868" s="35">
        <v>1.52</v>
      </c>
      <c r="BL868" s="33" t="s">
        <v>30</v>
      </c>
      <c r="BM868" s="35">
        <v>1.23</v>
      </c>
      <c r="BN868" s="33" t="s">
        <v>30</v>
      </c>
      <c r="BO868" s="35">
        <v>7.24</v>
      </c>
      <c r="BP868" s="33" t="s">
        <v>30</v>
      </c>
      <c r="BQ868" s="35">
        <v>2.75</v>
      </c>
      <c r="BR868" s="33" t="s">
        <v>30</v>
      </c>
      <c r="BS868" s="9">
        <f>VLOOKUP(A868,HR!A:P,16,0)</f>
        <v>15</v>
      </c>
      <c r="BT868" s="9" t="str">
        <f>VLOOKUP(A868,HR!A:S,19,0)</f>
        <v>09:04</v>
      </c>
      <c r="BU868" s="9" t="str">
        <f>VLOOKUP(VALUE(AC868),Varios!A:J,9,0)</f>
        <v>-44371789--988793060--</v>
      </c>
      <c r="BV868" s="9" t="str">
        <f>VLOOKUP(VALUE(AC868),Varios!A:J,10,0)</f>
        <v>PEMC96</v>
      </c>
      <c r="BW868" s="9" t="str">
        <f t="shared" si="153"/>
        <v>Cod:12039740 - Cli:Ninatanta Aldana, Vanessa Judith - Tel.:-44371789--988793060-- -Dir:Jr. Real 38 - Dist.:SANTIAGO DE CAO - ZV:PEMC96 -Llega:09:04</v>
      </c>
      <c r="BX868" t="str">
        <f t="shared" si="143"/>
        <v>3. Ent. PT</v>
      </c>
      <c r="BY868" t="str">
        <f t="shared" si="144"/>
        <v>4-Vta.</v>
      </c>
      <c r="BZ868" s="16" t="str">
        <f t="shared" si="145"/>
        <v>Contado</v>
      </c>
      <c r="CA868" s="16">
        <f t="shared" si="146"/>
        <v>7.24</v>
      </c>
      <c r="CB868" s="16" t="str">
        <f t="shared" si="147"/>
        <v xml:space="preserve"> </v>
      </c>
      <c r="CC868" s="16">
        <f t="shared" si="148"/>
        <v>1</v>
      </c>
      <c r="CD868" s="16" t="str">
        <f t="shared" si="149"/>
        <v xml:space="preserve"> </v>
      </c>
      <c r="CE868" s="16" t="str">
        <f t="shared" si="150"/>
        <v>Transporte: 3401642338 - Leon Cruz, Victor William</v>
      </c>
      <c r="CF868" s="16">
        <f t="shared" si="151"/>
        <v>0</v>
      </c>
      <c r="CG868" s="16" t="str">
        <f>IF(Tabla1[[#This Row],[Clientes]]=1,VLOOKUP(Tabla1[[#This Row],[BK49**]],HR!A:X,24,0),"")</f>
        <v/>
      </c>
    </row>
    <row r="869" spans="1:85" x14ac:dyDescent="0.25">
      <c r="A869" s="7" t="str">
        <f t="shared" si="152"/>
        <v>12039740</v>
      </c>
      <c r="B869" s="31" t="s">
        <v>24883</v>
      </c>
      <c r="C869" s="31" t="s">
        <v>0</v>
      </c>
      <c r="D869" s="31" t="s">
        <v>1</v>
      </c>
      <c r="E869" s="31" t="s">
        <v>192</v>
      </c>
      <c r="F869" s="31" t="s">
        <v>3</v>
      </c>
      <c r="G869" s="31" t="s">
        <v>24884</v>
      </c>
      <c r="H869" s="31" t="s">
        <v>4</v>
      </c>
      <c r="I869" s="31" t="s">
        <v>5</v>
      </c>
      <c r="J869" s="31" t="s">
        <v>6</v>
      </c>
      <c r="K869" s="31" t="s">
        <v>193</v>
      </c>
      <c r="L869" s="31" t="s">
        <v>19</v>
      </c>
      <c r="M869" s="31" t="s">
        <v>194</v>
      </c>
      <c r="N869" s="31" t="s">
        <v>193</v>
      </c>
      <c r="O869" s="31" t="s">
        <v>195</v>
      </c>
      <c r="P869" s="31" t="s">
        <v>11</v>
      </c>
      <c r="Q869" s="31" t="s">
        <v>24944</v>
      </c>
      <c r="R869" s="31" t="s">
        <v>12</v>
      </c>
      <c r="S869" s="31" t="s">
        <v>51</v>
      </c>
      <c r="T869" s="31" t="s">
        <v>14</v>
      </c>
      <c r="U869" s="31" t="s">
        <v>52</v>
      </c>
      <c r="V869" s="31" t="s">
        <v>16</v>
      </c>
      <c r="W869" s="31" t="s">
        <v>17</v>
      </c>
      <c r="X869" s="31" t="s">
        <v>24945</v>
      </c>
      <c r="Y869" s="31" t="s">
        <v>18</v>
      </c>
      <c r="Z869" s="31" t="s">
        <v>19</v>
      </c>
      <c r="AA869" s="31" t="s">
        <v>19</v>
      </c>
      <c r="AB869" s="31" t="s">
        <v>19</v>
      </c>
      <c r="AC869" s="31" t="s">
        <v>22980</v>
      </c>
      <c r="AD869" s="31" t="s">
        <v>12512</v>
      </c>
      <c r="AE869" s="31" t="s">
        <v>21</v>
      </c>
      <c r="AF869" s="31" t="s">
        <v>24946</v>
      </c>
      <c r="AG869" s="31" t="s">
        <v>19</v>
      </c>
      <c r="AH869" s="31" t="s">
        <v>19</v>
      </c>
      <c r="AI869" s="31" t="s">
        <v>22683</v>
      </c>
      <c r="AJ869" s="31" t="s">
        <v>305</v>
      </c>
      <c r="AK869" s="31" t="s">
        <v>25</v>
      </c>
      <c r="AL869" s="31" t="s">
        <v>26</v>
      </c>
      <c r="AM869" s="31" t="s">
        <v>19</v>
      </c>
      <c r="AN869" s="31" t="s">
        <v>19</v>
      </c>
      <c r="AO869" s="31" t="s">
        <v>19</v>
      </c>
      <c r="AP869" s="31" t="s">
        <v>27</v>
      </c>
      <c r="AQ869" s="31" t="s">
        <v>24889</v>
      </c>
      <c r="AR869" s="31" t="s">
        <v>19</v>
      </c>
      <c r="AS869" s="59">
        <v>43932</v>
      </c>
      <c r="AT869" s="32">
        <v>79.819999999999993</v>
      </c>
      <c r="AU869" s="33" t="s">
        <v>28</v>
      </c>
      <c r="AV869" s="32">
        <v>1</v>
      </c>
      <c r="AW869" s="33" t="s">
        <v>29</v>
      </c>
      <c r="AX869" s="34">
        <v>15</v>
      </c>
      <c r="AY869" s="32">
        <v>1</v>
      </c>
      <c r="AZ869" s="33" t="s">
        <v>29</v>
      </c>
      <c r="BA869" s="35">
        <v>4.72</v>
      </c>
      <c r="BB869" s="33" t="s">
        <v>30</v>
      </c>
      <c r="BC869" s="35">
        <v>9.27</v>
      </c>
      <c r="BD869" s="33" t="s">
        <v>30</v>
      </c>
      <c r="BE869" s="35">
        <v>0</v>
      </c>
      <c r="BF869" s="33" t="s">
        <v>30</v>
      </c>
      <c r="BG869" s="35">
        <v>0</v>
      </c>
      <c r="BH869" s="33" t="s">
        <v>30</v>
      </c>
      <c r="BI869" s="35">
        <v>0</v>
      </c>
      <c r="BJ869" s="33" t="s">
        <v>30</v>
      </c>
      <c r="BK869" s="35">
        <v>1.95</v>
      </c>
      <c r="BL869" s="33" t="s">
        <v>30</v>
      </c>
      <c r="BM869" s="35">
        <v>1.58</v>
      </c>
      <c r="BN869" s="33" t="s">
        <v>30</v>
      </c>
      <c r="BO869" s="35">
        <v>9.27</v>
      </c>
      <c r="BP869" s="33" t="s">
        <v>30</v>
      </c>
      <c r="BQ869" s="35">
        <v>3.79</v>
      </c>
      <c r="BR869" s="33" t="s">
        <v>30</v>
      </c>
      <c r="BS869" s="9">
        <f>VLOOKUP(A869,HR!A:P,16,0)</f>
        <v>15</v>
      </c>
      <c r="BT869" s="9" t="str">
        <f>VLOOKUP(A869,HR!A:S,19,0)</f>
        <v>09:04</v>
      </c>
      <c r="BU869" s="9" t="str">
        <f>VLOOKUP(VALUE(AC869),Varios!A:J,9,0)</f>
        <v>-44371789--988793060--</v>
      </c>
      <c r="BV869" s="9" t="str">
        <f>VLOOKUP(VALUE(AC869),Varios!A:J,10,0)</f>
        <v>PEMC96</v>
      </c>
      <c r="BW869" s="9" t="str">
        <f t="shared" si="153"/>
        <v>Cod:12039740 - Cli:Ninatanta Aldana, Vanessa Judith - Tel.:-44371789--988793060-- -Dir:Jr. Real 38 - Dist.:SANTIAGO DE CAO - ZV:PEMC96 -Llega:09:04</v>
      </c>
      <c r="BX869" t="str">
        <f t="shared" si="143"/>
        <v>3. Ent. PT</v>
      </c>
      <c r="BY869" t="str">
        <f t="shared" si="144"/>
        <v>4-Vta.</v>
      </c>
      <c r="BZ869" s="16" t="str">
        <f t="shared" si="145"/>
        <v>Contado</v>
      </c>
      <c r="CA869" s="16">
        <f t="shared" si="146"/>
        <v>9.27</v>
      </c>
      <c r="CB869" s="16" t="str">
        <f t="shared" si="147"/>
        <v xml:space="preserve"> </v>
      </c>
      <c r="CC869" s="16">
        <f t="shared" si="148"/>
        <v>1</v>
      </c>
      <c r="CD869" s="16" t="str">
        <f t="shared" si="149"/>
        <v xml:space="preserve"> </v>
      </c>
      <c r="CE869" s="16" t="str">
        <f t="shared" si="150"/>
        <v>Transporte: 3401642338 - Leon Cruz, Victor William</v>
      </c>
      <c r="CF869" s="16">
        <f t="shared" si="151"/>
        <v>0</v>
      </c>
      <c r="CG869" s="16" t="str">
        <f>IF(Tabla1[[#This Row],[Clientes]]=1,VLOOKUP(Tabla1[[#This Row],[BK49**]],HR!A:X,24,0),"")</f>
        <v/>
      </c>
    </row>
    <row r="870" spans="1:85" x14ac:dyDescent="0.25">
      <c r="A870" s="7" t="str">
        <f t="shared" si="152"/>
        <v>12039740</v>
      </c>
      <c r="B870" s="31" t="s">
        <v>24883</v>
      </c>
      <c r="C870" s="31" t="s">
        <v>0</v>
      </c>
      <c r="D870" s="31" t="s">
        <v>1</v>
      </c>
      <c r="E870" s="31" t="s">
        <v>192</v>
      </c>
      <c r="F870" s="31" t="s">
        <v>3</v>
      </c>
      <c r="G870" s="31" t="s">
        <v>24884</v>
      </c>
      <c r="H870" s="31" t="s">
        <v>4</v>
      </c>
      <c r="I870" s="31" t="s">
        <v>5</v>
      </c>
      <c r="J870" s="31" t="s">
        <v>6</v>
      </c>
      <c r="K870" s="31" t="s">
        <v>193</v>
      </c>
      <c r="L870" s="31" t="s">
        <v>19</v>
      </c>
      <c r="M870" s="31" t="s">
        <v>194</v>
      </c>
      <c r="N870" s="31" t="s">
        <v>193</v>
      </c>
      <c r="O870" s="31" t="s">
        <v>195</v>
      </c>
      <c r="P870" s="31" t="s">
        <v>11</v>
      </c>
      <c r="Q870" s="31" t="s">
        <v>24944</v>
      </c>
      <c r="R870" s="31" t="s">
        <v>12</v>
      </c>
      <c r="S870" s="31" t="s">
        <v>51</v>
      </c>
      <c r="T870" s="31" t="s">
        <v>53</v>
      </c>
      <c r="U870" s="31" t="s">
        <v>52</v>
      </c>
      <c r="V870" s="31" t="s">
        <v>16</v>
      </c>
      <c r="W870" s="31" t="s">
        <v>17</v>
      </c>
      <c r="X870" s="31" t="s">
        <v>24945</v>
      </c>
      <c r="Y870" s="31" t="s">
        <v>18</v>
      </c>
      <c r="Z870" s="31" t="s">
        <v>19</v>
      </c>
      <c r="AA870" s="31" t="s">
        <v>19</v>
      </c>
      <c r="AB870" s="31" t="s">
        <v>19</v>
      </c>
      <c r="AC870" s="31" t="s">
        <v>22980</v>
      </c>
      <c r="AD870" s="31" t="s">
        <v>12512</v>
      </c>
      <c r="AE870" s="31" t="s">
        <v>21</v>
      </c>
      <c r="AF870" s="31" t="s">
        <v>24946</v>
      </c>
      <c r="AG870" s="31" t="s">
        <v>19</v>
      </c>
      <c r="AH870" s="31" t="s">
        <v>19</v>
      </c>
      <c r="AI870" s="31" t="s">
        <v>22683</v>
      </c>
      <c r="AJ870" s="31" t="s">
        <v>305</v>
      </c>
      <c r="AK870" s="31" t="s">
        <v>25</v>
      </c>
      <c r="AL870" s="31" t="s">
        <v>26</v>
      </c>
      <c r="AM870" s="31" t="s">
        <v>54</v>
      </c>
      <c r="AN870" s="31" t="s">
        <v>19</v>
      </c>
      <c r="AO870" s="31" t="s">
        <v>19</v>
      </c>
      <c r="AP870" s="31" t="s">
        <v>27</v>
      </c>
      <c r="AQ870" s="31" t="s">
        <v>24889</v>
      </c>
      <c r="AR870" s="31" t="s">
        <v>55</v>
      </c>
      <c r="AS870" s="59">
        <v>43932</v>
      </c>
      <c r="AT870" s="32">
        <v>79.819999999999993</v>
      </c>
      <c r="AU870" s="33" t="s">
        <v>28</v>
      </c>
      <c r="AV870" s="32">
        <v>1</v>
      </c>
      <c r="AW870" s="33" t="s">
        <v>16</v>
      </c>
      <c r="AX870" s="34">
        <v>15</v>
      </c>
      <c r="AY870" s="32">
        <v>1</v>
      </c>
      <c r="AZ870" s="33" t="s">
        <v>16</v>
      </c>
      <c r="BA870" s="35">
        <v>0.31</v>
      </c>
      <c r="BB870" s="33" t="s">
        <v>30</v>
      </c>
      <c r="BC870" s="35">
        <v>0.62</v>
      </c>
      <c r="BD870" s="33" t="s">
        <v>30</v>
      </c>
      <c r="BE870" s="35">
        <v>0</v>
      </c>
      <c r="BF870" s="33" t="s">
        <v>30</v>
      </c>
      <c r="BG870" s="35">
        <v>0</v>
      </c>
      <c r="BH870" s="33" t="s">
        <v>30</v>
      </c>
      <c r="BI870" s="35">
        <v>0</v>
      </c>
      <c r="BJ870" s="33" t="s">
        <v>30</v>
      </c>
      <c r="BK870" s="35">
        <v>0</v>
      </c>
      <c r="BL870" s="33" t="s">
        <v>30</v>
      </c>
      <c r="BM870" s="35">
        <v>0</v>
      </c>
      <c r="BN870" s="33" t="s">
        <v>30</v>
      </c>
      <c r="BO870" s="35">
        <v>0</v>
      </c>
      <c r="BP870" s="33" t="s">
        <v>30</v>
      </c>
      <c r="BQ870" s="35">
        <v>0</v>
      </c>
      <c r="BR870" s="33" t="s">
        <v>30</v>
      </c>
      <c r="BS870" s="9">
        <f>VLOOKUP(A870,HR!A:P,16,0)</f>
        <v>15</v>
      </c>
      <c r="BT870" s="9" t="str">
        <f>VLOOKUP(A870,HR!A:S,19,0)</f>
        <v>09:04</v>
      </c>
      <c r="BU870" s="9" t="str">
        <f>VLOOKUP(VALUE(AC870),Varios!A:J,9,0)</f>
        <v>-44371789--988793060--</v>
      </c>
      <c r="BV870" s="9" t="str">
        <f>VLOOKUP(VALUE(AC870),Varios!A:J,10,0)</f>
        <v>PEMC96</v>
      </c>
      <c r="BW870" s="9" t="str">
        <f t="shared" si="153"/>
        <v>Cod:12039740 - Cli:Ninatanta Aldana, Vanessa Judith - Tel.:-44371789--988793060-- -Dir:Jr. Real 38 - Dist.:SANTIAGO DE CAO - ZV:PEMC96 -Llega:09:04</v>
      </c>
      <c r="BX870" t="str">
        <f t="shared" si="143"/>
        <v>3. Ent. PT</v>
      </c>
      <c r="BY870" t="str">
        <f t="shared" si="144"/>
        <v>5-Bon.</v>
      </c>
      <c r="BZ870" s="16" t="str">
        <f t="shared" si="145"/>
        <v>Contado</v>
      </c>
      <c r="CA870" s="16">
        <f t="shared" si="146"/>
        <v>0.62</v>
      </c>
      <c r="CB870" s="16" t="str">
        <f t="shared" si="147"/>
        <v xml:space="preserve"> </v>
      </c>
      <c r="CC870" s="16" t="str">
        <f t="shared" si="148"/>
        <v/>
      </c>
      <c r="CD870" s="16">
        <f t="shared" si="149"/>
        <v>1</v>
      </c>
      <c r="CE870" s="16" t="str">
        <f t="shared" si="150"/>
        <v>Transporte: 3401642338 - Leon Cruz, Victor William</v>
      </c>
      <c r="CF870" s="16">
        <f t="shared" si="151"/>
        <v>0</v>
      </c>
      <c r="CG870" s="16" t="str">
        <f>IF(Tabla1[[#This Row],[Clientes]]=1,VLOOKUP(Tabla1[[#This Row],[BK49**]],HR!A:X,24,0),"")</f>
        <v/>
      </c>
    </row>
    <row r="871" spans="1:85" x14ac:dyDescent="0.25">
      <c r="A871" s="7" t="str">
        <f t="shared" si="152"/>
        <v>12217221</v>
      </c>
      <c r="B871" s="31" t="s">
        <v>24883</v>
      </c>
      <c r="C871" s="31" t="s">
        <v>0</v>
      </c>
      <c r="D871" s="31" t="s">
        <v>1</v>
      </c>
      <c r="E871" s="31" t="s">
        <v>192</v>
      </c>
      <c r="F871" s="31" t="s">
        <v>3</v>
      </c>
      <c r="G871" s="31" t="s">
        <v>24884</v>
      </c>
      <c r="H871" s="31" t="s">
        <v>4</v>
      </c>
      <c r="I871" s="31" t="s">
        <v>5</v>
      </c>
      <c r="J871" s="31" t="s">
        <v>6</v>
      </c>
      <c r="K871" s="31" t="s">
        <v>193</v>
      </c>
      <c r="L871" s="31" t="s">
        <v>19</v>
      </c>
      <c r="M871" s="31" t="s">
        <v>194</v>
      </c>
      <c r="N871" s="31" t="s">
        <v>193</v>
      </c>
      <c r="O871" s="31" t="s">
        <v>195</v>
      </c>
      <c r="P871" s="31" t="s">
        <v>11</v>
      </c>
      <c r="Q871" s="31" t="s">
        <v>24947</v>
      </c>
      <c r="R871" s="31" t="s">
        <v>12</v>
      </c>
      <c r="S871" s="31" t="s">
        <v>109</v>
      </c>
      <c r="T871" s="31" t="s">
        <v>14</v>
      </c>
      <c r="U871" s="31" t="s">
        <v>110</v>
      </c>
      <c r="V871" s="31" t="s">
        <v>16</v>
      </c>
      <c r="W871" s="31" t="s">
        <v>17</v>
      </c>
      <c r="X871" s="31" t="s">
        <v>24948</v>
      </c>
      <c r="Y871" s="31" t="s">
        <v>18</v>
      </c>
      <c r="Z871" s="31" t="s">
        <v>19</v>
      </c>
      <c r="AA871" s="31" t="s">
        <v>19</v>
      </c>
      <c r="AB871" s="31" t="s">
        <v>19</v>
      </c>
      <c r="AC871" s="31" t="s">
        <v>22950</v>
      </c>
      <c r="AD871" s="31" t="s">
        <v>5593</v>
      </c>
      <c r="AE871" s="31" t="s">
        <v>21</v>
      </c>
      <c r="AF871" s="31" t="s">
        <v>24949</v>
      </c>
      <c r="AG871" s="31" t="s">
        <v>19</v>
      </c>
      <c r="AH871" s="31" t="s">
        <v>24950</v>
      </c>
      <c r="AI871" s="31" t="s">
        <v>22683</v>
      </c>
      <c r="AJ871" s="31" t="s">
        <v>305</v>
      </c>
      <c r="AK871" s="31" t="s">
        <v>25</v>
      </c>
      <c r="AL871" s="31" t="s">
        <v>26</v>
      </c>
      <c r="AM871" s="31" t="s">
        <v>19</v>
      </c>
      <c r="AN871" s="31" t="s">
        <v>19</v>
      </c>
      <c r="AO871" s="31" t="s">
        <v>19</v>
      </c>
      <c r="AP871" s="31" t="s">
        <v>27</v>
      </c>
      <c r="AQ871" s="31" t="s">
        <v>24889</v>
      </c>
      <c r="AR871" s="31" t="s">
        <v>19</v>
      </c>
      <c r="AS871" s="59">
        <v>43932</v>
      </c>
      <c r="AT871" s="32">
        <v>79.819999999999993</v>
      </c>
      <c r="AU871" s="33" t="s">
        <v>28</v>
      </c>
      <c r="AV871" s="32">
        <v>2</v>
      </c>
      <c r="AW871" s="33" t="s">
        <v>29</v>
      </c>
      <c r="AX871" s="34">
        <v>6</v>
      </c>
      <c r="AY871" s="32">
        <v>2</v>
      </c>
      <c r="AZ871" s="33" t="s">
        <v>29</v>
      </c>
      <c r="BA871" s="35">
        <v>3.6</v>
      </c>
      <c r="BB871" s="33" t="s">
        <v>30</v>
      </c>
      <c r="BC871" s="35">
        <v>11.08</v>
      </c>
      <c r="BD871" s="33" t="s">
        <v>30</v>
      </c>
      <c r="BE871" s="35">
        <v>0</v>
      </c>
      <c r="BF871" s="33" t="s">
        <v>30</v>
      </c>
      <c r="BG871" s="35">
        <v>0</v>
      </c>
      <c r="BH871" s="33" t="s">
        <v>30</v>
      </c>
      <c r="BI871" s="35">
        <v>0</v>
      </c>
      <c r="BJ871" s="33" t="s">
        <v>30</v>
      </c>
      <c r="BK871" s="35">
        <v>2.33</v>
      </c>
      <c r="BL871" s="33" t="s">
        <v>30</v>
      </c>
      <c r="BM871" s="35">
        <v>1.88</v>
      </c>
      <c r="BN871" s="33" t="s">
        <v>30</v>
      </c>
      <c r="BO871" s="35">
        <v>11.08</v>
      </c>
      <c r="BP871" s="33" t="s">
        <v>30</v>
      </c>
      <c r="BQ871" s="35">
        <v>4.5199999999999996</v>
      </c>
      <c r="BR871" s="33" t="s">
        <v>30</v>
      </c>
      <c r="BS871" s="9">
        <f>VLOOKUP(A871,HR!A:P,16,0)</f>
        <v>5</v>
      </c>
      <c r="BT871" s="9" t="str">
        <f>VLOOKUP(A871,HR!A:S,19,0)</f>
        <v>08:13</v>
      </c>
      <c r="BU871" s="9" t="str">
        <f>VLOOKUP(VALUE(AC871),Varios!A:J,9,0)</f>
        <v>---934805995--</v>
      </c>
      <c r="BV871" s="9" t="str">
        <f>VLOOKUP(VALUE(AC871),Varios!A:J,10,0)</f>
        <v>PEMC96</v>
      </c>
      <c r="BW871" s="9" t="str">
        <f t="shared" si="153"/>
        <v>Cod:12217221 - Cli:Rodriguez Ticlia, Fiorella Nataly - Tel.:---934805995-- -Dir:Ca. Pasco Mz Lt 11 - Dist.:SANTIAGO DE CAO - ZV:PEMC96 -Llega:08:13</v>
      </c>
      <c r="BX871" t="str">
        <f t="shared" si="143"/>
        <v>3. Ent. PT</v>
      </c>
      <c r="BY871" t="str">
        <f t="shared" si="144"/>
        <v>4-Vta.</v>
      </c>
      <c r="BZ871" s="16" t="str">
        <f t="shared" si="145"/>
        <v>Contado</v>
      </c>
      <c r="CA871" s="16">
        <f t="shared" si="146"/>
        <v>11.08</v>
      </c>
      <c r="CB871" s="16" t="str">
        <f t="shared" si="147"/>
        <v xml:space="preserve"> </v>
      </c>
      <c r="CC871" s="16">
        <f t="shared" si="148"/>
        <v>2</v>
      </c>
      <c r="CD871" s="16" t="str">
        <f t="shared" si="149"/>
        <v xml:space="preserve"> </v>
      </c>
      <c r="CE871" s="16" t="str">
        <f t="shared" si="150"/>
        <v>Transporte: 3401642338 - Leon Cruz, Victor William</v>
      </c>
      <c r="CF871" s="16">
        <f t="shared" si="151"/>
        <v>1</v>
      </c>
      <c r="CG871" s="16">
        <f>IF(Tabla1[[#This Row],[Clientes]]=1,VLOOKUP(Tabla1[[#This Row],[BK49**]],HR!A:X,24,0),"")</f>
        <v>0.3</v>
      </c>
    </row>
    <row r="872" spans="1:85" x14ac:dyDescent="0.25">
      <c r="A872" s="7" t="str">
        <f t="shared" si="152"/>
        <v>12217221</v>
      </c>
      <c r="B872" s="31" t="s">
        <v>24883</v>
      </c>
      <c r="C872" s="31" t="s">
        <v>0</v>
      </c>
      <c r="D872" s="31" t="s">
        <v>1</v>
      </c>
      <c r="E872" s="31" t="s">
        <v>192</v>
      </c>
      <c r="F872" s="31" t="s">
        <v>3</v>
      </c>
      <c r="G872" s="31" t="s">
        <v>24884</v>
      </c>
      <c r="H872" s="31" t="s">
        <v>4</v>
      </c>
      <c r="I872" s="31" t="s">
        <v>5</v>
      </c>
      <c r="J872" s="31" t="s">
        <v>6</v>
      </c>
      <c r="K872" s="31" t="s">
        <v>193</v>
      </c>
      <c r="L872" s="31" t="s">
        <v>19</v>
      </c>
      <c r="M872" s="31" t="s">
        <v>194</v>
      </c>
      <c r="N872" s="31" t="s">
        <v>193</v>
      </c>
      <c r="O872" s="31" t="s">
        <v>195</v>
      </c>
      <c r="P872" s="31" t="s">
        <v>11</v>
      </c>
      <c r="Q872" s="31" t="s">
        <v>24947</v>
      </c>
      <c r="R872" s="31" t="s">
        <v>12</v>
      </c>
      <c r="S872" s="31" t="s">
        <v>57</v>
      </c>
      <c r="T872" s="31" t="s">
        <v>14</v>
      </c>
      <c r="U872" s="31" t="s">
        <v>58</v>
      </c>
      <c r="V872" s="31" t="s">
        <v>16</v>
      </c>
      <c r="W872" s="31" t="s">
        <v>17</v>
      </c>
      <c r="X872" s="31" t="s">
        <v>24948</v>
      </c>
      <c r="Y872" s="31" t="s">
        <v>18</v>
      </c>
      <c r="Z872" s="31" t="s">
        <v>19</v>
      </c>
      <c r="AA872" s="31" t="s">
        <v>19</v>
      </c>
      <c r="AB872" s="31" t="s">
        <v>19</v>
      </c>
      <c r="AC872" s="31" t="s">
        <v>22950</v>
      </c>
      <c r="AD872" s="31" t="s">
        <v>5593</v>
      </c>
      <c r="AE872" s="31" t="s">
        <v>21</v>
      </c>
      <c r="AF872" s="31" t="s">
        <v>24949</v>
      </c>
      <c r="AG872" s="31" t="s">
        <v>19</v>
      </c>
      <c r="AH872" s="31" t="s">
        <v>24950</v>
      </c>
      <c r="AI872" s="31" t="s">
        <v>22683</v>
      </c>
      <c r="AJ872" s="31" t="s">
        <v>305</v>
      </c>
      <c r="AK872" s="31" t="s">
        <v>35</v>
      </c>
      <c r="AL872" s="31" t="s">
        <v>26</v>
      </c>
      <c r="AM872" s="31" t="s">
        <v>19</v>
      </c>
      <c r="AN872" s="31" t="s">
        <v>19</v>
      </c>
      <c r="AO872" s="31" t="s">
        <v>19</v>
      </c>
      <c r="AP872" s="31" t="s">
        <v>27</v>
      </c>
      <c r="AQ872" s="31" t="s">
        <v>24889</v>
      </c>
      <c r="AR872" s="31" t="s">
        <v>19</v>
      </c>
      <c r="AS872" s="59">
        <v>43932</v>
      </c>
      <c r="AT872" s="32">
        <v>79.819999999999993</v>
      </c>
      <c r="AU872" s="33" t="s">
        <v>28</v>
      </c>
      <c r="AV872" s="32">
        <v>2</v>
      </c>
      <c r="AW872" s="33" t="s">
        <v>29</v>
      </c>
      <c r="AX872" s="34">
        <v>1</v>
      </c>
      <c r="AY872" s="32">
        <v>2</v>
      </c>
      <c r="AZ872" s="33" t="s">
        <v>29</v>
      </c>
      <c r="BA872" s="35">
        <v>5.77</v>
      </c>
      <c r="BB872" s="33" t="s">
        <v>30</v>
      </c>
      <c r="BC872" s="35">
        <v>12.88</v>
      </c>
      <c r="BD872" s="33" t="s">
        <v>30</v>
      </c>
      <c r="BE872" s="35">
        <v>0</v>
      </c>
      <c r="BF872" s="33" t="s">
        <v>30</v>
      </c>
      <c r="BG872" s="35">
        <v>0</v>
      </c>
      <c r="BH872" s="33" t="s">
        <v>30</v>
      </c>
      <c r="BI872" s="35">
        <v>0</v>
      </c>
      <c r="BJ872" s="33" t="s">
        <v>30</v>
      </c>
      <c r="BK872" s="35">
        <v>2.3199999999999998</v>
      </c>
      <c r="BL872" s="33" t="s">
        <v>30</v>
      </c>
      <c r="BM872" s="35">
        <v>0</v>
      </c>
      <c r="BN872" s="33" t="s">
        <v>30</v>
      </c>
      <c r="BO872" s="35">
        <v>12.88</v>
      </c>
      <c r="BP872" s="33" t="s">
        <v>30</v>
      </c>
      <c r="BQ872" s="35">
        <v>2.62</v>
      </c>
      <c r="BR872" s="33" t="s">
        <v>30</v>
      </c>
      <c r="BS872" s="9">
        <f>VLOOKUP(A872,HR!A:P,16,0)</f>
        <v>5</v>
      </c>
      <c r="BT872" s="9" t="str">
        <f>VLOOKUP(A872,HR!A:S,19,0)</f>
        <v>08:13</v>
      </c>
      <c r="BU872" s="9" t="str">
        <f>VLOOKUP(VALUE(AC872),Varios!A:J,9,0)</f>
        <v>---934805995--</v>
      </c>
      <c r="BV872" s="9" t="str">
        <f>VLOOKUP(VALUE(AC872),Varios!A:J,10,0)</f>
        <v>PEMC96</v>
      </c>
      <c r="BW872" s="9" t="str">
        <f t="shared" si="153"/>
        <v>Cod:12217221 - Cli:Rodriguez Ticlia, Fiorella Nataly - Tel.:---934805995-- -Dir:Ca. Pasco Mz Lt 11 - Dist.:SANTIAGO DE CAO - ZV:PEMC96 -Llega:08:13</v>
      </c>
      <c r="BX872" t="str">
        <f t="shared" si="143"/>
        <v>3. Ent. PT</v>
      </c>
      <c r="BY872" t="str">
        <f t="shared" si="144"/>
        <v>4-Vta.</v>
      </c>
      <c r="BZ872" s="16" t="str">
        <f t="shared" si="145"/>
        <v>Contado</v>
      </c>
      <c r="CA872" s="16">
        <f t="shared" si="146"/>
        <v>12.88</v>
      </c>
      <c r="CB872" s="16" t="str">
        <f t="shared" si="147"/>
        <v xml:space="preserve"> </v>
      </c>
      <c r="CC872" s="16">
        <f t="shared" si="148"/>
        <v>2</v>
      </c>
      <c r="CD872" s="16" t="str">
        <f t="shared" si="149"/>
        <v xml:space="preserve"> </v>
      </c>
      <c r="CE872" s="16" t="str">
        <f t="shared" si="150"/>
        <v>Transporte: 3401642338 - Leon Cruz, Victor William</v>
      </c>
      <c r="CF872" s="16">
        <f t="shared" si="151"/>
        <v>0</v>
      </c>
      <c r="CG872" s="16" t="str">
        <f>IF(Tabla1[[#This Row],[Clientes]]=1,VLOOKUP(Tabla1[[#This Row],[BK49**]],HR!A:X,24,0),"")</f>
        <v/>
      </c>
    </row>
    <row r="873" spans="1:85" x14ac:dyDescent="0.25">
      <c r="A873" s="7" t="str">
        <f t="shared" si="152"/>
        <v>12217221</v>
      </c>
      <c r="B873" s="31" t="s">
        <v>24883</v>
      </c>
      <c r="C873" s="31" t="s">
        <v>0</v>
      </c>
      <c r="D873" s="31" t="s">
        <v>1</v>
      </c>
      <c r="E873" s="31" t="s">
        <v>192</v>
      </c>
      <c r="F873" s="31" t="s">
        <v>3</v>
      </c>
      <c r="G873" s="31" t="s">
        <v>24884</v>
      </c>
      <c r="H873" s="31" t="s">
        <v>4</v>
      </c>
      <c r="I873" s="31" t="s">
        <v>5</v>
      </c>
      <c r="J873" s="31" t="s">
        <v>6</v>
      </c>
      <c r="K873" s="31" t="s">
        <v>193</v>
      </c>
      <c r="L873" s="31" t="s">
        <v>19</v>
      </c>
      <c r="M873" s="31" t="s">
        <v>194</v>
      </c>
      <c r="N873" s="31" t="s">
        <v>193</v>
      </c>
      <c r="O873" s="31" t="s">
        <v>195</v>
      </c>
      <c r="P873" s="31" t="s">
        <v>11</v>
      </c>
      <c r="Q873" s="31" t="s">
        <v>24947</v>
      </c>
      <c r="R873" s="31" t="s">
        <v>12</v>
      </c>
      <c r="S873" s="31" t="s">
        <v>39</v>
      </c>
      <c r="T873" s="31" t="s">
        <v>14</v>
      </c>
      <c r="U873" s="31" t="s">
        <v>40</v>
      </c>
      <c r="V873" s="31" t="s">
        <v>16</v>
      </c>
      <c r="W873" s="31" t="s">
        <v>17</v>
      </c>
      <c r="X873" s="31" t="s">
        <v>24948</v>
      </c>
      <c r="Y873" s="31" t="s">
        <v>18</v>
      </c>
      <c r="Z873" s="31" t="s">
        <v>19</v>
      </c>
      <c r="AA873" s="31" t="s">
        <v>19</v>
      </c>
      <c r="AB873" s="31" t="s">
        <v>19</v>
      </c>
      <c r="AC873" s="31" t="s">
        <v>22950</v>
      </c>
      <c r="AD873" s="31" t="s">
        <v>5593</v>
      </c>
      <c r="AE873" s="31" t="s">
        <v>21</v>
      </c>
      <c r="AF873" s="31" t="s">
        <v>24949</v>
      </c>
      <c r="AG873" s="31" t="s">
        <v>19</v>
      </c>
      <c r="AH873" s="31" t="s">
        <v>24950</v>
      </c>
      <c r="AI873" s="31" t="s">
        <v>22683</v>
      </c>
      <c r="AJ873" s="31" t="s">
        <v>305</v>
      </c>
      <c r="AK873" s="31" t="s">
        <v>41</v>
      </c>
      <c r="AL873" s="31" t="s">
        <v>26</v>
      </c>
      <c r="AM873" s="31" t="s">
        <v>19</v>
      </c>
      <c r="AN873" s="31" t="s">
        <v>19</v>
      </c>
      <c r="AO873" s="31" t="s">
        <v>19</v>
      </c>
      <c r="AP873" s="31" t="s">
        <v>27</v>
      </c>
      <c r="AQ873" s="31" t="s">
        <v>24889</v>
      </c>
      <c r="AR873" s="31" t="s">
        <v>19</v>
      </c>
      <c r="AS873" s="59">
        <v>43932</v>
      </c>
      <c r="AT873" s="32">
        <v>79.819999999999993</v>
      </c>
      <c r="AU873" s="33" t="s">
        <v>28</v>
      </c>
      <c r="AV873" s="32">
        <v>2</v>
      </c>
      <c r="AW873" s="33" t="s">
        <v>29</v>
      </c>
      <c r="AX873" s="34">
        <v>12</v>
      </c>
      <c r="AY873" s="32">
        <v>2</v>
      </c>
      <c r="AZ873" s="33" t="s">
        <v>29</v>
      </c>
      <c r="BA873" s="35">
        <v>8.51</v>
      </c>
      <c r="BB873" s="33" t="s">
        <v>30</v>
      </c>
      <c r="BC873" s="35">
        <v>14.49</v>
      </c>
      <c r="BD873" s="33" t="s">
        <v>30</v>
      </c>
      <c r="BE873" s="35">
        <v>0</v>
      </c>
      <c r="BF873" s="33" t="s">
        <v>30</v>
      </c>
      <c r="BG873" s="35">
        <v>0</v>
      </c>
      <c r="BH873" s="33" t="s">
        <v>30</v>
      </c>
      <c r="BI873" s="35">
        <v>0</v>
      </c>
      <c r="BJ873" s="33" t="s">
        <v>30</v>
      </c>
      <c r="BK873" s="35">
        <v>3.05</v>
      </c>
      <c r="BL873" s="33" t="s">
        <v>30</v>
      </c>
      <c r="BM873" s="35">
        <v>2.46</v>
      </c>
      <c r="BN873" s="33" t="s">
        <v>30</v>
      </c>
      <c r="BO873" s="35">
        <v>14.49</v>
      </c>
      <c r="BP873" s="33" t="s">
        <v>30</v>
      </c>
      <c r="BQ873" s="35">
        <v>5.51</v>
      </c>
      <c r="BR873" s="33" t="s">
        <v>30</v>
      </c>
      <c r="BS873" s="9">
        <f>VLOOKUP(A873,HR!A:P,16,0)</f>
        <v>5</v>
      </c>
      <c r="BT873" s="9" t="str">
        <f>VLOOKUP(A873,HR!A:S,19,0)</f>
        <v>08:13</v>
      </c>
      <c r="BU873" s="9" t="str">
        <f>VLOOKUP(VALUE(AC873),Varios!A:J,9,0)</f>
        <v>---934805995--</v>
      </c>
      <c r="BV873" s="9" t="str">
        <f>VLOOKUP(VALUE(AC873),Varios!A:J,10,0)</f>
        <v>PEMC96</v>
      </c>
      <c r="BW873" s="9" t="str">
        <f t="shared" si="153"/>
        <v>Cod:12217221 - Cli:Rodriguez Ticlia, Fiorella Nataly - Tel.:---934805995-- -Dir:Ca. Pasco Mz Lt 11 - Dist.:SANTIAGO DE CAO - ZV:PEMC96 -Llega:08:13</v>
      </c>
      <c r="BX873" t="str">
        <f t="shared" si="143"/>
        <v>3. Ent. PT</v>
      </c>
      <c r="BY873" t="str">
        <f t="shared" si="144"/>
        <v>4-Vta.</v>
      </c>
      <c r="BZ873" s="16" t="str">
        <f t="shared" si="145"/>
        <v>Contado</v>
      </c>
      <c r="CA873" s="16">
        <f t="shared" si="146"/>
        <v>14.49</v>
      </c>
      <c r="CB873" s="16" t="str">
        <f t="shared" si="147"/>
        <v xml:space="preserve"> </v>
      </c>
      <c r="CC873" s="16">
        <f t="shared" si="148"/>
        <v>2</v>
      </c>
      <c r="CD873" s="16" t="str">
        <f t="shared" si="149"/>
        <v xml:space="preserve"> </v>
      </c>
      <c r="CE873" s="16" t="str">
        <f t="shared" si="150"/>
        <v>Transporte: 3401642338 - Leon Cruz, Victor William</v>
      </c>
      <c r="CF873" s="16">
        <f t="shared" si="151"/>
        <v>0</v>
      </c>
      <c r="CG873" s="16" t="str">
        <f>IF(Tabla1[[#This Row],[Clientes]]=1,VLOOKUP(Tabla1[[#This Row],[BK49**]],HR!A:X,24,0),"")</f>
        <v/>
      </c>
    </row>
    <row r="874" spans="1:85" x14ac:dyDescent="0.25">
      <c r="A874" s="7" t="str">
        <f t="shared" si="152"/>
        <v>11714404</v>
      </c>
      <c r="B874" s="31" t="s">
        <v>24883</v>
      </c>
      <c r="C874" s="31" t="s">
        <v>0</v>
      </c>
      <c r="D874" s="31" t="s">
        <v>1</v>
      </c>
      <c r="E874" s="31" t="s">
        <v>192</v>
      </c>
      <c r="F874" s="31" t="s">
        <v>3</v>
      </c>
      <c r="G874" s="31" t="s">
        <v>24884</v>
      </c>
      <c r="H874" s="31" t="s">
        <v>4</v>
      </c>
      <c r="I874" s="31" t="s">
        <v>5</v>
      </c>
      <c r="J874" s="31" t="s">
        <v>6</v>
      </c>
      <c r="K874" s="31" t="s">
        <v>193</v>
      </c>
      <c r="L874" s="31" t="s">
        <v>19</v>
      </c>
      <c r="M874" s="31" t="s">
        <v>194</v>
      </c>
      <c r="N874" s="31" t="s">
        <v>193</v>
      </c>
      <c r="O874" s="31" t="s">
        <v>195</v>
      </c>
      <c r="P874" s="31" t="s">
        <v>11</v>
      </c>
      <c r="Q874" s="31" t="s">
        <v>24951</v>
      </c>
      <c r="R874" s="31" t="s">
        <v>12</v>
      </c>
      <c r="S874" s="31" t="s">
        <v>13</v>
      </c>
      <c r="T874" s="31" t="s">
        <v>14</v>
      </c>
      <c r="U874" s="31" t="s">
        <v>15</v>
      </c>
      <c r="V874" s="31" t="s">
        <v>16</v>
      </c>
      <c r="W874" s="31" t="s">
        <v>17</v>
      </c>
      <c r="X874" s="31" t="s">
        <v>24952</v>
      </c>
      <c r="Y874" s="31" t="s">
        <v>18</v>
      </c>
      <c r="Z874" s="31" t="s">
        <v>19</v>
      </c>
      <c r="AA874" s="31" t="s">
        <v>19</v>
      </c>
      <c r="AB874" s="31" t="s">
        <v>19</v>
      </c>
      <c r="AC874" s="31" t="s">
        <v>22998</v>
      </c>
      <c r="AD874" s="31" t="s">
        <v>21703</v>
      </c>
      <c r="AE874" s="31" t="s">
        <v>60</v>
      </c>
      <c r="AF874" s="31" t="s">
        <v>24953</v>
      </c>
      <c r="AG874" s="31" t="s">
        <v>19</v>
      </c>
      <c r="AH874" s="31" t="s">
        <v>24954</v>
      </c>
      <c r="AI874" s="31" t="s">
        <v>22683</v>
      </c>
      <c r="AJ874" s="31" t="s">
        <v>305</v>
      </c>
      <c r="AK874" s="31" t="s">
        <v>25</v>
      </c>
      <c r="AL874" s="31" t="s">
        <v>26</v>
      </c>
      <c r="AM874" s="31" t="s">
        <v>19</v>
      </c>
      <c r="AN874" s="31" t="s">
        <v>19</v>
      </c>
      <c r="AO874" s="31" t="s">
        <v>19</v>
      </c>
      <c r="AP874" s="31" t="s">
        <v>27</v>
      </c>
      <c r="AQ874" s="31" t="s">
        <v>24889</v>
      </c>
      <c r="AR874" s="31" t="s">
        <v>19</v>
      </c>
      <c r="AS874" s="59">
        <v>43932</v>
      </c>
      <c r="AT874" s="32">
        <v>79.819999999999993</v>
      </c>
      <c r="AU874" s="33" t="s">
        <v>28</v>
      </c>
      <c r="AV874" s="32">
        <v>1</v>
      </c>
      <c r="AW874" s="33" t="s">
        <v>29</v>
      </c>
      <c r="AX874" s="34">
        <v>4</v>
      </c>
      <c r="AY874" s="32">
        <v>1</v>
      </c>
      <c r="AZ874" s="33" t="s">
        <v>29</v>
      </c>
      <c r="BA874" s="35">
        <v>4.25</v>
      </c>
      <c r="BB874" s="33" t="s">
        <v>30</v>
      </c>
      <c r="BC874" s="35">
        <v>16.91</v>
      </c>
      <c r="BD874" s="33" t="s">
        <v>30</v>
      </c>
      <c r="BE874" s="35">
        <v>0</v>
      </c>
      <c r="BF874" s="33" t="s">
        <v>30</v>
      </c>
      <c r="BG874" s="35">
        <v>-0.99</v>
      </c>
      <c r="BH874" s="33" t="s">
        <v>30</v>
      </c>
      <c r="BI874" s="35">
        <v>0</v>
      </c>
      <c r="BJ874" s="33" t="s">
        <v>30</v>
      </c>
      <c r="BK874" s="35">
        <v>3.35</v>
      </c>
      <c r="BL874" s="33" t="s">
        <v>30</v>
      </c>
      <c r="BM874" s="35">
        <v>2.71</v>
      </c>
      <c r="BN874" s="33" t="s">
        <v>30</v>
      </c>
      <c r="BO874" s="35">
        <v>15.92</v>
      </c>
      <c r="BP874" s="33" t="s">
        <v>30</v>
      </c>
      <c r="BQ874" s="35">
        <v>6.5</v>
      </c>
      <c r="BR874" s="33" t="s">
        <v>30</v>
      </c>
      <c r="BS874" s="9">
        <f>VLOOKUP(A874,HR!A:P,16,0)</f>
        <v>21</v>
      </c>
      <c r="BT874" s="9" t="str">
        <f>VLOOKUP(A874,HR!A:S,19,0)</f>
        <v>09:28</v>
      </c>
      <c r="BU874" s="9" t="str">
        <f>VLOOKUP(VALUE(AC874),Varios!A:J,9,0)</f>
        <v>---977120319-977103871-</v>
      </c>
      <c r="BV874" s="9" t="str">
        <f>VLOOKUP(VALUE(AC874),Varios!A:J,10,0)</f>
        <v>PEM113</v>
      </c>
      <c r="BW874" s="9" t="str">
        <f t="shared" si="153"/>
        <v>Cod:11714404 - Cli:Portales Cabel, Liliana Graciela - Tel.:---977120319-977103871- -Dir:Av. Santa Elena Mz A Lt 16 - Dist.:SANTIAGO DE CAO - ZV:PEM113 -Llega:09:28</v>
      </c>
      <c r="BX874" t="str">
        <f t="shared" si="143"/>
        <v>3. Ent. PT</v>
      </c>
      <c r="BY874" t="str">
        <f t="shared" si="144"/>
        <v>4-Vta.</v>
      </c>
      <c r="BZ874" s="16" t="str">
        <f t="shared" si="145"/>
        <v>Contado</v>
      </c>
      <c r="CA874" s="16">
        <f t="shared" si="146"/>
        <v>16.91</v>
      </c>
      <c r="CB874" s="16" t="str">
        <f t="shared" si="147"/>
        <v xml:space="preserve"> </v>
      </c>
      <c r="CC874" s="16">
        <f t="shared" si="148"/>
        <v>1</v>
      </c>
      <c r="CD874" s="16" t="str">
        <f t="shared" si="149"/>
        <v xml:space="preserve"> </v>
      </c>
      <c r="CE874" s="16" t="str">
        <f t="shared" si="150"/>
        <v>Transporte: 3401642338 - Leon Cruz, Victor William</v>
      </c>
      <c r="CF874" s="16">
        <f t="shared" si="151"/>
        <v>1</v>
      </c>
      <c r="CG874" s="16">
        <f>IF(Tabla1[[#This Row],[Clientes]]=1,VLOOKUP(Tabla1[[#This Row],[BK49**]],HR!A:X,24,0),"")</f>
        <v>0.4</v>
      </c>
    </row>
    <row r="875" spans="1:85" x14ac:dyDescent="0.25">
      <c r="A875" s="7" t="str">
        <f t="shared" si="152"/>
        <v>11714404</v>
      </c>
      <c r="B875" s="31" t="s">
        <v>24883</v>
      </c>
      <c r="C875" s="31" t="s">
        <v>0</v>
      </c>
      <c r="D875" s="31" t="s">
        <v>1</v>
      </c>
      <c r="E875" s="31" t="s">
        <v>192</v>
      </c>
      <c r="F875" s="31" t="s">
        <v>3</v>
      </c>
      <c r="G875" s="31" t="s">
        <v>24884</v>
      </c>
      <c r="H875" s="31" t="s">
        <v>4</v>
      </c>
      <c r="I875" s="31" t="s">
        <v>5</v>
      </c>
      <c r="J875" s="31" t="s">
        <v>6</v>
      </c>
      <c r="K875" s="31" t="s">
        <v>193</v>
      </c>
      <c r="L875" s="31" t="s">
        <v>19</v>
      </c>
      <c r="M875" s="31" t="s">
        <v>194</v>
      </c>
      <c r="N875" s="31" t="s">
        <v>193</v>
      </c>
      <c r="O875" s="31" t="s">
        <v>195</v>
      </c>
      <c r="P875" s="31" t="s">
        <v>11</v>
      </c>
      <c r="Q875" s="31" t="s">
        <v>24951</v>
      </c>
      <c r="R875" s="31" t="s">
        <v>12</v>
      </c>
      <c r="S875" s="31" t="s">
        <v>31</v>
      </c>
      <c r="T875" s="31" t="s">
        <v>14</v>
      </c>
      <c r="U875" s="31" t="s">
        <v>32</v>
      </c>
      <c r="V875" s="31" t="s">
        <v>16</v>
      </c>
      <c r="W875" s="31" t="s">
        <v>17</v>
      </c>
      <c r="X875" s="31" t="s">
        <v>24952</v>
      </c>
      <c r="Y875" s="31" t="s">
        <v>18</v>
      </c>
      <c r="Z875" s="31" t="s">
        <v>19</v>
      </c>
      <c r="AA875" s="31" t="s">
        <v>19</v>
      </c>
      <c r="AB875" s="31" t="s">
        <v>19</v>
      </c>
      <c r="AC875" s="31" t="s">
        <v>22998</v>
      </c>
      <c r="AD875" s="31" t="s">
        <v>21703</v>
      </c>
      <c r="AE875" s="31" t="s">
        <v>60</v>
      </c>
      <c r="AF875" s="31" t="s">
        <v>24953</v>
      </c>
      <c r="AG875" s="31" t="s">
        <v>19</v>
      </c>
      <c r="AH875" s="31" t="s">
        <v>24954</v>
      </c>
      <c r="AI875" s="31" t="s">
        <v>22683</v>
      </c>
      <c r="AJ875" s="31" t="s">
        <v>305</v>
      </c>
      <c r="AK875" s="31" t="s">
        <v>25</v>
      </c>
      <c r="AL875" s="31" t="s">
        <v>26</v>
      </c>
      <c r="AM875" s="31" t="s">
        <v>19</v>
      </c>
      <c r="AN875" s="31" t="s">
        <v>19</v>
      </c>
      <c r="AO875" s="31" t="s">
        <v>19</v>
      </c>
      <c r="AP875" s="31" t="s">
        <v>27</v>
      </c>
      <c r="AQ875" s="31" t="s">
        <v>24889</v>
      </c>
      <c r="AR875" s="31" t="s">
        <v>19</v>
      </c>
      <c r="AS875" s="59">
        <v>43932</v>
      </c>
      <c r="AT875" s="32">
        <v>79.819999999999993</v>
      </c>
      <c r="AU875" s="33" t="s">
        <v>28</v>
      </c>
      <c r="AV875" s="32">
        <v>1</v>
      </c>
      <c r="AW875" s="33" t="s">
        <v>29</v>
      </c>
      <c r="AX875" s="34">
        <v>15</v>
      </c>
      <c r="AY875" s="32">
        <v>1</v>
      </c>
      <c r="AZ875" s="33" t="s">
        <v>29</v>
      </c>
      <c r="BA875" s="35">
        <v>4.16</v>
      </c>
      <c r="BB875" s="33" t="s">
        <v>30</v>
      </c>
      <c r="BC875" s="35">
        <v>13.86</v>
      </c>
      <c r="BD875" s="33" t="s">
        <v>30</v>
      </c>
      <c r="BE875" s="35">
        <v>0</v>
      </c>
      <c r="BF875" s="33" t="s">
        <v>30</v>
      </c>
      <c r="BG875" s="35">
        <v>-0.81</v>
      </c>
      <c r="BH875" s="33" t="s">
        <v>30</v>
      </c>
      <c r="BI875" s="35">
        <v>0</v>
      </c>
      <c r="BJ875" s="33" t="s">
        <v>30</v>
      </c>
      <c r="BK875" s="35">
        <v>2.75</v>
      </c>
      <c r="BL875" s="33" t="s">
        <v>30</v>
      </c>
      <c r="BM875" s="35">
        <v>2.2200000000000002</v>
      </c>
      <c r="BN875" s="33" t="s">
        <v>30</v>
      </c>
      <c r="BO875" s="35">
        <v>13.05</v>
      </c>
      <c r="BP875" s="33" t="s">
        <v>30</v>
      </c>
      <c r="BQ875" s="35">
        <v>5.33</v>
      </c>
      <c r="BR875" s="33" t="s">
        <v>30</v>
      </c>
      <c r="BS875" s="9">
        <f>VLOOKUP(A875,HR!A:P,16,0)</f>
        <v>21</v>
      </c>
      <c r="BT875" s="9" t="str">
        <f>VLOOKUP(A875,HR!A:S,19,0)</f>
        <v>09:28</v>
      </c>
      <c r="BU875" s="9" t="str">
        <f>VLOOKUP(VALUE(AC875),Varios!A:J,9,0)</f>
        <v>---977120319-977103871-</v>
      </c>
      <c r="BV875" s="9" t="str">
        <f>VLOOKUP(VALUE(AC875),Varios!A:J,10,0)</f>
        <v>PEM113</v>
      </c>
      <c r="BW875" s="9" t="str">
        <f t="shared" si="153"/>
        <v>Cod:11714404 - Cli:Portales Cabel, Liliana Graciela - Tel.:---977120319-977103871- -Dir:Av. Santa Elena Mz A Lt 16 - Dist.:SANTIAGO DE CAO - ZV:PEM113 -Llega:09:28</v>
      </c>
      <c r="BX875" t="str">
        <f t="shared" si="143"/>
        <v>3. Ent. PT</v>
      </c>
      <c r="BY875" t="str">
        <f t="shared" si="144"/>
        <v>4-Vta.</v>
      </c>
      <c r="BZ875" s="16" t="str">
        <f t="shared" si="145"/>
        <v>Contado</v>
      </c>
      <c r="CA875" s="16">
        <f t="shared" si="146"/>
        <v>13.86</v>
      </c>
      <c r="CB875" s="16" t="str">
        <f t="shared" si="147"/>
        <v xml:space="preserve"> </v>
      </c>
      <c r="CC875" s="16">
        <f t="shared" si="148"/>
        <v>1</v>
      </c>
      <c r="CD875" s="16" t="str">
        <f t="shared" si="149"/>
        <v xml:space="preserve"> </v>
      </c>
      <c r="CE875" s="16" t="str">
        <f t="shared" si="150"/>
        <v>Transporte: 3401642338 - Leon Cruz, Victor William</v>
      </c>
      <c r="CF875" s="16">
        <f t="shared" si="151"/>
        <v>0</v>
      </c>
      <c r="CG875" s="16" t="str">
        <f>IF(Tabla1[[#This Row],[Clientes]]=1,VLOOKUP(Tabla1[[#This Row],[BK49**]],HR!A:X,24,0),"")</f>
        <v/>
      </c>
    </row>
    <row r="876" spans="1:85" x14ac:dyDescent="0.25">
      <c r="A876" s="7" t="str">
        <f t="shared" si="152"/>
        <v>11714404</v>
      </c>
      <c r="B876" s="31" t="s">
        <v>24883</v>
      </c>
      <c r="C876" s="31" t="s">
        <v>0</v>
      </c>
      <c r="D876" s="31" t="s">
        <v>1</v>
      </c>
      <c r="E876" s="31" t="s">
        <v>192</v>
      </c>
      <c r="F876" s="31" t="s">
        <v>3</v>
      </c>
      <c r="G876" s="31" t="s">
        <v>24884</v>
      </c>
      <c r="H876" s="31" t="s">
        <v>4</v>
      </c>
      <c r="I876" s="31" t="s">
        <v>5</v>
      </c>
      <c r="J876" s="31" t="s">
        <v>6</v>
      </c>
      <c r="K876" s="31" t="s">
        <v>193</v>
      </c>
      <c r="L876" s="31" t="s">
        <v>19</v>
      </c>
      <c r="M876" s="31" t="s">
        <v>194</v>
      </c>
      <c r="N876" s="31" t="s">
        <v>193</v>
      </c>
      <c r="O876" s="31" t="s">
        <v>195</v>
      </c>
      <c r="P876" s="31" t="s">
        <v>11</v>
      </c>
      <c r="Q876" s="31" t="s">
        <v>24951</v>
      </c>
      <c r="R876" s="31" t="s">
        <v>12</v>
      </c>
      <c r="S876" s="31" t="s">
        <v>49</v>
      </c>
      <c r="T876" s="31" t="s">
        <v>14</v>
      </c>
      <c r="U876" s="31" t="s">
        <v>50</v>
      </c>
      <c r="V876" s="31" t="s">
        <v>16</v>
      </c>
      <c r="W876" s="31" t="s">
        <v>17</v>
      </c>
      <c r="X876" s="31" t="s">
        <v>24952</v>
      </c>
      <c r="Y876" s="31" t="s">
        <v>18</v>
      </c>
      <c r="Z876" s="31" t="s">
        <v>19</v>
      </c>
      <c r="AA876" s="31" t="s">
        <v>19</v>
      </c>
      <c r="AB876" s="31" t="s">
        <v>19</v>
      </c>
      <c r="AC876" s="31" t="s">
        <v>22998</v>
      </c>
      <c r="AD876" s="31" t="s">
        <v>21703</v>
      </c>
      <c r="AE876" s="31" t="s">
        <v>60</v>
      </c>
      <c r="AF876" s="31" t="s">
        <v>24953</v>
      </c>
      <c r="AG876" s="31" t="s">
        <v>19</v>
      </c>
      <c r="AH876" s="31" t="s">
        <v>24954</v>
      </c>
      <c r="AI876" s="31" t="s">
        <v>22683</v>
      </c>
      <c r="AJ876" s="31" t="s">
        <v>305</v>
      </c>
      <c r="AK876" s="31" t="s">
        <v>25</v>
      </c>
      <c r="AL876" s="31" t="s">
        <v>26</v>
      </c>
      <c r="AM876" s="31" t="s">
        <v>19</v>
      </c>
      <c r="AN876" s="31" t="s">
        <v>19</v>
      </c>
      <c r="AO876" s="31" t="s">
        <v>19</v>
      </c>
      <c r="AP876" s="31" t="s">
        <v>27</v>
      </c>
      <c r="AQ876" s="31" t="s">
        <v>24889</v>
      </c>
      <c r="AR876" s="31" t="s">
        <v>19</v>
      </c>
      <c r="AS876" s="59">
        <v>43932</v>
      </c>
      <c r="AT876" s="32">
        <v>79.819999999999993</v>
      </c>
      <c r="AU876" s="33" t="s">
        <v>28</v>
      </c>
      <c r="AV876" s="32">
        <v>1</v>
      </c>
      <c r="AW876" s="33" t="s">
        <v>29</v>
      </c>
      <c r="AX876" s="34">
        <v>15</v>
      </c>
      <c r="AY876" s="32">
        <v>1</v>
      </c>
      <c r="AZ876" s="33" t="s">
        <v>29</v>
      </c>
      <c r="BA876" s="35">
        <v>3.24</v>
      </c>
      <c r="BB876" s="33" t="s">
        <v>30</v>
      </c>
      <c r="BC876" s="35">
        <v>9.24</v>
      </c>
      <c r="BD876" s="33" t="s">
        <v>30</v>
      </c>
      <c r="BE876" s="35">
        <v>0</v>
      </c>
      <c r="BF876" s="33" t="s">
        <v>30</v>
      </c>
      <c r="BG876" s="35">
        <v>-0.54</v>
      </c>
      <c r="BH876" s="33" t="s">
        <v>30</v>
      </c>
      <c r="BI876" s="35">
        <v>0</v>
      </c>
      <c r="BJ876" s="33" t="s">
        <v>30</v>
      </c>
      <c r="BK876" s="35">
        <v>1.83</v>
      </c>
      <c r="BL876" s="33" t="s">
        <v>30</v>
      </c>
      <c r="BM876" s="35">
        <v>1.48</v>
      </c>
      <c r="BN876" s="33" t="s">
        <v>30</v>
      </c>
      <c r="BO876" s="35">
        <v>8.6999999999999993</v>
      </c>
      <c r="BP876" s="33" t="s">
        <v>30</v>
      </c>
      <c r="BQ876" s="35">
        <v>3.55</v>
      </c>
      <c r="BR876" s="33" t="s">
        <v>30</v>
      </c>
      <c r="BS876" s="9">
        <f>VLOOKUP(A876,HR!A:P,16,0)</f>
        <v>21</v>
      </c>
      <c r="BT876" s="9" t="str">
        <f>VLOOKUP(A876,HR!A:S,19,0)</f>
        <v>09:28</v>
      </c>
      <c r="BU876" s="9" t="str">
        <f>VLOOKUP(VALUE(AC876),Varios!A:J,9,0)</f>
        <v>---977120319-977103871-</v>
      </c>
      <c r="BV876" s="9" t="str">
        <f>VLOOKUP(VALUE(AC876),Varios!A:J,10,0)</f>
        <v>PEM113</v>
      </c>
      <c r="BW876" s="9" t="str">
        <f t="shared" si="153"/>
        <v>Cod:11714404 - Cli:Portales Cabel, Liliana Graciela - Tel.:---977120319-977103871- -Dir:Av. Santa Elena Mz A Lt 16 - Dist.:SANTIAGO DE CAO - ZV:PEM113 -Llega:09:28</v>
      </c>
      <c r="BX876" t="str">
        <f t="shared" si="143"/>
        <v>3. Ent. PT</v>
      </c>
      <c r="BY876" t="str">
        <f t="shared" si="144"/>
        <v>4-Vta.</v>
      </c>
      <c r="BZ876" s="16" t="str">
        <f t="shared" si="145"/>
        <v>Contado</v>
      </c>
      <c r="CA876" s="16">
        <f t="shared" si="146"/>
        <v>9.24</v>
      </c>
      <c r="CB876" s="16" t="str">
        <f t="shared" si="147"/>
        <v xml:space="preserve"> </v>
      </c>
      <c r="CC876" s="16">
        <f t="shared" si="148"/>
        <v>1</v>
      </c>
      <c r="CD876" s="16" t="str">
        <f t="shared" si="149"/>
        <v xml:space="preserve"> </v>
      </c>
      <c r="CE876" s="16" t="str">
        <f t="shared" si="150"/>
        <v>Transporte: 3401642338 - Leon Cruz, Victor William</v>
      </c>
      <c r="CF876" s="16">
        <f t="shared" si="151"/>
        <v>0</v>
      </c>
      <c r="CG876" s="16" t="str">
        <f>IF(Tabla1[[#This Row],[Clientes]]=1,VLOOKUP(Tabla1[[#This Row],[BK49**]],HR!A:X,24,0),"")</f>
        <v/>
      </c>
    </row>
    <row r="877" spans="1:85" x14ac:dyDescent="0.25">
      <c r="A877" s="7" t="str">
        <f t="shared" si="152"/>
        <v>11714404</v>
      </c>
      <c r="B877" s="31" t="s">
        <v>24883</v>
      </c>
      <c r="C877" s="31" t="s">
        <v>0</v>
      </c>
      <c r="D877" s="31" t="s">
        <v>1</v>
      </c>
      <c r="E877" s="31" t="s">
        <v>192</v>
      </c>
      <c r="F877" s="31" t="s">
        <v>3</v>
      </c>
      <c r="G877" s="31" t="s">
        <v>24884</v>
      </c>
      <c r="H877" s="31" t="s">
        <v>4</v>
      </c>
      <c r="I877" s="31" t="s">
        <v>5</v>
      </c>
      <c r="J877" s="31" t="s">
        <v>6</v>
      </c>
      <c r="K877" s="31" t="s">
        <v>193</v>
      </c>
      <c r="L877" s="31" t="s">
        <v>19</v>
      </c>
      <c r="M877" s="31" t="s">
        <v>194</v>
      </c>
      <c r="N877" s="31" t="s">
        <v>193</v>
      </c>
      <c r="O877" s="31" t="s">
        <v>195</v>
      </c>
      <c r="P877" s="31" t="s">
        <v>11</v>
      </c>
      <c r="Q877" s="31" t="s">
        <v>24951</v>
      </c>
      <c r="R877" s="31" t="s">
        <v>12</v>
      </c>
      <c r="S877" s="31" t="s">
        <v>57</v>
      </c>
      <c r="T877" s="31" t="s">
        <v>14</v>
      </c>
      <c r="U877" s="31" t="s">
        <v>58</v>
      </c>
      <c r="V877" s="31" t="s">
        <v>16</v>
      </c>
      <c r="W877" s="31" t="s">
        <v>17</v>
      </c>
      <c r="X877" s="31" t="s">
        <v>24952</v>
      </c>
      <c r="Y877" s="31" t="s">
        <v>18</v>
      </c>
      <c r="Z877" s="31" t="s">
        <v>19</v>
      </c>
      <c r="AA877" s="31" t="s">
        <v>19</v>
      </c>
      <c r="AB877" s="31" t="s">
        <v>19</v>
      </c>
      <c r="AC877" s="31" t="s">
        <v>22998</v>
      </c>
      <c r="AD877" s="31" t="s">
        <v>21703</v>
      </c>
      <c r="AE877" s="31" t="s">
        <v>60</v>
      </c>
      <c r="AF877" s="31" t="s">
        <v>24953</v>
      </c>
      <c r="AG877" s="31" t="s">
        <v>19</v>
      </c>
      <c r="AH877" s="31" t="s">
        <v>24954</v>
      </c>
      <c r="AI877" s="31" t="s">
        <v>22683</v>
      </c>
      <c r="AJ877" s="31" t="s">
        <v>305</v>
      </c>
      <c r="AK877" s="31" t="s">
        <v>35</v>
      </c>
      <c r="AL877" s="31" t="s">
        <v>26</v>
      </c>
      <c r="AM877" s="31" t="s">
        <v>19</v>
      </c>
      <c r="AN877" s="31" t="s">
        <v>19</v>
      </c>
      <c r="AO877" s="31" t="s">
        <v>19</v>
      </c>
      <c r="AP877" s="31" t="s">
        <v>27</v>
      </c>
      <c r="AQ877" s="31" t="s">
        <v>24889</v>
      </c>
      <c r="AR877" s="31" t="s">
        <v>19</v>
      </c>
      <c r="AS877" s="59">
        <v>43932</v>
      </c>
      <c r="AT877" s="32">
        <v>79.819999999999993</v>
      </c>
      <c r="AU877" s="33" t="s">
        <v>28</v>
      </c>
      <c r="AV877" s="32">
        <v>1</v>
      </c>
      <c r="AW877" s="33" t="s">
        <v>29</v>
      </c>
      <c r="AX877" s="34">
        <v>1</v>
      </c>
      <c r="AY877" s="32">
        <v>1</v>
      </c>
      <c r="AZ877" s="33" t="s">
        <v>29</v>
      </c>
      <c r="BA877" s="35">
        <v>2.88</v>
      </c>
      <c r="BB877" s="33" t="s">
        <v>30</v>
      </c>
      <c r="BC877" s="35">
        <v>6.44</v>
      </c>
      <c r="BD877" s="33" t="s">
        <v>30</v>
      </c>
      <c r="BE877" s="35">
        <v>0</v>
      </c>
      <c r="BF877" s="33" t="s">
        <v>30</v>
      </c>
      <c r="BG877" s="35">
        <v>0</v>
      </c>
      <c r="BH877" s="33" t="s">
        <v>30</v>
      </c>
      <c r="BI877" s="35">
        <v>0</v>
      </c>
      <c r="BJ877" s="33" t="s">
        <v>30</v>
      </c>
      <c r="BK877" s="35">
        <v>1.1599999999999999</v>
      </c>
      <c r="BL877" s="33" t="s">
        <v>30</v>
      </c>
      <c r="BM877" s="35">
        <v>0</v>
      </c>
      <c r="BN877" s="33" t="s">
        <v>30</v>
      </c>
      <c r="BO877" s="35">
        <v>6.44</v>
      </c>
      <c r="BP877" s="33" t="s">
        <v>30</v>
      </c>
      <c r="BQ877" s="35">
        <v>1.31</v>
      </c>
      <c r="BR877" s="33" t="s">
        <v>30</v>
      </c>
      <c r="BS877" s="9">
        <f>VLOOKUP(A877,HR!A:P,16,0)</f>
        <v>21</v>
      </c>
      <c r="BT877" s="9" t="str">
        <f>VLOOKUP(A877,HR!A:S,19,0)</f>
        <v>09:28</v>
      </c>
      <c r="BU877" s="9" t="str">
        <f>VLOOKUP(VALUE(AC877),Varios!A:J,9,0)</f>
        <v>---977120319-977103871-</v>
      </c>
      <c r="BV877" s="9" t="str">
        <f>VLOOKUP(VALUE(AC877),Varios!A:J,10,0)</f>
        <v>PEM113</v>
      </c>
      <c r="BW877" s="9" t="str">
        <f t="shared" si="153"/>
        <v>Cod:11714404 - Cli:Portales Cabel, Liliana Graciela - Tel.:---977120319-977103871- -Dir:Av. Santa Elena Mz A Lt 16 - Dist.:SANTIAGO DE CAO - ZV:PEM113 -Llega:09:28</v>
      </c>
      <c r="BX877" t="str">
        <f t="shared" si="143"/>
        <v>3. Ent. PT</v>
      </c>
      <c r="BY877" t="str">
        <f t="shared" si="144"/>
        <v>4-Vta.</v>
      </c>
      <c r="BZ877" s="16" t="str">
        <f t="shared" si="145"/>
        <v>Contado</v>
      </c>
      <c r="CA877" s="16">
        <f t="shared" si="146"/>
        <v>6.44</v>
      </c>
      <c r="CB877" s="16" t="str">
        <f t="shared" si="147"/>
        <v xml:space="preserve"> </v>
      </c>
      <c r="CC877" s="16">
        <f t="shared" si="148"/>
        <v>1</v>
      </c>
      <c r="CD877" s="16" t="str">
        <f t="shared" si="149"/>
        <v xml:space="preserve"> </v>
      </c>
      <c r="CE877" s="16" t="str">
        <f t="shared" si="150"/>
        <v>Transporte: 3401642338 - Leon Cruz, Victor William</v>
      </c>
      <c r="CF877" s="16">
        <f t="shared" si="151"/>
        <v>0</v>
      </c>
      <c r="CG877" s="16" t="str">
        <f>IF(Tabla1[[#This Row],[Clientes]]=1,VLOOKUP(Tabla1[[#This Row],[BK49**]],HR!A:X,24,0),"")</f>
        <v/>
      </c>
    </row>
    <row r="878" spans="1:85" x14ac:dyDescent="0.25">
      <c r="A878" s="7" t="str">
        <f t="shared" si="152"/>
        <v>11714404</v>
      </c>
      <c r="B878" s="31" t="s">
        <v>24883</v>
      </c>
      <c r="C878" s="31" t="s">
        <v>0</v>
      </c>
      <c r="D878" s="31" t="s">
        <v>1</v>
      </c>
      <c r="E878" s="31" t="s">
        <v>192</v>
      </c>
      <c r="F878" s="31" t="s">
        <v>3</v>
      </c>
      <c r="G878" s="31" t="s">
        <v>24884</v>
      </c>
      <c r="H878" s="31" t="s">
        <v>4</v>
      </c>
      <c r="I878" s="31" t="s">
        <v>5</v>
      </c>
      <c r="J878" s="31" t="s">
        <v>6</v>
      </c>
      <c r="K878" s="31" t="s">
        <v>193</v>
      </c>
      <c r="L878" s="31" t="s">
        <v>19</v>
      </c>
      <c r="M878" s="31" t="s">
        <v>194</v>
      </c>
      <c r="N878" s="31" t="s">
        <v>193</v>
      </c>
      <c r="O878" s="31" t="s">
        <v>195</v>
      </c>
      <c r="P878" s="31" t="s">
        <v>11</v>
      </c>
      <c r="Q878" s="31" t="s">
        <v>24951</v>
      </c>
      <c r="R878" s="31" t="s">
        <v>12</v>
      </c>
      <c r="S878" s="31" t="s">
        <v>109</v>
      </c>
      <c r="T878" s="31" t="s">
        <v>14</v>
      </c>
      <c r="U878" s="31" t="s">
        <v>110</v>
      </c>
      <c r="V878" s="31" t="s">
        <v>16</v>
      </c>
      <c r="W878" s="31" t="s">
        <v>17</v>
      </c>
      <c r="X878" s="31" t="s">
        <v>24952</v>
      </c>
      <c r="Y878" s="31" t="s">
        <v>18</v>
      </c>
      <c r="Z878" s="31" t="s">
        <v>19</v>
      </c>
      <c r="AA878" s="31" t="s">
        <v>19</v>
      </c>
      <c r="AB878" s="31" t="s">
        <v>19</v>
      </c>
      <c r="AC878" s="31" t="s">
        <v>22998</v>
      </c>
      <c r="AD878" s="31" t="s">
        <v>21703</v>
      </c>
      <c r="AE878" s="31" t="s">
        <v>60</v>
      </c>
      <c r="AF878" s="31" t="s">
        <v>24953</v>
      </c>
      <c r="AG878" s="31" t="s">
        <v>19</v>
      </c>
      <c r="AH878" s="31" t="s">
        <v>24954</v>
      </c>
      <c r="AI878" s="31" t="s">
        <v>22683</v>
      </c>
      <c r="AJ878" s="31" t="s">
        <v>305</v>
      </c>
      <c r="AK878" s="31" t="s">
        <v>25</v>
      </c>
      <c r="AL878" s="31" t="s">
        <v>26</v>
      </c>
      <c r="AM878" s="31" t="s">
        <v>19</v>
      </c>
      <c r="AN878" s="31" t="s">
        <v>19</v>
      </c>
      <c r="AO878" s="31" t="s">
        <v>19</v>
      </c>
      <c r="AP878" s="31" t="s">
        <v>27</v>
      </c>
      <c r="AQ878" s="31" t="s">
        <v>24889</v>
      </c>
      <c r="AR878" s="31" t="s">
        <v>19</v>
      </c>
      <c r="AS878" s="59">
        <v>43932</v>
      </c>
      <c r="AT878" s="32">
        <v>79.819999999999993</v>
      </c>
      <c r="AU878" s="33" t="s">
        <v>28</v>
      </c>
      <c r="AV878" s="32">
        <v>2</v>
      </c>
      <c r="AW878" s="33" t="s">
        <v>29</v>
      </c>
      <c r="AX878" s="34">
        <v>6</v>
      </c>
      <c r="AY878" s="32">
        <v>2</v>
      </c>
      <c r="AZ878" s="33" t="s">
        <v>29</v>
      </c>
      <c r="BA878" s="35">
        <v>3.6</v>
      </c>
      <c r="BB878" s="33" t="s">
        <v>30</v>
      </c>
      <c r="BC878" s="35">
        <v>11.08</v>
      </c>
      <c r="BD878" s="33" t="s">
        <v>30</v>
      </c>
      <c r="BE878" s="35">
        <v>0</v>
      </c>
      <c r="BF878" s="33" t="s">
        <v>30</v>
      </c>
      <c r="BG878" s="35">
        <v>0</v>
      </c>
      <c r="BH878" s="33" t="s">
        <v>30</v>
      </c>
      <c r="BI878" s="35">
        <v>0</v>
      </c>
      <c r="BJ878" s="33" t="s">
        <v>30</v>
      </c>
      <c r="BK878" s="35">
        <v>2.33</v>
      </c>
      <c r="BL878" s="33" t="s">
        <v>30</v>
      </c>
      <c r="BM878" s="35">
        <v>1.88</v>
      </c>
      <c r="BN878" s="33" t="s">
        <v>30</v>
      </c>
      <c r="BO878" s="35">
        <v>11.08</v>
      </c>
      <c r="BP878" s="33" t="s">
        <v>30</v>
      </c>
      <c r="BQ878" s="35">
        <v>4.5199999999999996</v>
      </c>
      <c r="BR878" s="33" t="s">
        <v>30</v>
      </c>
      <c r="BS878" s="9">
        <f>VLOOKUP(A878,HR!A:P,16,0)</f>
        <v>21</v>
      </c>
      <c r="BT878" s="9" t="str">
        <f>VLOOKUP(A878,HR!A:S,19,0)</f>
        <v>09:28</v>
      </c>
      <c r="BU878" s="9" t="str">
        <f>VLOOKUP(VALUE(AC878),Varios!A:J,9,0)</f>
        <v>---977120319-977103871-</v>
      </c>
      <c r="BV878" s="9" t="str">
        <f>VLOOKUP(VALUE(AC878),Varios!A:J,10,0)</f>
        <v>PEM113</v>
      </c>
      <c r="BW878" s="9" t="str">
        <f t="shared" si="153"/>
        <v>Cod:11714404 - Cli:Portales Cabel, Liliana Graciela - Tel.:---977120319-977103871- -Dir:Av. Santa Elena Mz A Lt 16 - Dist.:SANTIAGO DE CAO - ZV:PEM113 -Llega:09:28</v>
      </c>
      <c r="BX878" t="str">
        <f t="shared" si="143"/>
        <v>3. Ent. PT</v>
      </c>
      <c r="BY878" t="str">
        <f t="shared" si="144"/>
        <v>4-Vta.</v>
      </c>
      <c r="BZ878" s="16" t="str">
        <f t="shared" si="145"/>
        <v>Contado</v>
      </c>
      <c r="CA878" s="16">
        <f t="shared" si="146"/>
        <v>11.08</v>
      </c>
      <c r="CB878" s="16" t="str">
        <f t="shared" si="147"/>
        <v xml:space="preserve"> </v>
      </c>
      <c r="CC878" s="16">
        <f t="shared" si="148"/>
        <v>2</v>
      </c>
      <c r="CD878" s="16" t="str">
        <f t="shared" si="149"/>
        <v xml:space="preserve"> </v>
      </c>
      <c r="CE878" s="16" t="str">
        <f t="shared" si="150"/>
        <v>Transporte: 3401642338 - Leon Cruz, Victor William</v>
      </c>
      <c r="CF878" s="16">
        <f t="shared" si="151"/>
        <v>0</v>
      </c>
      <c r="CG878" s="16" t="str">
        <f>IF(Tabla1[[#This Row],[Clientes]]=1,VLOOKUP(Tabla1[[#This Row],[BK49**]],HR!A:X,24,0),"")</f>
        <v/>
      </c>
    </row>
    <row r="879" spans="1:85" x14ac:dyDescent="0.25">
      <c r="A879" s="7" t="str">
        <f t="shared" si="152"/>
        <v>11714404</v>
      </c>
      <c r="B879" s="31" t="s">
        <v>24883</v>
      </c>
      <c r="C879" s="31" t="s">
        <v>0</v>
      </c>
      <c r="D879" s="31" t="s">
        <v>1</v>
      </c>
      <c r="E879" s="31" t="s">
        <v>192</v>
      </c>
      <c r="F879" s="31" t="s">
        <v>3</v>
      </c>
      <c r="G879" s="31" t="s">
        <v>24884</v>
      </c>
      <c r="H879" s="31" t="s">
        <v>4</v>
      </c>
      <c r="I879" s="31" t="s">
        <v>5</v>
      </c>
      <c r="J879" s="31" t="s">
        <v>6</v>
      </c>
      <c r="K879" s="31" t="s">
        <v>193</v>
      </c>
      <c r="L879" s="31" t="s">
        <v>19</v>
      </c>
      <c r="M879" s="31" t="s">
        <v>194</v>
      </c>
      <c r="N879" s="31" t="s">
        <v>193</v>
      </c>
      <c r="O879" s="31" t="s">
        <v>195</v>
      </c>
      <c r="P879" s="31" t="s">
        <v>11</v>
      </c>
      <c r="Q879" s="31" t="s">
        <v>24951</v>
      </c>
      <c r="R879" s="31" t="s">
        <v>12</v>
      </c>
      <c r="S879" s="31" t="s">
        <v>33</v>
      </c>
      <c r="T879" s="31" t="s">
        <v>14</v>
      </c>
      <c r="U879" s="31" t="s">
        <v>34</v>
      </c>
      <c r="V879" s="31" t="s">
        <v>16</v>
      </c>
      <c r="W879" s="31" t="s">
        <v>17</v>
      </c>
      <c r="X879" s="31" t="s">
        <v>24952</v>
      </c>
      <c r="Y879" s="31" t="s">
        <v>18</v>
      </c>
      <c r="Z879" s="31" t="s">
        <v>19</v>
      </c>
      <c r="AA879" s="31" t="s">
        <v>19</v>
      </c>
      <c r="AB879" s="31" t="s">
        <v>19</v>
      </c>
      <c r="AC879" s="31" t="s">
        <v>22998</v>
      </c>
      <c r="AD879" s="31" t="s">
        <v>21703</v>
      </c>
      <c r="AE879" s="31" t="s">
        <v>60</v>
      </c>
      <c r="AF879" s="31" t="s">
        <v>24953</v>
      </c>
      <c r="AG879" s="31" t="s">
        <v>19</v>
      </c>
      <c r="AH879" s="31" t="s">
        <v>24954</v>
      </c>
      <c r="AI879" s="31" t="s">
        <v>22683</v>
      </c>
      <c r="AJ879" s="31" t="s">
        <v>305</v>
      </c>
      <c r="AK879" s="31" t="s">
        <v>35</v>
      </c>
      <c r="AL879" s="31" t="s">
        <v>26</v>
      </c>
      <c r="AM879" s="31" t="s">
        <v>19</v>
      </c>
      <c r="AN879" s="31" t="s">
        <v>19</v>
      </c>
      <c r="AO879" s="31" t="s">
        <v>19</v>
      </c>
      <c r="AP879" s="31" t="s">
        <v>27</v>
      </c>
      <c r="AQ879" s="31" t="s">
        <v>24889</v>
      </c>
      <c r="AR879" s="31" t="s">
        <v>19</v>
      </c>
      <c r="AS879" s="59">
        <v>43932</v>
      </c>
      <c r="AT879" s="32">
        <v>79.819999999999993</v>
      </c>
      <c r="AU879" s="33" t="s">
        <v>28</v>
      </c>
      <c r="AV879" s="32">
        <v>1</v>
      </c>
      <c r="AW879" s="33" t="s">
        <v>29</v>
      </c>
      <c r="AX879" s="34">
        <v>15</v>
      </c>
      <c r="AY879" s="32">
        <v>1</v>
      </c>
      <c r="AZ879" s="33" t="s">
        <v>29</v>
      </c>
      <c r="BA879" s="35">
        <v>3.28</v>
      </c>
      <c r="BB879" s="33" t="s">
        <v>30</v>
      </c>
      <c r="BC879" s="35">
        <v>16.100000000000001</v>
      </c>
      <c r="BD879" s="33" t="s">
        <v>30</v>
      </c>
      <c r="BE879" s="35">
        <v>0</v>
      </c>
      <c r="BF879" s="33" t="s">
        <v>30</v>
      </c>
      <c r="BG879" s="35">
        <v>-0.81</v>
      </c>
      <c r="BH879" s="33" t="s">
        <v>30</v>
      </c>
      <c r="BI879" s="35">
        <v>0</v>
      </c>
      <c r="BJ879" s="33" t="s">
        <v>30</v>
      </c>
      <c r="BK879" s="35">
        <v>2.75</v>
      </c>
      <c r="BL879" s="33" t="s">
        <v>30</v>
      </c>
      <c r="BM879" s="35">
        <v>0</v>
      </c>
      <c r="BN879" s="33" t="s">
        <v>30</v>
      </c>
      <c r="BO879" s="35">
        <v>15.29</v>
      </c>
      <c r="BP879" s="33" t="s">
        <v>30</v>
      </c>
      <c r="BQ879" s="35">
        <v>3.11</v>
      </c>
      <c r="BR879" s="33" t="s">
        <v>30</v>
      </c>
      <c r="BS879" s="9">
        <f>VLOOKUP(A879,HR!A:P,16,0)</f>
        <v>21</v>
      </c>
      <c r="BT879" s="9" t="str">
        <f>VLOOKUP(A879,HR!A:S,19,0)</f>
        <v>09:28</v>
      </c>
      <c r="BU879" s="9" t="str">
        <f>VLOOKUP(VALUE(AC879),Varios!A:J,9,0)</f>
        <v>---977120319-977103871-</v>
      </c>
      <c r="BV879" s="9" t="str">
        <f>VLOOKUP(VALUE(AC879),Varios!A:J,10,0)</f>
        <v>PEM113</v>
      </c>
      <c r="BW879" s="9" t="str">
        <f t="shared" si="153"/>
        <v>Cod:11714404 - Cli:Portales Cabel, Liliana Graciela - Tel.:---977120319-977103871- -Dir:Av. Santa Elena Mz A Lt 16 - Dist.:SANTIAGO DE CAO - ZV:PEM113 -Llega:09:28</v>
      </c>
      <c r="BX879" t="str">
        <f t="shared" si="143"/>
        <v>3. Ent. PT</v>
      </c>
      <c r="BY879" t="str">
        <f t="shared" si="144"/>
        <v>4-Vta.</v>
      </c>
      <c r="BZ879" s="16" t="str">
        <f t="shared" si="145"/>
        <v>Contado</v>
      </c>
      <c r="CA879" s="16">
        <f t="shared" si="146"/>
        <v>16.100000000000001</v>
      </c>
      <c r="CB879" s="16" t="str">
        <f t="shared" si="147"/>
        <v xml:space="preserve"> </v>
      </c>
      <c r="CC879" s="16">
        <f t="shared" si="148"/>
        <v>1</v>
      </c>
      <c r="CD879" s="16" t="str">
        <f t="shared" si="149"/>
        <v xml:space="preserve"> </v>
      </c>
      <c r="CE879" s="16" t="str">
        <f t="shared" si="150"/>
        <v>Transporte: 3401642338 - Leon Cruz, Victor William</v>
      </c>
      <c r="CF879" s="16">
        <f t="shared" si="151"/>
        <v>0</v>
      </c>
      <c r="CG879" s="16" t="str">
        <f>IF(Tabla1[[#This Row],[Clientes]]=1,VLOOKUP(Tabla1[[#This Row],[BK49**]],HR!A:X,24,0),"")</f>
        <v/>
      </c>
    </row>
    <row r="880" spans="1:85" x14ac:dyDescent="0.25">
      <c r="A880" s="7" t="str">
        <f t="shared" si="152"/>
        <v>12112613</v>
      </c>
      <c r="B880" s="31" t="s">
        <v>24883</v>
      </c>
      <c r="C880" s="31" t="s">
        <v>0</v>
      </c>
      <c r="D880" s="31" t="s">
        <v>1</v>
      </c>
      <c r="E880" s="31" t="s">
        <v>192</v>
      </c>
      <c r="F880" s="31" t="s">
        <v>3</v>
      </c>
      <c r="G880" s="31" t="s">
        <v>24884</v>
      </c>
      <c r="H880" s="31" t="s">
        <v>4</v>
      </c>
      <c r="I880" s="31" t="s">
        <v>5</v>
      </c>
      <c r="J880" s="31" t="s">
        <v>6</v>
      </c>
      <c r="K880" s="31" t="s">
        <v>193</v>
      </c>
      <c r="L880" s="31" t="s">
        <v>19</v>
      </c>
      <c r="M880" s="31" t="s">
        <v>194</v>
      </c>
      <c r="N880" s="31" t="s">
        <v>193</v>
      </c>
      <c r="O880" s="31" t="s">
        <v>195</v>
      </c>
      <c r="P880" s="31" t="s">
        <v>11</v>
      </c>
      <c r="Q880" s="31" t="s">
        <v>24955</v>
      </c>
      <c r="R880" s="31" t="s">
        <v>12</v>
      </c>
      <c r="S880" s="31" t="s">
        <v>57</v>
      </c>
      <c r="T880" s="31" t="s">
        <v>14</v>
      </c>
      <c r="U880" s="31" t="s">
        <v>58</v>
      </c>
      <c r="V880" s="31" t="s">
        <v>16</v>
      </c>
      <c r="W880" s="31" t="s">
        <v>17</v>
      </c>
      <c r="X880" s="31" t="s">
        <v>24956</v>
      </c>
      <c r="Y880" s="31" t="s">
        <v>18</v>
      </c>
      <c r="Z880" s="31" t="s">
        <v>19</v>
      </c>
      <c r="AA880" s="31" t="s">
        <v>19</v>
      </c>
      <c r="AB880" s="31" t="s">
        <v>19</v>
      </c>
      <c r="AC880" s="31" t="s">
        <v>23007</v>
      </c>
      <c r="AD880" s="31" t="s">
        <v>5589</v>
      </c>
      <c r="AE880" s="31" t="s">
        <v>60</v>
      </c>
      <c r="AF880" s="31" t="s">
        <v>24957</v>
      </c>
      <c r="AG880" s="31" t="s">
        <v>19</v>
      </c>
      <c r="AH880" s="31" t="s">
        <v>24888</v>
      </c>
      <c r="AI880" s="31" t="s">
        <v>22683</v>
      </c>
      <c r="AJ880" s="31" t="s">
        <v>305</v>
      </c>
      <c r="AK880" s="31" t="s">
        <v>35</v>
      </c>
      <c r="AL880" s="31" t="s">
        <v>26</v>
      </c>
      <c r="AM880" s="31" t="s">
        <v>19</v>
      </c>
      <c r="AN880" s="31" t="s">
        <v>19</v>
      </c>
      <c r="AO880" s="31" t="s">
        <v>19</v>
      </c>
      <c r="AP880" s="31" t="s">
        <v>27</v>
      </c>
      <c r="AQ880" s="31" t="s">
        <v>24889</v>
      </c>
      <c r="AR880" s="31" t="s">
        <v>19</v>
      </c>
      <c r="AS880" s="59">
        <v>43932</v>
      </c>
      <c r="AT880" s="32">
        <v>79.819999999999993</v>
      </c>
      <c r="AU880" s="33" t="s">
        <v>28</v>
      </c>
      <c r="AV880" s="32">
        <v>2</v>
      </c>
      <c r="AW880" s="33" t="s">
        <v>29</v>
      </c>
      <c r="AX880" s="34">
        <v>1</v>
      </c>
      <c r="AY880" s="32">
        <v>2</v>
      </c>
      <c r="AZ880" s="33" t="s">
        <v>29</v>
      </c>
      <c r="BA880" s="35">
        <v>5.77</v>
      </c>
      <c r="BB880" s="33" t="s">
        <v>30</v>
      </c>
      <c r="BC880" s="35">
        <v>12.88</v>
      </c>
      <c r="BD880" s="33" t="s">
        <v>30</v>
      </c>
      <c r="BE880" s="35">
        <v>0</v>
      </c>
      <c r="BF880" s="33" t="s">
        <v>30</v>
      </c>
      <c r="BG880" s="35">
        <v>0</v>
      </c>
      <c r="BH880" s="33" t="s">
        <v>30</v>
      </c>
      <c r="BI880" s="35">
        <v>0</v>
      </c>
      <c r="BJ880" s="33" t="s">
        <v>30</v>
      </c>
      <c r="BK880" s="35">
        <v>2.3199999999999998</v>
      </c>
      <c r="BL880" s="33" t="s">
        <v>30</v>
      </c>
      <c r="BM880" s="35">
        <v>0</v>
      </c>
      <c r="BN880" s="33" t="s">
        <v>30</v>
      </c>
      <c r="BO880" s="35">
        <v>12.88</v>
      </c>
      <c r="BP880" s="33" t="s">
        <v>30</v>
      </c>
      <c r="BQ880" s="35">
        <v>2.62</v>
      </c>
      <c r="BR880" s="33" t="s">
        <v>30</v>
      </c>
      <c r="BS880" s="9">
        <f>VLOOKUP(A880,HR!A:P,16,0)</f>
        <v>24</v>
      </c>
      <c r="BT880" s="9" t="str">
        <f>VLOOKUP(A880,HR!A:S,19,0)</f>
        <v>09:45</v>
      </c>
      <c r="BU880" s="9" t="str">
        <f>VLOOKUP(VALUE(AC880),Varios!A:J,9,0)</f>
        <v>---922334239-948845818-</v>
      </c>
      <c r="BV880" s="9" t="str">
        <f>VLOOKUP(VALUE(AC880),Varios!A:J,10,0)</f>
        <v>PEMC96</v>
      </c>
      <c r="BW880" s="9" t="str">
        <f t="shared" si="153"/>
        <v>Cod:12112613 - Cli:Vigo Miranda, Margarita Isabel - Tel.:---922334239-948845818- -Dir:Ca. San Martin 4 - Dist.:SANTIAGO DE CAO - ZV:PEMC96 -Llega:09:45</v>
      </c>
      <c r="BX880" t="str">
        <f t="shared" si="143"/>
        <v>3. Ent. PT</v>
      </c>
      <c r="BY880" t="str">
        <f t="shared" si="144"/>
        <v>4-Vta.</v>
      </c>
      <c r="BZ880" s="16" t="str">
        <f t="shared" si="145"/>
        <v>Contado</v>
      </c>
      <c r="CA880" s="16">
        <f t="shared" si="146"/>
        <v>12.88</v>
      </c>
      <c r="CB880" s="16" t="str">
        <f t="shared" si="147"/>
        <v xml:space="preserve"> </v>
      </c>
      <c r="CC880" s="16">
        <f t="shared" si="148"/>
        <v>2</v>
      </c>
      <c r="CD880" s="16" t="str">
        <f t="shared" si="149"/>
        <v xml:space="preserve"> </v>
      </c>
      <c r="CE880" s="16" t="str">
        <f t="shared" si="150"/>
        <v>Transporte: 3401642338 - Leon Cruz, Victor William</v>
      </c>
      <c r="CF880" s="16">
        <f t="shared" si="151"/>
        <v>1</v>
      </c>
      <c r="CG880" s="16">
        <f>IF(Tabla1[[#This Row],[Clientes]]=1,VLOOKUP(Tabla1[[#This Row],[BK49**]],HR!A:X,24,0),"")</f>
        <v>40.200000000000003</v>
      </c>
    </row>
    <row r="881" spans="1:85" x14ac:dyDescent="0.25">
      <c r="A881" s="7" t="str">
        <f t="shared" si="152"/>
        <v>12112613</v>
      </c>
      <c r="B881" s="31" t="s">
        <v>24883</v>
      </c>
      <c r="C881" s="31" t="s">
        <v>0</v>
      </c>
      <c r="D881" s="31" t="s">
        <v>1</v>
      </c>
      <c r="E881" s="31" t="s">
        <v>192</v>
      </c>
      <c r="F881" s="31" t="s">
        <v>3</v>
      </c>
      <c r="G881" s="31" t="s">
        <v>24884</v>
      </c>
      <c r="H881" s="31" t="s">
        <v>4</v>
      </c>
      <c r="I881" s="31" t="s">
        <v>5</v>
      </c>
      <c r="J881" s="31" t="s">
        <v>6</v>
      </c>
      <c r="K881" s="31" t="s">
        <v>193</v>
      </c>
      <c r="L881" s="31" t="s">
        <v>19</v>
      </c>
      <c r="M881" s="31" t="s">
        <v>194</v>
      </c>
      <c r="N881" s="31" t="s">
        <v>193</v>
      </c>
      <c r="O881" s="31" t="s">
        <v>195</v>
      </c>
      <c r="P881" s="31" t="s">
        <v>11</v>
      </c>
      <c r="Q881" s="31" t="s">
        <v>24955</v>
      </c>
      <c r="R881" s="31" t="s">
        <v>12</v>
      </c>
      <c r="S881" s="31" t="s">
        <v>13</v>
      </c>
      <c r="T881" s="31" t="s">
        <v>14</v>
      </c>
      <c r="U881" s="31" t="s">
        <v>15</v>
      </c>
      <c r="V881" s="31" t="s">
        <v>16</v>
      </c>
      <c r="W881" s="31" t="s">
        <v>17</v>
      </c>
      <c r="X881" s="31" t="s">
        <v>24956</v>
      </c>
      <c r="Y881" s="31" t="s">
        <v>18</v>
      </c>
      <c r="Z881" s="31" t="s">
        <v>19</v>
      </c>
      <c r="AA881" s="31" t="s">
        <v>19</v>
      </c>
      <c r="AB881" s="31" t="s">
        <v>19</v>
      </c>
      <c r="AC881" s="31" t="s">
        <v>23007</v>
      </c>
      <c r="AD881" s="31" t="s">
        <v>5589</v>
      </c>
      <c r="AE881" s="31" t="s">
        <v>60</v>
      </c>
      <c r="AF881" s="31" t="s">
        <v>24957</v>
      </c>
      <c r="AG881" s="31" t="s">
        <v>19</v>
      </c>
      <c r="AH881" s="31" t="s">
        <v>24888</v>
      </c>
      <c r="AI881" s="31" t="s">
        <v>22683</v>
      </c>
      <c r="AJ881" s="31" t="s">
        <v>305</v>
      </c>
      <c r="AK881" s="31" t="s">
        <v>25</v>
      </c>
      <c r="AL881" s="31" t="s">
        <v>26</v>
      </c>
      <c r="AM881" s="31" t="s">
        <v>19</v>
      </c>
      <c r="AN881" s="31" t="s">
        <v>19</v>
      </c>
      <c r="AO881" s="31" t="s">
        <v>19</v>
      </c>
      <c r="AP881" s="31" t="s">
        <v>27</v>
      </c>
      <c r="AQ881" s="31" t="s">
        <v>24889</v>
      </c>
      <c r="AR881" s="31" t="s">
        <v>19</v>
      </c>
      <c r="AS881" s="59">
        <v>43932</v>
      </c>
      <c r="AT881" s="32">
        <v>79.819999999999993</v>
      </c>
      <c r="AU881" s="33" t="s">
        <v>28</v>
      </c>
      <c r="AV881" s="32">
        <v>3</v>
      </c>
      <c r="AW881" s="33" t="s">
        <v>29</v>
      </c>
      <c r="AX881" s="34">
        <v>4</v>
      </c>
      <c r="AY881" s="32">
        <v>3</v>
      </c>
      <c r="AZ881" s="33" t="s">
        <v>29</v>
      </c>
      <c r="BA881" s="35">
        <v>12.74</v>
      </c>
      <c r="BB881" s="33" t="s">
        <v>30</v>
      </c>
      <c r="BC881" s="35">
        <v>50.72</v>
      </c>
      <c r="BD881" s="33" t="s">
        <v>30</v>
      </c>
      <c r="BE881" s="35">
        <v>0</v>
      </c>
      <c r="BF881" s="33" t="s">
        <v>30</v>
      </c>
      <c r="BG881" s="35">
        <v>-8.9</v>
      </c>
      <c r="BH881" s="33" t="s">
        <v>30</v>
      </c>
      <c r="BI881" s="35">
        <v>0</v>
      </c>
      <c r="BJ881" s="33" t="s">
        <v>30</v>
      </c>
      <c r="BK881" s="35">
        <v>8.81</v>
      </c>
      <c r="BL881" s="33" t="s">
        <v>30</v>
      </c>
      <c r="BM881" s="35">
        <v>7.11</v>
      </c>
      <c r="BN881" s="33" t="s">
        <v>30</v>
      </c>
      <c r="BO881" s="35">
        <v>41.82</v>
      </c>
      <c r="BP881" s="33" t="s">
        <v>30</v>
      </c>
      <c r="BQ881" s="35">
        <v>17.07</v>
      </c>
      <c r="BR881" s="33" t="s">
        <v>30</v>
      </c>
      <c r="BS881" s="9">
        <f>VLOOKUP(A881,HR!A:P,16,0)</f>
        <v>24</v>
      </c>
      <c r="BT881" s="9" t="str">
        <f>VLOOKUP(A881,HR!A:S,19,0)</f>
        <v>09:45</v>
      </c>
      <c r="BU881" s="9" t="str">
        <f>VLOOKUP(VALUE(AC881),Varios!A:J,9,0)</f>
        <v>---922334239-948845818-</v>
      </c>
      <c r="BV881" s="9" t="str">
        <f>VLOOKUP(VALUE(AC881),Varios!A:J,10,0)</f>
        <v>PEMC96</v>
      </c>
      <c r="BW881" s="9" t="str">
        <f t="shared" si="153"/>
        <v>Cod:12112613 - Cli:Vigo Miranda, Margarita Isabel - Tel.:---922334239-948845818- -Dir:Ca. San Martin 4 - Dist.:SANTIAGO DE CAO - ZV:PEMC96 -Llega:09:45</v>
      </c>
      <c r="BX881" t="str">
        <f t="shared" si="143"/>
        <v>3. Ent. PT</v>
      </c>
      <c r="BY881" t="str">
        <f t="shared" si="144"/>
        <v>4-Vta.</v>
      </c>
      <c r="BZ881" s="16" t="str">
        <f t="shared" si="145"/>
        <v>Contado</v>
      </c>
      <c r="CA881" s="16">
        <f t="shared" si="146"/>
        <v>50.72</v>
      </c>
      <c r="CB881" s="16" t="str">
        <f t="shared" si="147"/>
        <v xml:space="preserve"> </v>
      </c>
      <c r="CC881" s="16">
        <f t="shared" si="148"/>
        <v>3</v>
      </c>
      <c r="CD881" s="16" t="str">
        <f t="shared" si="149"/>
        <v xml:space="preserve"> </v>
      </c>
      <c r="CE881" s="16" t="str">
        <f t="shared" si="150"/>
        <v>Transporte: 3401642338 - Leon Cruz, Victor William</v>
      </c>
      <c r="CF881" s="16">
        <f t="shared" si="151"/>
        <v>0</v>
      </c>
      <c r="CG881" s="16" t="str">
        <f>IF(Tabla1[[#This Row],[Clientes]]=1,VLOOKUP(Tabla1[[#This Row],[BK49**]],HR!A:X,24,0),"")</f>
        <v/>
      </c>
    </row>
    <row r="882" spans="1:85" x14ac:dyDescent="0.25">
      <c r="A882" s="7" t="str">
        <f t="shared" si="152"/>
        <v>12112613</v>
      </c>
      <c r="B882" s="31" t="s">
        <v>24883</v>
      </c>
      <c r="C882" s="31" t="s">
        <v>0</v>
      </c>
      <c r="D882" s="31" t="s">
        <v>1</v>
      </c>
      <c r="E882" s="31" t="s">
        <v>192</v>
      </c>
      <c r="F882" s="31" t="s">
        <v>3</v>
      </c>
      <c r="G882" s="31" t="s">
        <v>24884</v>
      </c>
      <c r="H882" s="31" t="s">
        <v>4</v>
      </c>
      <c r="I882" s="31" t="s">
        <v>5</v>
      </c>
      <c r="J882" s="31" t="s">
        <v>6</v>
      </c>
      <c r="K882" s="31" t="s">
        <v>193</v>
      </c>
      <c r="L882" s="31" t="s">
        <v>19</v>
      </c>
      <c r="M882" s="31" t="s">
        <v>194</v>
      </c>
      <c r="N882" s="31" t="s">
        <v>193</v>
      </c>
      <c r="O882" s="31" t="s">
        <v>195</v>
      </c>
      <c r="P882" s="31" t="s">
        <v>11</v>
      </c>
      <c r="Q882" s="31" t="s">
        <v>24955</v>
      </c>
      <c r="R882" s="31" t="s">
        <v>12</v>
      </c>
      <c r="S882" s="31" t="s">
        <v>109</v>
      </c>
      <c r="T882" s="31" t="s">
        <v>14</v>
      </c>
      <c r="U882" s="31" t="s">
        <v>110</v>
      </c>
      <c r="V882" s="31" t="s">
        <v>16</v>
      </c>
      <c r="W882" s="31" t="s">
        <v>17</v>
      </c>
      <c r="X882" s="31" t="s">
        <v>24956</v>
      </c>
      <c r="Y882" s="31" t="s">
        <v>18</v>
      </c>
      <c r="Z882" s="31" t="s">
        <v>19</v>
      </c>
      <c r="AA882" s="31" t="s">
        <v>19</v>
      </c>
      <c r="AB882" s="31" t="s">
        <v>19</v>
      </c>
      <c r="AC882" s="31" t="s">
        <v>23007</v>
      </c>
      <c r="AD882" s="31" t="s">
        <v>5589</v>
      </c>
      <c r="AE882" s="31" t="s">
        <v>60</v>
      </c>
      <c r="AF882" s="31" t="s">
        <v>24957</v>
      </c>
      <c r="AG882" s="31" t="s">
        <v>19</v>
      </c>
      <c r="AH882" s="31" t="s">
        <v>24888</v>
      </c>
      <c r="AI882" s="31" t="s">
        <v>22683</v>
      </c>
      <c r="AJ882" s="31" t="s">
        <v>305</v>
      </c>
      <c r="AK882" s="31" t="s">
        <v>25</v>
      </c>
      <c r="AL882" s="31" t="s">
        <v>26</v>
      </c>
      <c r="AM882" s="31" t="s">
        <v>19</v>
      </c>
      <c r="AN882" s="31" t="s">
        <v>19</v>
      </c>
      <c r="AO882" s="31" t="s">
        <v>19</v>
      </c>
      <c r="AP882" s="31" t="s">
        <v>27</v>
      </c>
      <c r="AQ882" s="31" t="s">
        <v>24889</v>
      </c>
      <c r="AR882" s="31" t="s">
        <v>19</v>
      </c>
      <c r="AS882" s="59">
        <v>43932</v>
      </c>
      <c r="AT882" s="32">
        <v>79.819999999999993</v>
      </c>
      <c r="AU882" s="33" t="s">
        <v>28</v>
      </c>
      <c r="AV882" s="32">
        <v>2</v>
      </c>
      <c r="AW882" s="33" t="s">
        <v>29</v>
      </c>
      <c r="AX882" s="34">
        <v>6</v>
      </c>
      <c r="AY882" s="32">
        <v>2</v>
      </c>
      <c r="AZ882" s="33" t="s">
        <v>29</v>
      </c>
      <c r="BA882" s="35">
        <v>3.6</v>
      </c>
      <c r="BB882" s="33" t="s">
        <v>30</v>
      </c>
      <c r="BC882" s="35">
        <v>11.08</v>
      </c>
      <c r="BD882" s="33" t="s">
        <v>30</v>
      </c>
      <c r="BE882" s="35">
        <v>0</v>
      </c>
      <c r="BF882" s="33" t="s">
        <v>30</v>
      </c>
      <c r="BG882" s="35">
        <v>0</v>
      </c>
      <c r="BH882" s="33" t="s">
        <v>30</v>
      </c>
      <c r="BI882" s="35">
        <v>0</v>
      </c>
      <c r="BJ882" s="33" t="s">
        <v>30</v>
      </c>
      <c r="BK882" s="35">
        <v>2.33</v>
      </c>
      <c r="BL882" s="33" t="s">
        <v>30</v>
      </c>
      <c r="BM882" s="35">
        <v>1.88</v>
      </c>
      <c r="BN882" s="33" t="s">
        <v>30</v>
      </c>
      <c r="BO882" s="35">
        <v>11.08</v>
      </c>
      <c r="BP882" s="33" t="s">
        <v>30</v>
      </c>
      <c r="BQ882" s="35">
        <v>4.5199999999999996</v>
      </c>
      <c r="BR882" s="33" t="s">
        <v>30</v>
      </c>
      <c r="BS882" s="9">
        <f>VLOOKUP(A882,HR!A:P,16,0)</f>
        <v>24</v>
      </c>
      <c r="BT882" s="9" t="str">
        <f>VLOOKUP(A882,HR!A:S,19,0)</f>
        <v>09:45</v>
      </c>
      <c r="BU882" s="9" t="str">
        <f>VLOOKUP(VALUE(AC882),Varios!A:J,9,0)</f>
        <v>---922334239-948845818-</v>
      </c>
      <c r="BV882" s="9" t="str">
        <f>VLOOKUP(VALUE(AC882),Varios!A:J,10,0)</f>
        <v>PEMC96</v>
      </c>
      <c r="BW882" s="9" t="str">
        <f t="shared" si="153"/>
        <v>Cod:12112613 - Cli:Vigo Miranda, Margarita Isabel - Tel.:---922334239-948845818- -Dir:Ca. San Martin 4 - Dist.:SANTIAGO DE CAO - ZV:PEMC96 -Llega:09:45</v>
      </c>
      <c r="BX882" t="str">
        <f t="shared" si="143"/>
        <v>3. Ent. PT</v>
      </c>
      <c r="BY882" t="str">
        <f t="shared" si="144"/>
        <v>4-Vta.</v>
      </c>
      <c r="BZ882" s="16" t="str">
        <f t="shared" si="145"/>
        <v>Contado</v>
      </c>
      <c r="CA882" s="16">
        <f t="shared" si="146"/>
        <v>11.08</v>
      </c>
      <c r="CB882" s="16" t="str">
        <f t="shared" si="147"/>
        <v xml:space="preserve"> </v>
      </c>
      <c r="CC882" s="16">
        <f t="shared" si="148"/>
        <v>2</v>
      </c>
      <c r="CD882" s="16" t="str">
        <f t="shared" si="149"/>
        <v xml:space="preserve"> </v>
      </c>
      <c r="CE882" s="16" t="str">
        <f t="shared" si="150"/>
        <v>Transporte: 3401642338 - Leon Cruz, Victor William</v>
      </c>
      <c r="CF882" s="16">
        <f t="shared" si="151"/>
        <v>0</v>
      </c>
      <c r="CG882" s="16" t="str">
        <f>IF(Tabla1[[#This Row],[Clientes]]=1,VLOOKUP(Tabla1[[#This Row],[BK49**]],HR!A:X,24,0),"")</f>
        <v/>
      </c>
    </row>
    <row r="883" spans="1:85" x14ac:dyDescent="0.25">
      <c r="A883" s="7" t="str">
        <f t="shared" si="152"/>
        <v>10056835</v>
      </c>
      <c r="B883" s="31" t="s">
        <v>24883</v>
      </c>
      <c r="C883" s="31" t="s">
        <v>0</v>
      </c>
      <c r="D883" s="31" t="s">
        <v>1</v>
      </c>
      <c r="E883" s="31" t="s">
        <v>192</v>
      </c>
      <c r="F883" s="31" t="s">
        <v>3</v>
      </c>
      <c r="G883" s="31" t="s">
        <v>24884</v>
      </c>
      <c r="H883" s="31" t="s">
        <v>4</v>
      </c>
      <c r="I883" s="31" t="s">
        <v>5</v>
      </c>
      <c r="J883" s="31" t="s">
        <v>6</v>
      </c>
      <c r="K883" s="31" t="s">
        <v>193</v>
      </c>
      <c r="L883" s="31" t="s">
        <v>19</v>
      </c>
      <c r="M883" s="31" t="s">
        <v>194</v>
      </c>
      <c r="N883" s="31" t="s">
        <v>193</v>
      </c>
      <c r="O883" s="31" t="s">
        <v>195</v>
      </c>
      <c r="P883" s="31" t="s">
        <v>11</v>
      </c>
      <c r="Q883" s="31" t="s">
        <v>24958</v>
      </c>
      <c r="R883" s="31" t="s">
        <v>12</v>
      </c>
      <c r="S883" s="31" t="s">
        <v>13</v>
      </c>
      <c r="T883" s="31" t="s">
        <v>14</v>
      </c>
      <c r="U883" s="31" t="s">
        <v>15</v>
      </c>
      <c r="V883" s="31" t="s">
        <v>16</v>
      </c>
      <c r="W883" s="31" t="s">
        <v>17</v>
      </c>
      <c r="X883" s="31" t="s">
        <v>24959</v>
      </c>
      <c r="Y883" s="31" t="s">
        <v>18</v>
      </c>
      <c r="Z883" s="31" t="s">
        <v>19</v>
      </c>
      <c r="AA883" s="31" t="s">
        <v>19</v>
      </c>
      <c r="AB883" s="31" t="s">
        <v>19</v>
      </c>
      <c r="AC883" s="31" t="s">
        <v>22986</v>
      </c>
      <c r="AD883" s="31" t="s">
        <v>7366</v>
      </c>
      <c r="AE883" s="31" t="s">
        <v>60</v>
      </c>
      <c r="AF883" s="31" t="s">
        <v>24960</v>
      </c>
      <c r="AG883" s="31" t="s">
        <v>19</v>
      </c>
      <c r="AH883" s="31" t="s">
        <v>24888</v>
      </c>
      <c r="AI883" s="31" t="s">
        <v>22683</v>
      </c>
      <c r="AJ883" s="31" t="s">
        <v>305</v>
      </c>
      <c r="AK883" s="31" t="s">
        <v>25</v>
      </c>
      <c r="AL883" s="31" t="s">
        <v>26</v>
      </c>
      <c r="AM883" s="31" t="s">
        <v>19</v>
      </c>
      <c r="AN883" s="31" t="s">
        <v>19</v>
      </c>
      <c r="AO883" s="31" t="s">
        <v>19</v>
      </c>
      <c r="AP883" s="31" t="s">
        <v>27</v>
      </c>
      <c r="AQ883" s="31" t="s">
        <v>24889</v>
      </c>
      <c r="AR883" s="31" t="s">
        <v>19</v>
      </c>
      <c r="AS883" s="59">
        <v>43932</v>
      </c>
      <c r="AT883" s="32">
        <v>79.819999999999993</v>
      </c>
      <c r="AU883" s="33" t="s">
        <v>28</v>
      </c>
      <c r="AV883" s="32">
        <v>2</v>
      </c>
      <c r="AW883" s="33" t="s">
        <v>29</v>
      </c>
      <c r="AX883" s="34">
        <v>4</v>
      </c>
      <c r="AY883" s="32">
        <v>2</v>
      </c>
      <c r="AZ883" s="33" t="s">
        <v>29</v>
      </c>
      <c r="BA883" s="35">
        <v>8.5</v>
      </c>
      <c r="BB883" s="33" t="s">
        <v>30</v>
      </c>
      <c r="BC883" s="35">
        <v>33.81</v>
      </c>
      <c r="BD883" s="33" t="s">
        <v>30</v>
      </c>
      <c r="BE883" s="35">
        <v>0</v>
      </c>
      <c r="BF883" s="33" t="s">
        <v>30</v>
      </c>
      <c r="BG883" s="35">
        <v>-3.96</v>
      </c>
      <c r="BH883" s="33" t="s">
        <v>30</v>
      </c>
      <c r="BI883" s="35">
        <v>0</v>
      </c>
      <c r="BJ883" s="33" t="s">
        <v>30</v>
      </c>
      <c r="BK883" s="35">
        <v>6.29</v>
      </c>
      <c r="BL883" s="33" t="s">
        <v>30</v>
      </c>
      <c r="BM883" s="35">
        <v>5.07</v>
      </c>
      <c r="BN883" s="33" t="s">
        <v>30</v>
      </c>
      <c r="BO883" s="35">
        <v>29.85</v>
      </c>
      <c r="BP883" s="33" t="s">
        <v>30</v>
      </c>
      <c r="BQ883" s="35">
        <v>12.18</v>
      </c>
      <c r="BR883" s="33" t="s">
        <v>30</v>
      </c>
      <c r="BS883" s="9">
        <f>VLOOKUP(A883,HR!A:P,16,0)</f>
        <v>17</v>
      </c>
      <c r="BT883" s="9" t="str">
        <f>VLOOKUP(A883,HR!A:S,19,0)</f>
        <v>09:11</v>
      </c>
      <c r="BU883" s="9" t="str">
        <f>VLOOKUP(VALUE(AC883),Varios!A:J,9,0)</f>
        <v>--442487-949502137-935939117-</v>
      </c>
      <c r="BV883" s="9" t="str">
        <f>VLOOKUP(VALUE(AC883),Varios!A:J,10,0)</f>
        <v>PEM114</v>
      </c>
      <c r="BW883" s="9" t="str">
        <f t="shared" si="153"/>
        <v>Cod:10056835 - Cli:Pereda Altamirano, Andres Victor - Tel.:--442487-949502137-935939117- -Dir:Ca. Grau 40 - Dist.:SANTIAGO DE CAO - ZV:PEM114 -Llega:09:11</v>
      </c>
      <c r="BX883" t="str">
        <f t="shared" si="143"/>
        <v>3. Ent. PT</v>
      </c>
      <c r="BY883" t="str">
        <f t="shared" si="144"/>
        <v>4-Vta.</v>
      </c>
      <c r="BZ883" s="16" t="str">
        <f t="shared" si="145"/>
        <v>Contado</v>
      </c>
      <c r="CA883" s="16">
        <f t="shared" si="146"/>
        <v>33.81</v>
      </c>
      <c r="CB883" s="16" t="str">
        <f t="shared" si="147"/>
        <v xml:space="preserve"> </v>
      </c>
      <c r="CC883" s="16">
        <f t="shared" si="148"/>
        <v>2</v>
      </c>
      <c r="CD883" s="16" t="str">
        <f t="shared" si="149"/>
        <v xml:space="preserve"> </v>
      </c>
      <c r="CE883" s="16" t="str">
        <f t="shared" si="150"/>
        <v>Transporte: 3401642338 - Leon Cruz, Victor William</v>
      </c>
      <c r="CF883" s="16">
        <f t="shared" si="151"/>
        <v>1</v>
      </c>
      <c r="CG883" s="16">
        <f>IF(Tabla1[[#This Row],[Clientes]]=1,VLOOKUP(Tabla1[[#This Row],[BK49**]],HR!A:X,24,0),"")</f>
        <v>0.3</v>
      </c>
    </row>
    <row r="884" spans="1:85" x14ac:dyDescent="0.25">
      <c r="A884" s="7" t="str">
        <f t="shared" si="152"/>
        <v>10056835</v>
      </c>
      <c r="B884" s="31" t="s">
        <v>24883</v>
      </c>
      <c r="C884" s="31" t="s">
        <v>0</v>
      </c>
      <c r="D884" s="31" t="s">
        <v>1</v>
      </c>
      <c r="E884" s="31" t="s">
        <v>192</v>
      </c>
      <c r="F884" s="31" t="s">
        <v>3</v>
      </c>
      <c r="G884" s="31" t="s">
        <v>24884</v>
      </c>
      <c r="H884" s="31" t="s">
        <v>4</v>
      </c>
      <c r="I884" s="31" t="s">
        <v>5</v>
      </c>
      <c r="J884" s="31" t="s">
        <v>6</v>
      </c>
      <c r="K884" s="31" t="s">
        <v>193</v>
      </c>
      <c r="L884" s="31" t="s">
        <v>19</v>
      </c>
      <c r="M884" s="31" t="s">
        <v>194</v>
      </c>
      <c r="N884" s="31" t="s">
        <v>193</v>
      </c>
      <c r="O884" s="31" t="s">
        <v>195</v>
      </c>
      <c r="P884" s="31" t="s">
        <v>11</v>
      </c>
      <c r="Q884" s="31" t="s">
        <v>24958</v>
      </c>
      <c r="R884" s="31" t="s">
        <v>12</v>
      </c>
      <c r="S884" s="31" t="s">
        <v>31</v>
      </c>
      <c r="T884" s="31" t="s">
        <v>14</v>
      </c>
      <c r="U884" s="31" t="s">
        <v>32</v>
      </c>
      <c r="V884" s="31" t="s">
        <v>16</v>
      </c>
      <c r="W884" s="31" t="s">
        <v>17</v>
      </c>
      <c r="X884" s="31" t="s">
        <v>24959</v>
      </c>
      <c r="Y884" s="31" t="s">
        <v>18</v>
      </c>
      <c r="Z884" s="31" t="s">
        <v>19</v>
      </c>
      <c r="AA884" s="31" t="s">
        <v>19</v>
      </c>
      <c r="AB884" s="31" t="s">
        <v>19</v>
      </c>
      <c r="AC884" s="31" t="s">
        <v>22986</v>
      </c>
      <c r="AD884" s="31" t="s">
        <v>7366</v>
      </c>
      <c r="AE884" s="31" t="s">
        <v>60</v>
      </c>
      <c r="AF884" s="31" t="s">
        <v>24960</v>
      </c>
      <c r="AG884" s="31" t="s">
        <v>19</v>
      </c>
      <c r="AH884" s="31" t="s">
        <v>24888</v>
      </c>
      <c r="AI884" s="31" t="s">
        <v>22683</v>
      </c>
      <c r="AJ884" s="31" t="s">
        <v>305</v>
      </c>
      <c r="AK884" s="31" t="s">
        <v>25</v>
      </c>
      <c r="AL884" s="31" t="s">
        <v>26</v>
      </c>
      <c r="AM884" s="31" t="s">
        <v>19</v>
      </c>
      <c r="AN884" s="31" t="s">
        <v>19</v>
      </c>
      <c r="AO884" s="31" t="s">
        <v>19</v>
      </c>
      <c r="AP884" s="31" t="s">
        <v>27</v>
      </c>
      <c r="AQ884" s="31" t="s">
        <v>24889</v>
      </c>
      <c r="AR884" s="31" t="s">
        <v>19</v>
      </c>
      <c r="AS884" s="59">
        <v>43932</v>
      </c>
      <c r="AT884" s="32">
        <v>79.819999999999993</v>
      </c>
      <c r="AU884" s="33" t="s">
        <v>28</v>
      </c>
      <c r="AV884" s="32">
        <v>1</v>
      </c>
      <c r="AW884" s="33" t="s">
        <v>29</v>
      </c>
      <c r="AX884" s="34">
        <v>15</v>
      </c>
      <c r="AY884" s="32">
        <v>1</v>
      </c>
      <c r="AZ884" s="33" t="s">
        <v>29</v>
      </c>
      <c r="BA884" s="35">
        <v>4.16</v>
      </c>
      <c r="BB884" s="33" t="s">
        <v>30</v>
      </c>
      <c r="BC884" s="35">
        <v>13.86</v>
      </c>
      <c r="BD884" s="33" t="s">
        <v>30</v>
      </c>
      <c r="BE884" s="35">
        <v>0</v>
      </c>
      <c r="BF884" s="33" t="s">
        <v>30</v>
      </c>
      <c r="BG884" s="35">
        <v>-0.81</v>
      </c>
      <c r="BH884" s="33" t="s">
        <v>30</v>
      </c>
      <c r="BI884" s="35">
        <v>0</v>
      </c>
      <c r="BJ884" s="33" t="s">
        <v>30</v>
      </c>
      <c r="BK884" s="35">
        <v>2.75</v>
      </c>
      <c r="BL884" s="33" t="s">
        <v>30</v>
      </c>
      <c r="BM884" s="35">
        <v>2.2200000000000002</v>
      </c>
      <c r="BN884" s="33" t="s">
        <v>30</v>
      </c>
      <c r="BO884" s="35">
        <v>13.05</v>
      </c>
      <c r="BP884" s="33" t="s">
        <v>30</v>
      </c>
      <c r="BQ884" s="35">
        <v>5.33</v>
      </c>
      <c r="BR884" s="33" t="s">
        <v>30</v>
      </c>
      <c r="BS884" s="9">
        <f>VLOOKUP(A884,HR!A:P,16,0)</f>
        <v>17</v>
      </c>
      <c r="BT884" s="9" t="str">
        <f>VLOOKUP(A884,HR!A:S,19,0)</f>
        <v>09:11</v>
      </c>
      <c r="BU884" s="9" t="str">
        <f>VLOOKUP(VALUE(AC884),Varios!A:J,9,0)</f>
        <v>--442487-949502137-935939117-</v>
      </c>
      <c r="BV884" s="9" t="str">
        <f>VLOOKUP(VALUE(AC884),Varios!A:J,10,0)</f>
        <v>PEM114</v>
      </c>
      <c r="BW884" s="9" t="str">
        <f t="shared" si="153"/>
        <v>Cod:10056835 - Cli:Pereda Altamirano, Andres Victor - Tel.:--442487-949502137-935939117- -Dir:Ca. Grau 40 - Dist.:SANTIAGO DE CAO - ZV:PEM114 -Llega:09:11</v>
      </c>
      <c r="BX884" t="str">
        <f t="shared" si="143"/>
        <v>3. Ent. PT</v>
      </c>
      <c r="BY884" t="str">
        <f t="shared" si="144"/>
        <v>4-Vta.</v>
      </c>
      <c r="BZ884" s="16" t="str">
        <f t="shared" si="145"/>
        <v>Contado</v>
      </c>
      <c r="CA884" s="16">
        <f t="shared" si="146"/>
        <v>13.86</v>
      </c>
      <c r="CB884" s="16" t="str">
        <f t="shared" si="147"/>
        <v xml:space="preserve"> </v>
      </c>
      <c r="CC884" s="16">
        <f t="shared" si="148"/>
        <v>1</v>
      </c>
      <c r="CD884" s="16" t="str">
        <f t="shared" si="149"/>
        <v xml:space="preserve"> </v>
      </c>
      <c r="CE884" s="16" t="str">
        <f t="shared" si="150"/>
        <v>Transporte: 3401642338 - Leon Cruz, Victor William</v>
      </c>
      <c r="CF884" s="16">
        <f t="shared" si="151"/>
        <v>0</v>
      </c>
      <c r="CG884" s="16" t="str">
        <f>IF(Tabla1[[#This Row],[Clientes]]=1,VLOOKUP(Tabla1[[#This Row],[BK49**]],HR!A:X,24,0),"")</f>
        <v/>
      </c>
    </row>
    <row r="885" spans="1:85" x14ac:dyDescent="0.25">
      <c r="A885" s="7" t="str">
        <f t="shared" si="152"/>
        <v>12104799</v>
      </c>
      <c r="B885" s="31" t="s">
        <v>24883</v>
      </c>
      <c r="C885" s="31" t="s">
        <v>0</v>
      </c>
      <c r="D885" s="31" t="s">
        <v>1</v>
      </c>
      <c r="E885" s="31" t="s">
        <v>192</v>
      </c>
      <c r="F885" s="31" t="s">
        <v>3</v>
      </c>
      <c r="G885" s="31" t="s">
        <v>24884</v>
      </c>
      <c r="H885" s="31" t="s">
        <v>4</v>
      </c>
      <c r="I885" s="31" t="s">
        <v>5</v>
      </c>
      <c r="J885" s="31" t="s">
        <v>6</v>
      </c>
      <c r="K885" s="31" t="s">
        <v>193</v>
      </c>
      <c r="L885" s="31" t="s">
        <v>19</v>
      </c>
      <c r="M885" s="31" t="s">
        <v>194</v>
      </c>
      <c r="N885" s="31" t="s">
        <v>193</v>
      </c>
      <c r="O885" s="31" t="s">
        <v>195</v>
      </c>
      <c r="P885" s="31" t="s">
        <v>11</v>
      </c>
      <c r="Q885" s="31" t="s">
        <v>24961</v>
      </c>
      <c r="R885" s="31" t="s">
        <v>12</v>
      </c>
      <c r="S885" s="31" t="s">
        <v>46</v>
      </c>
      <c r="T885" s="31" t="s">
        <v>14</v>
      </c>
      <c r="U885" s="31" t="s">
        <v>47</v>
      </c>
      <c r="V885" s="31" t="s">
        <v>16</v>
      </c>
      <c r="W885" s="31" t="s">
        <v>17</v>
      </c>
      <c r="X885" s="31" t="s">
        <v>24962</v>
      </c>
      <c r="Y885" s="31" t="s">
        <v>18</v>
      </c>
      <c r="Z885" s="31" t="s">
        <v>19</v>
      </c>
      <c r="AA885" s="31" t="s">
        <v>19</v>
      </c>
      <c r="AB885" s="31" t="s">
        <v>19</v>
      </c>
      <c r="AC885" s="31" t="s">
        <v>22956</v>
      </c>
      <c r="AD885" s="31" t="s">
        <v>21725</v>
      </c>
      <c r="AE885" s="31" t="s">
        <v>21</v>
      </c>
      <c r="AF885" s="31" t="s">
        <v>24963</v>
      </c>
      <c r="AG885" s="31" t="s">
        <v>19</v>
      </c>
      <c r="AH885" s="31" t="s">
        <v>24888</v>
      </c>
      <c r="AI885" s="31" t="s">
        <v>22683</v>
      </c>
      <c r="AJ885" s="31" t="s">
        <v>305</v>
      </c>
      <c r="AK885" s="31" t="s">
        <v>35</v>
      </c>
      <c r="AL885" s="31" t="s">
        <v>26</v>
      </c>
      <c r="AM885" s="31" t="s">
        <v>19</v>
      </c>
      <c r="AN885" s="31" t="s">
        <v>19</v>
      </c>
      <c r="AO885" s="31" t="s">
        <v>19</v>
      </c>
      <c r="AP885" s="31" t="s">
        <v>27</v>
      </c>
      <c r="AQ885" s="31" t="s">
        <v>24889</v>
      </c>
      <c r="AR885" s="31" t="s">
        <v>19</v>
      </c>
      <c r="AS885" s="59">
        <v>43932</v>
      </c>
      <c r="AT885" s="32">
        <v>79.819999999999993</v>
      </c>
      <c r="AU885" s="33" t="s">
        <v>28</v>
      </c>
      <c r="AV885" s="32">
        <v>2</v>
      </c>
      <c r="AW885" s="33" t="s">
        <v>29</v>
      </c>
      <c r="AX885" s="34">
        <v>15</v>
      </c>
      <c r="AY885" s="32">
        <v>2</v>
      </c>
      <c r="AZ885" s="33" t="s">
        <v>29</v>
      </c>
      <c r="BA885" s="35">
        <v>6.47</v>
      </c>
      <c r="BB885" s="33" t="s">
        <v>30</v>
      </c>
      <c r="BC885" s="35">
        <v>32.200000000000003</v>
      </c>
      <c r="BD885" s="33" t="s">
        <v>30</v>
      </c>
      <c r="BE885" s="35">
        <v>0</v>
      </c>
      <c r="BF885" s="33" t="s">
        <v>30</v>
      </c>
      <c r="BG885" s="35">
        <v>-3.86</v>
      </c>
      <c r="BH885" s="33" t="s">
        <v>30</v>
      </c>
      <c r="BI885" s="35">
        <v>0</v>
      </c>
      <c r="BJ885" s="33" t="s">
        <v>30</v>
      </c>
      <c r="BK885" s="35">
        <v>5.0999999999999996</v>
      </c>
      <c r="BL885" s="33" t="s">
        <v>30</v>
      </c>
      <c r="BM885" s="35">
        <v>0</v>
      </c>
      <c r="BN885" s="33" t="s">
        <v>30</v>
      </c>
      <c r="BO885" s="35">
        <v>28.34</v>
      </c>
      <c r="BP885" s="33" t="s">
        <v>30</v>
      </c>
      <c r="BQ885" s="35">
        <v>5.77</v>
      </c>
      <c r="BR885" s="33" t="s">
        <v>30</v>
      </c>
      <c r="BS885" s="9">
        <f>VLOOKUP(A885,HR!A:P,16,0)</f>
        <v>7</v>
      </c>
      <c r="BT885" s="9" t="str">
        <f>VLOOKUP(A885,HR!A:S,19,0)</f>
        <v>08:29</v>
      </c>
      <c r="BU885" s="9" t="str">
        <f>VLOOKUP(VALUE(AC885),Varios!A:J,9,0)</f>
        <v>---976397673--</v>
      </c>
      <c r="BV885" s="9" t="str">
        <f>VLOOKUP(VALUE(AC885),Varios!A:J,10,0)</f>
        <v>PEMC96</v>
      </c>
      <c r="BW885" s="9" t="str">
        <f t="shared" si="153"/>
        <v>Cod:12104799 - Cli:Coca Joaquin De Ruiz, Sthefany Marc - Tel.:---976397673-- -Dir:Ca. Independencia 8 - Dist.:SANTIAGO DE CAO - ZV:PEMC96 -Llega:08:29</v>
      </c>
      <c r="BX885" t="str">
        <f t="shared" si="143"/>
        <v>3. Ent. PT</v>
      </c>
      <c r="BY885" t="str">
        <f t="shared" si="144"/>
        <v>4-Vta.</v>
      </c>
      <c r="BZ885" s="16" t="str">
        <f t="shared" si="145"/>
        <v>Contado</v>
      </c>
      <c r="CA885" s="16">
        <f t="shared" si="146"/>
        <v>32.200000000000003</v>
      </c>
      <c r="CB885" s="16" t="str">
        <f t="shared" si="147"/>
        <v xml:space="preserve"> </v>
      </c>
      <c r="CC885" s="16">
        <f t="shared" si="148"/>
        <v>2</v>
      </c>
      <c r="CD885" s="16" t="str">
        <f t="shared" si="149"/>
        <v xml:space="preserve"> </v>
      </c>
      <c r="CE885" s="16" t="str">
        <f t="shared" si="150"/>
        <v>Transporte: 3401642338 - Leon Cruz, Victor William</v>
      </c>
      <c r="CF885" s="16">
        <f t="shared" si="151"/>
        <v>1</v>
      </c>
      <c r="CG885" s="16">
        <f>IF(Tabla1[[#This Row],[Clientes]]=1,VLOOKUP(Tabla1[[#This Row],[BK49**]],HR!A:X,24,0),"")</f>
        <v>0.3</v>
      </c>
    </row>
    <row r="886" spans="1:85" x14ac:dyDescent="0.25">
      <c r="A886" s="7" t="str">
        <f t="shared" si="152"/>
        <v>12104799</v>
      </c>
      <c r="B886" s="31" t="s">
        <v>24883</v>
      </c>
      <c r="C886" s="31" t="s">
        <v>0</v>
      </c>
      <c r="D886" s="31" t="s">
        <v>1</v>
      </c>
      <c r="E886" s="31" t="s">
        <v>192</v>
      </c>
      <c r="F886" s="31" t="s">
        <v>3</v>
      </c>
      <c r="G886" s="31" t="s">
        <v>24884</v>
      </c>
      <c r="H886" s="31" t="s">
        <v>4</v>
      </c>
      <c r="I886" s="31" t="s">
        <v>5</v>
      </c>
      <c r="J886" s="31" t="s">
        <v>6</v>
      </c>
      <c r="K886" s="31" t="s">
        <v>193</v>
      </c>
      <c r="L886" s="31" t="s">
        <v>19</v>
      </c>
      <c r="M886" s="31" t="s">
        <v>194</v>
      </c>
      <c r="N886" s="31" t="s">
        <v>193</v>
      </c>
      <c r="O886" s="31" t="s">
        <v>195</v>
      </c>
      <c r="P886" s="31" t="s">
        <v>11</v>
      </c>
      <c r="Q886" s="31" t="s">
        <v>24961</v>
      </c>
      <c r="R886" s="31" t="s">
        <v>12</v>
      </c>
      <c r="S886" s="31" t="s">
        <v>49</v>
      </c>
      <c r="T886" s="31" t="s">
        <v>14</v>
      </c>
      <c r="U886" s="31" t="s">
        <v>50</v>
      </c>
      <c r="V886" s="31" t="s">
        <v>16</v>
      </c>
      <c r="W886" s="31" t="s">
        <v>17</v>
      </c>
      <c r="X886" s="31" t="s">
        <v>24962</v>
      </c>
      <c r="Y886" s="31" t="s">
        <v>18</v>
      </c>
      <c r="Z886" s="31" t="s">
        <v>19</v>
      </c>
      <c r="AA886" s="31" t="s">
        <v>19</v>
      </c>
      <c r="AB886" s="31" t="s">
        <v>19</v>
      </c>
      <c r="AC886" s="31" t="s">
        <v>22956</v>
      </c>
      <c r="AD886" s="31" t="s">
        <v>21725</v>
      </c>
      <c r="AE886" s="31" t="s">
        <v>21</v>
      </c>
      <c r="AF886" s="31" t="s">
        <v>24963</v>
      </c>
      <c r="AG886" s="31" t="s">
        <v>19</v>
      </c>
      <c r="AH886" s="31" t="s">
        <v>24888</v>
      </c>
      <c r="AI886" s="31" t="s">
        <v>22683</v>
      </c>
      <c r="AJ886" s="31" t="s">
        <v>305</v>
      </c>
      <c r="AK886" s="31" t="s">
        <v>25</v>
      </c>
      <c r="AL886" s="31" t="s">
        <v>26</v>
      </c>
      <c r="AM886" s="31" t="s">
        <v>19</v>
      </c>
      <c r="AN886" s="31" t="s">
        <v>19</v>
      </c>
      <c r="AO886" s="31" t="s">
        <v>19</v>
      </c>
      <c r="AP886" s="31" t="s">
        <v>27</v>
      </c>
      <c r="AQ886" s="31" t="s">
        <v>24889</v>
      </c>
      <c r="AR886" s="31" t="s">
        <v>19</v>
      </c>
      <c r="AS886" s="59">
        <v>43932</v>
      </c>
      <c r="AT886" s="32">
        <v>79.819999999999993</v>
      </c>
      <c r="AU886" s="33" t="s">
        <v>28</v>
      </c>
      <c r="AV886" s="32">
        <v>1</v>
      </c>
      <c r="AW886" s="33" t="s">
        <v>29</v>
      </c>
      <c r="AX886" s="34">
        <v>15</v>
      </c>
      <c r="AY886" s="32">
        <v>1</v>
      </c>
      <c r="AZ886" s="33" t="s">
        <v>29</v>
      </c>
      <c r="BA886" s="35">
        <v>3.24</v>
      </c>
      <c r="BB886" s="33" t="s">
        <v>30</v>
      </c>
      <c r="BC886" s="35">
        <v>9.24</v>
      </c>
      <c r="BD886" s="33" t="s">
        <v>30</v>
      </c>
      <c r="BE886" s="35">
        <v>0</v>
      </c>
      <c r="BF886" s="33" t="s">
        <v>30</v>
      </c>
      <c r="BG886" s="35">
        <v>-0.54</v>
      </c>
      <c r="BH886" s="33" t="s">
        <v>30</v>
      </c>
      <c r="BI886" s="35">
        <v>0</v>
      </c>
      <c r="BJ886" s="33" t="s">
        <v>30</v>
      </c>
      <c r="BK886" s="35">
        <v>1.83</v>
      </c>
      <c r="BL886" s="33" t="s">
        <v>30</v>
      </c>
      <c r="BM886" s="35">
        <v>1.48</v>
      </c>
      <c r="BN886" s="33" t="s">
        <v>30</v>
      </c>
      <c r="BO886" s="35">
        <v>8.6999999999999993</v>
      </c>
      <c r="BP886" s="33" t="s">
        <v>30</v>
      </c>
      <c r="BQ886" s="35">
        <v>3.55</v>
      </c>
      <c r="BR886" s="33" t="s">
        <v>30</v>
      </c>
      <c r="BS886" s="9">
        <f>VLOOKUP(A886,HR!A:P,16,0)</f>
        <v>7</v>
      </c>
      <c r="BT886" s="9" t="str">
        <f>VLOOKUP(A886,HR!A:S,19,0)</f>
        <v>08:29</v>
      </c>
      <c r="BU886" s="9" t="str">
        <f>VLOOKUP(VALUE(AC886),Varios!A:J,9,0)</f>
        <v>---976397673--</v>
      </c>
      <c r="BV886" s="9" t="str">
        <f>VLOOKUP(VALUE(AC886),Varios!A:J,10,0)</f>
        <v>PEMC96</v>
      </c>
      <c r="BW886" s="9" t="str">
        <f t="shared" si="153"/>
        <v>Cod:12104799 - Cli:Coca Joaquin De Ruiz, Sthefany Marc - Tel.:---976397673-- -Dir:Ca. Independencia 8 - Dist.:SANTIAGO DE CAO - ZV:PEMC96 -Llega:08:29</v>
      </c>
      <c r="BX886" t="str">
        <f t="shared" si="143"/>
        <v>3. Ent. PT</v>
      </c>
      <c r="BY886" t="str">
        <f t="shared" si="144"/>
        <v>4-Vta.</v>
      </c>
      <c r="BZ886" s="16" t="str">
        <f t="shared" si="145"/>
        <v>Contado</v>
      </c>
      <c r="CA886" s="16">
        <f t="shared" si="146"/>
        <v>9.24</v>
      </c>
      <c r="CB886" s="16" t="str">
        <f t="shared" si="147"/>
        <v xml:space="preserve"> </v>
      </c>
      <c r="CC886" s="16">
        <f t="shared" si="148"/>
        <v>1</v>
      </c>
      <c r="CD886" s="16" t="str">
        <f t="shared" si="149"/>
        <v xml:space="preserve"> </v>
      </c>
      <c r="CE886" s="16" t="str">
        <f t="shared" si="150"/>
        <v>Transporte: 3401642338 - Leon Cruz, Victor William</v>
      </c>
      <c r="CF886" s="16">
        <f t="shared" si="151"/>
        <v>0</v>
      </c>
      <c r="CG886" s="16" t="str">
        <f>IF(Tabla1[[#This Row],[Clientes]]=1,VLOOKUP(Tabla1[[#This Row],[BK49**]],HR!A:X,24,0),"")</f>
        <v/>
      </c>
    </row>
    <row r="887" spans="1:85" x14ac:dyDescent="0.25">
      <c r="A887" s="7" t="str">
        <f t="shared" si="152"/>
        <v>11585590</v>
      </c>
      <c r="B887" s="31" t="s">
        <v>24964</v>
      </c>
      <c r="C887" s="31" t="s">
        <v>0</v>
      </c>
      <c r="D887" s="31" t="s">
        <v>1</v>
      </c>
      <c r="E887" s="31" t="s">
        <v>404</v>
      </c>
      <c r="F887" s="31" t="s">
        <v>3</v>
      </c>
      <c r="G887" s="31" t="s">
        <v>24965</v>
      </c>
      <c r="H887" s="31" t="s">
        <v>4</v>
      </c>
      <c r="I887" s="31" t="s">
        <v>5</v>
      </c>
      <c r="J887" s="31" t="s">
        <v>6</v>
      </c>
      <c r="K887" s="31" t="s">
        <v>405</v>
      </c>
      <c r="L887" s="31" t="s">
        <v>406</v>
      </c>
      <c r="M887" s="31" t="s">
        <v>407</v>
      </c>
      <c r="N887" s="31" t="s">
        <v>405</v>
      </c>
      <c r="O887" s="31" t="s">
        <v>408</v>
      </c>
      <c r="P887" s="31" t="s">
        <v>11</v>
      </c>
      <c r="Q887" s="31" t="s">
        <v>24966</v>
      </c>
      <c r="R887" s="31" t="s">
        <v>12</v>
      </c>
      <c r="S887" s="31" t="s">
        <v>57</v>
      </c>
      <c r="T887" s="31" t="s">
        <v>14</v>
      </c>
      <c r="U887" s="31" t="s">
        <v>58</v>
      </c>
      <c r="V887" s="31" t="s">
        <v>16</v>
      </c>
      <c r="W887" s="31" t="s">
        <v>17</v>
      </c>
      <c r="X887" s="31" t="s">
        <v>24967</v>
      </c>
      <c r="Y887" s="31" t="s">
        <v>18</v>
      </c>
      <c r="Z887" s="31" t="s">
        <v>19</v>
      </c>
      <c r="AA887" s="31" t="s">
        <v>19</v>
      </c>
      <c r="AB887" s="31" t="s">
        <v>19</v>
      </c>
      <c r="AC887" s="31" t="s">
        <v>22741</v>
      </c>
      <c r="AD887" s="31" t="s">
        <v>14092</v>
      </c>
      <c r="AE887" s="31" t="s">
        <v>21</v>
      </c>
      <c r="AF887" s="31" t="s">
        <v>24968</v>
      </c>
      <c r="AG887" s="31" t="s">
        <v>19</v>
      </c>
      <c r="AH887" s="31" t="s">
        <v>24969</v>
      </c>
      <c r="AI887" s="31" t="s">
        <v>22734</v>
      </c>
      <c r="AJ887" s="31" t="s">
        <v>246</v>
      </c>
      <c r="AK887" s="31" t="s">
        <v>35</v>
      </c>
      <c r="AL887" s="31" t="s">
        <v>26</v>
      </c>
      <c r="AM887" s="31" t="s">
        <v>19</v>
      </c>
      <c r="AN887" s="31" t="s">
        <v>19</v>
      </c>
      <c r="AO887" s="31" t="s">
        <v>19</v>
      </c>
      <c r="AP887" s="31" t="s">
        <v>27</v>
      </c>
      <c r="AQ887" s="31" t="s">
        <v>24970</v>
      </c>
      <c r="AR887" s="31" t="s">
        <v>19</v>
      </c>
      <c r="AS887" s="59">
        <v>43932</v>
      </c>
      <c r="AT887" s="32">
        <v>147.13</v>
      </c>
      <c r="AU887" s="33" t="s">
        <v>28</v>
      </c>
      <c r="AV887" s="32">
        <v>2</v>
      </c>
      <c r="AW887" s="33" t="s">
        <v>29</v>
      </c>
      <c r="AX887" s="34">
        <v>1</v>
      </c>
      <c r="AY887" s="32">
        <v>2</v>
      </c>
      <c r="AZ887" s="33" t="s">
        <v>29</v>
      </c>
      <c r="BA887" s="35">
        <v>5.77</v>
      </c>
      <c r="BB887" s="33" t="s">
        <v>30</v>
      </c>
      <c r="BC887" s="35">
        <v>12.88</v>
      </c>
      <c r="BD887" s="33" t="s">
        <v>30</v>
      </c>
      <c r="BE887" s="35">
        <v>0</v>
      </c>
      <c r="BF887" s="33" t="s">
        <v>30</v>
      </c>
      <c r="BG887" s="35">
        <v>0</v>
      </c>
      <c r="BH887" s="33" t="s">
        <v>30</v>
      </c>
      <c r="BI887" s="35">
        <v>0</v>
      </c>
      <c r="BJ887" s="33" t="s">
        <v>30</v>
      </c>
      <c r="BK887" s="35">
        <v>2.3199999999999998</v>
      </c>
      <c r="BL887" s="33" t="s">
        <v>30</v>
      </c>
      <c r="BM887" s="35">
        <v>0</v>
      </c>
      <c r="BN887" s="33" t="s">
        <v>30</v>
      </c>
      <c r="BO887" s="35">
        <v>12.88</v>
      </c>
      <c r="BP887" s="33" t="s">
        <v>30</v>
      </c>
      <c r="BQ887" s="35">
        <v>2.62</v>
      </c>
      <c r="BR887" s="33" t="s">
        <v>30</v>
      </c>
      <c r="BS887" s="9">
        <f>VLOOKUP(A887,HR!A:P,16,0)</f>
        <v>6</v>
      </c>
      <c r="BT887" s="9" t="str">
        <f>VLOOKUP(A887,HR!A:S,19,0)</f>
        <v>09:14</v>
      </c>
      <c r="BU887" s="9" t="str">
        <f>VLOOKUP(VALUE(AC887),Varios!A:J,9,0)</f>
        <v>---920010356-948720999-</v>
      </c>
      <c r="BV887" s="9" t="str">
        <f>VLOOKUP(VALUE(AC887),Varios!A:J,10,0)</f>
        <v>PEMC98</v>
      </c>
      <c r="BW887" s="9" t="str">
        <f t="shared" si="153"/>
        <v>Cod:11585590 - Cli:Hilario Gonzalez, Yanet Ruht - Tel.:---920010356-948720999- -Dir:Av. Las Begonias Mz A Lt 6 - Dist.:CHAO - ZV:PEMC98 -Llega:09:14</v>
      </c>
      <c r="BX887" t="str">
        <f t="shared" si="143"/>
        <v>3. Ent. PT</v>
      </c>
      <c r="BY887" t="str">
        <f t="shared" si="144"/>
        <v>4-Vta.</v>
      </c>
      <c r="BZ887" s="16" t="str">
        <f t="shared" si="145"/>
        <v>Contado</v>
      </c>
      <c r="CA887" s="16">
        <f t="shared" si="146"/>
        <v>12.88</v>
      </c>
      <c r="CB887" s="16" t="str">
        <f t="shared" si="147"/>
        <v xml:space="preserve"> </v>
      </c>
      <c r="CC887" s="16">
        <f t="shared" si="148"/>
        <v>2</v>
      </c>
      <c r="CD887" s="16" t="str">
        <f t="shared" si="149"/>
        <v xml:space="preserve"> </v>
      </c>
      <c r="CE887" s="16" t="str">
        <f t="shared" si="150"/>
        <v>Transporte: 3401642346 - Ulloa Gonzales, Gino Roger</v>
      </c>
      <c r="CF887" s="16">
        <f t="shared" si="151"/>
        <v>1</v>
      </c>
      <c r="CG887" s="16">
        <f>IF(Tabla1[[#This Row],[Clientes]]=1,VLOOKUP(Tabla1[[#This Row],[BK49**]],HR!A:X,24,0),"")</f>
        <v>0.4</v>
      </c>
    </row>
    <row r="888" spans="1:85" x14ac:dyDescent="0.25">
      <c r="A888" s="7" t="str">
        <f t="shared" si="152"/>
        <v>11585590</v>
      </c>
      <c r="B888" s="31" t="s">
        <v>24964</v>
      </c>
      <c r="C888" s="31" t="s">
        <v>0</v>
      </c>
      <c r="D888" s="31" t="s">
        <v>1</v>
      </c>
      <c r="E888" s="31" t="s">
        <v>404</v>
      </c>
      <c r="F888" s="31" t="s">
        <v>3</v>
      </c>
      <c r="G888" s="31" t="s">
        <v>24965</v>
      </c>
      <c r="H888" s="31" t="s">
        <v>4</v>
      </c>
      <c r="I888" s="31" t="s">
        <v>5</v>
      </c>
      <c r="J888" s="31" t="s">
        <v>6</v>
      </c>
      <c r="K888" s="31" t="s">
        <v>405</v>
      </c>
      <c r="L888" s="31" t="s">
        <v>406</v>
      </c>
      <c r="M888" s="31" t="s">
        <v>407</v>
      </c>
      <c r="N888" s="31" t="s">
        <v>405</v>
      </c>
      <c r="O888" s="31" t="s">
        <v>408</v>
      </c>
      <c r="P888" s="31" t="s">
        <v>11</v>
      </c>
      <c r="Q888" s="31" t="s">
        <v>24966</v>
      </c>
      <c r="R888" s="31" t="s">
        <v>12</v>
      </c>
      <c r="S888" s="31" t="s">
        <v>49</v>
      </c>
      <c r="T888" s="31" t="s">
        <v>14</v>
      </c>
      <c r="U888" s="31" t="s">
        <v>50</v>
      </c>
      <c r="V888" s="31" t="s">
        <v>16</v>
      </c>
      <c r="W888" s="31" t="s">
        <v>17</v>
      </c>
      <c r="X888" s="31" t="s">
        <v>24967</v>
      </c>
      <c r="Y888" s="31" t="s">
        <v>18</v>
      </c>
      <c r="Z888" s="31" t="s">
        <v>19</v>
      </c>
      <c r="AA888" s="31" t="s">
        <v>19</v>
      </c>
      <c r="AB888" s="31" t="s">
        <v>19</v>
      </c>
      <c r="AC888" s="31" t="s">
        <v>22741</v>
      </c>
      <c r="AD888" s="31" t="s">
        <v>14092</v>
      </c>
      <c r="AE888" s="31" t="s">
        <v>21</v>
      </c>
      <c r="AF888" s="31" t="s">
        <v>24968</v>
      </c>
      <c r="AG888" s="31" t="s">
        <v>19</v>
      </c>
      <c r="AH888" s="31" t="s">
        <v>24969</v>
      </c>
      <c r="AI888" s="31" t="s">
        <v>22734</v>
      </c>
      <c r="AJ888" s="31" t="s">
        <v>246</v>
      </c>
      <c r="AK888" s="31" t="s">
        <v>25</v>
      </c>
      <c r="AL888" s="31" t="s">
        <v>26</v>
      </c>
      <c r="AM888" s="31" t="s">
        <v>19</v>
      </c>
      <c r="AN888" s="31" t="s">
        <v>19</v>
      </c>
      <c r="AO888" s="31" t="s">
        <v>19</v>
      </c>
      <c r="AP888" s="31" t="s">
        <v>27</v>
      </c>
      <c r="AQ888" s="31" t="s">
        <v>24970</v>
      </c>
      <c r="AR888" s="31" t="s">
        <v>19</v>
      </c>
      <c r="AS888" s="59">
        <v>43932</v>
      </c>
      <c r="AT888" s="32">
        <v>147.13</v>
      </c>
      <c r="AU888" s="33" t="s">
        <v>28</v>
      </c>
      <c r="AV888" s="32">
        <v>1</v>
      </c>
      <c r="AW888" s="33" t="s">
        <v>29</v>
      </c>
      <c r="AX888" s="34">
        <v>15</v>
      </c>
      <c r="AY888" s="32">
        <v>1</v>
      </c>
      <c r="AZ888" s="33" t="s">
        <v>29</v>
      </c>
      <c r="BA888" s="35">
        <v>3.24</v>
      </c>
      <c r="BB888" s="33" t="s">
        <v>30</v>
      </c>
      <c r="BC888" s="35">
        <v>9.24</v>
      </c>
      <c r="BD888" s="33" t="s">
        <v>30</v>
      </c>
      <c r="BE888" s="35">
        <v>0</v>
      </c>
      <c r="BF888" s="33" t="s">
        <v>30</v>
      </c>
      <c r="BG888" s="35">
        <v>-0.54</v>
      </c>
      <c r="BH888" s="33" t="s">
        <v>30</v>
      </c>
      <c r="BI888" s="35">
        <v>0</v>
      </c>
      <c r="BJ888" s="33" t="s">
        <v>30</v>
      </c>
      <c r="BK888" s="35">
        <v>1.83</v>
      </c>
      <c r="BL888" s="33" t="s">
        <v>30</v>
      </c>
      <c r="BM888" s="35">
        <v>1.48</v>
      </c>
      <c r="BN888" s="33" t="s">
        <v>30</v>
      </c>
      <c r="BO888" s="35">
        <v>8.6999999999999993</v>
      </c>
      <c r="BP888" s="33" t="s">
        <v>30</v>
      </c>
      <c r="BQ888" s="35">
        <v>3.55</v>
      </c>
      <c r="BR888" s="33" t="s">
        <v>30</v>
      </c>
      <c r="BS888" s="9">
        <f>VLOOKUP(A888,HR!A:P,16,0)</f>
        <v>6</v>
      </c>
      <c r="BT888" s="9" t="str">
        <f>VLOOKUP(A888,HR!A:S,19,0)</f>
        <v>09:14</v>
      </c>
      <c r="BU888" s="9" t="str">
        <f>VLOOKUP(VALUE(AC888),Varios!A:J,9,0)</f>
        <v>---920010356-948720999-</v>
      </c>
      <c r="BV888" s="9" t="str">
        <f>VLOOKUP(VALUE(AC888),Varios!A:J,10,0)</f>
        <v>PEMC98</v>
      </c>
      <c r="BW888" s="9" t="str">
        <f t="shared" si="153"/>
        <v>Cod:11585590 - Cli:Hilario Gonzalez, Yanet Ruht - Tel.:---920010356-948720999- -Dir:Av. Las Begonias Mz A Lt 6 - Dist.:CHAO - ZV:PEMC98 -Llega:09:14</v>
      </c>
      <c r="BX888" t="str">
        <f t="shared" si="143"/>
        <v>3. Ent. PT</v>
      </c>
      <c r="BY888" t="str">
        <f t="shared" si="144"/>
        <v>4-Vta.</v>
      </c>
      <c r="BZ888" s="16" t="str">
        <f t="shared" si="145"/>
        <v>Contado</v>
      </c>
      <c r="CA888" s="16">
        <f t="shared" si="146"/>
        <v>9.24</v>
      </c>
      <c r="CB888" s="16" t="str">
        <f t="shared" si="147"/>
        <v xml:space="preserve"> </v>
      </c>
      <c r="CC888" s="16">
        <f t="shared" si="148"/>
        <v>1</v>
      </c>
      <c r="CD888" s="16" t="str">
        <f t="shared" si="149"/>
        <v xml:space="preserve"> </v>
      </c>
      <c r="CE888" s="16" t="str">
        <f t="shared" si="150"/>
        <v>Transporte: 3401642346 - Ulloa Gonzales, Gino Roger</v>
      </c>
      <c r="CF888" s="16">
        <f t="shared" si="151"/>
        <v>0</v>
      </c>
      <c r="CG888" s="16" t="str">
        <f>IF(Tabla1[[#This Row],[Clientes]]=1,VLOOKUP(Tabla1[[#This Row],[BK49**]],HR!A:X,24,0),"")</f>
        <v/>
      </c>
    </row>
    <row r="889" spans="1:85" x14ac:dyDescent="0.25">
      <c r="A889" s="7" t="str">
        <f t="shared" si="152"/>
        <v>11585590</v>
      </c>
      <c r="B889" s="31" t="s">
        <v>24964</v>
      </c>
      <c r="C889" s="31" t="s">
        <v>0</v>
      </c>
      <c r="D889" s="31" t="s">
        <v>1</v>
      </c>
      <c r="E889" s="31" t="s">
        <v>404</v>
      </c>
      <c r="F889" s="31" t="s">
        <v>3</v>
      </c>
      <c r="G889" s="31" t="s">
        <v>24965</v>
      </c>
      <c r="H889" s="31" t="s">
        <v>4</v>
      </c>
      <c r="I889" s="31" t="s">
        <v>5</v>
      </c>
      <c r="J889" s="31" t="s">
        <v>6</v>
      </c>
      <c r="K889" s="31" t="s">
        <v>405</v>
      </c>
      <c r="L889" s="31" t="s">
        <v>406</v>
      </c>
      <c r="M889" s="31" t="s">
        <v>407</v>
      </c>
      <c r="N889" s="31" t="s">
        <v>405</v>
      </c>
      <c r="O889" s="31" t="s">
        <v>408</v>
      </c>
      <c r="P889" s="31" t="s">
        <v>11</v>
      </c>
      <c r="Q889" s="31" t="s">
        <v>24966</v>
      </c>
      <c r="R889" s="31" t="s">
        <v>12</v>
      </c>
      <c r="S889" s="31" t="s">
        <v>39</v>
      </c>
      <c r="T889" s="31" t="s">
        <v>14</v>
      </c>
      <c r="U889" s="31" t="s">
        <v>40</v>
      </c>
      <c r="V889" s="31" t="s">
        <v>16</v>
      </c>
      <c r="W889" s="31" t="s">
        <v>17</v>
      </c>
      <c r="X889" s="31" t="s">
        <v>24967</v>
      </c>
      <c r="Y889" s="31" t="s">
        <v>18</v>
      </c>
      <c r="Z889" s="31" t="s">
        <v>19</v>
      </c>
      <c r="AA889" s="31" t="s">
        <v>19</v>
      </c>
      <c r="AB889" s="31" t="s">
        <v>19</v>
      </c>
      <c r="AC889" s="31" t="s">
        <v>22741</v>
      </c>
      <c r="AD889" s="31" t="s">
        <v>14092</v>
      </c>
      <c r="AE889" s="31" t="s">
        <v>21</v>
      </c>
      <c r="AF889" s="31" t="s">
        <v>24968</v>
      </c>
      <c r="AG889" s="31" t="s">
        <v>19</v>
      </c>
      <c r="AH889" s="31" t="s">
        <v>24969</v>
      </c>
      <c r="AI889" s="31" t="s">
        <v>22734</v>
      </c>
      <c r="AJ889" s="31" t="s">
        <v>246</v>
      </c>
      <c r="AK889" s="31" t="s">
        <v>41</v>
      </c>
      <c r="AL889" s="31" t="s">
        <v>26</v>
      </c>
      <c r="AM889" s="31" t="s">
        <v>19</v>
      </c>
      <c r="AN889" s="31" t="s">
        <v>19</v>
      </c>
      <c r="AO889" s="31" t="s">
        <v>19</v>
      </c>
      <c r="AP889" s="31" t="s">
        <v>27</v>
      </c>
      <c r="AQ889" s="31" t="s">
        <v>24970</v>
      </c>
      <c r="AR889" s="31" t="s">
        <v>19</v>
      </c>
      <c r="AS889" s="59">
        <v>43932</v>
      </c>
      <c r="AT889" s="32">
        <v>147.13</v>
      </c>
      <c r="AU889" s="33" t="s">
        <v>28</v>
      </c>
      <c r="AV889" s="32">
        <v>1</v>
      </c>
      <c r="AW889" s="33" t="s">
        <v>29</v>
      </c>
      <c r="AX889" s="34">
        <v>12</v>
      </c>
      <c r="AY889" s="32">
        <v>1</v>
      </c>
      <c r="AZ889" s="33" t="s">
        <v>29</v>
      </c>
      <c r="BA889" s="35">
        <v>4.25</v>
      </c>
      <c r="BB889" s="33" t="s">
        <v>30</v>
      </c>
      <c r="BC889" s="35">
        <v>7.24</v>
      </c>
      <c r="BD889" s="33" t="s">
        <v>30</v>
      </c>
      <c r="BE889" s="35">
        <v>0</v>
      </c>
      <c r="BF889" s="33" t="s">
        <v>30</v>
      </c>
      <c r="BG889" s="35">
        <v>0</v>
      </c>
      <c r="BH889" s="33" t="s">
        <v>30</v>
      </c>
      <c r="BI889" s="35">
        <v>0</v>
      </c>
      <c r="BJ889" s="33" t="s">
        <v>30</v>
      </c>
      <c r="BK889" s="35">
        <v>1.52</v>
      </c>
      <c r="BL889" s="33" t="s">
        <v>30</v>
      </c>
      <c r="BM889" s="35">
        <v>1.23</v>
      </c>
      <c r="BN889" s="33" t="s">
        <v>30</v>
      </c>
      <c r="BO889" s="35">
        <v>7.24</v>
      </c>
      <c r="BP889" s="33" t="s">
        <v>30</v>
      </c>
      <c r="BQ889" s="35">
        <v>2.75</v>
      </c>
      <c r="BR889" s="33" t="s">
        <v>30</v>
      </c>
      <c r="BS889" s="9">
        <f>VLOOKUP(A889,HR!A:P,16,0)</f>
        <v>6</v>
      </c>
      <c r="BT889" s="9" t="str">
        <f>VLOOKUP(A889,HR!A:S,19,0)</f>
        <v>09:14</v>
      </c>
      <c r="BU889" s="9" t="str">
        <f>VLOOKUP(VALUE(AC889),Varios!A:J,9,0)</f>
        <v>---920010356-948720999-</v>
      </c>
      <c r="BV889" s="9" t="str">
        <f>VLOOKUP(VALUE(AC889),Varios!A:J,10,0)</f>
        <v>PEMC98</v>
      </c>
      <c r="BW889" s="9" t="str">
        <f t="shared" si="153"/>
        <v>Cod:11585590 - Cli:Hilario Gonzalez, Yanet Ruht - Tel.:---920010356-948720999- -Dir:Av. Las Begonias Mz A Lt 6 - Dist.:CHAO - ZV:PEMC98 -Llega:09:14</v>
      </c>
      <c r="BX889" t="str">
        <f t="shared" si="143"/>
        <v>3. Ent. PT</v>
      </c>
      <c r="BY889" t="str">
        <f t="shared" si="144"/>
        <v>4-Vta.</v>
      </c>
      <c r="BZ889" s="16" t="str">
        <f t="shared" si="145"/>
        <v>Contado</v>
      </c>
      <c r="CA889" s="16">
        <f t="shared" si="146"/>
        <v>7.24</v>
      </c>
      <c r="CB889" s="16" t="str">
        <f t="shared" si="147"/>
        <v xml:space="preserve"> </v>
      </c>
      <c r="CC889" s="16">
        <f t="shared" si="148"/>
        <v>1</v>
      </c>
      <c r="CD889" s="16" t="str">
        <f t="shared" si="149"/>
        <v xml:space="preserve"> </v>
      </c>
      <c r="CE889" s="16" t="str">
        <f t="shared" si="150"/>
        <v>Transporte: 3401642346 - Ulloa Gonzales, Gino Roger</v>
      </c>
      <c r="CF889" s="16">
        <f t="shared" si="151"/>
        <v>0</v>
      </c>
      <c r="CG889" s="16" t="str">
        <f>IF(Tabla1[[#This Row],[Clientes]]=1,VLOOKUP(Tabla1[[#This Row],[BK49**]],HR!A:X,24,0),"")</f>
        <v/>
      </c>
    </row>
    <row r="890" spans="1:85" x14ac:dyDescent="0.25">
      <c r="A890" s="7" t="str">
        <f t="shared" si="152"/>
        <v>11721112</v>
      </c>
      <c r="B890" s="31" t="s">
        <v>24964</v>
      </c>
      <c r="C890" s="31" t="s">
        <v>0</v>
      </c>
      <c r="D890" s="31" t="s">
        <v>1</v>
      </c>
      <c r="E890" s="31" t="s">
        <v>404</v>
      </c>
      <c r="F890" s="31" t="s">
        <v>3</v>
      </c>
      <c r="G890" s="31" t="s">
        <v>24965</v>
      </c>
      <c r="H890" s="31" t="s">
        <v>4</v>
      </c>
      <c r="I890" s="31" t="s">
        <v>5</v>
      </c>
      <c r="J890" s="31" t="s">
        <v>6</v>
      </c>
      <c r="K890" s="31" t="s">
        <v>405</v>
      </c>
      <c r="L890" s="31" t="s">
        <v>406</v>
      </c>
      <c r="M890" s="31" t="s">
        <v>407</v>
      </c>
      <c r="N890" s="31" t="s">
        <v>405</v>
      </c>
      <c r="O890" s="31" t="s">
        <v>408</v>
      </c>
      <c r="P890" s="31" t="s">
        <v>11</v>
      </c>
      <c r="Q890" s="31" t="s">
        <v>24971</v>
      </c>
      <c r="R890" s="31" t="s">
        <v>12</v>
      </c>
      <c r="S890" s="31" t="s">
        <v>13</v>
      </c>
      <c r="T890" s="31" t="s">
        <v>14</v>
      </c>
      <c r="U890" s="31" t="s">
        <v>15</v>
      </c>
      <c r="V890" s="31" t="s">
        <v>16</v>
      </c>
      <c r="W890" s="31" t="s">
        <v>17</v>
      </c>
      <c r="X890" s="31" t="s">
        <v>24972</v>
      </c>
      <c r="Y890" s="31" t="s">
        <v>18</v>
      </c>
      <c r="Z890" s="31" t="s">
        <v>19</v>
      </c>
      <c r="AA890" s="31" t="s">
        <v>19</v>
      </c>
      <c r="AB890" s="31" t="s">
        <v>19</v>
      </c>
      <c r="AC890" s="31" t="s">
        <v>22750</v>
      </c>
      <c r="AD890" s="31" t="s">
        <v>15506</v>
      </c>
      <c r="AE890" s="31" t="s">
        <v>21</v>
      </c>
      <c r="AF890" s="31" t="s">
        <v>24973</v>
      </c>
      <c r="AG890" s="31" t="s">
        <v>19</v>
      </c>
      <c r="AH890" s="31" t="s">
        <v>24974</v>
      </c>
      <c r="AI890" s="31" t="s">
        <v>22734</v>
      </c>
      <c r="AJ890" s="31" t="s">
        <v>246</v>
      </c>
      <c r="AK890" s="31" t="s">
        <v>25</v>
      </c>
      <c r="AL890" s="31" t="s">
        <v>26</v>
      </c>
      <c r="AM890" s="31" t="s">
        <v>19</v>
      </c>
      <c r="AN890" s="31" t="s">
        <v>19</v>
      </c>
      <c r="AO890" s="31" t="s">
        <v>19</v>
      </c>
      <c r="AP890" s="31" t="s">
        <v>27</v>
      </c>
      <c r="AQ890" s="31" t="s">
        <v>24970</v>
      </c>
      <c r="AR890" s="31" t="s">
        <v>19</v>
      </c>
      <c r="AS890" s="59">
        <v>43932</v>
      </c>
      <c r="AT890" s="32">
        <v>147.13</v>
      </c>
      <c r="AU890" s="33" t="s">
        <v>28</v>
      </c>
      <c r="AV890" s="32">
        <v>2</v>
      </c>
      <c r="AW890" s="33" t="s">
        <v>29</v>
      </c>
      <c r="AX890" s="34">
        <v>4</v>
      </c>
      <c r="AY890" s="32">
        <v>2</v>
      </c>
      <c r="AZ890" s="33" t="s">
        <v>29</v>
      </c>
      <c r="BA890" s="35">
        <v>8.5</v>
      </c>
      <c r="BB890" s="33" t="s">
        <v>30</v>
      </c>
      <c r="BC890" s="35">
        <v>33.81</v>
      </c>
      <c r="BD890" s="33" t="s">
        <v>30</v>
      </c>
      <c r="BE890" s="35">
        <v>0</v>
      </c>
      <c r="BF890" s="33" t="s">
        <v>30</v>
      </c>
      <c r="BG890" s="35">
        <v>-3.96</v>
      </c>
      <c r="BH890" s="33" t="s">
        <v>30</v>
      </c>
      <c r="BI890" s="35">
        <v>0</v>
      </c>
      <c r="BJ890" s="33" t="s">
        <v>30</v>
      </c>
      <c r="BK890" s="35">
        <v>6.29</v>
      </c>
      <c r="BL890" s="33" t="s">
        <v>30</v>
      </c>
      <c r="BM890" s="35">
        <v>5.07</v>
      </c>
      <c r="BN890" s="33" t="s">
        <v>30</v>
      </c>
      <c r="BO890" s="35">
        <v>29.85</v>
      </c>
      <c r="BP890" s="33" t="s">
        <v>30</v>
      </c>
      <c r="BQ890" s="35">
        <v>12.18</v>
      </c>
      <c r="BR890" s="33" t="s">
        <v>30</v>
      </c>
      <c r="BS890" s="9">
        <f>VLOOKUP(A890,HR!A:P,16,0)</f>
        <v>9</v>
      </c>
      <c r="BT890" s="9" t="str">
        <f>VLOOKUP(A890,HR!A:S,19,0)</f>
        <v>09:28</v>
      </c>
      <c r="BU890" s="9" t="str">
        <f>VLOOKUP(VALUE(AC890),Varios!A:J,9,0)</f>
        <v>---978062656-959045482-</v>
      </c>
      <c r="BV890" s="9" t="str">
        <f>VLOOKUP(VALUE(AC890),Varios!A:J,10,0)</f>
        <v>PEMC99</v>
      </c>
      <c r="BW890" s="9" t="str">
        <f t="shared" si="153"/>
        <v>Cod:11721112 - Cli:Rodriguez Benites, Senir Sever - Tel.:---978062656-959045482- -Dir:Av. Las Flores Sn - Dist.:CHAO - ZV:PEMC99 -Llega:09:28</v>
      </c>
      <c r="BX890" t="str">
        <f t="shared" si="143"/>
        <v>3. Ent. PT</v>
      </c>
      <c r="BY890" t="str">
        <f t="shared" si="144"/>
        <v>4-Vta.</v>
      </c>
      <c r="BZ890" s="16" t="str">
        <f t="shared" si="145"/>
        <v>Contado</v>
      </c>
      <c r="CA890" s="16">
        <f t="shared" si="146"/>
        <v>33.81</v>
      </c>
      <c r="CB890" s="16" t="str">
        <f t="shared" si="147"/>
        <v xml:space="preserve"> </v>
      </c>
      <c r="CC890" s="16">
        <f t="shared" si="148"/>
        <v>2</v>
      </c>
      <c r="CD890" s="16" t="str">
        <f t="shared" si="149"/>
        <v xml:space="preserve"> </v>
      </c>
      <c r="CE890" s="16" t="str">
        <f t="shared" si="150"/>
        <v>Transporte: 3401642346 - Ulloa Gonzales, Gino Roger</v>
      </c>
      <c r="CF890" s="16">
        <f t="shared" si="151"/>
        <v>1</v>
      </c>
      <c r="CG890" s="16">
        <f>IF(Tabla1[[#This Row],[Clientes]]=1,VLOOKUP(Tabla1[[#This Row],[BK49**]],HR!A:X,24,0),"")</f>
        <v>0.2</v>
      </c>
    </row>
    <row r="891" spans="1:85" x14ac:dyDescent="0.25">
      <c r="A891" s="7" t="str">
        <f t="shared" si="152"/>
        <v>11721112</v>
      </c>
      <c r="B891" s="31" t="s">
        <v>24964</v>
      </c>
      <c r="C891" s="31" t="s">
        <v>0</v>
      </c>
      <c r="D891" s="31" t="s">
        <v>1</v>
      </c>
      <c r="E891" s="31" t="s">
        <v>404</v>
      </c>
      <c r="F891" s="31" t="s">
        <v>3</v>
      </c>
      <c r="G891" s="31" t="s">
        <v>24965</v>
      </c>
      <c r="H891" s="31" t="s">
        <v>4</v>
      </c>
      <c r="I891" s="31" t="s">
        <v>5</v>
      </c>
      <c r="J891" s="31" t="s">
        <v>6</v>
      </c>
      <c r="K891" s="31" t="s">
        <v>405</v>
      </c>
      <c r="L891" s="31" t="s">
        <v>406</v>
      </c>
      <c r="M891" s="31" t="s">
        <v>407</v>
      </c>
      <c r="N891" s="31" t="s">
        <v>405</v>
      </c>
      <c r="O891" s="31" t="s">
        <v>408</v>
      </c>
      <c r="P891" s="31" t="s">
        <v>11</v>
      </c>
      <c r="Q891" s="31" t="s">
        <v>24971</v>
      </c>
      <c r="R891" s="31" t="s">
        <v>12</v>
      </c>
      <c r="S891" s="31" t="s">
        <v>33</v>
      </c>
      <c r="T891" s="31" t="s">
        <v>14</v>
      </c>
      <c r="U891" s="31" t="s">
        <v>34</v>
      </c>
      <c r="V891" s="31" t="s">
        <v>16</v>
      </c>
      <c r="W891" s="31" t="s">
        <v>17</v>
      </c>
      <c r="X891" s="31" t="s">
        <v>24972</v>
      </c>
      <c r="Y891" s="31" t="s">
        <v>18</v>
      </c>
      <c r="Z891" s="31" t="s">
        <v>19</v>
      </c>
      <c r="AA891" s="31" t="s">
        <v>19</v>
      </c>
      <c r="AB891" s="31" t="s">
        <v>19</v>
      </c>
      <c r="AC891" s="31" t="s">
        <v>22750</v>
      </c>
      <c r="AD891" s="31" t="s">
        <v>15506</v>
      </c>
      <c r="AE891" s="31" t="s">
        <v>21</v>
      </c>
      <c r="AF891" s="31" t="s">
        <v>24973</v>
      </c>
      <c r="AG891" s="31" t="s">
        <v>19</v>
      </c>
      <c r="AH891" s="31" t="s">
        <v>24974</v>
      </c>
      <c r="AI891" s="31" t="s">
        <v>22734</v>
      </c>
      <c r="AJ891" s="31" t="s">
        <v>246</v>
      </c>
      <c r="AK891" s="31" t="s">
        <v>35</v>
      </c>
      <c r="AL891" s="31" t="s">
        <v>26</v>
      </c>
      <c r="AM891" s="31" t="s">
        <v>19</v>
      </c>
      <c r="AN891" s="31" t="s">
        <v>19</v>
      </c>
      <c r="AO891" s="31" t="s">
        <v>19</v>
      </c>
      <c r="AP891" s="31" t="s">
        <v>27</v>
      </c>
      <c r="AQ891" s="31" t="s">
        <v>24970</v>
      </c>
      <c r="AR891" s="31" t="s">
        <v>19</v>
      </c>
      <c r="AS891" s="59">
        <v>43932</v>
      </c>
      <c r="AT891" s="32">
        <v>147.13</v>
      </c>
      <c r="AU891" s="33" t="s">
        <v>28</v>
      </c>
      <c r="AV891" s="32">
        <v>1</v>
      </c>
      <c r="AW891" s="33" t="s">
        <v>29</v>
      </c>
      <c r="AX891" s="34">
        <v>15</v>
      </c>
      <c r="AY891" s="32">
        <v>1</v>
      </c>
      <c r="AZ891" s="33" t="s">
        <v>29</v>
      </c>
      <c r="BA891" s="35">
        <v>3.28</v>
      </c>
      <c r="BB891" s="33" t="s">
        <v>30</v>
      </c>
      <c r="BC891" s="35">
        <v>16.100000000000001</v>
      </c>
      <c r="BD891" s="33" t="s">
        <v>30</v>
      </c>
      <c r="BE891" s="35">
        <v>0</v>
      </c>
      <c r="BF891" s="33" t="s">
        <v>30</v>
      </c>
      <c r="BG891" s="35">
        <v>-0.81</v>
      </c>
      <c r="BH891" s="33" t="s">
        <v>30</v>
      </c>
      <c r="BI891" s="35">
        <v>0</v>
      </c>
      <c r="BJ891" s="33" t="s">
        <v>30</v>
      </c>
      <c r="BK891" s="35">
        <v>2.75</v>
      </c>
      <c r="BL891" s="33" t="s">
        <v>30</v>
      </c>
      <c r="BM891" s="35">
        <v>0</v>
      </c>
      <c r="BN891" s="33" t="s">
        <v>30</v>
      </c>
      <c r="BO891" s="35">
        <v>15.29</v>
      </c>
      <c r="BP891" s="33" t="s">
        <v>30</v>
      </c>
      <c r="BQ891" s="35">
        <v>3.11</v>
      </c>
      <c r="BR891" s="33" t="s">
        <v>30</v>
      </c>
      <c r="BS891" s="9">
        <f>VLOOKUP(A891,HR!A:P,16,0)</f>
        <v>9</v>
      </c>
      <c r="BT891" s="9" t="str">
        <f>VLOOKUP(A891,HR!A:S,19,0)</f>
        <v>09:28</v>
      </c>
      <c r="BU891" s="9" t="str">
        <f>VLOOKUP(VALUE(AC891),Varios!A:J,9,0)</f>
        <v>---978062656-959045482-</v>
      </c>
      <c r="BV891" s="9" t="str">
        <f>VLOOKUP(VALUE(AC891),Varios!A:J,10,0)</f>
        <v>PEMC99</v>
      </c>
      <c r="BW891" s="9" t="str">
        <f t="shared" si="153"/>
        <v>Cod:11721112 - Cli:Rodriguez Benites, Senir Sever - Tel.:---978062656-959045482- -Dir:Av. Las Flores Sn - Dist.:CHAO - ZV:PEMC99 -Llega:09:28</v>
      </c>
      <c r="BX891" t="str">
        <f t="shared" si="143"/>
        <v>3. Ent. PT</v>
      </c>
      <c r="BY891" t="str">
        <f t="shared" si="144"/>
        <v>4-Vta.</v>
      </c>
      <c r="BZ891" s="16" t="str">
        <f t="shared" si="145"/>
        <v>Contado</v>
      </c>
      <c r="CA891" s="16">
        <f t="shared" si="146"/>
        <v>16.100000000000001</v>
      </c>
      <c r="CB891" s="16" t="str">
        <f t="shared" si="147"/>
        <v xml:space="preserve"> </v>
      </c>
      <c r="CC891" s="16">
        <f t="shared" si="148"/>
        <v>1</v>
      </c>
      <c r="CD891" s="16" t="str">
        <f t="shared" si="149"/>
        <v xml:space="preserve"> </v>
      </c>
      <c r="CE891" s="16" t="str">
        <f t="shared" si="150"/>
        <v>Transporte: 3401642346 - Ulloa Gonzales, Gino Roger</v>
      </c>
      <c r="CF891" s="16">
        <f t="shared" si="151"/>
        <v>0</v>
      </c>
      <c r="CG891" s="16" t="str">
        <f>IF(Tabla1[[#This Row],[Clientes]]=1,VLOOKUP(Tabla1[[#This Row],[BK49**]],HR!A:X,24,0),"")</f>
        <v/>
      </c>
    </row>
    <row r="892" spans="1:85" x14ac:dyDescent="0.25">
      <c r="A892" s="7" t="str">
        <f t="shared" si="152"/>
        <v>11721112</v>
      </c>
      <c r="B892" s="31" t="s">
        <v>24964</v>
      </c>
      <c r="C892" s="31" t="s">
        <v>0</v>
      </c>
      <c r="D892" s="31" t="s">
        <v>1</v>
      </c>
      <c r="E892" s="31" t="s">
        <v>404</v>
      </c>
      <c r="F892" s="31" t="s">
        <v>3</v>
      </c>
      <c r="G892" s="31" t="s">
        <v>24965</v>
      </c>
      <c r="H892" s="31" t="s">
        <v>4</v>
      </c>
      <c r="I892" s="31" t="s">
        <v>5</v>
      </c>
      <c r="J892" s="31" t="s">
        <v>6</v>
      </c>
      <c r="K892" s="31" t="s">
        <v>405</v>
      </c>
      <c r="L892" s="31" t="s">
        <v>406</v>
      </c>
      <c r="M892" s="31" t="s">
        <v>407</v>
      </c>
      <c r="N892" s="31" t="s">
        <v>405</v>
      </c>
      <c r="O892" s="31" t="s">
        <v>408</v>
      </c>
      <c r="P892" s="31" t="s">
        <v>11</v>
      </c>
      <c r="Q892" s="31" t="s">
        <v>24971</v>
      </c>
      <c r="R892" s="31" t="s">
        <v>12</v>
      </c>
      <c r="S892" s="31" t="s">
        <v>44</v>
      </c>
      <c r="T892" s="31" t="s">
        <v>14</v>
      </c>
      <c r="U892" s="31" t="s">
        <v>45</v>
      </c>
      <c r="V892" s="31" t="s">
        <v>16</v>
      </c>
      <c r="W892" s="31" t="s">
        <v>17</v>
      </c>
      <c r="X892" s="31" t="s">
        <v>24972</v>
      </c>
      <c r="Y892" s="31" t="s">
        <v>18</v>
      </c>
      <c r="Z892" s="31" t="s">
        <v>19</v>
      </c>
      <c r="AA892" s="31" t="s">
        <v>19</v>
      </c>
      <c r="AB892" s="31" t="s">
        <v>19</v>
      </c>
      <c r="AC892" s="31" t="s">
        <v>22750</v>
      </c>
      <c r="AD892" s="31" t="s">
        <v>15506</v>
      </c>
      <c r="AE892" s="31" t="s">
        <v>21</v>
      </c>
      <c r="AF892" s="31" t="s">
        <v>24973</v>
      </c>
      <c r="AG892" s="31" t="s">
        <v>19</v>
      </c>
      <c r="AH892" s="31" t="s">
        <v>24974</v>
      </c>
      <c r="AI892" s="31" t="s">
        <v>22734</v>
      </c>
      <c r="AJ892" s="31" t="s">
        <v>246</v>
      </c>
      <c r="AK892" s="31" t="s">
        <v>25</v>
      </c>
      <c r="AL892" s="31" t="s">
        <v>26</v>
      </c>
      <c r="AM892" s="31" t="s">
        <v>19</v>
      </c>
      <c r="AN892" s="31" t="s">
        <v>19</v>
      </c>
      <c r="AO892" s="31" t="s">
        <v>19</v>
      </c>
      <c r="AP892" s="31" t="s">
        <v>27</v>
      </c>
      <c r="AQ892" s="31" t="s">
        <v>24970</v>
      </c>
      <c r="AR892" s="31" t="s">
        <v>19</v>
      </c>
      <c r="AS892" s="59">
        <v>43932</v>
      </c>
      <c r="AT892" s="32">
        <v>147.13</v>
      </c>
      <c r="AU892" s="33" t="s">
        <v>28</v>
      </c>
      <c r="AV892" s="32">
        <v>3</v>
      </c>
      <c r="AW892" s="33" t="s">
        <v>29</v>
      </c>
      <c r="AX892" s="34">
        <v>6</v>
      </c>
      <c r="AY892" s="32">
        <v>3</v>
      </c>
      <c r="AZ892" s="33" t="s">
        <v>29</v>
      </c>
      <c r="BA892" s="35">
        <v>9.2899999999999991</v>
      </c>
      <c r="BB892" s="33" t="s">
        <v>30</v>
      </c>
      <c r="BC892" s="35">
        <v>22.16</v>
      </c>
      <c r="BD892" s="33" t="s">
        <v>30</v>
      </c>
      <c r="BE892" s="35">
        <v>0</v>
      </c>
      <c r="BF892" s="33" t="s">
        <v>30</v>
      </c>
      <c r="BG892" s="35">
        <v>0</v>
      </c>
      <c r="BH892" s="33" t="s">
        <v>30</v>
      </c>
      <c r="BI892" s="35">
        <v>0</v>
      </c>
      <c r="BJ892" s="33" t="s">
        <v>30</v>
      </c>
      <c r="BK892" s="35">
        <v>4.67</v>
      </c>
      <c r="BL892" s="33" t="s">
        <v>30</v>
      </c>
      <c r="BM892" s="35">
        <v>3.77</v>
      </c>
      <c r="BN892" s="33" t="s">
        <v>30</v>
      </c>
      <c r="BO892" s="35">
        <v>22.16</v>
      </c>
      <c r="BP892" s="33" t="s">
        <v>30</v>
      </c>
      <c r="BQ892" s="35">
        <v>9.0500000000000007</v>
      </c>
      <c r="BR892" s="33" t="s">
        <v>30</v>
      </c>
      <c r="BS892" s="9">
        <f>VLOOKUP(A892,HR!A:P,16,0)</f>
        <v>9</v>
      </c>
      <c r="BT892" s="9" t="str">
        <f>VLOOKUP(A892,HR!A:S,19,0)</f>
        <v>09:28</v>
      </c>
      <c r="BU892" s="9" t="str">
        <f>VLOOKUP(VALUE(AC892),Varios!A:J,9,0)</f>
        <v>---978062656-959045482-</v>
      </c>
      <c r="BV892" s="9" t="str">
        <f>VLOOKUP(VALUE(AC892),Varios!A:J,10,0)</f>
        <v>PEMC99</v>
      </c>
      <c r="BW892" s="9" t="str">
        <f t="shared" si="153"/>
        <v>Cod:11721112 - Cli:Rodriguez Benites, Senir Sever - Tel.:---978062656-959045482- -Dir:Av. Las Flores Sn - Dist.:CHAO - ZV:PEMC99 -Llega:09:28</v>
      </c>
      <c r="BX892" t="str">
        <f t="shared" si="143"/>
        <v>3. Ent. PT</v>
      </c>
      <c r="BY892" t="str">
        <f t="shared" si="144"/>
        <v>4-Vta.</v>
      </c>
      <c r="BZ892" s="16" t="str">
        <f t="shared" si="145"/>
        <v>Contado</v>
      </c>
      <c r="CA892" s="16">
        <f t="shared" si="146"/>
        <v>22.16</v>
      </c>
      <c r="CB892" s="16" t="str">
        <f t="shared" si="147"/>
        <v xml:space="preserve"> </v>
      </c>
      <c r="CC892" s="16">
        <f t="shared" si="148"/>
        <v>3</v>
      </c>
      <c r="CD892" s="16" t="str">
        <f t="shared" si="149"/>
        <v xml:space="preserve"> </v>
      </c>
      <c r="CE892" s="16" t="str">
        <f t="shared" si="150"/>
        <v>Transporte: 3401642346 - Ulloa Gonzales, Gino Roger</v>
      </c>
      <c r="CF892" s="16">
        <f t="shared" si="151"/>
        <v>0</v>
      </c>
      <c r="CG892" s="16" t="str">
        <f>IF(Tabla1[[#This Row],[Clientes]]=1,VLOOKUP(Tabla1[[#This Row],[BK49**]],HR!A:X,24,0),"")</f>
        <v/>
      </c>
    </row>
    <row r="893" spans="1:85" x14ac:dyDescent="0.25">
      <c r="A893" s="7" t="str">
        <f t="shared" si="152"/>
        <v>11724687</v>
      </c>
      <c r="B893" s="31" t="s">
        <v>24964</v>
      </c>
      <c r="C893" s="31" t="s">
        <v>0</v>
      </c>
      <c r="D893" s="31" t="s">
        <v>1</v>
      </c>
      <c r="E893" s="31" t="s">
        <v>404</v>
      </c>
      <c r="F893" s="31" t="s">
        <v>3</v>
      </c>
      <c r="G893" s="31" t="s">
        <v>24965</v>
      </c>
      <c r="H893" s="31" t="s">
        <v>4</v>
      </c>
      <c r="I893" s="31" t="s">
        <v>5</v>
      </c>
      <c r="J893" s="31" t="s">
        <v>6</v>
      </c>
      <c r="K893" s="31" t="s">
        <v>405</v>
      </c>
      <c r="L893" s="31" t="s">
        <v>406</v>
      </c>
      <c r="M893" s="31" t="s">
        <v>407</v>
      </c>
      <c r="N893" s="31" t="s">
        <v>405</v>
      </c>
      <c r="O893" s="31" t="s">
        <v>408</v>
      </c>
      <c r="P893" s="31" t="s">
        <v>11</v>
      </c>
      <c r="Q893" s="31" t="s">
        <v>24975</v>
      </c>
      <c r="R893" s="31" t="s">
        <v>12</v>
      </c>
      <c r="S893" s="31" t="s">
        <v>13</v>
      </c>
      <c r="T893" s="31" t="s">
        <v>14</v>
      </c>
      <c r="U893" s="31" t="s">
        <v>15</v>
      </c>
      <c r="V893" s="31" t="s">
        <v>16</v>
      </c>
      <c r="W893" s="31" t="s">
        <v>17</v>
      </c>
      <c r="X893" s="31" t="s">
        <v>24976</v>
      </c>
      <c r="Y893" s="31" t="s">
        <v>18</v>
      </c>
      <c r="Z893" s="31" t="s">
        <v>19</v>
      </c>
      <c r="AA893" s="31" t="s">
        <v>19</v>
      </c>
      <c r="AB893" s="31" t="s">
        <v>19</v>
      </c>
      <c r="AC893" s="31" t="s">
        <v>22798</v>
      </c>
      <c r="AD893" s="31" t="s">
        <v>14126</v>
      </c>
      <c r="AE893" s="31" t="s">
        <v>60</v>
      </c>
      <c r="AF893" s="31" t="s">
        <v>24977</v>
      </c>
      <c r="AG893" s="31" t="s">
        <v>24978</v>
      </c>
      <c r="AH893" s="31" t="s">
        <v>22261</v>
      </c>
      <c r="AI893" s="31" t="s">
        <v>246</v>
      </c>
      <c r="AJ893" s="31" t="s">
        <v>246</v>
      </c>
      <c r="AK893" s="31" t="s">
        <v>25</v>
      </c>
      <c r="AL893" s="31" t="s">
        <v>26</v>
      </c>
      <c r="AM893" s="31" t="s">
        <v>19</v>
      </c>
      <c r="AN893" s="31" t="s">
        <v>19</v>
      </c>
      <c r="AO893" s="31" t="s">
        <v>19</v>
      </c>
      <c r="AP893" s="31" t="s">
        <v>27</v>
      </c>
      <c r="AQ893" s="31" t="s">
        <v>24970</v>
      </c>
      <c r="AR893" s="31" t="s">
        <v>19</v>
      </c>
      <c r="AS893" s="59">
        <v>43932</v>
      </c>
      <c r="AT893" s="32">
        <v>147.13</v>
      </c>
      <c r="AU893" s="33" t="s">
        <v>28</v>
      </c>
      <c r="AV893" s="32">
        <v>4</v>
      </c>
      <c r="AW893" s="33" t="s">
        <v>29</v>
      </c>
      <c r="AX893" s="34">
        <v>4</v>
      </c>
      <c r="AY893" s="32">
        <v>4</v>
      </c>
      <c r="AZ893" s="33" t="s">
        <v>29</v>
      </c>
      <c r="BA893" s="35">
        <v>16.989999999999998</v>
      </c>
      <c r="BB893" s="33" t="s">
        <v>30</v>
      </c>
      <c r="BC893" s="35">
        <v>67.62</v>
      </c>
      <c r="BD893" s="33" t="s">
        <v>30</v>
      </c>
      <c r="BE893" s="35">
        <v>0</v>
      </c>
      <c r="BF893" s="33" t="s">
        <v>30</v>
      </c>
      <c r="BG893" s="35">
        <v>-11.87</v>
      </c>
      <c r="BH893" s="33" t="s">
        <v>30</v>
      </c>
      <c r="BI893" s="35">
        <v>0</v>
      </c>
      <c r="BJ893" s="33" t="s">
        <v>30</v>
      </c>
      <c r="BK893" s="35">
        <v>11.74</v>
      </c>
      <c r="BL893" s="33" t="s">
        <v>30</v>
      </c>
      <c r="BM893" s="35">
        <v>9.48</v>
      </c>
      <c r="BN893" s="33" t="s">
        <v>30</v>
      </c>
      <c r="BO893" s="35">
        <v>55.75</v>
      </c>
      <c r="BP893" s="33" t="s">
        <v>30</v>
      </c>
      <c r="BQ893" s="35">
        <v>22.76</v>
      </c>
      <c r="BR893" s="33" t="s">
        <v>30</v>
      </c>
      <c r="BS893" s="9">
        <f>VLOOKUP(A893,HR!A:P,16,0)</f>
        <v>24</v>
      </c>
      <c r="BT893" s="9" t="str">
        <f>VLOOKUP(A893,HR!A:S,19,0)</f>
        <v>10:58</v>
      </c>
      <c r="BU893" s="9" t="str">
        <f>VLOOKUP(VALUE(AC893),Varios!A:J,9,0)</f>
        <v>---964095733--</v>
      </c>
      <c r="BV893" s="9" t="str">
        <f>VLOOKUP(VALUE(AC893),Varios!A:J,10,0)</f>
        <v>PEMC98</v>
      </c>
      <c r="BW893" s="9" t="str">
        <f t="shared" si="153"/>
        <v>Cod:11724687 - Cli:Melon Ponce, Rosa Lisset - Tel.:---964095733-- -Dir:Carret. Panamericana Norte - C.P.Mp - Dist.:VIRU - ZV:PEMC98 -Llega:10:58</v>
      </c>
      <c r="BX893" t="str">
        <f t="shared" si="143"/>
        <v>3. Ent. PT</v>
      </c>
      <c r="BY893" t="str">
        <f t="shared" si="144"/>
        <v>4-Vta.</v>
      </c>
      <c r="BZ893" s="16" t="str">
        <f t="shared" si="145"/>
        <v>Contado</v>
      </c>
      <c r="CA893" s="16">
        <f t="shared" si="146"/>
        <v>67.62</v>
      </c>
      <c r="CB893" s="16" t="str">
        <f t="shared" si="147"/>
        <v xml:space="preserve"> </v>
      </c>
      <c r="CC893" s="16">
        <f t="shared" si="148"/>
        <v>4</v>
      </c>
      <c r="CD893" s="16" t="str">
        <f t="shared" si="149"/>
        <v xml:space="preserve"> </v>
      </c>
      <c r="CE893" s="16" t="str">
        <f t="shared" si="150"/>
        <v>Transporte: 3401642346 - Ulloa Gonzales, Gino Roger</v>
      </c>
      <c r="CF893" s="16">
        <f t="shared" si="151"/>
        <v>1</v>
      </c>
      <c r="CG893" s="16">
        <f>IF(Tabla1[[#This Row],[Clientes]]=1,VLOOKUP(Tabla1[[#This Row],[BK49**]],HR!A:X,24,0),"")</f>
        <v>0.3</v>
      </c>
    </row>
    <row r="894" spans="1:85" x14ac:dyDescent="0.25">
      <c r="A894" s="7" t="str">
        <f t="shared" si="152"/>
        <v>11724687</v>
      </c>
      <c r="B894" s="31" t="s">
        <v>24964</v>
      </c>
      <c r="C894" s="31" t="s">
        <v>0</v>
      </c>
      <c r="D894" s="31" t="s">
        <v>1</v>
      </c>
      <c r="E894" s="31" t="s">
        <v>404</v>
      </c>
      <c r="F894" s="31" t="s">
        <v>3</v>
      </c>
      <c r="G894" s="31" t="s">
        <v>24965</v>
      </c>
      <c r="H894" s="31" t="s">
        <v>4</v>
      </c>
      <c r="I894" s="31" t="s">
        <v>5</v>
      </c>
      <c r="J894" s="31" t="s">
        <v>6</v>
      </c>
      <c r="K894" s="31" t="s">
        <v>405</v>
      </c>
      <c r="L894" s="31" t="s">
        <v>406</v>
      </c>
      <c r="M894" s="31" t="s">
        <v>407</v>
      </c>
      <c r="N894" s="31" t="s">
        <v>405</v>
      </c>
      <c r="O894" s="31" t="s">
        <v>408</v>
      </c>
      <c r="P894" s="31" t="s">
        <v>11</v>
      </c>
      <c r="Q894" s="31" t="s">
        <v>24975</v>
      </c>
      <c r="R894" s="31" t="s">
        <v>12</v>
      </c>
      <c r="S894" s="31" t="s">
        <v>51</v>
      </c>
      <c r="T894" s="31" t="s">
        <v>14</v>
      </c>
      <c r="U894" s="31" t="s">
        <v>52</v>
      </c>
      <c r="V894" s="31" t="s">
        <v>16</v>
      </c>
      <c r="W894" s="31" t="s">
        <v>17</v>
      </c>
      <c r="X894" s="31" t="s">
        <v>24976</v>
      </c>
      <c r="Y894" s="31" t="s">
        <v>18</v>
      </c>
      <c r="Z894" s="31" t="s">
        <v>19</v>
      </c>
      <c r="AA894" s="31" t="s">
        <v>19</v>
      </c>
      <c r="AB894" s="31" t="s">
        <v>19</v>
      </c>
      <c r="AC894" s="31" t="s">
        <v>22798</v>
      </c>
      <c r="AD894" s="31" t="s">
        <v>14126</v>
      </c>
      <c r="AE894" s="31" t="s">
        <v>60</v>
      </c>
      <c r="AF894" s="31" t="s">
        <v>24977</v>
      </c>
      <c r="AG894" s="31" t="s">
        <v>24978</v>
      </c>
      <c r="AH894" s="31" t="s">
        <v>22261</v>
      </c>
      <c r="AI894" s="31" t="s">
        <v>246</v>
      </c>
      <c r="AJ894" s="31" t="s">
        <v>246</v>
      </c>
      <c r="AK894" s="31" t="s">
        <v>25</v>
      </c>
      <c r="AL894" s="31" t="s">
        <v>26</v>
      </c>
      <c r="AM894" s="31" t="s">
        <v>19</v>
      </c>
      <c r="AN894" s="31" t="s">
        <v>19</v>
      </c>
      <c r="AO894" s="31" t="s">
        <v>19</v>
      </c>
      <c r="AP894" s="31" t="s">
        <v>27</v>
      </c>
      <c r="AQ894" s="31" t="s">
        <v>24970</v>
      </c>
      <c r="AR894" s="31" t="s">
        <v>19</v>
      </c>
      <c r="AS894" s="59">
        <v>43932</v>
      </c>
      <c r="AT894" s="32">
        <v>147.13</v>
      </c>
      <c r="AU894" s="33" t="s">
        <v>28</v>
      </c>
      <c r="AV894" s="32">
        <v>2</v>
      </c>
      <c r="AW894" s="33" t="s">
        <v>29</v>
      </c>
      <c r="AX894" s="34">
        <v>15</v>
      </c>
      <c r="AY894" s="32">
        <v>2</v>
      </c>
      <c r="AZ894" s="33" t="s">
        <v>29</v>
      </c>
      <c r="BA894" s="35">
        <v>9.43</v>
      </c>
      <c r="BB894" s="33" t="s">
        <v>30</v>
      </c>
      <c r="BC894" s="35">
        <v>18.54</v>
      </c>
      <c r="BD894" s="33" t="s">
        <v>30</v>
      </c>
      <c r="BE894" s="35">
        <v>0</v>
      </c>
      <c r="BF894" s="33" t="s">
        <v>30</v>
      </c>
      <c r="BG894" s="35">
        <v>0</v>
      </c>
      <c r="BH894" s="33" t="s">
        <v>30</v>
      </c>
      <c r="BI894" s="35">
        <v>0</v>
      </c>
      <c r="BJ894" s="33" t="s">
        <v>30</v>
      </c>
      <c r="BK894" s="35">
        <v>3.9</v>
      </c>
      <c r="BL894" s="33" t="s">
        <v>30</v>
      </c>
      <c r="BM894" s="35">
        <v>3.15</v>
      </c>
      <c r="BN894" s="33" t="s">
        <v>30</v>
      </c>
      <c r="BO894" s="35">
        <v>18.54</v>
      </c>
      <c r="BP894" s="33" t="s">
        <v>30</v>
      </c>
      <c r="BQ894" s="35">
        <v>7.56</v>
      </c>
      <c r="BR894" s="33" t="s">
        <v>30</v>
      </c>
      <c r="BS894" s="9">
        <f>VLOOKUP(A894,HR!A:P,16,0)</f>
        <v>24</v>
      </c>
      <c r="BT894" s="9" t="str">
        <f>VLOOKUP(A894,HR!A:S,19,0)</f>
        <v>10:58</v>
      </c>
      <c r="BU894" s="9" t="str">
        <f>VLOOKUP(VALUE(AC894),Varios!A:J,9,0)</f>
        <v>---964095733--</v>
      </c>
      <c r="BV894" s="9" t="str">
        <f>VLOOKUP(VALUE(AC894),Varios!A:J,10,0)</f>
        <v>PEMC98</v>
      </c>
      <c r="BW894" s="9" t="str">
        <f t="shared" si="153"/>
        <v>Cod:11724687 - Cli:Melon Ponce, Rosa Lisset - Tel.:---964095733-- -Dir:Carret. Panamericana Norte - C.P.Mp - Dist.:VIRU - ZV:PEMC98 -Llega:10:58</v>
      </c>
      <c r="BX894" t="str">
        <f t="shared" si="143"/>
        <v>3. Ent. PT</v>
      </c>
      <c r="BY894" t="str">
        <f t="shared" si="144"/>
        <v>4-Vta.</v>
      </c>
      <c r="BZ894" s="16" t="str">
        <f t="shared" si="145"/>
        <v>Contado</v>
      </c>
      <c r="CA894" s="16">
        <f t="shared" si="146"/>
        <v>18.54</v>
      </c>
      <c r="CB894" s="16" t="str">
        <f t="shared" si="147"/>
        <v xml:space="preserve"> </v>
      </c>
      <c r="CC894" s="16">
        <f t="shared" si="148"/>
        <v>2</v>
      </c>
      <c r="CD894" s="16" t="str">
        <f t="shared" si="149"/>
        <v xml:space="preserve"> </v>
      </c>
      <c r="CE894" s="16" t="str">
        <f t="shared" si="150"/>
        <v>Transporte: 3401642346 - Ulloa Gonzales, Gino Roger</v>
      </c>
      <c r="CF894" s="16">
        <f t="shared" si="151"/>
        <v>0</v>
      </c>
      <c r="CG894" s="16" t="str">
        <f>IF(Tabla1[[#This Row],[Clientes]]=1,VLOOKUP(Tabla1[[#This Row],[BK49**]],HR!A:X,24,0),"")</f>
        <v/>
      </c>
    </row>
    <row r="895" spans="1:85" x14ac:dyDescent="0.25">
      <c r="A895" s="7" t="str">
        <f t="shared" si="152"/>
        <v>11724687</v>
      </c>
      <c r="B895" s="31" t="s">
        <v>24964</v>
      </c>
      <c r="C895" s="31" t="s">
        <v>0</v>
      </c>
      <c r="D895" s="31" t="s">
        <v>1</v>
      </c>
      <c r="E895" s="31" t="s">
        <v>404</v>
      </c>
      <c r="F895" s="31" t="s">
        <v>3</v>
      </c>
      <c r="G895" s="31" t="s">
        <v>24965</v>
      </c>
      <c r="H895" s="31" t="s">
        <v>4</v>
      </c>
      <c r="I895" s="31" t="s">
        <v>5</v>
      </c>
      <c r="J895" s="31" t="s">
        <v>6</v>
      </c>
      <c r="K895" s="31" t="s">
        <v>405</v>
      </c>
      <c r="L895" s="31" t="s">
        <v>406</v>
      </c>
      <c r="M895" s="31" t="s">
        <v>407</v>
      </c>
      <c r="N895" s="31" t="s">
        <v>405</v>
      </c>
      <c r="O895" s="31" t="s">
        <v>408</v>
      </c>
      <c r="P895" s="31" t="s">
        <v>11</v>
      </c>
      <c r="Q895" s="31" t="s">
        <v>24975</v>
      </c>
      <c r="R895" s="31" t="s">
        <v>12</v>
      </c>
      <c r="S895" s="31" t="s">
        <v>51</v>
      </c>
      <c r="T895" s="31" t="s">
        <v>53</v>
      </c>
      <c r="U895" s="31" t="s">
        <v>52</v>
      </c>
      <c r="V895" s="31" t="s">
        <v>16</v>
      </c>
      <c r="W895" s="31" t="s">
        <v>17</v>
      </c>
      <c r="X895" s="31" t="s">
        <v>24976</v>
      </c>
      <c r="Y895" s="31" t="s">
        <v>18</v>
      </c>
      <c r="Z895" s="31" t="s">
        <v>19</v>
      </c>
      <c r="AA895" s="31" t="s">
        <v>19</v>
      </c>
      <c r="AB895" s="31" t="s">
        <v>19</v>
      </c>
      <c r="AC895" s="31" t="s">
        <v>22798</v>
      </c>
      <c r="AD895" s="31" t="s">
        <v>14126</v>
      </c>
      <c r="AE895" s="31" t="s">
        <v>60</v>
      </c>
      <c r="AF895" s="31" t="s">
        <v>24977</v>
      </c>
      <c r="AG895" s="31" t="s">
        <v>24978</v>
      </c>
      <c r="AH895" s="31" t="s">
        <v>22261</v>
      </c>
      <c r="AI895" s="31" t="s">
        <v>246</v>
      </c>
      <c r="AJ895" s="31" t="s">
        <v>246</v>
      </c>
      <c r="AK895" s="31" t="s">
        <v>25</v>
      </c>
      <c r="AL895" s="31" t="s">
        <v>26</v>
      </c>
      <c r="AM895" s="31" t="s">
        <v>54</v>
      </c>
      <c r="AN895" s="31" t="s">
        <v>19</v>
      </c>
      <c r="AO895" s="31" t="s">
        <v>19</v>
      </c>
      <c r="AP895" s="31" t="s">
        <v>27</v>
      </c>
      <c r="AQ895" s="31" t="s">
        <v>24970</v>
      </c>
      <c r="AR895" s="31" t="s">
        <v>55</v>
      </c>
      <c r="AS895" s="59">
        <v>43932</v>
      </c>
      <c r="AT895" s="32">
        <v>147.13</v>
      </c>
      <c r="AU895" s="33" t="s">
        <v>28</v>
      </c>
      <c r="AV895" s="32">
        <v>2</v>
      </c>
      <c r="AW895" s="33" t="s">
        <v>16</v>
      </c>
      <c r="AX895" s="34">
        <v>15</v>
      </c>
      <c r="AY895" s="32">
        <v>2</v>
      </c>
      <c r="AZ895" s="33" t="s">
        <v>16</v>
      </c>
      <c r="BA895" s="35">
        <v>0.63</v>
      </c>
      <c r="BB895" s="33" t="s">
        <v>30</v>
      </c>
      <c r="BC895" s="35">
        <v>1.23</v>
      </c>
      <c r="BD895" s="33" t="s">
        <v>30</v>
      </c>
      <c r="BE895" s="35">
        <v>0</v>
      </c>
      <c r="BF895" s="33" t="s">
        <v>30</v>
      </c>
      <c r="BG895" s="35">
        <v>0</v>
      </c>
      <c r="BH895" s="33" t="s">
        <v>30</v>
      </c>
      <c r="BI895" s="35">
        <v>0</v>
      </c>
      <c r="BJ895" s="33" t="s">
        <v>30</v>
      </c>
      <c r="BK895" s="35">
        <v>0</v>
      </c>
      <c r="BL895" s="33" t="s">
        <v>30</v>
      </c>
      <c r="BM895" s="35">
        <v>0</v>
      </c>
      <c r="BN895" s="33" t="s">
        <v>30</v>
      </c>
      <c r="BO895" s="35">
        <v>0</v>
      </c>
      <c r="BP895" s="33" t="s">
        <v>30</v>
      </c>
      <c r="BQ895" s="35">
        <v>0</v>
      </c>
      <c r="BR895" s="33" t="s">
        <v>30</v>
      </c>
      <c r="BS895" s="9">
        <f>VLOOKUP(A895,HR!A:P,16,0)</f>
        <v>24</v>
      </c>
      <c r="BT895" s="9" t="str">
        <f>VLOOKUP(A895,HR!A:S,19,0)</f>
        <v>10:58</v>
      </c>
      <c r="BU895" s="9" t="str">
        <f>VLOOKUP(VALUE(AC895),Varios!A:J,9,0)</f>
        <v>---964095733--</v>
      </c>
      <c r="BV895" s="9" t="str">
        <f>VLOOKUP(VALUE(AC895),Varios!A:J,10,0)</f>
        <v>PEMC98</v>
      </c>
      <c r="BW895" s="9" t="str">
        <f t="shared" si="153"/>
        <v>Cod:11724687 - Cli:Melon Ponce, Rosa Lisset - Tel.:---964095733-- -Dir:Carret. Panamericana Norte - C.P.Mp - Dist.:VIRU - ZV:PEMC98 -Llega:10:58</v>
      </c>
      <c r="BX895" t="str">
        <f t="shared" si="143"/>
        <v>3. Ent. PT</v>
      </c>
      <c r="BY895" t="str">
        <f t="shared" si="144"/>
        <v>5-Bon.</v>
      </c>
      <c r="BZ895" s="16" t="str">
        <f t="shared" si="145"/>
        <v>Contado</v>
      </c>
      <c r="CA895" s="16">
        <f t="shared" si="146"/>
        <v>1.23</v>
      </c>
      <c r="CB895" s="16" t="str">
        <f t="shared" si="147"/>
        <v xml:space="preserve"> </v>
      </c>
      <c r="CC895" s="16" t="str">
        <f t="shared" si="148"/>
        <v/>
      </c>
      <c r="CD895" s="16">
        <f t="shared" si="149"/>
        <v>2</v>
      </c>
      <c r="CE895" s="16" t="str">
        <f t="shared" si="150"/>
        <v>Transporte: 3401642346 - Ulloa Gonzales, Gino Roger</v>
      </c>
      <c r="CF895" s="16">
        <f t="shared" si="151"/>
        <v>0</v>
      </c>
      <c r="CG895" s="16" t="str">
        <f>IF(Tabla1[[#This Row],[Clientes]]=1,VLOOKUP(Tabla1[[#This Row],[BK49**]],HR!A:X,24,0),"")</f>
        <v/>
      </c>
    </row>
    <row r="896" spans="1:85" x14ac:dyDescent="0.25">
      <c r="A896" s="7" t="str">
        <f t="shared" si="152"/>
        <v>12434518</v>
      </c>
      <c r="B896" s="31" t="s">
        <v>24964</v>
      </c>
      <c r="C896" s="31" t="s">
        <v>0</v>
      </c>
      <c r="D896" s="31" t="s">
        <v>1</v>
      </c>
      <c r="E896" s="31" t="s">
        <v>404</v>
      </c>
      <c r="F896" s="31" t="s">
        <v>3</v>
      </c>
      <c r="G896" s="31" t="s">
        <v>24965</v>
      </c>
      <c r="H896" s="31" t="s">
        <v>4</v>
      </c>
      <c r="I896" s="31" t="s">
        <v>5</v>
      </c>
      <c r="J896" s="31" t="s">
        <v>6</v>
      </c>
      <c r="K896" s="31" t="s">
        <v>405</v>
      </c>
      <c r="L896" s="31" t="s">
        <v>406</v>
      </c>
      <c r="M896" s="31" t="s">
        <v>407</v>
      </c>
      <c r="N896" s="31" t="s">
        <v>405</v>
      </c>
      <c r="O896" s="31" t="s">
        <v>408</v>
      </c>
      <c r="P896" s="31" t="s">
        <v>11</v>
      </c>
      <c r="Q896" s="31" t="s">
        <v>24979</v>
      </c>
      <c r="R896" s="31" t="s">
        <v>12</v>
      </c>
      <c r="S896" s="31" t="s">
        <v>44</v>
      </c>
      <c r="T896" s="31" t="s">
        <v>14</v>
      </c>
      <c r="U896" s="31" t="s">
        <v>45</v>
      </c>
      <c r="V896" s="31" t="s">
        <v>16</v>
      </c>
      <c r="W896" s="31" t="s">
        <v>17</v>
      </c>
      <c r="X896" s="31" t="s">
        <v>24980</v>
      </c>
      <c r="Y896" s="31" t="s">
        <v>18</v>
      </c>
      <c r="Z896" s="31" t="s">
        <v>19</v>
      </c>
      <c r="AA896" s="31" t="s">
        <v>19</v>
      </c>
      <c r="AB896" s="31" t="s">
        <v>19</v>
      </c>
      <c r="AC896" s="31" t="s">
        <v>22818</v>
      </c>
      <c r="AD896" s="31" t="s">
        <v>10555</v>
      </c>
      <c r="AE896" s="31" t="s">
        <v>21</v>
      </c>
      <c r="AF896" s="31" t="s">
        <v>24981</v>
      </c>
      <c r="AG896" s="31" t="s">
        <v>19</v>
      </c>
      <c r="AH896" s="31" t="s">
        <v>22261</v>
      </c>
      <c r="AI896" s="31" t="s">
        <v>246</v>
      </c>
      <c r="AJ896" s="31" t="s">
        <v>246</v>
      </c>
      <c r="AK896" s="31" t="s">
        <v>25</v>
      </c>
      <c r="AL896" s="31" t="s">
        <v>26</v>
      </c>
      <c r="AM896" s="31" t="s">
        <v>19</v>
      </c>
      <c r="AN896" s="31" t="s">
        <v>19</v>
      </c>
      <c r="AO896" s="31" t="s">
        <v>19</v>
      </c>
      <c r="AP896" s="31" t="s">
        <v>27</v>
      </c>
      <c r="AQ896" s="31" t="s">
        <v>24970</v>
      </c>
      <c r="AR896" s="31" t="s">
        <v>19</v>
      </c>
      <c r="AS896" s="59">
        <v>43932</v>
      </c>
      <c r="AT896" s="32">
        <v>147.13</v>
      </c>
      <c r="AU896" s="33" t="s">
        <v>28</v>
      </c>
      <c r="AV896" s="32">
        <v>5</v>
      </c>
      <c r="AW896" s="33" t="s">
        <v>29</v>
      </c>
      <c r="AX896" s="34">
        <v>6</v>
      </c>
      <c r="AY896" s="32">
        <v>5</v>
      </c>
      <c r="AZ896" s="33" t="s">
        <v>29</v>
      </c>
      <c r="BA896" s="35">
        <v>15.48</v>
      </c>
      <c r="BB896" s="33" t="s">
        <v>30</v>
      </c>
      <c r="BC896" s="35">
        <v>36.94</v>
      </c>
      <c r="BD896" s="33" t="s">
        <v>30</v>
      </c>
      <c r="BE896" s="35">
        <v>0</v>
      </c>
      <c r="BF896" s="33" t="s">
        <v>30</v>
      </c>
      <c r="BG896" s="35">
        <v>0</v>
      </c>
      <c r="BH896" s="33" t="s">
        <v>30</v>
      </c>
      <c r="BI896" s="35">
        <v>0</v>
      </c>
      <c r="BJ896" s="33" t="s">
        <v>30</v>
      </c>
      <c r="BK896" s="35">
        <v>7.78</v>
      </c>
      <c r="BL896" s="33" t="s">
        <v>30</v>
      </c>
      <c r="BM896" s="35">
        <v>6.28</v>
      </c>
      <c r="BN896" s="33" t="s">
        <v>30</v>
      </c>
      <c r="BO896" s="35">
        <v>36.94</v>
      </c>
      <c r="BP896" s="33" t="s">
        <v>30</v>
      </c>
      <c r="BQ896" s="35">
        <v>15.08</v>
      </c>
      <c r="BR896" s="33" t="s">
        <v>30</v>
      </c>
      <c r="BS896" s="9">
        <f>VLOOKUP(A896,HR!A:P,16,0)</f>
        <v>29</v>
      </c>
      <c r="BT896" s="9" t="str">
        <f>VLOOKUP(A896,HR!A:S,19,0)</f>
        <v>11:24</v>
      </c>
      <c r="BU896" s="9" t="str">
        <f>VLOOKUP(VALUE(AC896),Varios!A:J,9,0)</f>
        <v>---948945928--</v>
      </c>
      <c r="BV896" s="9" t="str">
        <f>VLOOKUP(VALUE(AC896),Varios!A:J,10,0)</f>
        <v>PEM118</v>
      </c>
      <c r="BW896" s="9" t="str">
        <f t="shared" si="153"/>
        <v>Cod:12434518 - Cli:Chavez Gonzales, Tomas Confesor - Tel.:---948945928-- -Dir:Av. Maria Caridad 328 - Dist.:VIRU - ZV:PEM118 -Llega:11:24</v>
      </c>
      <c r="BX896" t="str">
        <f t="shared" si="143"/>
        <v>3. Ent. PT</v>
      </c>
      <c r="BY896" t="str">
        <f t="shared" si="144"/>
        <v>4-Vta.</v>
      </c>
      <c r="BZ896" s="16" t="str">
        <f t="shared" si="145"/>
        <v>Contado</v>
      </c>
      <c r="CA896" s="16">
        <f t="shared" si="146"/>
        <v>36.94</v>
      </c>
      <c r="CB896" s="16" t="str">
        <f t="shared" si="147"/>
        <v xml:space="preserve"> </v>
      </c>
      <c r="CC896" s="16">
        <f t="shared" si="148"/>
        <v>5</v>
      </c>
      <c r="CD896" s="16" t="str">
        <f t="shared" si="149"/>
        <v xml:space="preserve"> </v>
      </c>
      <c r="CE896" s="16" t="str">
        <f t="shared" si="150"/>
        <v>Transporte: 3401642346 - Ulloa Gonzales, Gino Roger</v>
      </c>
      <c r="CF896" s="16">
        <f t="shared" si="151"/>
        <v>1</v>
      </c>
      <c r="CG896" s="16">
        <f>IF(Tabla1[[#This Row],[Clientes]]=1,VLOOKUP(Tabla1[[#This Row],[BK49**]],HR!A:X,24,0),"")</f>
        <v>0.5</v>
      </c>
    </row>
    <row r="897" spans="1:85" x14ac:dyDescent="0.25">
      <c r="A897" s="7" t="str">
        <f t="shared" si="152"/>
        <v>12434518</v>
      </c>
      <c r="B897" s="31" t="s">
        <v>24964</v>
      </c>
      <c r="C897" s="31" t="s">
        <v>0</v>
      </c>
      <c r="D897" s="31" t="s">
        <v>1</v>
      </c>
      <c r="E897" s="31" t="s">
        <v>404</v>
      </c>
      <c r="F897" s="31" t="s">
        <v>3</v>
      </c>
      <c r="G897" s="31" t="s">
        <v>24965</v>
      </c>
      <c r="H897" s="31" t="s">
        <v>4</v>
      </c>
      <c r="I897" s="31" t="s">
        <v>5</v>
      </c>
      <c r="J897" s="31" t="s">
        <v>6</v>
      </c>
      <c r="K897" s="31" t="s">
        <v>405</v>
      </c>
      <c r="L897" s="31" t="s">
        <v>406</v>
      </c>
      <c r="M897" s="31" t="s">
        <v>407</v>
      </c>
      <c r="N897" s="31" t="s">
        <v>405</v>
      </c>
      <c r="O897" s="31" t="s">
        <v>408</v>
      </c>
      <c r="P897" s="31" t="s">
        <v>11</v>
      </c>
      <c r="Q897" s="31" t="s">
        <v>24979</v>
      </c>
      <c r="R897" s="31" t="s">
        <v>12</v>
      </c>
      <c r="S897" s="31" t="s">
        <v>13</v>
      </c>
      <c r="T897" s="31" t="s">
        <v>14</v>
      </c>
      <c r="U897" s="31" t="s">
        <v>15</v>
      </c>
      <c r="V897" s="31" t="s">
        <v>16</v>
      </c>
      <c r="W897" s="31" t="s">
        <v>17</v>
      </c>
      <c r="X897" s="31" t="s">
        <v>24980</v>
      </c>
      <c r="Y897" s="31" t="s">
        <v>18</v>
      </c>
      <c r="Z897" s="31" t="s">
        <v>19</v>
      </c>
      <c r="AA897" s="31" t="s">
        <v>19</v>
      </c>
      <c r="AB897" s="31" t="s">
        <v>19</v>
      </c>
      <c r="AC897" s="31" t="s">
        <v>22818</v>
      </c>
      <c r="AD897" s="31" t="s">
        <v>10555</v>
      </c>
      <c r="AE897" s="31" t="s">
        <v>21</v>
      </c>
      <c r="AF897" s="31" t="s">
        <v>24981</v>
      </c>
      <c r="AG897" s="31" t="s">
        <v>19</v>
      </c>
      <c r="AH897" s="31" t="s">
        <v>22261</v>
      </c>
      <c r="AI897" s="31" t="s">
        <v>246</v>
      </c>
      <c r="AJ897" s="31" t="s">
        <v>246</v>
      </c>
      <c r="AK897" s="31" t="s">
        <v>25</v>
      </c>
      <c r="AL897" s="31" t="s">
        <v>26</v>
      </c>
      <c r="AM897" s="31" t="s">
        <v>19</v>
      </c>
      <c r="AN897" s="31" t="s">
        <v>19</v>
      </c>
      <c r="AO897" s="31" t="s">
        <v>19</v>
      </c>
      <c r="AP897" s="31" t="s">
        <v>27</v>
      </c>
      <c r="AQ897" s="31" t="s">
        <v>24970</v>
      </c>
      <c r="AR897" s="31" t="s">
        <v>19</v>
      </c>
      <c r="AS897" s="59">
        <v>43932</v>
      </c>
      <c r="AT897" s="32">
        <v>147.13</v>
      </c>
      <c r="AU897" s="33" t="s">
        <v>28</v>
      </c>
      <c r="AV897" s="32">
        <v>2</v>
      </c>
      <c r="AW897" s="33" t="s">
        <v>29</v>
      </c>
      <c r="AX897" s="34">
        <v>4</v>
      </c>
      <c r="AY897" s="32">
        <v>2</v>
      </c>
      <c r="AZ897" s="33" t="s">
        <v>29</v>
      </c>
      <c r="BA897" s="35">
        <v>8.5</v>
      </c>
      <c r="BB897" s="33" t="s">
        <v>30</v>
      </c>
      <c r="BC897" s="35">
        <v>33.81</v>
      </c>
      <c r="BD897" s="33" t="s">
        <v>30</v>
      </c>
      <c r="BE897" s="35">
        <v>0</v>
      </c>
      <c r="BF897" s="33" t="s">
        <v>30</v>
      </c>
      <c r="BG897" s="35">
        <v>-3.96</v>
      </c>
      <c r="BH897" s="33" t="s">
        <v>30</v>
      </c>
      <c r="BI897" s="35">
        <v>0</v>
      </c>
      <c r="BJ897" s="33" t="s">
        <v>30</v>
      </c>
      <c r="BK897" s="35">
        <v>6.29</v>
      </c>
      <c r="BL897" s="33" t="s">
        <v>30</v>
      </c>
      <c r="BM897" s="35">
        <v>5.07</v>
      </c>
      <c r="BN897" s="33" t="s">
        <v>30</v>
      </c>
      <c r="BO897" s="35">
        <v>29.85</v>
      </c>
      <c r="BP897" s="33" t="s">
        <v>30</v>
      </c>
      <c r="BQ897" s="35">
        <v>12.18</v>
      </c>
      <c r="BR897" s="33" t="s">
        <v>30</v>
      </c>
      <c r="BS897" s="9">
        <f>VLOOKUP(A897,HR!A:P,16,0)</f>
        <v>29</v>
      </c>
      <c r="BT897" s="9" t="str">
        <f>VLOOKUP(A897,HR!A:S,19,0)</f>
        <v>11:24</v>
      </c>
      <c r="BU897" s="9" t="str">
        <f>VLOOKUP(VALUE(AC897),Varios!A:J,9,0)</f>
        <v>---948945928--</v>
      </c>
      <c r="BV897" s="9" t="str">
        <f>VLOOKUP(VALUE(AC897),Varios!A:J,10,0)</f>
        <v>PEM118</v>
      </c>
      <c r="BW897" s="9" t="str">
        <f t="shared" si="153"/>
        <v>Cod:12434518 - Cli:Chavez Gonzales, Tomas Confesor - Tel.:---948945928-- -Dir:Av. Maria Caridad 328 - Dist.:VIRU - ZV:PEM118 -Llega:11:24</v>
      </c>
      <c r="BX897" t="str">
        <f t="shared" si="143"/>
        <v>3. Ent. PT</v>
      </c>
      <c r="BY897" t="str">
        <f t="shared" si="144"/>
        <v>4-Vta.</v>
      </c>
      <c r="BZ897" s="16" t="str">
        <f t="shared" si="145"/>
        <v>Contado</v>
      </c>
      <c r="CA897" s="16">
        <f t="shared" si="146"/>
        <v>33.81</v>
      </c>
      <c r="CB897" s="16" t="str">
        <f t="shared" si="147"/>
        <v xml:space="preserve"> </v>
      </c>
      <c r="CC897" s="16">
        <f t="shared" si="148"/>
        <v>2</v>
      </c>
      <c r="CD897" s="16" t="str">
        <f t="shared" si="149"/>
        <v xml:space="preserve"> </v>
      </c>
      <c r="CE897" s="16" t="str">
        <f t="shared" si="150"/>
        <v>Transporte: 3401642346 - Ulloa Gonzales, Gino Roger</v>
      </c>
      <c r="CF897" s="16">
        <f t="shared" si="151"/>
        <v>0</v>
      </c>
      <c r="CG897" s="16" t="str">
        <f>IF(Tabla1[[#This Row],[Clientes]]=1,VLOOKUP(Tabla1[[#This Row],[BK49**]],HR!A:X,24,0),"")</f>
        <v/>
      </c>
    </row>
    <row r="898" spans="1:85" x14ac:dyDescent="0.25">
      <c r="A898" s="7" t="str">
        <f t="shared" si="152"/>
        <v>12434518</v>
      </c>
      <c r="B898" s="31" t="s">
        <v>24964</v>
      </c>
      <c r="C898" s="31" t="s">
        <v>0</v>
      </c>
      <c r="D898" s="31" t="s">
        <v>1</v>
      </c>
      <c r="E898" s="31" t="s">
        <v>404</v>
      </c>
      <c r="F898" s="31" t="s">
        <v>3</v>
      </c>
      <c r="G898" s="31" t="s">
        <v>24965</v>
      </c>
      <c r="H898" s="31" t="s">
        <v>4</v>
      </c>
      <c r="I898" s="31" t="s">
        <v>5</v>
      </c>
      <c r="J898" s="31" t="s">
        <v>6</v>
      </c>
      <c r="K898" s="31" t="s">
        <v>405</v>
      </c>
      <c r="L898" s="31" t="s">
        <v>406</v>
      </c>
      <c r="M898" s="31" t="s">
        <v>407</v>
      </c>
      <c r="N898" s="31" t="s">
        <v>405</v>
      </c>
      <c r="O898" s="31" t="s">
        <v>408</v>
      </c>
      <c r="P898" s="31" t="s">
        <v>11</v>
      </c>
      <c r="Q898" s="31" t="s">
        <v>24979</v>
      </c>
      <c r="R898" s="31" t="s">
        <v>12</v>
      </c>
      <c r="S898" s="31" t="s">
        <v>36</v>
      </c>
      <c r="T898" s="31" t="s">
        <v>14</v>
      </c>
      <c r="U898" s="31" t="s">
        <v>37</v>
      </c>
      <c r="V898" s="31" t="s">
        <v>16</v>
      </c>
      <c r="W898" s="31" t="s">
        <v>17</v>
      </c>
      <c r="X898" s="31" t="s">
        <v>24980</v>
      </c>
      <c r="Y898" s="31" t="s">
        <v>18</v>
      </c>
      <c r="Z898" s="31" t="s">
        <v>19</v>
      </c>
      <c r="AA898" s="31" t="s">
        <v>19</v>
      </c>
      <c r="AB898" s="31" t="s">
        <v>19</v>
      </c>
      <c r="AC898" s="31" t="s">
        <v>22818</v>
      </c>
      <c r="AD898" s="31" t="s">
        <v>10555</v>
      </c>
      <c r="AE898" s="31" t="s">
        <v>21</v>
      </c>
      <c r="AF898" s="31" t="s">
        <v>24981</v>
      </c>
      <c r="AG898" s="31" t="s">
        <v>19</v>
      </c>
      <c r="AH898" s="31" t="s">
        <v>22261</v>
      </c>
      <c r="AI898" s="31" t="s">
        <v>246</v>
      </c>
      <c r="AJ898" s="31" t="s">
        <v>246</v>
      </c>
      <c r="AK898" s="31" t="s">
        <v>35</v>
      </c>
      <c r="AL898" s="31" t="s">
        <v>26</v>
      </c>
      <c r="AM898" s="31" t="s">
        <v>19</v>
      </c>
      <c r="AN898" s="31" t="s">
        <v>19</v>
      </c>
      <c r="AO898" s="31" t="s">
        <v>19</v>
      </c>
      <c r="AP898" s="31" t="s">
        <v>27</v>
      </c>
      <c r="AQ898" s="31" t="s">
        <v>24970</v>
      </c>
      <c r="AR898" s="31" t="s">
        <v>19</v>
      </c>
      <c r="AS898" s="59">
        <v>43932</v>
      </c>
      <c r="AT898" s="32">
        <v>147.13</v>
      </c>
      <c r="AU898" s="33" t="s">
        <v>28</v>
      </c>
      <c r="AV898" s="32">
        <v>1</v>
      </c>
      <c r="AW898" s="33" t="s">
        <v>29</v>
      </c>
      <c r="AX898" s="34">
        <v>6</v>
      </c>
      <c r="AY898" s="32">
        <v>1</v>
      </c>
      <c r="AZ898" s="33" t="s">
        <v>29</v>
      </c>
      <c r="BA898" s="35">
        <v>2.97</v>
      </c>
      <c r="BB898" s="33" t="s">
        <v>30</v>
      </c>
      <c r="BC898" s="35">
        <v>15.89</v>
      </c>
      <c r="BD898" s="33" t="s">
        <v>30</v>
      </c>
      <c r="BE898" s="35">
        <v>0</v>
      </c>
      <c r="BF898" s="33" t="s">
        <v>30</v>
      </c>
      <c r="BG898" s="35">
        <v>-0.79</v>
      </c>
      <c r="BH898" s="33" t="s">
        <v>30</v>
      </c>
      <c r="BI898" s="35">
        <v>0</v>
      </c>
      <c r="BJ898" s="33" t="s">
        <v>30</v>
      </c>
      <c r="BK898" s="35">
        <v>2.72</v>
      </c>
      <c r="BL898" s="33" t="s">
        <v>30</v>
      </c>
      <c r="BM898" s="35">
        <v>0</v>
      </c>
      <c r="BN898" s="33" t="s">
        <v>30</v>
      </c>
      <c r="BO898" s="35">
        <v>15.1</v>
      </c>
      <c r="BP898" s="33" t="s">
        <v>30</v>
      </c>
      <c r="BQ898" s="35">
        <v>3.08</v>
      </c>
      <c r="BR898" s="33" t="s">
        <v>30</v>
      </c>
      <c r="BS898" s="9">
        <f>VLOOKUP(A898,HR!A:P,16,0)</f>
        <v>29</v>
      </c>
      <c r="BT898" s="9" t="str">
        <f>VLOOKUP(A898,HR!A:S,19,0)</f>
        <v>11:24</v>
      </c>
      <c r="BU898" s="9" t="str">
        <f>VLOOKUP(VALUE(AC898),Varios!A:J,9,0)</f>
        <v>---948945928--</v>
      </c>
      <c r="BV898" s="9" t="str">
        <f>VLOOKUP(VALUE(AC898),Varios!A:J,10,0)</f>
        <v>PEM118</v>
      </c>
      <c r="BW898" s="9" t="str">
        <f t="shared" si="153"/>
        <v>Cod:12434518 - Cli:Chavez Gonzales, Tomas Confesor - Tel.:---948945928-- -Dir:Av. Maria Caridad 328 - Dist.:VIRU - ZV:PEM118 -Llega:11:24</v>
      </c>
      <c r="BX898" t="str">
        <f t="shared" ref="BX898:BX961" si="154">IF(Y898="ZPP3","3. Ent. PT",IF(Y898="ZPP5","3. Ent. PT",""))</f>
        <v>3. Ent. PT</v>
      </c>
      <c r="BY898" t="str">
        <f t="shared" ref="BY898:BY961" si="155">IF(T898="YD13","4-Vta.",IF(T898="Yz13","5-Bon.",""))</f>
        <v>4-Vta.</v>
      </c>
      <c r="BZ898" s="16" t="str">
        <f t="shared" ref="BZ898:BZ961" si="156">IF(AP898="0001","Contado","Crédito")</f>
        <v>Contado</v>
      </c>
      <c r="CA898" s="16">
        <f t="shared" ref="CA898:CA961" si="157">IF(BZ898="Contado",BC898," ")</f>
        <v>15.89</v>
      </c>
      <c r="CB898" s="16" t="str">
        <f t="shared" ref="CB898:CB961" si="158">IF(BZ898="Crédito",BC898," ")</f>
        <v xml:space="preserve"> </v>
      </c>
      <c r="CC898" s="16">
        <f t="shared" ref="CC898:CC961" si="159">IF(AZ898="CA",AY898,"")</f>
        <v>1</v>
      </c>
      <c r="CD898" s="16" t="str">
        <f t="shared" ref="CD898:CD961" si="160">IF(AZ898="UN",AY898," ")</f>
        <v xml:space="preserve"> </v>
      </c>
      <c r="CE898" s="16" t="str">
        <f t="shared" ref="CE898:CE961" si="161">CONCATENATE("Transporte: "&amp;B898," - ",O898)</f>
        <v>Transporte: 3401642346 - Ulloa Gonzales, Gino Roger</v>
      </c>
      <c r="CF898" s="16">
        <f t="shared" ref="CF898:CF961" si="162">IF(A898&lt;&gt;A897,1,0)</f>
        <v>0</v>
      </c>
      <c r="CG898" s="16" t="str">
        <f>IF(Tabla1[[#This Row],[Clientes]]=1,VLOOKUP(Tabla1[[#This Row],[BK49**]],HR!A:X,24,0),"")</f>
        <v/>
      </c>
    </row>
    <row r="899" spans="1:85" x14ac:dyDescent="0.25">
      <c r="A899" s="7" t="str">
        <f t="shared" ref="A899:A962" si="163">+AC899</f>
        <v>12434518</v>
      </c>
      <c r="B899" s="31" t="s">
        <v>24964</v>
      </c>
      <c r="C899" s="31" t="s">
        <v>0</v>
      </c>
      <c r="D899" s="31" t="s">
        <v>1</v>
      </c>
      <c r="E899" s="31" t="s">
        <v>404</v>
      </c>
      <c r="F899" s="31" t="s">
        <v>3</v>
      </c>
      <c r="G899" s="31" t="s">
        <v>24965</v>
      </c>
      <c r="H899" s="31" t="s">
        <v>4</v>
      </c>
      <c r="I899" s="31" t="s">
        <v>5</v>
      </c>
      <c r="J899" s="31" t="s">
        <v>6</v>
      </c>
      <c r="K899" s="31" t="s">
        <v>405</v>
      </c>
      <c r="L899" s="31" t="s">
        <v>406</v>
      </c>
      <c r="M899" s="31" t="s">
        <v>407</v>
      </c>
      <c r="N899" s="31" t="s">
        <v>405</v>
      </c>
      <c r="O899" s="31" t="s">
        <v>408</v>
      </c>
      <c r="P899" s="31" t="s">
        <v>11</v>
      </c>
      <c r="Q899" s="31" t="s">
        <v>24979</v>
      </c>
      <c r="R899" s="31" t="s">
        <v>12</v>
      </c>
      <c r="S899" s="31" t="s">
        <v>46</v>
      </c>
      <c r="T899" s="31" t="s">
        <v>14</v>
      </c>
      <c r="U899" s="31" t="s">
        <v>47</v>
      </c>
      <c r="V899" s="31" t="s">
        <v>16</v>
      </c>
      <c r="W899" s="31" t="s">
        <v>17</v>
      </c>
      <c r="X899" s="31" t="s">
        <v>24980</v>
      </c>
      <c r="Y899" s="31" t="s">
        <v>18</v>
      </c>
      <c r="Z899" s="31" t="s">
        <v>19</v>
      </c>
      <c r="AA899" s="31" t="s">
        <v>19</v>
      </c>
      <c r="AB899" s="31" t="s">
        <v>19</v>
      </c>
      <c r="AC899" s="31" t="s">
        <v>22818</v>
      </c>
      <c r="AD899" s="31" t="s">
        <v>10555</v>
      </c>
      <c r="AE899" s="31" t="s">
        <v>21</v>
      </c>
      <c r="AF899" s="31" t="s">
        <v>24981</v>
      </c>
      <c r="AG899" s="31" t="s">
        <v>19</v>
      </c>
      <c r="AH899" s="31" t="s">
        <v>22261</v>
      </c>
      <c r="AI899" s="31" t="s">
        <v>246</v>
      </c>
      <c r="AJ899" s="31" t="s">
        <v>246</v>
      </c>
      <c r="AK899" s="31" t="s">
        <v>35</v>
      </c>
      <c r="AL899" s="31" t="s">
        <v>26</v>
      </c>
      <c r="AM899" s="31" t="s">
        <v>19</v>
      </c>
      <c r="AN899" s="31" t="s">
        <v>19</v>
      </c>
      <c r="AO899" s="31" t="s">
        <v>19</v>
      </c>
      <c r="AP899" s="31" t="s">
        <v>27</v>
      </c>
      <c r="AQ899" s="31" t="s">
        <v>24970</v>
      </c>
      <c r="AR899" s="31" t="s">
        <v>19</v>
      </c>
      <c r="AS899" s="59">
        <v>43932</v>
      </c>
      <c r="AT899" s="32">
        <v>147.13</v>
      </c>
      <c r="AU899" s="33" t="s">
        <v>28</v>
      </c>
      <c r="AV899" s="32">
        <v>3</v>
      </c>
      <c r="AW899" s="33" t="s">
        <v>29</v>
      </c>
      <c r="AX899" s="34">
        <v>15</v>
      </c>
      <c r="AY899" s="32">
        <v>3</v>
      </c>
      <c r="AZ899" s="33" t="s">
        <v>29</v>
      </c>
      <c r="BA899" s="35">
        <v>9.6999999999999993</v>
      </c>
      <c r="BB899" s="33" t="s">
        <v>30</v>
      </c>
      <c r="BC899" s="35">
        <v>48.31</v>
      </c>
      <c r="BD899" s="33" t="s">
        <v>30</v>
      </c>
      <c r="BE899" s="35">
        <v>0</v>
      </c>
      <c r="BF899" s="33" t="s">
        <v>30</v>
      </c>
      <c r="BG899" s="35">
        <v>-7.25</v>
      </c>
      <c r="BH899" s="33" t="s">
        <v>30</v>
      </c>
      <c r="BI899" s="35">
        <v>0</v>
      </c>
      <c r="BJ899" s="33" t="s">
        <v>30</v>
      </c>
      <c r="BK899" s="35">
        <v>7.39</v>
      </c>
      <c r="BL899" s="33" t="s">
        <v>30</v>
      </c>
      <c r="BM899" s="35">
        <v>0</v>
      </c>
      <c r="BN899" s="33" t="s">
        <v>30</v>
      </c>
      <c r="BO899" s="35">
        <v>41.06</v>
      </c>
      <c r="BP899" s="33" t="s">
        <v>30</v>
      </c>
      <c r="BQ899" s="35">
        <v>8.36</v>
      </c>
      <c r="BR899" s="33" t="s">
        <v>30</v>
      </c>
      <c r="BS899" s="9">
        <f>VLOOKUP(A899,HR!A:P,16,0)</f>
        <v>29</v>
      </c>
      <c r="BT899" s="9" t="str">
        <f>VLOOKUP(A899,HR!A:S,19,0)</f>
        <v>11:24</v>
      </c>
      <c r="BU899" s="9" t="str">
        <f>VLOOKUP(VALUE(AC899),Varios!A:J,9,0)</f>
        <v>---948945928--</v>
      </c>
      <c r="BV899" s="9" t="str">
        <f>VLOOKUP(VALUE(AC899),Varios!A:J,10,0)</f>
        <v>PEM118</v>
      </c>
      <c r="BW899" s="9" t="str">
        <f t="shared" ref="BW899:BW962" si="164">CONCATENATE("Cod:"&amp; A899," - ","Cli:"&amp;AD899," - ","Tel.:"&amp;BU899," -","Dir:"&amp;AF899," - ","Dist.:"&amp;AI899," - ","ZV:"&amp;BV899," -","Llega:"&amp;BT899)</f>
        <v>Cod:12434518 - Cli:Chavez Gonzales, Tomas Confesor - Tel.:---948945928-- -Dir:Av. Maria Caridad 328 - Dist.:VIRU - ZV:PEM118 -Llega:11:24</v>
      </c>
      <c r="BX899" t="str">
        <f t="shared" si="154"/>
        <v>3. Ent. PT</v>
      </c>
      <c r="BY899" t="str">
        <f t="shared" si="155"/>
        <v>4-Vta.</v>
      </c>
      <c r="BZ899" s="16" t="str">
        <f t="shared" si="156"/>
        <v>Contado</v>
      </c>
      <c r="CA899" s="16">
        <f t="shared" si="157"/>
        <v>48.31</v>
      </c>
      <c r="CB899" s="16" t="str">
        <f t="shared" si="158"/>
        <v xml:space="preserve"> </v>
      </c>
      <c r="CC899" s="16">
        <f t="shared" si="159"/>
        <v>3</v>
      </c>
      <c r="CD899" s="16" t="str">
        <f t="shared" si="160"/>
        <v xml:space="preserve"> </v>
      </c>
      <c r="CE899" s="16" t="str">
        <f t="shared" si="161"/>
        <v>Transporte: 3401642346 - Ulloa Gonzales, Gino Roger</v>
      </c>
      <c r="CF899" s="16">
        <f t="shared" si="162"/>
        <v>0</v>
      </c>
      <c r="CG899" s="16" t="str">
        <f>IF(Tabla1[[#This Row],[Clientes]]=1,VLOOKUP(Tabla1[[#This Row],[BK49**]],HR!A:X,24,0),"")</f>
        <v/>
      </c>
    </row>
    <row r="900" spans="1:85" x14ac:dyDescent="0.25">
      <c r="A900" s="7" t="str">
        <f t="shared" si="163"/>
        <v>12560201</v>
      </c>
      <c r="B900" s="31" t="s">
        <v>24964</v>
      </c>
      <c r="C900" s="31" t="s">
        <v>0</v>
      </c>
      <c r="D900" s="31" t="s">
        <v>1</v>
      </c>
      <c r="E900" s="31" t="s">
        <v>404</v>
      </c>
      <c r="F900" s="31" t="s">
        <v>3</v>
      </c>
      <c r="G900" s="31" t="s">
        <v>24965</v>
      </c>
      <c r="H900" s="31" t="s">
        <v>4</v>
      </c>
      <c r="I900" s="31" t="s">
        <v>5</v>
      </c>
      <c r="J900" s="31" t="s">
        <v>6</v>
      </c>
      <c r="K900" s="31" t="s">
        <v>405</v>
      </c>
      <c r="L900" s="31" t="s">
        <v>406</v>
      </c>
      <c r="M900" s="31" t="s">
        <v>407</v>
      </c>
      <c r="N900" s="31" t="s">
        <v>405</v>
      </c>
      <c r="O900" s="31" t="s">
        <v>408</v>
      </c>
      <c r="P900" s="31" t="s">
        <v>11</v>
      </c>
      <c r="Q900" s="31" t="s">
        <v>24982</v>
      </c>
      <c r="R900" s="31" t="s">
        <v>12</v>
      </c>
      <c r="S900" s="31" t="s">
        <v>13</v>
      </c>
      <c r="T900" s="31" t="s">
        <v>14</v>
      </c>
      <c r="U900" s="31" t="s">
        <v>15</v>
      </c>
      <c r="V900" s="31" t="s">
        <v>16</v>
      </c>
      <c r="W900" s="31" t="s">
        <v>17</v>
      </c>
      <c r="X900" s="31" t="s">
        <v>24983</v>
      </c>
      <c r="Y900" s="31" t="s">
        <v>18</v>
      </c>
      <c r="Z900" s="31" t="s">
        <v>19</v>
      </c>
      <c r="AA900" s="31" t="s">
        <v>19</v>
      </c>
      <c r="AB900" s="31" t="s">
        <v>19</v>
      </c>
      <c r="AC900" s="31" t="s">
        <v>22730</v>
      </c>
      <c r="AD900" s="31" t="s">
        <v>6469</v>
      </c>
      <c r="AE900" s="31" t="s">
        <v>21</v>
      </c>
      <c r="AF900" s="31" t="s">
        <v>24984</v>
      </c>
      <c r="AG900" s="31" t="s">
        <v>19</v>
      </c>
      <c r="AH900" s="31" t="s">
        <v>24858</v>
      </c>
      <c r="AI900" s="31" t="s">
        <v>22734</v>
      </c>
      <c r="AJ900" s="31" t="s">
        <v>246</v>
      </c>
      <c r="AK900" s="31" t="s">
        <v>25</v>
      </c>
      <c r="AL900" s="31" t="s">
        <v>26</v>
      </c>
      <c r="AM900" s="31" t="s">
        <v>19</v>
      </c>
      <c r="AN900" s="31" t="s">
        <v>19</v>
      </c>
      <c r="AO900" s="31" t="s">
        <v>19</v>
      </c>
      <c r="AP900" s="31" t="s">
        <v>27</v>
      </c>
      <c r="AQ900" s="31" t="s">
        <v>24970</v>
      </c>
      <c r="AR900" s="31" t="s">
        <v>19</v>
      </c>
      <c r="AS900" s="59">
        <v>43932</v>
      </c>
      <c r="AT900" s="32">
        <v>147.13</v>
      </c>
      <c r="AU900" s="33" t="s">
        <v>28</v>
      </c>
      <c r="AV900" s="32">
        <v>1</v>
      </c>
      <c r="AW900" s="33" t="s">
        <v>29</v>
      </c>
      <c r="AX900" s="34">
        <v>4</v>
      </c>
      <c r="AY900" s="32">
        <v>1</v>
      </c>
      <c r="AZ900" s="33" t="s">
        <v>29</v>
      </c>
      <c r="BA900" s="35">
        <v>4.25</v>
      </c>
      <c r="BB900" s="33" t="s">
        <v>30</v>
      </c>
      <c r="BC900" s="35">
        <v>16.91</v>
      </c>
      <c r="BD900" s="33" t="s">
        <v>30</v>
      </c>
      <c r="BE900" s="35">
        <v>0</v>
      </c>
      <c r="BF900" s="33" t="s">
        <v>30</v>
      </c>
      <c r="BG900" s="35">
        <v>-0.99</v>
      </c>
      <c r="BH900" s="33" t="s">
        <v>30</v>
      </c>
      <c r="BI900" s="35">
        <v>0</v>
      </c>
      <c r="BJ900" s="33" t="s">
        <v>30</v>
      </c>
      <c r="BK900" s="35">
        <v>3.35</v>
      </c>
      <c r="BL900" s="33" t="s">
        <v>30</v>
      </c>
      <c r="BM900" s="35">
        <v>2.71</v>
      </c>
      <c r="BN900" s="33" t="s">
        <v>30</v>
      </c>
      <c r="BO900" s="35">
        <v>15.92</v>
      </c>
      <c r="BP900" s="33" t="s">
        <v>30</v>
      </c>
      <c r="BQ900" s="35">
        <v>6.5</v>
      </c>
      <c r="BR900" s="33" t="s">
        <v>30</v>
      </c>
      <c r="BS900" s="9">
        <f>VLOOKUP(A900,HR!A:P,16,0)</f>
        <v>3</v>
      </c>
      <c r="BT900" s="9" t="str">
        <f>VLOOKUP(A900,HR!A:S,19,0)</f>
        <v>08:53</v>
      </c>
      <c r="BU900" s="9" t="str">
        <f>VLOOKUP(VALUE(AC900),Varios!A:J,9,0)</f>
        <v>---960141806--</v>
      </c>
      <c r="BV900" s="9" t="str">
        <f>VLOOKUP(VALUE(AC900),Varios!A:J,10,0)</f>
        <v>PEM116</v>
      </c>
      <c r="BW900" s="9" t="str">
        <f t="shared" si="164"/>
        <v>Cod:12560201 - Cli:Jesus Velasquez, Oscar Ivan - Tel.:---960141806-- -Dir:Ca. Los Heroes Mz 47 Lt 28 - Dist.:CHAO - ZV:PEM116 -Llega:08:53</v>
      </c>
      <c r="BX900" t="str">
        <f t="shared" si="154"/>
        <v>3. Ent. PT</v>
      </c>
      <c r="BY900" t="str">
        <f t="shared" si="155"/>
        <v>4-Vta.</v>
      </c>
      <c r="BZ900" s="16" t="str">
        <f t="shared" si="156"/>
        <v>Contado</v>
      </c>
      <c r="CA900" s="16">
        <f t="shared" si="157"/>
        <v>16.91</v>
      </c>
      <c r="CB900" s="16" t="str">
        <f t="shared" si="158"/>
        <v xml:space="preserve"> </v>
      </c>
      <c r="CC900" s="16">
        <f t="shared" si="159"/>
        <v>1</v>
      </c>
      <c r="CD900" s="16" t="str">
        <f t="shared" si="160"/>
        <v xml:space="preserve"> </v>
      </c>
      <c r="CE900" s="16" t="str">
        <f t="shared" si="161"/>
        <v>Transporte: 3401642346 - Ulloa Gonzales, Gino Roger</v>
      </c>
      <c r="CF900" s="16">
        <f t="shared" si="162"/>
        <v>1</v>
      </c>
      <c r="CG900" s="16">
        <f>IF(Tabla1[[#This Row],[Clientes]]=1,VLOOKUP(Tabla1[[#This Row],[BK49**]],HR!A:X,24,0),"")</f>
        <v>14.6</v>
      </c>
    </row>
    <row r="901" spans="1:85" x14ac:dyDescent="0.25">
      <c r="A901" s="7" t="str">
        <f t="shared" si="163"/>
        <v>12560201</v>
      </c>
      <c r="B901" s="31" t="s">
        <v>24964</v>
      </c>
      <c r="C901" s="31" t="s">
        <v>0</v>
      </c>
      <c r="D901" s="31" t="s">
        <v>1</v>
      </c>
      <c r="E901" s="31" t="s">
        <v>404</v>
      </c>
      <c r="F901" s="31" t="s">
        <v>3</v>
      </c>
      <c r="G901" s="31" t="s">
        <v>24965</v>
      </c>
      <c r="H901" s="31" t="s">
        <v>4</v>
      </c>
      <c r="I901" s="31" t="s">
        <v>5</v>
      </c>
      <c r="J901" s="31" t="s">
        <v>6</v>
      </c>
      <c r="K901" s="31" t="s">
        <v>405</v>
      </c>
      <c r="L901" s="31" t="s">
        <v>406</v>
      </c>
      <c r="M901" s="31" t="s">
        <v>407</v>
      </c>
      <c r="N901" s="31" t="s">
        <v>405</v>
      </c>
      <c r="O901" s="31" t="s">
        <v>408</v>
      </c>
      <c r="P901" s="31" t="s">
        <v>11</v>
      </c>
      <c r="Q901" s="31" t="s">
        <v>24982</v>
      </c>
      <c r="R901" s="31" t="s">
        <v>12</v>
      </c>
      <c r="S901" s="31" t="s">
        <v>109</v>
      </c>
      <c r="T901" s="31" t="s">
        <v>14</v>
      </c>
      <c r="U901" s="31" t="s">
        <v>110</v>
      </c>
      <c r="V901" s="31" t="s">
        <v>16</v>
      </c>
      <c r="W901" s="31" t="s">
        <v>17</v>
      </c>
      <c r="X901" s="31" t="s">
        <v>24983</v>
      </c>
      <c r="Y901" s="31" t="s">
        <v>18</v>
      </c>
      <c r="Z901" s="31" t="s">
        <v>19</v>
      </c>
      <c r="AA901" s="31" t="s">
        <v>19</v>
      </c>
      <c r="AB901" s="31" t="s">
        <v>19</v>
      </c>
      <c r="AC901" s="31" t="s">
        <v>22730</v>
      </c>
      <c r="AD901" s="31" t="s">
        <v>6469</v>
      </c>
      <c r="AE901" s="31" t="s">
        <v>21</v>
      </c>
      <c r="AF901" s="31" t="s">
        <v>24984</v>
      </c>
      <c r="AG901" s="31" t="s">
        <v>19</v>
      </c>
      <c r="AH901" s="31" t="s">
        <v>24858</v>
      </c>
      <c r="AI901" s="31" t="s">
        <v>22734</v>
      </c>
      <c r="AJ901" s="31" t="s">
        <v>246</v>
      </c>
      <c r="AK901" s="31" t="s">
        <v>25</v>
      </c>
      <c r="AL901" s="31" t="s">
        <v>26</v>
      </c>
      <c r="AM901" s="31" t="s">
        <v>19</v>
      </c>
      <c r="AN901" s="31" t="s">
        <v>19</v>
      </c>
      <c r="AO901" s="31" t="s">
        <v>19</v>
      </c>
      <c r="AP901" s="31" t="s">
        <v>27</v>
      </c>
      <c r="AQ901" s="31" t="s">
        <v>24970</v>
      </c>
      <c r="AR901" s="31" t="s">
        <v>19</v>
      </c>
      <c r="AS901" s="59">
        <v>43932</v>
      </c>
      <c r="AT901" s="32">
        <v>147.13</v>
      </c>
      <c r="AU901" s="33" t="s">
        <v>28</v>
      </c>
      <c r="AV901" s="32">
        <v>2</v>
      </c>
      <c r="AW901" s="33" t="s">
        <v>29</v>
      </c>
      <c r="AX901" s="34">
        <v>6</v>
      </c>
      <c r="AY901" s="32">
        <v>2</v>
      </c>
      <c r="AZ901" s="33" t="s">
        <v>29</v>
      </c>
      <c r="BA901" s="35">
        <v>3.6</v>
      </c>
      <c r="BB901" s="33" t="s">
        <v>30</v>
      </c>
      <c r="BC901" s="35">
        <v>11.08</v>
      </c>
      <c r="BD901" s="33" t="s">
        <v>30</v>
      </c>
      <c r="BE901" s="35">
        <v>0</v>
      </c>
      <c r="BF901" s="33" t="s">
        <v>30</v>
      </c>
      <c r="BG901" s="35">
        <v>0</v>
      </c>
      <c r="BH901" s="33" t="s">
        <v>30</v>
      </c>
      <c r="BI901" s="35">
        <v>0</v>
      </c>
      <c r="BJ901" s="33" t="s">
        <v>30</v>
      </c>
      <c r="BK901" s="35">
        <v>2.33</v>
      </c>
      <c r="BL901" s="33" t="s">
        <v>30</v>
      </c>
      <c r="BM901" s="35">
        <v>1.88</v>
      </c>
      <c r="BN901" s="33" t="s">
        <v>30</v>
      </c>
      <c r="BO901" s="35">
        <v>11.08</v>
      </c>
      <c r="BP901" s="33" t="s">
        <v>30</v>
      </c>
      <c r="BQ901" s="35">
        <v>4.5199999999999996</v>
      </c>
      <c r="BR901" s="33" t="s">
        <v>30</v>
      </c>
      <c r="BS901" s="9">
        <f>VLOOKUP(A901,HR!A:P,16,0)</f>
        <v>3</v>
      </c>
      <c r="BT901" s="9" t="str">
        <f>VLOOKUP(A901,HR!A:S,19,0)</f>
        <v>08:53</v>
      </c>
      <c r="BU901" s="9" t="str">
        <f>VLOOKUP(VALUE(AC901),Varios!A:J,9,0)</f>
        <v>---960141806--</v>
      </c>
      <c r="BV901" s="9" t="str">
        <f>VLOOKUP(VALUE(AC901),Varios!A:J,10,0)</f>
        <v>PEM116</v>
      </c>
      <c r="BW901" s="9" t="str">
        <f t="shared" si="164"/>
        <v>Cod:12560201 - Cli:Jesus Velasquez, Oscar Ivan - Tel.:---960141806-- -Dir:Ca. Los Heroes Mz 47 Lt 28 - Dist.:CHAO - ZV:PEM116 -Llega:08:53</v>
      </c>
      <c r="BX901" t="str">
        <f t="shared" si="154"/>
        <v>3. Ent. PT</v>
      </c>
      <c r="BY901" t="str">
        <f t="shared" si="155"/>
        <v>4-Vta.</v>
      </c>
      <c r="BZ901" s="16" t="str">
        <f t="shared" si="156"/>
        <v>Contado</v>
      </c>
      <c r="CA901" s="16">
        <f t="shared" si="157"/>
        <v>11.08</v>
      </c>
      <c r="CB901" s="16" t="str">
        <f t="shared" si="158"/>
        <v xml:space="preserve"> </v>
      </c>
      <c r="CC901" s="16">
        <f t="shared" si="159"/>
        <v>2</v>
      </c>
      <c r="CD901" s="16" t="str">
        <f t="shared" si="160"/>
        <v xml:space="preserve"> </v>
      </c>
      <c r="CE901" s="16" t="str">
        <f t="shared" si="161"/>
        <v>Transporte: 3401642346 - Ulloa Gonzales, Gino Roger</v>
      </c>
      <c r="CF901" s="16">
        <f t="shared" si="162"/>
        <v>0</v>
      </c>
      <c r="CG901" s="16" t="str">
        <f>IF(Tabla1[[#This Row],[Clientes]]=1,VLOOKUP(Tabla1[[#This Row],[BK49**]],HR!A:X,24,0),"")</f>
        <v/>
      </c>
    </row>
    <row r="902" spans="1:85" x14ac:dyDescent="0.25">
      <c r="A902" s="7" t="str">
        <f t="shared" si="163"/>
        <v>10994092</v>
      </c>
      <c r="B902" s="31" t="s">
        <v>24964</v>
      </c>
      <c r="C902" s="31" t="s">
        <v>0</v>
      </c>
      <c r="D902" s="31" t="s">
        <v>1</v>
      </c>
      <c r="E902" s="31" t="s">
        <v>404</v>
      </c>
      <c r="F902" s="31" t="s">
        <v>3</v>
      </c>
      <c r="G902" s="31" t="s">
        <v>24965</v>
      </c>
      <c r="H902" s="31" t="s">
        <v>4</v>
      </c>
      <c r="I902" s="31" t="s">
        <v>5</v>
      </c>
      <c r="J902" s="31" t="s">
        <v>6</v>
      </c>
      <c r="K902" s="31" t="s">
        <v>405</v>
      </c>
      <c r="L902" s="31" t="s">
        <v>406</v>
      </c>
      <c r="M902" s="31" t="s">
        <v>407</v>
      </c>
      <c r="N902" s="31" t="s">
        <v>405</v>
      </c>
      <c r="O902" s="31" t="s">
        <v>408</v>
      </c>
      <c r="P902" s="31" t="s">
        <v>11</v>
      </c>
      <c r="Q902" s="31" t="s">
        <v>24985</v>
      </c>
      <c r="R902" s="31" t="s">
        <v>12</v>
      </c>
      <c r="S902" s="31" t="s">
        <v>31</v>
      </c>
      <c r="T902" s="31" t="s">
        <v>14</v>
      </c>
      <c r="U902" s="31" t="s">
        <v>32</v>
      </c>
      <c r="V902" s="31" t="s">
        <v>16</v>
      </c>
      <c r="W902" s="31" t="s">
        <v>17</v>
      </c>
      <c r="X902" s="31" t="s">
        <v>24986</v>
      </c>
      <c r="Y902" s="31" t="s">
        <v>18</v>
      </c>
      <c r="Z902" s="31" t="s">
        <v>19</v>
      </c>
      <c r="AA902" s="31" t="s">
        <v>19</v>
      </c>
      <c r="AB902" s="31" t="s">
        <v>19</v>
      </c>
      <c r="AC902" s="31" t="s">
        <v>22778</v>
      </c>
      <c r="AD902" s="31" t="s">
        <v>1713</v>
      </c>
      <c r="AE902" s="31" t="s">
        <v>21</v>
      </c>
      <c r="AF902" s="31" t="s">
        <v>24987</v>
      </c>
      <c r="AG902" s="31" t="s">
        <v>19</v>
      </c>
      <c r="AH902" s="31" t="s">
        <v>24988</v>
      </c>
      <c r="AI902" s="31" t="s">
        <v>22734</v>
      </c>
      <c r="AJ902" s="31" t="s">
        <v>246</v>
      </c>
      <c r="AK902" s="31" t="s">
        <v>25</v>
      </c>
      <c r="AL902" s="31" t="s">
        <v>26</v>
      </c>
      <c r="AM902" s="31" t="s">
        <v>19</v>
      </c>
      <c r="AN902" s="31" t="s">
        <v>19</v>
      </c>
      <c r="AO902" s="31" t="s">
        <v>19</v>
      </c>
      <c r="AP902" s="31" t="s">
        <v>27</v>
      </c>
      <c r="AQ902" s="31" t="s">
        <v>24970</v>
      </c>
      <c r="AR902" s="31" t="s">
        <v>19</v>
      </c>
      <c r="AS902" s="59">
        <v>43932</v>
      </c>
      <c r="AT902" s="32">
        <v>147.13</v>
      </c>
      <c r="AU902" s="33" t="s">
        <v>28</v>
      </c>
      <c r="AV902" s="32">
        <v>3</v>
      </c>
      <c r="AW902" s="33" t="s">
        <v>29</v>
      </c>
      <c r="AX902" s="34">
        <v>15</v>
      </c>
      <c r="AY902" s="32">
        <v>3</v>
      </c>
      <c r="AZ902" s="33" t="s">
        <v>29</v>
      </c>
      <c r="BA902" s="35">
        <v>12.48</v>
      </c>
      <c r="BB902" s="33" t="s">
        <v>30</v>
      </c>
      <c r="BC902" s="35">
        <v>41.57</v>
      </c>
      <c r="BD902" s="33" t="s">
        <v>30</v>
      </c>
      <c r="BE902" s="35">
        <v>0</v>
      </c>
      <c r="BF902" s="33" t="s">
        <v>30</v>
      </c>
      <c r="BG902" s="35">
        <v>-12.16</v>
      </c>
      <c r="BH902" s="33" t="s">
        <v>30</v>
      </c>
      <c r="BI902" s="35">
        <v>0</v>
      </c>
      <c r="BJ902" s="33" t="s">
        <v>30</v>
      </c>
      <c r="BK902" s="35">
        <v>6.19</v>
      </c>
      <c r="BL902" s="33" t="s">
        <v>30</v>
      </c>
      <c r="BM902" s="35">
        <v>5</v>
      </c>
      <c r="BN902" s="33" t="s">
        <v>30</v>
      </c>
      <c r="BO902" s="35">
        <v>29.41</v>
      </c>
      <c r="BP902" s="33" t="s">
        <v>30</v>
      </c>
      <c r="BQ902" s="35">
        <v>12</v>
      </c>
      <c r="BR902" s="33" t="s">
        <v>30</v>
      </c>
      <c r="BS902" s="9">
        <f>VLOOKUP(A902,HR!A:P,16,0)</f>
        <v>18</v>
      </c>
      <c r="BT902" s="9" t="str">
        <f>VLOOKUP(A902,HR!A:S,19,0)</f>
        <v>10:22</v>
      </c>
      <c r="BU902" s="9" t="str">
        <f>VLOOKUP(VALUE(AC902),Varios!A:J,9,0)</f>
        <v>---959918163-957203828-</v>
      </c>
      <c r="BV902" s="9" t="str">
        <f>VLOOKUP(VALUE(AC902),Varios!A:J,10,0)</f>
        <v>PEM118</v>
      </c>
      <c r="BW902" s="9" t="str">
        <f t="shared" si="164"/>
        <v>Cod:10994092 - Cli:Nazario Reyes, Margarita Del Pilar - Tel.:---959918163-957203828- -Dir:Av. Rep. Peru Mz G Lt 1 - Dist.:CHAO - ZV:PEM118 -Llega:10:22</v>
      </c>
      <c r="BX902" t="str">
        <f t="shared" si="154"/>
        <v>3. Ent. PT</v>
      </c>
      <c r="BY902" t="str">
        <f t="shared" si="155"/>
        <v>4-Vta.</v>
      </c>
      <c r="BZ902" s="16" t="str">
        <f t="shared" si="156"/>
        <v>Contado</v>
      </c>
      <c r="CA902" s="16">
        <f t="shared" si="157"/>
        <v>41.57</v>
      </c>
      <c r="CB902" s="16" t="str">
        <f t="shared" si="158"/>
        <v xml:space="preserve"> </v>
      </c>
      <c r="CC902" s="16">
        <f t="shared" si="159"/>
        <v>3</v>
      </c>
      <c r="CD902" s="16" t="str">
        <f t="shared" si="160"/>
        <v xml:space="preserve"> </v>
      </c>
      <c r="CE902" s="16" t="str">
        <f t="shared" si="161"/>
        <v>Transporte: 3401642346 - Ulloa Gonzales, Gino Roger</v>
      </c>
      <c r="CF902" s="16">
        <f t="shared" si="162"/>
        <v>1</v>
      </c>
      <c r="CG902" s="16">
        <f>IF(Tabla1[[#This Row],[Clientes]]=1,VLOOKUP(Tabla1[[#This Row],[BK49**]],HR!A:X,24,0),"")</f>
        <v>0.4</v>
      </c>
    </row>
    <row r="903" spans="1:85" x14ac:dyDescent="0.25">
      <c r="A903" s="7" t="str">
        <f t="shared" si="163"/>
        <v>10994092</v>
      </c>
      <c r="B903" s="31" t="s">
        <v>24964</v>
      </c>
      <c r="C903" s="31" t="s">
        <v>0</v>
      </c>
      <c r="D903" s="31" t="s">
        <v>1</v>
      </c>
      <c r="E903" s="31" t="s">
        <v>404</v>
      </c>
      <c r="F903" s="31" t="s">
        <v>3</v>
      </c>
      <c r="G903" s="31" t="s">
        <v>24965</v>
      </c>
      <c r="H903" s="31" t="s">
        <v>4</v>
      </c>
      <c r="I903" s="31" t="s">
        <v>5</v>
      </c>
      <c r="J903" s="31" t="s">
        <v>6</v>
      </c>
      <c r="K903" s="31" t="s">
        <v>405</v>
      </c>
      <c r="L903" s="31" t="s">
        <v>406</v>
      </c>
      <c r="M903" s="31" t="s">
        <v>407</v>
      </c>
      <c r="N903" s="31" t="s">
        <v>405</v>
      </c>
      <c r="O903" s="31" t="s">
        <v>408</v>
      </c>
      <c r="P903" s="31" t="s">
        <v>11</v>
      </c>
      <c r="Q903" s="31" t="s">
        <v>24985</v>
      </c>
      <c r="R903" s="31" t="s">
        <v>12</v>
      </c>
      <c r="S903" s="31" t="s">
        <v>13</v>
      </c>
      <c r="T903" s="31" t="s">
        <v>14</v>
      </c>
      <c r="U903" s="31" t="s">
        <v>15</v>
      </c>
      <c r="V903" s="31" t="s">
        <v>16</v>
      </c>
      <c r="W903" s="31" t="s">
        <v>17</v>
      </c>
      <c r="X903" s="31" t="s">
        <v>24986</v>
      </c>
      <c r="Y903" s="31" t="s">
        <v>18</v>
      </c>
      <c r="Z903" s="31" t="s">
        <v>19</v>
      </c>
      <c r="AA903" s="31" t="s">
        <v>19</v>
      </c>
      <c r="AB903" s="31" t="s">
        <v>19</v>
      </c>
      <c r="AC903" s="31" t="s">
        <v>22778</v>
      </c>
      <c r="AD903" s="31" t="s">
        <v>1713</v>
      </c>
      <c r="AE903" s="31" t="s">
        <v>21</v>
      </c>
      <c r="AF903" s="31" t="s">
        <v>24987</v>
      </c>
      <c r="AG903" s="31" t="s">
        <v>19</v>
      </c>
      <c r="AH903" s="31" t="s">
        <v>24988</v>
      </c>
      <c r="AI903" s="31" t="s">
        <v>22734</v>
      </c>
      <c r="AJ903" s="31" t="s">
        <v>246</v>
      </c>
      <c r="AK903" s="31" t="s">
        <v>25</v>
      </c>
      <c r="AL903" s="31" t="s">
        <v>26</v>
      </c>
      <c r="AM903" s="31" t="s">
        <v>19</v>
      </c>
      <c r="AN903" s="31" t="s">
        <v>19</v>
      </c>
      <c r="AO903" s="31" t="s">
        <v>19</v>
      </c>
      <c r="AP903" s="31" t="s">
        <v>27</v>
      </c>
      <c r="AQ903" s="31" t="s">
        <v>24970</v>
      </c>
      <c r="AR903" s="31" t="s">
        <v>19</v>
      </c>
      <c r="AS903" s="59">
        <v>43932</v>
      </c>
      <c r="AT903" s="32">
        <v>147.13</v>
      </c>
      <c r="AU903" s="33" t="s">
        <v>28</v>
      </c>
      <c r="AV903" s="32">
        <v>2</v>
      </c>
      <c r="AW903" s="33" t="s">
        <v>29</v>
      </c>
      <c r="AX903" s="34">
        <v>4</v>
      </c>
      <c r="AY903" s="32">
        <v>2</v>
      </c>
      <c r="AZ903" s="33" t="s">
        <v>29</v>
      </c>
      <c r="BA903" s="35">
        <v>8.5</v>
      </c>
      <c r="BB903" s="33" t="s">
        <v>30</v>
      </c>
      <c r="BC903" s="35">
        <v>33.81</v>
      </c>
      <c r="BD903" s="33" t="s">
        <v>30</v>
      </c>
      <c r="BE903" s="35">
        <v>0</v>
      </c>
      <c r="BF903" s="33" t="s">
        <v>30</v>
      </c>
      <c r="BG903" s="35">
        <v>-3.96</v>
      </c>
      <c r="BH903" s="33" t="s">
        <v>30</v>
      </c>
      <c r="BI903" s="35">
        <v>0</v>
      </c>
      <c r="BJ903" s="33" t="s">
        <v>30</v>
      </c>
      <c r="BK903" s="35">
        <v>6.29</v>
      </c>
      <c r="BL903" s="33" t="s">
        <v>30</v>
      </c>
      <c r="BM903" s="35">
        <v>5.07</v>
      </c>
      <c r="BN903" s="33" t="s">
        <v>30</v>
      </c>
      <c r="BO903" s="35">
        <v>29.85</v>
      </c>
      <c r="BP903" s="33" t="s">
        <v>30</v>
      </c>
      <c r="BQ903" s="35">
        <v>12.18</v>
      </c>
      <c r="BR903" s="33" t="s">
        <v>30</v>
      </c>
      <c r="BS903" s="9">
        <f>VLOOKUP(A903,HR!A:P,16,0)</f>
        <v>18</v>
      </c>
      <c r="BT903" s="9" t="str">
        <f>VLOOKUP(A903,HR!A:S,19,0)</f>
        <v>10:22</v>
      </c>
      <c r="BU903" s="9" t="str">
        <f>VLOOKUP(VALUE(AC903),Varios!A:J,9,0)</f>
        <v>---959918163-957203828-</v>
      </c>
      <c r="BV903" s="9" t="str">
        <f>VLOOKUP(VALUE(AC903),Varios!A:J,10,0)</f>
        <v>PEM118</v>
      </c>
      <c r="BW903" s="9" t="str">
        <f t="shared" si="164"/>
        <v>Cod:10994092 - Cli:Nazario Reyes, Margarita Del Pilar - Tel.:---959918163-957203828- -Dir:Av. Rep. Peru Mz G Lt 1 - Dist.:CHAO - ZV:PEM118 -Llega:10:22</v>
      </c>
      <c r="BX903" t="str">
        <f t="shared" si="154"/>
        <v>3. Ent. PT</v>
      </c>
      <c r="BY903" t="str">
        <f t="shared" si="155"/>
        <v>4-Vta.</v>
      </c>
      <c r="BZ903" s="16" t="str">
        <f t="shared" si="156"/>
        <v>Contado</v>
      </c>
      <c r="CA903" s="16">
        <f t="shared" si="157"/>
        <v>33.81</v>
      </c>
      <c r="CB903" s="16" t="str">
        <f t="shared" si="158"/>
        <v xml:space="preserve"> </v>
      </c>
      <c r="CC903" s="16">
        <f t="shared" si="159"/>
        <v>2</v>
      </c>
      <c r="CD903" s="16" t="str">
        <f t="shared" si="160"/>
        <v xml:space="preserve"> </v>
      </c>
      <c r="CE903" s="16" t="str">
        <f t="shared" si="161"/>
        <v>Transporte: 3401642346 - Ulloa Gonzales, Gino Roger</v>
      </c>
      <c r="CF903" s="16">
        <f t="shared" si="162"/>
        <v>0</v>
      </c>
      <c r="CG903" s="16" t="str">
        <f>IF(Tabla1[[#This Row],[Clientes]]=1,VLOOKUP(Tabla1[[#This Row],[BK49**]],HR!A:X,24,0),"")</f>
        <v/>
      </c>
    </row>
    <row r="904" spans="1:85" x14ac:dyDescent="0.25">
      <c r="A904" s="7" t="str">
        <f t="shared" si="163"/>
        <v>10994092</v>
      </c>
      <c r="B904" s="31" t="s">
        <v>24964</v>
      </c>
      <c r="C904" s="31" t="s">
        <v>0</v>
      </c>
      <c r="D904" s="31" t="s">
        <v>1</v>
      </c>
      <c r="E904" s="31" t="s">
        <v>404</v>
      </c>
      <c r="F904" s="31" t="s">
        <v>3</v>
      </c>
      <c r="G904" s="31" t="s">
        <v>24965</v>
      </c>
      <c r="H904" s="31" t="s">
        <v>4</v>
      </c>
      <c r="I904" s="31" t="s">
        <v>5</v>
      </c>
      <c r="J904" s="31" t="s">
        <v>6</v>
      </c>
      <c r="K904" s="31" t="s">
        <v>405</v>
      </c>
      <c r="L904" s="31" t="s">
        <v>406</v>
      </c>
      <c r="M904" s="31" t="s">
        <v>407</v>
      </c>
      <c r="N904" s="31" t="s">
        <v>405</v>
      </c>
      <c r="O904" s="31" t="s">
        <v>408</v>
      </c>
      <c r="P904" s="31" t="s">
        <v>11</v>
      </c>
      <c r="Q904" s="31" t="s">
        <v>24985</v>
      </c>
      <c r="R904" s="31" t="s">
        <v>12</v>
      </c>
      <c r="S904" s="31" t="s">
        <v>65</v>
      </c>
      <c r="T904" s="31" t="s">
        <v>14</v>
      </c>
      <c r="U904" s="31" t="s">
        <v>66</v>
      </c>
      <c r="V904" s="31" t="s">
        <v>16</v>
      </c>
      <c r="W904" s="31" t="s">
        <v>17</v>
      </c>
      <c r="X904" s="31" t="s">
        <v>24986</v>
      </c>
      <c r="Y904" s="31" t="s">
        <v>18</v>
      </c>
      <c r="Z904" s="31" t="s">
        <v>19</v>
      </c>
      <c r="AA904" s="31" t="s">
        <v>19</v>
      </c>
      <c r="AB904" s="31" t="s">
        <v>19</v>
      </c>
      <c r="AC904" s="31" t="s">
        <v>22778</v>
      </c>
      <c r="AD904" s="31" t="s">
        <v>1713</v>
      </c>
      <c r="AE904" s="31" t="s">
        <v>21</v>
      </c>
      <c r="AF904" s="31" t="s">
        <v>24987</v>
      </c>
      <c r="AG904" s="31" t="s">
        <v>19</v>
      </c>
      <c r="AH904" s="31" t="s">
        <v>24988</v>
      </c>
      <c r="AI904" s="31" t="s">
        <v>22734</v>
      </c>
      <c r="AJ904" s="31" t="s">
        <v>246</v>
      </c>
      <c r="AK904" s="31" t="s">
        <v>25</v>
      </c>
      <c r="AL904" s="31" t="s">
        <v>26</v>
      </c>
      <c r="AM904" s="31" t="s">
        <v>19</v>
      </c>
      <c r="AN904" s="31" t="s">
        <v>19</v>
      </c>
      <c r="AO904" s="31" t="s">
        <v>19</v>
      </c>
      <c r="AP904" s="31" t="s">
        <v>27</v>
      </c>
      <c r="AQ904" s="31" t="s">
        <v>24970</v>
      </c>
      <c r="AR904" s="31" t="s">
        <v>19</v>
      </c>
      <c r="AS904" s="59">
        <v>43932</v>
      </c>
      <c r="AT904" s="32">
        <v>147.13</v>
      </c>
      <c r="AU904" s="33" t="s">
        <v>28</v>
      </c>
      <c r="AV904" s="32">
        <v>2</v>
      </c>
      <c r="AW904" s="33" t="s">
        <v>29</v>
      </c>
      <c r="AX904" s="34">
        <v>6</v>
      </c>
      <c r="AY904" s="32">
        <v>2</v>
      </c>
      <c r="AZ904" s="33" t="s">
        <v>29</v>
      </c>
      <c r="BA904" s="35">
        <v>5.66</v>
      </c>
      <c r="BB904" s="33" t="s">
        <v>30</v>
      </c>
      <c r="BC904" s="35">
        <v>22.16</v>
      </c>
      <c r="BD904" s="33" t="s">
        <v>30</v>
      </c>
      <c r="BE904" s="35">
        <v>0</v>
      </c>
      <c r="BF904" s="33" t="s">
        <v>30</v>
      </c>
      <c r="BG904" s="35">
        <v>-2.59</v>
      </c>
      <c r="BH904" s="33" t="s">
        <v>30</v>
      </c>
      <c r="BI904" s="35">
        <v>0</v>
      </c>
      <c r="BJ904" s="33" t="s">
        <v>30</v>
      </c>
      <c r="BK904" s="35">
        <v>4.12</v>
      </c>
      <c r="BL904" s="33" t="s">
        <v>30</v>
      </c>
      <c r="BM904" s="35">
        <v>3.33</v>
      </c>
      <c r="BN904" s="33" t="s">
        <v>30</v>
      </c>
      <c r="BO904" s="35">
        <v>19.57</v>
      </c>
      <c r="BP904" s="33" t="s">
        <v>30</v>
      </c>
      <c r="BQ904" s="35">
        <v>7.99</v>
      </c>
      <c r="BR904" s="33" t="s">
        <v>30</v>
      </c>
      <c r="BS904" s="9">
        <f>VLOOKUP(A904,HR!A:P,16,0)</f>
        <v>18</v>
      </c>
      <c r="BT904" s="9" t="str">
        <f>VLOOKUP(A904,HR!A:S,19,0)</f>
        <v>10:22</v>
      </c>
      <c r="BU904" s="9" t="str">
        <f>VLOOKUP(VALUE(AC904),Varios!A:J,9,0)</f>
        <v>---959918163-957203828-</v>
      </c>
      <c r="BV904" s="9" t="str">
        <f>VLOOKUP(VALUE(AC904),Varios!A:J,10,0)</f>
        <v>PEM118</v>
      </c>
      <c r="BW904" s="9" t="str">
        <f t="shared" si="164"/>
        <v>Cod:10994092 - Cli:Nazario Reyes, Margarita Del Pilar - Tel.:---959918163-957203828- -Dir:Av. Rep. Peru Mz G Lt 1 - Dist.:CHAO - ZV:PEM118 -Llega:10:22</v>
      </c>
      <c r="BX904" t="str">
        <f t="shared" si="154"/>
        <v>3. Ent. PT</v>
      </c>
      <c r="BY904" t="str">
        <f t="shared" si="155"/>
        <v>4-Vta.</v>
      </c>
      <c r="BZ904" s="16" t="str">
        <f t="shared" si="156"/>
        <v>Contado</v>
      </c>
      <c r="CA904" s="16">
        <f t="shared" si="157"/>
        <v>22.16</v>
      </c>
      <c r="CB904" s="16" t="str">
        <f t="shared" si="158"/>
        <v xml:space="preserve"> </v>
      </c>
      <c r="CC904" s="16">
        <f t="shared" si="159"/>
        <v>2</v>
      </c>
      <c r="CD904" s="16" t="str">
        <f t="shared" si="160"/>
        <v xml:space="preserve"> </v>
      </c>
      <c r="CE904" s="16" t="str">
        <f t="shared" si="161"/>
        <v>Transporte: 3401642346 - Ulloa Gonzales, Gino Roger</v>
      </c>
      <c r="CF904" s="16">
        <f t="shared" si="162"/>
        <v>0</v>
      </c>
      <c r="CG904" s="16" t="str">
        <f>IF(Tabla1[[#This Row],[Clientes]]=1,VLOOKUP(Tabla1[[#This Row],[BK49**]],HR!A:X,24,0),"")</f>
        <v/>
      </c>
    </row>
    <row r="905" spans="1:85" x14ac:dyDescent="0.25">
      <c r="A905" s="7" t="str">
        <f t="shared" si="163"/>
        <v>10994092</v>
      </c>
      <c r="B905" s="31" t="s">
        <v>24964</v>
      </c>
      <c r="C905" s="31" t="s">
        <v>0</v>
      </c>
      <c r="D905" s="31" t="s">
        <v>1</v>
      </c>
      <c r="E905" s="31" t="s">
        <v>404</v>
      </c>
      <c r="F905" s="31" t="s">
        <v>3</v>
      </c>
      <c r="G905" s="31" t="s">
        <v>24965</v>
      </c>
      <c r="H905" s="31" t="s">
        <v>4</v>
      </c>
      <c r="I905" s="31" t="s">
        <v>5</v>
      </c>
      <c r="J905" s="31" t="s">
        <v>6</v>
      </c>
      <c r="K905" s="31" t="s">
        <v>405</v>
      </c>
      <c r="L905" s="31" t="s">
        <v>406</v>
      </c>
      <c r="M905" s="31" t="s">
        <v>407</v>
      </c>
      <c r="N905" s="31" t="s">
        <v>405</v>
      </c>
      <c r="O905" s="31" t="s">
        <v>408</v>
      </c>
      <c r="P905" s="31" t="s">
        <v>11</v>
      </c>
      <c r="Q905" s="31" t="s">
        <v>24985</v>
      </c>
      <c r="R905" s="31" t="s">
        <v>12</v>
      </c>
      <c r="S905" s="31" t="s">
        <v>36</v>
      </c>
      <c r="T905" s="31" t="s">
        <v>14</v>
      </c>
      <c r="U905" s="31" t="s">
        <v>37</v>
      </c>
      <c r="V905" s="31" t="s">
        <v>16</v>
      </c>
      <c r="W905" s="31" t="s">
        <v>17</v>
      </c>
      <c r="X905" s="31" t="s">
        <v>24986</v>
      </c>
      <c r="Y905" s="31" t="s">
        <v>18</v>
      </c>
      <c r="Z905" s="31" t="s">
        <v>19</v>
      </c>
      <c r="AA905" s="31" t="s">
        <v>19</v>
      </c>
      <c r="AB905" s="31" t="s">
        <v>19</v>
      </c>
      <c r="AC905" s="31" t="s">
        <v>22778</v>
      </c>
      <c r="AD905" s="31" t="s">
        <v>1713</v>
      </c>
      <c r="AE905" s="31" t="s">
        <v>21</v>
      </c>
      <c r="AF905" s="31" t="s">
        <v>24987</v>
      </c>
      <c r="AG905" s="31" t="s">
        <v>19</v>
      </c>
      <c r="AH905" s="31" t="s">
        <v>24988</v>
      </c>
      <c r="AI905" s="31" t="s">
        <v>22734</v>
      </c>
      <c r="AJ905" s="31" t="s">
        <v>246</v>
      </c>
      <c r="AK905" s="31" t="s">
        <v>35</v>
      </c>
      <c r="AL905" s="31" t="s">
        <v>26</v>
      </c>
      <c r="AM905" s="31" t="s">
        <v>19</v>
      </c>
      <c r="AN905" s="31" t="s">
        <v>19</v>
      </c>
      <c r="AO905" s="31" t="s">
        <v>19</v>
      </c>
      <c r="AP905" s="31" t="s">
        <v>27</v>
      </c>
      <c r="AQ905" s="31" t="s">
        <v>24970</v>
      </c>
      <c r="AR905" s="31" t="s">
        <v>19</v>
      </c>
      <c r="AS905" s="59">
        <v>43932</v>
      </c>
      <c r="AT905" s="32">
        <v>147.13</v>
      </c>
      <c r="AU905" s="33" t="s">
        <v>28</v>
      </c>
      <c r="AV905" s="32">
        <v>3</v>
      </c>
      <c r="AW905" s="33" t="s">
        <v>29</v>
      </c>
      <c r="AX905" s="34">
        <v>6</v>
      </c>
      <c r="AY905" s="32">
        <v>3</v>
      </c>
      <c r="AZ905" s="33" t="s">
        <v>29</v>
      </c>
      <c r="BA905" s="35">
        <v>8.92</v>
      </c>
      <c r="BB905" s="33" t="s">
        <v>30</v>
      </c>
      <c r="BC905" s="35">
        <v>47.67</v>
      </c>
      <c r="BD905" s="33" t="s">
        <v>30</v>
      </c>
      <c r="BE905" s="35">
        <v>0</v>
      </c>
      <c r="BF905" s="33" t="s">
        <v>30</v>
      </c>
      <c r="BG905" s="35">
        <v>-7.15</v>
      </c>
      <c r="BH905" s="33" t="s">
        <v>30</v>
      </c>
      <c r="BI905" s="35">
        <v>0</v>
      </c>
      <c r="BJ905" s="33" t="s">
        <v>30</v>
      </c>
      <c r="BK905" s="35">
        <v>7.29</v>
      </c>
      <c r="BL905" s="33" t="s">
        <v>30</v>
      </c>
      <c r="BM905" s="35">
        <v>0</v>
      </c>
      <c r="BN905" s="33" t="s">
        <v>30</v>
      </c>
      <c r="BO905" s="35">
        <v>40.520000000000003</v>
      </c>
      <c r="BP905" s="33" t="s">
        <v>30</v>
      </c>
      <c r="BQ905" s="35">
        <v>8.25</v>
      </c>
      <c r="BR905" s="33" t="s">
        <v>30</v>
      </c>
      <c r="BS905" s="9">
        <f>VLOOKUP(A905,HR!A:P,16,0)</f>
        <v>18</v>
      </c>
      <c r="BT905" s="9" t="str">
        <f>VLOOKUP(A905,HR!A:S,19,0)</f>
        <v>10:22</v>
      </c>
      <c r="BU905" s="9" t="str">
        <f>VLOOKUP(VALUE(AC905),Varios!A:J,9,0)</f>
        <v>---959918163-957203828-</v>
      </c>
      <c r="BV905" s="9" t="str">
        <f>VLOOKUP(VALUE(AC905),Varios!A:J,10,0)</f>
        <v>PEM118</v>
      </c>
      <c r="BW905" s="9" t="str">
        <f t="shared" si="164"/>
        <v>Cod:10994092 - Cli:Nazario Reyes, Margarita Del Pilar - Tel.:---959918163-957203828- -Dir:Av. Rep. Peru Mz G Lt 1 - Dist.:CHAO - ZV:PEM118 -Llega:10:22</v>
      </c>
      <c r="BX905" t="str">
        <f t="shared" si="154"/>
        <v>3. Ent. PT</v>
      </c>
      <c r="BY905" t="str">
        <f t="shared" si="155"/>
        <v>4-Vta.</v>
      </c>
      <c r="BZ905" s="16" t="str">
        <f t="shared" si="156"/>
        <v>Contado</v>
      </c>
      <c r="CA905" s="16">
        <f t="shared" si="157"/>
        <v>47.67</v>
      </c>
      <c r="CB905" s="16" t="str">
        <f t="shared" si="158"/>
        <v xml:space="preserve"> </v>
      </c>
      <c r="CC905" s="16">
        <f t="shared" si="159"/>
        <v>3</v>
      </c>
      <c r="CD905" s="16" t="str">
        <f t="shared" si="160"/>
        <v xml:space="preserve"> </v>
      </c>
      <c r="CE905" s="16" t="str">
        <f t="shared" si="161"/>
        <v>Transporte: 3401642346 - Ulloa Gonzales, Gino Roger</v>
      </c>
      <c r="CF905" s="16">
        <f t="shared" si="162"/>
        <v>0</v>
      </c>
      <c r="CG905" s="16" t="str">
        <f>IF(Tabla1[[#This Row],[Clientes]]=1,VLOOKUP(Tabla1[[#This Row],[BK49**]],HR!A:X,24,0),"")</f>
        <v/>
      </c>
    </row>
    <row r="906" spans="1:85" x14ac:dyDescent="0.25">
      <c r="A906" s="7" t="str">
        <f t="shared" si="163"/>
        <v>10994092</v>
      </c>
      <c r="B906" s="31" t="s">
        <v>24964</v>
      </c>
      <c r="C906" s="31" t="s">
        <v>0</v>
      </c>
      <c r="D906" s="31" t="s">
        <v>1</v>
      </c>
      <c r="E906" s="31" t="s">
        <v>404</v>
      </c>
      <c r="F906" s="31" t="s">
        <v>3</v>
      </c>
      <c r="G906" s="31" t="s">
        <v>24965</v>
      </c>
      <c r="H906" s="31" t="s">
        <v>4</v>
      </c>
      <c r="I906" s="31" t="s">
        <v>5</v>
      </c>
      <c r="J906" s="31" t="s">
        <v>6</v>
      </c>
      <c r="K906" s="31" t="s">
        <v>405</v>
      </c>
      <c r="L906" s="31" t="s">
        <v>406</v>
      </c>
      <c r="M906" s="31" t="s">
        <v>407</v>
      </c>
      <c r="N906" s="31" t="s">
        <v>405</v>
      </c>
      <c r="O906" s="31" t="s">
        <v>408</v>
      </c>
      <c r="P906" s="31" t="s">
        <v>11</v>
      </c>
      <c r="Q906" s="31" t="s">
        <v>24985</v>
      </c>
      <c r="R906" s="31" t="s">
        <v>12</v>
      </c>
      <c r="S906" s="31" t="s">
        <v>109</v>
      </c>
      <c r="T906" s="31" t="s">
        <v>14</v>
      </c>
      <c r="U906" s="31" t="s">
        <v>110</v>
      </c>
      <c r="V906" s="31" t="s">
        <v>16</v>
      </c>
      <c r="W906" s="31" t="s">
        <v>17</v>
      </c>
      <c r="X906" s="31" t="s">
        <v>24986</v>
      </c>
      <c r="Y906" s="31" t="s">
        <v>18</v>
      </c>
      <c r="Z906" s="31" t="s">
        <v>19</v>
      </c>
      <c r="AA906" s="31" t="s">
        <v>19</v>
      </c>
      <c r="AB906" s="31" t="s">
        <v>19</v>
      </c>
      <c r="AC906" s="31" t="s">
        <v>22778</v>
      </c>
      <c r="AD906" s="31" t="s">
        <v>1713</v>
      </c>
      <c r="AE906" s="31" t="s">
        <v>21</v>
      </c>
      <c r="AF906" s="31" t="s">
        <v>24987</v>
      </c>
      <c r="AG906" s="31" t="s">
        <v>19</v>
      </c>
      <c r="AH906" s="31" t="s">
        <v>24988</v>
      </c>
      <c r="AI906" s="31" t="s">
        <v>22734</v>
      </c>
      <c r="AJ906" s="31" t="s">
        <v>246</v>
      </c>
      <c r="AK906" s="31" t="s">
        <v>25</v>
      </c>
      <c r="AL906" s="31" t="s">
        <v>26</v>
      </c>
      <c r="AM906" s="31" t="s">
        <v>19</v>
      </c>
      <c r="AN906" s="31" t="s">
        <v>19</v>
      </c>
      <c r="AO906" s="31" t="s">
        <v>19</v>
      </c>
      <c r="AP906" s="31" t="s">
        <v>27</v>
      </c>
      <c r="AQ906" s="31" t="s">
        <v>24970</v>
      </c>
      <c r="AR906" s="31" t="s">
        <v>19</v>
      </c>
      <c r="AS906" s="59">
        <v>43932</v>
      </c>
      <c r="AT906" s="32">
        <v>147.13</v>
      </c>
      <c r="AU906" s="33" t="s">
        <v>28</v>
      </c>
      <c r="AV906" s="32">
        <v>1</v>
      </c>
      <c r="AW906" s="33" t="s">
        <v>29</v>
      </c>
      <c r="AX906" s="34">
        <v>6</v>
      </c>
      <c r="AY906" s="32">
        <v>1</v>
      </c>
      <c r="AZ906" s="33" t="s">
        <v>29</v>
      </c>
      <c r="BA906" s="35">
        <v>1.8</v>
      </c>
      <c r="BB906" s="33" t="s">
        <v>30</v>
      </c>
      <c r="BC906" s="35">
        <v>5.54</v>
      </c>
      <c r="BD906" s="33" t="s">
        <v>30</v>
      </c>
      <c r="BE906" s="35">
        <v>0</v>
      </c>
      <c r="BF906" s="33" t="s">
        <v>30</v>
      </c>
      <c r="BG906" s="35">
        <v>0</v>
      </c>
      <c r="BH906" s="33" t="s">
        <v>30</v>
      </c>
      <c r="BI906" s="35">
        <v>0</v>
      </c>
      <c r="BJ906" s="33" t="s">
        <v>30</v>
      </c>
      <c r="BK906" s="35">
        <v>1.17</v>
      </c>
      <c r="BL906" s="33" t="s">
        <v>30</v>
      </c>
      <c r="BM906" s="35">
        <v>0.94</v>
      </c>
      <c r="BN906" s="33" t="s">
        <v>30</v>
      </c>
      <c r="BO906" s="35">
        <v>5.54</v>
      </c>
      <c r="BP906" s="33" t="s">
        <v>30</v>
      </c>
      <c r="BQ906" s="35">
        <v>2.2599999999999998</v>
      </c>
      <c r="BR906" s="33" t="s">
        <v>30</v>
      </c>
      <c r="BS906" s="9">
        <f>VLOOKUP(A906,HR!A:P,16,0)</f>
        <v>18</v>
      </c>
      <c r="BT906" s="9" t="str">
        <f>VLOOKUP(A906,HR!A:S,19,0)</f>
        <v>10:22</v>
      </c>
      <c r="BU906" s="9" t="str">
        <f>VLOOKUP(VALUE(AC906),Varios!A:J,9,0)</f>
        <v>---959918163-957203828-</v>
      </c>
      <c r="BV906" s="9" t="str">
        <f>VLOOKUP(VALUE(AC906),Varios!A:J,10,0)</f>
        <v>PEM118</v>
      </c>
      <c r="BW906" s="9" t="str">
        <f t="shared" si="164"/>
        <v>Cod:10994092 - Cli:Nazario Reyes, Margarita Del Pilar - Tel.:---959918163-957203828- -Dir:Av. Rep. Peru Mz G Lt 1 - Dist.:CHAO - ZV:PEM118 -Llega:10:22</v>
      </c>
      <c r="BX906" t="str">
        <f t="shared" si="154"/>
        <v>3. Ent. PT</v>
      </c>
      <c r="BY906" t="str">
        <f t="shared" si="155"/>
        <v>4-Vta.</v>
      </c>
      <c r="BZ906" s="16" t="str">
        <f t="shared" si="156"/>
        <v>Contado</v>
      </c>
      <c r="CA906" s="16">
        <f t="shared" si="157"/>
        <v>5.54</v>
      </c>
      <c r="CB906" s="16" t="str">
        <f t="shared" si="158"/>
        <v xml:space="preserve"> </v>
      </c>
      <c r="CC906" s="16">
        <f t="shared" si="159"/>
        <v>1</v>
      </c>
      <c r="CD906" s="16" t="str">
        <f t="shared" si="160"/>
        <v xml:space="preserve"> </v>
      </c>
      <c r="CE906" s="16" t="str">
        <f t="shared" si="161"/>
        <v>Transporte: 3401642346 - Ulloa Gonzales, Gino Roger</v>
      </c>
      <c r="CF906" s="16">
        <f t="shared" si="162"/>
        <v>0</v>
      </c>
      <c r="CG906" s="16" t="str">
        <f>IF(Tabla1[[#This Row],[Clientes]]=1,VLOOKUP(Tabla1[[#This Row],[BK49**]],HR!A:X,24,0),"")</f>
        <v/>
      </c>
    </row>
    <row r="907" spans="1:85" x14ac:dyDescent="0.25">
      <c r="A907" s="7" t="str">
        <f t="shared" si="163"/>
        <v>10054867</v>
      </c>
      <c r="B907" s="31" t="s">
        <v>24964</v>
      </c>
      <c r="C907" s="31" t="s">
        <v>0</v>
      </c>
      <c r="D907" s="31" t="s">
        <v>1</v>
      </c>
      <c r="E907" s="31" t="s">
        <v>404</v>
      </c>
      <c r="F907" s="31" t="s">
        <v>3</v>
      </c>
      <c r="G907" s="31" t="s">
        <v>24965</v>
      </c>
      <c r="H907" s="31" t="s">
        <v>4</v>
      </c>
      <c r="I907" s="31" t="s">
        <v>5</v>
      </c>
      <c r="J907" s="31" t="s">
        <v>6</v>
      </c>
      <c r="K907" s="31" t="s">
        <v>405</v>
      </c>
      <c r="L907" s="31" t="s">
        <v>406</v>
      </c>
      <c r="M907" s="31" t="s">
        <v>407</v>
      </c>
      <c r="N907" s="31" t="s">
        <v>405</v>
      </c>
      <c r="O907" s="31" t="s">
        <v>408</v>
      </c>
      <c r="P907" s="31" t="s">
        <v>11</v>
      </c>
      <c r="Q907" s="31" t="s">
        <v>24989</v>
      </c>
      <c r="R907" s="31" t="s">
        <v>12</v>
      </c>
      <c r="S907" s="31" t="s">
        <v>44</v>
      </c>
      <c r="T907" s="31" t="s">
        <v>14</v>
      </c>
      <c r="U907" s="31" t="s">
        <v>45</v>
      </c>
      <c r="V907" s="31" t="s">
        <v>16</v>
      </c>
      <c r="W907" s="31" t="s">
        <v>17</v>
      </c>
      <c r="X907" s="31" t="s">
        <v>24990</v>
      </c>
      <c r="Y907" s="31" t="s">
        <v>18</v>
      </c>
      <c r="Z907" s="31" t="s">
        <v>19</v>
      </c>
      <c r="AA907" s="31" t="s">
        <v>19</v>
      </c>
      <c r="AB907" s="31" t="s">
        <v>19</v>
      </c>
      <c r="AC907" s="31" t="s">
        <v>22823</v>
      </c>
      <c r="AD907" s="31" t="s">
        <v>6582</v>
      </c>
      <c r="AE907" s="31" t="s">
        <v>21</v>
      </c>
      <c r="AF907" s="31" t="s">
        <v>24991</v>
      </c>
      <c r="AG907" s="31" t="s">
        <v>19</v>
      </c>
      <c r="AH907" s="31" t="s">
        <v>22322</v>
      </c>
      <c r="AI907" s="31" t="s">
        <v>246</v>
      </c>
      <c r="AJ907" s="31" t="s">
        <v>246</v>
      </c>
      <c r="AK907" s="31" t="s">
        <v>25</v>
      </c>
      <c r="AL907" s="31" t="s">
        <v>26</v>
      </c>
      <c r="AM907" s="31" t="s">
        <v>19</v>
      </c>
      <c r="AN907" s="31" t="s">
        <v>19</v>
      </c>
      <c r="AO907" s="31" t="s">
        <v>19</v>
      </c>
      <c r="AP907" s="31" t="s">
        <v>27</v>
      </c>
      <c r="AQ907" s="31" t="s">
        <v>24970</v>
      </c>
      <c r="AR907" s="31" t="s">
        <v>19</v>
      </c>
      <c r="AS907" s="59">
        <v>43932</v>
      </c>
      <c r="AT907" s="32">
        <v>147.13</v>
      </c>
      <c r="AU907" s="33" t="s">
        <v>28</v>
      </c>
      <c r="AV907" s="32">
        <v>6</v>
      </c>
      <c r="AW907" s="33" t="s">
        <v>29</v>
      </c>
      <c r="AX907" s="34">
        <v>6</v>
      </c>
      <c r="AY907" s="32">
        <v>6</v>
      </c>
      <c r="AZ907" s="33" t="s">
        <v>29</v>
      </c>
      <c r="BA907" s="35">
        <v>18.579999999999998</v>
      </c>
      <c r="BB907" s="33" t="s">
        <v>30</v>
      </c>
      <c r="BC907" s="35">
        <v>44.33</v>
      </c>
      <c r="BD907" s="33" t="s">
        <v>30</v>
      </c>
      <c r="BE907" s="35">
        <v>0</v>
      </c>
      <c r="BF907" s="33" t="s">
        <v>30</v>
      </c>
      <c r="BG907" s="35">
        <v>0</v>
      </c>
      <c r="BH907" s="33" t="s">
        <v>30</v>
      </c>
      <c r="BI907" s="35">
        <v>0</v>
      </c>
      <c r="BJ907" s="33" t="s">
        <v>30</v>
      </c>
      <c r="BK907" s="35">
        <v>9.34</v>
      </c>
      <c r="BL907" s="33" t="s">
        <v>30</v>
      </c>
      <c r="BM907" s="35">
        <v>7.54</v>
      </c>
      <c r="BN907" s="33" t="s">
        <v>30</v>
      </c>
      <c r="BO907" s="35">
        <v>44.33</v>
      </c>
      <c r="BP907" s="33" t="s">
        <v>30</v>
      </c>
      <c r="BQ907" s="35">
        <v>18.100000000000001</v>
      </c>
      <c r="BR907" s="33" t="s">
        <v>30</v>
      </c>
      <c r="BS907" s="9">
        <f>VLOOKUP(A907,HR!A:P,16,0)</f>
        <v>30</v>
      </c>
      <c r="BT907" s="9" t="str">
        <f>VLOOKUP(A907,HR!A:S,19,0)</f>
        <v>11:30</v>
      </c>
      <c r="BU907" s="9" t="str">
        <f>VLOOKUP(VALUE(AC907),Varios!A:J,9,0)</f>
        <v>---938222278-985689750-</v>
      </c>
      <c r="BV907" s="9" t="str">
        <f>VLOOKUP(VALUE(AC907),Varios!A:J,10,0)</f>
        <v>PEM118</v>
      </c>
      <c r="BW907" s="9" t="str">
        <f t="shared" si="164"/>
        <v>Cod:10054867 - Cli:Flores Alvarado De Zuñiga, Maria Ju - Tel.:---938222278-985689750- -Dir:Ca. 03 De Diciembre 0200 - Dist.:VIRU - ZV:PEM118 -Llega:11:30</v>
      </c>
      <c r="BX907" t="str">
        <f t="shared" si="154"/>
        <v>3. Ent. PT</v>
      </c>
      <c r="BY907" t="str">
        <f t="shared" si="155"/>
        <v>4-Vta.</v>
      </c>
      <c r="BZ907" s="16" t="str">
        <f t="shared" si="156"/>
        <v>Contado</v>
      </c>
      <c r="CA907" s="16">
        <f t="shared" si="157"/>
        <v>44.33</v>
      </c>
      <c r="CB907" s="16" t="str">
        <f t="shared" si="158"/>
        <v xml:space="preserve"> </v>
      </c>
      <c r="CC907" s="16">
        <f t="shared" si="159"/>
        <v>6</v>
      </c>
      <c r="CD907" s="16" t="str">
        <f t="shared" si="160"/>
        <v xml:space="preserve"> </v>
      </c>
      <c r="CE907" s="16" t="str">
        <f t="shared" si="161"/>
        <v>Transporte: 3401642346 - Ulloa Gonzales, Gino Roger</v>
      </c>
      <c r="CF907" s="16">
        <f t="shared" si="162"/>
        <v>1</v>
      </c>
      <c r="CG907" s="16">
        <f>IF(Tabla1[[#This Row],[Clientes]]=1,VLOOKUP(Tabla1[[#This Row],[BK49**]],HR!A:X,24,0),"")</f>
        <v>55.2</v>
      </c>
    </row>
    <row r="908" spans="1:85" x14ac:dyDescent="0.25">
      <c r="A908" s="7" t="str">
        <f t="shared" si="163"/>
        <v>10054867</v>
      </c>
      <c r="B908" s="31" t="s">
        <v>24964</v>
      </c>
      <c r="C908" s="31" t="s">
        <v>0</v>
      </c>
      <c r="D908" s="31" t="s">
        <v>1</v>
      </c>
      <c r="E908" s="31" t="s">
        <v>404</v>
      </c>
      <c r="F908" s="31" t="s">
        <v>3</v>
      </c>
      <c r="G908" s="31" t="s">
        <v>24965</v>
      </c>
      <c r="H908" s="31" t="s">
        <v>4</v>
      </c>
      <c r="I908" s="31" t="s">
        <v>5</v>
      </c>
      <c r="J908" s="31" t="s">
        <v>6</v>
      </c>
      <c r="K908" s="31" t="s">
        <v>405</v>
      </c>
      <c r="L908" s="31" t="s">
        <v>406</v>
      </c>
      <c r="M908" s="31" t="s">
        <v>407</v>
      </c>
      <c r="N908" s="31" t="s">
        <v>405</v>
      </c>
      <c r="O908" s="31" t="s">
        <v>408</v>
      </c>
      <c r="P908" s="31" t="s">
        <v>11</v>
      </c>
      <c r="Q908" s="31" t="s">
        <v>24989</v>
      </c>
      <c r="R908" s="31" t="s">
        <v>12</v>
      </c>
      <c r="S908" s="31" t="s">
        <v>13</v>
      </c>
      <c r="T908" s="31" t="s">
        <v>14</v>
      </c>
      <c r="U908" s="31" t="s">
        <v>15</v>
      </c>
      <c r="V908" s="31" t="s">
        <v>16</v>
      </c>
      <c r="W908" s="31" t="s">
        <v>17</v>
      </c>
      <c r="X908" s="31" t="s">
        <v>24990</v>
      </c>
      <c r="Y908" s="31" t="s">
        <v>18</v>
      </c>
      <c r="Z908" s="31" t="s">
        <v>19</v>
      </c>
      <c r="AA908" s="31" t="s">
        <v>19</v>
      </c>
      <c r="AB908" s="31" t="s">
        <v>19</v>
      </c>
      <c r="AC908" s="31" t="s">
        <v>22823</v>
      </c>
      <c r="AD908" s="31" t="s">
        <v>6582</v>
      </c>
      <c r="AE908" s="31" t="s">
        <v>21</v>
      </c>
      <c r="AF908" s="31" t="s">
        <v>24991</v>
      </c>
      <c r="AG908" s="31" t="s">
        <v>19</v>
      </c>
      <c r="AH908" s="31" t="s">
        <v>22322</v>
      </c>
      <c r="AI908" s="31" t="s">
        <v>246</v>
      </c>
      <c r="AJ908" s="31" t="s">
        <v>246</v>
      </c>
      <c r="AK908" s="31" t="s">
        <v>25</v>
      </c>
      <c r="AL908" s="31" t="s">
        <v>26</v>
      </c>
      <c r="AM908" s="31" t="s">
        <v>19</v>
      </c>
      <c r="AN908" s="31" t="s">
        <v>19</v>
      </c>
      <c r="AO908" s="31" t="s">
        <v>19</v>
      </c>
      <c r="AP908" s="31" t="s">
        <v>27</v>
      </c>
      <c r="AQ908" s="31" t="s">
        <v>24970</v>
      </c>
      <c r="AR908" s="31" t="s">
        <v>19</v>
      </c>
      <c r="AS908" s="59">
        <v>43932</v>
      </c>
      <c r="AT908" s="32">
        <v>147.13</v>
      </c>
      <c r="AU908" s="33" t="s">
        <v>28</v>
      </c>
      <c r="AV908" s="32">
        <v>4</v>
      </c>
      <c r="AW908" s="33" t="s">
        <v>29</v>
      </c>
      <c r="AX908" s="34">
        <v>4</v>
      </c>
      <c r="AY908" s="32">
        <v>4</v>
      </c>
      <c r="AZ908" s="33" t="s">
        <v>29</v>
      </c>
      <c r="BA908" s="35">
        <v>16.989999999999998</v>
      </c>
      <c r="BB908" s="33" t="s">
        <v>30</v>
      </c>
      <c r="BC908" s="35">
        <v>67.62</v>
      </c>
      <c r="BD908" s="33" t="s">
        <v>30</v>
      </c>
      <c r="BE908" s="35">
        <v>0</v>
      </c>
      <c r="BF908" s="33" t="s">
        <v>30</v>
      </c>
      <c r="BG908" s="35">
        <v>-11.87</v>
      </c>
      <c r="BH908" s="33" t="s">
        <v>30</v>
      </c>
      <c r="BI908" s="35">
        <v>0</v>
      </c>
      <c r="BJ908" s="33" t="s">
        <v>30</v>
      </c>
      <c r="BK908" s="35">
        <v>11.74</v>
      </c>
      <c r="BL908" s="33" t="s">
        <v>30</v>
      </c>
      <c r="BM908" s="35">
        <v>9.48</v>
      </c>
      <c r="BN908" s="33" t="s">
        <v>30</v>
      </c>
      <c r="BO908" s="35">
        <v>55.75</v>
      </c>
      <c r="BP908" s="33" t="s">
        <v>30</v>
      </c>
      <c r="BQ908" s="35">
        <v>22.76</v>
      </c>
      <c r="BR908" s="33" t="s">
        <v>30</v>
      </c>
      <c r="BS908" s="9">
        <f>VLOOKUP(A908,HR!A:P,16,0)</f>
        <v>30</v>
      </c>
      <c r="BT908" s="9" t="str">
        <f>VLOOKUP(A908,HR!A:S,19,0)</f>
        <v>11:30</v>
      </c>
      <c r="BU908" s="9" t="str">
        <f>VLOOKUP(VALUE(AC908),Varios!A:J,9,0)</f>
        <v>---938222278-985689750-</v>
      </c>
      <c r="BV908" s="9" t="str">
        <f>VLOOKUP(VALUE(AC908),Varios!A:J,10,0)</f>
        <v>PEM118</v>
      </c>
      <c r="BW908" s="9" t="str">
        <f t="shared" si="164"/>
        <v>Cod:10054867 - Cli:Flores Alvarado De Zuñiga, Maria Ju - Tel.:---938222278-985689750- -Dir:Ca. 03 De Diciembre 0200 - Dist.:VIRU - ZV:PEM118 -Llega:11:30</v>
      </c>
      <c r="BX908" t="str">
        <f t="shared" si="154"/>
        <v>3. Ent. PT</v>
      </c>
      <c r="BY908" t="str">
        <f t="shared" si="155"/>
        <v>4-Vta.</v>
      </c>
      <c r="BZ908" s="16" t="str">
        <f t="shared" si="156"/>
        <v>Contado</v>
      </c>
      <c r="CA908" s="16">
        <f t="shared" si="157"/>
        <v>67.62</v>
      </c>
      <c r="CB908" s="16" t="str">
        <f t="shared" si="158"/>
        <v xml:space="preserve"> </v>
      </c>
      <c r="CC908" s="16">
        <f t="shared" si="159"/>
        <v>4</v>
      </c>
      <c r="CD908" s="16" t="str">
        <f t="shared" si="160"/>
        <v xml:space="preserve"> </v>
      </c>
      <c r="CE908" s="16" t="str">
        <f t="shared" si="161"/>
        <v>Transporte: 3401642346 - Ulloa Gonzales, Gino Roger</v>
      </c>
      <c r="CF908" s="16">
        <f t="shared" si="162"/>
        <v>0</v>
      </c>
      <c r="CG908" s="16" t="str">
        <f>IF(Tabla1[[#This Row],[Clientes]]=1,VLOOKUP(Tabla1[[#This Row],[BK49**]],HR!A:X,24,0),"")</f>
        <v/>
      </c>
    </row>
    <row r="909" spans="1:85" x14ac:dyDescent="0.25">
      <c r="A909" s="7" t="str">
        <f t="shared" si="163"/>
        <v>10054867</v>
      </c>
      <c r="B909" s="31" t="s">
        <v>24964</v>
      </c>
      <c r="C909" s="31" t="s">
        <v>0</v>
      </c>
      <c r="D909" s="31" t="s">
        <v>1</v>
      </c>
      <c r="E909" s="31" t="s">
        <v>404</v>
      </c>
      <c r="F909" s="31" t="s">
        <v>3</v>
      </c>
      <c r="G909" s="31" t="s">
        <v>24965</v>
      </c>
      <c r="H909" s="31" t="s">
        <v>4</v>
      </c>
      <c r="I909" s="31" t="s">
        <v>5</v>
      </c>
      <c r="J909" s="31" t="s">
        <v>6</v>
      </c>
      <c r="K909" s="31" t="s">
        <v>405</v>
      </c>
      <c r="L909" s="31" t="s">
        <v>406</v>
      </c>
      <c r="M909" s="31" t="s">
        <v>407</v>
      </c>
      <c r="N909" s="31" t="s">
        <v>405</v>
      </c>
      <c r="O909" s="31" t="s">
        <v>408</v>
      </c>
      <c r="P909" s="31" t="s">
        <v>11</v>
      </c>
      <c r="Q909" s="31" t="s">
        <v>24989</v>
      </c>
      <c r="R909" s="31" t="s">
        <v>12</v>
      </c>
      <c r="S909" s="31" t="s">
        <v>39</v>
      </c>
      <c r="T909" s="31" t="s">
        <v>14</v>
      </c>
      <c r="U909" s="31" t="s">
        <v>40</v>
      </c>
      <c r="V909" s="31" t="s">
        <v>16</v>
      </c>
      <c r="W909" s="31" t="s">
        <v>17</v>
      </c>
      <c r="X909" s="31" t="s">
        <v>24990</v>
      </c>
      <c r="Y909" s="31" t="s">
        <v>18</v>
      </c>
      <c r="Z909" s="31" t="s">
        <v>19</v>
      </c>
      <c r="AA909" s="31" t="s">
        <v>19</v>
      </c>
      <c r="AB909" s="31" t="s">
        <v>19</v>
      </c>
      <c r="AC909" s="31" t="s">
        <v>22823</v>
      </c>
      <c r="AD909" s="31" t="s">
        <v>6582</v>
      </c>
      <c r="AE909" s="31" t="s">
        <v>21</v>
      </c>
      <c r="AF909" s="31" t="s">
        <v>24991</v>
      </c>
      <c r="AG909" s="31" t="s">
        <v>19</v>
      </c>
      <c r="AH909" s="31" t="s">
        <v>22322</v>
      </c>
      <c r="AI909" s="31" t="s">
        <v>246</v>
      </c>
      <c r="AJ909" s="31" t="s">
        <v>246</v>
      </c>
      <c r="AK909" s="31" t="s">
        <v>41</v>
      </c>
      <c r="AL909" s="31" t="s">
        <v>26</v>
      </c>
      <c r="AM909" s="31" t="s">
        <v>19</v>
      </c>
      <c r="AN909" s="31" t="s">
        <v>19</v>
      </c>
      <c r="AO909" s="31" t="s">
        <v>19</v>
      </c>
      <c r="AP909" s="31" t="s">
        <v>27</v>
      </c>
      <c r="AQ909" s="31" t="s">
        <v>24970</v>
      </c>
      <c r="AR909" s="31" t="s">
        <v>19</v>
      </c>
      <c r="AS909" s="59">
        <v>43932</v>
      </c>
      <c r="AT909" s="32">
        <v>147.13</v>
      </c>
      <c r="AU909" s="33" t="s">
        <v>28</v>
      </c>
      <c r="AV909" s="32">
        <v>2</v>
      </c>
      <c r="AW909" s="33" t="s">
        <v>29</v>
      </c>
      <c r="AX909" s="34">
        <v>12</v>
      </c>
      <c r="AY909" s="32">
        <v>2</v>
      </c>
      <c r="AZ909" s="33" t="s">
        <v>29</v>
      </c>
      <c r="BA909" s="35">
        <v>8.51</v>
      </c>
      <c r="BB909" s="33" t="s">
        <v>30</v>
      </c>
      <c r="BC909" s="35">
        <v>14.49</v>
      </c>
      <c r="BD909" s="33" t="s">
        <v>30</v>
      </c>
      <c r="BE909" s="35">
        <v>0</v>
      </c>
      <c r="BF909" s="33" t="s">
        <v>30</v>
      </c>
      <c r="BG909" s="35">
        <v>0</v>
      </c>
      <c r="BH909" s="33" t="s">
        <v>30</v>
      </c>
      <c r="BI909" s="35">
        <v>0</v>
      </c>
      <c r="BJ909" s="33" t="s">
        <v>30</v>
      </c>
      <c r="BK909" s="35">
        <v>3.05</v>
      </c>
      <c r="BL909" s="33" t="s">
        <v>30</v>
      </c>
      <c r="BM909" s="35">
        <v>2.46</v>
      </c>
      <c r="BN909" s="33" t="s">
        <v>30</v>
      </c>
      <c r="BO909" s="35">
        <v>14.49</v>
      </c>
      <c r="BP909" s="33" t="s">
        <v>30</v>
      </c>
      <c r="BQ909" s="35">
        <v>5.51</v>
      </c>
      <c r="BR909" s="33" t="s">
        <v>30</v>
      </c>
      <c r="BS909" s="9">
        <f>VLOOKUP(A909,HR!A:P,16,0)</f>
        <v>30</v>
      </c>
      <c r="BT909" s="9" t="str">
        <f>VLOOKUP(A909,HR!A:S,19,0)</f>
        <v>11:30</v>
      </c>
      <c r="BU909" s="9" t="str">
        <f>VLOOKUP(VALUE(AC909),Varios!A:J,9,0)</f>
        <v>---938222278-985689750-</v>
      </c>
      <c r="BV909" s="9" t="str">
        <f>VLOOKUP(VALUE(AC909),Varios!A:J,10,0)</f>
        <v>PEM118</v>
      </c>
      <c r="BW909" s="9" t="str">
        <f t="shared" si="164"/>
        <v>Cod:10054867 - Cli:Flores Alvarado De Zuñiga, Maria Ju - Tel.:---938222278-985689750- -Dir:Ca. 03 De Diciembre 0200 - Dist.:VIRU - ZV:PEM118 -Llega:11:30</v>
      </c>
      <c r="BX909" t="str">
        <f t="shared" si="154"/>
        <v>3. Ent. PT</v>
      </c>
      <c r="BY909" t="str">
        <f t="shared" si="155"/>
        <v>4-Vta.</v>
      </c>
      <c r="BZ909" s="16" t="str">
        <f t="shared" si="156"/>
        <v>Contado</v>
      </c>
      <c r="CA909" s="16">
        <f t="shared" si="157"/>
        <v>14.49</v>
      </c>
      <c r="CB909" s="16" t="str">
        <f t="shared" si="158"/>
        <v xml:space="preserve"> </v>
      </c>
      <c r="CC909" s="16">
        <f t="shared" si="159"/>
        <v>2</v>
      </c>
      <c r="CD909" s="16" t="str">
        <f t="shared" si="160"/>
        <v xml:space="preserve"> </v>
      </c>
      <c r="CE909" s="16" t="str">
        <f t="shared" si="161"/>
        <v>Transporte: 3401642346 - Ulloa Gonzales, Gino Roger</v>
      </c>
      <c r="CF909" s="16">
        <f t="shared" si="162"/>
        <v>0</v>
      </c>
      <c r="CG909" s="16" t="str">
        <f>IF(Tabla1[[#This Row],[Clientes]]=1,VLOOKUP(Tabla1[[#This Row],[BK49**]],HR!A:X,24,0),"")</f>
        <v/>
      </c>
    </row>
    <row r="910" spans="1:85" x14ac:dyDescent="0.25">
      <c r="A910" s="7" t="str">
        <f t="shared" si="163"/>
        <v>11724528</v>
      </c>
      <c r="B910" s="31" t="s">
        <v>24964</v>
      </c>
      <c r="C910" s="31" t="s">
        <v>0</v>
      </c>
      <c r="D910" s="31" t="s">
        <v>1</v>
      </c>
      <c r="E910" s="31" t="s">
        <v>404</v>
      </c>
      <c r="F910" s="31" t="s">
        <v>3</v>
      </c>
      <c r="G910" s="31" t="s">
        <v>24965</v>
      </c>
      <c r="H910" s="31" t="s">
        <v>4</v>
      </c>
      <c r="I910" s="31" t="s">
        <v>5</v>
      </c>
      <c r="J910" s="31" t="s">
        <v>6</v>
      </c>
      <c r="K910" s="31" t="s">
        <v>405</v>
      </c>
      <c r="L910" s="31" t="s">
        <v>406</v>
      </c>
      <c r="M910" s="31" t="s">
        <v>407</v>
      </c>
      <c r="N910" s="31" t="s">
        <v>405</v>
      </c>
      <c r="O910" s="31" t="s">
        <v>408</v>
      </c>
      <c r="P910" s="31" t="s">
        <v>11</v>
      </c>
      <c r="Q910" s="31" t="s">
        <v>24992</v>
      </c>
      <c r="R910" s="31" t="s">
        <v>12</v>
      </c>
      <c r="S910" s="31" t="s">
        <v>33</v>
      </c>
      <c r="T910" s="31" t="s">
        <v>14</v>
      </c>
      <c r="U910" s="31" t="s">
        <v>34</v>
      </c>
      <c r="V910" s="31" t="s">
        <v>16</v>
      </c>
      <c r="W910" s="31" t="s">
        <v>17</v>
      </c>
      <c r="X910" s="31" t="s">
        <v>24993</v>
      </c>
      <c r="Y910" s="31" t="s">
        <v>18</v>
      </c>
      <c r="Z910" s="31" t="s">
        <v>19</v>
      </c>
      <c r="AA910" s="31" t="s">
        <v>19</v>
      </c>
      <c r="AB910" s="31" t="s">
        <v>19</v>
      </c>
      <c r="AC910" s="31" t="s">
        <v>22772</v>
      </c>
      <c r="AD910" s="31" t="s">
        <v>5677</v>
      </c>
      <c r="AE910" s="31" t="s">
        <v>60</v>
      </c>
      <c r="AF910" s="31" t="s">
        <v>24994</v>
      </c>
      <c r="AG910" s="31" t="s">
        <v>19</v>
      </c>
      <c r="AH910" s="31" t="s">
        <v>24988</v>
      </c>
      <c r="AI910" s="31" t="s">
        <v>246</v>
      </c>
      <c r="AJ910" s="31" t="s">
        <v>246</v>
      </c>
      <c r="AK910" s="31" t="s">
        <v>35</v>
      </c>
      <c r="AL910" s="31" t="s">
        <v>26</v>
      </c>
      <c r="AM910" s="31" t="s">
        <v>19</v>
      </c>
      <c r="AN910" s="31" t="s">
        <v>19</v>
      </c>
      <c r="AO910" s="31" t="s">
        <v>19</v>
      </c>
      <c r="AP910" s="31" t="s">
        <v>27</v>
      </c>
      <c r="AQ910" s="31" t="s">
        <v>24970</v>
      </c>
      <c r="AR910" s="31" t="s">
        <v>19</v>
      </c>
      <c r="AS910" s="59">
        <v>43932</v>
      </c>
      <c r="AT910" s="32">
        <v>147.13</v>
      </c>
      <c r="AU910" s="33" t="s">
        <v>28</v>
      </c>
      <c r="AV910" s="32">
        <v>1</v>
      </c>
      <c r="AW910" s="33" t="s">
        <v>29</v>
      </c>
      <c r="AX910" s="34">
        <v>15</v>
      </c>
      <c r="AY910" s="32">
        <v>1</v>
      </c>
      <c r="AZ910" s="33" t="s">
        <v>29</v>
      </c>
      <c r="BA910" s="35">
        <v>3.28</v>
      </c>
      <c r="BB910" s="33" t="s">
        <v>30</v>
      </c>
      <c r="BC910" s="35">
        <v>16.100000000000001</v>
      </c>
      <c r="BD910" s="33" t="s">
        <v>30</v>
      </c>
      <c r="BE910" s="35">
        <v>0</v>
      </c>
      <c r="BF910" s="33" t="s">
        <v>30</v>
      </c>
      <c r="BG910" s="35">
        <v>-0.81</v>
      </c>
      <c r="BH910" s="33" t="s">
        <v>30</v>
      </c>
      <c r="BI910" s="35">
        <v>0</v>
      </c>
      <c r="BJ910" s="33" t="s">
        <v>30</v>
      </c>
      <c r="BK910" s="35">
        <v>2.75</v>
      </c>
      <c r="BL910" s="33" t="s">
        <v>30</v>
      </c>
      <c r="BM910" s="35">
        <v>0</v>
      </c>
      <c r="BN910" s="33" t="s">
        <v>30</v>
      </c>
      <c r="BO910" s="35">
        <v>15.29</v>
      </c>
      <c r="BP910" s="33" t="s">
        <v>30</v>
      </c>
      <c r="BQ910" s="35">
        <v>3.11</v>
      </c>
      <c r="BR910" s="33" t="s">
        <v>30</v>
      </c>
      <c r="BS910" s="9">
        <f>VLOOKUP(A910,HR!A:P,16,0)</f>
        <v>16</v>
      </c>
      <c r="BT910" s="9" t="str">
        <f>VLOOKUP(A910,HR!A:S,19,0)</f>
        <v>10:12</v>
      </c>
      <c r="BU910" s="9" t="str">
        <f>VLOOKUP(VALUE(AC910),Varios!A:J,9,0)</f>
        <v>---958661983-957999846-</v>
      </c>
      <c r="BV910" s="9" t="str">
        <f>VLOOKUP(VALUE(AC910),Varios!A:J,10,0)</f>
        <v>PEM116</v>
      </c>
      <c r="BW910" s="9" t="str">
        <f t="shared" si="164"/>
        <v>Cod:11724528 - Cli:Ninahuanca Alanya, Marsella Mary - Tel.:---958661983-957999846- -Dir:Av. Republica Chile S/N Mz C Lt 21A - Dist.:VIRU - ZV:PEM116 -Llega:10:12</v>
      </c>
      <c r="BX910" t="str">
        <f t="shared" si="154"/>
        <v>3. Ent. PT</v>
      </c>
      <c r="BY910" t="str">
        <f t="shared" si="155"/>
        <v>4-Vta.</v>
      </c>
      <c r="BZ910" s="16" t="str">
        <f t="shared" si="156"/>
        <v>Contado</v>
      </c>
      <c r="CA910" s="16">
        <f t="shared" si="157"/>
        <v>16.100000000000001</v>
      </c>
      <c r="CB910" s="16" t="str">
        <f t="shared" si="158"/>
        <v xml:space="preserve"> </v>
      </c>
      <c r="CC910" s="16">
        <f t="shared" si="159"/>
        <v>1</v>
      </c>
      <c r="CD910" s="16" t="str">
        <f t="shared" si="160"/>
        <v xml:space="preserve"> </v>
      </c>
      <c r="CE910" s="16" t="str">
        <f t="shared" si="161"/>
        <v>Transporte: 3401642346 - Ulloa Gonzales, Gino Roger</v>
      </c>
      <c r="CF910" s="16">
        <f t="shared" si="162"/>
        <v>1</v>
      </c>
      <c r="CG910" s="16">
        <f>IF(Tabla1[[#This Row],[Clientes]]=1,VLOOKUP(Tabla1[[#This Row],[BK49**]],HR!A:X,24,0),"")</f>
        <v>0.5</v>
      </c>
    </row>
    <row r="911" spans="1:85" x14ac:dyDescent="0.25">
      <c r="A911" s="7" t="str">
        <f t="shared" si="163"/>
        <v>11724528</v>
      </c>
      <c r="B911" s="31" t="s">
        <v>24964</v>
      </c>
      <c r="C911" s="31" t="s">
        <v>0</v>
      </c>
      <c r="D911" s="31" t="s">
        <v>1</v>
      </c>
      <c r="E911" s="31" t="s">
        <v>404</v>
      </c>
      <c r="F911" s="31" t="s">
        <v>3</v>
      </c>
      <c r="G911" s="31" t="s">
        <v>24965</v>
      </c>
      <c r="H911" s="31" t="s">
        <v>4</v>
      </c>
      <c r="I911" s="31" t="s">
        <v>5</v>
      </c>
      <c r="J911" s="31" t="s">
        <v>6</v>
      </c>
      <c r="K911" s="31" t="s">
        <v>405</v>
      </c>
      <c r="L911" s="31" t="s">
        <v>406</v>
      </c>
      <c r="M911" s="31" t="s">
        <v>407</v>
      </c>
      <c r="N911" s="31" t="s">
        <v>405</v>
      </c>
      <c r="O911" s="31" t="s">
        <v>408</v>
      </c>
      <c r="P911" s="31" t="s">
        <v>11</v>
      </c>
      <c r="Q911" s="31" t="s">
        <v>24992</v>
      </c>
      <c r="R911" s="31" t="s">
        <v>12</v>
      </c>
      <c r="S911" s="31" t="s">
        <v>49</v>
      </c>
      <c r="T911" s="31" t="s">
        <v>14</v>
      </c>
      <c r="U911" s="31" t="s">
        <v>50</v>
      </c>
      <c r="V911" s="31" t="s">
        <v>16</v>
      </c>
      <c r="W911" s="31" t="s">
        <v>17</v>
      </c>
      <c r="X911" s="31" t="s">
        <v>24993</v>
      </c>
      <c r="Y911" s="31" t="s">
        <v>18</v>
      </c>
      <c r="Z911" s="31" t="s">
        <v>19</v>
      </c>
      <c r="AA911" s="31" t="s">
        <v>19</v>
      </c>
      <c r="AB911" s="31" t="s">
        <v>19</v>
      </c>
      <c r="AC911" s="31" t="s">
        <v>22772</v>
      </c>
      <c r="AD911" s="31" t="s">
        <v>5677</v>
      </c>
      <c r="AE911" s="31" t="s">
        <v>60</v>
      </c>
      <c r="AF911" s="31" t="s">
        <v>24994</v>
      </c>
      <c r="AG911" s="31" t="s">
        <v>19</v>
      </c>
      <c r="AH911" s="31" t="s">
        <v>24988</v>
      </c>
      <c r="AI911" s="31" t="s">
        <v>246</v>
      </c>
      <c r="AJ911" s="31" t="s">
        <v>246</v>
      </c>
      <c r="AK911" s="31" t="s">
        <v>25</v>
      </c>
      <c r="AL911" s="31" t="s">
        <v>26</v>
      </c>
      <c r="AM911" s="31" t="s">
        <v>19</v>
      </c>
      <c r="AN911" s="31" t="s">
        <v>19</v>
      </c>
      <c r="AO911" s="31" t="s">
        <v>19</v>
      </c>
      <c r="AP911" s="31" t="s">
        <v>27</v>
      </c>
      <c r="AQ911" s="31" t="s">
        <v>24970</v>
      </c>
      <c r="AR911" s="31" t="s">
        <v>19</v>
      </c>
      <c r="AS911" s="59">
        <v>43932</v>
      </c>
      <c r="AT911" s="32">
        <v>147.13</v>
      </c>
      <c r="AU911" s="33" t="s">
        <v>28</v>
      </c>
      <c r="AV911" s="32">
        <v>1</v>
      </c>
      <c r="AW911" s="33" t="s">
        <v>29</v>
      </c>
      <c r="AX911" s="34">
        <v>15</v>
      </c>
      <c r="AY911" s="32">
        <v>1</v>
      </c>
      <c r="AZ911" s="33" t="s">
        <v>29</v>
      </c>
      <c r="BA911" s="35">
        <v>3.24</v>
      </c>
      <c r="BB911" s="33" t="s">
        <v>30</v>
      </c>
      <c r="BC911" s="35">
        <v>9.24</v>
      </c>
      <c r="BD911" s="33" t="s">
        <v>30</v>
      </c>
      <c r="BE911" s="35">
        <v>0</v>
      </c>
      <c r="BF911" s="33" t="s">
        <v>30</v>
      </c>
      <c r="BG911" s="35">
        <v>-0.54</v>
      </c>
      <c r="BH911" s="33" t="s">
        <v>30</v>
      </c>
      <c r="BI911" s="35">
        <v>0</v>
      </c>
      <c r="BJ911" s="33" t="s">
        <v>30</v>
      </c>
      <c r="BK911" s="35">
        <v>1.83</v>
      </c>
      <c r="BL911" s="33" t="s">
        <v>30</v>
      </c>
      <c r="BM911" s="35">
        <v>1.48</v>
      </c>
      <c r="BN911" s="33" t="s">
        <v>30</v>
      </c>
      <c r="BO911" s="35">
        <v>8.6999999999999993</v>
      </c>
      <c r="BP911" s="33" t="s">
        <v>30</v>
      </c>
      <c r="BQ911" s="35">
        <v>3.55</v>
      </c>
      <c r="BR911" s="33" t="s">
        <v>30</v>
      </c>
      <c r="BS911" s="9">
        <f>VLOOKUP(A911,HR!A:P,16,0)</f>
        <v>16</v>
      </c>
      <c r="BT911" s="9" t="str">
        <f>VLOOKUP(A911,HR!A:S,19,0)</f>
        <v>10:12</v>
      </c>
      <c r="BU911" s="9" t="str">
        <f>VLOOKUP(VALUE(AC911),Varios!A:J,9,0)</f>
        <v>---958661983-957999846-</v>
      </c>
      <c r="BV911" s="9" t="str">
        <f>VLOOKUP(VALUE(AC911),Varios!A:J,10,0)</f>
        <v>PEM116</v>
      </c>
      <c r="BW911" s="9" t="str">
        <f t="shared" si="164"/>
        <v>Cod:11724528 - Cli:Ninahuanca Alanya, Marsella Mary - Tel.:---958661983-957999846- -Dir:Av. Republica Chile S/N Mz C Lt 21A - Dist.:VIRU - ZV:PEM116 -Llega:10:12</v>
      </c>
      <c r="BX911" t="str">
        <f t="shared" si="154"/>
        <v>3. Ent. PT</v>
      </c>
      <c r="BY911" t="str">
        <f t="shared" si="155"/>
        <v>4-Vta.</v>
      </c>
      <c r="BZ911" s="16" t="str">
        <f t="shared" si="156"/>
        <v>Contado</v>
      </c>
      <c r="CA911" s="16">
        <f t="shared" si="157"/>
        <v>9.24</v>
      </c>
      <c r="CB911" s="16" t="str">
        <f t="shared" si="158"/>
        <v xml:space="preserve"> </v>
      </c>
      <c r="CC911" s="16">
        <f t="shared" si="159"/>
        <v>1</v>
      </c>
      <c r="CD911" s="16" t="str">
        <f t="shared" si="160"/>
        <v xml:space="preserve"> </v>
      </c>
      <c r="CE911" s="16" t="str">
        <f t="shared" si="161"/>
        <v>Transporte: 3401642346 - Ulloa Gonzales, Gino Roger</v>
      </c>
      <c r="CF911" s="16">
        <f t="shared" si="162"/>
        <v>0</v>
      </c>
      <c r="CG911" s="16" t="str">
        <f>IF(Tabla1[[#This Row],[Clientes]]=1,VLOOKUP(Tabla1[[#This Row],[BK49**]],HR!A:X,24,0),"")</f>
        <v/>
      </c>
    </row>
    <row r="912" spans="1:85" x14ac:dyDescent="0.25">
      <c r="A912" s="7" t="str">
        <f t="shared" si="163"/>
        <v>11724528</v>
      </c>
      <c r="B912" s="31" t="s">
        <v>24964</v>
      </c>
      <c r="C912" s="31" t="s">
        <v>0</v>
      </c>
      <c r="D912" s="31" t="s">
        <v>1</v>
      </c>
      <c r="E912" s="31" t="s">
        <v>404</v>
      </c>
      <c r="F912" s="31" t="s">
        <v>3</v>
      </c>
      <c r="G912" s="31" t="s">
        <v>24965</v>
      </c>
      <c r="H912" s="31" t="s">
        <v>4</v>
      </c>
      <c r="I912" s="31" t="s">
        <v>5</v>
      </c>
      <c r="J912" s="31" t="s">
        <v>6</v>
      </c>
      <c r="K912" s="31" t="s">
        <v>405</v>
      </c>
      <c r="L912" s="31" t="s">
        <v>406</v>
      </c>
      <c r="M912" s="31" t="s">
        <v>407</v>
      </c>
      <c r="N912" s="31" t="s">
        <v>405</v>
      </c>
      <c r="O912" s="31" t="s">
        <v>408</v>
      </c>
      <c r="P912" s="31" t="s">
        <v>11</v>
      </c>
      <c r="Q912" s="31" t="s">
        <v>24992</v>
      </c>
      <c r="R912" s="31" t="s">
        <v>12</v>
      </c>
      <c r="S912" s="31" t="s">
        <v>13</v>
      </c>
      <c r="T912" s="31" t="s">
        <v>14</v>
      </c>
      <c r="U912" s="31" t="s">
        <v>15</v>
      </c>
      <c r="V912" s="31" t="s">
        <v>16</v>
      </c>
      <c r="W912" s="31" t="s">
        <v>17</v>
      </c>
      <c r="X912" s="31" t="s">
        <v>24993</v>
      </c>
      <c r="Y912" s="31" t="s">
        <v>18</v>
      </c>
      <c r="Z912" s="31" t="s">
        <v>19</v>
      </c>
      <c r="AA912" s="31" t="s">
        <v>19</v>
      </c>
      <c r="AB912" s="31" t="s">
        <v>19</v>
      </c>
      <c r="AC912" s="31" t="s">
        <v>22772</v>
      </c>
      <c r="AD912" s="31" t="s">
        <v>5677</v>
      </c>
      <c r="AE912" s="31" t="s">
        <v>60</v>
      </c>
      <c r="AF912" s="31" t="s">
        <v>24994</v>
      </c>
      <c r="AG912" s="31" t="s">
        <v>19</v>
      </c>
      <c r="AH912" s="31" t="s">
        <v>24988</v>
      </c>
      <c r="AI912" s="31" t="s">
        <v>246</v>
      </c>
      <c r="AJ912" s="31" t="s">
        <v>246</v>
      </c>
      <c r="AK912" s="31" t="s">
        <v>25</v>
      </c>
      <c r="AL912" s="31" t="s">
        <v>26</v>
      </c>
      <c r="AM912" s="31" t="s">
        <v>19</v>
      </c>
      <c r="AN912" s="31" t="s">
        <v>19</v>
      </c>
      <c r="AO912" s="31" t="s">
        <v>19</v>
      </c>
      <c r="AP912" s="31" t="s">
        <v>27</v>
      </c>
      <c r="AQ912" s="31" t="s">
        <v>24970</v>
      </c>
      <c r="AR912" s="31" t="s">
        <v>19</v>
      </c>
      <c r="AS912" s="59">
        <v>43932</v>
      </c>
      <c r="AT912" s="32">
        <v>147.13</v>
      </c>
      <c r="AU912" s="33" t="s">
        <v>28</v>
      </c>
      <c r="AV912" s="32">
        <v>1</v>
      </c>
      <c r="AW912" s="33" t="s">
        <v>29</v>
      </c>
      <c r="AX912" s="34">
        <v>4</v>
      </c>
      <c r="AY912" s="32">
        <v>1</v>
      </c>
      <c r="AZ912" s="33" t="s">
        <v>29</v>
      </c>
      <c r="BA912" s="35">
        <v>4.25</v>
      </c>
      <c r="BB912" s="33" t="s">
        <v>30</v>
      </c>
      <c r="BC912" s="35">
        <v>16.91</v>
      </c>
      <c r="BD912" s="33" t="s">
        <v>30</v>
      </c>
      <c r="BE912" s="35">
        <v>0</v>
      </c>
      <c r="BF912" s="33" t="s">
        <v>30</v>
      </c>
      <c r="BG912" s="35">
        <v>-0.99</v>
      </c>
      <c r="BH912" s="33" t="s">
        <v>30</v>
      </c>
      <c r="BI912" s="35">
        <v>0</v>
      </c>
      <c r="BJ912" s="33" t="s">
        <v>30</v>
      </c>
      <c r="BK912" s="35">
        <v>3.35</v>
      </c>
      <c r="BL912" s="33" t="s">
        <v>30</v>
      </c>
      <c r="BM912" s="35">
        <v>2.71</v>
      </c>
      <c r="BN912" s="33" t="s">
        <v>30</v>
      </c>
      <c r="BO912" s="35">
        <v>15.92</v>
      </c>
      <c r="BP912" s="33" t="s">
        <v>30</v>
      </c>
      <c r="BQ912" s="35">
        <v>6.5</v>
      </c>
      <c r="BR912" s="33" t="s">
        <v>30</v>
      </c>
      <c r="BS912" s="9">
        <f>VLOOKUP(A912,HR!A:P,16,0)</f>
        <v>16</v>
      </c>
      <c r="BT912" s="9" t="str">
        <f>VLOOKUP(A912,HR!A:S,19,0)</f>
        <v>10:12</v>
      </c>
      <c r="BU912" s="9" t="str">
        <f>VLOOKUP(VALUE(AC912),Varios!A:J,9,0)</f>
        <v>---958661983-957999846-</v>
      </c>
      <c r="BV912" s="9" t="str">
        <f>VLOOKUP(VALUE(AC912),Varios!A:J,10,0)</f>
        <v>PEM116</v>
      </c>
      <c r="BW912" s="9" t="str">
        <f t="shared" si="164"/>
        <v>Cod:11724528 - Cli:Ninahuanca Alanya, Marsella Mary - Tel.:---958661983-957999846- -Dir:Av. Republica Chile S/N Mz C Lt 21A - Dist.:VIRU - ZV:PEM116 -Llega:10:12</v>
      </c>
      <c r="BX912" t="str">
        <f t="shared" si="154"/>
        <v>3. Ent. PT</v>
      </c>
      <c r="BY912" t="str">
        <f t="shared" si="155"/>
        <v>4-Vta.</v>
      </c>
      <c r="BZ912" s="16" t="str">
        <f t="shared" si="156"/>
        <v>Contado</v>
      </c>
      <c r="CA912" s="16">
        <f t="shared" si="157"/>
        <v>16.91</v>
      </c>
      <c r="CB912" s="16" t="str">
        <f t="shared" si="158"/>
        <v xml:space="preserve"> </v>
      </c>
      <c r="CC912" s="16">
        <f t="shared" si="159"/>
        <v>1</v>
      </c>
      <c r="CD912" s="16" t="str">
        <f t="shared" si="160"/>
        <v xml:space="preserve"> </v>
      </c>
      <c r="CE912" s="16" t="str">
        <f t="shared" si="161"/>
        <v>Transporte: 3401642346 - Ulloa Gonzales, Gino Roger</v>
      </c>
      <c r="CF912" s="16">
        <f t="shared" si="162"/>
        <v>0</v>
      </c>
      <c r="CG912" s="16" t="str">
        <f>IF(Tabla1[[#This Row],[Clientes]]=1,VLOOKUP(Tabla1[[#This Row],[BK49**]],HR!A:X,24,0),"")</f>
        <v/>
      </c>
    </row>
    <row r="913" spans="1:85" x14ac:dyDescent="0.25">
      <c r="A913" s="7" t="str">
        <f t="shared" si="163"/>
        <v>11613051</v>
      </c>
      <c r="B913" s="31" t="s">
        <v>24964</v>
      </c>
      <c r="C913" s="31" t="s">
        <v>0</v>
      </c>
      <c r="D913" s="31" t="s">
        <v>1</v>
      </c>
      <c r="E913" s="31" t="s">
        <v>404</v>
      </c>
      <c r="F913" s="31" t="s">
        <v>3</v>
      </c>
      <c r="G913" s="31" t="s">
        <v>24965</v>
      </c>
      <c r="H913" s="31" t="s">
        <v>4</v>
      </c>
      <c r="I913" s="31" t="s">
        <v>5</v>
      </c>
      <c r="J913" s="31" t="s">
        <v>6</v>
      </c>
      <c r="K913" s="31" t="s">
        <v>405</v>
      </c>
      <c r="L913" s="31" t="s">
        <v>406</v>
      </c>
      <c r="M913" s="31" t="s">
        <v>407</v>
      </c>
      <c r="N913" s="31" t="s">
        <v>405</v>
      </c>
      <c r="O913" s="31" t="s">
        <v>408</v>
      </c>
      <c r="P913" s="31" t="s">
        <v>11</v>
      </c>
      <c r="Q913" s="31" t="s">
        <v>24995</v>
      </c>
      <c r="R913" s="31" t="s">
        <v>12</v>
      </c>
      <c r="S913" s="31" t="s">
        <v>103</v>
      </c>
      <c r="T913" s="31" t="s">
        <v>14</v>
      </c>
      <c r="U913" s="31" t="s">
        <v>104</v>
      </c>
      <c r="V913" s="31" t="s">
        <v>16</v>
      </c>
      <c r="W913" s="31" t="s">
        <v>17</v>
      </c>
      <c r="X913" s="31" t="s">
        <v>24996</v>
      </c>
      <c r="Y913" s="31" t="s">
        <v>18</v>
      </c>
      <c r="Z913" s="31" t="s">
        <v>19</v>
      </c>
      <c r="AA913" s="31" t="s">
        <v>19</v>
      </c>
      <c r="AB913" s="31" t="s">
        <v>19</v>
      </c>
      <c r="AC913" s="31" t="s">
        <v>22756</v>
      </c>
      <c r="AD913" s="31" t="s">
        <v>5633</v>
      </c>
      <c r="AE913" s="31" t="s">
        <v>60</v>
      </c>
      <c r="AF913" s="31" t="s">
        <v>24997</v>
      </c>
      <c r="AG913" s="31" t="s">
        <v>19</v>
      </c>
      <c r="AH913" s="31" t="s">
        <v>24998</v>
      </c>
      <c r="AI913" s="31" t="s">
        <v>22734</v>
      </c>
      <c r="AJ913" s="31" t="s">
        <v>246</v>
      </c>
      <c r="AK913" s="31" t="s">
        <v>25</v>
      </c>
      <c r="AL913" s="31" t="s">
        <v>26</v>
      </c>
      <c r="AM913" s="31" t="s">
        <v>19</v>
      </c>
      <c r="AN913" s="31" t="s">
        <v>19</v>
      </c>
      <c r="AO913" s="31" t="s">
        <v>19</v>
      </c>
      <c r="AP913" s="31" t="s">
        <v>27</v>
      </c>
      <c r="AQ913" s="31" t="s">
        <v>24970</v>
      </c>
      <c r="AR913" s="31" t="s">
        <v>19</v>
      </c>
      <c r="AS913" s="59">
        <v>43932</v>
      </c>
      <c r="AT913" s="32">
        <v>147.13</v>
      </c>
      <c r="AU913" s="33" t="s">
        <v>28</v>
      </c>
      <c r="AV913" s="32">
        <v>1</v>
      </c>
      <c r="AW913" s="33" t="s">
        <v>29</v>
      </c>
      <c r="AX913" s="34">
        <v>4</v>
      </c>
      <c r="AY913" s="32">
        <v>1</v>
      </c>
      <c r="AZ913" s="33" t="s">
        <v>29</v>
      </c>
      <c r="BA913" s="35">
        <v>5.2</v>
      </c>
      <c r="BB913" s="33" t="s">
        <v>30</v>
      </c>
      <c r="BC913" s="35">
        <v>14.78</v>
      </c>
      <c r="BD913" s="33" t="s">
        <v>30</v>
      </c>
      <c r="BE913" s="35">
        <v>0</v>
      </c>
      <c r="BF913" s="33" t="s">
        <v>30</v>
      </c>
      <c r="BG913" s="35">
        <v>0</v>
      </c>
      <c r="BH913" s="33" t="s">
        <v>30</v>
      </c>
      <c r="BI913" s="35">
        <v>0</v>
      </c>
      <c r="BJ913" s="33" t="s">
        <v>30</v>
      </c>
      <c r="BK913" s="35">
        <v>3.11</v>
      </c>
      <c r="BL913" s="33" t="s">
        <v>30</v>
      </c>
      <c r="BM913" s="35">
        <v>2.5099999999999998</v>
      </c>
      <c r="BN913" s="33" t="s">
        <v>30</v>
      </c>
      <c r="BO913" s="35">
        <v>14.78</v>
      </c>
      <c r="BP913" s="33" t="s">
        <v>30</v>
      </c>
      <c r="BQ913" s="35">
        <v>6.03</v>
      </c>
      <c r="BR913" s="33" t="s">
        <v>30</v>
      </c>
      <c r="BS913" s="9">
        <f>VLOOKUP(A913,HR!A:P,16,0)</f>
        <v>11</v>
      </c>
      <c r="BT913" s="9" t="str">
        <f>VLOOKUP(A913,HR!A:S,19,0)</f>
        <v>09:40</v>
      </c>
      <c r="BU913" s="9" t="str">
        <f>VLOOKUP(VALUE(AC913),Varios!A:J,9,0)</f>
        <v>---995355788--</v>
      </c>
      <c r="BV913" s="9" t="str">
        <f>VLOOKUP(VALUE(AC913),Varios!A:J,10,0)</f>
        <v>PEM116</v>
      </c>
      <c r="BW913" s="9" t="str">
        <f t="shared" si="164"/>
        <v>Cod:11613051 - Cli:Carranza Reyes, Santos Elvia - Tel.:---995355788-- -Dir:Ca. Los Claveles Mz 36 Lt 2 - Dist.:CHAO - ZV:PEM116 -Llega:09:40</v>
      </c>
      <c r="BX913" t="str">
        <f t="shared" si="154"/>
        <v>3. Ent. PT</v>
      </c>
      <c r="BY913" t="str">
        <f t="shared" si="155"/>
        <v>4-Vta.</v>
      </c>
      <c r="BZ913" s="16" t="str">
        <f t="shared" si="156"/>
        <v>Contado</v>
      </c>
      <c r="CA913" s="16">
        <f t="shared" si="157"/>
        <v>14.78</v>
      </c>
      <c r="CB913" s="16" t="str">
        <f t="shared" si="158"/>
        <v xml:space="preserve"> </v>
      </c>
      <c r="CC913" s="16">
        <f t="shared" si="159"/>
        <v>1</v>
      </c>
      <c r="CD913" s="16" t="str">
        <f t="shared" si="160"/>
        <v xml:space="preserve"> </v>
      </c>
      <c r="CE913" s="16" t="str">
        <f t="shared" si="161"/>
        <v>Transporte: 3401642346 - Ulloa Gonzales, Gino Roger</v>
      </c>
      <c r="CF913" s="16">
        <f t="shared" si="162"/>
        <v>1</v>
      </c>
      <c r="CG913" s="16">
        <f>IF(Tabla1[[#This Row],[Clientes]]=1,VLOOKUP(Tabla1[[#This Row],[BK49**]],HR!A:X,24,0),"")</f>
        <v>0.7</v>
      </c>
    </row>
    <row r="914" spans="1:85" x14ac:dyDescent="0.25">
      <c r="A914" s="7" t="str">
        <f t="shared" si="163"/>
        <v>11613051</v>
      </c>
      <c r="B914" s="31" t="s">
        <v>24964</v>
      </c>
      <c r="C914" s="31" t="s">
        <v>0</v>
      </c>
      <c r="D914" s="31" t="s">
        <v>1</v>
      </c>
      <c r="E914" s="31" t="s">
        <v>404</v>
      </c>
      <c r="F914" s="31" t="s">
        <v>3</v>
      </c>
      <c r="G914" s="31" t="s">
        <v>24965</v>
      </c>
      <c r="H914" s="31" t="s">
        <v>4</v>
      </c>
      <c r="I914" s="31" t="s">
        <v>5</v>
      </c>
      <c r="J914" s="31" t="s">
        <v>6</v>
      </c>
      <c r="K914" s="31" t="s">
        <v>405</v>
      </c>
      <c r="L914" s="31" t="s">
        <v>406</v>
      </c>
      <c r="M914" s="31" t="s">
        <v>407</v>
      </c>
      <c r="N914" s="31" t="s">
        <v>405</v>
      </c>
      <c r="O914" s="31" t="s">
        <v>408</v>
      </c>
      <c r="P914" s="31" t="s">
        <v>11</v>
      </c>
      <c r="Q914" s="31" t="s">
        <v>24995</v>
      </c>
      <c r="R914" s="31" t="s">
        <v>12</v>
      </c>
      <c r="S914" s="31" t="s">
        <v>13</v>
      </c>
      <c r="T914" s="31" t="s">
        <v>14</v>
      </c>
      <c r="U914" s="31" t="s">
        <v>15</v>
      </c>
      <c r="V914" s="31" t="s">
        <v>16</v>
      </c>
      <c r="W914" s="31" t="s">
        <v>17</v>
      </c>
      <c r="X914" s="31" t="s">
        <v>24996</v>
      </c>
      <c r="Y914" s="31" t="s">
        <v>18</v>
      </c>
      <c r="Z914" s="31" t="s">
        <v>19</v>
      </c>
      <c r="AA914" s="31" t="s">
        <v>19</v>
      </c>
      <c r="AB914" s="31" t="s">
        <v>19</v>
      </c>
      <c r="AC914" s="31" t="s">
        <v>22756</v>
      </c>
      <c r="AD914" s="31" t="s">
        <v>5633</v>
      </c>
      <c r="AE914" s="31" t="s">
        <v>60</v>
      </c>
      <c r="AF914" s="31" t="s">
        <v>24997</v>
      </c>
      <c r="AG914" s="31" t="s">
        <v>19</v>
      </c>
      <c r="AH914" s="31" t="s">
        <v>24998</v>
      </c>
      <c r="AI914" s="31" t="s">
        <v>22734</v>
      </c>
      <c r="AJ914" s="31" t="s">
        <v>246</v>
      </c>
      <c r="AK914" s="31" t="s">
        <v>25</v>
      </c>
      <c r="AL914" s="31" t="s">
        <v>26</v>
      </c>
      <c r="AM914" s="31" t="s">
        <v>19</v>
      </c>
      <c r="AN914" s="31" t="s">
        <v>19</v>
      </c>
      <c r="AO914" s="31" t="s">
        <v>19</v>
      </c>
      <c r="AP914" s="31" t="s">
        <v>27</v>
      </c>
      <c r="AQ914" s="31" t="s">
        <v>24970</v>
      </c>
      <c r="AR914" s="31" t="s">
        <v>19</v>
      </c>
      <c r="AS914" s="59">
        <v>43932</v>
      </c>
      <c r="AT914" s="32">
        <v>147.13</v>
      </c>
      <c r="AU914" s="33" t="s">
        <v>28</v>
      </c>
      <c r="AV914" s="32">
        <v>1</v>
      </c>
      <c r="AW914" s="33" t="s">
        <v>29</v>
      </c>
      <c r="AX914" s="34">
        <v>4</v>
      </c>
      <c r="AY914" s="32">
        <v>1</v>
      </c>
      <c r="AZ914" s="33" t="s">
        <v>29</v>
      </c>
      <c r="BA914" s="35">
        <v>4.25</v>
      </c>
      <c r="BB914" s="33" t="s">
        <v>30</v>
      </c>
      <c r="BC914" s="35">
        <v>16.91</v>
      </c>
      <c r="BD914" s="33" t="s">
        <v>30</v>
      </c>
      <c r="BE914" s="35">
        <v>0</v>
      </c>
      <c r="BF914" s="33" t="s">
        <v>30</v>
      </c>
      <c r="BG914" s="35">
        <v>-0.99</v>
      </c>
      <c r="BH914" s="33" t="s">
        <v>30</v>
      </c>
      <c r="BI914" s="35">
        <v>0</v>
      </c>
      <c r="BJ914" s="33" t="s">
        <v>30</v>
      </c>
      <c r="BK914" s="35">
        <v>3.35</v>
      </c>
      <c r="BL914" s="33" t="s">
        <v>30</v>
      </c>
      <c r="BM914" s="35">
        <v>2.71</v>
      </c>
      <c r="BN914" s="33" t="s">
        <v>30</v>
      </c>
      <c r="BO914" s="35">
        <v>15.92</v>
      </c>
      <c r="BP914" s="33" t="s">
        <v>30</v>
      </c>
      <c r="BQ914" s="35">
        <v>6.5</v>
      </c>
      <c r="BR914" s="33" t="s">
        <v>30</v>
      </c>
      <c r="BS914" s="9">
        <f>VLOOKUP(A914,HR!A:P,16,0)</f>
        <v>11</v>
      </c>
      <c r="BT914" s="9" t="str">
        <f>VLOOKUP(A914,HR!A:S,19,0)</f>
        <v>09:40</v>
      </c>
      <c r="BU914" s="9" t="str">
        <f>VLOOKUP(VALUE(AC914),Varios!A:J,9,0)</f>
        <v>---995355788--</v>
      </c>
      <c r="BV914" s="9" t="str">
        <f>VLOOKUP(VALUE(AC914),Varios!A:J,10,0)</f>
        <v>PEM116</v>
      </c>
      <c r="BW914" s="9" t="str">
        <f t="shared" si="164"/>
        <v>Cod:11613051 - Cli:Carranza Reyes, Santos Elvia - Tel.:---995355788-- -Dir:Ca. Los Claveles Mz 36 Lt 2 - Dist.:CHAO - ZV:PEM116 -Llega:09:40</v>
      </c>
      <c r="BX914" t="str">
        <f t="shared" si="154"/>
        <v>3. Ent. PT</v>
      </c>
      <c r="BY914" t="str">
        <f t="shared" si="155"/>
        <v>4-Vta.</v>
      </c>
      <c r="BZ914" s="16" t="str">
        <f t="shared" si="156"/>
        <v>Contado</v>
      </c>
      <c r="CA914" s="16">
        <f t="shared" si="157"/>
        <v>16.91</v>
      </c>
      <c r="CB914" s="16" t="str">
        <f t="shared" si="158"/>
        <v xml:space="preserve"> </v>
      </c>
      <c r="CC914" s="16">
        <f t="shared" si="159"/>
        <v>1</v>
      </c>
      <c r="CD914" s="16" t="str">
        <f t="shared" si="160"/>
        <v xml:space="preserve"> </v>
      </c>
      <c r="CE914" s="16" t="str">
        <f t="shared" si="161"/>
        <v>Transporte: 3401642346 - Ulloa Gonzales, Gino Roger</v>
      </c>
      <c r="CF914" s="16">
        <f t="shared" si="162"/>
        <v>0</v>
      </c>
      <c r="CG914" s="16" t="str">
        <f>IF(Tabla1[[#This Row],[Clientes]]=1,VLOOKUP(Tabla1[[#This Row],[BK49**]],HR!A:X,24,0),"")</f>
        <v/>
      </c>
    </row>
    <row r="915" spans="1:85" x14ac:dyDescent="0.25">
      <c r="A915" s="7" t="str">
        <f t="shared" si="163"/>
        <v>11613051</v>
      </c>
      <c r="B915" s="31" t="s">
        <v>24964</v>
      </c>
      <c r="C915" s="31" t="s">
        <v>0</v>
      </c>
      <c r="D915" s="31" t="s">
        <v>1</v>
      </c>
      <c r="E915" s="31" t="s">
        <v>404</v>
      </c>
      <c r="F915" s="31" t="s">
        <v>3</v>
      </c>
      <c r="G915" s="31" t="s">
        <v>24965</v>
      </c>
      <c r="H915" s="31" t="s">
        <v>4</v>
      </c>
      <c r="I915" s="31" t="s">
        <v>5</v>
      </c>
      <c r="J915" s="31" t="s">
        <v>6</v>
      </c>
      <c r="K915" s="31" t="s">
        <v>405</v>
      </c>
      <c r="L915" s="31" t="s">
        <v>406</v>
      </c>
      <c r="M915" s="31" t="s">
        <v>407</v>
      </c>
      <c r="N915" s="31" t="s">
        <v>405</v>
      </c>
      <c r="O915" s="31" t="s">
        <v>408</v>
      </c>
      <c r="P915" s="31" t="s">
        <v>11</v>
      </c>
      <c r="Q915" s="31" t="s">
        <v>24995</v>
      </c>
      <c r="R915" s="31" t="s">
        <v>12</v>
      </c>
      <c r="S915" s="31" t="s">
        <v>31</v>
      </c>
      <c r="T915" s="31" t="s">
        <v>14</v>
      </c>
      <c r="U915" s="31" t="s">
        <v>32</v>
      </c>
      <c r="V915" s="31" t="s">
        <v>16</v>
      </c>
      <c r="W915" s="31" t="s">
        <v>17</v>
      </c>
      <c r="X915" s="31" t="s">
        <v>24996</v>
      </c>
      <c r="Y915" s="31" t="s">
        <v>18</v>
      </c>
      <c r="Z915" s="31" t="s">
        <v>19</v>
      </c>
      <c r="AA915" s="31" t="s">
        <v>19</v>
      </c>
      <c r="AB915" s="31" t="s">
        <v>19</v>
      </c>
      <c r="AC915" s="31" t="s">
        <v>22756</v>
      </c>
      <c r="AD915" s="31" t="s">
        <v>5633</v>
      </c>
      <c r="AE915" s="31" t="s">
        <v>60</v>
      </c>
      <c r="AF915" s="31" t="s">
        <v>24997</v>
      </c>
      <c r="AG915" s="31" t="s">
        <v>19</v>
      </c>
      <c r="AH915" s="31" t="s">
        <v>24998</v>
      </c>
      <c r="AI915" s="31" t="s">
        <v>22734</v>
      </c>
      <c r="AJ915" s="31" t="s">
        <v>246</v>
      </c>
      <c r="AK915" s="31" t="s">
        <v>25</v>
      </c>
      <c r="AL915" s="31" t="s">
        <v>26</v>
      </c>
      <c r="AM915" s="31" t="s">
        <v>19</v>
      </c>
      <c r="AN915" s="31" t="s">
        <v>19</v>
      </c>
      <c r="AO915" s="31" t="s">
        <v>19</v>
      </c>
      <c r="AP915" s="31" t="s">
        <v>27</v>
      </c>
      <c r="AQ915" s="31" t="s">
        <v>24970</v>
      </c>
      <c r="AR915" s="31" t="s">
        <v>19</v>
      </c>
      <c r="AS915" s="59">
        <v>43932</v>
      </c>
      <c r="AT915" s="32">
        <v>147.13</v>
      </c>
      <c r="AU915" s="33" t="s">
        <v>28</v>
      </c>
      <c r="AV915" s="32">
        <v>2</v>
      </c>
      <c r="AW915" s="33" t="s">
        <v>29</v>
      </c>
      <c r="AX915" s="34">
        <v>15</v>
      </c>
      <c r="AY915" s="32">
        <v>2</v>
      </c>
      <c r="AZ915" s="33" t="s">
        <v>29</v>
      </c>
      <c r="BA915" s="35">
        <v>8.32</v>
      </c>
      <c r="BB915" s="33" t="s">
        <v>30</v>
      </c>
      <c r="BC915" s="35">
        <v>27.71</v>
      </c>
      <c r="BD915" s="33" t="s">
        <v>30</v>
      </c>
      <c r="BE915" s="35">
        <v>0</v>
      </c>
      <c r="BF915" s="33" t="s">
        <v>30</v>
      </c>
      <c r="BG915" s="35">
        <v>-3.89</v>
      </c>
      <c r="BH915" s="33" t="s">
        <v>30</v>
      </c>
      <c r="BI915" s="35">
        <v>0</v>
      </c>
      <c r="BJ915" s="33" t="s">
        <v>30</v>
      </c>
      <c r="BK915" s="35">
        <v>5.0199999999999996</v>
      </c>
      <c r="BL915" s="33" t="s">
        <v>30</v>
      </c>
      <c r="BM915" s="35">
        <v>4.05</v>
      </c>
      <c r="BN915" s="33" t="s">
        <v>30</v>
      </c>
      <c r="BO915" s="35">
        <v>23.82</v>
      </c>
      <c r="BP915" s="33" t="s">
        <v>30</v>
      </c>
      <c r="BQ915" s="35">
        <v>9.73</v>
      </c>
      <c r="BR915" s="33" t="s">
        <v>30</v>
      </c>
      <c r="BS915" s="9">
        <f>VLOOKUP(A915,HR!A:P,16,0)</f>
        <v>11</v>
      </c>
      <c r="BT915" s="9" t="str">
        <f>VLOOKUP(A915,HR!A:S,19,0)</f>
        <v>09:40</v>
      </c>
      <c r="BU915" s="9" t="str">
        <f>VLOOKUP(VALUE(AC915),Varios!A:J,9,0)</f>
        <v>---995355788--</v>
      </c>
      <c r="BV915" s="9" t="str">
        <f>VLOOKUP(VALUE(AC915),Varios!A:J,10,0)</f>
        <v>PEM116</v>
      </c>
      <c r="BW915" s="9" t="str">
        <f t="shared" si="164"/>
        <v>Cod:11613051 - Cli:Carranza Reyes, Santos Elvia - Tel.:---995355788-- -Dir:Ca. Los Claveles Mz 36 Lt 2 - Dist.:CHAO - ZV:PEM116 -Llega:09:40</v>
      </c>
      <c r="BX915" t="str">
        <f t="shared" si="154"/>
        <v>3. Ent. PT</v>
      </c>
      <c r="BY915" t="str">
        <f t="shared" si="155"/>
        <v>4-Vta.</v>
      </c>
      <c r="BZ915" s="16" t="str">
        <f t="shared" si="156"/>
        <v>Contado</v>
      </c>
      <c r="CA915" s="16">
        <f t="shared" si="157"/>
        <v>27.71</v>
      </c>
      <c r="CB915" s="16" t="str">
        <f t="shared" si="158"/>
        <v xml:space="preserve"> </v>
      </c>
      <c r="CC915" s="16">
        <f t="shared" si="159"/>
        <v>2</v>
      </c>
      <c r="CD915" s="16" t="str">
        <f t="shared" si="160"/>
        <v xml:space="preserve"> </v>
      </c>
      <c r="CE915" s="16" t="str">
        <f t="shared" si="161"/>
        <v>Transporte: 3401642346 - Ulloa Gonzales, Gino Roger</v>
      </c>
      <c r="CF915" s="16">
        <f t="shared" si="162"/>
        <v>0</v>
      </c>
      <c r="CG915" s="16" t="str">
        <f>IF(Tabla1[[#This Row],[Clientes]]=1,VLOOKUP(Tabla1[[#This Row],[BK49**]],HR!A:X,24,0),"")</f>
        <v/>
      </c>
    </row>
    <row r="916" spans="1:85" x14ac:dyDescent="0.25">
      <c r="A916" s="7" t="str">
        <f t="shared" si="163"/>
        <v>11613051</v>
      </c>
      <c r="B916" s="31" t="s">
        <v>24964</v>
      </c>
      <c r="C916" s="31" t="s">
        <v>0</v>
      </c>
      <c r="D916" s="31" t="s">
        <v>1</v>
      </c>
      <c r="E916" s="31" t="s">
        <v>404</v>
      </c>
      <c r="F916" s="31" t="s">
        <v>3</v>
      </c>
      <c r="G916" s="31" t="s">
        <v>24965</v>
      </c>
      <c r="H916" s="31" t="s">
        <v>4</v>
      </c>
      <c r="I916" s="31" t="s">
        <v>5</v>
      </c>
      <c r="J916" s="31" t="s">
        <v>6</v>
      </c>
      <c r="K916" s="31" t="s">
        <v>405</v>
      </c>
      <c r="L916" s="31" t="s">
        <v>406</v>
      </c>
      <c r="M916" s="31" t="s">
        <v>407</v>
      </c>
      <c r="N916" s="31" t="s">
        <v>405</v>
      </c>
      <c r="O916" s="31" t="s">
        <v>408</v>
      </c>
      <c r="P916" s="31" t="s">
        <v>11</v>
      </c>
      <c r="Q916" s="31" t="s">
        <v>24995</v>
      </c>
      <c r="R916" s="31" t="s">
        <v>12</v>
      </c>
      <c r="S916" s="31" t="s">
        <v>39</v>
      </c>
      <c r="T916" s="31" t="s">
        <v>14</v>
      </c>
      <c r="U916" s="31" t="s">
        <v>40</v>
      </c>
      <c r="V916" s="31" t="s">
        <v>16</v>
      </c>
      <c r="W916" s="31" t="s">
        <v>17</v>
      </c>
      <c r="X916" s="31" t="s">
        <v>24996</v>
      </c>
      <c r="Y916" s="31" t="s">
        <v>18</v>
      </c>
      <c r="Z916" s="31" t="s">
        <v>19</v>
      </c>
      <c r="AA916" s="31" t="s">
        <v>19</v>
      </c>
      <c r="AB916" s="31" t="s">
        <v>19</v>
      </c>
      <c r="AC916" s="31" t="s">
        <v>22756</v>
      </c>
      <c r="AD916" s="31" t="s">
        <v>5633</v>
      </c>
      <c r="AE916" s="31" t="s">
        <v>60</v>
      </c>
      <c r="AF916" s="31" t="s">
        <v>24997</v>
      </c>
      <c r="AG916" s="31" t="s">
        <v>19</v>
      </c>
      <c r="AH916" s="31" t="s">
        <v>24998</v>
      </c>
      <c r="AI916" s="31" t="s">
        <v>22734</v>
      </c>
      <c r="AJ916" s="31" t="s">
        <v>246</v>
      </c>
      <c r="AK916" s="31" t="s">
        <v>41</v>
      </c>
      <c r="AL916" s="31" t="s">
        <v>26</v>
      </c>
      <c r="AM916" s="31" t="s">
        <v>19</v>
      </c>
      <c r="AN916" s="31" t="s">
        <v>19</v>
      </c>
      <c r="AO916" s="31" t="s">
        <v>19</v>
      </c>
      <c r="AP916" s="31" t="s">
        <v>27</v>
      </c>
      <c r="AQ916" s="31" t="s">
        <v>24970</v>
      </c>
      <c r="AR916" s="31" t="s">
        <v>19</v>
      </c>
      <c r="AS916" s="59">
        <v>43932</v>
      </c>
      <c r="AT916" s="32">
        <v>147.13</v>
      </c>
      <c r="AU916" s="33" t="s">
        <v>28</v>
      </c>
      <c r="AV916" s="32">
        <v>3</v>
      </c>
      <c r="AW916" s="33" t="s">
        <v>29</v>
      </c>
      <c r="AX916" s="34">
        <v>12</v>
      </c>
      <c r="AY916" s="32">
        <v>3</v>
      </c>
      <c r="AZ916" s="33" t="s">
        <v>29</v>
      </c>
      <c r="BA916" s="35">
        <v>12.76</v>
      </c>
      <c r="BB916" s="33" t="s">
        <v>30</v>
      </c>
      <c r="BC916" s="35">
        <v>21.73</v>
      </c>
      <c r="BD916" s="33" t="s">
        <v>30</v>
      </c>
      <c r="BE916" s="35">
        <v>0</v>
      </c>
      <c r="BF916" s="33" t="s">
        <v>30</v>
      </c>
      <c r="BG916" s="35">
        <v>0</v>
      </c>
      <c r="BH916" s="33" t="s">
        <v>30</v>
      </c>
      <c r="BI916" s="35">
        <v>0</v>
      </c>
      <c r="BJ916" s="33" t="s">
        <v>30</v>
      </c>
      <c r="BK916" s="35">
        <v>4.58</v>
      </c>
      <c r="BL916" s="33" t="s">
        <v>30</v>
      </c>
      <c r="BM916" s="35">
        <v>3.69</v>
      </c>
      <c r="BN916" s="33" t="s">
        <v>30</v>
      </c>
      <c r="BO916" s="35">
        <v>21.73</v>
      </c>
      <c r="BP916" s="33" t="s">
        <v>30</v>
      </c>
      <c r="BQ916" s="35">
        <v>8.27</v>
      </c>
      <c r="BR916" s="33" t="s">
        <v>30</v>
      </c>
      <c r="BS916" s="9">
        <f>VLOOKUP(A916,HR!A:P,16,0)</f>
        <v>11</v>
      </c>
      <c r="BT916" s="9" t="str">
        <f>VLOOKUP(A916,HR!A:S,19,0)</f>
        <v>09:40</v>
      </c>
      <c r="BU916" s="9" t="str">
        <f>VLOOKUP(VALUE(AC916),Varios!A:J,9,0)</f>
        <v>---995355788--</v>
      </c>
      <c r="BV916" s="9" t="str">
        <f>VLOOKUP(VALUE(AC916),Varios!A:J,10,0)</f>
        <v>PEM116</v>
      </c>
      <c r="BW916" s="9" t="str">
        <f t="shared" si="164"/>
        <v>Cod:11613051 - Cli:Carranza Reyes, Santos Elvia - Tel.:---995355788-- -Dir:Ca. Los Claveles Mz 36 Lt 2 - Dist.:CHAO - ZV:PEM116 -Llega:09:40</v>
      </c>
      <c r="BX916" t="str">
        <f t="shared" si="154"/>
        <v>3. Ent. PT</v>
      </c>
      <c r="BY916" t="str">
        <f t="shared" si="155"/>
        <v>4-Vta.</v>
      </c>
      <c r="BZ916" s="16" t="str">
        <f t="shared" si="156"/>
        <v>Contado</v>
      </c>
      <c r="CA916" s="16">
        <f t="shared" si="157"/>
        <v>21.73</v>
      </c>
      <c r="CB916" s="16" t="str">
        <f t="shared" si="158"/>
        <v xml:space="preserve"> </v>
      </c>
      <c r="CC916" s="16">
        <f t="shared" si="159"/>
        <v>3</v>
      </c>
      <c r="CD916" s="16" t="str">
        <f t="shared" si="160"/>
        <v xml:space="preserve"> </v>
      </c>
      <c r="CE916" s="16" t="str">
        <f t="shared" si="161"/>
        <v>Transporte: 3401642346 - Ulloa Gonzales, Gino Roger</v>
      </c>
      <c r="CF916" s="16">
        <f t="shared" si="162"/>
        <v>0</v>
      </c>
      <c r="CG916" s="16" t="str">
        <f>IF(Tabla1[[#This Row],[Clientes]]=1,VLOOKUP(Tabla1[[#This Row],[BK49**]],HR!A:X,24,0),"")</f>
        <v/>
      </c>
    </row>
    <row r="917" spans="1:85" x14ac:dyDescent="0.25">
      <c r="A917" s="7" t="str">
        <f t="shared" si="163"/>
        <v>11613051</v>
      </c>
      <c r="B917" s="31" t="s">
        <v>24964</v>
      </c>
      <c r="C917" s="31" t="s">
        <v>0</v>
      </c>
      <c r="D917" s="31" t="s">
        <v>1</v>
      </c>
      <c r="E917" s="31" t="s">
        <v>404</v>
      </c>
      <c r="F917" s="31" t="s">
        <v>3</v>
      </c>
      <c r="G917" s="31" t="s">
        <v>24965</v>
      </c>
      <c r="H917" s="31" t="s">
        <v>4</v>
      </c>
      <c r="I917" s="31" t="s">
        <v>5</v>
      </c>
      <c r="J917" s="31" t="s">
        <v>6</v>
      </c>
      <c r="K917" s="31" t="s">
        <v>405</v>
      </c>
      <c r="L917" s="31" t="s">
        <v>406</v>
      </c>
      <c r="M917" s="31" t="s">
        <v>407</v>
      </c>
      <c r="N917" s="31" t="s">
        <v>405</v>
      </c>
      <c r="O917" s="31" t="s">
        <v>408</v>
      </c>
      <c r="P917" s="31" t="s">
        <v>11</v>
      </c>
      <c r="Q917" s="31" t="s">
        <v>24995</v>
      </c>
      <c r="R917" s="31" t="s">
        <v>12</v>
      </c>
      <c r="S917" s="31" t="s">
        <v>130</v>
      </c>
      <c r="T917" s="31" t="s">
        <v>14</v>
      </c>
      <c r="U917" s="31" t="s">
        <v>131</v>
      </c>
      <c r="V917" s="31" t="s">
        <v>16</v>
      </c>
      <c r="W917" s="31" t="s">
        <v>17</v>
      </c>
      <c r="X917" s="31" t="s">
        <v>24996</v>
      </c>
      <c r="Y917" s="31" t="s">
        <v>18</v>
      </c>
      <c r="Z917" s="31" t="s">
        <v>19</v>
      </c>
      <c r="AA917" s="31" t="s">
        <v>19</v>
      </c>
      <c r="AB917" s="31" t="s">
        <v>19</v>
      </c>
      <c r="AC917" s="31" t="s">
        <v>22756</v>
      </c>
      <c r="AD917" s="31" t="s">
        <v>5633</v>
      </c>
      <c r="AE917" s="31" t="s">
        <v>60</v>
      </c>
      <c r="AF917" s="31" t="s">
        <v>24997</v>
      </c>
      <c r="AG917" s="31" t="s">
        <v>19</v>
      </c>
      <c r="AH917" s="31" t="s">
        <v>24998</v>
      </c>
      <c r="AI917" s="31" t="s">
        <v>22734</v>
      </c>
      <c r="AJ917" s="31" t="s">
        <v>246</v>
      </c>
      <c r="AK917" s="31" t="s">
        <v>41</v>
      </c>
      <c r="AL917" s="31" t="s">
        <v>26</v>
      </c>
      <c r="AM917" s="31" t="s">
        <v>19</v>
      </c>
      <c r="AN917" s="31" t="s">
        <v>19</v>
      </c>
      <c r="AO917" s="31" t="s">
        <v>19</v>
      </c>
      <c r="AP917" s="31" t="s">
        <v>27</v>
      </c>
      <c r="AQ917" s="31" t="s">
        <v>24970</v>
      </c>
      <c r="AR917" s="31" t="s">
        <v>19</v>
      </c>
      <c r="AS917" s="59">
        <v>43932</v>
      </c>
      <c r="AT917" s="32">
        <v>147.13</v>
      </c>
      <c r="AU917" s="33" t="s">
        <v>28</v>
      </c>
      <c r="AV917" s="32">
        <v>2</v>
      </c>
      <c r="AW917" s="33" t="s">
        <v>29</v>
      </c>
      <c r="AX917" s="34">
        <v>12</v>
      </c>
      <c r="AY917" s="32">
        <v>2</v>
      </c>
      <c r="AZ917" s="33" t="s">
        <v>29</v>
      </c>
      <c r="BA917" s="35">
        <v>12.91</v>
      </c>
      <c r="BB917" s="33" t="s">
        <v>30</v>
      </c>
      <c r="BC917" s="35">
        <v>21.73</v>
      </c>
      <c r="BD917" s="33" t="s">
        <v>30</v>
      </c>
      <c r="BE917" s="35">
        <v>0</v>
      </c>
      <c r="BF917" s="33" t="s">
        <v>30</v>
      </c>
      <c r="BG917" s="35">
        <v>0</v>
      </c>
      <c r="BH917" s="33" t="s">
        <v>30</v>
      </c>
      <c r="BI917" s="35">
        <v>0</v>
      </c>
      <c r="BJ917" s="33" t="s">
        <v>30</v>
      </c>
      <c r="BK917" s="35">
        <v>4.58</v>
      </c>
      <c r="BL917" s="33" t="s">
        <v>30</v>
      </c>
      <c r="BM917" s="35">
        <v>3.69</v>
      </c>
      <c r="BN917" s="33" t="s">
        <v>30</v>
      </c>
      <c r="BO917" s="35">
        <v>21.73</v>
      </c>
      <c r="BP917" s="33" t="s">
        <v>30</v>
      </c>
      <c r="BQ917" s="35">
        <v>8.27</v>
      </c>
      <c r="BR917" s="33" t="s">
        <v>30</v>
      </c>
      <c r="BS917" s="9">
        <f>VLOOKUP(A917,HR!A:P,16,0)</f>
        <v>11</v>
      </c>
      <c r="BT917" s="9" t="str">
        <f>VLOOKUP(A917,HR!A:S,19,0)</f>
        <v>09:40</v>
      </c>
      <c r="BU917" s="9" t="str">
        <f>VLOOKUP(VALUE(AC917),Varios!A:J,9,0)</f>
        <v>---995355788--</v>
      </c>
      <c r="BV917" s="9" t="str">
        <f>VLOOKUP(VALUE(AC917),Varios!A:J,10,0)</f>
        <v>PEM116</v>
      </c>
      <c r="BW917" s="9" t="str">
        <f t="shared" si="164"/>
        <v>Cod:11613051 - Cli:Carranza Reyes, Santos Elvia - Tel.:---995355788-- -Dir:Ca. Los Claveles Mz 36 Lt 2 - Dist.:CHAO - ZV:PEM116 -Llega:09:40</v>
      </c>
      <c r="BX917" t="str">
        <f t="shared" si="154"/>
        <v>3. Ent. PT</v>
      </c>
      <c r="BY917" t="str">
        <f t="shared" si="155"/>
        <v>4-Vta.</v>
      </c>
      <c r="BZ917" s="16" t="str">
        <f t="shared" si="156"/>
        <v>Contado</v>
      </c>
      <c r="CA917" s="16">
        <f t="shared" si="157"/>
        <v>21.73</v>
      </c>
      <c r="CB917" s="16" t="str">
        <f t="shared" si="158"/>
        <v xml:space="preserve"> </v>
      </c>
      <c r="CC917" s="16">
        <f t="shared" si="159"/>
        <v>2</v>
      </c>
      <c r="CD917" s="16" t="str">
        <f t="shared" si="160"/>
        <v xml:space="preserve"> </v>
      </c>
      <c r="CE917" s="16" t="str">
        <f t="shared" si="161"/>
        <v>Transporte: 3401642346 - Ulloa Gonzales, Gino Roger</v>
      </c>
      <c r="CF917" s="16">
        <f t="shared" si="162"/>
        <v>0</v>
      </c>
      <c r="CG917" s="16" t="str">
        <f>IF(Tabla1[[#This Row],[Clientes]]=1,VLOOKUP(Tabla1[[#This Row],[BK49**]],HR!A:X,24,0),"")</f>
        <v/>
      </c>
    </row>
    <row r="918" spans="1:85" x14ac:dyDescent="0.25">
      <c r="A918" s="7" t="str">
        <f t="shared" si="163"/>
        <v>11613051</v>
      </c>
      <c r="B918" s="31" t="s">
        <v>24964</v>
      </c>
      <c r="C918" s="31" t="s">
        <v>0</v>
      </c>
      <c r="D918" s="31" t="s">
        <v>1</v>
      </c>
      <c r="E918" s="31" t="s">
        <v>404</v>
      </c>
      <c r="F918" s="31" t="s">
        <v>3</v>
      </c>
      <c r="G918" s="31" t="s">
        <v>24965</v>
      </c>
      <c r="H918" s="31" t="s">
        <v>4</v>
      </c>
      <c r="I918" s="31" t="s">
        <v>5</v>
      </c>
      <c r="J918" s="31" t="s">
        <v>6</v>
      </c>
      <c r="K918" s="31" t="s">
        <v>405</v>
      </c>
      <c r="L918" s="31" t="s">
        <v>406</v>
      </c>
      <c r="M918" s="31" t="s">
        <v>407</v>
      </c>
      <c r="N918" s="31" t="s">
        <v>405</v>
      </c>
      <c r="O918" s="31" t="s">
        <v>408</v>
      </c>
      <c r="P918" s="31" t="s">
        <v>11</v>
      </c>
      <c r="Q918" s="31" t="s">
        <v>24995</v>
      </c>
      <c r="R918" s="31" t="s">
        <v>12</v>
      </c>
      <c r="S918" s="31" t="s">
        <v>44</v>
      </c>
      <c r="T918" s="31" t="s">
        <v>14</v>
      </c>
      <c r="U918" s="31" t="s">
        <v>45</v>
      </c>
      <c r="V918" s="31" t="s">
        <v>16</v>
      </c>
      <c r="W918" s="31" t="s">
        <v>17</v>
      </c>
      <c r="X918" s="31" t="s">
        <v>24996</v>
      </c>
      <c r="Y918" s="31" t="s">
        <v>18</v>
      </c>
      <c r="Z918" s="31" t="s">
        <v>19</v>
      </c>
      <c r="AA918" s="31" t="s">
        <v>19</v>
      </c>
      <c r="AB918" s="31" t="s">
        <v>19</v>
      </c>
      <c r="AC918" s="31" t="s">
        <v>22756</v>
      </c>
      <c r="AD918" s="31" t="s">
        <v>5633</v>
      </c>
      <c r="AE918" s="31" t="s">
        <v>60</v>
      </c>
      <c r="AF918" s="31" t="s">
        <v>24997</v>
      </c>
      <c r="AG918" s="31" t="s">
        <v>19</v>
      </c>
      <c r="AH918" s="31" t="s">
        <v>24998</v>
      </c>
      <c r="AI918" s="31" t="s">
        <v>22734</v>
      </c>
      <c r="AJ918" s="31" t="s">
        <v>246</v>
      </c>
      <c r="AK918" s="31" t="s">
        <v>25</v>
      </c>
      <c r="AL918" s="31" t="s">
        <v>26</v>
      </c>
      <c r="AM918" s="31" t="s">
        <v>19</v>
      </c>
      <c r="AN918" s="31" t="s">
        <v>19</v>
      </c>
      <c r="AO918" s="31" t="s">
        <v>19</v>
      </c>
      <c r="AP918" s="31" t="s">
        <v>27</v>
      </c>
      <c r="AQ918" s="31" t="s">
        <v>24970</v>
      </c>
      <c r="AR918" s="31" t="s">
        <v>19</v>
      </c>
      <c r="AS918" s="59">
        <v>43932</v>
      </c>
      <c r="AT918" s="32">
        <v>147.13</v>
      </c>
      <c r="AU918" s="33" t="s">
        <v>28</v>
      </c>
      <c r="AV918" s="32">
        <v>2</v>
      </c>
      <c r="AW918" s="33" t="s">
        <v>29</v>
      </c>
      <c r="AX918" s="34">
        <v>6</v>
      </c>
      <c r="AY918" s="32">
        <v>2</v>
      </c>
      <c r="AZ918" s="33" t="s">
        <v>29</v>
      </c>
      <c r="BA918" s="35">
        <v>6.19</v>
      </c>
      <c r="BB918" s="33" t="s">
        <v>30</v>
      </c>
      <c r="BC918" s="35">
        <v>14.78</v>
      </c>
      <c r="BD918" s="33" t="s">
        <v>30</v>
      </c>
      <c r="BE918" s="35">
        <v>0</v>
      </c>
      <c r="BF918" s="33" t="s">
        <v>30</v>
      </c>
      <c r="BG918" s="35">
        <v>0</v>
      </c>
      <c r="BH918" s="33" t="s">
        <v>30</v>
      </c>
      <c r="BI918" s="35">
        <v>0</v>
      </c>
      <c r="BJ918" s="33" t="s">
        <v>30</v>
      </c>
      <c r="BK918" s="35">
        <v>3.11</v>
      </c>
      <c r="BL918" s="33" t="s">
        <v>30</v>
      </c>
      <c r="BM918" s="35">
        <v>2.5099999999999998</v>
      </c>
      <c r="BN918" s="33" t="s">
        <v>30</v>
      </c>
      <c r="BO918" s="35">
        <v>14.78</v>
      </c>
      <c r="BP918" s="33" t="s">
        <v>30</v>
      </c>
      <c r="BQ918" s="35">
        <v>6.03</v>
      </c>
      <c r="BR918" s="33" t="s">
        <v>30</v>
      </c>
      <c r="BS918" s="9">
        <f>VLOOKUP(A918,HR!A:P,16,0)</f>
        <v>11</v>
      </c>
      <c r="BT918" s="9" t="str">
        <f>VLOOKUP(A918,HR!A:S,19,0)</f>
        <v>09:40</v>
      </c>
      <c r="BU918" s="9" t="str">
        <f>VLOOKUP(VALUE(AC918),Varios!A:J,9,0)</f>
        <v>---995355788--</v>
      </c>
      <c r="BV918" s="9" t="str">
        <f>VLOOKUP(VALUE(AC918),Varios!A:J,10,0)</f>
        <v>PEM116</v>
      </c>
      <c r="BW918" s="9" t="str">
        <f t="shared" si="164"/>
        <v>Cod:11613051 - Cli:Carranza Reyes, Santos Elvia - Tel.:---995355788-- -Dir:Ca. Los Claveles Mz 36 Lt 2 - Dist.:CHAO - ZV:PEM116 -Llega:09:40</v>
      </c>
      <c r="BX918" t="str">
        <f t="shared" si="154"/>
        <v>3. Ent. PT</v>
      </c>
      <c r="BY918" t="str">
        <f t="shared" si="155"/>
        <v>4-Vta.</v>
      </c>
      <c r="BZ918" s="16" t="str">
        <f t="shared" si="156"/>
        <v>Contado</v>
      </c>
      <c r="CA918" s="16">
        <f t="shared" si="157"/>
        <v>14.78</v>
      </c>
      <c r="CB918" s="16" t="str">
        <f t="shared" si="158"/>
        <v xml:space="preserve"> </v>
      </c>
      <c r="CC918" s="16">
        <f t="shared" si="159"/>
        <v>2</v>
      </c>
      <c r="CD918" s="16" t="str">
        <f t="shared" si="160"/>
        <v xml:space="preserve"> </v>
      </c>
      <c r="CE918" s="16" t="str">
        <f t="shared" si="161"/>
        <v>Transporte: 3401642346 - Ulloa Gonzales, Gino Roger</v>
      </c>
      <c r="CF918" s="16">
        <f t="shared" si="162"/>
        <v>0</v>
      </c>
      <c r="CG918" s="16" t="str">
        <f>IF(Tabla1[[#This Row],[Clientes]]=1,VLOOKUP(Tabla1[[#This Row],[BK49**]],HR!A:X,24,0),"")</f>
        <v/>
      </c>
    </row>
    <row r="919" spans="1:85" x14ac:dyDescent="0.25">
      <c r="A919" s="7" t="str">
        <f t="shared" si="163"/>
        <v>11613051</v>
      </c>
      <c r="B919" s="31" t="s">
        <v>24964</v>
      </c>
      <c r="C919" s="31" t="s">
        <v>0</v>
      </c>
      <c r="D919" s="31" t="s">
        <v>1</v>
      </c>
      <c r="E919" s="31" t="s">
        <v>404</v>
      </c>
      <c r="F919" s="31" t="s">
        <v>3</v>
      </c>
      <c r="G919" s="31" t="s">
        <v>24965</v>
      </c>
      <c r="H919" s="31" t="s">
        <v>4</v>
      </c>
      <c r="I919" s="31" t="s">
        <v>5</v>
      </c>
      <c r="J919" s="31" t="s">
        <v>6</v>
      </c>
      <c r="K919" s="31" t="s">
        <v>405</v>
      </c>
      <c r="L919" s="31" t="s">
        <v>406</v>
      </c>
      <c r="M919" s="31" t="s">
        <v>407</v>
      </c>
      <c r="N919" s="31" t="s">
        <v>405</v>
      </c>
      <c r="O919" s="31" t="s">
        <v>408</v>
      </c>
      <c r="P919" s="31" t="s">
        <v>11</v>
      </c>
      <c r="Q919" s="31" t="s">
        <v>24995</v>
      </c>
      <c r="R919" s="31" t="s">
        <v>12</v>
      </c>
      <c r="S919" s="31" t="s">
        <v>49</v>
      </c>
      <c r="T919" s="31" t="s">
        <v>14</v>
      </c>
      <c r="U919" s="31" t="s">
        <v>50</v>
      </c>
      <c r="V919" s="31" t="s">
        <v>16</v>
      </c>
      <c r="W919" s="31" t="s">
        <v>17</v>
      </c>
      <c r="X919" s="31" t="s">
        <v>24996</v>
      </c>
      <c r="Y919" s="31" t="s">
        <v>18</v>
      </c>
      <c r="Z919" s="31" t="s">
        <v>19</v>
      </c>
      <c r="AA919" s="31" t="s">
        <v>19</v>
      </c>
      <c r="AB919" s="31" t="s">
        <v>19</v>
      </c>
      <c r="AC919" s="31" t="s">
        <v>22756</v>
      </c>
      <c r="AD919" s="31" t="s">
        <v>5633</v>
      </c>
      <c r="AE919" s="31" t="s">
        <v>60</v>
      </c>
      <c r="AF919" s="31" t="s">
        <v>24997</v>
      </c>
      <c r="AG919" s="31" t="s">
        <v>19</v>
      </c>
      <c r="AH919" s="31" t="s">
        <v>24998</v>
      </c>
      <c r="AI919" s="31" t="s">
        <v>22734</v>
      </c>
      <c r="AJ919" s="31" t="s">
        <v>246</v>
      </c>
      <c r="AK919" s="31" t="s">
        <v>25</v>
      </c>
      <c r="AL919" s="31" t="s">
        <v>26</v>
      </c>
      <c r="AM919" s="31" t="s">
        <v>19</v>
      </c>
      <c r="AN919" s="31" t="s">
        <v>19</v>
      </c>
      <c r="AO919" s="31" t="s">
        <v>19</v>
      </c>
      <c r="AP919" s="31" t="s">
        <v>27</v>
      </c>
      <c r="AQ919" s="31" t="s">
        <v>24970</v>
      </c>
      <c r="AR919" s="31" t="s">
        <v>19</v>
      </c>
      <c r="AS919" s="59">
        <v>43932</v>
      </c>
      <c r="AT919" s="32">
        <v>147.13</v>
      </c>
      <c r="AU919" s="33" t="s">
        <v>28</v>
      </c>
      <c r="AV919" s="32">
        <v>2</v>
      </c>
      <c r="AW919" s="33" t="s">
        <v>29</v>
      </c>
      <c r="AX919" s="34">
        <v>15</v>
      </c>
      <c r="AY919" s="32">
        <v>2</v>
      </c>
      <c r="AZ919" s="33" t="s">
        <v>29</v>
      </c>
      <c r="BA919" s="35">
        <v>6.48</v>
      </c>
      <c r="BB919" s="33" t="s">
        <v>30</v>
      </c>
      <c r="BC919" s="35">
        <v>18.47</v>
      </c>
      <c r="BD919" s="33" t="s">
        <v>30</v>
      </c>
      <c r="BE919" s="35">
        <v>0</v>
      </c>
      <c r="BF919" s="33" t="s">
        <v>30</v>
      </c>
      <c r="BG919" s="35">
        <v>-2.59</v>
      </c>
      <c r="BH919" s="33" t="s">
        <v>30</v>
      </c>
      <c r="BI919" s="35">
        <v>0</v>
      </c>
      <c r="BJ919" s="33" t="s">
        <v>30</v>
      </c>
      <c r="BK919" s="35">
        <v>3.34</v>
      </c>
      <c r="BL919" s="33" t="s">
        <v>30</v>
      </c>
      <c r="BM919" s="35">
        <v>2.7</v>
      </c>
      <c r="BN919" s="33" t="s">
        <v>30</v>
      </c>
      <c r="BO919" s="35">
        <v>15.88</v>
      </c>
      <c r="BP919" s="33" t="s">
        <v>30</v>
      </c>
      <c r="BQ919" s="35">
        <v>6.48</v>
      </c>
      <c r="BR919" s="33" t="s">
        <v>30</v>
      </c>
      <c r="BS919" s="9">
        <f>VLOOKUP(A919,HR!A:P,16,0)</f>
        <v>11</v>
      </c>
      <c r="BT919" s="9" t="str">
        <f>VLOOKUP(A919,HR!A:S,19,0)</f>
        <v>09:40</v>
      </c>
      <c r="BU919" s="9" t="str">
        <f>VLOOKUP(VALUE(AC919),Varios!A:J,9,0)</f>
        <v>---995355788--</v>
      </c>
      <c r="BV919" s="9" t="str">
        <f>VLOOKUP(VALUE(AC919),Varios!A:J,10,0)</f>
        <v>PEM116</v>
      </c>
      <c r="BW919" s="9" t="str">
        <f t="shared" si="164"/>
        <v>Cod:11613051 - Cli:Carranza Reyes, Santos Elvia - Tel.:---995355788-- -Dir:Ca. Los Claveles Mz 36 Lt 2 - Dist.:CHAO - ZV:PEM116 -Llega:09:40</v>
      </c>
      <c r="BX919" t="str">
        <f t="shared" si="154"/>
        <v>3. Ent. PT</v>
      </c>
      <c r="BY919" t="str">
        <f t="shared" si="155"/>
        <v>4-Vta.</v>
      </c>
      <c r="BZ919" s="16" t="str">
        <f t="shared" si="156"/>
        <v>Contado</v>
      </c>
      <c r="CA919" s="16">
        <f t="shared" si="157"/>
        <v>18.47</v>
      </c>
      <c r="CB919" s="16" t="str">
        <f t="shared" si="158"/>
        <v xml:space="preserve"> </v>
      </c>
      <c r="CC919" s="16">
        <f t="shared" si="159"/>
        <v>2</v>
      </c>
      <c r="CD919" s="16" t="str">
        <f t="shared" si="160"/>
        <v xml:space="preserve"> </v>
      </c>
      <c r="CE919" s="16" t="str">
        <f t="shared" si="161"/>
        <v>Transporte: 3401642346 - Ulloa Gonzales, Gino Roger</v>
      </c>
      <c r="CF919" s="16">
        <f t="shared" si="162"/>
        <v>0</v>
      </c>
      <c r="CG919" s="16" t="str">
        <f>IF(Tabla1[[#This Row],[Clientes]]=1,VLOOKUP(Tabla1[[#This Row],[BK49**]],HR!A:X,24,0),"")</f>
        <v/>
      </c>
    </row>
    <row r="920" spans="1:85" x14ac:dyDescent="0.25">
      <c r="A920" s="7" t="str">
        <f t="shared" si="163"/>
        <v>11613051</v>
      </c>
      <c r="B920" s="31" t="s">
        <v>24964</v>
      </c>
      <c r="C920" s="31" t="s">
        <v>0</v>
      </c>
      <c r="D920" s="31" t="s">
        <v>1</v>
      </c>
      <c r="E920" s="31" t="s">
        <v>404</v>
      </c>
      <c r="F920" s="31" t="s">
        <v>3</v>
      </c>
      <c r="G920" s="31" t="s">
        <v>24965</v>
      </c>
      <c r="H920" s="31" t="s">
        <v>4</v>
      </c>
      <c r="I920" s="31" t="s">
        <v>5</v>
      </c>
      <c r="J920" s="31" t="s">
        <v>6</v>
      </c>
      <c r="K920" s="31" t="s">
        <v>405</v>
      </c>
      <c r="L920" s="31" t="s">
        <v>406</v>
      </c>
      <c r="M920" s="31" t="s">
        <v>407</v>
      </c>
      <c r="N920" s="31" t="s">
        <v>405</v>
      </c>
      <c r="O920" s="31" t="s">
        <v>408</v>
      </c>
      <c r="P920" s="31" t="s">
        <v>11</v>
      </c>
      <c r="Q920" s="31" t="s">
        <v>24995</v>
      </c>
      <c r="R920" s="31" t="s">
        <v>12</v>
      </c>
      <c r="S920" s="31" t="s">
        <v>51</v>
      </c>
      <c r="T920" s="31" t="s">
        <v>53</v>
      </c>
      <c r="U920" s="31" t="s">
        <v>52</v>
      </c>
      <c r="V920" s="31" t="s">
        <v>16</v>
      </c>
      <c r="W920" s="31" t="s">
        <v>17</v>
      </c>
      <c r="X920" s="31" t="s">
        <v>24996</v>
      </c>
      <c r="Y920" s="31" t="s">
        <v>18</v>
      </c>
      <c r="Z920" s="31" t="s">
        <v>19</v>
      </c>
      <c r="AA920" s="31" t="s">
        <v>19</v>
      </c>
      <c r="AB920" s="31" t="s">
        <v>19</v>
      </c>
      <c r="AC920" s="31" t="s">
        <v>22756</v>
      </c>
      <c r="AD920" s="31" t="s">
        <v>5633</v>
      </c>
      <c r="AE920" s="31" t="s">
        <v>60</v>
      </c>
      <c r="AF920" s="31" t="s">
        <v>24997</v>
      </c>
      <c r="AG920" s="31" t="s">
        <v>19</v>
      </c>
      <c r="AH920" s="31" t="s">
        <v>24998</v>
      </c>
      <c r="AI920" s="31" t="s">
        <v>22734</v>
      </c>
      <c r="AJ920" s="31" t="s">
        <v>246</v>
      </c>
      <c r="AK920" s="31" t="s">
        <v>25</v>
      </c>
      <c r="AL920" s="31" t="s">
        <v>26</v>
      </c>
      <c r="AM920" s="31" t="s">
        <v>54</v>
      </c>
      <c r="AN920" s="31" t="s">
        <v>19</v>
      </c>
      <c r="AO920" s="31" t="s">
        <v>19</v>
      </c>
      <c r="AP920" s="31" t="s">
        <v>27</v>
      </c>
      <c r="AQ920" s="31" t="s">
        <v>24970</v>
      </c>
      <c r="AR920" s="31" t="s">
        <v>55</v>
      </c>
      <c r="AS920" s="59">
        <v>43932</v>
      </c>
      <c r="AT920" s="32">
        <v>147.13</v>
      </c>
      <c r="AU920" s="33" t="s">
        <v>28</v>
      </c>
      <c r="AV920" s="32">
        <v>1</v>
      </c>
      <c r="AW920" s="33" t="s">
        <v>16</v>
      </c>
      <c r="AX920" s="34">
        <v>15</v>
      </c>
      <c r="AY920" s="32">
        <v>1</v>
      </c>
      <c r="AZ920" s="33" t="s">
        <v>16</v>
      </c>
      <c r="BA920" s="35">
        <v>0.31</v>
      </c>
      <c r="BB920" s="33" t="s">
        <v>30</v>
      </c>
      <c r="BC920" s="35">
        <v>0.62</v>
      </c>
      <c r="BD920" s="33" t="s">
        <v>30</v>
      </c>
      <c r="BE920" s="35">
        <v>0</v>
      </c>
      <c r="BF920" s="33" t="s">
        <v>30</v>
      </c>
      <c r="BG920" s="35">
        <v>0</v>
      </c>
      <c r="BH920" s="33" t="s">
        <v>30</v>
      </c>
      <c r="BI920" s="35">
        <v>0</v>
      </c>
      <c r="BJ920" s="33" t="s">
        <v>30</v>
      </c>
      <c r="BK920" s="35">
        <v>0</v>
      </c>
      <c r="BL920" s="33" t="s">
        <v>30</v>
      </c>
      <c r="BM920" s="35">
        <v>0</v>
      </c>
      <c r="BN920" s="33" t="s">
        <v>30</v>
      </c>
      <c r="BO920" s="35">
        <v>0</v>
      </c>
      <c r="BP920" s="33" t="s">
        <v>30</v>
      </c>
      <c r="BQ920" s="35">
        <v>0</v>
      </c>
      <c r="BR920" s="33" t="s">
        <v>30</v>
      </c>
      <c r="BS920" s="9">
        <f>VLOOKUP(A920,HR!A:P,16,0)</f>
        <v>11</v>
      </c>
      <c r="BT920" s="9" t="str">
        <f>VLOOKUP(A920,HR!A:S,19,0)</f>
        <v>09:40</v>
      </c>
      <c r="BU920" s="9" t="str">
        <f>VLOOKUP(VALUE(AC920),Varios!A:J,9,0)</f>
        <v>---995355788--</v>
      </c>
      <c r="BV920" s="9" t="str">
        <f>VLOOKUP(VALUE(AC920),Varios!A:J,10,0)</f>
        <v>PEM116</v>
      </c>
      <c r="BW920" s="9" t="str">
        <f t="shared" si="164"/>
        <v>Cod:11613051 - Cli:Carranza Reyes, Santos Elvia - Tel.:---995355788-- -Dir:Ca. Los Claveles Mz 36 Lt 2 - Dist.:CHAO - ZV:PEM116 -Llega:09:40</v>
      </c>
      <c r="BX920" t="str">
        <f t="shared" si="154"/>
        <v>3. Ent. PT</v>
      </c>
      <c r="BY920" t="str">
        <f t="shared" si="155"/>
        <v>5-Bon.</v>
      </c>
      <c r="BZ920" s="16" t="str">
        <f t="shared" si="156"/>
        <v>Contado</v>
      </c>
      <c r="CA920" s="16">
        <f t="shared" si="157"/>
        <v>0.62</v>
      </c>
      <c r="CB920" s="16" t="str">
        <f t="shared" si="158"/>
        <v xml:space="preserve"> </v>
      </c>
      <c r="CC920" s="16" t="str">
        <f t="shared" si="159"/>
        <v/>
      </c>
      <c r="CD920" s="16">
        <f t="shared" si="160"/>
        <v>1</v>
      </c>
      <c r="CE920" s="16" t="str">
        <f t="shared" si="161"/>
        <v>Transporte: 3401642346 - Ulloa Gonzales, Gino Roger</v>
      </c>
      <c r="CF920" s="16">
        <f t="shared" si="162"/>
        <v>0</v>
      </c>
      <c r="CG920" s="16" t="str">
        <f>IF(Tabla1[[#This Row],[Clientes]]=1,VLOOKUP(Tabla1[[#This Row],[BK49**]],HR!A:X,24,0),"")</f>
        <v/>
      </c>
    </row>
    <row r="921" spans="1:85" x14ac:dyDescent="0.25">
      <c r="A921" s="7" t="str">
        <f t="shared" si="163"/>
        <v>11598093</v>
      </c>
      <c r="B921" s="31" t="s">
        <v>24964</v>
      </c>
      <c r="C921" s="31" t="s">
        <v>0</v>
      </c>
      <c r="D921" s="31" t="s">
        <v>1</v>
      </c>
      <c r="E921" s="31" t="s">
        <v>404</v>
      </c>
      <c r="F921" s="31" t="s">
        <v>3</v>
      </c>
      <c r="G921" s="31" t="s">
        <v>24965</v>
      </c>
      <c r="H921" s="31" t="s">
        <v>4</v>
      </c>
      <c r="I921" s="31" t="s">
        <v>5</v>
      </c>
      <c r="J921" s="31" t="s">
        <v>6</v>
      </c>
      <c r="K921" s="31" t="s">
        <v>405</v>
      </c>
      <c r="L921" s="31" t="s">
        <v>406</v>
      </c>
      <c r="M921" s="31" t="s">
        <v>407</v>
      </c>
      <c r="N921" s="31" t="s">
        <v>405</v>
      </c>
      <c r="O921" s="31" t="s">
        <v>408</v>
      </c>
      <c r="P921" s="31" t="s">
        <v>11</v>
      </c>
      <c r="Q921" s="31" t="s">
        <v>24999</v>
      </c>
      <c r="R921" s="31" t="s">
        <v>12</v>
      </c>
      <c r="S921" s="31" t="s">
        <v>13</v>
      </c>
      <c r="T921" s="31" t="s">
        <v>14</v>
      </c>
      <c r="U921" s="31" t="s">
        <v>15</v>
      </c>
      <c r="V921" s="31" t="s">
        <v>16</v>
      </c>
      <c r="W921" s="31" t="s">
        <v>17</v>
      </c>
      <c r="X921" s="31" t="s">
        <v>25000</v>
      </c>
      <c r="Y921" s="31" t="s">
        <v>18</v>
      </c>
      <c r="Z921" s="31" t="s">
        <v>19</v>
      </c>
      <c r="AA921" s="31" t="s">
        <v>19</v>
      </c>
      <c r="AB921" s="31" t="s">
        <v>19</v>
      </c>
      <c r="AC921" s="31" t="s">
        <v>22784</v>
      </c>
      <c r="AD921" s="31" t="s">
        <v>14096</v>
      </c>
      <c r="AE921" s="31" t="s">
        <v>21</v>
      </c>
      <c r="AF921" s="31" t="s">
        <v>25001</v>
      </c>
      <c r="AG921" s="31" t="s">
        <v>19</v>
      </c>
      <c r="AH921" s="31" t="s">
        <v>24988</v>
      </c>
      <c r="AI921" s="31" t="s">
        <v>22734</v>
      </c>
      <c r="AJ921" s="31" t="s">
        <v>246</v>
      </c>
      <c r="AK921" s="31" t="s">
        <v>25</v>
      </c>
      <c r="AL921" s="31" t="s">
        <v>26</v>
      </c>
      <c r="AM921" s="31" t="s">
        <v>19</v>
      </c>
      <c r="AN921" s="31" t="s">
        <v>19</v>
      </c>
      <c r="AO921" s="31" t="s">
        <v>19</v>
      </c>
      <c r="AP921" s="31" t="s">
        <v>27</v>
      </c>
      <c r="AQ921" s="31" t="s">
        <v>24970</v>
      </c>
      <c r="AR921" s="31" t="s">
        <v>19</v>
      </c>
      <c r="AS921" s="59">
        <v>43932</v>
      </c>
      <c r="AT921" s="32">
        <v>147.13</v>
      </c>
      <c r="AU921" s="33" t="s">
        <v>28</v>
      </c>
      <c r="AV921" s="32">
        <v>2</v>
      </c>
      <c r="AW921" s="33" t="s">
        <v>29</v>
      </c>
      <c r="AX921" s="34">
        <v>4</v>
      </c>
      <c r="AY921" s="32">
        <v>2</v>
      </c>
      <c r="AZ921" s="33" t="s">
        <v>29</v>
      </c>
      <c r="BA921" s="35">
        <v>8.5</v>
      </c>
      <c r="BB921" s="33" t="s">
        <v>30</v>
      </c>
      <c r="BC921" s="35">
        <v>33.81</v>
      </c>
      <c r="BD921" s="33" t="s">
        <v>30</v>
      </c>
      <c r="BE921" s="35">
        <v>0</v>
      </c>
      <c r="BF921" s="33" t="s">
        <v>30</v>
      </c>
      <c r="BG921" s="35">
        <v>-3.96</v>
      </c>
      <c r="BH921" s="33" t="s">
        <v>30</v>
      </c>
      <c r="BI921" s="35">
        <v>0</v>
      </c>
      <c r="BJ921" s="33" t="s">
        <v>30</v>
      </c>
      <c r="BK921" s="35">
        <v>6.29</v>
      </c>
      <c r="BL921" s="33" t="s">
        <v>30</v>
      </c>
      <c r="BM921" s="35">
        <v>5.07</v>
      </c>
      <c r="BN921" s="33" t="s">
        <v>30</v>
      </c>
      <c r="BO921" s="35">
        <v>29.85</v>
      </c>
      <c r="BP921" s="33" t="s">
        <v>30</v>
      </c>
      <c r="BQ921" s="35">
        <v>12.18</v>
      </c>
      <c r="BR921" s="33" t="s">
        <v>30</v>
      </c>
      <c r="BS921" s="9">
        <f>VLOOKUP(A921,HR!A:P,16,0)</f>
        <v>20</v>
      </c>
      <c r="BT921" s="9" t="str">
        <f>VLOOKUP(A921,HR!A:S,19,0)</f>
        <v>10:33</v>
      </c>
      <c r="BU921" s="9" t="str">
        <f>VLOOKUP(VALUE(AC921),Varios!A:J,9,0)</f>
        <v>---914629797--</v>
      </c>
      <c r="BV921" s="9" t="str">
        <f>VLOOKUP(VALUE(AC921),Varios!A:J,10,0)</f>
        <v>PEMC98</v>
      </c>
      <c r="BW921" s="9" t="str">
        <f t="shared" si="164"/>
        <v>Cod:11598093 - Cli:Verde Morales, Pablo Pedro - Tel.:---914629797-- -Dir:Av. Rep. Brasil Mz A Lt 13 - Dist.:CHAO - ZV:PEMC98 -Llega:10:33</v>
      </c>
      <c r="BX921" t="str">
        <f t="shared" si="154"/>
        <v>3. Ent. PT</v>
      </c>
      <c r="BY921" t="str">
        <f t="shared" si="155"/>
        <v>4-Vta.</v>
      </c>
      <c r="BZ921" s="16" t="str">
        <f t="shared" si="156"/>
        <v>Contado</v>
      </c>
      <c r="CA921" s="16">
        <f t="shared" si="157"/>
        <v>33.81</v>
      </c>
      <c r="CB921" s="16" t="str">
        <f t="shared" si="158"/>
        <v xml:space="preserve"> </v>
      </c>
      <c r="CC921" s="16">
        <f t="shared" si="159"/>
        <v>2</v>
      </c>
      <c r="CD921" s="16" t="str">
        <f t="shared" si="160"/>
        <v xml:space="preserve"> </v>
      </c>
      <c r="CE921" s="16" t="str">
        <f t="shared" si="161"/>
        <v>Transporte: 3401642346 - Ulloa Gonzales, Gino Roger</v>
      </c>
      <c r="CF921" s="16">
        <f t="shared" si="162"/>
        <v>1</v>
      </c>
      <c r="CG921" s="16">
        <f>IF(Tabla1[[#This Row],[Clientes]]=1,VLOOKUP(Tabla1[[#This Row],[BK49**]],HR!A:X,24,0),"")</f>
        <v>0.2</v>
      </c>
    </row>
    <row r="922" spans="1:85" x14ac:dyDescent="0.25">
      <c r="A922" s="7" t="str">
        <f t="shared" si="163"/>
        <v>11598093</v>
      </c>
      <c r="B922" s="31" t="s">
        <v>24964</v>
      </c>
      <c r="C922" s="31" t="s">
        <v>0</v>
      </c>
      <c r="D922" s="31" t="s">
        <v>1</v>
      </c>
      <c r="E922" s="31" t="s">
        <v>404</v>
      </c>
      <c r="F922" s="31" t="s">
        <v>3</v>
      </c>
      <c r="G922" s="31" t="s">
        <v>24965</v>
      </c>
      <c r="H922" s="31" t="s">
        <v>4</v>
      </c>
      <c r="I922" s="31" t="s">
        <v>5</v>
      </c>
      <c r="J922" s="31" t="s">
        <v>6</v>
      </c>
      <c r="K922" s="31" t="s">
        <v>405</v>
      </c>
      <c r="L922" s="31" t="s">
        <v>406</v>
      </c>
      <c r="M922" s="31" t="s">
        <v>407</v>
      </c>
      <c r="N922" s="31" t="s">
        <v>405</v>
      </c>
      <c r="O922" s="31" t="s">
        <v>408</v>
      </c>
      <c r="P922" s="31" t="s">
        <v>11</v>
      </c>
      <c r="Q922" s="31" t="s">
        <v>24999</v>
      </c>
      <c r="R922" s="31" t="s">
        <v>12</v>
      </c>
      <c r="S922" s="31" t="s">
        <v>31</v>
      </c>
      <c r="T922" s="31" t="s">
        <v>14</v>
      </c>
      <c r="U922" s="31" t="s">
        <v>32</v>
      </c>
      <c r="V922" s="31" t="s">
        <v>16</v>
      </c>
      <c r="W922" s="31" t="s">
        <v>17</v>
      </c>
      <c r="X922" s="31" t="s">
        <v>25000</v>
      </c>
      <c r="Y922" s="31" t="s">
        <v>18</v>
      </c>
      <c r="Z922" s="31" t="s">
        <v>19</v>
      </c>
      <c r="AA922" s="31" t="s">
        <v>19</v>
      </c>
      <c r="AB922" s="31" t="s">
        <v>19</v>
      </c>
      <c r="AC922" s="31" t="s">
        <v>22784</v>
      </c>
      <c r="AD922" s="31" t="s">
        <v>14096</v>
      </c>
      <c r="AE922" s="31" t="s">
        <v>21</v>
      </c>
      <c r="AF922" s="31" t="s">
        <v>25001</v>
      </c>
      <c r="AG922" s="31" t="s">
        <v>19</v>
      </c>
      <c r="AH922" s="31" t="s">
        <v>24988</v>
      </c>
      <c r="AI922" s="31" t="s">
        <v>22734</v>
      </c>
      <c r="AJ922" s="31" t="s">
        <v>246</v>
      </c>
      <c r="AK922" s="31" t="s">
        <v>25</v>
      </c>
      <c r="AL922" s="31" t="s">
        <v>26</v>
      </c>
      <c r="AM922" s="31" t="s">
        <v>19</v>
      </c>
      <c r="AN922" s="31" t="s">
        <v>19</v>
      </c>
      <c r="AO922" s="31" t="s">
        <v>19</v>
      </c>
      <c r="AP922" s="31" t="s">
        <v>27</v>
      </c>
      <c r="AQ922" s="31" t="s">
        <v>24970</v>
      </c>
      <c r="AR922" s="31" t="s">
        <v>19</v>
      </c>
      <c r="AS922" s="59">
        <v>43932</v>
      </c>
      <c r="AT922" s="32">
        <v>147.13</v>
      </c>
      <c r="AU922" s="33" t="s">
        <v>28</v>
      </c>
      <c r="AV922" s="32">
        <v>1</v>
      </c>
      <c r="AW922" s="33" t="s">
        <v>29</v>
      </c>
      <c r="AX922" s="34">
        <v>15</v>
      </c>
      <c r="AY922" s="32">
        <v>1</v>
      </c>
      <c r="AZ922" s="33" t="s">
        <v>29</v>
      </c>
      <c r="BA922" s="35">
        <v>4.16</v>
      </c>
      <c r="BB922" s="33" t="s">
        <v>30</v>
      </c>
      <c r="BC922" s="35">
        <v>13.86</v>
      </c>
      <c r="BD922" s="33" t="s">
        <v>30</v>
      </c>
      <c r="BE922" s="35">
        <v>0</v>
      </c>
      <c r="BF922" s="33" t="s">
        <v>30</v>
      </c>
      <c r="BG922" s="35">
        <v>-0.81</v>
      </c>
      <c r="BH922" s="33" t="s">
        <v>30</v>
      </c>
      <c r="BI922" s="35">
        <v>0</v>
      </c>
      <c r="BJ922" s="33" t="s">
        <v>30</v>
      </c>
      <c r="BK922" s="35">
        <v>2.75</v>
      </c>
      <c r="BL922" s="33" t="s">
        <v>30</v>
      </c>
      <c r="BM922" s="35">
        <v>2.2200000000000002</v>
      </c>
      <c r="BN922" s="33" t="s">
        <v>30</v>
      </c>
      <c r="BO922" s="35">
        <v>13.05</v>
      </c>
      <c r="BP922" s="33" t="s">
        <v>30</v>
      </c>
      <c r="BQ922" s="35">
        <v>5.33</v>
      </c>
      <c r="BR922" s="33" t="s">
        <v>30</v>
      </c>
      <c r="BS922" s="9">
        <f>VLOOKUP(A922,HR!A:P,16,0)</f>
        <v>20</v>
      </c>
      <c r="BT922" s="9" t="str">
        <f>VLOOKUP(A922,HR!A:S,19,0)</f>
        <v>10:33</v>
      </c>
      <c r="BU922" s="9" t="str">
        <f>VLOOKUP(VALUE(AC922),Varios!A:J,9,0)</f>
        <v>---914629797--</v>
      </c>
      <c r="BV922" s="9" t="str">
        <f>VLOOKUP(VALUE(AC922),Varios!A:J,10,0)</f>
        <v>PEMC98</v>
      </c>
      <c r="BW922" s="9" t="str">
        <f t="shared" si="164"/>
        <v>Cod:11598093 - Cli:Verde Morales, Pablo Pedro - Tel.:---914629797-- -Dir:Av. Rep. Brasil Mz A Lt 13 - Dist.:CHAO - ZV:PEMC98 -Llega:10:33</v>
      </c>
      <c r="BX922" t="str">
        <f t="shared" si="154"/>
        <v>3. Ent. PT</v>
      </c>
      <c r="BY922" t="str">
        <f t="shared" si="155"/>
        <v>4-Vta.</v>
      </c>
      <c r="BZ922" s="16" t="str">
        <f t="shared" si="156"/>
        <v>Contado</v>
      </c>
      <c r="CA922" s="16">
        <f t="shared" si="157"/>
        <v>13.86</v>
      </c>
      <c r="CB922" s="16" t="str">
        <f t="shared" si="158"/>
        <v xml:space="preserve"> </v>
      </c>
      <c r="CC922" s="16">
        <f t="shared" si="159"/>
        <v>1</v>
      </c>
      <c r="CD922" s="16" t="str">
        <f t="shared" si="160"/>
        <v xml:space="preserve"> </v>
      </c>
      <c r="CE922" s="16" t="str">
        <f t="shared" si="161"/>
        <v>Transporte: 3401642346 - Ulloa Gonzales, Gino Roger</v>
      </c>
      <c r="CF922" s="16">
        <f t="shared" si="162"/>
        <v>0</v>
      </c>
      <c r="CG922" s="16" t="str">
        <f>IF(Tabla1[[#This Row],[Clientes]]=1,VLOOKUP(Tabla1[[#This Row],[BK49**]],HR!A:X,24,0),"")</f>
        <v/>
      </c>
    </row>
    <row r="923" spans="1:85" x14ac:dyDescent="0.25">
      <c r="A923" s="7" t="str">
        <f t="shared" si="163"/>
        <v>11484416</v>
      </c>
      <c r="B923" s="31" t="s">
        <v>24964</v>
      </c>
      <c r="C923" s="31" t="s">
        <v>0</v>
      </c>
      <c r="D923" s="31" t="s">
        <v>1</v>
      </c>
      <c r="E923" s="31" t="s">
        <v>404</v>
      </c>
      <c r="F923" s="31" t="s">
        <v>3</v>
      </c>
      <c r="G923" s="31" t="s">
        <v>24965</v>
      </c>
      <c r="H923" s="31" t="s">
        <v>4</v>
      </c>
      <c r="I923" s="31" t="s">
        <v>5</v>
      </c>
      <c r="J923" s="31" t="s">
        <v>6</v>
      </c>
      <c r="K923" s="31" t="s">
        <v>405</v>
      </c>
      <c r="L923" s="31" t="s">
        <v>406</v>
      </c>
      <c r="M923" s="31" t="s">
        <v>407</v>
      </c>
      <c r="N923" s="31" t="s">
        <v>405</v>
      </c>
      <c r="O923" s="31" t="s">
        <v>408</v>
      </c>
      <c r="P923" s="31" t="s">
        <v>11</v>
      </c>
      <c r="Q923" s="31" t="s">
        <v>25002</v>
      </c>
      <c r="R923" s="31" t="s">
        <v>12</v>
      </c>
      <c r="S923" s="31" t="s">
        <v>13</v>
      </c>
      <c r="T923" s="31" t="s">
        <v>14</v>
      </c>
      <c r="U923" s="31" t="s">
        <v>15</v>
      </c>
      <c r="V923" s="31" t="s">
        <v>16</v>
      </c>
      <c r="W923" s="31" t="s">
        <v>17</v>
      </c>
      <c r="X923" s="31" t="s">
        <v>25003</v>
      </c>
      <c r="Y923" s="31" t="s">
        <v>18</v>
      </c>
      <c r="Z923" s="31" t="s">
        <v>19</v>
      </c>
      <c r="AA923" s="31" t="s">
        <v>19</v>
      </c>
      <c r="AB923" s="31" t="s">
        <v>19</v>
      </c>
      <c r="AC923" s="31" t="s">
        <v>22759</v>
      </c>
      <c r="AD923" s="31" t="s">
        <v>7562</v>
      </c>
      <c r="AE923" s="31" t="s">
        <v>21</v>
      </c>
      <c r="AF923" s="31" t="s">
        <v>25004</v>
      </c>
      <c r="AG923" s="31" t="s">
        <v>19</v>
      </c>
      <c r="AH923" s="31" t="s">
        <v>24998</v>
      </c>
      <c r="AI923" s="31" t="s">
        <v>22734</v>
      </c>
      <c r="AJ923" s="31" t="s">
        <v>246</v>
      </c>
      <c r="AK923" s="31" t="s">
        <v>25</v>
      </c>
      <c r="AL923" s="31" t="s">
        <v>26</v>
      </c>
      <c r="AM923" s="31" t="s">
        <v>19</v>
      </c>
      <c r="AN923" s="31" t="s">
        <v>19</v>
      </c>
      <c r="AO923" s="31" t="s">
        <v>19</v>
      </c>
      <c r="AP923" s="31" t="s">
        <v>27</v>
      </c>
      <c r="AQ923" s="31" t="s">
        <v>24970</v>
      </c>
      <c r="AR923" s="31" t="s">
        <v>19</v>
      </c>
      <c r="AS923" s="59">
        <v>43932</v>
      </c>
      <c r="AT923" s="32">
        <v>147.13</v>
      </c>
      <c r="AU923" s="33" t="s">
        <v>28</v>
      </c>
      <c r="AV923" s="32">
        <v>3</v>
      </c>
      <c r="AW923" s="33" t="s">
        <v>29</v>
      </c>
      <c r="AX923" s="34">
        <v>4</v>
      </c>
      <c r="AY923" s="32">
        <v>3</v>
      </c>
      <c r="AZ923" s="33" t="s">
        <v>29</v>
      </c>
      <c r="BA923" s="35">
        <v>12.74</v>
      </c>
      <c r="BB923" s="33" t="s">
        <v>30</v>
      </c>
      <c r="BC923" s="35">
        <v>50.72</v>
      </c>
      <c r="BD923" s="33" t="s">
        <v>30</v>
      </c>
      <c r="BE923" s="35">
        <v>0</v>
      </c>
      <c r="BF923" s="33" t="s">
        <v>30</v>
      </c>
      <c r="BG923" s="35">
        <v>-8.9</v>
      </c>
      <c r="BH923" s="33" t="s">
        <v>30</v>
      </c>
      <c r="BI923" s="35">
        <v>0</v>
      </c>
      <c r="BJ923" s="33" t="s">
        <v>30</v>
      </c>
      <c r="BK923" s="35">
        <v>8.81</v>
      </c>
      <c r="BL923" s="33" t="s">
        <v>30</v>
      </c>
      <c r="BM923" s="35">
        <v>7.11</v>
      </c>
      <c r="BN923" s="33" t="s">
        <v>30</v>
      </c>
      <c r="BO923" s="35">
        <v>41.82</v>
      </c>
      <c r="BP923" s="33" t="s">
        <v>30</v>
      </c>
      <c r="BQ923" s="35">
        <v>17.07</v>
      </c>
      <c r="BR923" s="33" t="s">
        <v>30</v>
      </c>
      <c r="BS923" s="9">
        <f>VLOOKUP(A923,HR!A:P,16,0)</f>
        <v>12</v>
      </c>
      <c r="BT923" s="9" t="str">
        <f>VLOOKUP(A923,HR!A:S,19,0)</f>
        <v>09:47</v>
      </c>
      <c r="BU923" s="9" t="str">
        <f>VLOOKUP(VALUE(AC923),Varios!A:J,9,0)</f>
        <v>---927603834--</v>
      </c>
      <c r="BV923" s="9" t="str">
        <f>VLOOKUP(VALUE(AC923),Varios!A:J,10,0)</f>
        <v>PEM116</v>
      </c>
      <c r="BW923" s="9" t="str">
        <f t="shared" si="164"/>
        <v>Cod:11484416 - Cli:Reategui Arevalo, Mayra Estefania - Tel.:---927603834-- -Dir:Ca. Cajamarca Mz 52 Lt 01 - Dist.:CHAO - ZV:PEM116 -Llega:09:47</v>
      </c>
      <c r="BX923" t="str">
        <f t="shared" si="154"/>
        <v>3. Ent. PT</v>
      </c>
      <c r="BY923" t="str">
        <f t="shared" si="155"/>
        <v>4-Vta.</v>
      </c>
      <c r="BZ923" s="16" t="str">
        <f t="shared" si="156"/>
        <v>Contado</v>
      </c>
      <c r="CA923" s="16">
        <f t="shared" si="157"/>
        <v>50.72</v>
      </c>
      <c r="CB923" s="16" t="str">
        <f t="shared" si="158"/>
        <v xml:space="preserve"> </v>
      </c>
      <c r="CC923" s="16">
        <f t="shared" si="159"/>
        <v>3</v>
      </c>
      <c r="CD923" s="16" t="str">
        <f t="shared" si="160"/>
        <v xml:space="preserve"> </v>
      </c>
      <c r="CE923" s="16" t="str">
        <f t="shared" si="161"/>
        <v>Transporte: 3401642346 - Ulloa Gonzales, Gino Roger</v>
      </c>
      <c r="CF923" s="16">
        <f t="shared" si="162"/>
        <v>1</v>
      </c>
      <c r="CG923" s="16">
        <f>IF(Tabla1[[#This Row],[Clientes]]=1,VLOOKUP(Tabla1[[#This Row],[BK49**]],HR!A:X,24,0),"")</f>
        <v>0.3</v>
      </c>
    </row>
    <row r="924" spans="1:85" x14ac:dyDescent="0.25">
      <c r="A924" s="7" t="str">
        <f t="shared" si="163"/>
        <v>11699715</v>
      </c>
      <c r="B924" s="31" t="s">
        <v>24964</v>
      </c>
      <c r="C924" s="31" t="s">
        <v>0</v>
      </c>
      <c r="D924" s="31" t="s">
        <v>1</v>
      </c>
      <c r="E924" s="31" t="s">
        <v>404</v>
      </c>
      <c r="F924" s="31" t="s">
        <v>3</v>
      </c>
      <c r="G924" s="31" t="s">
        <v>24965</v>
      </c>
      <c r="H924" s="31" t="s">
        <v>4</v>
      </c>
      <c r="I924" s="31" t="s">
        <v>5</v>
      </c>
      <c r="J924" s="31" t="s">
        <v>6</v>
      </c>
      <c r="K924" s="31" t="s">
        <v>405</v>
      </c>
      <c r="L924" s="31" t="s">
        <v>406</v>
      </c>
      <c r="M924" s="31" t="s">
        <v>407</v>
      </c>
      <c r="N924" s="31" t="s">
        <v>405</v>
      </c>
      <c r="O924" s="31" t="s">
        <v>408</v>
      </c>
      <c r="P924" s="31" t="s">
        <v>11</v>
      </c>
      <c r="Q924" s="31" t="s">
        <v>25005</v>
      </c>
      <c r="R924" s="31" t="s">
        <v>12</v>
      </c>
      <c r="S924" s="31" t="s">
        <v>39</v>
      </c>
      <c r="T924" s="31" t="s">
        <v>14</v>
      </c>
      <c r="U924" s="31" t="s">
        <v>40</v>
      </c>
      <c r="V924" s="31" t="s">
        <v>16</v>
      </c>
      <c r="W924" s="31" t="s">
        <v>17</v>
      </c>
      <c r="X924" s="31" t="s">
        <v>25006</v>
      </c>
      <c r="Y924" s="31" t="s">
        <v>18</v>
      </c>
      <c r="Z924" s="31" t="s">
        <v>19</v>
      </c>
      <c r="AA924" s="31" t="s">
        <v>19</v>
      </c>
      <c r="AB924" s="31" t="s">
        <v>19</v>
      </c>
      <c r="AC924" s="31" t="s">
        <v>22753</v>
      </c>
      <c r="AD924" s="31" t="s">
        <v>1852</v>
      </c>
      <c r="AE924" s="31" t="s">
        <v>21</v>
      </c>
      <c r="AF924" s="31" t="s">
        <v>25007</v>
      </c>
      <c r="AG924" s="31" t="s">
        <v>19</v>
      </c>
      <c r="AH924" s="31" t="s">
        <v>24858</v>
      </c>
      <c r="AI924" s="31" t="s">
        <v>22734</v>
      </c>
      <c r="AJ924" s="31" t="s">
        <v>246</v>
      </c>
      <c r="AK924" s="31" t="s">
        <v>41</v>
      </c>
      <c r="AL924" s="31" t="s">
        <v>26</v>
      </c>
      <c r="AM924" s="31" t="s">
        <v>19</v>
      </c>
      <c r="AN924" s="31" t="s">
        <v>19</v>
      </c>
      <c r="AO924" s="31" t="s">
        <v>19</v>
      </c>
      <c r="AP924" s="31" t="s">
        <v>27</v>
      </c>
      <c r="AQ924" s="31" t="s">
        <v>24970</v>
      </c>
      <c r="AR924" s="31" t="s">
        <v>19</v>
      </c>
      <c r="AS924" s="59">
        <v>43932</v>
      </c>
      <c r="AT924" s="32">
        <v>147.13</v>
      </c>
      <c r="AU924" s="33" t="s">
        <v>28</v>
      </c>
      <c r="AV924" s="32">
        <v>3</v>
      </c>
      <c r="AW924" s="33" t="s">
        <v>29</v>
      </c>
      <c r="AX924" s="34">
        <v>12</v>
      </c>
      <c r="AY924" s="32">
        <v>3</v>
      </c>
      <c r="AZ924" s="33" t="s">
        <v>29</v>
      </c>
      <c r="BA924" s="35">
        <v>12.76</v>
      </c>
      <c r="BB924" s="33" t="s">
        <v>30</v>
      </c>
      <c r="BC924" s="35">
        <v>21.73</v>
      </c>
      <c r="BD924" s="33" t="s">
        <v>30</v>
      </c>
      <c r="BE924" s="35">
        <v>0</v>
      </c>
      <c r="BF924" s="33" t="s">
        <v>30</v>
      </c>
      <c r="BG924" s="35">
        <v>0</v>
      </c>
      <c r="BH924" s="33" t="s">
        <v>30</v>
      </c>
      <c r="BI924" s="35">
        <v>0</v>
      </c>
      <c r="BJ924" s="33" t="s">
        <v>30</v>
      </c>
      <c r="BK924" s="35">
        <v>4.58</v>
      </c>
      <c r="BL924" s="33" t="s">
        <v>30</v>
      </c>
      <c r="BM924" s="35">
        <v>3.69</v>
      </c>
      <c r="BN924" s="33" t="s">
        <v>30</v>
      </c>
      <c r="BO924" s="35">
        <v>21.73</v>
      </c>
      <c r="BP924" s="33" t="s">
        <v>30</v>
      </c>
      <c r="BQ924" s="35">
        <v>8.27</v>
      </c>
      <c r="BR924" s="33" t="s">
        <v>30</v>
      </c>
      <c r="BS924" s="9">
        <f>VLOOKUP(A924,HR!A:P,16,0)</f>
        <v>10</v>
      </c>
      <c r="BT924" s="9" t="str">
        <f>VLOOKUP(A924,HR!A:S,19,0)</f>
        <v>09:33</v>
      </c>
      <c r="BU924" s="9" t="str">
        <f>VLOOKUP(VALUE(AC924),Varios!A:J,9,0)</f>
        <v>---930491099-929903023-</v>
      </c>
      <c r="BV924" s="9" t="str">
        <f>VLOOKUP(VALUE(AC924),Varios!A:J,10,0)</f>
        <v>PEMC99</v>
      </c>
      <c r="BW924" s="9" t="str">
        <f t="shared" si="164"/>
        <v>Cod:11699715 - Cli:Rengifo Miñano, Juana Isabel - Tel.:---930491099-929903023- -Dir:Av. Los Jardines Mz 26 Lt 16 - Dist.:CHAO - ZV:PEMC99 -Llega:09:33</v>
      </c>
      <c r="BX924" t="str">
        <f t="shared" si="154"/>
        <v>3. Ent. PT</v>
      </c>
      <c r="BY924" t="str">
        <f t="shared" si="155"/>
        <v>4-Vta.</v>
      </c>
      <c r="BZ924" s="16" t="str">
        <f t="shared" si="156"/>
        <v>Contado</v>
      </c>
      <c r="CA924" s="16">
        <f t="shared" si="157"/>
        <v>21.73</v>
      </c>
      <c r="CB924" s="16" t="str">
        <f t="shared" si="158"/>
        <v xml:space="preserve"> </v>
      </c>
      <c r="CC924" s="16">
        <f t="shared" si="159"/>
        <v>3</v>
      </c>
      <c r="CD924" s="16" t="str">
        <f t="shared" si="160"/>
        <v xml:space="preserve"> </v>
      </c>
      <c r="CE924" s="16" t="str">
        <f t="shared" si="161"/>
        <v>Transporte: 3401642346 - Ulloa Gonzales, Gino Roger</v>
      </c>
      <c r="CF924" s="16">
        <f t="shared" si="162"/>
        <v>1</v>
      </c>
      <c r="CG924" s="16">
        <f>IF(Tabla1[[#This Row],[Clientes]]=1,VLOOKUP(Tabla1[[#This Row],[BK49**]],HR!A:X,24,0),"")</f>
        <v>0.3</v>
      </c>
    </row>
    <row r="925" spans="1:85" x14ac:dyDescent="0.25">
      <c r="A925" s="7" t="str">
        <f t="shared" si="163"/>
        <v>11699715</v>
      </c>
      <c r="B925" s="31" t="s">
        <v>24964</v>
      </c>
      <c r="C925" s="31" t="s">
        <v>0</v>
      </c>
      <c r="D925" s="31" t="s">
        <v>1</v>
      </c>
      <c r="E925" s="31" t="s">
        <v>404</v>
      </c>
      <c r="F925" s="31" t="s">
        <v>3</v>
      </c>
      <c r="G925" s="31" t="s">
        <v>24965</v>
      </c>
      <c r="H925" s="31" t="s">
        <v>4</v>
      </c>
      <c r="I925" s="31" t="s">
        <v>5</v>
      </c>
      <c r="J925" s="31" t="s">
        <v>6</v>
      </c>
      <c r="K925" s="31" t="s">
        <v>405</v>
      </c>
      <c r="L925" s="31" t="s">
        <v>406</v>
      </c>
      <c r="M925" s="31" t="s">
        <v>407</v>
      </c>
      <c r="N925" s="31" t="s">
        <v>405</v>
      </c>
      <c r="O925" s="31" t="s">
        <v>408</v>
      </c>
      <c r="P925" s="31" t="s">
        <v>11</v>
      </c>
      <c r="Q925" s="31" t="s">
        <v>25005</v>
      </c>
      <c r="R925" s="31" t="s">
        <v>12</v>
      </c>
      <c r="S925" s="31" t="s">
        <v>31</v>
      </c>
      <c r="T925" s="31" t="s">
        <v>14</v>
      </c>
      <c r="U925" s="31" t="s">
        <v>32</v>
      </c>
      <c r="V925" s="31" t="s">
        <v>16</v>
      </c>
      <c r="W925" s="31" t="s">
        <v>17</v>
      </c>
      <c r="X925" s="31" t="s">
        <v>25006</v>
      </c>
      <c r="Y925" s="31" t="s">
        <v>18</v>
      </c>
      <c r="Z925" s="31" t="s">
        <v>19</v>
      </c>
      <c r="AA925" s="31" t="s">
        <v>19</v>
      </c>
      <c r="AB925" s="31" t="s">
        <v>19</v>
      </c>
      <c r="AC925" s="31" t="s">
        <v>22753</v>
      </c>
      <c r="AD925" s="31" t="s">
        <v>1852</v>
      </c>
      <c r="AE925" s="31" t="s">
        <v>21</v>
      </c>
      <c r="AF925" s="31" t="s">
        <v>25007</v>
      </c>
      <c r="AG925" s="31" t="s">
        <v>19</v>
      </c>
      <c r="AH925" s="31" t="s">
        <v>24858</v>
      </c>
      <c r="AI925" s="31" t="s">
        <v>22734</v>
      </c>
      <c r="AJ925" s="31" t="s">
        <v>246</v>
      </c>
      <c r="AK925" s="31" t="s">
        <v>25</v>
      </c>
      <c r="AL925" s="31" t="s">
        <v>26</v>
      </c>
      <c r="AM925" s="31" t="s">
        <v>19</v>
      </c>
      <c r="AN925" s="31" t="s">
        <v>19</v>
      </c>
      <c r="AO925" s="31" t="s">
        <v>19</v>
      </c>
      <c r="AP925" s="31" t="s">
        <v>27</v>
      </c>
      <c r="AQ925" s="31" t="s">
        <v>24970</v>
      </c>
      <c r="AR925" s="31" t="s">
        <v>19</v>
      </c>
      <c r="AS925" s="59">
        <v>43932</v>
      </c>
      <c r="AT925" s="32">
        <v>147.13</v>
      </c>
      <c r="AU925" s="33" t="s">
        <v>28</v>
      </c>
      <c r="AV925" s="32">
        <v>4</v>
      </c>
      <c r="AW925" s="33" t="s">
        <v>29</v>
      </c>
      <c r="AX925" s="34">
        <v>15</v>
      </c>
      <c r="AY925" s="32">
        <v>4</v>
      </c>
      <c r="AZ925" s="33" t="s">
        <v>29</v>
      </c>
      <c r="BA925" s="35">
        <v>16.64</v>
      </c>
      <c r="BB925" s="33" t="s">
        <v>30</v>
      </c>
      <c r="BC925" s="35">
        <v>55.42</v>
      </c>
      <c r="BD925" s="33" t="s">
        <v>30</v>
      </c>
      <c r="BE925" s="35">
        <v>0</v>
      </c>
      <c r="BF925" s="33" t="s">
        <v>30</v>
      </c>
      <c r="BG925" s="35">
        <v>-16.21</v>
      </c>
      <c r="BH925" s="33" t="s">
        <v>30</v>
      </c>
      <c r="BI925" s="35">
        <v>0</v>
      </c>
      <c r="BJ925" s="33" t="s">
        <v>30</v>
      </c>
      <c r="BK925" s="35">
        <v>8.26</v>
      </c>
      <c r="BL925" s="33" t="s">
        <v>30</v>
      </c>
      <c r="BM925" s="35">
        <v>6.67</v>
      </c>
      <c r="BN925" s="33" t="s">
        <v>30</v>
      </c>
      <c r="BO925" s="35">
        <v>39.21</v>
      </c>
      <c r="BP925" s="33" t="s">
        <v>30</v>
      </c>
      <c r="BQ925" s="35">
        <v>16.010000000000002</v>
      </c>
      <c r="BR925" s="33" t="s">
        <v>30</v>
      </c>
      <c r="BS925" s="9">
        <f>VLOOKUP(A925,HR!A:P,16,0)</f>
        <v>10</v>
      </c>
      <c r="BT925" s="9" t="str">
        <f>VLOOKUP(A925,HR!A:S,19,0)</f>
        <v>09:33</v>
      </c>
      <c r="BU925" s="9" t="str">
        <f>VLOOKUP(VALUE(AC925),Varios!A:J,9,0)</f>
        <v>---930491099-929903023-</v>
      </c>
      <c r="BV925" s="9" t="str">
        <f>VLOOKUP(VALUE(AC925),Varios!A:J,10,0)</f>
        <v>PEMC99</v>
      </c>
      <c r="BW925" s="9" t="str">
        <f t="shared" si="164"/>
        <v>Cod:11699715 - Cli:Rengifo Miñano, Juana Isabel - Tel.:---930491099-929903023- -Dir:Av. Los Jardines Mz 26 Lt 16 - Dist.:CHAO - ZV:PEMC99 -Llega:09:33</v>
      </c>
      <c r="BX925" t="str">
        <f t="shared" si="154"/>
        <v>3. Ent. PT</v>
      </c>
      <c r="BY925" t="str">
        <f t="shared" si="155"/>
        <v>4-Vta.</v>
      </c>
      <c r="BZ925" s="16" t="str">
        <f t="shared" si="156"/>
        <v>Contado</v>
      </c>
      <c r="CA925" s="16">
        <f t="shared" si="157"/>
        <v>55.42</v>
      </c>
      <c r="CB925" s="16" t="str">
        <f t="shared" si="158"/>
        <v xml:space="preserve"> </v>
      </c>
      <c r="CC925" s="16">
        <f t="shared" si="159"/>
        <v>4</v>
      </c>
      <c r="CD925" s="16" t="str">
        <f t="shared" si="160"/>
        <v xml:space="preserve"> </v>
      </c>
      <c r="CE925" s="16" t="str">
        <f t="shared" si="161"/>
        <v>Transporte: 3401642346 - Ulloa Gonzales, Gino Roger</v>
      </c>
      <c r="CF925" s="16">
        <f t="shared" si="162"/>
        <v>0</v>
      </c>
      <c r="CG925" s="16" t="str">
        <f>IF(Tabla1[[#This Row],[Clientes]]=1,VLOOKUP(Tabla1[[#This Row],[BK49**]],HR!A:X,24,0),"")</f>
        <v/>
      </c>
    </row>
    <row r="926" spans="1:85" x14ac:dyDescent="0.25">
      <c r="A926" s="7" t="str">
        <f t="shared" si="163"/>
        <v>11497014</v>
      </c>
      <c r="B926" s="31" t="s">
        <v>24964</v>
      </c>
      <c r="C926" s="31" t="s">
        <v>0</v>
      </c>
      <c r="D926" s="31" t="s">
        <v>1</v>
      </c>
      <c r="E926" s="31" t="s">
        <v>404</v>
      </c>
      <c r="F926" s="31" t="s">
        <v>3</v>
      </c>
      <c r="G926" s="31" t="s">
        <v>24965</v>
      </c>
      <c r="H926" s="31" t="s">
        <v>4</v>
      </c>
      <c r="I926" s="31" t="s">
        <v>5</v>
      </c>
      <c r="J926" s="31" t="s">
        <v>6</v>
      </c>
      <c r="K926" s="31" t="s">
        <v>405</v>
      </c>
      <c r="L926" s="31" t="s">
        <v>406</v>
      </c>
      <c r="M926" s="31" t="s">
        <v>407</v>
      </c>
      <c r="N926" s="31" t="s">
        <v>405</v>
      </c>
      <c r="O926" s="31" t="s">
        <v>408</v>
      </c>
      <c r="P926" s="31" t="s">
        <v>11</v>
      </c>
      <c r="Q926" s="31" t="s">
        <v>25008</v>
      </c>
      <c r="R926" s="31" t="s">
        <v>12</v>
      </c>
      <c r="S926" s="31" t="s">
        <v>13</v>
      </c>
      <c r="T926" s="31" t="s">
        <v>14</v>
      </c>
      <c r="U926" s="31" t="s">
        <v>15</v>
      </c>
      <c r="V926" s="31" t="s">
        <v>16</v>
      </c>
      <c r="W926" s="31" t="s">
        <v>17</v>
      </c>
      <c r="X926" s="31" t="s">
        <v>25009</v>
      </c>
      <c r="Y926" s="31" t="s">
        <v>18</v>
      </c>
      <c r="Z926" s="31" t="s">
        <v>19</v>
      </c>
      <c r="AA926" s="31" t="s">
        <v>19</v>
      </c>
      <c r="AB926" s="31" t="s">
        <v>19</v>
      </c>
      <c r="AC926" s="31" t="s">
        <v>22805</v>
      </c>
      <c r="AD926" s="31" t="s">
        <v>18178</v>
      </c>
      <c r="AE926" s="31" t="s">
        <v>21</v>
      </c>
      <c r="AF926" s="31" t="s">
        <v>25010</v>
      </c>
      <c r="AG926" s="31" t="s">
        <v>19</v>
      </c>
      <c r="AH926" s="31" t="s">
        <v>25011</v>
      </c>
      <c r="AI926" s="31" t="s">
        <v>246</v>
      </c>
      <c r="AJ926" s="31" t="s">
        <v>246</v>
      </c>
      <c r="AK926" s="31" t="s">
        <v>25</v>
      </c>
      <c r="AL926" s="31" t="s">
        <v>26</v>
      </c>
      <c r="AM926" s="31" t="s">
        <v>19</v>
      </c>
      <c r="AN926" s="31" t="s">
        <v>19</v>
      </c>
      <c r="AO926" s="31" t="s">
        <v>19</v>
      </c>
      <c r="AP926" s="31" t="s">
        <v>27</v>
      </c>
      <c r="AQ926" s="31" t="s">
        <v>24970</v>
      </c>
      <c r="AR926" s="31" t="s">
        <v>19</v>
      </c>
      <c r="AS926" s="59">
        <v>43932</v>
      </c>
      <c r="AT926" s="32">
        <v>147.13</v>
      </c>
      <c r="AU926" s="33" t="s">
        <v>28</v>
      </c>
      <c r="AV926" s="32">
        <v>1</v>
      </c>
      <c r="AW926" s="33" t="s">
        <v>29</v>
      </c>
      <c r="AX926" s="34">
        <v>4</v>
      </c>
      <c r="AY926" s="32">
        <v>1</v>
      </c>
      <c r="AZ926" s="33" t="s">
        <v>29</v>
      </c>
      <c r="BA926" s="35">
        <v>4.25</v>
      </c>
      <c r="BB926" s="33" t="s">
        <v>30</v>
      </c>
      <c r="BC926" s="35">
        <v>16.91</v>
      </c>
      <c r="BD926" s="33" t="s">
        <v>30</v>
      </c>
      <c r="BE926" s="35">
        <v>0</v>
      </c>
      <c r="BF926" s="33" t="s">
        <v>30</v>
      </c>
      <c r="BG926" s="35">
        <v>-0.99</v>
      </c>
      <c r="BH926" s="33" t="s">
        <v>30</v>
      </c>
      <c r="BI926" s="35">
        <v>0</v>
      </c>
      <c r="BJ926" s="33" t="s">
        <v>30</v>
      </c>
      <c r="BK926" s="35">
        <v>3.35</v>
      </c>
      <c r="BL926" s="33" t="s">
        <v>30</v>
      </c>
      <c r="BM926" s="35">
        <v>2.71</v>
      </c>
      <c r="BN926" s="33" t="s">
        <v>30</v>
      </c>
      <c r="BO926" s="35">
        <v>15.92</v>
      </c>
      <c r="BP926" s="33" t="s">
        <v>30</v>
      </c>
      <c r="BQ926" s="35">
        <v>6.5</v>
      </c>
      <c r="BR926" s="33" t="s">
        <v>30</v>
      </c>
      <c r="BS926" s="9">
        <f>VLOOKUP(A926,HR!A:P,16,0)</f>
        <v>26</v>
      </c>
      <c r="BT926" s="9" t="str">
        <f>VLOOKUP(A926,HR!A:S,19,0)</f>
        <v>11:07</v>
      </c>
      <c r="BU926" s="9" t="str">
        <f>VLOOKUP(VALUE(AC926),Varios!A:J,9,0)</f>
        <v>---947439725-952821151-</v>
      </c>
      <c r="BV926" s="9" t="str">
        <f>VLOOKUP(VALUE(AC926),Varios!A:J,10,0)</f>
        <v>PEMC98</v>
      </c>
      <c r="BW926" s="9" t="str">
        <f t="shared" si="164"/>
        <v>Cod:11497014 - Cli:Reyes Escobedo, Maria Julia - Tel.:---947439725-952821151- -Dir:Carret. Panamericana Norte S/N - Dist.:VIRU - ZV:PEMC98 -Llega:11:07</v>
      </c>
      <c r="BX926" t="str">
        <f t="shared" si="154"/>
        <v>3. Ent. PT</v>
      </c>
      <c r="BY926" t="str">
        <f t="shared" si="155"/>
        <v>4-Vta.</v>
      </c>
      <c r="BZ926" s="16" t="str">
        <f t="shared" si="156"/>
        <v>Contado</v>
      </c>
      <c r="CA926" s="16">
        <f t="shared" si="157"/>
        <v>16.91</v>
      </c>
      <c r="CB926" s="16" t="str">
        <f t="shared" si="158"/>
        <v xml:space="preserve"> </v>
      </c>
      <c r="CC926" s="16">
        <f t="shared" si="159"/>
        <v>1</v>
      </c>
      <c r="CD926" s="16" t="str">
        <f t="shared" si="160"/>
        <v xml:space="preserve"> </v>
      </c>
      <c r="CE926" s="16" t="str">
        <f t="shared" si="161"/>
        <v>Transporte: 3401642346 - Ulloa Gonzales, Gino Roger</v>
      </c>
      <c r="CF926" s="16">
        <f t="shared" si="162"/>
        <v>1</v>
      </c>
      <c r="CG926" s="16">
        <f>IF(Tabla1[[#This Row],[Clientes]]=1,VLOOKUP(Tabla1[[#This Row],[BK49**]],HR!A:X,24,0),"")</f>
        <v>0.1</v>
      </c>
    </row>
    <row r="927" spans="1:85" x14ac:dyDescent="0.25">
      <c r="A927" s="7" t="str">
        <f t="shared" si="163"/>
        <v>11497014</v>
      </c>
      <c r="B927" s="31" t="s">
        <v>24964</v>
      </c>
      <c r="C927" s="31" t="s">
        <v>0</v>
      </c>
      <c r="D927" s="31" t="s">
        <v>1</v>
      </c>
      <c r="E927" s="31" t="s">
        <v>404</v>
      </c>
      <c r="F927" s="31" t="s">
        <v>3</v>
      </c>
      <c r="G927" s="31" t="s">
        <v>24965</v>
      </c>
      <c r="H927" s="31" t="s">
        <v>4</v>
      </c>
      <c r="I927" s="31" t="s">
        <v>5</v>
      </c>
      <c r="J927" s="31" t="s">
        <v>6</v>
      </c>
      <c r="K927" s="31" t="s">
        <v>405</v>
      </c>
      <c r="L927" s="31" t="s">
        <v>406</v>
      </c>
      <c r="M927" s="31" t="s">
        <v>407</v>
      </c>
      <c r="N927" s="31" t="s">
        <v>405</v>
      </c>
      <c r="O927" s="31" t="s">
        <v>408</v>
      </c>
      <c r="P927" s="31" t="s">
        <v>11</v>
      </c>
      <c r="Q927" s="31" t="s">
        <v>25008</v>
      </c>
      <c r="R927" s="31" t="s">
        <v>12</v>
      </c>
      <c r="S927" s="31" t="s">
        <v>31</v>
      </c>
      <c r="T927" s="31" t="s">
        <v>14</v>
      </c>
      <c r="U927" s="31" t="s">
        <v>32</v>
      </c>
      <c r="V927" s="31" t="s">
        <v>16</v>
      </c>
      <c r="W927" s="31" t="s">
        <v>17</v>
      </c>
      <c r="X927" s="31" t="s">
        <v>25009</v>
      </c>
      <c r="Y927" s="31" t="s">
        <v>18</v>
      </c>
      <c r="Z927" s="31" t="s">
        <v>19</v>
      </c>
      <c r="AA927" s="31" t="s">
        <v>19</v>
      </c>
      <c r="AB927" s="31" t="s">
        <v>19</v>
      </c>
      <c r="AC927" s="31" t="s">
        <v>22805</v>
      </c>
      <c r="AD927" s="31" t="s">
        <v>18178</v>
      </c>
      <c r="AE927" s="31" t="s">
        <v>21</v>
      </c>
      <c r="AF927" s="31" t="s">
        <v>25010</v>
      </c>
      <c r="AG927" s="31" t="s">
        <v>19</v>
      </c>
      <c r="AH927" s="31" t="s">
        <v>25011</v>
      </c>
      <c r="AI927" s="31" t="s">
        <v>246</v>
      </c>
      <c r="AJ927" s="31" t="s">
        <v>246</v>
      </c>
      <c r="AK927" s="31" t="s">
        <v>25</v>
      </c>
      <c r="AL927" s="31" t="s">
        <v>26</v>
      </c>
      <c r="AM927" s="31" t="s">
        <v>19</v>
      </c>
      <c r="AN927" s="31" t="s">
        <v>19</v>
      </c>
      <c r="AO927" s="31" t="s">
        <v>19</v>
      </c>
      <c r="AP927" s="31" t="s">
        <v>27</v>
      </c>
      <c r="AQ927" s="31" t="s">
        <v>24970</v>
      </c>
      <c r="AR927" s="31" t="s">
        <v>19</v>
      </c>
      <c r="AS927" s="59">
        <v>43932</v>
      </c>
      <c r="AT927" s="32">
        <v>147.13</v>
      </c>
      <c r="AU927" s="33" t="s">
        <v>28</v>
      </c>
      <c r="AV927" s="32">
        <v>2</v>
      </c>
      <c r="AW927" s="33" t="s">
        <v>29</v>
      </c>
      <c r="AX927" s="34">
        <v>15</v>
      </c>
      <c r="AY927" s="32">
        <v>2</v>
      </c>
      <c r="AZ927" s="33" t="s">
        <v>29</v>
      </c>
      <c r="BA927" s="35">
        <v>8.32</v>
      </c>
      <c r="BB927" s="33" t="s">
        <v>30</v>
      </c>
      <c r="BC927" s="35">
        <v>27.71</v>
      </c>
      <c r="BD927" s="33" t="s">
        <v>30</v>
      </c>
      <c r="BE927" s="35">
        <v>0</v>
      </c>
      <c r="BF927" s="33" t="s">
        <v>30</v>
      </c>
      <c r="BG927" s="35">
        <v>-3.89</v>
      </c>
      <c r="BH927" s="33" t="s">
        <v>30</v>
      </c>
      <c r="BI927" s="35">
        <v>0</v>
      </c>
      <c r="BJ927" s="33" t="s">
        <v>30</v>
      </c>
      <c r="BK927" s="35">
        <v>5.0199999999999996</v>
      </c>
      <c r="BL927" s="33" t="s">
        <v>30</v>
      </c>
      <c r="BM927" s="35">
        <v>4.05</v>
      </c>
      <c r="BN927" s="33" t="s">
        <v>30</v>
      </c>
      <c r="BO927" s="35">
        <v>23.82</v>
      </c>
      <c r="BP927" s="33" t="s">
        <v>30</v>
      </c>
      <c r="BQ927" s="35">
        <v>9.73</v>
      </c>
      <c r="BR927" s="33" t="s">
        <v>30</v>
      </c>
      <c r="BS927" s="9">
        <f>VLOOKUP(A927,HR!A:P,16,0)</f>
        <v>26</v>
      </c>
      <c r="BT927" s="9" t="str">
        <f>VLOOKUP(A927,HR!A:S,19,0)</f>
        <v>11:07</v>
      </c>
      <c r="BU927" s="9" t="str">
        <f>VLOOKUP(VALUE(AC927),Varios!A:J,9,0)</f>
        <v>---947439725-952821151-</v>
      </c>
      <c r="BV927" s="9" t="str">
        <f>VLOOKUP(VALUE(AC927),Varios!A:J,10,0)</f>
        <v>PEMC98</v>
      </c>
      <c r="BW927" s="9" t="str">
        <f t="shared" si="164"/>
        <v>Cod:11497014 - Cli:Reyes Escobedo, Maria Julia - Tel.:---947439725-952821151- -Dir:Carret. Panamericana Norte S/N - Dist.:VIRU - ZV:PEMC98 -Llega:11:07</v>
      </c>
      <c r="BX927" t="str">
        <f t="shared" si="154"/>
        <v>3. Ent. PT</v>
      </c>
      <c r="BY927" t="str">
        <f t="shared" si="155"/>
        <v>4-Vta.</v>
      </c>
      <c r="BZ927" s="16" t="str">
        <f t="shared" si="156"/>
        <v>Contado</v>
      </c>
      <c r="CA927" s="16">
        <f t="shared" si="157"/>
        <v>27.71</v>
      </c>
      <c r="CB927" s="16" t="str">
        <f t="shared" si="158"/>
        <v xml:space="preserve"> </v>
      </c>
      <c r="CC927" s="16">
        <f t="shared" si="159"/>
        <v>2</v>
      </c>
      <c r="CD927" s="16" t="str">
        <f t="shared" si="160"/>
        <v xml:space="preserve"> </v>
      </c>
      <c r="CE927" s="16" t="str">
        <f t="shared" si="161"/>
        <v>Transporte: 3401642346 - Ulloa Gonzales, Gino Roger</v>
      </c>
      <c r="CF927" s="16">
        <f t="shared" si="162"/>
        <v>0</v>
      </c>
      <c r="CG927" s="16" t="str">
        <f>IF(Tabla1[[#This Row],[Clientes]]=1,VLOOKUP(Tabla1[[#This Row],[BK49**]],HR!A:X,24,0),"")</f>
        <v/>
      </c>
    </row>
    <row r="928" spans="1:85" x14ac:dyDescent="0.25">
      <c r="A928" s="7" t="str">
        <f t="shared" si="163"/>
        <v>12488578</v>
      </c>
      <c r="B928" s="31" t="s">
        <v>24964</v>
      </c>
      <c r="C928" s="31" t="s">
        <v>0</v>
      </c>
      <c r="D928" s="31" t="s">
        <v>1</v>
      </c>
      <c r="E928" s="31" t="s">
        <v>404</v>
      </c>
      <c r="F928" s="31" t="s">
        <v>3</v>
      </c>
      <c r="G928" s="31" t="s">
        <v>24965</v>
      </c>
      <c r="H928" s="31" t="s">
        <v>4</v>
      </c>
      <c r="I928" s="31" t="s">
        <v>5</v>
      </c>
      <c r="J928" s="31" t="s">
        <v>6</v>
      </c>
      <c r="K928" s="31" t="s">
        <v>405</v>
      </c>
      <c r="L928" s="31" t="s">
        <v>406</v>
      </c>
      <c r="M928" s="31" t="s">
        <v>407</v>
      </c>
      <c r="N928" s="31" t="s">
        <v>405</v>
      </c>
      <c r="O928" s="31" t="s">
        <v>408</v>
      </c>
      <c r="P928" s="31" t="s">
        <v>11</v>
      </c>
      <c r="Q928" s="31" t="s">
        <v>25012</v>
      </c>
      <c r="R928" s="31" t="s">
        <v>12</v>
      </c>
      <c r="S928" s="31" t="s">
        <v>13</v>
      </c>
      <c r="T928" s="31" t="s">
        <v>14</v>
      </c>
      <c r="U928" s="31" t="s">
        <v>15</v>
      </c>
      <c r="V928" s="31" t="s">
        <v>16</v>
      </c>
      <c r="W928" s="31" t="s">
        <v>17</v>
      </c>
      <c r="X928" s="31" t="s">
        <v>25013</v>
      </c>
      <c r="Y928" s="31" t="s">
        <v>18</v>
      </c>
      <c r="Z928" s="31" t="s">
        <v>19</v>
      </c>
      <c r="AA928" s="31" t="s">
        <v>19</v>
      </c>
      <c r="AB928" s="31" t="s">
        <v>19</v>
      </c>
      <c r="AC928" s="31" t="s">
        <v>22765</v>
      </c>
      <c r="AD928" s="31" t="s">
        <v>6708</v>
      </c>
      <c r="AE928" s="31" t="s">
        <v>60</v>
      </c>
      <c r="AF928" s="31" t="s">
        <v>25014</v>
      </c>
      <c r="AG928" s="31" t="s">
        <v>19</v>
      </c>
      <c r="AH928" s="31" t="s">
        <v>25015</v>
      </c>
      <c r="AI928" s="31" t="s">
        <v>22734</v>
      </c>
      <c r="AJ928" s="31" t="s">
        <v>246</v>
      </c>
      <c r="AK928" s="31" t="s">
        <v>25</v>
      </c>
      <c r="AL928" s="31" t="s">
        <v>26</v>
      </c>
      <c r="AM928" s="31" t="s">
        <v>19</v>
      </c>
      <c r="AN928" s="31" t="s">
        <v>19</v>
      </c>
      <c r="AO928" s="31" t="s">
        <v>19</v>
      </c>
      <c r="AP928" s="31" t="s">
        <v>27</v>
      </c>
      <c r="AQ928" s="31" t="s">
        <v>24970</v>
      </c>
      <c r="AR928" s="31" t="s">
        <v>19</v>
      </c>
      <c r="AS928" s="59">
        <v>43932</v>
      </c>
      <c r="AT928" s="32">
        <v>147.13</v>
      </c>
      <c r="AU928" s="33" t="s">
        <v>28</v>
      </c>
      <c r="AV928" s="32">
        <v>2</v>
      </c>
      <c r="AW928" s="33" t="s">
        <v>29</v>
      </c>
      <c r="AX928" s="34">
        <v>4</v>
      </c>
      <c r="AY928" s="32">
        <v>2</v>
      </c>
      <c r="AZ928" s="33" t="s">
        <v>29</v>
      </c>
      <c r="BA928" s="35">
        <v>8.5</v>
      </c>
      <c r="BB928" s="33" t="s">
        <v>30</v>
      </c>
      <c r="BC928" s="35">
        <v>33.81</v>
      </c>
      <c r="BD928" s="33" t="s">
        <v>30</v>
      </c>
      <c r="BE928" s="35">
        <v>0</v>
      </c>
      <c r="BF928" s="33" t="s">
        <v>30</v>
      </c>
      <c r="BG928" s="35">
        <v>-3.96</v>
      </c>
      <c r="BH928" s="33" t="s">
        <v>30</v>
      </c>
      <c r="BI928" s="35">
        <v>0</v>
      </c>
      <c r="BJ928" s="33" t="s">
        <v>30</v>
      </c>
      <c r="BK928" s="35">
        <v>6.29</v>
      </c>
      <c r="BL928" s="33" t="s">
        <v>30</v>
      </c>
      <c r="BM928" s="35">
        <v>5.07</v>
      </c>
      <c r="BN928" s="33" t="s">
        <v>30</v>
      </c>
      <c r="BO928" s="35">
        <v>29.85</v>
      </c>
      <c r="BP928" s="33" t="s">
        <v>30</v>
      </c>
      <c r="BQ928" s="35">
        <v>12.18</v>
      </c>
      <c r="BR928" s="33" t="s">
        <v>30</v>
      </c>
      <c r="BS928" s="9">
        <f>VLOOKUP(A928,HR!A:P,16,0)</f>
        <v>14</v>
      </c>
      <c r="BT928" s="9" t="str">
        <f>VLOOKUP(A928,HR!A:S,19,0)</f>
        <v>09:55</v>
      </c>
      <c r="BU928" s="9" t="str">
        <f>VLOOKUP(VALUE(AC928),Varios!A:J,9,0)</f>
        <v>3231110----927367153-952630712</v>
      </c>
      <c r="BV928" s="9" t="str">
        <f>VLOOKUP(VALUE(AC928),Varios!A:J,10,0)</f>
        <v>PEM116</v>
      </c>
      <c r="BW928" s="9" t="str">
        <f t="shared" si="164"/>
        <v>Cod:12488578 - Cli:Perez Vasquez, Doris Yobana - Tel.:3231110----927367153-952630712 -Dir:Ca. Jerusalen Mz 94 Lt 19 - Dist.:CHAO - ZV:PEM116 -Llega:09:55</v>
      </c>
      <c r="BX928" t="str">
        <f t="shared" si="154"/>
        <v>3. Ent. PT</v>
      </c>
      <c r="BY928" t="str">
        <f t="shared" si="155"/>
        <v>4-Vta.</v>
      </c>
      <c r="BZ928" s="16" t="str">
        <f t="shared" si="156"/>
        <v>Contado</v>
      </c>
      <c r="CA928" s="16">
        <f t="shared" si="157"/>
        <v>33.81</v>
      </c>
      <c r="CB928" s="16" t="str">
        <f t="shared" si="158"/>
        <v xml:space="preserve"> </v>
      </c>
      <c r="CC928" s="16">
        <f t="shared" si="159"/>
        <v>2</v>
      </c>
      <c r="CD928" s="16" t="str">
        <f t="shared" si="160"/>
        <v xml:space="preserve"> </v>
      </c>
      <c r="CE928" s="16" t="str">
        <f t="shared" si="161"/>
        <v>Transporte: 3401642346 - Ulloa Gonzales, Gino Roger</v>
      </c>
      <c r="CF928" s="16">
        <f t="shared" si="162"/>
        <v>1</v>
      </c>
      <c r="CG928" s="16">
        <f>IF(Tabla1[[#This Row],[Clientes]]=1,VLOOKUP(Tabla1[[#This Row],[BK49**]],HR!A:X,24,0),"")</f>
        <v>0.4</v>
      </c>
    </row>
    <row r="929" spans="1:85" x14ac:dyDescent="0.25">
      <c r="A929" s="7" t="str">
        <f t="shared" si="163"/>
        <v>12488578</v>
      </c>
      <c r="B929" s="31" t="s">
        <v>24964</v>
      </c>
      <c r="C929" s="31" t="s">
        <v>0</v>
      </c>
      <c r="D929" s="31" t="s">
        <v>1</v>
      </c>
      <c r="E929" s="31" t="s">
        <v>404</v>
      </c>
      <c r="F929" s="31" t="s">
        <v>3</v>
      </c>
      <c r="G929" s="31" t="s">
        <v>24965</v>
      </c>
      <c r="H929" s="31" t="s">
        <v>4</v>
      </c>
      <c r="I929" s="31" t="s">
        <v>5</v>
      </c>
      <c r="J929" s="31" t="s">
        <v>6</v>
      </c>
      <c r="K929" s="31" t="s">
        <v>405</v>
      </c>
      <c r="L929" s="31" t="s">
        <v>406</v>
      </c>
      <c r="M929" s="31" t="s">
        <v>407</v>
      </c>
      <c r="N929" s="31" t="s">
        <v>405</v>
      </c>
      <c r="O929" s="31" t="s">
        <v>408</v>
      </c>
      <c r="P929" s="31" t="s">
        <v>11</v>
      </c>
      <c r="Q929" s="31" t="s">
        <v>25012</v>
      </c>
      <c r="R929" s="31" t="s">
        <v>12</v>
      </c>
      <c r="S929" s="31" t="s">
        <v>65</v>
      </c>
      <c r="T929" s="31" t="s">
        <v>14</v>
      </c>
      <c r="U929" s="31" t="s">
        <v>66</v>
      </c>
      <c r="V929" s="31" t="s">
        <v>16</v>
      </c>
      <c r="W929" s="31" t="s">
        <v>17</v>
      </c>
      <c r="X929" s="31" t="s">
        <v>25013</v>
      </c>
      <c r="Y929" s="31" t="s">
        <v>18</v>
      </c>
      <c r="Z929" s="31" t="s">
        <v>19</v>
      </c>
      <c r="AA929" s="31" t="s">
        <v>19</v>
      </c>
      <c r="AB929" s="31" t="s">
        <v>19</v>
      </c>
      <c r="AC929" s="31" t="s">
        <v>22765</v>
      </c>
      <c r="AD929" s="31" t="s">
        <v>6708</v>
      </c>
      <c r="AE929" s="31" t="s">
        <v>60</v>
      </c>
      <c r="AF929" s="31" t="s">
        <v>25014</v>
      </c>
      <c r="AG929" s="31" t="s">
        <v>19</v>
      </c>
      <c r="AH929" s="31" t="s">
        <v>25015</v>
      </c>
      <c r="AI929" s="31" t="s">
        <v>22734</v>
      </c>
      <c r="AJ929" s="31" t="s">
        <v>246</v>
      </c>
      <c r="AK929" s="31" t="s">
        <v>25</v>
      </c>
      <c r="AL929" s="31" t="s">
        <v>26</v>
      </c>
      <c r="AM929" s="31" t="s">
        <v>19</v>
      </c>
      <c r="AN929" s="31" t="s">
        <v>19</v>
      </c>
      <c r="AO929" s="31" t="s">
        <v>19</v>
      </c>
      <c r="AP929" s="31" t="s">
        <v>27</v>
      </c>
      <c r="AQ929" s="31" t="s">
        <v>24970</v>
      </c>
      <c r="AR929" s="31" t="s">
        <v>19</v>
      </c>
      <c r="AS929" s="59">
        <v>43932</v>
      </c>
      <c r="AT929" s="32">
        <v>147.13</v>
      </c>
      <c r="AU929" s="33" t="s">
        <v>28</v>
      </c>
      <c r="AV929" s="32">
        <v>1</v>
      </c>
      <c r="AW929" s="33" t="s">
        <v>29</v>
      </c>
      <c r="AX929" s="34">
        <v>6</v>
      </c>
      <c r="AY929" s="32">
        <v>1</v>
      </c>
      <c r="AZ929" s="33" t="s">
        <v>29</v>
      </c>
      <c r="BA929" s="35">
        <v>2.83</v>
      </c>
      <c r="BB929" s="33" t="s">
        <v>30</v>
      </c>
      <c r="BC929" s="35">
        <v>11.08</v>
      </c>
      <c r="BD929" s="33" t="s">
        <v>30</v>
      </c>
      <c r="BE929" s="35">
        <v>0</v>
      </c>
      <c r="BF929" s="33" t="s">
        <v>30</v>
      </c>
      <c r="BG929" s="35">
        <v>-0.65</v>
      </c>
      <c r="BH929" s="33" t="s">
        <v>30</v>
      </c>
      <c r="BI929" s="35">
        <v>0</v>
      </c>
      <c r="BJ929" s="33" t="s">
        <v>30</v>
      </c>
      <c r="BK929" s="35">
        <v>2.2000000000000002</v>
      </c>
      <c r="BL929" s="33" t="s">
        <v>30</v>
      </c>
      <c r="BM929" s="35">
        <v>1.77</v>
      </c>
      <c r="BN929" s="33" t="s">
        <v>30</v>
      </c>
      <c r="BO929" s="35">
        <v>10.43</v>
      </c>
      <c r="BP929" s="33" t="s">
        <v>30</v>
      </c>
      <c r="BQ929" s="35">
        <v>4.26</v>
      </c>
      <c r="BR929" s="33" t="s">
        <v>30</v>
      </c>
      <c r="BS929" s="9">
        <f>VLOOKUP(A929,HR!A:P,16,0)</f>
        <v>14</v>
      </c>
      <c r="BT929" s="9" t="str">
        <f>VLOOKUP(A929,HR!A:S,19,0)</f>
        <v>09:55</v>
      </c>
      <c r="BU929" s="9" t="str">
        <f>VLOOKUP(VALUE(AC929),Varios!A:J,9,0)</f>
        <v>3231110----927367153-952630712</v>
      </c>
      <c r="BV929" s="9" t="str">
        <f>VLOOKUP(VALUE(AC929),Varios!A:J,10,0)</f>
        <v>PEM116</v>
      </c>
      <c r="BW929" s="9" t="str">
        <f t="shared" si="164"/>
        <v>Cod:12488578 - Cli:Perez Vasquez, Doris Yobana - Tel.:3231110----927367153-952630712 -Dir:Ca. Jerusalen Mz 94 Lt 19 - Dist.:CHAO - ZV:PEM116 -Llega:09:55</v>
      </c>
      <c r="BX929" t="str">
        <f t="shared" si="154"/>
        <v>3. Ent. PT</v>
      </c>
      <c r="BY929" t="str">
        <f t="shared" si="155"/>
        <v>4-Vta.</v>
      </c>
      <c r="BZ929" s="16" t="str">
        <f t="shared" si="156"/>
        <v>Contado</v>
      </c>
      <c r="CA929" s="16">
        <f t="shared" si="157"/>
        <v>11.08</v>
      </c>
      <c r="CB929" s="16" t="str">
        <f t="shared" si="158"/>
        <v xml:space="preserve"> </v>
      </c>
      <c r="CC929" s="16">
        <f t="shared" si="159"/>
        <v>1</v>
      </c>
      <c r="CD929" s="16" t="str">
        <f t="shared" si="160"/>
        <v xml:space="preserve"> </v>
      </c>
      <c r="CE929" s="16" t="str">
        <f t="shared" si="161"/>
        <v>Transporte: 3401642346 - Ulloa Gonzales, Gino Roger</v>
      </c>
      <c r="CF929" s="16">
        <f t="shared" si="162"/>
        <v>0</v>
      </c>
      <c r="CG929" s="16" t="str">
        <f>IF(Tabla1[[#This Row],[Clientes]]=1,VLOOKUP(Tabla1[[#This Row],[BK49**]],HR!A:X,24,0),"")</f>
        <v/>
      </c>
    </row>
    <row r="930" spans="1:85" x14ac:dyDescent="0.25">
      <c r="A930" s="7" t="str">
        <f t="shared" si="163"/>
        <v>12488578</v>
      </c>
      <c r="B930" s="31" t="s">
        <v>24964</v>
      </c>
      <c r="C930" s="31" t="s">
        <v>0</v>
      </c>
      <c r="D930" s="31" t="s">
        <v>1</v>
      </c>
      <c r="E930" s="31" t="s">
        <v>404</v>
      </c>
      <c r="F930" s="31" t="s">
        <v>3</v>
      </c>
      <c r="G930" s="31" t="s">
        <v>24965</v>
      </c>
      <c r="H930" s="31" t="s">
        <v>4</v>
      </c>
      <c r="I930" s="31" t="s">
        <v>5</v>
      </c>
      <c r="J930" s="31" t="s">
        <v>6</v>
      </c>
      <c r="K930" s="31" t="s">
        <v>405</v>
      </c>
      <c r="L930" s="31" t="s">
        <v>406</v>
      </c>
      <c r="M930" s="31" t="s">
        <v>407</v>
      </c>
      <c r="N930" s="31" t="s">
        <v>405</v>
      </c>
      <c r="O930" s="31" t="s">
        <v>408</v>
      </c>
      <c r="P930" s="31" t="s">
        <v>11</v>
      </c>
      <c r="Q930" s="31" t="s">
        <v>25012</v>
      </c>
      <c r="R930" s="31" t="s">
        <v>12</v>
      </c>
      <c r="S930" s="31" t="s">
        <v>44</v>
      </c>
      <c r="T930" s="31" t="s">
        <v>14</v>
      </c>
      <c r="U930" s="31" t="s">
        <v>45</v>
      </c>
      <c r="V930" s="31" t="s">
        <v>16</v>
      </c>
      <c r="W930" s="31" t="s">
        <v>17</v>
      </c>
      <c r="X930" s="31" t="s">
        <v>25013</v>
      </c>
      <c r="Y930" s="31" t="s">
        <v>18</v>
      </c>
      <c r="Z930" s="31" t="s">
        <v>19</v>
      </c>
      <c r="AA930" s="31" t="s">
        <v>19</v>
      </c>
      <c r="AB930" s="31" t="s">
        <v>19</v>
      </c>
      <c r="AC930" s="31" t="s">
        <v>22765</v>
      </c>
      <c r="AD930" s="31" t="s">
        <v>6708</v>
      </c>
      <c r="AE930" s="31" t="s">
        <v>60</v>
      </c>
      <c r="AF930" s="31" t="s">
        <v>25014</v>
      </c>
      <c r="AG930" s="31" t="s">
        <v>19</v>
      </c>
      <c r="AH930" s="31" t="s">
        <v>25015</v>
      </c>
      <c r="AI930" s="31" t="s">
        <v>22734</v>
      </c>
      <c r="AJ930" s="31" t="s">
        <v>246</v>
      </c>
      <c r="AK930" s="31" t="s">
        <v>25</v>
      </c>
      <c r="AL930" s="31" t="s">
        <v>26</v>
      </c>
      <c r="AM930" s="31" t="s">
        <v>19</v>
      </c>
      <c r="AN930" s="31" t="s">
        <v>19</v>
      </c>
      <c r="AO930" s="31" t="s">
        <v>19</v>
      </c>
      <c r="AP930" s="31" t="s">
        <v>27</v>
      </c>
      <c r="AQ930" s="31" t="s">
        <v>24970</v>
      </c>
      <c r="AR930" s="31" t="s">
        <v>19</v>
      </c>
      <c r="AS930" s="59">
        <v>43932</v>
      </c>
      <c r="AT930" s="32">
        <v>147.13</v>
      </c>
      <c r="AU930" s="33" t="s">
        <v>28</v>
      </c>
      <c r="AV930" s="32">
        <v>2</v>
      </c>
      <c r="AW930" s="33" t="s">
        <v>29</v>
      </c>
      <c r="AX930" s="34">
        <v>6</v>
      </c>
      <c r="AY930" s="32">
        <v>2</v>
      </c>
      <c r="AZ930" s="33" t="s">
        <v>29</v>
      </c>
      <c r="BA930" s="35">
        <v>6.19</v>
      </c>
      <c r="BB930" s="33" t="s">
        <v>30</v>
      </c>
      <c r="BC930" s="35">
        <v>14.78</v>
      </c>
      <c r="BD930" s="33" t="s">
        <v>30</v>
      </c>
      <c r="BE930" s="35">
        <v>0</v>
      </c>
      <c r="BF930" s="33" t="s">
        <v>30</v>
      </c>
      <c r="BG930" s="35">
        <v>0</v>
      </c>
      <c r="BH930" s="33" t="s">
        <v>30</v>
      </c>
      <c r="BI930" s="35">
        <v>0</v>
      </c>
      <c r="BJ930" s="33" t="s">
        <v>30</v>
      </c>
      <c r="BK930" s="35">
        <v>3.11</v>
      </c>
      <c r="BL930" s="33" t="s">
        <v>30</v>
      </c>
      <c r="BM930" s="35">
        <v>2.5099999999999998</v>
      </c>
      <c r="BN930" s="33" t="s">
        <v>30</v>
      </c>
      <c r="BO930" s="35">
        <v>14.78</v>
      </c>
      <c r="BP930" s="33" t="s">
        <v>30</v>
      </c>
      <c r="BQ930" s="35">
        <v>6.03</v>
      </c>
      <c r="BR930" s="33" t="s">
        <v>30</v>
      </c>
      <c r="BS930" s="9">
        <f>VLOOKUP(A930,HR!A:P,16,0)</f>
        <v>14</v>
      </c>
      <c r="BT930" s="9" t="str">
        <f>VLOOKUP(A930,HR!A:S,19,0)</f>
        <v>09:55</v>
      </c>
      <c r="BU930" s="9" t="str">
        <f>VLOOKUP(VALUE(AC930),Varios!A:J,9,0)</f>
        <v>3231110----927367153-952630712</v>
      </c>
      <c r="BV930" s="9" t="str">
        <f>VLOOKUP(VALUE(AC930),Varios!A:J,10,0)</f>
        <v>PEM116</v>
      </c>
      <c r="BW930" s="9" t="str">
        <f t="shared" si="164"/>
        <v>Cod:12488578 - Cli:Perez Vasquez, Doris Yobana - Tel.:3231110----927367153-952630712 -Dir:Ca. Jerusalen Mz 94 Lt 19 - Dist.:CHAO - ZV:PEM116 -Llega:09:55</v>
      </c>
      <c r="BX930" t="str">
        <f t="shared" si="154"/>
        <v>3. Ent. PT</v>
      </c>
      <c r="BY930" t="str">
        <f t="shared" si="155"/>
        <v>4-Vta.</v>
      </c>
      <c r="BZ930" s="16" t="str">
        <f t="shared" si="156"/>
        <v>Contado</v>
      </c>
      <c r="CA930" s="16">
        <f t="shared" si="157"/>
        <v>14.78</v>
      </c>
      <c r="CB930" s="16" t="str">
        <f t="shared" si="158"/>
        <v xml:space="preserve"> </v>
      </c>
      <c r="CC930" s="16">
        <f t="shared" si="159"/>
        <v>2</v>
      </c>
      <c r="CD930" s="16" t="str">
        <f t="shared" si="160"/>
        <v xml:space="preserve"> </v>
      </c>
      <c r="CE930" s="16" t="str">
        <f t="shared" si="161"/>
        <v>Transporte: 3401642346 - Ulloa Gonzales, Gino Roger</v>
      </c>
      <c r="CF930" s="16">
        <f t="shared" si="162"/>
        <v>0</v>
      </c>
      <c r="CG930" s="16" t="str">
        <f>IF(Tabla1[[#This Row],[Clientes]]=1,VLOOKUP(Tabla1[[#This Row],[BK49**]],HR!A:X,24,0),"")</f>
        <v/>
      </c>
    </row>
    <row r="931" spans="1:85" x14ac:dyDescent="0.25">
      <c r="A931" s="7" t="str">
        <f t="shared" si="163"/>
        <v>10994086</v>
      </c>
      <c r="B931" s="31" t="s">
        <v>24964</v>
      </c>
      <c r="C931" s="31" t="s">
        <v>0</v>
      </c>
      <c r="D931" s="31" t="s">
        <v>1</v>
      </c>
      <c r="E931" s="31" t="s">
        <v>404</v>
      </c>
      <c r="F931" s="31" t="s">
        <v>3</v>
      </c>
      <c r="G931" s="31" t="s">
        <v>24965</v>
      </c>
      <c r="H931" s="31" t="s">
        <v>4</v>
      </c>
      <c r="I931" s="31" t="s">
        <v>5</v>
      </c>
      <c r="J931" s="31" t="s">
        <v>6</v>
      </c>
      <c r="K931" s="31" t="s">
        <v>405</v>
      </c>
      <c r="L931" s="31" t="s">
        <v>406</v>
      </c>
      <c r="M931" s="31" t="s">
        <v>407</v>
      </c>
      <c r="N931" s="31" t="s">
        <v>405</v>
      </c>
      <c r="O931" s="31" t="s">
        <v>408</v>
      </c>
      <c r="P931" s="31" t="s">
        <v>11</v>
      </c>
      <c r="Q931" s="31" t="s">
        <v>25016</v>
      </c>
      <c r="R931" s="31" t="s">
        <v>12</v>
      </c>
      <c r="S931" s="31" t="s">
        <v>13</v>
      </c>
      <c r="T931" s="31" t="s">
        <v>14</v>
      </c>
      <c r="U931" s="31" t="s">
        <v>15</v>
      </c>
      <c r="V931" s="31" t="s">
        <v>16</v>
      </c>
      <c r="W931" s="31" t="s">
        <v>17</v>
      </c>
      <c r="X931" s="31" t="s">
        <v>25017</v>
      </c>
      <c r="Y931" s="31" t="s">
        <v>18</v>
      </c>
      <c r="Z931" s="31" t="s">
        <v>19</v>
      </c>
      <c r="AA931" s="31" t="s">
        <v>19</v>
      </c>
      <c r="AB931" s="31" t="s">
        <v>19</v>
      </c>
      <c r="AC931" s="31" t="s">
        <v>22794</v>
      </c>
      <c r="AD931" s="31" t="s">
        <v>7494</v>
      </c>
      <c r="AE931" s="31" t="s">
        <v>60</v>
      </c>
      <c r="AF931" s="31" t="s">
        <v>25018</v>
      </c>
      <c r="AG931" s="31" t="s">
        <v>19</v>
      </c>
      <c r="AH931" s="31" t="s">
        <v>25019</v>
      </c>
      <c r="AI931" s="31" t="s">
        <v>246</v>
      </c>
      <c r="AJ931" s="31" t="s">
        <v>246</v>
      </c>
      <c r="AK931" s="31" t="s">
        <v>25</v>
      </c>
      <c r="AL931" s="31" t="s">
        <v>26</v>
      </c>
      <c r="AM931" s="31" t="s">
        <v>19</v>
      </c>
      <c r="AN931" s="31" t="s">
        <v>19</v>
      </c>
      <c r="AO931" s="31" t="s">
        <v>19</v>
      </c>
      <c r="AP931" s="31" t="s">
        <v>27</v>
      </c>
      <c r="AQ931" s="31" t="s">
        <v>24970</v>
      </c>
      <c r="AR931" s="31" t="s">
        <v>19</v>
      </c>
      <c r="AS931" s="59">
        <v>43932</v>
      </c>
      <c r="AT931" s="32">
        <v>147.13</v>
      </c>
      <c r="AU931" s="33" t="s">
        <v>28</v>
      </c>
      <c r="AV931" s="32">
        <v>4</v>
      </c>
      <c r="AW931" s="33" t="s">
        <v>29</v>
      </c>
      <c r="AX931" s="34">
        <v>4</v>
      </c>
      <c r="AY931" s="32">
        <v>4</v>
      </c>
      <c r="AZ931" s="33" t="s">
        <v>29</v>
      </c>
      <c r="BA931" s="35">
        <v>16.989999999999998</v>
      </c>
      <c r="BB931" s="33" t="s">
        <v>30</v>
      </c>
      <c r="BC931" s="35">
        <v>67.62</v>
      </c>
      <c r="BD931" s="33" t="s">
        <v>30</v>
      </c>
      <c r="BE931" s="35">
        <v>0</v>
      </c>
      <c r="BF931" s="33" t="s">
        <v>30</v>
      </c>
      <c r="BG931" s="35">
        <v>-11.87</v>
      </c>
      <c r="BH931" s="33" t="s">
        <v>30</v>
      </c>
      <c r="BI931" s="35">
        <v>0</v>
      </c>
      <c r="BJ931" s="33" t="s">
        <v>30</v>
      </c>
      <c r="BK931" s="35">
        <v>11.74</v>
      </c>
      <c r="BL931" s="33" t="s">
        <v>30</v>
      </c>
      <c r="BM931" s="35">
        <v>9.48</v>
      </c>
      <c r="BN931" s="33" t="s">
        <v>30</v>
      </c>
      <c r="BO931" s="35">
        <v>55.75</v>
      </c>
      <c r="BP931" s="33" t="s">
        <v>30</v>
      </c>
      <c r="BQ931" s="35">
        <v>22.76</v>
      </c>
      <c r="BR931" s="33" t="s">
        <v>30</v>
      </c>
      <c r="BS931" s="9">
        <f>VLOOKUP(A931,HR!A:P,16,0)</f>
        <v>23</v>
      </c>
      <c r="BT931" s="9" t="str">
        <f>VLOOKUP(A931,HR!A:S,19,0)</f>
        <v>10:54</v>
      </c>
      <c r="BU931" s="9" t="str">
        <f>VLOOKUP(VALUE(AC931),Varios!A:J,9,0)</f>
        <v>---965821166--</v>
      </c>
      <c r="BV931" s="9" t="str">
        <f>VLOOKUP(VALUE(AC931),Varios!A:J,10,0)</f>
        <v>PEM118</v>
      </c>
      <c r="BW931" s="9" t="str">
        <f t="shared" si="164"/>
        <v>Cod:10994086 - Cli:Bernabe Morales, Maria Natalia - Tel.:---965821166-- -Dir:Carret. Panamericana Norte 1190 - Dist.:VIRU - ZV:PEM118 -Llega:10:54</v>
      </c>
      <c r="BX931" t="str">
        <f t="shared" si="154"/>
        <v>3. Ent. PT</v>
      </c>
      <c r="BY931" t="str">
        <f t="shared" si="155"/>
        <v>4-Vta.</v>
      </c>
      <c r="BZ931" s="16" t="str">
        <f t="shared" si="156"/>
        <v>Contado</v>
      </c>
      <c r="CA931" s="16">
        <f t="shared" si="157"/>
        <v>67.62</v>
      </c>
      <c r="CB931" s="16" t="str">
        <f t="shared" si="158"/>
        <v xml:space="preserve"> </v>
      </c>
      <c r="CC931" s="16">
        <f t="shared" si="159"/>
        <v>4</v>
      </c>
      <c r="CD931" s="16" t="str">
        <f t="shared" si="160"/>
        <v xml:space="preserve"> </v>
      </c>
      <c r="CE931" s="16" t="str">
        <f t="shared" si="161"/>
        <v>Transporte: 3401642346 - Ulloa Gonzales, Gino Roger</v>
      </c>
      <c r="CF931" s="16">
        <f t="shared" si="162"/>
        <v>1</v>
      </c>
      <c r="CG931" s="16">
        <f>IF(Tabla1[[#This Row],[Clientes]]=1,VLOOKUP(Tabla1[[#This Row],[BK49**]],HR!A:X,24,0),"")</f>
        <v>0.4</v>
      </c>
    </row>
    <row r="932" spans="1:85" x14ac:dyDescent="0.25">
      <c r="A932" s="7" t="str">
        <f t="shared" si="163"/>
        <v>10994086</v>
      </c>
      <c r="B932" s="31" t="s">
        <v>24964</v>
      </c>
      <c r="C932" s="31" t="s">
        <v>0</v>
      </c>
      <c r="D932" s="31" t="s">
        <v>1</v>
      </c>
      <c r="E932" s="31" t="s">
        <v>404</v>
      </c>
      <c r="F932" s="31" t="s">
        <v>3</v>
      </c>
      <c r="G932" s="31" t="s">
        <v>24965</v>
      </c>
      <c r="H932" s="31" t="s">
        <v>4</v>
      </c>
      <c r="I932" s="31" t="s">
        <v>5</v>
      </c>
      <c r="J932" s="31" t="s">
        <v>6</v>
      </c>
      <c r="K932" s="31" t="s">
        <v>405</v>
      </c>
      <c r="L932" s="31" t="s">
        <v>406</v>
      </c>
      <c r="M932" s="31" t="s">
        <v>407</v>
      </c>
      <c r="N932" s="31" t="s">
        <v>405</v>
      </c>
      <c r="O932" s="31" t="s">
        <v>408</v>
      </c>
      <c r="P932" s="31" t="s">
        <v>11</v>
      </c>
      <c r="Q932" s="31" t="s">
        <v>25016</v>
      </c>
      <c r="R932" s="31" t="s">
        <v>12</v>
      </c>
      <c r="S932" s="31" t="s">
        <v>33</v>
      </c>
      <c r="T932" s="31" t="s">
        <v>14</v>
      </c>
      <c r="U932" s="31" t="s">
        <v>34</v>
      </c>
      <c r="V932" s="31" t="s">
        <v>16</v>
      </c>
      <c r="W932" s="31" t="s">
        <v>17</v>
      </c>
      <c r="X932" s="31" t="s">
        <v>25017</v>
      </c>
      <c r="Y932" s="31" t="s">
        <v>18</v>
      </c>
      <c r="Z932" s="31" t="s">
        <v>19</v>
      </c>
      <c r="AA932" s="31" t="s">
        <v>19</v>
      </c>
      <c r="AB932" s="31" t="s">
        <v>19</v>
      </c>
      <c r="AC932" s="31" t="s">
        <v>22794</v>
      </c>
      <c r="AD932" s="31" t="s">
        <v>7494</v>
      </c>
      <c r="AE932" s="31" t="s">
        <v>60</v>
      </c>
      <c r="AF932" s="31" t="s">
        <v>25018</v>
      </c>
      <c r="AG932" s="31" t="s">
        <v>19</v>
      </c>
      <c r="AH932" s="31" t="s">
        <v>25019</v>
      </c>
      <c r="AI932" s="31" t="s">
        <v>246</v>
      </c>
      <c r="AJ932" s="31" t="s">
        <v>246</v>
      </c>
      <c r="AK932" s="31" t="s">
        <v>35</v>
      </c>
      <c r="AL932" s="31" t="s">
        <v>26</v>
      </c>
      <c r="AM932" s="31" t="s">
        <v>19</v>
      </c>
      <c r="AN932" s="31" t="s">
        <v>19</v>
      </c>
      <c r="AO932" s="31" t="s">
        <v>19</v>
      </c>
      <c r="AP932" s="31" t="s">
        <v>27</v>
      </c>
      <c r="AQ932" s="31" t="s">
        <v>24970</v>
      </c>
      <c r="AR932" s="31" t="s">
        <v>19</v>
      </c>
      <c r="AS932" s="59">
        <v>43932</v>
      </c>
      <c r="AT932" s="32">
        <v>147.13</v>
      </c>
      <c r="AU932" s="33" t="s">
        <v>28</v>
      </c>
      <c r="AV932" s="32">
        <v>1</v>
      </c>
      <c r="AW932" s="33" t="s">
        <v>29</v>
      </c>
      <c r="AX932" s="34">
        <v>15</v>
      </c>
      <c r="AY932" s="32">
        <v>1</v>
      </c>
      <c r="AZ932" s="33" t="s">
        <v>29</v>
      </c>
      <c r="BA932" s="35">
        <v>3.28</v>
      </c>
      <c r="BB932" s="33" t="s">
        <v>30</v>
      </c>
      <c r="BC932" s="35">
        <v>16.100000000000001</v>
      </c>
      <c r="BD932" s="33" t="s">
        <v>30</v>
      </c>
      <c r="BE932" s="35">
        <v>0</v>
      </c>
      <c r="BF932" s="33" t="s">
        <v>30</v>
      </c>
      <c r="BG932" s="35">
        <v>-0.81</v>
      </c>
      <c r="BH932" s="33" t="s">
        <v>30</v>
      </c>
      <c r="BI932" s="35">
        <v>0</v>
      </c>
      <c r="BJ932" s="33" t="s">
        <v>30</v>
      </c>
      <c r="BK932" s="35">
        <v>2.75</v>
      </c>
      <c r="BL932" s="33" t="s">
        <v>30</v>
      </c>
      <c r="BM932" s="35">
        <v>0</v>
      </c>
      <c r="BN932" s="33" t="s">
        <v>30</v>
      </c>
      <c r="BO932" s="35">
        <v>15.29</v>
      </c>
      <c r="BP932" s="33" t="s">
        <v>30</v>
      </c>
      <c r="BQ932" s="35">
        <v>3.11</v>
      </c>
      <c r="BR932" s="33" t="s">
        <v>30</v>
      </c>
      <c r="BS932" s="9">
        <f>VLOOKUP(A932,HR!A:P,16,0)</f>
        <v>23</v>
      </c>
      <c r="BT932" s="9" t="str">
        <f>VLOOKUP(A932,HR!A:S,19,0)</f>
        <v>10:54</v>
      </c>
      <c r="BU932" s="9" t="str">
        <f>VLOOKUP(VALUE(AC932),Varios!A:J,9,0)</f>
        <v>---965821166--</v>
      </c>
      <c r="BV932" s="9" t="str">
        <f>VLOOKUP(VALUE(AC932),Varios!A:J,10,0)</f>
        <v>PEM118</v>
      </c>
      <c r="BW932" s="9" t="str">
        <f t="shared" si="164"/>
        <v>Cod:10994086 - Cli:Bernabe Morales, Maria Natalia - Tel.:---965821166-- -Dir:Carret. Panamericana Norte 1190 - Dist.:VIRU - ZV:PEM118 -Llega:10:54</v>
      </c>
      <c r="BX932" t="str">
        <f t="shared" si="154"/>
        <v>3. Ent. PT</v>
      </c>
      <c r="BY932" t="str">
        <f t="shared" si="155"/>
        <v>4-Vta.</v>
      </c>
      <c r="BZ932" s="16" t="str">
        <f t="shared" si="156"/>
        <v>Contado</v>
      </c>
      <c r="CA932" s="16">
        <f t="shared" si="157"/>
        <v>16.100000000000001</v>
      </c>
      <c r="CB932" s="16" t="str">
        <f t="shared" si="158"/>
        <v xml:space="preserve"> </v>
      </c>
      <c r="CC932" s="16">
        <f t="shared" si="159"/>
        <v>1</v>
      </c>
      <c r="CD932" s="16" t="str">
        <f t="shared" si="160"/>
        <v xml:space="preserve"> </v>
      </c>
      <c r="CE932" s="16" t="str">
        <f t="shared" si="161"/>
        <v>Transporte: 3401642346 - Ulloa Gonzales, Gino Roger</v>
      </c>
      <c r="CF932" s="16">
        <f t="shared" si="162"/>
        <v>0</v>
      </c>
      <c r="CG932" s="16" t="str">
        <f>IF(Tabla1[[#This Row],[Clientes]]=1,VLOOKUP(Tabla1[[#This Row],[BK49**]],HR!A:X,24,0),"")</f>
        <v/>
      </c>
    </row>
    <row r="933" spans="1:85" x14ac:dyDescent="0.25">
      <c r="A933" s="7" t="str">
        <f t="shared" si="163"/>
        <v>12210744</v>
      </c>
      <c r="B933" s="31" t="s">
        <v>24964</v>
      </c>
      <c r="C933" s="31" t="s">
        <v>0</v>
      </c>
      <c r="D933" s="31" t="s">
        <v>1</v>
      </c>
      <c r="E933" s="31" t="s">
        <v>404</v>
      </c>
      <c r="F933" s="31" t="s">
        <v>3</v>
      </c>
      <c r="G933" s="31" t="s">
        <v>24965</v>
      </c>
      <c r="H933" s="31" t="s">
        <v>4</v>
      </c>
      <c r="I933" s="31" t="s">
        <v>5</v>
      </c>
      <c r="J933" s="31" t="s">
        <v>6</v>
      </c>
      <c r="K933" s="31" t="s">
        <v>405</v>
      </c>
      <c r="L933" s="31" t="s">
        <v>406</v>
      </c>
      <c r="M933" s="31" t="s">
        <v>407</v>
      </c>
      <c r="N933" s="31" t="s">
        <v>405</v>
      </c>
      <c r="O933" s="31" t="s">
        <v>408</v>
      </c>
      <c r="P933" s="31" t="s">
        <v>11</v>
      </c>
      <c r="Q933" s="31" t="s">
        <v>25020</v>
      </c>
      <c r="R933" s="31" t="s">
        <v>12</v>
      </c>
      <c r="S933" s="31" t="s">
        <v>13</v>
      </c>
      <c r="T933" s="31" t="s">
        <v>14</v>
      </c>
      <c r="U933" s="31" t="s">
        <v>15</v>
      </c>
      <c r="V933" s="31" t="s">
        <v>16</v>
      </c>
      <c r="W933" s="31" t="s">
        <v>17</v>
      </c>
      <c r="X933" s="31" t="s">
        <v>25021</v>
      </c>
      <c r="Y933" s="31" t="s">
        <v>18</v>
      </c>
      <c r="Z933" s="31" t="s">
        <v>19</v>
      </c>
      <c r="AA933" s="31" t="s">
        <v>19</v>
      </c>
      <c r="AB933" s="31" t="s">
        <v>19</v>
      </c>
      <c r="AC933" s="31" t="s">
        <v>22762</v>
      </c>
      <c r="AD933" s="31" t="s">
        <v>5005</v>
      </c>
      <c r="AE933" s="31" t="s">
        <v>60</v>
      </c>
      <c r="AF933" s="31" t="s">
        <v>25022</v>
      </c>
      <c r="AG933" s="31" t="s">
        <v>4</v>
      </c>
      <c r="AH933" s="31" t="s">
        <v>25023</v>
      </c>
      <c r="AI933" s="31" t="s">
        <v>22734</v>
      </c>
      <c r="AJ933" s="31" t="s">
        <v>246</v>
      </c>
      <c r="AK933" s="31" t="s">
        <v>25</v>
      </c>
      <c r="AL933" s="31" t="s">
        <v>26</v>
      </c>
      <c r="AM933" s="31" t="s">
        <v>19</v>
      </c>
      <c r="AN933" s="31" t="s">
        <v>19</v>
      </c>
      <c r="AO933" s="31" t="s">
        <v>19</v>
      </c>
      <c r="AP933" s="31" t="s">
        <v>27</v>
      </c>
      <c r="AQ933" s="31" t="s">
        <v>24970</v>
      </c>
      <c r="AR933" s="31" t="s">
        <v>19</v>
      </c>
      <c r="AS933" s="59">
        <v>43932</v>
      </c>
      <c r="AT933" s="32">
        <v>147.13</v>
      </c>
      <c r="AU933" s="33" t="s">
        <v>28</v>
      </c>
      <c r="AV933" s="32">
        <v>1</v>
      </c>
      <c r="AW933" s="33" t="s">
        <v>29</v>
      </c>
      <c r="AX933" s="34">
        <v>4</v>
      </c>
      <c r="AY933" s="32">
        <v>1</v>
      </c>
      <c r="AZ933" s="33" t="s">
        <v>29</v>
      </c>
      <c r="BA933" s="35">
        <v>4.25</v>
      </c>
      <c r="BB933" s="33" t="s">
        <v>30</v>
      </c>
      <c r="BC933" s="35">
        <v>16.91</v>
      </c>
      <c r="BD933" s="33" t="s">
        <v>30</v>
      </c>
      <c r="BE933" s="35">
        <v>0</v>
      </c>
      <c r="BF933" s="33" t="s">
        <v>30</v>
      </c>
      <c r="BG933" s="35">
        <v>-0.99</v>
      </c>
      <c r="BH933" s="33" t="s">
        <v>30</v>
      </c>
      <c r="BI933" s="35">
        <v>0</v>
      </c>
      <c r="BJ933" s="33" t="s">
        <v>30</v>
      </c>
      <c r="BK933" s="35">
        <v>3.35</v>
      </c>
      <c r="BL933" s="33" t="s">
        <v>30</v>
      </c>
      <c r="BM933" s="35">
        <v>2.71</v>
      </c>
      <c r="BN933" s="33" t="s">
        <v>30</v>
      </c>
      <c r="BO933" s="35">
        <v>15.92</v>
      </c>
      <c r="BP933" s="33" t="s">
        <v>30</v>
      </c>
      <c r="BQ933" s="35">
        <v>6.5</v>
      </c>
      <c r="BR933" s="33" t="s">
        <v>30</v>
      </c>
      <c r="BS933" s="9">
        <f>VLOOKUP(A933,HR!A:P,16,0)</f>
        <v>13</v>
      </c>
      <c r="BT933" s="9" t="str">
        <f>VLOOKUP(A933,HR!A:S,19,0)</f>
        <v>09:50</v>
      </c>
      <c r="BU933" s="9" t="str">
        <f>VLOOKUP(VALUE(AC933),Varios!A:J,9,0)</f>
        <v>---964715724-913070207-994185351</v>
      </c>
      <c r="BV933" s="9" t="str">
        <f>VLOOKUP(VALUE(AC933),Varios!A:J,10,0)</f>
        <v>PEMC98</v>
      </c>
      <c r="BW933" s="9" t="str">
        <f t="shared" si="164"/>
        <v>Cod:12210744 - Cli:Flores Quispe, Concepcion - Tel.:---964715724-913070207-994185351 -Dir:Av. Los Naranjos Mz 87 Lt 43 - Dist.:CHAO - ZV:PEMC98 -Llega:09:50</v>
      </c>
      <c r="BX933" t="str">
        <f t="shared" si="154"/>
        <v>3. Ent. PT</v>
      </c>
      <c r="BY933" t="str">
        <f t="shared" si="155"/>
        <v>4-Vta.</v>
      </c>
      <c r="BZ933" s="16" t="str">
        <f t="shared" si="156"/>
        <v>Contado</v>
      </c>
      <c r="CA933" s="16">
        <f t="shared" si="157"/>
        <v>16.91</v>
      </c>
      <c r="CB933" s="16" t="str">
        <f t="shared" si="158"/>
        <v xml:space="preserve"> </v>
      </c>
      <c r="CC933" s="16">
        <f t="shared" si="159"/>
        <v>1</v>
      </c>
      <c r="CD933" s="16" t="str">
        <f t="shared" si="160"/>
        <v xml:space="preserve"> </v>
      </c>
      <c r="CE933" s="16" t="str">
        <f t="shared" si="161"/>
        <v>Transporte: 3401642346 - Ulloa Gonzales, Gino Roger</v>
      </c>
      <c r="CF933" s="16">
        <f t="shared" si="162"/>
        <v>1</v>
      </c>
      <c r="CG933" s="16">
        <f>IF(Tabla1[[#This Row],[Clientes]]=1,VLOOKUP(Tabla1[[#This Row],[BK49**]],HR!A:X,24,0),"")</f>
        <v>0.3</v>
      </c>
    </row>
    <row r="934" spans="1:85" x14ac:dyDescent="0.25">
      <c r="A934" s="7" t="str">
        <f t="shared" si="163"/>
        <v>12210744</v>
      </c>
      <c r="B934" s="31" t="s">
        <v>24964</v>
      </c>
      <c r="C934" s="31" t="s">
        <v>0</v>
      </c>
      <c r="D934" s="31" t="s">
        <v>1</v>
      </c>
      <c r="E934" s="31" t="s">
        <v>404</v>
      </c>
      <c r="F934" s="31" t="s">
        <v>3</v>
      </c>
      <c r="G934" s="31" t="s">
        <v>24965</v>
      </c>
      <c r="H934" s="31" t="s">
        <v>4</v>
      </c>
      <c r="I934" s="31" t="s">
        <v>5</v>
      </c>
      <c r="J934" s="31" t="s">
        <v>6</v>
      </c>
      <c r="K934" s="31" t="s">
        <v>405</v>
      </c>
      <c r="L934" s="31" t="s">
        <v>406</v>
      </c>
      <c r="M934" s="31" t="s">
        <v>407</v>
      </c>
      <c r="N934" s="31" t="s">
        <v>405</v>
      </c>
      <c r="O934" s="31" t="s">
        <v>408</v>
      </c>
      <c r="P934" s="31" t="s">
        <v>11</v>
      </c>
      <c r="Q934" s="31" t="s">
        <v>25020</v>
      </c>
      <c r="R934" s="31" t="s">
        <v>12</v>
      </c>
      <c r="S934" s="31" t="s">
        <v>31</v>
      </c>
      <c r="T934" s="31" t="s">
        <v>14</v>
      </c>
      <c r="U934" s="31" t="s">
        <v>32</v>
      </c>
      <c r="V934" s="31" t="s">
        <v>16</v>
      </c>
      <c r="W934" s="31" t="s">
        <v>17</v>
      </c>
      <c r="X934" s="31" t="s">
        <v>25021</v>
      </c>
      <c r="Y934" s="31" t="s">
        <v>18</v>
      </c>
      <c r="Z934" s="31" t="s">
        <v>19</v>
      </c>
      <c r="AA934" s="31" t="s">
        <v>19</v>
      </c>
      <c r="AB934" s="31" t="s">
        <v>19</v>
      </c>
      <c r="AC934" s="31" t="s">
        <v>22762</v>
      </c>
      <c r="AD934" s="31" t="s">
        <v>5005</v>
      </c>
      <c r="AE934" s="31" t="s">
        <v>60</v>
      </c>
      <c r="AF934" s="31" t="s">
        <v>25022</v>
      </c>
      <c r="AG934" s="31" t="s">
        <v>4</v>
      </c>
      <c r="AH934" s="31" t="s">
        <v>25023</v>
      </c>
      <c r="AI934" s="31" t="s">
        <v>22734</v>
      </c>
      <c r="AJ934" s="31" t="s">
        <v>246</v>
      </c>
      <c r="AK934" s="31" t="s">
        <v>25</v>
      </c>
      <c r="AL934" s="31" t="s">
        <v>26</v>
      </c>
      <c r="AM934" s="31" t="s">
        <v>19</v>
      </c>
      <c r="AN934" s="31" t="s">
        <v>19</v>
      </c>
      <c r="AO934" s="31" t="s">
        <v>19</v>
      </c>
      <c r="AP934" s="31" t="s">
        <v>27</v>
      </c>
      <c r="AQ934" s="31" t="s">
        <v>24970</v>
      </c>
      <c r="AR934" s="31" t="s">
        <v>19</v>
      </c>
      <c r="AS934" s="59">
        <v>43932</v>
      </c>
      <c r="AT934" s="32">
        <v>147.13</v>
      </c>
      <c r="AU934" s="33" t="s">
        <v>28</v>
      </c>
      <c r="AV934" s="32">
        <v>1</v>
      </c>
      <c r="AW934" s="33" t="s">
        <v>29</v>
      </c>
      <c r="AX934" s="34">
        <v>15</v>
      </c>
      <c r="AY934" s="32">
        <v>1</v>
      </c>
      <c r="AZ934" s="33" t="s">
        <v>29</v>
      </c>
      <c r="BA934" s="35">
        <v>4.16</v>
      </c>
      <c r="BB934" s="33" t="s">
        <v>30</v>
      </c>
      <c r="BC934" s="35">
        <v>13.86</v>
      </c>
      <c r="BD934" s="33" t="s">
        <v>30</v>
      </c>
      <c r="BE934" s="35">
        <v>0</v>
      </c>
      <c r="BF934" s="33" t="s">
        <v>30</v>
      </c>
      <c r="BG934" s="35">
        <v>-0.81</v>
      </c>
      <c r="BH934" s="33" t="s">
        <v>30</v>
      </c>
      <c r="BI934" s="35">
        <v>0</v>
      </c>
      <c r="BJ934" s="33" t="s">
        <v>30</v>
      </c>
      <c r="BK934" s="35">
        <v>2.75</v>
      </c>
      <c r="BL934" s="33" t="s">
        <v>30</v>
      </c>
      <c r="BM934" s="35">
        <v>2.2200000000000002</v>
      </c>
      <c r="BN934" s="33" t="s">
        <v>30</v>
      </c>
      <c r="BO934" s="35">
        <v>13.05</v>
      </c>
      <c r="BP934" s="33" t="s">
        <v>30</v>
      </c>
      <c r="BQ934" s="35">
        <v>5.33</v>
      </c>
      <c r="BR934" s="33" t="s">
        <v>30</v>
      </c>
      <c r="BS934" s="9">
        <f>VLOOKUP(A934,HR!A:P,16,0)</f>
        <v>13</v>
      </c>
      <c r="BT934" s="9" t="str">
        <f>VLOOKUP(A934,HR!A:S,19,0)</f>
        <v>09:50</v>
      </c>
      <c r="BU934" s="9" t="str">
        <f>VLOOKUP(VALUE(AC934),Varios!A:J,9,0)</f>
        <v>---964715724-913070207-994185351</v>
      </c>
      <c r="BV934" s="9" t="str">
        <f>VLOOKUP(VALUE(AC934),Varios!A:J,10,0)</f>
        <v>PEMC98</v>
      </c>
      <c r="BW934" s="9" t="str">
        <f t="shared" si="164"/>
        <v>Cod:12210744 - Cli:Flores Quispe, Concepcion - Tel.:---964715724-913070207-994185351 -Dir:Av. Los Naranjos Mz 87 Lt 43 - Dist.:CHAO - ZV:PEMC98 -Llega:09:50</v>
      </c>
      <c r="BX934" t="str">
        <f t="shared" si="154"/>
        <v>3. Ent. PT</v>
      </c>
      <c r="BY934" t="str">
        <f t="shared" si="155"/>
        <v>4-Vta.</v>
      </c>
      <c r="BZ934" s="16" t="str">
        <f t="shared" si="156"/>
        <v>Contado</v>
      </c>
      <c r="CA934" s="16">
        <f t="shared" si="157"/>
        <v>13.86</v>
      </c>
      <c r="CB934" s="16" t="str">
        <f t="shared" si="158"/>
        <v xml:space="preserve"> </v>
      </c>
      <c r="CC934" s="16">
        <f t="shared" si="159"/>
        <v>1</v>
      </c>
      <c r="CD934" s="16" t="str">
        <f t="shared" si="160"/>
        <v xml:space="preserve"> </v>
      </c>
      <c r="CE934" s="16" t="str">
        <f t="shared" si="161"/>
        <v>Transporte: 3401642346 - Ulloa Gonzales, Gino Roger</v>
      </c>
      <c r="CF934" s="16">
        <f t="shared" si="162"/>
        <v>0</v>
      </c>
      <c r="CG934" s="16" t="str">
        <f>IF(Tabla1[[#This Row],[Clientes]]=1,VLOOKUP(Tabla1[[#This Row],[BK49**]],HR!A:X,24,0),"")</f>
        <v/>
      </c>
    </row>
    <row r="935" spans="1:85" x14ac:dyDescent="0.25">
      <c r="A935" s="7" t="str">
        <f t="shared" si="163"/>
        <v>12210744</v>
      </c>
      <c r="B935" s="31" t="s">
        <v>24964</v>
      </c>
      <c r="C935" s="31" t="s">
        <v>0</v>
      </c>
      <c r="D935" s="31" t="s">
        <v>1</v>
      </c>
      <c r="E935" s="31" t="s">
        <v>404</v>
      </c>
      <c r="F935" s="31" t="s">
        <v>3</v>
      </c>
      <c r="G935" s="31" t="s">
        <v>24965</v>
      </c>
      <c r="H935" s="31" t="s">
        <v>4</v>
      </c>
      <c r="I935" s="31" t="s">
        <v>5</v>
      </c>
      <c r="J935" s="31" t="s">
        <v>6</v>
      </c>
      <c r="K935" s="31" t="s">
        <v>405</v>
      </c>
      <c r="L935" s="31" t="s">
        <v>406</v>
      </c>
      <c r="M935" s="31" t="s">
        <v>407</v>
      </c>
      <c r="N935" s="31" t="s">
        <v>405</v>
      </c>
      <c r="O935" s="31" t="s">
        <v>408</v>
      </c>
      <c r="P935" s="31" t="s">
        <v>11</v>
      </c>
      <c r="Q935" s="31" t="s">
        <v>25020</v>
      </c>
      <c r="R935" s="31" t="s">
        <v>12</v>
      </c>
      <c r="S935" s="31" t="s">
        <v>39</v>
      </c>
      <c r="T935" s="31" t="s">
        <v>14</v>
      </c>
      <c r="U935" s="31" t="s">
        <v>40</v>
      </c>
      <c r="V935" s="31" t="s">
        <v>16</v>
      </c>
      <c r="W935" s="31" t="s">
        <v>17</v>
      </c>
      <c r="X935" s="31" t="s">
        <v>25021</v>
      </c>
      <c r="Y935" s="31" t="s">
        <v>18</v>
      </c>
      <c r="Z935" s="31" t="s">
        <v>19</v>
      </c>
      <c r="AA935" s="31" t="s">
        <v>19</v>
      </c>
      <c r="AB935" s="31" t="s">
        <v>19</v>
      </c>
      <c r="AC935" s="31" t="s">
        <v>22762</v>
      </c>
      <c r="AD935" s="31" t="s">
        <v>5005</v>
      </c>
      <c r="AE935" s="31" t="s">
        <v>60</v>
      </c>
      <c r="AF935" s="31" t="s">
        <v>25022</v>
      </c>
      <c r="AG935" s="31" t="s">
        <v>4</v>
      </c>
      <c r="AH935" s="31" t="s">
        <v>25023</v>
      </c>
      <c r="AI935" s="31" t="s">
        <v>22734</v>
      </c>
      <c r="AJ935" s="31" t="s">
        <v>246</v>
      </c>
      <c r="AK935" s="31" t="s">
        <v>41</v>
      </c>
      <c r="AL935" s="31" t="s">
        <v>26</v>
      </c>
      <c r="AM935" s="31" t="s">
        <v>19</v>
      </c>
      <c r="AN935" s="31" t="s">
        <v>19</v>
      </c>
      <c r="AO935" s="31" t="s">
        <v>19</v>
      </c>
      <c r="AP935" s="31" t="s">
        <v>27</v>
      </c>
      <c r="AQ935" s="31" t="s">
        <v>24970</v>
      </c>
      <c r="AR935" s="31" t="s">
        <v>19</v>
      </c>
      <c r="AS935" s="59">
        <v>43932</v>
      </c>
      <c r="AT935" s="32">
        <v>147.13</v>
      </c>
      <c r="AU935" s="33" t="s">
        <v>28</v>
      </c>
      <c r="AV935" s="32">
        <v>1</v>
      </c>
      <c r="AW935" s="33" t="s">
        <v>29</v>
      </c>
      <c r="AX935" s="34">
        <v>12</v>
      </c>
      <c r="AY935" s="32">
        <v>1</v>
      </c>
      <c r="AZ935" s="33" t="s">
        <v>29</v>
      </c>
      <c r="BA935" s="35">
        <v>4.25</v>
      </c>
      <c r="BB935" s="33" t="s">
        <v>30</v>
      </c>
      <c r="BC935" s="35">
        <v>7.24</v>
      </c>
      <c r="BD935" s="33" t="s">
        <v>30</v>
      </c>
      <c r="BE935" s="35">
        <v>0</v>
      </c>
      <c r="BF935" s="33" t="s">
        <v>30</v>
      </c>
      <c r="BG935" s="35">
        <v>0</v>
      </c>
      <c r="BH935" s="33" t="s">
        <v>30</v>
      </c>
      <c r="BI935" s="35">
        <v>0</v>
      </c>
      <c r="BJ935" s="33" t="s">
        <v>30</v>
      </c>
      <c r="BK935" s="35">
        <v>1.52</v>
      </c>
      <c r="BL935" s="33" t="s">
        <v>30</v>
      </c>
      <c r="BM935" s="35">
        <v>1.23</v>
      </c>
      <c r="BN935" s="33" t="s">
        <v>30</v>
      </c>
      <c r="BO935" s="35">
        <v>7.24</v>
      </c>
      <c r="BP935" s="33" t="s">
        <v>30</v>
      </c>
      <c r="BQ935" s="35">
        <v>2.75</v>
      </c>
      <c r="BR935" s="33" t="s">
        <v>30</v>
      </c>
      <c r="BS935" s="9">
        <f>VLOOKUP(A935,HR!A:P,16,0)</f>
        <v>13</v>
      </c>
      <c r="BT935" s="9" t="str">
        <f>VLOOKUP(A935,HR!A:S,19,0)</f>
        <v>09:50</v>
      </c>
      <c r="BU935" s="9" t="str">
        <f>VLOOKUP(VALUE(AC935),Varios!A:J,9,0)</f>
        <v>---964715724-913070207-994185351</v>
      </c>
      <c r="BV935" s="9" t="str">
        <f>VLOOKUP(VALUE(AC935),Varios!A:J,10,0)</f>
        <v>PEMC98</v>
      </c>
      <c r="BW935" s="9" t="str">
        <f t="shared" si="164"/>
        <v>Cod:12210744 - Cli:Flores Quispe, Concepcion - Tel.:---964715724-913070207-994185351 -Dir:Av. Los Naranjos Mz 87 Lt 43 - Dist.:CHAO - ZV:PEMC98 -Llega:09:50</v>
      </c>
      <c r="BX935" t="str">
        <f t="shared" si="154"/>
        <v>3. Ent. PT</v>
      </c>
      <c r="BY935" t="str">
        <f t="shared" si="155"/>
        <v>4-Vta.</v>
      </c>
      <c r="BZ935" s="16" t="str">
        <f t="shared" si="156"/>
        <v>Contado</v>
      </c>
      <c r="CA935" s="16">
        <f t="shared" si="157"/>
        <v>7.24</v>
      </c>
      <c r="CB935" s="16" t="str">
        <f t="shared" si="158"/>
        <v xml:space="preserve"> </v>
      </c>
      <c r="CC935" s="16">
        <f t="shared" si="159"/>
        <v>1</v>
      </c>
      <c r="CD935" s="16" t="str">
        <f t="shared" si="160"/>
        <v xml:space="preserve"> </v>
      </c>
      <c r="CE935" s="16" t="str">
        <f t="shared" si="161"/>
        <v>Transporte: 3401642346 - Ulloa Gonzales, Gino Roger</v>
      </c>
      <c r="CF935" s="16">
        <f t="shared" si="162"/>
        <v>0</v>
      </c>
      <c r="CG935" s="16" t="str">
        <f>IF(Tabla1[[#This Row],[Clientes]]=1,VLOOKUP(Tabla1[[#This Row],[BK49**]],HR!A:X,24,0),"")</f>
        <v/>
      </c>
    </row>
    <row r="936" spans="1:85" x14ac:dyDescent="0.25">
      <c r="A936" s="7" t="str">
        <f t="shared" si="163"/>
        <v>10061825</v>
      </c>
      <c r="B936" s="31" t="s">
        <v>24964</v>
      </c>
      <c r="C936" s="31" t="s">
        <v>0</v>
      </c>
      <c r="D936" s="31" t="s">
        <v>1</v>
      </c>
      <c r="E936" s="31" t="s">
        <v>404</v>
      </c>
      <c r="F936" s="31" t="s">
        <v>3</v>
      </c>
      <c r="G936" s="31" t="s">
        <v>24965</v>
      </c>
      <c r="H936" s="31" t="s">
        <v>4</v>
      </c>
      <c r="I936" s="31" t="s">
        <v>5</v>
      </c>
      <c r="J936" s="31" t="s">
        <v>6</v>
      </c>
      <c r="K936" s="31" t="s">
        <v>405</v>
      </c>
      <c r="L936" s="31" t="s">
        <v>406</v>
      </c>
      <c r="M936" s="31" t="s">
        <v>407</v>
      </c>
      <c r="N936" s="31" t="s">
        <v>405</v>
      </c>
      <c r="O936" s="31" t="s">
        <v>408</v>
      </c>
      <c r="P936" s="31" t="s">
        <v>11</v>
      </c>
      <c r="Q936" s="31" t="s">
        <v>25024</v>
      </c>
      <c r="R936" s="31" t="s">
        <v>12</v>
      </c>
      <c r="S936" s="31" t="s">
        <v>109</v>
      </c>
      <c r="T936" s="31" t="s">
        <v>14</v>
      </c>
      <c r="U936" s="31" t="s">
        <v>110</v>
      </c>
      <c r="V936" s="31" t="s">
        <v>16</v>
      </c>
      <c r="W936" s="31" t="s">
        <v>17</v>
      </c>
      <c r="X936" s="31" t="s">
        <v>25025</v>
      </c>
      <c r="Y936" s="31" t="s">
        <v>18</v>
      </c>
      <c r="Z936" s="31" t="s">
        <v>19</v>
      </c>
      <c r="AA936" s="31" t="s">
        <v>19</v>
      </c>
      <c r="AB936" s="31" t="s">
        <v>19</v>
      </c>
      <c r="AC936" s="31" t="s">
        <v>22723</v>
      </c>
      <c r="AD936" s="31" t="s">
        <v>15320</v>
      </c>
      <c r="AE936" s="31" t="s">
        <v>21</v>
      </c>
      <c r="AF936" s="31" t="s">
        <v>25026</v>
      </c>
      <c r="AG936" s="31" t="s">
        <v>19</v>
      </c>
      <c r="AH936" s="31" t="s">
        <v>22322</v>
      </c>
      <c r="AI936" s="31" t="s">
        <v>246</v>
      </c>
      <c r="AJ936" s="31" t="s">
        <v>246</v>
      </c>
      <c r="AK936" s="31" t="s">
        <v>25</v>
      </c>
      <c r="AL936" s="31" t="s">
        <v>26</v>
      </c>
      <c r="AM936" s="31" t="s">
        <v>19</v>
      </c>
      <c r="AN936" s="31" t="s">
        <v>19</v>
      </c>
      <c r="AO936" s="31" t="s">
        <v>19</v>
      </c>
      <c r="AP936" s="31" t="s">
        <v>27</v>
      </c>
      <c r="AQ936" s="31" t="s">
        <v>24970</v>
      </c>
      <c r="AR936" s="31" t="s">
        <v>19</v>
      </c>
      <c r="AS936" s="59">
        <v>43932</v>
      </c>
      <c r="AT936" s="32">
        <v>147.13</v>
      </c>
      <c r="AU936" s="33" t="s">
        <v>28</v>
      </c>
      <c r="AV936" s="32">
        <v>1</v>
      </c>
      <c r="AW936" s="33" t="s">
        <v>29</v>
      </c>
      <c r="AX936" s="34">
        <v>6</v>
      </c>
      <c r="AY936" s="32">
        <v>1</v>
      </c>
      <c r="AZ936" s="33" t="s">
        <v>29</v>
      </c>
      <c r="BA936" s="35">
        <v>1.8</v>
      </c>
      <c r="BB936" s="33" t="s">
        <v>30</v>
      </c>
      <c r="BC936" s="35">
        <v>5.54</v>
      </c>
      <c r="BD936" s="33" t="s">
        <v>30</v>
      </c>
      <c r="BE936" s="35">
        <v>0</v>
      </c>
      <c r="BF936" s="33" t="s">
        <v>30</v>
      </c>
      <c r="BG936" s="35">
        <v>-0.65</v>
      </c>
      <c r="BH936" s="33" t="s">
        <v>30</v>
      </c>
      <c r="BI936" s="35">
        <v>0</v>
      </c>
      <c r="BJ936" s="33" t="s">
        <v>30</v>
      </c>
      <c r="BK936" s="35">
        <v>1.03</v>
      </c>
      <c r="BL936" s="33" t="s">
        <v>30</v>
      </c>
      <c r="BM936" s="35">
        <v>0.83</v>
      </c>
      <c r="BN936" s="33" t="s">
        <v>30</v>
      </c>
      <c r="BO936" s="35">
        <v>4.8899999999999997</v>
      </c>
      <c r="BP936" s="33" t="s">
        <v>30</v>
      </c>
      <c r="BQ936" s="35">
        <v>2</v>
      </c>
      <c r="BR936" s="33" t="s">
        <v>30</v>
      </c>
      <c r="BS936" s="9">
        <f>VLOOKUP(A936,HR!A:P,16,0)</f>
        <v>1</v>
      </c>
      <c r="BT936" s="9" t="str">
        <f>VLOOKUP(A936,HR!A:S,19,0)</f>
        <v>08:16</v>
      </c>
      <c r="BU936" s="9" t="str">
        <f>VLOOKUP(VALUE(AC936),Varios!A:J,9,0)</f>
        <v>---947424865--</v>
      </c>
      <c r="BV936" s="9" t="str">
        <f>VLOOKUP(VALUE(AC936),Varios!A:J,10,0)</f>
        <v>PEMC98</v>
      </c>
      <c r="BW936" s="9" t="str">
        <f t="shared" si="164"/>
        <v>Cod:10061825 - Cli:Fernandez De Pinillos, Zoraida Ines - Tel.:---947424865-- -Dir:San Martin 205 - Dist.:VIRU - ZV:PEMC98 -Llega:08:16</v>
      </c>
      <c r="BX936" t="str">
        <f t="shared" si="154"/>
        <v>3. Ent. PT</v>
      </c>
      <c r="BY936" t="str">
        <f t="shared" si="155"/>
        <v>4-Vta.</v>
      </c>
      <c r="BZ936" s="16" t="str">
        <f t="shared" si="156"/>
        <v>Contado</v>
      </c>
      <c r="CA936" s="16">
        <f t="shared" si="157"/>
        <v>5.54</v>
      </c>
      <c r="CB936" s="16" t="str">
        <f t="shared" si="158"/>
        <v xml:space="preserve"> </v>
      </c>
      <c r="CC936" s="16">
        <f t="shared" si="159"/>
        <v>1</v>
      </c>
      <c r="CD936" s="16" t="str">
        <f t="shared" si="160"/>
        <v xml:space="preserve"> </v>
      </c>
      <c r="CE936" s="16" t="str">
        <f t="shared" si="161"/>
        <v>Transporte: 3401642346 - Ulloa Gonzales, Gino Roger</v>
      </c>
      <c r="CF936" s="16">
        <f t="shared" si="162"/>
        <v>1</v>
      </c>
      <c r="CG936" s="16">
        <f>IF(Tabla1[[#This Row],[Clientes]]=1,VLOOKUP(Tabla1[[#This Row],[BK49**]],HR!A:X,24,0),"")</f>
        <v>55.3</v>
      </c>
    </row>
    <row r="937" spans="1:85" x14ac:dyDescent="0.25">
      <c r="A937" s="7" t="str">
        <f t="shared" si="163"/>
        <v>10061825</v>
      </c>
      <c r="B937" s="31" t="s">
        <v>24964</v>
      </c>
      <c r="C937" s="31" t="s">
        <v>0</v>
      </c>
      <c r="D937" s="31" t="s">
        <v>1</v>
      </c>
      <c r="E937" s="31" t="s">
        <v>404</v>
      </c>
      <c r="F937" s="31" t="s">
        <v>3</v>
      </c>
      <c r="G937" s="31" t="s">
        <v>24965</v>
      </c>
      <c r="H937" s="31" t="s">
        <v>4</v>
      </c>
      <c r="I937" s="31" t="s">
        <v>5</v>
      </c>
      <c r="J937" s="31" t="s">
        <v>6</v>
      </c>
      <c r="K937" s="31" t="s">
        <v>405</v>
      </c>
      <c r="L937" s="31" t="s">
        <v>406</v>
      </c>
      <c r="M937" s="31" t="s">
        <v>407</v>
      </c>
      <c r="N937" s="31" t="s">
        <v>405</v>
      </c>
      <c r="O937" s="31" t="s">
        <v>408</v>
      </c>
      <c r="P937" s="31" t="s">
        <v>11</v>
      </c>
      <c r="Q937" s="31" t="s">
        <v>25024</v>
      </c>
      <c r="R937" s="31" t="s">
        <v>12</v>
      </c>
      <c r="S937" s="31" t="s">
        <v>51</v>
      </c>
      <c r="T937" s="31" t="s">
        <v>14</v>
      </c>
      <c r="U937" s="31" t="s">
        <v>52</v>
      </c>
      <c r="V937" s="31" t="s">
        <v>16</v>
      </c>
      <c r="W937" s="31" t="s">
        <v>17</v>
      </c>
      <c r="X937" s="31" t="s">
        <v>25025</v>
      </c>
      <c r="Y937" s="31" t="s">
        <v>18</v>
      </c>
      <c r="Z937" s="31" t="s">
        <v>19</v>
      </c>
      <c r="AA937" s="31" t="s">
        <v>19</v>
      </c>
      <c r="AB937" s="31" t="s">
        <v>19</v>
      </c>
      <c r="AC937" s="31" t="s">
        <v>22723</v>
      </c>
      <c r="AD937" s="31" t="s">
        <v>15320</v>
      </c>
      <c r="AE937" s="31" t="s">
        <v>21</v>
      </c>
      <c r="AF937" s="31" t="s">
        <v>25026</v>
      </c>
      <c r="AG937" s="31" t="s">
        <v>19</v>
      </c>
      <c r="AH937" s="31" t="s">
        <v>22322</v>
      </c>
      <c r="AI937" s="31" t="s">
        <v>246</v>
      </c>
      <c r="AJ937" s="31" t="s">
        <v>246</v>
      </c>
      <c r="AK937" s="31" t="s">
        <v>25</v>
      </c>
      <c r="AL937" s="31" t="s">
        <v>26</v>
      </c>
      <c r="AM937" s="31" t="s">
        <v>19</v>
      </c>
      <c r="AN937" s="31" t="s">
        <v>19</v>
      </c>
      <c r="AO937" s="31" t="s">
        <v>19</v>
      </c>
      <c r="AP937" s="31" t="s">
        <v>27</v>
      </c>
      <c r="AQ937" s="31" t="s">
        <v>24970</v>
      </c>
      <c r="AR937" s="31" t="s">
        <v>19</v>
      </c>
      <c r="AS937" s="59">
        <v>43932</v>
      </c>
      <c r="AT937" s="32">
        <v>147.13</v>
      </c>
      <c r="AU937" s="33" t="s">
        <v>28</v>
      </c>
      <c r="AV937" s="32">
        <v>1</v>
      </c>
      <c r="AW937" s="33" t="s">
        <v>29</v>
      </c>
      <c r="AX937" s="34">
        <v>15</v>
      </c>
      <c r="AY937" s="32">
        <v>1</v>
      </c>
      <c r="AZ937" s="33" t="s">
        <v>29</v>
      </c>
      <c r="BA937" s="35">
        <v>4.72</v>
      </c>
      <c r="BB937" s="33" t="s">
        <v>30</v>
      </c>
      <c r="BC937" s="35">
        <v>9.27</v>
      </c>
      <c r="BD937" s="33" t="s">
        <v>30</v>
      </c>
      <c r="BE937" s="35">
        <v>0</v>
      </c>
      <c r="BF937" s="33" t="s">
        <v>30</v>
      </c>
      <c r="BG937" s="35">
        <v>0</v>
      </c>
      <c r="BH937" s="33" t="s">
        <v>30</v>
      </c>
      <c r="BI937" s="35">
        <v>0</v>
      </c>
      <c r="BJ937" s="33" t="s">
        <v>30</v>
      </c>
      <c r="BK937" s="35">
        <v>1.95</v>
      </c>
      <c r="BL937" s="33" t="s">
        <v>30</v>
      </c>
      <c r="BM937" s="35">
        <v>1.58</v>
      </c>
      <c r="BN937" s="33" t="s">
        <v>30</v>
      </c>
      <c r="BO937" s="35">
        <v>9.27</v>
      </c>
      <c r="BP937" s="33" t="s">
        <v>30</v>
      </c>
      <c r="BQ937" s="35">
        <v>3.79</v>
      </c>
      <c r="BR937" s="33" t="s">
        <v>30</v>
      </c>
      <c r="BS937" s="9">
        <f>VLOOKUP(A937,HR!A:P,16,0)</f>
        <v>1</v>
      </c>
      <c r="BT937" s="9" t="str">
        <f>VLOOKUP(A937,HR!A:S,19,0)</f>
        <v>08:16</v>
      </c>
      <c r="BU937" s="9" t="str">
        <f>VLOOKUP(VALUE(AC937),Varios!A:J,9,0)</f>
        <v>---947424865--</v>
      </c>
      <c r="BV937" s="9" t="str">
        <f>VLOOKUP(VALUE(AC937),Varios!A:J,10,0)</f>
        <v>PEMC98</v>
      </c>
      <c r="BW937" s="9" t="str">
        <f t="shared" si="164"/>
        <v>Cod:10061825 - Cli:Fernandez De Pinillos, Zoraida Ines - Tel.:---947424865-- -Dir:San Martin 205 - Dist.:VIRU - ZV:PEMC98 -Llega:08:16</v>
      </c>
      <c r="BX937" t="str">
        <f t="shared" si="154"/>
        <v>3. Ent. PT</v>
      </c>
      <c r="BY937" t="str">
        <f t="shared" si="155"/>
        <v>4-Vta.</v>
      </c>
      <c r="BZ937" s="16" t="str">
        <f t="shared" si="156"/>
        <v>Contado</v>
      </c>
      <c r="CA937" s="16">
        <f t="shared" si="157"/>
        <v>9.27</v>
      </c>
      <c r="CB937" s="16" t="str">
        <f t="shared" si="158"/>
        <v xml:space="preserve"> </v>
      </c>
      <c r="CC937" s="16">
        <f t="shared" si="159"/>
        <v>1</v>
      </c>
      <c r="CD937" s="16" t="str">
        <f t="shared" si="160"/>
        <v xml:space="preserve"> </v>
      </c>
      <c r="CE937" s="16" t="str">
        <f t="shared" si="161"/>
        <v>Transporte: 3401642346 - Ulloa Gonzales, Gino Roger</v>
      </c>
      <c r="CF937" s="16">
        <f t="shared" si="162"/>
        <v>0</v>
      </c>
      <c r="CG937" s="16" t="str">
        <f>IF(Tabla1[[#This Row],[Clientes]]=1,VLOOKUP(Tabla1[[#This Row],[BK49**]],HR!A:X,24,0),"")</f>
        <v/>
      </c>
    </row>
    <row r="938" spans="1:85" x14ac:dyDescent="0.25">
      <c r="A938" s="7" t="str">
        <f t="shared" si="163"/>
        <v>10061825</v>
      </c>
      <c r="B938" s="31" t="s">
        <v>24964</v>
      </c>
      <c r="C938" s="31" t="s">
        <v>0</v>
      </c>
      <c r="D938" s="31" t="s">
        <v>1</v>
      </c>
      <c r="E938" s="31" t="s">
        <v>404</v>
      </c>
      <c r="F938" s="31" t="s">
        <v>3</v>
      </c>
      <c r="G938" s="31" t="s">
        <v>24965</v>
      </c>
      <c r="H938" s="31" t="s">
        <v>4</v>
      </c>
      <c r="I938" s="31" t="s">
        <v>5</v>
      </c>
      <c r="J938" s="31" t="s">
        <v>6</v>
      </c>
      <c r="K938" s="31" t="s">
        <v>405</v>
      </c>
      <c r="L938" s="31" t="s">
        <v>406</v>
      </c>
      <c r="M938" s="31" t="s">
        <v>407</v>
      </c>
      <c r="N938" s="31" t="s">
        <v>405</v>
      </c>
      <c r="O938" s="31" t="s">
        <v>408</v>
      </c>
      <c r="P938" s="31" t="s">
        <v>11</v>
      </c>
      <c r="Q938" s="31" t="s">
        <v>25024</v>
      </c>
      <c r="R938" s="31" t="s">
        <v>12</v>
      </c>
      <c r="S938" s="31" t="s">
        <v>39</v>
      </c>
      <c r="T938" s="31" t="s">
        <v>14</v>
      </c>
      <c r="U938" s="31" t="s">
        <v>40</v>
      </c>
      <c r="V938" s="31" t="s">
        <v>16</v>
      </c>
      <c r="W938" s="31" t="s">
        <v>17</v>
      </c>
      <c r="X938" s="31" t="s">
        <v>25025</v>
      </c>
      <c r="Y938" s="31" t="s">
        <v>18</v>
      </c>
      <c r="Z938" s="31" t="s">
        <v>19</v>
      </c>
      <c r="AA938" s="31" t="s">
        <v>19</v>
      </c>
      <c r="AB938" s="31" t="s">
        <v>19</v>
      </c>
      <c r="AC938" s="31" t="s">
        <v>22723</v>
      </c>
      <c r="AD938" s="31" t="s">
        <v>15320</v>
      </c>
      <c r="AE938" s="31" t="s">
        <v>21</v>
      </c>
      <c r="AF938" s="31" t="s">
        <v>25026</v>
      </c>
      <c r="AG938" s="31" t="s">
        <v>19</v>
      </c>
      <c r="AH938" s="31" t="s">
        <v>22322</v>
      </c>
      <c r="AI938" s="31" t="s">
        <v>246</v>
      </c>
      <c r="AJ938" s="31" t="s">
        <v>246</v>
      </c>
      <c r="AK938" s="31" t="s">
        <v>41</v>
      </c>
      <c r="AL938" s="31" t="s">
        <v>26</v>
      </c>
      <c r="AM938" s="31" t="s">
        <v>19</v>
      </c>
      <c r="AN938" s="31" t="s">
        <v>19</v>
      </c>
      <c r="AO938" s="31" t="s">
        <v>19</v>
      </c>
      <c r="AP938" s="31" t="s">
        <v>27</v>
      </c>
      <c r="AQ938" s="31" t="s">
        <v>24970</v>
      </c>
      <c r="AR938" s="31" t="s">
        <v>19</v>
      </c>
      <c r="AS938" s="59">
        <v>43932</v>
      </c>
      <c r="AT938" s="32">
        <v>147.13</v>
      </c>
      <c r="AU938" s="33" t="s">
        <v>28</v>
      </c>
      <c r="AV938" s="32">
        <v>1</v>
      </c>
      <c r="AW938" s="33" t="s">
        <v>29</v>
      </c>
      <c r="AX938" s="34">
        <v>12</v>
      </c>
      <c r="AY938" s="32">
        <v>1</v>
      </c>
      <c r="AZ938" s="33" t="s">
        <v>29</v>
      </c>
      <c r="BA938" s="35">
        <v>4.25</v>
      </c>
      <c r="BB938" s="33" t="s">
        <v>30</v>
      </c>
      <c r="BC938" s="35">
        <v>7.24</v>
      </c>
      <c r="BD938" s="33" t="s">
        <v>30</v>
      </c>
      <c r="BE938" s="35">
        <v>0</v>
      </c>
      <c r="BF938" s="33" t="s">
        <v>30</v>
      </c>
      <c r="BG938" s="35">
        <v>0</v>
      </c>
      <c r="BH938" s="33" t="s">
        <v>30</v>
      </c>
      <c r="BI938" s="35">
        <v>0</v>
      </c>
      <c r="BJ938" s="33" t="s">
        <v>30</v>
      </c>
      <c r="BK938" s="35">
        <v>1.52</v>
      </c>
      <c r="BL938" s="33" t="s">
        <v>30</v>
      </c>
      <c r="BM938" s="35">
        <v>1.23</v>
      </c>
      <c r="BN938" s="33" t="s">
        <v>30</v>
      </c>
      <c r="BO938" s="35">
        <v>7.24</v>
      </c>
      <c r="BP938" s="33" t="s">
        <v>30</v>
      </c>
      <c r="BQ938" s="35">
        <v>2.75</v>
      </c>
      <c r="BR938" s="33" t="s">
        <v>30</v>
      </c>
      <c r="BS938" s="9">
        <f>VLOOKUP(A938,HR!A:P,16,0)</f>
        <v>1</v>
      </c>
      <c r="BT938" s="9" t="str">
        <f>VLOOKUP(A938,HR!A:S,19,0)</f>
        <v>08:16</v>
      </c>
      <c r="BU938" s="9" t="str">
        <f>VLOOKUP(VALUE(AC938),Varios!A:J,9,0)</f>
        <v>---947424865--</v>
      </c>
      <c r="BV938" s="9" t="str">
        <f>VLOOKUP(VALUE(AC938),Varios!A:J,10,0)</f>
        <v>PEMC98</v>
      </c>
      <c r="BW938" s="9" t="str">
        <f t="shared" si="164"/>
        <v>Cod:10061825 - Cli:Fernandez De Pinillos, Zoraida Ines - Tel.:---947424865-- -Dir:San Martin 205 - Dist.:VIRU - ZV:PEMC98 -Llega:08:16</v>
      </c>
      <c r="BX938" t="str">
        <f t="shared" si="154"/>
        <v>3. Ent. PT</v>
      </c>
      <c r="BY938" t="str">
        <f t="shared" si="155"/>
        <v>4-Vta.</v>
      </c>
      <c r="BZ938" s="16" t="str">
        <f t="shared" si="156"/>
        <v>Contado</v>
      </c>
      <c r="CA938" s="16">
        <f t="shared" si="157"/>
        <v>7.24</v>
      </c>
      <c r="CB938" s="16" t="str">
        <f t="shared" si="158"/>
        <v xml:space="preserve"> </v>
      </c>
      <c r="CC938" s="16">
        <f t="shared" si="159"/>
        <v>1</v>
      </c>
      <c r="CD938" s="16" t="str">
        <f t="shared" si="160"/>
        <v xml:space="preserve"> </v>
      </c>
      <c r="CE938" s="16" t="str">
        <f t="shared" si="161"/>
        <v>Transporte: 3401642346 - Ulloa Gonzales, Gino Roger</v>
      </c>
      <c r="CF938" s="16">
        <f t="shared" si="162"/>
        <v>0</v>
      </c>
      <c r="CG938" s="16" t="str">
        <f>IF(Tabla1[[#This Row],[Clientes]]=1,VLOOKUP(Tabla1[[#This Row],[BK49**]],HR!A:X,24,0),"")</f>
        <v/>
      </c>
    </row>
    <row r="939" spans="1:85" x14ac:dyDescent="0.25">
      <c r="A939" s="7" t="str">
        <f t="shared" si="163"/>
        <v>10061825</v>
      </c>
      <c r="B939" s="31" t="s">
        <v>24964</v>
      </c>
      <c r="C939" s="31" t="s">
        <v>0</v>
      </c>
      <c r="D939" s="31" t="s">
        <v>1</v>
      </c>
      <c r="E939" s="31" t="s">
        <v>404</v>
      </c>
      <c r="F939" s="31" t="s">
        <v>3</v>
      </c>
      <c r="G939" s="31" t="s">
        <v>24965</v>
      </c>
      <c r="H939" s="31" t="s">
        <v>4</v>
      </c>
      <c r="I939" s="31" t="s">
        <v>5</v>
      </c>
      <c r="J939" s="31" t="s">
        <v>6</v>
      </c>
      <c r="K939" s="31" t="s">
        <v>405</v>
      </c>
      <c r="L939" s="31" t="s">
        <v>406</v>
      </c>
      <c r="M939" s="31" t="s">
        <v>407</v>
      </c>
      <c r="N939" s="31" t="s">
        <v>405</v>
      </c>
      <c r="O939" s="31" t="s">
        <v>408</v>
      </c>
      <c r="P939" s="31" t="s">
        <v>11</v>
      </c>
      <c r="Q939" s="31" t="s">
        <v>25024</v>
      </c>
      <c r="R939" s="31" t="s">
        <v>12</v>
      </c>
      <c r="S939" s="31" t="s">
        <v>51</v>
      </c>
      <c r="T939" s="31" t="s">
        <v>53</v>
      </c>
      <c r="U939" s="31" t="s">
        <v>52</v>
      </c>
      <c r="V939" s="31" t="s">
        <v>16</v>
      </c>
      <c r="W939" s="31" t="s">
        <v>17</v>
      </c>
      <c r="X939" s="31" t="s">
        <v>25025</v>
      </c>
      <c r="Y939" s="31" t="s">
        <v>18</v>
      </c>
      <c r="Z939" s="31" t="s">
        <v>19</v>
      </c>
      <c r="AA939" s="31" t="s">
        <v>19</v>
      </c>
      <c r="AB939" s="31" t="s">
        <v>19</v>
      </c>
      <c r="AC939" s="31" t="s">
        <v>22723</v>
      </c>
      <c r="AD939" s="31" t="s">
        <v>15320</v>
      </c>
      <c r="AE939" s="31" t="s">
        <v>21</v>
      </c>
      <c r="AF939" s="31" t="s">
        <v>25026</v>
      </c>
      <c r="AG939" s="31" t="s">
        <v>19</v>
      </c>
      <c r="AH939" s="31" t="s">
        <v>22322</v>
      </c>
      <c r="AI939" s="31" t="s">
        <v>246</v>
      </c>
      <c r="AJ939" s="31" t="s">
        <v>246</v>
      </c>
      <c r="AK939" s="31" t="s">
        <v>25</v>
      </c>
      <c r="AL939" s="31" t="s">
        <v>26</v>
      </c>
      <c r="AM939" s="31" t="s">
        <v>54</v>
      </c>
      <c r="AN939" s="31" t="s">
        <v>19</v>
      </c>
      <c r="AO939" s="31" t="s">
        <v>19</v>
      </c>
      <c r="AP939" s="31" t="s">
        <v>27</v>
      </c>
      <c r="AQ939" s="31" t="s">
        <v>24970</v>
      </c>
      <c r="AR939" s="31" t="s">
        <v>55</v>
      </c>
      <c r="AS939" s="59">
        <v>43932</v>
      </c>
      <c r="AT939" s="32">
        <v>147.13</v>
      </c>
      <c r="AU939" s="33" t="s">
        <v>28</v>
      </c>
      <c r="AV939" s="32">
        <v>1</v>
      </c>
      <c r="AW939" s="33" t="s">
        <v>16</v>
      </c>
      <c r="AX939" s="34">
        <v>15</v>
      </c>
      <c r="AY939" s="32">
        <v>1</v>
      </c>
      <c r="AZ939" s="33" t="s">
        <v>16</v>
      </c>
      <c r="BA939" s="35">
        <v>0.31</v>
      </c>
      <c r="BB939" s="33" t="s">
        <v>30</v>
      </c>
      <c r="BC939" s="35">
        <v>0.62</v>
      </c>
      <c r="BD939" s="33" t="s">
        <v>30</v>
      </c>
      <c r="BE939" s="35">
        <v>0</v>
      </c>
      <c r="BF939" s="33" t="s">
        <v>30</v>
      </c>
      <c r="BG939" s="35">
        <v>0</v>
      </c>
      <c r="BH939" s="33" t="s">
        <v>30</v>
      </c>
      <c r="BI939" s="35">
        <v>0</v>
      </c>
      <c r="BJ939" s="33" t="s">
        <v>30</v>
      </c>
      <c r="BK939" s="35">
        <v>0</v>
      </c>
      <c r="BL939" s="33" t="s">
        <v>30</v>
      </c>
      <c r="BM939" s="35">
        <v>0</v>
      </c>
      <c r="BN939" s="33" t="s">
        <v>30</v>
      </c>
      <c r="BO939" s="35">
        <v>0</v>
      </c>
      <c r="BP939" s="33" t="s">
        <v>30</v>
      </c>
      <c r="BQ939" s="35">
        <v>0</v>
      </c>
      <c r="BR939" s="33" t="s">
        <v>30</v>
      </c>
      <c r="BS939" s="9">
        <f>VLOOKUP(A939,HR!A:P,16,0)</f>
        <v>1</v>
      </c>
      <c r="BT939" s="9" t="str">
        <f>VLOOKUP(A939,HR!A:S,19,0)</f>
        <v>08:16</v>
      </c>
      <c r="BU939" s="9" t="str">
        <f>VLOOKUP(VALUE(AC939),Varios!A:J,9,0)</f>
        <v>---947424865--</v>
      </c>
      <c r="BV939" s="9" t="str">
        <f>VLOOKUP(VALUE(AC939),Varios!A:J,10,0)</f>
        <v>PEMC98</v>
      </c>
      <c r="BW939" s="9" t="str">
        <f t="shared" si="164"/>
        <v>Cod:10061825 - Cli:Fernandez De Pinillos, Zoraida Ines - Tel.:---947424865-- -Dir:San Martin 205 - Dist.:VIRU - ZV:PEMC98 -Llega:08:16</v>
      </c>
      <c r="BX939" t="str">
        <f t="shared" si="154"/>
        <v>3. Ent. PT</v>
      </c>
      <c r="BY939" t="str">
        <f t="shared" si="155"/>
        <v>5-Bon.</v>
      </c>
      <c r="BZ939" s="16" t="str">
        <f t="shared" si="156"/>
        <v>Contado</v>
      </c>
      <c r="CA939" s="16">
        <f t="shared" si="157"/>
        <v>0.62</v>
      </c>
      <c r="CB939" s="16" t="str">
        <f t="shared" si="158"/>
        <v xml:space="preserve"> </v>
      </c>
      <c r="CC939" s="16" t="str">
        <f t="shared" si="159"/>
        <v/>
      </c>
      <c r="CD939" s="16">
        <f t="shared" si="160"/>
        <v>1</v>
      </c>
      <c r="CE939" s="16" t="str">
        <f t="shared" si="161"/>
        <v>Transporte: 3401642346 - Ulloa Gonzales, Gino Roger</v>
      </c>
      <c r="CF939" s="16">
        <f t="shared" si="162"/>
        <v>0</v>
      </c>
      <c r="CG939" s="16" t="str">
        <f>IF(Tabla1[[#This Row],[Clientes]]=1,VLOOKUP(Tabla1[[#This Row],[BK49**]],HR!A:X,24,0),"")</f>
        <v/>
      </c>
    </row>
    <row r="940" spans="1:85" x14ac:dyDescent="0.25">
      <c r="A940" s="7" t="str">
        <f t="shared" si="163"/>
        <v>10064459</v>
      </c>
      <c r="B940" s="31" t="s">
        <v>24964</v>
      </c>
      <c r="C940" s="31" t="s">
        <v>0</v>
      </c>
      <c r="D940" s="31" t="s">
        <v>1</v>
      </c>
      <c r="E940" s="31" t="s">
        <v>404</v>
      </c>
      <c r="F940" s="31" t="s">
        <v>3</v>
      </c>
      <c r="G940" s="31" t="s">
        <v>24965</v>
      </c>
      <c r="H940" s="31" t="s">
        <v>4</v>
      </c>
      <c r="I940" s="31" t="s">
        <v>5</v>
      </c>
      <c r="J940" s="31" t="s">
        <v>6</v>
      </c>
      <c r="K940" s="31" t="s">
        <v>405</v>
      </c>
      <c r="L940" s="31" t="s">
        <v>406</v>
      </c>
      <c r="M940" s="31" t="s">
        <v>407</v>
      </c>
      <c r="N940" s="31" t="s">
        <v>405</v>
      </c>
      <c r="O940" s="31" t="s">
        <v>408</v>
      </c>
      <c r="P940" s="31" t="s">
        <v>11</v>
      </c>
      <c r="Q940" s="31" t="s">
        <v>25027</v>
      </c>
      <c r="R940" s="31" t="s">
        <v>12</v>
      </c>
      <c r="S940" s="31" t="s">
        <v>13</v>
      </c>
      <c r="T940" s="31" t="s">
        <v>14</v>
      </c>
      <c r="U940" s="31" t="s">
        <v>15</v>
      </c>
      <c r="V940" s="31" t="s">
        <v>16</v>
      </c>
      <c r="W940" s="31" t="s">
        <v>17</v>
      </c>
      <c r="X940" s="31" t="s">
        <v>25028</v>
      </c>
      <c r="Y940" s="31" t="s">
        <v>18</v>
      </c>
      <c r="Z940" s="31" t="s">
        <v>19</v>
      </c>
      <c r="AA940" s="31" t="s">
        <v>19</v>
      </c>
      <c r="AB940" s="31" t="s">
        <v>19</v>
      </c>
      <c r="AC940" s="31" t="s">
        <v>22791</v>
      </c>
      <c r="AD940" s="31" t="s">
        <v>6690</v>
      </c>
      <c r="AE940" s="31" t="s">
        <v>60</v>
      </c>
      <c r="AF940" s="31" t="s">
        <v>25010</v>
      </c>
      <c r="AG940" s="31" t="s">
        <v>19</v>
      </c>
      <c r="AH940" s="31" t="s">
        <v>22322</v>
      </c>
      <c r="AI940" s="31" t="s">
        <v>246</v>
      </c>
      <c r="AJ940" s="31" t="s">
        <v>246</v>
      </c>
      <c r="AK940" s="31" t="s">
        <v>25</v>
      </c>
      <c r="AL940" s="31" t="s">
        <v>26</v>
      </c>
      <c r="AM940" s="31" t="s">
        <v>19</v>
      </c>
      <c r="AN940" s="31" t="s">
        <v>19</v>
      </c>
      <c r="AO940" s="31" t="s">
        <v>19</v>
      </c>
      <c r="AP940" s="31" t="s">
        <v>27</v>
      </c>
      <c r="AQ940" s="31" t="s">
        <v>24970</v>
      </c>
      <c r="AR940" s="31" t="s">
        <v>19</v>
      </c>
      <c r="AS940" s="59">
        <v>43932</v>
      </c>
      <c r="AT940" s="32">
        <v>147.13</v>
      </c>
      <c r="AU940" s="33" t="s">
        <v>28</v>
      </c>
      <c r="AV940" s="32">
        <v>1</v>
      </c>
      <c r="AW940" s="33" t="s">
        <v>29</v>
      </c>
      <c r="AX940" s="34">
        <v>4</v>
      </c>
      <c r="AY940" s="32">
        <v>1</v>
      </c>
      <c r="AZ940" s="33" t="s">
        <v>29</v>
      </c>
      <c r="BA940" s="35">
        <v>4.25</v>
      </c>
      <c r="BB940" s="33" t="s">
        <v>30</v>
      </c>
      <c r="BC940" s="35">
        <v>16.91</v>
      </c>
      <c r="BD940" s="33" t="s">
        <v>30</v>
      </c>
      <c r="BE940" s="35">
        <v>0</v>
      </c>
      <c r="BF940" s="33" t="s">
        <v>30</v>
      </c>
      <c r="BG940" s="35">
        <v>-0.99</v>
      </c>
      <c r="BH940" s="33" t="s">
        <v>30</v>
      </c>
      <c r="BI940" s="35">
        <v>0</v>
      </c>
      <c r="BJ940" s="33" t="s">
        <v>30</v>
      </c>
      <c r="BK940" s="35">
        <v>3.35</v>
      </c>
      <c r="BL940" s="33" t="s">
        <v>30</v>
      </c>
      <c r="BM940" s="35">
        <v>2.71</v>
      </c>
      <c r="BN940" s="33" t="s">
        <v>30</v>
      </c>
      <c r="BO940" s="35">
        <v>15.92</v>
      </c>
      <c r="BP940" s="33" t="s">
        <v>30</v>
      </c>
      <c r="BQ940" s="35">
        <v>6.5</v>
      </c>
      <c r="BR940" s="33" t="s">
        <v>30</v>
      </c>
      <c r="BS940" s="9">
        <f>VLOOKUP(A940,HR!A:P,16,0)</f>
        <v>22</v>
      </c>
      <c r="BT940" s="9" t="str">
        <f>VLOOKUP(A940,HR!A:S,19,0)</f>
        <v>10:48</v>
      </c>
      <c r="BU940" s="9" t="str">
        <f>VLOOKUP(VALUE(AC940),Varios!A:J,9,0)</f>
        <v>---978137408-988137408-942975727</v>
      </c>
      <c r="BV940" s="9" t="str">
        <f>VLOOKUP(VALUE(AC940),Varios!A:J,10,0)</f>
        <v>PEM118</v>
      </c>
      <c r="BW940" s="9" t="str">
        <f t="shared" si="164"/>
        <v>Cod:10064459 - Cli:Muñoz Vargas, Jose Joaquin - Tel.:---978137408-988137408-942975727 -Dir:Carret. Panamericana Norte S/N - Dist.:VIRU - ZV:PEM118 -Llega:10:48</v>
      </c>
      <c r="BX940" t="str">
        <f t="shared" si="154"/>
        <v>3. Ent. PT</v>
      </c>
      <c r="BY940" t="str">
        <f t="shared" si="155"/>
        <v>4-Vta.</v>
      </c>
      <c r="BZ940" s="16" t="str">
        <f t="shared" si="156"/>
        <v>Contado</v>
      </c>
      <c r="CA940" s="16">
        <f t="shared" si="157"/>
        <v>16.91</v>
      </c>
      <c r="CB940" s="16" t="str">
        <f t="shared" si="158"/>
        <v xml:space="preserve"> </v>
      </c>
      <c r="CC940" s="16">
        <f t="shared" si="159"/>
        <v>1</v>
      </c>
      <c r="CD940" s="16" t="str">
        <f t="shared" si="160"/>
        <v xml:space="preserve"> </v>
      </c>
      <c r="CE940" s="16" t="str">
        <f t="shared" si="161"/>
        <v>Transporte: 3401642346 - Ulloa Gonzales, Gino Roger</v>
      </c>
      <c r="CF940" s="16">
        <f t="shared" si="162"/>
        <v>1</v>
      </c>
      <c r="CG940" s="16">
        <f>IF(Tabla1[[#This Row],[Clientes]]=1,VLOOKUP(Tabla1[[#This Row],[BK49**]],HR!A:X,24,0),"")</f>
        <v>0.5</v>
      </c>
    </row>
    <row r="941" spans="1:85" x14ac:dyDescent="0.25">
      <c r="A941" s="7" t="str">
        <f t="shared" si="163"/>
        <v>10064459</v>
      </c>
      <c r="B941" s="31" t="s">
        <v>24964</v>
      </c>
      <c r="C941" s="31" t="s">
        <v>0</v>
      </c>
      <c r="D941" s="31" t="s">
        <v>1</v>
      </c>
      <c r="E941" s="31" t="s">
        <v>404</v>
      </c>
      <c r="F941" s="31" t="s">
        <v>3</v>
      </c>
      <c r="G941" s="31" t="s">
        <v>24965</v>
      </c>
      <c r="H941" s="31" t="s">
        <v>4</v>
      </c>
      <c r="I941" s="31" t="s">
        <v>5</v>
      </c>
      <c r="J941" s="31" t="s">
        <v>6</v>
      </c>
      <c r="K941" s="31" t="s">
        <v>405</v>
      </c>
      <c r="L941" s="31" t="s">
        <v>406</v>
      </c>
      <c r="M941" s="31" t="s">
        <v>407</v>
      </c>
      <c r="N941" s="31" t="s">
        <v>405</v>
      </c>
      <c r="O941" s="31" t="s">
        <v>408</v>
      </c>
      <c r="P941" s="31" t="s">
        <v>11</v>
      </c>
      <c r="Q941" s="31" t="s">
        <v>25027</v>
      </c>
      <c r="R941" s="31" t="s">
        <v>12</v>
      </c>
      <c r="S941" s="31" t="s">
        <v>46</v>
      </c>
      <c r="T941" s="31" t="s">
        <v>14</v>
      </c>
      <c r="U941" s="31" t="s">
        <v>47</v>
      </c>
      <c r="V941" s="31" t="s">
        <v>16</v>
      </c>
      <c r="W941" s="31" t="s">
        <v>17</v>
      </c>
      <c r="X941" s="31" t="s">
        <v>25028</v>
      </c>
      <c r="Y941" s="31" t="s">
        <v>18</v>
      </c>
      <c r="Z941" s="31" t="s">
        <v>19</v>
      </c>
      <c r="AA941" s="31" t="s">
        <v>19</v>
      </c>
      <c r="AB941" s="31" t="s">
        <v>19</v>
      </c>
      <c r="AC941" s="31" t="s">
        <v>22791</v>
      </c>
      <c r="AD941" s="31" t="s">
        <v>6690</v>
      </c>
      <c r="AE941" s="31" t="s">
        <v>60</v>
      </c>
      <c r="AF941" s="31" t="s">
        <v>25010</v>
      </c>
      <c r="AG941" s="31" t="s">
        <v>19</v>
      </c>
      <c r="AH941" s="31" t="s">
        <v>22322</v>
      </c>
      <c r="AI941" s="31" t="s">
        <v>246</v>
      </c>
      <c r="AJ941" s="31" t="s">
        <v>246</v>
      </c>
      <c r="AK941" s="31" t="s">
        <v>35</v>
      </c>
      <c r="AL941" s="31" t="s">
        <v>26</v>
      </c>
      <c r="AM941" s="31" t="s">
        <v>19</v>
      </c>
      <c r="AN941" s="31" t="s">
        <v>19</v>
      </c>
      <c r="AO941" s="31" t="s">
        <v>19</v>
      </c>
      <c r="AP941" s="31" t="s">
        <v>27</v>
      </c>
      <c r="AQ941" s="31" t="s">
        <v>24970</v>
      </c>
      <c r="AR941" s="31" t="s">
        <v>19</v>
      </c>
      <c r="AS941" s="59">
        <v>43932</v>
      </c>
      <c r="AT941" s="32">
        <v>147.13</v>
      </c>
      <c r="AU941" s="33" t="s">
        <v>28</v>
      </c>
      <c r="AV941" s="32">
        <v>2</v>
      </c>
      <c r="AW941" s="33" t="s">
        <v>29</v>
      </c>
      <c r="AX941" s="34">
        <v>15</v>
      </c>
      <c r="AY941" s="32">
        <v>2</v>
      </c>
      <c r="AZ941" s="33" t="s">
        <v>29</v>
      </c>
      <c r="BA941" s="35">
        <v>6.47</v>
      </c>
      <c r="BB941" s="33" t="s">
        <v>30</v>
      </c>
      <c r="BC941" s="35">
        <v>32.200000000000003</v>
      </c>
      <c r="BD941" s="33" t="s">
        <v>30</v>
      </c>
      <c r="BE941" s="35">
        <v>0</v>
      </c>
      <c r="BF941" s="33" t="s">
        <v>30</v>
      </c>
      <c r="BG941" s="35">
        <v>-3.86</v>
      </c>
      <c r="BH941" s="33" t="s">
        <v>30</v>
      </c>
      <c r="BI941" s="35">
        <v>0</v>
      </c>
      <c r="BJ941" s="33" t="s">
        <v>30</v>
      </c>
      <c r="BK941" s="35">
        <v>5.0999999999999996</v>
      </c>
      <c r="BL941" s="33" t="s">
        <v>30</v>
      </c>
      <c r="BM941" s="35">
        <v>0</v>
      </c>
      <c r="BN941" s="33" t="s">
        <v>30</v>
      </c>
      <c r="BO941" s="35">
        <v>28.34</v>
      </c>
      <c r="BP941" s="33" t="s">
        <v>30</v>
      </c>
      <c r="BQ941" s="35">
        <v>5.77</v>
      </c>
      <c r="BR941" s="33" t="s">
        <v>30</v>
      </c>
      <c r="BS941" s="9">
        <f>VLOOKUP(A941,HR!A:P,16,0)</f>
        <v>22</v>
      </c>
      <c r="BT941" s="9" t="str">
        <f>VLOOKUP(A941,HR!A:S,19,0)</f>
        <v>10:48</v>
      </c>
      <c r="BU941" s="9" t="str">
        <f>VLOOKUP(VALUE(AC941),Varios!A:J,9,0)</f>
        <v>---978137408-988137408-942975727</v>
      </c>
      <c r="BV941" s="9" t="str">
        <f>VLOOKUP(VALUE(AC941),Varios!A:J,10,0)</f>
        <v>PEM118</v>
      </c>
      <c r="BW941" s="9" t="str">
        <f t="shared" si="164"/>
        <v>Cod:10064459 - Cli:Muñoz Vargas, Jose Joaquin - Tel.:---978137408-988137408-942975727 -Dir:Carret. Panamericana Norte S/N - Dist.:VIRU - ZV:PEM118 -Llega:10:48</v>
      </c>
      <c r="BX941" t="str">
        <f t="shared" si="154"/>
        <v>3. Ent. PT</v>
      </c>
      <c r="BY941" t="str">
        <f t="shared" si="155"/>
        <v>4-Vta.</v>
      </c>
      <c r="BZ941" s="16" t="str">
        <f t="shared" si="156"/>
        <v>Contado</v>
      </c>
      <c r="CA941" s="16">
        <f t="shared" si="157"/>
        <v>32.200000000000003</v>
      </c>
      <c r="CB941" s="16" t="str">
        <f t="shared" si="158"/>
        <v xml:space="preserve"> </v>
      </c>
      <c r="CC941" s="16">
        <f t="shared" si="159"/>
        <v>2</v>
      </c>
      <c r="CD941" s="16" t="str">
        <f t="shared" si="160"/>
        <v xml:space="preserve"> </v>
      </c>
      <c r="CE941" s="16" t="str">
        <f t="shared" si="161"/>
        <v>Transporte: 3401642346 - Ulloa Gonzales, Gino Roger</v>
      </c>
      <c r="CF941" s="16">
        <f t="shared" si="162"/>
        <v>0</v>
      </c>
      <c r="CG941" s="16" t="str">
        <f>IF(Tabla1[[#This Row],[Clientes]]=1,VLOOKUP(Tabla1[[#This Row],[BK49**]],HR!A:X,24,0),"")</f>
        <v/>
      </c>
    </row>
    <row r="942" spans="1:85" x14ac:dyDescent="0.25">
      <c r="A942" s="7" t="str">
        <f t="shared" si="163"/>
        <v>10054544</v>
      </c>
      <c r="B942" s="31" t="s">
        <v>24964</v>
      </c>
      <c r="C942" s="31" t="s">
        <v>0</v>
      </c>
      <c r="D942" s="31" t="s">
        <v>1</v>
      </c>
      <c r="E942" s="31" t="s">
        <v>404</v>
      </c>
      <c r="F942" s="31" t="s">
        <v>3</v>
      </c>
      <c r="G942" s="31" t="s">
        <v>24965</v>
      </c>
      <c r="H942" s="31" t="s">
        <v>4</v>
      </c>
      <c r="I942" s="31" t="s">
        <v>5</v>
      </c>
      <c r="J942" s="31" t="s">
        <v>6</v>
      </c>
      <c r="K942" s="31" t="s">
        <v>405</v>
      </c>
      <c r="L942" s="31" t="s">
        <v>406</v>
      </c>
      <c r="M942" s="31" t="s">
        <v>407</v>
      </c>
      <c r="N942" s="31" t="s">
        <v>405</v>
      </c>
      <c r="O942" s="31" t="s">
        <v>408</v>
      </c>
      <c r="P942" s="31" t="s">
        <v>11</v>
      </c>
      <c r="Q942" s="31" t="s">
        <v>25029</v>
      </c>
      <c r="R942" s="31" t="s">
        <v>12</v>
      </c>
      <c r="S942" s="31" t="s">
        <v>39</v>
      </c>
      <c r="T942" s="31" t="s">
        <v>14</v>
      </c>
      <c r="U942" s="31" t="s">
        <v>40</v>
      </c>
      <c r="V942" s="31" t="s">
        <v>16</v>
      </c>
      <c r="W942" s="31" t="s">
        <v>17</v>
      </c>
      <c r="X942" s="31" t="s">
        <v>25030</v>
      </c>
      <c r="Y942" s="31" t="s">
        <v>18</v>
      </c>
      <c r="Z942" s="31" t="s">
        <v>19</v>
      </c>
      <c r="AA942" s="31" t="s">
        <v>19</v>
      </c>
      <c r="AB942" s="31" t="s">
        <v>19</v>
      </c>
      <c r="AC942" s="31" t="s">
        <v>22802</v>
      </c>
      <c r="AD942" s="31" t="s">
        <v>10418</v>
      </c>
      <c r="AE942" s="31" t="s">
        <v>21</v>
      </c>
      <c r="AF942" s="31" t="s">
        <v>25031</v>
      </c>
      <c r="AG942" s="31" t="s">
        <v>19</v>
      </c>
      <c r="AH942" s="31" t="s">
        <v>25011</v>
      </c>
      <c r="AI942" s="31" t="s">
        <v>246</v>
      </c>
      <c r="AJ942" s="31" t="s">
        <v>246</v>
      </c>
      <c r="AK942" s="31" t="s">
        <v>41</v>
      </c>
      <c r="AL942" s="31" t="s">
        <v>26</v>
      </c>
      <c r="AM942" s="31" t="s">
        <v>19</v>
      </c>
      <c r="AN942" s="31" t="s">
        <v>19</v>
      </c>
      <c r="AO942" s="31" t="s">
        <v>19</v>
      </c>
      <c r="AP942" s="31" t="s">
        <v>27</v>
      </c>
      <c r="AQ942" s="31" t="s">
        <v>24970</v>
      </c>
      <c r="AR942" s="31" t="s">
        <v>19</v>
      </c>
      <c r="AS942" s="59">
        <v>43932</v>
      </c>
      <c r="AT942" s="32">
        <v>147.13</v>
      </c>
      <c r="AU942" s="33" t="s">
        <v>28</v>
      </c>
      <c r="AV942" s="32">
        <v>2</v>
      </c>
      <c r="AW942" s="33" t="s">
        <v>29</v>
      </c>
      <c r="AX942" s="34">
        <v>12</v>
      </c>
      <c r="AY942" s="32">
        <v>2</v>
      </c>
      <c r="AZ942" s="33" t="s">
        <v>29</v>
      </c>
      <c r="BA942" s="35">
        <v>8.51</v>
      </c>
      <c r="BB942" s="33" t="s">
        <v>30</v>
      </c>
      <c r="BC942" s="35">
        <v>14.49</v>
      </c>
      <c r="BD942" s="33" t="s">
        <v>30</v>
      </c>
      <c r="BE942" s="35">
        <v>0</v>
      </c>
      <c r="BF942" s="33" t="s">
        <v>30</v>
      </c>
      <c r="BG942" s="35">
        <v>0</v>
      </c>
      <c r="BH942" s="33" t="s">
        <v>30</v>
      </c>
      <c r="BI942" s="35">
        <v>0</v>
      </c>
      <c r="BJ942" s="33" t="s">
        <v>30</v>
      </c>
      <c r="BK942" s="35">
        <v>3.05</v>
      </c>
      <c r="BL942" s="33" t="s">
        <v>30</v>
      </c>
      <c r="BM942" s="35">
        <v>2.46</v>
      </c>
      <c r="BN942" s="33" t="s">
        <v>30</v>
      </c>
      <c r="BO942" s="35">
        <v>14.49</v>
      </c>
      <c r="BP942" s="33" t="s">
        <v>30</v>
      </c>
      <c r="BQ942" s="35">
        <v>5.51</v>
      </c>
      <c r="BR942" s="33" t="s">
        <v>30</v>
      </c>
      <c r="BS942" s="9">
        <f>VLOOKUP(A942,HR!A:P,16,0)</f>
        <v>25</v>
      </c>
      <c r="BT942" s="9" t="str">
        <f>VLOOKUP(A942,HR!A:S,19,0)</f>
        <v>11:02</v>
      </c>
      <c r="BU942" s="9" t="str">
        <f>VLOOKUP(VALUE(AC942),Varios!A:J,9,0)</f>
        <v>---970394935--</v>
      </c>
      <c r="BV942" s="9" t="str">
        <f>VLOOKUP(VALUE(AC942),Varios!A:J,10,0)</f>
        <v>PEM118</v>
      </c>
      <c r="BW942" s="9" t="str">
        <f t="shared" si="164"/>
        <v>Cod:10054544 - Cli:Ulloa Rodriguez, Edy Wilson - Tel.:---970394935-- -Dir:Carret. Panamericana Norte 921 - Dist.:VIRU - ZV:PEM118 -Llega:11:02</v>
      </c>
      <c r="BX942" t="str">
        <f t="shared" si="154"/>
        <v>3. Ent. PT</v>
      </c>
      <c r="BY942" t="str">
        <f t="shared" si="155"/>
        <v>4-Vta.</v>
      </c>
      <c r="BZ942" s="16" t="str">
        <f t="shared" si="156"/>
        <v>Contado</v>
      </c>
      <c r="CA942" s="16">
        <f t="shared" si="157"/>
        <v>14.49</v>
      </c>
      <c r="CB942" s="16" t="str">
        <f t="shared" si="158"/>
        <v xml:space="preserve"> </v>
      </c>
      <c r="CC942" s="16">
        <f t="shared" si="159"/>
        <v>2</v>
      </c>
      <c r="CD942" s="16" t="str">
        <f t="shared" si="160"/>
        <v xml:space="preserve"> </v>
      </c>
      <c r="CE942" s="16" t="str">
        <f t="shared" si="161"/>
        <v>Transporte: 3401642346 - Ulloa Gonzales, Gino Roger</v>
      </c>
      <c r="CF942" s="16">
        <f t="shared" si="162"/>
        <v>1</v>
      </c>
      <c r="CG942" s="16">
        <f>IF(Tabla1[[#This Row],[Clientes]]=1,VLOOKUP(Tabla1[[#This Row],[BK49**]],HR!A:X,24,0),"")</f>
        <v>0.1</v>
      </c>
    </row>
    <row r="943" spans="1:85" x14ac:dyDescent="0.25">
      <c r="A943" s="7" t="str">
        <f t="shared" si="163"/>
        <v>10054544</v>
      </c>
      <c r="B943" s="31" t="s">
        <v>24964</v>
      </c>
      <c r="C943" s="31" t="s">
        <v>0</v>
      </c>
      <c r="D943" s="31" t="s">
        <v>1</v>
      </c>
      <c r="E943" s="31" t="s">
        <v>404</v>
      </c>
      <c r="F943" s="31" t="s">
        <v>3</v>
      </c>
      <c r="G943" s="31" t="s">
        <v>24965</v>
      </c>
      <c r="H943" s="31" t="s">
        <v>4</v>
      </c>
      <c r="I943" s="31" t="s">
        <v>5</v>
      </c>
      <c r="J943" s="31" t="s">
        <v>6</v>
      </c>
      <c r="K943" s="31" t="s">
        <v>405</v>
      </c>
      <c r="L943" s="31" t="s">
        <v>406</v>
      </c>
      <c r="M943" s="31" t="s">
        <v>407</v>
      </c>
      <c r="N943" s="31" t="s">
        <v>405</v>
      </c>
      <c r="O943" s="31" t="s">
        <v>408</v>
      </c>
      <c r="P943" s="31" t="s">
        <v>11</v>
      </c>
      <c r="Q943" s="31" t="s">
        <v>25029</v>
      </c>
      <c r="R943" s="31" t="s">
        <v>12</v>
      </c>
      <c r="S943" s="31" t="s">
        <v>51</v>
      </c>
      <c r="T943" s="31" t="s">
        <v>14</v>
      </c>
      <c r="U943" s="31" t="s">
        <v>52</v>
      </c>
      <c r="V943" s="31" t="s">
        <v>16</v>
      </c>
      <c r="W943" s="31" t="s">
        <v>17</v>
      </c>
      <c r="X943" s="31" t="s">
        <v>25030</v>
      </c>
      <c r="Y943" s="31" t="s">
        <v>18</v>
      </c>
      <c r="Z943" s="31" t="s">
        <v>19</v>
      </c>
      <c r="AA943" s="31" t="s">
        <v>19</v>
      </c>
      <c r="AB943" s="31" t="s">
        <v>19</v>
      </c>
      <c r="AC943" s="31" t="s">
        <v>22802</v>
      </c>
      <c r="AD943" s="31" t="s">
        <v>10418</v>
      </c>
      <c r="AE943" s="31" t="s">
        <v>21</v>
      </c>
      <c r="AF943" s="31" t="s">
        <v>25031</v>
      </c>
      <c r="AG943" s="31" t="s">
        <v>19</v>
      </c>
      <c r="AH943" s="31" t="s">
        <v>25011</v>
      </c>
      <c r="AI943" s="31" t="s">
        <v>246</v>
      </c>
      <c r="AJ943" s="31" t="s">
        <v>246</v>
      </c>
      <c r="AK943" s="31" t="s">
        <v>25</v>
      </c>
      <c r="AL943" s="31" t="s">
        <v>26</v>
      </c>
      <c r="AM943" s="31" t="s">
        <v>19</v>
      </c>
      <c r="AN943" s="31" t="s">
        <v>19</v>
      </c>
      <c r="AO943" s="31" t="s">
        <v>19</v>
      </c>
      <c r="AP943" s="31" t="s">
        <v>27</v>
      </c>
      <c r="AQ943" s="31" t="s">
        <v>24970</v>
      </c>
      <c r="AR943" s="31" t="s">
        <v>19</v>
      </c>
      <c r="AS943" s="59">
        <v>43932</v>
      </c>
      <c r="AT943" s="32">
        <v>147.13</v>
      </c>
      <c r="AU943" s="33" t="s">
        <v>28</v>
      </c>
      <c r="AV943" s="32">
        <v>2</v>
      </c>
      <c r="AW943" s="33" t="s">
        <v>29</v>
      </c>
      <c r="AX943" s="34">
        <v>15</v>
      </c>
      <c r="AY943" s="32">
        <v>2</v>
      </c>
      <c r="AZ943" s="33" t="s">
        <v>29</v>
      </c>
      <c r="BA943" s="35">
        <v>9.43</v>
      </c>
      <c r="BB943" s="33" t="s">
        <v>30</v>
      </c>
      <c r="BC943" s="35">
        <v>18.54</v>
      </c>
      <c r="BD943" s="33" t="s">
        <v>30</v>
      </c>
      <c r="BE943" s="35">
        <v>0</v>
      </c>
      <c r="BF943" s="33" t="s">
        <v>30</v>
      </c>
      <c r="BG943" s="35">
        <v>0</v>
      </c>
      <c r="BH943" s="33" t="s">
        <v>30</v>
      </c>
      <c r="BI943" s="35">
        <v>0</v>
      </c>
      <c r="BJ943" s="33" t="s">
        <v>30</v>
      </c>
      <c r="BK943" s="35">
        <v>3.9</v>
      </c>
      <c r="BL943" s="33" t="s">
        <v>30</v>
      </c>
      <c r="BM943" s="35">
        <v>3.15</v>
      </c>
      <c r="BN943" s="33" t="s">
        <v>30</v>
      </c>
      <c r="BO943" s="35">
        <v>18.54</v>
      </c>
      <c r="BP943" s="33" t="s">
        <v>30</v>
      </c>
      <c r="BQ943" s="35">
        <v>7.56</v>
      </c>
      <c r="BR943" s="33" t="s">
        <v>30</v>
      </c>
      <c r="BS943" s="9">
        <f>VLOOKUP(A943,HR!A:P,16,0)</f>
        <v>25</v>
      </c>
      <c r="BT943" s="9" t="str">
        <f>VLOOKUP(A943,HR!A:S,19,0)</f>
        <v>11:02</v>
      </c>
      <c r="BU943" s="9" t="str">
        <f>VLOOKUP(VALUE(AC943),Varios!A:J,9,0)</f>
        <v>---970394935--</v>
      </c>
      <c r="BV943" s="9" t="str">
        <f>VLOOKUP(VALUE(AC943),Varios!A:J,10,0)</f>
        <v>PEM118</v>
      </c>
      <c r="BW943" s="9" t="str">
        <f t="shared" si="164"/>
        <v>Cod:10054544 - Cli:Ulloa Rodriguez, Edy Wilson - Tel.:---970394935-- -Dir:Carret. Panamericana Norte 921 - Dist.:VIRU - ZV:PEM118 -Llega:11:02</v>
      </c>
      <c r="BX943" t="str">
        <f t="shared" si="154"/>
        <v>3. Ent. PT</v>
      </c>
      <c r="BY943" t="str">
        <f t="shared" si="155"/>
        <v>4-Vta.</v>
      </c>
      <c r="BZ943" s="16" t="str">
        <f t="shared" si="156"/>
        <v>Contado</v>
      </c>
      <c r="CA943" s="16">
        <f t="shared" si="157"/>
        <v>18.54</v>
      </c>
      <c r="CB943" s="16" t="str">
        <f t="shared" si="158"/>
        <v xml:space="preserve"> </v>
      </c>
      <c r="CC943" s="16">
        <f t="shared" si="159"/>
        <v>2</v>
      </c>
      <c r="CD943" s="16" t="str">
        <f t="shared" si="160"/>
        <v xml:space="preserve"> </v>
      </c>
      <c r="CE943" s="16" t="str">
        <f t="shared" si="161"/>
        <v>Transporte: 3401642346 - Ulloa Gonzales, Gino Roger</v>
      </c>
      <c r="CF943" s="16">
        <f t="shared" si="162"/>
        <v>0</v>
      </c>
      <c r="CG943" s="16" t="str">
        <f>IF(Tabla1[[#This Row],[Clientes]]=1,VLOOKUP(Tabla1[[#This Row],[BK49**]],HR!A:X,24,0),"")</f>
        <v/>
      </c>
    </row>
    <row r="944" spans="1:85" x14ac:dyDescent="0.25">
      <c r="A944" s="7" t="str">
        <f t="shared" si="163"/>
        <v>10054544</v>
      </c>
      <c r="B944" s="31" t="s">
        <v>24964</v>
      </c>
      <c r="C944" s="31" t="s">
        <v>0</v>
      </c>
      <c r="D944" s="31" t="s">
        <v>1</v>
      </c>
      <c r="E944" s="31" t="s">
        <v>404</v>
      </c>
      <c r="F944" s="31" t="s">
        <v>3</v>
      </c>
      <c r="G944" s="31" t="s">
        <v>24965</v>
      </c>
      <c r="H944" s="31" t="s">
        <v>4</v>
      </c>
      <c r="I944" s="31" t="s">
        <v>5</v>
      </c>
      <c r="J944" s="31" t="s">
        <v>6</v>
      </c>
      <c r="K944" s="31" t="s">
        <v>405</v>
      </c>
      <c r="L944" s="31" t="s">
        <v>406</v>
      </c>
      <c r="M944" s="31" t="s">
        <v>407</v>
      </c>
      <c r="N944" s="31" t="s">
        <v>405</v>
      </c>
      <c r="O944" s="31" t="s">
        <v>408</v>
      </c>
      <c r="P944" s="31" t="s">
        <v>11</v>
      </c>
      <c r="Q944" s="31" t="s">
        <v>25029</v>
      </c>
      <c r="R944" s="31" t="s">
        <v>12</v>
      </c>
      <c r="S944" s="31" t="s">
        <v>49</v>
      </c>
      <c r="T944" s="31" t="s">
        <v>14</v>
      </c>
      <c r="U944" s="31" t="s">
        <v>50</v>
      </c>
      <c r="V944" s="31" t="s">
        <v>16</v>
      </c>
      <c r="W944" s="31" t="s">
        <v>17</v>
      </c>
      <c r="X944" s="31" t="s">
        <v>25030</v>
      </c>
      <c r="Y944" s="31" t="s">
        <v>18</v>
      </c>
      <c r="Z944" s="31" t="s">
        <v>19</v>
      </c>
      <c r="AA944" s="31" t="s">
        <v>19</v>
      </c>
      <c r="AB944" s="31" t="s">
        <v>19</v>
      </c>
      <c r="AC944" s="31" t="s">
        <v>22802</v>
      </c>
      <c r="AD944" s="31" t="s">
        <v>10418</v>
      </c>
      <c r="AE944" s="31" t="s">
        <v>21</v>
      </c>
      <c r="AF944" s="31" t="s">
        <v>25031</v>
      </c>
      <c r="AG944" s="31" t="s">
        <v>19</v>
      </c>
      <c r="AH944" s="31" t="s">
        <v>25011</v>
      </c>
      <c r="AI944" s="31" t="s">
        <v>246</v>
      </c>
      <c r="AJ944" s="31" t="s">
        <v>246</v>
      </c>
      <c r="AK944" s="31" t="s">
        <v>25</v>
      </c>
      <c r="AL944" s="31" t="s">
        <v>26</v>
      </c>
      <c r="AM944" s="31" t="s">
        <v>19</v>
      </c>
      <c r="AN944" s="31" t="s">
        <v>19</v>
      </c>
      <c r="AO944" s="31" t="s">
        <v>19</v>
      </c>
      <c r="AP944" s="31" t="s">
        <v>27</v>
      </c>
      <c r="AQ944" s="31" t="s">
        <v>24970</v>
      </c>
      <c r="AR944" s="31" t="s">
        <v>19</v>
      </c>
      <c r="AS944" s="59">
        <v>43932</v>
      </c>
      <c r="AT944" s="32">
        <v>147.13</v>
      </c>
      <c r="AU944" s="33" t="s">
        <v>28</v>
      </c>
      <c r="AV944" s="32">
        <v>2</v>
      </c>
      <c r="AW944" s="33" t="s">
        <v>29</v>
      </c>
      <c r="AX944" s="34">
        <v>15</v>
      </c>
      <c r="AY944" s="32">
        <v>2</v>
      </c>
      <c r="AZ944" s="33" t="s">
        <v>29</v>
      </c>
      <c r="BA944" s="35">
        <v>6.48</v>
      </c>
      <c r="BB944" s="33" t="s">
        <v>30</v>
      </c>
      <c r="BC944" s="35">
        <v>18.47</v>
      </c>
      <c r="BD944" s="33" t="s">
        <v>30</v>
      </c>
      <c r="BE944" s="35">
        <v>0</v>
      </c>
      <c r="BF944" s="33" t="s">
        <v>30</v>
      </c>
      <c r="BG944" s="35">
        <v>-2.59</v>
      </c>
      <c r="BH944" s="33" t="s">
        <v>30</v>
      </c>
      <c r="BI944" s="35">
        <v>0</v>
      </c>
      <c r="BJ944" s="33" t="s">
        <v>30</v>
      </c>
      <c r="BK944" s="35">
        <v>3.34</v>
      </c>
      <c r="BL944" s="33" t="s">
        <v>30</v>
      </c>
      <c r="BM944" s="35">
        <v>2.7</v>
      </c>
      <c r="BN944" s="33" t="s">
        <v>30</v>
      </c>
      <c r="BO944" s="35">
        <v>15.88</v>
      </c>
      <c r="BP944" s="33" t="s">
        <v>30</v>
      </c>
      <c r="BQ944" s="35">
        <v>6.48</v>
      </c>
      <c r="BR944" s="33" t="s">
        <v>30</v>
      </c>
      <c r="BS944" s="9">
        <f>VLOOKUP(A944,HR!A:P,16,0)</f>
        <v>25</v>
      </c>
      <c r="BT944" s="9" t="str">
        <f>VLOOKUP(A944,HR!A:S,19,0)</f>
        <v>11:02</v>
      </c>
      <c r="BU944" s="9" t="str">
        <f>VLOOKUP(VALUE(AC944),Varios!A:J,9,0)</f>
        <v>---970394935--</v>
      </c>
      <c r="BV944" s="9" t="str">
        <f>VLOOKUP(VALUE(AC944),Varios!A:J,10,0)</f>
        <v>PEM118</v>
      </c>
      <c r="BW944" s="9" t="str">
        <f t="shared" si="164"/>
        <v>Cod:10054544 - Cli:Ulloa Rodriguez, Edy Wilson - Tel.:---970394935-- -Dir:Carret. Panamericana Norte 921 - Dist.:VIRU - ZV:PEM118 -Llega:11:02</v>
      </c>
      <c r="BX944" t="str">
        <f t="shared" si="154"/>
        <v>3. Ent. PT</v>
      </c>
      <c r="BY944" t="str">
        <f t="shared" si="155"/>
        <v>4-Vta.</v>
      </c>
      <c r="BZ944" s="16" t="str">
        <f t="shared" si="156"/>
        <v>Contado</v>
      </c>
      <c r="CA944" s="16">
        <f t="shared" si="157"/>
        <v>18.47</v>
      </c>
      <c r="CB944" s="16" t="str">
        <f t="shared" si="158"/>
        <v xml:space="preserve"> </v>
      </c>
      <c r="CC944" s="16">
        <f t="shared" si="159"/>
        <v>2</v>
      </c>
      <c r="CD944" s="16" t="str">
        <f t="shared" si="160"/>
        <v xml:space="preserve"> </v>
      </c>
      <c r="CE944" s="16" t="str">
        <f t="shared" si="161"/>
        <v>Transporte: 3401642346 - Ulloa Gonzales, Gino Roger</v>
      </c>
      <c r="CF944" s="16">
        <f t="shared" si="162"/>
        <v>0</v>
      </c>
      <c r="CG944" s="16" t="str">
        <f>IF(Tabla1[[#This Row],[Clientes]]=1,VLOOKUP(Tabla1[[#This Row],[BK49**]],HR!A:X,24,0),"")</f>
        <v/>
      </c>
    </row>
    <row r="945" spans="1:85" x14ac:dyDescent="0.25">
      <c r="A945" s="7" t="str">
        <f t="shared" si="163"/>
        <v>10054544</v>
      </c>
      <c r="B945" s="31" t="s">
        <v>24964</v>
      </c>
      <c r="C945" s="31" t="s">
        <v>0</v>
      </c>
      <c r="D945" s="31" t="s">
        <v>1</v>
      </c>
      <c r="E945" s="31" t="s">
        <v>404</v>
      </c>
      <c r="F945" s="31" t="s">
        <v>3</v>
      </c>
      <c r="G945" s="31" t="s">
        <v>24965</v>
      </c>
      <c r="H945" s="31" t="s">
        <v>4</v>
      </c>
      <c r="I945" s="31" t="s">
        <v>5</v>
      </c>
      <c r="J945" s="31" t="s">
        <v>6</v>
      </c>
      <c r="K945" s="31" t="s">
        <v>405</v>
      </c>
      <c r="L945" s="31" t="s">
        <v>406</v>
      </c>
      <c r="M945" s="31" t="s">
        <v>407</v>
      </c>
      <c r="N945" s="31" t="s">
        <v>405</v>
      </c>
      <c r="O945" s="31" t="s">
        <v>408</v>
      </c>
      <c r="P945" s="31" t="s">
        <v>11</v>
      </c>
      <c r="Q945" s="31" t="s">
        <v>25029</v>
      </c>
      <c r="R945" s="31" t="s">
        <v>12</v>
      </c>
      <c r="S945" s="31" t="s">
        <v>51</v>
      </c>
      <c r="T945" s="31" t="s">
        <v>53</v>
      </c>
      <c r="U945" s="31" t="s">
        <v>52</v>
      </c>
      <c r="V945" s="31" t="s">
        <v>16</v>
      </c>
      <c r="W945" s="31" t="s">
        <v>17</v>
      </c>
      <c r="X945" s="31" t="s">
        <v>25030</v>
      </c>
      <c r="Y945" s="31" t="s">
        <v>18</v>
      </c>
      <c r="Z945" s="31" t="s">
        <v>19</v>
      </c>
      <c r="AA945" s="31" t="s">
        <v>19</v>
      </c>
      <c r="AB945" s="31" t="s">
        <v>19</v>
      </c>
      <c r="AC945" s="31" t="s">
        <v>22802</v>
      </c>
      <c r="AD945" s="31" t="s">
        <v>10418</v>
      </c>
      <c r="AE945" s="31" t="s">
        <v>21</v>
      </c>
      <c r="AF945" s="31" t="s">
        <v>25031</v>
      </c>
      <c r="AG945" s="31" t="s">
        <v>19</v>
      </c>
      <c r="AH945" s="31" t="s">
        <v>25011</v>
      </c>
      <c r="AI945" s="31" t="s">
        <v>246</v>
      </c>
      <c r="AJ945" s="31" t="s">
        <v>246</v>
      </c>
      <c r="AK945" s="31" t="s">
        <v>25</v>
      </c>
      <c r="AL945" s="31" t="s">
        <v>26</v>
      </c>
      <c r="AM945" s="31" t="s">
        <v>54</v>
      </c>
      <c r="AN945" s="31" t="s">
        <v>19</v>
      </c>
      <c r="AO945" s="31" t="s">
        <v>19</v>
      </c>
      <c r="AP945" s="31" t="s">
        <v>27</v>
      </c>
      <c r="AQ945" s="31" t="s">
        <v>24970</v>
      </c>
      <c r="AR945" s="31" t="s">
        <v>55</v>
      </c>
      <c r="AS945" s="59">
        <v>43932</v>
      </c>
      <c r="AT945" s="32">
        <v>147.13</v>
      </c>
      <c r="AU945" s="33" t="s">
        <v>28</v>
      </c>
      <c r="AV945" s="32">
        <v>2</v>
      </c>
      <c r="AW945" s="33" t="s">
        <v>16</v>
      </c>
      <c r="AX945" s="34">
        <v>15</v>
      </c>
      <c r="AY945" s="32">
        <v>2</v>
      </c>
      <c r="AZ945" s="33" t="s">
        <v>16</v>
      </c>
      <c r="BA945" s="35">
        <v>0.63</v>
      </c>
      <c r="BB945" s="33" t="s">
        <v>30</v>
      </c>
      <c r="BC945" s="35">
        <v>1.23</v>
      </c>
      <c r="BD945" s="33" t="s">
        <v>30</v>
      </c>
      <c r="BE945" s="35">
        <v>0</v>
      </c>
      <c r="BF945" s="33" t="s">
        <v>30</v>
      </c>
      <c r="BG945" s="35">
        <v>0</v>
      </c>
      <c r="BH945" s="33" t="s">
        <v>30</v>
      </c>
      <c r="BI945" s="35">
        <v>0</v>
      </c>
      <c r="BJ945" s="33" t="s">
        <v>30</v>
      </c>
      <c r="BK945" s="35">
        <v>0</v>
      </c>
      <c r="BL945" s="33" t="s">
        <v>30</v>
      </c>
      <c r="BM945" s="35">
        <v>0</v>
      </c>
      <c r="BN945" s="33" t="s">
        <v>30</v>
      </c>
      <c r="BO945" s="35">
        <v>0</v>
      </c>
      <c r="BP945" s="33" t="s">
        <v>30</v>
      </c>
      <c r="BQ945" s="35">
        <v>0</v>
      </c>
      <c r="BR945" s="33" t="s">
        <v>30</v>
      </c>
      <c r="BS945" s="9">
        <f>VLOOKUP(A945,HR!A:P,16,0)</f>
        <v>25</v>
      </c>
      <c r="BT945" s="9" t="str">
        <f>VLOOKUP(A945,HR!A:S,19,0)</f>
        <v>11:02</v>
      </c>
      <c r="BU945" s="9" t="str">
        <f>VLOOKUP(VALUE(AC945),Varios!A:J,9,0)</f>
        <v>---970394935--</v>
      </c>
      <c r="BV945" s="9" t="str">
        <f>VLOOKUP(VALUE(AC945),Varios!A:J,10,0)</f>
        <v>PEM118</v>
      </c>
      <c r="BW945" s="9" t="str">
        <f t="shared" si="164"/>
        <v>Cod:10054544 - Cli:Ulloa Rodriguez, Edy Wilson - Tel.:---970394935-- -Dir:Carret. Panamericana Norte 921 - Dist.:VIRU - ZV:PEM118 -Llega:11:02</v>
      </c>
      <c r="BX945" t="str">
        <f t="shared" si="154"/>
        <v>3. Ent. PT</v>
      </c>
      <c r="BY945" t="str">
        <f t="shared" si="155"/>
        <v>5-Bon.</v>
      </c>
      <c r="BZ945" s="16" t="str">
        <f t="shared" si="156"/>
        <v>Contado</v>
      </c>
      <c r="CA945" s="16">
        <f t="shared" si="157"/>
        <v>1.23</v>
      </c>
      <c r="CB945" s="16" t="str">
        <f t="shared" si="158"/>
        <v xml:space="preserve"> </v>
      </c>
      <c r="CC945" s="16" t="str">
        <f t="shared" si="159"/>
        <v/>
      </c>
      <c r="CD945" s="16">
        <f t="shared" si="160"/>
        <v>2</v>
      </c>
      <c r="CE945" s="16" t="str">
        <f t="shared" si="161"/>
        <v>Transporte: 3401642346 - Ulloa Gonzales, Gino Roger</v>
      </c>
      <c r="CF945" s="16">
        <f t="shared" si="162"/>
        <v>0</v>
      </c>
      <c r="CG945" s="16" t="str">
        <f>IF(Tabla1[[#This Row],[Clientes]]=1,VLOOKUP(Tabla1[[#This Row],[BK49**]],HR!A:X,24,0),"")</f>
        <v/>
      </c>
    </row>
    <row r="946" spans="1:85" x14ac:dyDescent="0.25">
      <c r="A946" s="7" t="str">
        <f t="shared" si="163"/>
        <v>10054701</v>
      </c>
      <c r="B946" s="31" t="s">
        <v>24964</v>
      </c>
      <c r="C946" s="31" t="s">
        <v>0</v>
      </c>
      <c r="D946" s="31" t="s">
        <v>1</v>
      </c>
      <c r="E946" s="31" t="s">
        <v>404</v>
      </c>
      <c r="F946" s="31" t="s">
        <v>3</v>
      </c>
      <c r="G946" s="31" t="s">
        <v>24965</v>
      </c>
      <c r="H946" s="31" t="s">
        <v>4</v>
      </c>
      <c r="I946" s="31" t="s">
        <v>5</v>
      </c>
      <c r="J946" s="31" t="s">
        <v>6</v>
      </c>
      <c r="K946" s="31" t="s">
        <v>405</v>
      </c>
      <c r="L946" s="31" t="s">
        <v>406</v>
      </c>
      <c r="M946" s="31" t="s">
        <v>407</v>
      </c>
      <c r="N946" s="31" t="s">
        <v>405</v>
      </c>
      <c r="O946" s="31" t="s">
        <v>408</v>
      </c>
      <c r="P946" s="31" t="s">
        <v>11</v>
      </c>
      <c r="Q946" s="31" t="s">
        <v>25032</v>
      </c>
      <c r="R946" s="31" t="s">
        <v>12</v>
      </c>
      <c r="S946" s="31" t="s">
        <v>13</v>
      </c>
      <c r="T946" s="31" t="s">
        <v>14</v>
      </c>
      <c r="U946" s="31" t="s">
        <v>15</v>
      </c>
      <c r="V946" s="31" t="s">
        <v>16</v>
      </c>
      <c r="W946" s="31" t="s">
        <v>17</v>
      </c>
      <c r="X946" s="31" t="s">
        <v>25033</v>
      </c>
      <c r="Y946" s="31" t="s">
        <v>18</v>
      </c>
      <c r="Z946" s="31" t="s">
        <v>19</v>
      </c>
      <c r="AA946" s="31" t="s">
        <v>19</v>
      </c>
      <c r="AB946" s="31" t="s">
        <v>19</v>
      </c>
      <c r="AC946" s="31" t="s">
        <v>22744</v>
      </c>
      <c r="AD946" s="31" t="s">
        <v>9708</v>
      </c>
      <c r="AE946" s="31" t="s">
        <v>60</v>
      </c>
      <c r="AF946" s="31" t="s">
        <v>25034</v>
      </c>
      <c r="AG946" s="31" t="s">
        <v>19</v>
      </c>
      <c r="AH946" s="31" t="s">
        <v>24858</v>
      </c>
      <c r="AI946" s="31" t="s">
        <v>22734</v>
      </c>
      <c r="AJ946" s="31" t="s">
        <v>246</v>
      </c>
      <c r="AK946" s="31" t="s">
        <v>25</v>
      </c>
      <c r="AL946" s="31" t="s">
        <v>26</v>
      </c>
      <c r="AM946" s="31" t="s">
        <v>19</v>
      </c>
      <c r="AN946" s="31" t="s">
        <v>19</v>
      </c>
      <c r="AO946" s="31" t="s">
        <v>19</v>
      </c>
      <c r="AP946" s="31" t="s">
        <v>27</v>
      </c>
      <c r="AQ946" s="31" t="s">
        <v>24970</v>
      </c>
      <c r="AR946" s="31" t="s">
        <v>19</v>
      </c>
      <c r="AS946" s="59">
        <v>43932</v>
      </c>
      <c r="AT946" s="32">
        <v>147.13</v>
      </c>
      <c r="AU946" s="33" t="s">
        <v>28</v>
      </c>
      <c r="AV946" s="32">
        <v>1</v>
      </c>
      <c r="AW946" s="33" t="s">
        <v>29</v>
      </c>
      <c r="AX946" s="34">
        <v>4</v>
      </c>
      <c r="AY946" s="32">
        <v>1</v>
      </c>
      <c r="AZ946" s="33" t="s">
        <v>29</v>
      </c>
      <c r="BA946" s="35">
        <v>4.25</v>
      </c>
      <c r="BB946" s="33" t="s">
        <v>30</v>
      </c>
      <c r="BC946" s="35">
        <v>16.91</v>
      </c>
      <c r="BD946" s="33" t="s">
        <v>30</v>
      </c>
      <c r="BE946" s="35">
        <v>0</v>
      </c>
      <c r="BF946" s="33" t="s">
        <v>30</v>
      </c>
      <c r="BG946" s="35">
        <v>-0.99</v>
      </c>
      <c r="BH946" s="33" t="s">
        <v>30</v>
      </c>
      <c r="BI946" s="35">
        <v>0</v>
      </c>
      <c r="BJ946" s="33" t="s">
        <v>30</v>
      </c>
      <c r="BK946" s="35">
        <v>3.35</v>
      </c>
      <c r="BL946" s="33" t="s">
        <v>30</v>
      </c>
      <c r="BM946" s="35">
        <v>2.71</v>
      </c>
      <c r="BN946" s="33" t="s">
        <v>30</v>
      </c>
      <c r="BO946" s="35">
        <v>15.92</v>
      </c>
      <c r="BP946" s="33" t="s">
        <v>30</v>
      </c>
      <c r="BQ946" s="35">
        <v>6.5</v>
      </c>
      <c r="BR946" s="33" t="s">
        <v>30</v>
      </c>
      <c r="BS946" s="9">
        <f>VLOOKUP(A946,HR!A:P,16,0)</f>
        <v>7</v>
      </c>
      <c r="BT946" s="9" t="str">
        <f>VLOOKUP(A946,HR!A:S,19,0)</f>
        <v>09:19</v>
      </c>
      <c r="BU946" s="9" t="str">
        <f>VLOOKUP(VALUE(AC946),Varios!A:J,9,0)</f>
        <v>---968747274--</v>
      </c>
      <c r="BV946" s="9" t="str">
        <f>VLOOKUP(VALUE(AC946),Varios!A:J,10,0)</f>
        <v>PEM116</v>
      </c>
      <c r="BW946" s="9" t="str">
        <f t="shared" si="164"/>
        <v>Cod:10054701 - Cli:Gonzales Sare, Adriana Paulina - Tel.:---968747274-- -Dir:Aa.hh. Nuevo Chao Mz A Lt 020 - Dist.:CHAO - ZV:PEM116 -Llega:09:19</v>
      </c>
      <c r="BX946" t="str">
        <f t="shared" si="154"/>
        <v>3. Ent. PT</v>
      </c>
      <c r="BY946" t="str">
        <f t="shared" si="155"/>
        <v>4-Vta.</v>
      </c>
      <c r="BZ946" s="16" t="str">
        <f t="shared" si="156"/>
        <v>Contado</v>
      </c>
      <c r="CA946" s="16">
        <f t="shared" si="157"/>
        <v>16.91</v>
      </c>
      <c r="CB946" s="16" t="str">
        <f t="shared" si="158"/>
        <v xml:space="preserve"> </v>
      </c>
      <c r="CC946" s="16">
        <f t="shared" si="159"/>
        <v>1</v>
      </c>
      <c r="CD946" s="16" t="str">
        <f t="shared" si="160"/>
        <v xml:space="preserve"> </v>
      </c>
      <c r="CE946" s="16" t="str">
        <f t="shared" si="161"/>
        <v>Transporte: 3401642346 - Ulloa Gonzales, Gino Roger</v>
      </c>
      <c r="CF946" s="16">
        <f t="shared" si="162"/>
        <v>1</v>
      </c>
      <c r="CG946" s="16">
        <f>IF(Tabla1[[#This Row],[Clientes]]=1,VLOOKUP(Tabla1[[#This Row],[BK49**]],HR!A:X,24,0),"")</f>
        <v>0.5</v>
      </c>
    </row>
    <row r="947" spans="1:85" x14ac:dyDescent="0.25">
      <c r="A947" s="7" t="str">
        <f t="shared" si="163"/>
        <v>10054701</v>
      </c>
      <c r="B947" s="31" t="s">
        <v>24964</v>
      </c>
      <c r="C947" s="31" t="s">
        <v>0</v>
      </c>
      <c r="D947" s="31" t="s">
        <v>1</v>
      </c>
      <c r="E947" s="31" t="s">
        <v>404</v>
      </c>
      <c r="F947" s="31" t="s">
        <v>3</v>
      </c>
      <c r="G947" s="31" t="s">
        <v>24965</v>
      </c>
      <c r="H947" s="31" t="s">
        <v>4</v>
      </c>
      <c r="I947" s="31" t="s">
        <v>5</v>
      </c>
      <c r="J947" s="31" t="s">
        <v>6</v>
      </c>
      <c r="K947" s="31" t="s">
        <v>405</v>
      </c>
      <c r="L947" s="31" t="s">
        <v>406</v>
      </c>
      <c r="M947" s="31" t="s">
        <v>407</v>
      </c>
      <c r="N947" s="31" t="s">
        <v>405</v>
      </c>
      <c r="O947" s="31" t="s">
        <v>408</v>
      </c>
      <c r="P947" s="31" t="s">
        <v>11</v>
      </c>
      <c r="Q947" s="31" t="s">
        <v>25032</v>
      </c>
      <c r="R947" s="31" t="s">
        <v>12</v>
      </c>
      <c r="S947" s="31" t="s">
        <v>51</v>
      </c>
      <c r="T947" s="31" t="s">
        <v>14</v>
      </c>
      <c r="U947" s="31" t="s">
        <v>52</v>
      </c>
      <c r="V947" s="31" t="s">
        <v>16</v>
      </c>
      <c r="W947" s="31" t="s">
        <v>17</v>
      </c>
      <c r="X947" s="31" t="s">
        <v>25033</v>
      </c>
      <c r="Y947" s="31" t="s">
        <v>18</v>
      </c>
      <c r="Z947" s="31" t="s">
        <v>19</v>
      </c>
      <c r="AA947" s="31" t="s">
        <v>19</v>
      </c>
      <c r="AB947" s="31" t="s">
        <v>19</v>
      </c>
      <c r="AC947" s="31" t="s">
        <v>22744</v>
      </c>
      <c r="AD947" s="31" t="s">
        <v>9708</v>
      </c>
      <c r="AE947" s="31" t="s">
        <v>60</v>
      </c>
      <c r="AF947" s="31" t="s">
        <v>25034</v>
      </c>
      <c r="AG947" s="31" t="s">
        <v>19</v>
      </c>
      <c r="AH947" s="31" t="s">
        <v>24858</v>
      </c>
      <c r="AI947" s="31" t="s">
        <v>22734</v>
      </c>
      <c r="AJ947" s="31" t="s">
        <v>246</v>
      </c>
      <c r="AK947" s="31" t="s">
        <v>25</v>
      </c>
      <c r="AL947" s="31" t="s">
        <v>26</v>
      </c>
      <c r="AM947" s="31" t="s">
        <v>19</v>
      </c>
      <c r="AN947" s="31" t="s">
        <v>19</v>
      </c>
      <c r="AO947" s="31" t="s">
        <v>19</v>
      </c>
      <c r="AP947" s="31" t="s">
        <v>27</v>
      </c>
      <c r="AQ947" s="31" t="s">
        <v>24970</v>
      </c>
      <c r="AR947" s="31" t="s">
        <v>19</v>
      </c>
      <c r="AS947" s="59">
        <v>43932</v>
      </c>
      <c r="AT947" s="32">
        <v>147.13</v>
      </c>
      <c r="AU947" s="33" t="s">
        <v>28</v>
      </c>
      <c r="AV947" s="32">
        <v>1</v>
      </c>
      <c r="AW947" s="33" t="s">
        <v>29</v>
      </c>
      <c r="AX947" s="34">
        <v>15</v>
      </c>
      <c r="AY947" s="32">
        <v>1</v>
      </c>
      <c r="AZ947" s="33" t="s">
        <v>29</v>
      </c>
      <c r="BA947" s="35">
        <v>4.72</v>
      </c>
      <c r="BB947" s="33" t="s">
        <v>30</v>
      </c>
      <c r="BC947" s="35">
        <v>9.27</v>
      </c>
      <c r="BD947" s="33" t="s">
        <v>30</v>
      </c>
      <c r="BE947" s="35">
        <v>0</v>
      </c>
      <c r="BF947" s="33" t="s">
        <v>30</v>
      </c>
      <c r="BG947" s="35">
        <v>0</v>
      </c>
      <c r="BH947" s="33" t="s">
        <v>30</v>
      </c>
      <c r="BI947" s="35">
        <v>0</v>
      </c>
      <c r="BJ947" s="33" t="s">
        <v>30</v>
      </c>
      <c r="BK947" s="35">
        <v>1.95</v>
      </c>
      <c r="BL947" s="33" t="s">
        <v>30</v>
      </c>
      <c r="BM947" s="35">
        <v>1.58</v>
      </c>
      <c r="BN947" s="33" t="s">
        <v>30</v>
      </c>
      <c r="BO947" s="35">
        <v>9.27</v>
      </c>
      <c r="BP947" s="33" t="s">
        <v>30</v>
      </c>
      <c r="BQ947" s="35">
        <v>3.79</v>
      </c>
      <c r="BR947" s="33" t="s">
        <v>30</v>
      </c>
      <c r="BS947" s="9">
        <f>VLOOKUP(A947,HR!A:P,16,0)</f>
        <v>7</v>
      </c>
      <c r="BT947" s="9" t="str">
        <f>VLOOKUP(A947,HR!A:S,19,0)</f>
        <v>09:19</v>
      </c>
      <c r="BU947" s="9" t="str">
        <f>VLOOKUP(VALUE(AC947),Varios!A:J,9,0)</f>
        <v>---968747274--</v>
      </c>
      <c r="BV947" s="9" t="str">
        <f>VLOOKUP(VALUE(AC947),Varios!A:J,10,0)</f>
        <v>PEM116</v>
      </c>
      <c r="BW947" s="9" t="str">
        <f t="shared" si="164"/>
        <v>Cod:10054701 - Cli:Gonzales Sare, Adriana Paulina - Tel.:---968747274-- -Dir:Aa.hh. Nuevo Chao Mz A Lt 020 - Dist.:CHAO - ZV:PEM116 -Llega:09:19</v>
      </c>
      <c r="BX947" t="str">
        <f t="shared" si="154"/>
        <v>3. Ent. PT</v>
      </c>
      <c r="BY947" t="str">
        <f t="shared" si="155"/>
        <v>4-Vta.</v>
      </c>
      <c r="BZ947" s="16" t="str">
        <f t="shared" si="156"/>
        <v>Contado</v>
      </c>
      <c r="CA947" s="16">
        <f t="shared" si="157"/>
        <v>9.27</v>
      </c>
      <c r="CB947" s="16" t="str">
        <f t="shared" si="158"/>
        <v xml:space="preserve"> </v>
      </c>
      <c r="CC947" s="16">
        <f t="shared" si="159"/>
        <v>1</v>
      </c>
      <c r="CD947" s="16" t="str">
        <f t="shared" si="160"/>
        <v xml:space="preserve"> </v>
      </c>
      <c r="CE947" s="16" t="str">
        <f t="shared" si="161"/>
        <v>Transporte: 3401642346 - Ulloa Gonzales, Gino Roger</v>
      </c>
      <c r="CF947" s="16">
        <f t="shared" si="162"/>
        <v>0</v>
      </c>
      <c r="CG947" s="16" t="str">
        <f>IF(Tabla1[[#This Row],[Clientes]]=1,VLOOKUP(Tabla1[[#This Row],[BK49**]],HR!A:X,24,0),"")</f>
        <v/>
      </c>
    </row>
    <row r="948" spans="1:85" x14ac:dyDescent="0.25">
      <c r="A948" s="7" t="str">
        <f t="shared" si="163"/>
        <v>10054701</v>
      </c>
      <c r="B948" s="31" t="s">
        <v>24964</v>
      </c>
      <c r="C948" s="31" t="s">
        <v>0</v>
      </c>
      <c r="D948" s="31" t="s">
        <v>1</v>
      </c>
      <c r="E948" s="31" t="s">
        <v>404</v>
      </c>
      <c r="F948" s="31" t="s">
        <v>3</v>
      </c>
      <c r="G948" s="31" t="s">
        <v>24965</v>
      </c>
      <c r="H948" s="31" t="s">
        <v>4</v>
      </c>
      <c r="I948" s="31" t="s">
        <v>5</v>
      </c>
      <c r="J948" s="31" t="s">
        <v>6</v>
      </c>
      <c r="K948" s="31" t="s">
        <v>405</v>
      </c>
      <c r="L948" s="31" t="s">
        <v>406</v>
      </c>
      <c r="M948" s="31" t="s">
        <v>407</v>
      </c>
      <c r="N948" s="31" t="s">
        <v>405</v>
      </c>
      <c r="O948" s="31" t="s">
        <v>408</v>
      </c>
      <c r="P948" s="31" t="s">
        <v>11</v>
      </c>
      <c r="Q948" s="31" t="s">
        <v>25032</v>
      </c>
      <c r="R948" s="31" t="s">
        <v>12</v>
      </c>
      <c r="S948" s="31" t="s">
        <v>57</v>
      </c>
      <c r="T948" s="31" t="s">
        <v>14</v>
      </c>
      <c r="U948" s="31" t="s">
        <v>58</v>
      </c>
      <c r="V948" s="31" t="s">
        <v>16</v>
      </c>
      <c r="W948" s="31" t="s">
        <v>17</v>
      </c>
      <c r="X948" s="31" t="s">
        <v>25033</v>
      </c>
      <c r="Y948" s="31" t="s">
        <v>18</v>
      </c>
      <c r="Z948" s="31" t="s">
        <v>19</v>
      </c>
      <c r="AA948" s="31" t="s">
        <v>19</v>
      </c>
      <c r="AB948" s="31" t="s">
        <v>19</v>
      </c>
      <c r="AC948" s="31" t="s">
        <v>22744</v>
      </c>
      <c r="AD948" s="31" t="s">
        <v>9708</v>
      </c>
      <c r="AE948" s="31" t="s">
        <v>60</v>
      </c>
      <c r="AF948" s="31" t="s">
        <v>25034</v>
      </c>
      <c r="AG948" s="31" t="s">
        <v>19</v>
      </c>
      <c r="AH948" s="31" t="s">
        <v>24858</v>
      </c>
      <c r="AI948" s="31" t="s">
        <v>22734</v>
      </c>
      <c r="AJ948" s="31" t="s">
        <v>246</v>
      </c>
      <c r="AK948" s="31" t="s">
        <v>35</v>
      </c>
      <c r="AL948" s="31" t="s">
        <v>26</v>
      </c>
      <c r="AM948" s="31" t="s">
        <v>19</v>
      </c>
      <c r="AN948" s="31" t="s">
        <v>19</v>
      </c>
      <c r="AO948" s="31" t="s">
        <v>19</v>
      </c>
      <c r="AP948" s="31" t="s">
        <v>27</v>
      </c>
      <c r="AQ948" s="31" t="s">
        <v>24970</v>
      </c>
      <c r="AR948" s="31" t="s">
        <v>19</v>
      </c>
      <c r="AS948" s="59">
        <v>43932</v>
      </c>
      <c r="AT948" s="32">
        <v>147.13</v>
      </c>
      <c r="AU948" s="33" t="s">
        <v>28</v>
      </c>
      <c r="AV948" s="32">
        <v>1</v>
      </c>
      <c r="AW948" s="33" t="s">
        <v>29</v>
      </c>
      <c r="AX948" s="34">
        <v>1</v>
      </c>
      <c r="AY948" s="32">
        <v>1</v>
      </c>
      <c r="AZ948" s="33" t="s">
        <v>29</v>
      </c>
      <c r="BA948" s="35">
        <v>2.88</v>
      </c>
      <c r="BB948" s="33" t="s">
        <v>30</v>
      </c>
      <c r="BC948" s="35">
        <v>6.44</v>
      </c>
      <c r="BD948" s="33" t="s">
        <v>30</v>
      </c>
      <c r="BE948" s="35">
        <v>0</v>
      </c>
      <c r="BF948" s="33" t="s">
        <v>30</v>
      </c>
      <c r="BG948" s="35">
        <v>0</v>
      </c>
      <c r="BH948" s="33" t="s">
        <v>30</v>
      </c>
      <c r="BI948" s="35">
        <v>0</v>
      </c>
      <c r="BJ948" s="33" t="s">
        <v>30</v>
      </c>
      <c r="BK948" s="35">
        <v>1.1599999999999999</v>
      </c>
      <c r="BL948" s="33" t="s">
        <v>30</v>
      </c>
      <c r="BM948" s="35">
        <v>0</v>
      </c>
      <c r="BN948" s="33" t="s">
        <v>30</v>
      </c>
      <c r="BO948" s="35">
        <v>6.44</v>
      </c>
      <c r="BP948" s="33" t="s">
        <v>30</v>
      </c>
      <c r="BQ948" s="35">
        <v>1.31</v>
      </c>
      <c r="BR948" s="33" t="s">
        <v>30</v>
      </c>
      <c r="BS948" s="9">
        <f>VLOOKUP(A948,HR!A:P,16,0)</f>
        <v>7</v>
      </c>
      <c r="BT948" s="9" t="str">
        <f>VLOOKUP(A948,HR!A:S,19,0)</f>
        <v>09:19</v>
      </c>
      <c r="BU948" s="9" t="str">
        <f>VLOOKUP(VALUE(AC948),Varios!A:J,9,0)</f>
        <v>---968747274--</v>
      </c>
      <c r="BV948" s="9" t="str">
        <f>VLOOKUP(VALUE(AC948),Varios!A:J,10,0)</f>
        <v>PEM116</v>
      </c>
      <c r="BW948" s="9" t="str">
        <f t="shared" si="164"/>
        <v>Cod:10054701 - Cli:Gonzales Sare, Adriana Paulina - Tel.:---968747274-- -Dir:Aa.hh. Nuevo Chao Mz A Lt 020 - Dist.:CHAO - ZV:PEM116 -Llega:09:19</v>
      </c>
      <c r="BX948" t="str">
        <f t="shared" si="154"/>
        <v>3. Ent. PT</v>
      </c>
      <c r="BY948" t="str">
        <f t="shared" si="155"/>
        <v>4-Vta.</v>
      </c>
      <c r="BZ948" s="16" t="str">
        <f t="shared" si="156"/>
        <v>Contado</v>
      </c>
      <c r="CA948" s="16">
        <f t="shared" si="157"/>
        <v>6.44</v>
      </c>
      <c r="CB948" s="16" t="str">
        <f t="shared" si="158"/>
        <v xml:space="preserve"> </v>
      </c>
      <c r="CC948" s="16">
        <f t="shared" si="159"/>
        <v>1</v>
      </c>
      <c r="CD948" s="16" t="str">
        <f t="shared" si="160"/>
        <v xml:space="preserve"> </v>
      </c>
      <c r="CE948" s="16" t="str">
        <f t="shared" si="161"/>
        <v>Transporte: 3401642346 - Ulloa Gonzales, Gino Roger</v>
      </c>
      <c r="CF948" s="16">
        <f t="shared" si="162"/>
        <v>0</v>
      </c>
      <c r="CG948" s="16" t="str">
        <f>IF(Tabla1[[#This Row],[Clientes]]=1,VLOOKUP(Tabla1[[#This Row],[BK49**]],HR!A:X,24,0),"")</f>
        <v/>
      </c>
    </row>
    <row r="949" spans="1:85" x14ac:dyDescent="0.25">
      <c r="A949" s="7" t="str">
        <f t="shared" si="163"/>
        <v>10054701</v>
      </c>
      <c r="B949" s="31" t="s">
        <v>24964</v>
      </c>
      <c r="C949" s="31" t="s">
        <v>0</v>
      </c>
      <c r="D949" s="31" t="s">
        <v>1</v>
      </c>
      <c r="E949" s="31" t="s">
        <v>404</v>
      </c>
      <c r="F949" s="31" t="s">
        <v>3</v>
      </c>
      <c r="G949" s="31" t="s">
        <v>24965</v>
      </c>
      <c r="H949" s="31" t="s">
        <v>4</v>
      </c>
      <c r="I949" s="31" t="s">
        <v>5</v>
      </c>
      <c r="J949" s="31" t="s">
        <v>6</v>
      </c>
      <c r="K949" s="31" t="s">
        <v>405</v>
      </c>
      <c r="L949" s="31" t="s">
        <v>406</v>
      </c>
      <c r="M949" s="31" t="s">
        <v>407</v>
      </c>
      <c r="N949" s="31" t="s">
        <v>405</v>
      </c>
      <c r="O949" s="31" t="s">
        <v>408</v>
      </c>
      <c r="P949" s="31" t="s">
        <v>11</v>
      </c>
      <c r="Q949" s="31" t="s">
        <v>25032</v>
      </c>
      <c r="R949" s="31" t="s">
        <v>12</v>
      </c>
      <c r="S949" s="31" t="s">
        <v>51</v>
      </c>
      <c r="T949" s="31" t="s">
        <v>53</v>
      </c>
      <c r="U949" s="31" t="s">
        <v>52</v>
      </c>
      <c r="V949" s="31" t="s">
        <v>16</v>
      </c>
      <c r="W949" s="31" t="s">
        <v>17</v>
      </c>
      <c r="X949" s="31" t="s">
        <v>25033</v>
      </c>
      <c r="Y949" s="31" t="s">
        <v>18</v>
      </c>
      <c r="Z949" s="31" t="s">
        <v>19</v>
      </c>
      <c r="AA949" s="31" t="s">
        <v>19</v>
      </c>
      <c r="AB949" s="31" t="s">
        <v>19</v>
      </c>
      <c r="AC949" s="31" t="s">
        <v>22744</v>
      </c>
      <c r="AD949" s="31" t="s">
        <v>9708</v>
      </c>
      <c r="AE949" s="31" t="s">
        <v>60</v>
      </c>
      <c r="AF949" s="31" t="s">
        <v>25034</v>
      </c>
      <c r="AG949" s="31" t="s">
        <v>19</v>
      </c>
      <c r="AH949" s="31" t="s">
        <v>24858</v>
      </c>
      <c r="AI949" s="31" t="s">
        <v>22734</v>
      </c>
      <c r="AJ949" s="31" t="s">
        <v>246</v>
      </c>
      <c r="AK949" s="31" t="s">
        <v>25</v>
      </c>
      <c r="AL949" s="31" t="s">
        <v>26</v>
      </c>
      <c r="AM949" s="31" t="s">
        <v>54</v>
      </c>
      <c r="AN949" s="31" t="s">
        <v>19</v>
      </c>
      <c r="AO949" s="31" t="s">
        <v>19</v>
      </c>
      <c r="AP949" s="31" t="s">
        <v>27</v>
      </c>
      <c r="AQ949" s="31" t="s">
        <v>24970</v>
      </c>
      <c r="AR949" s="31" t="s">
        <v>55</v>
      </c>
      <c r="AS949" s="59">
        <v>43932</v>
      </c>
      <c r="AT949" s="32">
        <v>147.13</v>
      </c>
      <c r="AU949" s="33" t="s">
        <v>28</v>
      </c>
      <c r="AV949" s="32">
        <v>1</v>
      </c>
      <c r="AW949" s="33" t="s">
        <v>16</v>
      </c>
      <c r="AX949" s="34">
        <v>15</v>
      </c>
      <c r="AY949" s="32">
        <v>1</v>
      </c>
      <c r="AZ949" s="33" t="s">
        <v>16</v>
      </c>
      <c r="BA949" s="35">
        <v>0.31</v>
      </c>
      <c r="BB949" s="33" t="s">
        <v>30</v>
      </c>
      <c r="BC949" s="35">
        <v>0.62</v>
      </c>
      <c r="BD949" s="33" t="s">
        <v>30</v>
      </c>
      <c r="BE949" s="35">
        <v>0</v>
      </c>
      <c r="BF949" s="33" t="s">
        <v>30</v>
      </c>
      <c r="BG949" s="35">
        <v>0</v>
      </c>
      <c r="BH949" s="33" t="s">
        <v>30</v>
      </c>
      <c r="BI949" s="35">
        <v>0</v>
      </c>
      <c r="BJ949" s="33" t="s">
        <v>30</v>
      </c>
      <c r="BK949" s="35">
        <v>0</v>
      </c>
      <c r="BL949" s="33" t="s">
        <v>30</v>
      </c>
      <c r="BM949" s="35">
        <v>0</v>
      </c>
      <c r="BN949" s="33" t="s">
        <v>30</v>
      </c>
      <c r="BO949" s="35">
        <v>0</v>
      </c>
      <c r="BP949" s="33" t="s">
        <v>30</v>
      </c>
      <c r="BQ949" s="35">
        <v>0</v>
      </c>
      <c r="BR949" s="33" t="s">
        <v>30</v>
      </c>
      <c r="BS949" s="9">
        <f>VLOOKUP(A949,HR!A:P,16,0)</f>
        <v>7</v>
      </c>
      <c r="BT949" s="9" t="str">
        <f>VLOOKUP(A949,HR!A:S,19,0)</f>
        <v>09:19</v>
      </c>
      <c r="BU949" s="9" t="str">
        <f>VLOOKUP(VALUE(AC949),Varios!A:J,9,0)</f>
        <v>---968747274--</v>
      </c>
      <c r="BV949" s="9" t="str">
        <f>VLOOKUP(VALUE(AC949),Varios!A:J,10,0)</f>
        <v>PEM116</v>
      </c>
      <c r="BW949" s="9" t="str">
        <f t="shared" si="164"/>
        <v>Cod:10054701 - Cli:Gonzales Sare, Adriana Paulina - Tel.:---968747274-- -Dir:Aa.hh. Nuevo Chao Mz A Lt 020 - Dist.:CHAO - ZV:PEM116 -Llega:09:19</v>
      </c>
      <c r="BX949" t="str">
        <f t="shared" si="154"/>
        <v>3. Ent. PT</v>
      </c>
      <c r="BY949" t="str">
        <f t="shared" si="155"/>
        <v>5-Bon.</v>
      </c>
      <c r="BZ949" s="16" t="str">
        <f t="shared" si="156"/>
        <v>Contado</v>
      </c>
      <c r="CA949" s="16">
        <f t="shared" si="157"/>
        <v>0.62</v>
      </c>
      <c r="CB949" s="16" t="str">
        <f t="shared" si="158"/>
        <v xml:space="preserve"> </v>
      </c>
      <c r="CC949" s="16" t="str">
        <f t="shared" si="159"/>
        <v/>
      </c>
      <c r="CD949" s="16">
        <f t="shared" si="160"/>
        <v>1</v>
      </c>
      <c r="CE949" s="16" t="str">
        <f t="shared" si="161"/>
        <v>Transporte: 3401642346 - Ulloa Gonzales, Gino Roger</v>
      </c>
      <c r="CF949" s="16">
        <f t="shared" si="162"/>
        <v>0</v>
      </c>
      <c r="CG949" s="16" t="str">
        <f>IF(Tabla1[[#This Row],[Clientes]]=1,VLOOKUP(Tabla1[[#This Row],[BK49**]],HR!A:X,24,0),"")</f>
        <v/>
      </c>
    </row>
    <row r="950" spans="1:85" x14ac:dyDescent="0.25">
      <c r="A950" s="7" t="str">
        <f t="shared" si="163"/>
        <v>10054601</v>
      </c>
      <c r="B950" s="31" t="s">
        <v>24964</v>
      </c>
      <c r="C950" s="31" t="s">
        <v>0</v>
      </c>
      <c r="D950" s="31" t="s">
        <v>1</v>
      </c>
      <c r="E950" s="31" t="s">
        <v>404</v>
      </c>
      <c r="F950" s="31" t="s">
        <v>3</v>
      </c>
      <c r="G950" s="31" t="s">
        <v>24965</v>
      </c>
      <c r="H950" s="31" t="s">
        <v>4</v>
      </c>
      <c r="I950" s="31" t="s">
        <v>5</v>
      </c>
      <c r="J950" s="31" t="s">
        <v>6</v>
      </c>
      <c r="K950" s="31" t="s">
        <v>405</v>
      </c>
      <c r="L950" s="31" t="s">
        <v>406</v>
      </c>
      <c r="M950" s="31" t="s">
        <v>407</v>
      </c>
      <c r="N950" s="31" t="s">
        <v>405</v>
      </c>
      <c r="O950" s="31" t="s">
        <v>408</v>
      </c>
      <c r="P950" s="31" t="s">
        <v>11</v>
      </c>
      <c r="Q950" s="31" t="s">
        <v>25035</v>
      </c>
      <c r="R950" s="31" t="s">
        <v>12</v>
      </c>
      <c r="S950" s="31" t="s">
        <v>57</v>
      </c>
      <c r="T950" s="31" t="s">
        <v>14</v>
      </c>
      <c r="U950" s="31" t="s">
        <v>58</v>
      </c>
      <c r="V950" s="31" t="s">
        <v>16</v>
      </c>
      <c r="W950" s="31" t="s">
        <v>17</v>
      </c>
      <c r="X950" s="31" t="s">
        <v>25036</v>
      </c>
      <c r="Y950" s="31" t="s">
        <v>18</v>
      </c>
      <c r="Z950" s="31" t="s">
        <v>19</v>
      </c>
      <c r="AA950" s="31" t="s">
        <v>19</v>
      </c>
      <c r="AB950" s="31" t="s">
        <v>19</v>
      </c>
      <c r="AC950" s="31" t="s">
        <v>22727</v>
      </c>
      <c r="AD950" s="31" t="s">
        <v>9706</v>
      </c>
      <c r="AE950" s="31" t="s">
        <v>21</v>
      </c>
      <c r="AF950" s="31" t="s">
        <v>25037</v>
      </c>
      <c r="AG950" s="31" t="s">
        <v>19</v>
      </c>
      <c r="AH950" s="31" t="s">
        <v>22322</v>
      </c>
      <c r="AI950" s="31" t="s">
        <v>246</v>
      </c>
      <c r="AJ950" s="31" t="s">
        <v>246</v>
      </c>
      <c r="AK950" s="31" t="s">
        <v>35</v>
      </c>
      <c r="AL950" s="31" t="s">
        <v>26</v>
      </c>
      <c r="AM950" s="31" t="s">
        <v>19</v>
      </c>
      <c r="AN950" s="31" t="s">
        <v>19</v>
      </c>
      <c r="AO950" s="31" t="s">
        <v>19</v>
      </c>
      <c r="AP950" s="31" t="s">
        <v>27</v>
      </c>
      <c r="AQ950" s="31" t="s">
        <v>24970</v>
      </c>
      <c r="AR950" s="31" t="s">
        <v>19</v>
      </c>
      <c r="AS950" s="59">
        <v>43932</v>
      </c>
      <c r="AT950" s="32">
        <v>147.13</v>
      </c>
      <c r="AU950" s="33" t="s">
        <v>28</v>
      </c>
      <c r="AV950" s="32">
        <v>3</v>
      </c>
      <c r="AW950" s="33" t="s">
        <v>29</v>
      </c>
      <c r="AX950" s="34">
        <v>1</v>
      </c>
      <c r="AY950" s="32">
        <v>3</v>
      </c>
      <c r="AZ950" s="33" t="s">
        <v>29</v>
      </c>
      <c r="BA950" s="35">
        <v>8.65</v>
      </c>
      <c r="BB950" s="33" t="s">
        <v>30</v>
      </c>
      <c r="BC950" s="35">
        <v>19.32</v>
      </c>
      <c r="BD950" s="33" t="s">
        <v>30</v>
      </c>
      <c r="BE950" s="35">
        <v>0</v>
      </c>
      <c r="BF950" s="33" t="s">
        <v>30</v>
      </c>
      <c r="BG950" s="35">
        <v>0</v>
      </c>
      <c r="BH950" s="33" t="s">
        <v>30</v>
      </c>
      <c r="BI950" s="35">
        <v>0</v>
      </c>
      <c r="BJ950" s="33" t="s">
        <v>30</v>
      </c>
      <c r="BK950" s="35">
        <v>3.48</v>
      </c>
      <c r="BL950" s="33" t="s">
        <v>30</v>
      </c>
      <c r="BM950" s="35">
        <v>0</v>
      </c>
      <c r="BN950" s="33" t="s">
        <v>30</v>
      </c>
      <c r="BO950" s="35">
        <v>19.32</v>
      </c>
      <c r="BP950" s="33" t="s">
        <v>30</v>
      </c>
      <c r="BQ950" s="35">
        <v>3.94</v>
      </c>
      <c r="BR950" s="33" t="s">
        <v>30</v>
      </c>
      <c r="BS950" s="9">
        <f>VLOOKUP(A950,HR!A:P,16,0)</f>
        <v>2</v>
      </c>
      <c r="BT950" s="9" t="str">
        <f>VLOOKUP(A950,HR!A:S,19,0)</f>
        <v>08:22</v>
      </c>
      <c r="BU950" s="9" t="str">
        <f>VLOOKUP(VALUE(AC950),Varios!A:J,9,0)</f>
        <v>---920194958-920128149-</v>
      </c>
      <c r="BV950" s="9" t="str">
        <f>VLOOKUP(VALUE(AC950),Varios!A:J,10,0)</f>
        <v>PEM118</v>
      </c>
      <c r="BW950" s="9" t="str">
        <f t="shared" si="164"/>
        <v>Cod:10054601 - Cli:Torres Mendocilla De Medina, Rosa O - Tel.:---920194958-920128149- -Dir:Av. Panamericana Sur - Dist.:VIRU - ZV:PEM118 -Llega:08:22</v>
      </c>
      <c r="BX950" t="str">
        <f t="shared" si="154"/>
        <v>3. Ent. PT</v>
      </c>
      <c r="BY950" t="str">
        <f t="shared" si="155"/>
        <v>4-Vta.</v>
      </c>
      <c r="BZ950" s="16" t="str">
        <f t="shared" si="156"/>
        <v>Contado</v>
      </c>
      <c r="CA950" s="16">
        <f t="shared" si="157"/>
        <v>19.32</v>
      </c>
      <c r="CB950" s="16" t="str">
        <f t="shared" si="158"/>
        <v xml:space="preserve"> </v>
      </c>
      <c r="CC950" s="16">
        <f t="shared" si="159"/>
        <v>3</v>
      </c>
      <c r="CD950" s="16" t="str">
        <f t="shared" si="160"/>
        <v xml:space="preserve"> </v>
      </c>
      <c r="CE950" s="16" t="str">
        <f t="shared" si="161"/>
        <v>Transporte: 3401642346 - Ulloa Gonzales, Gino Roger</v>
      </c>
      <c r="CF950" s="16">
        <f t="shared" si="162"/>
        <v>1</v>
      </c>
      <c r="CG950" s="16">
        <f>IF(Tabla1[[#This Row],[Clientes]]=1,VLOOKUP(Tabla1[[#This Row],[BK49**]],HR!A:X,24,0),"")</f>
        <v>0.7</v>
      </c>
    </row>
    <row r="951" spans="1:85" x14ac:dyDescent="0.25">
      <c r="A951" s="7" t="str">
        <f t="shared" si="163"/>
        <v>10961647</v>
      </c>
      <c r="B951" s="31" t="s">
        <v>24964</v>
      </c>
      <c r="C951" s="31" t="s">
        <v>0</v>
      </c>
      <c r="D951" s="31" t="s">
        <v>1</v>
      </c>
      <c r="E951" s="31" t="s">
        <v>404</v>
      </c>
      <c r="F951" s="31" t="s">
        <v>3</v>
      </c>
      <c r="G951" s="31" t="s">
        <v>24965</v>
      </c>
      <c r="H951" s="31" t="s">
        <v>4</v>
      </c>
      <c r="I951" s="31" t="s">
        <v>5</v>
      </c>
      <c r="J951" s="31" t="s">
        <v>6</v>
      </c>
      <c r="K951" s="31" t="s">
        <v>405</v>
      </c>
      <c r="L951" s="31" t="s">
        <v>406</v>
      </c>
      <c r="M951" s="31" t="s">
        <v>407</v>
      </c>
      <c r="N951" s="31" t="s">
        <v>405</v>
      </c>
      <c r="O951" s="31" t="s">
        <v>408</v>
      </c>
      <c r="P951" s="31" t="s">
        <v>11</v>
      </c>
      <c r="Q951" s="31" t="s">
        <v>25038</v>
      </c>
      <c r="R951" s="31" t="s">
        <v>12</v>
      </c>
      <c r="S951" s="31" t="s">
        <v>13</v>
      </c>
      <c r="T951" s="31" t="s">
        <v>14</v>
      </c>
      <c r="U951" s="31" t="s">
        <v>15</v>
      </c>
      <c r="V951" s="31" t="s">
        <v>16</v>
      </c>
      <c r="W951" s="31" t="s">
        <v>17</v>
      </c>
      <c r="X951" s="31" t="s">
        <v>25039</v>
      </c>
      <c r="Y951" s="31" t="s">
        <v>18</v>
      </c>
      <c r="Z951" s="31" t="s">
        <v>19</v>
      </c>
      <c r="AA951" s="31" t="s">
        <v>19</v>
      </c>
      <c r="AB951" s="31" t="s">
        <v>19</v>
      </c>
      <c r="AC951" s="31" t="s">
        <v>22781</v>
      </c>
      <c r="AD951" s="31" t="s">
        <v>1703</v>
      </c>
      <c r="AE951" s="31" t="s">
        <v>60</v>
      </c>
      <c r="AF951" s="31" t="s">
        <v>25040</v>
      </c>
      <c r="AG951" s="31" t="s">
        <v>19</v>
      </c>
      <c r="AH951" s="31" t="s">
        <v>24988</v>
      </c>
      <c r="AI951" s="31" t="s">
        <v>246</v>
      </c>
      <c r="AJ951" s="31" t="s">
        <v>246</v>
      </c>
      <c r="AK951" s="31" t="s">
        <v>25</v>
      </c>
      <c r="AL951" s="31" t="s">
        <v>26</v>
      </c>
      <c r="AM951" s="31" t="s">
        <v>19</v>
      </c>
      <c r="AN951" s="31" t="s">
        <v>19</v>
      </c>
      <c r="AO951" s="31" t="s">
        <v>19</v>
      </c>
      <c r="AP951" s="31" t="s">
        <v>27</v>
      </c>
      <c r="AQ951" s="31" t="s">
        <v>24970</v>
      </c>
      <c r="AR951" s="31" t="s">
        <v>19</v>
      </c>
      <c r="AS951" s="59">
        <v>43932</v>
      </c>
      <c r="AT951" s="32">
        <v>147.13</v>
      </c>
      <c r="AU951" s="33" t="s">
        <v>28</v>
      </c>
      <c r="AV951" s="32">
        <v>3</v>
      </c>
      <c r="AW951" s="33" t="s">
        <v>29</v>
      </c>
      <c r="AX951" s="34">
        <v>4</v>
      </c>
      <c r="AY951" s="32">
        <v>3</v>
      </c>
      <c r="AZ951" s="33" t="s">
        <v>29</v>
      </c>
      <c r="BA951" s="35">
        <v>12.74</v>
      </c>
      <c r="BB951" s="33" t="s">
        <v>30</v>
      </c>
      <c r="BC951" s="35">
        <v>50.72</v>
      </c>
      <c r="BD951" s="33" t="s">
        <v>30</v>
      </c>
      <c r="BE951" s="35">
        <v>0</v>
      </c>
      <c r="BF951" s="33" t="s">
        <v>30</v>
      </c>
      <c r="BG951" s="35">
        <v>-8.9</v>
      </c>
      <c r="BH951" s="33" t="s">
        <v>30</v>
      </c>
      <c r="BI951" s="35">
        <v>0</v>
      </c>
      <c r="BJ951" s="33" t="s">
        <v>30</v>
      </c>
      <c r="BK951" s="35">
        <v>8.81</v>
      </c>
      <c r="BL951" s="33" t="s">
        <v>30</v>
      </c>
      <c r="BM951" s="35">
        <v>7.11</v>
      </c>
      <c r="BN951" s="33" t="s">
        <v>30</v>
      </c>
      <c r="BO951" s="35">
        <v>41.82</v>
      </c>
      <c r="BP951" s="33" t="s">
        <v>30</v>
      </c>
      <c r="BQ951" s="35">
        <v>17.07</v>
      </c>
      <c r="BR951" s="33" t="s">
        <v>30</v>
      </c>
      <c r="BS951" s="9">
        <f>VLOOKUP(A951,HR!A:P,16,0)</f>
        <v>19</v>
      </c>
      <c r="BT951" s="9" t="str">
        <f>VLOOKUP(A951,HR!A:S,19,0)</f>
        <v>10:29</v>
      </c>
      <c r="BU951" s="9" t="str">
        <f>VLOOKUP(VALUE(AC951),Varios!A:J,9,0)</f>
        <v>---982510555-959284739-</v>
      </c>
      <c r="BV951" s="9" t="str">
        <f>VLOOKUP(VALUE(AC951),Varios!A:J,10,0)</f>
        <v>PEM118</v>
      </c>
      <c r="BW951" s="9" t="str">
        <f t="shared" si="164"/>
        <v>Cod:10961647 - Cli:Abanto Machuca, Angela Petronila - Tel.:---982510555-959284739- -Dir:Ca. Republica Peru Mz G Lt 13 - Dist.:VIRU - ZV:PEM118 -Llega:10:29</v>
      </c>
      <c r="BX951" t="str">
        <f t="shared" si="154"/>
        <v>3. Ent. PT</v>
      </c>
      <c r="BY951" t="str">
        <f t="shared" si="155"/>
        <v>4-Vta.</v>
      </c>
      <c r="BZ951" s="16" t="str">
        <f t="shared" si="156"/>
        <v>Contado</v>
      </c>
      <c r="CA951" s="16">
        <f t="shared" si="157"/>
        <v>50.72</v>
      </c>
      <c r="CB951" s="16" t="str">
        <f t="shared" si="158"/>
        <v xml:space="preserve"> </v>
      </c>
      <c r="CC951" s="16">
        <f t="shared" si="159"/>
        <v>3</v>
      </c>
      <c r="CD951" s="16" t="str">
        <f t="shared" si="160"/>
        <v xml:space="preserve"> </v>
      </c>
      <c r="CE951" s="16" t="str">
        <f t="shared" si="161"/>
        <v>Transporte: 3401642346 - Ulloa Gonzales, Gino Roger</v>
      </c>
      <c r="CF951" s="16">
        <f t="shared" si="162"/>
        <v>1</v>
      </c>
      <c r="CG951" s="16">
        <f>IF(Tabla1[[#This Row],[Clientes]]=1,VLOOKUP(Tabla1[[#This Row],[BK49**]],HR!A:X,24,0),"")</f>
        <v>0.2</v>
      </c>
    </row>
    <row r="952" spans="1:85" x14ac:dyDescent="0.25">
      <c r="A952" s="7" t="str">
        <f t="shared" si="163"/>
        <v>10961647</v>
      </c>
      <c r="B952" s="31" t="s">
        <v>24964</v>
      </c>
      <c r="C952" s="31" t="s">
        <v>0</v>
      </c>
      <c r="D952" s="31" t="s">
        <v>1</v>
      </c>
      <c r="E952" s="31" t="s">
        <v>404</v>
      </c>
      <c r="F952" s="31" t="s">
        <v>3</v>
      </c>
      <c r="G952" s="31" t="s">
        <v>24965</v>
      </c>
      <c r="H952" s="31" t="s">
        <v>4</v>
      </c>
      <c r="I952" s="31" t="s">
        <v>5</v>
      </c>
      <c r="J952" s="31" t="s">
        <v>6</v>
      </c>
      <c r="K952" s="31" t="s">
        <v>405</v>
      </c>
      <c r="L952" s="31" t="s">
        <v>406</v>
      </c>
      <c r="M952" s="31" t="s">
        <v>407</v>
      </c>
      <c r="N952" s="31" t="s">
        <v>405</v>
      </c>
      <c r="O952" s="31" t="s">
        <v>408</v>
      </c>
      <c r="P952" s="31" t="s">
        <v>11</v>
      </c>
      <c r="Q952" s="31" t="s">
        <v>25038</v>
      </c>
      <c r="R952" s="31" t="s">
        <v>12</v>
      </c>
      <c r="S952" s="31" t="s">
        <v>51</v>
      </c>
      <c r="T952" s="31" t="s">
        <v>14</v>
      </c>
      <c r="U952" s="31" t="s">
        <v>52</v>
      </c>
      <c r="V952" s="31" t="s">
        <v>16</v>
      </c>
      <c r="W952" s="31" t="s">
        <v>17</v>
      </c>
      <c r="X952" s="31" t="s">
        <v>25039</v>
      </c>
      <c r="Y952" s="31" t="s">
        <v>18</v>
      </c>
      <c r="Z952" s="31" t="s">
        <v>19</v>
      </c>
      <c r="AA952" s="31" t="s">
        <v>19</v>
      </c>
      <c r="AB952" s="31" t="s">
        <v>19</v>
      </c>
      <c r="AC952" s="31" t="s">
        <v>22781</v>
      </c>
      <c r="AD952" s="31" t="s">
        <v>1703</v>
      </c>
      <c r="AE952" s="31" t="s">
        <v>60</v>
      </c>
      <c r="AF952" s="31" t="s">
        <v>25040</v>
      </c>
      <c r="AG952" s="31" t="s">
        <v>19</v>
      </c>
      <c r="AH952" s="31" t="s">
        <v>24988</v>
      </c>
      <c r="AI952" s="31" t="s">
        <v>246</v>
      </c>
      <c r="AJ952" s="31" t="s">
        <v>246</v>
      </c>
      <c r="AK952" s="31" t="s">
        <v>25</v>
      </c>
      <c r="AL952" s="31" t="s">
        <v>26</v>
      </c>
      <c r="AM952" s="31" t="s">
        <v>19</v>
      </c>
      <c r="AN952" s="31" t="s">
        <v>19</v>
      </c>
      <c r="AO952" s="31" t="s">
        <v>19</v>
      </c>
      <c r="AP952" s="31" t="s">
        <v>27</v>
      </c>
      <c r="AQ952" s="31" t="s">
        <v>24970</v>
      </c>
      <c r="AR952" s="31" t="s">
        <v>19</v>
      </c>
      <c r="AS952" s="59">
        <v>43932</v>
      </c>
      <c r="AT952" s="32">
        <v>147.13</v>
      </c>
      <c r="AU952" s="33" t="s">
        <v>28</v>
      </c>
      <c r="AV952" s="32">
        <v>1</v>
      </c>
      <c r="AW952" s="33" t="s">
        <v>29</v>
      </c>
      <c r="AX952" s="34">
        <v>15</v>
      </c>
      <c r="AY952" s="32">
        <v>1</v>
      </c>
      <c r="AZ952" s="33" t="s">
        <v>29</v>
      </c>
      <c r="BA952" s="35">
        <v>4.72</v>
      </c>
      <c r="BB952" s="33" t="s">
        <v>30</v>
      </c>
      <c r="BC952" s="35">
        <v>9.27</v>
      </c>
      <c r="BD952" s="33" t="s">
        <v>30</v>
      </c>
      <c r="BE952" s="35">
        <v>0</v>
      </c>
      <c r="BF952" s="33" t="s">
        <v>30</v>
      </c>
      <c r="BG952" s="35">
        <v>-1.08</v>
      </c>
      <c r="BH952" s="33" t="s">
        <v>30</v>
      </c>
      <c r="BI952" s="35">
        <v>0</v>
      </c>
      <c r="BJ952" s="33" t="s">
        <v>30</v>
      </c>
      <c r="BK952" s="35">
        <v>1.72</v>
      </c>
      <c r="BL952" s="33" t="s">
        <v>30</v>
      </c>
      <c r="BM952" s="35">
        <v>1.39</v>
      </c>
      <c r="BN952" s="33" t="s">
        <v>30</v>
      </c>
      <c r="BO952" s="35">
        <v>8.19</v>
      </c>
      <c r="BP952" s="33" t="s">
        <v>30</v>
      </c>
      <c r="BQ952" s="35">
        <v>3.34</v>
      </c>
      <c r="BR952" s="33" t="s">
        <v>30</v>
      </c>
      <c r="BS952" s="9">
        <f>VLOOKUP(A952,HR!A:P,16,0)</f>
        <v>19</v>
      </c>
      <c r="BT952" s="9" t="str">
        <f>VLOOKUP(A952,HR!A:S,19,0)</f>
        <v>10:29</v>
      </c>
      <c r="BU952" s="9" t="str">
        <f>VLOOKUP(VALUE(AC952),Varios!A:J,9,0)</f>
        <v>---982510555-959284739-</v>
      </c>
      <c r="BV952" s="9" t="str">
        <f>VLOOKUP(VALUE(AC952),Varios!A:J,10,0)</f>
        <v>PEM118</v>
      </c>
      <c r="BW952" s="9" t="str">
        <f t="shared" si="164"/>
        <v>Cod:10961647 - Cli:Abanto Machuca, Angela Petronila - Tel.:---982510555-959284739- -Dir:Ca. Republica Peru Mz G Lt 13 - Dist.:VIRU - ZV:PEM118 -Llega:10:29</v>
      </c>
      <c r="BX952" t="str">
        <f t="shared" si="154"/>
        <v>3. Ent. PT</v>
      </c>
      <c r="BY952" t="str">
        <f t="shared" si="155"/>
        <v>4-Vta.</v>
      </c>
      <c r="BZ952" s="16" t="str">
        <f t="shared" si="156"/>
        <v>Contado</v>
      </c>
      <c r="CA952" s="16">
        <f t="shared" si="157"/>
        <v>9.27</v>
      </c>
      <c r="CB952" s="16" t="str">
        <f t="shared" si="158"/>
        <v xml:space="preserve"> </v>
      </c>
      <c r="CC952" s="16">
        <f t="shared" si="159"/>
        <v>1</v>
      </c>
      <c r="CD952" s="16" t="str">
        <f t="shared" si="160"/>
        <v xml:space="preserve"> </v>
      </c>
      <c r="CE952" s="16" t="str">
        <f t="shared" si="161"/>
        <v>Transporte: 3401642346 - Ulloa Gonzales, Gino Roger</v>
      </c>
      <c r="CF952" s="16">
        <f t="shared" si="162"/>
        <v>0</v>
      </c>
      <c r="CG952" s="16" t="str">
        <f>IF(Tabla1[[#This Row],[Clientes]]=1,VLOOKUP(Tabla1[[#This Row],[BK49**]],HR!A:X,24,0),"")</f>
        <v/>
      </c>
    </row>
    <row r="953" spans="1:85" x14ac:dyDescent="0.25">
      <c r="A953" s="7" t="str">
        <f t="shared" si="163"/>
        <v>10961647</v>
      </c>
      <c r="B953" s="31" t="s">
        <v>24964</v>
      </c>
      <c r="C953" s="31" t="s">
        <v>0</v>
      </c>
      <c r="D953" s="31" t="s">
        <v>1</v>
      </c>
      <c r="E953" s="31" t="s">
        <v>404</v>
      </c>
      <c r="F953" s="31" t="s">
        <v>3</v>
      </c>
      <c r="G953" s="31" t="s">
        <v>24965</v>
      </c>
      <c r="H953" s="31" t="s">
        <v>4</v>
      </c>
      <c r="I953" s="31" t="s">
        <v>5</v>
      </c>
      <c r="J953" s="31" t="s">
        <v>6</v>
      </c>
      <c r="K953" s="31" t="s">
        <v>405</v>
      </c>
      <c r="L953" s="31" t="s">
        <v>406</v>
      </c>
      <c r="M953" s="31" t="s">
        <v>407</v>
      </c>
      <c r="N953" s="31" t="s">
        <v>405</v>
      </c>
      <c r="O953" s="31" t="s">
        <v>408</v>
      </c>
      <c r="P953" s="31" t="s">
        <v>11</v>
      </c>
      <c r="Q953" s="31" t="s">
        <v>25038</v>
      </c>
      <c r="R953" s="31" t="s">
        <v>12</v>
      </c>
      <c r="S953" s="31" t="s">
        <v>51</v>
      </c>
      <c r="T953" s="31" t="s">
        <v>53</v>
      </c>
      <c r="U953" s="31" t="s">
        <v>52</v>
      </c>
      <c r="V953" s="31" t="s">
        <v>16</v>
      </c>
      <c r="W953" s="31" t="s">
        <v>17</v>
      </c>
      <c r="X953" s="31" t="s">
        <v>25039</v>
      </c>
      <c r="Y953" s="31" t="s">
        <v>18</v>
      </c>
      <c r="Z953" s="31" t="s">
        <v>19</v>
      </c>
      <c r="AA953" s="31" t="s">
        <v>19</v>
      </c>
      <c r="AB953" s="31" t="s">
        <v>19</v>
      </c>
      <c r="AC953" s="31" t="s">
        <v>22781</v>
      </c>
      <c r="AD953" s="31" t="s">
        <v>1703</v>
      </c>
      <c r="AE953" s="31" t="s">
        <v>60</v>
      </c>
      <c r="AF953" s="31" t="s">
        <v>25040</v>
      </c>
      <c r="AG953" s="31" t="s">
        <v>19</v>
      </c>
      <c r="AH953" s="31" t="s">
        <v>24988</v>
      </c>
      <c r="AI953" s="31" t="s">
        <v>246</v>
      </c>
      <c r="AJ953" s="31" t="s">
        <v>246</v>
      </c>
      <c r="AK953" s="31" t="s">
        <v>25</v>
      </c>
      <c r="AL953" s="31" t="s">
        <v>26</v>
      </c>
      <c r="AM953" s="31" t="s">
        <v>54</v>
      </c>
      <c r="AN953" s="31" t="s">
        <v>19</v>
      </c>
      <c r="AO953" s="31" t="s">
        <v>19</v>
      </c>
      <c r="AP953" s="31" t="s">
        <v>27</v>
      </c>
      <c r="AQ953" s="31" t="s">
        <v>24970</v>
      </c>
      <c r="AR953" s="31" t="s">
        <v>55</v>
      </c>
      <c r="AS953" s="59">
        <v>43932</v>
      </c>
      <c r="AT953" s="32">
        <v>147.13</v>
      </c>
      <c r="AU953" s="33" t="s">
        <v>28</v>
      </c>
      <c r="AV953" s="32">
        <v>1</v>
      </c>
      <c r="AW953" s="33" t="s">
        <v>16</v>
      </c>
      <c r="AX953" s="34">
        <v>15</v>
      </c>
      <c r="AY953" s="32">
        <v>1</v>
      </c>
      <c r="AZ953" s="33" t="s">
        <v>16</v>
      </c>
      <c r="BA953" s="35">
        <v>0.31</v>
      </c>
      <c r="BB953" s="33" t="s">
        <v>30</v>
      </c>
      <c r="BC953" s="35">
        <v>0.62</v>
      </c>
      <c r="BD953" s="33" t="s">
        <v>30</v>
      </c>
      <c r="BE953" s="35">
        <v>0</v>
      </c>
      <c r="BF953" s="33" t="s">
        <v>30</v>
      </c>
      <c r="BG953" s="35">
        <v>0</v>
      </c>
      <c r="BH953" s="33" t="s">
        <v>30</v>
      </c>
      <c r="BI953" s="35">
        <v>0</v>
      </c>
      <c r="BJ953" s="33" t="s">
        <v>30</v>
      </c>
      <c r="BK953" s="35">
        <v>0</v>
      </c>
      <c r="BL953" s="33" t="s">
        <v>30</v>
      </c>
      <c r="BM953" s="35">
        <v>0</v>
      </c>
      <c r="BN953" s="33" t="s">
        <v>30</v>
      </c>
      <c r="BO953" s="35">
        <v>0</v>
      </c>
      <c r="BP953" s="33" t="s">
        <v>30</v>
      </c>
      <c r="BQ953" s="35">
        <v>0</v>
      </c>
      <c r="BR953" s="33" t="s">
        <v>30</v>
      </c>
      <c r="BS953" s="9">
        <f>VLOOKUP(A953,HR!A:P,16,0)</f>
        <v>19</v>
      </c>
      <c r="BT953" s="9" t="str">
        <f>VLOOKUP(A953,HR!A:S,19,0)</f>
        <v>10:29</v>
      </c>
      <c r="BU953" s="9" t="str">
        <f>VLOOKUP(VALUE(AC953),Varios!A:J,9,0)</f>
        <v>---982510555-959284739-</v>
      </c>
      <c r="BV953" s="9" t="str">
        <f>VLOOKUP(VALUE(AC953),Varios!A:J,10,0)</f>
        <v>PEM118</v>
      </c>
      <c r="BW953" s="9" t="str">
        <f t="shared" si="164"/>
        <v>Cod:10961647 - Cli:Abanto Machuca, Angela Petronila - Tel.:---982510555-959284739- -Dir:Ca. Republica Peru Mz G Lt 13 - Dist.:VIRU - ZV:PEM118 -Llega:10:29</v>
      </c>
      <c r="BX953" t="str">
        <f t="shared" si="154"/>
        <v>3. Ent. PT</v>
      </c>
      <c r="BY953" t="str">
        <f t="shared" si="155"/>
        <v>5-Bon.</v>
      </c>
      <c r="BZ953" s="16" t="str">
        <f t="shared" si="156"/>
        <v>Contado</v>
      </c>
      <c r="CA953" s="16">
        <f t="shared" si="157"/>
        <v>0.62</v>
      </c>
      <c r="CB953" s="16" t="str">
        <f t="shared" si="158"/>
        <v xml:space="preserve"> </v>
      </c>
      <c r="CC953" s="16" t="str">
        <f t="shared" si="159"/>
        <v/>
      </c>
      <c r="CD953" s="16">
        <f t="shared" si="160"/>
        <v>1</v>
      </c>
      <c r="CE953" s="16" t="str">
        <f t="shared" si="161"/>
        <v>Transporte: 3401642346 - Ulloa Gonzales, Gino Roger</v>
      </c>
      <c r="CF953" s="16">
        <f t="shared" si="162"/>
        <v>0</v>
      </c>
      <c r="CG953" s="16" t="str">
        <f>IF(Tabla1[[#This Row],[Clientes]]=1,VLOOKUP(Tabla1[[#This Row],[BK49**]],HR!A:X,24,0),"")</f>
        <v/>
      </c>
    </row>
    <row r="954" spans="1:85" x14ac:dyDescent="0.25">
      <c r="A954" s="7" t="str">
        <f t="shared" si="163"/>
        <v>12140268</v>
      </c>
      <c r="B954" s="31" t="s">
        <v>24964</v>
      </c>
      <c r="C954" s="31" t="s">
        <v>0</v>
      </c>
      <c r="D954" s="31" t="s">
        <v>1</v>
      </c>
      <c r="E954" s="31" t="s">
        <v>404</v>
      </c>
      <c r="F954" s="31" t="s">
        <v>3</v>
      </c>
      <c r="G954" s="31" t="s">
        <v>24965</v>
      </c>
      <c r="H954" s="31" t="s">
        <v>4</v>
      </c>
      <c r="I954" s="31" t="s">
        <v>5</v>
      </c>
      <c r="J954" s="31" t="s">
        <v>6</v>
      </c>
      <c r="K954" s="31" t="s">
        <v>405</v>
      </c>
      <c r="L954" s="31" t="s">
        <v>406</v>
      </c>
      <c r="M954" s="31" t="s">
        <v>407</v>
      </c>
      <c r="N954" s="31" t="s">
        <v>405</v>
      </c>
      <c r="O954" s="31" t="s">
        <v>408</v>
      </c>
      <c r="P954" s="31" t="s">
        <v>11</v>
      </c>
      <c r="Q954" s="31" t="s">
        <v>25041</v>
      </c>
      <c r="R954" s="31" t="s">
        <v>12</v>
      </c>
      <c r="S954" s="31" t="s">
        <v>51</v>
      </c>
      <c r="T954" s="31" t="s">
        <v>14</v>
      </c>
      <c r="U954" s="31" t="s">
        <v>52</v>
      </c>
      <c r="V954" s="31" t="s">
        <v>16</v>
      </c>
      <c r="W954" s="31" t="s">
        <v>17</v>
      </c>
      <c r="X954" s="31" t="s">
        <v>25042</v>
      </c>
      <c r="Y954" s="31" t="s">
        <v>18</v>
      </c>
      <c r="Z954" s="31" t="s">
        <v>25043</v>
      </c>
      <c r="AA954" s="31" t="s">
        <v>19</v>
      </c>
      <c r="AB954" s="31" t="s">
        <v>19</v>
      </c>
      <c r="AC954" s="31" t="s">
        <v>22735</v>
      </c>
      <c r="AD954" s="31" t="s">
        <v>1882</v>
      </c>
      <c r="AE954" s="31" t="s">
        <v>21</v>
      </c>
      <c r="AF954" s="31" t="s">
        <v>25044</v>
      </c>
      <c r="AG954" s="31" t="s">
        <v>25045</v>
      </c>
      <c r="AH954" s="31" t="s">
        <v>24998</v>
      </c>
      <c r="AI954" s="31" t="s">
        <v>22734</v>
      </c>
      <c r="AJ954" s="31" t="s">
        <v>246</v>
      </c>
      <c r="AK954" s="31" t="s">
        <v>25</v>
      </c>
      <c r="AL954" s="31" t="s">
        <v>26</v>
      </c>
      <c r="AM954" s="31" t="s">
        <v>19</v>
      </c>
      <c r="AN954" s="31" t="s">
        <v>19</v>
      </c>
      <c r="AO954" s="31" t="s">
        <v>19</v>
      </c>
      <c r="AP954" s="31" t="s">
        <v>27</v>
      </c>
      <c r="AQ954" s="31" t="s">
        <v>24970</v>
      </c>
      <c r="AR954" s="31" t="s">
        <v>19</v>
      </c>
      <c r="AS954" s="59">
        <v>43932</v>
      </c>
      <c r="AT954" s="32">
        <v>147.13</v>
      </c>
      <c r="AU954" s="33" t="s">
        <v>28</v>
      </c>
      <c r="AV954" s="32">
        <v>2</v>
      </c>
      <c r="AW954" s="33" t="s">
        <v>29</v>
      </c>
      <c r="AX954" s="34">
        <v>15</v>
      </c>
      <c r="AY954" s="32">
        <v>2</v>
      </c>
      <c r="AZ954" s="33" t="s">
        <v>29</v>
      </c>
      <c r="BA954" s="35">
        <v>9.43</v>
      </c>
      <c r="BB954" s="33" t="s">
        <v>30</v>
      </c>
      <c r="BC954" s="35">
        <v>18.54</v>
      </c>
      <c r="BD954" s="33" t="s">
        <v>30</v>
      </c>
      <c r="BE954" s="35">
        <v>0</v>
      </c>
      <c r="BF954" s="33" t="s">
        <v>30</v>
      </c>
      <c r="BG954" s="35">
        <v>-2.17</v>
      </c>
      <c r="BH954" s="33" t="s">
        <v>30</v>
      </c>
      <c r="BI954" s="35">
        <v>0</v>
      </c>
      <c r="BJ954" s="33" t="s">
        <v>30</v>
      </c>
      <c r="BK954" s="35">
        <v>3.45</v>
      </c>
      <c r="BL954" s="33" t="s">
        <v>30</v>
      </c>
      <c r="BM954" s="35">
        <v>2.78</v>
      </c>
      <c r="BN954" s="33" t="s">
        <v>30</v>
      </c>
      <c r="BO954" s="35">
        <v>16.37</v>
      </c>
      <c r="BP954" s="33" t="s">
        <v>30</v>
      </c>
      <c r="BQ954" s="35">
        <v>6.68</v>
      </c>
      <c r="BR954" s="33" t="s">
        <v>30</v>
      </c>
      <c r="BS954" s="9">
        <f>VLOOKUP(A954,HR!A:P,16,0)</f>
        <v>4</v>
      </c>
      <c r="BT954" s="9" t="str">
        <f>VLOOKUP(A954,HR!A:S,19,0)</f>
        <v>08:59</v>
      </c>
      <c r="BU954" s="9" t="str">
        <f>VLOOKUP(VALUE(AC954),Varios!A:J,9,0)</f>
        <v>---957977676--</v>
      </c>
      <c r="BV954" s="9" t="str">
        <f>VLOOKUP(VALUE(AC954),Varios!A:J,10,0)</f>
        <v>PEM116</v>
      </c>
      <c r="BW954" s="9" t="str">
        <f t="shared" si="164"/>
        <v>Cod:12140268 - Cli:Avalos Garcia, Rusbel Italo - Tel.:---957977676-- -Dir:Av. Los Heroes Mz 30 Lt 24 - Dist.:CHAO - ZV:PEM116 -Llega:08:59</v>
      </c>
      <c r="BX954" t="str">
        <f t="shared" si="154"/>
        <v>3. Ent. PT</v>
      </c>
      <c r="BY954" t="str">
        <f t="shared" si="155"/>
        <v>4-Vta.</v>
      </c>
      <c r="BZ954" s="16" t="str">
        <f t="shared" si="156"/>
        <v>Contado</v>
      </c>
      <c r="CA954" s="16">
        <f t="shared" si="157"/>
        <v>18.54</v>
      </c>
      <c r="CB954" s="16" t="str">
        <f t="shared" si="158"/>
        <v xml:space="preserve"> </v>
      </c>
      <c r="CC954" s="16">
        <f t="shared" si="159"/>
        <v>2</v>
      </c>
      <c r="CD954" s="16" t="str">
        <f t="shared" si="160"/>
        <v xml:space="preserve"> </v>
      </c>
      <c r="CE954" s="16" t="str">
        <f t="shared" si="161"/>
        <v>Transporte: 3401642346 - Ulloa Gonzales, Gino Roger</v>
      </c>
      <c r="CF954" s="16">
        <f t="shared" si="162"/>
        <v>1</v>
      </c>
      <c r="CG954" s="16">
        <f>IF(Tabla1[[#This Row],[Clientes]]=1,VLOOKUP(Tabla1[[#This Row],[BK49**]],HR!A:X,24,0),"")</f>
        <v>0.4</v>
      </c>
    </row>
    <row r="955" spans="1:85" x14ac:dyDescent="0.25">
      <c r="A955" s="7" t="str">
        <f t="shared" si="163"/>
        <v>12140268</v>
      </c>
      <c r="B955" s="31" t="s">
        <v>24964</v>
      </c>
      <c r="C955" s="31" t="s">
        <v>0</v>
      </c>
      <c r="D955" s="31" t="s">
        <v>1</v>
      </c>
      <c r="E955" s="31" t="s">
        <v>404</v>
      </c>
      <c r="F955" s="31" t="s">
        <v>3</v>
      </c>
      <c r="G955" s="31" t="s">
        <v>24965</v>
      </c>
      <c r="H955" s="31" t="s">
        <v>4</v>
      </c>
      <c r="I955" s="31" t="s">
        <v>5</v>
      </c>
      <c r="J955" s="31" t="s">
        <v>6</v>
      </c>
      <c r="K955" s="31" t="s">
        <v>405</v>
      </c>
      <c r="L955" s="31" t="s">
        <v>406</v>
      </c>
      <c r="M955" s="31" t="s">
        <v>407</v>
      </c>
      <c r="N955" s="31" t="s">
        <v>405</v>
      </c>
      <c r="O955" s="31" t="s">
        <v>408</v>
      </c>
      <c r="P955" s="31" t="s">
        <v>11</v>
      </c>
      <c r="Q955" s="31" t="s">
        <v>25041</v>
      </c>
      <c r="R955" s="31" t="s">
        <v>12</v>
      </c>
      <c r="S955" s="31" t="s">
        <v>39</v>
      </c>
      <c r="T955" s="31" t="s">
        <v>14</v>
      </c>
      <c r="U955" s="31" t="s">
        <v>40</v>
      </c>
      <c r="V955" s="31" t="s">
        <v>16</v>
      </c>
      <c r="W955" s="31" t="s">
        <v>17</v>
      </c>
      <c r="X955" s="31" t="s">
        <v>25042</v>
      </c>
      <c r="Y955" s="31" t="s">
        <v>18</v>
      </c>
      <c r="Z955" s="31" t="s">
        <v>25043</v>
      </c>
      <c r="AA955" s="31" t="s">
        <v>19</v>
      </c>
      <c r="AB955" s="31" t="s">
        <v>19</v>
      </c>
      <c r="AC955" s="31" t="s">
        <v>22735</v>
      </c>
      <c r="AD955" s="31" t="s">
        <v>1882</v>
      </c>
      <c r="AE955" s="31" t="s">
        <v>21</v>
      </c>
      <c r="AF955" s="31" t="s">
        <v>25044</v>
      </c>
      <c r="AG955" s="31" t="s">
        <v>25045</v>
      </c>
      <c r="AH955" s="31" t="s">
        <v>24998</v>
      </c>
      <c r="AI955" s="31" t="s">
        <v>22734</v>
      </c>
      <c r="AJ955" s="31" t="s">
        <v>246</v>
      </c>
      <c r="AK955" s="31" t="s">
        <v>41</v>
      </c>
      <c r="AL955" s="31" t="s">
        <v>26</v>
      </c>
      <c r="AM955" s="31" t="s">
        <v>19</v>
      </c>
      <c r="AN955" s="31" t="s">
        <v>19</v>
      </c>
      <c r="AO955" s="31" t="s">
        <v>19</v>
      </c>
      <c r="AP955" s="31" t="s">
        <v>27</v>
      </c>
      <c r="AQ955" s="31" t="s">
        <v>24970</v>
      </c>
      <c r="AR955" s="31" t="s">
        <v>19</v>
      </c>
      <c r="AS955" s="59">
        <v>43932</v>
      </c>
      <c r="AT955" s="32">
        <v>147.13</v>
      </c>
      <c r="AU955" s="33" t="s">
        <v>28</v>
      </c>
      <c r="AV955" s="32">
        <v>6</v>
      </c>
      <c r="AW955" s="33" t="s">
        <v>29</v>
      </c>
      <c r="AX955" s="34">
        <v>12</v>
      </c>
      <c r="AY955" s="32">
        <v>6</v>
      </c>
      <c r="AZ955" s="33" t="s">
        <v>29</v>
      </c>
      <c r="BA955" s="35">
        <v>25.53</v>
      </c>
      <c r="BB955" s="33" t="s">
        <v>30</v>
      </c>
      <c r="BC955" s="35">
        <v>43.46</v>
      </c>
      <c r="BD955" s="33" t="s">
        <v>30</v>
      </c>
      <c r="BE955" s="35">
        <v>0</v>
      </c>
      <c r="BF955" s="33" t="s">
        <v>30</v>
      </c>
      <c r="BG955" s="35">
        <v>0</v>
      </c>
      <c r="BH955" s="33" t="s">
        <v>30</v>
      </c>
      <c r="BI955" s="35">
        <v>0</v>
      </c>
      <c r="BJ955" s="33" t="s">
        <v>30</v>
      </c>
      <c r="BK955" s="35">
        <v>9.15</v>
      </c>
      <c r="BL955" s="33" t="s">
        <v>30</v>
      </c>
      <c r="BM955" s="35">
        <v>7.39</v>
      </c>
      <c r="BN955" s="33" t="s">
        <v>30</v>
      </c>
      <c r="BO955" s="35">
        <v>43.46</v>
      </c>
      <c r="BP955" s="33" t="s">
        <v>30</v>
      </c>
      <c r="BQ955" s="35">
        <v>16.54</v>
      </c>
      <c r="BR955" s="33" t="s">
        <v>30</v>
      </c>
      <c r="BS955" s="9">
        <f>VLOOKUP(A955,HR!A:P,16,0)</f>
        <v>4</v>
      </c>
      <c r="BT955" s="9" t="str">
        <f>VLOOKUP(A955,HR!A:S,19,0)</f>
        <v>08:59</v>
      </c>
      <c r="BU955" s="9" t="str">
        <f>VLOOKUP(VALUE(AC955),Varios!A:J,9,0)</f>
        <v>---957977676--</v>
      </c>
      <c r="BV955" s="9" t="str">
        <f>VLOOKUP(VALUE(AC955),Varios!A:J,10,0)</f>
        <v>PEM116</v>
      </c>
      <c r="BW955" s="9" t="str">
        <f t="shared" si="164"/>
        <v>Cod:12140268 - Cli:Avalos Garcia, Rusbel Italo - Tel.:---957977676-- -Dir:Av. Los Heroes Mz 30 Lt 24 - Dist.:CHAO - ZV:PEM116 -Llega:08:59</v>
      </c>
      <c r="BX955" t="str">
        <f t="shared" si="154"/>
        <v>3. Ent. PT</v>
      </c>
      <c r="BY955" t="str">
        <f t="shared" si="155"/>
        <v>4-Vta.</v>
      </c>
      <c r="BZ955" s="16" t="str">
        <f t="shared" si="156"/>
        <v>Contado</v>
      </c>
      <c r="CA955" s="16">
        <f t="shared" si="157"/>
        <v>43.46</v>
      </c>
      <c r="CB955" s="16" t="str">
        <f t="shared" si="158"/>
        <v xml:space="preserve"> </v>
      </c>
      <c r="CC955" s="16">
        <f t="shared" si="159"/>
        <v>6</v>
      </c>
      <c r="CD955" s="16" t="str">
        <f t="shared" si="160"/>
        <v xml:space="preserve"> </v>
      </c>
      <c r="CE955" s="16" t="str">
        <f t="shared" si="161"/>
        <v>Transporte: 3401642346 - Ulloa Gonzales, Gino Roger</v>
      </c>
      <c r="CF955" s="16">
        <f t="shared" si="162"/>
        <v>0</v>
      </c>
      <c r="CG955" s="16" t="str">
        <f>IF(Tabla1[[#This Row],[Clientes]]=1,VLOOKUP(Tabla1[[#This Row],[BK49**]],HR!A:X,24,0),"")</f>
        <v/>
      </c>
    </row>
    <row r="956" spans="1:85" x14ac:dyDescent="0.25">
      <c r="A956" s="7" t="str">
        <f t="shared" si="163"/>
        <v>12140268</v>
      </c>
      <c r="B956" s="31" t="s">
        <v>24964</v>
      </c>
      <c r="C956" s="31" t="s">
        <v>0</v>
      </c>
      <c r="D956" s="31" t="s">
        <v>1</v>
      </c>
      <c r="E956" s="31" t="s">
        <v>404</v>
      </c>
      <c r="F956" s="31" t="s">
        <v>3</v>
      </c>
      <c r="G956" s="31" t="s">
        <v>24965</v>
      </c>
      <c r="H956" s="31" t="s">
        <v>4</v>
      </c>
      <c r="I956" s="31" t="s">
        <v>5</v>
      </c>
      <c r="J956" s="31" t="s">
        <v>6</v>
      </c>
      <c r="K956" s="31" t="s">
        <v>405</v>
      </c>
      <c r="L956" s="31" t="s">
        <v>406</v>
      </c>
      <c r="M956" s="31" t="s">
        <v>407</v>
      </c>
      <c r="N956" s="31" t="s">
        <v>405</v>
      </c>
      <c r="O956" s="31" t="s">
        <v>408</v>
      </c>
      <c r="P956" s="31" t="s">
        <v>11</v>
      </c>
      <c r="Q956" s="31" t="s">
        <v>25041</v>
      </c>
      <c r="R956" s="31" t="s">
        <v>12</v>
      </c>
      <c r="S956" s="31" t="s">
        <v>31</v>
      </c>
      <c r="T956" s="31" t="s">
        <v>14</v>
      </c>
      <c r="U956" s="31" t="s">
        <v>32</v>
      </c>
      <c r="V956" s="31" t="s">
        <v>16</v>
      </c>
      <c r="W956" s="31" t="s">
        <v>17</v>
      </c>
      <c r="X956" s="31" t="s">
        <v>25042</v>
      </c>
      <c r="Y956" s="31" t="s">
        <v>18</v>
      </c>
      <c r="Z956" s="31" t="s">
        <v>25043</v>
      </c>
      <c r="AA956" s="31" t="s">
        <v>19</v>
      </c>
      <c r="AB956" s="31" t="s">
        <v>19</v>
      </c>
      <c r="AC956" s="31" t="s">
        <v>22735</v>
      </c>
      <c r="AD956" s="31" t="s">
        <v>1882</v>
      </c>
      <c r="AE956" s="31" t="s">
        <v>21</v>
      </c>
      <c r="AF956" s="31" t="s">
        <v>25044</v>
      </c>
      <c r="AG956" s="31" t="s">
        <v>25045</v>
      </c>
      <c r="AH956" s="31" t="s">
        <v>24998</v>
      </c>
      <c r="AI956" s="31" t="s">
        <v>22734</v>
      </c>
      <c r="AJ956" s="31" t="s">
        <v>246</v>
      </c>
      <c r="AK956" s="31" t="s">
        <v>25</v>
      </c>
      <c r="AL956" s="31" t="s">
        <v>26</v>
      </c>
      <c r="AM956" s="31" t="s">
        <v>19</v>
      </c>
      <c r="AN956" s="31" t="s">
        <v>19</v>
      </c>
      <c r="AO956" s="31" t="s">
        <v>19</v>
      </c>
      <c r="AP956" s="31" t="s">
        <v>27</v>
      </c>
      <c r="AQ956" s="31" t="s">
        <v>24970</v>
      </c>
      <c r="AR956" s="31" t="s">
        <v>19</v>
      </c>
      <c r="AS956" s="59">
        <v>43932</v>
      </c>
      <c r="AT956" s="32">
        <v>147.13</v>
      </c>
      <c r="AU956" s="33" t="s">
        <v>28</v>
      </c>
      <c r="AV956" s="32">
        <v>8</v>
      </c>
      <c r="AW956" s="33" t="s">
        <v>29</v>
      </c>
      <c r="AX956" s="34">
        <v>15</v>
      </c>
      <c r="AY956" s="32">
        <v>8</v>
      </c>
      <c r="AZ956" s="33" t="s">
        <v>29</v>
      </c>
      <c r="BA956" s="35">
        <v>33.28</v>
      </c>
      <c r="BB956" s="33" t="s">
        <v>30</v>
      </c>
      <c r="BC956" s="35">
        <v>110.85</v>
      </c>
      <c r="BD956" s="33" t="s">
        <v>30</v>
      </c>
      <c r="BE956" s="35">
        <v>0</v>
      </c>
      <c r="BF956" s="33" t="s">
        <v>30</v>
      </c>
      <c r="BG956" s="35">
        <v>-38.909999999999997</v>
      </c>
      <c r="BH956" s="33" t="s">
        <v>30</v>
      </c>
      <c r="BI956" s="35">
        <v>0</v>
      </c>
      <c r="BJ956" s="33" t="s">
        <v>30</v>
      </c>
      <c r="BK956" s="35">
        <v>15.15</v>
      </c>
      <c r="BL956" s="33" t="s">
        <v>30</v>
      </c>
      <c r="BM956" s="35">
        <v>12.23</v>
      </c>
      <c r="BN956" s="33" t="s">
        <v>30</v>
      </c>
      <c r="BO956" s="35">
        <v>71.94</v>
      </c>
      <c r="BP956" s="33" t="s">
        <v>30</v>
      </c>
      <c r="BQ956" s="35">
        <v>29.37</v>
      </c>
      <c r="BR956" s="33" t="s">
        <v>30</v>
      </c>
      <c r="BS956" s="9">
        <f>VLOOKUP(A956,HR!A:P,16,0)</f>
        <v>4</v>
      </c>
      <c r="BT956" s="9" t="str">
        <f>VLOOKUP(A956,HR!A:S,19,0)</f>
        <v>08:59</v>
      </c>
      <c r="BU956" s="9" t="str">
        <f>VLOOKUP(VALUE(AC956),Varios!A:J,9,0)</f>
        <v>---957977676--</v>
      </c>
      <c r="BV956" s="9" t="str">
        <f>VLOOKUP(VALUE(AC956),Varios!A:J,10,0)</f>
        <v>PEM116</v>
      </c>
      <c r="BW956" s="9" t="str">
        <f t="shared" si="164"/>
        <v>Cod:12140268 - Cli:Avalos Garcia, Rusbel Italo - Tel.:---957977676-- -Dir:Av. Los Heroes Mz 30 Lt 24 - Dist.:CHAO - ZV:PEM116 -Llega:08:59</v>
      </c>
      <c r="BX956" t="str">
        <f t="shared" si="154"/>
        <v>3. Ent. PT</v>
      </c>
      <c r="BY956" t="str">
        <f t="shared" si="155"/>
        <v>4-Vta.</v>
      </c>
      <c r="BZ956" s="16" t="str">
        <f t="shared" si="156"/>
        <v>Contado</v>
      </c>
      <c r="CA956" s="16">
        <f t="shared" si="157"/>
        <v>110.85</v>
      </c>
      <c r="CB956" s="16" t="str">
        <f t="shared" si="158"/>
        <v xml:space="preserve"> </v>
      </c>
      <c r="CC956" s="16">
        <f t="shared" si="159"/>
        <v>8</v>
      </c>
      <c r="CD956" s="16" t="str">
        <f t="shared" si="160"/>
        <v xml:space="preserve"> </v>
      </c>
      <c r="CE956" s="16" t="str">
        <f t="shared" si="161"/>
        <v>Transporte: 3401642346 - Ulloa Gonzales, Gino Roger</v>
      </c>
      <c r="CF956" s="16">
        <f t="shared" si="162"/>
        <v>0</v>
      </c>
      <c r="CG956" s="16" t="str">
        <f>IF(Tabla1[[#This Row],[Clientes]]=1,VLOOKUP(Tabla1[[#This Row],[BK49**]],HR!A:X,24,0),"")</f>
        <v/>
      </c>
    </row>
    <row r="957" spans="1:85" x14ac:dyDescent="0.25">
      <c r="A957" s="7" t="str">
        <f t="shared" si="163"/>
        <v>12140268</v>
      </c>
      <c r="B957" s="31" t="s">
        <v>24964</v>
      </c>
      <c r="C957" s="31" t="s">
        <v>0</v>
      </c>
      <c r="D957" s="31" t="s">
        <v>1</v>
      </c>
      <c r="E957" s="31" t="s">
        <v>404</v>
      </c>
      <c r="F957" s="31" t="s">
        <v>3</v>
      </c>
      <c r="G957" s="31" t="s">
        <v>24965</v>
      </c>
      <c r="H957" s="31" t="s">
        <v>4</v>
      </c>
      <c r="I957" s="31" t="s">
        <v>5</v>
      </c>
      <c r="J957" s="31" t="s">
        <v>6</v>
      </c>
      <c r="K957" s="31" t="s">
        <v>405</v>
      </c>
      <c r="L957" s="31" t="s">
        <v>406</v>
      </c>
      <c r="M957" s="31" t="s">
        <v>407</v>
      </c>
      <c r="N957" s="31" t="s">
        <v>405</v>
      </c>
      <c r="O957" s="31" t="s">
        <v>408</v>
      </c>
      <c r="P957" s="31" t="s">
        <v>11</v>
      </c>
      <c r="Q957" s="31" t="s">
        <v>25041</v>
      </c>
      <c r="R957" s="31" t="s">
        <v>12</v>
      </c>
      <c r="S957" s="31" t="s">
        <v>51</v>
      </c>
      <c r="T957" s="31" t="s">
        <v>53</v>
      </c>
      <c r="U957" s="31" t="s">
        <v>52</v>
      </c>
      <c r="V957" s="31" t="s">
        <v>16</v>
      </c>
      <c r="W957" s="31" t="s">
        <v>17</v>
      </c>
      <c r="X957" s="31" t="s">
        <v>25042</v>
      </c>
      <c r="Y957" s="31" t="s">
        <v>18</v>
      </c>
      <c r="Z957" s="31" t="s">
        <v>25043</v>
      </c>
      <c r="AA957" s="31" t="s">
        <v>19</v>
      </c>
      <c r="AB957" s="31" t="s">
        <v>19</v>
      </c>
      <c r="AC957" s="31" t="s">
        <v>22735</v>
      </c>
      <c r="AD957" s="31" t="s">
        <v>1882</v>
      </c>
      <c r="AE957" s="31" t="s">
        <v>21</v>
      </c>
      <c r="AF957" s="31" t="s">
        <v>25044</v>
      </c>
      <c r="AG957" s="31" t="s">
        <v>25045</v>
      </c>
      <c r="AH957" s="31" t="s">
        <v>24998</v>
      </c>
      <c r="AI957" s="31" t="s">
        <v>22734</v>
      </c>
      <c r="AJ957" s="31" t="s">
        <v>246</v>
      </c>
      <c r="AK957" s="31" t="s">
        <v>25</v>
      </c>
      <c r="AL957" s="31" t="s">
        <v>26</v>
      </c>
      <c r="AM957" s="31" t="s">
        <v>54</v>
      </c>
      <c r="AN957" s="31" t="s">
        <v>19</v>
      </c>
      <c r="AO957" s="31" t="s">
        <v>19</v>
      </c>
      <c r="AP957" s="31" t="s">
        <v>27</v>
      </c>
      <c r="AQ957" s="31" t="s">
        <v>24970</v>
      </c>
      <c r="AR957" s="31" t="s">
        <v>55</v>
      </c>
      <c r="AS957" s="59">
        <v>43932</v>
      </c>
      <c r="AT957" s="32">
        <v>147.13</v>
      </c>
      <c r="AU957" s="33" t="s">
        <v>28</v>
      </c>
      <c r="AV957" s="32">
        <v>2</v>
      </c>
      <c r="AW957" s="33" t="s">
        <v>16</v>
      </c>
      <c r="AX957" s="34">
        <v>15</v>
      </c>
      <c r="AY957" s="32">
        <v>2</v>
      </c>
      <c r="AZ957" s="33" t="s">
        <v>16</v>
      </c>
      <c r="BA957" s="35">
        <v>0.63</v>
      </c>
      <c r="BB957" s="33" t="s">
        <v>30</v>
      </c>
      <c r="BC957" s="35">
        <v>1.23</v>
      </c>
      <c r="BD957" s="33" t="s">
        <v>30</v>
      </c>
      <c r="BE957" s="35">
        <v>0</v>
      </c>
      <c r="BF957" s="33" t="s">
        <v>30</v>
      </c>
      <c r="BG957" s="35">
        <v>0</v>
      </c>
      <c r="BH957" s="33" t="s">
        <v>30</v>
      </c>
      <c r="BI957" s="35">
        <v>0</v>
      </c>
      <c r="BJ957" s="33" t="s">
        <v>30</v>
      </c>
      <c r="BK957" s="35">
        <v>0</v>
      </c>
      <c r="BL957" s="33" t="s">
        <v>30</v>
      </c>
      <c r="BM957" s="35">
        <v>0</v>
      </c>
      <c r="BN957" s="33" t="s">
        <v>30</v>
      </c>
      <c r="BO957" s="35">
        <v>0</v>
      </c>
      <c r="BP957" s="33" t="s">
        <v>30</v>
      </c>
      <c r="BQ957" s="35">
        <v>0</v>
      </c>
      <c r="BR957" s="33" t="s">
        <v>30</v>
      </c>
      <c r="BS957" s="9">
        <f>VLOOKUP(A957,HR!A:P,16,0)</f>
        <v>4</v>
      </c>
      <c r="BT957" s="9" t="str">
        <f>VLOOKUP(A957,HR!A:S,19,0)</f>
        <v>08:59</v>
      </c>
      <c r="BU957" s="9" t="str">
        <f>VLOOKUP(VALUE(AC957),Varios!A:J,9,0)</f>
        <v>---957977676--</v>
      </c>
      <c r="BV957" s="9" t="str">
        <f>VLOOKUP(VALUE(AC957),Varios!A:J,10,0)</f>
        <v>PEM116</v>
      </c>
      <c r="BW957" s="9" t="str">
        <f t="shared" si="164"/>
        <v>Cod:12140268 - Cli:Avalos Garcia, Rusbel Italo - Tel.:---957977676-- -Dir:Av. Los Heroes Mz 30 Lt 24 - Dist.:CHAO - ZV:PEM116 -Llega:08:59</v>
      </c>
      <c r="BX957" t="str">
        <f t="shared" si="154"/>
        <v>3. Ent. PT</v>
      </c>
      <c r="BY957" t="str">
        <f t="shared" si="155"/>
        <v>5-Bon.</v>
      </c>
      <c r="BZ957" s="16" t="str">
        <f t="shared" si="156"/>
        <v>Contado</v>
      </c>
      <c r="CA957" s="16">
        <f t="shared" si="157"/>
        <v>1.23</v>
      </c>
      <c r="CB957" s="16" t="str">
        <f t="shared" si="158"/>
        <v xml:space="preserve"> </v>
      </c>
      <c r="CC957" s="16" t="str">
        <f t="shared" si="159"/>
        <v/>
      </c>
      <c r="CD957" s="16">
        <f t="shared" si="160"/>
        <v>2</v>
      </c>
      <c r="CE957" s="16" t="str">
        <f t="shared" si="161"/>
        <v>Transporte: 3401642346 - Ulloa Gonzales, Gino Roger</v>
      </c>
      <c r="CF957" s="16">
        <f t="shared" si="162"/>
        <v>0</v>
      </c>
      <c r="CG957" s="16" t="str">
        <f>IF(Tabla1[[#This Row],[Clientes]]=1,VLOOKUP(Tabla1[[#This Row],[BK49**]],HR!A:X,24,0),"")</f>
        <v/>
      </c>
    </row>
    <row r="958" spans="1:85" x14ac:dyDescent="0.25">
      <c r="A958" s="7" t="str">
        <f t="shared" si="163"/>
        <v>10994083</v>
      </c>
      <c r="B958" s="31" t="s">
        <v>24964</v>
      </c>
      <c r="C958" s="31" t="s">
        <v>0</v>
      </c>
      <c r="D958" s="31" t="s">
        <v>1</v>
      </c>
      <c r="E958" s="31" t="s">
        <v>404</v>
      </c>
      <c r="F958" s="31" t="s">
        <v>3</v>
      </c>
      <c r="G958" s="31" t="s">
        <v>24965</v>
      </c>
      <c r="H958" s="31" t="s">
        <v>4</v>
      </c>
      <c r="I958" s="31" t="s">
        <v>5</v>
      </c>
      <c r="J958" s="31" t="s">
        <v>6</v>
      </c>
      <c r="K958" s="31" t="s">
        <v>405</v>
      </c>
      <c r="L958" s="31" t="s">
        <v>406</v>
      </c>
      <c r="M958" s="31" t="s">
        <v>407</v>
      </c>
      <c r="N958" s="31" t="s">
        <v>405</v>
      </c>
      <c r="O958" s="31" t="s">
        <v>408</v>
      </c>
      <c r="P958" s="31" t="s">
        <v>11</v>
      </c>
      <c r="Q958" s="31" t="s">
        <v>25046</v>
      </c>
      <c r="R958" s="31" t="s">
        <v>12</v>
      </c>
      <c r="S958" s="31" t="s">
        <v>13</v>
      </c>
      <c r="T958" s="31" t="s">
        <v>14</v>
      </c>
      <c r="U958" s="31" t="s">
        <v>15</v>
      </c>
      <c r="V958" s="31" t="s">
        <v>16</v>
      </c>
      <c r="W958" s="31" t="s">
        <v>17</v>
      </c>
      <c r="X958" s="31" t="s">
        <v>25047</v>
      </c>
      <c r="Y958" s="31" t="s">
        <v>18</v>
      </c>
      <c r="Z958" s="31" t="s">
        <v>19</v>
      </c>
      <c r="AA958" s="31" t="s">
        <v>19</v>
      </c>
      <c r="AB958" s="31" t="s">
        <v>19</v>
      </c>
      <c r="AC958" s="31" t="s">
        <v>22813</v>
      </c>
      <c r="AD958" s="31" t="s">
        <v>14002</v>
      </c>
      <c r="AE958" s="31" t="s">
        <v>60</v>
      </c>
      <c r="AF958" s="31" t="s">
        <v>25048</v>
      </c>
      <c r="AG958" s="31" t="s">
        <v>19</v>
      </c>
      <c r="AH958" s="31" t="s">
        <v>22322</v>
      </c>
      <c r="AI958" s="31" t="s">
        <v>246</v>
      </c>
      <c r="AJ958" s="31" t="s">
        <v>246</v>
      </c>
      <c r="AK958" s="31" t="s">
        <v>25</v>
      </c>
      <c r="AL958" s="31" t="s">
        <v>26</v>
      </c>
      <c r="AM958" s="31" t="s">
        <v>19</v>
      </c>
      <c r="AN958" s="31" t="s">
        <v>19</v>
      </c>
      <c r="AO958" s="31" t="s">
        <v>19</v>
      </c>
      <c r="AP958" s="31" t="s">
        <v>27</v>
      </c>
      <c r="AQ958" s="31" t="s">
        <v>24970</v>
      </c>
      <c r="AR958" s="31" t="s">
        <v>19</v>
      </c>
      <c r="AS958" s="59">
        <v>43932</v>
      </c>
      <c r="AT958" s="32">
        <v>147.13</v>
      </c>
      <c r="AU958" s="33" t="s">
        <v>28</v>
      </c>
      <c r="AV958" s="32">
        <v>2</v>
      </c>
      <c r="AW958" s="33" t="s">
        <v>29</v>
      </c>
      <c r="AX958" s="34">
        <v>4</v>
      </c>
      <c r="AY958" s="32">
        <v>2</v>
      </c>
      <c r="AZ958" s="33" t="s">
        <v>29</v>
      </c>
      <c r="BA958" s="35">
        <v>8.5</v>
      </c>
      <c r="BB958" s="33" t="s">
        <v>30</v>
      </c>
      <c r="BC958" s="35">
        <v>33.81</v>
      </c>
      <c r="BD958" s="33" t="s">
        <v>30</v>
      </c>
      <c r="BE958" s="35">
        <v>0</v>
      </c>
      <c r="BF958" s="33" t="s">
        <v>30</v>
      </c>
      <c r="BG958" s="35">
        <v>-3.96</v>
      </c>
      <c r="BH958" s="33" t="s">
        <v>30</v>
      </c>
      <c r="BI958" s="35">
        <v>0</v>
      </c>
      <c r="BJ958" s="33" t="s">
        <v>30</v>
      </c>
      <c r="BK958" s="35">
        <v>6.29</v>
      </c>
      <c r="BL958" s="33" t="s">
        <v>30</v>
      </c>
      <c r="BM958" s="35">
        <v>5.07</v>
      </c>
      <c r="BN958" s="33" t="s">
        <v>30</v>
      </c>
      <c r="BO958" s="35">
        <v>29.85</v>
      </c>
      <c r="BP958" s="33" t="s">
        <v>30</v>
      </c>
      <c r="BQ958" s="35">
        <v>12.18</v>
      </c>
      <c r="BR958" s="33" t="s">
        <v>30</v>
      </c>
      <c r="BS958" s="9">
        <f>VLOOKUP(A958,HR!A:P,16,0)</f>
        <v>28</v>
      </c>
      <c r="BT958" s="9" t="str">
        <f>VLOOKUP(A958,HR!A:S,19,0)</f>
        <v>11:14</v>
      </c>
      <c r="BU958" s="9" t="str">
        <f>VLOOKUP(VALUE(AC958),Varios!A:J,9,0)</f>
        <v>---952025439--</v>
      </c>
      <c r="BV958" s="9" t="str">
        <f>VLOOKUP(VALUE(AC958),Varios!A:J,10,0)</f>
        <v>PEMC98</v>
      </c>
      <c r="BW958" s="9" t="str">
        <f t="shared" si="164"/>
        <v>Cod:10994083 - Cli:Laiza Vasquez, Sonia Abigail - Tel.:---952025439-- -Dir:Ca. Las Flores S/N - Dist.:VIRU - ZV:PEMC98 -Llega:11:14</v>
      </c>
      <c r="BX958" t="str">
        <f t="shared" si="154"/>
        <v>3. Ent. PT</v>
      </c>
      <c r="BY958" t="str">
        <f t="shared" si="155"/>
        <v>4-Vta.</v>
      </c>
      <c r="BZ958" s="16" t="str">
        <f t="shared" si="156"/>
        <v>Contado</v>
      </c>
      <c r="CA958" s="16">
        <f t="shared" si="157"/>
        <v>33.81</v>
      </c>
      <c r="CB958" s="16" t="str">
        <f t="shared" si="158"/>
        <v xml:space="preserve"> </v>
      </c>
      <c r="CC958" s="16">
        <f t="shared" si="159"/>
        <v>2</v>
      </c>
      <c r="CD958" s="16" t="str">
        <f t="shared" si="160"/>
        <v xml:space="preserve"> </v>
      </c>
      <c r="CE958" s="16" t="str">
        <f t="shared" si="161"/>
        <v>Transporte: 3401642346 - Ulloa Gonzales, Gino Roger</v>
      </c>
      <c r="CF958" s="16">
        <f t="shared" si="162"/>
        <v>1</v>
      </c>
      <c r="CG958" s="16">
        <f>IF(Tabla1[[#This Row],[Clientes]]=1,VLOOKUP(Tabla1[[#This Row],[BK49**]],HR!A:X,24,0),"")</f>
        <v>0.1</v>
      </c>
    </row>
    <row r="959" spans="1:85" x14ac:dyDescent="0.25">
      <c r="A959" s="7" t="str">
        <f t="shared" si="163"/>
        <v>10994083</v>
      </c>
      <c r="B959" s="31" t="s">
        <v>24964</v>
      </c>
      <c r="C959" s="31" t="s">
        <v>0</v>
      </c>
      <c r="D959" s="31" t="s">
        <v>1</v>
      </c>
      <c r="E959" s="31" t="s">
        <v>404</v>
      </c>
      <c r="F959" s="31" t="s">
        <v>3</v>
      </c>
      <c r="G959" s="31" t="s">
        <v>24965</v>
      </c>
      <c r="H959" s="31" t="s">
        <v>4</v>
      </c>
      <c r="I959" s="31" t="s">
        <v>5</v>
      </c>
      <c r="J959" s="31" t="s">
        <v>6</v>
      </c>
      <c r="K959" s="31" t="s">
        <v>405</v>
      </c>
      <c r="L959" s="31" t="s">
        <v>406</v>
      </c>
      <c r="M959" s="31" t="s">
        <v>407</v>
      </c>
      <c r="N959" s="31" t="s">
        <v>405</v>
      </c>
      <c r="O959" s="31" t="s">
        <v>408</v>
      </c>
      <c r="P959" s="31" t="s">
        <v>11</v>
      </c>
      <c r="Q959" s="31" t="s">
        <v>25046</v>
      </c>
      <c r="R959" s="31" t="s">
        <v>12</v>
      </c>
      <c r="S959" s="31" t="s">
        <v>31</v>
      </c>
      <c r="T959" s="31" t="s">
        <v>14</v>
      </c>
      <c r="U959" s="31" t="s">
        <v>32</v>
      </c>
      <c r="V959" s="31" t="s">
        <v>16</v>
      </c>
      <c r="W959" s="31" t="s">
        <v>17</v>
      </c>
      <c r="X959" s="31" t="s">
        <v>25047</v>
      </c>
      <c r="Y959" s="31" t="s">
        <v>18</v>
      </c>
      <c r="Z959" s="31" t="s">
        <v>19</v>
      </c>
      <c r="AA959" s="31" t="s">
        <v>19</v>
      </c>
      <c r="AB959" s="31" t="s">
        <v>19</v>
      </c>
      <c r="AC959" s="31" t="s">
        <v>22813</v>
      </c>
      <c r="AD959" s="31" t="s">
        <v>14002</v>
      </c>
      <c r="AE959" s="31" t="s">
        <v>60</v>
      </c>
      <c r="AF959" s="31" t="s">
        <v>25048</v>
      </c>
      <c r="AG959" s="31" t="s">
        <v>19</v>
      </c>
      <c r="AH959" s="31" t="s">
        <v>22322</v>
      </c>
      <c r="AI959" s="31" t="s">
        <v>246</v>
      </c>
      <c r="AJ959" s="31" t="s">
        <v>246</v>
      </c>
      <c r="AK959" s="31" t="s">
        <v>25</v>
      </c>
      <c r="AL959" s="31" t="s">
        <v>26</v>
      </c>
      <c r="AM959" s="31" t="s">
        <v>19</v>
      </c>
      <c r="AN959" s="31" t="s">
        <v>19</v>
      </c>
      <c r="AO959" s="31" t="s">
        <v>19</v>
      </c>
      <c r="AP959" s="31" t="s">
        <v>27</v>
      </c>
      <c r="AQ959" s="31" t="s">
        <v>24970</v>
      </c>
      <c r="AR959" s="31" t="s">
        <v>19</v>
      </c>
      <c r="AS959" s="59">
        <v>43932</v>
      </c>
      <c r="AT959" s="32">
        <v>147.13</v>
      </c>
      <c r="AU959" s="33" t="s">
        <v>28</v>
      </c>
      <c r="AV959" s="32">
        <v>2</v>
      </c>
      <c r="AW959" s="33" t="s">
        <v>29</v>
      </c>
      <c r="AX959" s="34">
        <v>15</v>
      </c>
      <c r="AY959" s="32">
        <v>2</v>
      </c>
      <c r="AZ959" s="33" t="s">
        <v>29</v>
      </c>
      <c r="BA959" s="35">
        <v>8.32</v>
      </c>
      <c r="BB959" s="33" t="s">
        <v>30</v>
      </c>
      <c r="BC959" s="35">
        <v>27.71</v>
      </c>
      <c r="BD959" s="33" t="s">
        <v>30</v>
      </c>
      <c r="BE959" s="35">
        <v>0</v>
      </c>
      <c r="BF959" s="33" t="s">
        <v>30</v>
      </c>
      <c r="BG959" s="35">
        <v>-3.89</v>
      </c>
      <c r="BH959" s="33" t="s">
        <v>30</v>
      </c>
      <c r="BI959" s="35">
        <v>0</v>
      </c>
      <c r="BJ959" s="33" t="s">
        <v>30</v>
      </c>
      <c r="BK959" s="35">
        <v>5.0199999999999996</v>
      </c>
      <c r="BL959" s="33" t="s">
        <v>30</v>
      </c>
      <c r="BM959" s="35">
        <v>4.05</v>
      </c>
      <c r="BN959" s="33" t="s">
        <v>30</v>
      </c>
      <c r="BO959" s="35">
        <v>23.82</v>
      </c>
      <c r="BP959" s="33" t="s">
        <v>30</v>
      </c>
      <c r="BQ959" s="35">
        <v>9.73</v>
      </c>
      <c r="BR959" s="33" t="s">
        <v>30</v>
      </c>
      <c r="BS959" s="9">
        <f>VLOOKUP(A959,HR!A:P,16,0)</f>
        <v>28</v>
      </c>
      <c r="BT959" s="9" t="str">
        <f>VLOOKUP(A959,HR!A:S,19,0)</f>
        <v>11:14</v>
      </c>
      <c r="BU959" s="9" t="str">
        <f>VLOOKUP(VALUE(AC959),Varios!A:J,9,0)</f>
        <v>---952025439--</v>
      </c>
      <c r="BV959" s="9" t="str">
        <f>VLOOKUP(VALUE(AC959),Varios!A:J,10,0)</f>
        <v>PEMC98</v>
      </c>
      <c r="BW959" s="9" t="str">
        <f t="shared" si="164"/>
        <v>Cod:10994083 - Cli:Laiza Vasquez, Sonia Abigail - Tel.:---952025439-- -Dir:Ca. Las Flores S/N - Dist.:VIRU - ZV:PEMC98 -Llega:11:14</v>
      </c>
      <c r="BX959" t="str">
        <f t="shared" si="154"/>
        <v>3. Ent. PT</v>
      </c>
      <c r="BY959" t="str">
        <f t="shared" si="155"/>
        <v>4-Vta.</v>
      </c>
      <c r="BZ959" s="16" t="str">
        <f t="shared" si="156"/>
        <v>Contado</v>
      </c>
      <c r="CA959" s="16">
        <f t="shared" si="157"/>
        <v>27.71</v>
      </c>
      <c r="CB959" s="16" t="str">
        <f t="shared" si="158"/>
        <v xml:space="preserve"> </v>
      </c>
      <c r="CC959" s="16">
        <f t="shared" si="159"/>
        <v>2</v>
      </c>
      <c r="CD959" s="16" t="str">
        <f t="shared" si="160"/>
        <v xml:space="preserve"> </v>
      </c>
      <c r="CE959" s="16" t="str">
        <f t="shared" si="161"/>
        <v>Transporte: 3401642346 - Ulloa Gonzales, Gino Roger</v>
      </c>
      <c r="CF959" s="16">
        <f t="shared" si="162"/>
        <v>0</v>
      </c>
      <c r="CG959" s="16" t="str">
        <f>IF(Tabla1[[#This Row],[Clientes]]=1,VLOOKUP(Tabla1[[#This Row],[BK49**]],HR!A:X,24,0),"")</f>
        <v/>
      </c>
    </row>
    <row r="960" spans="1:85" x14ac:dyDescent="0.25">
      <c r="A960" s="7" t="str">
        <f t="shared" si="163"/>
        <v>10994083</v>
      </c>
      <c r="B960" s="31" t="s">
        <v>24964</v>
      </c>
      <c r="C960" s="31" t="s">
        <v>0</v>
      </c>
      <c r="D960" s="31" t="s">
        <v>1</v>
      </c>
      <c r="E960" s="31" t="s">
        <v>404</v>
      </c>
      <c r="F960" s="31" t="s">
        <v>3</v>
      </c>
      <c r="G960" s="31" t="s">
        <v>24965</v>
      </c>
      <c r="H960" s="31" t="s">
        <v>4</v>
      </c>
      <c r="I960" s="31" t="s">
        <v>5</v>
      </c>
      <c r="J960" s="31" t="s">
        <v>6</v>
      </c>
      <c r="K960" s="31" t="s">
        <v>405</v>
      </c>
      <c r="L960" s="31" t="s">
        <v>406</v>
      </c>
      <c r="M960" s="31" t="s">
        <v>407</v>
      </c>
      <c r="N960" s="31" t="s">
        <v>405</v>
      </c>
      <c r="O960" s="31" t="s">
        <v>408</v>
      </c>
      <c r="P960" s="31" t="s">
        <v>11</v>
      </c>
      <c r="Q960" s="31" t="s">
        <v>25046</v>
      </c>
      <c r="R960" s="31" t="s">
        <v>12</v>
      </c>
      <c r="S960" s="31" t="s">
        <v>39</v>
      </c>
      <c r="T960" s="31" t="s">
        <v>14</v>
      </c>
      <c r="U960" s="31" t="s">
        <v>40</v>
      </c>
      <c r="V960" s="31" t="s">
        <v>16</v>
      </c>
      <c r="W960" s="31" t="s">
        <v>17</v>
      </c>
      <c r="X960" s="31" t="s">
        <v>25047</v>
      </c>
      <c r="Y960" s="31" t="s">
        <v>18</v>
      </c>
      <c r="Z960" s="31" t="s">
        <v>19</v>
      </c>
      <c r="AA960" s="31" t="s">
        <v>19</v>
      </c>
      <c r="AB960" s="31" t="s">
        <v>19</v>
      </c>
      <c r="AC960" s="31" t="s">
        <v>22813</v>
      </c>
      <c r="AD960" s="31" t="s">
        <v>14002</v>
      </c>
      <c r="AE960" s="31" t="s">
        <v>60</v>
      </c>
      <c r="AF960" s="31" t="s">
        <v>25048</v>
      </c>
      <c r="AG960" s="31" t="s">
        <v>19</v>
      </c>
      <c r="AH960" s="31" t="s">
        <v>22322</v>
      </c>
      <c r="AI960" s="31" t="s">
        <v>246</v>
      </c>
      <c r="AJ960" s="31" t="s">
        <v>246</v>
      </c>
      <c r="AK960" s="31" t="s">
        <v>41</v>
      </c>
      <c r="AL960" s="31" t="s">
        <v>26</v>
      </c>
      <c r="AM960" s="31" t="s">
        <v>19</v>
      </c>
      <c r="AN960" s="31" t="s">
        <v>19</v>
      </c>
      <c r="AO960" s="31" t="s">
        <v>19</v>
      </c>
      <c r="AP960" s="31" t="s">
        <v>27</v>
      </c>
      <c r="AQ960" s="31" t="s">
        <v>24970</v>
      </c>
      <c r="AR960" s="31" t="s">
        <v>19</v>
      </c>
      <c r="AS960" s="59">
        <v>43932</v>
      </c>
      <c r="AT960" s="32">
        <v>147.13</v>
      </c>
      <c r="AU960" s="33" t="s">
        <v>28</v>
      </c>
      <c r="AV960" s="32">
        <v>3</v>
      </c>
      <c r="AW960" s="33" t="s">
        <v>29</v>
      </c>
      <c r="AX960" s="34">
        <v>12</v>
      </c>
      <c r="AY960" s="32">
        <v>3</v>
      </c>
      <c r="AZ960" s="33" t="s">
        <v>29</v>
      </c>
      <c r="BA960" s="35">
        <v>12.76</v>
      </c>
      <c r="BB960" s="33" t="s">
        <v>30</v>
      </c>
      <c r="BC960" s="35">
        <v>21.73</v>
      </c>
      <c r="BD960" s="33" t="s">
        <v>30</v>
      </c>
      <c r="BE960" s="35">
        <v>0</v>
      </c>
      <c r="BF960" s="33" t="s">
        <v>30</v>
      </c>
      <c r="BG960" s="35">
        <v>0</v>
      </c>
      <c r="BH960" s="33" t="s">
        <v>30</v>
      </c>
      <c r="BI960" s="35">
        <v>0</v>
      </c>
      <c r="BJ960" s="33" t="s">
        <v>30</v>
      </c>
      <c r="BK960" s="35">
        <v>4.58</v>
      </c>
      <c r="BL960" s="33" t="s">
        <v>30</v>
      </c>
      <c r="BM960" s="35">
        <v>3.69</v>
      </c>
      <c r="BN960" s="33" t="s">
        <v>30</v>
      </c>
      <c r="BO960" s="35">
        <v>21.73</v>
      </c>
      <c r="BP960" s="33" t="s">
        <v>30</v>
      </c>
      <c r="BQ960" s="35">
        <v>8.27</v>
      </c>
      <c r="BR960" s="33" t="s">
        <v>30</v>
      </c>
      <c r="BS960" s="9">
        <f>VLOOKUP(A960,HR!A:P,16,0)</f>
        <v>28</v>
      </c>
      <c r="BT960" s="9" t="str">
        <f>VLOOKUP(A960,HR!A:S,19,0)</f>
        <v>11:14</v>
      </c>
      <c r="BU960" s="9" t="str">
        <f>VLOOKUP(VALUE(AC960),Varios!A:J,9,0)</f>
        <v>---952025439--</v>
      </c>
      <c r="BV960" s="9" t="str">
        <f>VLOOKUP(VALUE(AC960),Varios!A:J,10,0)</f>
        <v>PEMC98</v>
      </c>
      <c r="BW960" s="9" t="str">
        <f t="shared" si="164"/>
        <v>Cod:10994083 - Cli:Laiza Vasquez, Sonia Abigail - Tel.:---952025439-- -Dir:Ca. Las Flores S/N - Dist.:VIRU - ZV:PEMC98 -Llega:11:14</v>
      </c>
      <c r="BX960" t="str">
        <f t="shared" si="154"/>
        <v>3. Ent. PT</v>
      </c>
      <c r="BY960" t="str">
        <f t="shared" si="155"/>
        <v>4-Vta.</v>
      </c>
      <c r="BZ960" s="16" t="str">
        <f t="shared" si="156"/>
        <v>Contado</v>
      </c>
      <c r="CA960" s="16">
        <f t="shared" si="157"/>
        <v>21.73</v>
      </c>
      <c r="CB960" s="16" t="str">
        <f t="shared" si="158"/>
        <v xml:space="preserve"> </v>
      </c>
      <c r="CC960" s="16">
        <f t="shared" si="159"/>
        <v>3</v>
      </c>
      <c r="CD960" s="16" t="str">
        <f t="shared" si="160"/>
        <v xml:space="preserve"> </v>
      </c>
      <c r="CE960" s="16" t="str">
        <f t="shared" si="161"/>
        <v>Transporte: 3401642346 - Ulloa Gonzales, Gino Roger</v>
      </c>
      <c r="CF960" s="16">
        <f t="shared" si="162"/>
        <v>0</v>
      </c>
      <c r="CG960" s="16" t="str">
        <f>IF(Tabla1[[#This Row],[Clientes]]=1,VLOOKUP(Tabla1[[#This Row],[BK49**]],HR!A:X,24,0),"")</f>
        <v/>
      </c>
    </row>
    <row r="961" spans="1:85" x14ac:dyDescent="0.25">
      <c r="A961" s="7" t="str">
        <f t="shared" si="163"/>
        <v>10994083</v>
      </c>
      <c r="B961" s="31" t="s">
        <v>24964</v>
      </c>
      <c r="C961" s="31" t="s">
        <v>0</v>
      </c>
      <c r="D961" s="31" t="s">
        <v>1</v>
      </c>
      <c r="E961" s="31" t="s">
        <v>404</v>
      </c>
      <c r="F961" s="31" t="s">
        <v>3</v>
      </c>
      <c r="G961" s="31" t="s">
        <v>24965</v>
      </c>
      <c r="H961" s="31" t="s">
        <v>4</v>
      </c>
      <c r="I961" s="31" t="s">
        <v>5</v>
      </c>
      <c r="J961" s="31" t="s">
        <v>6</v>
      </c>
      <c r="K961" s="31" t="s">
        <v>405</v>
      </c>
      <c r="L961" s="31" t="s">
        <v>406</v>
      </c>
      <c r="M961" s="31" t="s">
        <v>407</v>
      </c>
      <c r="N961" s="31" t="s">
        <v>405</v>
      </c>
      <c r="O961" s="31" t="s">
        <v>408</v>
      </c>
      <c r="P961" s="31" t="s">
        <v>11</v>
      </c>
      <c r="Q961" s="31" t="s">
        <v>25046</v>
      </c>
      <c r="R961" s="31" t="s">
        <v>12</v>
      </c>
      <c r="S961" s="31" t="s">
        <v>130</v>
      </c>
      <c r="T961" s="31" t="s">
        <v>14</v>
      </c>
      <c r="U961" s="31" t="s">
        <v>131</v>
      </c>
      <c r="V961" s="31" t="s">
        <v>16</v>
      </c>
      <c r="W961" s="31" t="s">
        <v>17</v>
      </c>
      <c r="X961" s="31" t="s">
        <v>25047</v>
      </c>
      <c r="Y961" s="31" t="s">
        <v>18</v>
      </c>
      <c r="Z961" s="31" t="s">
        <v>19</v>
      </c>
      <c r="AA961" s="31" t="s">
        <v>19</v>
      </c>
      <c r="AB961" s="31" t="s">
        <v>19</v>
      </c>
      <c r="AC961" s="31" t="s">
        <v>22813</v>
      </c>
      <c r="AD961" s="31" t="s">
        <v>14002</v>
      </c>
      <c r="AE961" s="31" t="s">
        <v>60</v>
      </c>
      <c r="AF961" s="31" t="s">
        <v>25048</v>
      </c>
      <c r="AG961" s="31" t="s">
        <v>19</v>
      </c>
      <c r="AH961" s="31" t="s">
        <v>22322</v>
      </c>
      <c r="AI961" s="31" t="s">
        <v>246</v>
      </c>
      <c r="AJ961" s="31" t="s">
        <v>246</v>
      </c>
      <c r="AK961" s="31" t="s">
        <v>41</v>
      </c>
      <c r="AL961" s="31" t="s">
        <v>26</v>
      </c>
      <c r="AM961" s="31" t="s">
        <v>19</v>
      </c>
      <c r="AN961" s="31" t="s">
        <v>19</v>
      </c>
      <c r="AO961" s="31" t="s">
        <v>19</v>
      </c>
      <c r="AP961" s="31" t="s">
        <v>27</v>
      </c>
      <c r="AQ961" s="31" t="s">
        <v>24970</v>
      </c>
      <c r="AR961" s="31" t="s">
        <v>19</v>
      </c>
      <c r="AS961" s="59">
        <v>43932</v>
      </c>
      <c r="AT961" s="32">
        <v>147.13</v>
      </c>
      <c r="AU961" s="33" t="s">
        <v>28</v>
      </c>
      <c r="AV961" s="32">
        <v>1</v>
      </c>
      <c r="AW961" s="33" t="s">
        <v>29</v>
      </c>
      <c r="AX961" s="34">
        <v>12</v>
      </c>
      <c r="AY961" s="32">
        <v>1</v>
      </c>
      <c r="AZ961" s="33" t="s">
        <v>29</v>
      </c>
      <c r="BA961" s="35">
        <v>6.45</v>
      </c>
      <c r="BB961" s="33" t="s">
        <v>30</v>
      </c>
      <c r="BC961" s="35">
        <v>10.87</v>
      </c>
      <c r="BD961" s="33" t="s">
        <v>30</v>
      </c>
      <c r="BE961" s="35">
        <v>0</v>
      </c>
      <c r="BF961" s="33" t="s">
        <v>30</v>
      </c>
      <c r="BG961" s="35">
        <v>0</v>
      </c>
      <c r="BH961" s="33" t="s">
        <v>30</v>
      </c>
      <c r="BI961" s="35">
        <v>0</v>
      </c>
      <c r="BJ961" s="33" t="s">
        <v>30</v>
      </c>
      <c r="BK961" s="35">
        <v>2.29</v>
      </c>
      <c r="BL961" s="33" t="s">
        <v>30</v>
      </c>
      <c r="BM961" s="35">
        <v>1.85</v>
      </c>
      <c r="BN961" s="33" t="s">
        <v>30</v>
      </c>
      <c r="BO961" s="35">
        <v>10.87</v>
      </c>
      <c r="BP961" s="33" t="s">
        <v>30</v>
      </c>
      <c r="BQ961" s="35">
        <v>4.1399999999999997</v>
      </c>
      <c r="BR961" s="33" t="s">
        <v>30</v>
      </c>
      <c r="BS961" s="9">
        <f>VLOOKUP(A961,HR!A:P,16,0)</f>
        <v>28</v>
      </c>
      <c r="BT961" s="9" t="str">
        <f>VLOOKUP(A961,HR!A:S,19,0)</f>
        <v>11:14</v>
      </c>
      <c r="BU961" s="9" t="str">
        <f>VLOOKUP(VALUE(AC961),Varios!A:J,9,0)</f>
        <v>---952025439--</v>
      </c>
      <c r="BV961" s="9" t="str">
        <f>VLOOKUP(VALUE(AC961),Varios!A:J,10,0)</f>
        <v>PEMC98</v>
      </c>
      <c r="BW961" s="9" t="str">
        <f t="shared" si="164"/>
        <v>Cod:10994083 - Cli:Laiza Vasquez, Sonia Abigail - Tel.:---952025439-- -Dir:Ca. Las Flores S/N - Dist.:VIRU - ZV:PEMC98 -Llega:11:14</v>
      </c>
      <c r="BX961" t="str">
        <f t="shared" si="154"/>
        <v>3. Ent. PT</v>
      </c>
      <c r="BY961" t="str">
        <f t="shared" si="155"/>
        <v>4-Vta.</v>
      </c>
      <c r="BZ961" s="16" t="str">
        <f t="shared" si="156"/>
        <v>Contado</v>
      </c>
      <c r="CA961" s="16">
        <f t="shared" si="157"/>
        <v>10.87</v>
      </c>
      <c r="CB961" s="16" t="str">
        <f t="shared" si="158"/>
        <v xml:space="preserve"> </v>
      </c>
      <c r="CC961" s="16">
        <f t="shared" si="159"/>
        <v>1</v>
      </c>
      <c r="CD961" s="16" t="str">
        <f t="shared" si="160"/>
        <v xml:space="preserve"> </v>
      </c>
      <c r="CE961" s="16" t="str">
        <f t="shared" si="161"/>
        <v>Transporte: 3401642346 - Ulloa Gonzales, Gino Roger</v>
      </c>
      <c r="CF961" s="16">
        <f t="shared" si="162"/>
        <v>0</v>
      </c>
      <c r="CG961" s="16" t="str">
        <f>IF(Tabla1[[#This Row],[Clientes]]=1,VLOOKUP(Tabla1[[#This Row],[BK49**]],HR!A:X,24,0),"")</f>
        <v/>
      </c>
    </row>
    <row r="962" spans="1:85" x14ac:dyDescent="0.25">
      <c r="A962" s="7" t="str">
        <f t="shared" si="163"/>
        <v>10994083</v>
      </c>
      <c r="B962" s="31" t="s">
        <v>24964</v>
      </c>
      <c r="C962" s="31" t="s">
        <v>0</v>
      </c>
      <c r="D962" s="31" t="s">
        <v>1</v>
      </c>
      <c r="E962" s="31" t="s">
        <v>404</v>
      </c>
      <c r="F962" s="31" t="s">
        <v>3</v>
      </c>
      <c r="G962" s="31" t="s">
        <v>24965</v>
      </c>
      <c r="H962" s="31" t="s">
        <v>4</v>
      </c>
      <c r="I962" s="31" t="s">
        <v>5</v>
      </c>
      <c r="J962" s="31" t="s">
        <v>6</v>
      </c>
      <c r="K962" s="31" t="s">
        <v>405</v>
      </c>
      <c r="L962" s="31" t="s">
        <v>406</v>
      </c>
      <c r="M962" s="31" t="s">
        <v>407</v>
      </c>
      <c r="N962" s="31" t="s">
        <v>405</v>
      </c>
      <c r="O962" s="31" t="s">
        <v>408</v>
      </c>
      <c r="P962" s="31" t="s">
        <v>11</v>
      </c>
      <c r="Q962" s="31" t="s">
        <v>25046</v>
      </c>
      <c r="R962" s="31" t="s">
        <v>12</v>
      </c>
      <c r="S962" s="31" t="s">
        <v>44</v>
      </c>
      <c r="T962" s="31" t="s">
        <v>14</v>
      </c>
      <c r="U962" s="31" t="s">
        <v>45</v>
      </c>
      <c r="V962" s="31" t="s">
        <v>16</v>
      </c>
      <c r="W962" s="31" t="s">
        <v>17</v>
      </c>
      <c r="X962" s="31" t="s">
        <v>25047</v>
      </c>
      <c r="Y962" s="31" t="s">
        <v>18</v>
      </c>
      <c r="Z962" s="31" t="s">
        <v>19</v>
      </c>
      <c r="AA962" s="31" t="s">
        <v>19</v>
      </c>
      <c r="AB962" s="31" t="s">
        <v>19</v>
      </c>
      <c r="AC962" s="31" t="s">
        <v>22813</v>
      </c>
      <c r="AD962" s="31" t="s">
        <v>14002</v>
      </c>
      <c r="AE962" s="31" t="s">
        <v>60</v>
      </c>
      <c r="AF962" s="31" t="s">
        <v>25048</v>
      </c>
      <c r="AG962" s="31" t="s">
        <v>19</v>
      </c>
      <c r="AH962" s="31" t="s">
        <v>22322</v>
      </c>
      <c r="AI962" s="31" t="s">
        <v>246</v>
      </c>
      <c r="AJ962" s="31" t="s">
        <v>246</v>
      </c>
      <c r="AK962" s="31" t="s">
        <v>25</v>
      </c>
      <c r="AL962" s="31" t="s">
        <v>26</v>
      </c>
      <c r="AM962" s="31" t="s">
        <v>19</v>
      </c>
      <c r="AN962" s="31" t="s">
        <v>19</v>
      </c>
      <c r="AO962" s="31" t="s">
        <v>19</v>
      </c>
      <c r="AP962" s="31" t="s">
        <v>27</v>
      </c>
      <c r="AQ962" s="31" t="s">
        <v>24970</v>
      </c>
      <c r="AR962" s="31" t="s">
        <v>19</v>
      </c>
      <c r="AS962" s="59">
        <v>43932</v>
      </c>
      <c r="AT962" s="32">
        <v>147.13</v>
      </c>
      <c r="AU962" s="33" t="s">
        <v>28</v>
      </c>
      <c r="AV962" s="32">
        <v>2</v>
      </c>
      <c r="AW962" s="33" t="s">
        <v>29</v>
      </c>
      <c r="AX962" s="34">
        <v>6</v>
      </c>
      <c r="AY962" s="32">
        <v>2</v>
      </c>
      <c r="AZ962" s="33" t="s">
        <v>29</v>
      </c>
      <c r="BA962" s="35">
        <v>6.19</v>
      </c>
      <c r="BB962" s="33" t="s">
        <v>30</v>
      </c>
      <c r="BC962" s="35">
        <v>14.78</v>
      </c>
      <c r="BD962" s="33" t="s">
        <v>30</v>
      </c>
      <c r="BE962" s="35">
        <v>0</v>
      </c>
      <c r="BF962" s="33" t="s">
        <v>30</v>
      </c>
      <c r="BG962" s="35">
        <v>0</v>
      </c>
      <c r="BH962" s="33" t="s">
        <v>30</v>
      </c>
      <c r="BI962" s="35">
        <v>0</v>
      </c>
      <c r="BJ962" s="33" t="s">
        <v>30</v>
      </c>
      <c r="BK962" s="35">
        <v>3.11</v>
      </c>
      <c r="BL962" s="33" t="s">
        <v>30</v>
      </c>
      <c r="BM962" s="35">
        <v>2.5099999999999998</v>
      </c>
      <c r="BN962" s="33" t="s">
        <v>30</v>
      </c>
      <c r="BO962" s="35">
        <v>14.78</v>
      </c>
      <c r="BP962" s="33" t="s">
        <v>30</v>
      </c>
      <c r="BQ962" s="35">
        <v>6.03</v>
      </c>
      <c r="BR962" s="33" t="s">
        <v>30</v>
      </c>
      <c r="BS962" s="9">
        <f>VLOOKUP(A962,HR!A:P,16,0)</f>
        <v>28</v>
      </c>
      <c r="BT962" s="9" t="str">
        <f>VLOOKUP(A962,HR!A:S,19,0)</f>
        <v>11:14</v>
      </c>
      <c r="BU962" s="9" t="str">
        <f>VLOOKUP(VALUE(AC962),Varios!A:J,9,0)</f>
        <v>---952025439--</v>
      </c>
      <c r="BV962" s="9" t="str">
        <f>VLOOKUP(VALUE(AC962),Varios!A:J,10,0)</f>
        <v>PEMC98</v>
      </c>
      <c r="BW962" s="9" t="str">
        <f t="shared" si="164"/>
        <v>Cod:10994083 - Cli:Laiza Vasquez, Sonia Abigail - Tel.:---952025439-- -Dir:Ca. Las Flores S/N - Dist.:VIRU - ZV:PEMC98 -Llega:11:14</v>
      </c>
      <c r="BX962" t="str">
        <f t="shared" ref="BX962:BX998" si="165">IF(Y962="ZPP3","3. Ent. PT",IF(Y962="ZPP5","3. Ent. PT",""))</f>
        <v>3. Ent. PT</v>
      </c>
      <c r="BY962" t="str">
        <f t="shared" ref="BY962:BY998" si="166">IF(T962="YD13","4-Vta.",IF(T962="Yz13","5-Bon.",""))</f>
        <v>4-Vta.</v>
      </c>
      <c r="BZ962" s="16" t="str">
        <f t="shared" ref="BZ962:BZ998" si="167">IF(AP962="0001","Contado","Crédito")</f>
        <v>Contado</v>
      </c>
      <c r="CA962" s="16">
        <f t="shared" ref="CA962:CA998" si="168">IF(BZ962="Contado",BC962," ")</f>
        <v>14.78</v>
      </c>
      <c r="CB962" s="16" t="str">
        <f t="shared" ref="CB962:CB998" si="169">IF(BZ962="Crédito",BC962," ")</f>
        <v xml:space="preserve"> </v>
      </c>
      <c r="CC962" s="16">
        <f t="shared" ref="CC962:CC998" si="170">IF(AZ962="CA",AY962,"")</f>
        <v>2</v>
      </c>
      <c r="CD962" s="16" t="str">
        <f t="shared" ref="CD962:CD998" si="171">IF(AZ962="UN",AY962," ")</f>
        <v xml:space="preserve"> </v>
      </c>
      <c r="CE962" s="16" t="str">
        <f t="shared" ref="CE962:CE998" si="172">CONCATENATE("Transporte: "&amp;B962," - ",O962)</f>
        <v>Transporte: 3401642346 - Ulloa Gonzales, Gino Roger</v>
      </c>
      <c r="CF962" s="16">
        <f t="shared" ref="CF962:CF998" si="173">IF(A962&lt;&gt;A961,1,0)</f>
        <v>0</v>
      </c>
      <c r="CG962" s="16" t="str">
        <f>IF(Tabla1[[#This Row],[Clientes]]=1,VLOOKUP(Tabla1[[#This Row],[BK49**]],HR!A:X,24,0),"")</f>
        <v/>
      </c>
    </row>
    <row r="963" spans="1:85" x14ac:dyDescent="0.25">
      <c r="A963" s="7" t="str">
        <f t="shared" ref="A963:A1026" si="174">+AC963</f>
        <v>10994083</v>
      </c>
      <c r="B963" s="31" t="s">
        <v>24964</v>
      </c>
      <c r="C963" s="31" t="s">
        <v>0</v>
      </c>
      <c r="D963" s="31" t="s">
        <v>1</v>
      </c>
      <c r="E963" s="31" t="s">
        <v>404</v>
      </c>
      <c r="F963" s="31" t="s">
        <v>3</v>
      </c>
      <c r="G963" s="31" t="s">
        <v>24965</v>
      </c>
      <c r="H963" s="31" t="s">
        <v>4</v>
      </c>
      <c r="I963" s="31" t="s">
        <v>5</v>
      </c>
      <c r="J963" s="31" t="s">
        <v>6</v>
      </c>
      <c r="K963" s="31" t="s">
        <v>405</v>
      </c>
      <c r="L963" s="31" t="s">
        <v>406</v>
      </c>
      <c r="M963" s="31" t="s">
        <v>407</v>
      </c>
      <c r="N963" s="31" t="s">
        <v>405</v>
      </c>
      <c r="O963" s="31" t="s">
        <v>408</v>
      </c>
      <c r="P963" s="31" t="s">
        <v>11</v>
      </c>
      <c r="Q963" s="31" t="s">
        <v>25046</v>
      </c>
      <c r="R963" s="31" t="s">
        <v>12</v>
      </c>
      <c r="S963" s="31" t="s">
        <v>49</v>
      </c>
      <c r="T963" s="31" t="s">
        <v>14</v>
      </c>
      <c r="U963" s="31" t="s">
        <v>50</v>
      </c>
      <c r="V963" s="31" t="s">
        <v>16</v>
      </c>
      <c r="W963" s="31" t="s">
        <v>17</v>
      </c>
      <c r="X963" s="31" t="s">
        <v>25047</v>
      </c>
      <c r="Y963" s="31" t="s">
        <v>18</v>
      </c>
      <c r="Z963" s="31" t="s">
        <v>19</v>
      </c>
      <c r="AA963" s="31" t="s">
        <v>19</v>
      </c>
      <c r="AB963" s="31" t="s">
        <v>19</v>
      </c>
      <c r="AC963" s="31" t="s">
        <v>22813</v>
      </c>
      <c r="AD963" s="31" t="s">
        <v>14002</v>
      </c>
      <c r="AE963" s="31" t="s">
        <v>60</v>
      </c>
      <c r="AF963" s="31" t="s">
        <v>25048</v>
      </c>
      <c r="AG963" s="31" t="s">
        <v>19</v>
      </c>
      <c r="AH963" s="31" t="s">
        <v>22322</v>
      </c>
      <c r="AI963" s="31" t="s">
        <v>246</v>
      </c>
      <c r="AJ963" s="31" t="s">
        <v>246</v>
      </c>
      <c r="AK963" s="31" t="s">
        <v>25</v>
      </c>
      <c r="AL963" s="31" t="s">
        <v>26</v>
      </c>
      <c r="AM963" s="31" t="s">
        <v>19</v>
      </c>
      <c r="AN963" s="31" t="s">
        <v>19</v>
      </c>
      <c r="AO963" s="31" t="s">
        <v>19</v>
      </c>
      <c r="AP963" s="31" t="s">
        <v>27</v>
      </c>
      <c r="AQ963" s="31" t="s">
        <v>24970</v>
      </c>
      <c r="AR963" s="31" t="s">
        <v>19</v>
      </c>
      <c r="AS963" s="59">
        <v>43932</v>
      </c>
      <c r="AT963" s="32">
        <v>147.13</v>
      </c>
      <c r="AU963" s="33" t="s">
        <v>28</v>
      </c>
      <c r="AV963" s="32">
        <v>2</v>
      </c>
      <c r="AW963" s="33" t="s">
        <v>29</v>
      </c>
      <c r="AX963" s="34">
        <v>15</v>
      </c>
      <c r="AY963" s="32">
        <v>2</v>
      </c>
      <c r="AZ963" s="33" t="s">
        <v>29</v>
      </c>
      <c r="BA963" s="35">
        <v>6.48</v>
      </c>
      <c r="BB963" s="33" t="s">
        <v>30</v>
      </c>
      <c r="BC963" s="35">
        <v>18.47</v>
      </c>
      <c r="BD963" s="33" t="s">
        <v>30</v>
      </c>
      <c r="BE963" s="35">
        <v>0</v>
      </c>
      <c r="BF963" s="33" t="s">
        <v>30</v>
      </c>
      <c r="BG963" s="35">
        <v>-2.59</v>
      </c>
      <c r="BH963" s="33" t="s">
        <v>30</v>
      </c>
      <c r="BI963" s="35">
        <v>0</v>
      </c>
      <c r="BJ963" s="33" t="s">
        <v>30</v>
      </c>
      <c r="BK963" s="35">
        <v>3.34</v>
      </c>
      <c r="BL963" s="33" t="s">
        <v>30</v>
      </c>
      <c r="BM963" s="35">
        <v>2.7</v>
      </c>
      <c r="BN963" s="33" t="s">
        <v>30</v>
      </c>
      <c r="BO963" s="35">
        <v>15.88</v>
      </c>
      <c r="BP963" s="33" t="s">
        <v>30</v>
      </c>
      <c r="BQ963" s="35">
        <v>6.48</v>
      </c>
      <c r="BR963" s="33" t="s">
        <v>30</v>
      </c>
      <c r="BS963" s="9">
        <f>VLOOKUP(A963,HR!A:P,16,0)</f>
        <v>28</v>
      </c>
      <c r="BT963" s="9" t="str">
        <f>VLOOKUP(A963,HR!A:S,19,0)</f>
        <v>11:14</v>
      </c>
      <c r="BU963" s="9" t="str">
        <f>VLOOKUP(VALUE(AC963),Varios!A:J,9,0)</f>
        <v>---952025439--</v>
      </c>
      <c r="BV963" s="9" t="str">
        <f>VLOOKUP(VALUE(AC963),Varios!A:J,10,0)</f>
        <v>PEMC98</v>
      </c>
      <c r="BW963" s="9" t="str">
        <f t="shared" ref="BW963:BW998" si="175">CONCATENATE("Cod:"&amp; A963," - ","Cli:"&amp;AD963," - ","Tel.:"&amp;BU963," -","Dir:"&amp;AF963," - ","Dist.:"&amp;AI963," - ","ZV:"&amp;BV963," -","Llega:"&amp;BT963)</f>
        <v>Cod:10994083 - Cli:Laiza Vasquez, Sonia Abigail - Tel.:---952025439-- -Dir:Ca. Las Flores S/N - Dist.:VIRU - ZV:PEMC98 -Llega:11:14</v>
      </c>
      <c r="BX963" t="str">
        <f t="shared" si="165"/>
        <v>3. Ent. PT</v>
      </c>
      <c r="BY963" t="str">
        <f t="shared" si="166"/>
        <v>4-Vta.</v>
      </c>
      <c r="BZ963" s="16" t="str">
        <f t="shared" si="167"/>
        <v>Contado</v>
      </c>
      <c r="CA963" s="16">
        <f t="shared" si="168"/>
        <v>18.47</v>
      </c>
      <c r="CB963" s="16" t="str">
        <f t="shared" si="169"/>
        <v xml:space="preserve"> </v>
      </c>
      <c r="CC963" s="16">
        <f t="shared" si="170"/>
        <v>2</v>
      </c>
      <c r="CD963" s="16" t="str">
        <f t="shared" si="171"/>
        <v xml:space="preserve"> </v>
      </c>
      <c r="CE963" s="16" t="str">
        <f t="shared" si="172"/>
        <v>Transporte: 3401642346 - Ulloa Gonzales, Gino Roger</v>
      </c>
      <c r="CF963" s="16">
        <f t="shared" si="173"/>
        <v>0</v>
      </c>
      <c r="CG963" s="16" t="str">
        <f>IF(Tabla1[[#This Row],[Clientes]]=1,VLOOKUP(Tabla1[[#This Row],[BK49**]],HR!A:X,24,0),"")</f>
        <v/>
      </c>
    </row>
    <row r="964" spans="1:85" x14ac:dyDescent="0.25">
      <c r="A964" s="7" t="str">
        <f t="shared" si="174"/>
        <v>10994083</v>
      </c>
      <c r="B964" s="31" t="s">
        <v>24964</v>
      </c>
      <c r="C964" s="31" t="s">
        <v>0</v>
      </c>
      <c r="D964" s="31" t="s">
        <v>1</v>
      </c>
      <c r="E964" s="31" t="s">
        <v>404</v>
      </c>
      <c r="F964" s="31" t="s">
        <v>3</v>
      </c>
      <c r="G964" s="31" t="s">
        <v>24965</v>
      </c>
      <c r="H964" s="31" t="s">
        <v>4</v>
      </c>
      <c r="I964" s="31" t="s">
        <v>5</v>
      </c>
      <c r="J964" s="31" t="s">
        <v>6</v>
      </c>
      <c r="K964" s="31" t="s">
        <v>405</v>
      </c>
      <c r="L964" s="31" t="s">
        <v>406</v>
      </c>
      <c r="M964" s="31" t="s">
        <v>407</v>
      </c>
      <c r="N964" s="31" t="s">
        <v>405</v>
      </c>
      <c r="O964" s="31" t="s">
        <v>408</v>
      </c>
      <c r="P964" s="31" t="s">
        <v>11</v>
      </c>
      <c r="Q964" s="31" t="s">
        <v>25046</v>
      </c>
      <c r="R964" s="31" t="s">
        <v>12</v>
      </c>
      <c r="S964" s="31" t="s">
        <v>36</v>
      </c>
      <c r="T964" s="31" t="s">
        <v>14</v>
      </c>
      <c r="U964" s="31" t="s">
        <v>37</v>
      </c>
      <c r="V964" s="31" t="s">
        <v>16</v>
      </c>
      <c r="W964" s="31" t="s">
        <v>17</v>
      </c>
      <c r="X964" s="31" t="s">
        <v>25047</v>
      </c>
      <c r="Y964" s="31" t="s">
        <v>18</v>
      </c>
      <c r="Z964" s="31" t="s">
        <v>19</v>
      </c>
      <c r="AA964" s="31" t="s">
        <v>19</v>
      </c>
      <c r="AB964" s="31" t="s">
        <v>19</v>
      </c>
      <c r="AC964" s="31" t="s">
        <v>22813</v>
      </c>
      <c r="AD964" s="31" t="s">
        <v>14002</v>
      </c>
      <c r="AE964" s="31" t="s">
        <v>60</v>
      </c>
      <c r="AF964" s="31" t="s">
        <v>25048</v>
      </c>
      <c r="AG964" s="31" t="s">
        <v>19</v>
      </c>
      <c r="AH964" s="31" t="s">
        <v>22322</v>
      </c>
      <c r="AI964" s="31" t="s">
        <v>246</v>
      </c>
      <c r="AJ964" s="31" t="s">
        <v>246</v>
      </c>
      <c r="AK964" s="31" t="s">
        <v>35</v>
      </c>
      <c r="AL964" s="31" t="s">
        <v>26</v>
      </c>
      <c r="AM964" s="31" t="s">
        <v>19</v>
      </c>
      <c r="AN964" s="31" t="s">
        <v>19</v>
      </c>
      <c r="AO964" s="31" t="s">
        <v>19</v>
      </c>
      <c r="AP964" s="31" t="s">
        <v>27</v>
      </c>
      <c r="AQ964" s="31" t="s">
        <v>24970</v>
      </c>
      <c r="AR964" s="31" t="s">
        <v>19</v>
      </c>
      <c r="AS964" s="59">
        <v>43932</v>
      </c>
      <c r="AT964" s="32">
        <v>147.13</v>
      </c>
      <c r="AU964" s="33" t="s">
        <v>28</v>
      </c>
      <c r="AV964" s="32">
        <v>1</v>
      </c>
      <c r="AW964" s="33" t="s">
        <v>29</v>
      </c>
      <c r="AX964" s="34">
        <v>6</v>
      </c>
      <c r="AY964" s="32">
        <v>1</v>
      </c>
      <c r="AZ964" s="33" t="s">
        <v>29</v>
      </c>
      <c r="BA964" s="35">
        <v>2.97</v>
      </c>
      <c r="BB964" s="33" t="s">
        <v>30</v>
      </c>
      <c r="BC964" s="35">
        <v>15.89</v>
      </c>
      <c r="BD964" s="33" t="s">
        <v>30</v>
      </c>
      <c r="BE964" s="35">
        <v>0</v>
      </c>
      <c r="BF964" s="33" t="s">
        <v>30</v>
      </c>
      <c r="BG964" s="35">
        <v>-0.79</v>
      </c>
      <c r="BH964" s="33" t="s">
        <v>30</v>
      </c>
      <c r="BI964" s="35">
        <v>0</v>
      </c>
      <c r="BJ964" s="33" t="s">
        <v>30</v>
      </c>
      <c r="BK964" s="35">
        <v>2.72</v>
      </c>
      <c r="BL964" s="33" t="s">
        <v>30</v>
      </c>
      <c r="BM964" s="35">
        <v>0</v>
      </c>
      <c r="BN964" s="33" t="s">
        <v>30</v>
      </c>
      <c r="BO964" s="35">
        <v>15.1</v>
      </c>
      <c r="BP964" s="33" t="s">
        <v>30</v>
      </c>
      <c r="BQ964" s="35">
        <v>3.08</v>
      </c>
      <c r="BR964" s="33" t="s">
        <v>30</v>
      </c>
      <c r="BS964" s="9">
        <f>VLOOKUP(A964,HR!A:P,16,0)</f>
        <v>28</v>
      </c>
      <c r="BT964" s="9" t="str">
        <f>VLOOKUP(A964,HR!A:S,19,0)</f>
        <v>11:14</v>
      </c>
      <c r="BU964" s="9" t="str">
        <f>VLOOKUP(VALUE(AC964),Varios!A:J,9,0)</f>
        <v>---952025439--</v>
      </c>
      <c r="BV964" s="9" t="str">
        <f>VLOOKUP(VALUE(AC964),Varios!A:J,10,0)</f>
        <v>PEMC98</v>
      </c>
      <c r="BW964" s="9" t="str">
        <f t="shared" si="175"/>
        <v>Cod:10994083 - Cli:Laiza Vasquez, Sonia Abigail - Tel.:---952025439-- -Dir:Ca. Las Flores S/N - Dist.:VIRU - ZV:PEMC98 -Llega:11:14</v>
      </c>
      <c r="BX964" t="str">
        <f t="shared" si="165"/>
        <v>3. Ent. PT</v>
      </c>
      <c r="BY964" t="str">
        <f t="shared" si="166"/>
        <v>4-Vta.</v>
      </c>
      <c r="BZ964" s="16" t="str">
        <f t="shared" si="167"/>
        <v>Contado</v>
      </c>
      <c r="CA964" s="16">
        <f t="shared" si="168"/>
        <v>15.89</v>
      </c>
      <c r="CB964" s="16" t="str">
        <f t="shared" si="169"/>
        <v xml:space="preserve"> </v>
      </c>
      <c r="CC964" s="16">
        <f t="shared" si="170"/>
        <v>1</v>
      </c>
      <c r="CD964" s="16" t="str">
        <f t="shared" si="171"/>
        <v xml:space="preserve"> </v>
      </c>
      <c r="CE964" s="16" t="str">
        <f t="shared" si="172"/>
        <v>Transporte: 3401642346 - Ulloa Gonzales, Gino Roger</v>
      </c>
      <c r="CF964" s="16">
        <f t="shared" si="173"/>
        <v>0</v>
      </c>
      <c r="CG964" s="16" t="str">
        <f>IF(Tabla1[[#This Row],[Clientes]]=1,VLOOKUP(Tabla1[[#This Row],[BK49**]],HR!A:X,24,0),"")</f>
        <v/>
      </c>
    </row>
    <row r="965" spans="1:85" x14ac:dyDescent="0.25">
      <c r="A965" s="7" t="str">
        <f t="shared" si="174"/>
        <v>10994083</v>
      </c>
      <c r="B965" s="31" t="s">
        <v>24964</v>
      </c>
      <c r="C965" s="31" t="s">
        <v>0</v>
      </c>
      <c r="D965" s="31" t="s">
        <v>1</v>
      </c>
      <c r="E965" s="31" t="s">
        <v>404</v>
      </c>
      <c r="F965" s="31" t="s">
        <v>3</v>
      </c>
      <c r="G965" s="31" t="s">
        <v>24965</v>
      </c>
      <c r="H965" s="31" t="s">
        <v>4</v>
      </c>
      <c r="I965" s="31" t="s">
        <v>5</v>
      </c>
      <c r="J965" s="31" t="s">
        <v>6</v>
      </c>
      <c r="K965" s="31" t="s">
        <v>405</v>
      </c>
      <c r="L965" s="31" t="s">
        <v>406</v>
      </c>
      <c r="M965" s="31" t="s">
        <v>407</v>
      </c>
      <c r="N965" s="31" t="s">
        <v>405</v>
      </c>
      <c r="O965" s="31" t="s">
        <v>408</v>
      </c>
      <c r="P965" s="31" t="s">
        <v>11</v>
      </c>
      <c r="Q965" s="31" t="s">
        <v>25046</v>
      </c>
      <c r="R965" s="31" t="s">
        <v>12</v>
      </c>
      <c r="S965" s="31" t="s">
        <v>46</v>
      </c>
      <c r="T965" s="31" t="s">
        <v>14</v>
      </c>
      <c r="U965" s="31" t="s">
        <v>47</v>
      </c>
      <c r="V965" s="31" t="s">
        <v>16</v>
      </c>
      <c r="W965" s="31" t="s">
        <v>17</v>
      </c>
      <c r="X965" s="31" t="s">
        <v>25047</v>
      </c>
      <c r="Y965" s="31" t="s">
        <v>18</v>
      </c>
      <c r="Z965" s="31" t="s">
        <v>19</v>
      </c>
      <c r="AA965" s="31" t="s">
        <v>19</v>
      </c>
      <c r="AB965" s="31" t="s">
        <v>19</v>
      </c>
      <c r="AC965" s="31" t="s">
        <v>22813</v>
      </c>
      <c r="AD965" s="31" t="s">
        <v>14002</v>
      </c>
      <c r="AE965" s="31" t="s">
        <v>60</v>
      </c>
      <c r="AF965" s="31" t="s">
        <v>25048</v>
      </c>
      <c r="AG965" s="31" t="s">
        <v>19</v>
      </c>
      <c r="AH965" s="31" t="s">
        <v>22322</v>
      </c>
      <c r="AI965" s="31" t="s">
        <v>246</v>
      </c>
      <c r="AJ965" s="31" t="s">
        <v>246</v>
      </c>
      <c r="AK965" s="31" t="s">
        <v>35</v>
      </c>
      <c r="AL965" s="31" t="s">
        <v>26</v>
      </c>
      <c r="AM965" s="31" t="s">
        <v>19</v>
      </c>
      <c r="AN965" s="31" t="s">
        <v>19</v>
      </c>
      <c r="AO965" s="31" t="s">
        <v>19</v>
      </c>
      <c r="AP965" s="31" t="s">
        <v>27</v>
      </c>
      <c r="AQ965" s="31" t="s">
        <v>24970</v>
      </c>
      <c r="AR965" s="31" t="s">
        <v>19</v>
      </c>
      <c r="AS965" s="59">
        <v>43932</v>
      </c>
      <c r="AT965" s="32">
        <v>147.13</v>
      </c>
      <c r="AU965" s="33" t="s">
        <v>28</v>
      </c>
      <c r="AV965" s="32">
        <v>1</v>
      </c>
      <c r="AW965" s="33" t="s">
        <v>29</v>
      </c>
      <c r="AX965" s="34">
        <v>15</v>
      </c>
      <c r="AY965" s="32">
        <v>1</v>
      </c>
      <c r="AZ965" s="33" t="s">
        <v>29</v>
      </c>
      <c r="BA965" s="35">
        <v>3.23</v>
      </c>
      <c r="BB965" s="33" t="s">
        <v>30</v>
      </c>
      <c r="BC965" s="35">
        <v>16.100000000000001</v>
      </c>
      <c r="BD965" s="33" t="s">
        <v>30</v>
      </c>
      <c r="BE965" s="35">
        <v>0</v>
      </c>
      <c r="BF965" s="33" t="s">
        <v>30</v>
      </c>
      <c r="BG965" s="35">
        <v>-0.81</v>
      </c>
      <c r="BH965" s="33" t="s">
        <v>30</v>
      </c>
      <c r="BI965" s="35">
        <v>0</v>
      </c>
      <c r="BJ965" s="33" t="s">
        <v>30</v>
      </c>
      <c r="BK965" s="35">
        <v>2.75</v>
      </c>
      <c r="BL965" s="33" t="s">
        <v>30</v>
      </c>
      <c r="BM965" s="35">
        <v>0</v>
      </c>
      <c r="BN965" s="33" t="s">
        <v>30</v>
      </c>
      <c r="BO965" s="35">
        <v>15.29</v>
      </c>
      <c r="BP965" s="33" t="s">
        <v>30</v>
      </c>
      <c r="BQ965" s="35">
        <v>3.11</v>
      </c>
      <c r="BR965" s="33" t="s">
        <v>30</v>
      </c>
      <c r="BS965" s="9">
        <f>VLOOKUP(A965,HR!A:P,16,0)</f>
        <v>28</v>
      </c>
      <c r="BT965" s="9" t="str">
        <f>VLOOKUP(A965,HR!A:S,19,0)</f>
        <v>11:14</v>
      </c>
      <c r="BU965" s="9" t="str">
        <f>VLOOKUP(VALUE(AC965),Varios!A:J,9,0)</f>
        <v>---952025439--</v>
      </c>
      <c r="BV965" s="9" t="str">
        <f>VLOOKUP(VALUE(AC965),Varios!A:J,10,0)</f>
        <v>PEMC98</v>
      </c>
      <c r="BW965" s="9" t="str">
        <f t="shared" si="175"/>
        <v>Cod:10994083 - Cli:Laiza Vasquez, Sonia Abigail - Tel.:---952025439-- -Dir:Ca. Las Flores S/N - Dist.:VIRU - ZV:PEMC98 -Llega:11:14</v>
      </c>
      <c r="BX965" t="str">
        <f t="shared" si="165"/>
        <v>3. Ent. PT</v>
      </c>
      <c r="BY965" t="str">
        <f t="shared" si="166"/>
        <v>4-Vta.</v>
      </c>
      <c r="BZ965" s="16" t="str">
        <f t="shared" si="167"/>
        <v>Contado</v>
      </c>
      <c r="CA965" s="16">
        <f t="shared" si="168"/>
        <v>16.100000000000001</v>
      </c>
      <c r="CB965" s="16" t="str">
        <f t="shared" si="169"/>
        <v xml:space="preserve"> </v>
      </c>
      <c r="CC965" s="16">
        <f t="shared" si="170"/>
        <v>1</v>
      </c>
      <c r="CD965" s="16" t="str">
        <f t="shared" si="171"/>
        <v xml:space="preserve"> </v>
      </c>
      <c r="CE965" s="16" t="str">
        <f t="shared" si="172"/>
        <v>Transporte: 3401642346 - Ulloa Gonzales, Gino Roger</v>
      </c>
      <c r="CF965" s="16">
        <f t="shared" si="173"/>
        <v>0</v>
      </c>
      <c r="CG965" s="16" t="str">
        <f>IF(Tabla1[[#This Row],[Clientes]]=1,VLOOKUP(Tabla1[[#This Row],[BK49**]],HR!A:X,24,0),"")</f>
        <v/>
      </c>
    </row>
    <row r="966" spans="1:85" x14ac:dyDescent="0.25">
      <c r="A966" s="7" t="str">
        <f t="shared" si="174"/>
        <v>10994083</v>
      </c>
      <c r="B966" s="31" t="s">
        <v>24964</v>
      </c>
      <c r="C966" s="31" t="s">
        <v>0</v>
      </c>
      <c r="D966" s="31" t="s">
        <v>1</v>
      </c>
      <c r="E966" s="31" t="s">
        <v>404</v>
      </c>
      <c r="F966" s="31" t="s">
        <v>3</v>
      </c>
      <c r="G966" s="31" t="s">
        <v>24965</v>
      </c>
      <c r="H966" s="31" t="s">
        <v>4</v>
      </c>
      <c r="I966" s="31" t="s">
        <v>5</v>
      </c>
      <c r="J966" s="31" t="s">
        <v>6</v>
      </c>
      <c r="K966" s="31" t="s">
        <v>405</v>
      </c>
      <c r="L966" s="31" t="s">
        <v>406</v>
      </c>
      <c r="M966" s="31" t="s">
        <v>407</v>
      </c>
      <c r="N966" s="31" t="s">
        <v>405</v>
      </c>
      <c r="O966" s="31" t="s">
        <v>408</v>
      </c>
      <c r="P966" s="31" t="s">
        <v>11</v>
      </c>
      <c r="Q966" s="31" t="s">
        <v>25046</v>
      </c>
      <c r="R966" s="31" t="s">
        <v>12</v>
      </c>
      <c r="S966" s="31" t="s">
        <v>109</v>
      </c>
      <c r="T966" s="31" t="s">
        <v>14</v>
      </c>
      <c r="U966" s="31" t="s">
        <v>110</v>
      </c>
      <c r="V966" s="31" t="s">
        <v>16</v>
      </c>
      <c r="W966" s="31" t="s">
        <v>17</v>
      </c>
      <c r="X966" s="31" t="s">
        <v>25047</v>
      </c>
      <c r="Y966" s="31" t="s">
        <v>18</v>
      </c>
      <c r="Z966" s="31" t="s">
        <v>19</v>
      </c>
      <c r="AA966" s="31" t="s">
        <v>19</v>
      </c>
      <c r="AB966" s="31" t="s">
        <v>19</v>
      </c>
      <c r="AC966" s="31" t="s">
        <v>22813</v>
      </c>
      <c r="AD966" s="31" t="s">
        <v>14002</v>
      </c>
      <c r="AE966" s="31" t="s">
        <v>60</v>
      </c>
      <c r="AF966" s="31" t="s">
        <v>25048</v>
      </c>
      <c r="AG966" s="31" t="s">
        <v>19</v>
      </c>
      <c r="AH966" s="31" t="s">
        <v>22322</v>
      </c>
      <c r="AI966" s="31" t="s">
        <v>246</v>
      </c>
      <c r="AJ966" s="31" t="s">
        <v>246</v>
      </c>
      <c r="AK966" s="31" t="s">
        <v>25</v>
      </c>
      <c r="AL966" s="31" t="s">
        <v>26</v>
      </c>
      <c r="AM966" s="31" t="s">
        <v>19</v>
      </c>
      <c r="AN966" s="31" t="s">
        <v>19</v>
      </c>
      <c r="AO966" s="31" t="s">
        <v>19</v>
      </c>
      <c r="AP966" s="31" t="s">
        <v>27</v>
      </c>
      <c r="AQ966" s="31" t="s">
        <v>24970</v>
      </c>
      <c r="AR966" s="31" t="s">
        <v>19</v>
      </c>
      <c r="AS966" s="59">
        <v>43932</v>
      </c>
      <c r="AT966" s="32">
        <v>147.13</v>
      </c>
      <c r="AU966" s="33" t="s">
        <v>28</v>
      </c>
      <c r="AV966" s="32">
        <v>2</v>
      </c>
      <c r="AW966" s="33" t="s">
        <v>29</v>
      </c>
      <c r="AX966" s="34">
        <v>6</v>
      </c>
      <c r="AY966" s="32">
        <v>2</v>
      </c>
      <c r="AZ966" s="33" t="s">
        <v>29</v>
      </c>
      <c r="BA966" s="35">
        <v>3.6</v>
      </c>
      <c r="BB966" s="33" t="s">
        <v>30</v>
      </c>
      <c r="BC966" s="35">
        <v>11.08</v>
      </c>
      <c r="BD966" s="33" t="s">
        <v>30</v>
      </c>
      <c r="BE966" s="35">
        <v>0</v>
      </c>
      <c r="BF966" s="33" t="s">
        <v>30</v>
      </c>
      <c r="BG966" s="35">
        <v>0</v>
      </c>
      <c r="BH966" s="33" t="s">
        <v>30</v>
      </c>
      <c r="BI966" s="35">
        <v>0</v>
      </c>
      <c r="BJ966" s="33" t="s">
        <v>30</v>
      </c>
      <c r="BK966" s="35">
        <v>2.33</v>
      </c>
      <c r="BL966" s="33" t="s">
        <v>30</v>
      </c>
      <c r="BM966" s="35">
        <v>1.88</v>
      </c>
      <c r="BN966" s="33" t="s">
        <v>30</v>
      </c>
      <c r="BO966" s="35">
        <v>11.08</v>
      </c>
      <c r="BP966" s="33" t="s">
        <v>30</v>
      </c>
      <c r="BQ966" s="35">
        <v>4.5199999999999996</v>
      </c>
      <c r="BR966" s="33" t="s">
        <v>30</v>
      </c>
      <c r="BS966" s="9">
        <f>VLOOKUP(A966,HR!A:P,16,0)</f>
        <v>28</v>
      </c>
      <c r="BT966" s="9" t="str">
        <f>VLOOKUP(A966,HR!A:S,19,0)</f>
        <v>11:14</v>
      </c>
      <c r="BU966" s="9" t="str">
        <f>VLOOKUP(VALUE(AC966),Varios!A:J,9,0)</f>
        <v>---952025439--</v>
      </c>
      <c r="BV966" s="9" t="str">
        <f>VLOOKUP(VALUE(AC966),Varios!A:J,10,0)</f>
        <v>PEMC98</v>
      </c>
      <c r="BW966" s="9" t="str">
        <f t="shared" si="175"/>
        <v>Cod:10994083 - Cli:Laiza Vasquez, Sonia Abigail - Tel.:---952025439-- -Dir:Ca. Las Flores S/N - Dist.:VIRU - ZV:PEMC98 -Llega:11:14</v>
      </c>
      <c r="BX966" t="str">
        <f t="shared" si="165"/>
        <v>3. Ent. PT</v>
      </c>
      <c r="BY966" t="str">
        <f t="shared" si="166"/>
        <v>4-Vta.</v>
      </c>
      <c r="BZ966" s="16" t="str">
        <f t="shared" si="167"/>
        <v>Contado</v>
      </c>
      <c r="CA966" s="16">
        <f t="shared" si="168"/>
        <v>11.08</v>
      </c>
      <c r="CB966" s="16" t="str">
        <f t="shared" si="169"/>
        <v xml:space="preserve"> </v>
      </c>
      <c r="CC966" s="16">
        <f t="shared" si="170"/>
        <v>2</v>
      </c>
      <c r="CD966" s="16" t="str">
        <f t="shared" si="171"/>
        <v xml:space="preserve"> </v>
      </c>
      <c r="CE966" s="16" t="str">
        <f t="shared" si="172"/>
        <v>Transporte: 3401642346 - Ulloa Gonzales, Gino Roger</v>
      </c>
      <c r="CF966" s="16">
        <f t="shared" si="173"/>
        <v>0</v>
      </c>
      <c r="CG966" s="16" t="str">
        <f>IF(Tabla1[[#This Row],[Clientes]]=1,VLOOKUP(Tabla1[[#This Row],[BK49**]],HR!A:X,24,0),"")</f>
        <v/>
      </c>
    </row>
    <row r="967" spans="1:85" x14ac:dyDescent="0.25">
      <c r="A967" s="7" t="str">
        <f t="shared" si="174"/>
        <v>10994055</v>
      </c>
      <c r="B967" s="31" t="s">
        <v>24964</v>
      </c>
      <c r="C967" s="31" t="s">
        <v>0</v>
      </c>
      <c r="D967" s="31" t="s">
        <v>1</v>
      </c>
      <c r="E967" s="31" t="s">
        <v>404</v>
      </c>
      <c r="F967" s="31" t="s">
        <v>3</v>
      </c>
      <c r="G967" s="31" t="s">
        <v>24965</v>
      </c>
      <c r="H967" s="31" t="s">
        <v>4</v>
      </c>
      <c r="I967" s="31" t="s">
        <v>5</v>
      </c>
      <c r="J967" s="31" t="s">
        <v>6</v>
      </c>
      <c r="K967" s="31" t="s">
        <v>405</v>
      </c>
      <c r="L967" s="31" t="s">
        <v>406</v>
      </c>
      <c r="M967" s="31" t="s">
        <v>407</v>
      </c>
      <c r="N967" s="31" t="s">
        <v>405</v>
      </c>
      <c r="O967" s="31" t="s">
        <v>408</v>
      </c>
      <c r="P967" s="31" t="s">
        <v>11</v>
      </c>
      <c r="Q967" s="31" t="s">
        <v>25049</v>
      </c>
      <c r="R967" s="31" t="s">
        <v>12</v>
      </c>
      <c r="S967" s="31" t="s">
        <v>49</v>
      </c>
      <c r="T967" s="31" t="s">
        <v>14</v>
      </c>
      <c r="U967" s="31" t="s">
        <v>50</v>
      </c>
      <c r="V967" s="31" t="s">
        <v>16</v>
      </c>
      <c r="W967" s="31" t="s">
        <v>17</v>
      </c>
      <c r="X967" s="31" t="s">
        <v>25050</v>
      </c>
      <c r="Y967" s="31" t="s">
        <v>18</v>
      </c>
      <c r="Z967" s="31" t="s">
        <v>19</v>
      </c>
      <c r="AA967" s="31" t="s">
        <v>19</v>
      </c>
      <c r="AB967" s="31" t="s">
        <v>19</v>
      </c>
      <c r="AC967" s="31" t="s">
        <v>22775</v>
      </c>
      <c r="AD967" s="31" t="s">
        <v>14000</v>
      </c>
      <c r="AE967" s="31" t="s">
        <v>60</v>
      </c>
      <c r="AF967" s="31" t="s">
        <v>25051</v>
      </c>
      <c r="AG967" s="31" t="s">
        <v>4</v>
      </c>
      <c r="AH967" s="31" t="s">
        <v>24988</v>
      </c>
      <c r="AI967" s="31" t="s">
        <v>246</v>
      </c>
      <c r="AJ967" s="31" t="s">
        <v>246</v>
      </c>
      <c r="AK967" s="31" t="s">
        <v>25</v>
      </c>
      <c r="AL967" s="31" t="s">
        <v>26</v>
      </c>
      <c r="AM967" s="31" t="s">
        <v>19</v>
      </c>
      <c r="AN967" s="31" t="s">
        <v>19</v>
      </c>
      <c r="AO967" s="31" t="s">
        <v>19</v>
      </c>
      <c r="AP967" s="31" t="s">
        <v>27</v>
      </c>
      <c r="AQ967" s="31" t="s">
        <v>24970</v>
      </c>
      <c r="AR967" s="31" t="s">
        <v>19</v>
      </c>
      <c r="AS967" s="59">
        <v>43932</v>
      </c>
      <c r="AT967" s="32">
        <v>147.13</v>
      </c>
      <c r="AU967" s="33" t="s">
        <v>28</v>
      </c>
      <c r="AV967" s="32">
        <v>1</v>
      </c>
      <c r="AW967" s="33" t="s">
        <v>29</v>
      </c>
      <c r="AX967" s="34">
        <v>15</v>
      </c>
      <c r="AY967" s="32">
        <v>1</v>
      </c>
      <c r="AZ967" s="33" t="s">
        <v>29</v>
      </c>
      <c r="BA967" s="35">
        <v>3.24</v>
      </c>
      <c r="BB967" s="33" t="s">
        <v>30</v>
      </c>
      <c r="BC967" s="35">
        <v>9.24</v>
      </c>
      <c r="BD967" s="33" t="s">
        <v>30</v>
      </c>
      <c r="BE967" s="35">
        <v>0</v>
      </c>
      <c r="BF967" s="33" t="s">
        <v>30</v>
      </c>
      <c r="BG967" s="35">
        <v>-0.54</v>
      </c>
      <c r="BH967" s="33" t="s">
        <v>30</v>
      </c>
      <c r="BI967" s="35">
        <v>0</v>
      </c>
      <c r="BJ967" s="33" t="s">
        <v>30</v>
      </c>
      <c r="BK967" s="35">
        <v>1.83</v>
      </c>
      <c r="BL967" s="33" t="s">
        <v>30</v>
      </c>
      <c r="BM967" s="35">
        <v>1.48</v>
      </c>
      <c r="BN967" s="33" t="s">
        <v>30</v>
      </c>
      <c r="BO967" s="35">
        <v>8.6999999999999993</v>
      </c>
      <c r="BP967" s="33" t="s">
        <v>30</v>
      </c>
      <c r="BQ967" s="35">
        <v>3.55</v>
      </c>
      <c r="BR967" s="33" t="s">
        <v>30</v>
      </c>
      <c r="BS967" s="9">
        <f>VLOOKUP(A967,HR!A:P,16,0)</f>
        <v>17</v>
      </c>
      <c r="BT967" s="9" t="str">
        <f>VLOOKUP(A967,HR!A:S,19,0)</f>
        <v>10:17</v>
      </c>
      <c r="BU967" s="9" t="str">
        <f>VLOOKUP(VALUE(AC967),Varios!A:J,9,0)</f>
        <v>---918306297-935011837-</v>
      </c>
      <c r="BV967" s="9" t="str">
        <f>VLOOKUP(VALUE(AC967),Varios!A:J,10,0)</f>
        <v>PEMC98</v>
      </c>
      <c r="BW967" s="9" t="str">
        <f t="shared" si="175"/>
        <v>Cod:10994055 - Cli:Chavez Cueva, Miriam - Tel.:---918306297-935011837- -Dir:Av. Republica De Chile Mz. I Lote 2 - Dist.:VIRU - ZV:PEMC98 -Llega:10:17</v>
      </c>
      <c r="BX967" t="str">
        <f t="shared" si="165"/>
        <v>3. Ent. PT</v>
      </c>
      <c r="BY967" t="str">
        <f t="shared" si="166"/>
        <v>4-Vta.</v>
      </c>
      <c r="BZ967" s="16" t="str">
        <f t="shared" si="167"/>
        <v>Contado</v>
      </c>
      <c r="CA967" s="16">
        <f t="shared" si="168"/>
        <v>9.24</v>
      </c>
      <c r="CB967" s="16" t="str">
        <f t="shared" si="169"/>
        <v xml:space="preserve"> </v>
      </c>
      <c r="CC967" s="16">
        <f t="shared" si="170"/>
        <v>1</v>
      </c>
      <c r="CD967" s="16" t="str">
        <f t="shared" si="171"/>
        <v xml:space="preserve"> </v>
      </c>
      <c r="CE967" s="16" t="str">
        <f t="shared" si="172"/>
        <v>Transporte: 3401642346 - Ulloa Gonzales, Gino Roger</v>
      </c>
      <c r="CF967" s="16">
        <f t="shared" si="173"/>
        <v>1</v>
      </c>
      <c r="CG967" s="16">
        <f>IF(Tabla1[[#This Row],[Clientes]]=1,VLOOKUP(Tabla1[[#This Row],[BK49**]],HR!A:X,24,0),"")</f>
        <v>0.4</v>
      </c>
    </row>
    <row r="968" spans="1:85" x14ac:dyDescent="0.25">
      <c r="A968" s="7" t="str">
        <f t="shared" si="174"/>
        <v>10994055</v>
      </c>
      <c r="B968" s="31" t="s">
        <v>24964</v>
      </c>
      <c r="C968" s="31" t="s">
        <v>0</v>
      </c>
      <c r="D968" s="31" t="s">
        <v>1</v>
      </c>
      <c r="E968" s="31" t="s">
        <v>404</v>
      </c>
      <c r="F968" s="31" t="s">
        <v>3</v>
      </c>
      <c r="G968" s="31" t="s">
        <v>24965</v>
      </c>
      <c r="H968" s="31" t="s">
        <v>4</v>
      </c>
      <c r="I968" s="31" t="s">
        <v>5</v>
      </c>
      <c r="J968" s="31" t="s">
        <v>6</v>
      </c>
      <c r="K968" s="31" t="s">
        <v>405</v>
      </c>
      <c r="L968" s="31" t="s">
        <v>406</v>
      </c>
      <c r="M968" s="31" t="s">
        <v>407</v>
      </c>
      <c r="N968" s="31" t="s">
        <v>405</v>
      </c>
      <c r="O968" s="31" t="s">
        <v>408</v>
      </c>
      <c r="P968" s="31" t="s">
        <v>11</v>
      </c>
      <c r="Q968" s="31" t="s">
        <v>25049</v>
      </c>
      <c r="R968" s="31" t="s">
        <v>12</v>
      </c>
      <c r="S968" s="31" t="s">
        <v>39</v>
      </c>
      <c r="T968" s="31" t="s">
        <v>14</v>
      </c>
      <c r="U968" s="31" t="s">
        <v>40</v>
      </c>
      <c r="V968" s="31" t="s">
        <v>16</v>
      </c>
      <c r="W968" s="31" t="s">
        <v>17</v>
      </c>
      <c r="X968" s="31" t="s">
        <v>25050</v>
      </c>
      <c r="Y968" s="31" t="s">
        <v>18</v>
      </c>
      <c r="Z968" s="31" t="s">
        <v>19</v>
      </c>
      <c r="AA968" s="31" t="s">
        <v>19</v>
      </c>
      <c r="AB968" s="31" t="s">
        <v>19</v>
      </c>
      <c r="AC968" s="31" t="s">
        <v>22775</v>
      </c>
      <c r="AD968" s="31" t="s">
        <v>14000</v>
      </c>
      <c r="AE968" s="31" t="s">
        <v>60</v>
      </c>
      <c r="AF968" s="31" t="s">
        <v>25051</v>
      </c>
      <c r="AG968" s="31" t="s">
        <v>4</v>
      </c>
      <c r="AH968" s="31" t="s">
        <v>24988</v>
      </c>
      <c r="AI968" s="31" t="s">
        <v>246</v>
      </c>
      <c r="AJ968" s="31" t="s">
        <v>246</v>
      </c>
      <c r="AK968" s="31" t="s">
        <v>41</v>
      </c>
      <c r="AL968" s="31" t="s">
        <v>26</v>
      </c>
      <c r="AM968" s="31" t="s">
        <v>19</v>
      </c>
      <c r="AN968" s="31" t="s">
        <v>19</v>
      </c>
      <c r="AO968" s="31" t="s">
        <v>19</v>
      </c>
      <c r="AP968" s="31" t="s">
        <v>27</v>
      </c>
      <c r="AQ968" s="31" t="s">
        <v>24970</v>
      </c>
      <c r="AR968" s="31" t="s">
        <v>19</v>
      </c>
      <c r="AS968" s="59">
        <v>43932</v>
      </c>
      <c r="AT968" s="32">
        <v>147.13</v>
      </c>
      <c r="AU968" s="33" t="s">
        <v>28</v>
      </c>
      <c r="AV968" s="32">
        <v>1</v>
      </c>
      <c r="AW968" s="33" t="s">
        <v>29</v>
      </c>
      <c r="AX968" s="34">
        <v>12</v>
      </c>
      <c r="AY968" s="32">
        <v>1</v>
      </c>
      <c r="AZ968" s="33" t="s">
        <v>29</v>
      </c>
      <c r="BA968" s="35">
        <v>4.25</v>
      </c>
      <c r="BB968" s="33" t="s">
        <v>30</v>
      </c>
      <c r="BC968" s="35">
        <v>7.24</v>
      </c>
      <c r="BD968" s="33" t="s">
        <v>30</v>
      </c>
      <c r="BE968" s="35">
        <v>0</v>
      </c>
      <c r="BF968" s="33" t="s">
        <v>30</v>
      </c>
      <c r="BG968" s="35">
        <v>0</v>
      </c>
      <c r="BH968" s="33" t="s">
        <v>30</v>
      </c>
      <c r="BI968" s="35">
        <v>0</v>
      </c>
      <c r="BJ968" s="33" t="s">
        <v>30</v>
      </c>
      <c r="BK968" s="35">
        <v>1.52</v>
      </c>
      <c r="BL968" s="33" t="s">
        <v>30</v>
      </c>
      <c r="BM968" s="35">
        <v>1.23</v>
      </c>
      <c r="BN968" s="33" t="s">
        <v>30</v>
      </c>
      <c r="BO968" s="35">
        <v>7.24</v>
      </c>
      <c r="BP968" s="33" t="s">
        <v>30</v>
      </c>
      <c r="BQ968" s="35">
        <v>2.75</v>
      </c>
      <c r="BR968" s="33" t="s">
        <v>30</v>
      </c>
      <c r="BS968" s="9">
        <f>VLOOKUP(A968,HR!A:P,16,0)</f>
        <v>17</v>
      </c>
      <c r="BT968" s="9" t="str">
        <f>VLOOKUP(A968,HR!A:S,19,0)</f>
        <v>10:17</v>
      </c>
      <c r="BU968" s="9" t="str">
        <f>VLOOKUP(VALUE(AC968),Varios!A:J,9,0)</f>
        <v>---918306297-935011837-</v>
      </c>
      <c r="BV968" s="9" t="str">
        <f>VLOOKUP(VALUE(AC968),Varios!A:J,10,0)</f>
        <v>PEMC98</v>
      </c>
      <c r="BW968" s="9" t="str">
        <f t="shared" si="175"/>
        <v>Cod:10994055 - Cli:Chavez Cueva, Miriam - Tel.:---918306297-935011837- -Dir:Av. Republica De Chile Mz. I Lote 2 - Dist.:VIRU - ZV:PEMC98 -Llega:10:17</v>
      </c>
      <c r="BX968" t="str">
        <f t="shared" si="165"/>
        <v>3. Ent. PT</v>
      </c>
      <c r="BY968" t="str">
        <f t="shared" si="166"/>
        <v>4-Vta.</v>
      </c>
      <c r="BZ968" s="16" t="str">
        <f t="shared" si="167"/>
        <v>Contado</v>
      </c>
      <c r="CA968" s="16">
        <f t="shared" si="168"/>
        <v>7.24</v>
      </c>
      <c r="CB968" s="16" t="str">
        <f t="shared" si="169"/>
        <v xml:space="preserve"> </v>
      </c>
      <c r="CC968" s="16">
        <f t="shared" si="170"/>
        <v>1</v>
      </c>
      <c r="CD968" s="16" t="str">
        <f t="shared" si="171"/>
        <v xml:space="preserve"> </v>
      </c>
      <c r="CE968" s="16" t="str">
        <f t="shared" si="172"/>
        <v>Transporte: 3401642346 - Ulloa Gonzales, Gino Roger</v>
      </c>
      <c r="CF968" s="16">
        <f t="shared" si="173"/>
        <v>0</v>
      </c>
      <c r="CG968" s="16" t="str">
        <f>IF(Tabla1[[#This Row],[Clientes]]=1,VLOOKUP(Tabla1[[#This Row],[BK49**]],HR!A:X,24,0),"")</f>
        <v/>
      </c>
    </row>
    <row r="969" spans="1:85" x14ac:dyDescent="0.25">
      <c r="A969" s="7" t="str">
        <f t="shared" si="174"/>
        <v>10994055</v>
      </c>
      <c r="B969" s="31" t="s">
        <v>24964</v>
      </c>
      <c r="C969" s="31" t="s">
        <v>0</v>
      </c>
      <c r="D969" s="31" t="s">
        <v>1</v>
      </c>
      <c r="E969" s="31" t="s">
        <v>404</v>
      </c>
      <c r="F969" s="31" t="s">
        <v>3</v>
      </c>
      <c r="G969" s="31" t="s">
        <v>24965</v>
      </c>
      <c r="H969" s="31" t="s">
        <v>4</v>
      </c>
      <c r="I969" s="31" t="s">
        <v>5</v>
      </c>
      <c r="J969" s="31" t="s">
        <v>6</v>
      </c>
      <c r="K969" s="31" t="s">
        <v>405</v>
      </c>
      <c r="L969" s="31" t="s">
        <v>406</v>
      </c>
      <c r="M969" s="31" t="s">
        <v>407</v>
      </c>
      <c r="N969" s="31" t="s">
        <v>405</v>
      </c>
      <c r="O969" s="31" t="s">
        <v>408</v>
      </c>
      <c r="P969" s="31" t="s">
        <v>11</v>
      </c>
      <c r="Q969" s="31" t="s">
        <v>25049</v>
      </c>
      <c r="R969" s="31" t="s">
        <v>12</v>
      </c>
      <c r="S969" s="31" t="s">
        <v>13</v>
      </c>
      <c r="T969" s="31" t="s">
        <v>14</v>
      </c>
      <c r="U969" s="31" t="s">
        <v>15</v>
      </c>
      <c r="V969" s="31" t="s">
        <v>16</v>
      </c>
      <c r="W969" s="31" t="s">
        <v>17</v>
      </c>
      <c r="X969" s="31" t="s">
        <v>25050</v>
      </c>
      <c r="Y969" s="31" t="s">
        <v>18</v>
      </c>
      <c r="Z969" s="31" t="s">
        <v>19</v>
      </c>
      <c r="AA969" s="31" t="s">
        <v>19</v>
      </c>
      <c r="AB969" s="31" t="s">
        <v>19</v>
      </c>
      <c r="AC969" s="31" t="s">
        <v>22775</v>
      </c>
      <c r="AD969" s="31" t="s">
        <v>14000</v>
      </c>
      <c r="AE969" s="31" t="s">
        <v>60</v>
      </c>
      <c r="AF969" s="31" t="s">
        <v>25051</v>
      </c>
      <c r="AG969" s="31" t="s">
        <v>4</v>
      </c>
      <c r="AH969" s="31" t="s">
        <v>24988</v>
      </c>
      <c r="AI969" s="31" t="s">
        <v>246</v>
      </c>
      <c r="AJ969" s="31" t="s">
        <v>246</v>
      </c>
      <c r="AK969" s="31" t="s">
        <v>25</v>
      </c>
      <c r="AL969" s="31" t="s">
        <v>26</v>
      </c>
      <c r="AM969" s="31" t="s">
        <v>19</v>
      </c>
      <c r="AN969" s="31" t="s">
        <v>19</v>
      </c>
      <c r="AO969" s="31" t="s">
        <v>19</v>
      </c>
      <c r="AP969" s="31" t="s">
        <v>27</v>
      </c>
      <c r="AQ969" s="31" t="s">
        <v>24970</v>
      </c>
      <c r="AR969" s="31" t="s">
        <v>19</v>
      </c>
      <c r="AS969" s="59">
        <v>43932</v>
      </c>
      <c r="AT969" s="32">
        <v>147.13</v>
      </c>
      <c r="AU969" s="33" t="s">
        <v>28</v>
      </c>
      <c r="AV969" s="32">
        <v>1</v>
      </c>
      <c r="AW969" s="33" t="s">
        <v>29</v>
      </c>
      <c r="AX969" s="34">
        <v>4</v>
      </c>
      <c r="AY969" s="32">
        <v>1</v>
      </c>
      <c r="AZ969" s="33" t="s">
        <v>29</v>
      </c>
      <c r="BA969" s="35">
        <v>4.25</v>
      </c>
      <c r="BB969" s="33" t="s">
        <v>30</v>
      </c>
      <c r="BC969" s="35">
        <v>16.91</v>
      </c>
      <c r="BD969" s="33" t="s">
        <v>30</v>
      </c>
      <c r="BE969" s="35">
        <v>0</v>
      </c>
      <c r="BF969" s="33" t="s">
        <v>30</v>
      </c>
      <c r="BG969" s="35">
        <v>-0.99</v>
      </c>
      <c r="BH969" s="33" t="s">
        <v>30</v>
      </c>
      <c r="BI969" s="35">
        <v>0</v>
      </c>
      <c r="BJ969" s="33" t="s">
        <v>30</v>
      </c>
      <c r="BK969" s="35">
        <v>3.35</v>
      </c>
      <c r="BL969" s="33" t="s">
        <v>30</v>
      </c>
      <c r="BM969" s="35">
        <v>2.71</v>
      </c>
      <c r="BN969" s="33" t="s">
        <v>30</v>
      </c>
      <c r="BO969" s="35">
        <v>15.92</v>
      </c>
      <c r="BP969" s="33" t="s">
        <v>30</v>
      </c>
      <c r="BQ969" s="35">
        <v>6.5</v>
      </c>
      <c r="BR969" s="33" t="s">
        <v>30</v>
      </c>
      <c r="BS969" s="9">
        <f>VLOOKUP(A969,HR!A:P,16,0)</f>
        <v>17</v>
      </c>
      <c r="BT969" s="9" t="str">
        <f>VLOOKUP(A969,HR!A:S,19,0)</f>
        <v>10:17</v>
      </c>
      <c r="BU969" s="9" t="str">
        <f>VLOOKUP(VALUE(AC969),Varios!A:J,9,0)</f>
        <v>---918306297-935011837-</v>
      </c>
      <c r="BV969" s="9" t="str">
        <f>VLOOKUP(VALUE(AC969),Varios!A:J,10,0)</f>
        <v>PEMC98</v>
      </c>
      <c r="BW969" s="9" t="str">
        <f t="shared" si="175"/>
        <v>Cod:10994055 - Cli:Chavez Cueva, Miriam - Tel.:---918306297-935011837- -Dir:Av. Republica De Chile Mz. I Lote 2 - Dist.:VIRU - ZV:PEMC98 -Llega:10:17</v>
      </c>
      <c r="BX969" t="str">
        <f t="shared" si="165"/>
        <v>3. Ent. PT</v>
      </c>
      <c r="BY969" t="str">
        <f t="shared" si="166"/>
        <v>4-Vta.</v>
      </c>
      <c r="BZ969" s="16" t="str">
        <f t="shared" si="167"/>
        <v>Contado</v>
      </c>
      <c r="CA969" s="16">
        <f t="shared" si="168"/>
        <v>16.91</v>
      </c>
      <c r="CB969" s="16" t="str">
        <f t="shared" si="169"/>
        <v xml:space="preserve"> </v>
      </c>
      <c r="CC969" s="16">
        <f t="shared" si="170"/>
        <v>1</v>
      </c>
      <c r="CD969" s="16" t="str">
        <f t="shared" si="171"/>
        <v xml:space="preserve"> </v>
      </c>
      <c r="CE969" s="16" t="str">
        <f t="shared" si="172"/>
        <v>Transporte: 3401642346 - Ulloa Gonzales, Gino Roger</v>
      </c>
      <c r="CF969" s="16">
        <f t="shared" si="173"/>
        <v>0</v>
      </c>
      <c r="CG969" s="16" t="str">
        <f>IF(Tabla1[[#This Row],[Clientes]]=1,VLOOKUP(Tabla1[[#This Row],[BK49**]],HR!A:X,24,0),"")</f>
        <v/>
      </c>
    </row>
    <row r="970" spans="1:85" x14ac:dyDescent="0.25">
      <c r="A970" s="7" t="str">
        <f t="shared" si="174"/>
        <v>10994047</v>
      </c>
      <c r="B970" s="31" t="s">
        <v>24964</v>
      </c>
      <c r="C970" s="31" t="s">
        <v>0</v>
      </c>
      <c r="D970" s="31" t="s">
        <v>1</v>
      </c>
      <c r="E970" s="31" t="s">
        <v>404</v>
      </c>
      <c r="F970" s="31" t="s">
        <v>3</v>
      </c>
      <c r="G970" s="31" t="s">
        <v>24965</v>
      </c>
      <c r="H970" s="31" t="s">
        <v>4</v>
      </c>
      <c r="I970" s="31" t="s">
        <v>5</v>
      </c>
      <c r="J970" s="31" t="s">
        <v>6</v>
      </c>
      <c r="K970" s="31" t="s">
        <v>405</v>
      </c>
      <c r="L970" s="31" t="s">
        <v>406</v>
      </c>
      <c r="M970" s="31" t="s">
        <v>407</v>
      </c>
      <c r="N970" s="31" t="s">
        <v>405</v>
      </c>
      <c r="O970" s="31" t="s">
        <v>408</v>
      </c>
      <c r="P970" s="31" t="s">
        <v>11</v>
      </c>
      <c r="Q970" s="31" t="s">
        <v>25052</v>
      </c>
      <c r="R970" s="31" t="s">
        <v>12</v>
      </c>
      <c r="S970" s="31" t="s">
        <v>13</v>
      </c>
      <c r="T970" s="31" t="s">
        <v>14</v>
      </c>
      <c r="U970" s="31" t="s">
        <v>15</v>
      </c>
      <c r="V970" s="31" t="s">
        <v>16</v>
      </c>
      <c r="W970" s="31" t="s">
        <v>17</v>
      </c>
      <c r="X970" s="31" t="s">
        <v>25053</v>
      </c>
      <c r="Y970" s="31" t="s">
        <v>18</v>
      </c>
      <c r="Z970" s="31" t="s">
        <v>19</v>
      </c>
      <c r="AA970" s="31" t="s">
        <v>19</v>
      </c>
      <c r="AB970" s="31" t="s">
        <v>19</v>
      </c>
      <c r="AC970" s="31" t="s">
        <v>22768</v>
      </c>
      <c r="AD970" s="31" t="s">
        <v>13996</v>
      </c>
      <c r="AE970" s="31" t="s">
        <v>60</v>
      </c>
      <c r="AF970" s="31" t="s">
        <v>25054</v>
      </c>
      <c r="AG970" s="31" t="s">
        <v>19</v>
      </c>
      <c r="AH970" s="31" t="s">
        <v>24988</v>
      </c>
      <c r="AI970" s="31" t="s">
        <v>246</v>
      </c>
      <c r="AJ970" s="31" t="s">
        <v>246</v>
      </c>
      <c r="AK970" s="31" t="s">
        <v>25</v>
      </c>
      <c r="AL970" s="31" t="s">
        <v>26</v>
      </c>
      <c r="AM970" s="31" t="s">
        <v>19</v>
      </c>
      <c r="AN970" s="31" t="s">
        <v>19</v>
      </c>
      <c r="AO970" s="31" t="s">
        <v>19</v>
      </c>
      <c r="AP970" s="31" t="s">
        <v>27</v>
      </c>
      <c r="AQ970" s="31" t="s">
        <v>24970</v>
      </c>
      <c r="AR970" s="31" t="s">
        <v>19</v>
      </c>
      <c r="AS970" s="59">
        <v>43932</v>
      </c>
      <c r="AT970" s="32">
        <v>147.13</v>
      </c>
      <c r="AU970" s="33" t="s">
        <v>28</v>
      </c>
      <c r="AV970" s="32">
        <v>1</v>
      </c>
      <c r="AW970" s="33" t="s">
        <v>29</v>
      </c>
      <c r="AX970" s="34">
        <v>4</v>
      </c>
      <c r="AY970" s="32">
        <v>1</v>
      </c>
      <c r="AZ970" s="33" t="s">
        <v>29</v>
      </c>
      <c r="BA970" s="35">
        <v>4.25</v>
      </c>
      <c r="BB970" s="33" t="s">
        <v>30</v>
      </c>
      <c r="BC970" s="35">
        <v>16.91</v>
      </c>
      <c r="BD970" s="33" t="s">
        <v>30</v>
      </c>
      <c r="BE970" s="35">
        <v>0</v>
      </c>
      <c r="BF970" s="33" t="s">
        <v>30</v>
      </c>
      <c r="BG970" s="35">
        <v>-0.99</v>
      </c>
      <c r="BH970" s="33" t="s">
        <v>30</v>
      </c>
      <c r="BI970" s="35">
        <v>0</v>
      </c>
      <c r="BJ970" s="33" t="s">
        <v>30</v>
      </c>
      <c r="BK970" s="35">
        <v>3.35</v>
      </c>
      <c r="BL970" s="33" t="s">
        <v>30</v>
      </c>
      <c r="BM970" s="35">
        <v>2.71</v>
      </c>
      <c r="BN970" s="33" t="s">
        <v>30</v>
      </c>
      <c r="BO970" s="35">
        <v>15.92</v>
      </c>
      <c r="BP970" s="33" t="s">
        <v>30</v>
      </c>
      <c r="BQ970" s="35">
        <v>6.5</v>
      </c>
      <c r="BR970" s="33" t="s">
        <v>30</v>
      </c>
      <c r="BS970" s="9">
        <f>VLOOKUP(A970,HR!A:P,16,0)</f>
        <v>15</v>
      </c>
      <c r="BT970" s="9" t="str">
        <f>VLOOKUP(A970,HR!A:S,19,0)</f>
        <v>10:08</v>
      </c>
      <c r="BU970" s="9" t="str">
        <f>VLOOKUP(VALUE(AC970),Varios!A:J,9,0)</f>
        <v>---939309786-975110069-</v>
      </c>
      <c r="BV970" s="9" t="str">
        <f>VLOOKUP(VALUE(AC970),Varios!A:J,10,0)</f>
        <v>PEMC98</v>
      </c>
      <c r="BW970" s="9" t="str">
        <f t="shared" si="175"/>
        <v>Cod:10994047 - Cli:Rodriguez Sanchez, Valentina - Tel.:---939309786-975110069- -Dir:Ca. Venezuela Mz. C Lote 21 - Dist.:VIRU - ZV:PEMC98 -Llega:10:08</v>
      </c>
      <c r="BX970" t="str">
        <f t="shared" si="165"/>
        <v>3. Ent. PT</v>
      </c>
      <c r="BY970" t="str">
        <f t="shared" si="166"/>
        <v>4-Vta.</v>
      </c>
      <c r="BZ970" s="16" t="str">
        <f t="shared" si="167"/>
        <v>Contado</v>
      </c>
      <c r="CA970" s="16">
        <f t="shared" si="168"/>
        <v>16.91</v>
      </c>
      <c r="CB970" s="16" t="str">
        <f t="shared" si="169"/>
        <v xml:space="preserve"> </v>
      </c>
      <c r="CC970" s="16">
        <f t="shared" si="170"/>
        <v>1</v>
      </c>
      <c r="CD970" s="16" t="str">
        <f t="shared" si="171"/>
        <v xml:space="preserve"> </v>
      </c>
      <c r="CE970" s="16" t="str">
        <f t="shared" si="172"/>
        <v>Transporte: 3401642346 - Ulloa Gonzales, Gino Roger</v>
      </c>
      <c r="CF970" s="16">
        <f t="shared" si="173"/>
        <v>1</v>
      </c>
      <c r="CG970" s="16">
        <f>IF(Tabla1[[#This Row],[Clientes]]=1,VLOOKUP(Tabla1[[#This Row],[BK49**]],HR!A:X,24,0),"")</f>
        <v>9.5</v>
      </c>
    </row>
    <row r="971" spans="1:85" x14ac:dyDescent="0.25">
      <c r="A971" s="7" t="str">
        <f t="shared" si="174"/>
        <v>10994047</v>
      </c>
      <c r="B971" s="31" t="s">
        <v>24964</v>
      </c>
      <c r="C971" s="31" t="s">
        <v>0</v>
      </c>
      <c r="D971" s="31" t="s">
        <v>1</v>
      </c>
      <c r="E971" s="31" t="s">
        <v>404</v>
      </c>
      <c r="F971" s="31" t="s">
        <v>3</v>
      </c>
      <c r="G971" s="31" t="s">
        <v>24965</v>
      </c>
      <c r="H971" s="31" t="s">
        <v>4</v>
      </c>
      <c r="I971" s="31" t="s">
        <v>5</v>
      </c>
      <c r="J971" s="31" t="s">
        <v>6</v>
      </c>
      <c r="K971" s="31" t="s">
        <v>405</v>
      </c>
      <c r="L971" s="31" t="s">
        <v>406</v>
      </c>
      <c r="M971" s="31" t="s">
        <v>407</v>
      </c>
      <c r="N971" s="31" t="s">
        <v>405</v>
      </c>
      <c r="O971" s="31" t="s">
        <v>408</v>
      </c>
      <c r="P971" s="31" t="s">
        <v>11</v>
      </c>
      <c r="Q971" s="31" t="s">
        <v>25052</v>
      </c>
      <c r="R971" s="31" t="s">
        <v>12</v>
      </c>
      <c r="S971" s="31" t="s">
        <v>39</v>
      </c>
      <c r="T971" s="31" t="s">
        <v>14</v>
      </c>
      <c r="U971" s="31" t="s">
        <v>40</v>
      </c>
      <c r="V971" s="31" t="s">
        <v>16</v>
      </c>
      <c r="W971" s="31" t="s">
        <v>17</v>
      </c>
      <c r="X971" s="31" t="s">
        <v>25053</v>
      </c>
      <c r="Y971" s="31" t="s">
        <v>18</v>
      </c>
      <c r="Z971" s="31" t="s">
        <v>19</v>
      </c>
      <c r="AA971" s="31" t="s">
        <v>19</v>
      </c>
      <c r="AB971" s="31" t="s">
        <v>19</v>
      </c>
      <c r="AC971" s="31" t="s">
        <v>22768</v>
      </c>
      <c r="AD971" s="31" t="s">
        <v>13996</v>
      </c>
      <c r="AE971" s="31" t="s">
        <v>60</v>
      </c>
      <c r="AF971" s="31" t="s">
        <v>25054</v>
      </c>
      <c r="AG971" s="31" t="s">
        <v>19</v>
      </c>
      <c r="AH971" s="31" t="s">
        <v>24988</v>
      </c>
      <c r="AI971" s="31" t="s">
        <v>246</v>
      </c>
      <c r="AJ971" s="31" t="s">
        <v>246</v>
      </c>
      <c r="AK971" s="31" t="s">
        <v>41</v>
      </c>
      <c r="AL971" s="31" t="s">
        <v>26</v>
      </c>
      <c r="AM971" s="31" t="s">
        <v>19</v>
      </c>
      <c r="AN971" s="31" t="s">
        <v>19</v>
      </c>
      <c r="AO971" s="31" t="s">
        <v>19</v>
      </c>
      <c r="AP971" s="31" t="s">
        <v>27</v>
      </c>
      <c r="AQ971" s="31" t="s">
        <v>24970</v>
      </c>
      <c r="AR971" s="31" t="s">
        <v>19</v>
      </c>
      <c r="AS971" s="59">
        <v>43932</v>
      </c>
      <c r="AT971" s="32">
        <v>147.13</v>
      </c>
      <c r="AU971" s="33" t="s">
        <v>28</v>
      </c>
      <c r="AV971" s="32">
        <v>1</v>
      </c>
      <c r="AW971" s="33" t="s">
        <v>29</v>
      </c>
      <c r="AX971" s="34">
        <v>12</v>
      </c>
      <c r="AY971" s="32">
        <v>1</v>
      </c>
      <c r="AZ971" s="33" t="s">
        <v>29</v>
      </c>
      <c r="BA971" s="35">
        <v>4.25</v>
      </c>
      <c r="BB971" s="33" t="s">
        <v>30</v>
      </c>
      <c r="BC971" s="35">
        <v>7.24</v>
      </c>
      <c r="BD971" s="33" t="s">
        <v>30</v>
      </c>
      <c r="BE971" s="35">
        <v>0</v>
      </c>
      <c r="BF971" s="33" t="s">
        <v>30</v>
      </c>
      <c r="BG971" s="35">
        <v>0</v>
      </c>
      <c r="BH971" s="33" t="s">
        <v>30</v>
      </c>
      <c r="BI971" s="35">
        <v>0</v>
      </c>
      <c r="BJ971" s="33" t="s">
        <v>30</v>
      </c>
      <c r="BK971" s="35">
        <v>1.52</v>
      </c>
      <c r="BL971" s="33" t="s">
        <v>30</v>
      </c>
      <c r="BM971" s="35">
        <v>1.23</v>
      </c>
      <c r="BN971" s="33" t="s">
        <v>30</v>
      </c>
      <c r="BO971" s="35">
        <v>7.24</v>
      </c>
      <c r="BP971" s="33" t="s">
        <v>30</v>
      </c>
      <c r="BQ971" s="35">
        <v>2.75</v>
      </c>
      <c r="BR971" s="33" t="s">
        <v>30</v>
      </c>
      <c r="BS971" s="9">
        <f>VLOOKUP(A971,HR!A:P,16,0)</f>
        <v>15</v>
      </c>
      <c r="BT971" s="9" t="str">
        <f>VLOOKUP(A971,HR!A:S,19,0)</f>
        <v>10:08</v>
      </c>
      <c r="BU971" s="9" t="str">
        <f>VLOOKUP(VALUE(AC971),Varios!A:J,9,0)</f>
        <v>---939309786-975110069-</v>
      </c>
      <c r="BV971" s="9" t="str">
        <f>VLOOKUP(VALUE(AC971),Varios!A:J,10,0)</f>
        <v>PEMC98</v>
      </c>
      <c r="BW971" s="9" t="str">
        <f t="shared" si="175"/>
        <v>Cod:10994047 - Cli:Rodriguez Sanchez, Valentina - Tel.:---939309786-975110069- -Dir:Ca. Venezuela Mz. C Lote 21 - Dist.:VIRU - ZV:PEMC98 -Llega:10:08</v>
      </c>
      <c r="BX971" t="str">
        <f t="shared" si="165"/>
        <v>3. Ent. PT</v>
      </c>
      <c r="BY971" t="str">
        <f t="shared" si="166"/>
        <v>4-Vta.</v>
      </c>
      <c r="BZ971" s="16" t="str">
        <f t="shared" si="167"/>
        <v>Contado</v>
      </c>
      <c r="CA971" s="16">
        <f t="shared" si="168"/>
        <v>7.24</v>
      </c>
      <c r="CB971" s="16" t="str">
        <f t="shared" si="169"/>
        <v xml:space="preserve"> </v>
      </c>
      <c r="CC971" s="16">
        <f t="shared" si="170"/>
        <v>1</v>
      </c>
      <c r="CD971" s="16" t="str">
        <f t="shared" si="171"/>
        <v xml:space="preserve"> </v>
      </c>
      <c r="CE971" s="16" t="str">
        <f t="shared" si="172"/>
        <v>Transporte: 3401642346 - Ulloa Gonzales, Gino Roger</v>
      </c>
      <c r="CF971" s="16">
        <f t="shared" si="173"/>
        <v>0</v>
      </c>
      <c r="CG971" s="16" t="str">
        <f>IF(Tabla1[[#This Row],[Clientes]]=1,VLOOKUP(Tabla1[[#This Row],[BK49**]],HR!A:X,24,0),"")</f>
        <v/>
      </c>
    </row>
    <row r="972" spans="1:85" x14ac:dyDescent="0.25">
      <c r="A972" s="7" t="str">
        <f t="shared" si="174"/>
        <v>10994047</v>
      </c>
      <c r="B972" s="31" t="s">
        <v>24964</v>
      </c>
      <c r="C972" s="31" t="s">
        <v>0</v>
      </c>
      <c r="D972" s="31" t="s">
        <v>1</v>
      </c>
      <c r="E972" s="31" t="s">
        <v>404</v>
      </c>
      <c r="F972" s="31" t="s">
        <v>3</v>
      </c>
      <c r="G972" s="31" t="s">
        <v>24965</v>
      </c>
      <c r="H972" s="31" t="s">
        <v>4</v>
      </c>
      <c r="I972" s="31" t="s">
        <v>5</v>
      </c>
      <c r="J972" s="31" t="s">
        <v>6</v>
      </c>
      <c r="K972" s="31" t="s">
        <v>405</v>
      </c>
      <c r="L972" s="31" t="s">
        <v>406</v>
      </c>
      <c r="M972" s="31" t="s">
        <v>407</v>
      </c>
      <c r="N972" s="31" t="s">
        <v>405</v>
      </c>
      <c r="O972" s="31" t="s">
        <v>408</v>
      </c>
      <c r="P972" s="31" t="s">
        <v>11</v>
      </c>
      <c r="Q972" s="31" t="s">
        <v>25052</v>
      </c>
      <c r="R972" s="31" t="s">
        <v>12</v>
      </c>
      <c r="S972" s="31" t="s">
        <v>31</v>
      </c>
      <c r="T972" s="31" t="s">
        <v>14</v>
      </c>
      <c r="U972" s="31" t="s">
        <v>32</v>
      </c>
      <c r="V972" s="31" t="s">
        <v>16</v>
      </c>
      <c r="W972" s="31" t="s">
        <v>17</v>
      </c>
      <c r="X972" s="31" t="s">
        <v>25053</v>
      </c>
      <c r="Y972" s="31" t="s">
        <v>18</v>
      </c>
      <c r="Z972" s="31" t="s">
        <v>19</v>
      </c>
      <c r="AA972" s="31" t="s">
        <v>19</v>
      </c>
      <c r="AB972" s="31" t="s">
        <v>19</v>
      </c>
      <c r="AC972" s="31" t="s">
        <v>22768</v>
      </c>
      <c r="AD972" s="31" t="s">
        <v>13996</v>
      </c>
      <c r="AE972" s="31" t="s">
        <v>60</v>
      </c>
      <c r="AF972" s="31" t="s">
        <v>25054</v>
      </c>
      <c r="AG972" s="31" t="s">
        <v>19</v>
      </c>
      <c r="AH972" s="31" t="s">
        <v>24988</v>
      </c>
      <c r="AI972" s="31" t="s">
        <v>246</v>
      </c>
      <c r="AJ972" s="31" t="s">
        <v>246</v>
      </c>
      <c r="AK972" s="31" t="s">
        <v>25</v>
      </c>
      <c r="AL972" s="31" t="s">
        <v>26</v>
      </c>
      <c r="AM972" s="31" t="s">
        <v>19</v>
      </c>
      <c r="AN972" s="31" t="s">
        <v>19</v>
      </c>
      <c r="AO972" s="31" t="s">
        <v>19</v>
      </c>
      <c r="AP972" s="31" t="s">
        <v>27</v>
      </c>
      <c r="AQ972" s="31" t="s">
        <v>24970</v>
      </c>
      <c r="AR972" s="31" t="s">
        <v>19</v>
      </c>
      <c r="AS972" s="59">
        <v>43932</v>
      </c>
      <c r="AT972" s="32">
        <v>147.13</v>
      </c>
      <c r="AU972" s="33" t="s">
        <v>28</v>
      </c>
      <c r="AV972" s="32">
        <v>1</v>
      </c>
      <c r="AW972" s="33" t="s">
        <v>29</v>
      </c>
      <c r="AX972" s="34">
        <v>15</v>
      </c>
      <c r="AY972" s="32">
        <v>1</v>
      </c>
      <c r="AZ972" s="33" t="s">
        <v>29</v>
      </c>
      <c r="BA972" s="35">
        <v>4.16</v>
      </c>
      <c r="BB972" s="33" t="s">
        <v>30</v>
      </c>
      <c r="BC972" s="35">
        <v>13.86</v>
      </c>
      <c r="BD972" s="33" t="s">
        <v>30</v>
      </c>
      <c r="BE972" s="35">
        <v>0</v>
      </c>
      <c r="BF972" s="33" t="s">
        <v>30</v>
      </c>
      <c r="BG972" s="35">
        <v>-0.81</v>
      </c>
      <c r="BH972" s="33" t="s">
        <v>30</v>
      </c>
      <c r="BI972" s="35">
        <v>0</v>
      </c>
      <c r="BJ972" s="33" t="s">
        <v>30</v>
      </c>
      <c r="BK972" s="35">
        <v>2.75</v>
      </c>
      <c r="BL972" s="33" t="s">
        <v>30</v>
      </c>
      <c r="BM972" s="35">
        <v>2.2200000000000002</v>
      </c>
      <c r="BN972" s="33" t="s">
        <v>30</v>
      </c>
      <c r="BO972" s="35">
        <v>13.05</v>
      </c>
      <c r="BP972" s="33" t="s">
        <v>30</v>
      </c>
      <c r="BQ972" s="35">
        <v>5.33</v>
      </c>
      <c r="BR972" s="33" t="s">
        <v>30</v>
      </c>
      <c r="BS972" s="9">
        <f>VLOOKUP(A972,HR!A:P,16,0)</f>
        <v>15</v>
      </c>
      <c r="BT972" s="9" t="str">
        <f>VLOOKUP(A972,HR!A:S,19,0)</f>
        <v>10:08</v>
      </c>
      <c r="BU972" s="9" t="str">
        <f>VLOOKUP(VALUE(AC972),Varios!A:J,9,0)</f>
        <v>---939309786-975110069-</v>
      </c>
      <c r="BV972" s="9" t="str">
        <f>VLOOKUP(VALUE(AC972),Varios!A:J,10,0)</f>
        <v>PEMC98</v>
      </c>
      <c r="BW972" s="9" t="str">
        <f t="shared" si="175"/>
        <v>Cod:10994047 - Cli:Rodriguez Sanchez, Valentina - Tel.:---939309786-975110069- -Dir:Ca. Venezuela Mz. C Lote 21 - Dist.:VIRU - ZV:PEMC98 -Llega:10:08</v>
      </c>
      <c r="BX972" t="str">
        <f t="shared" si="165"/>
        <v>3. Ent. PT</v>
      </c>
      <c r="BY972" t="str">
        <f t="shared" si="166"/>
        <v>4-Vta.</v>
      </c>
      <c r="BZ972" s="16" t="str">
        <f t="shared" si="167"/>
        <v>Contado</v>
      </c>
      <c r="CA972" s="16">
        <f t="shared" si="168"/>
        <v>13.86</v>
      </c>
      <c r="CB972" s="16" t="str">
        <f t="shared" si="169"/>
        <v xml:space="preserve"> </v>
      </c>
      <c r="CC972" s="16">
        <f t="shared" si="170"/>
        <v>1</v>
      </c>
      <c r="CD972" s="16" t="str">
        <f t="shared" si="171"/>
        <v xml:space="preserve"> </v>
      </c>
      <c r="CE972" s="16" t="str">
        <f t="shared" si="172"/>
        <v>Transporte: 3401642346 - Ulloa Gonzales, Gino Roger</v>
      </c>
      <c r="CF972" s="16">
        <f t="shared" si="173"/>
        <v>0</v>
      </c>
      <c r="CG972" s="16" t="str">
        <f>IF(Tabla1[[#This Row],[Clientes]]=1,VLOOKUP(Tabla1[[#This Row],[BK49**]],HR!A:X,24,0),"")</f>
        <v/>
      </c>
    </row>
    <row r="973" spans="1:85" x14ac:dyDescent="0.25">
      <c r="A973" s="7" t="str">
        <f t="shared" si="174"/>
        <v>10994047</v>
      </c>
      <c r="B973" s="31" t="s">
        <v>24964</v>
      </c>
      <c r="C973" s="31" t="s">
        <v>0</v>
      </c>
      <c r="D973" s="31" t="s">
        <v>1</v>
      </c>
      <c r="E973" s="31" t="s">
        <v>404</v>
      </c>
      <c r="F973" s="31" t="s">
        <v>3</v>
      </c>
      <c r="G973" s="31" t="s">
        <v>24965</v>
      </c>
      <c r="H973" s="31" t="s">
        <v>4</v>
      </c>
      <c r="I973" s="31" t="s">
        <v>5</v>
      </c>
      <c r="J973" s="31" t="s">
        <v>6</v>
      </c>
      <c r="K973" s="31" t="s">
        <v>405</v>
      </c>
      <c r="L973" s="31" t="s">
        <v>406</v>
      </c>
      <c r="M973" s="31" t="s">
        <v>407</v>
      </c>
      <c r="N973" s="31" t="s">
        <v>405</v>
      </c>
      <c r="O973" s="31" t="s">
        <v>408</v>
      </c>
      <c r="P973" s="31" t="s">
        <v>11</v>
      </c>
      <c r="Q973" s="31" t="s">
        <v>25052</v>
      </c>
      <c r="R973" s="31" t="s">
        <v>12</v>
      </c>
      <c r="S973" s="31" t="s">
        <v>130</v>
      </c>
      <c r="T973" s="31" t="s">
        <v>14</v>
      </c>
      <c r="U973" s="31" t="s">
        <v>131</v>
      </c>
      <c r="V973" s="31" t="s">
        <v>16</v>
      </c>
      <c r="W973" s="31" t="s">
        <v>17</v>
      </c>
      <c r="X973" s="31" t="s">
        <v>25053</v>
      </c>
      <c r="Y973" s="31" t="s">
        <v>18</v>
      </c>
      <c r="Z973" s="31" t="s">
        <v>19</v>
      </c>
      <c r="AA973" s="31" t="s">
        <v>19</v>
      </c>
      <c r="AB973" s="31" t="s">
        <v>19</v>
      </c>
      <c r="AC973" s="31" t="s">
        <v>22768</v>
      </c>
      <c r="AD973" s="31" t="s">
        <v>13996</v>
      </c>
      <c r="AE973" s="31" t="s">
        <v>60</v>
      </c>
      <c r="AF973" s="31" t="s">
        <v>25054</v>
      </c>
      <c r="AG973" s="31" t="s">
        <v>19</v>
      </c>
      <c r="AH973" s="31" t="s">
        <v>24988</v>
      </c>
      <c r="AI973" s="31" t="s">
        <v>246</v>
      </c>
      <c r="AJ973" s="31" t="s">
        <v>246</v>
      </c>
      <c r="AK973" s="31" t="s">
        <v>41</v>
      </c>
      <c r="AL973" s="31" t="s">
        <v>26</v>
      </c>
      <c r="AM973" s="31" t="s">
        <v>19</v>
      </c>
      <c r="AN973" s="31" t="s">
        <v>19</v>
      </c>
      <c r="AO973" s="31" t="s">
        <v>19</v>
      </c>
      <c r="AP973" s="31" t="s">
        <v>27</v>
      </c>
      <c r="AQ973" s="31" t="s">
        <v>24970</v>
      </c>
      <c r="AR973" s="31" t="s">
        <v>19</v>
      </c>
      <c r="AS973" s="59">
        <v>43932</v>
      </c>
      <c r="AT973" s="32">
        <v>147.13</v>
      </c>
      <c r="AU973" s="33" t="s">
        <v>28</v>
      </c>
      <c r="AV973" s="32">
        <v>1</v>
      </c>
      <c r="AW973" s="33" t="s">
        <v>29</v>
      </c>
      <c r="AX973" s="34">
        <v>12</v>
      </c>
      <c r="AY973" s="32">
        <v>1</v>
      </c>
      <c r="AZ973" s="33" t="s">
        <v>29</v>
      </c>
      <c r="BA973" s="35">
        <v>6.45</v>
      </c>
      <c r="BB973" s="33" t="s">
        <v>30</v>
      </c>
      <c r="BC973" s="35">
        <v>10.87</v>
      </c>
      <c r="BD973" s="33" t="s">
        <v>30</v>
      </c>
      <c r="BE973" s="35">
        <v>0</v>
      </c>
      <c r="BF973" s="33" t="s">
        <v>30</v>
      </c>
      <c r="BG973" s="35">
        <v>0</v>
      </c>
      <c r="BH973" s="33" t="s">
        <v>30</v>
      </c>
      <c r="BI973" s="35">
        <v>0</v>
      </c>
      <c r="BJ973" s="33" t="s">
        <v>30</v>
      </c>
      <c r="BK973" s="35">
        <v>2.29</v>
      </c>
      <c r="BL973" s="33" t="s">
        <v>30</v>
      </c>
      <c r="BM973" s="35">
        <v>1.85</v>
      </c>
      <c r="BN973" s="33" t="s">
        <v>30</v>
      </c>
      <c r="BO973" s="35">
        <v>10.87</v>
      </c>
      <c r="BP973" s="33" t="s">
        <v>30</v>
      </c>
      <c r="BQ973" s="35">
        <v>4.1399999999999997</v>
      </c>
      <c r="BR973" s="33" t="s">
        <v>30</v>
      </c>
      <c r="BS973" s="9">
        <f>VLOOKUP(A973,HR!A:P,16,0)</f>
        <v>15</v>
      </c>
      <c r="BT973" s="9" t="str">
        <f>VLOOKUP(A973,HR!A:S,19,0)</f>
        <v>10:08</v>
      </c>
      <c r="BU973" s="9" t="str">
        <f>VLOOKUP(VALUE(AC973),Varios!A:J,9,0)</f>
        <v>---939309786-975110069-</v>
      </c>
      <c r="BV973" s="9" t="str">
        <f>VLOOKUP(VALUE(AC973),Varios!A:J,10,0)</f>
        <v>PEMC98</v>
      </c>
      <c r="BW973" s="9" t="str">
        <f t="shared" si="175"/>
        <v>Cod:10994047 - Cli:Rodriguez Sanchez, Valentina - Tel.:---939309786-975110069- -Dir:Ca. Venezuela Mz. C Lote 21 - Dist.:VIRU - ZV:PEMC98 -Llega:10:08</v>
      </c>
      <c r="BX973" t="str">
        <f t="shared" si="165"/>
        <v>3. Ent. PT</v>
      </c>
      <c r="BY973" t="str">
        <f t="shared" si="166"/>
        <v>4-Vta.</v>
      </c>
      <c r="BZ973" s="16" t="str">
        <f t="shared" si="167"/>
        <v>Contado</v>
      </c>
      <c r="CA973" s="16">
        <f t="shared" si="168"/>
        <v>10.87</v>
      </c>
      <c r="CB973" s="16" t="str">
        <f t="shared" si="169"/>
        <v xml:space="preserve"> </v>
      </c>
      <c r="CC973" s="16">
        <f t="shared" si="170"/>
        <v>1</v>
      </c>
      <c r="CD973" s="16" t="str">
        <f t="shared" si="171"/>
        <v xml:space="preserve"> </v>
      </c>
      <c r="CE973" s="16" t="str">
        <f t="shared" si="172"/>
        <v>Transporte: 3401642346 - Ulloa Gonzales, Gino Roger</v>
      </c>
      <c r="CF973" s="16">
        <f t="shared" si="173"/>
        <v>0</v>
      </c>
      <c r="CG973" s="16" t="str">
        <f>IF(Tabla1[[#This Row],[Clientes]]=1,VLOOKUP(Tabla1[[#This Row],[BK49**]],HR!A:X,24,0),"")</f>
        <v/>
      </c>
    </row>
    <row r="974" spans="1:85" x14ac:dyDescent="0.25">
      <c r="A974" s="7" t="str">
        <f t="shared" si="174"/>
        <v>10976431</v>
      </c>
      <c r="B974" s="31" t="s">
        <v>24964</v>
      </c>
      <c r="C974" s="31" t="s">
        <v>0</v>
      </c>
      <c r="D974" s="31" t="s">
        <v>1</v>
      </c>
      <c r="E974" s="31" t="s">
        <v>404</v>
      </c>
      <c r="F974" s="31" t="s">
        <v>3</v>
      </c>
      <c r="G974" s="31" t="s">
        <v>24965</v>
      </c>
      <c r="H974" s="31" t="s">
        <v>4</v>
      </c>
      <c r="I974" s="31" t="s">
        <v>5</v>
      </c>
      <c r="J974" s="31" t="s">
        <v>6</v>
      </c>
      <c r="K974" s="31" t="s">
        <v>405</v>
      </c>
      <c r="L974" s="31" t="s">
        <v>406</v>
      </c>
      <c r="M974" s="31" t="s">
        <v>407</v>
      </c>
      <c r="N974" s="31" t="s">
        <v>405</v>
      </c>
      <c r="O974" s="31" t="s">
        <v>408</v>
      </c>
      <c r="P974" s="31" t="s">
        <v>11</v>
      </c>
      <c r="Q974" s="31" t="s">
        <v>25055</v>
      </c>
      <c r="R974" s="31" t="s">
        <v>12</v>
      </c>
      <c r="S974" s="31" t="s">
        <v>13</v>
      </c>
      <c r="T974" s="31" t="s">
        <v>14</v>
      </c>
      <c r="U974" s="31" t="s">
        <v>15</v>
      </c>
      <c r="V974" s="31" t="s">
        <v>16</v>
      </c>
      <c r="W974" s="31" t="s">
        <v>17</v>
      </c>
      <c r="X974" s="31" t="s">
        <v>25056</v>
      </c>
      <c r="Y974" s="31" t="s">
        <v>18</v>
      </c>
      <c r="Z974" s="31" t="s">
        <v>19</v>
      </c>
      <c r="AA974" s="31" t="s">
        <v>19</v>
      </c>
      <c r="AB974" s="31" t="s">
        <v>19</v>
      </c>
      <c r="AC974" s="31" t="s">
        <v>22808</v>
      </c>
      <c r="AD974" s="31" t="s">
        <v>13982</v>
      </c>
      <c r="AE974" s="31" t="s">
        <v>21</v>
      </c>
      <c r="AF974" s="31" t="s">
        <v>25057</v>
      </c>
      <c r="AG974" s="31" t="s">
        <v>19</v>
      </c>
      <c r="AH974" s="31" t="s">
        <v>22322</v>
      </c>
      <c r="AI974" s="31" t="s">
        <v>246</v>
      </c>
      <c r="AJ974" s="31" t="s">
        <v>246</v>
      </c>
      <c r="AK974" s="31" t="s">
        <v>25</v>
      </c>
      <c r="AL974" s="31" t="s">
        <v>26</v>
      </c>
      <c r="AM974" s="31" t="s">
        <v>19</v>
      </c>
      <c r="AN974" s="31" t="s">
        <v>19</v>
      </c>
      <c r="AO974" s="31" t="s">
        <v>19</v>
      </c>
      <c r="AP974" s="31" t="s">
        <v>27</v>
      </c>
      <c r="AQ974" s="31" t="s">
        <v>24970</v>
      </c>
      <c r="AR974" s="31" t="s">
        <v>19</v>
      </c>
      <c r="AS974" s="59">
        <v>43932</v>
      </c>
      <c r="AT974" s="32">
        <v>147.13</v>
      </c>
      <c r="AU974" s="33" t="s">
        <v>28</v>
      </c>
      <c r="AV974" s="32">
        <v>3</v>
      </c>
      <c r="AW974" s="33" t="s">
        <v>29</v>
      </c>
      <c r="AX974" s="34">
        <v>4</v>
      </c>
      <c r="AY974" s="32">
        <v>3</v>
      </c>
      <c r="AZ974" s="33" t="s">
        <v>29</v>
      </c>
      <c r="BA974" s="35">
        <v>12.74</v>
      </c>
      <c r="BB974" s="33" t="s">
        <v>30</v>
      </c>
      <c r="BC974" s="35">
        <v>50.72</v>
      </c>
      <c r="BD974" s="33" t="s">
        <v>30</v>
      </c>
      <c r="BE974" s="35">
        <v>0</v>
      </c>
      <c r="BF974" s="33" t="s">
        <v>30</v>
      </c>
      <c r="BG974" s="35">
        <v>-8.9</v>
      </c>
      <c r="BH974" s="33" t="s">
        <v>30</v>
      </c>
      <c r="BI974" s="35">
        <v>0</v>
      </c>
      <c r="BJ974" s="33" t="s">
        <v>30</v>
      </c>
      <c r="BK974" s="35">
        <v>8.81</v>
      </c>
      <c r="BL974" s="33" t="s">
        <v>30</v>
      </c>
      <c r="BM974" s="35">
        <v>7.11</v>
      </c>
      <c r="BN974" s="33" t="s">
        <v>30</v>
      </c>
      <c r="BO974" s="35">
        <v>41.82</v>
      </c>
      <c r="BP974" s="33" t="s">
        <v>30</v>
      </c>
      <c r="BQ974" s="35">
        <v>17.07</v>
      </c>
      <c r="BR974" s="33" t="s">
        <v>30</v>
      </c>
      <c r="BS974" s="9">
        <f>VLOOKUP(A974,HR!A:P,16,0)</f>
        <v>27</v>
      </c>
      <c r="BT974" s="9" t="str">
        <f>VLOOKUP(A974,HR!A:S,19,0)</f>
        <v>11:10</v>
      </c>
      <c r="BU974" s="9" t="str">
        <f>VLOOKUP(VALUE(AC974),Varios!A:J,9,0)</f>
        <v>-312765--948484267--976448561</v>
      </c>
      <c r="BV974" s="9" t="str">
        <f>VLOOKUP(VALUE(AC974),Varios!A:J,10,0)</f>
        <v>PEMC98</v>
      </c>
      <c r="BW974" s="9" t="str">
        <f t="shared" si="175"/>
        <v>Cod:10976431 - Cli:Blas Sanchez, Miguel Angel - Tel.:-312765--948484267--976448561 -Dir:Av. Panamericana 837 - Dist.:VIRU - ZV:PEMC98 -Llega:11:10</v>
      </c>
      <c r="BX974" t="str">
        <f t="shared" si="165"/>
        <v>3. Ent. PT</v>
      </c>
      <c r="BY974" t="str">
        <f t="shared" si="166"/>
        <v>4-Vta.</v>
      </c>
      <c r="BZ974" s="16" t="str">
        <f t="shared" si="167"/>
        <v>Contado</v>
      </c>
      <c r="CA974" s="16">
        <f t="shared" si="168"/>
        <v>50.72</v>
      </c>
      <c r="CB974" s="16" t="str">
        <f t="shared" si="169"/>
        <v xml:space="preserve"> </v>
      </c>
      <c r="CC974" s="16">
        <f t="shared" si="170"/>
        <v>3</v>
      </c>
      <c r="CD974" s="16" t="str">
        <f t="shared" si="171"/>
        <v xml:space="preserve"> </v>
      </c>
      <c r="CE974" s="16" t="str">
        <f t="shared" si="172"/>
        <v>Transporte: 3401642346 - Ulloa Gonzales, Gino Roger</v>
      </c>
      <c r="CF974" s="16">
        <f t="shared" si="173"/>
        <v>1</v>
      </c>
      <c r="CG974" s="16">
        <f>IF(Tabla1[[#This Row],[Clientes]]=1,VLOOKUP(Tabla1[[#This Row],[BK49**]],HR!A:X,24,0),"")</f>
        <v>0.2</v>
      </c>
    </row>
    <row r="975" spans="1:85" x14ac:dyDescent="0.25">
      <c r="A975" s="7" t="str">
        <f t="shared" si="174"/>
        <v>10976431</v>
      </c>
      <c r="B975" s="31" t="s">
        <v>24964</v>
      </c>
      <c r="C975" s="31" t="s">
        <v>0</v>
      </c>
      <c r="D975" s="31" t="s">
        <v>1</v>
      </c>
      <c r="E975" s="31" t="s">
        <v>404</v>
      </c>
      <c r="F975" s="31" t="s">
        <v>3</v>
      </c>
      <c r="G975" s="31" t="s">
        <v>24965</v>
      </c>
      <c r="H975" s="31" t="s">
        <v>4</v>
      </c>
      <c r="I975" s="31" t="s">
        <v>5</v>
      </c>
      <c r="J975" s="31" t="s">
        <v>6</v>
      </c>
      <c r="K975" s="31" t="s">
        <v>405</v>
      </c>
      <c r="L975" s="31" t="s">
        <v>406</v>
      </c>
      <c r="M975" s="31" t="s">
        <v>407</v>
      </c>
      <c r="N975" s="31" t="s">
        <v>405</v>
      </c>
      <c r="O975" s="31" t="s">
        <v>408</v>
      </c>
      <c r="P975" s="31" t="s">
        <v>11</v>
      </c>
      <c r="Q975" s="31" t="s">
        <v>25055</v>
      </c>
      <c r="R975" s="31" t="s">
        <v>12</v>
      </c>
      <c r="S975" s="31" t="s">
        <v>39</v>
      </c>
      <c r="T975" s="31" t="s">
        <v>14</v>
      </c>
      <c r="U975" s="31" t="s">
        <v>40</v>
      </c>
      <c r="V975" s="31" t="s">
        <v>16</v>
      </c>
      <c r="W975" s="31" t="s">
        <v>17</v>
      </c>
      <c r="X975" s="31" t="s">
        <v>25056</v>
      </c>
      <c r="Y975" s="31" t="s">
        <v>18</v>
      </c>
      <c r="Z975" s="31" t="s">
        <v>19</v>
      </c>
      <c r="AA975" s="31" t="s">
        <v>19</v>
      </c>
      <c r="AB975" s="31" t="s">
        <v>19</v>
      </c>
      <c r="AC975" s="31" t="s">
        <v>22808</v>
      </c>
      <c r="AD975" s="31" t="s">
        <v>13982</v>
      </c>
      <c r="AE975" s="31" t="s">
        <v>21</v>
      </c>
      <c r="AF975" s="31" t="s">
        <v>25057</v>
      </c>
      <c r="AG975" s="31" t="s">
        <v>19</v>
      </c>
      <c r="AH975" s="31" t="s">
        <v>22322</v>
      </c>
      <c r="AI975" s="31" t="s">
        <v>246</v>
      </c>
      <c r="AJ975" s="31" t="s">
        <v>246</v>
      </c>
      <c r="AK975" s="31" t="s">
        <v>41</v>
      </c>
      <c r="AL975" s="31" t="s">
        <v>26</v>
      </c>
      <c r="AM975" s="31" t="s">
        <v>19</v>
      </c>
      <c r="AN975" s="31" t="s">
        <v>19</v>
      </c>
      <c r="AO975" s="31" t="s">
        <v>19</v>
      </c>
      <c r="AP975" s="31" t="s">
        <v>27</v>
      </c>
      <c r="AQ975" s="31" t="s">
        <v>24970</v>
      </c>
      <c r="AR975" s="31" t="s">
        <v>19</v>
      </c>
      <c r="AS975" s="59">
        <v>43932</v>
      </c>
      <c r="AT975" s="32">
        <v>147.13</v>
      </c>
      <c r="AU975" s="33" t="s">
        <v>28</v>
      </c>
      <c r="AV975" s="32">
        <v>1</v>
      </c>
      <c r="AW975" s="33" t="s">
        <v>29</v>
      </c>
      <c r="AX975" s="34">
        <v>12</v>
      </c>
      <c r="AY975" s="32">
        <v>1</v>
      </c>
      <c r="AZ975" s="33" t="s">
        <v>29</v>
      </c>
      <c r="BA975" s="35">
        <v>4.25</v>
      </c>
      <c r="BB975" s="33" t="s">
        <v>30</v>
      </c>
      <c r="BC975" s="35">
        <v>7.24</v>
      </c>
      <c r="BD975" s="33" t="s">
        <v>30</v>
      </c>
      <c r="BE975" s="35">
        <v>0</v>
      </c>
      <c r="BF975" s="33" t="s">
        <v>30</v>
      </c>
      <c r="BG975" s="35">
        <v>0</v>
      </c>
      <c r="BH975" s="33" t="s">
        <v>30</v>
      </c>
      <c r="BI975" s="35">
        <v>0</v>
      </c>
      <c r="BJ975" s="33" t="s">
        <v>30</v>
      </c>
      <c r="BK975" s="35">
        <v>1.52</v>
      </c>
      <c r="BL975" s="33" t="s">
        <v>30</v>
      </c>
      <c r="BM975" s="35">
        <v>1.23</v>
      </c>
      <c r="BN975" s="33" t="s">
        <v>30</v>
      </c>
      <c r="BO975" s="35">
        <v>7.24</v>
      </c>
      <c r="BP975" s="33" t="s">
        <v>30</v>
      </c>
      <c r="BQ975" s="35">
        <v>2.75</v>
      </c>
      <c r="BR975" s="33" t="s">
        <v>30</v>
      </c>
      <c r="BS975" s="9">
        <f>VLOOKUP(A975,HR!A:P,16,0)</f>
        <v>27</v>
      </c>
      <c r="BT975" s="9" t="str">
        <f>VLOOKUP(A975,HR!A:S,19,0)</f>
        <v>11:10</v>
      </c>
      <c r="BU975" s="9" t="str">
        <f>VLOOKUP(VALUE(AC975),Varios!A:J,9,0)</f>
        <v>-312765--948484267--976448561</v>
      </c>
      <c r="BV975" s="9" t="str">
        <f>VLOOKUP(VALUE(AC975),Varios!A:J,10,0)</f>
        <v>PEMC98</v>
      </c>
      <c r="BW975" s="9" t="str">
        <f t="shared" si="175"/>
        <v>Cod:10976431 - Cli:Blas Sanchez, Miguel Angel - Tel.:-312765--948484267--976448561 -Dir:Av. Panamericana 837 - Dist.:VIRU - ZV:PEMC98 -Llega:11:10</v>
      </c>
      <c r="BX975" t="str">
        <f t="shared" si="165"/>
        <v>3. Ent. PT</v>
      </c>
      <c r="BY975" t="str">
        <f t="shared" si="166"/>
        <v>4-Vta.</v>
      </c>
      <c r="BZ975" s="16" t="str">
        <f t="shared" si="167"/>
        <v>Contado</v>
      </c>
      <c r="CA975" s="16">
        <f t="shared" si="168"/>
        <v>7.24</v>
      </c>
      <c r="CB975" s="16" t="str">
        <f t="shared" si="169"/>
        <v xml:space="preserve"> </v>
      </c>
      <c r="CC975" s="16">
        <f t="shared" si="170"/>
        <v>1</v>
      </c>
      <c r="CD975" s="16" t="str">
        <f t="shared" si="171"/>
        <v xml:space="preserve"> </v>
      </c>
      <c r="CE975" s="16" t="str">
        <f t="shared" si="172"/>
        <v>Transporte: 3401642346 - Ulloa Gonzales, Gino Roger</v>
      </c>
      <c r="CF975" s="16">
        <f t="shared" si="173"/>
        <v>0</v>
      </c>
      <c r="CG975" s="16" t="str">
        <f>IF(Tabla1[[#This Row],[Clientes]]=1,VLOOKUP(Tabla1[[#This Row],[BK49**]],HR!A:X,24,0),"")</f>
        <v/>
      </c>
    </row>
    <row r="976" spans="1:85" x14ac:dyDescent="0.25">
      <c r="A976" s="7" t="str">
        <f t="shared" si="174"/>
        <v>10976431</v>
      </c>
      <c r="B976" s="31" t="s">
        <v>24964</v>
      </c>
      <c r="C976" s="31" t="s">
        <v>0</v>
      </c>
      <c r="D976" s="31" t="s">
        <v>1</v>
      </c>
      <c r="E976" s="31" t="s">
        <v>404</v>
      </c>
      <c r="F976" s="31" t="s">
        <v>3</v>
      </c>
      <c r="G976" s="31" t="s">
        <v>24965</v>
      </c>
      <c r="H976" s="31" t="s">
        <v>4</v>
      </c>
      <c r="I976" s="31" t="s">
        <v>5</v>
      </c>
      <c r="J976" s="31" t="s">
        <v>6</v>
      </c>
      <c r="K976" s="31" t="s">
        <v>405</v>
      </c>
      <c r="L976" s="31" t="s">
        <v>406</v>
      </c>
      <c r="M976" s="31" t="s">
        <v>407</v>
      </c>
      <c r="N976" s="31" t="s">
        <v>405</v>
      </c>
      <c r="O976" s="31" t="s">
        <v>408</v>
      </c>
      <c r="P976" s="31" t="s">
        <v>11</v>
      </c>
      <c r="Q976" s="31" t="s">
        <v>25055</v>
      </c>
      <c r="R976" s="31" t="s">
        <v>12</v>
      </c>
      <c r="S976" s="31" t="s">
        <v>46</v>
      </c>
      <c r="T976" s="31" t="s">
        <v>14</v>
      </c>
      <c r="U976" s="31" t="s">
        <v>47</v>
      </c>
      <c r="V976" s="31" t="s">
        <v>16</v>
      </c>
      <c r="W976" s="31" t="s">
        <v>17</v>
      </c>
      <c r="X976" s="31" t="s">
        <v>25056</v>
      </c>
      <c r="Y976" s="31" t="s">
        <v>18</v>
      </c>
      <c r="Z976" s="31" t="s">
        <v>19</v>
      </c>
      <c r="AA976" s="31" t="s">
        <v>19</v>
      </c>
      <c r="AB976" s="31" t="s">
        <v>19</v>
      </c>
      <c r="AC976" s="31" t="s">
        <v>22808</v>
      </c>
      <c r="AD976" s="31" t="s">
        <v>13982</v>
      </c>
      <c r="AE976" s="31" t="s">
        <v>21</v>
      </c>
      <c r="AF976" s="31" t="s">
        <v>25057</v>
      </c>
      <c r="AG976" s="31" t="s">
        <v>19</v>
      </c>
      <c r="AH976" s="31" t="s">
        <v>22322</v>
      </c>
      <c r="AI976" s="31" t="s">
        <v>246</v>
      </c>
      <c r="AJ976" s="31" t="s">
        <v>246</v>
      </c>
      <c r="AK976" s="31" t="s">
        <v>35</v>
      </c>
      <c r="AL976" s="31" t="s">
        <v>26</v>
      </c>
      <c r="AM976" s="31" t="s">
        <v>19</v>
      </c>
      <c r="AN976" s="31" t="s">
        <v>19</v>
      </c>
      <c r="AO976" s="31" t="s">
        <v>19</v>
      </c>
      <c r="AP976" s="31" t="s">
        <v>27</v>
      </c>
      <c r="AQ976" s="31" t="s">
        <v>24970</v>
      </c>
      <c r="AR976" s="31" t="s">
        <v>19</v>
      </c>
      <c r="AS976" s="59">
        <v>43932</v>
      </c>
      <c r="AT976" s="32">
        <v>147.13</v>
      </c>
      <c r="AU976" s="33" t="s">
        <v>28</v>
      </c>
      <c r="AV976" s="32">
        <v>1</v>
      </c>
      <c r="AW976" s="33" t="s">
        <v>29</v>
      </c>
      <c r="AX976" s="34">
        <v>15</v>
      </c>
      <c r="AY976" s="32">
        <v>1</v>
      </c>
      <c r="AZ976" s="33" t="s">
        <v>29</v>
      </c>
      <c r="BA976" s="35">
        <v>3.23</v>
      </c>
      <c r="BB976" s="33" t="s">
        <v>30</v>
      </c>
      <c r="BC976" s="35">
        <v>16.100000000000001</v>
      </c>
      <c r="BD976" s="33" t="s">
        <v>30</v>
      </c>
      <c r="BE976" s="35">
        <v>0</v>
      </c>
      <c r="BF976" s="33" t="s">
        <v>30</v>
      </c>
      <c r="BG976" s="35">
        <v>-0.81</v>
      </c>
      <c r="BH976" s="33" t="s">
        <v>30</v>
      </c>
      <c r="BI976" s="35">
        <v>0</v>
      </c>
      <c r="BJ976" s="33" t="s">
        <v>30</v>
      </c>
      <c r="BK976" s="35">
        <v>2.75</v>
      </c>
      <c r="BL976" s="33" t="s">
        <v>30</v>
      </c>
      <c r="BM976" s="35">
        <v>0</v>
      </c>
      <c r="BN976" s="33" t="s">
        <v>30</v>
      </c>
      <c r="BO976" s="35">
        <v>15.29</v>
      </c>
      <c r="BP976" s="33" t="s">
        <v>30</v>
      </c>
      <c r="BQ976" s="35">
        <v>3.11</v>
      </c>
      <c r="BR976" s="33" t="s">
        <v>30</v>
      </c>
      <c r="BS976" s="9">
        <f>VLOOKUP(A976,HR!A:P,16,0)</f>
        <v>27</v>
      </c>
      <c r="BT976" s="9" t="str">
        <f>VLOOKUP(A976,HR!A:S,19,0)</f>
        <v>11:10</v>
      </c>
      <c r="BU976" s="9" t="str">
        <f>VLOOKUP(VALUE(AC976),Varios!A:J,9,0)</f>
        <v>-312765--948484267--976448561</v>
      </c>
      <c r="BV976" s="9" t="str">
        <f>VLOOKUP(VALUE(AC976),Varios!A:J,10,0)</f>
        <v>PEMC98</v>
      </c>
      <c r="BW976" s="9" t="str">
        <f t="shared" si="175"/>
        <v>Cod:10976431 - Cli:Blas Sanchez, Miguel Angel - Tel.:-312765--948484267--976448561 -Dir:Av. Panamericana 837 - Dist.:VIRU - ZV:PEMC98 -Llega:11:10</v>
      </c>
      <c r="BX976" t="str">
        <f t="shared" si="165"/>
        <v>3. Ent. PT</v>
      </c>
      <c r="BY976" t="str">
        <f t="shared" si="166"/>
        <v>4-Vta.</v>
      </c>
      <c r="BZ976" s="16" t="str">
        <f t="shared" si="167"/>
        <v>Contado</v>
      </c>
      <c r="CA976" s="16">
        <f t="shared" si="168"/>
        <v>16.100000000000001</v>
      </c>
      <c r="CB976" s="16" t="str">
        <f t="shared" si="169"/>
        <v xml:space="preserve"> </v>
      </c>
      <c r="CC976" s="16">
        <f t="shared" si="170"/>
        <v>1</v>
      </c>
      <c r="CD976" s="16" t="str">
        <f t="shared" si="171"/>
        <v xml:space="preserve"> </v>
      </c>
      <c r="CE976" s="16" t="str">
        <f t="shared" si="172"/>
        <v>Transporte: 3401642346 - Ulloa Gonzales, Gino Roger</v>
      </c>
      <c r="CF976" s="16">
        <f t="shared" si="173"/>
        <v>0</v>
      </c>
      <c r="CG976" s="16" t="str">
        <f>IF(Tabla1[[#This Row],[Clientes]]=1,VLOOKUP(Tabla1[[#This Row],[BK49**]],HR!A:X,24,0),"")</f>
        <v/>
      </c>
    </row>
    <row r="977" spans="1:85" x14ac:dyDescent="0.25">
      <c r="A977" s="7" t="str">
        <f t="shared" si="174"/>
        <v>10067082</v>
      </c>
      <c r="B977" s="31" t="s">
        <v>24964</v>
      </c>
      <c r="C977" s="31" t="s">
        <v>0</v>
      </c>
      <c r="D977" s="31" t="s">
        <v>1</v>
      </c>
      <c r="E977" s="31" t="s">
        <v>404</v>
      </c>
      <c r="F977" s="31" t="s">
        <v>3</v>
      </c>
      <c r="G977" s="31" t="s">
        <v>24965</v>
      </c>
      <c r="H977" s="31" t="s">
        <v>4</v>
      </c>
      <c r="I977" s="31" t="s">
        <v>5</v>
      </c>
      <c r="J977" s="31" t="s">
        <v>6</v>
      </c>
      <c r="K977" s="31" t="s">
        <v>405</v>
      </c>
      <c r="L977" s="31" t="s">
        <v>406</v>
      </c>
      <c r="M977" s="31" t="s">
        <v>407</v>
      </c>
      <c r="N977" s="31" t="s">
        <v>405</v>
      </c>
      <c r="O977" s="31" t="s">
        <v>408</v>
      </c>
      <c r="P977" s="31" t="s">
        <v>11</v>
      </c>
      <c r="Q977" s="31" t="s">
        <v>25058</v>
      </c>
      <c r="R977" s="31" t="s">
        <v>12</v>
      </c>
      <c r="S977" s="31" t="s">
        <v>13</v>
      </c>
      <c r="T977" s="31" t="s">
        <v>14</v>
      </c>
      <c r="U977" s="31" t="s">
        <v>15</v>
      </c>
      <c r="V977" s="31" t="s">
        <v>16</v>
      </c>
      <c r="W977" s="31" t="s">
        <v>17</v>
      </c>
      <c r="X977" s="31" t="s">
        <v>25059</v>
      </c>
      <c r="Y977" s="31" t="s">
        <v>18</v>
      </c>
      <c r="Z977" s="31" t="s">
        <v>19</v>
      </c>
      <c r="AA977" s="31" t="s">
        <v>19</v>
      </c>
      <c r="AB977" s="31" t="s">
        <v>19</v>
      </c>
      <c r="AC977" s="31" t="s">
        <v>22747</v>
      </c>
      <c r="AD977" s="31" t="s">
        <v>13976</v>
      </c>
      <c r="AE977" s="31" t="s">
        <v>60</v>
      </c>
      <c r="AF977" s="31" t="s">
        <v>25060</v>
      </c>
      <c r="AG977" s="31" t="s">
        <v>19</v>
      </c>
      <c r="AH977" s="31" t="s">
        <v>24858</v>
      </c>
      <c r="AI977" s="31" t="s">
        <v>22734</v>
      </c>
      <c r="AJ977" s="31" t="s">
        <v>246</v>
      </c>
      <c r="AK977" s="31" t="s">
        <v>25</v>
      </c>
      <c r="AL977" s="31" t="s">
        <v>26</v>
      </c>
      <c r="AM977" s="31" t="s">
        <v>19</v>
      </c>
      <c r="AN977" s="31" t="s">
        <v>19</v>
      </c>
      <c r="AO977" s="31" t="s">
        <v>19</v>
      </c>
      <c r="AP977" s="31" t="s">
        <v>27</v>
      </c>
      <c r="AQ977" s="31" t="s">
        <v>24970</v>
      </c>
      <c r="AR977" s="31" t="s">
        <v>19</v>
      </c>
      <c r="AS977" s="59">
        <v>43932</v>
      </c>
      <c r="AT977" s="32">
        <v>147.13</v>
      </c>
      <c r="AU977" s="33" t="s">
        <v>28</v>
      </c>
      <c r="AV977" s="32">
        <v>2</v>
      </c>
      <c r="AW977" s="33" t="s">
        <v>29</v>
      </c>
      <c r="AX977" s="34">
        <v>4</v>
      </c>
      <c r="AY977" s="32">
        <v>2</v>
      </c>
      <c r="AZ977" s="33" t="s">
        <v>29</v>
      </c>
      <c r="BA977" s="35">
        <v>8.5</v>
      </c>
      <c r="BB977" s="33" t="s">
        <v>30</v>
      </c>
      <c r="BC977" s="35">
        <v>33.81</v>
      </c>
      <c r="BD977" s="33" t="s">
        <v>30</v>
      </c>
      <c r="BE977" s="35">
        <v>0</v>
      </c>
      <c r="BF977" s="33" t="s">
        <v>30</v>
      </c>
      <c r="BG977" s="35">
        <v>-3.96</v>
      </c>
      <c r="BH977" s="33" t="s">
        <v>30</v>
      </c>
      <c r="BI977" s="35">
        <v>0</v>
      </c>
      <c r="BJ977" s="33" t="s">
        <v>30</v>
      </c>
      <c r="BK977" s="35">
        <v>6.29</v>
      </c>
      <c r="BL977" s="33" t="s">
        <v>30</v>
      </c>
      <c r="BM977" s="35">
        <v>5.07</v>
      </c>
      <c r="BN977" s="33" t="s">
        <v>30</v>
      </c>
      <c r="BO977" s="35">
        <v>29.85</v>
      </c>
      <c r="BP977" s="33" t="s">
        <v>30</v>
      </c>
      <c r="BQ977" s="35">
        <v>12.18</v>
      </c>
      <c r="BR977" s="33" t="s">
        <v>30</v>
      </c>
      <c r="BS977" s="9">
        <f>VLOOKUP(A977,HR!A:P,16,0)</f>
        <v>8</v>
      </c>
      <c r="BT977" s="9" t="str">
        <f>VLOOKUP(A977,HR!A:S,19,0)</f>
        <v>09:23</v>
      </c>
      <c r="BU977" s="9" t="str">
        <f>VLOOKUP(VALUE(AC977),Varios!A:J,9,0)</f>
        <v>---979525072--</v>
      </c>
      <c r="BV977" s="9" t="str">
        <f>VLOOKUP(VALUE(AC977),Varios!A:J,10,0)</f>
        <v>PEMC99</v>
      </c>
      <c r="BW977" s="9" t="str">
        <f t="shared" si="175"/>
        <v>Cod:10067082 - Cli:Reyes Gamarra, Donato Angel - Tel.:---979525072-- -Dir:Ca. Nuevo Chao Mz F Lt 001 - Dist.:CHAO - ZV:PEMC99 -Llega:09:23</v>
      </c>
      <c r="BX977" t="str">
        <f t="shared" si="165"/>
        <v>3. Ent. PT</v>
      </c>
      <c r="BY977" t="str">
        <f t="shared" si="166"/>
        <v>4-Vta.</v>
      </c>
      <c r="BZ977" s="16" t="str">
        <f t="shared" si="167"/>
        <v>Contado</v>
      </c>
      <c r="CA977" s="16">
        <f t="shared" si="168"/>
        <v>33.81</v>
      </c>
      <c r="CB977" s="16" t="str">
        <f t="shared" si="169"/>
        <v xml:space="preserve"> </v>
      </c>
      <c r="CC977" s="16">
        <f t="shared" si="170"/>
        <v>2</v>
      </c>
      <c r="CD977" s="16" t="str">
        <f t="shared" si="171"/>
        <v xml:space="preserve"> </v>
      </c>
      <c r="CE977" s="16" t="str">
        <f t="shared" si="172"/>
        <v>Transporte: 3401642346 - Ulloa Gonzales, Gino Roger</v>
      </c>
      <c r="CF977" s="16">
        <f t="shared" si="173"/>
        <v>1</v>
      </c>
      <c r="CG977" s="16">
        <f>IF(Tabla1[[#This Row],[Clientes]]=1,VLOOKUP(Tabla1[[#This Row],[BK49**]],HR!A:X,24,0),"")</f>
        <v>0.2</v>
      </c>
    </row>
    <row r="978" spans="1:85" x14ac:dyDescent="0.25">
      <c r="A978" s="7" t="str">
        <f t="shared" si="174"/>
        <v>10067082</v>
      </c>
      <c r="B978" s="31" t="s">
        <v>24964</v>
      </c>
      <c r="C978" s="31" t="s">
        <v>0</v>
      </c>
      <c r="D978" s="31" t="s">
        <v>1</v>
      </c>
      <c r="E978" s="31" t="s">
        <v>404</v>
      </c>
      <c r="F978" s="31" t="s">
        <v>3</v>
      </c>
      <c r="G978" s="31" t="s">
        <v>24965</v>
      </c>
      <c r="H978" s="31" t="s">
        <v>4</v>
      </c>
      <c r="I978" s="31" t="s">
        <v>5</v>
      </c>
      <c r="J978" s="31" t="s">
        <v>6</v>
      </c>
      <c r="K978" s="31" t="s">
        <v>405</v>
      </c>
      <c r="L978" s="31" t="s">
        <v>406</v>
      </c>
      <c r="M978" s="31" t="s">
        <v>407</v>
      </c>
      <c r="N978" s="31" t="s">
        <v>405</v>
      </c>
      <c r="O978" s="31" t="s">
        <v>408</v>
      </c>
      <c r="P978" s="31" t="s">
        <v>11</v>
      </c>
      <c r="Q978" s="31" t="s">
        <v>25058</v>
      </c>
      <c r="R978" s="31" t="s">
        <v>12</v>
      </c>
      <c r="S978" s="31" t="s">
        <v>31</v>
      </c>
      <c r="T978" s="31" t="s">
        <v>14</v>
      </c>
      <c r="U978" s="31" t="s">
        <v>32</v>
      </c>
      <c r="V978" s="31" t="s">
        <v>16</v>
      </c>
      <c r="W978" s="31" t="s">
        <v>17</v>
      </c>
      <c r="X978" s="31" t="s">
        <v>25059</v>
      </c>
      <c r="Y978" s="31" t="s">
        <v>18</v>
      </c>
      <c r="Z978" s="31" t="s">
        <v>19</v>
      </c>
      <c r="AA978" s="31" t="s">
        <v>19</v>
      </c>
      <c r="AB978" s="31" t="s">
        <v>19</v>
      </c>
      <c r="AC978" s="31" t="s">
        <v>22747</v>
      </c>
      <c r="AD978" s="31" t="s">
        <v>13976</v>
      </c>
      <c r="AE978" s="31" t="s">
        <v>60</v>
      </c>
      <c r="AF978" s="31" t="s">
        <v>25060</v>
      </c>
      <c r="AG978" s="31" t="s">
        <v>19</v>
      </c>
      <c r="AH978" s="31" t="s">
        <v>24858</v>
      </c>
      <c r="AI978" s="31" t="s">
        <v>22734</v>
      </c>
      <c r="AJ978" s="31" t="s">
        <v>246</v>
      </c>
      <c r="AK978" s="31" t="s">
        <v>25</v>
      </c>
      <c r="AL978" s="31" t="s">
        <v>26</v>
      </c>
      <c r="AM978" s="31" t="s">
        <v>19</v>
      </c>
      <c r="AN978" s="31" t="s">
        <v>19</v>
      </c>
      <c r="AO978" s="31" t="s">
        <v>19</v>
      </c>
      <c r="AP978" s="31" t="s">
        <v>27</v>
      </c>
      <c r="AQ978" s="31" t="s">
        <v>24970</v>
      </c>
      <c r="AR978" s="31" t="s">
        <v>19</v>
      </c>
      <c r="AS978" s="59">
        <v>43932</v>
      </c>
      <c r="AT978" s="32">
        <v>147.13</v>
      </c>
      <c r="AU978" s="33" t="s">
        <v>28</v>
      </c>
      <c r="AV978" s="32">
        <v>2</v>
      </c>
      <c r="AW978" s="33" t="s">
        <v>29</v>
      </c>
      <c r="AX978" s="34">
        <v>15</v>
      </c>
      <c r="AY978" s="32">
        <v>2</v>
      </c>
      <c r="AZ978" s="33" t="s">
        <v>29</v>
      </c>
      <c r="BA978" s="35">
        <v>8.32</v>
      </c>
      <c r="BB978" s="33" t="s">
        <v>30</v>
      </c>
      <c r="BC978" s="35">
        <v>27.71</v>
      </c>
      <c r="BD978" s="33" t="s">
        <v>30</v>
      </c>
      <c r="BE978" s="35">
        <v>0</v>
      </c>
      <c r="BF978" s="33" t="s">
        <v>30</v>
      </c>
      <c r="BG978" s="35">
        <v>-3.89</v>
      </c>
      <c r="BH978" s="33" t="s">
        <v>30</v>
      </c>
      <c r="BI978" s="35">
        <v>0</v>
      </c>
      <c r="BJ978" s="33" t="s">
        <v>30</v>
      </c>
      <c r="BK978" s="35">
        <v>5.0199999999999996</v>
      </c>
      <c r="BL978" s="33" t="s">
        <v>30</v>
      </c>
      <c r="BM978" s="35">
        <v>4.05</v>
      </c>
      <c r="BN978" s="33" t="s">
        <v>30</v>
      </c>
      <c r="BO978" s="35">
        <v>23.82</v>
      </c>
      <c r="BP978" s="33" t="s">
        <v>30</v>
      </c>
      <c r="BQ978" s="35">
        <v>9.73</v>
      </c>
      <c r="BR978" s="33" t="s">
        <v>30</v>
      </c>
      <c r="BS978" s="9">
        <f>VLOOKUP(A978,HR!A:P,16,0)</f>
        <v>8</v>
      </c>
      <c r="BT978" s="9" t="str">
        <f>VLOOKUP(A978,HR!A:S,19,0)</f>
        <v>09:23</v>
      </c>
      <c r="BU978" s="9" t="str">
        <f>VLOOKUP(VALUE(AC978),Varios!A:J,9,0)</f>
        <v>---979525072--</v>
      </c>
      <c r="BV978" s="9" t="str">
        <f>VLOOKUP(VALUE(AC978),Varios!A:J,10,0)</f>
        <v>PEMC99</v>
      </c>
      <c r="BW978" s="9" t="str">
        <f t="shared" si="175"/>
        <v>Cod:10067082 - Cli:Reyes Gamarra, Donato Angel - Tel.:---979525072-- -Dir:Ca. Nuevo Chao Mz F Lt 001 - Dist.:CHAO - ZV:PEMC99 -Llega:09:23</v>
      </c>
      <c r="BX978" t="str">
        <f t="shared" si="165"/>
        <v>3. Ent. PT</v>
      </c>
      <c r="BY978" t="str">
        <f t="shared" si="166"/>
        <v>4-Vta.</v>
      </c>
      <c r="BZ978" s="16" t="str">
        <f t="shared" si="167"/>
        <v>Contado</v>
      </c>
      <c r="CA978" s="16">
        <f t="shared" si="168"/>
        <v>27.71</v>
      </c>
      <c r="CB978" s="16" t="str">
        <f t="shared" si="169"/>
        <v xml:space="preserve"> </v>
      </c>
      <c r="CC978" s="16">
        <f t="shared" si="170"/>
        <v>2</v>
      </c>
      <c r="CD978" s="16" t="str">
        <f t="shared" si="171"/>
        <v xml:space="preserve"> </v>
      </c>
      <c r="CE978" s="16" t="str">
        <f t="shared" si="172"/>
        <v>Transporte: 3401642346 - Ulloa Gonzales, Gino Roger</v>
      </c>
      <c r="CF978" s="16">
        <f t="shared" si="173"/>
        <v>0</v>
      </c>
      <c r="CG978" s="16" t="str">
        <f>IF(Tabla1[[#This Row],[Clientes]]=1,VLOOKUP(Tabla1[[#This Row],[BK49**]],HR!A:X,24,0),"")</f>
        <v/>
      </c>
    </row>
    <row r="979" spans="1:85" x14ac:dyDescent="0.25">
      <c r="A979" s="7" t="str">
        <f t="shared" si="174"/>
        <v>10067082</v>
      </c>
      <c r="B979" s="31" t="s">
        <v>24964</v>
      </c>
      <c r="C979" s="31" t="s">
        <v>0</v>
      </c>
      <c r="D979" s="31" t="s">
        <v>1</v>
      </c>
      <c r="E979" s="31" t="s">
        <v>404</v>
      </c>
      <c r="F979" s="31" t="s">
        <v>3</v>
      </c>
      <c r="G979" s="31" t="s">
        <v>24965</v>
      </c>
      <c r="H979" s="31" t="s">
        <v>4</v>
      </c>
      <c r="I979" s="31" t="s">
        <v>5</v>
      </c>
      <c r="J979" s="31" t="s">
        <v>6</v>
      </c>
      <c r="K979" s="31" t="s">
        <v>405</v>
      </c>
      <c r="L979" s="31" t="s">
        <v>406</v>
      </c>
      <c r="M979" s="31" t="s">
        <v>407</v>
      </c>
      <c r="N979" s="31" t="s">
        <v>405</v>
      </c>
      <c r="O979" s="31" t="s">
        <v>408</v>
      </c>
      <c r="P979" s="31" t="s">
        <v>11</v>
      </c>
      <c r="Q979" s="31" t="s">
        <v>25058</v>
      </c>
      <c r="R979" s="31" t="s">
        <v>12</v>
      </c>
      <c r="S979" s="31" t="s">
        <v>51</v>
      </c>
      <c r="T979" s="31" t="s">
        <v>14</v>
      </c>
      <c r="U979" s="31" t="s">
        <v>52</v>
      </c>
      <c r="V979" s="31" t="s">
        <v>16</v>
      </c>
      <c r="W979" s="31" t="s">
        <v>17</v>
      </c>
      <c r="X979" s="31" t="s">
        <v>25059</v>
      </c>
      <c r="Y979" s="31" t="s">
        <v>18</v>
      </c>
      <c r="Z979" s="31" t="s">
        <v>19</v>
      </c>
      <c r="AA979" s="31" t="s">
        <v>19</v>
      </c>
      <c r="AB979" s="31" t="s">
        <v>19</v>
      </c>
      <c r="AC979" s="31" t="s">
        <v>22747</v>
      </c>
      <c r="AD979" s="31" t="s">
        <v>13976</v>
      </c>
      <c r="AE979" s="31" t="s">
        <v>60</v>
      </c>
      <c r="AF979" s="31" t="s">
        <v>25060</v>
      </c>
      <c r="AG979" s="31" t="s">
        <v>19</v>
      </c>
      <c r="AH979" s="31" t="s">
        <v>24858</v>
      </c>
      <c r="AI979" s="31" t="s">
        <v>22734</v>
      </c>
      <c r="AJ979" s="31" t="s">
        <v>246</v>
      </c>
      <c r="AK979" s="31" t="s">
        <v>25</v>
      </c>
      <c r="AL979" s="31" t="s">
        <v>26</v>
      </c>
      <c r="AM979" s="31" t="s">
        <v>19</v>
      </c>
      <c r="AN979" s="31" t="s">
        <v>19</v>
      </c>
      <c r="AO979" s="31" t="s">
        <v>19</v>
      </c>
      <c r="AP979" s="31" t="s">
        <v>27</v>
      </c>
      <c r="AQ979" s="31" t="s">
        <v>24970</v>
      </c>
      <c r="AR979" s="31" t="s">
        <v>19</v>
      </c>
      <c r="AS979" s="59">
        <v>43932</v>
      </c>
      <c r="AT979" s="32">
        <v>147.13</v>
      </c>
      <c r="AU979" s="33" t="s">
        <v>28</v>
      </c>
      <c r="AV979" s="32">
        <v>3</v>
      </c>
      <c r="AW979" s="33" t="s">
        <v>29</v>
      </c>
      <c r="AX979" s="34">
        <v>15</v>
      </c>
      <c r="AY979" s="32">
        <v>3</v>
      </c>
      <c r="AZ979" s="33" t="s">
        <v>29</v>
      </c>
      <c r="BA979" s="35">
        <v>14.15</v>
      </c>
      <c r="BB979" s="33" t="s">
        <v>30</v>
      </c>
      <c r="BC979" s="35">
        <v>27.81</v>
      </c>
      <c r="BD979" s="33" t="s">
        <v>30</v>
      </c>
      <c r="BE979" s="35">
        <v>0</v>
      </c>
      <c r="BF979" s="33" t="s">
        <v>30</v>
      </c>
      <c r="BG979" s="35">
        <v>0</v>
      </c>
      <c r="BH979" s="33" t="s">
        <v>30</v>
      </c>
      <c r="BI979" s="35">
        <v>0</v>
      </c>
      <c r="BJ979" s="33" t="s">
        <v>30</v>
      </c>
      <c r="BK979" s="35">
        <v>5.86</v>
      </c>
      <c r="BL979" s="33" t="s">
        <v>30</v>
      </c>
      <c r="BM979" s="35">
        <v>4.7300000000000004</v>
      </c>
      <c r="BN979" s="33" t="s">
        <v>30</v>
      </c>
      <c r="BO979" s="35">
        <v>27.81</v>
      </c>
      <c r="BP979" s="33" t="s">
        <v>30</v>
      </c>
      <c r="BQ979" s="35">
        <v>11.36</v>
      </c>
      <c r="BR979" s="33" t="s">
        <v>30</v>
      </c>
      <c r="BS979" s="9">
        <f>VLOOKUP(A979,HR!A:P,16,0)</f>
        <v>8</v>
      </c>
      <c r="BT979" s="9" t="str">
        <f>VLOOKUP(A979,HR!A:S,19,0)</f>
        <v>09:23</v>
      </c>
      <c r="BU979" s="9" t="str">
        <f>VLOOKUP(VALUE(AC979),Varios!A:J,9,0)</f>
        <v>---979525072--</v>
      </c>
      <c r="BV979" s="9" t="str">
        <f>VLOOKUP(VALUE(AC979),Varios!A:J,10,0)</f>
        <v>PEMC99</v>
      </c>
      <c r="BW979" s="9" t="str">
        <f t="shared" si="175"/>
        <v>Cod:10067082 - Cli:Reyes Gamarra, Donato Angel - Tel.:---979525072-- -Dir:Ca. Nuevo Chao Mz F Lt 001 - Dist.:CHAO - ZV:PEMC99 -Llega:09:23</v>
      </c>
      <c r="BX979" t="str">
        <f t="shared" si="165"/>
        <v>3. Ent. PT</v>
      </c>
      <c r="BY979" t="str">
        <f t="shared" si="166"/>
        <v>4-Vta.</v>
      </c>
      <c r="BZ979" s="16" t="str">
        <f t="shared" si="167"/>
        <v>Contado</v>
      </c>
      <c r="CA979" s="16">
        <f t="shared" si="168"/>
        <v>27.81</v>
      </c>
      <c r="CB979" s="16" t="str">
        <f t="shared" si="169"/>
        <v xml:space="preserve"> </v>
      </c>
      <c r="CC979" s="16">
        <f t="shared" si="170"/>
        <v>3</v>
      </c>
      <c r="CD979" s="16" t="str">
        <f t="shared" si="171"/>
        <v xml:space="preserve"> </v>
      </c>
      <c r="CE979" s="16" t="str">
        <f t="shared" si="172"/>
        <v>Transporte: 3401642346 - Ulloa Gonzales, Gino Roger</v>
      </c>
      <c r="CF979" s="16">
        <f t="shared" si="173"/>
        <v>0</v>
      </c>
      <c r="CG979" s="16" t="str">
        <f>IF(Tabla1[[#This Row],[Clientes]]=1,VLOOKUP(Tabla1[[#This Row],[BK49**]],HR!A:X,24,0),"")</f>
        <v/>
      </c>
    </row>
    <row r="980" spans="1:85" x14ac:dyDescent="0.25">
      <c r="A980" s="7" t="str">
        <f t="shared" si="174"/>
        <v>10067082</v>
      </c>
      <c r="B980" s="31" t="s">
        <v>24964</v>
      </c>
      <c r="C980" s="31" t="s">
        <v>0</v>
      </c>
      <c r="D980" s="31" t="s">
        <v>1</v>
      </c>
      <c r="E980" s="31" t="s">
        <v>404</v>
      </c>
      <c r="F980" s="31" t="s">
        <v>3</v>
      </c>
      <c r="G980" s="31" t="s">
        <v>24965</v>
      </c>
      <c r="H980" s="31" t="s">
        <v>4</v>
      </c>
      <c r="I980" s="31" t="s">
        <v>5</v>
      </c>
      <c r="J980" s="31" t="s">
        <v>6</v>
      </c>
      <c r="K980" s="31" t="s">
        <v>405</v>
      </c>
      <c r="L980" s="31" t="s">
        <v>406</v>
      </c>
      <c r="M980" s="31" t="s">
        <v>407</v>
      </c>
      <c r="N980" s="31" t="s">
        <v>405</v>
      </c>
      <c r="O980" s="31" t="s">
        <v>408</v>
      </c>
      <c r="P980" s="31" t="s">
        <v>11</v>
      </c>
      <c r="Q980" s="31" t="s">
        <v>25058</v>
      </c>
      <c r="R980" s="31" t="s">
        <v>12</v>
      </c>
      <c r="S980" s="31" t="s">
        <v>51</v>
      </c>
      <c r="T980" s="31" t="s">
        <v>53</v>
      </c>
      <c r="U980" s="31" t="s">
        <v>52</v>
      </c>
      <c r="V980" s="31" t="s">
        <v>16</v>
      </c>
      <c r="W980" s="31" t="s">
        <v>17</v>
      </c>
      <c r="X980" s="31" t="s">
        <v>25059</v>
      </c>
      <c r="Y980" s="31" t="s">
        <v>18</v>
      </c>
      <c r="Z980" s="31" t="s">
        <v>19</v>
      </c>
      <c r="AA980" s="31" t="s">
        <v>19</v>
      </c>
      <c r="AB980" s="31" t="s">
        <v>19</v>
      </c>
      <c r="AC980" s="31" t="s">
        <v>22747</v>
      </c>
      <c r="AD980" s="31" t="s">
        <v>13976</v>
      </c>
      <c r="AE980" s="31" t="s">
        <v>60</v>
      </c>
      <c r="AF980" s="31" t="s">
        <v>25060</v>
      </c>
      <c r="AG980" s="31" t="s">
        <v>19</v>
      </c>
      <c r="AH980" s="31" t="s">
        <v>24858</v>
      </c>
      <c r="AI980" s="31" t="s">
        <v>22734</v>
      </c>
      <c r="AJ980" s="31" t="s">
        <v>246</v>
      </c>
      <c r="AK980" s="31" t="s">
        <v>25</v>
      </c>
      <c r="AL980" s="31" t="s">
        <v>26</v>
      </c>
      <c r="AM980" s="31" t="s">
        <v>54</v>
      </c>
      <c r="AN980" s="31" t="s">
        <v>19</v>
      </c>
      <c r="AO980" s="31" t="s">
        <v>19</v>
      </c>
      <c r="AP980" s="31" t="s">
        <v>27</v>
      </c>
      <c r="AQ980" s="31" t="s">
        <v>24970</v>
      </c>
      <c r="AR980" s="31" t="s">
        <v>55</v>
      </c>
      <c r="AS980" s="59">
        <v>43932</v>
      </c>
      <c r="AT980" s="32">
        <v>147.13</v>
      </c>
      <c r="AU980" s="33" t="s">
        <v>28</v>
      </c>
      <c r="AV980" s="32">
        <v>3</v>
      </c>
      <c r="AW980" s="33" t="s">
        <v>16</v>
      </c>
      <c r="AX980" s="34">
        <v>15</v>
      </c>
      <c r="AY980" s="32">
        <v>3</v>
      </c>
      <c r="AZ980" s="33" t="s">
        <v>16</v>
      </c>
      <c r="BA980" s="35">
        <v>0.94</v>
      </c>
      <c r="BB980" s="33" t="s">
        <v>30</v>
      </c>
      <c r="BC980" s="35">
        <v>1.85</v>
      </c>
      <c r="BD980" s="33" t="s">
        <v>30</v>
      </c>
      <c r="BE980" s="35">
        <v>0</v>
      </c>
      <c r="BF980" s="33" t="s">
        <v>30</v>
      </c>
      <c r="BG980" s="35">
        <v>0</v>
      </c>
      <c r="BH980" s="33" t="s">
        <v>30</v>
      </c>
      <c r="BI980" s="35">
        <v>0</v>
      </c>
      <c r="BJ980" s="33" t="s">
        <v>30</v>
      </c>
      <c r="BK980" s="35">
        <v>0</v>
      </c>
      <c r="BL980" s="33" t="s">
        <v>30</v>
      </c>
      <c r="BM980" s="35">
        <v>0</v>
      </c>
      <c r="BN980" s="33" t="s">
        <v>30</v>
      </c>
      <c r="BO980" s="35">
        <v>0</v>
      </c>
      <c r="BP980" s="33" t="s">
        <v>30</v>
      </c>
      <c r="BQ980" s="35">
        <v>0</v>
      </c>
      <c r="BR980" s="33" t="s">
        <v>30</v>
      </c>
      <c r="BS980" s="9">
        <f>VLOOKUP(A980,HR!A:P,16,0)</f>
        <v>8</v>
      </c>
      <c r="BT980" s="9" t="str">
        <f>VLOOKUP(A980,HR!A:S,19,0)</f>
        <v>09:23</v>
      </c>
      <c r="BU980" s="9" t="str">
        <f>VLOOKUP(VALUE(AC980),Varios!A:J,9,0)</f>
        <v>---979525072--</v>
      </c>
      <c r="BV980" s="9" t="str">
        <f>VLOOKUP(VALUE(AC980),Varios!A:J,10,0)</f>
        <v>PEMC99</v>
      </c>
      <c r="BW980" s="9" t="str">
        <f t="shared" si="175"/>
        <v>Cod:10067082 - Cli:Reyes Gamarra, Donato Angel - Tel.:---979525072-- -Dir:Ca. Nuevo Chao Mz F Lt 001 - Dist.:CHAO - ZV:PEMC99 -Llega:09:23</v>
      </c>
      <c r="BX980" t="str">
        <f t="shared" si="165"/>
        <v>3. Ent. PT</v>
      </c>
      <c r="BY980" t="str">
        <f t="shared" si="166"/>
        <v>5-Bon.</v>
      </c>
      <c r="BZ980" s="16" t="str">
        <f t="shared" si="167"/>
        <v>Contado</v>
      </c>
      <c r="CA980" s="16">
        <f t="shared" si="168"/>
        <v>1.85</v>
      </c>
      <c r="CB980" s="16" t="str">
        <f t="shared" si="169"/>
        <v xml:space="preserve"> </v>
      </c>
      <c r="CC980" s="16" t="str">
        <f t="shared" si="170"/>
        <v/>
      </c>
      <c r="CD980" s="16">
        <f t="shared" si="171"/>
        <v>3</v>
      </c>
      <c r="CE980" s="16" t="str">
        <f t="shared" si="172"/>
        <v>Transporte: 3401642346 - Ulloa Gonzales, Gino Roger</v>
      </c>
      <c r="CF980" s="16">
        <f t="shared" si="173"/>
        <v>0</v>
      </c>
      <c r="CG980" s="16" t="str">
        <f>IF(Tabla1[[#This Row],[Clientes]]=1,VLOOKUP(Tabla1[[#This Row],[BK49**]],HR!A:X,24,0),"")</f>
        <v/>
      </c>
    </row>
    <row r="981" spans="1:85" x14ac:dyDescent="0.25">
      <c r="A981" s="7" t="str">
        <f t="shared" si="174"/>
        <v>10066444</v>
      </c>
      <c r="B981" s="31" t="s">
        <v>24964</v>
      </c>
      <c r="C981" s="31" t="s">
        <v>0</v>
      </c>
      <c r="D981" s="31" t="s">
        <v>1</v>
      </c>
      <c r="E981" s="31" t="s">
        <v>404</v>
      </c>
      <c r="F981" s="31" t="s">
        <v>3</v>
      </c>
      <c r="G981" s="31" t="s">
        <v>24965</v>
      </c>
      <c r="H981" s="31" t="s">
        <v>4</v>
      </c>
      <c r="I981" s="31" t="s">
        <v>5</v>
      </c>
      <c r="J981" s="31" t="s">
        <v>6</v>
      </c>
      <c r="K981" s="31" t="s">
        <v>405</v>
      </c>
      <c r="L981" s="31" t="s">
        <v>406</v>
      </c>
      <c r="M981" s="31" t="s">
        <v>407</v>
      </c>
      <c r="N981" s="31" t="s">
        <v>405</v>
      </c>
      <c r="O981" s="31" t="s">
        <v>408</v>
      </c>
      <c r="P981" s="31" t="s">
        <v>11</v>
      </c>
      <c r="Q981" s="31" t="s">
        <v>25061</v>
      </c>
      <c r="R981" s="31" t="s">
        <v>12</v>
      </c>
      <c r="S981" s="31" t="s">
        <v>39</v>
      </c>
      <c r="T981" s="31" t="s">
        <v>14</v>
      </c>
      <c r="U981" s="31" t="s">
        <v>40</v>
      </c>
      <c r="V981" s="31" t="s">
        <v>16</v>
      </c>
      <c r="W981" s="31" t="s">
        <v>17</v>
      </c>
      <c r="X981" s="31" t="s">
        <v>25062</v>
      </c>
      <c r="Y981" s="31" t="s">
        <v>18</v>
      </c>
      <c r="Z981" s="31" t="s">
        <v>19</v>
      </c>
      <c r="AA981" s="31" t="s">
        <v>19</v>
      </c>
      <c r="AB981" s="31" t="s">
        <v>19</v>
      </c>
      <c r="AC981" s="31" t="s">
        <v>22787</v>
      </c>
      <c r="AD981" s="31" t="s">
        <v>13972</v>
      </c>
      <c r="AE981" s="31" t="s">
        <v>60</v>
      </c>
      <c r="AF981" s="31" t="s">
        <v>25063</v>
      </c>
      <c r="AG981" s="31" t="s">
        <v>19</v>
      </c>
      <c r="AH981" s="31" t="s">
        <v>22322</v>
      </c>
      <c r="AI981" s="31" t="s">
        <v>246</v>
      </c>
      <c r="AJ981" s="31" t="s">
        <v>246</v>
      </c>
      <c r="AK981" s="31" t="s">
        <v>41</v>
      </c>
      <c r="AL981" s="31" t="s">
        <v>26</v>
      </c>
      <c r="AM981" s="31" t="s">
        <v>19</v>
      </c>
      <c r="AN981" s="31" t="s">
        <v>19</v>
      </c>
      <c r="AO981" s="31" t="s">
        <v>19</v>
      </c>
      <c r="AP981" s="31" t="s">
        <v>27</v>
      </c>
      <c r="AQ981" s="31" t="s">
        <v>24970</v>
      </c>
      <c r="AR981" s="31" t="s">
        <v>19</v>
      </c>
      <c r="AS981" s="59">
        <v>43932</v>
      </c>
      <c r="AT981" s="32">
        <v>147.13</v>
      </c>
      <c r="AU981" s="33" t="s">
        <v>28</v>
      </c>
      <c r="AV981" s="32">
        <v>2</v>
      </c>
      <c r="AW981" s="33" t="s">
        <v>29</v>
      </c>
      <c r="AX981" s="34">
        <v>12</v>
      </c>
      <c r="AY981" s="32">
        <v>2</v>
      </c>
      <c r="AZ981" s="33" t="s">
        <v>29</v>
      </c>
      <c r="BA981" s="35">
        <v>8.51</v>
      </c>
      <c r="BB981" s="33" t="s">
        <v>30</v>
      </c>
      <c r="BC981" s="35">
        <v>14.49</v>
      </c>
      <c r="BD981" s="33" t="s">
        <v>30</v>
      </c>
      <c r="BE981" s="35">
        <v>0</v>
      </c>
      <c r="BF981" s="33" t="s">
        <v>30</v>
      </c>
      <c r="BG981" s="35">
        <v>0</v>
      </c>
      <c r="BH981" s="33" t="s">
        <v>30</v>
      </c>
      <c r="BI981" s="35">
        <v>0</v>
      </c>
      <c r="BJ981" s="33" t="s">
        <v>30</v>
      </c>
      <c r="BK981" s="35">
        <v>3.05</v>
      </c>
      <c r="BL981" s="33" t="s">
        <v>30</v>
      </c>
      <c r="BM981" s="35">
        <v>2.46</v>
      </c>
      <c r="BN981" s="33" t="s">
        <v>30</v>
      </c>
      <c r="BO981" s="35">
        <v>14.49</v>
      </c>
      <c r="BP981" s="33" t="s">
        <v>30</v>
      </c>
      <c r="BQ981" s="35">
        <v>5.51</v>
      </c>
      <c r="BR981" s="33" t="s">
        <v>30</v>
      </c>
      <c r="BS981" s="9">
        <f>VLOOKUP(A981,HR!A:P,16,0)</f>
        <v>21</v>
      </c>
      <c r="BT981" s="9" t="str">
        <f>VLOOKUP(A981,HR!A:S,19,0)</f>
        <v>10:43</v>
      </c>
      <c r="BU981" s="9" t="str">
        <f>VLOOKUP(VALUE(AC981),Varios!A:J,9,0)</f>
        <v>---953687247-981044457-927698891</v>
      </c>
      <c r="BV981" s="9" t="str">
        <f>VLOOKUP(VALUE(AC981),Varios!A:J,10,0)</f>
        <v>PEM118</v>
      </c>
      <c r="BW981" s="9" t="str">
        <f t="shared" si="175"/>
        <v>Cod:10066444 - Cli:Vargas Calderon, Isabel Emerita - Tel.:---953687247-981044457-927698891 -Dir:Ca. Progreso 0139 - Dist.:VIRU - ZV:PEM118 -Llega:10:43</v>
      </c>
      <c r="BX981" t="str">
        <f t="shared" si="165"/>
        <v>3. Ent. PT</v>
      </c>
      <c r="BY981" t="str">
        <f t="shared" si="166"/>
        <v>4-Vta.</v>
      </c>
      <c r="BZ981" s="16" t="str">
        <f t="shared" si="167"/>
        <v>Contado</v>
      </c>
      <c r="CA981" s="16">
        <f t="shared" si="168"/>
        <v>14.49</v>
      </c>
      <c r="CB981" s="16" t="str">
        <f t="shared" si="169"/>
        <v xml:space="preserve"> </v>
      </c>
      <c r="CC981" s="16">
        <f t="shared" si="170"/>
        <v>2</v>
      </c>
      <c r="CD981" s="16" t="str">
        <f t="shared" si="171"/>
        <v xml:space="preserve"> </v>
      </c>
      <c r="CE981" s="16" t="str">
        <f t="shared" si="172"/>
        <v>Transporte: 3401642346 - Ulloa Gonzales, Gino Roger</v>
      </c>
      <c r="CF981" s="16">
        <f t="shared" si="173"/>
        <v>1</v>
      </c>
      <c r="CG981" s="16">
        <f>IF(Tabla1[[#This Row],[Clientes]]=1,VLOOKUP(Tabla1[[#This Row],[BK49**]],HR!A:X,24,0),"")</f>
        <v>4.0999999999999996</v>
      </c>
    </row>
    <row r="982" spans="1:85" x14ac:dyDescent="0.25">
      <c r="A982" s="7" t="str">
        <f t="shared" si="174"/>
        <v>10066444</v>
      </c>
      <c r="B982" s="31" t="s">
        <v>24964</v>
      </c>
      <c r="C982" s="31" t="s">
        <v>0</v>
      </c>
      <c r="D982" s="31" t="s">
        <v>1</v>
      </c>
      <c r="E982" s="31" t="s">
        <v>404</v>
      </c>
      <c r="F982" s="31" t="s">
        <v>3</v>
      </c>
      <c r="G982" s="31" t="s">
        <v>24965</v>
      </c>
      <c r="H982" s="31" t="s">
        <v>4</v>
      </c>
      <c r="I982" s="31" t="s">
        <v>5</v>
      </c>
      <c r="J982" s="31" t="s">
        <v>6</v>
      </c>
      <c r="K982" s="31" t="s">
        <v>405</v>
      </c>
      <c r="L982" s="31" t="s">
        <v>406</v>
      </c>
      <c r="M982" s="31" t="s">
        <v>407</v>
      </c>
      <c r="N982" s="31" t="s">
        <v>405</v>
      </c>
      <c r="O982" s="31" t="s">
        <v>408</v>
      </c>
      <c r="P982" s="31" t="s">
        <v>11</v>
      </c>
      <c r="Q982" s="31" t="s">
        <v>25061</v>
      </c>
      <c r="R982" s="31" t="s">
        <v>12</v>
      </c>
      <c r="S982" s="31" t="s">
        <v>31</v>
      </c>
      <c r="T982" s="31" t="s">
        <v>14</v>
      </c>
      <c r="U982" s="31" t="s">
        <v>32</v>
      </c>
      <c r="V982" s="31" t="s">
        <v>16</v>
      </c>
      <c r="W982" s="31" t="s">
        <v>17</v>
      </c>
      <c r="X982" s="31" t="s">
        <v>25062</v>
      </c>
      <c r="Y982" s="31" t="s">
        <v>18</v>
      </c>
      <c r="Z982" s="31" t="s">
        <v>19</v>
      </c>
      <c r="AA982" s="31" t="s">
        <v>19</v>
      </c>
      <c r="AB982" s="31" t="s">
        <v>19</v>
      </c>
      <c r="AC982" s="31" t="s">
        <v>22787</v>
      </c>
      <c r="AD982" s="31" t="s">
        <v>13972</v>
      </c>
      <c r="AE982" s="31" t="s">
        <v>60</v>
      </c>
      <c r="AF982" s="31" t="s">
        <v>25063</v>
      </c>
      <c r="AG982" s="31" t="s">
        <v>19</v>
      </c>
      <c r="AH982" s="31" t="s">
        <v>22322</v>
      </c>
      <c r="AI982" s="31" t="s">
        <v>246</v>
      </c>
      <c r="AJ982" s="31" t="s">
        <v>246</v>
      </c>
      <c r="AK982" s="31" t="s">
        <v>25</v>
      </c>
      <c r="AL982" s="31" t="s">
        <v>26</v>
      </c>
      <c r="AM982" s="31" t="s">
        <v>19</v>
      </c>
      <c r="AN982" s="31" t="s">
        <v>19</v>
      </c>
      <c r="AO982" s="31" t="s">
        <v>19</v>
      </c>
      <c r="AP982" s="31" t="s">
        <v>27</v>
      </c>
      <c r="AQ982" s="31" t="s">
        <v>24970</v>
      </c>
      <c r="AR982" s="31" t="s">
        <v>19</v>
      </c>
      <c r="AS982" s="59">
        <v>43932</v>
      </c>
      <c r="AT982" s="32">
        <v>147.13</v>
      </c>
      <c r="AU982" s="33" t="s">
        <v>28</v>
      </c>
      <c r="AV982" s="32">
        <v>1</v>
      </c>
      <c r="AW982" s="33" t="s">
        <v>29</v>
      </c>
      <c r="AX982" s="34">
        <v>15</v>
      </c>
      <c r="AY982" s="32">
        <v>1</v>
      </c>
      <c r="AZ982" s="33" t="s">
        <v>29</v>
      </c>
      <c r="BA982" s="35">
        <v>4.16</v>
      </c>
      <c r="BB982" s="33" t="s">
        <v>30</v>
      </c>
      <c r="BC982" s="35">
        <v>13.86</v>
      </c>
      <c r="BD982" s="33" t="s">
        <v>30</v>
      </c>
      <c r="BE982" s="35">
        <v>0</v>
      </c>
      <c r="BF982" s="33" t="s">
        <v>30</v>
      </c>
      <c r="BG982" s="35">
        <v>-0.81</v>
      </c>
      <c r="BH982" s="33" t="s">
        <v>30</v>
      </c>
      <c r="BI982" s="35">
        <v>0</v>
      </c>
      <c r="BJ982" s="33" t="s">
        <v>30</v>
      </c>
      <c r="BK982" s="35">
        <v>2.75</v>
      </c>
      <c r="BL982" s="33" t="s">
        <v>30</v>
      </c>
      <c r="BM982" s="35">
        <v>2.2200000000000002</v>
      </c>
      <c r="BN982" s="33" t="s">
        <v>30</v>
      </c>
      <c r="BO982" s="35">
        <v>13.05</v>
      </c>
      <c r="BP982" s="33" t="s">
        <v>30</v>
      </c>
      <c r="BQ982" s="35">
        <v>5.33</v>
      </c>
      <c r="BR982" s="33" t="s">
        <v>30</v>
      </c>
      <c r="BS982" s="9">
        <f>VLOOKUP(A982,HR!A:P,16,0)</f>
        <v>21</v>
      </c>
      <c r="BT982" s="9" t="str">
        <f>VLOOKUP(A982,HR!A:S,19,0)</f>
        <v>10:43</v>
      </c>
      <c r="BU982" s="9" t="str">
        <f>VLOOKUP(VALUE(AC982),Varios!A:J,9,0)</f>
        <v>---953687247-981044457-927698891</v>
      </c>
      <c r="BV982" s="9" t="str">
        <f>VLOOKUP(VALUE(AC982),Varios!A:J,10,0)</f>
        <v>PEM118</v>
      </c>
      <c r="BW982" s="9" t="str">
        <f t="shared" si="175"/>
        <v>Cod:10066444 - Cli:Vargas Calderon, Isabel Emerita - Tel.:---953687247-981044457-927698891 -Dir:Ca. Progreso 0139 - Dist.:VIRU - ZV:PEM118 -Llega:10:43</v>
      </c>
      <c r="BX982" t="str">
        <f t="shared" si="165"/>
        <v>3. Ent. PT</v>
      </c>
      <c r="BY982" t="str">
        <f t="shared" si="166"/>
        <v>4-Vta.</v>
      </c>
      <c r="BZ982" s="16" t="str">
        <f t="shared" si="167"/>
        <v>Contado</v>
      </c>
      <c r="CA982" s="16">
        <f t="shared" si="168"/>
        <v>13.86</v>
      </c>
      <c r="CB982" s="16" t="str">
        <f t="shared" si="169"/>
        <v xml:space="preserve"> </v>
      </c>
      <c r="CC982" s="16">
        <f t="shared" si="170"/>
        <v>1</v>
      </c>
      <c r="CD982" s="16" t="str">
        <f t="shared" si="171"/>
        <v xml:space="preserve"> </v>
      </c>
      <c r="CE982" s="16" t="str">
        <f t="shared" si="172"/>
        <v>Transporte: 3401642346 - Ulloa Gonzales, Gino Roger</v>
      </c>
      <c r="CF982" s="16">
        <f t="shared" si="173"/>
        <v>0</v>
      </c>
      <c r="CG982" s="16" t="str">
        <f>IF(Tabla1[[#This Row],[Clientes]]=1,VLOOKUP(Tabla1[[#This Row],[BK49**]],HR!A:X,24,0),"")</f>
        <v/>
      </c>
    </row>
    <row r="983" spans="1:85" x14ac:dyDescent="0.25">
      <c r="A983" s="7" t="str">
        <f t="shared" si="174"/>
        <v>10066444</v>
      </c>
      <c r="B983" s="31" t="s">
        <v>24964</v>
      </c>
      <c r="C983" s="31" t="s">
        <v>0</v>
      </c>
      <c r="D983" s="31" t="s">
        <v>1</v>
      </c>
      <c r="E983" s="31" t="s">
        <v>404</v>
      </c>
      <c r="F983" s="31" t="s">
        <v>3</v>
      </c>
      <c r="G983" s="31" t="s">
        <v>24965</v>
      </c>
      <c r="H983" s="31" t="s">
        <v>4</v>
      </c>
      <c r="I983" s="31" t="s">
        <v>5</v>
      </c>
      <c r="J983" s="31" t="s">
        <v>6</v>
      </c>
      <c r="K983" s="31" t="s">
        <v>405</v>
      </c>
      <c r="L983" s="31" t="s">
        <v>406</v>
      </c>
      <c r="M983" s="31" t="s">
        <v>407</v>
      </c>
      <c r="N983" s="31" t="s">
        <v>405</v>
      </c>
      <c r="O983" s="31" t="s">
        <v>408</v>
      </c>
      <c r="P983" s="31" t="s">
        <v>11</v>
      </c>
      <c r="Q983" s="31" t="s">
        <v>25061</v>
      </c>
      <c r="R983" s="31" t="s">
        <v>12</v>
      </c>
      <c r="S983" s="31" t="s">
        <v>13</v>
      </c>
      <c r="T983" s="31" t="s">
        <v>14</v>
      </c>
      <c r="U983" s="31" t="s">
        <v>15</v>
      </c>
      <c r="V983" s="31" t="s">
        <v>16</v>
      </c>
      <c r="W983" s="31" t="s">
        <v>17</v>
      </c>
      <c r="X983" s="31" t="s">
        <v>25062</v>
      </c>
      <c r="Y983" s="31" t="s">
        <v>18</v>
      </c>
      <c r="Z983" s="31" t="s">
        <v>19</v>
      </c>
      <c r="AA983" s="31" t="s">
        <v>19</v>
      </c>
      <c r="AB983" s="31" t="s">
        <v>19</v>
      </c>
      <c r="AC983" s="31" t="s">
        <v>22787</v>
      </c>
      <c r="AD983" s="31" t="s">
        <v>13972</v>
      </c>
      <c r="AE983" s="31" t="s">
        <v>60</v>
      </c>
      <c r="AF983" s="31" t="s">
        <v>25063</v>
      </c>
      <c r="AG983" s="31" t="s">
        <v>19</v>
      </c>
      <c r="AH983" s="31" t="s">
        <v>22322</v>
      </c>
      <c r="AI983" s="31" t="s">
        <v>246</v>
      </c>
      <c r="AJ983" s="31" t="s">
        <v>246</v>
      </c>
      <c r="AK983" s="31" t="s">
        <v>25</v>
      </c>
      <c r="AL983" s="31" t="s">
        <v>26</v>
      </c>
      <c r="AM983" s="31" t="s">
        <v>19</v>
      </c>
      <c r="AN983" s="31" t="s">
        <v>19</v>
      </c>
      <c r="AO983" s="31" t="s">
        <v>19</v>
      </c>
      <c r="AP983" s="31" t="s">
        <v>27</v>
      </c>
      <c r="AQ983" s="31" t="s">
        <v>24970</v>
      </c>
      <c r="AR983" s="31" t="s">
        <v>19</v>
      </c>
      <c r="AS983" s="59">
        <v>43932</v>
      </c>
      <c r="AT983" s="32">
        <v>147.13</v>
      </c>
      <c r="AU983" s="33" t="s">
        <v>28</v>
      </c>
      <c r="AV983" s="32">
        <v>1</v>
      </c>
      <c r="AW983" s="33" t="s">
        <v>29</v>
      </c>
      <c r="AX983" s="34">
        <v>4</v>
      </c>
      <c r="AY983" s="32">
        <v>1</v>
      </c>
      <c r="AZ983" s="33" t="s">
        <v>29</v>
      </c>
      <c r="BA983" s="35">
        <v>4.25</v>
      </c>
      <c r="BB983" s="33" t="s">
        <v>30</v>
      </c>
      <c r="BC983" s="35">
        <v>16.91</v>
      </c>
      <c r="BD983" s="33" t="s">
        <v>30</v>
      </c>
      <c r="BE983" s="35">
        <v>0</v>
      </c>
      <c r="BF983" s="33" t="s">
        <v>30</v>
      </c>
      <c r="BG983" s="35">
        <v>-0.99</v>
      </c>
      <c r="BH983" s="33" t="s">
        <v>30</v>
      </c>
      <c r="BI983" s="35">
        <v>0</v>
      </c>
      <c r="BJ983" s="33" t="s">
        <v>30</v>
      </c>
      <c r="BK983" s="35">
        <v>3.35</v>
      </c>
      <c r="BL983" s="33" t="s">
        <v>30</v>
      </c>
      <c r="BM983" s="35">
        <v>2.71</v>
      </c>
      <c r="BN983" s="33" t="s">
        <v>30</v>
      </c>
      <c r="BO983" s="35">
        <v>15.92</v>
      </c>
      <c r="BP983" s="33" t="s">
        <v>30</v>
      </c>
      <c r="BQ983" s="35">
        <v>6.5</v>
      </c>
      <c r="BR983" s="33" t="s">
        <v>30</v>
      </c>
      <c r="BS983" s="9">
        <f>VLOOKUP(A983,HR!A:P,16,0)</f>
        <v>21</v>
      </c>
      <c r="BT983" s="9" t="str">
        <f>VLOOKUP(A983,HR!A:S,19,0)</f>
        <v>10:43</v>
      </c>
      <c r="BU983" s="9" t="str">
        <f>VLOOKUP(VALUE(AC983),Varios!A:J,9,0)</f>
        <v>---953687247-981044457-927698891</v>
      </c>
      <c r="BV983" s="9" t="str">
        <f>VLOOKUP(VALUE(AC983),Varios!A:J,10,0)</f>
        <v>PEM118</v>
      </c>
      <c r="BW983" s="9" t="str">
        <f t="shared" si="175"/>
        <v>Cod:10066444 - Cli:Vargas Calderon, Isabel Emerita - Tel.:---953687247-981044457-927698891 -Dir:Ca. Progreso 0139 - Dist.:VIRU - ZV:PEM118 -Llega:10:43</v>
      </c>
      <c r="BX983" t="str">
        <f t="shared" si="165"/>
        <v>3. Ent. PT</v>
      </c>
      <c r="BY983" t="str">
        <f t="shared" si="166"/>
        <v>4-Vta.</v>
      </c>
      <c r="BZ983" s="16" t="str">
        <f t="shared" si="167"/>
        <v>Contado</v>
      </c>
      <c r="CA983" s="16">
        <f t="shared" si="168"/>
        <v>16.91</v>
      </c>
      <c r="CB983" s="16" t="str">
        <f t="shared" si="169"/>
        <v xml:space="preserve"> </v>
      </c>
      <c r="CC983" s="16">
        <f t="shared" si="170"/>
        <v>1</v>
      </c>
      <c r="CD983" s="16" t="str">
        <f t="shared" si="171"/>
        <v xml:space="preserve"> </v>
      </c>
      <c r="CE983" s="16" t="str">
        <f t="shared" si="172"/>
        <v>Transporte: 3401642346 - Ulloa Gonzales, Gino Roger</v>
      </c>
      <c r="CF983" s="16">
        <f t="shared" si="173"/>
        <v>0</v>
      </c>
      <c r="CG983" s="16" t="str">
        <f>IF(Tabla1[[#This Row],[Clientes]]=1,VLOOKUP(Tabla1[[#This Row],[BK49**]],HR!A:X,24,0),"")</f>
        <v/>
      </c>
    </row>
    <row r="984" spans="1:85" x14ac:dyDescent="0.25">
      <c r="A984" s="7" t="str">
        <f t="shared" si="174"/>
        <v>11344159</v>
      </c>
      <c r="B984" s="31" t="s">
        <v>24964</v>
      </c>
      <c r="C984" s="31" t="s">
        <v>0</v>
      </c>
      <c r="D984" s="31" t="s">
        <v>1</v>
      </c>
      <c r="E984" s="31" t="s">
        <v>404</v>
      </c>
      <c r="F984" s="31" t="s">
        <v>3</v>
      </c>
      <c r="G984" s="31" t="s">
        <v>24965</v>
      </c>
      <c r="H984" s="31" t="s">
        <v>4</v>
      </c>
      <c r="I984" s="31" t="s">
        <v>5</v>
      </c>
      <c r="J984" s="31" t="s">
        <v>6</v>
      </c>
      <c r="K984" s="31" t="s">
        <v>405</v>
      </c>
      <c r="L984" s="31" t="s">
        <v>406</v>
      </c>
      <c r="M984" s="31" t="s">
        <v>407</v>
      </c>
      <c r="N984" s="31" t="s">
        <v>405</v>
      </c>
      <c r="O984" s="31" t="s">
        <v>408</v>
      </c>
      <c r="P984" s="31" t="s">
        <v>11</v>
      </c>
      <c r="Q984" s="31" t="s">
        <v>25064</v>
      </c>
      <c r="R984" s="31" t="s">
        <v>12</v>
      </c>
      <c r="S984" s="31" t="s">
        <v>57</v>
      </c>
      <c r="T984" s="31" t="s">
        <v>14</v>
      </c>
      <c r="U984" s="31" t="s">
        <v>58</v>
      </c>
      <c r="V984" s="31" t="s">
        <v>16</v>
      </c>
      <c r="W984" s="31" t="s">
        <v>17</v>
      </c>
      <c r="X984" s="31" t="s">
        <v>25065</v>
      </c>
      <c r="Y984" s="31" t="s">
        <v>18</v>
      </c>
      <c r="Z984" s="31" t="s">
        <v>19</v>
      </c>
      <c r="AA984" s="31" t="s">
        <v>19</v>
      </c>
      <c r="AB984" s="31" t="s">
        <v>19</v>
      </c>
      <c r="AC984" s="31" t="s">
        <v>22738</v>
      </c>
      <c r="AD984" s="31" t="s">
        <v>9734</v>
      </c>
      <c r="AE984" s="31" t="s">
        <v>60</v>
      </c>
      <c r="AF984" s="31" t="s">
        <v>25066</v>
      </c>
      <c r="AG984" s="31" t="s">
        <v>19</v>
      </c>
      <c r="AH984" s="31" t="s">
        <v>25067</v>
      </c>
      <c r="AI984" s="31" t="s">
        <v>22734</v>
      </c>
      <c r="AJ984" s="31" t="s">
        <v>246</v>
      </c>
      <c r="AK984" s="31" t="s">
        <v>35</v>
      </c>
      <c r="AL984" s="31" t="s">
        <v>26</v>
      </c>
      <c r="AM984" s="31" t="s">
        <v>19</v>
      </c>
      <c r="AN984" s="31" t="s">
        <v>19</v>
      </c>
      <c r="AO984" s="31" t="s">
        <v>19</v>
      </c>
      <c r="AP984" s="31" t="s">
        <v>27</v>
      </c>
      <c r="AQ984" s="31" t="s">
        <v>24970</v>
      </c>
      <c r="AR984" s="31" t="s">
        <v>19</v>
      </c>
      <c r="AS984" s="59">
        <v>43932</v>
      </c>
      <c r="AT984" s="32">
        <v>147.13</v>
      </c>
      <c r="AU984" s="33" t="s">
        <v>28</v>
      </c>
      <c r="AV984" s="32">
        <v>2</v>
      </c>
      <c r="AW984" s="33" t="s">
        <v>29</v>
      </c>
      <c r="AX984" s="34">
        <v>1</v>
      </c>
      <c r="AY984" s="32">
        <v>2</v>
      </c>
      <c r="AZ984" s="33" t="s">
        <v>29</v>
      </c>
      <c r="BA984" s="35">
        <v>5.77</v>
      </c>
      <c r="BB984" s="33" t="s">
        <v>30</v>
      </c>
      <c r="BC984" s="35">
        <v>12.88</v>
      </c>
      <c r="BD984" s="33" t="s">
        <v>30</v>
      </c>
      <c r="BE984" s="35">
        <v>0</v>
      </c>
      <c r="BF984" s="33" t="s">
        <v>30</v>
      </c>
      <c r="BG984" s="35">
        <v>0</v>
      </c>
      <c r="BH984" s="33" t="s">
        <v>30</v>
      </c>
      <c r="BI984" s="35">
        <v>0</v>
      </c>
      <c r="BJ984" s="33" t="s">
        <v>30</v>
      </c>
      <c r="BK984" s="35">
        <v>2.3199999999999998</v>
      </c>
      <c r="BL984" s="33" t="s">
        <v>30</v>
      </c>
      <c r="BM984" s="35">
        <v>0</v>
      </c>
      <c r="BN984" s="33" t="s">
        <v>30</v>
      </c>
      <c r="BO984" s="35">
        <v>12.88</v>
      </c>
      <c r="BP984" s="33" t="s">
        <v>30</v>
      </c>
      <c r="BQ984" s="35">
        <v>2.62</v>
      </c>
      <c r="BR984" s="33" t="s">
        <v>30</v>
      </c>
      <c r="BS984" s="9">
        <f>VLOOKUP(A984,HR!A:P,16,0)</f>
        <v>5</v>
      </c>
      <c r="BT984" s="9" t="str">
        <f>VLOOKUP(A984,HR!A:S,19,0)</f>
        <v>09:09</v>
      </c>
      <c r="BU984" s="9" t="str">
        <f>VLOOKUP(VALUE(AC984),Varios!A:J,9,0)</f>
        <v>---963504083--</v>
      </c>
      <c r="BV984" s="9" t="str">
        <f>VLOOKUP(VALUE(AC984),Varios!A:J,10,0)</f>
        <v>PEM116</v>
      </c>
      <c r="BW984" s="9" t="str">
        <f t="shared" si="175"/>
        <v>Cod:11344159 - Cli:Cabrera Flores, Santos Fermin - Tel.:---963504083-- -Dir:Av. Las Palmeras Mz 08 Lt 08 - Dist.:CHAO - ZV:PEM116 -Llega:09:09</v>
      </c>
      <c r="BX984" t="str">
        <f t="shared" si="165"/>
        <v>3. Ent. PT</v>
      </c>
      <c r="BY984" t="str">
        <f t="shared" si="166"/>
        <v>4-Vta.</v>
      </c>
      <c r="BZ984" s="16" t="str">
        <f t="shared" si="167"/>
        <v>Contado</v>
      </c>
      <c r="CA984" s="16">
        <f t="shared" si="168"/>
        <v>12.88</v>
      </c>
      <c r="CB984" s="16" t="str">
        <f t="shared" si="169"/>
        <v xml:space="preserve"> </v>
      </c>
      <c r="CC984" s="16">
        <f t="shared" si="170"/>
        <v>2</v>
      </c>
      <c r="CD984" s="16" t="str">
        <f t="shared" si="171"/>
        <v xml:space="preserve"> </v>
      </c>
      <c r="CE984" s="16" t="str">
        <f t="shared" si="172"/>
        <v>Transporte: 3401642346 - Ulloa Gonzales, Gino Roger</v>
      </c>
      <c r="CF984" s="16">
        <f t="shared" si="173"/>
        <v>1</v>
      </c>
      <c r="CG984" s="16">
        <f>IF(Tabla1[[#This Row],[Clientes]]=1,VLOOKUP(Tabla1[[#This Row],[BK49**]],HR!A:X,24,0),"")</f>
        <v>0.4</v>
      </c>
    </row>
    <row r="985" spans="1:85" x14ac:dyDescent="0.25">
      <c r="A985" s="7" t="str">
        <f t="shared" si="174"/>
        <v>11344159</v>
      </c>
      <c r="B985" s="31" t="s">
        <v>24964</v>
      </c>
      <c r="C985" s="31" t="s">
        <v>0</v>
      </c>
      <c r="D985" s="31" t="s">
        <v>1</v>
      </c>
      <c r="E985" s="31" t="s">
        <v>404</v>
      </c>
      <c r="F985" s="31" t="s">
        <v>3</v>
      </c>
      <c r="G985" s="31" t="s">
        <v>24965</v>
      </c>
      <c r="H985" s="31" t="s">
        <v>4</v>
      </c>
      <c r="I985" s="31" t="s">
        <v>5</v>
      </c>
      <c r="J985" s="31" t="s">
        <v>6</v>
      </c>
      <c r="K985" s="31" t="s">
        <v>405</v>
      </c>
      <c r="L985" s="31" t="s">
        <v>406</v>
      </c>
      <c r="M985" s="31" t="s">
        <v>407</v>
      </c>
      <c r="N985" s="31" t="s">
        <v>405</v>
      </c>
      <c r="O985" s="31" t="s">
        <v>408</v>
      </c>
      <c r="P985" s="31" t="s">
        <v>11</v>
      </c>
      <c r="Q985" s="31" t="s">
        <v>25064</v>
      </c>
      <c r="R985" s="31" t="s">
        <v>12</v>
      </c>
      <c r="S985" s="31" t="s">
        <v>46</v>
      </c>
      <c r="T985" s="31" t="s">
        <v>14</v>
      </c>
      <c r="U985" s="31" t="s">
        <v>47</v>
      </c>
      <c r="V985" s="31" t="s">
        <v>16</v>
      </c>
      <c r="W985" s="31" t="s">
        <v>17</v>
      </c>
      <c r="X985" s="31" t="s">
        <v>25065</v>
      </c>
      <c r="Y985" s="31" t="s">
        <v>18</v>
      </c>
      <c r="Z985" s="31" t="s">
        <v>19</v>
      </c>
      <c r="AA985" s="31" t="s">
        <v>19</v>
      </c>
      <c r="AB985" s="31" t="s">
        <v>19</v>
      </c>
      <c r="AC985" s="31" t="s">
        <v>22738</v>
      </c>
      <c r="AD985" s="31" t="s">
        <v>9734</v>
      </c>
      <c r="AE985" s="31" t="s">
        <v>60</v>
      </c>
      <c r="AF985" s="31" t="s">
        <v>25066</v>
      </c>
      <c r="AG985" s="31" t="s">
        <v>19</v>
      </c>
      <c r="AH985" s="31" t="s">
        <v>25067</v>
      </c>
      <c r="AI985" s="31" t="s">
        <v>22734</v>
      </c>
      <c r="AJ985" s="31" t="s">
        <v>246</v>
      </c>
      <c r="AK985" s="31" t="s">
        <v>35</v>
      </c>
      <c r="AL985" s="31" t="s">
        <v>26</v>
      </c>
      <c r="AM985" s="31" t="s">
        <v>19</v>
      </c>
      <c r="AN985" s="31" t="s">
        <v>19</v>
      </c>
      <c r="AO985" s="31" t="s">
        <v>19</v>
      </c>
      <c r="AP985" s="31" t="s">
        <v>27</v>
      </c>
      <c r="AQ985" s="31" t="s">
        <v>24970</v>
      </c>
      <c r="AR985" s="31" t="s">
        <v>19</v>
      </c>
      <c r="AS985" s="59">
        <v>43932</v>
      </c>
      <c r="AT985" s="32">
        <v>147.13</v>
      </c>
      <c r="AU985" s="33" t="s">
        <v>28</v>
      </c>
      <c r="AV985" s="32">
        <v>1</v>
      </c>
      <c r="AW985" s="33" t="s">
        <v>29</v>
      </c>
      <c r="AX985" s="34">
        <v>15</v>
      </c>
      <c r="AY985" s="32">
        <v>1</v>
      </c>
      <c r="AZ985" s="33" t="s">
        <v>29</v>
      </c>
      <c r="BA985" s="35">
        <v>3.23</v>
      </c>
      <c r="BB985" s="33" t="s">
        <v>30</v>
      </c>
      <c r="BC985" s="35">
        <v>16.100000000000001</v>
      </c>
      <c r="BD985" s="33" t="s">
        <v>30</v>
      </c>
      <c r="BE985" s="35">
        <v>0</v>
      </c>
      <c r="BF985" s="33" t="s">
        <v>30</v>
      </c>
      <c r="BG985" s="35">
        <v>-0.81</v>
      </c>
      <c r="BH985" s="33" t="s">
        <v>30</v>
      </c>
      <c r="BI985" s="35">
        <v>0</v>
      </c>
      <c r="BJ985" s="33" t="s">
        <v>30</v>
      </c>
      <c r="BK985" s="35">
        <v>2.75</v>
      </c>
      <c r="BL985" s="33" t="s">
        <v>30</v>
      </c>
      <c r="BM985" s="35">
        <v>0</v>
      </c>
      <c r="BN985" s="33" t="s">
        <v>30</v>
      </c>
      <c r="BO985" s="35">
        <v>15.29</v>
      </c>
      <c r="BP985" s="33" t="s">
        <v>30</v>
      </c>
      <c r="BQ985" s="35">
        <v>3.11</v>
      </c>
      <c r="BR985" s="33" t="s">
        <v>30</v>
      </c>
      <c r="BS985" s="9">
        <f>VLOOKUP(A985,HR!A:P,16,0)</f>
        <v>5</v>
      </c>
      <c r="BT985" s="9" t="str">
        <f>VLOOKUP(A985,HR!A:S,19,0)</f>
        <v>09:09</v>
      </c>
      <c r="BU985" s="9" t="str">
        <f>VLOOKUP(VALUE(AC985),Varios!A:J,9,0)</f>
        <v>---963504083--</v>
      </c>
      <c r="BV985" s="9" t="str">
        <f>VLOOKUP(VALUE(AC985),Varios!A:J,10,0)</f>
        <v>PEM116</v>
      </c>
      <c r="BW985" s="9" t="str">
        <f t="shared" si="175"/>
        <v>Cod:11344159 - Cli:Cabrera Flores, Santos Fermin - Tel.:---963504083-- -Dir:Av. Las Palmeras Mz 08 Lt 08 - Dist.:CHAO - ZV:PEM116 -Llega:09:09</v>
      </c>
      <c r="BX985" t="str">
        <f t="shared" si="165"/>
        <v>3. Ent. PT</v>
      </c>
      <c r="BY985" t="str">
        <f t="shared" si="166"/>
        <v>4-Vta.</v>
      </c>
      <c r="BZ985" s="16" t="str">
        <f t="shared" si="167"/>
        <v>Contado</v>
      </c>
      <c r="CA985" s="16">
        <f t="shared" si="168"/>
        <v>16.100000000000001</v>
      </c>
      <c r="CB985" s="16" t="str">
        <f t="shared" si="169"/>
        <v xml:space="preserve"> </v>
      </c>
      <c r="CC985" s="16">
        <f t="shared" si="170"/>
        <v>1</v>
      </c>
      <c r="CD985" s="16" t="str">
        <f t="shared" si="171"/>
        <v xml:space="preserve"> </v>
      </c>
      <c r="CE985" s="16" t="str">
        <f t="shared" si="172"/>
        <v>Transporte: 3401642346 - Ulloa Gonzales, Gino Roger</v>
      </c>
      <c r="CF985" s="16">
        <f t="shared" si="173"/>
        <v>0</v>
      </c>
      <c r="CG985" s="16" t="str">
        <f>IF(Tabla1[[#This Row],[Clientes]]=1,VLOOKUP(Tabla1[[#This Row],[BK49**]],HR!A:X,24,0),"")</f>
        <v/>
      </c>
    </row>
    <row r="986" spans="1:85" x14ac:dyDescent="0.25">
      <c r="A986" s="7" t="str">
        <f t="shared" si="174"/>
        <v>11171774</v>
      </c>
      <c r="B986" s="31" t="s">
        <v>25068</v>
      </c>
      <c r="C986" s="31" t="s">
        <v>0</v>
      </c>
      <c r="D986" s="31" t="s">
        <v>1</v>
      </c>
      <c r="E986" s="31" t="s">
        <v>91</v>
      </c>
      <c r="F986" s="31" t="s">
        <v>3</v>
      </c>
      <c r="G986" s="31" t="s">
        <v>25069</v>
      </c>
      <c r="H986" s="31" t="s">
        <v>4</v>
      </c>
      <c r="I986" s="31" t="s">
        <v>92</v>
      </c>
      <c r="J986" s="31" t="s">
        <v>93</v>
      </c>
      <c r="K986" s="31" t="s">
        <v>94</v>
      </c>
      <c r="L986" s="31" t="s">
        <v>19</v>
      </c>
      <c r="M986" s="31" t="s">
        <v>95</v>
      </c>
      <c r="N986" s="31" t="s">
        <v>94</v>
      </c>
      <c r="O986" s="31" t="s">
        <v>96</v>
      </c>
      <c r="P986" s="31" t="s">
        <v>11</v>
      </c>
      <c r="Q986" s="31" t="s">
        <v>25070</v>
      </c>
      <c r="R986" s="31" t="s">
        <v>12</v>
      </c>
      <c r="S986" s="31" t="s">
        <v>31</v>
      </c>
      <c r="T986" s="31" t="s">
        <v>14</v>
      </c>
      <c r="U986" s="31" t="s">
        <v>32</v>
      </c>
      <c r="V986" s="31" t="s">
        <v>16</v>
      </c>
      <c r="W986" s="31" t="s">
        <v>17</v>
      </c>
      <c r="X986" s="31" t="s">
        <v>25071</v>
      </c>
      <c r="Y986" s="31" t="s">
        <v>18</v>
      </c>
      <c r="Z986" s="31" t="s">
        <v>19</v>
      </c>
      <c r="AA986" s="31" t="s">
        <v>19</v>
      </c>
      <c r="AB986" s="31" t="s">
        <v>19</v>
      </c>
      <c r="AC986" s="31" t="s">
        <v>23598</v>
      </c>
      <c r="AD986" s="31" t="s">
        <v>18804</v>
      </c>
      <c r="AE986" s="31" t="s">
        <v>21</v>
      </c>
      <c r="AF986" s="31" t="s">
        <v>25072</v>
      </c>
      <c r="AG986" s="31" t="s">
        <v>19</v>
      </c>
      <c r="AH986" s="31" t="s">
        <v>22320</v>
      </c>
      <c r="AI986" s="31" t="s">
        <v>22265</v>
      </c>
      <c r="AJ986" s="31" t="s">
        <v>24</v>
      </c>
      <c r="AK986" s="31" t="s">
        <v>25</v>
      </c>
      <c r="AL986" s="31" t="s">
        <v>26</v>
      </c>
      <c r="AM986" s="31" t="s">
        <v>19</v>
      </c>
      <c r="AN986" s="31" t="s">
        <v>19</v>
      </c>
      <c r="AO986" s="31" t="s">
        <v>19</v>
      </c>
      <c r="AP986" s="31" t="s">
        <v>27</v>
      </c>
      <c r="AQ986" s="31" t="s">
        <v>25073</v>
      </c>
      <c r="AR986" s="31" t="s">
        <v>19</v>
      </c>
      <c r="AS986" s="59">
        <v>43932</v>
      </c>
      <c r="AT986" s="32">
        <v>35.96</v>
      </c>
      <c r="AU986" s="33" t="s">
        <v>28</v>
      </c>
      <c r="AV986" s="32">
        <v>5</v>
      </c>
      <c r="AW986" s="33" t="s">
        <v>29</v>
      </c>
      <c r="AX986" s="34">
        <v>15</v>
      </c>
      <c r="AY986" s="32">
        <v>5</v>
      </c>
      <c r="AZ986" s="33" t="s">
        <v>29</v>
      </c>
      <c r="BA986" s="35">
        <v>20.8</v>
      </c>
      <c r="BB986" s="33" t="s">
        <v>30</v>
      </c>
      <c r="BC986" s="35">
        <v>69.28</v>
      </c>
      <c r="BD986" s="33" t="s">
        <v>30</v>
      </c>
      <c r="BE986" s="35">
        <v>0</v>
      </c>
      <c r="BF986" s="33" t="s">
        <v>30</v>
      </c>
      <c r="BG986" s="35">
        <v>-16.21</v>
      </c>
      <c r="BH986" s="33" t="s">
        <v>30</v>
      </c>
      <c r="BI986" s="35">
        <v>0</v>
      </c>
      <c r="BJ986" s="33" t="s">
        <v>30</v>
      </c>
      <c r="BK986" s="35">
        <v>11.18</v>
      </c>
      <c r="BL986" s="33" t="s">
        <v>30</v>
      </c>
      <c r="BM986" s="35">
        <v>9.02</v>
      </c>
      <c r="BN986" s="33" t="s">
        <v>30</v>
      </c>
      <c r="BO986" s="35">
        <v>53.07</v>
      </c>
      <c r="BP986" s="33" t="s">
        <v>30</v>
      </c>
      <c r="BQ986" s="35">
        <v>21.67</v>
      </c>
      <c r="BR986" s="33" t="s">
        <v>30</v>
      </c>
      <c r="BS986" s="9">
        <f>VLOOKUP(A986,HR!A:P,16,0)</f>
        <v>5</v>
      </c>
      <c r="BT986" s="9" t="str">
        <f>VLOOKUP(A986,HR!A:S,19,0)</f>
        <v>07:54</v>
      </c>
      <c r="BU986" s="9" t="str">
        <f>VLOOKUP(VALUE(AC986),Varios!A:J,9,0)</f>
        <v>---917200500--</v>
      </c>
      <c r="BV986" s="9" t="str">
        <f>VLOOKUP(VALUE(AC986),Varios!A:J,10,0)</f>
        <v>PEMD07</v>
      </c>
      <c r="BW986" s="9" t="str">
        <f t="shared" si="175"/>
        <v>Cod:11171774 - Cli:Garcia Aguilar, Ivanov Pavel - Tel.:---917200500-- -Dir:Av. Manuel Seoane 1046 - Dist.:VICTOR LARCO HERRERA - ZV:PEMD07 -Llega:07:54</v>
      </c>
      <c r="BX986" t="str">
        <f t="shared" si="165"/>
        <v>3. Ent. PT</v>
      </c>
      <c r="BY986" t="str">
        <f t="shared" si="166"/>
        <v>4-Vta.</v>
      </c>
      <c r="BZ986" s="16" t="str">
        <f t="shared" si="167"/>
        <v>Contado</v>
      </c>
      <c r="CA986" s="16">
        <f t="shared" si="168"/>
        <v>69.28</v>
      </c>
      <c r="CB986" s="16" t="str">
        <f t="shared" si="169"/>
        <v xml:space="preserve"> </v>
      </c>
      <c r="CC986" s="16">
        <f t="shared" si="170"/>
        <v>5</v>
      </c>
      <c r="CD986" s="16" t="str">
        <f t="shared" si="171"/>
        <v xml:space="preserve"> </v>
      </c>
      <c r="CE986" s="16" t="str">
        <f t="shared" si="172"/>
        <v>Transporte: 3401642339 - Huamancondor Amasifen, Fidel Miguel</v>
      </c>
      <c r="CF986" s="16">
        <f t="shared" si="173"/>
        <v>1</v>
      </c>
      <c r="CG986" s="16">
        <f>IF(Tabla1[[#This Row],[Clientes]]=1,VLOOKUP(Tabla1[[#This Row],[BK49**]],HR!A:X,24,0),"")</f>
        <v>0.4</v>
      </c>
    </row>
    <row r="987" spans="1:85" x14ac:dyDescent="0.25">
      <c r="A987" s="7" t="str">
        <f t="shared" si="174"/>
        <v>11721106</v>
      </c>
      <c r="B987" s="31" t="s">
        <v>25068</v>
      </c>
      <c r="C987" s="31" t="s">
        <v>0</v>
      </c>
      <c r="D987" s="31" t="s">
        <v>1</v>
      </c>
      <c r="E987" s="31" t="s">
        <v>91</v>
      </c>
      <c r="F987" s="31" t="s">
        <v>3</v>
      </c>
      <c r="G987" s="31" t="s">
        <v>25069</v>
      </c>
      <c r="H987" s="31" t="s">
        <v>4</v>
      </c>
      <c r="I987" s="31" t="s">
        <v>92</v>
      </c>
      <c r="J987" s="31" t="s">
        <v>93</v>
      </c>
      <c r="K987" s="31" t="s">
        <v>94</v>
      </c>
      <c r="L987" s="31" t="s">
        <v>19</v>
      </c>
      <c r="M987" s="31" t="s">
        <v>95</v>
      </c>
      <c r="N987" s="31" t="s">
        <v>94</v>
      </c>
      <c r="O987" s="31" t="s">
        <v>96</v>
      </c>
      <c r="P987" s="31" t="s">
        <v>11</v>
      </c>
      <c r="Q987" s="31" t="s">
        <v>25074</v>
      </c>
      <c r="R987" s="31" t="s">
        <v>12</v>
      </c>
      <c r="S987" s="31" t="s">
        <v>13</v>
      </c>
      <c r="T987" s="31" t="s">
        <v>14</v>
      </c>
      <c r="U987" s="31" t="s">
        <v>15</v>
      </c>
      <c r="V987" s="31" t="s">
        <v>16</v>
      </c>
      <c r="W987" s="31" t="s">
        <v>17</v>
      </c>
      <c r="X987" s="31" t="s">
        <v>25075</v>
      </c>
      <c r="Y987" s="31" t="s">
        <v>18</v>
      </c>
      <c r="Z987" s="31" t="s">
        <v>19</v>
      </c>
      <c r="AA987" s="31" t="s">
        <v>19</v>
      </c>
      <c r="AB987" s="31" t="s">
        <v>19</v>
      </c>
      <c r="AC987" s="31" t="s">
        <v>23649</v>
      </c>
      <c r="AD987" s="31" t="s">
        <v>15504</v>
      </c>
      <c r="AE987" s="31" t="s">
        <v>21</v>
      </c>
      <c r="AF987" s="31" t="s">
        <v>25076</v>
      </c>
      <c r="AG987" s="31" t="s">
        <v>24</v>
      </c>
      <c r="AH987" s="31" t="s">
        <v>25077</v>
      </c>
      <c r="AI987" s="31" t="s">
        <v>22265</v>
      </c>
      <c r="AJ987" s="31" t="s">
        <v>24</v>
      </c>
      <c r="AK987" s="31" t="s">
        <v>25</v>
      </c>
      <c r="AL987" s="31" t="s">
        <v>26</v>
      </c>
      <c r="AM987" s="31" t="s">
        <v>19</v>
      </c>
      <c r="AN987" s="31" t="s">
        <v>19</v>
      </c>
      <c r="AO987" s="31" t="s">
        <v>19</v>
      </c>
      <c r="AP987" s="31" t="s">
        <v>27</v>
      </c>
      <c r="AQ987" s="31" t="s">
        <v>25073</v>
      </c>
      <c r="AR987" s="31" t="s">
        <v>19</v>
      </c>
      <c r="AS987" s="59">
        <v>43932</v>
      </c>
      <c r="AT987" s="32">
        <v>35.96</v>
      </c>
      <c r="AU987" s="33" t="s">
        <v>28</v>
      </c>
      <c r="AV987" s="32">
        <v>2</v>
      </c>
      <c r="AW987" s="33" t="s">
        <v>29</v>
      </c>
      <c r="AX987" s="34">
        <v>4</v>
      </c>
      <c r="AY987" s="32">
        <v>2</v>
      </c>
      <c r="AZ987" s="33" t="s">
        <v>29</v>
      </c>
      <c r="BA987" s="35">
        <v>8.5</v>
      </c>
      <c r="BB987" s="33" t="s">
        <v>30</v>
      </c>
      <c r="BC987" s="35">
        <v>33.81</v>
      </c>
      <c r="BD987" s="33" t="s">
        <v>30</v>
      </c>
      <c r="BE987" s="35">
        <v>0</v>
      </c>
      <c r="BF987" s="33" t="s">
        <v>30</v>
      </c>
      <c r="BG987" s="35">
        <v>-3.96</v>
      </c>
      <c r="BH987" s="33" t="s">
        <v>30</v>
      </c>
      <c r="BI987" s="35">
        <v>0</v>
      </c>
      <c r="BJ987" s="33" t="s">
        <v>30</v>
      </c>
      <c r="BK987" s="35">
        <v>6.29</v>
      </c>
      <c r="BL987" s="33" t="s">
        <v>30</v>
      </c>
      <c r="BM987" s="35">
        <v>5.07</v>
      </c>
      <c r="BN987" s="33" t="s">
        <v>30</v>
      </c>
      <c r="BO987" s="35">
        <v>29.85</v>
      </c>
      <c r="BP987" s="33" t="s">
        <v>30</v>
      </c>
      <c r="BQ987" s="35">
        <v>12.18</v>
      </c>
      <c r="BR987" s="33" t="s">
        <v>30</v>
      </c>
      <c r="BS987" s="9">
        <f>VLOOKUP(A987,HR!A:P,16,0)</f>
        <v>22</v>
      </c>
      <c r="BT987" s="9" t="str">
        <f>VLOOKUP(A987,HR!A:S,19,0)</f>
        <v>09:16</v>
      </c>
      <c r="BU987" s="9" t="str">
        <f>VLOOKUP(VALUE(AC987),Varios!A:J,9,0)</f>
        <v>---976631937--</v>
      </c>
      <c r="BV987" s="9" t="str">
        <f>VLOOKUP(VALUE(AC987),Varios!A:J,10,0)</f>
        <v>PEMD08</v>
      </c>
      <c r="BW987" s="9" t="str">
        <f t="shared" si="175"/>
        <v>Cod:11721106 - Cli:Morales Castillo, Mercedes Elizabet - Tel.:---976631937-- -Dir:Av. Bolivia 519 - Dist.:VICTOR LARCO HERRERA - ZV:PEMD08 -Llega:09:16</v>
      </c>
      <c r="BX987" t="str">
        <f t="shared" si="165"/>
        <v>3. Ent. PT</v>
      </c>
      <c r="BY987" t="str">
        <f t="shared" si="166"/>
        <v>4-Vta.</v>
      </c>
      <c r="BZ987" s="16" t="str">
        <f t="shared" si="167"/>
        <v>Contado</v>
      </c>
      <c r="CA987" s="16">
        <f t="shared" si="168"/>
        <v>33.81</v>
      </c>
      <c r="CB987" s="16" t="str">
        <f t="shared" si="169"/>
        <v xml:space="preserve"> </v>
      </c>
      <c r="CC987" s="16">
        <f t="shared" si="170"/>
        <v>2</v>
      </c>
      <c r="CD987" s="16" t="str">
        <f t="shared" si="171"/>
        <v xml:space="preserve"> </v>
      </c>
      <c r="CE987" s="16" t="str">
        <f t="shared" si="172"/>
        <v>Transporte: 3401642339 - Huamancondor Amasifen, Fidel Miguel</v>
      </c>
      <c r="CF987" s="16">
        <f t="shared" si="173"/>
        <v>1</v>
      </c>
      <c r="CG987" s="16">
        <f>IF(Tabla1[[#This Row],[Clientes]]=1,VLOOKUP(Tabla1[[#This Row],[BK49**]],HR!A:X,24,0),"")</f>
        <v>0.4</v>
      </c>
    </row>
    <row r="988" spans="1:85" x14ac:dyDescent="0.25">
      <c r="A988" s="7" t="str">
        <f t="shared" si="174"/>
        <v>11721106</v>
      </c>
      <c r="B988" s="31" t="s">
        <v>25068</v>
      </c>
      <c r="C988" s="31" t="s">
        <v>0</v>
      </c>
      <c r="D988" s="31" t="s">
        <v>1</v>
      </c>
      <c r="E988" s="31" t="s">
        <v>91</v>
      </c>
      <c r="F988" s="31" t="s">
        <v>3</v>
      </c>
      <c r="G988" s="31" t="s">
        <v>25069</v>
      </c>
      <c r="H988" s="31" t="s">
        <v>4</v>
      </c>
      <c r="I988" s="31" t="s">
        <v>92</v>
      </c>
      <c r="J988" s="31" t="s">
        <v>93</v>
      </c>
      <c r="K988" s="31" t="s">
        <v>94</v>
      </c>
      <c r="L988" s="31" t="s">
        <v>19</v>
      </c>
      <c r="M988" s="31" t="s">
        <v>95</v>
      </c>
      <c r="N988" s="31" t="s">
        <v>94</v>
      </c>
      <c r="O988" s="31" t="s">
        <v>96</v>
      </c>
      <c r="P988" s="31" t="s">
        <v>11</v>
      </c>
      <c r="Q988" s="31" t="s">
        <v>25074</v>
      </c>
      <c r="R988" s="31" t="s">
        <v>12</v>
      </c>
      <c r="S988" s="31" t="s">
        <v>31</v>
      </c>
      <c r="T988" s="31" t="s">
        <v>14</v>
      </c>
      <c r="U988" s="31" t="s">
        <v>32</v>
      </c>
      <c r="V988" s="31" t="s">
        <v>16</v>
      </c>
      <c r="W988" s="31" t="s">
        <v>17</v>
      </c>
      <c r="X988" s="31" t="s">
        <v>25075</v>
      </c>
      <c r="Y988" s="31" t="s">
        <v>18</v>
      </c>
      <c r="Z988" s="31" t="s">
        <v>19</v>
      </c>
      <c r="AA988" s="31" t="s">
        <v>19</v>
      </c>
      <c r="AB988" s="31" t="s">
        <v>19</v>
      </c>
      <c r="AC988" s="31" t="s">
        <v>23649</v>
      </c>
      <c r="AD988" s="31" t="s">
        <v>15504</v>
      </c>
      <c r="AE988" s="31" t="s">
        <v>21</v>
      </c>
      <c r="AF988" s="31" t="s">
        <v>25076</v>
      </c>
      <c r="AG988" s="31" t="s">
        <v>24</v>
      </c>
      <c r="AH988" s="31" t="s">
        <v>25077</v>
      </c>
      <c r="AI988" s="31" t="s">
        <v>22265</v>
      </c>
      <c r="AJ988" s="31" t="s">
        <v>24</v>
      </c>
      <c r="AK988" s="31" t="s">
        <v>25</v>
      </c>
      <c r="AL988" s="31" t="s">
        <v>26</v>
      </c>
      <c r="AM988" s="31" t="s">
        <v>19</v>
      </c>
      <c r="AN988" s="31" t="s">
        <v>19</v>
      </c>
      <c r="AO988" s="31" t="s">
        <v>19</v>
      </c>
      <c r="AP988" s="31" t="s">
        <v>27</v>
      </c>
      <c r="AQ988" s="31" t="s">
        <v>25073</v>
      </c>
      <c r="AR988" s="31" t="s">
        <v>19</v>
      </c>
      <c r="AS988" s="59">
        <v>43932</v>
      </c>
      <c r="AT988" s="32">
        <v>35.96</v>
      </c>
      <c r="AU988" s="33" t="s">
        <v>28</v>
      </c>
      <c r="AV988" s="32">
        <v>1</v>
      </c>
      <c r="AW988" s="33" t="s">
        <v>29</v>
      </c>
      <c r="AX988" s="34">
        <v>15</v>
      </c>
      <c r="AY988" s="32">
        <v>1</v>
      </c>
      <c r="AZ988" s="33" t="s">
        <v>29</v>
      </c>
      <c r="BA988" s="35">
        <v>4.16</v>
      </c>
      <c r="BB988" s="33" t="s">
        <v>30</v>
      </c>
      <c r="BC988" s="35">
        <v>13.86</v>
      </c>
      <c r="BD988" s="33" t="s">
        <v>30</v>
      </c>
      <c r="BE988" s="35">
        <v>0</v>
      </c>
      <c r="BF988" s="33" t="s">
        <v>30</v>
      </c>
      <c r="BG988" s="35">
        <v>-0.81</v>
      </c>
      <c r="BH988" s="33" t="s">
        <v>30</v>
      </c>
      <c r="BI988" s="35">
        <v>0</v>
      </c>
      <c r="BJ988" s="33" t="s">
        <v>30</v>
      </c>
      <c r="BK988" s="35">
        <v>2.75</v>
      </c>
      <c r="BL988" s="33" t="s">
        <v>30</v>
      </c>
      <c r="BM988" s="35">
        <v>2.2200000000000002</v>
      </c>
      <c r="BN988" s="33" t="s">
        <v>30</v>
      </c>
      <c r="BO988" s="35">
        <v>13.05</v>
      </c>
      <c r="BP988" s="33" t="s">
        <v>30</v>
      </c>
      <c r="BQ988" s="35">
        <v>5.33</v>
      </c>
      <c r="BR988" s="33" t="s">
        <v>30</v>
      </c>
      <c r="BS988" s="9">
        <f>VLOOKUP(A988,HR!A:P,16,0)</f>
        <v>22</v>
      </c>
      <c r="BT988" s="9" t="str">
        <f>VLOOKUP(A988,HR!A:S,19,0)</f>
        <v>09:16</v>
      </c>
      <c r="BU988" s="9" t="str">
        <f>VLOOKUP(VALUE(AC988),Varios!A:J,9,0)</f>
        <v>---976631937--</v>
      </c>
      <c r="BV988" s="9" t="str">
        <f>VLOOKUP(VALUE(AC988),Varios!A:J,10,0)</f>
        <v>PEMD08</v>
      </c>
      <c r="BW988" s="9" t="str">
        <f t="shared" si="175"/>
        <v>Cod:11721106 - Cli:Morales Castillo, Mercedes Elizabet - Tel.:---976631937-- -Dir:Av. Bolivia 519 - Dist.:VICTOR LARCO HERRERA - ZV:PEMD08 -Llega:09:16</v>
      </c>
      <c r="BX988" t="str">
        <f t="shared" si="165"/>
        <v>3. Ent. PT</v>
      </c>
      <c r="BY988" t="str">
        <f t="shared" si="166"/>
        <v>4-Vta.</v>
      </c>
      <c r="BZ988" s="16" t="str">
        <f t="shared" si="167"/>
        <v>Contado</v>
      </c>
      <c r="CA988" s="16">
        <f t="shared" si="168"/>
        <v>13.86</v>
      </c>
      <c r="CB988" s="16" t="str">
        <f t="shared" si="169"/>
        <v xml:space="preserve"> </v>
      </c>
      <c r="CC988" s="16">
        <f t="shared" si="170"/>
        <v>1</v>
      </c>
      <c r="CD988" s="16" t="str">
        <f t="shared" si="171"/>
        <v xml:space="preserve"> </v>
      </c>
      <c r="CE988" s="16" t="str">
        <f t="shared" si="172"/>
        <v>Transporte: 3401642339 - Huamancondor Amasifen, Fidel Miguel</v>
      </c>
      <c r="CF988" s="16">
        <f t="shared" si="173"/>
        <v>0</v>
      </c>
      <c r="CG988" s="16" t="str">
        <f>IF(Tabla1[[#This Row],[Clientes]]=1,VLOOKUP(Tabla1[[#This Row],[BK49**]],HR!A:X,24,0),"")</f>
        <v/>
      </c>
    </row>
    <row r="989" spans="1:85" x14ac:dyDescent="0.25">
      <c r="A989" s="7" t="str">
        <f t="shared" si="174"/>
        <v>11721106</v>
      </c>
      <c r="B989" s="31" t="s">
        <v>25068</v>
      </c>
      <c r="C989" s="31" t="s">
        <v>0</v>
      </c>
      <c r="D989" s="31" t="s">
        <v>1</v>
      </c>
      <c r="E989" s="31" t="s">
        <v>91</v>
      </c>
      <c r="F989" s="31" t="s">
        <v>3</v>
      </c>
      <c r="G989" s="31" t="s">
        <v>25069</v>
      </c>
      <c r="H989" s="31" t="s">
        <v>4</v>
      </c>
      <c r="I989" s="31" t="s">
        <v>92</v>
      </c>
      <c r="J989" s="31" t="s">
        <v>93</v>
      </c>
      <c r="K989" s="31" t="s">
        <v>94</v>
      </c>
      <c r="L989" s="31" t="s">
        <v>19</v>
      </c>
      <c r="M989" s="31" t="s">
        <v>95</v>
      </c>
      <c r="N989" s="31" t="s">
        <v>94</v>
      </c>
      <c r="O989" s="31" t="s">
        <v>96</v>
      </c>
      <c r="P989" s="31" t="s">
        <v>11</v>
      </c>
      <c r="Q989" s="31" t="s">
        <v>25074</v>
      </c>
      <c r="R989" s="31" t="s">
        <v>12</v>
      </c>
      <c r="S989" s="31" t="s">
        <v>36</v>
      </c>
      <c r="T989" s="31" t="s">
        <v>14</v>
      </c>
      <c r="U989" s="31" t="s">
        <v>37</v>
      </c>
      <c r="V989" s="31" t="s">
        <v>16</v>
      </c>
      <c r="W989" s="31" t="s">
        <v>17</v>
      </c>
      <c r="X989" s="31" t="s">
        <v>25075</v>
      </c>
      <c r="Y989" s="31" t="s">
        <v>18</v>
      </c>
      <c r="Z989" s="31" t="s">
        <v>19</v>
      </c>
      <c r="AA989" s="31" t="s">
        <v>19</v>
      </c>
      <c r="AB989" s="31" t="s">
        <v>19</v>
      </c>
      <c r="AC989" s="31" t="s">
        <v>23649</v>
      </c>
      <c r="AD989" s="31" t="s">
        <v>15504</v>
      </c>
      <c r="AE989" s="31" t="s">
        <v>21</v>
      </c>
      <c r="AF989" s="31" t="s">
        <v>25076</v>
      </c>
      <c r="AG989" s="31" t="s">
        <v>24</v>
      </c>
      <c r="AH989" s="31" t="s">
        <v>25077</v>
      </c>
      <c r="AI989" s="31" t="s">
        <v>22265</v>
      </c>
      <c r="AJ989" s="31" t="s">
        <v>24</v>
      </c>
      <c r="AK989" s="31" t="s">
        <v>35</v>
      </c>
      <c r="AL989" s="31" t="s">
        <v>26</v>
      </c>
      <c r="AM989" s="31" t="s">
        <v>19</v>
      </c>
      <c r="AN989" s="31" t="s">
        <v>19</v>
      </c>
      <c r="AO989" s="31" t="s">
        <v>19</v>
      </c>
      <c r="AP989" s="31" t="s">
        <v>27</v>
      </c>
      <c r="AQ989" s="31" t="s">
        <v>25073</v>
      </c>
      <c r="AR989" s="31" t="s">
        <v>19</v>
      </c>
      <c r="AS989" s="59">
        <v>43932</v>
      </c>
      <c r="AT989" s="32">
        <v>35.96</v>
      </c>
      <c r="AU989" s="33" t="s">
        <v>28</v>
      </c>
      <c r="AV989" s="32">
        <v>1</v>
      </c>
      <c r="AW989" s="33" t="s">
        <v>29</v>
      </c>
      <c r="AX989" s="34">
        <v>6</v>
      </c>
      <c r="AY989" s="32">
        <v>1</v>
      </c>
      <c r="AZ989" s="33" t="s">
        <v>29</v>
      </c>
      <c r="BA989" s="35">
        <v>2.97</v>
      </c>
      <c r="BB989" s="33" t="s">
        <v>30</v>
      </c>
      <c r="BC989" s="35">
        <v>15.89</v>
      </c>
      <c r="BD989" s="33" t="s">
        <v>30</v>
      </c>
      <c r="BE989" s="35">
        <v>0</v>
      </c>
      <c r="BF989" s="33" t="s">
        <v>30</v>
      </c>
      <c r="BG989" s="35">
        <v>-0.79</v>
      </c>
      <c r="BH989" s="33" t="s">
        <v>30</v>
      </c>
      <c r="BI989" s="35">
        <v>0</v>
      </c>
      <c r="BJ989" s="33" t="s">
        <v>30</v>
      </c>
      <c r="BK989" s="35">
        <v>2.72</v>
      </c>
      <c r="BL989" s="33" t="s">
        <v>30</v>
      </c>
      <c r="BM989" s="35">
        <v>0</v>
      </c>
      <c r="BN989" s="33" t="s">
        <v>30</v>
      </c>
      <c r="BO989" s="35">
        <v>15.1</v>
      </c>
      <c r="BP989" s="33" t="s">
        <v>30</v>
      </c>
      <c r="BQ989" s="35">
        <v>3.08</v>
      </c>
      <c r="BR989" s="33" t="s">
        <v>30</v>
      </c>
      <c r="BS989" s="9">
        <f>VLOOKUP(A989,HR!A:P,16,0)</f>
        <v>22</v>
      </c>
      <c r="BT989" s="9" t="str">
        <f>VLOOKUP(A989,HR!A:S,19,0)</f>
        <v>09:16</v>
      </c>
      <c r="BU989" s="9" t="str">
        <f>VLOOKUP(VALUE(AC989),Varios!A:J,9,0)</f>
        <v>---976631937--</v>
      </c>
      <c r="BV989" s="9" t="str">
        <f>VLOOKUP(VALUE(AC989),Varios!A:J,10,0)</f>
        <v>PEMD08</v>
      </c>
      <c r="BW989" s="9" t="str">
        <f t="shared" si="175"/>
        <v>Cod:11721106 - Cli:Morales Castillo, Mercedes Elizabet - Tel.:---976631937-- -Dir:Av. Bolivia 519 - Dist.:VICTOR LARCO HERRERA - ZV:PEMD08 -Llega:09:16</v>
      </c>
      <c r="BX989" t="str">
        <f t="shared" si="165"/>
        <v>3. Ent. PT</v>
      </c>
      <c r="BY989" t="str">
        <f t="shared" si="166"/>
        <v>4-Vta.</v>
      </c>
      <c r="BZ989" s="16" t="str">
        <f t="shared" si="167"/>
        <v>Contado</v>
      </c>
      <c r="CA989" s="16">
        <f t="shared" si="168"/>
        <v>15.89</v>
      </c>
      <c r="CB989" s="16" t="str">
        <f t="shared" si="169"/>
        <v xml:space="preserve"> </v>
      </c>
      <c r="CC989" s="16">
        <f t="shared" si="170"/>
        <v>1</v>
      </c>
      <c r="CD989" s="16" t="str">
        <f t="shared" si="171"/>
        <v xml:space="preserve"> </v>
      </c>
      <c r="CE989" s="16" t="str">
        <f t="shared" si="172"/>
        <v>Transporte: 3401642339 - Huamancondor Amasifen, Fidel Miguel</v>
      </c>
      <c r="CF989" s="16">
        <f t="shared" si="173"/>
        <v>0</v>
      </c>
      <c r="CG989" s="16" t="str">
        <f>IF(Tabla1[[#This Row],[Clientes]]=1,VLOOKUP(Tabla1[[#This Row],[BK49**]],HR!A:X,24,0),"")</f>
        <v/>
      </c>
    </row>
    <row r="990" spans="1:85" x14ac:dyDescent="0.25">
      <c r="A990" s="7" t="str">
        <f t="shared" si="174"/>
        <v>12540243</v>
      </c>
      <c r="B990" s="31" t="s">
        <v>25068</v>
      </c>
      <c r="C990" s="31" t="s">
        <v>0</v>
      </c>
      <c r="D990" s="31" t="s">
        <v>1</v>
      </c>
      <c r="E990" s="31" t="s">
        <v>91</v>
      </c>
      <c r="F990" s="31" t="s">
        <v>3</v>
      </c>
      <c r="G990" s="31" t="s">
        <v>25069</v>
      </c>
      <c r="H990" s="31" t="s">
        <v>4</v>
      </c>
      <c r="I990" s="31" t="s">
        <v>92</v>
      </c>
      <c r="J990" s="31" t="s">
        <v>93</v>
      </c>
      <c r="K990" s="31" t="s">
        <v>94</v>
      </c>
      <c r="L990" s="31" t="s">
        <v>19</v>
      </c>
      <c r="M990" s="31" t="s">
        <v>95</v>
      </c>
      <c r="N990" s="31" t="s">
        <v>94</v>
      </c>
      <c r="O990" s="31" t="s">
        <v>96</v>
      </c>
      <c r="P990" s="31" t="s">
        <v>11</v>
      </c>
      <c r="Q990" s="31" t="s">
        <v>25078</v>
      </c>
      <c r="R990" s="31" t="s">
        <v>12</v>
      </c>
      <c r="S990" s="31" t="s">
        <v>31</v>
      </c>
      <c r="T990" s="31" t="s">
        <v>14</v>
      </c>
      <c r="U990" s="31" t="s">
        <v>32</v>
      </c>
      <c r="V990" s="31" t="s">
        <v>16</v>
      </c>
      <c r="W990" s="31" t="s">
        <v>17</v>
      </c>
      <c r="X990" s="31" t="s">
        <v>25079</v>
      </c>
      <c r="Y990" s="31" t="s">
        <v>18</v>
      </c>
      <c r="Z990" s="31" t="s">
        <v>19</v>
      </c>
      <c r="AA990" s="31" t="s">
        <v>19</v>
      </c>
      <c r="AB990" s="31" t="s">
        <v>19</v>
      </c>
      <c r="AC990" s="31" t="s">
        <v>23643</v>
      </c>
      <c r="AD990" s="31" t="s">
        <v>18260</v>
      </c>
      <c r="AE990" s="31" t="s">
        <v>21</v>
      </c>
      <c r="AF990" s="31" t="s">
        <v>25080</v>
      </c>
      <c r="AG990" s="31" t="s">
        <v>19</v>
      </c>
      <c r="AH990" s="31" t="s">
        <v>22317</v>
      </c>
      <c r="AI990" s="31" t="s">
        <v>22265</v>
      </c>
      <c r="AJ990" s="31" t="s">
        <v>24</v>
      </c>
      <c r="AK990" s="31" t="s">
        <v>25</v>
      </c>
      <c r="AL990" s="31" t="s">
        <v>26</v>
      </c>
      <c r="AM990" s="31" t="s">
        <v>19</v>
      </c>
      <c r="AN990" s="31" t="s">
        <v>19</v>
      </c>
      <c r="AO990" s="31" t="s">
        <v>19</v>
      </c>
      <c r="AP990" s="31" t="s">
        <v>27</v>
      </c>
      <c r="AQ990" s="31" t="s">
        <v>25073</v>
      </c>
      <c r="AR990" s="31" t="s">
        <v>19</v>
      </c>
      <c r="AS990" s="59">
        <v>43932</v>
      </c>
      <c r="AT990" s="32">
        <v>35.96</v>
      </c>
      <c r="AU990" s="33" t="s">
        <v>28</v>
      </c>
      <c r="AV990" s="32">
        <v>1</v>
      </c>
      <c r="AW990" s="33" t="s">
        <v>29</v>
      </c>
      <c r="AX990" s="34">
        <v>15</v>
      </c>
      <c r="AY990" s="32">
        <v>1</v>
      </c>
      <c r="AZ990" s="33" t="s">
        <v>29</v>
      </c>
      <c r="BA990" s="35">
        <v>4.16</v>
      </c>
      <c r="BB990" s="33" t="s">
        <v>30</v>
      </c>
      <c r="BC990" s="35">
        <v>13.86</v>
      </c>
      <c r="BD990" s="33" t="s">
        <v>30</v>
      </c>
      <c r="BE990" s="35">
        <v>0</v>
      </c>
      <c r="BF990" s="33" t="s">
        <v>30</v>
      </c>
      <c r="BG990" s="35">
        <v>-0.81</v>
      </c>
      <c r="BH990" s="33" t="s">
        <v>30</v>
      </c>
      <c r="BI990" s="35">
        <v>0</v>
      </c>
      <c r="BJ990" s="33" t="s">
        <v>30</v>
      </c>
      <c r="BK990" s="35">
        <v>2.75</v>
      </c>
      <c r="BL990" s="33" t="s">
        <v>30</v>
      </c>
      <c r="BM990" s="35">
        <v>2.2200000000000002</v>
      </c>
      <c r="BN990" s="33" t="s">
        <v>30</v>
      </c>
      <c r="BO990" s="35">
        <v>13.05</v>
      </c>
      <c r="BP990" s="33" t="s">
        <v>30</v>
      </c>
      <c r="BQ990" s="35">
        <v>5.33</v>
      </c>
      <c r="BR990" s="33" t="s">
        <v>30</v>
      </c>
      <c r="BS990" s="9">
        <f>VLOOKUP(A990,HR!A:P,16,0)</f>
        <v>20</v>
      </c>
      <c r="BT990" s="9" t="str">
        <f>VLOOKUP(A990,HR!A:S,19,0)</f>
        <v>09:06</v>
      </c>
      <c r="BU990" s="9" t="str">
        <f>VLOOKUP(VALUE(AC990),Varios!A:J,9,0)</f>
        <v>---963249652--</v>
      </c>
      <c r="BV990" s="9" t="str">
        <f>VLOOKUP(VALUE(AC990),Varios!A:J,10,0)</f>
        <v>PEM174</v>
      </c>
      <c r="BW990" s="9" t="str">
        <f t="shared" si="175"/>
        <v>Cod:12540243 - Cli:Hilario Ruiz, Cesar Enrique - Tel.:---963249652-- -Dir:Jr. Pedro Herrera 431 Interior B - Dist.:VICTOR LARCO HERRERA - ZV:PEM174 -Llega:09:06</v>
      </c>
      <c r="BX990" t="str">
        <f t="shared" si="165"/>
        <v>3. Ent. PT</v>
      </c>
      <c r="BY990" t="str">
        <f t="shared" si="166"/>
        <v>4-Vta.</v>
      </c>
      <c r="BZ990" s="16" t="str">
        <f t="shared" si="167"/>
        <v>Contado</v>
      </c>
      <c r="CA990" s="16">
        <f t="shared" si="168"/>
        <v>13.86</v>
      </c>
      <c r="CB990" s="16" t="str">
        <f t="shared" si="169"/>
        <v xml:space="preserve"> </v>
      </c>
      <c r="CC990" s="16">
        <f t="shared" si="170"/>
        <v>1</v>
      </c>
      <c r="CD990" s="16" t="str">
        <f t="shared" si="171"/>
        <v xml:space="preserve"> </v>
      </c>
      <c r="CE990" s="16" t="str">
        <f t="shared" si="172"/>
        <v>Transporte: 3401642339 - Huamancondor Amasifen, Fidel Miguel</v>
      </c>
      <c r="CF990" s="16">
        <f t="shared" si="173"/>
        <v>1</v>
      </c>
      <c r="CG990" s="16">
        <f>IF(Tabla1[[#This Row],[Clientes]]=1,VLOOKUP(Tabla1[[#This Row],[BK49**]],HR!A:X,24,0),"")</f>
        <v>0.3</v>
      </c>
    </row>
    <row r="991" spans="1:85" x14ac:dyDescent="0.25">
      <c r="A991" s="7" t="str">
        <f t="shared" si="174"/>
        <v>12540243</v>
      </c>
      <c r="B991" s="31" t="s">
        <v>25068</v>
      </c>
      <c r="C991" s="31" t="s">
        <v>0</v>
      </c>
      <c r="D991" s="31" t="s">
        <v>1</v>
      </c>
      <c r="E991" s="31" t="s">
        <v>91</v>
      </c>
      <c r="F991" s="31" t="s">
        <v>3</v>
      </c>
      <c r="G991" s="31" t="s">
        <v>25069</v>
      </c>
      <c r="H991" s="31" t="s">
        <v>4</v>
      </c>
      <c r="I991" s="31" t="s">
        <v>92</v>
      </c>
      <c r="J991" s="31" t="s">
        <v>93</v>
      </c>
      <c r="K991" s="31" t="s">
        <v>94</v>
      </c>
      <c r="L991" s="31" t="s">
        <v>19</v>
      </c>
      <c r="M991" s="31" t="s">
        <v>95</v>
      </c>
      <c r="N991" s="31" t="s">
        <v>94</v>
      </c>
      <c r="O991" s="31" t="s">
        <v>96</v>
      </c>
      <c r="P991" s="31" t="s">
        <v>11</v>
      </c>
      <c r="Q991" s="31" t="s">
        <v>25078</v>
      </c>
      <c r="R991" s="31" t="s">
        <v>12</v>
      </c>
      <c r="S991" s="31" t="s">
        <v>51</v>
      </c>
      <c r="T991" s="31" t="s">
        <v>14</v>
      </c>
      <c r="U991" s="31" t="s">
        <v>52</v>
      </c>
      <c r="V991" s="31" t="s">
        <v>16</v>
      </c>
      <c r="W991" s="31" t="s">
        <v>17</v>
      </c>
      <c r="X991" s="31" t="s">
        <v>25079</v>
      </c>
      <c r="Y991" s="31" t="s">
        <v>18</v>
      </c>
      <c r="Z991" s="31" t="s">
        <v>19</v>
      </c>
      <c r="AA991" s="31" t="s">
        <v>19</v>
      </c>
      <c r="AB991" s="31" t="s">
        <v>19</v>
      </c>
      <c r="AC991" s="31" t="s">
        <v>23643</v>
      </c>
      <c r="AD991" s="31" t="s">
        <v>18260</v>
      </c>
      <c r="AE991" s="31" t="s">
        <v>21</v>
      </c>
      <c r="AF991" s="31" t="s">
        <v>25080</v>
      </c>
      <c r="AG991" s="31" t="s">
        <v>19</v>
      </c>
      <c r="AH991" s="31" t="s">
        <v>22317</v>
      </c>
      <c r="AI991" s="31" t="s">
        <v>22265</v>
      </c>
      <c r="AJ991" s="31" t="s">
        <v>24</v>
      </c>
      <c r="AK991" s="31" t="s">
        <v>25</v>
      </c>
      <c r="AL991" s="31" t="s">
        <v>26</v>
      </c>
      <c r="AM991" s="31" t="s">
        <v>19</v>
      </c>
      <c r="AN991" s="31" t="s">
        <v>19</v>
      </c>
      <c r="AO991" s="31" t="s">
        <v>19</v>
      </c>
      <c r="AP991" s="31" t="s">
        <v>27</v>
      </c>
      <c r="AQ991" s="31" t="s">
        <v>25073</v>
      </c>
      <c r="AR991" s="31" t="s">
        <v>19</v>
      </c>
      <c r="AS991" s="59">
        <v>43932</v>
      </c>
      <c r="AT991" s="32">
        <v>35.96</v>
      </c>
      <c r="AU991" s="33" t="s">
        <v>28</v>
      </c>
      <c r="AV991" s="32">
        <v>1</v>
      </c>
      <c r="AW991" s="33" t="s">
        <v>29</v>
      </c>
      <c r="AX991" s="34">
        <v>15</v>
      </c>
      <c r="AY991" s="32">
        <v>1</v>
      </c>
      <c r="AZ991" s="33" t="s">
        <v>29</v>
      </c>
      <c r="BA991" s="35">
        <v>4.72</v>
      </c>
      <c r="BB991" s="33" t="s">
        <v>30</v>
      </c>
      <c r="BC991" s="35">
        <v>9.27</v>
      </c>
      <c r="BD991" s="33" t="s">
        <v>30</v>
      </c>
      <c r="BE991" s="35">
        <v>0</v>
      </c>
      <c r="BF991" s="33" t="s">
        <v>30</v>
      </c>
      <c r="BG991" s="35">
        <v>0</v>
      </c>
      <c r="BH991" s="33" t="s">
        <v>30</v>
      </c>
      <c r="BI991" s="35">
        <v>0</v>
      </c>
      <c r="BJ991" s="33" t="s">
        <v>30</v>
      </c>
      <c r="BK991" s="35">
        <v>1.95</v>
      </c>
      <c r="BL991" s="33" t="s">
        <v>30</v>
      </c>
      <c r="BM991" s="35">
        <v>1.58</v>
      </c>
      <c r="BN991" s="33" t="s">
        <v>30</v>
      </c>
      <c r="BO991" s="35">
        <v>9.27</v>
      </c>
      <c r="BP991" s="33" t="s">
        <v>30</v>
      </c>
      <c r="BQ991" s="35">
        <v>3.79</v>
      </c>
      <c r="BR991" s="33" t="s">
        <v>30</v>
      </c>
      <c r="BS991" s="9">
        <f>VLOOKUP(A991,HR!A:P,16,0)</f>
        <v>20</v>
      </c>
      <c r="BT991" s="9" t="str">
        <f>VLOOKUP(A991,HR!A:S,19,0)</f>
        <v>09:06</v>
      </c>
      <c r="BU991" s="9" t="str">
        <f>VLOOKUP(VALUE(AC991),Varios!A:J,9,0)</f>
        <v>---963249652--</v>
      </c>
      <c r="BV991" s="9" t="str">
        <f>VLOOKUP(VALUE(AC991),Varios!A:J,10,0)</f>
        <v>PEM174</v>
      </c>
      <c r="BW991" s="9" t="str">
        <f t="shared" si="175"/>
        <v>Cod:12540243 - Cli:Hilario Ruiz, Cesar Enrique - Tel.:---963249652-- -Dir:Jr. Pedro Herrera 431 Interior B - Dist.:VICTOR LARCO HERRERA - ZV:PEM174 -Llega:09:06</v>
      </c>
      <c r="BX991" t="str">
        <f t="shared" si="165"/>
        <v>3. Ent. PT</v>
      </c>
      <c r="BY991" t="str">
        <f t="shared" si="166"/>
        <v>4-Vta.</v>
      </c>
      <c r="BZ991" s="16" t="str">
        <f t="shared" si="167"/>
        <v>Contado</v>
      </c>
      <c r="CA991" s="16">
        <f t="shared" si="168"/>
        <v>9.27</v>
      </c>
      <c r="CB991" s="16" t="str">
        <f t="shared" si="169"/>
        <v xml:space="preserve"> </v>
      </c>
      <c r="CC991" s="16">
        <f t="shared" si="170"/>
        <v>1</v>
      </c>
      <c r="CD991" s="16" t="str">
        <f t="shared" si="171"/>
        <v xml:space="preserve"> </v>
      </c>
      <c r="CE991" s="16" t="str">
        <f t="shared" si="172"/>
        <v>Transporte: 3401642339 - Huamancondor Amasifen, Fidel Miguel</v>
      </c>
      <c r="CF991" s="16">
        <f t="shared" si="173"/>
        <v>0</v>
      </c>
      <c r="CG991" s="16" t="str">
        <f>IF(Tabla1[[#This Row],[Clientes]]=1,VLOOKUP(Tabla1[[#This Row],[BK49**]],HR!A:X,24,0),"")</f>
        <v/>
      </c>
    </row>
    <row r="992" spans="1:85" x14ac:dyDescent="0.25">
      <c r="A992" s="7" t="str">
        <f t="shared" si="174"/>
        <v>12540243</v>
      </c>
      <c r="B992" s="31" t="s">
        <v>25068</v>
      </c>
      <c r="C992" s="31" t="s">
        <v>0</v>
      </c>
      <c r="D992" s="31" t="s">
        <v>1</v>
      </c>
      <c r="E992" s="31" t="s">
        <v>91</v>
      </c>
      <c r="F992" s="31" t="s">
        <v>3</v>
      </c>
      <c r="G992" s="31" t="s">
        <v>25069</v>
      </c>
      <c r="H992" s="31" t="s">
        <v>4</v>
      </c>
      <c r="I992" s="31" t="s">
        <v>92</v>
      </c>
      <c r="J992" s="31" t="s">
        <v>93</v>
      </c>
      <c r="K992" s="31" t="s">
        <v>94</v>
      </c>
      <c r="L992" s="31" t="s">
        <v>19</v>
      </c>
      <c r="M992" s="31" t="s">
        <v>95</v>
      </c>
      <c r="N992" s="31" t="s">
        <v>94</v>
      </c>
      <c r="O992" s="31" t="s">
        <v>96</v>
      </c>
      <c r="P992" s="31" t="s">
        <v>11</v>
      </c>
      <c r="Q992" s="31" t="s">
        <v>25078</v>
      </c>
      <c r="R992" s="31" t="s">
        <v>12</v>
      </c>
      <c r="S992" s="31" t="s">
        <v>46</v>
      </c>
      <c r="T992" s="31" t="s">
        <v>14</v>
      </c>
      <c r="U992" s="31" t="s">
        <v>47</v>
      </c>
      <c r="V992" s="31" t="s">
        <v>16</v>
      </c>
      <c r="W992" s="31" t="s">
        <v>17</v>
      </c>
      <c r="X992" s="31" t="s">
        <v>25079</v>
      </c>
      <c r="Y992" s="31" t="s">
        <v>18</v>
      </c>
      <c r="Z992" s="31" t="s">
        <v>19</v>
      </c>
      <c r="AA992" s="31" t="s">
        <v>19</v>
      </c>
      <c r="AB992" s="31" t="s">
        <v>19</v>
      </c>
      <c r="AC992" s="31" t="s">
        <v>23643</v>
      </c>
      <c r="AD992" s="31" t="s">
        <v>18260</v>
      </c>
      <c r="AE992" s="31" t="s">
        <v>21</v>
      </c>
      <c r="AF992" s="31" t="s">
        <v>25080</v>
      </c>
      <c r="AG992" s="31" t="s">
        <v>19</v>
      </c>
      <c r="AH992" s="31" t="s">
        <v>22317</v>
      </c>
      <c r="AI992" s="31" t="s">
        <v>22265</v>
      </c>
      <c r="AJ992" s="31" t="s">
        <v>24</v>
      </c>
      <c r="AK992" s="31" t="s">
        <v>35</v>
      </c>
      <c r="AL992" s="31" t="s">
        <v>26</v>
      </c>
      <c r="AM992" s="31" t="s">
        <v>19</v>
      </c>
      <c r="AN992" s="31" t="s">
        <v>19</v>
      </c>
      <c r="AO992" s="31" t="s">
        <v>19</v>
      </c>
      <c r="AP992" s="31" t="s">
        <v>27</v>
      </c>
      <c r="AQ992" s="31" t="s">
        <v>25073</v>
      </c>
      <c r="AR992" s="31" t="s">
        <v>19</v>
      </c>
      <c r="AS992" s="59">
        <v>43932</v>
      </c>
      <c r="AT992" s="32">
        <v>35.96</v>
      </c>
      <c r="AU992" s="33" t="s">
        <v>28</v>
      </c>
      <c r="AV992" s="32">
        <v>1</v>
      </c>
      <c r="AW992" s="33" t="s">
        <v>29</v>
      </c>
      <c r="AX992" s="34">
        <v>15</v>
      </c>
      <c r="AY992" s="32">
        <v>1</v>
      </c>
      <c r="AZ992" s="33" t="s">
        <v>29</v>
      </c>
      <c r="BA992" s="35">
        <v>3.23</v>
      </c>
      <c r="BB992" s="33" t="s">
        <v>30</v>
      </c>
      <c r="BC992" s="35">
        <v>16.100000000000001</v>
      </c>
      <c r="BD992" s="33" t="s">
        <v>30</v>
      </c>
      <c r="BE992" s="35">
        <v>0</v>
      </c>
      <c r="BF992" s="33" t="s">
        <v>30</v>
      </c>
      <c r="BG992" s="35">
        <v>-0.81</v>
      </c>
      <c r="BH992" s="33" t="s">
        <v>30</v>
      </c>
      <c r="BI992" s="35">
        <v>0</v>
      </c>
      <c r="BJ992" s="33" t="s">
        <v>30</v>
      </c>
      <c r="BK992" s="35">
        <v>2.75</v>
      </c>
      <c r="BL992" s="33" t="s">
        <v>30</v>
      </c>
      <c r="BM992" s="35">
        <v>0</v>
      </c>
      <c r="BN992" s="33" t="s">
        <v>30</v>
      </c>
      <c r="BO992" s="35">
        <v>15.29</v>
      </c>
      <c r="BP992" s="33" t="s">
        <v>30</v>
      </c>
      <c r="BQ992" s="35">
        <v>3.11</v>
      </c>
      <c r="BR992" s="33" t="s">
        <v>30</v>
      </c>
      <c r="BS992" s="9">
        <f>VLOOKUP(A992,HR!A:P,16,0)</f>
        <v>20</v>
      </c>
      <c r="BT992" s="9" t="str">
        <f>VLOOKUP(A992,HR!A:S,19,0)</f>
        <v>09:06</v>
      </c>
      <c r="BU992" s="9" t="str">
        <f>VLOOKUP(VALUE(AC992),Varios!A:J,9,0)</f>
        <v>---963249652--</v>
      </c>
      <c r="BV992" s="9" t="str">
        <f>VLOOKUP(VALUE(AC992),Varios!A:J,10,0)</f>
        <v>PEM174</v>
      </c>
      <c r="BW992" s="9" t="str">
        <f t="shared" si="175"/>
        <v>Cod:12540243 - Cli:Hilario Ruiz, Cesar Enrique - Tel.:---963249652-- -Dir:Jr. Pedro Herrera 431 Interior B - Dist.:VICTOR LARCO HERRERA - ZV:PEM174 -Llega:09:06</v>
      </c>
      <c r="BX992" t="str">
        <f t="shared" si="165"/>
        <v>3. Ent. PT</v>
      </c>
      <c r="BY992" t="str">
        <f t="shared" si="166"/>
        <v>4-Vta.</v>
      </c>
      <c r="BZ992" s="16" t="str">
        <f t="shared" si="167"/>
        <v>Contado</v>
      </c>
      <c r="CA992" s="16">
        <f t="shared" si="168"/>
        <v>16.100000000000001</v>
      </c>
      <c r="CB992" s="16" t="str">
        <f t="shared" si="169"/>
        <v xml:space="preserve"> </v>
      </c>
      <c r="CC992" s="16">
        <f t="shared" si="170"/>
        <v>1</v>
      </c>
      <c r="CD992" s="16" t="str">
        <f t="shared" si="171"/>
        <v xml:space="preserve"> </v>
      </c>
      <c r="CE992" s="16" t="str">
        <f t="shared" si="172"/>
        <v>Transporte: 3401642339 - Huamancondor Amasifen, Fidel Miguel</v>
      </c>
      <c r="CF992" s="16">
        <f t="shared" si="173"/>
        <v>0</v>
      </c>
      <c r="CG992" s="16" t="str">
        <f>IF(Tabla1[[#This Row],[Clientes]]=1,VLOOKUP(Tabla1[[#This Row],[BK49**]],HR!A:X,24,0),"")</f>
        <v/>
      </c>
    </row>
    <row r="993" spans="1:85" x14ac:dyDescent="0.25">
      <c r="A993" s="7" t="str">
        <f t="shared" si="174"/>
        <v>12540243</v>
      </c>
      <c r="B993" s="31" t="s">
        <v>25068</v>
      </c>
      <c r="C993" s="31" t="s">
        <v>0</v>
      </c>
      <c r="D993" s="31" t="s">
        <v>1</v>
      </c>
      <c r="E993" s="31" t="s">
        <v>91</v>
      </c>
      <c r="F993" s="31" t="s">
        <v>3</v>
      </c>
      <c r="G993" s="31" t="s">
        <v>25069</v>
      </c>
      <c r="H993" s="31" t="s">
        <v>4</v>
      </c>
      <c r="I993" s="31" t="s">
        <v>92</v>
      </c>
      <c r="J993" s="31" t="s">
        <v>93</v>
      </c>
      <c r="K993" s="31" t="s">
        <v>94</v>
      </c>
      <c r="L993" s="31" t="s">
        <v>19</v>
      </c>
      <c r="M993" s="31" t="s">
        <v>95</v>
      </c>
      <c r="N993" s="31" t="s">
        <v>94</v>
      </c>
      <c r="O993" s="31" t="s">
        <v>96</v>
      </c>
      <c r="P993" s="31" t="s">
        <v>11</v>
      </c>
      <c r="Q993" s="31" t="s">
        <v>25078</v>
      </c>
      <c r="R993" s="31" t="s">
        <v>12</v>
      </c>
      <c r="S993" s="31" t="s">
        <v>51</v>
      </c>
      <c r="T993" s="31" t="s">
        <v>53</v>
      </c>
      <c r="U993" s="31" t="s">
        <v>52</v>
      </c>
      <c r="V993" s="31" t="s">
        <v>16</v>
      </c>
      <c r="W993" s="31" t="s">
        <v>17</v>
      </c>
      <c r="X993" s="31" t="s">
        <v>25079</v>
      </c>
      <c r="Y993" s="31" t="s">
        <v>18</v>
      </c>
      <c r="Z993" s="31" t="s">
        <v>19</v>
      </c>
      <c r="AA993" s="31" t="s">
        <v>19</v>
      </c>
      <c r="AB993" s="31" t="s">
        <v>19</v>
      </c>
      <c r="AC993" s="31" t="s">
        <v>23643</v>
      </c>
      <c r="AD993" s="31" t="s">
        <v>18260</v>
      </c>
      <c r="AE993" s="31" t="s">
        <v>21</v>
      </c>
      <c r="AF993" s="31" t="s">
        <v>25080</v>
      </c>
      <c r="AG993" s="31" t="s">
        <v>19</v>
      </c>
      <c r="AH993" s="31" t="s">
        <v>22317</v>
      </c>
      <c r="AI993" s="31" t="s">
        <v>22265</v>
      </c>
      <c r="AJ993" s="31" t="s">
        <v>24</v>
      </c>
      <c r="AK993" s="31" t="s">
        <v>25</v>
      </c>
      <c r="AL993" s="31" t="s">
        <v>26</v>
      </c>
      <c r="AM993" s="31" t="s">
        <v>54</v>
      </c>
      <c r="AN993" s="31" t="s">
        <v>19</v>
      </c>
      <c r="AO993" s="31" t="s">
        <v>19</v>
      </c>
      <c r="AP993" s="31" t="s">
        <v>27</v>
      </c>
      <c r="AQ993" s="31" t="s">
        <v>25073</v>
      </c>
      <c r="AR993" s="31" t="s">
        <v>55</v>
      </c>
      <c r="AS993" s="59">
        <v>43932</v>
      </c>
      <c r="AT993" s="32">
        <v>35.96</v>
      </c>
      <c r="AU993" s="33" t="s">
        <v>28</v>
      </c>
      <c r="AV993" s="32">
        <v>1</v>
      </c>
      <c r="AW993" s="33" t="s">
        <v>16</v>
      </c>
      <c r="AX993" s="34">
        <v>15</v>
      </c>
      <c r="AY993" s="32">
        <v>1</v>
      </c>
      <c r="AZ993" s="33" t="s">
        <v>16</v>
      </c>
      <c r="BA993" s="35">
        <v>0.31</v>
      </c>
      <c r="BB993" s="33" t="s">
        <v>30</v>
      </c>
      <c r="BC993" s="35">
        <v>0.62</v>
      </c>
      <c r="BD993" s="33" t="s">
        <v>30</v>
      </c>
      <c r="BE993" s="35">
        <v>0</v>
      </c>
      <c r="BF993" s="33" t="s">
        <v>30</v>
      </c>
      <c r="BG993" s="35">
        <v>0</v>
      </c>
      <c r="BH993" s="33" t="s">
        <v>30</v>
      </c>
      <c r="BI993" s="35">
        <v>0</v>
      </c>
      <c r="BJ993" s="33" t="s">
        <v>30</v>
      </c>
      <c r="BK993" s="35">
        <v>0</v>
      </c>
      <c r="BL993" s="33" t="s">
        <v>30</v>
      </c>
      <c r="BM993" s="35">
        <v>0</v>
      </c>
      <c r="BN993" s="33" t="s">
        <v>30</v>
      </c>
      <c r="BO993" s="35">
        <v>0</v>
      </c>
      <c r="BP993" s="33" t="s">
        <v>30</v>
      </c>
      <c r="BQ993" s="35">
        <v>0</v>
      </c>
      <c r="BR993" s="33" t="s">
        <v>30</v>
      </c>
      <c r="BS993" s="9">
        <f>VLOOKUP(A993,HR!A:P,16,0)</f>
        <v>20</v>
      </c>
      <c r="BT993" s="9" t="str">
        <f>VLOOKUP(A993,HR!A:S,19,0)</f>
        <v>09:06</v>
      </c>
      <c r="BU993" s="9" t="str">
        <f>VLOOKUP(VALUE(AC993),Varios!A:J,9,0)</f>
        <v>---963249652--</v>
      </c>
      <c r="BV993" s="9" t="str">
        <f>VLOOKUP(VALUE(AC993),Varios!A:J,10,0)</f>
        <v>PEM174</v>
      </c>
      <c r="BW993" s="9" t="str">
        <f t="shared" si="175"/>
        <v>Cod:12540243 - Cli:Hilario Ruiz, Cesar Enrique - Tel.:---963249652-- -Dir:Jr. Pedro Herrera 431 Interior B - Dist.:VICTOR LARCO HERRERA - ZV:PEM174 -Llega:09:06</v>
      </c>
      <c r="BX993" t="str">
        <f t="shared" si="165"/>
        <v>3. Ent. PT</v>
      </c>
      <c r="BY993" t="str">
        <f t="shared" si="166"/>
        <v>5-Bon.</v>
      </c>
      <c r="BZ993" s="16" t="str">
        <f t="shared" si="167"/>
        <v>Contado</v>
      </c>
      <c r="CA993" s="16">
        <f t="shared" si="168"/>
        <v>0.62</v>
      </c>
      <c r="CB993" s="16" t="str">
        <f t="shared" si="169"/>
        <v xml:space="preserve"> </v>
      </c>
      <c r="CC993" s="16" t="str">
        <f t="shared" si="170"/>
        <v/>
      </c>
      <c r="CD993" s="16">
        <f t="shared" si="171"/>
        <v>1</v>
      </c>
      <c r="CE993" s="16" t="str">
        <f t="shared" si="172"/>
        <v>Transporte: 3401642339 - Huamancondor Amasifen, Fidel Miguel</v>
      </c>
      <c r="CF993" s="16">
        <f t="shared" si="173"/>
        <v>0</v>
      </c>
      <c r="CG993" s="16" t="str">
        <f>IF(Tabla1[[#This Row],[Clientes]]=1,VLOOKUP(Tabla1[[#This Row],[BK49**]],HR!A:X,24,0),"")</f>
        <v/>
      </c>
    </row>
    <row r="994" spans="1:85" x14ac:dyDescent="0.25">
      <c r="A994" s="7" t="str">
        <f t="shared" si="174"/>
        <v>11656894</v>
      </c>
      <c r="B994" s="31" t="s">
        <v>25068</v>
      </c>
      <c r="C994" s="31" t="s">
        <v>0</v>
      </c>
      <c r="D994" s="31" t="s">
        <v>1</v>
      </c>
      <c r="E994" s="31" t="s">
        <v>91</v>
      </c>
      <c r="F994" s="31" t="s">
        <v>3</v>
      </c>
      <c r="G994" s="31" t="s">
        <v>25069</v>
      </c>
      <c r="H994" s="31" t="s">
        <v>4</v>
      </c>
      <c r="I994" s="31" t="s">
        <v>92</v>
      </c>
      <c r="J994" s="31" t="s">
        <v>93</v>
      </c>
      <c r="K994" s="31" t="s">
        <v>94</v>
      </c>
      <c r="L994" s="31" t="s">
        <v>19</v>
      </c>
      <c r="M994" s="31" t="s">
        <v>95</v>
      </c>
      <c r="N994" s="31" t="s">
        <v>94</v>
      </c>
      <c r="O994" s="31" t="s">
        <v>96</v>
      </c>
      <c r="P994" s="31" t="s">
        <v>11</v>
      </c>
      <c r="Q994" s="31" t="s">
        <v>25081</v>
      </c>
      <c r="R994" s="31" t="s">
        <v>12</v>
      </c>
      <c r="S994" s="31" t="s">
        <v>36</v>
      </c>
      <c r="T994" s="31" t="s">
        <v>14</v>
      </c>
      <c r="U994" s="31" t="s">
        <v>37</v>
      </c>
      <c r="V994" s="31" t="s">
        <v>16</v>
      </c>
      <c r="W994" s="31" t="s">
        <v>17</v>
      </c>
      <c r="X994" s="31" t="s">
        <v>25082</v>
      </c>
      <c r="Y994" s="31" t="s">
        <v>18</v>
      </c>
      <c r="Z994" s="31" t="s">
        <v>19</v>
      </c>
      <c r="AA994" s="31" t="s">
        <v>19</v>
      </c>
      <c r="AB994" s="31" t="s">
        <v>19</v>
      </c>
      <c r="AC994" s="31" t="s">
        <v>23616</v>
      </c>
      <c r="AD994" s="31" t="s">
        <v>10537</v>
      </c>
      <c r="AE994" s="31" t="s">
        <v>21</v>
      </c>
      <c r="AF994" s="31" t="s">
        <v>25083</v>
      </c>
      <c r="AG994" s="31" t="s">
        <v>19</v>
      </c>
      <c r="AH994" s="31" t="s">
        <v>22324</v>
      </c>
      <c r="AI994" s="31" t="s">
        <v>22265</v>
      </c>
      <c r="AJ994" s="31" t="s">
        <v>24</v>
      </c>
      <c r="AK994" s="31" t="s">
        <v>35</v>
      </c>
      <c r="AL994" s="31" t="s">
        <v>26</v>
      </c>
      <c r="AM994" s="31" t="s">
        <v>19</v>
      </c>
      <c r="AN994" s="31" t="s">
        <v>19</v>
      </c>
      <c r="AO994" s="31" t="s">
        <v>19</v>
      </c>
      <c r="AP994" s="31" t="s">
        <v>27</v>
      </c>
      <c r="AQ994" s="31" t="s">
        <v>25073</v>
      </c>
      <c r="AR994" s="31" t="s">
        <v>19</v>
      </c>
      <c r="AS994" s="59">
        <v>43932</v>
      </c>
      <c r="AT994" s="32">
        <v>35.96</v>
      </c>
      <c r="AU994" s="33" t="s">
        <v>28</v>
      </c>
      <c r="AV994" s="32">
        <v>1</v>
      </c>
      <c r="AW994" s="33" t="s">
        <v>29</v>
      </c>
      <c r="AX994" s="34">
        <v>6</v>
      </c>
      <c r="AY994" s="32">
        <v>1</v>
      </c>
      <c r="AZ994" s="33" t="s">
        <v>29</v>
      </c>
      <c r="BA994" s="35">
        <v>2.97</v>
      </c>
      <c r="BB994" s="33" t="s">
        <v>30</v>
      </c>
      <c r="BC994" s="35">
        <v>15.89</v>
      </c>
      <c r="BD994" s="33" t="s">
        <v>30</v>
      </c>
      <c r="BE994" s="35">
        <v>0</v>
      </c>
      <c r="BF994" s="33" t="s">
        <v>30</v>
      </c>
      <c r="BG994" s="35">
        <v>-0.79</v>
      </c>
      <c r="BH994" s="33" t="s">
        <v>30</v>
      </c>
      <c r="BI994" s="35">
        <v>0</v>
      </c>
      <c r="BJ994" s="33" t="s">
        <v>30</v>
      </c>
      <c r="BK994" s="35">
        <v>2.72</v>
      </c>
      <c r="BL994" s="33" t="s">
        <v>30</v>
      </c>
      <c r="BM994" s="35">
        <v>0</v>
      </c>
      <c r="BN994" s="33" t="s">
        <v>30</v>
      </c>
      <c r="BO994" s="35">
        <v>15.1</v>
      </c>
      <c r="BP994" s="33" t="s">
        <v>30</v>
      </c>
      <c r="BQ994" s="35">
        <v>3.08</v>
      </c>
      <c r="BR994" s="33" t="s">
        <v>30</v>
      </c>
      <c r="BS994" s="9">
        <f>VLOOKUP(A994,HR!A:P,16,0)</f>
        <v>11</v>
      </c>
      <c r="BT994" s="9" t="str">
        <f>VLOOKUP(A994,HR!A:S,19,0)</f>
        <v>08:23</v>
      </c>
      <c r="BU994" s="9" t="str">
        <f>VLOOKUP(VALUE(AC994),Varios!A:J,9,0)</f>
        <v>---969090155--</v>
      </c>
      <c r="BV994" s="9" t="str">
        <f>VLOOKUP(VALUE(AC994),Varios!A:J,10,0)</f>
        <v>PEMD07</v>
      </c>
      <c r="BW994" s="9" t="str">
        <f t="shared" si="175"/>
        <v>Cod:11656894 - Cli:Galvez Agurto, Gladis - Tel.:---969090155-- -Dir:Av. España 898 - Dist.:VICTOR LARCO HERRERA - ZV:PEMD07 -Llega:08:23</v>
      </c>
      <c r="BX994" t="str">
        <f t="shared" si="165"/>
        <v>3. Ent. PT</v>
      </c>
      <c r="BY994" t="str">
        <f t="shared" si="166"/>
        <v>4-Vta.</v>
      </c>
      <c r="BZ994" s="16" t="str">
        <f t="shared" si="167"/>
        <v>Contado</v>
      </c>
      <c r="CA994" s="16">
        <f t="shared" si="168"/>
        <v>15.89</v>
      </c>
      <c r="CB994" s="16" t="str">
        <f t="shared" si="169"/>
        <v xml:space="preserve"> </v>
      </c>
      <c r="CC994" s="16">
        <f t="shared" si="170"/>
        <v>1</v>
      </c>
      <c r="CD994" s="16" t="str">
        <f t="shared" si="171"/>
        <v xml:space="preserve"> </v>
      </c>
      <c r="CE994" s="16" t="str">
        <f t="shared" si="172"/>
        <v>Transporte: 3401642339 - Huamancondor Amasifen, Fidel Miguel</v>
      </c>
      <c r="CF994" s="16">
        <f t="shared" si="173"/>
        <v>1</v>
      </c>
      <c r="CG994" s="16">
        <f>IF(Tabla1[[#This Row],[Clientes]]=1,VLOOKUP(Tabla1[[#This Row],[BK49**]],HR!A:X,24,0),"")</f>
        <v>0.2</v>
      </c>
    </row>
    <row r="995" spans="1:85" x14ac:dyDescent="0.25">
      <c r="A995" s="7" t="str">
        <f t="shared" si="174"/>
        <v>11656894</v>
      </c>
      <c r="B995" s="31" t="s">
        <v>25068</v>
      </c>
      <c r="C995" s="31" t="s">
        <v>0</v>
      </c>
      <c r="D995" s="31" t="s">
        <v>1</v>
      </c>
      <c r="E995" s="31" t="s">
        <v>91</v>
      </c>
      <c r="F995" s="31" t="s">
        <v>3</v>
      </c>
      <c r="G995" s="31" t="s">
        <v>25069</v>
      </c>
      <c r="H995" s="31" t="s">
        <v>4</v>
      </c>
      <c r="I995" s="31" t="s">
        <v>92</v>
      </c>
      <c r="J995" s="31" t="s">
        <v>93</v>
      </c>
      <c r="K995" s="31" t="s">
        <v>94</v>
      </c>
      <c r="L995" s="31" t="s">
        <v>19</v>
      </c>
      <c r="M995" s="31" t="s">
        <v>95</v>
      </c>
      <c r="N995" s="31" t="s">
        <v>94</v>
      </c>
      <c r="O995" s="31" t="s">
        <v>96</v>
      </c>
      <c r="P995" s="31" t="s">
        <v>11</v>
      </c>
      <c r="Q995" s="31" t="s">
        <v>25081</v>
      </c>
      <c r="R995" s="31" t="s">
        <v>12</v>
      </c>
      <c r="S995" s="31" t="s">
        <v>49</v>
      </c>
      <c r="T995" s="31" t="s">
        <v>14</v>
      </c>
      <c r="U995" s="31" t="s">
        <v>50</v>
      </c>
      <c r="V995" s="31" t="s">
        <v>16</v>
      </c>
      <c r="W995" s="31" t="s">
        <v>17</v>
      </c>
      <c r="X995" s="31" t="s">
        <v>25082</v>
      </c>
      <c r="Y995" s="31" t="s">
        <v>18</v>
      </c>
      <c r="Z995" s="31" t="s">
        <v>19</v>
      </c>
      <c r="AA995" s="31" t="s">
        <v>19</v>
      </c>
      <c r="AB995" s="31" t="s">
        <v>19</v>
      </c>
      <c r="AC995" s="31" t="s">
        <v>23616</v>
      </c>
      <c r="AD995" s="31" t="s">
        <v>10537</v>
      </c>
      <c r="AE995" s="31" t="s">
        <v>21</v>
      </c>
      <c r="AF995" s="31" t="s">
        <v>25083</v>
      </c>
      <c r="AG995" s="31" t="s">
        <v>19</v>
      </c>
      <c r="AH995" s="31" t="s">
        <v>22324</v>
      </c>
      <c r="AI995" s="31" t="s">
        <v>22265</v>
      </c>
      <c r="AJ995" s="31" t="s">
        <v>24</v>
      </c>
      <c r="AK995" s="31" t="s">
        <v>25</v>
      </c>
      <c r="AL995" s="31" t="s">
        <v>26</v>
      </c>
      <c r="AM995" s="31" t="s">
        <v>19</v>
      </c>
      <c r="AN995" s="31" t="s">
        <v>19</v>
      </c>
      <c r="AO995" s="31" t="s">
        <v>19</v>
      </c>
      <c r="AP995" s="31" t="s">
        <v>27</v>
      </c>
      <c r="AQ995" s="31" t="s">
        <v>25073</v>
      </c>
      <c r="AR995" s="31" t="s">
        <v>19</v>
      </c>
      <c r="AS995" s="59">
        <v>43932</v>
      </c>
      <c r="AT995" s="32">
        <v>35.96</v>
      </c>
      <c r="AU995" s="33" t="s">
        <v>28</v>
      </c>
      <c r="AV995" s="32">
        <v>1</v>
      </c>
      <c r="AW995" s="33" t="s">
        <v>29</v>
      </c>
      <c r="AX995" s="34">
        <v>15</v>
      </c>
      <c r="AY995" s="32">
        <v>1</v>
      </c>
      <c r="AZ995" s="33" t="s">
        <v>29</v>
      </c>
      <c r="BA995" s="35">
        <v>3.24</v>
      </c>
      <c r="BB995" s="33" t="s">
        <v>30</v>
      </c>
      <c r="BC995" s="35">
        <v>9.24</v>
      </c>
      <c r="BD995" s="33" t="s">
        <v>30</v>
      </c>
      <c r="BE995" s="35">
        <v>0</v>
      </c>
      <c r="BF995" s="33" t="s">
        <v>30</v>
      </c>
      <c r="BG995" s="35">
        <v>-0.54</v>
      </c>
      <c r="BH995" s="33" t="s">
        <v>30</v>
      </c>
      <c r="BI995" s="35">
        <v>0</v>
      </c>
      <c r="BJ995" s="33" t="s">
        <v>30</v>
      </c>
      <c r="BK995" s="35">
        <v>1.83</v>
      </c>
      <c r="BL995" s="33" t="s">
        <v>30</v>
      </c>
      <c r="BM995" s="35">
        <v>1.48</v>
      </c>
      <c r="BN995" s="33" t="s">
        <v>30</v>
      </c>
      <c r="BO995" s="35">
        <v>8.6999999999999993</v>
      </c>
      <c r="BP995" s="33" t="s">
        <v>30</v>
      </c>
      <c r="BQ995" s="35">
        <v>3.55</v>
      </c>
      <c r="BR995" s="33" t="s">
        <v>30</v>
      </c>
      <c r="BS995" s="9">
        <f>VLOOKUP(A995,HR!A:P,16,0)</f>
        <v>11</v>
      </c>
      <c r="BT995" s="9" t="str">
        <f>VLOOKUP(A995,HR!A:S,19,0)</f>
        <v>08:23</v>
      </c>
      <c r="BU995" s="9" t="str">
        <f>VLOOKUP(VALUE(AC995),Varios!A:J,9,0)</f>
        <v>---969090155--</v>
      </c>
      <c r="BV995" s="9" t="str">
        <f>VLOOKUP(VALUE(AC995),Varios!A:J,10,0)</f>
        <v>PEMD07</v>
      </c>
      <c r="BW995" s="9" t="str">
        <f t="shared" si="175"/>
        <v>Cod:11656894 - Cli:Galvez Agurto, Gladis - Tel.:---969090155-- -Dir:Av. España 898 - Dist.:VICTOR LARCO HERRERA - ZV:PEMD07 -Llega:08:23</v>
      </c>
      <c r="BX995" t="str">
        <f t="shared" si="165"/>
        <v>3. Ent. PT</v>
      </c>
      <c r="BY995" t="str">
        <f t="shared" si="166"/>
        <v>4-Vta.</v>
      </c>
      <c r="BZ995" s="16" t="str">
        <f t="shared" si="167"/>
        <v>Contado</v>
      </c>
      <c r="CA995" s="16">
        <f t="shared" si="168"/>
        <v>9.24</v>
      </c>
      <c r="CB995" s="16" t="str">
        <f t="shared" si="169"/>
        <v xml:space="preserve"> </v>
      </c>
      <c r="CC995" s="16">
        <f t="shared" si="170"/>
        <v>1</v>
      </c>
      <c r="CD995" s="16" t="str">
        <f t="shared" si="171"/>
        <v xml:space="preserve"> </v>
      </c>
      <c r="CE995" s="16" t="str">
        <f t="shared" si="172"/>
        <v>Transporte: 3401642339 - Huamancondor Amasifen, Fidel Miguel</v>
      </c>
      <c r="CF995" s="16">
        <f t="shared" si="173"/>
        <v>0</v>
      </c>
      <c r="CG995" s="16" t="str">
        <f>IF(Tabla1[[#This Row],[Clientes]]=1,VLOOKUP(Tabla1[[#This Row],[BK49**]],HR!A:X,24,0),"")</f>
        <v/>
      </c>
    </row>
    <row r="996" spans="1:85" x14ac:dyDescent="0.25">
      <c r="A996" s="7" t="str">
        <f t="shared" si="174"/>
        <v>11656894</v>
      </c>
      <c r="B996" s="31" t="s">
        <v>25068</v>
      </c>
      <c r="C996" s="31" t="s">
        <v>0</v>
      </c>
      <c r="D996" s="31" t="s">
        <v>1</v>
      </c>
      <c r="E996" s="31" t="s">
        <v>91</v>
      </c>
      <c r="F996" s="31" t="s">
        <v>3</v>
      </c>
      <c r="G996" s="31" t="s">
        <v>25069</v>
      </c>
      <c r="H996" s="31" t="s">
        <v>4</v>
      </c>
      <c r="I996" s="31" t="s">
        <v>92</v>
      </c>
      <c r="J996" s="31" t="s">
        <v>93</v>
      </c>
      <c r="K996" s="31" t="s">
        <v>94</v>
      </c>
      <c r="L996" s="31" t="s">
        <v>19</v>
      </c>
      <c r="M996" s="31" t="s">
        <v>95</v>
      </c>
      <c r="N996" s="31" t="s">
        <v>94</v>
      </c>
      <c r="O996" s="31" t="s">
        <v>96</v>
      </c>
      <c r="P996" s="31" t="s">
        <v>11</v>
      </c>
      <c r="Q996" s="31" t="s">
        <v>25081</v>
      </c>
      <c r="R996" s="31" t="s">
        <v>12</v>
      </c>
      <c r="S996" s="31" t="s">
        <v>31</v>
      </c>
      <c r="T996" s="31" t="s">
        <v>14</v>
      </c>
      <c r="U996" s="31" t="s">
        <v>32</v>
      </c>
      <c r="V996" s="31" t="s">
        <v>16</v>
      </c>
      <c r="W996" s="31" t="s">
        <v>17</v>
      </c>
      <c r="X996" s="31" t="s">
        <v>25082</v>
      </c>
      <c r="Y996" s="31" t="s">
        <v>18</v>
      </c>
      <c r="Z996" s="31" t="s">
        <v>19</v>
      </c>
      <c r="AA996" s="31" t="s">
        <v>19</v>
      </c>
      <c r="AB996" s="31" t="s">
        <v>19</v>
      </c>
      <c r="AC996" s="31" t="s">
        <v>23616</v>
      </c>
      <c r="AD996" s="31" t="s">
        <v>10537</v>
      </c>
      <c r="AE996" s="31" t="s">
        <v>21</v>
      </c>
      <c r="AF996" s="31" t="s">
        <v>25083</v>
      </c>
      <c r="AG996" s="31" t="s">
        <v>19</v>
      </c>
      <c r="AH996" s="31" t="s">
        <v>22324</v>
      </c>
      <c r="AI996" s="31" t="s">
        <v>22265</v>
      </c>
      <c r="AJ996" s="31" t="s">
        <v>24</v>
      </c>
      <c r="AK996" s="31" t="s">
        <v>25</v>
      </c>
      <c r="AL996" s="31" t="s">
        <v>26</v>
      </c>
      <c r="AM996" s="31" t="s">
        <v>19</v>
      </c>
      <c r="AN996" s="31" t="s">
        <v>19</v>
      </c>
      <c r="AO996" s="31" t="s">
        <v>19</v>
      </c>
      <c r="AP996" s="31" t="s">
        <v>27</v>
      </c>
      <c r="AQ996" s="31" t="s">
        <v>25073</v>
      </c>
      <c r="AR996" s="31" t="s">
        <v>19</v>
      </c>
      <c r="AS996" s="59">
        <v>43932</v>
      </c>
      <c r="AT996" s="32">
        <v>35.96</v>
      </c>
      <c r="AU996" s="33" t="s">
        <v>28</v>
      </c>
      <c r="AV996" s="32">
        <v>2</v>
      </c>
      <c r="AW996" s="33" t="s">
        <v>29</v>
      </c>
      <c r="AX996" s="34">
        <v>15</v>
      </c>
      <c r="AY996" s="32">
        <v>2</v>
      </c>
      <c r="AZ996" s="33" t="s">
        <v>29</v>
      </c>
      <c r="BA996" s="35">
        <v>8.32</v>
      </c>
      <c r="BB996" s="33" t="s">
        <v>30</v>
      </c>
      <c r="BC996" s="35">
        <v>27.71</v>
      </c>
      <c r="BD996" s="33" t="s">
        <v>30</v>
      </c>
      <c r="BE996" s="35">
        <v>0</v>
      </c>
      <c r="BF996" s="33" t="s">
        <v>30</v>
      </c>
      <c r="BG996" s="35">
        <v>-3.89</v>
      </c>
      <c r="BH996" s="33" t="s">
        <v>30</v>
      </c>
      <c r="BI996" s="35">
        <v>0</v>
      </c>
      <c r="BJ996" s="33" t="s">
        <v>30</v>
      </c>
      <c r="BK996" s="35">
        <v>5.0199999999999996</v>
      </c>
      <c r="BL996" s="33" t="s">
        <v>30</v>
      </c>
      <c r="BM996" s="35">
        <v>4.05</v>
      </c>
      <c r="BN996" s="33" t="s">
        <v>30</v>
      </c>
      <c r="BO996" s="35">
        <v>23.82</v>
      </c>
      <c r="BP996" s="33" t="s">
        <v>30</v>
      </c>
      <c r="BQ996" s="35">
        <v>9.73</v>
      </c>
      <c r="BR996" s="33" t="s">
        <v>30</v>
      </c>
      <c r="BS996" s="9">
        <f>VLOOKUP(A996,HR!A:P,16,0)</f>
        <v>11</v>
      </c>
      <c r="BT996" s="9" t="str">
        <f>VLOOKUP(A996,HR!A:S,19,0)</f>
        <v>08:23</v>
      </c>
      <c r="BU996" s="9" t="str">
        <f>VLOOKUP(VALUE(AC996),Varios!A:J,9,0)</f>
        <v>---969090155--</v>
      </c>
      <c r="BV996" s="9" t="str">
        <f>VLOOKUP(VALUE(AC996),Varios!A:J,10,0)</f>
        <v>PEMD07</v>
      </c>
      <c r="BW996" s="9" t="str">
        <f t="shared" si="175"/>
        <v>Cod:11656894 - Cli:Galvez Agurto, Gladis - Tel.:---969090155-- -Dir:Av. España 898 - Dist.:VICTOR LARCO HERRERA - ZV:PEMD07 -Llega:08:23</v>
      </c>
      <c r="BX996" t="str">
        <f t="shared" si="165"/>
        <v>3. Ent. PT</v>
      </c>
      <c r="BY996" t="str">
        <f t="shared" si="166"/>
        <v>4-Vta.</v>
      </c>
      <c r="BZ996" s="16" t="str">
        <f t="shared" si="167"/>
        <v>Contado</v>
      </c>
      <c r="CA996" s="16">
        <f t="shared" si="168"/>
        <v>27.71</v>
      </c>
      <c r="CB996" s="16" t="str">
        <f t="shared" si="169"/>
        <v xml:space="preserve"> </v>
      </c>
      <c r="CC996" s="16">
        <f t="shared" si="170"/>
        <v>2</v>
      </c>
      <c r="CD996" s="16" t="str">
        <f t="shared" si="171"/>
        <v xml:space="preserve"> </v>
      </c>
      <c r="CE996" s="16" t="str">
        <f t="shared" si="172"/>
        <v>Transporte: 3401642339 - Huamancondor Amasifen, Fidel Miguel</v>
      </c>
      <c r="CF996" s="16">
        <f t="shared" si="173"/>
        <v>0</v>
      </c>
      <c r="CG996" s="16" t="str">
        <f>IF(Tabla1[[#This Row],[Clientes]]=1,VLOOKUP(Tabla1[[#This Row],[BK49**]],HR!A:X,24,0),"")</f>
        <v/>
      </c>
    </row>
    <row r="997" spans="1:85" x14ac:dyDescent="0.25">
      <c r="A997" s="7" t="str">
        <f t="shared" si="174"/>
        <v>10065088</v>
      </c>
      <c r="B997" s="31" t="s">
        <v>25068</v>
      </c>
      <c r="C997" s="31" t="s">
        <v>0</v>
      </c>
      <c r="D997" s="31" t="s">
        <v>1</v>
      </c>
      <c r="E997" s="31" t="s">
        <v>91</v>
      </c>
      <c r="F997" s="31" t="s">
        <v>3</v>
      </c>
      <c r="G997" s="31" t="s">
        <v>25069</v>
      </c>
      <c r="H997" s="31" t="s">
        <v>4</v>
      </c>
      <c r="I997" s="31" t="s">
        <v>92</v>
      </c>
      <c r="J997" s="31" t="s">
        <v>93</v>
      </c>
      <c r="K997" s="31" t="s">
        <v>94</v>
      </c>
      <c r="L997" s="31" t="s">
        <v>19</v>
      </c>
      <c r="M997" s="31" t="s">
        <v>95</v>
      </c>
      <c r="N997" s="31" t="s">
        <v>94</v>
      </c>
      <c r="O997" s="31" t="s">
        <v>96</v>
      </c>
      <c r="P997" s="31" t="s">
        <v>11</v>
      </c>
      <c r="Q997" s="31" t="s">
        <v>25084</v>
      </c>
      <c r="R997" s="31" t="s">
        <v>12</v>
      </c>
      <c r="S997" s="31" t="s">
        <v>51</v>
      </c>
      <c r="T997" s="31" t="s">
        <v>14</v>
      </c>
      <c r="U997" s="31" t="s">
        <v>52</v>
      </c>
      <c r="V997" s="31" t="s">
        <v>16</v>
      </c>
      <c r="W997" s="31" t="s">
        <v>17</v>
      </c>
      <c r="X997" s="31" t="s">
        <v>25085</v>
      </c>
      <c r="Y997" s="31" t="s">
        <v>18</v>
      </c>
      <c r="Z997" s="31" t="s">
        <v>19</v>
      </c>
      <c r="AA997" s="31" t="s">
        <v>19</v>
      </c>
      <c r="AB997" s="31" t="s">
        <v>19</v>
      </c>
      <c r="AC997" s="31" t="s">
        <v>23673</v>
      </c>
      <c r="AD997" s="31" t="s">
        <v>4605</v>
      </c>
      <c r="AE997" s="31" t="s">
        <v>21</v>
      </c>
      <c r="AF997" s="31" t="s">
        <v>25086</v>
      </c>
      <c r="AG997" s="31" t="s">
        <v>25087</v>
      </c>
      <c r="AH997" s="31" t="s">
        <v>22321</v>
      </c>
      <c r="AI997" s="31" t="s">
        <v>22265</v>
      </c>
      <c r="AJ997" s="31" t="s">
        <v>24</v>
      </c>
      <c r="AK997" s="31" t="s">
        <v>25</v>
      </c>
      <c r="AL997" s="31" t="s">
        <v>26</v>
      </c>
      <c r="AM997" s="31" t="s">
        <v>19</v>
      </c>
      <c r="AN997" s="31" t="s">
        <v>19</v>
      </c>
      <c r="AO997" s="31" t="s">
        <v>19</v>
      </c>
      <c r="AP997" s="31" t="s">
        <v>27</v>
      </c>
      <c r="AQ997" s="31" t="s">
        <v>25073</v>
      </c>
      <c r="AR997" s="31" t="s">
        <v>19</v>
      </c>
      <c r="AS997" s="59">
        <v>43932</v>
      </c>
      <c r="AT997" s="32">
        <v>35.96</v>
      </c>
      <c r="AU997" s="33" t="s">
        <v>28</v>
      </c>
      <c r="AV997" s="32">
        <v>1</v>
      </c>
      <c r="AW997" s="33" t="s">
        <v>29</v>
      </c>
      <c r="AX997" s="34">
        <v>15</v>
      </c>
      <c r="AY997" s="32">
        <v>1</v>
      </c>
      <c r="AZ997" s="33" t="s">
        <v>29</v>
      </c>
      <c r="BA997" s="35">
        <v>4.72</v>
      </c>
      <c r="BB997" s="33" t="s">
        <v>30</v>
      </c>
      <c r="BC997" s="35">
        <v>9.27</v>
      </c>
      <c r="BD997" s="33" t="s">
        <v>30</v>
      </c>
      <c r="BE997" s="35">
        <v>0</v>
      </c>
      <c r="BF997" s="33" t="s">
        <v>30</v>
      </c>
      <c r="BG997" s="35">
        <v>-1.08</v>
      </c>
      <c r="BH997" s="33" t="s">
        <v>30</v>
      </c>
      <c r="BI997" s="35">
        <v>0</v>
      </c>
      <c r="BJ997" s="33" t="s">
        <v>30</v>
      </c>
      <c r="BK997" s="35">
        <v>1.72</v>
      </c>
      <c r="BL997" s="33" t="s">
        <v>30</v>
      </c>
      <c r="BM997" s="35">
        <v>1.39</v>
      </c>
      <c r="BN997" s="33" t="s">
        <v>30</v>
      </c>
      <c r="BO997" s="35">
        <v>8.19</v>
      </c>
      <c r="BP997" s="33" t="s">
        <v>30</v>
      </c>
      <c r="BQ997" s="35">
        <v>3.34</v>
      </c>
      <c r="BR997" s="33" t="s">
        <v>30</v>
      </c>
      <c r="BS997" s="9">
        <f>VLOOKUP(A997,HR!A:P,16,0)</f>
        <v>30</v>
      </c>
      <c r="BT997" s="9" t="str">
        <f>VLOOKUP(A997,HR!A:S,19,0)</f>
        <v>09:58</v>
      </c>
      <c r="BU997" s="9" t="str">
        <f>VLOOKUP(VALUE(AC997),Varios!A:J,9,0)</f>
        <v>-44328511--949730544--</v>
      </c>
      <c r="BV997" s="9" t="str">
        <f>VLOOKUP(VALUE(AC997),Varios!A:J,10,0)</f>
        <v>PEM176</v>
      </c>
      <c r="BW997" s="9" t="str">
        <f t="shared" si="175"/>
        <v>Cod:10065088 - Cli:Piminchumo Rodriguez, Eva Arceli - Tel.:-44328511--949730544-- -Dir:Urb. Los Rosales De San Luis Mzn D - Dist.:VICTOR LARCO HERRERA - ZV:PEM176 -Llega:09:58</v>
      </c>
      <c r="BX997" t="str">
        <f t="shared" si="165"/>
        <v>3. Ent. PT</v>
      </c>
      <c r="BY997" t="str">
        <f t="shared" si="166"/>
        <v>4-Vta.</v>
      </c>
      <c r="BZ997" s="16" t="str">
        <f t="shared" si="167"/>
        <v>Contado</v>
      </c>
      <c r="CA997" s="16">
        <f t="shared" si="168"/>
        <v>9.27</v>
      </c>
      <c r="CB997" s="16" t="str">
        <f t="shared" si="169"/>
        <v xml:space="preserve"> </v>
      </c>
      <c r="CC997" s="16">
        <f t="shared" si="170"/>
        <v>1</v>
      </c>
      <c r="CD997" s="16" t="str">
        <f t="shared" si="171"/>
        <v xml:space="preserve"> </v>
      </c>
      <c r="CE997" s="16" t="str">
        <f t="shared" si="172"/>
        <v>Transporte: 3401642339 - Huamancondor Amasifen, Fidel Miguel</v>
      </c>
      <c r="CF997" s="16">
        <f t="shared" si="173"/>
        <v>1</v>
      </c>
      <c r="CG997" s="16">
        <f>IF(Tabla1[[#This Row],[Clientes]]=1,VLOOKUP(Tabla1[[#This Row],[BK49**]],HR!A:X,24,0),"")</f>
        <v>1.6</v>
      </c>
    </row>
    <row r="998" spans="1:85" x14ac:dyDescent="0.25">
      <c r="A998" s="7" t="str">
        <f t="shared" si="174"/>
        <v>10065088</v>
      </c>
      <c r="B998" s="31" t="s">
        <v>25068</v>
      </c>
      <c r="C998" s="31" t="s">
        <v>0</v>
      </c>
      <c r="D998" s="31" t="s">
        <v>1</v>
      </c>
      <c r="E998" s="31" t="s">
        <v>91</v>
      </c>
      <c r="F998" s="31" t="s">
        <v>3</v>
      </c>
      <c r="G998" s="31" t="s">
        <v>25069</v>
      </c>
      <c r="H998" s="31" t="s">
        <v>4</v>
      </c>
      <c r="I998" s="31" t="s">
        <v>92</v>
      </c>
      <c r="J998" s="31" t="s">
        <v>93</v>
      </c>
      <c r="K998" s="31" t="s">
        <v>94</v>
      </c>
      <c r="L998" s="31" t="s">
        <v>19</v>
      </c>
      <c r="M998" s="31" t="s">
        <v>95</v>
      </c>
      <c r="N998" s="31" t="s">
        <v>94</v>
      </c>
      <c r="O998" s="31" t="s">
        <v>96</v>
      </c>
      <c r="P998" s="31" t="s">
        <v>11</v>
      </c>
      <c r="Q998" s="31" t="s">
        <v>25084</v>
      </c>
      <c r="R998" s="31" t="s">
        <v>12</v>
      </c>
      <c r="S998" s="31" t="s">
        <v>31</v>
      </c>
      <c r="T998" s="31" t="s">
        <v>14</v>
      </c>
      <c r="U998" s="31" t="s">
        <v>32</v>
      </c>
      <c r="V998" s="31" t="s">
        <v>16</v>
      </c>
      <c r="W998" s="31" t="s">
        <v>17</v>
      </c>
      <c r="X998" s="31" t="s">
        <v>25085</v>
      </c>
      <c r="Y998" s="31" t="s">
        <v>18</v>
      </c>
      <c r="Z998" s="31" t="s">
        <v>19</v>
      </c>
      <c r="AA998" s="31" t="s">
        <v>19</v>
      </c>
      <c r="AB998" s="31" t="s">
        <v>19</v>
      </c>
      <c r="AC998" s="31" t="s">
        <v>23673</v>
      </c>
      <c r="AD998" s="31" t="s">
        <v>4605</v>
      </c>
      <c r="AE998" s="31" t="s">
        <v>21</v>
      </c>
      <c r="AF998" s="31" t="s">
        <v>25086</v>
      </c>
      <c r="AG998" s="31" t="s">
        <v>25087</v>
      </c>
      <c r="AH998" s="31" t="s">
        <v>22321</v>
      </c>
      <c r="AI998" s="31" t="s">
        <v>22265</v>
      </c>
      <c r="AJ998" s="31" t="s">
        <v>24</v>
      </c>
      <c r="AK998" s="31" t="s">
        <v>25</v>
      </c>
      <c r="AL998" s="31" t="s">
        <v>26</v>
      </c>
      <c r="AM998" s="31" t="s">
        <v>19</v>
      </c>
      <c r="AN998" s="31" t="s">
        <v>19</v>
      </c>
      <c r="AO998" s="31" t="s">
        <v>19</v>
      </c>
      <c r="AP998" s="31" t="s">
        <v>27</v>
      </c>
      <c r="AQ998" s="31" t="s">
        <v>25073</v>
      </c>
      <c r="AR998" s="31" t="s">
        <v>19</v>
      </c>
      <c r="AS998" s="59">
        <v>43932</v>
      </c>
      <c r="AT998" s="32">
        <v>35.96</v>
      </c>
      <c r="AU998" s="33" t="s">
        <v>28</v>
      </c>
      <c r="AV998" s="32">
        <v>1</v>
      </c>
      <c r="AW998" s="33" t="s">
        <v>29</v>
      </c>
      <c r="AX998" s="34">
        <v>15</v>
      </c>
      <c r="AY998" s="32">
        <v>1</v>
      </c>
      <c r="AZ998" s="33" t="s">
        <v>29</v>
      </c>
      <c r="BA998" s="35">
        <v>4.16</v>
      </c>
      <c r="BB998" s="33" t="s">
        <v>30</v>
      </c>
      <c r="BC998" s="35">
        <v>13.86</v>
      </c>
      <c r="BD998" s="33" t="s">
        <v>30</v>
      </c>
      <c r="BE998" s="35">
        <v>0</v>
      </c>
      <c r="BF998" s="33" t="s">
        <v>30</v>
      </c>
      <c r="BG998" s="35">
        <v>-2.4300000000000002</v>
      </c>
      <c r="BH998" s="33" t="s">
        <v>30</v>
      </c>
      <c r="BI998" s="35">
        <v>0</v>
      </c>
      <c r="BJ998" s="33" t="s">
        <v>30</v>
      </c>
      <c r="BK998" s="35">
        <v>2.41</v>
      </c>
      <c r="BL998" s="33" t="s">
        <v>30</v>
      </c>
      <c r="BM998" s="35">
        <v>1.94</v>
      </c>
      <c r="BN998" s="33" t="s">
        <v>30</v>
      </c>
      <c r="BO998" s="35">
        <v>11.43</v>
      </c>
      <c r="BP998" s="33" t="s">
        <v>30</v>
      </c>
      <c r="BQ998" s="35">
        <v>4.67</v>
      </c>
      <c r="BR998" s="33" t="s">
        <v>30</v>
      </c>
      <c r="BS998" s="9">
        <f>VLOOKUP(A998,HR!A:P,16,0)</f>
        <v>30</v>
      </c>
      <c r="BT998" s="9" t="str">
        <f>VLOOKUP(A998,HR!A:S,19,0)</f>
        <v>09:58</v>
      </c>
      <c r="BU998" s="9" t="str">
        <f>VLOOKUP(VALUE(AC998),Varios!A:J,9,0)</f>
        <v>-44328511--949730544--</v>
      </c>
      <c r="BV998" s="9" t="str">
        <f>VLOOKUP(VALUE(AC998),Varios!A:J,10,0)</f>
        <v>PEM176</v>
      </c>
      <c r="BW998" s="9" t="str">
        <f t="shared" si="175"/>
        <v>Cod:10065088 - Cli:Piminchumo Rodriguez, Eva Arceli - Tel.:-44328511--949730544-- -Dir:Urb. Los Rosales De San Luis Mzn D - Dist.:VICTOR LARCO HERRERA - ZV:PEM176 -Llega:09:58</v>
      </c>
      <c r="BX998" t="str">
        <f t="shared" si="165"/>
        <v>3. Ent. PT</v>
      </c>
      <c r="BY998" t="str">
        <f t="shared" si="166"/>
        <v>4-Vta.</v>
      </c>
      <c r="BZ998" s="16" t="str">
        <f t="shared" si="167"/>
        <v>Contado</v>
      </c>
      <c r="CA998" s="16">
        <f t="shared" si="168"/>
        <v>13.86</v>
      </c>
      <c r="CB998" s="16" t="str">
        <f t="shared" si="169"/>
        <v xml:space="preserve"> </v>
      </c>
      <c r="CC998" s="16">
        <f t="shared" si="170"/>
        <v>1</v>
      </c>
      <c r="CD998" s="16" t="str">
        <f t="shared" si="171"/>
        <v xml:space="preserve"> </v>
      </c>
      <c r="CE998" s="16" t="str">
        <f t="shared" si="172"/>
        <v>Transporte: 3401642339 - Huamancondor Amasifen, Fidel Miguel</v>
      </c>
      <c r="CF998" s="16">
        <f t="shared" si="173"/>
        <v>0</v>
      </c>
      <c r="CG998" s="16" t="str">
        <f>IF(Tabla1[[#This Row],[Clientes]]=1,VLOOKUP(Tabla1[[#This Row],[BK49**]],HR!A:X,24,0),"")</f>
        <v/>
      </c>
    </row>
    <row r="999" spans="1:85" x14ac:dyDescent="0.25">
      <c r="A999" s="7" t="str">
        <f t="shared" si="174"/>
        <v>10065088</v>
      </c>
      <c r="B999" s="31" t="s">
        <v>25068</v>
      </c>
      <c r="C999" s="31" t="s">
        <v>0</v>
      </c>
      <c r="D999" s="31" t="s">
        <v>1</v>
      </c>
      <c r="E999" s="31" t="s">
        <v>91</v>
      </c>
      <c r="F999" s="31" t="s">
        <v>3</v>
      </c>
      <c r="G999" s="31" t="s">
        <v>25069</v>
      </c>
      <c r="H999" s="31" t="s">
        <v>4</v>
      </c>
      <c r="I999" s="31" t="s">
        <v>92</v>
      </c>
      <c r="J999" s="31" t="s">
        <v>93</v>
      </c>
      <c r="K999" s="31" t="s">
        <v>94</v>
      </c>
      <c r="L999" s="31" t="s">
        <v>19</v>
      </c>
      <c r="M999" s="31" t="s">
        <v>95</v>
      </c>
      <c r="N999" s="31" t="s">
        <v>94</v>
      </c>
      <c r="O999" s="31" t="s">
        <v>96</v>
      </c>
      <c r="P999" s="31" t="s">
        <v>11</v>
      </c>
      <c r="Q999" s="31" t="s">
        <v>25084</v>
      </c>
      <c r="R999" s="31" t="s">
        <v>12</v>
      </c>
      <c r="S999" s="31" t="s">
        <v>44</v>
      </c>
      <c r="T999" s="31" t="s">
        <v>14</v>
      </c>
      <c r="U999" s="31" t="s">
        <v>45</v>
      </c>
      <c r="V999" s="31" t="s">
        <v>16</v>
      </c>
      <c r="W999" s="31" t="s">
        <v>17</v>
      </c>
      <c r="X999" s="31" t="s">
        <v>25085</v>
      </c>
      <c r="Y999" s="31" t="s">
        <v>18</v>
      </c>
      <c r="Z999" s="31" t="s">
        <v>19</v>
      </c>
      <c r="AA999" s="31" t="s">
        <v>19</v>
      </c>
      <c r="AB999" s="31" t="s">
        <v>19</v>
      </c>
      <c r="AC999" s="31" t="s">
        <v>23673</v>
      </c>
      <c r="AD999" s="31" t="s">
        <v>4605</v>
      </c>
      <c r="AE999" s="31" t="s">
        <v>21</v>
      </c>
      <c r="AF999" s="31" t="s">
        <v>25086</v>
      </c>
      <c r="AG999" s="31" t="s">
        <v>25087</v>
      </c>
      <c r="AH999" s="31" t="s">
        <v>22321</v>
      </c>
      <c r="AI999" s="31" t="s">
        <v>22265</v>
      </c>
      <c r="AJ999" s="31" t="s">
        <v>24</v>
      </c>
      <c r="AK999" s="31" t="s">
        <v>25</v>
      </c>
      <c r="AL999" s="31" t="s">
        <v>26</v>
      </c>
      <c r="AM999" s="31" t="s">
        <v>19</v>
      </c>
      <c r="AN999" s="31" t="s">
        <v>19</v>
      </c>
      <c r="AO999" s="31" t="s">
        <v>19</v>
      </c>
      <c r="AP999" s="31" t="s">
        <v>27</v>
      </c>
      <c r="AQ999" s="31" t="s">
        <v>25073</v>
      </c>
      <c r="AR999" s="31" t="s">
        <v>19</v>
      </c>
      <c r="AS999" s="59">
        <v>43932</v>
      </c>
      <c r="AT999" s="32">
        <v>35.96</v>
      </c>
      <c r="AU999" s="33" t="s">
        <v>28</v>
      </c>
      <c r="AV999" s="32">
        <v>2</v>
      </c>
      <c r="AW999" s="33" t="s">
        <v>29</v>
      </c>
      <c r="AX999" s="34">
        <v>6</v>
      </c>
      <c r="AY999" s="32">
        <v>2</v>
      </c>
      <c r="AZ999" s="33" t="s">
        <v>29</v>
      </c>
      <c r="BA999" s="35">
        <v>6.19</v>
      </c>
      <c r="BB999" s="33" t="s">
        <v>30</v>
      </c>
      <c r="BC999" s="35">
        <v>14.78</v>
      </c>
      <c r="BD999" s="33" t="s">
        <v>30</v>
      </c>
      <c r="BE999" s="35">
        <v>0</v>
      </c>
      <c r="BF999" s="33" t="s">
        <v>30</v>
      </c>
      <c r="BG999" s="35">
        <v>0</v>
      </c>
      <c r="BH999" s="33" t="s">
        <v>30</v>
      </c>
      <c r="BI999" s="35">
        <v>0</v>
      </c>
      <c r="BJ999" s="33" t="s">
        <v>30</v>
      </c>
      <c r="BK999" s="35">
        <v>3.11</v>
      </c>
      <c r="BL999" s="33" t="s">
        <v>30</v>
      </c>
      <c r="BM999" s="35">
        <v>2.5099999999999998</v>
      </c>
      <c r="BN999" s="33" t="s">
        <v>30</v>
      </c>
      <c r="BO999" s="35">
        <v>14.78</v>
      </c>
      <c r="BP999" s="33" t="s">
        <v>30</v>
      </c>
      <c r="BQ999" s="35">
        <v>6.03</v>
      </c>
      <c r="BR999" s="33" t="s">
        <v>30</v>
      </c>
      <c r="BS999" s="9">
        <f>VLOOKUP(A999,HR!A:P,16,0)</f>
        <v>30</v>
      </c>
      <c r="BT999" s="9" t="str">
        <f>VLOOKUP(A999,HR!A:S,19,0)</f>
        <v>09:58</v>
      </c>
      <c r="BU999" s="9" t="str">
        <f>VLOOKUP(VALUE(AC999),Varios!A:J,9,0)</f>
        <v>-44328511--949730544--</v>
      </c>
      <c r="BV999" s="9" t="str">
        <f>VLOOKUP(VALUE(AC999),Varios!A:J,10,0)</f>
        <v>PEM176</v>
      </c>
      <c r="BW999" s="9" t="str">
        <f t="shared" ref="BW999:BW1062" si="176">CONCATENATE("Cod:"&amp; A999," - ","Cli:"&amp;AD999," - ","Tel.:"&amp;BU999," -","Dir:"&amp;AF999," - ","Dist.:"&amp;AI999," - ","ZV:"&amp;BV999," -","Llega:"&amp;BT999)</f>
        <v>Cod:10065088 - Cli:Piminchumo Rodriguez, Eva Arceli - Tel.:-44328511--949730544-- -Dir:Urb. Los Rosales De San Luis Mzn D - Dist.:VICTOR LARCO HERRERA - ZV:PEM176 -Llega:09:58</v>
      </c>
      <c r="BX999" s="16" t="str">
        <f t="shared" ref="BX999:BX1062" si="177">IF(Y999="ZPP3","3. Ent. PT",IF(Y999="ZPP5","3. Ent. PT",""))</f>
        <v>3. Ent. PT</v>
      </c>
      <c r="BY999" s="16" t="str">
        <f t="shared" ref="BY999:BY1062" si="178">IF(T999="YD13","4-Vta.",IF(T999="Yz13","5-Bon.",""))</f>
        <v>4-Vta.</v>
      </c>
      <c r="BZ999" s="16" t="str">
        <f t="shared" ref="BZ999:BZ1062" si="179">IF(AP999="0001","Contado","Crédito")</f>
        <v>Contado</v>
      </c>
      <c r="CA999" s="16">
        <f t="shared" ref="CA999:CA1062" si="180">IF(BZ999="Contado",BC999," ")</f>
        <v>14.78</v>
      </c>
      <c r="CB999" s="16" t="str">
        <f t="shared" ref="CB999:CB1062" si="181">IF(BZ999="Crédito",BC999," ")</f>
        <v xml:space="preserve"> </v>
      </c>
      <c r="CC999" s="16">
        <f t="shared" ref="CC999:CC1062" si="182">IF(AZ999="CA",AY999,"")</f>
        <v>2</v>
      </c>
      <c r="CD999" s="16" t="str">
        <f t="shared" ref="CD999:CD1062" si="183">IF(AZ999="UN",AY999," ")</f>
        <v xml:space="preserve"> </v>
      </c>
      <c r="CE999" s="16" t="str">
        <f t="shared" ref="CE999:CE1062" si="184">CONCATENATE("Transporte: "&amp;B999," - ",O999)</f>
        <v>Transporte: 3401642339 - Huamancondor Amasifen, Fidel Miguel</v>
      </c>
      <c r="CF999" s="16">
        <f t="shared" ref="CF999:CF1062" si="185">IF(A999&lt;&gt;A998,1,0)</f>
        <v>0</v>
      </c>
      <c r="CG999" s="16" t="str">
        <f>IF(Tabla1[[#This Row],[Clientes]]=1,VLOOKUP(Tabla1[[#This Row],[BK49**]],HR!A:X,24,0),"")</f>
        <v/>
      </c>
    </row>
    <row r="1000" spans="1:85" x14ac:dyDescent="0.25">
      <c r="A1000" s="7" t="str">
        <f t="shared" si="174"/>
        <v>10065088</v>
      </c>
      <c r="B1000" s="31" t="s">
        <v>25068</v>
      </c>
      <c r="C1000" s="31" t="s">
        <v>0</v>
      </c>
      <c r="D1000" s="31" t="s">
        <v>1</v>
      </c>
      <c r="E1000" s="31" t="s">
        <v>91</v>
      </c>
      <c r="F1000" s="31" t="s">
        <v>3</v>
      </c>
      <c r="G1000" s="31" t="s">
        <v>25069</v>
      </c>
      <c r="H1000" s="31" t="s">
        <v>4</v>
      </c>
      <c r="I1000" s="31" t="s">
        <v>92</v>
      </c>
      <c r="J1000" s="31" t="s">
        <v>93</v>
      </c>
      <c r="K1000" s="31" t="s">
        <v>94</v>
      </c>
      <c r="L1000" s="31" t="s">
        <v>19</v>
      </c>
      <c r="M1000" s="31" t="s">
        <v>95</v>
      </c>
      <c r="N1000" s="31" t="s">
        <v>94</v>
      </c>
      <c r="O1000" s="31" t="s">
        <v>96</v>
      </c>
      <c r="P1000" s="31" t="s">
        <v>11</v>
      </c>
      <c r="Q1000" s="31" t="s">
        <v>25084</v>
      </c>
      <c r="R1000" s="31" t="s">
        <v>12</v>
      </c>
      <c r="S1000" s="31" t="s">
        <v>46</v>
      </c>
      <c r="T1000" s="31" t="s">
        <v>14</v>
      </c>
      <c r="U1000" s="31" t="s">
        <v>47</v>
      </c>
      <c r="V1000" s="31" t="s">
        <v>16</v>
      </c>
      <c r="W1000" s="31" t="s">
        <v>17</v>
      </c>
      <c r="X1000" s="31" t="s">
        <v>25085</v>
      </c>
      <c r="Y1000" s="31" t="s">
        <v>18</v>
      </c>
      <c r="Z1000" s="31" t="s">
        <v>19</v>
      </c>
      <c r="AA1000" s="31" t="s">
        <v>19</v>
      </c>
      <c r="AB1000" s="31" t="s">
        <v>19</v>
      </c>
      <c r="AC1000" s="31" t="s">
        <v>23673</v>
      </c>
      <c r="AD1000" s="31" t="s">
        <v>4605</v>
      </c>
      <c r="AE1000" s="31" t="s">
        <v>21</v>
      </c>
      <c r="AF1000" s="31" t="s">
        <v>25086</v>
      </c>
      <c r="AG1000" s="31" t="s">
        <v>25087</v>
      </c>
      <c r="AH1000" s="31" t="s">
        <v>22321</v>
      </c>
      <c r="AI1000" s="31" t="s">
        <v>22265</v>
      </c>
      <c r="AJ1000" s="31" t="s">
        <v>24</v>
      </c>
      <c r="AK1000" s="31" t="s">
        <v>35</v>
      </c>
      <c r="AL1000" s="31" t="s">
        <v>26</v>
      </c>
      <c r="AM1000" s="31" t="s">
        <v>19</v>
      </c>
      <c r="AN1000" s="31" t="s">
        <v>19</v>
      </c>
      <c r="AO1000" s="31" t="s">
        <v>19</v>
      </c>
      <c r="AP1000" s="31" t="s">
        <v>27</v>
      </c>
      <c r="AQ1000" s="31" t="s">
        <v>25073</v>
      </c>
      <c r="AR1000" s="31" t="s">
        <v>19</v>
      </c>
      <c r="AS1000" s="59">
        <v>43932</v>
      </c>
      <c r="AT1000" s="32">
        <v>35.96</v>
      </c>
      <c r="AU1000" s="33" t="s">
        <v>28</v>
      </c>
      <c r="AV1000" s="32">
        <v>1</v>
      </c>
      <c r="AW1000" s="33" t="s">
        <v>29</v>
      </c>
      <c r="AX1000" s="34">
        <v>15</v>
      </c>
      <c r="AY1000" s="32">
        <v>1</v>
      </c>
      <c r="AZ1000" s="33" t="s">
        <v>29</v>
      </c>
      <c r="BA1000" s="35">
        <v>3.23</v>
      </c>
      <c r="BB1000" s="33" t="s">
        <v>30</v>
      </c>
      <c r="BC1000" s="35">
        <v>16.100000000000001</v>
      </c>
      <c r="BD1000" s="33" t="s">
        <v>30</v>
      </c>
      <c r="BE1000" s="35">
        <v>0</v>
      </c>
      <c r="BF1000" s="33" t="s">
        <v>30</v>
      </c>
      <c r="BG1000" s="35">
        <v>-2.42</v>
      </c>
      <c r="BH1000" s="33" t="s">
        <v>30</v>
      </c>
      <c r="BI1000" s="35">
        <v>0</v>
      </c>
      <c r="BJ1000" s="33" t="s">
        <v>30</v>
      </c>
      <c r="BK1000" s="35">
        <v>2.46</v>
      </c>
      <c r="BL1000" s="33" t="s">
        <v>30</v>
      </c>
      <c r="BM1000" s="35">
        <v>0</v>
      </c>
      <c r="BN1000" s="33" t="s">
        <v>30</v>
      </c>
      <c r="BO1000" s="35">
        <v>13.68</v>
      </c>
      <c r="BP1000" s="33" t="s">
        <v>30</v>
      </c>
      <c r="BQ1000" s="35">
        <v>2.78</v>
      </c>
      <c r="BR1000" s="33" t="s">
        <v>30</v>
      </c>
      <c r="BS1000" s="9">
        <f>VLOOKUP(A1000,HR!A:P,16,0)</f>
        <v>30</v>
      </c>
      <c r="BT1000" s="9" t="str">
        <f>VLOOKUP(A1000,HR!A:S,19,0)</f>
        <v>09:58</v>
      </c>
      <c r="BU1000" s="9" t="str">
        <f>VLOOKUP(VALUE(AC1000),Varios!A:J,9,0)</f>
        <v>-44328511--949730544--</v>
      </c>
      <c r="BV1000" s="9" t="str">
        <f>VLOOKUP(VALUE(AC1000),Varios!A:J,10,0)</f>
        <v>PEM176</v>
      </c>
      <c r="BW1000" s="9" t="str">
        <f t="shared" si="176"/>
        <v>Cod:10065088 - Cli:Piminchumo Rodriguez, Eva Arceli - Tel.:-44328511--949730544-- -Dir:Urb. Los Rosales De San Luis Mzn D - Dist.:VICTOR LARCO HERRERA - ZV:PEM176 -Llega:09:58</v>
      </c>
      <c r="BX1000" s="16" t="str">
        <f t="shared" si="177"/>
        <v>3. Ent. PT</v>
      </c>
      <c r="BY1000" s="16" t="str">
        <f t="shared" si="178"/>
        <v>4-Vta.</v>
      </c>
      <c r="BZ1000" s="16" t="str">
        <f t="shared" si="179"/>
        <v>Contado</v>
      </c>
      <c r="CA1000" s="16">
        <f t="shared" si="180"/>
        <v>16.100000000000001</v>
      </c>
      <c r="CB1000" s="16" t="str">
        <f t="shared" si="181"/>
        <v xml:space="preserve"> </v>
      </c>
      <c r="CC1000" s="16">
        <f t="shared" si="182"/>
        <v>1</v>
      </c>
      <c r="CD1000" s="16" t="str">
        <f t="shared" si="183"/>
        <v xml:space="preserve"> </v>
      </c>
      <c r="CE1000" s="16" t="str">
        <f t="shared" si="184"/>
        <v>Transporte: 3401642339 - Huamancondor Amasifen, Fidel Miguel</v>
      </c>
      <c r="CF1000" s="16">
        <f t="shared" si="185"/>
        <v>0</v>
      </c>
      <c r="CG1000" s="16" t="str">
        <f>IF(Tabla1[[#This Row],[Clientes]]=1,VLOOKUP(Tabla1[[#This Row],[BK49**]],HR!A:X,24,0),"")</f>
        <v/>
      </c>
    </row>
    <row r="1001" spans="1:85" x14ac:dyDescent="0.25">
      <c r="A1001" s="7" t="str">
        <f t="shared" si="174"/>
        <v>10055123</v>
      </c>
      <c r="B1001" s="31" t="s">
        <v>25068</v>
      </c>
      <c r="C1001" s="31" t="s">
        <v>0</v>
      </c>
      <c r="D1001" s="31" t="s">
        <v>1</v>
      </c>
      <c r="E1001" s="31" t="s">
        <v>91</v>
      </c>
      <c r="F1001" s="31" t="s">
        <v>3</v>
      </c>
      <c r="G1001" s="31" t="s">
        <v>25069</v>
      </c>
      <c r="H1001" s="31" t="s">
        <v>4</v>
      </c>
      <c r="I1001" s="31" t="s">
        <v>92</v>
      </c>
      <c r="J1001" s="31" t="s">
        <v>93</v>
      </c>
      <c r="K1001" s="31" t="s">
        <v>94</v>
      </c>
      <c r="L1001" s="31" t="s">
        <v>19</v>
      </c>
      <c r="M1001" s="31" t="s">
        <v>95</v>
      </c>
      <c r="N1001" s="31" t="s">
        <v>94</v>
      </c>
      <c r="O1001" s="31" t="s">
        <v>96</v>
      </c>
      <c r="P1001" s="31" t="s">
        <v>11</v>
      </c>
      <c r="Q1001" s="31" t="s">
        <v>25088</v>
      </c>
      <c r="R1001" s="31" t="s">
        <v>12</v>
      </c>
      <c r="S1001" s="31" t="s">
        <v>33</v>
      </c>
      <c r="T1001" s="31" t="s">
        <v>14</v>
      </c>
      <c r="U1001" s="31" t="s">
        <v>34</v>
      </c>
      <c r="V1001" s="31" t="s">
        <v>16</v>
      </c>
      <c r="W1001" s="31" t="s">
        <v>17</v>
      </c>
      <c r="X1001" s="31" t="s">
        <v>25089</v>
      </c>
      <c r="Y1001" s="31" t="s">
        <v>18</v>
      </c>
      <c r="Z1001" s="31" t="s">
        <v>19</v>
      </c>
      <c r="AA1001" s="31" t="s">
        <v>19</v>
      </c>
      <c r="AB1001" s="31" t="s">
        <v>19</v>
      </c>
      <c r="AC1001" s="31" t="s">
        <v>23631</v>
      </c>
      <c r="AD1001" s="31" t="s">
        <v>10430</v>
      </c>
      <c r="AE1001" s="31" t="s">
        <v>60</v>
      </c>
      <c r="AF1001" s="31" t="s">
        <v>25090</v>
      </c>
      <c r="AG1001" s="31" t="s">
        <v>19</v>
      </c>
      <c r="AH1001" s="31" t="s">
        <v>22316</v>
      </c>
      <c r="AI1001" s="31" t="s">
        <v>22265</v>
      </c>
      <c r="AJ1001" s="31" t="s">
        <v>24</v>
      </c>
      <c r="AK1001" s="31" t="s">
        <v>35</v>
      </c>
      <c r="AL1001" s="31" t="s">
        <v>26</v>
      </c>
      <c r="AM1001" s="31" t="s">
        <v>19</v>
      </c>
      <c r="AN1001" s="31" t="s">
        <v>19</v>
      </c>
      <c r="AO1001" s="31" t="s">
        <v>19</v>
      </c>
      <c r="AP1001" s="31" t="s">
        <v>27</v>
      </c>
      <c r="AQ1001" s="31" t="s">
        <v>25073</v>
      </c>
      <c r="AR1001" s="31" t="s">
        <v>19</v>
      </c>
      <c r="AS1001" s="59">
        <v>43932</v>
      </c>
      <c r="AT1001" s="32">
        <v>35.96</v>
      </c>
      <c r="AU1001" s="33" t="s">
        <v>28</v>
      </c>
      <c r="AV1001" s="32">
        <v>2</v>
      </c>
      <c r="AW1001" s="33" t="s">
        <v>29</v>
      </c>
      <c r="AX1001" s="34">
        <v>15</v>
      </c>
      <c r="AY1001" s="32">
        <v>2</v>
      </c>
      <c r="AZ1001" s="33" t="s">
        <v>29</v>
      </c>
      <c r="BA1001" s="35">
        <v>6.56</v>
      </c>
      <c r="BB1001" s="33" t="s">
        <v>30</v>
      </c>
      <c r="BC1001" s="35">
        <v>32.200000000000003</v>
      </c>
      <c r="BD1001" s="33" t="s">
        <v>30</v>
      </c>
      <c r="BE1001" s="35">
        <v>0</v>
      </c>
      <c r="BF1001" s="33" t="s">
        <v>30</v>
      </c>
      <c r="BG1001" s="35">
        <v>-4.83</v>
      </c>
      <c r="BH1001" s="33" t="s">
        <v>30</v>
      </c>
      <c r="BI1001" s="35">
        <v>0</v>
      </c>
      <c r="BJ1001" s="33" t="s">
        <v>30</v>
      </c>
      <c r="BK1001" s="35">
        <v>4.93</v>
      </c>
      <c r="BL1001" s="33" t="s">
        <v>30</v>
      </c>
      <c r="BM1001" s="35">
        <v>0</v>
      </c>
      <c r="BN1001" s="33" t="s">
        <v>30</v>
      </c>
      <c r="BO1001" s="35">
        <v>27.37</v>
      </c>
      <c r="BP1001" s="33" t="s">
        <v>30</v>
      </c>
      <c r="BQ1001" s="35">
        <v>5.58</v>
      </c>
      <c r="BR1001" s="33" t="s">
        <v>30</v>
      </c>
      <c r="BS1001" s="9">
        <f>VLOOKUP(A1001,HR!A:P,16,0)</f>
        <v>16</v>
      </c>
      <c r="BT1001" s="9" t="str">
        <f>VLOOKUP(A1001,HR!A:S,19,0)</f>
        <v>08:45</v>
      </c>
      <c r="BU1001" s="9" t="str">
        <f>VLOOKUP(VALUE(AC1001),Varios!A:J,9,0)</f>
        <v>282225-44282225----980661905</v>
      </c>
      <c r="BV1001" s="9" t="str">
        <f>VLOOKUP(VALUE(AC1001),Varios!A:J,10,0)</f>
        <v>PEM175</v>
      </c>
      <c r="BW1001" s="9" t="str">
        <f t="shared" si="176"/>
        <v>Cod:10055123 - Cli:Otiniano Rodriguez, Santos Yrene - Tel.:282225-44282225----980661905 -Dir:Av. Manuel Seoane 0290 - Dist.:VICTOR LARCO HERRERA - ZV:PEM175 -Llega:08:45</v>
      </c>
      <c r="BX1001" s="16" t="str">
        <f t="shared" si="177"/>
        <v>3. Ent. PT</v>
      </c>
      <c r="BY1001" s="16" t="str">
        <f t="shared" si="178"/>
        <v>4-Vta.</v>
      </c>
      <c r="BZ1001" s="16" t="str">
        <f t="shared" si="179"/>
        <v>Contado</v>
      </c>
      <c r="CA1001" s="16">
        <f t="shared" si="180"/>
        <v>32.200000000000003</v>
      </c>
      <c r="CB1001" s="16" t="str">
        <f t="shared" si="181"/>
        <v xml:space="preserve"> </v>
      </c>
      <c r="CC1001" s="16">
        <f t="shared" si="182"/>
        <v>2</v>
      </c>
      <c r="CD1001" s="16" t="str">
        <f t="shared" si="183"/>
        <v xml:space="preserve"> </v>
      </c>
      <c r="CE1001" s="16" t="str">
        <f t="shared" si="184"/>
        <v>Transporte: 3401642339 - Huamancondor Amasifen, Fidel Miguel</v>
      </c>
      <c r="CF1001" s="16">
        <f t="shared" si="185"/>
        <v>1</v>
      </c>
      <c r="CG1001" s="16">
        <f>IF(Tabla1[[#This Row],[Clientes]]=1,VLOOKUP(Tabla1[[#This Row],[BK49**]],HR!A:X,24,0),"")</f>
        <v>0.2</v>
      </c>
    </row>
    <row r="1002" spans="1:85" x14ac:dyDescent="0.25">
      <c r="A1002" s="7" t="str">
        <f t="shared" si="174"/>
        <v>10055123</v>
      </c>
      <c r="B1002" s="31" t="s">
        <v>25068</v>
      </c>
      <c r="C1002" s="31" t="s">
        <v>0</v>
      </c>
      <c r="D1002" s="31" t="s">
        <v>1</v>
      </c>
      <c r="E1002" s="31" t="s">
        <v>91</v>
      </c>
      <c r="F1002" s="31" t="s">
        <v>3</v>
      </c>
      <c r="G1002" s="31" t="s">
        <v>25069</v>
      </c>
      <c r="H1002" s="31" t="s">
        <v>4</v>
      </c>
      <c r="I1002" s="31" t="s">
        <v>92</v>
      </c>
      <c r="J1002" s="31" t="s">
        <v>93</v>
      </c>
      <c r="K1002" s="31" t="s">
        <v>94</v>
      </c>
      <c r="L1002" s="31" t="s">
        <v>19</v>
      </c>
      <c r="M1002" s="31" t="s">
        <v>95</v>
      </c>
      <c r="N1002" s="31" t="s">
        <v>94</v>
      </c>
      <c r="O1002" s="31" t="s">
        <v>96</v>
      </c>
      <c r="P1002" s="31" t="s">
        <v>11</v>
      </c>
      <c r="Q1002" s="31" t="s">
        <v>25088</v>
      </c>
      <c r="R1002" s="31" t="s">
        <v>12</v>
      </c>
      <c r="S1002" s="31" t="s">
        <v>13</v>
      </c>
      <c r="T1002" s="31" t="s">
        <v>14</v>
      </c>
      <c r="U1002" s="31" t="s">
        <v>15</v>
      </c>
      <c r="V1002" s="31" t="s">
        <v>16</v>
      </c>
      <c r="W1002" s="31" t="s">
        <v>17</v>
      </c>
      <c r="X1002" s="31" t="s">
        <v>25089</v>
      </c>
      <c r="Y1002" s="31" t="s">
        <v>18</v>
      </c>
      <c r="Z1002" s="31" t="s">
        <v>19</v>
      </c>
      <c r="AA1002" s="31" t="s">
        <v>19</v>
      </c>
      <c r="AB1002" s="31" t="s">
        <v>19</v>
      </c>
      <c r="AC1002" s="31" t="s">
        <v>23631</v>
      </c>
      <c r="AD1002" s="31" t="s">
        <v>10430</v>
      </c>
      <c r="AE1002" s="31" t="s">
        <v>60</v>
      </c>
      <c r="AF1002" s="31" t="s">
        <v>25090</v>
      </c>
      <c r="AG1002" s="31" t="s">
        <v>19</v>
      </c>
      <c r="AH1002" s="31" t="s">
        <v>22316</v>
      </c>
      <c r="AI1002" s="31" t="s">
        <v>22265</v>
      </c>
      <c r="AJ1002" s="31" t="s">
        <v>24</v>
      </c>
      <c r="AK1002" s="31" t="s">
        <v>25</v>
      </c>
      <c r="AL1002" s="31" t="s">
        <v>26</v>
      </c>
      <c r="AM1002" s="31" t="s">
        <v>19</v>
      </c>
      <c r="AN1002" s="31" t="s">
        <v>19</v>
      </c>
      <c r="AO1002" s="31" t="s">
        <v>19</v>
      </c>
      <c r="AP1002" s="31" t="s">
        <v>27</v>
      </c>
      <c r="AQ1002" s="31" t="s">
        <v>25073</v>
      </c>
      <c r="AR1002" s="31" t="s">
        <v>19</v>
      </c>
      <c r="AS1002" s="59">
        <v>43932</v>
      </c>
      <c r="AT1002" s="32">
        <v>35.96</v>
      </c>
      <c r="AU1002" s="33" t="s">
        <v>28</v>
      </c>
      <c r="AV1002" s="32">
        <v>1</v>
      </c>
      <c r="AW1002" s="33" t="s">
        <v>29</v>
      </c>
      <c r="AX1002" s="34">
        <v>4</v>
      </c>
      <c r="AY1002" s="32">
        <v>1</v>
      </c>
      <c r="AZ1002" s="33" t="s">
        <v>29</v>
      </c>
      <c r="BA1002" s="35">
        <v>4.25</v>
      </c>
      <c r="BB1002" s="33" t="s">
        <v>30</v>
      </c>
      <c r="BC1002" s="35">
        <v>16.91</v>
      </c>
      <c r="BD1002" s="33" t="s">
        <v>30</v>
      </c>
      <c r="BE1002" s="35">
        <v>0</v>
      </c>
      <c r="BF1002" s="33" t="s">
        <v>30</v>
      </c>
      <c r="BG1002" s="35">
        <v>-0.99</v>
      </c>
      <c r="BH1002" s="33" t="s">
        <v>30</v>
      </c>
      <c r="BI1002" s="35">
        <v>0</v>
      </c>
      <c r="BJ1002" s="33" t="s">
        <v>30</v>
      </c>
      <c r="BK1002" s="35">
        <v>3.35</v>
      </c>
      <c r="BL1002" s="33" t="s">
        <v>30</v>
      </c>
      <c r="BM1002" s="35">
        <v>2.71</v>
      </c>
      <c r="BN1002" s="33" t="s">
        <v>30</v>
      </c>
      <c r="BO1002" s="35">
        <v>15.92</v>
      </c>
      <c r="BP1002" s="33" t="s">
        <v>30</v>
      </c>
      <c r="BQ1002" s="35">
        <v>6.5</v>
      </c>
      <c r="BR1002" s="33" t="s">
        <v>30</v>
      </c>
      <c r="BS1002" s="9">
        <f>VLOOKUP(A1002,HR!A:P,16,0)</f>
        <v>16</v>
      </c>
      <c r="BT1002" s="9" t="str">
        <f>VLOOKUP(A1002,HR!A:S,19,0)</f>
        <v>08:45</v>
      </c>
      <c r="BU1002" s="9" t="str">
        <f>VLOOKUP(VALUE(AC1002),Varios!A:J,9,0)</f>
        <v>282225-44282225----980661905</v>
      </c>
      <c r="BV1002" s="9" t="str">
        <f>VLOOKUP(VALUE(AC1002),Varios!A:J,10,0)</f>
        <v>PEM175</v>
      </c>
      <c r="BW1002" s="9" t="str">
        <f t="shared" si="176"/>
        <v>Cod:10055123 - Cli:Otiniano Rodriguez, Santos Yrene - Tel.:282225-44282225----980661905 -Dir:Av. Manuel Seoane 0290 - Dist.:VICTOR LARCO HERRERA - ZV:PEM175 -Llega:08:45</v>
      </c>
      <c r="BX1002" s="16" t="str">
        <f t="shared" si="177"/>
        <v>3. Ent. PT</v>
      </c>
      <c r="BY1002" s="16" t="str">
        <f t="shared" si="178"/>
        <v>4-Vta.</v>
      </c>
      <c r="BZ1002" s="16" t="str">
        <f t="shared" si="179"/>
        <v>Contado</v>
      </c>
      <c r="CA1002" s="16">
        <f t="shared" si="180"/>
        <v>16.91</v>
      </c>
      <c r="CB1002" s="16" t="str">
        <f t="shared" si="181"/>
        <v xml:space="preserve"> </v>
      </c>
      <c r="CC1002" s="16">
        <f t="shared" si="182"/>
        <v>1</v>
      </c>
      <c r="CD1002" s="16" t="str">
        <f t="shared" si="183"/>
        <v xml:space="preserve"> </v>
      </c>
      <c r="CE1002" s="16" t="str">
        <f t="shared" si="184"/>
        <v>Transporte: 3401642339 - Huamancondor Amasifen, Fidel Miguel</v>
      </c>
      <c r="CF1002" s="16">
        <f t="shared" si="185"/>
        <v>0</v>
      </c>
      <c r="CG1002" s="16" t="str">
        <f>IF(Tabla1[[#This Row],[Clientes]]=1,VLOOKUP(Tabla1[[#This Row],[BK49**]],HR!A:X,24,0),"")</f>
        <v/>
      </c>
    </row>
    <row r="1003" spans="1:85" x14ac:dyDescent="0.25">
      <c r="A1003" s="7" t="str">
        <f t="shared" si="174"/>
        <v>10055123</v>
      </c>
      <c r="B1003" s="31" t="s">
        <v>25068</v>
      </c>
      <c r="C1003" s="31" t="s">
        <v>0</v>
      </c>
      <c r="D1003" s="31" t="s">
        <v>1</v>
      </c>
      <c r="E1003" s="31" t="s">
        <v>91</v>
      </c>
      <c r="F1003" s="31" t="s">
        <v>3</v>
      </c>
      <c r="G1003" s="31" t="s">
        <v>25069</v>
      </c>
      <c r="H1003" s="31" t="s">
        <v>4</v>
      </c>
      <c r="I1003" s="31" t="s">
        <v>92</v>
      </c>
      <c r="J1003" s="31" t="s">
        <v>93</v>
      </c>
      <c r="K1003" s="31" t="s">
        <v>94</v>
      </c>
      <c r="L1003" s="31" t="s">
        <v>19</v>
      </c>
      <c r="M1003" s="31" t="s">
        <v>95</v>
      </c>
      <c r="N1003" s="31" t="s">
        <v>94</v>
      </c>
      <c r="O1003" s="31" t="s">
        <v>96</v>
      </c>
      <c r="P1003" s="31" t="s">
        <v>11</v>
      </c>
      <c r="Q1003" s="31" t="s">
        <v>25088</v>
      </c>
      <c r="R1003" s="31" t="s">
        <v>12</v>
      </c>
      <c r="S1003" s="31" t="s">
        <v>46</v>
      </c>
      <c r="T1003" s="31" t="s">
        <v>14</v>
      </c>
      <c r="U1003" s="31" t="s">
        <v>47</v>
      </c>
      <c r="V1003" s="31" t="s">
        <v>16</v>
      </c>
      <c r="W1003" s="31" t="s">
        <v>17</v>
      </c>
      <c r="X1003" s="31" t="s">
        <v>25089</v>
      </c>
      <c r="Y1003" s="31" t="s">
        <v>18</v>
      </c>
      <c r="Z1003" s="31" t="s">
        <v>19</v>
      </c>
      <c r="AA1003" s="31" t="s">
        <v>19</v>
      </c>
      <c r="AB1003" s="31" t="s">
        <v>19</v>
      </c>
      <c r="AC1003" s="31" t="s">
        <v>23631</v>
      </c>
      <c r="AD1003" s="31" t="s">
        <v>10430</v>
      </c>
      <c r="AE1003" s="31" t="s">
        <v>60</v>
      </c>
      <c r="AF1003" s="31" t="s">
        <v>25090</v>
      </c>
      <c r="AG1003" s="31" t="s">
        <v>19</v>
      </c>
      <c r="AH1003" s="31" t="s">
        <v>22316</v>
      </c>
      <c r="AI1003" s="31" t="s">
        <v>22265</v>
      </c>
      <c r="AJ1003" s="31" t="s">
        <v>24</v>
      </c>
      <c r="AK1003" s="31" t="s">
        <v>35</v>
      </c>
      <c r="AL1003" s="31" t="s">
        <v>26</v>
      </c>
      <c r="AM1003" s="31" t="s">
        <v>19</v>
      </c>
      <c r="AN1003" s="31" t="s">
        <v>19</v>
      </c>
      <c r="AO1003" s="31" t="s">
        <v>19</v>
      </c>
      <c r="AP1003" s="31" t="s">
        <v>27</v>
      </c>
      <c r="AQ1003" s="31" t="s">
        <v>25073</v>
      </c>
      <c r="AR1003" s="31" t="s">
        <v>19</v>
      </c>
      <c r="AS1003" s="59">
        <v>43932</v>
      </c>
      <c r="AT1003" s="32">
        <v>35.96</v>
      </c>
      <c r="AU1003" s="33" t="s">
        <v>28</v>
      </c>
      <c r="AV1003" s="32">
        <v>1</v>
      </c>
      <c r="AW1003" s="33" t="s">
        <v>29</v>
      </c>
      <c r="AX1003" s="34">
        <v>15</v>
      </c>
      <c r="AY1003" s="32">
        <v>1</v>
      </c>
      <c r="AZ1003" s="33" t="s">
        <v>29</v>
      </c>
      <c r="BA1003" s="35">
        <v>3.23</v>
      </c>
      <c r="BB1003" s="33" t="s">
        <v>30</v>
      </c>
      <c r="BC1003" s="35">
        <v>16.100000000000001</v>
      </c>
      <c r="BD1003" s="33" t="s">
        <v>30</v>
      </c>
      <c r="BE1003" s="35">
        <v>0</v>
      </c>
      <c r="BF1003" s="33" t="s">
        <v>30</v>
      </c>
      <c r="BG1003" s="35">
        <v>-2.42</v>
      </c>
      <c r="BH1003" s="33" t="s">
        <v>30</v>
      </c>
      <c r="BI1003" s="35">
        <v>0</v>
      </c>
      <c r="BJ1003" s="33" t="s">
        <v>30</v>
      </c>
      <c r="BK1003" s="35">
        <v>2.46</v>
      </c>
      <c r="BL1003" s="33" t="s">
        <v>30</v>
      </c>
      <c r="BM1003" s="35">
        <v>0</v>
      </c>
      <c r="BN1003" s="33" t="s">
        <v>30</v>
      </c>
      <c r="BO1003" s="35">
        <v>13.68</v>
      </c>
      <c r="BP1003" s="33" t="s">
        <v>30</v>
      </c>
      <c r="BQ1003" s="35">
        <v>2.78</v>
      </c>
      <c r="BR1003" s="33" t="s">
        <v>30</v>
      </c>
      <c r="BS1003" s="9">
        <f>VLOOKUP(A1003,HR!A:P,16,0)</f>
        <v>16</v>
      </c>
      <c r="BT1003" s="9" t="str">
        <f>VLOOKUP(A1003,HR!A:S,19,0)</f>
        <v>08:45</v>
      </c>
      <c r="BU1003" s="9" t="str">
        <f>VLOOKUP(VALUE(AC1003),Varios!A:J,9,0)</f>
        <v>282225-44282225----980661905</v>
      </c>
      <c r="BV1003" s="9" t="str">
        <f>VLOOKUP(VALUE(AC1003),Varios!A:J,10,0)</f>
        <v>PEM175</v>
      </c>
      <c r="BW1003" s="9" t="str">
        <f t="shared" si="176"/>
        <v>Cod:10055123 - Cli:Otiniano Rodriguez, Santos Yrene - Tel.:282225-44282225----980661905 -Dir:Av. Manuel Seoane 0290 - Dist.:VICTOR LARCO HERRERA - ZV:PEM175 -Llega:08:45</v>
      </c>
      <c r="BX1003" s="16" t="str">
        <f t="shared" si="177"/>
        <v>3. Ent. PT</v>
      </c>
      <c r="BY1003" s="16" t="str">
        <f t="shared" si="178"/>
        <v>4-Vta.</v>
      </c>
      <c r="BZ1003" s="16" t="str">
        <f t="shared" si="179"/>
        <v>Contado</v>
      </c>
      <c r="CA1003" s="16">
        <f t="shared" si="180"/>
        <v>16.100000000000001</v>
      </c>
      <c r="CB1003" s="16" t="str">
        <f t="shared" si="181"/>
        <v xml:space="preserve"> </v>
      </c>
      <c r="CC1003" s="16">
        <f t="shared" si="182"/>
        <v>1</v>
      </c>
      <c r="CD1003" s="16" t="str">
        <f t="shared" si="183"/>
        <v xml:space="preserve"> </v>
      </c>
      <c r="CE1003" s="16" t="str">
        <f t="shared" si="184"/>
        <v>Transporte: 3401642339 - Huamancondor Amasifen, Fidel Miguel</v>
      </c>
      <c r="CF1003" s="16">
        <f t="shared" si="185"/>
        <v>0</v>
      </c>
      <c r="CG1003" s="16" t="str">
        <f>IF(Tabla1[[#This Row],[Clientes]]=1,VLOOKUP(Tabla1[[#This Row],[BK49**]],HR!A:X,24,0),"")</f>
        <v/>
      </c>
    </row>
    <row r="1004" spans="1:85" x14ac:dyDescent="0.25">
      <c r="A1004" s="7" t="str">
        <f t="shared" si="174"/>
        <v>10993890</v>
      </c>
      <c r="B1004" s="31" t="s">
        <v>25068</v>
      </c>
      <c r="C1004" s="31" t="s">
        <v>0</v>
      </c>
      <c r="D1004" s="31" t="s">
        <v>1</v>
      </c>
      <c r="E1004" s="31" t="s">
        <v>91</v>
      </c>
      <c r="F1004" s="31" t="s">
        <v>3</v>
      </c>
      <c r="G1004" s="31" t="s">
        <v>25069</v>
      </c>
      <c r="H1004" s="31" t="s">
        <v>4</v>
      </c>
      <c r="I1004" s="31" t="s">
        <v>92</v>
      </c>
      <c r="J1004" s="31" t="s">
        <v>93</v>
      </c>
      <c r="K1004" s="31" t="s">
        <v>94</v>
      </c>
      <c r="L1004" s="31" t="s">
        <v>19</v>
      </c>
      <c r="M1004" s="31" t="s">
        <v>95</v>
      </c>
      <c r="N1004" s="31" t="s">
        <v>94</v>
      </c>
      <c r="O1004" s="31" t="s">
        <v>96</v>
      </c>
      <c r="P1004" s="31" t="s">
        <v>11</v>
      </c>
      <c r="Q1004" s="31" t="s">
        <v>25091</v>
      </c>
      <c r="R1004" s="31" t="s">
        <v>12</v>
      </c>
      <c r="S1004" s="31" t="s">
        <v>13</v>
      </c>
      <c r="T1004" s="31" t="s">
        <v>14</v>
      </c>
      <c r="U1004" s="31" t="s">
        <v>15</v>
      </c>
      <c r="V1004" s="31" t="s">
        <v>16</v>
      </c>
      <c r="W1004" s="31" t="s">
        <v>17</v>
      </c>
      <c r="X1004" s="31" t="s">
        <v>25092</v>
      </c>
      <c r="Y1004" s="31" t="s">
        <v>18</v>
      </c>
      <c r="Z1004" s="31" t="s">
        <v>19</v>
      </c>
      <c r="AA1004" s="31" t="s">
        <v>19</v>
      </c>
      <c r="AB1004" s="31" t="s">
        <v>19</v>
      </c>
      <c r="AC1004" s="31" t="s">
        <v>23634</v>
      </c>
      <c r="AD1004" s="31" t="s">
        <v>3651</v>
      </c>
      <c r="AE1004" s="31" t="s">
        <v>60</v>
      </c>
      <c r="AF1004" s="31" t="s">
        <v>25093</v>
      </c>
      <c r="AG1004" s="31" t="s">
        <v>19</v>
      </c>
      <c r="AH1004" s="31" t="s">
        <v>25094</v>
      </c>
      <c r="AI1004" s="31" t="s">
        <v>22265</v>
      </c>
      <c r="AJ1004" s="31" t="s">
        <v>24</v>
      </c>
      <c r="AK1004" s="31" t="s">
        <v>25</v>
      </c>
      <c r="AL1004" s="31" t="s">
        <v>26</v>
      </c>
      <c r="AM1004" s="31" t="s">
        <v>19</v>
      </c>
      <c r="AN1004" s="31" t="s">
        <v>19</v>
      </c>
      <c r="AO1004" s="31" t="s">
        <v>19</v>
      </c>
      <c r="AP1004" s="31" t="s">
        <v>27</v>
      </c>
      <c r="AQ1004" s="31" t="s">
        <v>25073</v>
      </c>
      <c r="AR1004" s="31" t="s">
        <v>19</v>
      </c>
      <c r="AS1004" s="59">
        <v>43932</v>
      </c>
      <c r="AT1004" s="32">
        <v>35.96</v>
      </c>
      <c r="AU1004" s="33" t="s">
        <v>28</v>
      </c>
      <c r="AV1004" s="32">
        <v>1</v>
      </c>
      <c r="AW1004" s="33" t="s">
        <v>29</v>
      </c>
      <c r="AX1004" s="34">
        <v>4</v>
      </c>
      <c r="AY1004" s="32">
        <v>1</v>
      </c>
      <c r="AZ1004" s="33" t="s">
        <v>29</v>
      </c>
      <c r="BA1004" s="35">
        <v>4.25</v>
      </c>
      <c r="BB1004" s="33" t="s">
        <v>30</v>
      </c>
      <c r="BC1004" s="35">
        <v>16.91</v>
      </c>
      <c r="BD1004" s="33" t="s">
        <v>30</v>
      </c>
      <c r="BE1004" s="35">
        <v>0</v>
      </c>
      <c r="BF1004" s="33" t="s">
        <v>30</v>
      </c>
      <c r="BG1004" s="35">
        <v>-0.99</v>
      </c>
      <c r="BH1004" s="33" t="s">
        <v>30</v>
      </c>
      <c r="BI1004" s="35">
        <v>0</v>
      </c>
      <c r="BJ1004" s="33" t="s">
        <v>30</v>
      </c>
      <c r="BK1004" s="35">
        <v>3.35</v>
      </c>
      <c r="BL1004" s="33" t="s">
        <v>30</v>
      </c>
      <c r="BM1004" s="35">
        <v>2.71</v>
      </c>
      <c r="BN1004" s="33" t="s">
        <v>30</v>
      </c>
      <c r="BO1004" s="35">
        <v>15.92</v>
      </c>
      <c r="BP1004" s="33" t="s">
        <v>30</v>
      </c>
      <c r="BQ1004" s="35">
        <v>6.5</v>
      </c>
      <c r="BR1004" s="33" t="s">
        <v>30</v>
      </c>
      <c r="BS1004" s="9">
        <f>VLOOKUP(A1004,HR!A:P,16,0)</f>
        <v>17</v>
      </c>
      <c r="BT1004" s="9" t="str">
        <f>VLOOKUP(A1004,HR!A:S,19,0)</f>
        <v>08:49</v>
      </c>
      <c r="BU1004" s="9" t="str">
        <f>VLOOKUP(VALUE(AC1004),Varios!A:J,9,0)</f>
        <v>---980254033-947190149-</v>
      </c>
      <c r="BV1004" s="9" t="str">
        <f>VLOOKUP(VALUE(AC1004),Varios!A:J,10,0)</f>
        <v>PEM175</v>
      </c>
      <c r="BW1004" s="9" t="str">
        <f t="shared" si="176"/>
        <v>Cod:10993890 - Cli:Cavero Rodriguez De Jamal, Martha G - Tel.:---980254033-947190149- -Dir:Ca. Antonio Mathey 440 - Dist.:VICTOR LARCO HERRERA - ZV:PEM175 -Llega:08:49</v>
      </c>
      <c r="BX1004" s="16" t="str">
        <f t="shared" si="177"/>
        <v>3. Ent. PT</v>
      </c>
      <c r="BY1004" s="16" t="str">
        <f t="shared" si="178"/>
        <v>4-Vta.</v>
      </c>
      <c r="BZ1004" s="16" t="str">
        <f t="shared" si="179"/>
        <v>Contado</v>
      </c>
      <c r="CA1004" s="16">
        <f t="shared" si="180"/>
        <v>16.91</v>
      </c>
      <c r="CB1004" s="16" t="str">
        <f t="shared" si="181"/>
        <v xml:space="preserve"> </v>
      </c>
      <c r="CC1004" s="16">
        <f t="shared" si="182"/>
        <v>1</v>
      </c>
      <c r="CD1004" s="16" t="str">
        <f t="shared" si="183"/>
        <v xml:space="preserve"> </v>
      </c>
      <c r="CE1004" s="16" t="str">
        <f t="shared" si="184"/>
        <v>Transporte: 3401642339 - Huamancondor Amasifen, Fidel Miguel</v>
      </c>
      <c r="CF1004" s="16">
        <f t="shared" si="185"/>
        <v>1</v>
      </c>
      <c r="CG1004" s="16">
        <f>IF(Tabla1[[#This Row],[Clientes]]=1,VLOOKUP(Tabla1[[#This Row],[BK49**]],HR!A:X,24,0),"")</f>
        <v>0.3</v>
      </c>
    </row>
    <row r="1005" spans="1:85" x14ac:dyDescent="0.25">
      <c r="A1005" s="7" t="str">
        <f t="shared" si="174"/>
        <v>10993890</v>
      </c>
      <c r="B1005" s="31" t="s">
        <v>25068</v>
      </c>
      <c r="C1005" s="31" t="s">
        <v>0</v>
      </c>
      <c r="D1005" s="31" t="s">
        <v>1</v>
      </c>
      <c r="E1005" s="31" t="s">
        <v>91</v>
      </c>
      <c r="F1005" s="31" t="s">
        <v>3</v>
      </c>
      <c r="G1005" s="31" t="s">
        <v>25069</v>
      </c>
      <c r="H1005" s="31" t="s">
        <v>4</v>
      </c>
      <c r="I1005" s="31" t="s">
        <v>92</v>
      </c>
      <c r="J1005" s="31" t="s">
        <v>93</v>
      </c>
      <c r="K1005" s="31" t="s">
        <v>94</v>
      </c>
      <c r="L1005" s="31" t="s">
        <v>19</v>
      </c>
      <c r="M1005" s="31" t="s">
        <v>95</v>
      </c>
      <c r="N1005" s="31" t="s">
        <v>94</v>
      </c>
      <c r="O1005" s="31" t="s">
        <v>96</v>
      </c>
      <c r="P1005" s="31" t="s">
        <v>11</v>
      </c>
      <c r="Q1005" s="31" t="s">
        <v>25091</v>
      </c>
      <c r="R1005" s="31" t="s">
        <v>12</v>
      </c>
      <c r="S1005" s="31" t="s">
        <v>46</v>
      </c>
      <c r="T1005" s="31" t="s">
        <v>14</v>
      </c>
      <c r="U1005" s="31" t="s">
        <v>47</v>
      </c>
      <c r="V1005" s="31" t="s">
        <v>16</v>
      </c>
      <c r="W1005" s="31" t="s">
        <v>17</v>
      </c>
      <c r="X1005" s="31" t="s">
        <v>25092</v>
      </c>
      <c r="Y1005" s="31" t="s">
        <v>18</v>
      </c>
      <c r="Z1005" s="31" t="s">
        <v>19</v>
      </c>
      <c r="AA1005" s="31" t="s">
        <v>19</v>
      </c>
      <c r="AB1005" s="31" t="s">
        <v>19</v>
      </c>
      <c r="AC1005" s="31" t="s">
        <v>23634</v>
      </c>
      <c r="AD1005" s="31" t="s">
        <v>3651</v>
      </c>
      <c r="AE1005" s="31" t="s">
        <v>60</v>
      </c>
      <c r="AF1005" s="31" t="s">
        <v>25093</v>
      </c>
      <c r="AG1005" s="31" t="s">
        <v>19</v>
      </c>
      <c r="AH1005" s="31" t="s">
        <v>25094</v>
      </c>
      <c r="AI1005" s="31" t="s">
        <v>22265</v>
      </c>
      <c r="AJ1005" s="31" t="s">
        <v>24</v>
      </c>
      <c r="AK1005" s="31" t="s">
        <v>35</v>
      </c>
      <c r="AL1005" s="31" t="s">
        <v>26</v>
      </c>
      <c r="AM1005" s="31" t="s">
        <v>19</v>
      </c>
      <c r="AN1005" s="31" t="s">
        <v>19</v>
      </c>
      <c r="AO1005" s="31" t="s">
        <v>19</v>
      </c>
      <c r="AP1005" s="31" t="s">
        <v>27</v>
      </c>
      <c r="AQ1005" s="31" t="s">
        <v>25073</v>
      </c>
      <c r="AR1005" s="31" t="s">
        <v>19</v>
      </c>
      <c r="AS1005" s="59">
        <v>43932</v>
      </c>
      <c r="AT1005" s="32">
        <v>35.96</v>
      </c>
      <c r="AU1005" s="33" t="s">
        <v>28</v>
      </c>
      <c r="AV1005" s="32">
        <v>2</v>
      </c>
      <c r="AW1005" s="33" t="s">
        <v>29</v>
      </c>
      <c r="AX1005" s="34">
        <v>15</v>
      </c>
      <c r="AY1005" s="32">
        <v>2</v>
      </c>
      <c r="AZ1005" s="33" t="s">
        <v>29</v>
      </c>
      <c r="BA1005" s="35">
        <v>6.47</v>
      </c>
      <c r="BB1005" s="33" t="s">
        <v>30</v>
      </c>
      <c r="BC1005" s="35">
        <v>32.200000000000003</v>
      </c>
      <c r="BD1005" s="33" t="s">
        <v>30</v>
      </c>
      <c r="BE1005" s="35">
        <v>0</v>
      </c>
      <c r="BF1005" s="33" t="s">
        <v>30</v>
      </c>
      <c r="BG1005" s="35">
        <v>-8.0500000000000007</v>
      </c>
      <c r="BH1005" s="33" t="s">
        <v>30</v>
      </c>
      <c r="BI1005" s="35">
        <v>0</v>
      </c>
      <c r="BJ1005" s="33" t="s">
        <v>30</v>
      </c>
      <c r="BK1005" s="35">
        <v>4.3499999999999996</v>
      </c>
      <c r="BL1005" s="33" t="s">
        <v>30</v>
      </c>
      <c r="BM1005" s="35">
        <v>0</v>
      </c>
      <c r="BN1005" s="33" t="s">
        <v>30</v>
      </c>
      <c r="BO1005" s="35">
        <v>24.15</v>
      </c>
      <c r="BP1005" s="33" t="s">
        <v>30</v>
      </c>
      <c r="BQ1005" s="35">
        <v>4.92</v>
      </c>
      <c r="BR1005" s="33" t="s">
        <v>30</v>
      </c>
      <c r="BS1005" s="9">
        <f>VLOOKUP(A1005,HR!A:P,16,0)</f>
        <v>17</v>
      </c>
      <c r="BT1005" s="9" t="str">
        <f>VLOOKUP(A1005,HR!A:S,19,0)</f>
        <v>08:49</v>
      </c>
      <c r="BU1005" s="9" t="str">
        <f>VLOOKUP(VALUE(AC1005),Varios!A:J,9,0)</f>
        <v>---980254033-947190149-</v>
      </c>
      <c r="BV1005" s="9" t="str">
        <f>VLOOKUP(VALUE(AC1005),Varios!A:J,10,0)</f>
        <v>PEM175</v>
      </c>
      <c r="BW1005" s="9" t="str">
        <f t="shared" si="176"/>
        <v>Cod:10993890 - Cli:Cavero Rodriguez De Jamal, Martha G - Tel.:---980254033-947190149- -Dir:Ca. Antonio Mathey 440 - Dist.:VICTOR LARCO HERRERA - ZV:PEM175 -Llega:08:49</v>
      </c>
      <c r="BX1005" s="16" t="str">
        <f t="shared" si="177"/>
        <v>3. Ent. PT</v>
      </c>
      <c r="BY1005" s="16" t="str">
        <f t="shared" si="178"/>
        <v>4-Vta.</v>
      </c>
      <c r="BZ1005" s="16" t="str">
        <f t="shared" si="179"/>
        <v>Contado</v>
      </c>
      <c r="CA1005" s="16">
        <f t="shared" si="180"/>
        <v>32.200000000000003</v>
      </c>
      <c r="CB1005" s="16" t="str">
        <f t="shared" si="181"/>
        <v xml:space="preserve"> </v>
      </c>
      <c r="CC1005" s="16">
        <f t="shared" si="182"/>
        <v>2</v>
      </c>
      <c r="CD1005" s="16" t="str">
        <f t="shared" si="183"/>
        <v xml:space="preserve"> </v>
      </c>
      <c r="CE1005" s="16" t="str">
        <f t="shared" si="184"/>
        <v>Transporte: 3401642339 - Huamancondor Amasifen, Fidel Miguel</v>
      </c>
      <c r="CF1005" s="16">
        <f t="shared" si="185"/>
        <v>0</v>
      </c>
      <c r="CG1005" s="16" t="str">
        <f>IF(Tabla1[[#This Row],[Clientes]]=1,VLOOKUP(Tabla1[[#This Row],[BK49**]],HR!A:X,24,0),"")</f>
        <v/>
      </c>
    </row>
    <row r="1006" spans="1:85" x14ac:dyDescent="0.25">
      <c r="A1006" s="7" t="str">
        <f t="shared" si="174"/>
        <v>10993890</v>
      </c>
      <c r="B1006" s="31" t="s">
        <v>25068</v>
      </c>
      <c r="C1006" s="31" t="s">
        <v>0</v>
      </c>
      <c r="D1006" s="31" t="s">
        <v>1</v>
      </c>
      <c r="E1006" s="31" t="s">
        <v>91</v>
      </c>
      <c r="F1006" s="31" t="s">
        <v>3</v>
      </c>
      <c r="G1006" s="31" t="s">
        <v>25069</v>
      </c>
      <c r="H1006" s="31" t="s">
        <v>4</v>
      </c>
      <c r="I1006" s="31" t="s">
        <v>92</v>
      </c>
      <c r="J1006" s="31" t="s">
        <v>93</v>
      </c>
      <c r="K1006" s="31" t="s">
        <v>94</v>
      </c>
      <c r="L1006" s="31" t="s">
        <v>19</v>
      </c>
      <c r="M1006" s="31" t="s">
        <v>95</v>
      </c>
      <c r="N1006" s="31" t="s">
        <v>94</v>
      </c>
      <c r="O1006" s="31" t="s">
        <v>96</v>
      </c>
      <c r="P1006" s="31" t="s">
        <v>11</v>
      </c>
      <c r="Q1006" s="31" t="s">
        <v>25091</v>
      </c>
      <c r="R1006" s="31" t="s">
        <v>12</v>
      </c>
      <c r="S1006" s="31" t="s">
        <v>33</v>
      </c>
      <c r="T1006" s="31" t="s">
        <v>14</v>
      </c>
      <c r="U1006" s="31" t="s">
        <v>34</v>
      </c>
      <c r="V1006" s="31" t="s">
        <v>16</v>
      </c>
      <c r="W1006" s="31" t="s">
        <v>17</v>
      </c>
      <c r="X1006" s="31" t="s">
        <v>25092</v>
      </c>
      <c r="Y1006" s="31" t="s">
        <v>18</v>
      </c>
      <c r="Z1006" s="31" t="s">
        <v>19</v>
      </c>
      <c r="AA1006" s="31" t="s">
        <v>19</v>
      </c>
      <c r="AB1006" s="31" t="s">
        <v>19</v>
      </c>
      <c r="AC1006" s="31" t="s">
        <v>23634</v>
      </c>
      <c r="AD1006" s="31" t="s">
        <v>3651</v>
      </c>
      <c r="AE1006" s="31" t="s">
        <v>60</v>
      </c>
      <c r="AF1006" s="31" t="s">
        <v>25093</v>
      </c>
      <c r="AG1006" s="31" t="s">
        <v>19</v>
      </c>
      <c r="AH1006" s="31" t="s">
        <v>25094</v>
      </c>
      <c r="AI1006" s="31" t="s">
        <v>22265</v>
      </c>
      <c r="AJ1006" s="31" t="s">
        <v>24</v>
      </c>
      <c r="AK1006" s="31" t="s">
        <v>35</v>
      </c>
      <c r="AL1006" s="31" t="s">
        <v>26</v>
      </c>
      <c r="AM1006" s="31" t="s">
        <v>19</v>
      </c>
      <c r="AN1006" s="31" t="s">
        <v>19</v>
      </c>
      <c r="AO1006" s="31" t="s">
        <v>19</v>
      </c>
      <c r="AP1006" s="31" t="s">
        <v>27</v>
      </c>
      <c r="AQ1006" s="31" t="s">
        <v>25073</v>
      </c>
      <c r="AR1006" s="31" t="s">
        <v>19</v>
      </c>
      <c r="AS1006" s="59">
        <v>43932</v>
      </c>
      <c r="AT1006" s="32">
        <v>35.96</v>
      </c>
      <c r="AU1006" s="33" t="s">
        <v>28</v>
      </c>
      <c r="AV1006" s="32">
        <v>2</v>
      </c>
      <c r="AW1006" s="33" t="s">
        <v>29</v>
      </c>
      <c r="AX1006" s="34">
        <v>15</v>
      </c>
      <c r="AY1006" s="32">
        <v>2</v>
      </c>
      <c r="AZ1006" s="33" t="s">
        <v>29</v>
      </c>
      <c r="BA1006" s="35">
        <v>6.56</v>
      </c>
      <c r="BB1006" s="33" t="s">
        <v>30</v>
      </c>
      <c r="BC1006" s="35">
        <v>32.200000000000003</v>
      </c>
      <c r="BD1006" s="33" t="s">
        <v>30</v>
      </c>
      <c r="BE1006" s="35">
        <v>0</v>
      </c>
      <c r="BF1006" s="33" t="s">
        <v>30</v>
      </c>
      <c r="BG1006" s="35">
        <v>-8.0500000000000007</v>
      </c>
      <c r="BH1006" s="33" t="s">
        <v>30</v>
      </c>
      <c r="BI1006" s="35">
        <v>0</v>
      </c>
      <c r="BJ1006" s="33" t="s">
        <v>30</v>
      </c>
      <c r="BK1006" s="35">
        <v>4.3499999999999996</v>
      </c>
      <c r="BL1006" s="33" t="s">
        <v>30</v>
      </c>
      <c r="BM1006" s="35">
        <v>0</v>
      </c>
      <c r="BN1006" s="33" t="s">
        <v>30</v>
      </c>
      <c r="BO1006" s="35">
        <v>24.15</v>
      </c>
      <c r="BP1006" s="33" t="s">
        <v>30</v>
      </c>
      <c r="BQ1006" s="35">
        <v>4.92</v>
      </c>
      <c r="BR1006" s="33" t="s">
        <v>30</v>
      </c>
      <c r="BS1006" s="9">
        <f>VLOOKUP(A1006,HR!A:P,16,0)</f>
        <v>17</v>
      </c>
      <c r="BT1006" s="9" t="str">
        <f>VLOOKUP(A1006,HR!A:S,19,0)</f>
        <v>08:49</v>
      </c>
      <c r="BU1006" s="9" t="str">
        <f>VLOOKUP(VALUE(AC1006),Varios!A:J,9,0)</f>
        <v>---980254033-947190149-</v>
      </c>
      <c r="BV1006" s="9" t="str">
        <f>VLOOKUP(VALUE(AC1006),Varios!A:J,10,0)</f>
        <v>PEM175</v>
      </c>
      <c r="BW1006" s="9" t="str">
        <f t="shared" si="176"/>
        <v>Cod:10993890 - Cli:Cavero Rodriguez De Jamal, Martha G - Tel.:---980254033-947190149- -Dir:Ca. Antonio Mathey 440 - Dist.:VICTOR LARCO HERRERA - ZV:PEM175 -Llega:08:49</v>
      </c>
      <c r="BX1006" s="16" t="str">
        <f t="shared" si="177"/>
        <v>3. Ent. PT</v>
      </c>
      <c r="BY1006" s="16" t="str">
        <f t="shared" si="178"/>
        <v>4-Vta.</v>
      </c>
      <c r="BZ1006" s="16" t="str">
        <f t="shared" si="179"/>
        <v>Contado</v>
      </c>
      <c r="CA1006" s="16">
        <f t="shared" si="180"/>
        <v>32.200000000000003</v>
      </c>
      <c r="CB1006" s="16" t="str">
        <f t="shared" si="181"/>
        <v xml:space="preserve"> </v>
      </c>
      <c r="CC1006" s="16">
        <f t="shared" si="182"/>
        <v>2</v>
      </c>
      <c r="CD1006" s="16" t="str">
        <f t="shared" si="183"/>
        <v xml:space="preserve"> </v>
      </c>
      <c r="CE1006" s="16" t="str">
        <f t="shared" si="184"/>
        <v>Transporte: 3401642339 - Huamancondor Amasifen, Fidel Miguel</v>
      </c>
      <c r="CF1006" s="16">
        <f t="shared" si="185"/>
        <v>0</v>
      </c>
      <c r="CG1006" s="16" t="str">
        <f>IF(Tabla1[[#This Row],[Clientes]]=1,VLOOKUP(Tabla1[[#This Row],[BK49**]],HR!A:X,24,0),"")</f>
        <v/>
      </c>
    </row>
    <row r="1007" spans="1:85" x14ac:dyDescent="0.25">
      <c r="A1007" s="7" t="str">
        <f t="shared" si="174"/>
        <v>10993890</v>
      </c>
      <c r="B1007" s="31" t="s">
        <v>25068</v>
      </c>
      <c r="C1007" s="31" t="s">
        <v>0</v>
      </c>
      <c r="D1007" s="31" t="s">
        <v>1</v>
      </c>
      <c r="E1007" s="31" t="s">
        <v>91</v>
      </c>
      <c r="F1007" s="31" t="s">
        <v>3</v>
      </c>
      <c r="G1007" s="31" t="s">
        <v>25069</v>
      </c>
      <c r="H1007" s="31" t="s">
        <v>4</v>
      </c>
      <c r="I1007" s="31" t="s">
        <v>92</v>
      </c>
      <c r="J1007" s="31" t="s">
        <v>93</v>
      </c>
      <c r="K1007" s="31" t="s">
        <v>94</v>
      </c>
      <c r="L1007" s="31" t="s">
        <v>19</v>
      </c>
      <c r="M1007" s="31" t="s">
        <v>95</v>
      </c>
      <c r="N1007" s="31" t="s">
        <v>94</v>
      </c>
      <c r="O1007" s="31" t="s">
        <v>96</v>
      </c>
      <c r="P1007" s="31" t="s">
        <v>11</v>
      </c>
      <c r="Q1007" s="31" t="s">
        <v>25091</v>
      </c>
      <c r="R1007" s="31" t="s">
        <v>12</v>
      </c>
      <c r="S1007" s="31" t="s">
        <v>39</v>
      </c>
      <c r="T1007" s="31" t="s">
        <v>14</v>
      </c>
      <c r="U1007" s="31" t="s">
        <v>40</v>
      </c>
      <c r="V1007" s="31" t="s">
        <v>16</v>
      </c>
      <c r="W1007" s="31" t="s">
        <v>17</v>
      </c>
      <c r="X1007" s="31" t="s">
        <v>25092</v>
      </c>
      <c r="Y1007" s="31" t="s">
        <v>18</v>
      </c>
      <c r="Z1007" s="31" t="s">
        <v>19</v>
      </c>
      <c r="AA1007" s="31" t="s">
        <v>19</v>
      </c>
      <c r="AB1007" s="31" t="s">
        <v>19</v>
      </c>
      <c r="AC1007" s="31" t="s">
        <v>23634</v>
      </c>
      <c r="AD1007" s="31" t="s">
        <v>3651</v>
      </c>
      <c r="AE1007" s="31" t="s">
        <v>60</v>
      </c>
      <c r="AF1007" s="31" t="s">
        <v>25093</v>
      </c>
      <c r="AG1007" s="31" t="s">
        <v>19</v>
      </c>
      <c r="AH1007" s="31" t="s">
        <v>25094</v>
      </c>
      <c r="AI1007" s="31" t="s">
        <v>22265</v>
      </c>
      <c r="AJ1007" s="31" t="s">
        <v>24</v>
      </c>
      <c r="AK1007" s="31" t="s">
        <v>41</v>
      </c>
      <c r="AL1007" s="31" t="s">
        <v>26</v>
      </c>
      <c r="AM1007" s="31" t="s">
        <v>19</v>
      </c>
      <c r="AN1007" s="31" t="s">
        <v>19</v>
      </c>
      <c r="AO1007" s="31" t="s">
        <v>19</v>
      </c>
      <c r="AP1007" s="31" t="s">
        <v>27</v>
      </c>
      <c r="AQ1007" s="31" t="s">
        <v>25073</v>
      </c>
      <c r="AR1007" s="31" t="s">
        <v>19</v>
      </c>
      <c r="AS1007" s="59">
        <v>43932</v>
      </c>
      <c r="AT1007" s="32">
        <v>35.96</v>
      </c>
      <c r="AU1007" s="33" t="s">
        <v>28</v>
      </c>
      <c r="AV1007" s="32">
        <v>1</v>
      </c>
      <c r="AW1007" s="33" t="s">
        <v>29</v>
      </c>
      <c r="AX1007" s="34">
        <v>12</v>
      </c>
      <c r="AY1007" s="32">
        <v>1</v>
      </c>
      <c r="AZ1007" s="33" t="s">
        <v>29</v>
      </c>
      <c r="BA1007" s="35">
        <v>4.25</v>
      </c>
      <c r="BB1007" s="33" t="s">
        <v>30</v>
      </c>
      <c r="BC1007" s="35">
        <v>7.24</v>
      </c>
      <c r="BD1007" s="33" t="s">
        <v>30</v>
      </c>
      <c r="BE1007" s="35">
        <v>0</v>
      </c>
      <c r="BF1007" s="33" t="s">
        <v>30</v>
      </c>
      <c r="BG1007" s="35">
        <v>0</v>
      </c>
      <c r="BH1007" s="33" t="s">
        <v>30</v>
      </c>
      <c r="BI1007" s="35">
        <v>0</v>
      </c>
      <c r="BJ1007" s="33" t="s">
        <v>30</v>
      </c>
      <c r="BK1007" s="35">
        <v>1.52</v>
      </c>
      <c r="BL1007" s="33" t="s">
        <v>30</v>
      </c>
      <c r="BM1007" s="35">
        <v>1.23</v>
      </c>
      <c r="BN1007" s="33" t="s">
        <v>30</v>
      </c>
      <c r="BO1007" s="35">
        <v>7.24</v>
      </c>
      <c r="BP1007" s="33" t="s">
        <v>30</v>
      </c>
      <c r="BQ1007" s="35">
        <v>2.75</v>
      </c>
      <c r="BR1007" s="33" t="s">
        <v>30</v>
      </c>
      <c r="BS1007" s="9">
        <f>VLOOKUP(A1007,HR!A:P,16,0)</f>
        <v>17</v>
      </c>
      <c r="BT1007" s="9" t="str">
        <f>VLOOKUP(A1007,HR!A:S,19,0)</f>
        <v>08:49</v>
      </c>
      <c r="BU1007" s="9" t="str">
        <f>VLOOKUP(VALUE(AC1007),Varios!A:J,9,0)</f>
        <v>---980254033-947190149-</v>
      </c>
      <c r="BV1007" s="9" t="str">
        <f>VLOOKUP(VALUE(AC1007),Varios!A:J,10,0)</f>
        <v>PEM175</v>
      </c>
      <c r="BW1007" s="9" t="str">
        <f t="shared" si="176"/>
        <v>Cod:10993890 - Cli:Cavero Rodriguez De Jamal, Martha G - Tel.:---980254033-947190149- -Dir:Ca. Antonio Mathey 440 - Dist.:VICTOR LARCO HERRERA - ZV:PEM175 -Llega:08:49</v>
      </c>
      <c r="BX1007" s="16" t="str">
        <f t="shared" si="177"/>
        <v>3. Ent. PT</v>
      </c>
      <c r="BY1007" s="16" t="str">
        <f t="shared" si="178"/>
        <v>4-Vta.</v>
      </c>
      <c r="BZ1007" s="16" t="str">
        <f t="shared" si="179"/>
        <v>Contado</v>
      </c>
      <c r="CA1007" s="16">
        <f t="shared" si="180"/>
        <v>7.24</v>
      </c>
      <c r="CB1007" s="16" t="str">
        <f t="shared" si="181"/>
        <v xml:space="preserve"> </v>
      </c>
      <c r="CC1007" s="16">
        <f t="shared" si="182"/>
        <v>1</v>
      </c>
      <c r="CD1007" s="16" t="str">
        <f t="shared" si="183"/>
        <v xml:space="preserve"> </v>
      </c>
      <c r="CE1007" s="16" t="str">
        <f t="shared" si="184"/>
        <v>Transporte: 3401642339 - Huamancondor Amasifen, Fidel Miguel</v>
      </c>
      <c r="CF1007" s="16">
        <f t="shared" si="185"/>
        <v>0</v>
      </c>
      <c r="CG1007" s="16" t="str">
        <f>IF(Tabla1[[#This Row],[Clientes]]=1,VLOOKUP(Tabla1[[#This Row],[BK49**]],HR!A:X,24,0),"")</f>
        <v/>
      </c>
    </row>
    <row r="1008" spans="1:85" x14ac:dyDescent="0.25">
      <c r="A1008" s="7" t="str">
        <f t="shared" si="174"/>
        <v>11193731</v>
      </c>
      <c r="B1008" s="31" t="s">
        <v>25068</v>
      </c>
      <c r="C1008" s="31" t="s">
        <v>0</v>
      </c>
      <c r="D1008" s="31" t="s">
        <v>1</v>
      </c>
      <c r="E1008" s="31" t="s">
        <v>91</v>
      </c>
      <c r="F1008" s="31" t="s">
        <v>3</v>
      </c>
      <c r="G1008" s="31" t="s">
        <v>25069</v>
      </c>
      <c r="H1008" s="31" t="s">
        <v>4</v>
      </c>
      <c r="I1008" s="31" t="s">
        <v>92</v>
      </c>
      <c r="J1008" s="31" t="s">
        <v>93</v>
      </c>
      <c r="K1008" s="31" t="s">
        <v>94</v>
      </c>
      <c r="L1008" s="31" t="s">
        <v>19</v>
      </c>
      <c r="M1008" s="31" t="s">
        <v>95</v>
      </c>
      <c r="N1008" s="31" t="s">
        <v>94</v>
      </c>
      <c r="O1008" s="31" t="s">
        <v>96</v>
      </c>
      <c r="P1008" s="31" t="s">
        <v>11</v>
      </c>
      <c r="Q1008" s="31" t="s">
        <v>25095</v>
      </c>
      <c r="R1008" s="31" t="s">
        <v>12</v>
      </c>
      <c r="S1008" s="31" t="s">
        <v>109</v>
      </c>
      <c r="T1008" s="31" t="s">
        <v>14</v>
      </c>
      <c r="U1008" s="31" t="s">
        <v>110</v>
      </c>
      <c r="V1008" s="31" t="s">
        <v>16</v>
      </c>
      <c r="W1008" s="31" t="s">
        <v>17</v>
      </c>
      <c r="X1008" s="31" t="s">
        <v>25096</v>
      </c>
      <c r="Y1008" s="31" t="s">
        <v>18</v>
      </c>
      <c r="Z1008" s="31" t="s">
        <v>19</v>
      </c>
      <c r="AA1008" s="31" t="s">
        <v>19</v>
      </c>
      <c r="AB1008" s="31" t="s">
        <v>19</v>
      </c>
      <c r="AC1008" s="31" t="s">
        <v>23619</v>
      </c>
      <c r="AD1008" s="31" t="s">
        <v>15390</v>
      </c>
      <c r="AE1008" s="31" t="s">
        <v>21</v>
      </c>
      <c r="AF1008" s="31" t="s">
        <v>25097</v>
      </c>
      <c r="AG1008" s="31" t="s">
        <v>19</v>
      </c>
      <c r="AH1008" s="31" t="s">
        <v>22324</v>
      </c>
      <c r="AI1008" s="31" t="s">
        <v>22265</v>
      </c>
      <c r="AJ1008" s="31" t="s">
        <v>24</v>
      </c>
      <c r="AK1008" s="31" t="s">
        <v>25</v>
      </c>
      <c r="AL1008" s="31" t="s">
        <v>26</v>
      </c>
      <c r="AM1008" s="31" t="s">
        <v>19</v>
      </c>
      <c r="AN1008" s="31" t="s">
        <v>19</v>
      </c>
      <c r="AO1008" s="31" t="s">
        <v>19</v>
      </c>
      <c r="AP1008" s="31" t="s">
        <v>27</v>
      </c>
      <c r="AQ1008" s="31" t="s">
        <v>25073</v>
      </c>
      <c r="AR1008" s="31" t="s">
        <v>19</v>
      </c>
      <c r="AS1008" s="59">
        <v>43932</v>
      </c>
      <c r="AT1008" s="32">
        <v>35.96</v>
      </c>
      <c r="AU1008" s="33" t="s">
        <v>28</v>
      </c>
      <c r="AV1008" s="32">
        <v>1</v>
      </c>
      <c r="AW1008" s="33" t="s">
        <v>29</v>
      </c>
      <c r="AX1008" s="34">
        <v>6</v>
      </c>
      <c r="AY1008" s="32">
        <v>1</v>
      </c>
      <c r="AZ1008" s="33" t="s">
        <v>29</v>
      </c>
      <c r="BA1008" s="35">
        <v>1.8</v>
      </c>
      <c r="BB1008" s="33" t="s">
        <v>30</v>
      </c>
      <c r="BC1008" s="35">
        <v>5.54</v>
      </c>
      <c r="BD1008" s="33" t="s">
        <v>30</v>
      </c>
      <c r="BE1008" s="35">
        <v>0</v>
      </c>
      <c r="BF1008" s="33" t="s">
        <v>30</v>
      </c>
      <c r="BG1008" s="35">
        <v>0</v>
      </c>
      <c r="BH1008" s="33" t="s">
        <v>30</v>
      </c>
      <c r="BI1008" s="35">
        <v>0</v>
      </c>
      <c r="BJ1008" s="33" t="s">
        <v>30</v>
      </c>
      <c r="BK1008" s="35">
        <v>1.17</v>
      </c>
      <c r="BL1008" s="33" t="s">
        <v>30</v>
      </c>
      <c r="BM1008" s="35">
        <v>0.94</v>
      </c>
      <c r="BN1008" s="33" t="s">
        <v>30</v>
      </c>
      <c r="BO1008" s="35">
        <v>5.54</v>
      </c>
      <c r="BP1008" s="33" t="s">
        <v>30</v>
      </c>
      <c r="BQ1008" s="35">
        <v>2.2599999999999998</v>
      </c>
      <c r="BR1008" s="33" t="s">
        <v>30</v>
      </c>
      <c r="BS1008" s="9">
        <f>VLOOKUP(A1008,HR!A:P,16,0)</f>
        <v>12</v>
      </c>
      <c r="BT1008" s="9" t="str">
        <f>VLOOKUP(A1008,HR!A:S,19,0)</f>
        <v>08:29</v>
      </c>
      <c r="BU1008" s="9" t="str">
        <f>VLOOKUP(VALUE(AC1008),Varios!A:J,9,0)</f>
        <v>286876-44286876----</v>
      </c>
      <c r="BV1008" s="9" t="str">
        <f>VLOOKUP(VALUE(AC1008),Varios!A:J,10,0)</f>
        <v>PEMD07</v>
      </c>
      <c r="BW1008" s="9" t="str">
        <f t="shared" si="176"/>
        <v>Cod:11193731 - Cli:Martinez Reyes, Susan Katherin - Tel.:286876-44286876---- -Dir:Ca. Manuel Seoane 480 - Dist.:VICTOR LARCO HERRERA - ZV:PEMD07 -Llega:08:29</v>
      </c>
      <c r="BX1008" s="16" t="str">
        <f t="shared" si="177"/>
        <v>3. Ent. PT</v>
      </c>
      <c r="BY1008" s="16" t="str">
        <f t="shared" si="178"/>
        <v>4-Vta.</v>
      </c>
      <c r="BZ1008" s="16" t="str">
        <f t="shared" si="179"/>
        <v>Contado</v>
      </c>
      <c r="CA1008" s="16">
        <f t="shared" si="180"/>
        <v>5.54</v>
      </c>
      <c r="CB1008" s="16" t="str">
        <f t="shared" si="181"/>
        <v xml:space="preserve"> </v>
      </c>
      <c r="CC1008" s="16">
        <f t="shared" si="182"/>
        <v>1</v>
      </c>
      <c r="CD1008" s="16" t="str">
        <f t="shared" si="183"/>
        <v xml:space="preserve"> </v>
      </c>
      <c r="CE1008" s="16" t="str">
        <f t="shared" si="184"/>
        <v>Transporte: 3401642339 - Huamancondor Amasifen, Fidel Miguel</v>
      </c>
      <c r="CF1008" s="16">
        <f t="shared" si="185"/>
        <v>1</v>
      </c>
      <c r="CG1008" s="16">
        <f>IF(Tabla1[[#This Row],[Clientes]]=1,VLOOKUP(Tabla1[[#This Row],[BK49**]],HR!A:X,24,0),"")</f>
        <v>0.7</v>
      </c>
    </row>
    <row r="1009" spans="1:85" x14ac:dyDescent="0.25">
      <c r="A1009" s="7" t="str">
        <f t="shared" si="174"/>
        <v>11193731</v>
      </c>
      <c r="B1009" s="31" t="s">
        <v>25068</v>
      </c>
      <c r="C1009" s="31" t="s">
        <v>0</v>
      </c>
      <c r="D1009" s="31" t="s">
        <v>1</v>
      </c>
      <c r="E1009" s="31" t="s">
        <v>91</v>
      </c>
      <c r="F1009" s="31" t="s">
        <v>3</v>
      </c>
      <c r="G1009" s="31" t="s">
        <v>25069</v>
      </c>
      <c r="H1009" s="31" t="s">
        <v>4</v>
      </c>
      <c r="I1009" s="31" t="s">
        <v>92</v>
      </c>
      <c r="J1009" s="31" t="s">
        <v>93</v>
      </c>
      <c r="K1009" s="31" t="s">
        <v>94</v>
      </c>
      <c r="L1009" s="31" t="s">
        <v>19</v>
      </c>
      <c r="M1009" s="31" t="s">
        <v>95</v>
      </c>
      <c r="N1009" s="31" t="s">
        <v>94</v>
      </c>
      <c r="O1009" s="31" t="s">
        <v>96</v>
      </c>
      <c r="P1009" s="31" t="s">
        <v>11</v>
      </c>
      <c r="Q1009" s="31" t="s">
        <v>25095</v>
      </c>
      <c r="R1009" s="31" t="s">
        <v>12</v>
      </c>
      <c r="S1009" s="31" t="s">
        <v>49</v>
      </c>
      <c r="T1009" s="31" t="s">
        <v>14</v>
      </c>
      <c r="U1009" s="31" t="s">
        <v>50</v>
      </c>
      <c r="V1009" s="31" t="s">
        <v>16</v>
      </c>
      <c r="W1009" s="31" t="s">
        <v>17</v>
      </c>
      <c r="X1009" s="31" t="s">
        <v>25096</v>
      </c>
      <c r="Y1009" s="31" t="s">
        <v>18</v>
      </c>
      <c r="Z1009" s="31" t="s">
        <v>19</v>
      </c>
      <c r="AA1009" s="31" t="s">
        <v>19</v>
      </c>
      <c r="AB1009" s="31" t="s">
        <v>19</v>
      </c>
      <c r="AC1009" s="31" t="s">
        <v>23619</v>
      </c>
      <c r="AD1009" s="31" t="s">
        <v>15390</v>
      </c>
      <c r="AE1009" s="31" t="s">
        <v>21</v>
      </c>
      <c r="AF1009" s="31" t="s">
        <v>25097</v>
      </c>
      <c r="AG1009" s="31" t="s">
        <v>19</v>
      </c>
      <c r="AH1009" s="31" t="s">
        <v>22324</v>
      </c>
      <c r="AI1009" s="31" t="s">
        <v>22265</v>
      </c>
      <c r="AJ1009" s="31" t="s">
        <v>24</v>
      </c>
      <c r="AK1009" s="31" t="s">
        <v>25</v>
      </c>
      <c r="AL1009" s="31" t="s">
        <v>26</v>
      </c>
      <c r="AM1009" s="31" t="s">
        <v>19</v>
      </c>
      <c r="AN1009" s="31" t="s">
        <v>19</v>
      </c>
      <c r="AO1009" s="31" t="s">
        <v>19</v>
      </c>
      <c r="AP1009" s="31" t="s">
        <v>27</v>
      </c>
      <c r="AQ1009" s="31" t="s">
        <v>25073</v>
      </c>
      <c r="AR1009" s="31" t="s">
        <v>19</v>
      </c>
      <c r="AS1009" s="59">
        <v>43932</v>
      </c>
      <c r="AT1009" s="32">
        <v>35.96</v>
      </c>
      <c r="AU1009" s="33" t="s">
        <v>28</v>
      </c>
      <c r="AV1009" s="32">
        <v>1</v>
      </c>
      <c r="AW1009" s="33" t="s">
        <v>29</v>
      </c>
      <c r="AX1009" s="34">
        <v>15</v>
      </c>
      <c r="AY1009" s="32">
        <v>1</v>
      </c>
      <c r="AZ1009" s="33" t="s">
        <v>29</v>
      </c>
      <c r="BA1009" s="35">
        <v>3.24</v>
      </c>
      <c r="BB1009" s="33" t="s">
        <v>30</v>
      </c>
      <c r="BC1009" s="35">
        <v>9.24</v>
      </c>
      <c r="BD1009" s="33" t="s">
        <v>30</v>
      </c>
      <c r="BE1009" s="35">
        <v>0</v>
      </c>
      <c r="BF1009" s="33" t="s">
        <v>30</v>
      </c>
      <c r="BG1009" s="35">
        <v>-0.54</v>
      </c>
      <c r="BH1009" s="33" t="s">
        <v>30</v>
      </c>
      <c r="BI1009" s="35">
        <v>0</v>
      </c>
      <c r="BJ1009" s="33" t="s">
        <v>30</v>
      </c>
      <c r="BK1009" s="35">
        <v>1.83</v>
      </c>
      <c r="BL1009" s="33" t="s">
        <v>30</v>
      </c>
      <c r="BM1009" s="35">
        <v>1.48</v>
      </c>
      <c r="BN1009" s="33" t="s">
        <v>30</v>
      </c>
      <c r="BO1009" s="35">
        <v>8.6999999999999993</v>
      </c>
      <c r="BP1009" s="33" t="s">
        <v>30</v>
      </c>
      <c r="BQ1009" s="35">
        <v>3.55</v>
      </c>
      <c r="BR1009" s="33" t="s">
        <v>30</v>
      </c>
      <c r="BS1009" s="9">
        <f>VLOOKUP(A1009,HR!A:P,16,0)</f>
        <v>12</v>
      </c>
      <c r="BT1009" s="9" t="str">
        <f>VLOOKUP(A1009,HR!A:S,19,0)</f>
        <v>08:29</v>
      </c>
      <c r="BU1009" s="9" t="str">
        <f>VLOOKUP(VALUE(AC1009),Varios!A:J,9,0)</f>
        <v>286876-44286876----</v>
      </c>
      <c r="BV1009" s="9" t="str">
        <f>VLOOKUP(VALUE(AC1009),Varios!A:J,10,0)</f>
        <v>PEMD07</v>
      </c>
      <c r="BW1009" s="9" t="str">
        <f t="shared" si="176"/>
        <v>Cod:11193731 - Cli:Martinez Reyes, Susan Katherin - Tel.:286876-44286876---- -Dir:Ca. Manuel Seoane 480 - Dist.:VICTOR LARCO HERRERA - ZV:PEMD07 -Llega:08:29</v>
      </c>
      <c r="BX1009" s="16" t="str">
        <f t="shared" si="177"/>
        <v>3. Ent. PT</v>
      </c>
      <c r="BY1009" s="16" t="str">
        <f t="shared" si="178"/>
        <v>4-Vta.</v>
      </c>
      <c r="BZ1009" s="16" t="str">
        <f t="shared" si="179"/>
        <v>Contado</v>
      </c>
      <c r="CA1009" s="16">
        <f t="shared" si="180"/>
        <v>9.24</v>
      </c>
      <c r="CB1009" s="16" t="str">
        <f t="shared" si="181"/>
        <v xml:space="preserve"> </v>
      </c>
      <c r="CC1009" s="16">
        <f t="shared" si="182"/>
        <v>1</v>
      </c>
      <c r="CD1009" s="16" t="str">
        <f t="shared" si="183"/>
        <v xml:space="preserve"> </v>
      </c>
      <c r="CE1009" s="16" t="str">
        <f t="shared" si="184"/>
        <v>Transporte: 3401642339 - Huamancondor Amasifen, Fidel Miguel</v>
      </c>
      <c r="CF1009" s="16">
        <f t="shared" si="185"/>
        <v>0</v>
      </c>
      <c r="CG1009" s="16" t="str">
        <f>IF(Tabla1[[#This Row],[Clientes]]=1,VLOOKUP(Tabla1[[#This Row],[BK49**]],HR!A:X,24,0),"")</f>
        <v/>
      </c>
    </row>
    <row r="1010" spans="1:85" x14ac:dyDescent="0.25">
      <c r="A1010" s="7" t="str">
        <f t="shared" si="174"/>
        <v>11193731</v>
      </c>
      <c r="B1010" s="31" t="s">
        <v>25068</v>
      </c>
      <c r="C1010" s="31" t="s">
        <v>0</v>
      </c>
      <c r="D1010" s="31" t="s">
        <v>1</v>
      </c>
      <c r="E1010" s="31" t="s">
        <v>91</v>
      </c>
      <c r="F1010" s="31" t="s">
        <v>3</v>
      </c>
      <c r="G1010" s="31" t="s">
        <v>25069</v>
      </c>
      <c r="H1010" s="31" t="s">
        <v>4</v>
      </c>
      <c r="I1010" s="31" t="s">
        <v>92</v>
      </c>
      <c r="J1010" s="31" t="s">
        <v>93</v>
      </c>
      <c r="K1010" s="31" t="s">
        <v>94</v>
      </c>
      <c r="L1010" s="31" t="s">
        <v>19</v>
      </c>
      <c r="M1010" s="31" t="s">
        <v>95</v>
      </c>
      <c r="N1010" s="31" t="s">
        <v>94</v>
      </c>
      <c r="O1010" s="31" t="s">
        <v>96</v>
      </c>
      <c r="P1010" s="31" t="s">
        <v>11</v>
      </c>
      <c r="Q1010" s="31" t="s">
        <v>25095</v>
      </c>
      <c r="R1010" s="31" t="s">
        <v>12</v>
      </c>
      <c r="S1010" s="31" t="s">
        <v>39</v>
      </c>
      <c r="T1010" s="31" t="s">
        <v>14</v>
      </c>
      <c r="U1010" s="31" t="s">
        <v>40</v>
      </c>
      <c r="V1010" s="31" t="s">
        <v>16</v>
      </c>
      <c r="W1010" s="31" t="s">
        <v>17</v>
      </c>
      <c r="X1010" s="31" t="s">
        <v>25096</v>
      </c>
      <c r="Y1010" s="31" t="s">
        <v>18</v>
      </c>
      <c r="Z1010" s="31" t="s">
        <v>19</v>
      </c>
      <c r="AA1010" s="31" t="s">
        <v>19</v>
      </c>
      <c r="AB1010" s="31" t="s">
        <v>19</v>
      </c>
      <c r="AC1010" s="31" t="s">
        <v>23619</v>
      </c>
      <c r="AD1010" s="31" t="s">
        <v>15390</v>
      </c>
      <c r="AE1010" s="31" t="s">
        <v>21</v>
      </c>
      <c r="AF1010" s="31" t="s">
        <v>25097</v>
      </c>
      <c r="AG1010" s="31" t="s">
        <v>19</v>
      </c>
      <c r="AH1010" s="31" t="s">
        <v>22324</v>
      </c>
      <c r="AI1010" s="31" t="s">
        <v>22265</v>
      </c>
      <c r="AJ1010" s="31" t="s">
        <v>24</v>
      </c>
      <c r="AK1010" s="31" t="s">
        <v>41</v>
      </c>
      <c r="AL1010" s="31" t="s">
        <v>26</v>
      </c>
      <c r="AM1010" s="31" t="s">
        <v>19</v>
      </c>
      <c r="AN1010" s="31" t="s">
        <v>19</v>
      </c>
      <c r="AO1010" s="31" t="s">
        <v>19</v>
      </c>
      <c r="AP1010" s="31" t="s">
        <v>27</v>
      </c>
      <c r="AQ1010" s="31" t="s">
        <v>25073</v>
      </c>
      <c r="AR1010" s="31" t="s">
        <v>19</v>
      </c>
      <c r="AS1010" s="59">
        <v>43932</v>
      </c>
      <c r="AT1010" s="32">
        <v>35.96</v>
      </c>
      <c r="AU1010" s="33" t="s">
        <v>28</v>
      </c>
      <c r="AV1010" s="32">
        <v>1</v>
      </c>
      <c r="AW1010" s="33" t="s">
        <v>29</v>
      </c>
      <c r="AX1010" s="34">
        <v>12</v>
      </c>
      <c r="AY1010" s="32">
        <v>1</v>
      </c>
      <c r="AZ1010" s="33" t="s">
        <v>29</v>
      </c>
      <c r="BA1010" s="35">
        <v>4.25</v>
      </c>
      <c r="BB1010" s="33" t="s">
        <v>30</v>
      </c>
      <c r="BC1010" s="35">
        <v>7.24</v>
      </c>
      <c r="BD1010" s="33" t="s">
        <v>30</v>
      </c>
      <c r="BE1010" s="35">
        <v>0</v>
      </c>
      <c r="BF1010" s="33" t="s">
        <v>30</v>
      </c>
      <c r="BG1010" s="35">
        <v>0</v>
      </c>
      <c r="BH1010" s="33" t="s">
        <v>30</v>
      </c>
      <c r="BI1010" s="35">
        <v>0</v>
      </c>
      <c r="BJ1010" s="33" t="s">
        <v>30</v>
      </c>
      <c r="BK1010" s="35">
        <v>1.52</v>
      </c>
      <c r="BL1010" s="33" t="s">
        <v>30</v>
      </c>
      <c r="BM1010" s="35">
        <v>1.23</v>
      </c>
      <c r="BN1010" s="33" t="s">
        <v>30</v>
      </c>
      <c r="BO1010" s="35">
        <v>7.24</v>
      </c>
      <c r="BP1010" s="33" t="s">
        <v>30</v>
      </c>
      <c r="BQ1010" s="35">
        <v>2.75</v>
      </c>
      <c r="BR1010" s="33" t="s">
        <v>30</v>
      </c>
      <c r="BS1010" s="9">
        <f>VLOOKUP(A1010,HR!A:P,16,0)</f>
        <v>12</v>
      </c>
      <c r="BT1010" s="9" t="str">
        <f>VLOOKUP(A1010,HR!A:S,19,0)</f>
        <v>08:29</v>
      </c>
      <c r="BU1010" s="9" t="str">
        <f>VLOOKUP(VALUE(AC1010),Varios!A:J,9,0)</f>
        <v>286876-44286876----</v>
      </c>
      <c r="BV1010" s="9" t="str">
        <f>VLOOKUP(VALUE(AC1010),Varios!A:J,10,0)</f>
        <v>PEMD07</v>
      </c>
      <c r="BW1010" s="9" t="str">
        <f t="shared" si="176"/>
        <v>Cod:11193731 - Cli:Martinez Reyes, Susan Katherin - Tel.:286876-44286876---- -Dir:Ca. Manuel Seoane 480 - Dist.:VICTOR LARCO HERRERA - ZV:PEMD07 -Llega:08:29</v>
      </c>
      <c r="BX1010" s="16" t="str">
        <f t="shared" si="177"/>
        <v>3. Ent. PT</v>
      </c>
      <c r="BY1010" s="16" t="str">
        <f t="shared" si="178"/>
        <v>4-Vta.</v>
      </c>
      <c r="BZ1010" s="16" t="str">
        <f t="shared" si="179"/>
        <v>Contado</v>
      </c>
      <c r="CA1010" s="16">
        <f t="shared" si="180"/>
        <v>7.24</v>
      </c>
      <c r="CB1010" s="16" t="str">
        <f t="shared" si="181"/>
        <v xml:space="preserve"> </v>
      </c>
      <c r="CC1010" s="16">
        <f t="shared" si="182"/>
        <v>1</v>
      </c>
      <c r="CD1010" s="16" t="str">
        <f t="shared" si="183"/>
        <v xml:space="preserve"> </v>
      </c>
      <c r="CE1010" s="16" t="str">
        <f t="shared" si="184"/>
        <v>Transporte: 3401642339 - Huamancondor Amasifen, Fidel Miguel</v>
      </c>
      <c r="CF1010" s="16">
        <f t="shared" si="185"/>
        <v>0</v>
      </c>
      <c r="CG1010" s="16" t="str">
        <f>IF(Tabla1[[#This Row],[Clientes]]=1,VLOOKUP(Tabla1[[#This Row],[BK49**]],HR!A:X,24,0),"")</f>
        <v/>
      </c>
    </row>
    <row r="1011" spans="1:85" x14ac:dyDescent="0.25">
      <c r="A1011" s="7" t="str">
        <f t="shared" si="174"/>
        <v>11509001</v>
      </c>
      <c r="B1011" s="31" t="s">
        <v>25068</v>
      </c>
      <c r="C1011" s="31" t="s">
        <v>0</v>
      </c>
      <c r="D1011" s="31" t="s">
        <v>1</v>
      </c>
      <c r="E1011" s="31" t="s">
        <v>91</v>
      </c>
      <c r="F1011" s="31" t="s">
        <v>3</v>
      </c>
      <c r="G1011" s="31" t="s">
        <v>25069</v>
      </c>
      <c r="H1011" s="31" t="s">
        <v>4</v>
      </c>
      <c r="I1011" s="31" t="s">
        <v>92</v>
      </c>
      <c r="J1011" s="31" t="s">
        <v>93</v>
      </c>
      <c r="K1011" s="31" t="s">
        <v>94</v>
      </c>
      <c r="L1011" s="31" t="s">
        <v>19</v>
      </c>
      <c r="M1011" s="31" t="s">
        <v>95</v>
      </c>
      <c r="N1011" s="31" t="s">
        <v>94</v>
      </c>
      <c r="O1011" s="31" t="s">
        <v>96</v>
      </c>
      <c r="P1011" s="31" t="s">
        <v>11</v>
      </c>
      <c r="Q1011" s="31" t="s">
        <v>25098</v>
      </c>
      <c r="R1011" s="31" t="s">
        <v>12</v>
      </c>
      <c r="S1011" s="31" t="s">
        <v>39</v>
      </c>
      <c r="T1011" s="31" t="s">
        <v>14</v>
      </c>
      <c r="U1011" s="31" t="s">
        <v>40</v>
      </c>
      <c r="V1011" s="31" t="s">
        <v>16</v>
      </c>
      <c r="W1011" s="31" t="s">
        <v>17</v>
      </c>
      <c r="X1011" s="31" t="s">
        <v>25099</v>
      </c>
      <c r="Y1011" s="31" t="s">
        <v>18</v>
      </c>
      <c r="Z1011" s="31" t="s">
        <v>19</v>
      </c>
      <c r="AA1011" s="31" t="s">
        <v>19</v>
      </c>
      <c r="AB1011" s="31" t="s">
        <v>19</v>
      </c>
      <c r="AC1011" s="31" t="s">
        <v>23613</v>
      </c>
      <c r="AD1011" s="31" t="s">
        <v>15416</v>
      </c>
      <c r="AE1011" s="31" t="s">
        <v>21</v>
      </c>
      <c r="AF1011" s="31" t="s">
        <v>25100</v>
      </c>
      <c r="AG1011" s="31" t="s">
        <v>19</v>
      </c>
      <c r="AH1011" s="31" t="s">
        <v>22324</v>
      </c>
      <c r="AI1011" s="31" t="s">
        <v>22265</v>
      </c>
      <c r="AJ1011" s="31" t="s">
        <v>24</v>
      </c>
      <c r="AK1011" s="31" t="s">
        <v>41</v>
      </c>
      <c r="AL1011" s="31" t="s">
        <v>26</v>
      </c>
      <c r="AM1011" s="31" t="s">
        <v>19</v>
      </c>
      <c r="AN1011" s="31" t="s">
        <v>19</v>
      </c>
      <c r="AO1011" s="31" t="s">
        <v>19</v>
      </c>
      <c r="AP1011" s="31" t="s">
        <v>27</v>
      </c>
      <c r="AQ1011" s="31" t="s">
        <v>25073</v>
      </c>
      <c r="AR1011" s="31" t="s">
        <v>19</v>
      </c>
      <c r="AS1011" s="59">
        <v>43932</v>
      </c>
      <c r="AT1011" s="32">
        <v>35.96</v>
      </c>
      <c r="AU1011" s="33" t="s">
        <v>28</v>
      </c>
      <c r="AV1011" s="32">
        <v>1</v>
      </c>
      <c r="AW1011" s="33" t="s">
        <v>29</v>
      </c>
      <c r="AX1011" s="34">
        <v>12</v>
      </c>
      <c r="AY1011" s="32">
        <v>1</v>
      </c>
      <c r="AZ1011" s="33" t="s">
        <v>29</v>
      </c>
      <c r="BA1011" s="35">
        <v>4.25</v>
      </c>
      <c r="BB1011" s="33" t="s">
        <v>30</v>
      </c>
      <c r="BC1011" s="35">
        <v>7.24</v>
      </c>
      <c r="BD1011" s="33" t="s">
        <v>30</v>
      </c>
      <c r="BE1011" s="35">
        <v>0</v>
      </c>
      <c r="BF1011" s="33" t="s">
        <v>30</v>
      </c>
      <c r="BG1011" s="35">
        <v>0</v>
      </c>
      <c r="BH1011" s="33" t="s">
        <v>30</v>
      </c>
      <c r="BI1011" s="35">
        <v>0</v>
      </c>
      <c r="BJ1011" s="33" t="s">
        <v>30</v>
      </c>
      <c r="BK1011" s="35">
        <v>1.52</v>
      </c>
      <c r="BL1011" s="33" t="s">
        <v>30</v>
      </c>
      <c r="BM1011" s="35">
        <v>1.23</v>
      </c>
      <c r="BN1011" s="33" t="s">
        <v>30</v>
      </c>
      <c r="BO1011" s="35">
        <v>7.24</v>
      </c>
      <c r="BP1011" s="33" t="s">
        <v>30</v>
      </c>
      <c r="BQ1011" s="35">
        <v>2.75</v>
      </c>
      <c r="BR1011" s="33" t="s">
        <v>30</v>
      </c>
      <c r="BS1011" s="9">
        <f>VLOOKUP(A1011,HR!A:P,16,0)</f>
        <v>10</v>
      </c>
      <c r="BT1011" s="9" t="str">
        <f>VLOOKUP(A1011,HR!A:S,19,0)</f>
        <v>08:19</v>
      </c>
      <c r="BU1011" s="9" t="str">
        <f>VLOOKUP(VALUE(AC1011),Varios!A:J,9,0)</f>
        <v>278726-44278726----950136958</v>
      </c>
      <c r="BV1011" s="9" t="str">
        <f>VLOOKUP(VALUE(AC1011),Varios!A:J,10,0)</f>
        <v>PEMD07</v>
      </c>
      <c r="BW1011" s="9" t="str">
        <f t="shared" si="176"/>
        <v>Cod:11509001 - Cli:Aburto Meza De Dominguez, Percivera - Tel.:278726-44278726----950136958 -Dir:Ca. Antenor Orrego 598 - Dist.:VICTOR LARCO HERRERA - ZV:PEMD07 -Llega:08:19</v>
      </c>
      <c r="BX1011" s="16" t="str">
        <f t="shared" si="177"/>
        <v>3. Ent. PT</v>
      </c>
      <c r="BY1011" s="16" t="str">
        <f t="shared" si="178"/>
        <v>4-Vta.</v>
      </c>
      <c r="BZ1011" s="16" t="str">
        <f t="shared" si="179"/>
        <v>Contado</v>
      </c>
      <c r="CA1011" s="16">
        <f t="shared" si="180"/>
        <v>7.24</v>
      </c>
      <c r="CB1011" s="16" t="str">
        <f t="shared" si="181"/>
        <v xml:space="preserve"> </v>
      </c>
      <c r="CC1011" s="16">
        <f t="shared" si="182"/>
        <v>1</v>
      </c>
      <c r="CD1011" s="16" t="str">
        <f t="shared" si="183"/>
        <v xml:space="preserve"> </v>
      </c>
      <c r="CE1011" s="16" t="str">
        <f t="shared" si="184"/>
        <v>Transporte: 3401642339 - Huamancondor Amasifen, Fidel Miguel</v>
      </c>
      <c r="CF1011" s="16">
        <f t="shared" si="185"/>
        <v>1</v>
      </c>
      <c r="CG1011" s="16">
        <f>IF(Tabla1[[#This Row],[Clientes]]=1,VLOOKUP(Tabla1[[#This Row],[BK49**]],HR!A:X,24,0),"")</f>
        <v>0.5</v>
      </c>
    </row>
    <row r="1012" spans="1:85" x14ac:dyDescent="0.25">
      <c r="A1012" s="7" t="str">
        <f t="shared" si="174"/>
        <v>11509001</v>
      </c>
      <c r="B1012" s="31" t="s">
        <v>25068</v>
      </c>
      <c r="C1012" s="31" t="s">
        <v>0</v>
      </c>
      <c r="D1012" s="31" t="s">
        <v>1</v>
      </c>
      <c r="E1012" s="31" t="s">
        <v>91</v>
      </c>
      <c r="F1012" s="31" t="s">
        <v>3</v>
      </c>
      <c r="G1012" s="31" t="s">
        <v>25069</v>
      </c>
      <c r="H1012" s="31" t="s">
        <v>4</v>
      </c>
      <c r="I1012" s="31" t="s">
        <v>92</v>
      </c>
      <c r="J1012" s="31" t="s">
        <v>93</v>
      </c>
      <c r="K1012" s="31" t="s">
        <v>94</v>
      </c>
      <c r="L1012" s="31" t="s">
        <v>19</v>
      </c>
      <c r="M1012" s="31" t="s">
        <v>95</v>
      </c>
      <c r="N1012" s="31" t="s">
        <v>94</v>
      </c>
      <c r="O1012" s="31" t="s">
        <v>96</v>
      </c>
      <c r="P1012" s="31" t="s">
        <v>11</v>
      </c>
      <c r="Q1012" s="31" t="s">
        <v>25098</v>
      </c>
      <c r="R1012" s="31" t="s">
        <v>12</v>
      </c>
      <c r="S1012" s="31" t="s">
        <v>22249</v>
      </c>
      <c r="T1012" s="31" t="s">
        <v>14</v>
      </c>
      <c r="U1012" s="31" t="s">
        <v>22250</v>
      </c>
      <c r="V1012" s="31" t="s">
        <v>16</v>
      </c>
      <c r="W1012" s="31" t="s">
        <v>17</v>
      </c>
      <c r="X1012" s="31" t="s">
        <v>25099</v>
      </c>
      <c r="Y1012" s="31" t="s">
        <v>18</v>
      </c>
      <c r="Z1012" s="31" t="s">
        <v>19</v>
      </c>
      <c r="AA1012" s="31" t="s">
        <v>19</v>
      </c>
      <c r="AB1012" s="31" t="s">
        <v>19</v>
      </c>
      <c r="AC1012" s="31" t="s">
        <v>23613</v>
      </c>
      <c r="AD1012" s="31" t="s">
        <v>15416</v>
      </c>
      <c r="AE1012" s="31" t="s">
        <v>21</v>
      </c>
      <c r="AF1012" s="31" t="s">
        <v>25100</v>
      </c>
      <c r="AG1012" s="31" t="s">
        <v>19</v>
      </c>
      <c r="AH1012" s="31" t="s">
        <v>22324</v>
      </c>
      <c r="AI1012" s="31" t="s">
        <v>22265</v>
      </c>
      <c r="AJ1012" s="31" t="s">
        <v>24</v>
      </c>
      <c r="AK1012" s="31" t="s">
        <v>35</v>
      </c>
      <c r="AL1012" s="31" t="s">
        <v>26</v>
      </c>
      <c r="AM1012" s="31" t="s">
        <v>19</v>
      </c>
      <c r="AN1012" s="31" t="s">
        <v>19</v>
      </c>
      <c r="AO1012" s="31" t="s">
        <v>19</v>
      </c>
      <c r="AP1012" s="31" t="s">
        <v>27</v>
      </c>
      <c r="AQ1012" s="31" t="s">
        <v>25073</v>
      </c>
      <c r="AR1012" s="31" t="s">
        <v>19</v>
      </c>
      <c r="AS1012" s="59">
        <v>43932</v>
      </c>
      <c r="AT1012" s="32">
        <v>35.96</v>
      </c>
      <c r="AU1012" s="33" t="s">
        <v>28</v>
      </c>
      <c r="AV1012" s="32">
        <v>1</v>
      </c>
      <c r="AW1012" s="33" t="s">
        <v>29</v>
      </c>
      <c r="AX1012" s="34">
        <v>15</v>
      </c>
      <c r="AY1012" s="32">
        <v>1</v>
      </c>
      <c r="AZ1012" s="33" t="s">
        <v>29</v>
      </c>
      <c r="BA1012" s="35">
        <v>2.93</v>
      </c>
      <c r="BB1012" s="33" t="s">
        <v>30</v>
      </c>
      <c r="BC1012" s="35">
        <v>10.17</v>
      </c>
      <c r="BD1012" s="33" t="s">
        <v>30</v>
      </c>
      <c r="BE1012" s="35">
        <v>0</v>
      </c>
      <c r="BF1012" s="33" t="s">
        <v>30</v>
      </c>
      <c r="BG1012" s="35">
        <v>0</v>
      </c>
      <c r="BH1012" s="33" t="s">
        <v>30</v>
      </c>
      <c r="BI1012" s="35">
        <v>0</v>
      </c>
      <c r="BJ1012" s="33" t="s">
        <v>30</v>
      </c>
      <c r="BK1012" s="35">
        <v>1.83</v>
      </c>
      <c r="BL1012" s="33" t="s">
        <v>30</v>
      </c>
      <c r="BM1012" s="35">
        <v>0</v>
      </c>
      <c r="BN1012" s="33" t="s">
        <v>30</v>
      </c>
      <c r="BO1012" s="35">
        <v>10.17</v>
      </c>
      <c r="BP1012" s="33" t="s">
        <v>30</v>
      </c>
      <c r="BQ1012" s="35">
        <v>2.0699999999999998</v>
      </c>
      <c r="BR1012" s="33" t="s">
        <v>30</v>
      </c>
      <c r="BS1012" s="9">
        <f>VLOOKUP(A1012,HR!A:P,16,0)</f>
        <v>10</v>
      </c>
      <c r="BT1012" s="9" t="str">
        <f>VLOOKUP(A1012,HR!A:S,19,0)</f>
        <v>08:19</v>
      </c>
      <c r="BU1012" s="9" t="str">
        <f>VLOOKUP(VALUE(AC1012),Varios!A:J,9,0)</f>
        <v>278726-44278726----950136958</v>
      </c>
      <c r="BV1012" s="9" t="str">
        <f>VLOOKUP(VALUE(AC1012),Varios!A:J,10,0)</f>
        <v>PEMD07</v>
      </c>
      <c r="BW1012" s="9" t="str">
        <f t="shared" si="176"/>
        <v>Cod:11509001 - Cli:Aburto Meza De Dominguez, Percivera - Tel.:278726-44278726----950136958 -Dir:Ca. Antenor Orrego 598 - Dist.:VICTOR LARCO HERRERA - ZV:PEMD07 -Llega:08:19</v>
      </c>
      <c r="BX1012" s="16" t="str">
        <f t="shared" si="177"/>
        <v>3. Ent. PT</v>
      </c>
      <c r="BY1012" s="16" t="str">
        <f t="shared" si="178"/>
        <v>4-Vta.</v>
      </c>
      <c r="BZ1012" s="16" t="str">
        <f t="shared" si="179"/>
        <v>Contado</v>
      </c>
      <c r="CA1012" s="16">
        <f t="shared" si="180"/>
        <v>10.17</v>
      </c>
      <c r="CB1012" s="16" t="str">
        <f t="shared" si="181"/>
        <v xml:space="preserve"> </v>
      </c>
      <c r="CC1012" s="16">
        <f t="shared" si="182"/>
        <v>1</v>
      </c>
      <c r="CD1012" s="16" t="str">
        <f t="shared" si="183"/>
        <v xml:space="preserve"> </v>
      </c>
      <c r="CE1012" s="16" t="str">
        <f t="shared" si="184"/>
        <v>Transporte: 3401642339 - Huamancondor Amasifen, Fidel Miguel</v>
      </c>
      <c r="CF1012" s="16">
        <f t="shared" si="185"/>
        <v>0</v>
      </c>
      <c r="CG1012" s="16" t="str">
        <f>IF(Tabla1[[#This Row],[Clientes]]=1,VLOOKUP(Tabla1[[#This Row],[BK49**]],HR!A:X,24,0),"")</f>
        <v/>
      </c>
    </row>
    <row r="1013" spans="1:85" x14ac:dyDescent="0.25">
      <c r="A1013" s="7" t="str">
        <f t="shared" si="174"/>
        <v>11509001</v>
      </c>
      <c r="B1013" s="31" t="s">
        <v>25068</v>
      </c>
      <c r="C1013" s="31" t="s">
        <v>0</v>
      </c>
      <c r="D1013" s="31" t="s">
        <v>1</v>
      </c>
      <c r="E1013" s="31" t="s">
        <v>91</v>
      </c>
      <c r="F1013" s="31" t="s">
        <v>3</v>
      </c>
      <c r="G1013" s="31" t="s">
        <v>25069</v>
      </c>
      <c r="H1013" s="31" t="s">
        <v>4</v>
      </c>
      <c r="I1013" s="31" t="s">
        <v>92</v>
      </c>
      <c r="J1013" s="31" t="s">
        <v>93</v>
      </c>
      <c r="K1013" s="31" t="s">
        <v>94</v>
      </c>
      <c r="L1013" s="31" t="s">
        <v>19</v>
      </c>
      <c r="M1013" s="31" t="s">
        <v>95</v>
      </c>
      <c r="N1013" s="31" t="s">
        <v>94</v>
      </c>
      <c r="O1013" s="31" t="s">
        <v>96</v>
      </c>
      <c r="P1013" s="31" t="s">
        <v>11</v>
      </c>
      <c r="Q1013" s="31" t="s">
        <v>25098</v>
      </c>
      <c r="R1013" s="31" t="s">
        <v>12</v>
      </c>
      <c r="S1013" s="31" t="s">
        <v>46</v>
      </c>
      <c r="T1013" s="31" t="s">
        <v>14</v>
      </c>
      <c r="U1013" s="31" t="s">
        <v>47</v>
      </c>
      <c r="V1013" s="31" t="s">
        <v>16</v>
      </c>
      <c r="W1013" s="31" t="s">
        <v>17</v>
      </c>
      <c r="X1013" s="31" t="s">
        <v>25099</v>
      </c>
      <c r="Y1013" s="31" t="s">
        <v>18</v>
      </c>
      <c r="Z1013" s="31" t="s">
        <v>19</v>
      </c>
      <c r="AA1013" s="31" t="s">
        <v>19</v>
      </c>
      <c r="AB1013" s="31" t="s">
        <v>19</v>
      </c>
      <c r="AC1013" s="31" t="s">
        <v>23613</v>
      </c>
      <c r="AD1013" s="31" t="s">
        <v>15416</v>
      </c>
      <c r="AE1013" s="31" t="s">
        <v>21</v>
      </c>
      <c r="AF1013" s="31" t="s">
        <v>25100</v>
      </c>
      <c r="AG1013" s="31" t="s">
        <v>19</v>
      </c>
      <c r="AH1013" s="31" t="s">
        <v>22324</v>
      </c>
      <c r="AI1013" s="31" t="s">
        <v>22265</v>
      </c>
      <c r="AJ1013" s="31" t="s">
        <v>24</v>
      </c>
      <c r="AK1013" s="31" t="s">
        <v>35</v>
      </c>
      <c r="AL1013" s="31" t="s">
        <v>26</v>
      </c>
      <c r="AM1013" s="31" t="s">
        <v>19</v>
      </c>
      <c r="AN1013" s="31" t="s">
        <v>19</v>
      </c>
      <c r="AO1013" s="31" t="s">
        <v>19</v>
      </c>
      <c r="AP1013" s="31" t="s">
        <v>27</v>
      </c>
      <c r="AQ1013" s="31" t="s">
        <v>25073</v>
      </c>
      <c r="AR1013" s="31" t="s">
        <v>19</v>
      </c>
      <c r="AS1013" s="59">
        <v>43932</v>
      </c>
      <c r="AT1013" s="32">
        <v>35.96</v>
      </c>
      <c r="AU1013" s="33" t="s">
        <v>28</v>
      </c>
      <c r="AV1013" s="32">
        <v>1</v>
      </c>
      <c r="AW1013" s="33" t="s">
        <v>29</v>
      </c>
      <c r="AX1013" s="34">
        <v>15</v>
      </c>
      <c r="AY1013" s="32">
        <v>1</v>
      </c>
      <c r="AZ1013" s="33" t="s">
        <v>29</v>
      </c>
      <c r="BA1013" s="35">
        <v>3.23</v>
      </c>
      <c r="BB1013" s="33" t="s">
        <v>30</v>
      </c>
      <c r="BC1013" s="35">
        <v>16.100000000000001</v>
      </c>
      <c r="BD1013" s="33" t="s">
        <v>30</v>
      </c>
      <c r="BE1013" s="35">
        <v>0</v>
      </c>
      <c r="BF1013" s="33" t="s">
        <v>30</v>
      </c>
      <c r="BG1013" s="35">
        <v>-0.81</v>
      </c>
      <c r="BH1013" s="33" t="s">
        <v>30</v>
      </c>
      <c r="BI1013" s="35">
        <v>0</v>
      </c>
      <c r="BJ1013" s="33" t="s">
        <v>30</v>
      </c>
      <c r="BK1013" s="35">
        <v>2.75</v>
      </c>
      <c r="BL1013" s="33" t="s">
        <v>30</v>
      </c>
      <c r="BM1013" s="35">
        <v>0</v>
      </c>
      <c r="BN1013" s="33" t="s">
        <v>30</v>
      </c>
      <c r="BO1013" s="35">
        <v>15.29</v>
      </c>
      <c r="BP1013" s="33" t="s">
        <v>30</v>
      </c>
      <c r="BQ1013" s="35">
        <v>3.11</v>
      </c>
      <c r="BR1013" s="33" t="s">
        <v>30</v>
      </c>
      <c r="BS1013" s="9">
        <f>VLOOKUP(A1013,HR!A:P,16,0)</f>
        <v>10</v>
      </c>
      <c r="BT1013" s="9" t="str">
        <f>VLOOKUP(A1013,HR!A:S,19,0)</f>
        <v>08:19</v>
      </c>
      <c r="BU1013" s="9" t="str">
        <f>VLOOKUP(VALUE(AC1013),Varios!A:J,9,0)</f>
        <v>278726-44278726----950136958</v>
      </c>
      <c r="BV1013" s="9" t="str">
        <f>VLOOKUP(VALUE(AC1013),Varios!A:J,10,0)</f>
        <v>PEMD07</v>
      </c>
      <c r="BW1013" s="9" t="str">
        <f t="shared" si="176"/>
        <v>Cod:11509001 - Cli:Aburto Meza De Dominguez, Percivera - Tel.:278726-44278726----950136958 -Dir:Ca. Antenor Orrego 598 - Dist.:VICTOR LARCO HERRERA - ZV:PEMD07 -Llega:08:19</v>
      </c>
      <c r="BX1013" s="16" t="str">
        <f t="shared" si="177"/>
        <v>3. Ent. PT</v>
      </c>
      <c r="BY1013" s="16" t="str">
        <f t="shared" si="178"/>
        <v>4-Vta.</v>
      </c>
      <c r="BZ1013" s="16" t="str">
        <f t="shared" si="179"/>
        <v>Contado</v>
      </c>
      <c r="CA1013" s="16">
        <f t="shared" si="180"/>
        <v>16.100000000000001</v>
      </c>
      <c r="CB1013" s="16" t="str">
        <f t="shared" si="181"/>
        <v xml:space="preserve"> </v>
      </c>
      <c r="CC1013" s="16">
        <f t="shared" si="182"/>
        <v>1</v>
      </c>
      <c r="CD1013" s="16" t="str">
        <f t="shared" si="183"/>
        <v xml:space="preserve"> </v>
      </c>
      <c r="CE1013" s="16" t="str">
        <f t="shared" si="184"/>
        <v>Transporte: 3401642339 - Huamancondor Amasifen, Fidel Miguel</v>
      </c>
      <c r="CF1013" s="16">
        <f t="shared" si="185"/>
        <v>0</v>
      </c>
      <c r="CG1013" s="16" t="str">
        <f>IF(Tabla1[[#This Row],[Clientes]]=1,VLOOKUP(Tabla1[[#This Row],[BK49**]],HR!A:X,24,0),"")</f>
        <v/>
      </c>
    </row>
    <row r="1014" spans="1:85" x14ac:dyDescent="0.25">
      <c r="A1014" s="7" t="str">
        <f t="shared" si="174"/>
        <v>12488620</v>
      </c>
      <c r="B1014" s="31" t="s">
        <v>25068</v>
      </c>
      <c r="C1014" s="31" t="s">
        <v>0</v>
      </c>
      <c r="D1014" s="31" t="s">
        <v>1</v>
      </c>
      <c r="E1014" s="31" t="s">
        <v>91</v>
      </c>
      <c r="F1014" s="31" t="s">
        <v>3</v>
      </c>
      <c r="G1014" s="31" t="s">
        <v>25069</v>
      </c>
      <c r="H1014" s="31" t="s">
        <v>4</v>
      </c>
      <c r="I1014" s="31" t="s">
        <v>92</v>
      </c>
      <c r="J1014" s="31" t="s">
        <v>93</v>
      </c>
      <c r="K1014" s="31" t="s">
        <v>94</v>
      </c>
      <c r="L1014" s="31" t="s">
        <v>19</v>
      </c>
      <c r="M1014" s="31" t="s">
        <v>95</v>
      </c>
      <c r="N1014" s="31" t="s">
        <v>94</v>
      </c>
      <c r="O1014" s="31" t="s">
        <v>96</v>
      </c>
      <c r="P1014" s="31" t="s">
        <v>11</v>
      </c>
      <c r="Q1014" s="31" t="s">
        <v>25101</v>
      </c>
      <c r="R1014" s="31" t="s">
        <v>12</v>
      </c>
      <c r="S1014" s="31" t="s">
        <v>57</v>
      </c>
      <c r="T1014" s="31" t="s">
        <v>14</v>
      </c>
      <c r="U1014" s="31" t="s">
        <v>58</v>
      </c>
      <c r="V1014" s="31" t="s">
        <v>16</v>
      </c>
      <c r="W1014" s="31" t="s">
        <v>17</v>
      </c>
      <c r="X1014" s="31" t="s">
        <v>25102</v>
      </c>
      <c r="Y1014" s="31" t="s">
        <v>18</v>
      </c>
      <c r="Z1014" s="31" t="s">
        <v>19</v>
      </c>
      <c r="AA1014" s="31" t="s">
        <v>19</v>
      </c>
      <c r="AB1014" s="31" t="s">
        <v>19</v>
      </c>
      <c r="AC1014" s="31" t="s">
        <v>23585</v>
      </c>
      <c r="AD1014" s="31" t="s">
        <v>3762</v>
      </c>
      <c r="AE1014" s="31" t="s">
        <v>21</v>
      </c>
      <c r="AF1014" s="31" t="s">
        <v>25103</v>
      </c>
      <c r="AG1014" s="31" t="s">
        <v>19</v>
      </c>
      <c r="AH1014" s="31" t="s">
        <v>25104</v>
      </c>
      <c r="AI1014" s="31" t="s">
        <v>22265</v>
      </c>
      <c r="AJ1014" s="31" t="s">
        <v>24</v>
      </c>
      <c r="AK1014" s="31" t="s">
        <v>35</v>
      </c>
      <c r="AL1014" s="31" t="s">
        <v>26</v>
      </c>
      <c r="AM1014" s="31" t="s">
        <v>19</v>
      </c>
      <c r="AN1014" s="31" t="s">
        <v>19</v>
      </c>
      <c r="AO1014" s="31" t="s">
        <v>19</v>
      </c>
      <c r="AP1014" s="31" t="s">
        <v>27</v>
      </c>
      <c r="AQ1014" s="31" t="s">
        <v>25073</v>
      </c>
      <c r="AR1014" s="31" t="s">
        <v>19</v>
      </c>
      <c r="AS1014" s="59">
        <v>43932</v>
      </c>
      <c r="AT1014" s="32">
        <v>35.96</v>
      </c>
      <c r="AU1014" s="33" t="s">
        <v>28</v>
      </c>
      <c r="AV1014" s="32">
        <v>4</v>
      </c>
      <c r="AW1014" s="33" t="s">
        <v>29</v>
      </c>
      <c r="AX1014" s="34">
        <v>1</v>
      </c>
      <c r="AY1014" s="32">
        <v>4</v>
      </c>
      <c r="AZ1014" s="33" t="s">
        <v>29</v>
      </c>
      <c r="BA1014" s="35">
        <v>11.53</v>
      </c>
      <c r="BB1014" s="33" t="s">
        <v>30</v>
      </c>
      <c r="BC1014" s="35">
        <v>25.76</v>
      </c>
      <c r="BD1014" s="33" t="s">
        <v>30</v>
      </c>
      <c r="BE1014" s="35">
        <v>0</v>
      </c>
      <c r="BF1014" s="33" t="s">
        <v>30</v>
      </c>
      <c r="BG1014" s="35">
        <v>0</v>
      </c>
      <c r="BH1014" s="33" t="s">
        <v>30</v>
      </c>
      <c r="BI1014" s="35">
        <v>0</v>
      </c>
      <c r="BJ1014" s="33" t="s">
        <v>30</v>
      </c>
      <c r="BK1014" s="35">
        <v>4.6399999999999997</v>
      </c>
      <c r="BL1014" s="33" t="s">
        <v>30</v>
      </c>
      <c r="BM1014" s="35">
        <v>0</v>
      </c>
      <c r="BN1014" s="33" t="s">
        <v>30</v>
      </c>
      <c r="BO1014" s="35">
        <v>25.76</v>
      </c>
      <c r="BP1014" s="33" t="s">
        <v>30</v>
      </c>
      <c r="BQ1014" s="35">
        <v>5.25</v>
      </c>
      <c r="BR1014" s="33" t="s">
        <v>30</v>
      </c>
      <c r="BS1014" s="9">
        <f>VLOOKUP(A1014,HR!A:P,16,0)</f>
        <v>1</v>
      </c>
      <c r="BT1014" s="9" t="str">
        <f>VLOOKUP(A1014,HR!A:S,19,0)</f>
        <v>07:27</v>
      </c>
      <c r="BU1014" s="9" t="str">
        <f>VLOOKUP(VALUE(AC1014),Varios!A:J,9,0)</f>
        <v>---979846787--</v>
      </c>
      <c r="BV1014" s="9" t="str">
        <f>VLOOKUP(VALUE(AC1014),Varios!A:J,10,0)</f>
        <v>PEM176</v>
      </c>
      <c r="BW1014" s="9" t="str">
        <f t="shared" si="176"/>
        <v>Cod:12488620 - Cli:Fernandez Cabrera, Dency - Tel.:---979846787-- -Dir:Ca. Los Naranjos Mz Ñ 3 Lt 10 - Dist.:VICTOR LARCO HERRERA - ZV:PEM176 -Llega:07:27</v>
      </c>
      <c r="BX1014" s="16" t="str">
        <f t="shared" si="177"/>
        <v>3. Ent. PT</v>
      </c>
      <c r="BY1014" s="16" t="str">
        <f t="shared" si="178"/>
        <v>4-Vta.</v>
      </c>
      <c r="BZ1014" s="16" t="str">
        <f t="shared" si="179"/>
        <v>Contado</v>
      </c>
      <c r="CA1014" s="16">
        <f t="shared" si="180"/>
        <v>25.76</v>
      </c>
      <c r="CB1014" s="16" t="str">
        <f t="shared" si="181"/>
        <v xml:space="preserve"> </v>
      </c>
      <c r="CC1014" s="16">
        <f t="shared" si="182"/>
        <v>4</v>
      </c>
      <c r="CD1014" s="16" t="str">
        <f t="shared" si="183"/>
        <v xml:space="preserve"> </v>
      </c>
      <c r="CE1014" s="16" t="str">
        <f t="shared" si="184"/>
        <v>Transporte: 3401642339 - Huamancondor Amasifen, Fidel Miguel</v>
      </c>
      <c r="CF1014" s="16">
        <f t="shared" si="185"/>
        <v>1</v>
      </c>
      <c r="CG1014" s="16">
        <f>IF(Tabla1[[#This Row],[Clientes]]=1,VLOOKUP(Tabla1[[#This Row],[BK49**]],HR!A:X,24,0),"")</f>
        <v>10.7</v>
      </c>
    </row>
    <row r="1015" spans="1:85" x14ac:dyDescent="0.25">
      <c r="A1015" s="7" t="str">
        <f t="shared" si="174"/>
        <v>12488620</v>
      </c>
      <c r="B1015" s="31" t="s">
        <v>25068</v>
      </c>
      <c r="C1015" s="31" t="s">
        <v>0</v>
      </c>
      <c r="D1015" s="31" t="s">
        <v>1</v>
      </c>
      <c r="E1015" s="31" t="s">
        <v>91</v>
      </c>
      <c r="F1015" s="31" t="s">
        <v>3</v>
      </c>
      <c r="G1015" s="31" t="s">
        <v>25069</v>
      </c>
      <c r="H1015" s="31" t="s">
        <v>4</v>
      </c>
      <c r="I1015" s="31" t="s">
        <v>92</v>
      </c>
      <c r="J1015" s="31" t="s">
        <v>93</v>
      </c>
      <c r="K1015" s="31" t="s">
        <v>94</v>
      </c>
      <c r="L1015" s="31" t="s">
        <v>19</v>
      </c>
      <c r="M1015" s="31" t="s">
        <v>95</v>
      </c>
      <c r="N1015" s="31" t="s">
        <v>94</v>
      </c>
      <c r="O1015" s="31" t="s">
        <v>96</v>
      </c>
      <c r="P1015" s="31" t="s">
        <v>11</v>
      </c>
      <c r="Q1015" s="31" t="s">
        <v>25101</v>
      </c>
      <c r="R1015" s="31" t="s">
        <v>12</v>
      </c>
      <c r="S1015" s="31" t="s">
        <v>31</v>
      </c>
      <c r="T1015" s="31" t="s">
        <v>14</v>
      </c>
      <c r="U1015" s="31" t="s">
        <v>32</v>
      </c>
      <c r="V1015" s="31" t="s">
        <v>16</v>
      </c>
      <c r="W1015" s="31" t="s">
        <v>17</v>
      </c>
      <c r="X1015" s="31" t="s">
        <v>25102</v>
      </c>
      <c r="Y1015" s="31" t="s">
        <v>18</v>
      </c>
      <c r="Z1015" s="31" t="s">
        <v>19</v>
      </c>
      <c r="AA1015" s="31" t="s">
        <v>19</v>
      </c>
      <c r="AB1015" s="31" t="s">
        <v>19</v>
      </c>
      <c r="AC1015" s="31" t="s">
        <v>23585</v>
      </c>
      <c r="AD1015" s="31" t="s">
        <v>3762</v>
      </c>
      <c r="AE1015" s="31" t="s">
        <v>21</v>
      </c>
      <c r="AF1015" s="31" t="s">
        <v>25103</v>
      </c>
      <c r="AG1015" s="31" t="s">
        <v>19</v>
      </c>
      <c r="AH1015" s="31" t="s">
        <v>25104</v>
      </c>
      <c r="AI1015" s="31" t="s">
        <v>22265</v>
      </c>
      <c r="AJ1015" s="31" t="s">
        <v>24</v>
      </c>
      <c r="AK1015" s="31" t="s">
        <v>25</v>
      </c>
      <c r="AL1015" s="31" t="s">
        <v>26</v>
      </c>
      <c r="AM1015" s="31" t="s">
        <v>19</v>
      </c>
      <c r="AN1015" s="31" t="s">
        <v>19</v>
      </c>
      <c r="AO1015" s="31" t="s">
        <v>19</v>
      </c>
      <c r="AP1015" s="31" t="s">
        <v>27</v>
      </c>
      <c r="AQ1015" s="31" t="s">
        <v>25073</v>
      </c>
      <c r="AR1015" s="31" t="s">
        <v>19</v>
      </c>
      <c r="AS1015" s="59">
        <v>43932</v>
      </c>
      <c r="AT1015" s="32">
        <v>35.96</v>
      </c>
      <c r="AU1015" s="33" t="s">
        <v>28</v>
      </c>
      <c r="AV1015" s="32">
        <v>1</v>
      </c>
      <c r="AW1015" s="33" t="s">
        <v>29</v>
      </c>
      <c r="AX1015" s="34">
        <v>15</v>
      </c>
      <c r="AY1015" s="32">
        <v>1</v>
      </c>
      <c r="AZ1015" s="33" t="s">
        <v>29</v>
      </c>
      <c r="BA1015" s="35">
        <v>4.16</v>
      </c>
      <c r="BB1015" s="33" t="s">
        <v>30</v>
      </c>
      <c r="BC1015" s="35">
        <v>13.86</v>
      </c>
      <c r="BD1015" s="33" t="s">
        <v>30</v>
      </c>
      <c r="BE1015" s="35">
        <v>0</v>
      </c>
      <c r="BF1015" s="33" t="s">
        <v>30</v>
      </c>
      <c r="BG1015" s="35">
        <v>-2.4300000000000002</v>
      </c>
      <c r="BH1015" s="33" t="s">
        <v>30</v>
      </c>
      <c r="BI1015" s="35">
        <v>0</v>
      </c>
      <c r="BJ1015" s="33" t="s">
        <v>30</v>
      </c>
      <c r="BK1015" s="35">
        <v>2.41</v>
      </c>
      <c r="BL1015" s="33" t="s">
        <v>30</v>
      </c>
      <c r="BM1015" s="35">
        <v>1.94</v>
      </c>
      <c r="BN1015" s="33" t="s">
        <v>30</v>
      </c>
      <c r="BO1015" s="35">
        <v>11.43</v>
      </c>
      <c r="BP1015" s="33" t="s">
        <v>30</v>
      </c>
      <c r="BQ1015" s="35">
        <v>4.67</v>
      </c>
      <c r="BR1015" s="33" t="s">
        <v>30</v>
      </c>
      <c r="BS1015" s="9">
        <f>VLOOKUP(A1015,HR!A:P,16,0)</f>
        <v>1</v>
      </c>
      <c r="BT1015" s="9" t="str">
        <f>VLOOKUP(A1015,HR!A:S,19,0)</f>
        <v>07:27</v>
      </c>
      <c r="BU1015" s="9" t="str">
        <f>VLOOKUP(VALUE(AC1015),Varios!A:J,9,0)</f>
        <v>---979846787--</v>
      </c>
      <c r="BV1015" s="9" t="str">
        <f>VLOOKUP(VALUE(AC1015),Varios!A:J,10,0)</f>
        <v>PEM176</v>
      </c>
      <c r="BW1015" s="9" t="str">
        <f t="shared" si="176"/>
        <v>Cod:12488620 - Cli:Fernandez Cabrera, Dency - Tel.:---979846787-- -Dir:Ca. Los Naranjos Mz Ñ 3 Lt 10 - Dist.:VICTOR LARCO HERRERA - ZV:PEM176 -Llega:07:27</v>
      </c>
      <c r="BX1015" s="16" t="str">
        <f t="shared" si="177"/>
        <v>3. Ent. PT</v>
      </c>
      <c r="BY1015" s="16" t="str">
        <f t="shared" si="178"/>
        <v>4-Vta.</v>
      </c>
      <c r="BZ1015" s="16" t="str">
        <f t="shared" si="179"/>
        <v>Contado</v>
      </c>
      <c r="CA1015" s="16">
        <f t="shared" si="180"/>
        <v>13.86</v>
      </c>
      <c r="CB1015" s="16" t="str">
        <f t="shared" si="181"/>
        <v xml:space="preserve"> </v>
      </c>
      <c r="CC1015" s="16">
        <f t="shared" si="182"/>
        <v>1</v>
      </c>
      <c r="CD1015" s="16" t="str">
        <f t="shared" si="183"/>
        <v xml:space="preserve"> </v>
      </c>
      <c r="CE1015" s="16" t="str">
        <f t="shared" si="184"/>
        <v>Transporte: 3401642339 - Huamancondor Amasifen, Fidel Miguel</v>
      </c>
      <c r="CF1015" s="16">
        <f t="shared" si="185"/>
        <v>0</v>
      </c>
      <c r="CG1015" s="16" t="str">
        <f>IF(Tabla1[[#This Row],[Clientes]]=1,VLOOKUP(Tabla1[[#This Row],[BK49**]],HR!A:X,24,0),"")</f>
        <v/>
      </c>
    </row>
    <row r="1016" spans="1:85" x14ac:dyDescent="0.25">
      <c r="A1016" s="7" t="str">
        <f t="shared" si="174"/>
        <v>12488620</v>
      </c>
      <c r="B1016" s="31" t="s">
        <v>25068</v>
      </c>
      <c r="C1016" s="31" t="s">
        <v>0</v>
      </c>
      <c r="D1016" s="31" t="s">
        <v>1</v>
      </c>
      <c r="E1016" s="31" t="s">
        <v>91</v>
      </c>
      <c r="F1016" s="31" t="s">
        <v>3</v>
      </c>
      <c r="G1016" s="31" t="s">
        <v>25069</v>
      </c>
      <c r="H1016" s="31" t="s">
        <v>4</v>
      </c>
      <c r="I1016" s="31" t="s">
        <v>92</v>
      </c>
      <c r="J1016" s="31" t="s">
        <v>93</v>
      </c>
      <c r="K1016" s="31" t="s">
        <v>94</v>
      </c>
      <c r="L1016" s="31" t="s">
        <v>19</v>
      </c>
      <c r="M1016" s="31" t="s">
        <v>95</v>
      </c>
      <c r="N1016" s="31" t="s">
        <v>94</v>
      </c>
      <c r="O1016" s="31" t="s">
        <v>96</v>
      </c>
      <c r="P1016" s="31" t="s">
        <v>11</v>
      </c>
      <c r="Q1016" s="31" t="s">
        <v>25101</v>
      </c>
      <c r="R1016" s="31" t="s">
        <v>12</v>
      </c>
      <c r="S1016" s="31" t="s">
        <v>49</v>
      </c>
      <c r="T1016" s="31" t="s">
        <v>14</v>
      </c>
      <c r="U1016" s="31" t="s">
        <v>50</v>
      </c>
      <c r="V1016" s="31" t="s">
        <v>16</v>
      </c>
      <c r="W1016" s="31" t="s">
        <v>17</v>
      </c>
      <c r="X1016" s="31" t="s">
        <v>25102</v>
      </c>
      <c r="Y1016" s="31" t="s">
        <v>18</v>
      </c>
      <c r="Z1016" s="31" t="s">
        <v>19</v>
      </c>
      <c r="AA1016" s="31" t="s">
        <v>19</v>
      </c>
      <c r="AB1016" s="31" t="s">
        <v>19</v>
      </c>
      <c r="AC1016" s="31" t="s">
        <v>23585</v>
      </c>
      <c r="AD1016" s="31" t="s">
        <v>3762</v>
      </c>
      <c r="AE1016" s="31" t="s">
        <v>21</v>
      </c>
      <c r="AF1016" s="31" t="s">
        <v>25103</v>
      </c>
      <c r="AG1016" s="31" t="s">
        <v>19</v>
      </c>
      <c r="AH1016" s="31" t="s">
        <v>25104</v>
      </c>
      <c r="AI1016" s="31" t="s">
        <v>22265</v>
      </c>
      <c r="AJ1016" s="31" t="s">
        <v>24</v>
      </c>
      <c r="AK1016" s="31" t="s">
        <v>25</v>
      </c>
      <c r="AL1016" s="31" t="s">
        <v>26</v>
      </c>
      <c r="AM1016" s="31" t="s">
        <v>19</v>
      </c>
      <c r="AN1016" s="31" t="s">
        <v>19</v>
      </c>
      <c r="AO1016" s="31" t="s">
        <v>19</v>
      </c>
      <c r="AP1016" s="31" t="s">
        <v>27</v>
      </c>
      <c r="AQ1016" s="31" t="s">
        <v>25073</v>
      </c>
      <c r="AR1016" s="31" t="s">
        <v>19</v>
      </c>
      <c r="AS1016" s="59">
        <v>43932</v>
      </c>
      <c r="AT1016" s="32">
        <v>35.96</v>
      </c>
      <c r="AU1016" s="33" t="s">
        <v>28</v>
      </c>
      <c r="AV1016" s="32">
        <v>2</v>
      </c>
      <c r="AW1016" s="33" t="s">
        <v>29</v>
      </c>
      <c r="AX1016" s="34">
        <v>15</v>
      </c>
      <c r="AY1016" s="32">
        <v>2</v>
      </c>
      <c r="AZ1016" s="33" t="s">
        <v>29</v>
      </c>
      <c r="BA1016" s="35">
        <v>6.48</v>
      </c>
      <c r="BB1016" s="33" t="s">
        <v>30</v>
      </c>
      <c r="BC1016" s="35">
        <v>18.47</v>
      </c>
      <c r="BD1016" s="33" t="s">
        <v>30</v>
      </c>
      <c r="BE1016" s="35">
        <v>0</v>
      </c>
      <c r="BF1016" s="33" t="s">
        <v>30</v>
      </c>
      <c r="BG1016" s="35">
        <v>-4.75</v>
      </c>
      <c r="BH1016" s="33" t="s">
        <v>30</v>
      </c>
      <c r="BI1016" s="35">
        <v>0</v>
      </c>
      <c r="BJ1016" s="33" t="s">
        <v>30</v>
      </c>
      <c r="BK1016" s="35">
        <v>2.89</v>
      </c>
      <c r="BL1016" s="33" t="s">
        <v>30</v>
      </c>
      <c r="BM1016" s="35">
        <v>2.33</v>
      </c>
      <c r="BN1016" s="33" t="s">
        <v>30</v>
      </c>
      <c r="BO1016" s="35">
        <v>13.72</v>
      </c>
      <c r="BP1016" s="33" t="s">
        <v>30</v>
      </c>
      <c r="BQ1016" s="35">
        <v>5.6</v>
      </c>
      <c r="BR1016" s="33" t="s">
        <v>30</v>
      </c>
      <c r="BS1016" s="9">
        <f>VLOOKUP(A1016,HR!A:P,16,0)</f>
        <v>1</v>
      </c>
      <c r="BT1016" s="9" t="str">
        <f>VLOOKUP(A1016,HR!A:S,19,0)</f>
        <v>07:27</v>
      </c>
      <c r="BU1016" s="9" t="str">
        <f>VLOOKUP(VALUE(AC1016),Varios!A:J,9,0)</f>
        <v>---979846787--</v>
      </c>
      <c r="BV1016" s="9" t="str">
        <f>VLOOKUP(VALUE(AC1016),Varios!A:J,10,0)</f>
        <v>PEM176</v>
      </c>
      <c r="BW1016" s="9" t="str">
        <f t="shared" si="176"/>
        <v>Cod:12488620 - Cli:Fernandez Cabrera, Dency - Tel.:---979846787-- -Dir:Ca. Los Naranjos Mz Ñ 3 Lt 10 - Dist.:VICTOR LARCO HERRERA - ZV:PEM176 -Llega:07:27</v>
      </c>
      <c r="BX1016" s="16" t="str">
        <f t="shared" si="177"/>
        <v>3. Ent. PT</v>
      </c>
      <c r="BY1016" s="16" t="str">
        <f t="shared" si="178"/>
        <v>4-Vta.</v>
      </c>
      <c r="BZ1016" s="16" t="str">
        <f t="shared" si="179"/>
        <v>Contado</v>
      </c>
      <c r="CA1016" s="16">
        <f t="shared" si="180"/>
        <v>18.47</v>
      </c>
      <c r="CB1016" s="16" t="str">
        <f t="shared" si="181"/>
        <v xml:space="preserve"> </v>
      </c>
      <c r="CC1016" s="16">
        <f t="shared" si="182"/>
        <v>2</v>
      </c>
      <c r="CD1016" s="16" t="str">
        <f t="shared" si="183"/>
        <v xml:space="preserve"> </v>
      </c>
      <c r="CE1016" s="16" t="str">
        <f t="shared" si="184"/>
        <v>Transporte: 3401642339 - Huamancondor Amasifen, Fidel Miguel</v>
      </c>
      <c r="CF1016" s="16">
        <f t="shared" si="185"/>
        <v>0</v>
      </c>
      <c r="CG1016" s="16" t="str">
        <f>IF(Tabla1[[#This Row],[Clientes]]=1,VLOOKUP(Tabla1[[#This Row],[BK49**]],HR!A:X,24,0),"")</f>
        <v/>
      </c>
    </row>
    <row r="1017" spans="1:85" x14ac:dyDescent="0.25">
      <c r="A1017" s="7" t="str">
        <f t="shared" si="174"/>
        <v>12488620</v>
      </c>
      <c r="B1017" s="31" t="s">
        <v>25068</v>
      </c>
      <c r="C1017" s="31" t="s">
        <v>0</v>
      </c>
      <c r="D1017" s="31" t="s">
        <v>1</v>
      </c>
      <c r="E1017" s="31" t="s">
        <v>91</v>
      </c>
      <c r="F1017" s="31" t="s">
        <v>3</v>
      </c>
      <c r="G1017" s="31" t="s">
        <v>25069</v>
      </c>
      <c r="H1017" s="31" t="s">
        <v>4</v>
      </c>
      <c r="I1017" s="31" t="s">
        <v>92</v>
      </c>
      <c r="J1017" s="31" t="s">
        <v>93</v>
      </c>
      <c r="K1017" s="31" t="s">
        <v>94</v>
      </c>
      <c r="L1017" s="31" t="s">
        <v>19</v>
      </c>
      <c r="M1017" s="31" t="s">
        <v>95</v>
      </c>
      <c r="N1017" s="31" t="s">
        <v>94</v>
      </c>
      <c r="O1017" s="31" t="s">
        <v>96</v>
      </c>
      <c r="P1017" s="31" t="s">
        <v>11</v>
      </c>
      <c r="Q1017" s="31" t="s">
        <v>25101</v>
      </c>
      <c r="R1017" s="31" t="s">
        <v>12</v>
      </c>
      <c r="S1017" s="31" t="s">
        <v>65</v>
      </c>
      <c r="T1017" s="31" t="s">
        <v>14</v>
      </c>
      <c r="U1017" s="31" t="s">
        <v>66</v>
      </c>
      <c r="V1017" s="31" t="s">
        <v>16</v>
      </c>
      <c r="W1017" s="31" t="s">
        <v>17</v>
      </c>
      <c r="X1017" s="31" t="s">
        <v>25102</v>
      </c>
      <c r="Y1017" s="31" t="s">
        <v>18</v>
      </c>
      <c r="Z1017" s="31" t="s">
        <v>19</v>
      </c>
      <c r="AA1017" s="31" t="s">
        <v>19</v>
      </c>
      <c r="AB1017" s="31" t="s">
        <v>19</v>
      </c>
      <c r="AC1017" s="31" t="s">
        <v>23585</v>
      </c>
      <c r="AD1017" s="31" t="s">
        <v>3762</v>
      </c>
      <c r="AE1017" s="31" t="s">
        <v>21</v>
      </c>
      <c r="AF1017" s="31" t="s">
        <v>25103</v>
      </c>
      <c r="AG1017" s="31" t="s">
        <v>19</v>
      </c>
      <c r="AH1017" s="31" t="s">
        <v>25104</v>
      </c>
      <c r="AI1017" s="31" t="s">
        <v>22265</v>
      </c>
      <c r="AJ1017" s="31" t="s">
        <v>24</v>
      </c>
      <c r="AK1017" s="31" t="s">
        <v>25</v>
      </c>
      <c r="AL1017" s="31" t="s">
        <v>26</v>
      </c>
      <c r="AM1017" s="31" t="s">
        <v>19</v>
      </c>
      <c r="AN1017" s="31" t="s">
        <v>19</v>
      </c>
      <c r="AO1017" s="31" t="s">
        <v>19</v>
      </c>
      <c r="AP1017" s="31" t="s">
        <v>27</v>
      </c>
      <c r="AQ1017" s="31" t="s">
        <v>25073</v>
      </c>
      <c r="AR1017" s="31" t="s">
        <v>19</v>
      </c>
      <c r="AS1017" s="59">
        <v>43932</v>
      </c>
      <c r="AT1017" s="32">
        <v>35.96</v>
      </c>
      <c r="AU1017" s="33" t="s">
        <v>28</v>
      </c>
      <c r="AV1017" s="32">
        <v>1</v>
      </c>
      <c r="AW1017" s="33" t="s">
        <v>29</v>
      </c>
      <c r="AX1017" s="34">
        <v>6</v>
      </c>
      <c r="AY1017" s="32">
        <v>1</v>
      </c>
      <c r="AZ1017" s="33" t="s">
        <v>29</v>
      </c>
      <c r="BA1017" s="35">
        <v>2.83</v>
      </c>
      <c r="BB1017" s="33" t="s">
        <v>30</v>
      </c>
      <c r="BC1017" s="35">
        <v>11.08</v>
      </c>
      <c r="BD1017" s="33" t="s">
        <v>30</v>
      </c>
      <c r="BE1017" s="35">
        <v>0</v>
      </c>
      <c r="BF1017" s="33" t="s">
        <v>30</v>
      </c>
      <c r="BG1017" s="35">
        <v>-0.65</v>
      </c>
      <c r="BH1017" s="33" t="s">
        <v>30</v>
      </c>
      <c r="BI1017" s="35">
        <v>0</v>
      </c>
      <c r="BJ1017" s="33" t="s">
        <v>30</v>
      </c>
      <c r="BK1017" s="35">
        <v>2.2000000000000002</v>
      </c>
      <c r="BL1017" s="33" t="s">
        <v>30</v>
      </c>
      <c r="BM1017" s="35">
        <v>1.77</v>
      </c>
      <c r="BN1017" s="33" t="s">
        <v>30</v>
      </c>
      <c r="BO1017" s="35">
        <v>10.43</v>
      </c>
      <c r="BP1017" s="33" t="s">
        <v>30</v>
      </c>
      <c r="BQ1017" s="35">
        <v>4.26</v>
      </c>
      <c r="BR1017" s="33" t="s">
        <v>30</v>
      </c>
      <c r="BS1017" s="9">
        <f>VLOOKUP(A1017,HR!A:P,16,0)</f>
        <v>1</v>
      </c>
      <c r="BT1017" s="9" t="str">
        <f>VLOOKUP(A1017,HR!A:S,19,0)</f>
        <v>07:27</v>
      </c>
      <c r="BU1017" s="9" t="str">
        <f>VLOOKUP(VALUE(AC1017),Varios!A:J,9,0)</f>
        <v>---979846787--</v>
      </c>
      <c r="BV1017" s="9" t="str">
        <f>VLOOKUP(VALUE(AC1017),Varios!A:J,10,0)</f>
        <v>PEM176</v>
      </c>
      <c r="BW1017" s="9" t="str">
        <f t="shared" si="176"/>
        <v>Cod:12488620 - Cli:Fernandez Cabrera, Dency - Tel.:---979846787-- -Dir:Ca. Los Naranjos Mz Ñ 3 Lt 10 - Dist.:VICTOR LARCO HERRERA - ZV:PEM176 -Llega:07:27</v>
      </c>
      <c r="BX1017" s="16" t="str">
        <f t="shared" si="177"/>
        <v>3. Ent. PT</v>
      </c>
      <c r="BY1017" s="16" t="str">
        <f t="shared" si="178"/>
        <v>4-Vta.</v>
      </c>
      <c r="BZ1017" s="16" t="str">
        <f t="shared" si="179"/>
        <v>Contado</v>
      </c>
      <c r="CA1017" s="16">
        <f t="shared" si="180"/>
        <v>11.08</v>
      </c>
      <c r="CB1017" s="16" t="str">
        <f t="shared" si="181"/>
        <v xml:space="preserve"> </v>
      </c>
      <c r="CC1017" s="16">
        <f t="shared" si="182"/>
        <v>1</v>
      </c>
      <c r="CD1017" s="16" t="str">
        <f t="shared" si="183"/>
        <v xml:space="preserve"> </v>
      </c>
      <c r="CE1017" s="16" t="str">
        <f t="shared" si="184"/>
        <v>Transporte: 3401642339 - Huamancondor Amasifen, Fidel Miguel</v>
      </c>
      <c r="CF1017" s="16">
        <f t="shared" si="185"/>
        <v>0</v>
      </c>
      <c r="CG1017" s="16" t="str">
        <f>IF(Tabla1[[#This Row],[Clientes]]=1,VLOOKUP(Tabla1[[#This Row],[BK49**]],HR!A:X,24,0),"")</f>
        <v/>
      </c>
    </row>
    <row r="1018" spans="1:85" x14ac:dyDescent="0.25">
      <c r="A1018" s="7" t="str">
        <f t="shared" si="174"/>
        <v>11797722</v>
      </c>
      <c r="B1018" s="31" t="s">
        <v>25068</v>
      </c>
      <c r="C1018" s="31" t="s">
        <v>0</v>
      </c>
      <c r="D1018" s="31" t="s">
        <v>1</v>
      </c>
      <c r="E1018" s="31" t="s">
        <v>91</v>
      </c>
      <c r="F1018" s="31" t="s">
        <v>3</v>
      </c>
      <c r="G1018" s="31" t="s">
        <v>25069</v>
      </c>
      <c r="H1018" s="31" t="s">
        <v>4</v>
      </c>
      <c r="I1018" s="31" t="s">
        <v>92</v>
      </c>
      <c r="J1018" s="31" t="s">
        <v>93</v>
      </c>
      <c r="K1018" s="31" t="s">
        <v>94</v>
      </c>
      <c r="L1018" s="31" t="s">
        <v>19</v>
      </c>
      <c r="M1018" s="31" t="s">
        <v>95</v>
      </c>
      <c r="N1018" s="31" t="s">
        <v>94</v>
      </c>
      <c r="O1018" s="31" t="s">
        <v>96</v>
      </c>
      <c r="P1018" s="31" t="s">
        <v>11</v>
      </c>
      <c r="Q1018" s="31" t="s">
        <v>25105</v>
      </c>
      <c r="R1018" s="31" t="s">
        <v>12</v>
      </c>
      <c r="S1018" s="31" t="s">
        <v>13</v>
      </c>
      <c r="T1018" s="31" t="s">
        <v>14</v>
      </c>
      <c r="U1018" s="31" t="s">
        <v>15</v>
      </c>
      <c r="V1018" s="31" t="s">
        <v>16</v>
      </c>
      <c r="W1018" s="31" t="s">
        <v>17</v>
      </c>
      <c r="X1018" s="31" t="s">
        <v>25106</v>
      </c>
      <c r="Y1018" s="31" t="s">
        <v>18</v>
      </c>
      <c r="Z1018" s="31" t="s">
        <v>19</v>
      </c>
      <c r="AA1018" s="31" t="s">
        <v>19</v>
      </c>
      <c r="AB1018" s="31" t="s">
        <v>19</v>
      </c>
      <c r="AC1018" s="31" t="s">
        <v>23646</v>
      </c>
      <c r="AD1018" s="31" t="s">
        <v>5698</v>
      </c>
      <c r="AE1018" s="31" t="s">
        <v>60</v>
      </c>
      <c r="AF1018" s="31" t="s">
        <v>25107</v>
      </c>
      <c r="AG1018" s="31" t="s">
        <v>25108</v>
      </c>
      <c r="AH1018" s="31" t="s">
        <v>22321</v>
      </c>
      <c r="AI1018" s="31" t="s">
        <v>22265</v>
      </c>
      <c r="AJ1018" s="31" t="s">
        <v>24</v>
      </c>
      <c r="AK1018" s="31" t="s">
        <v>25</v>
      </c>
      <c r="AL1018" s="31" t="s">
        <v>26</v>
      </c>
      <c r="AM1018" s="31" t="s">
        <v>19</v>
      </c>
      <c r="AN1018" s="31" t="s">
        <v>19</v>
      </c>
      <c r="AO1018" s="31" t="s">
        <v>19</v>
      </c>
      <c r="AP1018" s="31" t="s">
        <v>27</v>
      </c>
      <c r="AQ1018" s="31" t="s">
        <v>25073</v>
      </c>
      <c r="AR1018" s="31" t="s">
        <v>19</v>
      </c>
      <c r="AS1018" s="59">
        <v>43932</v>
      </c>
      <c r="AT1018" s="32">
        <v>35.96</v>
      </c>
      <c r="AU1018" s="33" t="s">
        <v>28</v>
      </c>
      <c r="AV1018" s="32">
        <v>2</v>
      </c>
      <c r="AW1018" s="33" t="s">
        <v>29</v>
      </c>
      <c r="AX1018" s="34">
        <v>4</v>
      </c>
      <c r="AY1018" s="32">
        <v>2</v>
      </c>
      <c r="AZ1018" s="33" t="s">
        <v>29</v>
      </c>
      <c r="BA1018" s="35">
        <v>8.5</v>
      </c>
      <c r="BB1018" s="33" t="s">
        <v>30</v>
      </c>
      <c r="BC1018" s="35">
        <v>33.81</v>
      </c>
      <c r="BD1018" s="33" t="s">
        <v>30</v>
      </c>
      <c r="BE1018" s="35">
        <v>0</v>
      </c>
      <c r="BF1018" s="33" t="s">
        <v>30</v>
      </c>
      <c r="BG1018" s="35">
        <v>-3.96</v>
      </c>
      <c r="BH1018" s="33" t="s">
        <v>30</v>
      </c>
      <c r="BI1018" s="35">
        <v>0</v>
      </c>
      <c r="BJ1018" s="33" t="s">
        <v>30</v>
      </c>
      <c r="BK1018" s="35">
        <v>6.29</v>
      </c>
      <c r="BL1018" s="33" t="s">
        <v>30</v>
      </c>
      <c r="BM1018" s="35">
        <v>5.07</v>
      </c>
      <c r="BN1018" s="33" t="s">
        <v>30</v>
      </c>
      <c r="BO1018" s="35">
        <v>29.85</v>
      </c>
      <c r="BP1018" s="33" t="s">
        <v>30</v>
      </c>
      <c r="BQ1018" s="35">
        <v>12.18</v>
      </c>
      <c r="BR1018" s="33" t="s">
        <v>30</v>
      </c>
      <c r="BS1018" s="9">
        <f>VLOOKUP(A1018,HR!A:P,16,0)</f>
        <v>21</v>
      </c>
      <c r="BT1018" s="9" t="str">
        <f>VLOOKUP(A1018,HR!A:S,19,0)</f>
        <v>09:12</v>
      </c>
      <c r="BU1018" s="9" t="str">
        <f>VLOOKUP(VALUE(AC1018),Varios!A:J,9,0)</f>
        <v>---949112864--</v>
      </c>
      <c r="BV1018" s="9" t="str">
        <f>VLOOKUP(VALUE(AC1018),Varios!A:J,10,0)</f>
        <v>PEM174</v>
      </c>
      <c r="BW1018" s="9" t="str">
        <f t="shared" si="176"/>
        <v>Cod:11797722 - Cli:Garcia Morales, Gladys Esther - Tel.:---949112864-- -Dir:Jr. Trujillo 808 - Dist.:VICTOR LARCO HERRERA - ZV:PEM174 -Llega:09:12</v>
      </c>
      <c r="BX1018" s="16" t="str">
        <f t="shared" si="177"/>
        <v>3. Ent. PT</v>
      </c>
      <c r="BY1018" s="16" t="str">
        <f t="shared" si="178"/>
        <v>4-Vta.</v>
      </c>
      <c r="BZ1018" s="16" t="str">
        <f t="shared" si="179"/>
        <v>Contado</v>
      </c>
      <c r="CA1018" s="16">
        <f t="shared" si="180"/>
        <v>33.81</v>
      </c>
      <c r="CB1018" s="16" t="str">
        <f t="shared" si="181"/>
        <v xml:space="preserve"> </v>
      </c>
      <c r="CC1018" s="16">
        <f t="shared" si="182"/>
        <v>2</v>
      </c>
      <c r="CD1018" s="16" t="str">
        <f t="shared" si="183"/>
        <v xml:space="preserve"> </v>
      </c>
      <c r="CE1018" s="16" t="str">
        <f t="shared" si="184"/>
        <v>Transporte: 3401642339 - Huamancondor Amasifen, Fidel Miguel</v>
      </c>
      <c r="CF1018" s="16">
        <f t="shared" si="185"/>
        <v>1</v>
      </c>
      <c r="CG1018" s="16">
        <f>IF(Tabla1[[#This Row],[Clientes]]=1,VLOOKUP(Tabla1[[#This Row],[BK49**]],HR!A:X,24,0),"")</f>
        <v>0.6</v>
      </c>
    </row>
    <row r="1019" spans="1:85" x14ac:dyDescent="0.25">
      <c r="A1019" s="7" t="str">
        <f t="shared" si="174"/>
        <v>11797722</v>
      </c>
      <c r="B1019" s="31" t="s">
        <v>25068</v>
      </c>
      <c r="C1019" s="31" t="s">
        <v>0</v>
      </c>
      <c r="D1019" s="31" t="s">
        <v>1</v>
      </c>
      <c r="E1019" s="31" t="s">
        <v>91</v>
      </c>
      <c r="F1019" s="31" t="s">
        <v>3</v>
      </c>
      <c r="G1019" s="31" t="s">
        <v>25069</v>
      </c>
      <c r="H1019" s="31" t="s">
        <v>4</v>
      </c>
      <c r="I1019" s="31" t="s">
        <v>92</v>
      </c>
      <c r="J1019" s="31" t="s">
        <v>93</v>
      </c>
      <c r="K1019" s="31" t="s">
        <v>94</v>
      </c>
      <c r="L1019" s="31" t="s">
        <v>19</v>
      </c>
      <c r="M1019" s="31" t="s">
        <v>95</v>
      </c>
      <c r="N1019" s="31" t="s">
        <v>94</v>
      </c>
      <c r="O1019" s="31" t="s">
        <v>96</v>
      </c>
      <c r="P1019" s="31" t="s">
        <v>11</v>
      </c>
      <c r="Q1019" s="31" t="s">
        <v>25105</v>
      </c>
      <c r="R1019" s="31" t="s">
        <v>12</v>
      </c>
      <c r="S1019" s="31" t="s">
        <v>36</v>
      </c>
      <c r="T1019" s="31" t="s">
        <v>14</v>
      </c>
      <c r="U1019" s="31" t="s">
        <v>37</v>
      </c>
      <c r="V1019" s="31" t="s">
        <v>16</v>
      </c>
      <c r="W1019" s="31" t="s">
        <v>17</v>
      </c>
      <c r="X1019" s="31" t="s">
        <v>25106</v>
      </c>
      <c r="Y1019" s="31" t="s">
        <v>18</v>
      </c>
      <c r="Z1019" s="31" t="s">
        <v>19</v>
      </c>
      <c r="AA1019" s="31" t="s">
        <v>19</v>
      </c>
      <c r="AB1019" s="31" t="s">
        <v>19</v>
      </c>
      <c r="AC1019" s="31" t="s">
        <v>23646</v>
      </c>
      <c r="AD1019" s="31" t="s">
        <v>5698</v>
      </c>
      <c r="AE1019" s="31" t="s">
        <v>60</v>
      </c>
      <c r="AF1019" s="31" t="s">
        <v>25107</v>
      </c>
      <c r="AG1019" s="31" t="s">
        <v>25108</v>
      </c>
      <c r="AH1019" s="31" t="s">
        <v>22321</v>
      </c>
      <c r="AI1019" s="31" t="s">
        <v>22265</v>
      </c>
      <c r="AJ1019" s="31" t="s">
        <v>24</v>
      </c>
      <c r="AK1019" s="31" t="s">
        <v>35</v>
      </c>
      <c r="AL1019" s="31" t="s">
        <v>26</v>
      </c>
      <c r="AM1019" s="31" t="s">
        <v>19</v>
      </c>
      <c r="AN1019" s="31" t="s">
        <v>19</v>
      </c>
      <c r="AO1019" s="31" t="s">
        <v>19</v>
      </c>
      <c r="AP1019" s="31" t="s">
        <v>27</v>
      </c>
      <c r="AQ1019" s="31" t="s">
        <v>25073</v>
      </c>
      <c r="AR1019" s="31" t="s">
        <v>19</v>
      </c>
      <c r="AS1019" s="59">
        <v>43932</v>
      </c>
      <c r="AT1019" s="32">
        <v>35.96</v>
      </c>
      <c r="AU1019" s="33" t="s">
        <v>28</v>
      </c>
      <c r="AV1019" s="32">
        <v>1</v>
      </c>
      <c r="AW1019" s="33" t="s">
        <v>29</v>
      </c>
      <c r="AX1019" s="34">
        <v>6</v>
      </c>
      <c r="AY1019" s="32">
        <v>1</v>
      </c>
      <c r="AZ1019" s="33" t="s">
        <v>29</v>
      </c>
      <c r="BA1019" s="35">
        <v>2.97</v>
      </c>
      <c r="BB1019" s="33" t="s">
        <v>30</v>
      </c>
      <c r="BC1019" s="35">
        <v>15.89</v>
      </c>
      <c r="BD1019" s="33" t="s">
        <v>30</v>
      </c>
      <c r="BE1019" s="35">
        <v>0</v>
      </c>
      <c r="BF1019" s="33" t="s">
        <v>30</v>
      </c>
      <c r="BG1019" s="35">
        <v>-0.79</v>
      </c>
      <c r="BH1019" s="33" t="s">
        <v>30</v>
      </c>
      <c r="BI1019" s="35">
        <v>0</v>
      </c>
      <c r="BJ1019" s="33" t="s">
        <v>30</v>
      </c>
      <c r="BK1019" s="35">
        <v>2.72</v>
      </c>
      <c r="BL1019" s="33" t="s">
        <v>30</v>
      </c>
      <c r="BM1019" s="35">
        <v>0</v>
      </c>
      <c r="BN1019" s="33" t="s">
        <v>30</v>
      </c>
      <c r="BO1019" s="35">
        <v>15.1</v>
      </c>
      <c r="BP1019" s="33" t="s">
        <v>30</v>
      </c>
      <c r="BQ1019" s="35">
        <v>3.08</v>
      </c>
      <c r="BR1019" s="33" t="s">
        <v>30</v>
      </c>
      <c r="BS1019" s="9">
        <f>VLOOKUP(A1019,HR!A:P,16,0)</f>
        <v>21</v>
      </c>
      <c r="BT1019" s="9" t="str">
        <f>VLOOKUP(A1019,HR!A:S,19,0)</f>
        <v>09:12</v>
      </c>
      <c r="BU1019" s="9" t="str">
        <f>VLOOKUP(VALUE(AC1019),Varios!A:J,9,0)</f>
        <v>---949112864--</v>
      </c>
      <c r="BV1019" s="9" t="str">
        <f>VLOOKUP(VALUE(AC1019),Varios!A:J,10,0)</f>
        <v>PEM174</v>
      </c>
      <c r="BW1019" s="9" t="str">
        <f t="shared" si="176"/>
        <v>Cod:11797722 - Cli:Garcia Morales, Gladys Esther - Tel.:---949112864-- -Dir:Jr. Trujillo 808 - Dist.:VICTOR LARCO HERRERA - ZV:PEM174 -Llega:09:12</v>
      </c>
      <c r="BX1019" s="16" t="str">
        <f t="shared" si="177"/>
        <v>3. Ent. PT</v>
      </c>
      <c r="BY1019" s="16" t="str">
        <f t="shared" si="178"/>
        <v>4-Vta.</v>
      </c>
      <c r="BZ1019" s="16" t="str">
        <f t="shared" si="179"/>
        <v>Contado</v>
      </c>
      <c r="CA1019" s="16">
        <f t="shared" si="180"/>
        <v>15.89</v>
      </c>
      <c r="CB1019" s="16" t="str">
        <f t="shared" si="181"/>
        <v xml:space="preserve"> </v>
      </c>
      <c r="CC1019" s="16">
        <f t="shared" si="182"/>
        <v>1</v>
      </c>
      <c r="CD1019" s="16" t="str">
        <f t="shared" si="183"/>
        <v xml:space="preserve"> </v>
      </c>
      <c r="CE1019" s="16" t="str">
        <f t="shared" si="184"/>
        <v>Transporte: 3401642339 - Huamancondor Amasifen, Fidel Miguel</v>
      </c>
      <c r="CF1019" s="16">
        <f t="shared" si="185"/>
        <v>0</v>
      </c>
      <c r="CG1019" s="16" t="str">
        <f>IF(Tabla1[[#This Row],[Clientes]]=1,VLOOKUP(Tabla1[[#This Row],[BK49**]],HR!A:X,24,0),"")</f>
        <v/>
      </c>
    </row>
    <row r="1020" spans="1:85" x14ac:dyDescent="0.25">
      <c r="A1020" s="7" t="str">
        <f t="shared" si="174"/>
        <v>12543324</v>
      </c>
      <c r="B1020" s="31" t="s">
        <v>25068</v>
      </c>
      <c r="C1020" s="31" t="s">
        <v>0</v>
      </c>
      <c r="D1020" s="31" t="s">
        <v>1</v>
      </c>
      <c r="E1020" s="31" t="s">
        <v>91</v>
      </c>
      <c r="F1020" s="31" t="s">
        <v>3</v>
      </c>
      <c r="G1020" s="31" t="s">
        <v>25069</v>
      </c>
      <c r="H1020" s="31" t="s">
        <v>4</v>
      </c>
      <c r="I1020" s="31" t="s">
        <v>92</v>
      </c>
      <c r="J1020" s="31" t="s">
        <v>93</v>
      </c>
      <c r="K1020" s="31" t="s">
        <v>94</v>
      </c>
      <c r="L1020" s="31" t="s">
        <v>19</v>
      </c>
      <c r="M1020" s="31" t="s">
        <v>95</v>
      </c>
      <c r="N1020" s="31" t="s">
        <v>94</v>
      </c>
      <c r="O1020" s="31" t="s">
        <v>96</v>
      </c>
      <c r="P1020" s="31" t="s">
        <v>11</v>
      </c>
      <c r="Q1020" s="31" t="s">
        <v>25109</v>
      </c>
      <c r="R1020" s="31" t="s">
        <v>12</v>
      </c>
      <c r="S1020" s="31" t="s">
        <v>46</v>
      </c>
      <c r="T1020" s="31" t="s">
        <v>14</v>
      </c>
      <c r="U1020" s="31" t="s">
        <v>47</v>
      </c>
      <c r="V1020" s="31" t="s">
        <v>16</v>
      </c>
      <c r="W1020" s="31" t="s">
        <v>17</v>
      </c>
      <c r="X1020" s="31" t="s">
        <v>25110</v>
      </c>
      <c r="Y1020" s="31" t="s">
        <v>18</v>
      </c>
      <c r="Z1020" s="31" t="s">
        <v>19</v>
      </c>
      <c r="AA1020" s="31" t="s">
        <v>19</v>
      </c>
      <c r="AB1020" s="31" t="s">
        <v>19</v>
      </c>
      <c r="AC1020" s="31" t="s">
        <v>23640</v>
      </c>
      <c r="AD1020" s="31" t="s">
        <v>3774</v>
      </c>
      <c r="AE1020" s="31" t="s">
        <v>21</v>
      </c>
      <c r="AF1020" s="31" t="s">
        <v>25111</v>
      </c>
      <c r="AG1020" s="31" t="s">
        <v>19</v>
      </c>
      <c r="AH1020" s="31" t="s">
        <v>25112</v>
      </c>
      <c r="AI1020" s="31" t="s">
        <v>22265</v>
      </c>
      <c r="AJ1020" s="31" t="s">
        <v>24</v>
      </c>
      <c r="AK1020" s="31" t="s">
        <v>35</v>
      </c>
      <c r="AL1020" s="31" t="s">
        <v>26</v>
      </c>
      <c r="AM1020" s="31" t="s">
        <v>19</v>
      </c>
      <c r="AN1020" s="31" t="s">
        <v>19</v>
      </c>
      <c r="AO1020" s="31" t="s">
        <v>19</v>
      </c>
      <c r="AP1020" s="31" t="s">
        <v>27</v>
      </c>
      <c r="AQ1020" s="31" t="s">
        <v>25073</v>
      </c>
      <c r="AR1020" s="31" t="s">
        <v>19</v>
      </c>
      <c r="AS1020" s="59">
        <v>43932</v>
      </c>
      <c r="AT1020" s="32">
        <v>35.96</v>
      </c>
      <c r="AU1020" s="33" t="s">
        <v>28</v>
      </c>
      <c r="AV1020" s="32">
        <v>1</v>
      </c>
      <c r="AW1020" s="33" t="s">
        <v>29</v>
      </c>
      <c r="AX1020" s="34">
        <v>15</v>
      </c>
      <c r="AY1020" s="32">
        <v>1</v>
      </c>
      <c r="AZ1020" s="33" t="s">
        <v>29</v>
      </c>
      <c r="BA1020" s="35">
        <v>3.23</v>
      </c>
      <c r="BB1020" s="33" t="s">
        <v>30</v>
      </c>
      <c r="BC1020" s="35">
        <v>16.100000000000001</v>
      </c>
      <c r="BD1020" s="33" t="s">
        <v>30</v>
      </c>
      <c r="BE1020" s="35">
        <v>0</v>
      </c>
      <c r="BF1020" s="33" t="s">
        <v>30</v>
      </c>
      <c r="BG1020" s="35">
        <v>-3.54</v>
      </c>
      <c r="BH1020" s="33" t="s">
        <v>30</v>
      </c>
      <c r="BI1020" s="35">
        <v>0</v>
      </c>
      <c r="BJ1020" s="33" t="s">
        <v>30</v>
      </c>
      <c r="BK1020" s="35">
        <v>2.2599999999999998</v>
      </c>
      <c r="BL1020" s="33" t="s">
        <v>30</v>
      </c>
      <c r="BM1020" s="35">
        <v>0</v>
      </c>
      <c r="BN1020" s="33" t="s">
        <v>30</v>
      </c>
      <c r="BO1020" s="35">
        <v>12.56</v>
      </c>
      <c r="BP1020" s="33" t="s">
        <v>30</v>
      </c>
      <c r="BQ1020" s="35">
        <v>2.56</v>
      </c>
      <c r="BR1020" s="33" t="s">
        <v>30</v>
      </c>
      <c r="BS1020" s="9">
        <f>VLOOKUP(A1020,HR!A:P,16,0)</f>
        <v>19</v>
      </c>
      <c r="BT1020" s="9" t="str">
        <f>VLOOKUP(A1020,HR!A:S,19,0)</f>
        <v>09:01</v>
      </c>
      <c r="BU1020" s="9" t="str">
        <f>VLOOKUP(VALUE(AC1020),Varios!A:J,9,0)</f>
        <v>---962642603--</v>
      </c>
      <c r="BV1020" s="9" t="str">
        <f>VLOOKUP(VALUE(AC1020),Varios!A:J,10,0)</f>
        <v>PEM174</v>
      </c>
      <c r="BW1020" s="9" t="str">
        <f t="shared" si="176"/>
        <v>Cod:12543324 - Cli:Carranza Luna Victoria, Juan Carlos - Tel.:---962642603-- -Dir:Ca. Ruben Paoli 268 - Dist.:VICTOR LARCO HERRERA - ZV:PEM174 -Llega:09:01</v>
      </c>
      <c r="BX1020" s="16" t="str">
        <f t="shared" si="177"/>
        <v>3. Ent. PT</v>
      </c>
      <c r="BY1020" s="16" t="str">
        <f t="shared" si="178"/>
        <v>4-Vta.</v>
      </c>
      <c r="BZ1020" s="16" t="str">
        <f t="shared" si="179"/>
        <v>Contado</v>
      </c>
      <c r="CA1020" s="16">
        <f t="shared" si="180"/>
        <v>16.100000000000001</v>
      </c>
      <c r="CB1020" s="16" t="str">
        <f t="shared" si="181"/>
        <v xml:space="preserve"> </v>
      </c>
      <c r="CC1020" s="16">
        <f t="shared" si="182"/>
        <v>1</v>
      </c>
      <c r="CD1020" s="16" t="str">
        <f t="shared" si="183"/>
        <v xml:space="preserve"> </v>
      </c>
      <c r="CE1020" s="16" t="str">
        <f t="shared" si="184"/>
        <v>Transporte: 3401642339 - Huamancondor Amasifen, Fidel Miguel</v>
      </c>
      <c r="CF1020" s="16">
        <f t="shared" si="185"/>
        <v>1</v>
      </c>
      <c r="CG1020" s="16">
        <f>IF(Tabla1[[#This Row],[Clientes]]=1,VLOOKUP(Tabla1[[#This Row],[BK49**]],HR!A:X,24,0),"")</f>
        <v>0.3</v>
      </c>
    </row>
    <row r="1021" spans="1:85" x14ac:dyDescent="0.25">
      <c r="A1021" s="7" t="str">
        <f t="shared" si="174"/>
        <v>12543324</v>
      </c>
      <c r="B1021" s="31" t="s">
        <v>25068</v>
      </c>
      <c r="C1021" s="31" t="s">
        <v>0</v>
      </c>
      <c r="D1021" s="31" t="s">
        <v>1</v>
      </c>
      <c r="E1021" s="31" t="s">
        <v>91</v>
      </c>
      <c r="F1021" s="31" t="s">
        <v>3</v>
      </c>
      <c r="G1021" s="31" t="s">
        <v>25069</v>
      </c>
      <c r="H1021" s="31" t="s">
        <v>4</v>
      </c>
      <c r="I1021" s="31" t="s">
        <v>92</v>
      </c>
      <c r="J1021" s="31" t="s">
        <v>93</v>
      </c>
      <c r="K1021" s="31" t="s">
        <v>94</v>
      </c>
      <c r="L1021" s="31" t="s">
        <v>19</v>
      </c>
      <c r="M1021" s="31" t="s">
        <v>95</v>
      </c>
      <c r="N1021" s="31" t="s">
        <v>94</v>
      </c>
      <c r="O1021" s="31" t="s">
        <v>96</v>
      </c>
      <c r="P1021" s="31" t="s">
        <v>11</v>
      </c>
      <c r="Q1021" s="31" t="s">
        <v>25109</v>
      </c>
      <c r="R1021" s="31" t="s">
        <v>12</v>
      </c>
      <c r="S1021" s="31" t="s">
        <v>33</v>
      </c>
      <c r="T1021" s="31" t="s">
        <v>14</v>
      </c>
      <c r="U1021" s="31" t="s">
        <v>34</v>
      </c>
      <c r="V1021" s="31" t="s">
        <v>16</v>
      </c>
      <c r="W1021" s="31" t="s">
        <v>17</v>
      </c>
      <c r="X1021" s="31" t="s">
        <v>25110</v>
      </c>
      <c r="Y1021" s="31" t="s">
        <v>18</v>
      </c>
      <c r="Z1021" s="31" t="s">
        <v>19</v>
      </c>
      <c r="AA1021" s="31" t="s">
        <v>19</v>
      </c>
      <c r="AB1021" s="31" t="s">
        <v>19</v>
      </c>
      <c r="AC1021" s="31" t="s">
        <v>23640</v>
      </c>
      <c r="AD1021" s="31" t="s">
        <v>3774</v>
      </c>
      <c r="AE1021" s="31" t="s">
        <v>21</v>
      </c>
      <c r="AF1021" s="31" t="s">
        <v>25111</v>
      </c>
      <c r="AG1021" s="31" t="s">
        <v>19</v>
      </c>
      <c r="AH1021" s="31" t="s">
        <v>25112</v>
      </c>
      <c r="AI1021" s="31" t="s">
        <v>22265</v>
      </c>
      <c r="AJ1021" s="31" t="s">
        <v>24</v>
      </c>
      <c r="AK1021" s="31" t="s">
        <v>35</v>
      </c>
      <c r="AL1021" s="31" t="s">
        <v>26</v>
      </c>
      <c r="AM1021" s="31" t="s">
        <v>19</v>
      </c>
      <c r="AN1021" s="31" t="s">
        <v>19</v>
      </c>
      <c r="AO1021" s="31" t="s">
        <v>19</v>
      </c>
      <c r="AP1021" s="31" t="s">
        <v>27</v>
      </c>
      <c r="AQ1021" s="31" t="s">
        <v>25073</v>
      </c>
      <c r="AR1021" s="31" t="s">
        <v>19</v>
      </c>
      <c r="AS1021" s="59">
        <v>43932</v>
      </c>
      <c r="AT1021" s="32">
        <v>35.96</v>
      </c>
      <c r="AU1021" s="33" t="s">
        <v>28</v>
      </c>
      <c r="AV1021" s="32">
        <v>1</v>
      </c>
      <c r="AW1021" s="33" t="s">
        <v>29</v>
      </c>
      <c r="AX1021" s="34">
        <v>15</v>
      </c>
      <c r="AY1021" s="32">
        <v>1</v>
      </c>
      <c r="AZ1021" s="33" t="s">
        <v>29</v>
      </c>
      <c r="BA1021" s="35">
        <v>3.28</v>
      </c>
      <c r="BB1021" s="33" t="s">
        <v>30</v>
      </c>
      <c r="BC1021" s="35">
        <v>16.100000000000001</v>
      </c>
      <c r="BD1021" s="33" t="s">
        <v>30</v>
      </c>
      <c r="BE1021" s="35">
        <v>0</v>
      </c>
      <c r="BF1021" s="33" t="s">
        <v>30</v>
      </c>
      <c r="BG1021" s="35">
        <v>-3.54</v>
      </c>
      <c r="BH1021" s="33" t="s">
        <v>30</v>
      </c>
      <c r="BI1021" s="35">
        <v>0</v>
      </c>
      <c r="BJ1021" s="33" t="s">
        <v>30</v>
      </c>
      <c r="BK1021" s="35">
        <v>2.2599999999999998</v>
      </c>
      <c r="BL1021" s="33" t="s">
        <v>30</v>
      </c>
      <c r="BM1021" s="35">
        <v>0</v>
      </c>
      <c r="BN1021" s="33" t="s">
        <v>30</v>
      </c>
      <c r="BO1021" s="35">
        <v>12.56</v>
      </c>
      <c r="BP1021" s="33" t="s">
        <v>30</v>
      </c>
      <c r="BQ1021" s="35">
        <v>2.56</v>
      </c>
      <c r="BR1021" s="33" t="s">
        <v>30</v>
      </c>
      <c r="BS1021" s="9">
        <f>VLOOKUP(A1021,HR!A:P,16,0)</f>
        <v>19</v>
      </c>
      <c r="BT1021" s="9" t="str">
        <f>VLOOKUP(A1021,HR!A:S,19,0)</f>
        <v>09:01</v>
      </c>
      <c r="BU1021" s="9" t="str">
        <f>VLOOKUP(VALUE(AC1021),Varios!A:J,9,0)</f>
        <v>---962642603--</v>
      </c>
      <c r="BV1021" s="9" t="str">
        <f>VLOOKUP(VALUE(AC1021),Varios!A:J,10,0)</f>
        <v>PEM174</v>
      </c>
      <c r="BW1021" s="9" t="str">
        <f t="shared" si="176"/>
        <v>Cod:12543324 - Cli:Carranza Luna Victoria, Juan Carlos - Tel.:---962642603-- -Dir:Ca. Ruben Paoli 268 - Dist.:VICTOR LARCO HERRERA - ZV:PEM174 -Llega:09:01</v>
      </c>
      <c r="BX1021" s="16" t="str">
        <f t="shared" si="177"/>
        <v>3. Ent. PT</v>
      </c>
      <c r="BY1021" s="16" t="str">
        <f t="shared" si="178"/>
        <v>4-Vta.</v>
      </c>
      <c r="BZ1021" s="16" t="str">
        <f t="shared" si="179"/>
        <v>Contado</v>
      </c>
      <c r="CA1021" s="16">
        <f t="shared" si="180"/>
        <v>16.100000000000001</v>
      </c>
      <c r="CB1021" s="16" t="str">
        <f t="shared" si="181"/>
        <v xml:space="preserve"> </v>
      </c>
      <c r="CC1021" s="16">
        <f t="shared" si="182"/>
        <v>1</v>
      </c>
      <c r="CD1021" s="16" t="str">
        <f t="shared" si="183"/>
        <v xml:space="preserve"> </v>
      </c>
      <c r="CE1021" s="16" t="str">
        <f t="shared" si="184"/>
        <v>Transporte: 3401642339 - Huamancondor Amasifen, Fidel Miguel</v>
      </c>
      <c r="CF1021" s="16">
        <f t="shared" si="185"/>
        <v>0</v>
      </c>
      <c r="CG1021" s="16" t="str">
        <f>IF(Tabla1[[#This Row],[Clientes]]=1,VLOOKUP(Tabla1[[#This Row],[BK49**]],HR!A:X,24,0),"")</f>
        <v/>
      </c>
    </row>
    <row r="1022" spans="1:85" x14ac:dyDescent="0.25">
      <c r="A1022" s="7" t="str">
        <f t="shared" si="174"/>
        <v>12543324</v>
      </c>
      <c r="B1022" s="31" t="s">
        <v>25068</v>
      </c>
      <c r="C1022" s="31" t="s">
        <v>0</v>
      </c>
      <c r="D1022" s="31" t="s">
        <v>1</v>
      </c>
      <c r="E1022" s="31" t="s">
        <v>91</v>
      </c>
      <c r="F1022" s="31" t="s">
        <v>3</v>
      </c>
      <c r="G1022" s="31" t="s">
        <v>25069</v>
      </c>
      <c r="H1022" s="31" t="s">
        <v>4</v>
      </c>
      <c r="I1022" s="31" t="s">
        <v>92</v>
      </c>
      <c r="J1022" s="31" t="s">
        <v>93</v>
      </c>
      <c r="K1022" s="31" t="s">
        <v>94</v>
      </c>
      <c r="L1022" s="31" t="s">
        <v>19</v>
      </c>
      <c r="M1022" s="31" t="s">
        <v>95</v>
      </c>
      <c r="N1022" s="31" t="s">
        <v>94</v>
      </c>
      <c r="O1022" s="31" t="s">
        <v>96</v>
      </c>
      <c r="P1022" s="31" t="s">
        <v>11</v>
      </c>
      <c r="Q1022" s="31" t="s">
        <v>25109</v>
      </c>
      <c r="R1022" s="31" t="s">
        <v>12</v>
      </c>
      <c r="S1022" s="31" t="s">
        <v>31</v>
      </c>
      <c r="T1022" s="31" t="s">
        <v>14</v>
      </c>
      <c r="U1022" s="31" t="s">
        <v>32</v>
      </c>
      <c r="V1022" s="31" t="s">
        <v>16</v>
      </c>
      <c r="W1022" s="31" t="s">
        <v>17</v>
      </c>
      <c r="X1022" s="31" t="s">
        <v>25110</v>
      </c>
      <c r="Y1022" s="31" t="s">
        <v>18</v>
      </c>
      <c r="Z1022" s="31" t="s">
        <v>19</v>
      </c>
      <c r="AA1022" s="31" t="s">
        <v>19</v>
      </c>
      <c r="AB1022" s="31" t="s">
        <v>19</v>
      </c>
      <c r="AC1022" s="31" t="s">
        <v>23640</v>
      </c>
      <c r="AD1022" s="31" t="s">
        <v>3774</v>
      </c>
      <c r="AE1022" s="31" t="s">
        <v>21</v>
      </c>
      <c r="AF1022" s="31" t="s">
        <v>25111</v>
      </c>
      <c r="AG1022" s="31" t="s">
        <v>19</v>
      </c>
      <c r="AH1022" s="31" t="s">
        <v>25112</v>
      </c>
      <c r="AI1022" s="31" t="s">
        <v>22265</v>
      </c>
      <c r="AJ1022" s="31" t="s">
        <v>24</v>
      </c>
      <c r="AK1022" s="31" t="s">
        <v>25</v>
      </c>
      <c r="AL1022" s="31" t="s">
        <v>26</v>
      </c>
      <c r="AM1022" s="31" t="s">
        <v>19</v>
      </c>
      <c r="AN1022" s="31" t="s">
        <v>19</v>
      </c>
      <c r="AO1022" s="31" t="s">
        <v>19</v>
      </c>
      <c r="AP1022" s="31" t="s">
        <v>27</v>
      </c>
      <c r="AQ1022" s="31" t="s">
        <v>25073</v>
      </c>
      <c r="AR1022" s="31" t="s">
        <v>19</v>
      </c>
      <c r="AS1022" s="59">
        <v>43932</v>
      </c>
      <c r="AT1022" s="32">
        <v>35.96</v>
      </c>
      <c r="AU1022" s="33" t="s">
        <v>28</v>
      </c>
      <c r="AV1022" s="32">
        <v>1</v>
      </c>
      <c r="AW1022" s="33" t="s">
        <v>29</v>
      </c>
      <c r="AX1022" s="34">
        <v>15</v>
      </c>
      <c r="AY1022" s="32">
        <v>1</v>
      </c>
      <c r="AZ1022" s="33" t="s">
        <v>29</v>
      </c>
      <c r="BA1022" s="35">
        <v>4.16</v>
      </c>
      <c r="BB1022" s="33" t="s">
        <v>30</v>
      </c>
      <c r="BC1022" s="35">
        <v>13.86</v>
      </c>
      <c r="BD1022" s="33" t="s">
        <v>30</v>
      </c>
      <c r="BE1022" s="35">
        <v>0</v>
      </c>
      <c r="BF1022" s="33" t="s">
        <v>30</v>
      </c>
      <c r="BG1022" s="35">
        <v>-2.4300000000000002</v>
      </c>
      <c r="BH1022" s="33" t="s">
        <v>30</v>
      </c>
      <c r="BI1022" s="35">
        <v>0</v>
      </c>
      <c r="BJ1022" s="33" t="s">
        <v>30</v>
      </c>
      <c r="BK1022" s="35">
        <v>2.41</v>
      </c>
      <c r="BL1022" s="33" t="s">
        <v>30</v>
      </c>
      <c r="BM1022" s="35">
        <v>1.94</v>
      </c>
      <c r="BN1022" s="33" t="s">
        <v>30</v>
      </c>
      <c r="BO1022" s="35">
        <v>11.43</v>
      </c>
      <c r="BP1022" s="33" t="s">
        <v>30</v>
      </c>
      <c r="BQ1022" s="35">
        <v>4.67</v>
      </c>
      <c r="BR1022" s="33" t="s">
        <v>30</v>
      </c>
      <c r="BS1022" s="9">
        <f>VLOOKUP(A1022,HR!A:P,16,0)</f>
        <v>19</v>
      </c>
      <c r="BT1022" s="9" t="str">
        <f>VLOOKUP(A1022,HR!A:S,19,0)</f>
        <v>09:01</v>
      </c>
      <c r="BU1022" s="9" t="str">
        <f>VLOOKUP(VALUE(AC1022),Varios!A:J,9,0)</f>
        <v>---962642603--</v>
      </c>
      <c r="BV1022" s="9" t="str">
        <f>VLOOKUP(VALUE(AC1022),Varios!A:J,10,0)</f>
        <v>PEM174</v>
      </c>
      <c r="BW1022" s="9" t="str">
        <f t="shared" si="176"/>
        <v>Cod:12543324 - Cli:Carranza Luna Victoria, Juan Carlos - Tel.:---962642603-- -Dir:Ca. Ruben Paoli 268 - Dist.:VICTOR LARCO HERRERA - ZV:PEM174 -Llega:09:01</v>
      </c>
      <c r="BX1022" s="16" t="str">
        <f t="shared" si="177"/>
        <v>3. Ent. PT</v>
      </c>
      <c r="BY1022" s="16" t="str">
        <f t="shared" si="178"/>
        <v>4-Vta.</v>
      </c>
      <c r="BZ1022" s="16" t="str">
        <f t="shared" si="179"/>
        <v>Contado</v>
      </c>
      <c r="CA1022" s="16">
        <f t="shared" si="180"/>
        <v>13.86</v>
      </c>
      <c r="CB1022" s="16" t="str">
        <f t="shared" si="181"/>
        <v xml:space="preserve"> </v>
      </c>
      <c r="CC1022" s="16">
        <f t="shared" si="182"/>
        <v>1</v>
      </c>
      <c r="CD1022" s="16" t="str">
        <f t="shared" si="183"/>
        <v xml:space="preserve"> </v>
      </c>
      <c r="CE1022" s="16" t="str">
        <f t="shared" si="184"/>
        <v>Transporte: 3401642339 - Huamancondor Amasifen, Fidel Miguel</v>
      </c>
      <c r="CF1022" s="16">
        <f t="shared" si="185"/>
        <v>0</v>
      </c>
      <c r="CG1022" s="16" t="str">
        <f>IF(Tabla1[[#This Row],[Clientes]]=1,VLOOKUP(Tabla1[[#This Row],[BK49**]],HR!A:X,24,0),"")</f>
        <v/>
      </c>
    </row>
    <row r="1023" spans="1:85" x14ac:dyDescent="0.25">
      <c r="A1023" s="7" t="str">
        <f t="shared" si="174"/>
        <v>10064003</v>
      </c>
      <c r="B1023" s="31" t="s">
        <v>25068</v>
      </c>
      <c r="C1023" s="31" t="s">
        <v>0</v>
      </c>
      <c r="D1023" s="31" t="s">
        <v>1</v>
      </c>
      <c r="E1023" s="31" t="s">
        <v>91</v>
      </c>
      <c r="F1023" s="31" t="s">
        <v>3</v>
      </c>
      <c r="G1023" s="31" t="s">
        <v>25069</v>
      </c>
      <c r="H1023" s="31" t="s">
        <v>4</v>
      </c>
      <c r="I1023" s="31" t="s">
        <v>92</v>
      </c>
      <c r="J1023" s="31" t="s">
        <v>93</v>
      </c>
      <c r="K1023" s="31" t="s">
        <v>94</v>
      </c>
      <c r="L1023" s="31" t="s">
        <v>19</v>
      </c>
      <c r="M1023" s="31" t="s">
        <v>95</v>
      </c>
      <c r="N1023" s="31" t="s">
        <v>94</v>
      </c>
      <c r="O1023" s="31" t="s">
        <v>96</v>
      </c>
      <c r="P1023" s="31" t="s">
        <v>11</v>
      </c>
      <c r="Q1023" s="31" t="s">
        <v>25113</v>
      </c>
      <c r="R1023" s="31" t="s">
        <v>12</v>
      </c>
      <c r="S1023" s="31" t="s">
        <v>36</v>
      </c>
      <c r="T1023" s="31" t="s">
        <v>14</v>
      </c>
      <c r="U1023" s="31" t="s">
        <v>37</v>
      </c>
      <c r="V1023" s="31" t="s">
        <v>16</v>
      </c>
      <c r="W1023" s="31" t="s">
        <v>17</v>
      </c>
      <c r="X1023" s="31" t="s">
        <v>25114</v>
      </c>
      <c r="Y1023" s="31" t="s">
        <v>18</v>
      </c>
      <c r="Z1023" s="31" t="s">
        <v>19</v>
      </c>
      <c r="AA1023" s="31" t="s">
        <v>19</v>
      </c>
      <c r="AB1023" s="31" t="s">
        <v>19</v>
      </c>
      <c r="AC1023" s="31" t="s">
        <v>23676</v>
      </c>
      <c r="AD1023" s="31" t="s">
        <v>4742</v>
      </c>
      <c r="AE1023" s="31" t="s">
        <v>21</v>
      </c>
      <c r="AF1023" s="31" t="s">
        <v>25115</v>
      </c>
      <c r="AG1023" s="31" t="s">
        <v>19</v>
      </c>
      <c r="AH1023" s="31" t="s">
        <v>22314</v>
      </c>
      <c r="AI1023" s="31" t="s">
        <v>22265</v>
      </c>
      <c r="AJ1023" s="31" t="s">
        <v>24</v>
      </c>
      <c r="AK1023" s="31" t="s">
        <v>35</v>
      </c>
      <c r="AL1023" s="31" t="s">
        <v>26</v>
      </c>
      <c r="AM1023" s="31" t="s">
        <v>19</v>
      </c>
      <c r="AN1023" s="31" t="s">
        <v>19</v>
      </c>
      <c r="AO1023" s="31" t="s">
        <v>19</v>
      </c>
      <c r="AP1023" s="31" t="s">
        <v>27</v>
      </c>
      <c r="AQ1023" s="31" t="s">
        <v>25073</v>
      </c>
      <c r="AR1023" s="31" t="s">
        <v>19</v>
      </c>
      <c r="AS1023" s="59">
        <v>43932</v>
      </c>
      <c r="AT1023" s="32">
        <v>35.96</v>
      </c>
      <c r="AU1023" s="33" t="s">
        <v>28</v>
      </c>
      <c r="AV1023" s="32">
        <v>2</v>
      </c>
      <c r="AW1023" s="33" t="s">
        <v>29</v>
      </c>
      <c r="AX1023" s="34">
        <v>6</v>
      </c>
      <c r="AY1023" s="32">
        <v>2</v>
      </c>
      <c r="AZ1023" s="33" t="s">
        <v>29</v>
      </c>
      <c r="BA1023" s="35">
        <v>5.95</v>
      </c>
      <c r="BB1023" s="33" t="s">
        <v>30</v>
      </c>
      <c r="BC1023" s="35">
        <v>31.78</v>
      </c>
      <c r="BD1023" s="33" t="s">
        <v>30</v>
      </c>
      <c r="BE1023" s="35">
        <v>0</v>
      </c>
      <c r="BF1023" s="33" t="s">
        <v>30</v>
      </c>
      <c r="BG1023" s="35">
        <v>-3.81</v>
      </c>
      <c r="BH1023" s="33" t="s">
        <v>30</v>
      </c>
      <c r="BI1023" s="35">
        <v>0</v>
      </c>
      <c r="BJ1023" s="33" t="s">
        <v>30</v>
      </c>
      <c r="BK1023" s="35">
        <v>5.03</v>
      </c>
      <c r="BL1023" s="33" t="s">
        <v>30</v>
      </c>
      <c r="BM1023" s="35">
        <v>0</v>
      </c>
      <c r="BN1023" s="33" t="s">
        <v>30</v>
      </c>
      <c r="BO1023" s="35">
        <v>27.97</v>
      </c>
      <c r="BP1023" s="33" t="s">
        <v>30</v>
      </c>
      <c r="BQ1023" s="35">
        <v>5.69</v>
      </c>
      <c r="BR1023" s="33" t="s">
        <v>30</v>
      </c>
      <c r="BS1023" s="9">
        <f>VLOOKUP(A1023,HR!A:P,16,0)</f>
        <v>31</v>
      </c>
      <c r="BT1023" s="9" t="str">
        <f>VLOOKUP(A1023,HR!A:S,19,0)</f>
        <v>10:46</v>
      </c>
      <c r="BU1023" s="9" t="str">
        <f>VLOOKUP(VALUE(AC1023),Varios!A:J,9,0)</f>
        <v>-285309--987049837--</v>
      </c>
      <c r="BV1023" s="9" t="str">
        <f>VLOOKUP(VALUE(AC1023),Varios!A:J,10,0)</f>
        <v>PEM175</v>
      </c>
      <c r="BW1023" s="9" t="str">
        <f t="shared" si="176"/>
        <v>Cod:10064003 - Cli:Bobadilla Espino, Getrudis - Tel.:-285309--987049837-- -Dir:Ca. Razuri 0445 - Dist.:VICTOR LARCO HERRERA - ZV:PEM175 -Llega:10:46</v>
      </c>
      <c r="BX1023" s="16" t="str">
        <f t="shared" si="177"/>
        <v>3. Ent. PT</v>
      </c>
      <c r="BY1023" s="16" t="str">
        <f t="shared" si="178"/>
        <v>4-Vta.</v>
      </c>
      <c r="BZ1023" s="16" t="str">
        <f t="shared" si="179"/>
        <v>Contado</v>
      </c>
      <c r="CA1023" s="16">
        <f t="shared" si="180"/>
        <v>31.78</v>
      </c>
      <c r="CB1023" s="16" t="str">
        <f t="shared" si="181"/>
        <v xml:space="preserve"> </v>
      </c>
      <c r="CC1023" s="16">
        <f t="shared" si="182"/>
        <v>2</v>
      </c>
      <c r="CD1023" s="16" t="str">
        <f t="shared" si="183"/>
        <v xml:space="preserve"> </v>
      </c>
      <c r="CE1023" s="16" t="str">
        <f t="shared" si="184"/>
        <v>Transporte: 3401642339 - Huamancondor Amasifen, Fidel Miguel</v>
      </c>
      <c r="CF1023" s="16">
        <f t="shared" si="185"/>
        <v>1</v>
      </c>
      <c r="CG1023" s="16">
        <f>IF(Tabla1[[#This Row],[Clientes]]=1,VLOOKUP(Tabla1[[#This Row],[BK49**]],HR!A:X,24,0),"")</f>
        <v>13</v>
      </c>
    </row>
    <row r="1024" spans="1:85" x14ac:dyDescent="0.25">
      <c r="A1024" s="7" t="str">
        <f t="shared" si="174"/>
        <v>10064003</v>
      </c>
      <c r="B1024" s="31" t="s">
        <v>25068</v>
      </c>
      <c r="C1024" s="31" t="s">
        <v>0</v>
      </c>
      <c r="D1024" s="31" t="s">
        <v>1</v>
      </c>
      <c r="E1024" s="31" t="s">
        <v>91</v>
      </c>
      <c r="F1024" s="31" t="s">
        <v>3</v>
      </c>
      <c r="G1024" s="31" t="s">
        <v>25069</v>
      </c>
      <c r="H1024" s="31" t="s">
        <v>4</v>
      </c>
      <c r="I1024" s="31" t="s">
        <v>92</v>
      </c>
      <c r="J1024" s="31" t="s">
        <v>93</v>
      </c>
      <c r="K1024" s="31" t="s">
        <v>94</v>
      </c>
      <c r="L1024" s="31" t="s">
        <v>19</v>
      </c>
      <c r="M1024" s="31" t="s">
        <v>95</v>
      </c>
      <c r="N1024" s="31" t="s">
        <v>94</v>
      </c>
      <c r="O1024" s="31" t="s">
        <v>96</v>
      </c>
      <c r="P1024" s="31" t="s">
        <v>11</v>
      </c>
      <c r="Q1024" s="31" t="s">
        <v>25113</v>
      </c>
      <c r="R1024" s="31" t="s">
        <v>12</v>
      </c>
      <c r="S1024" s="31" t="s">
        <v>57</v>
      </c>
      <c r="T1024" s="31" t="s">
        <v>14</v>
      </c>
      <c r="U1024" s="31" t="s">
        <v>58</v>
      </c>
      <c r="V1024" s="31" t="s">
        <v>16</v>
      </c>
      <c r="W1024" s="31" t="s">
        <v>17</v>
      </c>
      <c r="X1024" s="31" t="s">
        <v>25114</v>
      </c>
      <c r="Y1024" s="31" t="s">
        <v>18</v>
      </c>
      <c r="Z1024" s="31" t="s">
        <v>19</v>
      </c>
      <c r="AA1024" s="31" t="s">
        <v>19</v>
      </c>
      <c r="AB1024" s="31" t="s">
        <v>19</v>
      </c>
      <c r="AC1024" s="31" t="s">
        <v>23676</v>
      </c>
      <c r="AD1024" s="31" t="s">
        <v>4742</v>
      </c>
      <c r="AE1024" s="31" t="s">
        <v>21</v>
      </c>
      <c r="AF1024" s="31" t="s">
        <v>25115</v>
      </c>
      <c r="AG1024" s="31" t="s">
        <v>19</v>
      </c>
      <c r="AH1024" s="31" t="s">
        <v>22314</v>
      </c>
      <c r="AI1024" s="31" t="s">
        <v>22265</v>
      </c>
      <c r="AJ1024" s="31" t="s">
        <v>24</v>
      </c>
      <c r="AK1024" s="31" t="s">
        <v>35</v>
      </c>
      <c r="AL1024" s="31" t="s">
        <v>26</v>
      </c>
      <c r="AM1024" s="31" t="s">
        <v>19</v>
      </c>
      <c r="AN1024" s="31" t="s">
        <v>19</v>
      </c>
      <c r="AO1024" s="31" t="s">
        <v>19</v>
      </c>
      <c r="AP1024" s="31" t="s">
        <v>27</v>
      </c>
      <c r="AQ1024" s="31" t="s">
        <v>25073</v>
      </c>
      <c r="AR1024" s="31" t="s">
        <v>19</v>
      </c>
      <c r="AS1024" s="59">
        <v>43932</v>
      </c>
      <c r="AT1024" s="32">
        <v>35.96</v>
      </c>
      <c r="AU1024" s="33" t="s">
        <v>28</v>
      </c>
      <c r="AV1024" s="32">
        <v>2</v>
      </c>
      <c r="AW1024" s="33" t="s">
        <v>29</v>
      </c>
      <c r="AX1024" s="34">
        <v>1</v>
      </c>
      <c r="AY1024" s="32">
        <v>2</v>
      </c>
      <c r="AZ1024" s="33" t="s">
        <v>29</v>
      </c>
      <c r="BA1024" s="35">
        <v>5.77</v>
      </c>
      <c r="BB1024" s="33" t="s">
        <v>30</v>
      </c>
      <c r="BC1024" s="35">
        <v>12.88</v>
      </c>
      <c r="BD1024" s="33" t="s">
        <v>30</v>
      </c>
      <c r="BE1024" s="35">
        <v>0</v>
      </c>
      <c r="BF1024" s="33" t="s">
        <v>30</v>
      </c>
      <c r="BG1024" s="35">
        <v>0</v>
      </c>
      <c r="BH1024" s="33" t="s">
        <v>30</v>
      </c>
      <c r="BI1024" s="35">
        <v>0</v>
      </c>
      <c r="BJ1024" s="33" t="s">
        <v>30</v>
      </c>
      <c r="BK1024" s="35">
        <v>2.3199999999999998</v>
      </c>
      <c r="BL1024" s="33" t="s">
        <v>30</v>
      </c>
      <c r="BM1024" s="35">
        <v>0</v>
      </c>
      <c r="BN1024" s="33" t="s">
        <v>30</v>
      </c>
      <c r="BO1024" s="35">
        <v>12.88</v>
      </c>
      <c r="BP1024" s="33" t="s">
        <v>30</v>
      </c>
      <c r="BQ1024" s="35">
        <v>2.62</v>
      </c>
      <c r="BR1024" s="33" t="s">
        <v>30</v>
      </c>
      <c r="BS1024" s="9">
        <f>VLOOKUP(A1024,HR!A:P,16,0)</f>
        <v>31</v>
      </c>
      <c r="BT1024" s="9" t="str">
        <f>VLOOKUP(A1024,HR!A:S,19,0)</f>
        <v>10:46</v>
      </c>
      <c r="BU1024" s="9" t="str">
        <f>VLOOKUP(VALUE(AC1024),Varios!A:J,9,0)</f>
        <v>-285309--987049837--</v>
      </c>
      <c r="BV1024" s="9" t="str">
        <f>VLOOKUP(VALUE(AC1024),Varios!A:J,10,0)</f>
        <v>PEM175</v>
      </c>
      <c r="BW1024" s="9" t="str">
        <f t="shared" si="176"/>
        <v>Cod:10064003 - Cli:Bobadilla Espino, Getrudis - Tel.:-285309--987049837-- -Dir:Ca. Razuri 0445 - Dist.:VICTOR LARCO HERRERA - ZV:PEM175 -Llega:10:46</v>
      </c>
      <c r="BX1024" s="16" t="str">
        <f t="shared" si="177"/>
        <v>3. Ent. PT</v>
      </c>
      <c r="BY1024" s="16" t="str">
        <f t="shared" si="178"/>
        <v>4-Vta.</v>
      </c>
      <c r="BZ1024" s="16" t="str">
        <f t="shared" si="179"/>
        <v>Contado</v>
      </c>
      <c r="CA1024" s="16">
        <f t="shared" si="180"/>
        <v>12.88</v>
      </c>
      <c r="CB1024" s="16" t="str">
        <f t="shared" si="181"/>
        <v xml:space="preserve"> </v>
      </c>
      <c r="CC1024" s="16">
        <f t="shared" si="182"/>
        <v>2</v>
      </c>
      <c r="CD1024" s="16" t="str">
        <f t="shared" si="183"/>
        <v xml:space="preserve"> </v>
      </c>
      <c r="CE1024" s="16" t="str">
        <f t="shared" si="184"/>
        <v>Transporte: 3401642339 - Huamancondor Amasifen, Fidel Miguel</v>
      </c>
      <c r="CF1024" s="16">
        <f t="shared" si="185"/>
        <v>0</v>
      </c>
      <c r="CG1024" s="16" t="str">
        <f>IF(Tabla1[[#This Row],[Clientes]]=1,VLOOKUP(Tabla1[[#This Row],[BK49**]],HR!A:X,24,0),"")</f>
        <v/>
      </c>
    </row>
    <row r="1025" spans="1:85" x14ac:dyDescent="0.25">
      <c r="A1025" s="7" t="str">
        <f t="shared" si="174"/>
        <v>10064003</v>
      </c>
      <c r="B1025" s="31" t="s">
        <v>25068</v>
      </c>
      <c r="C1025" s="31" t="s">
        <v>0</v>
      </c>
      <c r="D1025" s="31" t="s">
        <v>1</v>
      </c>
      <c r="E1025" s="31" t="s">
        <v>91</v>
      </c>
      <c r="F1025" s="31" t="s">
        <v>3</v>
      </c>
      <c r="G1025" s="31" t="s">
        <v>25069</v>
      </c>
      <c r="H1025" s="31" t="s">
        <v>4</v>
      </c>
      <c r="I1025" s="31" t="s">
        <v>92</v>
      </c>
      <c r="J1025" s="31" t="s">
        <v>93</v>
      </c>
      <c r="K1025" s="31" t="s">
        <v>94</v>
      </c>
      <c r="L1025" s="31" t="s">
        <v>19</v>
      </c>
      <c r="M1025" s="31" t="s">
        <v>95</v>
      </c>
      <c r="N1025" s="31" t="s">
        <v>94</v>
      </c>
      <c r="O1025" s="31" t="s">
        <v>96</v>
      </c>
      <c r="P1025" s="31" t="s">
        <v>11</v>
      </c>
      <c r="Q1025" s="31" t="s">
        <v>25113</v>
      </c>
      <c r="R1025" s="31" t="s">
        <v>12</v>
      </c>
      <c r="S1025" s="31" t="s">
        <v>13</v>
      </c>
      <c r="T1025" s="31" t="s">
        <v>14</v>
      </c>
      <c r="U1025" s="31" t="s">
        <v>15</v>
      </c>
      <c r="V1025" s="31" t="s">
        <v>16</v>
      </c>
      <c r="W1025" s="31" t="s">
        <v>17</v>
      </c>
      <c r="X1025" s="31" t="s">
        <v>25114</v>
      </c>
      <c r="Y1025" s="31" t="s">
        <v>18</v>
      </c>
      <c r="Z1025" s="31" t="s">
        <v>19</v>
      </c>
      <c r="AA1025" s="31" t="s">
        <v>19</v>
      </c>
      <c r="AB1025" s="31" t="s">
        <v>19</v>
      </c>
      <c r="AC1025" s="31" t="s">
        <v>23676</v>
      </c>
      <c r="AD1025" s="31" t="s">
        <v>4742</v>
      </c>
      <c r="AE1025" s="31" t="s">
        <v>21</v>
      </c>
      <c r="AF1025" s="31" t="s">
        <v>25115</v>
      </c>
      <c r="AG1025" s="31" t="s">
        <v>19</v>
      </c>
      <c r="AH1025" s="31" t="s">
        <v>22314</v>
      </c>
      <c r="AI1025" s="31" t="s">
        <v>22265</v>
      </c>
      <c r="AJ1025" s="31" t="s">
        <v>24</v>
      </c>
      <c r="AK1025" s="31" t="s">
        <v>25</v>
      </c>
      <c r="AL1025" s="31" t="s">
        <v>26</v>
      </c>
      <c r="AM1025" s="31" t="s">
        <v>19</v>
      </c>
      <c r="AN1025" s="31" t="s">
        <v>19</v>
      </c>
      <c r="AO1025" s="31" t="s">
        <v>19</v>
      </c>
      <c r="AP1025" s="31" t="s">
        <v>27</v>
      </c>
      <c r="AQ1025" s="31" t="s">
        <v>25073</v>
      </c>
      <c r="AR1025" s="31" t="s">
        <v>19</v>
      </c>
      <c r="AS1025" s="59">
        <v>43932</v>
      </c>
      <c r="AT1025" s="32">
        <v>35.96</v>
      </c>
      <c r="AU1025" s="33" t="s">
        <v>28</v>
      </c>
      <c r="AV1025" s="32">
        <v>1</v>
      </c>
      <c r="AW1025" s="33" t="s">
        <v>29</v>
      </c>
      <c r="AX1025" s="34">
        <v>4</v>
      </c>
      <c r="AY1025" s="32">
        <v>1</v>
      </c>
      <c r="AZ1025" s="33" t="s">
        <v>29</v>
      </c>
      <c r="BA1025" s="35">
        <v>4.25</v>
      </c>
      <c r="BB1025" s="33" t="s">
        <v>30</v>
      </c>
      <c r="BC1025" s="35">
        <v>16.91</v>
      </c>
      <c r="BD1025" s="33" t="s">
        <v>30</v>
      </c>
      <c r="BE1025" s="35">
        <v>0</v>
      </c>
      <c r="BF1025" s="33" t="s">
        <v>30</v>
      </c>
      <c r="BG1025" s="35">
        <v>-0.99</v>
      </c>
      <c r="BH1025" s="33" t="s">
        <v>30</v>
      </c>
      <c r="BI1025" s="35">
        <v>0</v>
      </c>
      <c r="BJ1025" s="33" t="s">
        <v>30</v>
      </c>
      <c r="BK1025" s="35">
        <v>3.35</v>
      </c>
      <c r="BL1025" s="33" t="s">
        <v>30</v>
      </c>
      <c r="BM1025" s="35">
        <v>2.71</v>
      </c>
      <c r="BN1025" s="33" t="s">
        <v>30</v>
      </c>
      <c r="BO1025" s="35">
        <v>15.92</v>
      </c>
      <c r="BP1025" s="33" t="s">
        <v>30</v>
      </c>
      <c r="BQ1025" s="35">
        <v>6.5</v>
      </c>
      <c r="BR1025" s="33" t="s">
        <v>30</v>
      </c>
      <c r="BS1025" s="9">
        <f>VLOOKUP(A1025,HR!A:P,16,0)</f>
        <v>31</v>
      </c>
      <c r="BT1025" s="9" t="str">
        <f>VLOOKUP(A1025,HR!A:S,19,0)</f>
        <v>10:46</v>
      </c>
      <c r="BU1025" s="9" t="str">
        <f>VLOOKUP(VALUE(AC1025),Varios!A:J,9,0)</f>
        <v>-285309--987049837--</v>
      </c>
      <c r="BV1025" s="9" t="str">
        <f>VLOOKUP(VALUE(AC1025),Varios!A:J,10,0)</f>
        <v>PEM175</v>
      </c>
      <c r="BW1025" s="9" t="str">
        <f t="shared" si="176"/>
        <v>Cod:10064003 - Cli:Bobadilla Espino, Getrudis - Tel.:-285309--987049837-- -Dir:Ca. Razuri 0445 - Dist.:VICTOR LARCO HERRERA - ZV:PEM175 -Llega:10:46</v>
      </c>
      <c r="BX1025" s="16" t="str">
        <f t="shared" si="177"/>
        <v>3. Ent. PT</v>
      </c>
      <c r="BY1025" s="16" t="str">
        <f t="shared" si="178"/>
        <v>4-Vta.</v>
      </c>
      <c r="BZ1025" s="16" t="str">
        <f t="shared" si="179"/>
        <v>Contado</v>
      </c>
      <c r="CA1025" s="16">
        <f t="shared" si="180"/>
        <v>16.91</v>
      </c>
      <c r="CB1025" s="16" t="str">
        <f t="shared" si="181"/>
        <v xml:space="preserve"> </v>
      </c>
      <c r="CC1025" s="16">
        <f t="shared" si="182"/>
        <v>1</v>
      </c>
      <c r="CD1025" s="16" t="str">
        <f t="shared" si="183"/>
        <v xml:space="preserve"> </v>
      </c>
      <c r="CE1025" s="16" t="str">
        <f t="shared" si="184"/>
        <v>Transporte: 3401642339 - Huamancondor Amasifen, Fidel Miguel</v>
      </c>
      <c r="CF1025" s="16">
        <f t="shared" si="185"/>
        <v>0</v>
      </c>
      <c r="CG1025" s="16" t="str">
        <f>IF(Tabla1[[#This Row],[Clientes]]=1,VLOOKUP(Tabla1[[#This Row],[BK49**]],HR!A:X,24,0),"")</f>
        <v/>
      </c>
    </row>
    <row r="1026" spans="1:85" x14ac:dyDescent="0.25">
      <c r="A1026" s="7" t="str">
        <f t="shared" si="174"/>
        <v>10064003</v>
      </c>
      <c r="B1026" s="31" t="s">
        <v>25068</v>
      </c>
      <c r="C1026" s="31" t="s">
        <v>0</v>
      </c>
      <c r="D1026" s="31" t="s">
        <v>1</v>
      </c>
      <c r="E1026" s="31" t="s">
        <v>91</v>
      </c>
      <c r="F1026" s="31" t="s">
        <v>3</v>
      </c>
      <c r="G1026" s="31" t="s">
        <v>25069</v>
      </c>
      <c r="H1026" s="31" t="s">
        <v>4</v>
      </c>
      <c r="I1026" s="31" t="s">
        <v>92</v>
      </c>
      <c r="J1026" s="31" t="s">
        <v>93</v>
      </c>
      <c r="K1026" s="31" t="s">
        <v>94</v>
      </c>
      <c r="L1026" s="31" t="s">
        <v>19</v>
      </c>
      <c r="M1026" s="31" t="s">
        <v>95</v>
      </c>
      <c r="N1026" s="31" t="s">
        <v>94</v>
      </c>
      <c r="O1026" s="31" t="s">
        <v>96</v>
      </c>
      <c r="P1026" s="31" t="s">
        <v>11</v>
      </c>
      <c r="Q1026" s="31" t="s">
        <v>25113</v>
      </c>
      <c r="R1026" s="31" t="s">
        <v>12</v>
      </c>
      <c r="S1026" s="31" t="s">
        <v>65</v>
      </c>
      <c r="T1026" s="31" t="s">
        <v>14</v>
      </c>
      <c r="U1026" s="31" t="s">
        <v>66</v>
      </c>
      <c r="V1026" s="31" t="s">
        <v>16</v>
      </c>
      <c r="W1026" s="31" t="s">
        <v>17</v>
      </c>
      <c r="X1026" s="31" t="s">
        <v>25114</v>
      </c>
      <c r="Y1026" s="31" t="s">
        <v>18</v>
      </c>
      <c r="Z1026" s="31" t="s">
        <v>19</v>
      </c>
      <c r="AA1026" s="31" t="s">
        <v>19</v>
      </c>
      <c r="AB1026" s="31" t="s">
        <v>19</v>
      </c>
      <c r="AC1026" s="31" t="s">
        <v>23676</v>
      </c>
      <c r="AD1026" s="31" t="s">
        <v>4742</v>
      </c>
      <c r="AE1026" s="31" t="s">
        <v>21</v>
      </c>
      <c r="AF1026" s="31" t="s">
        <v>25115</v>
      </c>
      <c r="AG1026" s="31" t="s">
        <v>19</v>
      </c>
      <c r="AH1026" s="31" t="s">
        <v>22314</v>
      </c>
      <c r="AI1026" s="31" t="s">
        <v>22265</v>
      </c>
      <c r="AJ1026" s="31" t="s">
        <v>24</v>
      </c>
      <c r="AK1026" s="31" t="s">
        <v>25</v>
      </c>
      <c r="AL1026" s="31" t="s">
        <v>26</v>
      </c>
      <c r="AM1026" s="31" t="s">
        <v>19</v>
      </c>
      <c r="AN1026" s="31" t="s">
        <v>19</v>
      </c>
      <c r="AO1026" s="31" t="s">
        <v>19</v>
      </c>
      <c r="AP1026" s="31" t="s">
        <v>27</v>
      </c>
      <c r="AQ1026" s="31" t="s">
        <v>25073</v>
      </c>
      <c r="AR1026" s="31" t="s">
        <v>19</v>
      </c>
      <c r="AS1026" s="59">
        <v>43932</v>
      </c>
      <c r="AT1026" s="32">
        <v>35.96</v>
      </c>
      <c r="AU1026" s="33" t="s">
        <v>28</v>
      </c>
      <c r="AV1026" s="32">
        <v>1</v>
      </c>
      <c r="AW1026" s="33" t="s">
        <v>29</v>
      </c>
      <c r="AX1026" s="34">
        <v>6</v>
      </c>
      <c r="AY1026" s="32">
        <v>1</v>
      </c>
      <c r="AZ1026" s="33" t="s">
        <v>29</v>
      </c>
      <c r="BA1026" s="35">
        <v>2.83</v>
      </c>
      <c r="BB1026" s="33" t="s">
        <v>30</v>
      </c>
      <c r="BC1026" s="35">
        <v>11.08</v>
      </c>
      <c r="BD1026" s="33" t="s">
        <v>30</v>
      </c>
      <c r="BE1026" s="35">
        <v>0</v>
      </c>
      <c r="BF1026" s="33" t="s">
        <v>30</v>
      </c>
      <c r="BG1026" s="35">
        <v>-0.65</v>
      </c>
      <c r="BH1026" s="33" t="s">
        <v>30</v>
      </c>
      <c r="BI1026" s="35">
        <v>0</v>
      </c>
      <c r="BJ1026" s="33" t="s">
        <v>30</v>
      </c>
      <c r="BK1026" s="35">
        <v>2.2000000000000002</v>
      </c>
      <c r="BL1026" s="33" t="s">
        <v>30</v>
      </c>
      <c r="BM1026" s="35">
        <v>1.77</v>
      </c>
      <c r="BN1026" s="33" t="s">
        <v>30</v>
      </c>
      <c r="BO1026" s="35">
        <v>10.43</v>
      </c>
      <c r="BP1026" s="33" t="s">
        <v>30</v>
      </c>
      <c r="BQ1026" s="35">
        <v>4.26</v>
      </c>
      <c r="BR1026" s="33" t="s">
        <v>30</v>
      </c>
      <c r="BS1026" s="9">
        <f>VLOOKUP(A1026,HR!A:P,16,0)</f>
        <v>31</v>
      </c>
      <c r="BT1026" s="9" t="str">
        <f>VLOOKUP(A1026,HR!A:S,19,0)</f>
        <v>10:46</v>
      </c>
      <c r="BU1026" s="9" t="str">
        <f>VLOOKUP(VALUE(AC1026),Varios!A:J,9,0)</f>
        <v>-285309--987049837--</v>
      </c>
      <c r="BV1026" s="9" t="str">
        <f>VLOOKUP(VALUE(AC1026),Varios!A:J,10,0)</f>
        <v>PEM175</v>
      </c>
      <c r="BW1026" s="9" t="str">
        <f t="shared" si="176"/>
        <v>Cod:10064003 - Cli:Bobadilla Espino, Getrudis - Tel.:-285309--987049837-- -Dir:Ca. Razuri 0445 - Dist.:VICTOR LARCO HERRERA - ZV:PEM175 -Llega:10:46</v>
      </c>
      <c r="BX1026" s="16" t="str">
        <f t="shared" si="177"/>
        <v>3. Ent. PT</v>
      </c>
      <c r="BY1026" s="16" t="str">
        <f t="shared" si="178"/>
        <v>4-Vta.</v>
      </c>
      <c r="BZ1026" s="16" t="str">
        <f t="shared" si="179"/>
        <v>Contado</v>
      </c>
      <c r="CA1026" s="16">
        <f t="shared" si="180"/>
        <v>11.08</v>
      </c>
      <c r="CB1026" s="16" t="str">
        <f t="shared" si="181"/>
        <v xml:space="preserve"> </v>
      </c>
      <c r="CC1026" s="16">
        <f t="shared" si="182"/>
        <v>1</v>
      </c>
      <c r="CD1026" s="16" t="str">
        <f t="shared" si="183"/>
        <v xml:space="preserve"> </v>
      </c>
      <c r="CE1026" s="16" t="str">
        <f t="shared" si="184"/>
        <v>Transporte: 3401642339 - Huamancondor Amasifen, Fidel Miguel</v>
      </c>
      <c r="CF1026" s="16">
        <f t="shared" si="185"/>
        <v>0</v>
      </c>
      <c r="CG1026" s="16" t="str">
        <f>IF(Tabla1[[#This Row],[Clientes]]=1,VLOOKUP(Tabla1[[#This Row],[BK49**]],HR!A:X,24,0),"")</f>
        <v/>
      </c>
    </row>
    <row r="1027" spans="1:85" x14ac:dyDescent="0.25">
      <c r="A1027" s="7" t="str">
        <f t="shared" ref="A1027:A1090" si="186">+AC1027</f>
        <v>10064003</v>
      </c>
      <c r="B1027" s="31" t="s">
        <v>25068</v>
      </c>
      <c r="C1027" s="31" t="s">
        <v>0</v>
      </c>
      <c r="D1027" s="31" t="s">
        <v>1</v>
      </c>
      <c r="E1027" s="31" t="s">
        <v>91</v>
      </c>
      <c r="F1027" s="31" t="s">
        <v>3</v>
      </c>
      <c r="G1027" s="31" t="s">
        <v>25069</v>
      </c>
      <c r="H1027" s="31" t="s">
        <v>4</v>
      </c>
      <c r="I1027" s="31" t="s">
        <v>92</v>
      </c>
      <c r="J1027" s="31" t="s">
        <v>93</v>
      </c>
      <c r="K1027" s="31" t="s">
        <v>94</v>
      </c>
      <c r="L1027" s="31" t="s">
        <v>19</v>
      </c>
      <c r="M1027" s="31" t="s">
        <v>95</v>
      </c>
      <c r="N1027" s="31" t="s">
        <v>94</v>
      </c>
      <c r="O1027" s="31" t="s">
        <v>96</v>
      </c>
      <c r="P1027" s="31" t="s">
        <v>11</v>
      </c>
      <c r="Q1027" s="31" t="s">
        <v>25113</v>
      </c>
      <c r="R1027" s="31" t="s">
        <v>12</v>
      </c>
      <c r="S1027" s="31" t="s">
        <v>49</v>
      </c>
      <c r="T1027" s="31" t="s">
        <v>14</v>
      </c>
      <c r="U1027" s="31" t="s">
        <v>50</v>
      </c>
      <c r="V1027" s="31" t="s">
        <v>16</v>
      </c>
      <c r="W1027" s="31" t="s">
        <v>17</v>
      </c>
      <c r="X1027" s="31" t="s">
        <v>25114</v>
      </c>
      <c r="Y1027" s="31" t="s">
        <v>18</v>
      </c>
      <c r="Z1027" s="31" t="s">
        <v>19</v>
      </c>
      <c r="AA1027" s="31" t="s">
        <v>19</v>
      </c>
      <c r="AB1027" s="31" t="s">
        <v>19</v>
      </c>
      <c r="AC1027" s="31" t="s">
        <v>23676</v>
      </c>
      <c r="AD1027" s="31" t="s">
        <v>4742</v>
      </c>
      <c r="AE1027" s="31" t="s">
        <v>21</v>
      </c>
      <c r="AF1027" s="31" t="s">
        <v>25115</v>
      </c>
      <c r="AG1027" s="31" t="s">
        <v>19</v>
      </c>
      <c r="AH1027" s="31" t="s">
        <v>22314</v>
      </c>
      <c r="AI1027" s="31" t="s">
        <v>22265</v>
      </c>
      <c r="AJ1027" s="31" t="s">
        <v>24</v>
      </c>
      <c r="AK1027" s="31" t="s">
        <v>25</v>
      </c>
      <c r="AL1027" s="31" t="s">
        <v>26</v>
      </c>
      <c r="AM1027" s="31" t="s">
        <v>19</v>
      </c>
      <c r="AN1027" s="31" t="s">
        <v>19</v>
      </c>
      <c r="AO1027" s="31" t="s">
        <v>19</v>
      </c>
      <c r="AP1027" s="31" t="s">
        <v>27</v>
      </c>
      <c r="AQ1027" s="31" t="s">
        <v>25073</v>
      </c>
      <c r="AR1027" s="31" t="s">
        <v>19</v>
      </c>
      <c r="AS1027" s="59">
        <v>43932</v>
      </c>
      <c r="AT1027" s="32">
        <v>35.96</v>
      </c>
      <c r="AU1027" s="33" t="s">
        <v>28</v>
      </c>
      <c r="AV1027" s="32">
        <v>5</v>
      </c>
      <c r="AW1027" s="33" t="s">
        <v>29</v>
      </c>
      <c r="AX1027" s="34">
        <v>15</v>
      </c>
      <c r="AY1027" s="32">
        <v>5</v>
      </c>
      <c r="AZ1027" s="33" t="s">
        <v>29</v>
      </c>
      <c r="BA1027" s="35">
        <v>16.2</v>
      </c>
      <c r="BB1027" s="33" t="s">
        <v>30</v>
      </c>
      <c r="BC1027" s="35">
        <v>46.18</v>
      </c>
      <c r="BD1027" s="33" t="s">
        <v>30</v>
      </c>
      <c r="BE1027" s="35">
        <v>0</v>
      </c>
      <c r="BF1027" s="33" t="s">
        <v>30</v>
      </c>
      <c r="BG1027" s="35">
        <v>-16.21</v>
      </c>
      <c r="BH1027" s="33" t="s">
        <v>30</v>
      </c>
      <c r="BI1027" s="35">
        <v>0</v>
      </c>
      <c r="BJ1027" s="33" t="s">
        <v>30</v>
      </c>
      <c r="BK1027" s="35">
        <v>6.31</v>
      </c>
      <c r="BL1027" s="33" t="s">
        <v>30</v>
      </c>
      <c r="BM1027" s="35">
        <v>5.09</v>
      </c>
      <c r="BN1027" s="33" t="s">
        <v>30</v>
      </c>
      <c r="BO1027" s="35">
        <v>29.97</v>
      </c>
      <c r="BP1027" s="33" t="s">
        <v>30</v>
      </c>
      <c r="BQ1027" s="35">
        <v>12.23</v>
      </c>
      <c r="BR1027" s="33" t="s">
        <v>30</v>
      </c>
      <c r="BS1027" s="9">
        <f>VLOOKUP(A1027,HR!A:P,16,0)</f>
        <v>31</v>
      </c>
      <c r="BT1027" s="9" t="str">
        <f>VLOOKUP(A1027,HR!A:S,19,0)</f>
        <v>10:46</v>
      </c>
      <c r="BU1027" s="9" t="str">
        <f>VLOOKUP(VALUE(AC1027),Varios!A:J,9,0)</f>
        <v>-285309--987049837--</v>
      </c>
      <c r="BV1027" s="9" t="str">
        <f>VLOOKUP(VALUE(AC1027),Varios!A:J,10,0)</f>
        <v>PEM175</v>
      </c>
      <c r="BW1027" s="9" t="str">
        <f t="shared" si="176"/>
        <v>Cod:10064003 - Cli:Bobadilla Espino, Getrudis - Tel.:-285309--987049837-- -Dir:Ca. Razuri 0445 - Dist.:VICTOR LARCO HERRERA - ZV:PEM175 -Llega:10:46</v>
      </c>
      <c r="BX1027" s="16" t="str">
        <f t="shared" si="177"/>
        <v>3. Ent. PT</v>
      </c>
      <c r="BY1027" s="16" t="str">
        <f t="shared" si="178"/>
        <v>4-Vta.</v>
      </c>
      <c r="BZ1027" s="16" t="str">
        <f t="shared" si="179"/>
        <v>Contado</v>
      </c>
      <c r="CA1027" s="16">
        <f t="shared" si="180"/>
        <v>46.18</v>
      </c>
      <c r="CB1027" s="16" t="str">
        <f t="shared" si="181"/>
        <v xml:space="preserve"> </v>
      </c>
      <c r="CC1027" s="16">
        <f t="shared" si="182"/>
        <v>5</v>
      </c>
      <c r="CD1027" s="16" t="str">
        <f t="shared" si="183"/>
        <v xml:space="preserve"> </v>
      </c>
      <c r="CE1027" s="16" t="str">
        <f t="shared" si="184"/>
        <v>Transporte: 3401642339 - Huamancondor Amasifen, Fidel Miguel</v>
      </c>
      <c r="CF1027" s="16">
        <f t="shared" si="185"/>
        <v>0</v>
      </c>
      <c r="CG1027" s="16" t="str">
        <f>IF(Tabla1[[#This Row],[Clientes]]=1,VLOOKUP(Tabla1[[#This Row],[BK49**]],HR!A:X,24,0),"")</f>
        <v/>
      </c>
    </row>
    <row r="1028" spans="1:85" x14ac:dyDescent="0.25">
      <c r="A1028" s="7" t="str">
        <f t="shared" si="186"/>
        <v>10064003</v>
      </c>
      <c r="B1028" s="31" t="s">
        <v>25068</v>
      </c>
      <c r="C1028" s="31" t="s">
        <v>0</v>
      </c>
      <c r="D1028" s="31" t="s">
        <v>1</v>
      </c>
      <c r="E1028" s="31" t="s">
        <v>91</v>
      </c>
      <c r="F1028" s="31" t="s">
        <v>3</v>
      </c>
      <c r="G1028" s="31" t="s">
        <v>25069</v>
      </c>
      <c r="H1028" s="31" t="s">
        <v>4</v>
      </c>
      <c r="I1028" s="31" t="s">
        <v>92</v>
      </c>
      <c r="J1028" s="31" t="s">
        <v>93</v>
      </c>
      <c r="K1028" s="31" t="s">
        <v>94</v>
      </c>
      <c r="L1028" s="31" t="s">
        <v>19</v>
      </c>
      <c r="M1028" s="31" t="s">
        <v>95</v>
      </c>
      <c r="N1028" s="31" t="s">
        <v>94</v>
      </c>
      <c r="O1028" s="31" t="s">
        <v>96</v>
      </c>
      <c r="P1028" s="31" t="s">
        <v>11</v>
      </c>
      <c r="Q1028" s="31" t="s">
        <v>25113</v>
      </c>
      <c r="R1028" s="31" t="s">
        <v>12</v>
      </c>
      <c r="S1028" s="31" t="s">
        <v>130</v>
      </c>
      <c r="T1028" s="31" t="s">
        <v>14</v>
      </c>
      <c r="U1028" s="31" t="s">
        <v>131</v>
      </c>
      <c r="V1028" s="31" t="s">
        <v>16</v>
      </c>
      <c r="W1028" s="31" t="s">
        <v>17</v>
      </c>
      <c r="X1028" s="31" t="s">
        <v>25114</v>
      </c>
      <c r="Y1028" s="31" t="s">
        <v>18</v>
      </c>
      <c r="Z1028" s="31" t="s">
        <v>19</v>
      </c>
      <c r="AA1028" s="31" t="s">
        <v>19</v>
      </c>
      <c r="AB1028" s="31" t="s">
        <v>19</v>
      </c>
      <c r="AC1028" s="31" t="s">
        <v>23676</v>
      </c>
      <c r="AD1028" s="31" t="s">
        <v>4742</v>
      </c>
      <c r="AE1028" s="31" t="s">
        <v>21</v>
      </c>
      <c r="AF1028" s="31" t="s">
        <v>25115</v>
      </c>
      <c r="AG1028" s="31" t="s">
        <v>19</v>
      </c>
      <c r="AH1028" s="31" t="s">
        <v>22314</v>
      </c>
      <c r="AI1028" s="31" t="s">
        <v>22265</v>
      </c>
      <c r="AJ1028" s="31" t="s">
        <v>24</v>
      </c>
      <c r="AK1028" s="31" t="s">
        <v>41</v>
      </c>
      <c r="AL1028" s="31" t="s">
        <v>26</v>
      </c>
      <c r="AM1028" s="31" t="s">
        <v>19</v>
      </c>
      <c r="AN1028" s="31" t="s">
        <v>19</v>
      </c>
      <c r="AO1028" s="31" t="s">
        <v>19</v>
      </c>
      <c r="AP1028" s="31" t="s">
        <v>27</v>
      </c>
      <c r="AQ1028" s="31" t="s">
        <v>25073</v>
      </c>
      <c r="AR1028" s="31" t="s">
        <v>19</v>
      </c>
      <c r="AS1028" s="59">
        <v>43932</v>
      </c>
      <c r="AT1028" s="32">
        <v>35.96</v>
      </c>
      <c r="AU1028" s="33" t="s">
        <v>28</v>
      </c>
      <c r="AV1028" s="32">
        <v>1</v>
      </c>
      <c r="AW1028" s="33" t="s">
        <v>29</v>
      </c>
      <c r="AX1028" s="34">
        <v>12</v>
      </c>
      <c r="AY1028" s="32">
        <v>1</v>
      </c>
      <c r="AZ1028" s="33" t="s">
        <v>29</v>
      </c>
      <c r="BA1028" s="35">
        <v>6.45</v>
      </c>
      <c r="BB1028" s="33" t="s">
        <v>30</v>
      </c>
      <c r="BC1028" s="35">
        <v>10.87</v>
      </c>
      <c r="BD1028" s="33" t="s">
        <v>30</v>
      </c>
      <c r="BE1028" s="35">
        <v>0</v>
      </c>
      <c r="BF1028" s="33" t="s">
        <v>30</v>
      </c>
      <c r="BG1028" s="35">
        <v>0</v>
      </c>
      <c r="BH1028" s="33" t="s">
        <v>30</v>
      </c>
      <c r="BI1028" s="35">
        <v>0</v>
      </c>
      <c r="BJ1028" s="33" t="s">
        <v>30</v>
      </c>
      <c r="BK1028" s="35">
        <v>2.29</v>
      </c>
      <c r="BL1028" s="33" t="s">
        <v>30</v>
      </c>
      <c r="BM1028" s="35">
        <v>1.85</v>
      </c>
      <c r="BN1028" s="33" t="s">
        <v>30</v>
      </c>
      <c r="BO1028" s="35">
        <v>10.87</v>
      </c>
      <c r="BP1028" s="33" t="s">
        <v>30</v>
      </c>
      <c r="BQ1028" s="35">
        <v>4.1399999999999997</v>
      </c>
      <c r="BR1028" s="33" t="s">
        <v>30</v>
      </c>
      <c r="BS1028" s="9">
        <f>VLOOKUP(A1028,HR!A:P,16,0)</f>
        <v>31</v>
      </c>
      <c r="BT1028" s="9" t="str">
        <f>VLOOKUP(A1028,HR!A:S,19,0)</f>
        <v>10:46</v>
      </c>
      <c r="BU1028" s="9" t="str">
        <f>VLOOKUP(VALUE(AC1028),Varios!A:J,9,0)</f>
        <v>-285309--987049837--</v>
      </c>
      <c r="BV1028" s="9" t="str">
        <f>VLOOKUP(VALUE(AC1028),Varios!A:J,10,0)</f>
        <v>PEM175</v>
      </c>
      <c r="BW1028" s="9" t="str">
        <f t="shared" si="176"/>
        <v>Cod:10064003 - Cli:Bobadilla Espino, Getrudis - Tel.:-285309--987049837-- -Dir:Ca. Razuri 0445 - Dist.:VICTOR LARCO HERRERA - ZV:PEM175 -Llega:10:46</v>
      </c>
      <c r="BX1028" s="16" t="str">
        <f t="shared" si="177"/>
        <v>3. Ent. PT</v>
      </c>
      <c r="BY1028" s="16" t="str">
        <f t="shared" si="178"/>
        <v>4-Vta.</v>
      </c>
      <c r="BZ1028" s="16" t="str">
        <f t="shared" si="179"/>
        <v>Contado</v>
      </c>
      <c r="CA1028" s="16">
        <f t="shared" si="180"/>
        <v>10.87</v>
      </c>
      <c r="CB1028" s="16" t="str">
        <f t="shared" si="181"/>
        <v xml:space="preserve"> </v>
      </c>
      <c r="CC1028" s="16">
        <f t="shared" si="182"/>
        <v>1</v>
      </c>
      <c r="CD1028" s="16" t="str">
        <f t="shared" si="183"/>
        <v xml:space="preserve"> </v>
      </c>
      <c r="CE1028" s="16" t="str">
        <f t="shared" si="184"/>
        <v>Transporte: 3401642339 - Huamancondor Amasifen, Fidel Miguel</v>
      </c>
      <c r="CF1028" s="16">
        <f t="shared" si="185"/>
        <v>0</v>
      </c>
      <c r="CG1028" s="16" t="str">
        <f>IF(Tabla1[[#This Row],[Clientes]]=1,VLOOKUP(Tabla1[[#This Row],[BK49**]],HR!A:X,24,0),"")</f>
        <v/>
      </c>
    </row>
    <row r="1029" spans="1:85" x14ac:dyDescent="0.25">
      <c r="A1029" s="7" t="str">
        <f t="shared" si="186"/>
        <v>11328775</v>
      </c>
      <c r="B1029" s="31" t="s">
        <v>25068</v>
      </c>
      <c r="C1029" s="31" t="s">
        <v>0</v>
      </c>
      <c r="D1029" s="31" t="s">
        <v>1</v>
      </c>
      <c r="E1029" s="31" t="s">
        <v>91</v>
      </c>
      <c r="F1029" s="31" t="s">
        <v>3</v>
      </c>
      <c r="G1029" s="31" t="s">
        <v>25069</v>
      </c>
      <c r="H1029" s="31" t="s">
        <v>4</v>
      </c>
      <c r="I1029" s="31" t="s">
        <v>92</v>
      </c>
      <c r="J1029" s="31" t="s">
        <v>93</v>
      </c>
      <c r="K1029" s="31" t="s">
        <v>94</v>
      </c>
      <c r="L1029" s="31" t="s">
        <v>19</v>
      </c>
      <c r="M1029" s="31" t="s">
        <v>95</v>
      </c>
      <c r="N1029" s="31" t="s">
        <v>94</v>
      </c>
      <c r="O1029" s="31" t="s">
        <v>96</v>
      </c>
      <c r="P1029" s="31" t="s">
        <v>11</v>
      </c>
      <c r="Q1029" s="31" t="s">
        <v>25116</v>
      </c>
      <c r="R1029" s="31" t="s">
        <v>12</v>
      </c>
      <c r="S1029" s="31" t="s">
        <v>57</v>
      </c>
      <c r="T1029" s="31" t="s">
        <v>14</v>
      </c>
      <c r="U1029" s="31" t="s">
        <v>58</v>
      </c>
      <c r="V1029" s="31" t="s">
        <v>16</v>
      </c>
      <c r="W1029" s="31" t="s">
        <v>17</v>
      </c>
      <c r="X1029" s="31" t="s">
        <v>25117</v>
      </c>
      <c r="Y1029" s="31" t="s">
        <v>18</v>
      </c>
      <c r="Z1029" s="31" t="s">
        <v>19</v>
      </c>
      <c r="AA1029" s="31" t="s">
        <v>19</v>
      </c>
      <c r="AB1029" s="31" t="s">
        <v>19</v>
      </c>
      <c r="AC1029" s="31" t="s">
        <v>23622</v>
      </c>
      <c r="AD1029" s="31" t="s">
        <v>1599</v>
      </c>
      <c r="AE1029" s="31" t="s">
        <v>21</v>
      </c>
      <c r="AF1029" s="31" t="s">
        <v>25118</v>
      </c>
      <c r="AG1029" s="31" t="s">
        <v>19</v>
      </c>
      <c r="AH1029" s="31" t="s">
        <v>25094</v>
      </c>
      <c r="AI1029" s="31" t="s">
        <v>22265</v>
      </c>
      <c r="AJ1029" s="31" t="s">
        <v>24</v>
      </c>
      <c r="AK1029" s="31" t="s">
        <v>35</v>
      </c>
      <c r="AL1029" s="31" t="s">
        <v>26</v>
      </c>
      <c r="AM1029" s="31" t="s">
        <v>19</v>
      </c>
      <c r="AN1029" s="31" t="s">
        <v>19</v>
      </c>
      <c r="AO1029" s="31" t="s">
        <v>19</v>
      </c>
      <c r="AP1029" s="31" t="s">
        <v>27</v>
      </c>
      <c r="AQ1029" s="31" t="s">
        <v>25073</v>
      </c>
      <c r="AR1029" s="31" t="s">
        <v>19</v>
      </c>
      <c r="AS1029" s="59">
        <v>43932</v>
      </c>
      <c r="AT1029" s="32">
        <v>35.96</v>
      </c>
      <c r="AU1029" s="33" t="s">
        <v>28</v>
      </c>
      <c r="AV1029" s="32">
        <v>6</v>
      </c>
      <c r="AW1029" s="33" t="s">
        <v>29</v>
      </c>
      <c r="AX1029" s="34">
        <v>1</v>
      </c>
      <c r="AY1029" s="32">
        <v>6</v>
      </c>
      <c r="AZ1029" s="33" t="s">
        <v>29</v>
      </c>
      <c r="BA1029" s="35">
        <v>17.3</v>
      </c>
      <c r="BB1029" s="33" t="s">
        <v>30</v>
      </c>
      <c r="BC1029" s="35">
        <v>38.65</v>
      </c>
      <c r="BD1029" s="33" t="s">
        <v>30</v>
      </c>
      <c r="BE1029" s="35">
        <v>0</v>
      </c>
      <c r="BF1029" s="33" t="s">
        <v>30</v>
      </c>
      <c r="BG1029" s="35">
        <v>0</v>
      </c>
      <c r="BH1029" s="33" t="s">
        <v>30</v>
      </c>
      <c r="BI1029" s="35">
        <v>0</v>
      </c>
      <c r="BJ1029" s="33" t="s">
        <v>30</v>
      </c>
      <c r="BK1029" s="35">
        <v>6.96</v>
      </c>
      <c r="BL1029" s="33" t="s">
        <v>30</v>
      </c>
      <c r="BM1029" s="35">
        <v>0</v>
      </c>
      <c r="BN1029" s="33" t="s">
        <v>30</v>
      </c>
      <c r="BO1029" s="35">
        <v>38.65</v>
      </c>
      <c r="BP1029" s="33" t="s">
        <v>30</v>
      </c>
      <c r="BQ1029" s="35">
        <v>7.87</v>
      </c>
      <c r="BR1029" s="33" t="s">
        <v>30</v>
      </c>
      <c r="BS1029" s="9">
        <f>VLOOKUP(A1029,HR!A:P,16,0)</f>
        <v>13</v>
      </c>
      <c r="BT1029" s="9" t="str">
        <f>VLOOKUP(A1029,HR!A:S,19,0)</f>
        <v>08:34</v>
      </c>
      <c r="BU1029" s="9" t="str">
        <f>VLOOKUP(VALUE(AC1029),Varios!A:J,9,0)</f>
        <v>44281030----998080022-</v>
      </c>
      <c r="BV1029" s="9" t="str">
        <f>VLOOKUP(VALUE(AC1029),Varios!A:J,10,0)</f>
        <v>PEM174</v>
      </c>
      <c r="BW1029" s="9" t="str">
        <f t="shared" si="176"/>
        <v>Cod:11328775 - Cli:Ramos Rosales, Jorge Luis - Tel.:44281030----998080022- -Dir:Av. Bolivia 242 - Dist.:VICTOR LARCO HERRERA - ZV:PEM174 -Llega:08:34</v>
      </c>
      <c r="BX1029" s="16" t="str">
        <f t="shared" si="177"/>
        <v>3. Ent. PT</v>
      </c>
      <c r="BY1029" s="16" t="str">
        <f t="shared" si="178"/>
        <v>4-Vta.</v>
      </c>
      <c r="BZ1029" s="16" t="str">
        <f t="shared" si="179"/>
        <v>Contado</v>
      </c>
      <c r="CA1029" s="16">
        <f t="shared" si="180"/>
        <v>38.65</v>
      </c>
      <c r="CB1029" s="16" t="str">
        <f t="shared" si="181"/>
        <v xml:space="preserve"> </v>
      </c>
      <c r="CC1029" s="16">
        <f t="shared" si="182"/>
        <v>6</v>
      </c>
      <c r="CD1029" s="16" t="str">
        <f t="shared" si="183"/>
        <v xml:space="preserve"> </v>
      </c>
      <c r="CE1029" s="16" t="str">
        <f t="shared" si="184"/>
        <v>Transporte: 3401642339 - Huamancondor Amasifen, Fidel Miguel</v>
      </c>
      <c r="CF1029" s="16">
        <f t="shared" si="185"/>
        <v>1</v>
      </c>
      <c r="CG1029" s="16">
        <f>IF(Tabla1[[#This Row],[Clientes]]=1,VLOOKUP(Tabla1[[#This Row],[BK49**]],HR!A:X,24,0),"")</f>
        <v>0.4</v>
      </c>
    </row>
    <row r="1030" spans="1:85" x14ac:dyDescent="0.25">
      <c r="A1030" s="7" t="str">
        <f t="shared" si="186"/>
        <v>12556167</v>
      </c>
      <c r="B1030" s="31" t="s">
        <v>25068</v>
      </c>
      <c r="C1030" s="31" t="s">
        <v>0</v>
      </c>
      <c r="D1030" s="31" t="s">
        <v>1</v>
      </c>
      <c r="E1030" s="31" t="s">
        <v>91</v>
      </c>
      <c r="F1030" s="31" t="s">
        <v>3</v>
      </c>
      <c r="G1030" s="31" t="s">
        <v>25069</v>
      </c>
      <c r="H1030" s="31" t="s">
        <v>4</v>
      </c>
      <c r="I1030" s="31" t="s">
        <v>92</v>
      </c>
      <c r="J1030" s="31" t="s">
        <v>93</v>
      </c>
      <c r="K1030" s="31" t="s">
        <v>94</v>
      </c>
      <c r="L1030" s="31" t="s">
        <v>19</v>
      </c>
      <c r="M1030" s="31" t="s">
        <v>95</v>
      </c>
      <c r="N1030" s="31" t="s">
        <v>94</v>
      </c>
      <c r="O1030" s="31" t="s">
        <v>96</v>
      </c>
      <c r="P1030" s="31" t="s">
        <v>11</v>
      </c>
      <c r="Q1030" s="31" t="s">
        <v>25119</v>
      </c>
      <c r="R1030" s="31" t="s">
        <v>12</v>
      </c>
      <c r="S1030" s="31" t="s">
        <v>57</v>
      </c>
      <c r="T1030" s="31" t="s">
        <v>14</v>
      </c>
      <c r="U1030" s="31" t="s">
        <v>58</v>
      </c>
      <c r="V1030" s="31" t="s">
        <v>16</v>
      </c>
      <c r="W1030" s="31" t="s">
        <v>17</v>
      </c>
      <c r="X1030" s="31" t="s">
        <v>25120</v>
      </c>
      <c r="Y1030" s="31" t="s">
        <v>18</v>
      </c>
      <c r="Z1030" s="31" t="s">
        <v>19</v>
      </c>
      <c r="AA1030" s="31" t="s">
        <v>19</v>
      </c>
      <c r="AB1030" s="31" t="s">
        <v>19</v>
      </c>
      <c r="AC1030" s="31" t="s">
        <v>23589</v>
      </c>
      <c r="AD1030" s="31" t="s">
        <v>4548</v>
      </c>
      <c r="AE1030" s="31" t="s">
        <v>21</v>
      </c>
      <c r="AF1030" s="31" t="s">
        <v>25121</v>
      </c>
      <c r="AG1030" s="31" t="s">
        <v>19</v>
      </c>
      <c r="AH1030" s="31" t="s">
        <v>25122</v>
      </c>
      <c r="AI1030" s="31" t="s">
        <v>22265</v>
      </c>
      <c r="AJ1030" s="31" t="s">
        <v>24</v>
      </c>
      <c r="AK1030" s="31" t="s">
        <v>35</v>
      </c>
      <c r="AL1030" s="31" t="s">
        <v>26</v>
      </c>
      <c r="AM1030" s="31" t="s">
        <v>19</v>
      </c>
      <c r="AN1030" s="31" t="s">
        <v>19</v>
      </c>
      <c r="AO1030" s="31" t="s">
        <v>19</v>
      </c>
      <c r="AP1030" s="31" t="s">
        <v>27</v>
      </c>
      <c r="AQ1030" s="31" t="s">
        <v>25073</v>
      </c>
      <c r="AR1030" s="31" t="s">
        <v>19</v>
      </c>
      <c r="AS1030" s="59">
        <v>43932</v>
      </c>
      <c r="AT1030" s="32">
        <v>35.96</v>
      </c>
      <c r="AU1030" s="33" t="s">
        <v>28</v>
      </c>
      <c r="AV1030" s="32">
        <v>10</v>
      </c>
      <c r="AW1030" s="33" t="s">
        <v>29</v>
      </c>
      <c r="AX1030" s="34">
        <v>1</v>
      </c>
      <c r="AY1030" s="32">
        <v>10</v>
      </c>
      <c r="AZ1030" s="33" t="s">
        <v>29</v>
      </c>
      <c r="BA1030" s="35">
        <v>28.83</v>
      </c>
      <c r="BB1030" s="33" t="s">
        <v>30</v>
      </c>
      <c r="BC1030" s="35">
        <v>64.41</v>
      </c>
      <c r="BD1030" s="33" t="s">
        <v>30</v>
      </c>
      <c r="BE1030" s="35">
        <v>0</v>
      </c>
      <c r="BF1030" s="33" t="s">
        <v>30</v>
      </c>
      <c r="BG1030" s="35">
        <v>0</v>
      </c>
      <c r="BH1030" s="33" t="s">
        <v>30</v>
      </c>
      <c r="BI1030" s="35">
        <v>0</v>
      </c>
      <c r="BJ1030" s="33" t="s">
        <v>30</v>
      </c>
      <c r="BK1030" s="35">
        <v>11.59</v>
      </c>
      <c r="BL1030" s="33" t="s">
        <v>30</v>
      </c>
      <c r="BM1030" s="35">
        <v>0</v>
      </c>
      <c r="BN1030" s="33" t="s">
        <v>30</v>
      </c>
      <c r="BO1030" s="35">
        <v>64.41</v>
      </c>
      <c r="BP1030" s="33" t="s">
        <v>30</v>
      </c>
      <c r="BQ1030" s="35">
        <v>13.11</v>
      </c>
      <c r="BR1030" s="33" t="s">
        <v>30</v>
      </c>
      <c r="BS1030" s="9">
        <f>VLOOKUP(A1030,HR!A:P,16,0)</f>
        <v>2</v>
      </c>
      <c r="BT1030" s="9" t="str">
        <f>VLOOKUP(A1030,HR!A:S,19,0)</f>
        <v>07:33</v>
      </c>
      <c r="BU1030" s="9" t="str">
        <f>VLOOKUP(VALUE(AC1030),Varios!A:J,9,0)</f>
        <v>---948886252--</v>
      </c>
      <c r="BV1030" s="9" t="str">
        <f>VLOOKUP(VALUE(AC1030),Varios!A:J,10,0)</f>
        <v>PEM177</v>
      </c>
      <c r="BW1030" s="9" t="str">
        <f t="shared" si="176"/>
        <v>Cod:12556167 - Cli:Yarrow Perez, Sussy - Tel.:---948886252-- -Dir:Ca. Los Tilos 200 - Dist.:VICTOR LARCO HERRERA - ZV:PEM177 -Llega:07:33</v>
      </c>
      <c r="BX1030" s="16" t="str">
        <f t="shared" si="177"/>
        <v>3. Ent. PT</v>
      </c>
      <c r="BY1030" s="16" t="str">
        <f t="shared" si="178"/>
        <v>4-Vta.</v>
      </c>
      <c r="BZ1030" s="16" t="str">
        <f t="shared" si="179"/>
        <v>Contado</v>
      </c>
      <c r="CA1030" s="16">
        <f t="shared" si="180"/>
        <v>64.41</v>
      </c>
      <c r="CB1030" s="16" t="str">
        <f t="shared" si="181"/>
        <v xml:space="preserve"> </v>
      </c>
      <c r="CC1030" s="16">
        <f t="shared" si="182"/>
        <v>10</v>
      </c>
      <c r="CD1030" s="16" t="str">
        <f t="shared" si="183"/>
        <v xml:space="preserve"> </v>
      </c>
      <c r="CE1030" s="16" t="str">
        <f t="shared" si="184"/>
        <v>Transporte: 3401642339 - Huamancondor Amasifen, Fidel Miguel</v>
      </c>
      <c r="CF1030" s="16">
        <f t="shared" si="185"/>
        <v>1</v>
      </c>
      <c r="CG1030" s="16">
        <f>IF(Tabla1[[#This Row],[Clientes]]=1,VLOOKUP(Tabla1[[#This Row],[BK49**]],HR!A:X,24,0),"")</f>
        <v>0.5</v>
      </c>
    </row>
    <row r="1031" spans="1:85" x14ac:dyDescent="0.25">
      <c r="A1031" s="7" t="str">
        <f t="shared" si="186"/>
        <v>12556167</v>
      </c>
      <c r="B1031" s="31" t="s">
        <v>25068</v>
      </c>
      <c r="C1031" s="31" t="s">
        <v>0</v>
      </c>
      <c r="D1031" s="31" t="s">
        <v>1</v>
      </c>
      <c r="E1031" s="31" t="s">
        <v>91</v>
      </c>
      <c r="F1031" s="31" t="s">
        <v>3</v>
      </c>
      <c r="G1031" s="31" t="s">
        <v>25069</v>
      </c>
      <c r="H1031" s="31" t="s">
        <v>4</v>
      </c>
      <c r="I1031" s="31" t="s">
        <v>92</v>
      </c>
      <c r="J1031" s="31" t="s">
        <v>93</v>
      </c>
      <c r="K1031" s="31" t="s">
        <v>94</v>
      </c>
      <c r="L1031" s="31" t="s">
        <v>19</v>
      </c>
      <c r="M1031" s="31" t="s">
        <v>95</v>
      </c>
      <c r="N1031" s="31" t="s">
        <v>94</v>
      </c>
      <c r="O1031" s="31" t="s">
        <v>96</v>
      </c>
      <c r="P1031" s="31" t="s">
        <v>11</v>
      </c>
      <c r="Q1031" s="31" t="s">
        <v>25119</v>
      </c>
      <c r="R1031" s="31" t="s">
        <v>12</v>
      </c>
      <c r="S1031" s="31" t="s">
        <v>33</v>
      </c>
      <c r="T1031" s="31" t="s">
        <v>14</v>
      </c>
      <c r="U1031" s="31" t="s">
        <v>34</v>
      </c>
      <c r="V1031" s="31" t="s">
        <v>16</v>
      </c>
      <c r="W1031" s="31" t="s">
        <v>17</v>
      </c>
      <c r="X1031" s="31" t="s">
        <v>25120</v>
      </c>
      <c r="Y1031" s="31" t="s">
        <v>18</v>
      </c>
      <c r="Z1031" s="31" t="s">
        <v>19</v>
      </c>
      <c r="AA1031" s="31" t="s">
        <v>19</v>
      </c>
      <c r="AB1031" s="31" t="s">
        <v>19</v>
      </c>
      <c r="AC1031" s="31" t="s">
        <v>23589</v>
      </c>
      <c r="AD1031" s="31" t="s">
        <v>4548</v>
      </c>
      <c r="AE1031" s="31" t="s">
        <v>21</v>
      </c>
      <c r="AF1031" s="31" t="s">
        <v>25121</v>
      </c>
      <c r="AG1031" s="31" t="s">
        <v>19</v>
      </c>
      <c r="AH1031" s="31" t="s">
        <v>25122</v>
      </c>
      <c r="AI1031" s="31" t="s">
        <v>22265</v>
      </c>
      <c r="AJ1031" s="31" t="s">
        <v>24</v>
      </c>
      <c r="AK1031" s="31" t="s">
        <v>35</v>
      </c>
      <c r="AL1031" s="31" t="s">
        <v>26</v>
      </c>
      <c r="AM1031" s="31" t="s">
        <v>19</v>
      </c>
      <c r="AN1031" s="31" t="s">
        <v>19</v>
      </c>
      <c r="AO1031" s="31" t="s">
        <v>19</v>
      </c>
      <c r="AP1031" s="31" t="s">
        <v>27</v>
      </c>
      <c r="AQ1031" s="31" t="s">
        <v>25073</v>
      </c>
      <c r="AR1031" s="31" t="s">
        <v>19</v>
      </c>
      <c r="AS1031" s="59">
        <v>43932</v>
      </c>
      <c r="AT1031" s="32">
        <v>35.96</v>
      </c>
      <c r="AU1031" s="33" t="s">
        <v>28</v>
      </c>
      <c r="AV1031" s="32">
        <v>3</v>
      </c>
      <c r="AW1031" s="33" t="s">
        <v>29</v>
      </c>
      <c r="AX1031" s="34">
        <v>15</v>
      </c>
      <c r="AY1031" s="32">
        <v>3</v>
      </c>
      <c r="AZ1031" s="33" t="s">
        <v>29</v>
      </c>
      <c r="BA1031" s="35">
        <v>9.84</v>
      </c>
      <c r="BB1031" s="33" t="s">
        <v>30</v>
      </c>
      <c r="BC1031" s="35">
        <v>48.31</v>
      </c>
      <c r="BD1031" s="33" t="s">
        <v>30</v>
      </c>
      <c r="BE1031" s="35">
        <v>0</v>
      </c>
      <c r="BF1031" s="33" t="s">
        <v>30</v>
      </c>
      <c r="BG1031" s="35">
        <v>-14.49</v>
      </c>
      <c r="BH1031" s="33" t="s">
        <v>30</v>
      </c>
      <c r="BI1031" s="35">
        <v>0</v>
      </c>
      <c r="BJ1031" s="33" t="s">
        <v>30</v>
      </c>
      <c r="BK1031" s="35">
        <v>6.09</v>
      </c>
      <c r="BL1031" s="33" t="s">
        <v>30</v>
      </c>
      <c r="BM1031" s="35">
        <v>0</v>
      </c>
      <c r="BN1031" s="33" t="s">
        <v>30</v>
      </c>
      <c r="BO1031" s="35">
        <v>33.82</v>
      </c>
      <c r="BP1031" s="33" t="s">
        <v>30</v>
      </c>
      <c r="BQ1031" s="35">
        <v>6.89</v>
      </c>
      <c r="BR1031" s="33" t="s">
        <v>30</v>
      </c>
      <c r="BS1031" s="9">
        <f>VLOOKUP(A1031,HR!A:P,16,0)</f>
        <v>2</v>
      </c>
      <c r="BT1031" s="9" t="str">
        <f>VLOOKUP(A1031,HR!A:S,19,0)</f>
        <v>07:33</v>
      </c>
      <c r="BU1031" s="9" t="str">
        <f>VLOOKUP(VALUE(AC1031),Varios!A:J,9,0)</f>
        <v>---948886252--</v>
      </c>
      <c r="BV1031" s="9" t="str">
        <f>VLOOKUP(VALUE(AC1031),Varios!A:J,10,0)</f>
        <v>PEM177</v>
      </c>
      <c r="BW1031" s="9" t="str">
        <f t="shared" si="176"/>
        <v>Cod:12556167 - Cli:Yarrow Perez, Sussy - Tel.:---948886252-- -Dir:Ca. Los Tilos 200 - Dist.:VICTOR LARCO HERRERA - ZV:PEM177 -Llega:07:33</v>
      </c>
      <c r="BX1031" s="16" t="str">
        <f t="shared" si="177"/>
        <v>3. Ent. PT</v>
      </c>
      <c r="BY1031" s="16" t="str">
        <f t="shared" si="178"/>
        <v>4-Vta.</v>
      </c>
      <c r="BZ1031" s="16" t="str">
        <f t="shared" si="179"/>
        <v>Contado</v>
      </c>
      <c r="CA1031" s="16">
        <f t="shared" si="180"/>
        <v>48.31</v>
      </c>
      <c r="CB1031" s="16" t="str">
        <f t="shared" si="181"/>
        <v xml:space="preserve"> </v>
      </c>
      <c r="CC1031" s="16">
        <f t="shared" si="182"/>
        <v>3</v>
      </c>
      <c r="CD1031" s="16" t="str">
        <f t="shared" si="183"/>
        <v xml:space="preserve"> </v>
      </c>
      <c r="CE1031" s="16" t="str">
        <f t="shared" si="184"/>
        <v>Transporte: 3401642339 - Huamancondor Amasifen, Fidel Miguel</v>
      </c>
      <c r="CF1031" s="16">
        <f t="shared" si="185"/>
        <v>0</v>
      </c>
      <c r="CG1031" s="16" t="str">
        <f>IF(Tabla1[[#This Row],[Clientes]]=1,VLOOKUP(Tabla1[[#This Row],[BK49**]],HR!A:X,24,0),"")</f>
        <v/>
      </c>
    </row>
    <row r="1032" spans="1:85" x14ac:dyDescent="0.25">
      <c r="A1032" s="7" t="str">
        <f t="shared" si="186"/>
        <v>12556167</v>
      </c>
      <c r="B1032" s="31" t="s">
        <v>25068</v>
      </c>
      <c r="C1032" s="31" t="s">
        <v>0</v>
      </c>
      <c r="D1032" s="31" t="s">
        <v>1</v>
      </c>
      <c r="E1032" s="31" t="s">
        <v>91</v>
      </c>
      <c r="F1032" s="31" t="s">
        <v>3</v>
      </c>
      <c r="G1032" s="31" t="s">
        <v>25069</v>
      </c>
      <c r="H1032" s="31" t="s">
        <v>4</v>
      </c>
      <c r="I1032" s="31" t="s">
        <v>92</v>
      </c>
      <c r="J1032" s="31" t="s">
        <v>93</v>
      </c>
      <c r="K1032" s="31" t="s">
        <v>94</v>
      </c>
      <c r="L1032" s="31" t="s">
        <v>19</v>
      </c>
      <c r="M1032" s="31" t="s">
        <v>95</v>
      </c>
      <c r="N1032" s="31" t="s">
        <v>94</v>
      </c>
      <c r="O1032" s="31" t="s">
        <v>96</v>
      </c>
      <c r="P1032" s="31" t="s">
        <v>11</v>
      </c>
      <c r="Q1032" s="31" t="s">
        <v>25119</v>
      </c>
      <c r="R1032" s="31" t="s">
        <v>12</v>
      </c>
      <c r="S1032" s="31" t="s">
        <v>46</v>
      </c>
      <c r="T1032" s="31" t="s">
        <v>14</v>
      </c>
      <c r="U1032" s="31" t="s">
        <v>47</v>
      </c>
      <c r="V1032" s="31" t="s">
        <v>16</v>
      </c>
      <c r="W1032" s="31" t="s">
        <v>17</v>
      </c>
      <c r="X1032" s="31" t="s">
        <v>25120</v>
      </c>
      <c r="Y1032" s="31" t="s">
        <v>18</v>
      </c>
      <c r="Z1032" s="31" t="s">
        <v>19</v>
      </c>
      <c r="AA1032" s="31" t="s">
        <v>19</v>
      </c>
      <c r="AB1032" s="31" t="s">
        <v>19</v>
      </c>
      <c r="AC1032" s="31" t="s">
        <v>23589</v>
      </c>
      <c r="AD1032" s="31" t="s">
        <v>4548</v>
      </c>
      <c r="AE1032" s="31" t="s">
        <v>21</v>
      </c>
      <c r="AF1032" s="31" t="s">
        <v>25121</v>
      </c>
      <c r="AG1032" s="31" t="s">
        <v>19</v>
      </c>
      <c r="AH1032" s="31" t="s">
        <v>25122</v>
      </c>
      <c r="AI1032" s="31" t="s">
        <v>22265</v>
      </c>
      <c r="AJ1032" s="31" t="s">
        <v>24</v>
      </c>
      <c r="AK1032" s="31" t="s">
        <v>35</v>
      </c>
      <c r="AL1032" s="31" t="s">
        <v>26</v>
      </c>
      <c r="AM1032" s="31" t="s">
        <v>19</v>
      </c>
      <c r="AN1032" s="31" t="s">
        <v>19</v>
      </c>
      <c r="AO1032" s="31" t="s">
        <v>19</v>
      </c>
      <c r="AP1032" s="31" t="s">
        <v>27</v>
      </c>
      <c r="AQ1032" s="31" t="s">
        <v>25073</v>
      </c>
      <c r="AR1032" s="31" t="s">
        <v>19</v>
      </c>
      <c r="AS1032" s="59">
        <v>43932</v>
      </c>
      <c r="AT1032" s="32">
        <v>35.96</v>
      </c>
      <c r="AU1032" s="33" t="s">
        <v>28</v>
      </c>
      <c r="AV1032" s="32">
        <v>3</v>
      </c>
      <c r="AW1032" s="33" t="s">
        <v>29</v>
      </c>
      <c r="AX1032" s="34">
        <v>15</v>
      </c>
      <c r="AY1032" s="32">
        <v>3</v>
      </c>
      <c r="AZ1032" s="33" t="s">
        <v>29</v>
      </c>
      <c r="BA1032" s="35">
        <v>9.6999999999999993</v>
      </c>
      <c r="BB1032" s="33" t="s">
        <v>30</v>
      </c>
      <c r="BC1032" s="35">
        <v>48.31</v>
      </c>
      <c r="BD1032" s="33" t="s">
        <v>30</v>
      </c>
      <c r="BE1032" s="35">
        <v>0</v>
      </c>
      <c r="BF1032" s="33" t="s">
        <v>30</v>
      </c>
      <c r="BG1032" s="35">
        <v>-14.49</v>
      </c>
      <c r="BH1032" s="33" t="s">
        <v>30</v>
      </c>
      <c r="BI1032" s="35">
        <v>0</v>
      </c>
      <c r="BJ1032" s="33" t="s">
        <v>30</v>
      </c>
      <c r="BK1032" s="35">
        <v>6.09</v>
      </c>
      <c r="BL1032" s="33" t="s">
        <v>30</v>
      </c>
      <c r="BM1032" s="35">
        <v>0</v>
      </c>
      <c r="BN1032" s="33" t="s">
        <v>30</v>
      </c>
      <c r="BO1032" s="35">
        <v>33.82</v>
      </c>
      <c r="BP1032" s="33" t="s">
        <v>30</v>
      </c>
      <c r="BQ1032" s="35">
        <v>6.89</v>
      </c>
      <c r="BR1032" s="33" t="s">
        <v>30</v>
      </c>
      <c r="BS1032" s="9">
        <f>VLOOKUP(A1032,HR!A:P,16,0)</f>
        <v>2</v>
      </c>
      <c r="BT1032" s="9" t="str">
        <f>VLOOKUP(A1032,HR!A:S,19,0)</f>
        <v>07:33</v>
      </c>
      <c r="BU1032" s="9" t="str">
        <f>VLOOKUP(VALUE(AC1032),Varios!A:J,9,0)</f>
        <v>---948886252--</v>
      </c>
      <c r="BV1032" s="9" t="str">
        <f>VLOOKUP(VALUE(AC1032),Varios!A:J,10,0)</f>
        <v>PEM177</v>
      </c>
      <c r="BW1032" s="9" t="str">
        <f t="shared" si="176"/>
        <v>Cod:12556167 - Cli:Yarrow Perez, Sussy - Tel.:---948886252-- -Dir:Ca. Los Tilos 200 - Dist.:VICTOR LARCO HERRERA - ZV:PEM177 -Llega:07:33</v>
      </c>
      <c r="BX1032" s="16" t="str">
        <f t="shared" si="177"/>
        <v>3. Ent. PT</v>
      </c>
      <c r="BY1032" s="16" t="str">
        <f t="shared" si="178"/>
        <v>4-Vta.</v>
      </c>
      <c r="BZ1032" s="16" t="str">
        <f t="shared" si="179"/>
        <v>Contado</v>
      </c>
      <c r="CA1032" s="16">
        <f t="shared" si="180"/>
        <v>48.31</v>
      </c>
      <c r="CB1032" s="16" t="str">
        <f t="shared" si="181"/>
        <v xml:space="preserve"> </v>
      </c>
      <c r="CC1032" s="16">
        <f t="shared" si="182"/>
        <v>3</v>
      </c>
      <c r="CD1032" s="16" t="str">
        <f t="shared" si="183"/>
        <v xml:space="preserve"> </v>
      </c>
      <c r="CE1032" s="16" t="str">
        <f t="shared" si="184"/>
        <v>Transporte: 3401642339 - Huamancondor Amasifen, Fidel Miguel</v>
      </c>
      <c r="CF1032" s="16">
        <f t="shared" si="185"/>
        <v>0</v>
      </c>
      <c r="CG1032" s="16" t="str">
        <f>IF(Tabla1[[#This Row],[Clientes]]=1,VLOOKUP(Tabla1[[#This Row],[BK49**]],HR!A:X,24,0),"")</f>
        <v/>
      </c>
    </row>
    <row r="1033" spans="1:85" x14ac:dyDescent="0.25">
      <c r="A1033" s="7" t="str">
        <f t="shared" si="186"/>
        <v>12556167</v>
      </c>
      <c r="B1033" s="31" t="s">
        <v>25068</v>
      </c>
      <c r="C1033" s="31" t="s">
        <v>0</v>
      </c>
      <c r="D1033" s="31" t="s">
        <v>1</v>
      </c>
      <c r="E1033" s="31" t="s">
        <v>91</v>
      </c>
      <c r="F1033" s="31" t="s">
        <v>3</v>
      </c>
      <c r="G1033" s="31" t="s">
        <v>25069</v>
      </c>
      <c r="H1033" s="31" t="s">
        <v>4</v>
      </c>
      <c r="I1033" s="31" t="s">
        <v>92</v>
      </c>
      <c r="J1033" s="31" t="s">
        <v>93</v>
      </c>
      <c r="K1033" s="31" t="s">
        <v>94</v>
      </c>
      <c r="L1033" s="31" t="s">
        <v>19</v>
      </c>
      <c r="M1033" s="31" t="s">
        <v>95</v>
      </c>
      <c r="N1033" s="31" t="s">
        <v>94</v>
      </c>
      <c r="O1033" s="31" t="s">
        <v>96</v>
      </c>
      <c r="P1033" s="31" t="s">
        <v>11</v>
      </c>
      <c r="Q1033" s="31" t="s">
        <v>25119</v>
      </c>
      <c r="R1033" s="31" t="s">
        <v>12</v>
      </c>
      <c r="S1033" s="31" t="s">
        <v>31</v>
      </c>
      <c r="T1033" s="31" t="s">
        <v>14</v>
      </c>
      <c r="U1033" s="31" t="s">
        <v>32</v>
      </c>
      <c r="V1033" s="31" t="s">
        <v>16</v>
      </c>
      <c r="W1033" s="31" t="s">
        <v>17</v>
      </c>
      <c r="X1033" s="31" t="s">
        <v>25120</v>
      </c>
      <c r="Y1033" s="31" t="s">
        <v>18</v>
      </c>
      <c r="Z1033" s="31" t="s">
        <v>19</v>
      </c>
      <c r="AA1033" s="31" t="s">
        <v>19</v>
      </c>
      <c r="AB1033" s="31" t="s">
        <v>19</v>
      </c>
      <c r="AC1033" s="31" t="s">
        <v>23589</v>
      </c>
      <c r="AD1033" s="31" t="s">
        <v>4548</v>
      </c>
      <c r="AE1033" s="31" t="s">
        <v>21</v>
      </c>
      <c r="AF1033" s="31" t="s">
        <v>25121</v>
      </c>
      <c r="AG1033" s="31" t="s">
        <v>19</v>
      </c>
      <c r="AH1033" s="31" t="s">
        <v>25122</v>
      </c>
      <c r="AI1033" s="31" t="s">
        <v>22265</v>
      </c>
      <c r="AJ1033" s="31" t="s">
        <v>24</v>
      </c>
      <c r="AK1033" s="31" t="s">
        <v>25</v>
      </c>
      <c r="AL1033" s="31" t="s">
        <v>26</v>
      </c>
      <c r="AM1033" s="31" t="s">
        <v>19</v>
      </c>
      <c r="AN1033" s="31" t="s">
        <v>19</v>
      </c>
      <c r="AO1033" s="31" t="s">
        <v>19</v>
      </c>
      <c r="AP1033" s="31" t="s">
        <v>27</v>
      </c>
      <c r="AQ1033" s="31" t="s">
        <v>25073</v>
      </c>
      <c r="AR1033" s="31" t="s">
        <v>19</v>
      </c>
      <c r="AS1033" s="59">
        <v>43932</v>
      </c>
      <c r="AT1033" s="32">
        <v>35.96</v>
      </c>
      <c r="AU1033" s="33" t="s">
        <v>28</v>
      </c>
      <c r="AV1033" s="32">
        <v>2</v>
      </c>
      <c r="AW1033" s="33" t="s">
        <v>29</v>
      </c>
      <c r="AX1033" s="34">
        <v>15</v>
      </c>
      <c r="AY1033" s="32">
        <v>2</v>
      </c>
      <c r="AZ1033" s="33" t="s">
        <v>29</v>
      </c>
      <c r="BA1033" s="35">
        <v>8.32</v>
      </c>
      <c r="BB1033" s="33" t="s">
        <v>30</v>
      </c>
      <c r="BC1033" s="35">
        <v>27.71</v>
      </c>
      <c r="BD1033" s="33" t="s">
        <v>30</v>
      </c>
      <c r="BE1033" s="35">
        <v>0</v>
      </c>
      <c r="BF1033" s="33" t="s">
        <v>30</v>
      </c>
      <c r="BG1033" s="35">
        <v>-7.13</v>
      </c>
      <c r="BH1033" s="33" t="s">
        <v>30</v>
      </c>
      <c r="BI1033" s="35">
        <v>0</v>
      </c>
      <c r="BJ1033" s="33" t="s">
        <v>30</v>
      </c>
      <c r="BK1033" s="35">
        <v>4.33</v>
      </c>
      <c r="BL1033" s="33" t="s">
        <v>30</v>
      </c>
      <c r="BM1033" s="35">
        <v>3.5</v>
      </c>
      <c r="BN1033" s="33" t="s">
        <v>30</v>
      </c>
      <c r="BO1033" s="35">
        <v>20.58</v>
      </c>
      <c r="BP1033" s="33" t="s">
        <v>30</v>
      </c>
      <c r="BQ1033" s="35">
        <v>8.4</v>
      </c>
      <c r="BR1033" s="33" t="s">
        <v>30</v>
      </c>
      <c r="BS1033" s="9">
        <f>VLOOKUP(A1033,HR!A:P,16,0)</f>
        <v>2</v>
      </c>
      <c r="BT1033" s="9" t="str">
        <f>VLOOKUP(A1033,HR!A:S,19,0)</f>
        <v>07:33</v>
      </c>
      <c r="BU1033" s="9" t="str">
        <f>VLOOKUP(VALUE(AC1033),Varios!A:J,9,0)</f>
        <v>---948886252--</v>
      </c>
      <c r="BV1033" s="9" t="str">
        <f>VLOOKUP(VALUE(AC1033),Varios!A:J,10,0)</f>
        <v>PEM177</v>
      </c>
      <c r="BW1033" s="9" t="str">
        <f t="shared" si="176"/>
        <v>Cod:12556167 - Cli:Yarrow Perez, Sussy - Tel.:---948886252-- -Dir:Ca. Los Tilos 200 - Dist.:VICTOR LARCO HERRERA - ZV:PEM177 -Llega:07:33</v>
      </c>
      <c r="BX1033" s="16" t="str">
        <f t="shared" si="177"/>
        <v>3. Ent. PT</v>
      </c>
      <c r="BY1033" s="16" t="str">
        <f t="shared" si="178"/>
        <v>4-Vta.</v>
      </c>
      <c r="BZ1033" s="16" t="str">
        <f t="shared" si="179"/>
        <v>Contado</v>
      </c>
      <c r="CA1033" s="16">
        <f t="shared" si="180"/>
        <v>27.71</v>
      </c>
      <c r="CB1033" s="16" t="str">
        <f t="shared" si="181"/>
        <v xml:space="preserve"> </v>
      </c>
      <c r="CC1033" s="16">
        <f t="shared" si="182"/>
        <v>2</v>
      </c>
      <c r="CD1033" s="16" t="str">
        <f t="shared" si="183"/>
        <v xml:space="preserve"> </v>
      </c>
      <c r="CE1033" s="16" t="str">
        <f t="shared" si="184"/>
        <v>Transporte: 3401642339 - Huamancondor Amasifen, Fidel Miguel</v>
      </c>
      <c r="CF1033" s="16">
        <f t="shared" si="185"/>
        <v>0</v>
      </c>
      <c r="CG1033" s="16" t="str">
        <f>IF(Tabla1[[#This Row],[Clientes]]=1,VLOOKUP(Tabla1[[#This Row],[BK49**]],HR!A:X,24,0),"")</f>
        <v/>
      </c>
    </row>
    <row r="1034" spans="1:85" x14ac:dyDescent="0.25">
      <c r="A1034" s="7" t="str">
        <f t="shared" si="186"/>
        <v>12556167</v>
      </c>
      <c r="B1034" s="31" t="s">
        <v>25068</v>
      </c>
      <c r="C1034" s="31" t="s">
        <v>0</v>
      </c>
      <c r="D1034" s="31" t="s">
        <v>1</v>
      </c>
      <c r="E1034" s="31" t="s">
        <v>91</v>
      </c>
      <c r="F1034" s="31" t="s">
        <v>3</v>
      </c>
      <c r="G1034" s="31" t="s">
        <v>25069</v>
      </c>
      <c r="H1034" s="31" t="s">
        <v>4</v>
      </c>
      <c r="I1034" s="31" t="s">
        <v>92</v>
      </c>
      <c r="J1034" s="31" t="s">
        <v>93</v>
      </c>
      <c r="K1034" s="31" t="s">
        <v>94</v>
      </c>
      <c r="L1034" s="31" t="s">
        <v>19</v>
      </c>
      <c r="M1034" s="31" t="s">
        <v>95</v>
      </c>
      <c r="N1034" s="31" t="s">
        <v>94</v>
      </c>
      <c r="O1034" s="31" t="s">
        <v>96</v>
      </c>
      <c r="P1034" s="31" t="s">
        <v>11</v>
      </c>
      <c r="Q1034" s="31" t="s">
        <v>25119</v>
      </c>
      <c r="R1034" s="31" t="s">
        <v>12</v>
      </c>
      <c r="S1034" s="31" t="s">
        <v>109</v>
      </c>
      <c r="T1034" s="31" t="s">
        <v>14</v>
      </c>
      <c r="U1034" s="31" t="s">
        <v>110</v>
      </c>
      <c r="V1034" s="31" t="s">
        <v>16</v>
      </c>
      <c r="W1034" s="31" t="s">
        <v>17</v>
      </c>
      <c r="X1034" s="31" t="s">
        <v>25120</v>
      </c>
      <c r="Y1034" s="31" t="s">
        <v>18</v>
      </c>
      <c r="Z1034" s="31" t="s">
        <v>19</v>
      </c>
      <c r="AA1034" s="31" t="s">
        <v>19</v>
      </c>
      <c r="AB1034" s="31" t="s">
        <v>19</v>
      </c>
      <c r="AC1034" s="31" t="s">
        <v>23589</v>
      </c>
      <c r="AD1034" s="31" t="s">
        <v>4548</v>
      </c>
      <c r="AE1034" s="31" t="s">
        <v>21</v>
      </c>
      <c r="AF1034" s="31" t="s">
        <v>25121</v>
      </c>
      <c r="AG1034" s="31" t="s">
        <v>19</v>
      </c>
      <c r="AH1034" s="31" t="s">
        <v>25122</v>
      </c>
      <c r="AI1034" s="31" t="s">
        <v>22265</v>
      </c>
      <c r="AJ1034" s="31" t="s">
        <v>24</v>
      </c>
      <c r="AK1034" s="31" t="s">
        <v>25</v>
      </c>
      <c r="AL1034" s="31" t="s">
        <v>26</v>
      </c>
      <c r="AM1034" s="31" t="s">
        <v>19</v>
      </c>
      <c r="AN1034" s="31" t="s">
        <v>19</v>
      </c>
      <c r="AO1034" s="31" t="s">
        <v>19</v>
      </c>
      <c r="AP1034" s="31" t="s">
        <v>27</v>
      </c>
      <c r="AQ1034" s="31" t="s">
        <v>25073</v>
      </c>
      <c r="AR1034" s="31" t="s">
        <v>19</v>
      </c>
      <c r="AS1034" s="59">
        <v>43932</v>
      </c>
      <c r="AT1034" s="32">
        <v>35.96</v>
      </c>
      <c r="AU1034" s="33" t="s">
        <v>28</v>
      </c>
      <c r="AV1034" s="32">
        <v>2</v>
      </c>
      <c r="AW1034" s="33" t="s">
        <v>29</v>
      </c>
      <c r="AX1034" s="34">
        <v>6</v>
      </c>
      <c r="AY1034" s="32">
        <v>2</v>
      </c>
      <c r="AZ1034" s="33" t="s">
        <v>29</v>
      </c>
      <c r="BA1034" s="35">
        <v>3.6</v>
      </c>
      <c r="BB1034" s="33" t="s">
        <v>30</v>
      </c>
      <c r="BC1034" s="35">
        <v>11.08</v>
      </c>
      <c r="BD1034" s="33" t="s">
        <v>30</v>
      </c>
      <c r="BE1034" s="35">
        <v>0</v>
      </c>
      <c r="BF1034" s="33" t="s">
        <v>30</v>
      </c>
      <c r="BG1034" s="35">
        <v>0</v>
      </c>
      <c r="BH1034" s="33" t="s">
        <v>30</v>
      </c>
      <c r="BI1034" s="35">
        <v>0</v>
      </c>
      <c r="BJ1034" s="33" t="s">
        <v>30</v>
      </c>
      <c r="BK1034" s="35">
        <v>2.33</v>
      </c>
      <c r="BL1034" s="33" t="s">
        <v>30</v>
      </c>
      <c r="BM1034" s="35">
        <v>1.88</v>
      </c>
      <c r="BN1034" s="33" t="s">
        <v>30</v>
      </c>
      <c r="BO1034" s="35">
        <v>11.08</v>
      </c>
      <c r="BP1034" s="33" t="s">
        <v>30</v>
      </c>
      <c r="BQ1034" s="35">
        <v>4.5199999999999996</v>
      </c>
      <c r="BR1034" s="33" t="s">
        <v>30</v>
      </c>
      <c r="BS1034" s="9">
        <f>VLOOKUP(A1034,HR!A:P,16,0)</f>
        <v>2</v>
      </c>
      <c r="BT1034" s="9" t="str">
        <f>VLOOKUP(A1034,HR!A:S,19,0)</f>
        <v>07:33</v>
      </c>
      <c r="BU1034" s="9" t="str">
        <f>VLOOKUP(VALUE(AC1034),Varios!A:J,9,0)</f>
        <v>---948886252--</v>
      </c>
      <c r="BV1034" s="9" t="str">
        <f>VLOOKUP(VALUE(AC1034),Varios!A:J,10,0)</f>
        <v>PEM177</v>
      </c>
      <c r="BW1034" s="9" t="str">
        <f t="shared" si="176"/>
        <v>Cod:12556167 - Cli:Yarrow Perez, Sussy - Tel.:---948886252-- -Dir:Ca. Los Tilos 200 - Dist.:VICTOR LARCO HERRERA - ZV:PEM177 -Llega:07:33</v>
      </c>
      <c r="BX1034" s="16" t="str">
        <f t="shared" si="177"/>
        <v>3. Ent. PT</v>
      </c>
      <c r="BY1034" s="16" t="str">
        <f t="shared" si="178"/>
        <v>4-Vta.</v>
      </c>
      <c r="BZ1034" s="16" t="str">
        <f t="shared" si="179"/>
        <v>Contado</v>
      </c>
      <c r="CA1034" s="16">
        <f t="shared" si="180"/>
        <v>11.08</v>
      </c>
      <c r="CB1034" s="16" t="str">
        <f t="shared" si="181"/>
        <v xml:space="preserve"> </v>
      </c>
      <c r="CC1034" s="16">
        <f t="shared" si="182"/>
        <v>2</v>
      </c>
      <c r="CD1034" s="16" t="str">
        <f t="shared" si="183"/>
        <v xml:space="preserve"> </v>
      </c>
      <c r="CE1034" s="16" t="str">
        <f t="shared" si="184"/>
        <v>Transporte: 3401642339 - Huamancondor Amasifen, Fidel Miguel</v>
      </c>
      <c r="CF1034" s="16">
        <f t="shared" si="185"/>
        <v>0</v>
      </c>
      <c r="CG1034" s="16" t="str">
        <f>IF(Tabla1[[#This Row],[Clientes]]=1,VLOOKUP(Tabla1[[#This Row],[BK49**]],HR!A:X,24,0),"")</f>
        <v/>
      </c>
    </row>
    <row r="1035" spans="1:85" x14ac:dyDescent="0.25">
      <c r="A1035" s="7" t="str">
        <f t="shared" si="186"/>
        <v>12556167</v>
      </c>
      <c r="B1035" s="31" t="s">
        <v>25068</v>
      </c>
      <c r="C1035" s="31" t="s">
        <v>0</v>
      </c>
      <c r="D1035" s="31" t="s">
        <v>1</v>
      </c>
      <c r="E1035" s="31" t="s">
        <v>91</v>
      </c>
      <c r="F1035" s="31" t="s">
        <v>3</v>
      </c>
      <c r="G1035" s="31" t="s">
        <v>25069</v>
      </c>
      <c r="H1035" s="31" t="s">
        <v>4</v>
      </c>
      <c r="I1035" s="31" t="s">
        <v>92</v>
      </c>
      <c r="J1035" s="31" t="s">
        <v>93</v>
      </c>
      <c r="K1035" s="31" t="s">
        <v>94</v>
      </c>
      <c r="L1035" s="31" t="s">
        <v>19</v>
      </c>
      <c r="M1035" s="31" t="s">
        <v>95</v>
      </c>
      <c r="N1035" s="31" t="s">
        <v>94</v>
      </c>
      <c r="O1035" s="31" t="s">
        <v>96</v>
      </c>
      <c r="P1035" s="31" t="s">
        <v>11</v>
      </c>
      <c r="Q1035" s="31" t="s">
        <v>25119</v>
      </c>
      <c r="R1035" s="31" t="s">
        <v>12</v>
      </c>
      <c r="S1035" s="31" t="s">
        <v>22249</v>
      </c>
      <c r="T1035" s="31" t="s">
        <v>14</v>
      </c>
      <c r="U1035" s="31" t="s">
        <v>22250</v>
      </c>
      <c r="V1035" s="31" t="s">
        <v>16</v>
      </c>
      <c r="W1035" s="31" t="s">
        <v>17</v>
      </c>
      <c r="X1035" s="31" t="s">
        <v>25120</v>
      </c>
      <c r="Y1035" s="31" t="s">
        <v>18</v>
      </c>
      <c r="Z1035" s="31" t="s">
        <v>19</v>
      </c>
      <c r="AA1035" s="31" t="s">
        <v>19</v>
      </c>
      <c r="AB1035" s="31" t="s">
        <v>19</v>
      </c>
      <c r="AC1035" s="31" t="s">
        <v>23589</v>
      </c>
      <c r="AD1035" s="31" t="s">
        <v>4548</v>
      </c>
      <c r="AE1035" s="31" t="s">
        <v>21</v>
      </c>
      <c r="AF1035" s="31" t="s">
        <v>25121</v>
      </c>
      <c r="AG1035" s="31" t="s">
        <v>19</v>
      </c>
      <c r="AH1035" s="31" t="s">
        <v>25122</v>
      </c>
      <c r="AI1035" s="31" t="s">
        <v>22265</v>
      </c>
      <c r="AJ1035" s="31" t="s">
        <v>24</v>
      </c>
      <c r="AK1035" s="31" t="s">
        <v>35</v>
      </c>
      <c r="AL1035" s="31" t="s">
        <v>26</v>
      </c>
      <c r="AM1035" s="31" t="s">
        <v>19</v>
      </c>
      <c r="AN1035" s="31" t="s">
        <v>19</v>
      </c>
      <c r="AO1035" s="31" t="s">
        <v>19</v>
      </c>
      <c r="AP1035" s="31" t="s">
        <v>27</v>
      </c>
      <c r="AQ1035" s="31" t="s">
        <v>25073</v>
      </c>
      <c r="AR1035" s="31" t="s">
        <v>19</v>
      </c>
      <c r="AS1035" s="59">
        <v>43932</v>
      </c>
      <c r="AT1035" s="32">
        <v>35.96</v>
      </c>
      <c r="AU1035" s="33" t="s">
        <v>28</v>
      </c>
      <c r="AV1035" s="32">
        <v>1</v>
      </c>
      <c r="AW1035" s="33" t="s">
        <v>29</v>
      </c>
      <c r="AX1035" s="34">
        <v>15</v>
      </c>
      <c r="AY1035" s="32">
        <v>1</v>
      </c>
      <c r="AZ1035" s="33" t="s">
        <v>29</v>
      </c>
      <c r="BA1035" s="35">
        <v>2.93</v>
      </c>
      <c r="BB1035" s="33" t="s">
        <v>30</v>
      </c>
      <c r="BC1035" s="35">
        <v>10.17</v>
      </c>
      <c r="BD1035" s="33" t="s">
        <v>30</v>
      </c>
      <c r="BE1035" s="35">
        <v>0</v>
      </c>
      <c r="BF1035" s="33" t="s">
        <v>30</v>
      </c>
      <c r="BG1035" s="35">
        <v>-1.02</v>
      </c>
      <c r="BH1035" s="33" t="s">
        <v>30</v>
      </c>
      <c r="BI1035" s="35">
        <v>0</v>
      </c>
      <c r="BJ1035" s="33" t="s">
        <v>30</v>
      </c>
      <c r="BK1035" s="35">
        <v>1.65</v>
      </c>
      <c r="BL1035" s="33" t="s">
        <v>30</v>
      </c>
      <c r="BM1035" s="35">
        <v>0</v>
      </c>
      <c r="BN1035" s="33" t="s">
        <v>30</v>
      </c>
      <c r="BO1035" s="35">
        <v>9.15</v>
      </c>
      <c r="BP1035" s="33" t="s">
        <v>30</v>
      </c>
      <c r="BQ1035" s="35">
        <v>1.87</v>
      </c>
      <c r="BR1035" s="33" t="s">
        <v>30</v>
      </c>
      <c r="BS1035" s="9">
        <f>VLOOKUP(A1035,HR!A:P,16,0)</f>
        <v>2</v>
      </c>
      <c r="BT1035" s="9" t="str">
        <f>VLOOKUP(A1035,HR!A:S,19,0)</f>
        <v>07:33</v>
      </c>
      <c r="BU1035" s="9" t="str">
        <f>VLOOKUP(VALUE(AC1035),Varios!A:J,9,0)</f>
        <v>---948886252--</v>
      </c>
      <c r="BV1035" s="9" t="str">
        <f>VLOOKUP(VALUE(AC1035),Varios!A:J,10,0)</f>
        <v>PEM177</v>
      </c>
      <c r="BW1035" s="9" t="str">
        <f t="shared" si="176"/>
        <v>Cod:12556167 - Cli:Yarrow Perez, Sussy - Tel.:---948886252-- -Dir:Ca. Los Tilos 200 - Dist.:VICTOR LARCO HERRERA - ZV:PEM177 -Llega:07:33</v>
      </c>
      <c r="BX1035" s="16" t="str">
        <f t="shared" si="177"/>
        <v>3. Ent. PT</v>
      </c>
      <c r="BY1035" s="16" t="str">
        <f t="shared" si="178"/>
        <v>4-Vta.</v>
      </c>
      <c r="BZ1035" s="16" t="str">
        <f t="shared" si="179"/>
        <v>Contado</v>
      </c>
      <c r="CA1035" s="16">
        <f t="shared" si="180"/>
        <v>10.17</v>
      </c>
      <c r="CB1035" s="16" t="str">
        <f t="shared" si="181"/>
        <v xml:space="preserve"> </v>
      </c>
      <c r="CC1035" s="16">
        <f t="shared" si="182"/>
        <v>1</v>
      </c>
      <c r="CD1035" s="16" t="str">
        <f t="shared" si="183"/>
        <v xml:space="preserve"> </v>
      </c>
      <c r="CE1035" s="16" t="str">
        <f t="shared" si="184"/>
        <v>Transporte: 3401642339 - Huamancondor Amasifen, Fidel Miguel</v>
      </c>
      <c r="CF1035" s="16">
        <f t="shared" si="185"/>
        <v>0</v>
      </c>
      <c r="CG1035" s="16" t="str">
        <f>IF(Tabla1[[#This Row],[Clientes]]=1,VLOOKUP(Tabla1[[#This Row],[BK49**]],HR!A:X,24,0),"")</f>
        <v/>
      </c>
    </row>
    <row r="1036" spans="1:85" x14ac:dyDescent="0.25">
      <c r="A1036" s="7" t="str">
        <f t="shared" si="186"/>
        <v>12533075</v>
      </c>
      <c r="B1036" s="31" t="s">
        <v>25068</v>
      </c>
      <c r="C1036" s="31" t="s">
        <v>0</v>
      </c>
      <c r="D1036" s="31" t="s">
        <v>1</v>
      </c>
      <c r="E1036" s="31" t="s">
        <v>91</v>
      </c>
      <c r="F1036" s="31" t="s">
        <v>3</v>
      </c>
      <c r="G1036" s="31" t="s">
        <v>25069</v>
      </c>
      <c r="H1036" s="31" t="s">
        <v>4</v>
      </c>
      <c r="I1036" s="31" t="s">
        <v>92</v>
      </c>
      <c r="J1036" s="31" t="s">
        <v>93</v>
      </c>
      <c r="K1036" s="31" t="s">
        <v>94</v>
      </c>
      <c r="L1036" s="31" t="s">
        <v>19</v>
      </c>
      <c r="M1036" s="31" t="s">
        <v>95</v>
      </c>
      <c r="N1036" s="31" t="s">
        <v>94</v>
      </c>
      <c r="O1036" s="31" t="s">
        <v>96</v>
      </c>
      <c r="P1036" s="31" t="s">
        <v>11</v>
      </c>
      <c r="Q1036" s="31" t="s">
        <v>25123</v>
      </c>
      <c r="R1036" s="31" t="s">
        <v>12</v>
      </c>
      <c r="S1036" s="31" t="s">
        <v>36</v>
      </c>
      <c r="T1036" s="31" t="s">
        <v>14</v>
      </c>
      <c r="U1036" s="31" t="s">
        <v>37</v>
      </c>
      <c r="V1036" s="31" t="s">
        <v>16</v>
      </c>
      <c r="W1036" s="31" t="s">
        <v>17</v>
      </c>
      <c r="X1036" s="31" t="s">
        <v>25124</v>
      </c>
      <c r="Y1036" s="31" t="s">
        <v>18</v>
      </c>
      <c r="Z1036" s="31" t="s">
        <v>25125</v>
      </c>
      <c r="AA1036" s="31" t="s">
        <v>19</v>
      </c>
      <c r="AB1036" s="31" t="s">
        <v>19</v>
      </c>
      <c r="AC1036" s="31" t="s">
        <v>23637</v>
      </c>
      <c r="AD1036" s="31" t="s">
        <v>4547</v>
      </c>
      <c r="AE1036" s="31" t="s">
        <v>21</v>
      </c>
      <c r="AF1036" s="31" t="s">
        <v>25126</v>
      </c>
      <c r="AG1036" s="31" t="s">
        <v>25127</v>
      </c>
      <c r="AH1036" s="31" t="s">
        <v>22317</v>
      </c>
      <c r="AI1036" s="31" t="s">
        <v>22265</v>
      </c>
      <c r="AJ1036" s="31" t="s">
        <v>24</v>
      </c>
      <c r="AK1036" s="31" t="s">
        <v>35</v>
      </c>
      <c r="AL1036" s="31" t="s">
        <v>26</v>
      </c>
      <c r="AM1036" s="31" t="s">
        <v>19</v>
      </c>
      <c r="AN1036" s="31" t="s">
        <v>19</v>
      </c>
      <c r="AO1036" s="31" t="s">
        <v>19</v>
      </c>
      <c r="AP1036" s="31" t="s">
        <v>27</v>
      </c>
      <c r="AQ1036" s="31" t="s">
        <v>25073</v>
      </c>
      <c r="AR1036" s="31" t="s">
        <v>19</v>
      </c>
      <c r="AS1036" s="59">
        <v>43932</v>
      </c>
      <c r="AT1036" s="32">
        <v>35.96</v>
      </c>
      <c r="AU1036" s="33" t="s">
        <v>28</v>
      </c>
      <c r="AV1036" s="32">
        <v>4</v>
      </c>
      <c r="AW1036" s="33" t="s">
        <v>29</v>
      </c>
      <c r="AX1036" s="34">
        <v>6</v>
      </c>
      <c r="AY1036" s="32">
        <v>4</v>
      </c>
      <c r="AZ1036" s="33" t="s">
        <v>29</v>
      </c>
      <c r="BA1036" s="35">
        <v>11.9</v>
      </c>
      <c r="BB1036" s="33" t="s">
        <v>30</v>
      </c>
      <c r="BC1036" s="35">
        <v>63.56</v>
      </c>
      <c r="BD1036" s="33" t="s">
        <v>30</v>
      </c>
      <c r="BE1036" s="35">
        <v>0</v>
      </c>
      <c r="BF1036" s="33" t="s">
        <v>30</v>
      </c>
      <c r="BG1036" s="35">
        <v>-9.5299999999999994</v>
      </c>
      <c r="BH1036" s="33" t="s">
        <v>30</v>
      </c>
      <c r="BI1036" s="35">
        <v>0</v>
      </c>
      <c r="BJ1036" s="33" t="s">
        <v>30</v>
      </c>
      <c r="BK1036" s="35">
        <v>9.73</v>
      </c>
      <c r="BL1036" s="33" t="s">
        <v>30</v>
      </c>
      <c r="BM1036" s="35">
        <v>0</v>
      </c>
      <c r="BN1036" s="33" t="s">
        <v>30</v>
      </c>
      <c r="BO1036" s="35">
        <v>54.03</v>
      </c>
      <c r="BP1036" s="33" t="s">
        <v>30</v>
      </c>
      <c r="BQ1036" s="35">
        <v>11.01</v>
      </c>
      <c r="BR1036" s="33" t="s">
        <v>30</v>
      </c>
      <c r="BS1036" s="9">
        <f>VLOOKUP(A1036,HR!A:P,16,0)</f>
        <v>18</v>
      </c>
      <c r="BT1036" s="9" t="str">
        <f>VLOOKUP(A1036,HR!A:S,19,0)</f>
        <v>08:57</v>
      </c>
      <c r="BU1036" s="9" t="str">
        <f>VLOOKUP(VALUE(AC1036),Varios!A:J,9,0)</f>
        <v>---943609465--</v>
      </c>
      <c r="BV1036" s="9" t="str">
        <f>VLOOKUP(VALUE(AC1036),Varios!A:J,10,0)</f>
        <v>PEM174</v>
      </c>
      <c r="BW1036" s="9" t="str">
        <f t="shared" si="176"/>
        <v>Cod:12533075 - Cli:Alvarez Paredes, Nain Emilio - Tel.:---943609465-- -Dir:Ca. Antonio Mathey 180 Interior A - Dist.:VICTOR LARCO HERRERA - ZV:PEM174 -Llega:08:57</v>
      </c>
      <c r="BX1036" s="16" t="str">
        <f t="shared" si="177"/>
        <v>3. Ent. PT</v>
      </c>
      <c r="BY1036" s="16" t="str">
        <f t="shared" si="178"/>
        <v>4-Vta.</v>
      </c>
      <c r="BZ1036" s="16" t="str">
        <f t="shared" si="179"/>
        <v>Contado</v>
      </c>
      <c r="CA1036" s="16">
        <f t="shared" si="180"/>
        <v>63.56</v>
      </c>
      <c r="CB1036" s="16" t="str">
        <f t="shared" si="181"/>
        <v xml:space="preserve"> </v>
      </c>
      <c r="CC1036" s="16">
        <f t="shared" si="182"/>
        <v>4</v>
      </c>
      <c r="CD1036" s="16" t="str">
        <f t="shared" si="183"/>
        <v xml:space="preserve"> </v>
      </c>
      <c r="CE1036" s="16" t="str">
        <f t="shared" si="184"/>
        <v>Transporte: 3401642339 - Huamancondor Amasifen, Fidel Miguel</v>
      </c>
      <c r="CF1036" s="16">
        <f t="shared" si="185"/>
        <v>1</v>
      </c>
      <c r="CG1036" s="16">
        <f>IF(Tabla1[[#This Row],[Clientes]]=1,VLOOKUP(Tabla1[[#This Row],[BK49**]],HR!A:X,24,0),"")</f>
        <v>0.5</v>
      </c>
    </row>
    <row r="1037" spans="1:85" x14ac:dyDescent="0.25">
      <c r="A1037" s="7" t="str">
        <f t="shared" si="186"/>
        <v>12160976</v>
      </c>
      <c r="B1037" s="31" t="s">
        <v>25068</v>
      </c>
      <c r="C1037" s="31" t="s">
        <v>0</v>
      </c>
      <c r="D1037" s="31" t="s">
        <v>1</v>
      </c>
      <c r="E1037" s="31" t="s">
        <v>91</v>
      </c>
      <c r="F1037" s="31" t="s">
        <v>3</v>
      </c>
      <c r="G1037" s="31" t="s">
        <v>25069</v>
      </c>
      <c r="H1037" s="31" t="s">
        <v>4</v>
      </c>
      <c r="I1037" s="31" t="s">
        <v>92</v>
      </c>
      <c r="J1037" s="31" t="s">
        <v>93</v>
      </c>
      <c r="K1037" s="31" t="s">
        <v>94</v>
      </c>
      <c r="L1037" s="31" t="s">
        <v>19</v>
      </c>
      <c r="M1037" s="31" t="s">
        <v>95</v>
      </c>
      <c r="N1037" s="31" t="s">
        <v>94</v>
      </c>
      <c r="O1037" s="31" t="s">
        <v>96</v>
      </c>
      <c r="P1037" s="31" t="s">
        <v>11</v>
      </c>
      <c r="Q1037" s="31" t="s">
        <v>25128</v>
      </c>
      <c r="R1037" s="31" t="s">
        <v>12</v>
      </c>
      <c r="S1037" s="31" t="s">
        <v>33</v>
      </c>
      <c r="T1037" s="31" t="s">
        <v>14</v>
      </c>
      <c r="U1037" s="31" t="s">
        <v>34</v>
      </c>
      <c r="V1037" s="31" t="s">
        <v>16</v>
      </c>
      <c r="W1037" s="31" t="s">
        <v>17</v>
      </c>
      <c r="X1037" s="31" t="s">
        <v>25129</v>
      </c>
      <c r="Y1037" s="31" t="s">
        <v>18</v>
      </c>
      <c r="Z1037" s="31" t="s">
        <v>25130</v>
      </c>
      <c r="AA1037" s="31" t="s">
        <v>19</v>
      </c>
      <c r="AB1037" s="31" t="s">
        <v>19</v>
      </c>
      <c r="AC1037" s="31" t="s">
        <v>23652</v>
      </c>
      <c r="AD1037" s="31" t="s">
        <v>3533</v>
      </c>
      <c r="AE1037" s="31" t="s">
        <v>21</v>
      </c>
      <c r="AF1037" s="31" t="s">
        <v>25131</v>
      </c>
      <c r="AG1037" s="31" t="s">
        <v>19</v>
      </c>
      <c r="AH1037" s="31" t="s">
        <v>22317</v>
      </c>
      <c r="AI1037" s="31" t="s">
        <v>22265</v>
      </c>
      <c r="AJ1037" s="31" t="s">
        <v>24</v>
      </c>
      <c r="AK1037" s="31" t="s">
        <v>35</v>
      </c>
      <c r="AL1037" s="31" t="s">
        <v>26</v>
      </c>
      <c r="AM1037" s="31" t="s">
        <v>19</v>
      </c>
      <c r="AN1037" s="31" t="s">
        <v>19</v>
      </c>
      <c r="AO1037" s="31" t="s">
        <v>19</v>
      </c>
      <c r="AP1037" s="31" t="s">
        <v>27</v>
      </c>
      <c r="AQ1037" s="31" t="s">
        <v>25073</v>
      </c>
      <c r="AR1037" s="31" t="s">
        <v>19</v>
      </c>
      <c r="AS1037" s="59">
        <v>43932</v>
      </c>
      <c r="AT1037" s="32">
        <v>35.96</v>
      </c>
      <c r="AU1037" s="33" t="s">
        <v>28</v>
      </c>
      <c r="AV1037" s="32">
        <v>1</v>
      </c>
      <c r="AW1037" s="33" t="s">
        <v>29</v>
      </c>
      <c r="AX1037" s="34">
        <v>15</v>
      </c>
      <c r="AY1037" s="32">
        <v>1</v>
      </c>
      <c r="AZ1037" s="33" t="s">
        <v>29</v>
      </c>
      <c r="BA1037" s="35">
        <v>3.28</v>
      </c>
      <c r="BB1037" s="33" t="s">
        <v>30</v>
      </c>
      <c r="BC1037" s="35">
        <v>16.100000000000001</v>
      </c>
      <c r="BD1037" s="33" t="s">
        <v>30</v>
      </c>
      <c r="BE1037" s="35">
        <v>0</v>
      </c>
      <c r="BF1037" s="33" t="s">
        <v>30</v>
      </c>
      <c r="BG1037" s="35">
        <v>-2.42</v>
      </c>
      <c r="BH1037" s="33" t="s">
        <v>30</v>
      </c>
      <c r="BI1037" s="35">
        <v>0</v>
      </c>
      <c r="BJ1037" s="33" t="s">
        <v>30</v>
      </c>
      <c r="BK1037" s="35">
        <v>2.46</v>
      </c>
      <c r="BL1037" s="33" t="s">
        <v>30</v>
      </c>
      <c r="BM1037" s="35">
        <v>0</v>
      </c>
      <c r="BN1037" s="33" t="s">
        <v>30</v>
      </c>
      <c r="BO1037" s="35">
        <v>13.68</v>
      </c>
      <c r="BP1037" s="33" t="s">
        <v>30</v>
      </c>
      <c r="BQ1037" s="35">
        <v>2.78</v>
      </c>
      <c r="BR1037" s="33" t="s">
        <v>30</v>
      </c>
      <c r="BS1037" s="9">
        <f>VLOOKUP(A1037,HR!A:P,16,0)</f>
        <v>23</v>
      </c>
      <c r="BT1037" s="9" t="str">
        <f>VLOOKUP(A1037,HR!A:S,19,0)</f>
        <v>09:19</v>
      </c>
      <c r="BU1037" s="9" t="str">
        <f>VLOOKUP(VALUE(AC1037),Varios!A:J,9,0)</f>
        <v>---949765615--</v>
      </c>
      <c r="BV1037" s="9" t="str">
        <f>VLOOKUP(VALUE(AC1037),Varios!A:J,10,0)</f>
        <v>PEMD08</v>
      </c>
      <c r="BW1037" s="9" t="str">
        <f t="shared" si="176"/>
        <v>Cod:12160976 - Cli:Noriega Monar, Marcos Junior - Tel.:---949765615-- -Dir:Urb. Los Sauces Mz A Lt 16 - Dist.:VICTOR LARCO HERRERA - ZV:PEMD08 -Llega:09:19</v>
      </c>
      <c r="BX1037" s="16" t="str">
        <f t="shared" si="177"/>
        <v>3. Ent. PT</v>
      </c>
      <c r="BY1037" s="16" t="str">
        <f t="shared" si="178"/>
        <v>4-Vta.</v>
      </c>
      <c r="BZ1037" s="16" t="str">
        <f t="shared" si="179"/>
        <v>Contado</v>
      </c>
      <c r="CA1037" s="16">
        <f t="shared" si="180"/>
        <v>16.100000000000001</v>
      </c>
      <c r="CB1037" s="16" t="str">
        <f t="shared" si="181"/>
        <v xml:space="preserve"> </v>
      </c>
      <c r="CC1037" s="16">
        <f t="shared" si="182"/>
        <v>1</v>
      </c>
      <c r="CD1037" s="16" t="str">
        <f t="shared" si="183"/>
        <v xml:space="preserve"> </v>
      </c>
      <c r="CE1037" s="16" t="str">
        <f t="shared" si="184"/>
        <v>Transporte: 3401642339 - Huamancondor Amasifen, Fidel Miguel</v>
      </c>
      <c r="CF1037" s="16">
        <f t="shared" si="185"/>
        <v>1</v>
      </c>
      <c r="CG1037" s="16">
        <f>IF(Tabla1[[#This Row],[Clientes]]=1,VLOOKUP(Tabla1[[#This Row],[BK49**]],HR!A:X,24,0),"")</f>
        <v>0.4</v>
      </c>
    </row>
    <row r="1038" spans="1:85" x14ac:dyDescent="0.25">
      <c r="A1038" s="7" t="str">
        <f t="shared" si="186"/>
        <v>12160976</v>
      </c>
      <c r="B1038" s="31" t="s">
        <v>25068</v>
      </c>
      <c r="C1038" s="31" t="s">
        <v>0</v>
      </c>
      <c r="D1038" s="31" t="s">
        <v>1</v>
      </c>
      <c r="E1038" s="31" t="s">
        <v>91</v>
      </c>
      <c r="F1038" s="31" t="s">
        <v>3</v>
      </c>
      <c r="G1038" s="31" t="s">
        <v>25069</v>
      </c>
      <c r="H1038" s="31" t="s">
        <v>4</v>
      </c>
      <c r="I1038" s="31" t="s">
        <v>92</v>
      </c>
      <c r="J1038" s="31" t="s">
        <v>93</v>
      </c>
      <c r="K1038" s="31" t="s">
        <v>94</v>
      </c>
      <c r="L1038" s="31" t="s">
        <v>19</v>
      </c>
      <c r="M1038" s="31" t="s">
        <v>95</v>
      </c>
      <c r="N1038" s="31" t="s">
        <v>94</v>
      </c>
      <c r="O1038" s="31" t="s">
        <v>96</v>
      </c>
      <c r="P1038" s="31" t="s">
        <v>11</v>
      </c>
      <c r="Q1038" s="31" t="s">
        <v>25128</v>
      </c>
      <c r="R1038" s="31" t="s">
        <v>12</v>
      </c>
      <c r="S1038" s="31" t="s">
        <v>39</v>
      </c>
      <c r="T1038" s="31" t="s">
        <v>14</v>
      </c>
      <c r="U1038" s="31" t="s">
        <v>40</v>
      </c>
      <c r="V1038" s="31" t="s">
        <v>16</v>
      </c>
      <c r="W1038" s="31" t="s">
        <v>17</v>
      </c>
      <c r="X1038" s="31" t="s">
        <v>25129</v>
      </c>
      <c r="Y1038" s="31" t="s">
        <v>18</v>
      </c>
      <c r="Z1038" s="31" t="s">
        <v>25130</v>
      </c>
      <c r="AA1038" s="31" t="s">
        <v>19</v>
      </c>
      <c r="AB1038" s="31" t="s">
        <v>19</v>
      </c>
      <c r="AC1038" s="31" t="s">
        <v>23652</v>
      </c>
      <c r="AD1038" s="31" t="s">
        <v>3533</v>
      </c>
      <c r="AE1038" s="31" t="s">
        <v>21</v>
      </c>
      <c r="AF1038" s="31" t="s">
        <v>25131</v>
      </c>
      <c r="AG1038" s="31" t="s">
        <v>19</v>
      </c>
      <c r="AH1038" s="31" t="s">
        <v>22317</v>
      </c>
      <c r="AI1038" s="31" t="s">
        <v>22265</v>
      </c>
      <c r="AJ1038" s="31" t="s">
        <v>24</v>
      </c>
      <c r="AK1038" s="31" t="s">
        <v>41</v>
      </c>
      <c r="AL1038" s="31" t="s">
        <v>26</v>
      </c>
      <c r="AM1038" s="31" t="s">
        <v>19</v>
      </c>
      <c r="AN1038" s="31" t="s">
        <v>19</v>
      </c>
      <c r="AO1038" s="31" t="s">
        <v>19</v>
      </c>
      <c r="AP1038" s="31" t="s">
        <v>27</v>
      </c>
      <c r="AQ1038" s="31" t="s">
        <v>25073</v>
      </c>
      <c r="AR1038" s="31" t="s">
        <v>19</v>
      </c>
      <c r="AS1038" s="59">
        <v>43932</v>
      </c>
      <c r="AT1038" s="32">
        <v>35.96</v>
      </c>
      <c r="AU1038" s="33" t="s">
        <v>28</v>
      </c>
      <c r="AV1038" s="32">
        <v>2</v>
      </c>
      <c r="AW1038" s="33" t="s">
        <v>29</v>
      </c>
      <c r="AX1038" s="34">
        <v>12</v>
      </c>
      <c r="AY1038" s="32">
        <v>2</v>
      </c>
      <c r="AZ1038" s="33" t="s">
        <v>29</v>
      </c>
      <c r="BA1038" s="35">
        <v>8.51</v>
      </c>
      <c r="BB1038" s="33" t="s">
        <v>30</v>
      </c>
      <c r="BC1038" s="35">
        <v>14.49</v>
      </c>
      <c r="BD1038" s="33" t="s">
        <v>30</v>
      </c>
      <c r="BE1038" s="35">
        <v>0</v>
      </c>
      <c r="BF1038" s="33" t="s">
        <v>30</v>
      </c>
      <c r="BG1038" s="35">
        <v>0</v>
      </c>
      <c r="BH1038" s="33" t="s">
        <v>30</v>
      </c>
      <c r="BI1038" s="35">
        <v>0</v>
      </c>
      <c r="BJ1038" s="33" t="s">
        <v>30</v>
      </c>
      <c r="BK1038" s="35">
        <v>3.05</v>
      </c>
      <c r="BL1038" s="33" t="s">
        <v>30</v>
      </c>
      <c r="BM1038" s="35">
        <v>2.46</v>
      </c>
      <c r="BN1038" s="33" t="s">
        <v>30</v>
      </c>
      <c r="BO1038" s="35">
        <v>14.49</v>
      </c>
      <c r="BP1038" s="33" t="s">
        <v>30</v>
      </c>
      <c r="BQ1038" s="35">
        <v>5.51</v>
      </c>
      <c r="BR1038" s="33" t="s">
        <v>30</v>
      </c>
      <c r="BS1038" s="9">
        <f>VLOOKUP(A1038,HR!A:P,16,0)</f>
        <v>23</v>
      </c>
      <c r="BT1038" s="9" t="str">
        <f>VLOOKUP(A1038,HR!A:S,19,0)</f>
        <v>09:19</v>
      </c>
      <c r="BU1038" s="9" t="str">
        <f>VLOOKUP(VALUE(AC1038),Varios!A:J,9,0)</f>
        <v>---949765615--</v>
      </c>
      <c r="BV1038" s="9" t="str">
        <f>VLOOKUP(VALUE(AC1038),Varios!A:J,10,0)</f>
        <v>PEMD08</v>
      </c>
      <c r="BW1038" s="9" t="str">
        <f t="shared" si="176"/>
        <v>Cod:12160976 - Cli:Noriega Monar, Marcos Junior - Tel.:---949765615-- -Dir:Urb. Los Sauces Mz A Lt 16 - Dist.:VICTOR LARCO HERRERA - ZV:PEMD08 -Llega:09:19</v>
      </c>
      <c r="BX1038" s="16" t="str">
        <f t="shared" si="177"/>
        <v>3. Ent. PT</v>
      </c>
      <c r="BY1038" s="16" t="str">
        <f t="shared" si="178"/>
        <v>4-Vta.</v>
      </c>
      <c r="BZ1038" s="16" t="str">
        <f t="shared" si="179"/>
        <v>Contado</v>
      </c>
      <c r="CA1038" s="16">
        <f t="shared" si="180"/>
        <v>14.49</v>
      </c>
      <c r="CB1038" s="16" t="str">
        <f t="shared" si="181"/>
        <v xml:space="preserve"> </v>
      </c>
      <c r="CC1038" s="16">
        <f t="shared" si="182"/>
        <v>2</v>
      </c>
      <c r="CD1038" s="16" t="str">
        <f t="shared" si="183"/>
        <v xml:space="preserve"> </v>
      </c>
      <c r="CE1038" s="16" t="str">
        <f t="shared" si="184"/>
        <v>Transporte: 3401642339 - Huamancondor Amasifen, Fidel Miguel</v>
      </c>
      <c r="CF1038" s="16">
        <f t="shared" si="185"/>
        <v>0</v>
      </c>
      <c r="CG1038" s="16" t="str">
        <f>IF(Tabla1[[#This Row],[Clientes]]=1,VLOOKUP(Tabla1[[#This Row],[BK49**]],HR!A:X,24,0),"")</f>
        <v/>
      </c>
    </row>
    <row r="1039" spans="1:85" x14ac:dyDescent="0.25">
      <c r="A1039" s="7" t="str">
        <f t="shared" si="186"/>
        <v>12160976</v>
      </c>
      <c r="B1039" s="31" t="s">
        <v>25068</v>
      </c>
      <c r="C1039" s="31" t="s">
        <v>0</v>
      </c>
      <c r="D1039" s="31" t="s">
        <v>1</v>
      </c>
      <c r="E1039" s="31" t="s">
        <v>91</v>
      </c>
      <c r="F1039" s="31" t="s">
        <v>3</v>
      </c>
      <c r="G1039" s="31" t="s">
        <v>25069</v>
      </c>
      <c r="H1039" s="31" t="s">
        <v>4</v>
      </c>
      <c r="I1039" s="31" t="s">
        <v>92</v>
      </c>
      <c r="J1039" s="31" t="s">
        <v>93</v>
      </c>
      <c r="K1039" s="31" t="s">
        <v>94</v>
      </c>
      <c r="L1039" s="31" t="s">
        <v>19</v>
      </c>
      <c r="M1039" s="31" t="s">
        <v>95</v>
      </c>
      <c r="N1039" s="31" t="s">
        <v>94</v>
      </c>
      <c r="O1039" s="31" t="s">
        <v>96</v>
      </c>
      <c r="P1039" s="31" t="s">
        <v>11</v>
      </c>
      <c r="Q1039" s="31" t="s">
        <v>25132</v>
      </c>
      <c r="R1039" s="31" t="s">
        <v>12</v>
      </c>
      <c r="S1039" s="31" t="s">
        <v>31</v>
      </c>
      <c r="T1039" s="31" t="s">
        <v>14</v>
      </c>
      <c r="U1039" s="31" t="s">
        <v>32</v>
      </c>
      <c r="V1039" s="31" t="s">
        <v>16</v>
      </c>
      <c r="W1039" s="31" t="s">
        <v>17</v>
      </c>
      <c r="X1039" s="31" t="s">
        <v>25133</v>
      </c>
      <c r="Y1039" s="31" t="s">
        <v>18</v>
      </c>
      <c r="Z1039" s="31" t="s">
        <v>25134</v>
      </c>
      <c r="AA1039" s="31" t="s">
        <v>19</v>
      </c>
      <c r="AB1039" s="31" t="s">
        <v>19</v>
      </c>
      <c r="AC1039" s="31" t="s">
        <v>23652</v>
      </c>
      <c r="AD1039" s="31" t="s">
        <v>3533</v>
      </c>
      <c r="AE1039" s="31" t="s">
        <v>21</v>
      </c>
      <c r="AF1039" s="31" t="s">
        <v>25131</v>
      </c>
      <c r="AG1039" s="31" t="s">
        <v>19</v>
      </c>
      <c r="AH1039" s="31" t="s">
        <v>22317</v>
      </c>
      <c r="AI1039" s="31" t="s">
        <v>22265</v>
      </c>
      <c r="AJ1039" s="31" t="s">
        <v>24</v>
      </c>
      <c r="AK1039" s="31" t="s">
        <v>25</v>
      </c>
      <c r="AL1039" s="31" t="s">
        <v>26</v>
      </c>
      <c r="AM1039" s="31" t="s">
        <v>19</v>
      </c>
      <c r="AN1039" s="31" t="s">
        <v>19</v>
      </c>
      <c r="AO1039" s="31" t="s">
        <v>19</v>
      </c>
      <c r="AP1039" s="31" t="s">
        <v>27</v>
      </c>
      <c r="AQ1039" s="31" t="s">
        <v>25073</v>
      </c>
      <c r="AR1039" s="31" t="s">
        <v>19</v>
      </c>
      <c r="AS1039" s="59">
        <v>43932</v>
      </c>
      <c r="AT1039" s="32">
        <v>35.96</v>
      </c>
      <c r="AU1039" s="33" t="s">
        <v>28</v>
      </c>
      <c r="AV1039" s="32">
        <v>1</v>
      </c>
      <c r="AW1039" s="33" t="s">
        <v>29</v>
      </c>
      <c r="AX1039" s="34">
        <v>15</v>
      </c>
      <c r="AY1039" s="32">
        <v>1</v>
      </c>
      <c r="AZ1039" s="33" t="s">
        <v>29</v>
      </c>
      <c r="BA1039" s="35">
        <v>4.16</v>
      </c>
      <c r="BB1039" s="33" t="s">
        <v>30</v>
      </c>
      <c r="BC1039" s="35">
        <v>13.86</v>
      </c>
      <c r="BD1039" s="33" t="s">
        <v>30</v>
      </c>
      <c r="BE1039" s="35">
        <v>0</v>
      </c>
      <c r="BF1039" s="33" t="s">
        <v>30</v>
      </c>
      <c r="BG1039" s="35">
        <v>-2.4300000000000002</v>
      </c>
      <c r="BH1039" s="33" t="s">
        <v>30</v>
      </c>
      <c r="BI1039" s="35">
        <v>0</v>
      </c>
      <c r="BJ1039" s="33" t="s">
        <v>30</v>
      </c>
      <c r="BK1039" s="35">
        <v>2.41</v>
      </c>
      <c r="BL1039" s="33" t="s">
        <v>30</v>
      </c>
      <c r="BM1039" s="35">
        <v>1.94</v>
      </c>
      <c r="BN1039" s="33" t="s">
        <v>30</v>
      </c>
      <c r="BO1039" s="35">
        <v>11.43</v>
      </c>
      <c r="BP1039" s="33" t="s">
        <v>30</v>
      </c>
      <c r="BQ1039" s="35">
        <v>4.67</v>
      </c>
      <c r="BR1039" s="33" t="s">
        <v>30</v>
      </c>
      <c r="BS1039" s="9">
        <f>VLOOKUP(A1039,HR!A:P,16,0)</f>
        <v>23</v>
      </c>
      <c r="BT1039" s="9" t="str">
        <f>VLOOKUP(A1039,HR!A:S,19,0)</f>
        <v>09:19</v>
      </c>
      <c r="BU1039" s="9" t="str">
        <f>VLOOKUP(VALUE(AC1039),Varios!A:J,9,0)</f>
        <v>---949765615--</v>
      </c>
      <c r="BV1039" s="9" t="str">
        <f>VLOOKUP(VALUE(AC1039),Varios!A:J,10,0)</f>
        <v>PEMD08</v>
      </c>
      <c r="BW1039" s="9" t="str">
        <f t="shared" si="176"/>
        <v>Cod:12160976 - Cli:Noriega Monar, Marcos Junior - Tel.:---949765615-- -Dir:Urb. Los Sauces Mz A Lt 16 - Dist.:VICTOR LARCO HERRERA - ZV:PEMD08 -Llega:09:19</v>
      </c>
      <c r="BX1039" s="16" t="str">
        <f t="shared" si="177"/>
        <v>3. Ent. PT</v>
      </c>
      <c r="BY1039" s="16" t="str">
        <f t="shared" si="178"/>
        <v>4-Vta.</v>
      </c>
      <c r="BZ1039" s="16" t="str">
        <f t="shared" si="179"/>
        <v>Contado</v>
      </c>
      <c r="CA1039" s="16">
        <f t="shared" si="180"/>
        <v>13.86</v>
      </c>
      <c r="CB1039" s="16" t="str">
        <f t="shared" si="181"/>
        <v xml:space="preserve"> </v>
      </c>
      <c r="CC1039" s="16">
        <f t="shared" si="182"/>
        <v>1</v>
      </c>
      <c r="CD1039" s="16" t="str">
        <f t="shared" si="183"/>
        <v xml:space="preserve"> </v>
      </c>
      <c r="CE1039" s="16" t="str">
        <f t="shared" si="184"/>
        <v>Transporte: 3401642339 - Huamancondor Amasifen, Fidel Miguel</v>
      </c>
      <c r="CF1039" s="16">
        <f t="shared" si="185"/>
        <v>0</v>
      </c>
      <c r="CG1039" s="16" t="str">
        <f>IF(Tabla1[[#This Row],[Clientes]]=1,VLOOKUP(Tabla1[[#This Row],[BK49**]],HR!A:X,24,0),"")</f>
        <v/>
      </c>
    </row>
    <row r="1040" spans="1:85" x14ac:dyDescent="0.25">
      <c r="A1040" s="7" t="str">
        <f t="shared" si="186"/>
        <v>10064537</v>
      </c>
      <c r="B1040" s="31" t="s">
        <v>25068</v>
      </c>
      <c r="C1040" s="31" t="s">
        <v>0</v>
      </c>
      <c r="D1040" s="31" t="s">
        <v>1</v>
      </c>
      <c r="E1040" s="31" t="s">
        <v>91</v>
      </c>
      <c r="F1040" s="31" t="s">
        <v>3</v>
      </c>
      <c r="G1040" s="31" t="s">
        <v>25069</v>
      </c>
      <c r="H1040" s="31" t="s">
        <v>4</v>
      </c>
      <c r="I1040" s="31" t="s">
        <v>92</v>
      </c>
      <c r="J1040" s="31" t="s">
        <v>93</v>
      </c>
      <c r="K1040" s="31" t="s">
        <v>94</v>
      </c>
      <c r="L1040" s="31" t="s">
        <v>19</v>
      </c>
      <c r="M1040" s="31" t="s">
        <v>95</v>
      </c>
      <c r="N1040" s="31" t="s">
        <v>94</v>
      </c>
      <c r="O1040" s="31" t="s">
        <v>96</v>
      </c>
      <c r="P1040" s="31" t="s">
        <v>11</v>
      </c>
      <c r="Q1040" s="31" t="s">
        <v>25135</v>
      </c>
      <c r="R1040" s="31" t="s">
        <v>12</v>
      </c>
      <c r="S1040" s="31" t="s">
        <v>31</v>
      </c>
      <c r="T1040" s="31" t="s">
        <v>14</v>
      </c>
      <c r="U1040" s="31" t="s">
        <v>32</v>
      </c>
      <c r="V1040" s="31" t="s">
        <v>16</v>
      </c>
      <c r="W1040" s="31" t="s">
        <v>17</v>
      </c>
      <c r="X1040" s="31" t="s">
        <v>25136</v>
      </c>
      <c r="Y1040" s="31" t="s">
        <v>18</v>
      </c>
      <c r="Z1040" s="31" t="s">
        <v>19</v>
      </c>
      <c r="AA1040" s="31" t="s">
        <v>19</v>
      </c>
      <c r="AB1040" s="31" t="s">
        <v>19</v>
      </c>
      <c r="AC1040" s="31" t="s">
        <v>23595</v>
      </c>
      <c r="AD1040" s="31" t="s">
        <v>4121</v>
      </c>
      <c r="AE1040" s="31" t="s">
        <v>21</v>
      </c>
      <c r="AF1040" s="31" t="s">
        <v>25137</v>
      </c>
      <c r="AG1040" s="31" t="s">
        <v>19</v>
      </c>
      <c r="AH1040" s="31" t="s">
        <v>22314</v>
      </c>
      <c r="AI1040" s="31" t="s">
        <v>22265</v>
      </c>
      <c r="AJ1040" s="31" t="s">
        <v>24</v>
      </c>
      <c r="AK1040" s="31" t="s">
        <v>25</v>
      </c>
      <c r="AL1040" s="31" t="s">
        <v>26</v>
      </c>
      <c r="AM1040" s="31" t="s">
        <v>19</v>
      </c>
      <c r="AN1040" s="31" t="s">
        <v>19</v>
      </c>
      <c r="AO1040" s="31" t="s">
        <v>19</v>
      </c>
      <c r="AP1040" s="31" t="s">
        <v>27</v>
      </c>
      <c r="AQ1040" s="31" t="s">
        <v>25073</v>
      </c>
      <c r="AR1040" s="31" t="s">
        <v>19</v>
      </c>
      <c r="AS1040" s="59">
        <v>43932</v>
      </c>
      <c r="AT1040" s="32">
        <v>35.96</v>
      </c>
      <c r="AU1040" s="33" t="s">
        <v>28</v>
      </c>
      <c r="AV1040" s="32">
        <v>2</v>
      </c>
      <c r="AW1040" s="33" t="s">
        <v>29</v>
      </c>
      <c r="AX1040" s="34">
        <v>15</v>
      </c>
      <c r="AY1040" s="32">
        <v>2</v>
      </c>
      <c r="AZ1040" s="33" t="s">
        <v>29</v>
      </c>
      <c r="BA1040" s="35">
        <v>8.32</v>
      </c>
      <c r="BB1040" s="33" t="s">
        <v>30</v>
      </c>
      <c r="BC1040" s="35">
        <v>27.71</v>
      </c>
      <c r="BD1040" s="33" t="s">
        <v>30</v>
      </c>
      <c r="BE1040" s="35">
        <v>0</v>
      </c>
      <c r="BF1040" s="33" t="s">
        <v>30</v>
      </c>
      <c r="BG1040" s="35">
        <v>-7.13</v>
      </c>
      <c r="BH1040" s="33" t="s">
        <v>30</v>
      </c>
      <c r="BI1040" s="35">
        <v>0</v>
      </c>
      <c r="BJ1040" s="33" t="s">
        <v>30</v>
      </c>
      <c r="BK1040" s="35">
        <v>4.33</v>
      </c>
      <c r="BL1040" s="33" t="s">
        <v>30</v>
      </c>
      <c r="BM1040" s="35">
        <v>3.5</v>
      </c>
      <c r="BN1040" s="33" t="s">
        <v>30</v>
      </c>
      <c r="BO1040" s="35">
        <v>20.58</v>
      </c>
      <c r="BP1040" s="33" t="s">
        <v>30</v>
      </c>
      <c r="BQ1040" s="35">
        <v>8.4</v>
      </c>
      <c r="BR1040" s="33" t="s">
        <v>30</v>
      </c>
      <c r="BS1040" s="9">
        <f>VLOOKUP(A1040,HR!A:P,16,0)</f>
        <v>4</v>
      </c>
      <c r="BT1040" s="9" t="str">
        <f>VLOOKUP(A1040,HR!A:S,19,0)</f>
        <v>07:50</v>
      </c>
      <c r="BU1040" s="9" t="str">
        <f>VLOOKUP(VALUE(AC1040),Varios!A:J,9,0)</f>
        <v>286077--44286077--999116062-</v>
      </c>
      <c r="BV1040" s="9" t="str">
        <f>VLOOKUP(VALUE(AC1040),Varios!A:J,10,0)</f>
        <v>PEM177</v>
      </c>
      <c r="BW1040" s="9" t="str">
        <f t="shared" si="176"/>
        <v>Cod:10064537 - Cli:Ramos Yupanqui, Juan Esteban - Tel.:286077--44286077--999116062- -Dir:Av. Huaman 0504 - Dist.:VICTOR LARCO HERRERA - ZV:PEM177 -Llega:07:50</v>
      </c>
      <c r="BX1040" s="16" t="str">
        <f t="shared" si="177"/>
        <v>3. Ent. PT</v>
      </c>
      <c r="BY1040" s="16" t="str">
        <f t="shared" si="178"/>
        <v>4-Vta.</v>
      </c>
      <c r="BZ1040" s="16" t="str">
        <f t="shared" si="179"/>
        <v>Contado</v>
      </c>
      <c r="CA1040" s="16">
        <f t="shared" si="180"/>
        <v>27.71</v>
      </c>
      <c r="CB1040" s="16" t="str">
        <f t="shared" si="181"/>
        <v xml:space="preserve"> </v>
      </c>
      <c r="CC1040" s="16">
        <f t="shared" si="182"/>
        <v>2</v>
      </c>
      <c r="CD1040" s="16" t="str">
        <f t="shared" si="183"/>
        <v xml:space="preserve"> </v>
      </c>
      <c r="CE1040" s="16" t="str">
        <f t="shared" si="184"/>
        <v>Transporte: 3401642339 - Huamancondor Amasifen, Fidel Miguel</v>
      </c>
      <c r="CF1040" s="16">
        <f t="shared" si="185"/>
        <v>1</v>
      </c>
      <c r="CG1040" s="16">
        <f>IF(Tabla1[[#This Row],[Clientes]]=1,VLOOKUP(Tabla1[[#This Row],[BK49**]],HR!A:X,24,0),"")</f>
        <v>0.3</v>
      </c>
    </row>
    <row r="1041" spans="1:85" x14ac:dyDescent="0.25">
      <c r="A1041" s="7" t="str">
        <f t="shared" si="186"/>
        <v>10064537</v>
      </c>
      <c r="B1041" s="31" t="s">
        <v>25068</v>
      </c>
      <c r="C1041" s="31" t="s">
        <v>0</v>
      </c>
      <c r="D1041" s="31" t="s">
        <v>1</v>
      </c>
      <c r="E1041" s="31" t="s">
        <v>91</v>
      </c>
      <c r="F1041" s="31" t="s">
        <v>3</v>
      </c>
      <c r="G1041" s="31" t="s">
        <v>25069</v>
      </c>
      <c r="H1041" s="31" t="s">
        <v>4</v>
      </c>
      <c r="I1041" s="31" t="s">
        <v>92</v>
      </c>
      <c r="J1041" s="31" t="s">
        <v>93</v>
      </c>
      <c r="K1041" s="31" t="s">
        <v>94</v>
      </c>
      <c r="L1041" s="31" t="s">
        <v>19</v>
      </c>
      <c r="M1041" s="31" t="s">
        <v>95</v>
      </c>
      <c r="N1041" s="31" t="s">
        <v>94</v>
      </c>
      <c r="O1041" s="31" t="s">
        <v>96</v>
      </c>
      <c r="P1041" s="31" t="s">
        <v>11</v>
      </c>
      <c r="Q1041" s="31" t="s">
        <v>25135</v>
      </c>
      <c r="R1041" s="31" t="s">
        <v>12</v>
      </c>
      <c r="S1041" s="31" t="s">
        <v>46</v>
      </c>
      <c r="T1041" s="31" t="s">
        <v>14</v>
      </c>
      <c r="U1041" s="31" t="s">
        <v>47</v>
      </c>
      <c r="V1041" s="31" t="s">
        <v>16</v>
      </c>
      <c r="W1041" s="31" t="s">
        <v>17</v>
      </c>
      <c r="X1041" s="31" t="s">
        <v>25136</v>
      </c>
      <c r="Y1041" s="31" t="s">
        <v>18</v>
      </c>
      <c r="Z1041" s="31" t="s">
        <v>19</v>
      </c>
      <c r="AA1041" s="31" t="s">
        <v>19</v>
      </c>
      <c r="AB1041" s="31" t="s">
        <v>19</v>
      </c>
      <c r="AC1041" s="31" t="s">
        <v>23595</v>
      </c>
      <c r="AD1041" s="31" t="s">
        <v>4121</v>
      </c>
      <c r="AE1041" s="31" t="s">
        <v>21</v>
      </c>
      <c r="AF1041" s="31" t="s">
        <v>25137</v>
      </c>
      <c r="AG1041" s="31" t="s">
        <v>19</v>
      </c>
      <c r="AH1041" s="31" t="s">
        <v>22314</v>
      </c>
      <c r="AI1041" s="31" t="s">
        <v>22265</v>
      </c>
      <c r="AJ1041" s="31" t="s">
        <v>24</v>
      </c>
      <c r="AK1041" s="31" t="s">
        <v>35</v>
      </c>
      <c r="AL1041" s="31" t="s">
        <v>26</v>
      </c>
      <c r="AM1041" s="31" t="s">
        <v>19</v>
      </c>
      <c r="AN1041" s="31" t="s">
        <v>19</v>
      </c>
      <c r="AO1041" s="31" t="s">
        <v>19</v>
      </c>
      <c r="AP1041" s="31" t="s">
        <v>27</v>
      </c>
      <c r="AQ1041" s="31" t="s">
        <v>25073</v>
      </c>
      <c r="AR1041" s="31" t="s">
        <v>19</v>
      </c>
      <c r="AS1041" s="59">
        <v>43932</v>
      </c>
      <c r="AT1041" s="32">
        <v>35.96</v>
      </c>
      <c r="AU1041" s="33" t="s">
        <v>28</v>
      </c>
      <c r="AV1041" s="32">
        <v>1</v>
      </c>
      <c r="AW1041" s="33" t="s">
        <v>29</v>
      </c>
      <c r="AX1041" s="34">
        <v>15</v>
      </c>
      <c r="AY1041" s="32">
        <v>1</v>
      </c>
      <c r="AZ1041" s="33" t="s">
        <v>29</v>
      </c>
      <c r="BA1041" s="35">
        <v>3.23</v>
      </c>
      <c r="BB1041" s="33" t="s">
        <v>30</v>
      </c>
      <c r="BC1041" s="35">
        <v>16.100000000000001</v>
      </c>
      <c r="BD1041" s="33" t="s">
        <v>30</v>
      </c>
      <c r="BE1041" s="35">
        <v>0</v>
      </c>
      <c r="BF1041" s="33" t="s">
        <v>30</v>
      </c>
      <c r="BG1041" s="35">
        <v>-3.54</v>
      </c>
      <c r="BH1041" s="33" t="s">
        <v>30</v>
      </c>
      <c r="BI1041" s="35">
        <v>0</v>
      </c>
      <c r="BJ1041" s="33" t="s">
        <v>30</v>
      </c>
      <c r="BK1041" s="35">
        <v>2.2599999999999998</v>
      </c>
      <c r="BL1041" s="33" t="s">
        <v>30</v>
      </c>
      <c r="BM1041" s="35">
        <v>0</v>
      </c>
      <c r="BN1041" s="33" t="s">
        <v>30</v>
      </c>
      <c r="BO1041" s="35">
        <v>12.56</v>
      </c>
      <c r="BP1041" s="33" t="s">
        <v>30</v>
      </c>
      <c r="BQ1041" s="35">
        <v>2.56</v>
      </c>
      <c r="BR1041" s="33" t="s">
        <v>30</v>
      </c>
      <c r="BS1041" s="9">
        <f>VLOOKUP(A1041,HR!A:P,16,0)</f>
        <v>4</v>
      </c>
      <c r="BT1041" s="9" t="str">
        <f>VLOOKUP(A1041,HR!A:S,19,0)</f>
        <v>07:50</v>
      </c>
      <c r="BU1041" s="9" t="str">
        <f>VLOOKUP(VALUE(AC1041),Varios!A:J,9,0)</f>
        <v>286077--44286077--999116062-</v>
      </c>
      <c r="BV1041" s="9" t="str">
        <f>VLOOKUP(VALUE(AC1041),Varios!A:J,10,0)</f>
        <v>PEM177</v>
      </c>
      <c r="BW1041" s="9" t="str">
        <f t="shared" si="176"/>
        <v>Cod:10064537 - Cli:Ramos Yupanqui, Juan Esteban - Tel.:286077--44286077--999116062- -Dir:Av. Huaman 0504 - Dist.:VICTOR LARCO HERRERA - ZV:PEM177 -Llega:07:50</v>
      </c>
      <c r="BX1041" s="16" t="str">
        <f t="shared" si="177"/>
        <v>3. Ent. PT</v>
      </c>
      <c r="BY1041" s="16" t="str">
        <f t="shared" si="178"/>
        <v>4-Vta.</v>
      </c>
      <c r="BZ1041" s="16" t="str">
        <f t="shared" si="179"/>
        <v>Contado</v>
      </c>
      <c r="CA1041" s="16">
        <f t="shared" si="180"/>
        <v>16.100000000000001</v>
      </c>
      <c r="CB1041" s="16" t="str">
        <f t="shared" si="181"/>
        <v xml:space="preserve"> </v>
      </c>
      <c r="CC1041" s="16">
        <f t="shared" si="182"/>
        <v>1</v>
      </c>
      <c r="CD1041" s="16" t="str">
        <f t="shared" si="183"/>
        <v xml:space="preserve"> </v>
      </c>
      <c r="CE1041" s="16" t="str">
        <f t="shared" si="184"/>
        <v>Transporte: 3401642339 - Huamancondor Amasifen, Fidel Miguel</v>
      </c>
      <c r="CF1041" s="16">
        <f t="shared" si="185"/>
        <v>0</v>
      </c>
      <c r="CG1041" s="16" t="str">
        <f>IF(Tabla1[[#This Row],[Clientes]]=1,VLOOKUP(Tabla1[[#This Row],[BK49**]],HR!A:X,24,0),"")</f>
        <v/>
      </c>
    </row>
    <row r="1042" spans="1:85" x14ac:dyDescent="0.25">
      <c r="A1042" s="7" t="str">
        <f t="shared" si="186"/>
        <v>10064537</v>
      </c>
      <c r="B1042" s="31" t="s">
        <v>25068</v>
      </c>
      <c r="C1042" s="31" t="s">
        <v>0</v>
      </c>
      <c r="D1042" s="31" t="s">
        <v>1</v>
      </c>
      <c r="E1042" s="31" t="s">
        <v>91</v>
      </c>
      <c r="F1042" s="31" t="s">
        <v>3</v>
      </c>
      <c r="G1042" s="31" t="s">
        <v>25069</v>
      </c>
      <c r="H1042" s="31" t="s">
        <v>4</v>
      </c>
      <c r="I1042" s="31" t="s">
        <v>92</v>
      </c>
      <c r="J1042" s="31" t="s">
        <v>93</v>
      </c>
      <c r="K1042" s="31" t="s">
        <v>94</v>
      </c>
      <c r="L1042" s="31" t="s">
        <v>19</v>
      </c>
      <c r="M1042" s="31" t="s">
        <v>95</v>
      </c>
      <c r="N1042" s="31" t="s">
        <v>94</v>
      </c>
      <c r="O1042" s="31" t="s">
        <v>96</v>
      </c>
      <c r="P1042" s="31" t="s">
        <v>11</v>
      </c>
      <c r="Q1042" s="31" t="s">
        <v>25135</v>
      </c>
      <c r="R1042" s="31" t="s">
        <v>12</v>
      </c>
      <c r="S1042" s="31" t="s">
        <v>33</v>
      </c>
      <c r="T1042" s="31" t="s">
        <v>14</v>
      </c>
      <c r="U1042" s="31" t="s">
        <v>34</v>
      </c>
      <c r="V1042" s="31" t="s">
        <v>16</v>
      </c>
      <c r="W1042" s="31" t="s">
        <v>17</v>
      </c>
      <c r="X1042" s="31" t="s">
        <v>25136</v>
      </c>
      <c r="Y1042" s="31" t="s">
        <v>18</v>
      </c>
      <c r="Z1042" s="31" t="s">
        <v>19</v>
      </c>
      <c r="AA1042" s="31" t="s">
        <v>19</v>
      </c>
      <c r="AB1042" s="31" t="s">
        <v>19</v>
      </c>
      <c r="AC1042" s="31" t="s">
        <v>23595</v>
      </c>
      <c r="AD1042" s="31" t="s">
        <v>4121</v>
      </c>
      <c r="AE1042" s="31" t="s">
        <v>21</v>
      </c>
      <c r="AF1042" s="31" t="s">
        <v>25137</v>
      </c>
      <c r="AG1042" s="31" t="s">
        <v>19</v>
      </c>
      <c r="AH1042" s="31" t="s">
        <v>22314</v>
      </c>
      <c r="AI1042" s="31" t="s">
        <v>22265</v>
      </c>
      <c r="AJ1042" s="31" t="s">
        <v>24</v>
      </c>
      <c r="AK1042" s="31" t="s">
        <v>35</v>
      </c>
      <c r="AL1042" s="31" t="s">
        <v>26</v>
      </c>
      <c r="AM1042" s="31" t="s">
        <v>19</v>
      </c>
      <c r="AN1042" s="31" t="s">
        <v>19</v>
      </c>
      <c r="AO1042" s="31" t="s">
        <v>19</v>
      </c>
      <c r="AP1042" s="31" t="s">
        <v>27</v>
      </c>
      <c r="AQ1042" s="31" t="s">
        <v>25073</v>
      </c>
      <c r="AR1042" s="31" t="s">
        <v>19</v>
      </c>
      <c r="AS1042" s="59">
        <v>43932</v>
      </c>
      <c r="AT1042" s="32">
        <v>35.96</v>
      </c>
      <c r="AU1042" s="33" t="s">
        <v>28</v>
      </c>
      <c r="AV1042" s="32">
        <v>1</v>
      </c>
      <c r="AW1042" s="33" t="s">
        <v>29</v>
      </c>
      <c r="AX1042" s="34">
        <v>15</v>
      </c>
      <c r="AY1042" s="32">
        <v>1</v>
      </c>
      <c r="AZ1042" s="33" t="s">
        <v>29</v>
      </c>
      <c r="BA1042" s="35">
        <v>3.28</v>
      </c>
      <c r="BB1042" s="33" t="s">
        <v>30</v>
      </c>
      <c r="BC1042" s="35">
        <v>16.100000000000001</v>
      </c>
      <c r="BD1042" s="33" t="s">
        <v>30</v>
      </c>
      <c r="BE1042" s="35">
        <v>0</v>
      </c>
      <c r="BF1042" s="33" t="s">
        <v>30</v>
      </c>
      <c r="BG1042" s="35">
        <v>-3.54</v>
      </c>
      <c r="BH1042" s="33" t="s">
        <v>30</v>
      </c>
      <c r="BI1042" s="35">
        <v>0</v>
      </c>
      <c r="BJ1042" s="33" t="s">
        <v>30</v>
      </c>
      <c r="BK1042" s="35">
        <v>2.2599999999999998</v>
      </c>
      <c r="BL1042" s="33" t="s">
        <v>30</v>
      </c>
      <c r="BM1042" s="35">
        <v>0</v>
      </c>
      <c r="BN1042" s="33" t="s">
        <v>30</v>
      </c>
      <c r="BO1042" s="35">
        <v>12.56</v>
      </c>
      <c r="BP1042" s="33" t="s">
        <v>30</v>
      </c>
      <c r="BQ1042" s="35">
        <v>2.56</v>
      </c>
      <c r="BR1042" s="33" t="s">
        <v>30</v>
      </c>
      <c r="BS1042" s="9">
        <f>VLOOKUP(A1042,HR!A:P,16,0)</f>
        <v>4</v>
      </c>
      <c r="BT1042" s="9" t="str">
        <f>VLOOKUP(A1042,HR!A:S,19,0)</f>
        <v>07:50</v>
      </c>
      <c r="BU1042" s="9" t="str">
        <f>VLOOKUP(VALUE(AC1042),Varios!A:J,9,0)</f>
        <v>286077--44286077--999116062-</v>
      </c>
      <c r="BV1042" s="9" t="str">
        <f>VLOOKUP(VALUE(AC1042),Varios!A:J,10,0)</f>
        <v>PEM177</v>
      </c>
      <c r="BW1042" s="9" t="str">
        <f t="shared" si="176"/>
        <v>Cod:10064537 - Cli:Ramos Yupanqui, Juan Esteban - Tel.:286077--44286077--999116062- -Dir:Av. Huaman 0504 - Dist.:VICTOR LARCO HERRERA - ZV:PEM177 -Llega:07:50</v>
      </c>
      <c r="BX1042" s="16" t="str">
        <f t="shared" si="177"/>
        <v>3. Ent. PT</v>
      </c>
      <c r="BY1042" s="16" t="str">
        <f t="shared" si="178"/>
        <v>4-Vta.</v>
      </c>
      <c r="BZ1042" s="16" t="str">
        <f t="shared" si="179"/>
        <v>Contado</v>
      </c>
      <c r="CA1042" s="16">
        <f t="shared" si="180"/>
        <v>16.100000000000001</v>
      </c>
      <c r="CB1042" s="16" t="str">
        <f t="shared" si="181"/>
        <v xml:space="preserve"> </v>
      </c>
      <c r="CC1042" s="16">
        <f t="shared" si="182"/>
        <v>1</v>
      </c>
      <c r="CD1042" s="16" t="str">
        <f t="shared" si="183"/>
        <v xml:space="preserve"> </v>
      </c>
      <c r="CE1042" s="16" t="str">
        <f t="shared" si="184"/>
        <v>Transporte: 3401642339 - Huamancondor Amasifen, Fidel Miguel</v>
      </c>
      <c r="CF1042" s="16">
        <f t="shared" si="185"/>
        <v>0</v>
      </c>
      <c r="CG1042" s="16" t="str">
        <f>IF(Tabla1[[#This Row],[Clientes]]=1,VLOOKUP(Tabla1[[#This Row],[BK49**]],HR!A:X,24,0),"")</f>
        <v/>
      </c>
    </row>
    <row r="1043" spans="1:85" x14ac:dyDescent="0.25">
      <c r="A1043" s="7" t="str">
        <f t="shared" si="186"/>
        <v>12000530</v>
      </c>
      <c r="B1043" s="31" t="s">
        <v>25068</v>
      </c>
      <c r="C1043" s="31" t="s">
        <v>0</v>
      </c>
      <c r="D1043" s="31" t="s">
        <v>1</v>
      </c>
      <c r="E1043" s="31" t="s">
        <v>91</v>
      </c>
      <c r="F1043" s="31" t="s">
        <v>3</v>
      </c>
      <c r="G1043" s="31" t="s">
        <v>25069</v>
      </c>
      <c r="H1043" s="31" t="s">
        <v>4</v>
      </c>
      <c r="I1043" s="31" t="s">
        <v>92</v>
      </c>
      <c r="J1043" s="31" t="s">
        <v>93</v>
      </c>
      <c r="K1043" s="31" t="s">
        <v>94</v>
      </c>
      <c r="L1043" s="31" t="s">
        <v>19</v>
      </c>
      <c r="M1043" s="31" t="s">
        <v>95</v>
      </c>
      <c r="N1043" s="31" t="s">
        <v>94</v>
      </c>
      <c r="O1043" s="31" t="s">
        <v>96</v>
      </c>
      <c r="P1043" s="31" t="s">
        <v>11</v>
      </c>
      <c r="Q1043" s="31" t="s">
        <v>25138</v>
      </c>
      <c r="R1043" s="31" t="s">
        <v>12</v>
      </c>
      <c r="S1043" s="31" t="s">
        <v>49</v>
      </c>
      <c r="T1043" s="31" t="s">
        <v>14</v>
      </c>
      <c r="U1043" s="31" t="s">
        <v>50</v>
      </c>
      <c r="V1043" s="31" t="s">
        <v>16</v>
      </c>
      <c r="W1043" s="31" t="s">
        <v>17</v>
      </c>
      <c r="X1043" s="31" t="s">
        <v>25139</v>
      </c>
      <c r="Y1043" s="31" t="s">
        <v>18</v>
      </c>
      <c r="Z1043" s="31" t="s">
        <v>19</v>
      </c>
      <c r="AA1043" s="31" t="s">
        <v>19</v>
      </c>
      <c r="AB1043" s="31" t="s">
        <v>19</v>
      </c>
      <c r="AC1043" s="31" t="s">
        <v>23661</v>
      </c>
      <c r="AD1043" s="31" t="s">
        <v>9027</v>
      </c>
      <c r="AE1043" s="31" t="s">
        <v>21</v>
      </c>
      <c r="AF1043" s="31" t="s">
        <v>25140</v>
      </c>
      <c r="AG1043" s="31" t="s">
        <v>19</v>
      </c>
      <c r="AH1043" s="31" t="s">
        <v>22314</v>
      </c>
      <c r="AI1043" s="31" t="s">
        <v>22265</v>
      </c>
      <c r="AJ1043" s="31" t="s">
        <v>24</v>
      </c>
      <c r="AK1043" s="31" t="s">
        <v>25</v>
      </c>
      <c r="AL1043" s="31" t="s">
        <v>26</v>
      </c>
      <c r="AM1043" s="31" t="s">
        <v>19</v>
      </c>
      <c r="AN1043" s="31" t="s">
        <v>19</v>
      </c>
      <c r="AO1043" s="31" t="s">
        <v>19</v>
      </c>
      <c r="AP1043" s="31" t="s">
        <v>27</v>
      </c>
      <c r="AQ1043" s="31" t="s">
        <v>25073</v>
      </c>
      <c r="AR1043" s="31" t="s">
        <v>19</v>
      </c>
      <c r="AS1043" s="59">
        <v>43932</v>
      </c>
      <c r="AT1043" s="32">
        <v>35.96</v>
      </c>
      <c r="AU1043" s="33" t="s">
        <v>28</v>
      </c>
      <c r="AV1043" s="32">
        <v>1</v>
      </c>
      <c r="AW1043" s="33" t="s">
        <v>29</v>
      </c>
      <c r="AX1043" s="34">
        <v>15</v>
      </c>
      <c r="AY1043" s="32">
        <v>1</v>
      </c>
      <c r="AZ1043" s="33" t="s">
        <v>29</v>
      </c>
      <c r="BA1043" s="35">
        <v>3.24</v>
      </c>
      <c r="BB1043" s="33" t="s">
        <v>30</v>
      </c>
      <c r="BC1043" s="35">
        <v>9.24</v>
      </c>
      <c r="BD1043" s="33" t="s">
        <v>30</v>
      </c>
      <c r="BE1043" s="35">
        <v>0</v>
      </c>
      <c r="BF1043" s="33" t="s">
        <v>30</v>
      </c>
      <c r="BG1043" s="35">
        <v>-0.54</v>
      </c>
      <c r="BH1043" s="33" t="s">
        <v>30</v>
      </c>
      <c r="BI1043" s="35">
        <v>0</v>
      </c>
      <c r="BJ1043" s="33" t="s">
        <v>30</v>
      </c>
      <c r="BK1043" s="35">
        <v>1.83</v>
      </c>
      <c r="BL1043" s="33" t="s">
        <v>30</v>
      </c>
      <c r="BM1043" s="35">
        <v>1.48</v>
      </c>
      <c r="BN1043" s="33" t="s">
        <v>30</v>
      </c>
      <c r="BO1043" s="35">
        <v>8.6999999999999993</v>
      </c>
      <c r="BP1043" s="33" t="s">
        <v>30</v>
      </c>
      <c r="BQ1043" s="35">
        <v>3.55</v>
      </c>
      <c r="BR1043" s="33" t="s">
        <v>30</v>
      </c>
      <c r="BS1043" s="9">
        <f>VLOOKUP(A1043,HR!A:P,16,0)</f>
        <v>26</v>
      </c>
      <c r="BT1043" s="9" t="str">
        <f>VLOOKUP(A1043,HR!A:S,19,0)</f>
        <v>09:34</v>
      </c>
      <c r="BU1043" s="9" t="str">
        <f>VLOOKUP(VALUE(AC1043),Varios!A:J,9,0)</f>
        <v>764915-44764915----</v>
      </c>
      <c r="BV1043" s="9" t="str">
        <f>VLOOKUP(VALUE(AC1043),Varios!A:J,10,0)</f>
        <v>PEM175</v>
      </c>
      <c r="BW1043" s="9" t="str">
        <f t="shared" si="176"/>
        <v>Cod:12000530 - Cli:Cardenas De Gamarra, Elsa Carola - Tel.:764915-44764915---- -Dir:Av. 616 - Dist.:VICTOR LARCO HERRERA - ZV:PEM175 -Llega:09:34</v>
      </c>
      <c r="BX1043" s="16" t="str">
        <f t="shared" si="177"/>
        <v>3. Ent. PT</v>
      </c>
      <c r="BY1043" s="16" t="str">
        <f t="shared" si="178"/>
        <v>4-Vta.</v>
      </c>
      <c r="BZ1043" s="16" t="str">
        <f t="shared" si="179"/>
        <v>Contado</v>
      </c>
      <c r="CA1043" s="16">
        <f t="shared" si="180"/>
        <v>9.24</v>
      </c>
      <c r="CB1043" s="16" t="str">
        <f t="shared" si="181"/>
        <v xml:space="preserve"> </v>
      </c>
      <c r="CC1043" s="16">
        <f t="shared" si="182"/>
        <v>1</v>
      </c>
      <c r="CD1043" s="16" t="str">
        <f t="shared" si="183"/>
        <v xml:space="preserve"> </v>
      </c>
      <c r="CE1043" s="16" t="str">
        <f t="shared" si="184"/>
        <v>Transporte: 3401642339 - Huamancondor Amasifen, Fidel Miguel</v>
      </c>
      <c r="CF1043" s="16">
        <f t="shared" si="185"/>
        <v>1</v>
      </c>
      <c r="CG1043" s="16">
        <f>IF(Tabla1[[#This Row],[Clientes]]=1,VLOOKUP(Tabla1[[#This Row],[BK49**]],HR!A:X,24,0),"")</f>
        <v>0.2</v>
      </c>
    </row>
    <row r="1044" spans="1:85" x14ac:dyDescent="0.25">
      <c r="A1044" s="7" t="str">
        <f t="shared" si="186"/>
        <v>12000530</v>
      </c>
      <c r="B1044" s="31" t="s">
        <v>25068</v>
      </c>
      <c r="C1044" s="31" t="s">
        <v>0</v>
      </c>
      <c r="D1044" s="31" t="s">
        <v>1</v>
      </c>
      <c r="E1044" s="31" t="s">
        <v>91</v>
      </c>
      <c r="F1044" s="31" t="s">
        <v>3</v>
      </c>
      <c r="G1044" s="31" t="s">
        <v>25069</v>
      </c>
      <c r="H1044" s="31" t="s">
        <v>4</v>
      </c>
      <c r="I1044" s="31" t="s">
        <v>92</v>
      </c>
      <c r="J1044" s="31" t="s">
        <v>93</v>
      </c>
      <c r="K1044" s="31" t="s">
        <v>94</v>
      </c>
      <c r="L1044" s="31" t="s">
        <v>19</v>
      </c>
      <c r="M1044" s="31" t="s">
        <v>95</v>
      </c>
      <c r="N1044" s="31" t="s">
        <v>94</v>
      </c>
      <c r="O1044" s="31" t="s">
        <v>96</v>
      </c>
      <c r="P1044" s="31" t="s">
        <v>11</v>
      </c>
      <c r="Q1044" s="31" t="s">
        <v>25138</v>
      </c>
      <c r="R1044" s="31" t="s">
        <v>12</v>
      </c>
      <c r="S1044" s="31" t="s">
        <v>31</v>
      </c>
      <c r="T1044" s="31" t="s">
        <v>14</v>
      </c>
      <c r="U1044" s="31" t="s">
        <v>32</v>
      </c>
      <c r="V1044" s="31" t="s">
        <v>16</v>
      </c>
      <c r="W1044" s="31" t="s">
        <v>17</v>
      </c>
      <c r="X1044" s="31" t="s">
        <v>25139</v>
      </c>
      <c r="Y1044" s="31" t="s">
        <v>18</v>
      </c>
      <c r="Z1044" s="31" t="s">
        <v>19</v>
      </c>
      <c r="AA1044" s="31" t="s">
        <v>19</v>
      </c>
      <c r="AB1044" s="31" t="s">
        <v>19</v>
      </c>
      <c r="AC1044" s="31" t="s">
        <v>23661</v>
      </c>
      <c r="AD1044" s="31" t="s">
        <v>9027</v>
      </c>
      <c r="AE1044" s="31" t="s">
        <v>21</v>
      </c>
      <c r="AF1044" s="31" t="s">
        <v>25140</v>
      </c>
      <c r="AG1044" s="31" t="s">
        <v>19</v>
      </c>
      <c r="AH1044" s="31" t="s">
        <v>22314</v>
      </c>
      <c r="AI1044" s="31" t="s">
        <v>22265</v>
      </c>
      <c r="AJ1044" s="31" t="s">
        <v>24</v>
      </c>
      <c r="AK1044" s="31" t="s">
        <v>25</v>
      </c>
      <c r="AL1044" s="31" t="s">
        <v>26</v>
      </c>
      <c r="AM1044" s="31" t="s">
        <v>19</v>
      </c>
      <c r="AN1044" s="31" t="s">
        <v>19</v>
      </c>
      <c r="AO1044" s="31" t="s">
        <v>19</v>
      </c>
      <c r="AP1044" s="31" t="s">
        <v>27</v>
      </c>
      <c r="AQ1044" s="31" t="s">
        <v>25073</v>
      </c>
      <c r="AR1044" s="31" t="s">
        <v>19</v>
      </c>
      <c r="AS1044" s="59">
        <v>43932</v>
      </c>
      <c r="AT1044" s="32">
        <v>35.96</v>
      </c>
      <c r="AU1044" s="33" t="s">
        <v>28</v>
      </c>
      <c r="AV1044" s="32">
        <v>1</v>
      </c>
      <c r="AW1044" s="33" t="s">
        <v>29</v>
      </c>
      <c r="AX1044" s="34">
        <v>15</v>
      </c>
      <c r="AY1044" s="32">
        <v>1</v>
      </c>
      <c r="AZ1044" s="33" t="s">
        <v>29</v>
      </c>
      <c r="BA1044" s="35">
        <v>4.16</v>
      </c>
      <c r="BB1044" s="33" t="s">
        <v>30</v>
      </c>
      <c r="BC1044" s="35">
        <v>13.86</v>
      </c>
      <c r="BD1044" s="33" t="s">
        <v>30</v>
      </c>
      <c r="BE1044" s="35">
        <v>0</v>
      </c>
      <c r="BF1044" s="33" t="s">
        <v>30</v>
      </c>
      <c r="BG1044" s="35">
        <v>-0.81</v>
      </c>
      <c r="BH1044" s="33" t="s">
        <v>30</v>
      </c>
      <c r="BI1044" s="35">
        <v>0</v>
      </c>
      <c r="BJ1044" s="33" t="s">
        <v>30</v>
      </c>
      <c r="BK1044" s="35">
        <v>2.75</v>
      </c>
      <c r="BL1044" s="33" t="s">
        <v>30</v>
      </c>
      <c r="BM1044" s="35">
        <v>2.2200000000000002</v>
      </c>
      <c r="BN1044" s="33" t="s">
        <v>30</v>
      </c>
      <c r="BO1044" s="35">
        <v>13.05</v>
      </c>
      <c r="BP1044" s="33" t="s">
        <v>30</v>
      </c>
      <c r="BQ1044" s="35">
        <v>5.33</v>
      </c>
      <c r="BR1044" s="33" t="s">
        <v>30</v>
      </c>
      <c r="BS1044" s="9">
        <f>VLOOKUP(A1044,HR!A:P,16,0)</f>
        <v>26</v>
      </c>
      <c r="BT1044" s="9" t="str">
        <f>VLOOKUP(A1044,HR!A:S,19,0)</f>
        <v>09:34</v>
      </c>
      <c r="BU1044" s="9" t="str">
        <f>VLOOKUP(VALUE(AC1044),Varios!A:J,9,0)</f>
        <v>764915-44764915----</v>
      </c>
      <c r="BV1044" s="9" t="str">
        <f>VLOOKUP(VALUE(AC1044),Varios!A:J,10,0)</f>
        <v>PEM175</v>
      </c>
      <c r="BW1044" s="9" t="str">
        <f t="shared" si="176"/>
        <v>Cod:12000530 - Cli:Cardenas De Gamarra, Elsa Carola - Tel.:764915-44764915---- -Dir:Av. 616 - Dist.:VICTOR LARCO HERRERA - ZV:PEM175 -Llega:09:34</v>
      </c>
      <c r="BX1044" s="16" t="str">
        <f t="shared" si="177"/>
        <v>3. Ent. PT</v>
      </c>
      <c r="BY1044" s="16" t="str">
        <f t="shared" si="178"/>
        <v>4-Vta.</v>
      </c>
      <c r="BZ1044" s="16" t="str">
        <f t="shared" si="179"/>
        <v>Contado</v>
      </c>
      <c r="CA1044" s="16">
        <f t="shared" si="180"/>
        <v>13.86</v>
      </c>
      <c r="CB1044" s="16" t="str">
        <f t="shared" si="181"/>
        <v xml:space="preserve"> </v>
      </c>
      <c r="CC1044" s="16">
        <f t="shared" si="182"/>
        <v>1</v>
      </c>
      <c r="CD1044" s="16" t="str">
        <f t="shared" si="183"/>
        <v xml:space="preserve"> </v>
      </c>
      <c r="CE1044" s="16" t="str">
        <f t="shared" si="184"/>
        <v>Transporte: 3401642339 - Huamancondor Amasifen, Fidel Miguel</v>
      </c>
      <c r="CF1044" s="16">
        <f t="shared" si="185"/>
        <v>0</v>
      </c>
      <c r="CG1044" s="16" t="str">
        <f>IF(Tabla1[[#This Row],[Clientes]]=1,VLOOKUP(Tabla1[[#This Row],[BK49**]],HR!A:X,24,0),"")</f>
        <v/>
      </c>
    </row>
    <row r="1045" spans="1:85" x14ac:dyDescent="0.25">
      <c r="A1045" s="7" t="str">
        <f t="shared" si="186"/>
        <v>12000530</v>
      </c>
      <c r="B1045" s="31" t="s">
        <v>25068</v>
      </c>
      <c r="C1045" s="31" t="s">
        <v>0</v>
      </c>
      <c r="D1045" s="31" t="s">
        <v>1</v>
      </c>
      <c r="E1045" s="31" t="s">
        <v>91</v>
      </c>
      <c r="F1045" s="31" t="s">
        <v>3</v>
      </c>
      <c r="G1045" s="31" t="s">
        <v>25069</v>
      </c>
      <c r="H1045" s="31" t="s">
        <v>4</v>
      </c>
      <c r="I1045" s="31" t="s">
        <v>92</v>
      </c>
      <c r="J1045" s="31" t="s">
        <v>93</v>
      </c>
      <c r="K1045" s="31" t="s">
        <v>94</v>
      </c>
      <c r="L1045" s="31" t="s">
        <v>19</v>
      </c>
      <c r="M1045" s="31" t="s">
        <v>95</v>
      </c>
      <c r="N1045" s="31" t="s">
        <v>94</v>
      </c>
      <c r="O1045" s="31" t="s">
        <v>96</v>
      </c>
      <c r="P1045" s="31" t="s">
        <v>11</v>
      </c>
      <c r="Q1045" s="31" t="s">
        <v>25138</v>
      </c>
      <c r="R1045" s="31" t="s">
        <v>12</v>
      </c>
      <c r="S1045" s="31" t="s">
        <v>109</v>
      </c>
      <c r="T1045" s="31" t="s">
        <v>14</v>
      </c>
      <c r="U1045" s="31" t="s">
        <v>110</v>
      </c>
      <c r="V1045" s="31" t="s">
        <v>16</v>
      </c>
      <c r="W1045" s="31" t="s">
        <v>17</v>
      </c>
      <c r="X1045" s="31" t="s">
        <v>25139</v>
      </c>
      <c r="Y1045" s="31" t="s">
        <v>18</v>
      </c>
      <c r="Z1045" s="31" t="s">
        <v>19</v>
      </c>
      <c r="AA1045" s="31" t="s">
        <v>19</v>
      </c>
      <c r="AB1045" s="31" t="s">
        <v>19</v>
      </c>
      <c r="AC1045" s="31" t="s">
        <v>23661</v>
      </c>
      <c r="AD1045" s="31" t="s">
        <v>9027</v>
      </c>
      <c r="AE1045" s="31" t="s">
        <v>21</v>
      </c>
      <c r="AF1045" s="31" t="s">
        <v>25140</v>
      </c>
      <c r="AG1045" s="31" t="s">
        <v>19</v>
      </c>
      <c r="AH1045" s="31" t="s">
        <v>22314</v>
      </c>
      <c r="AI1045" s="31" t="s">
        <v>22265</v>
      </c>
      <c r="AJ1045" s="31" t="s">
        <v>24</v>
      </c>
      <c r="AK1045" s="31" t="s">
        <v>25</v>
      </c>
      <c r="AL1045" s="31" t="s">
        <v>26</v>
      </c>
      <c r="AM1045" s="31" t="s">
        <v>19</v>
      </c>
      <c r="AN1045" s="31" t="s">
        <v>19</v>
      </c>
      <c r="AO1045" s="31" t="s">
        <v>19</v>
      </c>
      <c r="AP1045" s="31" t="s">
        <v>27</v>
      </c>
      <c r="AQ1045" s="31" t="s">
        <v>25073</v>
      </c>
      <c r="AR1045" s="31" t="s">
        <v>19</v>
      </c>
      <c r="AS1045" s="59">
        <v>43932</v>
      </c>
      <c r="AT1045" s="32">
        <v>35.96</v>
      </c>
      <c r="AU1045" s="33" t="s">
        <v>28</v>
      </c>
      <c r="AV1045" s="32">
        <v>1</v>
      </c>
      <c r="AW1045" s="33" t="s">
        <v>29</v>
      </c>
      <c r="AX1045" s="34">
        <v>6</v>
      </c>
      <c r="AY1045" s="32">
        <v>1</v>
      </c>
      <c r="AZ1045" s="33" t="s">
        <v>29</v>
      </c>
      <c r="BA1045" s="35">
        <v>1.8</v>
      </c>
      <c r="BB1045" s="33" t="s">
        <v>30</v>
      </c>
      <c r="BC1045" s="35">
        <v>5.54</v>
      </c>
      <c r="BD1045" s="33" t="s">
        <v>30</v>
      </c>
      <c r="BE1045" s="35">
        <v>0</v>
      </c>
      <c r="BF1045" s="33" t="s">
        <v>30</v>
      </c>
      <c r="BG1045" s="35">
        <v>0</v>
      </c>
      <c r="BH1045" s="33" t="s">
        <v>30</v>
      </c>
      <c r="BI1045" s="35">
        <v>0</v>
      </c>
      <c r="BJ1045" s="33" t="s">
        <v>30</v>
      </c>
      <c r="BK1045" s="35">
        <v>1.17</v>
      </c>
      <c r="BL1045" s="33" t="s">
        <v>30</v>
      </c>
      <c r="BM1045" s="35">
        <v>0.94</v>
      </c>
      <c r="BN1045" s="33" t="s">
        <v>30</v>
      </c>
      <c r="BO1045" s="35">
        <v>5.54</v>
      </c>
      <c r="BP1045" s="33" t="s">
        <v>30</v>
      </c>
      <c r="BQ1045" s="35">
        <v>2.2599999999999998</v>
      </c>
      <c r="BR1045" s="33" t="s">
        <v>30</v>
      </c>
      <c r="BS1045" s="9">
        <f>VLOOKUP(A1045,HR!A:P,16,0)</f>
        <v>26</v>
      </c>
      <c r="BT1045" s="9" t="str">
        <f>VLOOKUP(A1045,HR!A:S,19,0)</f>
        <v>09:34</v>
      </c>
      <c r="BU1045" s="9" t="str">
        <f>VLOOKUP(VALUE(AC1045),Varios!A:J,9,0)</f>
        <v>764915-44764915----</v>
      </c>
      <c r="BV1045" s="9" t="str">
        <f>VLOOKUP(VALUE(AC1045),Varios!A:J,10,0)</f>
        <v>PEM175</v>
      </c>
      <c r="BW1045" s="9" t="str">
        <f t="shared" si="176"/>
        <v>Cod:12000530 - Cli:Cardenas De Gamarra, Elsa Carola - Tel.:764915-44764915---- -Dir:Av. 616 - Dist.:VICTOR LARCO HERRERA - ZV:PEM175 -Llega:09:34</v>
      </c>
      <c r="BX1045" s="16" t="str">
        <f t="shared" si="177"/>
        <v>3. Ent. PT</v>
      </c>
      <c r="BY1045" s="16" t="str">
        <f t="shared" si="178"/>
        <v>4-Vta.</v>
      </c>
      <c r="BZ1045" s="16" t="str">
        <f t="shared" si="179"/>
        <v>Contado</v>
      </c>
      <c r="CA1045" s="16">
        <f t="shared" si="180"/>
        <v>5.54</v>
      </c>
      <c r="CB1045" s="16" t="str">
        <f t="shared" si="181"/>
        <v xml:space="preserve"> </v>
      </c>
      <c r="CC1045" s="16">
        <f t="shared" si="182"/>
        <v>1</v>
      </c>
      <c r="CD1045" s="16" t="str">
        <f t="shared" si="183"/>
        <v xml:space="preserve"> </v>
      </c>
      <c r="CE1045" s="16" t="str">
        <f t="shared" si="184"/>
        <v>Transporte: 3401642339 - Huamancondor Amasifen, Fidel Miguel</v>
      </c>
      <c r="CF1045" s="16">
        <f t="shared" si="185"/>
        <v>0</v>
      </c>
      <c r="CG1045" s="16" t="str">
        <f>IF(Tabla1[[#This Row],[Clientes]]=1,VLOOKUP(Tabla1[[#This Row],[BK49**]],HR!A:X,24,0),"")</f>
        <v/>
      </c>
    </row>
    <row r="1046" spans="1:85" x14ac:dyDescent="0.25">
      <c r="A1046" s="7" t="str">
        <f t="shared" si="186"/>
        <v>10055427</v>
      </c>
      <c r="B1046" s="31" t="s">
        <v>25068</v>
      </c>
      <c r="C1046" s="31" t="s">
        <v>0</v>
      </c>
      <c r="D1046" s="31" t="s">
        <v>1</v>
      </c>
      <c r="E1046" s="31" t="s">
        <v>91</v>
      </c>
      <c r="F1046" s="31" t="s">
        <v>3</v>
      </c>
      <c r="G1046" s="31" t="s">
        <v>25069</v>
      </c>
      <c r="H1046" s="31" t="s">
        <v>4</v>
      </c>
      <c r="I1046" s="31" t="s">
        <v>92</v>
      </c>
      <c r="J1046" s="31" t="s">
        <v>93</v>
      </c>
      <c r="K1046" s="31" t="s">
        <v>94</v>
      </c>
      <c r="L1046" s="31" t="s">
        <v>19</v>
      </c>
      <c r="M1046" s="31" t="s">
        <v>95</v>
      </c>
      <c r="N1046" s="31" t="s">
        <v>94</v>
      </c>
      <c r="O1046" s="31" t="s">
        <v>96</v>
      </c>
      <c r="P1046" s="31" t="s">
        <v>11</v>
      </c>
      <c r="Q1046" s="31" t="s">
        <v>25141</v>
      </c>
      <c r="R1046" s="31" t="s">
        <v>12</v>
      </c>
      <c r="S1046" s="31" t="s">
        <v>57</v>
      </c>
      <c r="T1046" s="31" t="s">
        <v>14</v>
      </c>
      <c r="U1046" s="31" t="s">
        <v>58</v>
      </c>
      <c r="V1046" s="31" t="s">
        <v>16</v>
      </c>
      <c r="W1046" s="31" t="s">
        <v>17</v>
      </c>
      <c r="X1046" s="31" t="s">
        <v>25142</v>
      </c>
      <c r="Y1046" s="31" t="s">
        <v>18</v>
      </c>
      <c r="Z1046" s="31" t="s">
        <v>19</v>
      </c>
      <c r="AA1046" s="31" t="s">
        <v>19</v>
      </c>
      <c r="AB1046" s="31" t="s">
        <v>19</v>
      </c>
      <c r="AC1046" s="31" t="s">
        <v>23625</v>
      </c>
      <c r="AD1046" s="31" t="s">
        <v>20305</v>
      </c>
      <c r="AE1046" s="31" t="s">
        <v>21</v>
      </c>
      <c r="AF1046" s="31" t="s">
        <v>25143</v>
      </c>
      <c r="AG1046" s="31" t="s">
        <v>19</v>
      </c>
      <c r="AH1046" s="31" t="s">
        <v>22316</v>
      </c>
      <c r="AI1046" s="31" t="s">
        <v>22265</v>
      </c>
      <c r="AJ1046" s="31" t="s">
        <v>24</v>
      </c>
      <c r="AK1046" s="31" t="s">
        <v>35</v>
      </c>
      <c r="AL1046" s="31" t="s">
        <v>26</v>
      </c>
      <c r="AM1046" s="31" t="s">
        <v>19</v>
      </c>
      <c r="AN1046" s="31" t="s">
        <v>19</v>
      </c>
      <c r="AO1046" s="31" t="s">
        <v>19</v>
      </c>
      <c r="AP1046" s="31" t="s">
        <v>27</v>
      </c>
      <c r="AQ1046" s="31" t="s">
        <v>25073</v>
      </c>
      <c r="AR1046" s="31" t="s">
        <v>19</v>
      </c>
      <c r="AS1046" s="59">
        <v>43932</v>
      </c>
      <c r="AT1046" s="32">
        <v>35.96</v>
      </c>
      <c r="AU1046" s="33" t="s">
        <v>28</v>
      </c>
      <c r="AV1046" s="32">
        <v>10</v>
      </c>
      <c r="AW1046" s="33" t="s">
        <v>29</v>
      </c>
      <c r="AX1046" s="34">
        <v>1</v>
      </c>
      <c r="AY1046" s="32">
        <v>10</v>
      </c>
      <c r="AZ1046" s="33" t="s">
        <v>29</v>
      </c>
      <c r="BA1046" s="35">
        <v>28.83</v>
      </c>
      <c r="BB1046" s="33" t="s">
        <v>30</v>
      </c>
      <c r="BC1046" s="35">
        <v>64.41</v>
      </c>
      <c r="BD1046" s="33" t="s">
        <v>30</v>
      </c>
      <c r="BE1046" s="35">
        <v>0</v>
      </c>
      <c r="BF1046" s="33" t="s">
        <v>30</v>
      </c>
      <c r="BG1046" s="35">
        <v>0</v>
      </c>
      <c r="BH1046" s="33" t="s">
        <v>30</v>
      </c>
      <c r="BI1046" s="35">
        <v>0</v>
      </c>
      <c r="BJ1046" s="33" t="s">
        <v>30</v>
      </c>
      <c r="BK1046" s="35">
        <v>11.59</v>
      </c>
      <c r="BL1046" s="33" t="s">
        <v>30</v>
      </c>
      <c r="BM1046" s="35">
        <v>0</v>
      </c>
      <c r="BN1046" s="33" t="s">
        <v>30</v>
      </c>
      <c r="BO1046" s="35">
        <v>64.41</v>
      </c>
      <c r="BP1046" s="33" t="s">
        <v>30</v>
      </c>
      <c r="BQ1046" s="35">
        <v>13.11</v>
      </c>
      <c r="BR1046" s="33" t="s">
        <v>30</v>
      </c>
      <c r="BS1046" s="9">
        <f>VLOOKUP(A1046,HR!A:P,16,0)</f>
        <v>14</v>
      </c>
      <c r="BT1046" s="9" t="str">
        <f>VLOOKUP(A1046,HR!A:S,19,0)</f>
        <v>08:38</v>
      </c>
      <c r="BU1046" s="9" t="str">
        <f>VLOOKUP(VALUE(AC1046),Varios!A:J,9,0)</f>
        <v>---953800887--</v>
      </c>
      <c r="BV1046" s="9" t="str">
        <f>VLOOKUP(VALUE(AC1046),Varios!A:J,10,0)</f>
        <v>PEMD08</v>
      </c>
      <c r="BW1046" s="9" t="str">
        <f t="shared" si="176"/>
        <v>Cod:10055427 - Cli:Calua Arroyo, Diana Jackeline - Tel.:---953800887-- -Dir:Av. Bolivia 0354 - Dist.:VICTOR LARCO HERRERA - ZV:PEMD08 -Llega:08:38</v>
      </c>
      <c r="BX1046" s="16" t="str">
        <f t="shared" si="177"/>
        <v>3. Ent. PT</v>
      </c>
      <c r="BY1046" s="16" t="str">
        <f t="shared" si="178"/>
        <v>4-Vta.</v>
      </c>
      <c r="BZ1046" s="16" t="str">
        <f t="shared" si="179"/>
        <v>Contado</v>
      </c>
      <c r="CA1046" s="16">
        <f t="shared" si="180"/>
        <v>64.41</v>
      </c>
      <c r="CB1046" s="16" t="str">
        <f t="shared" si="181"/>
        <v xml:space="preserve"> </v>
      </c>
      <c r="CC1046" s="16">
        <f t="shared" si="182"/>
        <v>10</v>
      </c>
      <c r="CD1046" s="16" t="str">
        <f t="shared" si="183"/>
        <v xml:space="preserve"> </v>
      </c>
      <c r="CE1046" s="16" t="str">
        <f t="shared" si="184"/>
        <v>Transporte: 3401642339 - Huamancondor Amasifen, Fidel Miguel</v>
      </c>
      <c r="CF1046" s="16">
        <f t="shared" si="185"/>
        <v>1</v>
      </c>
      <c r="CG1046" s="16">
        <f>IF(Tabla1[[#This Row],[Clientes]]=1,VLOOKUP(Tabla1[[#This Row],[BK49**]],HR!A:X,24,0),"")</f>
        <v>0.3</v>
      </c>
    </row>
    <row r="1047" spans="1:85" x14ac:dyDescent="0.25">
      <c r="A1047" s="7" t="str">
        <f t="shared" si="186"/>
        <v>10055427</v>
      </c>
      <c r="B1047" s="31" t="s">
        <v>25068</v>
      </c>
      <c r="C1047" s="31" t="s">
        <v>0</v>
      </c>
      <c r="D1047" s="31" t="s">
        <v>1</v>
      </c>
      <c r="E1047" s="31" t="s">
        <v>91</v>
      </c>
      <c r="F1047" s="31" t="s">
        <v>3</v>
      </c>
      <c r="G1047" s="31" t="s">
        <v>25069</v>
      </c>
      <c r="H1047" s="31" t="s">
        <v>4</v>
      </c>
      <c r="I1047" s="31" t="s">
        <v>92</v>
      </c>
      <c r="J1047" s="31" t="s">
        <v>93</v>
      </c>
      <c r="K1047" s="31" t="s">
        <v>94</v>
      </c>
      <c r="L1047" s="31" t="s">
        <v>19</v>
      </c>
      <c r="M1047" s="31" t="s">
        <v>95</v>
      </c>
      <c r="N1047" s="31" t="s">
        <v>94</v>
      </c>
      <c r="O1047" s="31" t="s">
        <v>96</v>
      </c>
      <c r="P1047" s="31" t="s">
        <v>11</v>
      </c>
      <c r="Q1047" s="31" t="s">
        <v>25141</v>
      </c>
      <c r="R1047" s="31" t="s">
        <v>12</v>
      </c>
      <c r="S1047" s="31" t="s">
        <v>13</v>
      </c>
      <c r="T1047" s="31" t="s">
        <v>14</v>
      </c>
      <c r="U1047" s="31" t="s">
        <v>15</v>
      </c>
      <c r="V1047" s="31" t="s">
        <v>16</v>
      </c>
      <c r="W1047" s="31" t="s">
        <v>17</v>
      </c>
      <c r="X1047" s="31" t="s">
        <v>25142</v>
      </c>
      <c r="Y1047" s="31" t="s">
        <v>18</v>
      </c>
      <c r="Z1047" s="31" t="s">
        <v>19</v>
      </c>
      <c r="AA1047" s="31" t="s">
        <v>19</v>
      </c>
      <c r="AB1047" s="31" t="s">
        <v>19</v>
      </c>
      <c r="AC1047" s="31" t="s">
        <v>23625</v>
      </c>
      <c r="AD1047" s="31" t="s">
        <v>20305</v>
      </c>
      <c r="AE1047" s="31" t="s">
        <v>21</v>
      </c>
      <c r="AF1047" s="31" t="s">
        <v>25143</v>
      </c>
      <c r="AG1047" s="31" t="s">
        <v>19</v>
      </c>
      <c r="AH1047" s="31" t="s">
        <v>22316</v>
      </c>
      <c r="AI1047" s="31" t="s">
        <v>22265</v>
      </c>
      <c r="AJ1047" s="31" t="s">
        <v>24</v>
      </c>
      <c r="AK1047" s="31" t="s">
        <v>25</v>
      </c>
      <c r="AL1047" s="31" t="s">
        <v>26</v>
      </c>
      <c r="AM1047" s="31" t="s">
        <v>19</v>
      </c>
      <c r="AN1047" s="31" t="s">
        <v>19</v>
      </c>
      <c r="AO1047" s="31" t="s">
        <v>19</v>
      </c>
      <c r="AP1047" s="31" t="s">
        <v>27</v>
      </c>
      <c r="AQ1047" s="31" t="s">
        <v>25073</v>
      </c>
      <c r="AR1047" s="31" t="s">
        <v>19</v>
      </c>
      <c r="AS1047" s="59">
        <v>43932</v>
      </c>
      <c r="AT1047" s="32">
        <v>35.96</v>
      </c>
      <c r="AU1047" s="33" t="s">
        <v>28</v>
      </c>
      <c r="AV1047" s="32">
        <v>1</v>
      </c>
      <c r="AW1047" s="33" t="s">
        <v>29</v>
      </c>
      <c r="AX1047" s="34">
        <v>4</v>
      </c>
      <c r="AY1047" s="32">
        <v>1</v>
      </c>
      <c r="AZ1047" s="33" t="s">
        <v>29</v>
      </c>
      <c r="BA1047" s="35">
        <v>4.25</v>
      </c>
      <c r="BB1047" s="33" t="s">
        <v>30</v>
      </c>
      <c r="BC1047" s="35">
        <v>16.91</v>
      </c>
      <c r="BD1047" s="33" t="s">
        <v>30</v>
      </c>
      <c r="BE1047" s="35">
        <v>0</v>
      </c>
      <c r="BF1047" s="33" t="s">
        <v>30</v>
      </c>
      <c r="BG1047" s="35">
        <v>-0.99</v>
      </c>
      <c r="BH1047" s="33" t="s">
        <v>30</v>
      </c>
      <c r="BI1047" s="35">
        <v>0</v>
      </c>
      <c r="BJ1047" s="33" t="s">
        <v>30</v>
      </c>
      <c r="BK1047" s="35">
        <v>3.35</v>
      </c>
      <c r="BL1047" s="33" t="s">
        <v>30</v>
      </c>
      <c r="BM1047" s="35">
        <v>2.71</v>
      </c>
      <c r="BN1047" s="33" t="s">
        <v>30</v>
      </c>
      <c r="BO1047" s="35">
        <v>15.92</v>
      </c>
      <c r="BP1047" s="33" t="s">
        <v>30</v>
      </c>
      <c r="BQ1047" s="35">
        <v>6.5</v>
      </c>
      <c r="BR1047" s="33" t="s">
        <v>30</v>
      </c>
      <c r="BS1047" s="9">
        <f>VLOOKUP(A1047,HR!A:P,16,0)</f>
        <v>14</v>
      </c>
      <c r="BT1047" s="9" t="str">
        <f>VLOOKUP(A1047,HR!A:S,19,0)</f>
        <v>08:38</v>
      </c>
      <c r="BU1047" s="9" t="str">
        <f>VLOOKUP(VALUE(AC1047),Varios!A:J,9,0)</f>
        <v>---953800887--</v>
      </c>
      <c r="BV1047" s="9" t="str">
        <f>VLOOKUP(VALUE(AC1047),Varios!A:J,10,0)</f>
        <v>PEMD08</v>
      </c>
      <c r="BW1047" s="9" t="str">
        <f t="shared" si="176"/>
        <v>Cod:10055427 - Cli:Calua Arroyo, Diana Jackeline - Tel.:---953800887-- -Dir:Av. Bolivia 0354 - Dist.:VICTOR LARCO HERRERA - ZV:PEMD08 -Llega:08:38</v>
      </c>
      <c r="BX1047" s="16" t="str">
        <f t="shared" si="177"/>
        <v>3. Ent. PT</v>
      </c>
      <c r="BY1047" s="16" t="str">
        <f t="shared" si="178"/>
        <v>4-Vta.</v>
      </c>
      <c r="BZ1047" s="16" t="str">
        <f t="shared" si="179"/>
        <v>Contado</v>
      </c>
      <c r="CA1047" s="16">
        <f t="shared" si="180"/>
        <v>16.91</v>
      </c>
      <c r="CB1047" s="16" t="str">
        <f t="shared" si="181"/>
        <v xml:space="preserve"> </v>
      </c>
      <c r="CC1047" s="16">
        <f t="shared" si="182"/>
        <v>1</v>
      </c>
      <c r="CD1047" s="16" t="str">
        <f t="shared" si="183"/>
        <v xml:space="preserve"> </v>
      </c>
      <c r="CE1047" s="16" t="str">
        <f t="shared" si="184"/>
        <v>Transporte: 3401642339 - Huamancondor Amasifen, Fidel Miguel</v>
      </c>
      <c r="CF1047" s="16">
        <f t="shared" si="185"/>
        <v>0</v>
      </c>
      <c r="CG1047" s="16" t="str">
        <f>IF(Tabla1[[#This Row],[Clientes]]=1,VLOOKUP(Tabla1[[#This Row],[BK49**]],HR!A:X,24,0),"")</f>
        <v/>
      </c>
    </row>
    <row r="1048" spans="1:85" x14ac:dyDescent="0.25">
      <c r="A1048" s="7" t="str">
        <f t="shared" si="186"/>
        <v>10063647</v>
      </c>
      <c r="B1048" s="31" t="s">
        <v>25068</v>
      </c>
      <c r="C1048" s="31" t="s">
        <v>0</v>
      </c>
      <c r="D1048" s="31" t="s">
        <v>1</v>
      </c>
      <c r="E1048" s="31" t="s">
        <v>91</v>
      </c>
      <c r="F1048" s="31" t="s">
        <v>3</v>
      </c>
      <c r="G1048" s="31" t="s">
        <v>25069</v>
      </c>
      <c r="H1048" s="31" t="s">
        <v>4</v>
      </c>
      <c r="I1048" s="31" t="s">
        <v>92</v>
      </c>
      <c r="J1048" s="31" t="s">
        <v>93</v>
      </c>
      <c r="K1048" s="31" t="s">
        <v>94</v>
      </c>
      <c r="L1048" s="31" t="s">
        <v>19</v>
      </c>
      <c r="M1048" s="31" t="s">
        <v>95</v>
      </c>
      <c r="N1048" s="31" t="s">
        <v>94</v>
      </c>
      <c r="O1048" s="31" t="s">
        <v>96</v>
      </c>
      <c r="P1048" s="31" t="s">
        <v>11</v>
      </c>
      <c r="Q1048" s="31" t="s">
        <v>25144</v>
      </c>
      <c r="R1048" s="31" t="s">
        <v>12</v>
      </c>
      <c r="S1048" s="31" t="s">
        <v>13</v>
      </c>
      <c r="T1048" s="31" t="s">
        <v>14</v>
      </c>
      <c r="U1048" s="31" t="s">
        <v>15</v>
      </c>
      <c r="V1048" s="31" t="s">
        <v>16</v>
      </c>
      <c r="W1048" s="31" t="s">
        <v>17</v>
      </c>
      <c r="X1048" s="31" t="s">
        <v>25145</v>
      </c>
      <c r="Y1048" s="31" t="s">
        <v>18</v>
      </c>
      <c r="Z1048" s="31" t="s">
        <v>19</v>
      </c>
      <c r="AA1048" s="31" t="s">
        <v>19</v>
      </c>
      <c r="AB1048" s="31" t="s">
        <v>19</v>
      </c>
      <c r="AC1048" s="31" t="s">
        <v>23607</v>
      </c>
      <c r="AD1048" s="31" t="s">
        <v>3322</v>
      </c>
      <c r="AE1048" s="31" t="s">
        <v>21</v>
      </c>
      <c r="AF1048" s="31" t="s">
        <v>25146</v>
      </c>
      <c r="AG1048" s="31" t="s">
        <v>19</v>
      </c>
      <c r="AH1048" s="31" t="s">
        <v>22314</v>
      </c>
      <c r="AI1048" s="31" t="s">
        <v>22265</v>
      </c>
      <c r="AJ1048" s="31" t="s">
        <v>24</v>
      </c>
      <c r="AK1048" s="31" t="s">
        <v>25</v>
      </c>
      <c r="AL1048" s="31" t="s">
        <v>26</v>
      </c>
      <c r="AM1048" s="31" t="s">
        <v>19</v>
      </c>
      <c r="AN1048" s="31" t="s">
        <v>19</v>
      </c>
      <c r="AO1048" s="31" t="s">
        <v>19</v>
      </c>
      <c r="AP1048" s="31" t="s">
        <v>27</v>
      </c>
      <c r="AQ1048" s="31" t="s">
        <v>25073</v>
      </c>
      <c r="AR1048" s="31" t="s">
        <v>19</v>
      </c>
      <c r="AS1048" s="59">
        <v>43932</v>
      </c>
      <c r="AT1048" s="32">
        <v>35.96</v>
      </c>
      <c r="AU1048" s="33" t="s">
        <v>28</v>
      </c>
      <c r="AV1048" s="32">
        <v>3</v>
      </c>
      <c r="AW1048" s="33" t="s">
        <v>29</v>
      </c>
      <c r="AX1048" s="34">
        <v>4</v>
      </c>
      <c r="AY1048" s="32">
        <v>3</v>
      </c>
      <c r="AZ1048" s="33" t="s">
        <v>29</v>
      </c>
      <c r="BA1048" s="35">
        <v>12.74</v>
      </c>
      <c r="BB1048" s="33" t="s">
        <v>30</v>
      </c>
      <c r="BC1048" s="35">
        <v>50.72</v>
      </c>
      <c r="BD1048" s="33" t="s">
        <v>30</v>
      </c>
      <c r="BE1048" s="35">
        <v>0</v>
      </c>
      <c r="BF1048" s="33" t="s">
        <v>30</v>
      </c>
      <c r="BG1048" s="35">
        <v>-8.9</v>
      </c>
      <c r="BH1048" s="33" t="s">
        <v>30</v>
      </c>
      <c r="BI1048" s="35">
        <v>0</v>
      </c>
      <c r="BJ1048" s="33" t="s">
        <v>30</v>
      </c>
      <c r="BK1048" s="35">
        <v>8.81</v>
      </c>
      <c r="BL1048" s="33" t="s">
        <v>30</v>
      </c>
      <c r="BM1048" s="35">
        <v>7.11</v>
      </c>
      <c r="BN1048" s="33" t="s">
        <v>30</v>
      </c>
      <c r="BO1048" s="35">
        <v>41.82</v>
      </c>
      <c r="BP1048" s="33" t="s">
        <v>30</v>
      </c>
      <c r="BQ1048" s="35">
        <v>17.07</v>
      </c>
      <c r="BR1048" s="33" t="s">
        <v>30</v>
      </c>
      <c r="BS1048" s="9">
        <f>VLOOKUP(A1048,HR!A:P,16,0)</f>
        <v>8</v>
      </c>
      <c r="BT1048" s="9" t="str">
        <f>VLOOKUP(A1048,HR!A:S,19,0)</f>
        <v>08:07</v>
      </c>
      <c r="BU1048" s="9" t="str">
        <f>VLOOKUP(VALUE(AC1048),Varios!A:J,9,0)</f>
        <v>---948711411--</v>
      </c>
      <c r="BV1048" s="9" t="str">
        <f>VLOOKUP(VALUE(AC1048),Varios!A:J,10,0)</f>
        <v>PEM175</v>
      </c>
      <c r="BW1048" s="9" t="str">
        <f t="shared" si="176"/>
        <v>Cod:10063647 - Cli:Porturas Saavedra, Teofilo Apolinar - Tel.:---948711411-- -Dir:Ca. 03 Y Perricholi - Dist.:VICTOR LARCO HERRERA - ZV:PEM175 -Llega:08:07</v>
      </c>
      <c r="BX1048" s="16" t="str">
        <f t="shared" si="177"/>
        <v>3. Ent. PT</v>
      </c>
      <c r="BY1048" s="16" t="str">
        <f t="shared" si="178"/>
        <v>4-Vta.</v>
      </c>
      <c r="BZ1048" s="16" t="str">
        <f t="shared" si="179"/>
        <v>Contado</v>
      </c>
      <c r="CA1048" s="16">
        <f t="shared" si="180"/>
        <v>50.72</v>
      </c>
      <c r="CB1048" s="16" t="str">
        <f t="shared" si="181"/>
        <v xml:space="preserve"> </v>
      </c>
      <c r="CC1048" s="16">
        <f t="shared" si="182"/>
        <v>3</v>
      </c>
      <c r="CD1048" s="16" t="str">
        <f t="shared" si="183"/>
        <v xml:space="preserve"> </v>
      </c>
      <c r="CE1048" s="16" t="str">
        <f t="shared" si="184"/>
        <v>Transporte: 3401642339 - Huamancondor Amasifen, Fidel Miguel</v>
      </c>
      <c r="CF1048" s="16">
        <f t="shared" si="185"/>
        <v>1</v>
      </c>
      <c r="CG1048" s="16">
        <f>IF(Tabla1[[#This Row],[Clientes]]=1,VLOOKUP(Tabla1[[#This Row],[BK49**]],HR!A:X,24,0),"")</f>
        <v>0.7</v>
      </c>
    </row>
    <row r="1049" spans="1:85" x14ac:dyDescent="0.25">
      <c r="A1049" s="7" t="str">
        <f t="shared" si="186"/>
        <v>10063647</v>
      </c>
      <c r="B1049" s="31" t="s">
        <v>25068</v>
      </c>
      <c r="C1049" s="31" t="s">
        <v>0</v>
      </c>
      <c r="D1049" s="31" t="s">
        <v>1</v>
      </c>
      <c r="E1049" s="31" t="s">
        <v>91</v>
      </c>
      <c r="F1049" s="31" t="s">
        <v>3</v>
      </c>
      <c r="G1049" s="31" t="s">
        <v>25069</v>
      </c>
      <c r="H1049" s="31" t="s">
        <v>4</v>
      </c>
      <c r="I1049" s="31" t="s">
        <v>92</v>
      </c>
      <c r="J1049" s="31" t="s">
        <v>93</v>
      </c>
      <c r="K1049" s="31" t="s">
        <v>94</v>
      </c>
      <c r="L1049" s="31" t="s">
        <v>19</v>
      </c>
      <c r="M1049" s="31" t="s">
        <v>95</v>
      </c>
      <c r="N1049" s="31" t="s">
        <v>94</v>
      </c>
      <c r="O1049" s="31" t="s">
        <v>96</v>
      </c>
      <c r="P1049" s="31" t="s">
        <v>11</v>
      </c>
      <c r="Q1049" s="31" t="s">
        <v>25144</v>
      </c>
      <c r="R1049" s="31" t="s">
        <v>12</v>
      </c>
      <c r="S1049" s="31" t="s">
        <v>33</v>
      </c>
      <c r="T1049" s="31" t="s">
        <v>14</v>
      </c>
      <c r="U1049" s="31" t="s">
        <v>34</v>
      </c>
      <c r="V1049" s="31" t="s">
        <v>16</v>
      </c>
      <c r="W1049" s="31" t="s">
        <v>17</v>
      </c>
      <c r="X1049" s="31" t="s">
        <v>25145</v>
      </c>
      <c r="Y1049" s="31" t="s">
        <v>18</v>
      </c>
      <c r="Z1049" s="31" t="s">
        <v>19</v>
      </c>
      <c r="AA1049" s="31" t="s">
        <v>19</v>
      </c>
      <c r="AB1049" s="31" t="s">
        <v>19</v>
      </c>
      <c r="AC1049" s="31" t="s">
        <v>23607</v>
      </c>
      <c r="AD1049" s="31" t="s">
        <v>3322</v>
      </c>
      <c r="AE1049" s="31" t="s">
        <v>21</v>
      </c>
      <c r="AF1049" s="31" t="s">
        <v>25146</v>
      </c>
      <c r="AG1049" s="31" t="s">
        <v>19</v>
      </c>
      <c r="AH1049" s="31" t="s">
        <v>22314</v>
      </c>
      <c r="AI1049" s="31" t="s">
        <v>22265</v>
      </c>
      <c r="AJ1049" s="31" t="s">
        <v>24</v>
      </c>
      <c r="AK1049" s="31" t="s">
        <v>35</v>
      </c>
      <c r="AL1049" s="31" t="s">
        <v>26</v>
      </c>
      <c r="AM1049" s="31" t="s">
        <v>19</v>
      </c>
      <c r="AN1049" s="31" t="s">
        <v>19</v>
      </c>
      <c r="AO1049" s="31" t="s">
        <v>19</v>
      </c>
      <c r="AP1049" s="31" t="s">
        <v>27</v>
      </c>
      <c r="AQ1049" s="31" t="s">
        <v>25073</v>
      </c>
      <c r="AR1049" s="31" t="s">
        <v>19</v>
      </c>
      <c r="AS1049" s="59">
        <v>43932</v>
      </c>
      <c r="AT1049" s="32">
        <v>35.96</v>
      </c>
      <c r="AU1049" s="33" t="s">
        <v>28</v>
      </c>
      <c r="AV1049" s="32">
        <v>2</v>
      </c>
      <c r="AW1049" s="33" t="s">
        <v>29</v>
      </c>
      <c r="AX1049" s="34">
        <v>15</v>
      </c>
      <c r="AY1049" s="32">
        <v>2</v>
      </c>
      <c r="AZ1049" s="33" t="s">
        <v>29</v>
      </c>
      <c r="BA1049" s="35">
        <v>6.56</v>
      </c>
      <c r="BB1049" s="33" t="s">
        <v>30</v>
      </c>
      <c r="BC1049" s="35">
        <v>32.200000000000003</v>
      </c>
      <c r="BD1049" s="33" t="s">
        <v>30</v>
      </c>
      <c r="BE1049" s="35">
        <v>0</v>
      </c>
      <c r="BF1049" s="33" t="s">
        <v>30</v>
      </c>
      <c r="BG1049" s="35">
        <v>-7.08</v>
      </c>
      <c r="BH1049" s="33" t="s">
        <v>30</v>
      </c>
      <c r="BI1049" s="35">
        <v>0</v>
      </c>
      <c r="BJ1049" s="33" t="s">
        <v>30</v>
      </c>
      <c r="BK1049" s="35">
        <v>4.5199999999999996</v>
      </c>
      <c r="BL1049" s="33" t="s">
        <v>30</v>
      </c>
      <c r="BM1049" s="35">
        <v>0</v>
      </c>
      <c r="BN1049" s="33" t="s">
        <v>30</v>
      </c>
      <c r="BO1049" s="35">
        <v>25.12</v>
      </c>
      <c r="BP1049" s="33" t="s">
        <v>30</v>
      </c>
      <c r="BQ1049" s="35">
        <v>5.1100000000000003</v>
      </c>
      <c r="BR1049" s="33" t="s">
        <v>30</v>
      </c>
      <c r="BS1049" s="9">
        <f>VLOOKUP(A1049,HR!A:P,16,0)</f>
        <v>8</v>
      </c>
      <c r="BT1049" s="9" t="str">
        <f>VLOOKUP(A1049,HR!A:S,19,0)</f>
        <v>08:07</v>
      </c>
      <c r="BU1049" s="9" t="str">
        <f>VLOOKUP(VALUE(AC1049),Varios!A:J,9,0)</f>
        <v>---948711411--</v>
      </c>
      <c r="BV1049" s="9" t="str">
        <f>VLOOKUP(VALUE(AC1049),Varios!A:J,10,0)</f>
        <v>PEM175</v>
      </c>
      <c r="BW1049" s="9" t="str">
        <f t="shared" si="176"/>
        <v>Cod:10063647 - Cli:Porturas Saavedra, Teofilo Apolinar - Tel.:---948711411-- -Dir:Ca. 03 Y Perricholi - Dist.:VICTOR LARCO HERRERA - ZV:PEM175 -Llega:08:07</v>
      </c>
      <c r="BX1049" s="16" t="str">
        <f t="shared" si="177"/>
        <v>3. Ent. PT</v>
      </c>
      <c r="BY1049" s="16" t="str">
        <f t="shared" si="178"/>
        <v>4-Vta.</v>
      </c>
      <c r="BZ1049" s="16" t="str">
        <f t="shared" si="179"/>
        <v>Contado</v>
      </c>
      <c r="CA1049" s="16">
        <f t="shared" si="180"/>
        <v>32.200000000000003</v>
      </c>
      <c r="CB1049" s="16" t="str">
        <f t="shared" si="181"/>
        <v xml:space="preserve"> </v>
      </c>
      <c r="CC1049" s="16">
        <f t="shared" si="182"/>
        <v>2</v>
      </c>
      <c r="CD1049" s="16" t="str">
        <f t="shared" si="183"/>
        <v xml:space="preserve"> </v>
      </c>
      <c r="CE1049" s="16" t="str">
        <f t="shared" si="184"/>
        <v>Transporte: 3401642339 - Huamancondor Amasifen, Fidel Miguel</v>
      </c>
      <c r="CF1049" s="16">
        <f t="shared" si="185"/>
        <v>0</v>
      </c>
      <c r="CG1049" s="16" t="str">
        <f>IF(Tabla1[[#This Row],[Clientes]]=1,VLOOKUP(Tabla1[[#This Row],[BK49**]],HR!A:X,24,0),"")</f>
        <v/>
      </c>
    </row>
    <row r="1050" spans="1:85" x14ac:dyDescent="0.25">
      <c r="A1050" s="7" t="str">
        <f t="shared" si="186"/>
        <v>10063647</v>
      </c>
      <c r="B1050" s="31" t="s">
        <v>25068</v>
      </c>
      <c r="C1050" s="31" t="s">
        <v>0</v>
      </c>
      <c r="D1050" s="31" t="s">
        <v>1</v>
      </c>
      <c r="E1050" s="31" t="s">
        <v>91</v>
      </c>
      <c r="F1050" s="31" t="s">
        <v>3</v>
      </c>
      <c r="G1050" s="31" t="s">
        <v>25069</v>
      </c>
      <c r="H1050" s="31" t="s">
        <v>4</v>
      </c>
      <c r="I1050" s="31" t="s">
        <v>92</v>
      </c>
      <c r="J1050" s="31" t="s">
        <v>93</v>
      </c>
      <c r="K1050" s="31" t="s">
        <v>94</v>
      </c>
      <c r="L1050" s="31" t="s">
        <v>19</v>
      </c>
      <c r="M1050" s="31" t="s">
        <v>95</v>
      </c>
      <c r="N1050" s="31" t="s">
        <v>94</v>
      </c>
      <c r="O1050" s="31" t="s">
        <v>96</v>
      </c>
      <c r="P1050" s="31" t="s">
        <v>11</v>
      </c>
      <c r="Q1050" s="31" t="s">
        <v>25144</v>
      </c>
      <c r="R1050" s="31" t="s">
        <v>12</v>
      </c>
      <c r="S1050" s="31" t="s">
        <v>36</v>
      </c>
      <c r="T1050" s="31" t="s">
        <v>14</v>
      </c>
      <c r="U1050" s="31" t="s">
        <v>37</v>
      </c>
      <c r="V1050" s="31" t="s">
        <v>16</v>
      </c>
      <c r="W1050" s="31" t="s">
        <v>17</v>
      </c>
      <c r="X1050" s="31" t="s">
        <v>25145</v>
      </c>
      <c r="Y1050" s="31" t="s">
        <v>18</v>
      </c>
      <c r="Z1050" s="31" t="s">
        <v>19</v>
      </c>
      <c r="AA1050" s="31" t="s">
        <v>19</v>
      </c>
      <c r="AB1050" s="31" t="s">
        <v>19</v>
      </c>
      <c r="AC1050" s="31" t="s">
        <v>23607</v>
      </c>
      <c r="AD1050" s="31" t="s">
        <v>3322</v>
      </c>
      <c r="AE1050" s="31" t="s">
        <v>21</v>
      </c>
      <c r="AF1050" s="31" t="s">
        <v>25146</v>
      </c>
      <c r="AG1050" s="31" t="s">
        <v>19</v>
      </c>
      <c r="AH1050" s="31" t="s">
        <v>22314</v>
      </c>
      <c r="AI1050" s="31" t="s">
        <v>22265</v>
      </c>
      <c r="AJ1050" s="31" t="s">
        <v>24</v>
      </c>
      <c r="AK1050" s="31" t="s">
        <v>35</v>
      </c>
      <c r="AL1050" s="31" t="s">
        <v>26</v>
      </c>
      <c r="AM1050" s="31" t="s">
        <v>19</v>
      </c>
      <c r="AN1050" s="31" t="s">
        <v>19</v>
      </c>
      <c r="AO1050" s="31" t="s">
        <v>19</v>
      </c>
      <c r="AP1050" s="31" t="s">
        <v>27</v>
      </c>
      <c r="AQ1050" s="31" t="s">
        <v>25073</v>
      </c>
      <c r="AR1050" s="31" t="s">
        <v>19</v>
      </c>
      <c r="AS1050" s="59">
        <v>43932</v>
      </c>
      <c r="AT1050" s="32">
        <v>35.96</v>
      </c>
      <c r="AU1050" s="33" t="s">
        <v>28</v>
      </c>
      <c r="AV1050" s="32">
        <v>3</v>
      </c>
      <c r="AW1050" s="33" t="s">
        <v>29</v>
      </c>
      <c r="AX1050" s="34">
        <v>6</v>
      </c>
      <c r="AY1050" s="32">
        <v>3</v>
      </c>
      <c r="AZ1050" s="33" t="s">
        <v>29</v>
      </c>
      <c r="BA1050" s="35">
        <v>8.92</v>
      </c>
      <c r="BB1050" s="33" t="s">
        <v>30</v>
      </c>
      <c r="BC1050" s="35">
        <v>47.67</v>
      </c>
      <c r="BD1050" s="33" t="s">
        <v>30</v>
      </c>
      <c r="BE1050" s="35">
        <v>0</v>
      </c>
      <c r="BF1050" s="33" t="s">
        <v>30</v>
      </c>
      <c r="BG1050" s="35">
        <v>-7.15</v>
      </c>
      <c r="BH1050" s="33" t="s">
        <v>30</v>
      </c>
      <c r="BI1050" s="35">
        <v>0</v>
      </c>
      <c r="BJ1050" s="33" t="s">
        <v>30</v>
      </c>
      <c r="BK1050" s="35">
        <v>7.29</v>
      </c>
      <c r="BL1050" s="33" t="s">
        <v>30</v>
      </c>
      <c r="BM1050" s="35">
        <v>0</v>
      </c>
      <c r="BN1050" s="33" t="s">
        <v>30</v>
      </c>
      <c r="BO1050" s="35">
        <v>40.520000000000003</v>
      </c>
      <c r="BP1050" s="33" t="s">
        <v>30</v>
      </c>
      <c r="BQ1050" s="35">
        <v>8.25</v>
      </c>
      <c r="BR1050" s="33" t="s">
        <v>30</v>
      </c>
      <c r="BS1050" s="9">
        <f>VLOOKUP(A1050,HR!A:P,16,0)</f>
        <v>8</v>
      </c>
      <c r="BT1050" s="9" t="str">
        <f>VLOOKUP(A1050,HR!A:S,19,0)</f>
        <v>08:07</v>
      </c>
      <c r="BU1050" s="9" t="str">
        <f>VLOOKUP(VALUE(AC1050),Varios!A:J,9,0)</f>
        <v>---948711411--</v>
      </c>
      <c r="BV1050" s="9" t="str">
        <f>VLOOKUP(VALUE(AC1050),Varios!A:J,10,0)</f>
        <v>PEM175</v>
      </c>
      <c r="BW1050" s="9" t="str">
        <f t="shared" si="176"/>
        <v>Cod:10063647 - Cli:Porturas Saavedra, Teofilo Apolinar - Tel.:---948711411-- -Dir:Ca. 03 Y Perricholi - Dist.:VICTOR LARCO HERRERA - ZV:PEM175 -Llega:08:07</v>
      </c>
      <c r="BX1050" s="16" t="str">
        <f t="shared" si="177"/>
        <v>3. Ent. PT</v>
      </c>
      <c r="BY1050" s="16" t="str">
        <f t="shared" si="178"/>
        <v>4-Vta.</v>
      </c>
      <c r="BZ1050" s="16" t="str">
        <f t="shared" si="179"/>
        <v>Contado</v>
      </c>
      <c r="CA1050" s="16">
        <f t="shared" si="180"/>
        <v>47.67</v>
      </c>
      <c r="CB1050" s="16" t="str">
        <f t="shared" si="181"/>
        <v xml:space="preserve"> </v>
      </c>
      <c r="CC1050" s="16">
        <f t="shared" si="182"/>
        <v>3</v>
      </c>
      <c r="CD1050" s="16" t="str">
        <f t="shared" si="183"/>
        <v xml:space="preserve"> </v>
      </c>
      <c r="CE1050" s="16" t="str">
        <f t="shared" si="184"/>
        <v>Transporte: 3401642339 - Huamancondor Amasifen, Fidel Miguel</v>
      </c>
      <c r="CF1050" s="16">
        <f t="shared" si="185"/>
        <v>0</v>
      </c>
      <c r="CG1050" s="16" t="str">
        <f>IF(Tabla1[[#This Row],[Clientes]]=1,VLOOKUP(Tabla1[[#This Row],[BK49**]],HR!A:X,24,0),"")</f>
        <v/>
      </c>
    </row>
    <row r="1051" spans="1:85" x14ac:dyDescent="0.25">
      <c r="A1051" s="7" t="str">
        <f t="shared" si="186"/>
        <v>10151429</v>
      </c>
      <c r="B1051" s="31" t="s">
        <v>25068</v>
      </c>
      <c r="C1051" s="31" t="s">
        <v>0</v>
      </c>
      <c r="D1051" s="31" t="s">
        <v>1</v>
      </c>
      <c r="E1051" s="31" t="s">
        <v>91</v>
      </c>
      <c r="F1051" s="31" t="s">
        <v>3</v>
      </c>
      <c r="G1051" s="31" t="s">
        <v>25069</v>
      </c>
      <c r="H1051" s="31" t="s">
        <v>4</v>
      </c>
      <c r="I1051" s="31" t="s">
        <v>92</v>
      </c>
      <c r="J1051" s="31" t="s">
        <v>93</v>
      </c>
      <c r="K1051" s="31" t="s">
        <v>94</v>
      </c>
      <c r="L1051" s="31" t="s">
        <v>19</v>
      </c>
      <c r="M1051" s="31" t="s">
        <v>95</v>
      </c>
      <c r="N1051" s="31" t="s">
        <v>94</v>
      </c>
      <c r="O1051" s="31" t="s">
        <v>96</v>
      </c>
      <c r="P1051" s="31" t="s">
        <v>11</v>
      </c>
      <c r="Q1051" s="31" t="s">
        <v>25147</v>
      </c>
      <c r="R1051" s="31" t="s">
        <v>12</v>
      </c>
      <c r="S1051" s="31" t="s">
        <v>13</v>
      </c>
      <c r="T1051" s="31" t="s">
        <v>14</v>
      </c>
      <c r="U1051" s="31" t="s">
        <v>15</v>
      </c>
      <c r="V1051" s="31" t="s">
        <v>16</v>
      </c>
      <c r="W1051" s="31" t="s">
        <v>17</v>
      </c>
      <c r="X1051" s="31" t="s">
        <v>25148</v>
      </c>
      <c r="Y1051" s="31" t="s">
        <v>18</v>
      </c>
      <c r="Z1051" s="31" t="s">
        <v>19</v>
      </c>
      <c r="AA1051" s="31" t="s">
        <v>19</v>
      </c>
      <c r="AB1051" s="31" t="s">
        <v>19</v>
      </c>
      <c r="AC1051" s="31" t="s">
        <v>23628</v>
      </c>
      <c r="AD1051" s="31" t="s">
        <v>17830</v>
      </c>
      <c r="AE1051" s="31" t="s">
        <v>21</v>
      </c>
      <c r="AF1051" s="31" t="s">
        <v>25149</v>
      </c>
      <c r="AG1051" s="31" t="s">
        <v>19</v>
      </c>
      <c r="AH1051" s="31" t="s">
        <v>22316</v>
      </c>
      <c r="AI1051" s="31" t="s">
        <v>22265</v>
      </c>
      <c r="AJ1051" s="31" t="s">
        <v>24</v>
      </c>
      <c r="AK1051" s="31" t="s">
        <v>25</v>
      </c>
      <c r="AL1051" s="31" t="s">
        <v>26</v>
      </c>
      <c r="AM1051" s="31" t="s">
        <v>19</v>
      </c>
      <c r="AN1051" s="31" t="s">
        <v>19</v>
      </c>
      <c r="AO1051" s="31" t="s">
        <v>19</v>
      </c>
      <c r="AP1051" s="31" t="s">
        <v>27</v>
      </c>
      <c r="AQ1051" s="31" t="s">
        <v>25073</v>
      </c>
      <c r="AR1051" s="31" t="s">
        <v>19</v>
      </c>
      <c r="AS1051" s="59">
        <v>43932</v>
      </c>
      <c r="AT1051" s="32">
        <v>35.96</v>
      </c>
      <c r="AU1051" s="33" t="s">
        <v>28</v>
      </c>
      <c r="AV1051" s="32">
        <v>1</v>
      </c>
      <c r="AW1051" s="33" t="s">
        <v>29</v>
      </c>
      <c r="AX1051" s="34">
        <v>4</v>
      </c>
      <c r="AY1051" s="32">
        <v>1</v>
      </c>
      <c r="AZ1051" s="33" t="s">
        <v>29</v>
      </c>
      <c r="BA1051" s="35">
        <v>4.25</v>
      </c>
      <c r="BB1051" s="33" t="s">
        <v>30</v>
      </c>
      <c r="BC1051" s="35">
        <v>16.91</v>
      </c>
      <c r="BD1051" s="33" t="s">
        <v>30</v>
      </c>
      <c r="BE1051" s="35">
        <v>0</v>
      </c>
      <c r="BF1051" s="33" t="s">
        <v>30</v>
      </c>
      <c r="BG1051" s="35">
        <v>-0.99</v>
      </c>
      <c r="BH1051" s="33" t="s">
        <v>30</v>
      </c>
      <c r="BI1051" s="35">
        <v>0</v>
      </c>
      <c r="BJ1051" s="33" t="s">
        <v>30</v>
      </c>
      <c r="BK1051" s="35">
        <v>3.35</v>
      </c>
      <c r="BL1051" s="33" t="s">
        <v>30</v>
      </c>
      <c r="BM1051" s="35">
        <v>2.71</v>
      </c>
      <c r="BN1051" s="33" t="s">
        <v>30</v>
      </c>
      <c r="BO1051" s="35">
        <v>15.92</v>
      </c>
      <c r="BP1051" s="33" t="s">
        <v>30</v>
      </c>
      <c r="BQ1051" s="35">
        <v>6.5</v>
      </c>
      <c r="BR1051" s="33" t="s">
        <v>30</v>
      </c>
      <c r="BS1051" s="9">
        <f>VLOOKUP(A1051,HR!A:P,16,0)</f>
        <v>15</v>
      </c>
      <c r="BT1051" s="9" t="str">
        <f>VLOOKUP(A1051,HR!A:S,19,0)</f>
        <v>08:42</v>
      </c>
      <c r="BU1051" s="9" t="str">
        <f>VLOOKUP(VALUE(AC1051),Varios!A:J,9,0)</f>
        <v>---949228771--</v>
      </c>
      <c r="BV1051" s="9" t="str">
        <f>VLOOKUP(VALUE(AC1051),Varios!A:J,10,0)</f>
        <v>PEM174</v>
      </c>
      <c r="BW1051" s="9" t="str">
        <f t="shared" si="176"/>
        <v>Cod:10151429 - Cli:Rodriguez Salirrosas De Llalle, Ama - Tel.:---949228771-- -Dir:Ca. SANTA ROSA 0430 - Dist.:VICTOR LARCO HERRERA - ZV:PEM174 -Llega:08:42</v>
      </c>
      <c r="BX1051" s="16" t="str">
        <f t="shared" si="177"/>
        <v>3. Ent. PT</v>
      </c>
      <c r="BY1051" s="16" t="str">
        <f t="shared" si="178"/>
        <v>4-Vta.</v>
      </c>
      <c r="BZ1051" s="16" t="str">
        <f t="shared" si="179"/>
        <v>Contado</v>
      </c>
      <c r="CA1051" s="16">
        <f t="shared" si="180"/>
        <v>16.91</v>
      </c>
      <c r="CB1051" s="16" t="str">
        <f t="shared" si="181"/>
        <v xml:space="preserve"> </v>
      </c>
      <c r="CC1051" s="16">
        <f t="shared" si="182"/>
        <v>1</v>
      </c>
      <c r="CD1051" s="16" t="str">
        <f t="shared" si="183"/>
        <v xml:space="preserve"> </v>
      </c>
      <c r="CE1051" s="16" t="str">
        <f t="shared" si="184"/>
        <v>Transporte: 3401642339 - Huamancondor Amasifen, Fidel Miguel</v>
      </c>
      <c r="CF1051" s="16">
        <f t="shared" si="185"/>
        <v>1</v>
      </c>
      <c r="CG1051" s="16">
        <f>IF(Tabla1[[#This Row],[Clientes]]=1,VLOOKUP(Tabla1[[#This Row],[BK49**]],HR!A:X,24,0),"")</f>
        <v>0.1</v>
      </c>
    </row>
    <row r="1052" spans="1:85" x14ac:dyDescent="0.25">
      <c r="A1052" s="7" t="str">
        <f t="shared" si="186"/>
        <v>10151429</v>
      </c>
      <c r="B1052" s="31" t="s">
        <v>25068</v>
      </c>
      <c r="C1052" s="31" t="s">
        <v>0</v>
      </c>
      <c r="D1052" s="31" t="s">
        <v>1</v>
      </c>
      <c r="E1052" s="31" t="s">
        <v>91</v>
      </c>
      <c r="F1052" s="31" t="s">
        <v>3</v>
      </c>
      <c r="G1052" s="31" t="s">
        <v>25069</v>
      </c>
      <c r="H1052" s="31" t="s">
        <v>4</v>
      </c>
      <c r="I1052" s="31" t="s">
        <v>92</v>
      </c>
      <c r="J1052" s="31" t="s">
        <v>93</v>
      </c>
      <c r="K1052" s="31" t="s">
        <v>94</v>
      </c>
      <c r="L1052" s="31" t="s">
        <v>19</v>
      </c>
      <c r="M1052" s="31" t="s">
        <v>95</v>
      </c>
      <c r="N1052" s="31" t="s">
        <v>94</v>
      </c>
      <c r="O1052" s="31" t="s">
        <v>96</v>
      </c>
      <c r="P1052" s="31" t="s">
        <v>11</v>
      </c>
      <c r="Q1052" s="31" t="s">
        <v>25147</v>
      </c>
      <c r="R1052" s="31" t="s">
        <v>12</v>
      </c>
      <c r="S1052" s="31" t="s">
        <v>31</v>
      </c>
      <c r="T1052" s="31" t="s">
        <v>14</v>
      </c>
      <c r="U1052" s="31" t="s">
        <v>32</v>
      </c>
      <c r="V1052" s="31" t="s">
        <v>16</v>
      </c>
      <c r="W1052" s="31" t="s">
        <v>17</v>
      </c>
      <c r="X1052" s="31" t="s">
        <v>25148</v>
      </c>
      <c r="Y1052" s="31" t="s">
        <v>18</v>
      </c>
      <c r="Z1052" s="31" t="s">
        <v>19</v>
      </c>
      <c r="AA1052" s="31" t="s">
        <v>19</v>
      </c>
      <c r="AB1052" s="31" t="s">
        <v>19</v>
      </c>
      <c r="AC1052" s="31" t="s">
        <v>23628</v>
      </c>
      <c r="AD1052" s="31" t="s">
        <v>17830</v>
      </c>
      <c r="AE1052" s="31" t="s">
        <v>21</v>
      </c>
      <c r="AF1052" s="31" t="s">
        <v>25149</v>
      </c>
      <c r="AG1052" s="31" t="s">
        <v>19</v>
      </c>
      <c r="AH1052" s="31" t="s">
        <v>22316</v>
      </c>
      <c r="AI1052" s="31" t="s">
        <v>22265</v>
      </c>
      <c r="AJ1052" s="31" t="s">
        <v>24</v>
      </c>
      <c r="AK1052" s="31" t="s">
        <v>25</v>
      </c>
      <c r="AL1052" s="31" t="s">
        <v>26</v>
      </c>
      <c r="AM1052" s="31" t="s">
        <v>19</v>
      </c>
      <c r="AN1052" s="31" t="s">
        <v>19</v>
      </c>
      <c r="AO1052" s="31" t="s">
        <v>19</v>
      </c>
      <c r="AP1052" s="31" t="s">
        <v>27</v>
      </c>
      <c r="AQ1052" s="31" t="s">
        <v>25073</v>
      </c>
      <c r="AR1052" s="31" t="s">
        <v>19</v>
      </c>
      <c r="AS1052" s="59">
        <v>43932</v>
      </c>
      <c r="AT1052" s="32">
        <v>35.96</v>
      </c>
      <c r="AU1052" s="33" t="s">
        <v>28</v>
      </c>
      <c r="AV1052" s="32">
        <v>1</v>
      </c>
      <c r="AW1052" s="33" t="s">
        <v>29</v>
      </c>
      <c r="AX1052" s="34">
        <v>15</v>
      </c>
      <c r="AY1052" s="32">
        <v>1</v>
      </c>
      <c r="AZ1052" s="33" t="s">
        <v>29</v>
      </c>
      <c r="BA1052" s="35">
        <v>4.16</v>
      </c>
      <c r="BB1052" s="33" t="s">
        <v>30</v>
      </c>
      <c r="BC1052" s="35">
        <v>13.86</v>
      </c>
      <c r="BD1052" s="33" t="s">
        <v>30</v>
      </c>
      <c r="BE1052" s="35">
        <v>0</v>
      </c>
      <c r="BF1052" s="33" t="s">
        <v>30</v>
      </c>
      <c r="BG1052" s="35">
        <v>-0.81</v>
      </c>
      <c r="BH1052" s="33" t="s">
        <v>30</v>
      </c>
      <c r="BI1052" s="35">
        <v>0</v>
      </c>
      <c r="BJ1052" s="33" t="s">
        <v>30</v>
      </c>
      <c r="BK1052" s="35">
        <v>2.75</v>
      </c>
      <c r="BL1052" s="33" t="s">
        <v>30</v>
      </c>
      <c r="BM1052" s="35">
        <v>2.2200000000000002</v>
      </c>
      <c r="BN1052" s="33" t="s">
        <v>30</v>
      </c>
      <c r="BO1052" s="35">
        <v>13.05</v>
      </c>
      <c r="BP1052" s="33" t="s">
        <v>30</v>
      </c>
      <c r="BQ1052" s="35">
        <v>5.33</v>
      </c>
      <c r="BR1052" s="33" t="s">
        <v>30</v>
      </c>
      <c r="BS1052" s="9">
        <f>VLOOKUP(A1052,HR!A:P,16,0)</f>
        <v>15</v>
      </c>
      <c r="BT1052" s="9" t="str">
        <f>VLOOKUP(A1052,HR!A:S,19,0)</f>
        <v>08:42</v>
      </c>
      <c r="BU1052" s="9" t="str">
        <f>VLOOKUP(VALUE(AC1052),Varios!A:J,9,0)</f>
        <v>---949228771--</v>
      </c>
      <c r="BV1052" s="9" t="str">
        <f>VLOOKUP(VALUE(AC1052),Varios!A:J,10,0)</f>
        <v>PEM174</v>
      </c>
      <c r="BW1052" s="9" t="str">
        <f t="shared" si="176"/>
        <v>Cod:10151429 - Cli:Rodriguez Salirrosas De Llalle, Ama - Tel.:---949228771-- -Dir:Ca. SANTA ROSA 0430 - Dist.:VICTOR LARCO HERRERA - ZV:PEM174 -Llega:08:42</v>
      </c>
      <c r="BX1052" s="16" t="str">
        <f t="shared" si="177"/>
        <v>3. Ent. PT</v>
      </c>
      <c r="BY1052" s="16" t="str">
        <f t="shared" si="178"/>
        <v>4-Vta.</v>
      </c>
      <c r="BZ1052" s="16" t="str">
        <f t="shared" si="179"/>
        <v>Contado</v>
      </c>
      <c r="CA1052" s="16">
        <f t="shared" si="180"/>
        <v>13.86</v>
      </c>
      <c r="CB1052" s="16" t="str">
        <f t="shared" si="181"/>
        <v xml:space="preserve"> </v>
      </c>
      <c r="CC1052" s="16">
        <f t="shared" si="182"/>
        <v>1</v>
      </c>
      <c r="CD1052" s="16" t="str">
        <f t="shared" si="183"/>
        <v xml:space="preserve"> </v>
      </c>
      <c r="CE1052" s="16" t="str">
        <f t="shared" si="184"/>
        <v>Transporte: 3401642339 - Huamancondor Amasifen, Fidel Miguel</v>
      </c>
      <c r="CF1052" s="16">
        <f t="shared" si="185"/>
        <v>0</v>
      </c>
      <c r="CG1052" s="16" t="str">
        <f>IF(Tabla1[[#This Row],[Clientes]]=1,VLOOKUP(Tabla1[[#This Row],[BK49**]],HR!A:X,24,0),"")</f>
        <v/>
      </c>
    </row>
    <row r="1053" spans="1:85" x14ac:dyDescent="0.25">
      <c r="A1053" s="7" t="str">
        <f t="shared" si="186"/>
        <v>10151429</v>
      </c>
      <c r="B1053" s="31" t="s">
        <v>25068</v>
      </c>
      <c r="C1053" s="31" t="s">
        <v>0</v>
      </c>
      <c r="D1053" s="31" t="s">
        <v>1</v>
      </c>
      <c r="E1053" s="31" t="s">
        <v>91</v>
      </c>
      <c r="F1053" s="31" t="s">
        <v>3</v>
      </c>
      <c r="G1053" s="31" t="s">
        <v>25069</v>
      </c>
      <c r="H1053" s="31" t="s">
        <v>4</v>
      </c>
      <c r="I1053" s="31" t="s">
        <v>92</v>
      </c>
      <c r="J1053" s="31" t="s">
        <v>93</v>
      </c>
      <c r="K1053" s="31" t="s">
        <v>94</v>
      </c>
      <c r="L1053" s="31" t="s">
        <v>19</v>
      </c>
      <c r="M1053" s="31" t="s">
        <v>95</v>
      </c>
      <c r="N1053" s="31" t="s">
        <v>94</v>
      </c>
      <c r="O1053" s="31" t="s">
        <v>96</v>
      </c>
      <c r="P1053" s="31" t="s">
        <v>11</v>
      </c>
      <c r="Q1053" s="31" t="s">
        <v>25147</v>
      </c>
      <c r="R1053" s="31" t="s">
        <v>12</v>
      </c>
      <c r="S1053" s="31" t="s">
        <v>57</v>
      </c>
      <c r="T1053" s="31" t="s">
        <v>14</v>
      </c>
      <c r="U1053" s="31" t="s">
        <v>58</v>
      </c>
      <c r="V1053" s="31" t="s">
        <v>16</v>
      </c>
      <c r="W1053" s="31" t="s">
        <v>17</v>
      </c>
      <c r="X1053" s="31" t="s">
        <v>25148</v>
      </c>
      <c r="Y1053" s="31" t="s">
        <v>18</v>
      </c>
      <c r="Z1053" s="31" t="s">
        <v>19</v>
      </c>
      <c r="AA1053" s="31" t="s">
        <v>19</v>
      </c>
      <c r="AB1053" s="31" t="s">
        <v>19</v>
      </c>
      <c r="AC1053" s="31" t="s">
        <v>23628</v>
      </c>
      <c r="AD1053" s="31" t="s">
        <v>17830</v>
      </c>
      <c r="AE1053" s="31" t="s">
        <v>21</v>
      </c>
      <c r="AF1053" s="31" t="s">
        <v>25149</v>
      </c>
      <c r="AG1053" s="31" t="s">
        <v>19</v>
      </c>
      <c r="AH1053" s="31" t="s">
        <v>22316</v>
      </c>
      <c r="AI1053" s="31" t="s">
        <v>22265</v>
      </c>
      <c r="AJ1053" s="31" t="s">
        <v>24</v>
      </c>
      <c r="AK1053" s="31" t="s">
        <v>35</v>
      </c>
      <c r="AL1053" s="31" t="s">
        <v>26</v>
      </c>
      <c r="AM1053" s="31" t="s">
        <v>19</v>
      </c>
      <c r="AN1053" s="31" t="s">
        <v>19</v>
      </c>
      <c r="AO1053" s="31" t="s">
        <v>19</v>
      </c>
      <c r="AP1053" s="31" t="s">
        <v>27</v>
      </c>
      <c r="AQ1053" s="31" t="s">
        <v>25073</v>
      </c>
      <c r="AR1053" s="31" t="s">
        <v>19</v>
      </c>
      <c r="AS1053" s="59">
        <v>43932</v>
      </c>
      <c r="AT1053" s="32">
        <v>35.96</v>
      </c>
      <c r="AU1053" s="33" t="s">
        <v>28</v>
      </c>
      <c r="AV1053" s="32">
        <v>1</v>
      </c>
      <c r="AW1053" s="33" t="s">
        <v>29</v>
      </c>
      <c r="AX1053" s="34">
        <v>1</v>
      </c>
      <c r="AY1053" s="32">
        <v>1</v>
      </c>
      <c r="AZ1053" s="33" t="s">
        <v>29</v>
      </c>
      <c r="BA1053" s="35">
        <v>2.88</v>
      </c>
      <c r="BB1053" s="33" t="s">
        <v>30</v>
      </c>
      <c r="BC1053" s="35">
        <v>6.44</v>
      </c>
      <c r="BD1053" s="33" t="s">
        <v>30</v>
      </c>
      <c r="BE1053" s="35">
        <v>0</v>
      </c>
      <c r="BF1053" s="33" t="s">
        <v>30</v>
      </c>
      <c r="BG1053" s="35">
        <v>0</v>
      </c>
      <c r="BH1053" s="33" t="s">
        <v>30</v>
      </c>
      <c r="BI1053" s="35">
        <v>0</v>
      </c>
      <c r="BJ1053" s="33" t="s">
        <v>30</v>
      </c>
      <c r="BK1053" s="35">
        <v>1.1599999999999999</v>
      </c>
      <c r="BL1053" s="33" t="s">
        <v>30</v>
      </c>
      <c r="BM1053" s="35">
        <v>0</v>
      </c>
      <c r="BN1053" s="33" t="s">
        <v>30</v>
      </c>
      <c r="BO1053" s="35">
        <v>6.44</v>
      </c>
      <c r="BP1053" s="33" t="s">
        <v>30</v>
      </c>
      <c r="BQ1053" s="35">
        <v>1.31</v>
      </c>
      <c r="BR1053" s="33" t="s">
        <v>30</v>
      </c>
      <c r="BS1053" s="9">
        <f>VLOOKUP(A1053,HR!A:P,16,0)</f>
        <v>15</v>
      </c>
      <c r="BT1053" s="9" t="str">
        <f>VLOOKUP(A1053,HR!A:S,19,0)</f>
        <v>08:42</v>
      </c>
      <c r="BU1053" s="9" t="str">
        <f>VLOOKUP(VALUE(AC1053),Varios!A:J,9,0)</f>
        <v>---949228771--</v>
      </c>
      <c r="BV1053" s="9" t="str">
        <f>VLOOKUP(VALUE(AC1053),Varios!A:J,10,0)</f>
        <v>PEM174</v>
      </c>
      <c r="BW1053" s="9" t="str">
        <f t="shared" si="176"/>
        <v>Cod:10151429 - Cli:Rodriguez Salirrosas De Llalle, Ama - Tel.:---949228771-- -Dir:Ca. SANTA ROSA 0430 - Dist.:VICTOR LARCO HERRERA - ZV:PEM174 -Llega:08:42</v>
      </c>
      <c r="BX1053" s="16" t="str">
        <f t="shared" si="177"/>
        <v>3. Ent. PT</v>
      </c>
      <c r="BY1053" s="16" t="str">
        <f t="shared" si="178"/>
        <v>4-Vta.</v>
      </c>
      <c r="BZ1053" s="16" t="str">
        <f t="shared" si="179"/>
        <v>Contado</v>
      </c>
      <c r="CA1053" s="16">
        <f t="shared" si="180"/>
        <v>6.44</v>
      </c>
      <c r="CB1053" s="16" t="str">
        <f t="shared" si="181"/>
        <v xml:space="preserve"> </v>
      </c>
      <c r="CC1053" s="16">
        <f t="shared" si="182"/>
        <v>1</v>
      </c>
      <c r="CD1053" s="16" t="str">
        <f t="shared" si="183"/>
        <v xml:space="preserve"> </v>
      </c>
      <c r="CE1053" s="16" t="str">
        <f t="shared" si="184"/>
        <v>Transporte: 3401642339 - Huamancondor Amasifen, Fidel Miguel</v>
      </c>
      <c r="CF1053" s="16">
        <f t="shared" si="185"/>
        <v>0</v>
      </c>
      <c r="CG1053" s="16" t="str">
        <f>IF(Tabla1[[#This Row],[Clientes]]=1,VLOOKUP(Tabla1[[#This Row],[BK49**]],HR!A:X,24,0),"")</f>
        <v/>
      </c>
    </row>
    <row r="1054" spans="1:85" x14ac:dyDescent="0.25">
      <c r="A1054" s="7" t="str">
        <f t="shared" si="186"/>
        <v>10062994</v>
      </c>
      <c r="B1054" s="31" t="s">
        <v>25068</v>
      </c>
      <c r="C1054" s="31" t="s">
        <v>0</v>
      </c>
      <c r="D1054" s="31" t="s">
        <v>1</v>
      </c>
      <c r="E1054" s="31" t="s">
        <v>91</v>
      </c>
      <c r="F1054" s="31" t="s">
        <v>3</v>
      </c>
      <c r="G1054" s="31" t="s">
        <v>25069</v>
      </c>
      <c r="H1054" s="31" t="s">
        <v>4</v>
      </c>
      <c r="I1054" s="31" t="s">
        <v>92</v>
      </c>
      <c r="J1054" s="31" t="s">
        <v>93</v>
      </c>
      <c r="K1054" s="31" t="s">
        <v>94</v>
      </c>
      <c r="L1054" s="31" t="s">
        <v>19</v>
      </c>
      <c r="M1054" s="31" t="s">
        <v>95</v>
      </c>
      <c r="N1054" s="31" t="s">
        <v>94</v>
      </c>
      <c r="O1054" s="31" t="s">
        <v>96</v>
      </c>
      <c r="P1054" s="31" t="s">
        <v>11</v>
      </c>
      <c r="Q1054" s="31" t="s">
        <v>25150</v>
      </c>
      <c r="R1054" s="31" t="s">
        <v>12</v>
      </c>
      <c r="S1054" s="31" t="s">
        <v>33</v>
      </c>
      <c r="T1054" s="31" t="s">
        <v>14</v>
      </c>
      <c r="U1054" s="31" t="s">
        <v>34</v>
      </c>
      <c r="V1054" s="31" t="s">
        <v>16</v>
      </c>
      <c r="W1054" s="31" t="s">
        <v>17</v>
      </c>
      <c r="X1054" s="31" t="s">
        <v>25151</v>
      </c>
      <c r="Y1054" s="31" t="s">
        <v>18</v>
      </c>
      <c r="Z1054" s="31" t="s">
        <v>19</v>
      </c>
      <c r="AA1054" s="31" t="s">
        <v>19</v>
      </c>
      <c r="AB1054" s="31" t="s">
        <v>19</v>
      </c>
      <c r="AC1054" s="31" t="s">
        <v>23670</v>
      </c>
      <c r="AD1054" s="31" t="s">
        <v>4403</v>
      </c>
      <c r="AE1054" s="31" t="s">
        <v>60</v>
      </c>
      <c r="AF1054" s="31" t="s">
        <v>25152</v>
      </c>
      <c r="AG1054" s="31" t="s">
        <v>19</v>
      </c>
      <c r="AH1054" s="31" t="s">
        <v>22314</v>
      </c>
      <c r="AI1054" s="31" t="s">
        <v>22265</v>
      </c>
      <c r="AJ1054" s="31" t="s">
        <v>24</v>
      </c>
      <c r="AK1054" s="31" t="s">
        <v>35</v>
      </c>
      <c r="AL1054" s="31" t="s">
        <v>26</v>
      </c>
      <c r="AM1054" s="31" t="s">
        <v>19</v>
      </c>
      <c r="AN1054" s="31" t="s">
        <v>19</v>
      </c>
      <c r="AO1054" s="31" t="s">
        <v>19</v>
      </c>
      <c r="AP1054" s="31" t="s">
        <v>27</v>
      </c>
      <c r="AQ1054" s="31" t="s">
        <v>25073</v>
      </c>
      <c r="AR1054" s="31" t="s">
        <v>19</v>
      </c>
      <c r="AS1054" s="59">
        <v>43932</v>
      </c>
      <c r="AT1054" s="32">
        <v>35.96</v>
      </c>
      <c r="AU1054" s="33" t="s">
        <v>28</v>
      </c>
      <c r="AV1054" s="32">
        <v>1</v>
      </c>
      <c r="AW1054" s="33" t="s">
        <v>29</v>
      </c>
      <c r="AX1054" s="34">
        <v>15</v>
      </c>
      <c r="AY1054" s="32">
        <v>1</v>
      </c>
      <c r="AZ1054" s="33" t="s">
        <v>29</v>
      </c>
      <c r="BA1054" s="35">
        <v>3.28</v>
      </c>
      <c r="BB1054" s="33" t="s">
        <v>30</v>
      </c>
      <c r="BC1054" s="35">
        <v>16.100000000000001</v>
      </c>
      <c r="BD1054" s="33" t="s">
        <v>30</v>
      </c>
      <c r="BE1054" s="35">
        <v>0</v>
      </c>
      <c r="BF1054" s="33" t="s">
        <v>30</v>
      </c>
      <c r="BG1054" s="35">
        <v>-4.03</v>
      </c>
      <c r="BH1054" s="33" t="s">
        <v>30</v>
      </c>
      <c r="BI1054" s="35">
        <v>0</v>
      </c>
      <c r="BJ1054" s="33" t="s">
        <v>30</v>
      </c>
      <c r="BK1054" s="35">
        <v>2.17</v>
      </c>
      <c r="BL1054" s="33" t="s">
        <v>30</v>
      </c>
      <c r="BM1054" s="35">
        <v>0</v>
      </c>
      <c r="BN1054" s="33" t="s">
        <v>30</v>
      </c>
      <c r="BO1054" s="35">
        <v>12.07</v>
      </c>
      <c r="BP1054" s="33" t="s">
        <v>30</v>
      </c>
      <c r="BQ1054" s="35">
        <v>2.4500000000000002</v>
      </c>
      <c r="BR1054" s="33" t="s">
        <v>30</v>
      </c>
      <c r="BS1054" s="9">
        <f>VLOOKUP(A1054,HR!A:P,16,0)</f>
        <v>29</v>
      </c>
      <c r="BT1054" s="9" t="str">
        <f>VLOOKUP(A1054,HR!A:S,19,0)</f>
        <v>09:48</v>
      </c>
      <c r="BU1054" s="9" t="str">
        <f>VLOOKUP(VALUE(AC1054),Varios!A:J,9,0)</f>
        <v>---949051957--</v>
      </c>
      <c r="BV1054" s="9" t="str">
        <f>VLOOKUP(VALUE(AC1054),Varios!A:J,10,0)</f>
        <v>PEM175</v>
      </c>
      <c r="BW1054" s="9" t="str">
        <f t="shared" si="176"/>
        <v>Cod:10062994 - Cli:Quiroz Jave, Maria Jacoba - Tel.:---949051957-- -Dir:Ca. Razuri 0694 - Dist.:VICTOR LARCO HERRERA - ZV:PEM175 -Llega:09:48</v>
      </c>
      <c r="BX1054" s="16" t="str">
        <f t="shared" si="177"/>
        <v>3. Ent. PT</v>
      </c>
      <c r="BY1054" s="16" t="str">
        <f t="shared" si="178"/>
        <v>4-Vta.</v>
      </c>
      <c r="BZ1054" s="16" t="str">
        <f t="shared" si="179"/>
        <v>Contado</v>
      </c>
      <c r="CA1054" s="16">
        <f t="shared" si="180"/>
        <v>16.100000000000001</v>
      </c>
      <c r="CB1054" s="16" t="str">
        <f t="shared" si="181"/>
        <v xml:space="preserve"> </v>
      </c>
      <c r="CC1054" s="16">
        <f t="shared" si="182"/>
        <v>1</v>
      </c>
      <c r="CD1054" s="16" t="str">
        <f t="shared" si="183"/>
        <v xml:space="preserve"> </v>
      </c>
      <c r="CE1054" s="16" t="str">
        <f t="shared" si="184"/>
        <v>Transporte: 3401642339 - Huamancondor Amasifen, Fidel Miguel</v>
      </c>
      <c r="CF1054" s="16">
        <f t="shared" si="185"/>
        <v>1</v>
      </c>
      <c r="CG1054" s="16">
        <f>IF(Tabla1[[#This Row],[Clientes]]=1,VLOOKUP(Tabla1[[#This Row],[BK49**]],HR!A:X,24,0),"")</f>
        <v>0.1</v>
      </c>
    </row>
    <row r="1055" spans="1:85" x14ac:dyDescent="0.25">
      <c r="A1055" s="7" t="str">
        <f t="shared" si="186"/>
        <v>10062994</v>
      </c>
      <c r="B1055" s="31" t="s">
        <v>25068</v>
      </c>
      <c r="C1055" s="31" t="s">
        <v>0</v>
      </c>
      <c r="D1055" s="31" t="s">
        <v>1</v>
      </c>
      <c r="E1055" s="31" t="s">
        <v>91</v>
      </c>
      <c r="F1055" s="31" t="s">
        <v>3</v>
      </c>
      <c r="G1055" s="31" t="s">
        <v>25069</v>
      </c>
      <c r="H1055" s="31" t="s">
        <v>4</v>
      </c>
      <c r="I1055" s="31" t="s">
        <v>92</v>
      </c>
      <c r="J1055" s="31" t="s">
        <v>93</v>
      </c>
      <c r="K1055" s="31" t="s">
        <v>94</v>
      </c>
      <c r="L1055" s="31" t="s">
        <v>19</v>
      </c>
      <c r="M1055" s="31" t="s">
        <v>95</v>
      </c>
      <c r="N1055" s="31" t="s">
        <v>94</v>
      </c>
      <c r="O1055" s="31" t="s">
        <v>96</v>
      </c>
      <c r="P1055" s="31" t="s">
        <v>11</v>
      </c>
      <c r="Q1055" s="31" t="s">
        <v>25150</v>
      </c>
      <c r="R1055" s="31" t="s">
        <v>12</v>
      </c>
      <c r="S1055" s="31" t="s">
        <v>46</v>
      </c>
      <c r="T1055" s="31" t="s">
        <v>14</v>
      </c>
      <c r="U1055" s="31" t="s">
        <v>47</v>
      </c>
      <c r="V1055" s="31" t="s">
        <v>16</v>
      </c>
      <c r="W1055" s="31" t="s">
        <v>17</v>
      </c>
      <c r="X1055" s="31" t="s">
        <v>25151</v>
      </c>
      <c r="Y1055" s="31" t="s">
        <v>18</v>
      </c>
      <c r="Z1055" s="31" t="s">
        <v>19</v>
      </c>
      <c r="AA1055" s="31" t="s">
        <v>19</v>
      </c>
      <c r="AB1055" s="31" t="s">
        <v>19</v>
      </c>
      <c r="AC1055" s="31" t="s">
        <v>23670</v>
      </c>
      <c r="AD1055" s="31" t="s">
        <v>4403</v>
      </c>
      <c r="AE1055" s="31" t="s">
        <v>60</v>
      </c>
      <c r="AF1055" s="31" t="s">
        <v>25152</v>
      </c>
      <c r="AG1055" s="31" t="s">
        <v>19</v>
      </c>
      <c r="AH1055" s="31" t="s">
        <v>22314</v>
      </c>
      <c r="AI1055" s="31" t="s">
        <v>22265</v>
      </c>
      <c r="AJ1055" s="31" t="s">
        <v>24</v>
      </c>
      <c r="AK1055" s="31" t="s">
        <v>35</v>
      </c>
      <c r="AL1055" s="31" t="s">
        <v>26</v>
      </c>
      <c r="AM1055" s="31" t="s">
        <v>19</v>
      </c>
      <c r="AN1055" s="31" t="s">
        <v>19</v>
      </c>
      <c r="AO1055" s="31" t="s">
        <v>19</v>
      </c>
      <c r="AP1055" s="31" t="s">
        <v>27</v>
      </c>
      <c r="AQ1055" s="31" t="s">
        <v>25073</v>
      </c>
      <c r="AR1055" s="31" t="s">
        <v>19</v>
      </c>
      <c r="AS1055" s="59">
        <v>43932</v>
      </c>
      <c r="AT1055" s="32">
        <v>35.96</v>
      </c>
      <c r="AU1055" s="33" t="s">
        <v>28</v>
      </c>
      <c r="AV1055" s="32">
        <v>2</v>
      </c>
      <c r="AW1055" s="33" t="s">
        <v>29</v>
      </c>
      <c r="AX1055" s="34">
        <v>15</v>
      </c>
      <c r="AY1055" s="32">
        <v>2</v>
      </c>
      <c r="AZ1055" s="33" t="s">
        <v>29</v>
      </c>
      <c r="BA1055" s="35">
        <v>6.47</v>
      </c>
      <c r="BB1055" s="33" t="s">
        <v>30</v>
      </c>
      <c r="BC1055" s="35">
        <v>32.200000000000003</v>
      </c>
      <c r="BD1055" s="33" t="s">
        <v>30</v>
      </c>
      <c r="BE1055" s="35">
        <v>0</v>
      </c>
      <c r="BF1055" s="33" t="s">
        <v>30</v>
      </c>
      <c r="BG1055" s="35">
        <v>-8.0500000000000007</v>
      </c>
      <c r="BH1055" s="33" t="s">
        <v>30</v>
      </c>
      <c r="BI1055" s="35">
        <v>0</v>
      </c>
      <c r="BJ1055" s="33" t="s">
        <v>30</v>
      </c>
      <c r="BK1055" s="35">
        <v>4.3499999999999996</v>
      </c>
      <c r="BL1055" s="33" t="s">
        <v>30</v>
      </c>
      <c r="BM1055" s="35">
        <v>0</v>
      </c>
      <c r="BN1055" s="33" t="s">
        <v>30</v>
      </c>
      <c r="BO1055" s="35">
        <v>24.15</v>
      </c>
      <c r="BP1055" s="33" t="s">
        <v>30</v>
      </c>
      <c r="BQ1055" s="35">
        <v>4.92</v>
      </c>
      <c r="BR1055" s="33" t="s">
        <v>30</v>
      </c>
      <c r="BS1055" s="9">
        <f>VLOOKUP(A1055,HR!A:P,16,0)</f>
        <v>29</v>
      </c>
      <c r="BT1055" s="9" t="str">
        <f>VLOOKUP(A1055,HR!A:S,19,0)</f>
        <v>09:48</v>
      </c>
      <c r="BU1055" s="9" t="str">
        <f>VLOOKUP(VALUE(AC1055),Varios!A:J,9,0)</f>
        <v>---949051957--</v>
      </c>
      <c r="BV1055" s="9" t="str">
        <f>VLOOKUP(VALUE(AC1055),Varios!A:J,10,0)</f>
        <v>PEM175</v>
      </c>
      <c r="BW1055" s="9" t="str">
        <f t="shared" si="176"/>
        <v>Cod:10062994 - Cli:Quiroz Jave, Maria Jacoba - Tel.:---949051957-- -Dir:Ca. Razuri 0694 - Dist.:VICTOR LARCO HERRERA - ZV:PEM175 -Llega:09:48</v>
      </c>
      <c r="BX1055" s="16" t="str">
        <f t="shared" si="177"/>
        <v>3. Ent. PT</v>
      </c>
      <c r="BY1055" s="16" t="str">
        <f t="shared" si="178"/>
        <v>4-Vta.</v>
      </c>
      <c r="BZ1055" s="16" t="str">
        <f t="shared" si="179"/>
        <v>Contado</v>
      </c>
      <c r="CA1055" s="16">
        <f t="shared" si="180"/>
        <v>32.200000000000003</v>
      </c>
      <c r="CB1055" s="16" t="str">
        <f t="shared" si="181"/>
        <v xml:space="preserve"> </v>
      </c>
      <c r="CC1055" s="16">
        <f t="shared" si="182"/>
        <v>2</v>
      </c>
      <c r="CD1055" s="16" t="str">
        <f t="shared" si="183"/>
        <v xml:space="preserve"> </v>
      </c>
      <c r="CE1055" s="16" t="str">
        <f t="shared" si="184"/>
        <v>Transporte: 3401642339 - Huamancondor Amasifen, Fidel Miguel</v>
      </c>
      <c r="CF1055" s="16">
        <f t="shared" si="185"/>
        <v>0</v>
      </c>
      <c r="CG1055" s="16" t="str">
        <f>IF(Tabla1[[#This Row],[Clientes]]=1,VLOOKUP(Tabla1[[#This Row],[BK49**]],HR!A:X,24,0),"")</f>
        <v/>
      </c>
    </row>
    <row r="1056" spans="1:85" x14ac:dyDescent="0.25">
      <c r="A1056" s="7" t="str">
        <f t="shared" si="186"/>
        <v>10062994</v>
      </c>
      <c r="B1056" s="31" t="s">
        <v>25068</v>
      </c>
      <c r="C1056" s="31" t="s">
        <v>0</v>
      </c>
      <c r="D1056" s="31" t="s">
        <v>1</v>
      </c>
      <c r="E1056" s="31" t="s">
        <v>91</v>
      </c>
      <c r="F1056" s="31" t="s">
        <v>3</v>
      </c>
      <c r="G1056" s="31" t="s">
        <v>25069</v>
      </c>
      <c r="H1056" s="31" t="s">
        <v>4</v>
      </c>
      <c r="I1056" s="31" t="s">
        <v>92</v>
      </c>
      <c r="J1056" s="31" t="s">
        <v>93</v>
      </c>
      <c r="K1056" s="31" t="s">
        <v>94</v>
      </c>
      <c r="L1056" s="31" t="s">
        <v>19</v>
      </c>
      <c r="M1056" s="31" t="s">
        <v>95</v>
      </c>
      <c r="N1056" s="31" t="s">
        <v>94</v>
      </c>
      <c r="O1056" s="31" t="s">
        <v>96</v>
      </c>
      <c r="P1056" s="31" t="s">
        <v>11</v>
      </c>
      <c r="Q1056" s="31" t="s">
        <v>25150</v>
      </c>
      <c r="R1056" s="31" t="s">
        <v>12</v>
      </c>
      <c r="S1056" s="31" t="s">
        <v>49</v>
      </c>
      <c r="T1056" s="31" t="s">
        <v>14</v>
      </c>
      <c r="U1056" s="31" t="s">
        <v>50</v>
      </c>
      <c r="V1056" s="31" t="s">
        <v>16</v>
      </c>
      <c r="W1056" s="31" t="s">
        <v>17</v>
      </c>
      <c r="X1056" s="31" t="s">
        <v>25151</v>
      </c>
      <c r="Y1056" s="31" t="s">
        <v>18</v>
      </c>
      <c r="Z1056" s="31" t="s">
        <v>19</v>
      </c>
      <c r="AA1056" s="31" t="s">
        <v>19</v>
      </c>
      <c r="AB1056" s="31" t="s">
        <v>19</v>
      </c>
      <c r="AC1056" s="31" t="s">
        <v>23670</v>
      </c>
      <c r="AD1056" s="31" t="s">
        <v>4403</v>
      </c>
      <c r="AE1056" s="31" t="s">
        <v>60</v>
      </c>
      <c r="AF1056" s="31" t="s">
        <v>25152</v>
      </c>
      <c r="AG1056" s="31" t="s">
        <v>19</v>
      </c>
      <c r="AH1056" s="31" t="s">
        <v>22314</v>
      </c>
      <c r="AI1056" s="31" t="s">
        <v>22265</v>
      </c>
      <c r="AJ1056" s="31" t="s">
        <v>24</v>
      </c>
      <c r="AK1056" s="31" t="s">
        <v>25</v>
      </c>
      <c r="AL1056" s="31" t="s">
        <v>26</v>
      </c>
      <c r="AM1056" s="31" t="s">
        <v>19</v>
      </c>
      <c r="AN1056" s="31" t="s">
        <v>19</v>
      </c>
      <c r="AO1056" s="31" t="s">
        <v>19</v>
      </c>
      <c r="AP1056" s="31" t="s">
        <v>27</v>
      </c>
      <c r="AQ1056" s="31" t="s">
        <v>25073</v>
      </c>
      <c r="AR1056" s="31" t="s">
        <v>19</v>
      </c>
      <c r="AS1056" s="59">
        <v>43932</v>
      </c>
      <c r="AT1056" s="32">
        <v>35.96</v>
      </c>
      <c r="AU1056" s="33" t="s">
        <v>28</v>
      </c>
      <c r="AV1056" s="32">
        <v>2</v>
      </c>
      <c r="AW1056" s="33" t="s">
        <v>29</v>
      </c>
      <c r="AX1056" s="34">
        <v>15</v>
      </c>
      <c r="AY1056" s="32">
        <v>2</v>
      </c>
      <c r="AZ1056" s="33" t="s">
        <v>29</v>
      </c>
      <c r="BA1056" s="35">
        <v>6.48</v>
      </c>
      <c r="BB1056" s="33" t="s">
        <v>30</v>
      </c>
      <c r="BC1056" s="35">
        <v>18.47</v>
      </c>
      <c r="BD1056" s="33" t="s">
        <v>30</v>
      </c>
      <c r="BE1056" s="35">
        <v>0</v>
      </c>
      <c r="BF1056" s="33" t="s">
        <v>30</v>
      </c>
      <c r="BG1056" s="35">
        <v>-4.75</v>
      </c>
      <c r="BH1056" s="33" t="s">
        <v>30</v>
      </c>
      <c r="BI1056" s="35">
        <v>0</v>
      </c>
      <c r="BJ1056" s="33" t="s">
        <v>30</v>
      </c>
      <c r="BK1056" s="35">
        <v>2.89</v>
      </c>
      <c r="BL1056" s="33" t="s">
        <v>30</v>
      </c>
      <c r="BM1056" s="35">
        <v>2.33</v>
      </c>
      <c r="BN1056" s="33" t="s">
        <v>30</v>
      </c>
      <c r="BO1056" s="35">
        <v>13.72</v>
      </c>
      <c r="BP1056" s="33" t="s">
        <v>30</v>
      </c>
      <c r="BQ1056" s="35">
        <v>5.6</v>
      </c>
      <c r="BR1056" s="33" t="s">
        <v>30</v>
      </c>
      <c r="BS1056" s="9">
        <f>VLOOKUP(A1056,HR!A:P,16,0)</f>
        <v>29</v>
      </c>
      <c r="BT1056" s="9" t="str">
        <f>VLOOKUP(A1056,HR!A:S,19,0)</f>
        <v>09:48</v>
      </c>
      <c r="BU1056" s="9" t="str">
        <f>VLOOKUP(VALUE(AC1056),Varios!A:J,9,0)</f>
        <v>---949051957--</v>
      </c>
      <c r="BV1056" s="9" t="str">
        <f>VLOOKUP(VALUE(AC1056),Varios!A:J,10,0)</f>
        <v>PEM175</v>
      </c>
      <c r="BW1056" s="9" t="str">
        <f t="shared" si="176"/>
        <v>Cod:10062994 - Cli:Quiroz Jave, Maria Jacoba - Tel.:---949051957-- -Dir:Ca. Razuri 0694 - Dist.:VICTOR LARCO HERRERA - ZV:PEM175 -Llega:09:48</v>
      </c>
      <c r="BX1056" s="16" t="str">
        <f t="shared" si="177"/>
        <v>3. Ent. PT</v>
      </c>
      <c r="BY1056" s="16" t="str">
        <f t="shared" si="178"/>
        <v>4-Vta.</v>
      </c>
      <c r="BZ1056" s="16" t="str">
        <f t="shared" si="179"/>
        <v>Contado</v>
      </c>
      <c r="CA1056" s="16">
        <f t="shared" si="180"/>
        <v>18.47</v>
      </c>
      <c r="CB1056" s="16" t="str">
        <f t="shared" si="181"/>
        <v xml:space="preserve"> </v>
      </c>
      <c r="CC1056" s="16">
        <f t="shared" si="182"/>
        <v>2</v>
      </c>
      <c r="CD1056" s="16" t="str">
        <f t="shared" si="183"/>
        <v xml:space="preserve"> </v>
      </c>
      <c r="CE1056" s="16" t="str">
        <f t="shared" si="184"/>
        <v>Transporte: 3401642339 - Huamancondor Amasifen, Fidel Miguel</v>
      </c>
      <c r="CF1056" s="16">
        <f t="shared" si="185"/>
        <v>0</v>
      </c>
      <c r="CG1056" s="16" t="str">
        <f>IF(Tabla1[[#This Row],[Clientes]]=1,VLOOKUP(Tabla1[[#This Row],[BK49**]],HR!A:X,24,0),"")</f>
        <v/>
      </c>
    </row>
    <row r="1057" spans="1:85" x14ac:dyDescent="0.25">
      <c r="A1057" s="7" t="str">
        <f t="shared" si="186"/>
        <v>11750746</v>
      </c>
      <c r="B1057" s="31" t="s">
        <v>25068</v>
      </c>
      <c r="C1057" s="31" t="s">
        <v>0</v>
      </c>
      <c r="D1057" s="31" t="s">
        <v>1</v>
      </c>
      <c r="E1057" s="31" t="s">
        <v>91</v>
      </c>
      <c r="F1057" s="31" t="s">
        <v>3</v>
      </c>
      <c r="G1057" s="31" t="s">
        <v>25069</v>
      </c>
      <c r="H1057" s="31" t="s">
        <v>4</v>
      </c>
      <c r="I1057" s="31" t="s">
        <v>92</v>
      </c>
      <c r="J1057" s="31" t="s">
        <v>93</v>
      </c>
      <c r="K1057" s="31" t="s">
        <v>94</v>
      </c>
      <c r="L1057" s="31" t="s">
        <v>19</v>
      </c>
      <c r="M1057" s="31" t="s">
        <v>95</v>
      </c>
      <c r="N1057" s="31" t="s">
        <v>94</v>
      </c>
      <c r="O1057" s="31" t="s">
        <v>96</v>
      </c>
      <c r="P1057" s="31" t="s">
        <v>11</v>
      </c>
      <c r="Q1057" s="31" t="s">
        <v>25153</v>
      </c>
      <c r="R1057" s="31" t="s">
        <v>12</v>
      </c>
      <c r="S1057" s="31" t="s">
        <v>13</v>
      </c>
      <c r="T1057" s="31" t="s">
        <v>14</v>
      </c>
      <c r="U1057" s="31" t="s">
        <v>15</v>
      </c>
      <c r="V1057" s="31" t="s">
        <v>16</v>
      </c>
      <c r="W1057" s="31" t="s">
        <v>17</v>
      </c>
      <c r="X1057" s="31" t="s">
        <v>25154</v>
      </c>
      <c r="Y1057" s="31" t="s">
        <v>18</v>
      </c>
      <c r="Z1057" s="31" t="s">
        <v>19</v>
      </c>
      <c r="AA1057" s="31" t="s">
        <v>19</v>
      </c>
      <c r="AB1057" s="31" t="s">
        <v>19</v>
      </c>
      <c r="AC1057" s="31" t="s">
        <v>23610</v>
      </c>
      <c r="AD1057" s="31" t="s">
        <v>3499</v>
      </c>
      <c r="AE1057" s="31" t="s">
        <v>21</v>
      </c>
      <c r="AF1057" s="31" t="s">
        <v>25155</v>
      </c>
      <c r="AG1057" s="31" t="s">
        <v>19</v>
      </c>
      <c r="AH1057" s="31" t="s">
        <v>13622</v>
      </c>
      <c r="AI1057" s="31" t="s">
        <v>22265</v>
      </c>
      <c r="AJ1057" s="31" t="s">
        <v>24</v>
      </c>
      <c r="AK1057" s="31" t="s">
        <v>25</v>
      </c>
      <c r="AL1057" s="31" t="s">
        <v>26</v>
      </c>
      <c r="AM1057" s="31" t="s">
        <v>19</v>
      </c>
      <c r="AN1057" s="31" t="s">
        <v>19</v>
      </c>
      <c r="AO1057" s="31" t="s">
        <v>19</v>
      </c>
      <c r="AP1057" s="31" t="s">
        <v>27</v>
      </c>
      <c r="AQ1057" s="31" t="s">
        <v>25073</v>
      </c>
      <c r="AR1057" s="31" t="s">
        <v>19</v>
      </c>
      <c r="AS1057" s="59">
        <v>43932</v>
      </c>
      <c r="AT1057" s="32">
        <v>35.96</v>
      </c>
      <c r="AU1057" s="33" t="s">
        <v>28</v>
      </c>
      <c r="AV1057" s="32">
        <v>2</v>
      </c>
      <c r="AW1057" s="33" t="s">
        <v>29</v>
      </c>
      <c r="AX1057" s="34">
        <v>4</v>
      </c>
      <c r="AY1057" s="32">
        <v>2</v>
      </c>
      <c r="AZ1057" s="33" t="s">
        <v>29</v>
      </c>
      <c r="BA1057" s="35">
        <v>8.5</v>
      </c>
      <c r="BB1057" s="33" t="s">
        <v>30</v>
      </c>
      <c r="BC1057" s="35">
        <v>33.81</v>
      </c>
      <c r="BD1057" s="33" t="s">
        <v>30</v>
      </c>
      <c r="BE1057" s="35">
        <v>0</v>
      </c>
      <c r="BF1057" s="33" t="s">
        <v>30</v>
      </c>
      <c r="BG1057" s="35">
        <v>-3.96</v>
      </c>
      <c r="BH1057" s="33" t="s">
        <v>30</v>
      </c>
      <c r="BI1057" s="35">
        <v>0</v>
      </c>
      <c r="BJ1057" s="33" t="s">
        <v>30</v>
      </c>
      <c r="BK1057" s="35">
        <v>6.29</v>
      </c>
      <c r="BL1057" s="33" t="s">
        <v>30</v>
      </c>
      <c r="BM1057" s="35">
        <v>5.07</v>
      </c>
      <c r="BN1057" s="33" t="s">
        <v>30</v>
      </c>
      <c r="BO1057" s="35">
        <v>29.85</v>
      </c>
      <c r="BP1057" s="33" t="s">
        <v>30</v>
      </c>
      <c r="BQ1057" s="35">
        <v>12.18</v>
      </c>
      <c r="BR1057" s="33" t="s">
        <v>30</v>
      </c>
      <c r="BS1057" s="9">
        <f>VLOOKUP(A1057,HR!A:P,16,0)</f>
        <v>9</v>
      </c>
      <c r="BT1057" s="9" t="str">
        <f>VLOOKUP(A1057,HR!A:S,19,0)</f>
        <v>08:14</v>
      </c>
      <c r="BU1057" s="9" t="str">
        <f>VLOOKUP(VALUE(AC1057),Varios!A:J,9,0)</f>
        <v>---994801040--</v>
      </c>
      <c r="BV1057" s="9" t="str">
        <f>VLOOKUP(VALUE(AC1057),Varios!A:J,10,0)</f>
        <v>PEM175</v>
      </c>
      <c r="BW1057" s="9" t="str">
        <f t="shared" si="176"/>
        <v>Cod:11750746 - Cli:Verastegui Padilla, Jessica Anamelv - Tel.:---994801040-- -Dir:Conj.Hab. Derrama Magisterial F 15 - Dist.:VICTOR LARCO HERRERA - ZV:PEM175 -Llega:08:14</v>
      </c>
      <c r="BX1057" s="16" t="str">
        <f t="shared" si="177"/>
        <v>3. Ent. PT</v>
      </c>
      <c r="BY1057" s="16" t="str">
        <f t="shared" si="178"/>
        <v>4-Vta.</v>
      </c>
      <c r="BZ1057" s="16" t="str">
        <f t="shared" si="179"/>
        <v>Contado</v>
      </c>
      <c r="CA1057" s="16">
        <f t="shared" si="180"/>
        <v>33.81</v>
      </c>
      <c r="CB1057" s="16" t="str">
        <f t="shared" si="181"/>
        <v xml:space="preserve"> </v>
      </c>
      <c r="CC1057" s="16">
        <f t="shared" si="182"/>
        <v>2</v>
      </c>
      <c r="CD1057" s="16" t="str">
        <f t="shared" si="183"/>
        <v xml:space="preserve"> </v>
      </c>
      <c r="CE1057" s="16" t="str">
        <f t="shared" si="184"/>
        <v>Transporte: 3401642339 - Huamancondor Amasifen, Fidel Miguel</v>
      </c>
      <c r="CF1057" s="16">
        <f t="shared" si="185"/>
        <v>1</v>
      </c>
      <c r="CG1057" s="16">
        <f>IF(Tabla1[[#This Row],[Clientes]]=1,VLOOKUP(Tabla1[[#This Row],[BK49**]],HR!A:X,24,0),"")</f>
        <v>0.6</v>
      </c>
    </row>
    <row r="1058" spans="1:85" x14ac:dyDescent="0.25">
      <c r="A1058" s="7" t="str">
        <f t="shared" si="186"/>
        <v>11750746</v>
      </c>
      <c r="B1058" s="31" t="s">
        <v>25068</v>
      </c>
      <c r="C1058" s="31" t="s">
        <v>0</v>
      </c>
      <c r="D1058" s="31" t="s">
        <v>1</v>
      </c>
      <c r="E1058" s="31" t="s">
        <v>91</v>
      </c>
      <c r="F1058" s="31" t="s">
        <v>3</v>
      </c>
      <c r="G1058" s="31" t="s">
        <v>25069</v>
      </c>
      <c r="H1058" s="31" t="s">
        <v>4</v>
      </c>
      <c r="I1058" s="31" t="s">
        <v>92</v>
      </c>
      <c r="J1058" s="31" t="s">
        <v>93</v>
      </c>
      <c r="K1058" s="31" t="s">
        <v>94</v>
      </c>
      <c r="L1058" s="31" t="s">
        <v>19</v>
      </c>
      <c r="M1058" s="31" t="s">
        <v>95</v>
      </c>
      <c r="N1058" s="31" t="s">
        <v>94</v>
      </c>
      <c r="O1058" s="31" t="s">
        <v>96</v>
      </c>
      <c r="P1058" s="31" t="s">
        <v>11</v>
      </c>
      <c r="Q1058" s="31" t="s">
        <v>25153</v>
      </c>
      <c r="R1058" s="31" t="s">
        <v>12</v>
      </c>
      <c r="S1058" s="31" t="s">
        <v>51</v>
      </c>
      <c r="T1058" s="31" t="s">
        <v>14</v>
      </c>
      <c r="U1058" s="31" t="s">
        <v>52</v>
      </c>
      <c r="V1058" s="31" t="s">
        <v>16</v>
      </c>
      <c r="W1058" s="31" t="s">
        <v>17</v>
      </c>
      <c r="X1058" s="31" t="s">
        <v>25154</v>
      </c>
      <c r="Y1058" s="31" t="s">
        <v>18</v>
      </c>
      <c r="Z1058" s="31" t="s">
        <v>19</v>
      </c>
      <c r="AA1058" s="31" t="s">
        <v>19</v>
      </c>
      <c r="AB1058" s="31" t="s">
        <v>19</v>
      </c>
      <c r="AC1058" s="31" t="s">
        <v>23610</v>
      </c>
      <c r="AD1058" s="31" t="s">
        <v>3499</v>
      </c>
      <c r="AE1058" s="31" t="s">
        <v>21</v>
      </c>
      <c r="AF1058" s="31" t="s">
        <v>25155</v>
      </c>
      <c r="AG1058" s="31" t="s">
        <v>19</v>
      </c>
      <c r="AH1058" s="31" t="s">
        <v>13622</v>
      </c>
      <c r="AI1058" s="31" t="s">
        <v>22265</v>
      </c>
      <c r="AJ1058" s="31" t="s">
        <v>24</v>
      </c>
      <c r="AK1058" s="31" t="s">
        <v>25</v>
      </c>
      <c r="AL1058" s="31" t="s">
        <v>26</v>
      </c>
      <c r="AM1058" s="31" t="s">
        <v>19</v>
      </c>
      <c r="AN1058" s="31" t="s">
        <v>19</v>
      </c>
      <c r="AO1058" s="31" t="s">
        <v>19</v>
      </c>
      <c r="AP1058" s="31" t="s">
        <v>27</v>
      </c>
      <c r="AQ1058" s="31" t="s">
        <v>25073</v>
      </c>
      <c r="AR1058" s="31" t="s">
        <v>19</v>
      </c>
      <c r="AS1058" s="59">
        <v>43932</v>
      </c>
      <c r="AT1058" s="32">
        <v>35.96</v>
      </c>
      <c r="AU1058" s="33" t="s">
        <v>28</v>
      </c>
      <c r="AV1058" s="32">
        <v>1</v>
      </c>
      <c r="AW1058" s="33" t="s">
        <v>29</v>
      </c>
      <c r="AX1058" s="34">
        <v>15</v>
      </c>
      <c r="AY1058" s="32">
        <v>1</v>
      </c>
      <c r="AZ1058" s="33" t="s">
        <v>29</v>
      </c>
      <c r="BA1058" s="35">
        <v>4.72</v>
      </c>
      <c r="BB1058" s="33" t="s">
        <v>30</v>
      </c>
      <c r="BC1058" s="35">
        <v>9.27</v>
      </c>
      <c r="BD1058" s="33" t="s">
        <v>30</v>
      </c>
      <c r="BE1058" s="35">
        <v>0</v>
      </c>
      <c r="BF1058" s="33" t="s">
        <v>30</v>
      </c>
      <c r="BG1058" s="35">
        <v>-1.08</v>
      </c>
      <c r="BH1058" s="33" t="s">
        <v>30</v>
      </c>
      <c r="BI1058" s="35">
        <v>0</v>
      </c>
      <c r="BJ1058" s="33" t="s">
        <v>30</v>
      </c>
      <c r="BK1058" s="35">
        <v>1.72</v>
      </c>
      <c r="BL1058" s="33" t="s">
        <v>30</v>
      </c>
      <c r="BM1058" s="35">
        <v>1.39</v>
      </c>
      <c r="BN1058" s="33" t="s">
        <v>30</v>
      </c>
      <c r="BO1058" s="35">
        <v>8.19</v>
      </c>
      <c r="BP1058" s="33" t="s">
        <v>30</v>
      </c>
      <c r="BQ1058" s="35">
        <v>3.34</v>
      </c>
      <c r="BR1058" s="33" t="s">
        <v>30</v>
      </c>
      <c r="BS1058" s="9">
        <f>VLOOKUP(A1058,HR!A:P,16,0)</f>
        <v>9</v>
      </c>
      <c r="BT1058" s="9" t="str">
        <f>VLOOKUP(A1058,HR!A:S,19,0)</f>
        <v>08:14</v>
      </c>
      <c r="BU1058" s="9" t="str">
        <f>VLOOKUP(VALUE(AC1058),Varios!A:J,9,0)</f>
        <v>---994801040--</v>
      </c>
      <c r="BV1058" s="9" t="str">
        <f>VLOOKUP(VALUE(AC1058),Varios!A:J,10,0)</f>
        <v>PEM175</v>
      </c>
      <c r="BW1058" s="9" t="str">
        <f t="shared" si="176"/>
        <v>Cod:11750746 - Cli:Verastegui Padilla, Jessica Anamelv - Tel.:---994801040-- -Dir:Conj.Hab. Derrama Magisterial F 15 - Dist.:VICTOR LARCO HERRERA - ZV:PEM175 -Llega:08:14</v>
      </c>
      <c r="BX1058" s="16" t="str">
        <f t="shared" si="177"/>
        <v>3. Ent. PT</v>
      </c>
      <c r="BY1058" s="16" t="str">
        <f t="shared" si="178"/>
        <v>4-Vta.</v>
      </c>
      <c r="BZ1058" s="16" t="str">
        <f t="shared" si="179"/>
        <v>Contado</v>
      </c>
      <c r="CA1058" s="16">
        <f t="shared" si="180"/>
        <v>9.27</v>
      </c>
      <c r="CB1058" s="16" t="str">
        <f t="shared" si="181"/>
        <v xml:space="preserve"> </v>
      </c>
      <c r="CC1058" s="16">
        <f t="shared" si="182"/>
        <v>1</v>
      </c>
      <c r="CD1058" s="16" t="str">
        <f t="shared" si="183"/>
        <v xml:space="preserve"> </v>
      </c>
      <c r="CE1058" s="16" t="str">
        <f t="shared" si="184"/>
        <v>Transporte: 3401642339 - Huamancondor Amasifen, Fidel Miguel</v>
      </c>
      <c r="CF1058" s="16">
        <f t="shared" si="185"/>
        <v>0</v>
      </c>
      <c r="CG1058" s="16" t="str">
        <f>IF(Tabla1[[#This Row],[Clientes]]=1,VLOOKUP(Tabla1[[#This Row],[BK49**]],HR!A:X,24,0),"")</f>
        <v/>
      </c>
    </row>
    <row r="1059" spans="1:85" x14ac:dyDescent="0.25">
      <c r="A1059" s="7" t="str">
        <f t="shared" si="186"/>
        <v>11750746</v>
      </c>
      <c r="B1059" s="31" t="s">
        <v>25068</v>
      </c>
      <c r="C1059" s="31" t="s">
        <v>0</v>
      </c>
      <c r="D1059" s="31" t="s">
        <v>1</v>
      </c>
      <c r="E1059" s="31" t="s">
        <v>91</v>
      </c>
      <c r="F1059" s="31" t="s">
        <v>3</v>
      </c>
      <c r="G1059" s="31" t="s">
        <v>25069</v>
      </c>
      <c r="H1059" s="31" t="s">
        <v>4</v>
      </c>
      <c r="I1059" s="31" t="s">
        <v>92</v>
      </c>
      <c r="J1059" s="31" t="s">
        <v>93</v>
      </c>
      <c r="K1059" s="31" t="s">
        <v>94</v>
      </c>
      <c r="L1059" s="31" t="s">
        <v>19</v>
      </c>
      <c r="M1059" s="31" t="s">
        <v>95</v>
      </c>
      <c r="N1059" s="31" t="s">
        <v>94</v>
      </c>
      <c r="O1059" s="31" t="s">
        <v>96</v>
      </c>
      <c r="P1059" s="31" t="s">
        <v>11</v>
      </c>
      <c r="Q1059" s="31" t="s">
        <v>25153</v>
      </c>
      <c r="R1059" s="31" t="s">
        <v>12</v>
      </c>
      <c r="S1059" s="31" t="s">
        <v>51</v>
      </c>
      <c r="T1059" s="31" t="s">
        <v>53</v>
      </c>
      <c r="U1059" s="31" t="s">
        <v>52</v>
      </c>
      <c r="V1059" s="31" t="s">
        <v>16</v>
      </c>
      <c r="W1059" s="31" t="s">
        <v>17</v>
      </c>
      <c r="X1059" s="31" t="s">
        <v>25154</v>
      </c>
      <c r="Y1059" s="31" t="s">
        <v>18</v>
      </c>
      <c r="Z1059" s="31" t="s">
        <v>19</v>
      </c>
      <c r="AA1059" s="31" t="s">
        <v>19</v>
      </c>
      <c r="AB1059" s="31" t="s">
        <v>19</v>
      </c>
      <c r="AC1059" s="31" t="s">
        <v>23610</v>
      </c>
      <c r="AD1059" s="31" t="s">
        <v>3499</v>
      </c>
      <c r="AE1059" s="31" t="s">
        <v>21</v>
      </c>
      <c r="AF1059" s="31" t="s">
        <v>25155</v>
      </c>
      <c r="AG1059" s="31" t="s">
        <v>19</v>
      </c>
      <c r="AH1059" s="31" t="s">
        <v>13622</v>
      </c>
      <c r="AI1059" s="31" t="s">
        <v>22265</v>
      </c>
      <c r="AJ1059" s="31" t="s">
        <v>24</v>
      </c>
      <c r="AK1059" s="31" t="s">
        <v>25</v>
      </c>
      <c r="AL1059" s="31" t="s">
        <v>26</v>
      </c>
      <c r="AM1059" s="31" t="s">
        <v>54</v>
      </c>
      <c r="AN1059" s="31" t="s">
        <v>19</v>
      </c>
      <c r="AO1059" s="31" t="s">
        <v>19</v>
      </c>
      <c r="AP1059" s="31" t="s">
        <v>27</v>
      </c>
      <c r="AQ1059" s="31" t="s">
        <v>25073</v>
      </c>
      <c r="AR1059" s="31" t="s">
        <v>55</v>
      </c>
      <c r="AS1059" s="59">
        <v>43932</v>
      </c>
      <c r="AT1059" s="32">
        <v>35.96</v>
      </c>
      <c r="AU1059" s="33" t="s">
        <v>28</v>
      </c>
      <c r="AV1059" s="32">
        <v>1</v>
      </c>
      <c r="AW1059" s="33" t="s">
        <v>16</v>
      </c>
      <c r="AX1059" s="34">
        <v>15</v>
      </c>
      <c r="AY1059" s="32">
        <v>1</v>
      </c>
      <c r="AZ1059" s="33" t="s">
        <v>16</v>
      </c>
      <c r="BA1059" s="35">
        <v>0.31</v>
      </c>
      <c r="BB1059" s="33" t="s">
        <v>30</v>
      </c>
      <c r="BC1059" s="35">
        <v>0.62</v>
      </c>
      <c r="BD1059" s="33" t="s">
        <v>30</v>
      </c>
      <c r="BE1059" s="35">
        <v>0</v>
      </c>
      <c r="BF1059" s="33" t="s">
        <v>30</v>
      </c>
      <c r="BG1059" s="35">
        <v>0</v>
      </c>
      <c r="BH1059" s="33" t="s">
        <v>30</v>
      </c>
      <c r="BI1059" s="35">
        <v>0</v>
      </c>
      <c r="BJ1059" s="33" t="s">
        <v>30</v>
      </c>
      <c r="BK1059" s="35">
        <v>0</v>
      </c>
      <c r="BL1059" s="33" t="s">
        <v>30</v>
      </c>
      <c r="BM1059" s="35">
        <v>0</v>
      </c>
      <c r="BN1059" s="33" t="s">
        <v>30</v>
      </c>
      <c r="BO1059" s="35">
        <v>0</v>
      </c>
      <c r="BP1059" s="33" t="s">
        <v>30</v>
      </c>
      <c r="BQ1059" s="35">
        <v>0</v>
      </c>
      <c r="BR1059" s="33" t="s">
        <v>30</v>
      </c>
      <c r="BS1059" s="9">
        <f>VLOOKUP(A1059,HR!A:P,16,0)</f>
        <v>9</v>
      </c>
      <c r="BT1059" s="9" t="str">
        <f>VLOOKUP(A1059,HR!A:S,19,0)</f>
        <v>08:14</v>
      </c>
      <c r="BU1059" s="9" t="str">
        <f>VLOOKUP(VALUE(AC1059),Varios!A:J,9,0)</f>
        <v>---994801040--</v>
      </c>
      <c r="BV1059" s="9" t="str">
        <f>VLOOKUP(VALUE(AC1059),Varios!A:J,10,0)</f>
        <v>PEM175</v>
      </c>
      <c r="BW1059" s="9" t="str">
        <f t="shared" si="176"/>
        <v>Cod:11750746 - Cli:Verastegui Padilla, Jessica Anamelv - Tel.:---994801040-- -Dir:Conj.Hab. Derrama Magisterial F 15 - Dist.:VICTOR LARCO HERRERA - ZV:PEM175 -Llega:08:14</v>
      </c>
      <c r="BX1059" s="16" t="str">
        <f t="shared" si="177"/>
        <v>3. Ent. PT</v>
      </c>
      <c r="BY1059" s="16" t="str">
        <f t="shared" si="178"/>
        <v>5-Bon.</v>
      </c>
      <c r="BZ1059" s="16" t="str">
        <f t="shared" si="179"/>
        <v>Contado</v>
      </c>
      <c r="CA1059" s="16">
        <f t="shared" si="180"/>
        <v>0.62</v>
      </c>
      <c r="CB1059" s="16" t="str">
        <f t="shared" si="181"/>
        <v xml:space="preserve"> </v>
      </c>
      <c r="CC1059" s="16" t="str">
        <f t="shared" si="182"/>
        <v/>
      </c>
      <c r="CD1059" s="16">
        <f t="shared" si="183"/>
        <v>1</v>
      </c>
      <c r="CE1059" s="16" t="str">
        <f t="shared" si="184"/>
        <v>Transporte: 3401642339 - Huamancondor Amasifen, Fidel Miguel</v>
      </c>
      <c r="CF1059" s="16">
        <f t="shared" si="185"/>
        <v>0</v>
      </c>
      <c r="CG1059" s="16" t="str">
        <f>IF(Tabla1[[#This Row],[Clientes]]=1,VLOOKUP(Tabla1[[#This Row],[BK49**]],HR!A:X,24,0),"")</f>
        <v/>
      </c>
    </row>
    <row r="1060" spans="1:85" x14ac:dyDescent="0.25">
      <c r="A1060" s="7" t="str">
        <f t="shared" si="186"/>
        <v>11721090</v>
      </c>
      <c r="B1060" s="31" t="s">
        <v>25068</v>
      </c>
      <c r="C1060" s="31" t="s">
        <v>0</v>
      </c>
      <c r="D1060" s="31" t="s">
        <v>1</v>
      </c>
      <c r="E1060" s="31" t="s">
        <v>91</v>
      </c>
      <c r="F1060" s="31" t="s">
        <v>3</v>
      </c>
      <c r="G1060" s="31" t="s">
        <v>25069</v>
      </c>
      <c r="H1060" s="31" t="s">
        <v>4</v>
      </c>
      <c r="I1060" s="31" t="s">
        <v>92</v>
      </c>
      <c r="J1060" s="31" t="s">
        <v>93</v>
      </c>
      <c r="K1060" s="31" t="s">
        <v>94</v>
      </c>
      <c r="L1060" s="31" t="s">
        <v>19</v>
      </c>
      <c r="M1060" s="31" t="s">
        <v>95</v>
      </c>
      <c r="N1060" s="31" t="s">
        <v>94</v>
      </c>
      <c r="O1060" s="31" t="s">
        <v>96</v>
      </c>
      <c r="P1060" s="31" t="s">
        <v>11</v>
      </c>
      <c r="Q1060" s="31" t="s">
        <v>25156</v>
      </c>
      <c r="R1060" s="31" t="s">
        <v>12</v>
      </c>
      <c r="S1060" s="31" t="s">
        <v>31</v>
      </c>
      <c r="T1060" s="31" t="s">
        <v>14</v>
      </c>
      <c r="U1060" s="31" t="s">
        <v>32</v>
      </c>
      <c r="V1060" s="31" t="s">
        <v>16</v>
      </c>
      <c r="W1060" s="31" t="s">
        <v>17</v>
      </c>
      <c r="X1060" s="31" t="s">
        <v>25157</v>
      </c>
      <c r="Y1060" s="31" t="s">
        <v>18</v>
      </c>
      <c r="Z1060" s="31" t="s">
        <v>19</v>
      </c>
      <c r="AA1060" s="31" t="s">
        <v>19</v>
      </c>
      <c r="AB1060" s="31" t="s">
        <v>19</v>
      </c>
      <c r="AC1060" s="31" t="s">
        <v>23655</v>
      </c>
      <c r="AD1060" s="31" t="s">
        <v>13873</v>
      </c>
      <c r="AE1060" s="31" t="s">
        <v>21</v>
      </c>
      <c r="AF1060" s="31" t="s">
        <v>25158</v>
      </c>
      <c r="AG1060" s="31" t="s">
        <v>19</v>
      </c>
      <c r="AH1060" s="31" t="s">
        <v>25077</v>
      </c>
      <c r="AI1060" s="31" t="s">
        <v>22265</v>
      </c>
      <c r="AJ1060" s="31" t="s">
        <v>24</v>
      </c>
      <c r="AK1060" s="31" t="s">
        <v>25</v>
      </c>
      <c r="AL1060" s="31" t="s">
        <v>26</v>
      </c>
      <c r="AM1060" s="31" t="s">
        <v>19</v>
      </c>
      <c r="AN1060" s="31" t="s">
        <v>19</v>
      </c>
      <c r="AO1060" s="31" t="s">
        <v>19</v>
      </c>
      <c r="AP1060" s="31" t="s">
        <v>27</v>
      </c>
      <c r="AQ1060" s="31" t="s">
        <v>25073</v>
      </c>
      <c r="AR1060" s="31" t="s">
        <v>19</v>
      </c>
      <c r="AS1060" s="59">
        <v>43932</v>
      </c>
      <c r="AT1060" s="32">
        <v>35.96</v>
      </c>
      <c r="AU1060" s="33" t="s">
        <v>28</v>
      </c>
      <c r="AV1060" s="32">
        <v>2</v>
      </c>
      <c r="AW1060" s="33" t="s">
        <v>29</v>
      </c>
      <c r="AX1060" s="34">
        <v>15</v>
      </c>
      <c r="AY1060" s="32">
        <v>2</v>
      </c>
      <c r="AZ1060" s="33" t="s">
        <v>29</v>
      </c>
      <c r="BA1060" s="35">
        <v>8.32</v>
      </c>
      <c r="BB1060" s="33" t="s">
        <v>30</v>
      </c>
      <c r="BC1060" s="35">
        <v>27.71</v>
      </c>
      <c r="BD1060" s="33" t="s">
        <v>30</v>
      </c>
      <c r="BE1060" s="35">
        <v>0</v>
      </c>
      <c r="BF1060" s="33" t="s">
        <v>30</v>
      </c>
      <c r="BG1060" s="35">
        <v>-3.89</v>
      </c>
      <c r="BH1060" s="33" t="s">
        <v>30</v>
      </c>
      <c r="BI1060" s="35">
        <v>0</v>
      </c>
      <c r="BJ1060" s="33" t="s">
        <v>30</v>
      </c>
      <c r="BK1060" s="35">
        <v>5.0199999999999996</v>
      </c>
      <c r="BL1060" s="33" t="s">
        <v>30</v>
      </c>
      <c r="BM1060" s="35">
        <v>4.05</v>
      </c>
      <c r="BN1060" s="33" t="s">
        <v>30</v>
      </c>
      <c r="BO1060" s="35">
        <v>23.82</v>
      </c>
      <c r="BP1060" s="33" t="s">
        <v>30</v>
      </c>
      <c r="BQ1060" s="35">
        <v>9.73</v>
      </c>
      <c r="BR1060" s="33" t="s">
        <v>30</v>
      </c>
      <c r="BS1060" s="9">
        <f>VLOOKUP(A1060,HR!A:P,16,0)</f>
        <v>24</v>
      </c>
      <c r="BT1060" s="9" t="str">
        <f>VLOOKUP(A1060,HR!A:S,19,0)</f>
        <v>09:24</v>
      </c>
      <c r="BU1060" s="9" t="str">
        <f>VLOOKUP(VALUE(AC1060),Varios!A:J,9,0)</f>
        <v>322140-44322140----</v>
      </c>
      <c r="BV1060" s="9" t="str">
        <f>VLOOKUP(VALUE(AC1060),Varios!A:J,10,0)</f>
        <v>PEM174</v>
      </c>
      <c r="BW1060" s="9" t="str">
        <f t="shared" si="176"/>
        <v>Cod:11721090 - Cli:Guevara Villalobos, Olga Violeta - Tel.:322140-44322140---- -Dir:Av. Larco 580 - Dist.:VICTOR LARCO HERRERA - ZV:PEM174 -Llega:09:24</v>
      </c>
      <c r="BX1060" s="16" t="str">
        <f t="shared" si="177"/>
        <v>3. Ent. PT</v>
      </c>
      <c r="BY1060" s="16" t="str">
        <f t="shared" si="178"/>
        <v>4-Vta.</v>
      </c>
      <c r="BZ1060" s="16" t="str">
        <f t="shared" si="179"/>
        <v>Contado</v>
      </c>
      <c r="CA1060" s="16">
        <f t="shared" si="180"/>
        <v>27.71</v>
      </c>
      <c r="CB1060" s="16" t="str">
        <f t="shared" si="181"/>
        <v xml:space="preserve"> </v>
      </c>
      <c r="CC1060" s="16">
        <f t="shared" si="182"/>
        <v>2</v>
      </c>
      <c r="CD1060" s="16" t="str">
        <f t="shared" si="183"/>
        <v xml:space="preserve"> </v>
      </c>
      <c r="CE1060" s="16" t="str">
        <f t="shared" si="184"/>
        <v>Transporte: 3401642339 - Huamancondor Amasifen, Fidel Miguel</v>
      </c>
      <c r="CF1060" s="16">
        <f t="shared" si="185"/>
        <v>1</v>
      </c>
      <c r="CG1060" s="16">
        <f>IF(Tabla1[[#This Row],[Clientes]]=1,VLOOKUP(Tabla1[[#This Row],[BK49**]],HR!A:X,24,0),"")</f>
        <v>0.3</v>
      </c>
    </row>
    <row r="1061" spans="1:85" x14ac:dyDescent="0.25">
      <c r="A1061" s="7" t="str">
        <f t="shared" si="186"/>
        <v>11721090</v>
      </c>
      <c r="B1061" s="31" t="s">
        <v>25068</v>
      </c>
      <c r="C1061" s="31" t="s">
        <v>0</v>
      </c>
      <c r="D1061" s="31" t="s">
        <v>1</v>
      </c>
      <c r="E1061" s="31" t="s">
        <v>91</v>
      </c>
      <c r="F1061" s="31" t="s">
        <v>3</v>
      </c>
      <c r="G1061" s="31" t="s">
        <v>25069</v>
      </c>
      <c r="H1061" s="31" t="s">
        <v>4</v>
      </c>
      <c r="I1061" s="31" t="s">
        <v>92</v>
      </c>
      <c r="J1061" s="31" t="s">
        <v>93</v>
      </c>
      <c r="K1061" s="31" t="s">
        <v>94</v>
      </c>
      <c r="L1061" s="31" t="s">
        <v>19</v>
      </c>
      <c r="M1061" s="31" t="s">
        <v>95</v>
      </c>
      <c r="N1061" s="31" t="s">
        <v>94</v>
      </c>
      <c r="O1061" s="31" t="s">
        <v>96</v>
      </c>
      <c r="P1061" s="31" t="s">
        <v>11</v>
      </c>
      <c r="Q1061" s="31" t="s">
        <v>25156</v>
      </c>
      <c r="R1061" s="31" t="s">
        <v>12</v>
      </c>
      <c r="S1061" s="31" t="s">
        <v>46</v>
      </c>
      <c r="T1061" s="31" t="s">
        <v>14</v>
      </c>
      <c r="U1061" s="31" t="s">
        <v>47</v>
      </c>
      <c r="V1061" s="31" t="s">
        <v>16</v>
      </c>
      <c r="W1061" s="31" t="s">
        <v>17</v>
      </c>
      <c r="X1061" s="31" t="s">
        <v>25157</v>
      </c>
      <c r="Y1061" s="31" t="s">
        <v>18</v>
      </c>
      <c r="Z1061" s="31" t="s">
        <v>19</v>
      </c>
      <c r="AA1061" s="31" t="s">
        <v>19</v>
      </c>
      <c r="AB1061" s="31" t="s">
        <v>19</v>
      </c>
      <c r="AC1061" s="31" t="s">
        <v>23655</v>
      </c>
      <c r="AD1061" s="31" t="s">
        <v>13873</v>
      </c>
      <c r="AE1061" s="31" t="s">
        <v>21</v>
      </c>
      <c r="AF1061" s="31" t="s">
        <v>25158</v>
      </c>
      <c r="AG1061" s="31" t="s">
        <v>19</v>
      </c>
      <c r="AH1061" s="31" t="s">
        <v>25077</v>
      </c>
      <c r="AI1061" s="31" t="s">
        <v>22265</v>
      </c>
      <c r="AJ1061" s="31" t="s">
        <v>24</v>
      </c>
      <c r="AK1061" s="31" t="s">
        <v>35</v>
      </c>
      <c r="AL1061" s="31" t="s">
        <v>26</v>
      </c>
      <c r="AM1061" s="31" t="s">
        <v>19</v>
      </c>
      <c r="AN1061" s="31" t="s">
        <v>19</v>
      </c>
      <c r="AO1061" s="31" t="s">
        <v>19</v>
      </c>
      <c r="AP1061" s="31" t="s">
        <v>27</v>
      </c>
      <c r="AQ1061" s="31" t="s">
        <v>25073</v>
      </c>
      <c r="AR1061" s="31" t="s">
        <v>19</v>
      </c>
      <c r="AS1061" s="59">
        <v>43932</v>
      </c>
      <c r="AT1061" s="32">
        <v>35.96</v>
      </c>
      <c r="AU1061" s="33" t="s">
        <v>28</v>
      </c>
      <c r="AV1061" s="32">
        <v>1</v>
      </c>
      <c r="AW1061" s="33" t="s">
        <v>29</v>
      </c>
      <c r="AX1061" s="34">
        <v>15</v>
      </c>
      <c r="AY1061" s="32">
        <v>1</v>
      </c>
      <c r="AZ1061" s="33" t="s">
        <v>29</v>
      </c>
      <c r="BA1061" s="35">
        <v>3.23</v>
      </c>
      <c r="BB1061" s="33" t="s">
        <v>30</v>
      </c>
      <c r="BC1061" s="35">
        <v>16.100000000000001</v>
      </c>
      <c r="BD1061" s="33" t="s">
        <v>30</v>
      </c>
      <c r="BE1061" s="35">
        <v>0</v>
      </c>
      <c r="BF1061" s="33" t="s">
        <v>30</v>
      </c>
      <c r="BG1061" s="35">
        <v>-0.81</v>
      </c>
      <c r="BH1061" s="33" t="s">
        <v>30</v>
      </c>
      <c r="BI1061" s="35">
        <v>0</v>
      </c>
      <c r="BJ1061" s="33" t="s">
        <v>30</v>
      </c>
      <c r="BK1061" s="35">
        <v>2.75</v>
      </c>
      <c r="BL1061" s="33" t="s">
        <v>30</v>
      </c>
      <c r="BM1061" s="35">
        <v>0</v>
      </c>
      <c r="BN1061" s="33" t="s">
        <v>30</v>
      </c>
      <c r="BO1061" s="35">
        <v>15.29</v>
      </c>
      <c r="BP1061" s="33" t="s">
        <v>30</v>
      </c>
      <c r="BQ1061" s="35">
        <v>3.11</v>
      </c>
      <c r="BR1061" s="33" t="s">
        <v>30</v>
      </c>
      <c r="BS1061" s="9">
        <f>VLOOKUP(A1061,HR!A:P,16,0)</f>
        <v>24</v>
      </c>
      <c r="BT1061" s="9" t="str">
        <f>VLOOKUP(A1061,HR!A:S,19,0)</f>
        <v>09:24</v>
      </c>
      <c r="BU1061" s="9" t="str">
        <f>VLOOKUP(VALUE(AC1061),Varios!A:J,9,0)</f>
        <v>322140-44322140----</v>
      </c>
      <c r="BV1061" s="9" t="str">
        <f>VLOOKUP(VALUE(AC1061),Varios!A:J,10,0)</f>
        <v>PEM174</v>
      </c>
      <c r="BW1061" s="9" t="str">
        <f t="shared" si="176"/>
        <v>Cod:11721090 - Cli:Guevara Villalobos, Olga Violeta - Tel.:322140-44322140---- -Dir:Av. Larco 580 - Dist.:VICTOR LARCO HERRERA - ZV:PEM174 -Llega:09:24</v>
      </c>
      <c r="BX1061" s="16" t="str">
        <f t="shared" si="177"/>
        <v>3. Ent. PT</v>
      </c>
      <c r="BY1061" s="16" t="str">
        <f t="shared" si="178"/>
        <v>4-Vta.</v>
      </c>
      <c r="BZ1061" s="16" t="str">
        <f t="shared" si="179"/>
        <v>Contado</v>
      </c>
      <c r="CA1061" s="16">
        <f t="shared" si="180"/>
        <v>16.100000000000001</v>
      </c>
      <c r="CB1061" s="16" t="str">
        <f t="shared" si="181"/>
        <v xml:space="preserve"> </v>
      </c>
      <c r="CC1061" s="16">
        <f t="shared" si="182"/>
        <v>1</v>
      </c>
      <c r="CD1061" s="16" t="str">
        <f t="shared" si="183"/>
        <v xml:space="preserve"> </v>
      </c>
      <c r="CE1061" s="16" t="str">
        <f t="shared" si="184"/>
        <v>Transporte: 3401642339 - Huamancondor Amasifen, Fidel Miguel</v>
      </c>
      <c r="CF1061" s="16">
        <f t="shared" si="185"/>
        <v>0</v>
      </c>
      <c r="CG1061" s="16" t="str">
        <f>IF(Tabla1[[#This Row],[Clientes]]=1,VLOOKUP(Tabla1[[#This Row],[BK49**]],HR!A:X,24,0),"")</f>
        <v/>
      </c>
    </row>
    <row r="1062" spans="1:85" x14ac:dyDescent="0.25">
      <c r="A1062" s="7" t="str">
        <f t="shared" si="186"/>
        <v>11721090</v>
      </c>
      <c r="B1062" s="31" t="s">
        <v>25068</v>
      </c>
      <c r="C1062" s="31" t="s">
        <v>0</v>
      </c>
      <c r="D1062" s="31" t="s">
        <v>1</v>
      </c>
      <c r="E1062" s="31" t="s">
        <v>91</v>
      </c>
      <c r="F1062" s="31" t="s">
        <v>3</v>
      </c>
      <c r="G1062" s="31" t="s">
        <v>25069</v>
      </c>
      <c r="H1062" s="31" t="s">
        <v>4</v>
      </c>
      <c r="I1062" s="31" t="s">
        <v>92</v>
      </c>
      <c r="J1062" s="31" t="s">
        <v>93</v>
      </c>
      <c r="K1062" s="31" t="s">
        <v>94</v>
      </c>
      <c r="L1062" s="31" t="s">
        <v>19</v>
      </c>
      <c r="M1062" s="31" t="s">
        <v>95</v>
      </c>
      <c r="N1062" s="31" t="s">
        <v>94</v>
      </c>
      <c r="O1062" s="31" t="s">
        <v>96</v>
      </c>
      <c r="P1062" s="31" t="s">
        <v>11</v>
      </c>
      <c r="Q1062" s="31" t="s">
        <v>25156</v>
      </c>
      <c r="R1062" s="31" t="s">
        <v>12</v>
      </c>
      <c r="S1062" s="31" t="s">
        <v>39</v>
      </c>
      <c r="T1062" s="31" t="s">
        <v>14</v>
      </c>
      <c r="U1062" s="31" t="s">
        <v>40</v>
      </c>
      <c r="V1062" s="31" t="s">
        <v>16</v>
      </c>
      <c r="W1062" s="31" t="s">
        <v>17</v>
      </c>
      <c r="X1062" s="31" t="s">
        <v>25157</v>
      </c>
      <c r="Y1062" s="31" t="s">
        <v>18</v>
      </c>
      <c r="Z1062" s="31" t="s">
        <v>19</v>
      </c>
      <c r="AA1062" s="31" t="s">
        <v>19</v>
      </c>
      <c r="AB1062" s="31" t="s">
        <v>19</v>
      </c>
      <c r="AC1062" s="31" t="s">
        <v>23655</v>
      </c>
      <c r="AD1062" s="31" t="s">
        <v>13873</v>
      </c>
      <c r="AE1062" s="31" t="s">
        <v>21</v>
      </c>
      <c r="AF1062" s="31" t="s">
        <v>25158</v>
      </c>
      <c r="AG1062" s="31" t="s">
        <v>19</v>
      </c>
      <c r="AH1062" s="31" t="s">
        <v>25077</v>
      </c>
      <c r="AI1062" s="31" t="s">
        <v>22265</v>
      </c>
      <c r="AJ1062" s="31" t="s">
        <v>24</v>
      </c>
      <c r="AK1062" s="31" t="s">
        <v>41</v>
      </c>
      <c r="AL1062" s="31" t="s">
        <v>26</v>
      </c>
      <c r="AM1062" s="31" t="s">
        <v>19</v>
      </c>
      <c r="AN1062" s="31" t="s">
        <v>19</v>
      </c>
      <c r="AO1062" s="31" t="s">
        <v>19</v>
      </c>
      <c r="AP1062" s="31" t="s">
        <v>27</v>
      </c>
      <c r="AQ1062" s="31" t="s">
        <v>25073</v>
      </c>
      <c r="AR1062" s="31" t="s">
        <v>19</v>
      </c>
      <c r="AS1062" s="59">
        <v>43932</v>
      </c>
      <c r="AT1062" s="32">
        <v>35.96</v>
      </c>
      <c r="AU1062" s="33" t="s">
        <v>28</v>
      </c>
      <c r="AV1062" s="32">
        <v>1</v>
      </c>
      <c r="AW1062" s="33" t="s">
        <v>29</v>
      </c>
      <c r="AX1062" s="34">
        <v>12</v>
      </c>
      <c r="AY1062" s="32">
        <v>1</v>
      </c>
      <c r="AZ1062" s="33" t="s">
        <v>29</v>
      </c>
      <c r="BA1062" s="35">
        <v>4.25</v>
      </c>
      <c r="BB1062" s="33" t="s">
        <v>30</v>
      </c>
      <c r="BC1062" s="35">
        <v>7.24</v>
      </c>
      <c r="BD1062" s="33" t="s">
        <v>30</v>
      </c>
      <c r="BE1062" s="35">
        <v>0</v>
      </c>
      <c r="BF1062" s="33" t="s">
        <v>30</v>
      </c>
      <c r="BG1062" s="35">
        <v>0</v>
      </c>
      <c r="BH1062" s="33" t="s">
        <v>30</v>
      </c>
      <c r="BI1062" s="35">
        <v>0</v>
      </c>
      <c r="BJ1062" s="33" t="s">
        <v>30</v>
      </c>
      <c r="BK1062" s="35">
        <v>1.52</v>
      </c>
      <c r="BL1062" s="33" t="s">
        <v>30</v>
      </c>
      <c r="BM1062" s="35">
        <v>1.23</v>
      </c>
      <c r="BN1062" s="33" t="s">
        <v>30</v>
      </c>
      <c r="BO1062" s="35">
        <v>7.24</v>
      </c>
      <c r="BP1062" s="33" t="s">
        <v>30</v>
      </c>
      <c r="BQ1062" s="35">
        <v>2.75</v>
      </c>
      <c r="BR1062" s="33" t="s">
        <v>30</v>
      </c>
      <c r="BS1062" s="9">
        <f>VLOOKUP(A1062,HR!A:P,16,0)</f>
        <v>24</v>
      </c>
      <c r="BT1062" s="9" t="str">
        <f>VLOOKUP(A1062,HR!A:S,19,0)</f>
        <v>09:24</v>
      </c>
      <c r="BU1062" s="9" t="str">
        <f>VLOOKUP(VALUE(AC1062),Varios!A:J,9,0)</f>
        <v>322140-44322140----</v>
      </c>
      <c r="BV1062" s="9" t="str">
        <f>VLOOKUP(VALUE(AC1062),Varios!A:J,10,0)</f>
        <v>PEM174</v>
      </c>
      <c r="BW1062" s="9" t="str">
        <f t="shared" si="176"/>
        <v>Cod:11721090 - Cli:Guevara Villalobos, Olga Violeta - Tel.:322140-44322140---- -Dir:Av. Larco 580 - Dist.:VICTOR LARCO HERRERA - ZV:PEM174 -Llega:09:24</v>
      </c>
      <c r="BX1062" s="16" t="str">
        <f t="shared" si="177"/>
        <v>3. Ent. PT</v>
      </c>
      <c r="BY1062" s="16" t="str">
        <f t="shared" si="178"/>
        <v>4-Vta.</v>
      </c>
      <c r="BZ1062" s="16" t="str">
        <f t="shared" si="179"/>
        <v>Contado</v>
      </c>
      <c r="CA1062" s="16">
        <f t="shared" si="180"/>
        <v>7.24</v>
      </c>
      <c r="CB1062" s="16" t="str">
        <f t="shared" si="181"/>
        <v xml:space="preserve"> </v>
      </c>
      <c r="CC1062" s="16">
        <f t="shared" si="182"/>
        <v>1</v>
      </c>
      <c r="CD1062" s="16" t="str">
        <f t="shared" si="183"/>
        <v xml:space="preserve"> </v>
      </c>
      <c r="CE1062" s="16" t="str">
        <f t="shared" si="184"/>
        <v>Transporte: 3401642339 - Huamancondor Amasifen, Fidel Miguel</v>
      </c>
      <c r="CF1062" s="16">
        <f t="shared" si="185"/>
        <v>0</v>
      </c>
      <c r="CG1062" s="16" t="str">
        <f>IF(Tabla1[[#This Row],[Clientes]]=1,VLOOKUP(Tabla1[[#This Row],[BK49**]],HR!A:X,24,0),"")</f>
        <v/>
      </c>
    </row>
    <row r="1063" spans="1:85" x14ac:dyDescent="0.25">
      <c r="A1063" s="7" t="str">
        <f t="shared" si="186"/>
        <v>10058444</v>
      </c>
      <c r="B1063" s="31" t="s">
        <v>25068</v>
      </c>
      <c r="C1063" s="31" t="s">
        <v>0</v>
      </c>
      <c r="D1063" s="31" t="s">
        <v>1</v>
      </c>
      <c r="E1063" s="31" t="s">
        <v>91</v>
      </c>
      <c r="F1063" s="31" t="s">
        <v>3</v>
      </c>
      <c r="G1063" s="31" t="s">
        <v>25069</v>
      </c>
      <c r="H1063" s="31" t="s">
        <v>4</v>
      </c>
      <c r="I1063" s="31" t="s">
        <v>92</v>
      </c>
      <c r="J1063" s="31" t="s">
        <v>93</v>
      </c>
      <c r="K1063" s="31" t="s">
        <v>94</v>
      </c>
      <c r="L1063" s="31" t="s">
        <v>19</v>
      </c>
      <c r="M1063" s="31" t="s">
        <v>95</v>
      </c>
      <c r="N1063" s="31" t="s">
        <v>94</v>
      </c>
      <c r="O1063" s="31" t="s">
        <v>96</v>
      </c>
      <c r="P1063" s="31" t="s">
        <v>11</v>
      </c>
      <c r="Q1063" s="31" t="s">
        <v>25159</v>
      </c>
      <c r="R1063" s="31" t="s">
        <v>12</v>
      </c>
      <c r="S1063" s="31" t="s">
        <v>57</v>
      </c>
      <c r="T1063" s="31" t="s">
        <v>14</v>
      </c>
      <c r="U1063" s="31" t="s">
        <v>58</v>
      </c>
      <c r="V1063" s="31" t="s">
        <v>16</v>
      </c>
      <c r="W1063" s="31" t="s">
        <v>17</v>
      </c>
      <c r="X1063" s="31" t="s">
        <v>25160</v>
      </c>
      <c r="Y1063" s="31" t="s">
        <v>18</v>
      </c>
      <c r="Z1063" s="31" t="s">
        <v>19</v>
      </c>
      <c r="AA1063" s="31" t="s">
        <v>19</v>
      </c>
      <c r="AB1063" s="31" t="s">
        <v>19</v>
      </c>
      <c r="AC1063" s="31" t="s">
        <v>23658</v>
      </c>
      <c r="AD1063" s="31" t="s">
        <v>13727</v>
      </c>
      <c r="AE1063" s="31" t="s">
        <v>60</v>
      </c>
      <c r="AF1063" s="31" t="s">
        <v>25161</v>
      </c>
      <c r="AG1063" s="31" t="s">
        <v>19</v>
      </c>
      <c r="AH1063" s="31" t="s">
        <v>22314</v>
      </c>
      <c r="AI1063" s="31" t="s">
        <v>22265</v>
      </c>
      <c r="AJ1063" s="31" t="s">
        <v>24</v>
      </c>
      <c r="AK1063" s="31" t="s">
        <v>35</v>
      </c>
      <c r="AL1063" s="31" t="s">
        <v>26</v>
      </c>
      <c r="AM1063" s="31" t="s">
        <v>19</v>
      </c>
      <c r="AN1063" s="31" t="s">
        <v>19</v>
      </c>
      <c r="AO1063" s="31" t="s">
        <v>19</v>
      </c>
      <c r="AP1063" s="31" t="s">
        <v>27</v>
      </c>
      <c r="AQ1063" s="31" t="s">
        <v>25073</v>
      </c>
      <c r="AR1063" s="31" t="s">
        <v>19</v>
      </c>
      <c r="AS1063" s="59">
        <v>43932</v>
      </c>
      <c r="AT1063" s="32">
        <v>35.96</v>
      </c>
      <c r="AU1063" s="33" t="s">
        <v>28</v>
      </c>
      <c r="AV1063" s="32">
        <v>10</v>
      </c>
      <c r="AW1063" s="33" t="s">
        <v>29</v>
      </c>
      <c r="AX1063" s="34">
        <v>1</v>
      </c>
      <c r="AY1063" s="32">
        <v>10</v>
      </c>
      <c r="AZ1063" s="33" t="s">
        <v>29</v>
      </c>
      <c r="BA1063" s="35">
        <v>28.83</v>
      </c>
      <c r="BB1063" s="33" t="s">
        <v>30</v>
      </c>
      <c r="BC1063" s="35">
        <v>64.41</v>
      </c>
      <c r="BD1063" s="33" t="s">
        <v>30</v>
      </c>
      <c r="BE1063" s="35">
        <v>0</v>
      </c>
      <c r="BF1063" s="33" t="s">
        <v>30</v>
      </c>
      <c r="BG1063" s="35">
        <v>0</v>
      </c>
      <c r="BH1063" s="33" t="s">
        <v>30</v>
      </c>
      <c r="BI1063" s="35">
        <v>0</v>
      </c>
      <c r="BJ1063" s="33" t="s">
        <v>30</v>
      </c>
      <c r="BK1063" s="35">
        <v>11.59</v>
      </c>
      <c r="BL1063" s="33" t="s">
        <v>30</v>
      </c>
      <c r="BM1063" s="35">
        <v>0</v>
      </c>
      <c r="BN1063" s="33" t="s">
        <v>30</v>
      </c>
      <c r="BO1063" s="35">
        <v>64.41</v>
      </c>
      <c r="BP1063" s="33" t="s">
        <v>30</v>
      </c>
      <c r="BQ1063" s="35">
        <v>13.11</v>
      </c>
      <c r="BR1063" s="33" t="s">
        <v>30</v>
      </c>
      <c r="BS1063" s="9">
        <f>VLOOKUP(A1063,HR!A:P,16,0)</f>
        <v>25</v>
      </c>
      <c r="BT1063" s="9" t="str">
        <f>VLOOKUP(A1063,HR!A:S,19,0)</f>
        <v>09:30</v>
      </c>
      <c r="BU1063" s="9" t="str">
        <f>VLOOKUP(VALUE(AC1063),Varios!A:J,9,0)</f>
        <v>---969560880-973334107-</v>
      </c>
      <c r="BV1063" s="9" t="str">
        <f>VLOOKUP(VALUE(AC1063),Varios!A:J,10,0)</f>
        <v>PEMD07</v>
      </c>
      <c r="BW1063" s="9" t="str">
        <f t="shared" ref="BW1063:BW1126" si="187">CONCATENATE("Cod:"&amp; A1063," - ","Cli:"&amp;AD1063," - ","Tel.:"&amp;BU1063," -","Dir:"&amp;AF1063," - ","Dist.:"&amp;AI1063," - ","ZV:"&amp;BV1063," -","Llega:"&amp;BT1063)</f>
        <v>Cod:10058444 - Cli:Ambrocio Narvaez, Santos Etifania - Tel.:---969560880-973334107- -Dir:Ca. Pachacutec 0108 - Dist.:VICTOR LARCO HERRERA - ZV:PEMD07 -Llega:09:30</v>
      </c>
      <c r="BX1063" s="16" t="str">
        <f t="shared" ref="BX1063:BX1126" si="188">IF(Y1063="ZPP3","3. Ent. PT",IF(Y1063="ZPP5","3. Ent. PT",""))</f>
        <v>3. Ent. PT</v>
      </c>
      <c r="BY1063" s="16" t="str">
        <f t="shared" ref="BY1063:BY1126" si="189">IF(T1063="YD13","4-Vta.",IF(T1063="Yz13","5-Bon.",""))</f>
        <v>4-Vta.</v>
      </c>
      <c r="BZ1063" s="16" t="str">
        <f t="shared" ref="BZ1063:BZ1126" si="190">IF(AP1063="0001","Contado","Crédito")</f>
        <v>Contado</v>
      </c>
      <c r="CA1063" s="16">
        <f t="shared" ref="CA1063:CA1126" si="191">IF(BZ1063="Contado",BC1063," ")</f>
        <v>64.41</v>
      </c>
      <c r="CB1063" s="16" t="str">
        <f t="shared" ref="CB1063:CB1126" si="192">IF(BZ1063="Crédito",BC1063," ")</f>
        <v xml:space="preserve"> </v>
      </c>
      <c r="CC1063" s="16">
        <f t="shared" ref="CC1063:CC1126" si="193">IF(AZ1063="CA",AY1063,"")</f>
        <v>10</v>
      </c>
      <c r="CD1063" s="16" t="str">
        <f t="shared" ref="CD1063:CD1126" si="194">IF(AZ1063="UN",AY1063," ")</f>
        <v xml:space="preserve"> </v>
      </c>
      <c r="CE1063" s="16" t="str">
        <f t="shared" ref="CE1063:CE1126" si="195">CONCATENATE("Transporte: "&amp;B1063," - ",O1063)</f>
        <v>Transporte: 3401642339 - Huamancondor Amasifen, Fidel Miguel</v>
      </c>
      <c r="CF1063" s="16">
        <f t="shared" ref="CF1063:CF1126" si="196">IF(A1063&lt;&gt;A1062,1,0)</f>
        <v>1</v>
      </c>
      <c r="CG1063" s="16">
        <f>IF(Tabla1[[#This Row],[Clientes]]=1,VLOOKUP(Tabla1[[#This Row],[BK49**]],HR!A:X,24,0),"")</f>
        <v>0.5</v>
      </c>
    </row>
    <row r="1064" spans="1:85" x14ac:dyDescent="0.25">
      <c r="A1064" s="7" t="str">
        <f t="shared" si="186"/>
        <v>11391888</v>
      </c>
      <c r="B1064" s="31" t="s">
        <v>25068</v>
      </c>
      <c r="C1064" s="31" t="s">
        <v>0</v>
      </c>
      <c r="D1064" s="31" t="s">
        <v>1</v>
      </c>
      <c r="E1064" s="31" t="s">
        <v>91</v>
      </c>
      <c r="F1064" s="31" t="s">
        <v>3</v>
      </c>
      <c r="G1064" s="31" t="s">
        <v>25069</v>
      </c>
      <c r="H1064" s="31" t="s">
        <v>4</v>
      </c>
      <c r="I1064" s="31" t="s">
        <v>92</v>
      </c>
      <c r="J1064" s="31" t="s">
        <v>93</v>
      </c>
      <c r="K1064" s="31" t="s">
        <v>94</v>
      </c>
      <c r="L1064" s="31" t="s">
        <v>19</v>
      </c>
      <c r="M1064" s="31" t="s">
        <v>95</v>
      </c>
      <c r="N1064" s="31" t="s">
        <v>94</v>
      </c>
      <c r="O1064" s="31" t="s">
        <v>96</v>
      </c>
      <c r="P1064" s="31" t="s">
        <v>11</v>
      </c>
      <c r="Q1064" s="31" t="s">
        <v>25162</v>
      </c>
      <c r="R1064" s="31" t="s">
        <v>12</v>
      </c>
      <c r="S1064" s="31" t="s">
        <v>31</v>
      </c>
      <c r="T1064" s="31" t="s">
        <v>14</v>
      </c>
      <c r="U1064" s="31" t="s">
        <v>32</v>
      </c>
      <c r="V1064" s="31" t="s">
        <v>16</v>
      </c>
      <c r="W1064" s="31" t="s">
        <v>17</v>
      </c>
      <c r="X1064" s="31" t="s">
        <v>25163</v>
      </c>
      <c r="Y1064" s="31" t="s">
        <v>18</v>
      </c>
      <c r="Z1064" s="31" t="s">
        <v>19</v>
      </c>
      <c r="AA1064" s="31" t="s">
        <v>19</v>
      </c>
      <c r="AB1064" s="31" t="s">
        <v>19</v>
      </c>
      <c r="AC1064" s="31" t="s">
        <v>23601</v>
      </c>
      <c r="AD1064" s="31" t="s">
        <v>16598</v>
      </c>
      <c r="AE1064" s="31" t="s">
        <v>21</v>
      </c>
      <c r="AF1064" s="31" t="s">
        <v>25164</v>
      </c>
      <c r="AG1064" s="31" t="s">
        <v>19</v>
      </c>
      <c r="AH1064" s="31" t="s">
        <v>22320</v>
      </c>
      <c r="AI1064" s="31" t="s">
        <v>22265</v>
      </c>
      <c r="AJ1064" s="31" t="s">
        <v>24</v>
      </c>
      <c r="AK1064" s="31" t="s">
        <v>25</v>
      </c>
      <c r="AL1064" s="31" t="s">
        <v>26</v>
      </c>
      <c r="AM1064" s="31" t="s">
        <v>19</v>
      </c>
      <c r="AN1064" s="31" t="s">
        <v>19</v>
      </c>
      <c r="AO1064" s="31" t="s">
        <v>19</v>
      </c>
      <c r="AP1064" s="31" t="s">
        <v>27</v>
      </c>
      <c r="AQ1064" s="31" t="s">
        <v>25073</v>
      </c>
      <c r="AR1064" s="31" t="s">
        <v>19</v>
      </c>
      <c r="AS1064" s="59">
        <v>43932</v>
      </c>
      <c r="AT1064" s="32">
        <v>35.96</v>
      </c>
      <c r="AU1064" s="33" t="s">
        <v>28</v>
      </c>
      <c r="AV1064" s="32">
        <v>2</v>
      </c>
      <c r="AW1064" s="33" t="s">
        <v>29</v>
      </c>
      <c r="AX1064" s="34">
        <v>15</v>
      </c>
      <c r="AY1064" s="32">
        <v>2</v>
      </c>
      <c r="AZ1064" s="33" t="s">
        <v>29</v>
      </c>
      <c r="BA1064" s="35">
        <v>8.32</v>
      </c>
      <c r="BB1064" s="33" t="s">
        <v>30</v>
      </c>
      <c r="BC1064" s="35">
        <v>27.71</v>
      </c>
      <c r="BD1064" s="33" t="s">
        <v>30</v>
      </c>
      <c r="BE1064" s="35">
        <v>0</v>
      </c>
      <c r="BF1064" s="33" t="s">
        <v>30</v>
      </c>
      <c r="BG1064" s="35">
        <v>-3.89</v>
      </c>
      <c r="BH1064" s="33" t="s">
        <v>30</v>
      </c>
      <c r="BI1064" s="35">
        <v>0</v>
      </c>
      <c r="BJ1064" s="33" t="s">
        <v>30</v>
      </c>
      <c r="BK1064" s="35">
        <v>5.0199999999999996</v>
      </c>
      <c r="BL1064" s="33" t="s">
        <v>30</v>
      </c>
      <c r="BM1064" s="35">
        <v>4.05</v>
      </c>
      <c r="BN1064" s="33" t="s">
        <v>30</v>
      </c>
      <c r="BO1064" s="35">
        <v>23.82</v>
      </c>
      <c r="BP1064" s="33" t="s">
        <v>30</v>
      </c>
      <c r="BQ1064" s="35">
        <v>9.73</v>
      </c>
      <c r="BR1064" s="33" t="s">
        <v>30</v>
      </c>
      <c r="BS1064" s="9">
        <f>VLOOKUP(A1064,HR!A:P,16,0)</f>
        <v>6</v>
      </c>
      <c r="BT1064" s="9" t="str">
        <f>VLOOKUP(A1064,HR!A:S,19,0)</f>
        <v>08:00</v>
      </c>
      <c r="BU1064" s="9" t="str">
        <f>VLOOKUP(VALUE(AC1064),Varios!A:J,9,0)</f>
        <v>---965086944--</v>
      </c>
      <c r="BV1064" s="9" t="str">
        <f>VLOOKUP(VALUE(AC1064),Varios!A:J,10,0)</f>
        <v>PEMD07</v>
      </c>
      <c r="BW1064" s="9" t="str">
        <f t="shared" si="187"/>
        <v>Cod:11391888 - Cli:Enriquez Mayanga, Elizabeth Mercede - Tel.:---965086944-- -Dir:Pj. Los Nogales 210 - Dist.:VICTOR LARCO HERRERA - ZV:PEMD07 -Llega:08:00</v>
      </c>
      <c r="BX1064" s="16" t="str">
        <f t="shared" si="188"/>
        <v>3. Ent. PT</v>
      </c>
      <c r="BY1064" s="16" t="str">
        <f t="shared" si="189"/>
        <v>4-Vta.</v>
      </c>
      <c r="BZ1064" s="16" t="str">
        <f t="shared" si="190"/>
        <v>Contado</v>
      </c>
      <c r="CA1064" s="16">
        <f t="shared" si="191"/>
        <v>27.71</v>
      </c>
      <c r="CB1064" s="16" t="str">
        <f t="shared" si="192"/>
        <v xml:space="preserve"> </v>
      </c>
      <c r="CC1064" s="16">
        <f t="shared" si="193"/>
        <v>2</v>
      </c>
      <c r="CD1064" s="16" t="str">
        <f t="shared" si="194"/>
        <v xml:space="preserve"> </v>
      </c>
      <c r="CE1064" s="16" t="str">
        <f t="shared" si="195"/>
        <v>Transporte: 3401642339 - Huamancondor Amasifen, Fidel Miguel</v>
      </c>
      <c r="CF1064" s="16">
        <f t="shared" si="196"/>
        <v>1</v>
      </c>
      <c r="CG1064" s="16">
        <f>IF(Tabla1[[#This Row],[Clientes]]=1,VLOOKUP(Tabla1[[#This Row],[BK49**]],HR!A:X,24,0),"")</f>
        <v>0.4</v>
      </c>
    </row>
    <row r="1065" spans="1:85" x14ac:dyDescent="0.25">
      <c r="A1065" s="7" t="str">
        <f t="shared" si="186"/>
        <v>11391888</v>
      </c>
      <c r="B1065" s="31" t="s">
        <v>25068</v>
      </c>
      <c r="C1065" s="31" t="s">
        <v>0</v>
      </c>
      <c r="D1065" s="31" t="s">
        <v>1</v>
      </c>
      <c r="E1065" s="31" t="s">
        <v>91</v>
      </c>
      <c r="F1065" s="31" t="s">
        <v>3</v>
      </c>
      <c r="G1065" s="31" t="s">
        <v>25069</v>
      </c>
      <c r="H1065" s="31" t="s">
        <v>4</v>
      </c>
      <c r="I1065" s="31" t="s">
        <v>92</v>
      </c>
      <c r="J1065" s="31" t="s">
        <v>93</v>
      </c>
      <c r="K1065" s="31" t="s">
        <v>94</v>
      </c>
      <c r="L1065" s="31" t="s">
        <v>19</v>
      </c>
      <c r="M1065" s="31" t="s">
        <v>95</v>
      </c>
      <c r="N1065" s="31" t="s">
        <v>94</v>
      </c>
      <c r="O1065" s="31" t="s">
        <v>96</v>
      </c>
      <c r="P1065" s="31" t="s">
        <v>11</v>
      </c>
      <c r="Q1065" s="31" t="s">
        <v>25162</v>
      </c>
      <c r="R1065" s="31" t="s">
        <v>12</v>
      </c>
      <c r="S1065" s="31" t="s">
        <v>13</v>
      </c>
      <c r="T1065" s="31" t="s">
        <v>14</v>
      </c>
      <c r="U1065" s="31" t="s">
        <v>15</v>
      </c>
      <c r="V1065" s="31" t="s">
        <v>16</v>
      </c>
      <c r="W1065" s="31" t="s">
        <v>17</v>
      </c>
      <c r="X1065" s="31" t="s">
        <v>25163</v>
      </c>
      <c r="Y1065" s="31" t="s">
        <v>18</v>
      </c>
      <c r="Z1065" s="31" t="s">
        <v>19</v>
      </c>
      <c r="AA1065" s="31" t="s">
        <v>19</v>
      </c>
      <c r="AB1065" s="31" t="s">
        <v>19</v>
      </c>
      <c r="AC1065" s="31" t="s">
        <v>23601</v>
      </c>
      <c r="AD1065" s="31" t="s">
        <v>16598</v>
      </c>
      <c r="AE1065" s="31" t="s">
        <v>21</v>
      </c>
      <c r="AF1065" s="31" t="s">
        <v>25164</v>
      </c>
      <c r="AG1065" s="31" t="s">
        <v>19</v>
      </c>
      <c r="AH1065" s="31" t="s">
        <v>22320</v>
      </c>
      <c r="AI1065" s="31" t="s">
        <v>22265</v>
      </c>
      <c r="AJ1065" s="31" t="s">
        <v>24</v>
      </c>
      <c r="AK1065" s="31" t="s">
        <v>25</v>
      </c>
      <c r="AL1065" s="31" t="s">
        <v>26</v>
      </c>
      <c r="AM1065" s="31" t="s">
        <v>19</v>
      </c>
      <c r="AN1065" s="31" t="s">
        <v>19</v>
      </c>
      <c r="AO1065" s="31" t="s">
        <v>19</v>
      </c>
      <c r="AP1065" s="31" t="s">
        <v>27</v>
      </c>
      <c r="AQ1065" s="31" t="s">
        <v>25073</v>
      </c>
      <c r="AR1065" s="31" t="s">
        <v>19</v>
      </c>
      <c r="AS1065" s="59">
        <v>43932</v>
      </c>
      <c r="AT1065" s="32">
        <v>35.96</v>
      </c>
      <c r="AU1065" s="33" t="s">
        <v>28</v>
      </c>
      <c r="AV1065" s="32">
        <v>1</v>
      </c>
      <c r="AW1065" s="33" t="s">
        <v>29</v>
      </c>
      <c r="AX1065" s="34">
        <v>4</v>
      </c>
      <c r="AY1065" s="32">
        <v>1</v>
      </c>
      <c r="AZ1065" s="33" t="s">
        <v>29</v>
      </c>
      <c r="BA1065" s="35">
        <v>4.25</v>
      </c>
      <c r="BB1065" s="33" t="s">
        <v>30</v>
      </c>
      <c r="BC1065" s="35">
        <v>16.91</v>
      </c>
      <c r="BD1065" s="33" t="s">
        <v>30</v>
      </c>
      <c r="BE1065" s="35">
        <v>0</v>
      </c>
      <c r="BF1065" s="33" t="s">
        <v>30</v>
      </c>
      <c r="BG1065" s="35">
        <v>-0.99</v>
      </c>
      <c r="BH1065" s="33" t="s">
        <v>30</v>
      </c>
      <c r="BI1065" s="35">
        <v>0</v>
      </c>
      <c r="BJ1065" s="33" t="s">
        <v>30</v>
      </c>
      <c r="BK1065" s="35">
        <v>3.35</v>
      </c>
      <c r="BL1065" s="33" t="s">
        <v>30</v>
      </c>
      <c r="BM1065" s="35">
        <v>2.71</v>
      </c>
      <c r="BN1065" s="33" t="s">
        <v>30</v>
      </c>
      <c r="BO1065" s="35">
        <v>15.92</v>
      </c>
      <c r="BP1065" s="33" t="s">
        <v>30</v>
      </c>
      <c r="BQ1065" s="35">
        <v>6.5</v>
      </c>
      <c r="BR1065" s="33" t="s">
        <v>30</v>
      </c>
      <c r="BS1065" s="9">
        <f>VLOOKUP(A1065,HR!A:P,16,0)</f>
        <v>6</v>
      </c>
      <c r="BT1065" s="9" t="str">
        <f>VLOOKUP(A1065,HR!A:S,19,0)</f>
        <v>08:00</v>
      </c>
      <c r="BU1065" s="9" t="str">
        <f>VLOOKUP(VALUE(AC1065),Varios!A:J,9,0)</f>
        <v>---965086944--</v>
      </c>
      <c r="BV1065" s="9" t="str">
        <f>VLOOKUP(VALUE(AC1065),Varios!A:J,10,0)</f>
        <v>PEMD07</v>
      </c>
      <c r="BW1065" s="9" t="str">
        <f t="shared" si="187"/>
        <v>Cod:11391888 - Cli:Enriquez Mayanga, Elizabeth Mercede - Tel.:---965086944-- -Dir:Pj. Los Nogales 210 - Dist.:VICTOR LARCO HERRERA - ZV:PEMD07 -Llega:08:00</v>
      </c>
      <c r="BX1065" s="16" t="str">
        <f t="shared" si="188"/>
        <v>3. Ent. PT</v>
      </c>
      <c r="BY1065" s="16" t="str">
        <f t="shared" si="189"/>
        <v>4-Vta.</v>
      </c>
      <c r="BZ1065" s="16" t="str">
        <f t="shared" si="190"/>
        <v>Contado</v>
      </c>
      <c r="CA1065" s="16">
        <f t="shared" si="191"/>
        <v>16.91</v>
      </c>
      <c r="CB1065" s="16" t="str">
        <f t="shared" si="192"/>
        <v xml:space="preserve"> </v>
      </c>
      <c r="CC1065" s="16">
        <f t="shared" si="193"/>
        <v>1</v>
      </c>
      <c r="CD1065" s="16" t="str">
        <f t="shared" si="194"/>
        <v xml:space="preserve"> </v>
      </c>
      <c r="CE1065" s="16" t="str">
        <f t="shared" si="195"/>
        <v>Transporte: 3401642339 - Huamancondor Amasifen, Fidel Miguel</v>
      </c>
      <c r="CF1065" s="16">
        <f t="shared" si="196"/>
        <v>0</v>
      </c>
      <c r="CG1065" s="16" t="str">
        <f>IF(Tabla1[[#This Row],[Clientes]]=1,VLOOKUP(Tabla1[[#This Row],[BK49**]],HR!A:X,24,0),"")</f>
        <v/>
      </c>
    </row>
    <row r="1066" spans="1:85" x14ac:dyDescent="0.25">
      <c r="A1066" s="7" t="str">
        <f t="shared" si="186"/>
        <v>10993909</v>
      </c>
      <c r="B1066" s="31" t="s">
        <v>25068</v>
      </c>
      <c r="C1066" s="31" t="s">
        <v>0</v>
      </c>
      <c r="D1066" s="31" t="s">
        <v>1</v>
      </c>
      <c r="E1066" s="31" t="s">
        <v>91</v>
      </c>
      <c r="F1066" s="31" t="s">
        <v>3</v>
      </c>
      <c r="G1066" s="31" t="s">
        <v>25069</v>
      </c>
      <c r="H1066" s="31" t="s">
        <v>4</v>
      </c>
      <c r="I1066" s="31" t="s">
        <v>92</v>
      </c>
      <c r="J1066" s="31" t="s">
        <v>93</v>
      </c>
      <c r="K1066" s="31" t="s">
        <v>94</v>
      </c>
      <c r="L1066" s="31" t="s">
        <v>19</v>
      </c>
      <c r="M1066" s="31" t="s">
        <v>95</v>
      </c>
      <c r="N1066" s="31" t="s">
        <v>94</v>
      </c>
      <c r="O1066" s="31" t="s">
        <v>96</v>
      </c>
      <c r="P1066" s="31" t="s">
        <v>11</v>
      </c>
      <c r="Q1066" s="31" t="s">
        <v>25165</v>
      </c>
      <c r="R1066" s="31" t="s">
        <v>12</v>
      </c>
      <c r="S1066" s="31" t="s">
        <v>33</v>
      </c>
      <c r="T1066" s="31" t="s">
        <v>14</v>
      </c>
      <c r="U1066" s="31" t="s">
        <v>34</v>
      </c>
      <c r="V1066" s="31" t="s">
        <v>16</v>
      </c>
      <c r="W1066" s="31" t="s">
        <v>17</v>
      </c>
      <c r="X1066" s="31" t="s">
        <v>25166</v>
      </c>
      <c r="Y1066" s="31" t="s">
        <v>18</v>
      </c>
      <c r="Z1066" s="31" t="s">
        <v>19</v>
      </c>
      <c r="AA1066" s="31" t="s">
        <v>19</v>
      </c>
      <c r="AB1066" s="31" t="s">
        <v>19</v>
      </c>
      <c r="AC1066" s="31" t="s">
        <v>23667</v>
      </c>
      <c r="AD1066" s="31" t="s">
        <v>16554</v>
      </c>
      <c r="AE1066" s="31" t="s">
        <v>60</v>
      </c>
      <c r="AF1066" s="31" t="s">
        <v>25167</v>
      </c>
      <c r="AG1066" s="31" t="s">
        <v>19</v>
      </c>
      <c r="AH1066" s="31" t="s">
        <v>22314</v>
      </c>
      <c r="AI1066" s="31" t="s">
        <v>22265</v>
      </c>
      <c r="AJ1066" s="31" t="s">
        <v>24</v>
      </c>
      <c r="AK1066" s="31" t="s">
        <v>35</v>
      </c>
      <c r="AL1066" s="31" t="s">
        <v>26</v>
      </c>
      <c r="AM1066" s="31" t="s">
        <v>19</v>
      </c>
      <c r="AN1066" s="31" t="s">
        <v>19</v>
      </c>
      <c r="AO1066" s="31" t="s">
        <v>19</v>
      </c>
      <c r="AP1066" s="31" t="s">
        <v>27</v>
      </c>
      <c r="AQ1066" s="31" t="s">
        <v>25073</v>
      </c>
      <c r="AR1066" s="31" t="s">
        <v>19</v>
      </c>
      <c r="AS1066" s="59">
        <v>43932</v>
      </c>
      <c r="AT1066" s="32">
        <v>35.96</v>
      </c>
      <c r="AU1066" s="33" t="s">
        <v>28</v>
      </c>
      <c r="AV1066" s="32">
        <v>1</v>
      </c>
      <c r="AW1066" s="33" t="s">
        <v>29</v>
      </c>
      <c r="AX1066" s="34">
        <v>15</v>
      </c>
      <c r="AY1066" s="32">
        <v>1</v>
      </c>
      <c r="AZ1066" s="33" t="s">
        <v>29</v>
      </c>
      <c r="BA1066" s="35">
        <v>3.28</v>
      </c>
      <c r="BB1066" s="33" t="s">
        <v>30</v>
      </c>
      <c r="BC1066" s="35">
        <v>16.100000000000001</v>
      </c>
      <c r="BD1066" s="33" t="s">
        <v>30</v>
      </c>
      <c r="BE1066" s="35">
        <v>0</v>
      </c>
      <c r="BF1066" s="33" t="s">
        <v>30</v>
      </c>
      <c r="BG1066" s="35">
        <v>-1.93</v>
      </c>
      <c r="BH1066" s="33" t="s">
        <v>30</v>
      </c>
      <c r="BI1066" s="35">
        <v>0</v>
      </c>
      <c r="BJ1066" s="33" t="s">
        <v>30</v>
      </c>
      <c r="BK1066" s="35">
        <v>2.5499999999999998</v>
      </c>
      <c r="BL1066" s="33" t="s">
        <v>30</v>
      </c>
      <c r="BM1066" s="35">
        <v>0</v>
      </c>
      <c r="BN1066" s="33" t="s">
        <v>30</v>
      </c>
      <c r="BO1066" s="35">
        <v>14.17</v>
      </c>
      <c r="BP1066" s="33" t="s">
        <v>30</v>
      </c>
      <c r="BQ1066" s="35">
        <v>2.88</v>
      </c>
      <c r="BR1066" s="33" t="s">
        <v>30</v>
      </c>
      <c r="BS1066" s="9">
        <f>VLOOKUP(A1066,HR!A:P,16,0)</f>
        <v>28</v>
      </c>
      <c r="BT1066" s="9" t="str">
        <f>VLOOKUP(A1066,HR!A:S,19,0)</f>
        <v>09:43</v>
      </c>
      <c r="BU1066" s="9" t="str">
        <f>VLOOKUP(VALUE(AC1066),Varios!A:J,9,0)</f>
        <v>---942886022--</v>
      </c>
      <c r="BV1066" s="9" t="str">
        <f>VLOOKUP(VALUE(AC1066),Varios!A:J,10,0)</f>
        <v>PEMD07</v>
      </c>
      <c r="BW1066" s="9" t="str">
        <f t="shared" si="187"/>
        <v>Cod:10993909 - Cli:Rojas Mendieta, Carlos Alberto - Tel.:---942886022-- -Dir:Ca. Jose C Mariategui S/N - Dist.:VICTOR LARCO HERRERA - ZV:PEMD07 -Llega:09:43</v>
      </c>
      <c r="BX1066" s="16" t="str">
        <f t="shared" si="188"/>
        <v>3. Ent. PT</v>
      </c>
      <c r="BY1066" s="16" t="str">
        <f t="shared" si="189"/>
        <v>4-Vta.</v>
      </c>
      <c r="BZ1066" s="16" t="str">
        <f t="shared" si="190"/>
        <v>Contado</v>
      </c>
      <c r="CA1066" s="16">
        <f t="shared" si="191"/>
        <v>16.100000000000001</v>
      </c>
      <c r="CB1066" s="16" t="str">
        <f t="shared" si="192"/>
        <v xml:space="preserve"> </v>
      </c>
      <c r="CC1066" s="16">
        <f t="shared" si="193"/>
        <v>1</v>
      </c>
      <c r="CD1066" s="16" t="str">
        <f t="shared" si="194"/>
        <v xml:space="preserve"> </v>
      </c>
      <c r="CE1066" s="16" t="str">
        <f t="shared" si="195"/>
        <v>Transporte: 3401642339 - Huamancondor Amasifen, Fidel Miguel</v>
      </c>
      <c r="CF1066" s="16">
        <f t="shared" si="196"/>
        <v>1</v>
      </c>
      <c r="CG1066" s="16">
        <f>IF(Tabla1[[#This Row],[Clientes]]=1,VLOOKUP(Tabla1[[#This Row],[BK49**]],HR!A:X,24,0),"")</f>
        <v>0.5</v>
      </c>
    </row>
    <row r="1067" spans="1:85" x14ac:dyDescent="0.25">
      <c r="A1067" s="7" t="str">
        <f t="shared" si="186"/>
        <v>10993909</v>
      </c>
      <c r="B1067" s="31" t="s">
        <v>25068</v>
      </c>
      <c r="C1067" s="31" t="s">
        <v>0</v>
      </c>
      <c r="D1067" s="31" t="s">
        <v>1</v>
      </c>
      <c r="E1067" s="31" t="s">
        <v>91</v>
      </c>
      <c r="F1067" s="31" t="s">
        <v>3</v>
      </c>
      <c r="G1067" s="31" t="s">
        <v>25069</v>
      </c>
      <c r="H1067" s="31" t="s">
        <v>4</v>
      </c>
      <c r="I1067" s="31" t="s">
        <v>92</v>
      </c>
      <c r="J1067" s="31" t="s">
        <v>93</v>
      </c>
      <c r="K1067" s="31" t="s">
        <v>94</v>
      </c>
      <c r="L1067" s="31" t="s">
        <v>19</v>
      </c>
      <c r="M1067" s="31" t="s">
        <v>95</v>
      </c>
      <c r="N1067" s="31" t="s">
        <v>94</v>
      </c>
      <c r="O1067" s="31" t="s">
        <v>96</v>
      </c>
      <c r="P1067" s="31" t="s">
        <v>11</v>
      </c>
      <c r="Q1067" s="31" t="s">
        <v>25165</v>
      </c>
      <c r="R1067" s="31" t="s">
        <v>12</v>
      </c>
      <c r="S1067" s="31" t="s">
        <v>31</v>
      </c>
      <c r="T1067" s="31" t="s">
        <v>14</v>
      </c>
      <c r="U1067" s="31" t="s">
        <v>32</v>
      </c>
      <c r="V1067" s="31" t="s">
        <v>16</v>
      </c>
      <c r="W1067" s="31" t="s">
        <v>17</v>
      </c>
      <c r="X1067" s="31" t="s">
        <v>25166</v>
      </c>
      <c r="Y1067" s="31" t="s">
        <v>18</v>
      </c>
      <c r="Z1067" s="31" t="s">
        <v>19</v>
      </c>
      <c r="AA1067" s="31" t="s">
        <v>19</v>
      </c>
      <c r="AB1067" s="31" t="s">
        <v>19</v>
      </c>
      <c r="AC1067" s="31" t="s">
        <v>23667</v>
      </c>
      <c r="AD1067" s="31" t="s">
        <v>16554</v>
      </c>
      <c r="AE1067" s="31" t="s">
        <v>60</v>
      </c>
      <c r="AF1067" s="31" t="s">
        <v>25167</v>
      </c>
      <c r="AG1067" s="31" t="s">
        <v>19</v>
      </c>
      <c r="AH1067" s="31" t="s">
        <v>22314</v>
      </c>
      <c r="AI1067" s="31" t="s">
        <v>22265</v>
      </c>
      <c r="AJ1067" s="31" t="s">
        <v>24</v>
      </c>
      <c r="AK1067" s="31" t="s">
        <v>25</v>
      </c>
      <c r="AL1067" s="31" t="s">
        <v>26</v>
      </c>
      <c r="AM1067" s="31" t="s">
        <v>19</v>
      </c>
      <c r="AN1067" s="31" t="s">
        <v>19</v>
      </c>
      <c r="AO1067" s="31" t="s">
        <v>19</v>
      </c>
      <c r="AP1067" s="31" t="s">
        <v>27</v>
      </c>
      <c r="AQ1067" s="31" t="s">
        <v>25073</v>
      </c>
      <c r="AR1067" s="31" t="s">
        <v>19</v>
      </c>
      <c r="AS1067" s="59">
        <v>43932</v>
      </c>
      <c r="AT1067" s="32">
        <v>35.96</v>
      </c>
      <c r="AU1067" s="33" t="s">
        <v>28</v>
      </c>
      <c r="AV1067" s="32">
        <v>1</v>
      </c>
      <c r="AW1067" s="33" t="s">
        <v>29</v>
      </c>
      <c r="AX1067" s="34">
        <v>15</v>
      </c>
      <c r="AY1067" s="32">
        <v>1</v>
      </c>
      <c r="AZ1067" s="33" t="s">
        <v>29</v>
      </c>
      <c r="BA1067" s="35">
        <v>4.16</v>
      </c>
      <c r="BB1067" s="33" t="s">
        <v>30</v>
      </c>
      <c r="BC1067" s="35">
        <v>13.86</v>
      </c>
      <c r="BD1067" s="33" t="s">
        <v>30</v>
      </c>
      <c r="BE1067" s="35">
        <v>0</v>
      </c>
      <c r="BF1067" s="33" t="s">
        <v>30</v>
      </c>
      <c r="BG1067" s="35">
        <v>-0.81</v>
      </c>
      <c r="BH1067" s="33" t="s">
        <v>30</v>
      </c>
      <c r="BI1067" s="35">
        <v>0</v>
      </c>
      <c r="BJ1067" s="33" t="s">
        <v>30</v>
      </c>
      <c r="BK1067" s="35">
        <v>2.75</v>
      </c>
      <c r="BL1067" s="33" t="s">
        <v>30</v>
      </c>
      <c r="BM1067" s="35">
        <v>2.2200000000000002</v>
      </c>
      <c r="BN1067" s="33" t="s">
        <v>30</v>
      </c>
      <c r="BO1067" s="35">
        <v>13.05</v>
      </c>
      <c r="BP1067" s="33" t="s">
        <v>30</v>
      </c>
      <c r="BQ1067" s="35">
        <v>5.33</v>
      </c>
      <c r="BR1067" s="33" t="s">
        <v>30</v>
      </c>
      <c r="BS1067" s="9">
        <f>VLOOKUP(A1067,HR!A:P,16,0)</f>
        <v>28</v>
      </c>
      <c r="BT1067" s="9" t="str">
        <f>VLOOKUP(A1067,HR!A:S,19,0)</f>
        <v>09:43</v>
      </c>
      <c r="BU1067" s="9" t="str">
        <f>VLOOKUP(VALUE(AC1067),Varios!A:J,9,0)</f>
        <v>---942886022--</v>
      </c>
      <c r="BV1067" s="9" t="str">
        <f>VLOOKUP(VALUE(AC1067),Varios!A:J,10,0)</f>
        <v>PEMD07</v>
      </c>
      <c r="BW1067" s="9" t="str">
        <f t="shared" si="187"/>
        <v>Cod:10993909 - Cli:Rojas Mendieta, Carlos Alberto - Tel.:---942886022-- -Dir:Ca. Jose C Mariategui S/N - Dist.:VICTOR LARCO HERRERA - ZV:PEMD07 -Llega:09:43</v>
      </c>
      <c r="BX1067" s="16" t="str">
        <f t="shared" si="188"/>
        <v>3. Ent. PT</v>
      </c>
      <c r="BY1067" s="16" t="str">
        <f t="shared" si="189"/>
        <v>4-Vta.</v>
      </c>
      <c r="BZ1067" s="16" t="str">
        <f t="shared" si="190"/>
        <v>Contado</v>
      </c>
      <c r="CA1067" s="16">
        <f t="shared" si="191"/>
        <v>13.86</v>
      </c>
      <c r="CB1067" s="16" t="str">
        <f t="shared" si="192"/>
        <v xml:space="preserve"> </v>
      </c>
      <c r="CC1067" s="16">
        <f t="shared" si="193"/>
        <v>1</v>
      </c>
      <c r="CD1067" s="16" t="str">
        <f t="shared" si="194"/>
        <v xml:space="preserve"> </v>
      </c>
      <c r="CE1067" s="16" t="str">
        <f t="shared" si="195"/>
        <v>Transporte: 3401642339 - Huamancondor Amasifen, Fidel Miguel</v>
      </c>
      <c r="CF1067" s="16">
        <f t="shared" si="196"/>
        <v>0</v>
      </c>
      <c r="CG1067" s="16" t="str">
        <f>IF(Tabla1[[#This Row],[Clientes]]=1,VLOOKUP(Tabla1[[#This Row],[BK49**]],HR!A:X,24,0),"")</f>
        <v/>
      </c>
    </row>
    <row r="1068" spans="1:85" x14ac:dyDescent="0.25">
      <c r="A1068" s="7" t="str">
        <f t="shared" si="186"/>
        <v>10993909</v>
      </c>
      <c r="B1068" s="31" t="s">
        <v>25068</v>
      </c>
      <c r="C1068" s="31" t="s">
        <v>0</v>
      </c>
      <c r="D1068" s="31" t="s">
        <v>1</v>
      </c>
      <c r="E1068" s="31" t="s">
        <v>91</v>
      </c>
      <c r="F1068" s="31" t="s">
        <v>3</v>
      </c>
      <c r="G1068" s="31" t="s">
        <v>25069</v>
      </c>
      <c r="H1068" s="31" t="s">
        <v>4</v>
      </c>
      <c r="I1068" s="31" t="s">
        <v>92</v>
      </c>
      <c r="J1068" s="31" t="s">
        <v>93</v>
      </c>
      <c r="K1068" s="31" t="s">
        <v>94</v>
      </c>
      <c r="L1068" s="31" t="s">
        <v>19</v>
      </c>
      <c r="M1068" s="31" t="s">
        <v>95</v>
      </c>
      <c r="N1068" s="31" t="s">
        <v>94</v>
      </c>
      <c r="O1068" s="31" t="s">
        <v>96</v>
      </c>
      <c r="P1068" s="31" t="s">
        <v>11</v>
      </c>
      <c r="Q1068" s="31" t="s">
        <v>25165</v>
      </c>
      <c r="R1068" s="31" t="s">
        <v>12</v>
      </c>
      <c r="S1068" s="31" t="s">
        <v>46</v>
      </c>
      <c r="T1068" s="31" t="s">
        <v>14</v>
      </c>
      <c r="U1068" s="31" t="s">
        <v>47</v>
      </c>
      <c r="V1068" s="31" t="s">
        <v>16</v>
      </c>
      <c r="W1068" s="31" t="s">
        <v>17</v>
      </c>
      <c r="X1068" s="31" t="s">
        <v>25166</v>
      </c>
      <c r="Y1068" s="31" t="s">
        <v>18</v>
      </c>
      <c r="Z1068" s="31" t="s">
        <v>19</v>
      </c>
      <c r="AA1068" s="31" t="s">
        <v>19</v>
      </c>
      <c r="AB1068" s="31" t="s">
        <v>19</v>
      </c>
      <c r="AC1068" s="31" t="s">
        <v>23667</v>
      </c>
      <c r="AD1068" s="31" t="s">
        <v>16554</v>
      </c>
      <c r="AE1068" s="31" t="s">
        <v>60</v>
      </c>
      <c r="AF1068" s="31" t="s">
        <v>25167</v>
      </c>
      <c r="AG1068" s="31" t="s">
        <v>19</v>
      </c>
      <c r="AH1068" s="31" t="s">
        <v>22314</v>
      </c>
      <c r="AI1068" s="31" t="s">
        <v>22265</v>
      </c>
      <c r="AJ1068" s="31" t="s">
        <v>24</v>
      </c>
      <c r="AK1068" s="31" t="s">
        <v>35</v>
      </c>
      <c r="AL1068" s="31" t="s">
        <v>26</v>
      </c>
      <c r="AM1068" s="31" t="s">
        <v>19</v>
      </c>
      <c r="AN1068" s="31" t="s">
        <v>19</v>
      </c>
      <c r="AO1068" s="31" t="s">
        <v>19</v>
      </c>
      <c r="AP1068" s="31" t="s">
        <v>27</v>
      </c>
      <c r="AQ1068" s="31" t="s">
        <v>25073</v>
      </c>
      <c r="AR1068" s="31" t="s">
        <v>19</v>
      </c>
      <c r="AS1068" s="59">
        <v>43932</v>
      </c>
      <c r="AT1068" s="32">
        <v>35.96</v>
      </c>
      <c r="AU1068" s="33" t="s">
        <v>28</v>
      </c>
      <c r="AV1068" s="32">
        <v>1</v>
      </c>
      <c r="AW1068" s="33" t="s">
        <v>29</v>
      </c>
      <c r="AX1068" s="34">
        <v>15</v>
      </c>
      <c r="AY1068" s="32">
        <v>1</v>
      </c>
      <c r="AZ1068" s="33" t="s">
        <v>29</v>
      </c>
      <c r="BA1068" s="35">
        <v>3.23</v>
      </c>
      <c r="BB1068" s="33" t="s">
        <v>30</v>
      </c>
      <c r="BC1068" s="35">
        <v>16.100000000000001</v>
      </c>
      <c r="BD1068" s="33" t="s">
        <v>30</v>
      </c>
      <c r="BE1068" s="35">
        <v>0</v>
      </c>
      <c r="BF1068" s="33" t="s">
        <v>30</v>
      </c>
      <c r="BG1068" s="35">
        <v>-1.93</v>
      </c>
      <c r="BH1068" s="33" t="s">
        <v>30</v>
      </c>
      <c r="BI1068" s="35">
        <v>0</v>
      </c>
      <c r="BJ1068" s="33" t="s">
        <v>30</v>
      </c>
      <c r="BK1068" s="35">
        <v>2.5499999999999998</v>
      </c>
      <c r="BL1068" s="33" t="s">
        <v>30</v>
      </c>
      <c r="BM1068" s="35">
        <v>0</v>
      </c>
      <c r="BN1068" s="33" t="s">
        <v>30</v>
      </c>
      <c r="BO1068" s="35">
        <v>14.17</v>
      </c>
      <c r="BP1068" s="33" t="s">
        <v>30</v>
      </c>
      <c r="BQ1068" s="35">
        <v>2.88</v>
      </c>
      <c r="BR1068" s="33" t="s">
        <v>30</v>
      </c>
      <c r="BS1068" s="9">
        <f>VLOOKUP(A1068,HR!A:P,16,0)</f>
        <v>28</v>
      </c>
      <c r="BT1068" s="9" t="str">
        <f>VLOOKUP(A1068,HR!A:S,19,0)</f>
        <v>09:43</v>
      </c>
      <c r="BU1068" s="9" t="str">
        <f>VLOOKUP(VALUE(AC1068),Varios!A:J,9,0)</f>
        <v>---942886022--</v>
      </c>
      <c r="BV1068" s="9" t="str">
        <f>VLOOKUP(VALUE(AC1068),Varios!A:J,10,0)</f>
        <v>PEMD07</v>
      </c>
      <c r="BW1068" s="9" t="str">
        <f t="shared" si="187"/>
        <v>Cod:10993909 - Cli:Rojas Mendieta, Carlos Alberto - Tel.:---942886022-- -Dir:Ca. Jose C Mariategui S/N - Dist.:VICTOR LARCO HERRERA - ZV:PEMD07 -Llega:09:43</v>
      </c>
      <c r="BX1068" s="16" t="str">
        <f t="shared" si="188"/>
        <v>3. Ent. PT</v>
      </c>
      <c r="BY1068" s="16" t="str">
        <f t="shared" si="189"/>
        <v>4-Vta.</v>
      </c>
      <c r="BZ1068" s="16" t="str">
        <f t="shared" si="190"/>
        <v>Contado</v>
      </c>
      <c r="CA1068" s="16">
        <f t="shared" si="191"/>
        <v>16.100000000000001</v>
      </c>
      <c r="CB1068" s="16" t="str">
        <f t="shared" si="192"/>
        <v xml:space="preserve"> </v>
      </c>
      <c r="CC1068" s="16">
        <f t="shared" si="193"/>
        <v>1</v>
      </c>
      <c r="CD1068" s="16" t="str">
        <f t="shared" si="194"/>
        <v xml:space="preserve"> </v>
      </c>
      <c r="CE1068" s="16" t="str">
        <f t="shared" si="195"/>
        <v>Transporte: 3401642339 - Huamancondor Amasifen, Fidel Miguel</v>
      </c>
      <c r="CF1068" s="16">
        <f t="shared" si="196"/>
        <v>0</v>
      </c>
      <c r="CG1068" s="16" t="str">
        <f>IF(Tabla1[[#This Row],[Clientes]]=1,VLOOKUP(Tabla1[[#This Row],[BK49**]],HR!A:X,24,0),"")</f>
        <v/>
      </c>
    </row>
    <row r="1069" spans="1:85" x14ac:dyDescent="0.25">
      <c r="A1069" s="7" t="str">
        <f t="shared" si="186"/>
        <v>10993909</v>
      </c>
      <c r="B1069" s="31" t="s">
        <v>25068</v>
      </c>
      <c r="C1069" s="31" t="s">
        <v>0</v>
      </c>
      <c r="D1069" s="31" t="s">
        <v>1</v>
      </c>
      <c r="E1069" s="31" t="s">
        <v>91</v>
      </c>
      <c r="F1069" s="31" t="s">
        <v>3</v>
      </c>
      <c r="G1069" s="31" t="s">
        <v>25069</v>
      </c>
      <c r="H1069" s="31" t="s">
        <v>4</v>
      </c>
      <c r="I1069" s="31" t="s">
        <v>92</v>
      </c>
      <c r="J1069" s="31" t="s">
        <v>93</v>
      </c>
      <c r="K1069" s="31" t="s">
        <v>94</v>
      </c>
      <c r="L1069" s="31" t="s">
        <v>19</v>
      </c>
      <c r="M1069" s="31" t="s">
        <v>95</v>
      </c>
      <c r="N1069" s="31" t="s">
        <v>94</v>
      </c>
      <c r="O1069" s="31" t="s">
        <v>96</v>
      </c>
      <c r="P1069" s="31" t="s">
        <v>11</v>
      </c>
      <c r="Q1069" s="31" t="s">
        <v>25165</v>
      </c>
      <c r="R1069" s="31" t="s">
        <v>12</v>
      </c>
      <c r="S1069" s="31" t="s">
        <v>39</v>
      </c>
      <c r="T1069" s="31" t="s">
        <v>14</v>
      </c>
      <c r="U1069" s="31" t="s">
        <v>40</v>
      </c>
      <c r="V1069" s="31" t="s">
        <v>16</v>
      </c>
      <c r="W1069" s="31" t="s">
        <v>17</v>
      </c>
      <c r="X1069" s="31" t="s">
        <v>25166</v>
      </c>
      <c r="Y1069" s="31" t="s">
        <v>18</v>
      </c>
      <c r="Z1069" s="31" t="s">
        <v>19</v>
      </c>
      <c r="AA1069" s="31" t="s">
        <v>19</v>
      </c>
      <c r="AB1069" s="31" t="s">
        <v>19</v>
      </c>
      <c r="AC1069" s="31" t="s">
        <v>23667</v>
      </c>
      <c r="AD1069" s="31" t="s">
        <v>16554</v>
      </c>
      <c r="AE1069" s="31" t="s">
        <v>60</v>
      </c>
      <c r="AF1069" s="31" t="s">
        <v>25167</v>
      </c>
      <c r="AG1069" s="31" t="s">
        <v>19</v>
      </c>
      <c r="AH1069" s="31" t="s">
        <v>22314</v>
      </c>
      <c r="AI1069" s="31" t="s">
        <v>22265</v>
      </c>
      <c r="AJ1069" s="31" t="s">
        <v>24</v>
      </c>
      <c r="AK1069" s="31" t="s">
        <v>41</v>
      </c>
      <c r="AL1069" s="31" t="s">
        <v>26</v>
      </c>
      <c r="AM1069" s="31" t="s">
        <v>19</v>
      </c>
      <c r="AN1069" s="31" t="s">
        <v>19</v>
      </c>
      <c r="AO1069" s="31" t="s">
        <v>19</v>
      </c>
      <c r="AP1069" s="31" t="s">
        <v>27</v>
      </c>
      <c r="AQ1069" s="31" t="s">
        <v>25073</v>
      </c>
      <c r="AR1069" s="31" t="s">
        <v>19</v>
      </c>
      <c r="AS1069" s="59">
        <v>43932</v>
      </c>
      <c r="AT1069" s="32">
        <v>35.96</v>
      </c>
      <c r="AU1069" s="33" t="s">
        <v>28</v>
      </c>
      <c r="AV1069" s="32">
        <v>1</v>
      </c>
      <c r="AW1069" s="33" t="s">
        <v>29</v>
      </c>
      <c r="AX1069" s="34">
        <v>12</v>
      </c>
      <c r="AY1069" s="32">
        <v>1</v>
      </c>
      <c r="AZ1069" s="33" t="s">
        <v>29</v>
      </c>
      <c r="BA1069" s="35">
        <v>4.25</v>
      </c>
      <c r="BB1069" s="33" t="s">
        <v>30</v>
      </c>
      <c r="BC1069" s="35">
        <v>7.24</v>
      </c>
      <c r="BD1069" s="33" t="s">
        <v>30</v>
      </c>
      <c r="BE1069" s="35">
        <v>0</v>
      </c>
      <c r="BF1069" s="33" t="s">
        <v>30</v>
      </c>
      <c r="BG1069" s="35">
        <v>0</v>
      </c>
      <c r="BH1069" s="33" t="s">
        <v>30</v>
      </c>
      <c r="BI1069" s="35">
        <v>0</v>
      </c>
      <c r="BJ1069" s="33" t="s">
        <v>30</v>
      </c>
      <c r="BK1069" s="35">
        <v>1.52</v>
      </c>
      <c r="BL1069" s="33" t="s">
        <v>30</v>
      </c>
      <c r="BM1069" s="35">
        <v>1.23</v>
      </c>
      <c r="BN1069" s="33" t="s">
        <v>30</v>
      </c>
      <c r="BO1069" s="35">
        <v>7.24</v>
      </c>
      <c r="BP1069" s="33" t="s">
        <v>30</v>
      </c>
      <c r="BQ1069" s="35">
        <v>2.75</v>
      </c>
      <c r="BR1069" s="33" t="s">
        <v>30</v>
      </c>
      <c r="BS1069" s="9">
        <f>VLOOKUP(A1069,HR!A:P,16,0)</f>
        <v>28</v>
      </c>
      <c r="BT1069" s="9" t="str">
        <f>VLOOKUP(A1069,HR!A:S,19,0)</f>
        <v>09:43</v>
      </c>
      <c r="BU1069" s="9" t="str">
        <f>VLOOKUP(VALUE(AC1069),Varios!A:J,9,0)</f>
        <v>---942886022--</v>
      </c>
      <c r="BV1069" s="9" t="str">
        <f>VLOOKUP(VALUE(AC1069),Varios!A:J,10,0)</f>
        <v>PEMD07</v>
      </c>
      <c r="BW1069" s="9" t="str">
        <f t="shared" si="187"/>
        <v>Cod:10993909 - Cli:Rojas Mendieta, Carlos Alberto - Tel.:---942886022-- -Dir:Ca. Jose C Mariategui S/N - Dist.:VICTOR LARCO HERRERA - ZV:PEMD07 -Llega:09:43</v>
      </c>
      <c r="BX1069" s="16" t="str">
        <f t="shared" si="188"/>
        <v>3. Ent. PT</v>
      </c>
      <c r="BY1069" s="16" t="str">
        <f t="shared" si="189"/>
        <v>4-Vta.</v>
      </c>
      <c r="BZ1069" s="16" t="str">
        <f t="shared" si="190"/>
        <v>Contado</v>
      </c>
      <c r="CA1069" s="16">
        <f t="shared" si="191"/>
        <v>7.24</v>
      </c>
      <c r="CB1069" s="16" t="str">
        <f t="shared" si="192"/>
        <v xml:space="preserve"> </v>
      </c>
      <c r="CC1069" s="16">
        <f t="shared" si="193"/>
        <v>1</v>
      </c>
      <c r="CD1069" s="16" t="str">
        <f t="shared" si="194"/>
        <v xml:space="preserve"> </v>
      </c>
      <c r="CE1069" s="16" t="str">
        <f t="shared" si="195"/>
        <v>Transporte: 3401642339 - Huamancondor Amasifen, Fidel Miguel</v>
      </c>
      <c r="CF1069" s="16">
        <f t="shared" si="196"/>
        <v>0</v>
      </c>
      <c r="CG1069" s="16" t="str">
        <f>IF(Tabla1[[#This Row],[Clientes]]=1,VLOOKUP(Tabla1[[#This Row],[BK49**]],HR!A:X,24,0),"")</f>
        <v/>
      </c>
    </row>
    <row r="1070" spans="1:85" x14ac:dyDescent="0.25">
      <c r="A1070" s="7" t="str">
        <f t="shared" si="186"/>
        <v>10993909</v>
      </c>
      <c r="B1070" s="31" t="s">
        <v>25068</v>
      </c>
      <c r="C1070" s="31" t="s">
        <v>0</v>
      </c>
      <c r="D1070" s="31" t="s">
        <v>1</v>
      </c>
      <c r="E1070" s="31" t="s">
        <v>91</v>
      </c>
      <c r="F1070" s="31" t="s">
        <v>3</v>
      </c>
      <c r="G1070" s="31" t="s">
        <v>25069</v>
      </c>
      <c r="H1070" s="31" t="s">
        <v>4</v>
      </c>
      <c r="I1070" s="31" t="s">
        <v>92</v>
      </c>
      <c r="J1070" s="31" t="s">
        <v>93</v>
      </c>
      <c r="K1070" s="31" t="s">
        <v>94</v>
      </c>
      <c r="L1070" s="31" t="s">
        <v>19</v>
      </c>
      <c r="M1070" s="31" t="s">
        <v>95</v>
      </c>
      <c r="N1070" s="31" t="s">
        <v>94</v>
      </c>
      <c r="O1070" s="31" t="s">
        <v>96</v>
      </c>
      <c r="P1070" s="31" t="s">
        <v>11</v>
      </c>
      <c r="Q1070" s="31" t="s">
        <v>25165</v>
      </c>
      <c r="R1070" s="31" t="s">
        <v>12</v>
      </c>
      <c r="S1070" s="31" t="s">
        <v>49</v>
      </c>
      <c r="T1070" s="31" t="s">
        <v>14</v>
      </c>
      <c r="U1070" s="31" t="s">
        <v>50</v>
      </c>
      <c r="V1070" s="31" t="s">
        <v>16</v>
      </c>
      <c r="W1070" s="31" t="s">
        <v>17</v>
      </c>
      <c r="X1070" s="31" t="s">
        <v>25166</v>
      </c>
      <c r="Y1070" s="31" t="s">
        <v>18</v>
      </c>
      <c r="Z1070" s="31" t="s">
        <v>19</v>
      </c>
      <c r="AA1070" s="31" t="s">
        <v>19</v>
      </c>
      <c r="AB1070" s="31" t="s">
        <v>19</v>
      </c>
      <c r="AC1070" s="31" t="s">
        <v>23667</v>
      </c>
      <c r="AD1070" s="31" t="s">
        <v>16554</v>
      </c>
      <c r="AE1070" s="31" t="s">
        <v>60</v>
      </c>
      <c r="AF1070" s="31" t="s">
        <v>25167</v>
      </c>
      <c r="AG1070" s="31" t="s">
        <v>19</v>
      </c>
      <c r="AH1070" s="31" t="s">
        <v>22314</v>
      </c>
      <c r="AI1070" s="31" t="s">
        <v>22265</v>
      </c>
      <c r="AJ1070" s="31" t="s">
        <v>24</v>
      </c>
      <c r="AK1070" s="31" t="s">
        <v>25</v>
      </c>
      <c r="AL1070" s="31" t="s">
        <v>26</v>
      </c>
      <c r="AM1070" s="31" t="s">
        <v>19</v>
      </c>
      <c r="AN1070" s="31" t="s">
        <v>19</v>
      </c>
      <c r="AO1070" s="31" t="s">
        <v>19</v>
      </c>
      <c r="AP1070" s="31" t="s">
        <v>27</v>
      </c>
      <c r="AQ1070" s="31" t="s">
        <v>25073</v>
      </c>
      <c r="AR1070" s="31" t="s">
        <v>19</v>
      </c>
      <c r="AS1070" s="59">
        <v>43932</v>
      </c>
      <c r="AT1070" s="32">
        <v>35.96</v>
      </c>
      <c r="AU1070" s="33" t="s">
        <v>28</v>
      </c>
      <c r="AV1070" s="32">
        <v>1</v>
      </c>
      <c r="AW1070" s="33" t="s">
        <v>29</v>
      </c>
      <c r="AX1070" s="34">
        <v>15</v>
      </c>
      <c r="AY1070" s="32">
        <v>1</v>
      </c>
      <c r="AZ1070" s="33" t="s">
        <v>29</v>
      </c>
      <c r="BA1070" s="35">
        <v>3.24</v>
      </c>
      <c r="BB1070" s="33" t="s">
        <v>30</v>
      </c>
      <c r="BC1070" s="35">
        <v>9.24</v>
      </c>
      <c r="BD1070" s="33" t="s">
        <v>30</v>
      </c>
      <c r="BE1070" s="35">
        <v>0</v>
      </c>
      <c r="BF1070" s="33" t="s">
        <v>30</v>
      </c>
      <c r="BG1070" s="35">
        <v>-0.54</v>
      </c>
      <c r="BH1070" s="33" t="s">
        <v>30</v>
      </c>
      <c r="BI1070" s="35">
        <v>0</v>
      </c>
      <c r="BJ1070" s="33" t="s">
        <v>30</v>
      </c>
      <c r="BK1070" s="35">
        <v>1.83</v>
      </c>
      <c r="BL1070" s="33" t="s">
        <v>30</v>
      </c>
      <c r="BM1070" s="35">
        <v>1.48</v>
      </c>
      <c r="BN1070" s="33" t="s">
        <v>30</v>
      </c>
      <c r="BO1070" s="35">
        <v>8.6999999999999993</v>
      </c>
      <c r="BP1070" s="33" t="s">
        <v>30</v>
      </c>
      <c r="BQ1070" s="35">
        <v>3.55</v>
      </c>
      <c r="BR1070" s="33" t="s">
        <v>30</v>
      </c>
      <c r="BS1070" s="9">
        <f>VLOOKUP(A1070,HR!A:P,16,0)</f>
        <v>28</v>
      </c>
      <c r="BT1070" s="9" t="str">
        <f>VLOOKUP(A1070,HR!A:S,19,0)</f>
        <v>09:43</v>
      </c>
      <c r="BU1070" s="9" t="str">
        <f>VLOOKUP(VALUE(AC1070),Varios!A:J,9,0)</f>
        <v>---942886022--</v>
      </c>
      <c r="BV1070" s="9" t="str">
        <f>VLOOKUP(VALUE(AC1070),Varios!A:J,10,0)</f>
        <v>PEMD07</v>
      </c>
      <c r="BW1070" s="9" t="str">
        <f t="shared" si="187"/>
        <v>Cod:10993909 - Cli:Rojas Mendieta, Carlos Alberto - Tel.:---942886022-- -Dir:Ca. Jose C Mariategui S/N - Dist.:VICTOR LARCO HERRERA - ZV:PEMD07 -Llega:09:43</v>
      </c>
      <c r="BX1070" s="16" t="str">
        <f t="shared" si="188"/>
        <v>3. Ent. PT</v>
      </c>
      <c r="BY1070" s="16" t="str">
        <f t="shared" si="189"/>
        <v>4-Vta.</v>
      </c>
      <c r="BZ1070" s="16" t="str">
        <f t="shared" si="190"/>
        <v>Contado</v>
      </c>
      <c r="CA1070" s="16">
        <f t="shared" si="191"/>
        <v>9.24</v>
      </c>
      <c r="CB1070" s="16" t="str">
        <f t="shared" si="192"/>
        <v xml:space="preserve"> </v>
      </c>
      <c r="CC1070" s="16">
        <f t="shared" si="193"/>
        <v>1</v>
      </c>
      <c r="CD1070" s="16" t="str">
        <f t="shared" si="194"/>
        <v xml:space="preserve"> </v>
      </c>
      <c r="CE1070" s="16" t="str">
        <f t="shared" si="195"/>
        <v>Transporte: 3401642339 - Huamancondor Amasifen, Fidel Miguel</v>
      </c>
      <c r="CF1070" s="16">
        <f t="shared" si="196"/>
        <v>0</v>
      </c>
      <c r="CG1070" s="16" t="str">
        <f>IF(Tabla1[[#This Row],[Clientes]]=1,VLOOKUP(Tabla1[[#This Row],[BK49**]],HR!A:X,24,0),"")</f>
        <v/>
      </c>
    </row>
    <row r="1071" spans="1:85" x14ac:dyDescent="0.25">
      <c r="A1071" s="7" t="str">
        <f t="shared" si="186"/>
        <v>10993909</v>
      </c>
      <c r="B1071" s="31" t="s">
        <v>25068</v>
      </c>
      <c r="C1071" s="31" t="s">
        <v>0</v>
      </c>
      <c r="D1071" s="31" t="s">
        <v>1</v>
      </c>
      <c r="E1071" s="31" t="s">
        <v>91</v>
      </c>
      <c r="F1071" s="31" t="s">
        <v>3</v>
      </c>
      <c r="G1071" s="31" t="s">
        <v>25069</v>
      </c>
      <c r="H1071" s="31" t="s">
        <v>4</v>
      </c>
      <c r="I1071" s="31" t="s">
        <v>92</v>
      </c>
      <c r="J1071" s="31" t="s">
        <v>93</v>
      </c>
      <c r="K1071" s="31" t="s">
        <v>94</v>
      </c>
      <c r="L1071" s="31" t="s">
        <v>19</v>
      </c>
      <c r="M1071" s="31" t="s">
        <v>95</v>
      </c>
      <c r="N1071" s="31" t="s">
        <v>94</v>
      </c>
      <c r="O1071" s="31" t="s">
        <v>96</v>
      </c>
      <c r="P1071" s="31" t="s">
        <v>11</v>
      </c>
      <c r="Q1071" s="31" t="s">
        <v>25165</v>
      </c>
      <c r="R1071" s="31" t="s">
        <v>12</v>
      </c>
      <c r="S1071" s="31" t="s">
        <v>51</v>
      </c>
      <c r="T1071" s="31" t="s">
        <v>14</v>
      </c>
      <c r="U1071" s="31" t="s">
        <v>52</v>
      </c>
      <c r="V1071" s="31" t="s">
        <v>16</v>
      </c>
      <c r="W1071" s="31" t="s">
        <v>17</v>
      </c>
      <c r="X1071" s="31" t="s">
        <v>25166</v>
      </c>
      <c r="Y1071" s="31" t="s">
        <v>18</v>
      </c>
      <c r="Z1071" s="31" t="s">
        <v>19</v>
      </c>
      <c r="AA1071" s="31" t="s">
        <v>19</v>
      </c>
      <c r="AB1071" s="31" t="s">
        <v>19</v>
      </c>
      <c r="AC1071" s="31" t="s">
        <v>23667</v>
      </c>
      <c r="AD1071" s="31" t="s">
        <v>16554</v>
      </c>
      <c r="AE1071" s="31" t="s">
        <v>60</v>
      </c>
      <c r="AF1071" s="31" t="s">
        <v>25167</v>
      </c>
      <c r="AG1071" s="31" t="s">
        <v>19</v>
      </c>
      <c r="AH1071" s="31" t="s">
        <v>22314</v>
      </c>
      <c r="AI1071" s="31" t="s">
        <v>22265</v>
      </c>
      <c r="AJ1071" s="31" t="s">
        <v>24</v>
      </c>
      <c r="AK1071" s="31" t="s">
        <v>25</v>
      </c>
      <c r="AL1071" s="31" t="s">
        <v>26</v>
      </c>
      <c r="AM1071" s="31" t="s">
        <v>19</v>
      </c>
      <c r="AN1071" s="31" t="s">
        <v>19</v>
      </c>
      <c r="AO1071" s="31" t="s">
        <v>19</v>
      </c>
      <c r="AP1071" s="31" t="s">
        <v>27</v>
      </c>
      <c r="AQ1071" s="31" t="s">
        <v>25073</v>
      </c>
      <c r="AR1071" s="31" t="s">
        <v>19</v>
      </c>
      <c r="AS1071" s="59">
        <v>43932</v>
      </c>
      <c r="AT1071" s="32">
        <v>35.96</v>
      </c>
      <c r="AU1071" s="33" t="s">
        <v>28</v>
      </c>
      <c r="AV1071" s="32">
        <v>1</v>
      </c>
      <c r="AW1071" s="33" t="s">
        <v>29</v>
      </c>
      <c r="AX1071" s="34">
        <v>15</v>
      </c>
      <c r="AY1071" s="32">
        <v>1</v>
      </c>
      <c r="AZ1071" s="33" t="s">
        <v>29</v>
      </c>
      <c r="BA1071" s="35">
        <v>4.72</v>
      </c>
      <c r="BB1071" s="33" t="s">
        <v>30</v>
      </c>
      <c r="BC1071" s="35">
        <v>9.27</v>
      </c>
      <c r="BD1071" s="33" t="s">
        <v>30</v>
      </c>
      <c r="BE1071" s="35">
        <v>0</v>
      </c>
      <c r="BF1071" s="33" t="s">
        <v>30</v>
      </c>
      <c r="BG1071" s="35">
        <v>0</v>
      </c>
      <c r="BH1071" s="33" t="s">
        <v>30</v>
      </c>
      <c r="BI1071" s="35">
        <v>0</v>
      </c>
      <c r="BJ1071" s="33" t="s">
        <v>30</v>
      </c>
      <c r="BK1071" s="35">
        <v>1.95</v>
      </c>
      <c r="BL1071" s="33" t="s">
        <v>30</v>
      </c>
      <c r="BM1071" s="35">
        <v>1.58</v>
      </c>
      <c r="BN1071" s="33" t="s">
        <v>30</v>
      </c>
      <c r="BO1071" s="35">
        <v>9.27</v>
      </c>
      <c r="BP1071" s="33" t="s">
        <v>30</v>
      </c>
      <c r="BQ1071" s="35">
        <v>3.79</v>
      </c>
      <c r="BR1071" s="33" t="s">
        <v>30</v>
      </c>
      <c r="BS1071" s="9">
        <f>VLOOKUP(A1071,HR!A:P,16,0)</f>
        <v>28</v>
      </c>
      <c r="BT1071" s="9" t="str">
        <f>VLOOKUP(A1071,HR!A:S,19,0)</f>
        <v>09:43</v>
      </c>
      <c r="BU1071" s="9" t="str">
        <f>VLOOKUP(VALUE(AC1071),Varios!A:J,9,0)</f>
        <v>---942886022--</v>
      </c>
      <c r="BV1071" s="9" t="str">
        <f>VLOOKUP(VALUE(AC1071),Varios!A:J,10,0)</f>
        <v>PEMD07</v>
      </c>
      <c r="BW1071" s="9" t="str">
        <f t="shared" si="187"/>
        <v>Cod:10993909 - Cli:Rojas Mendieta, Carlos Alberto - Tel.:---942886022-- -Dir:Ca. Jose C Mariategui S/N - Dist.:VICTOR LARCO HERRERA - ZV:PEMD07 -Llega:09:43</v>
      </c>
      <c r="BX1071" s="16" t="str">
        <f t="shared" si="188"/>
        <v>3. Ent. PT</v>
      </c>
      <c r="BY1071" s="16" t="str">
        <f t="shared" si="189"/>
        <v>4-Vta.</v>
      </c>
      <c r="BZ1071" s="16" t="str">
        <f t="shared" si="190"/>
        <v>Contado</v>
      </c>
      <c r="CA1071" s="16">
        <f t="shared" si="191"/>
        <v>9.27</v>
      </c>
      <c r="CB1071" s="16" t="str">
        <f t="shared" si="192"/>
        <v xml:space="preserve"> </v>
      </c>
      <c r="CC1071" s="16">
        <f t="shared" si="193"/>
        <v>1</v>
      </c>
      <c r="CD1071" s="16" t="str">
        <f t="shared" si="194"/>
        <v xml:space="preserve"> </v>
      </c>
      <c r="CE1071" s="16" t="str">
        <f t="shared" si="195"/>
        <v>Transporte: 3401642339 - Huamancondor Amasifen, Fidel Miguel</v>
      </c>
      <c r="CF1071" s="16">
        <f t="shared" si="196"/>
        <v>0</v>
      </c>
      <c r="CG1071" s="16" t="str">
        <f>IF(Tabla1[[#This Row],[Clientes]]=1,VLOOKUP(Tabla1[[#This Row],[BK49**]],HR!A:X,24,0),"")</f>
        <v/>
      </c>
    </row>
    <row r="1072" spans="1:85" x14ac:dyDescent="0.25">
      <c r="A1072" s="7" t="str">
        <f t="shared" si="186"/>
        <v>10993909</v>
      </c>
      <c r="B1072" s="31" t="s">
        <v>25068</v>
      </c>
      <c r="C1072" s="31" t="s">
        <v>0</v>
      </c>
      <c r="D1072" s="31" t="s">
        <v>1</v>
      </c>
      <c r="E1072" s="31" t="s">
        <v>91</v>
      </c>
      <c r="F1072" s="31" t="s">
        <v>3</v>
      </c>
      <c r="G1072" s="31" t="s">
        <v>25069</v>
      </c>
      <c r="H1072" s="31" t="s">
        <v>4</v>
      </c>
      <c r="I1072" s="31" t="s">
        <v>92</v>
      </c>
      <c r="J1072" s="31" t="s">
        <v>93</v>
      </c>
      <c r="K1072" s="31" t="s">
        <v>94</v>
      </c>
      <c r="L1072" s="31" t="s">
        <v>19</v>
      </c>
      <c r="M1072" s="31" t="s">
        <v>95</v>
      </c>
      <c r="N1072" s="31" t="s">
        <v>94</v>
      </c>
      <c r="O1072" s="31" t="s">
        <v>96</v>
      </c>
      <c r="P1072" s="31" t="s">
        <v>11</v>
      </c>
      <c r="Q1072" s="31" t="s">
        <v>25165</v>
      </c>
      <c r="R1072" s="31" t="s">
        <v>12</v>
      </c>
      <c r="S1072" s="31" t="s">
        <v>51</v>
      </c>
      <c r="T1072" s="31" t="s">
        <v>53</v>
      </c>
      <c r="U1072" s="31" t="s">
        <v>52</v>
      </c>
      <c r="V1072" s="31" t="s">
        <v>16</v>
      </c>
      <c r="W1072" s="31" t="s">
        <v>17</v>
      </c>
      <c r="X1072" s="31" t="s">
        <v>25166</v>
      </c>
      <c r="Y1072" s="31" t="s">
        <v>18</v>
      </c>
      <c r="Z1072" s="31" t="s">
        <v>19</v>
      </c>
      <c r="AA1072" s="31" t="s">
        <v>19</v>
      </c>
      <c r="AB1072" s="31" t="s">
        <v>19</v>
      </c>
      <c r="AC1072" s="31" t="s">
        <v>23667</v>
      </c>
      <c r="AD1072" s="31" t="s">
        <v>16554</v>
      </c>
      <c r="AE1072" s="31" t="s">
        <v>60</v>
      </c>
      <c r="AF1072" s="31" t="s">
        <v>25167</v>
      </c>
      <c r="AG1072" s="31" t="s">
        <v>19</v>
      </c>
      <c r="AH1072" s="31" t="s">
        <v>22314</v>
      </c>
      <c r="AI1072" s="31" t="s">
        <v>22265</v>
      </c>
      <c r="AJ1072" s="31" t="s">
        <v>24</v>
      </c>
      <c r="AK1072" s="31" t="s">
        <v>25</v>
      </c>
      <c r="AL1072" s="31" t="s">
        <v>26</v>
      </c>
      <c r="AM1072" s="31" t="s">
        <v>54</v>
      </c>
      <c r="AN1072" s="31" t="s">
        <v>19</v>
      </c>
      <c r="AO1072" s="31" t="s">
        <v>19</v>
      </c>
      <c r="AP1072" s="31" t="s">
        <v>27</v>
      </c>
      <c r="AQ1072" s="31" t="s">
        <v>25073</v>
      </c>
      <c r="AR1072" s="31" t="s">
        <v>55</v>
      </c>
      <c r="AS1072" s="59">
        <v>43932</v>
      </c>
      <c r="AT1072" s="32">
        <v>35.96</v>
      </c>
      <c r="AU1072" s="33" t="s">
        <v>28</v>
      </c>
      <c r="AV1072" s="32">
        <v>1</v>
      </c>
      <c r="AW1072" s="33" t="s">
        <v>16</v>
      </c>
      <c r="AX1072" s="34">
        <v>15</v>
      </c>
      <c r="AY1072" s="32">
        <v>1</v>
      </c>
      <c r="AZ1072" s="33" t="s">
        <v>16</v>
      </c>
      <c r="BA1072" s="35">
        <v>0.31</v>
      </c>
      <c r="BB1072" s="33" t="s">
        <v>30</v>
      </c>
      <c r="BC1072" s="35">
        <v>0.62</v>
      </c>
      <c r="BD1072" s="33" t="s">
        <v>30</v>
      </c>
      <c r="BE1072" s="35">
        <v>0</v>
      </c>
      <c r="BF1072" s="33" t="s">
        <v>30</v>
      </c>
      <c r="BG1072" s="35">
        <v>0</v>
      </c>
      <c r="BH1072" s="33" t="s">
        <v>30</v>
      </c>
      <c r="BI1072" s="35">
        <v>0</v>
      </c>
      <c r="BJ1072" s="33" t="s">
        <v>30</v>
      </c>
      <c r="BK1072" s="35">
        <v>0</v>
      </c>
      <c r="BL1072" s="33" t="s">
        <v>30</v>
      </c>
      <c r="BM1072" s="35">
        <v>0</v>
      </c>
      <c r="BN1072" s="33" t="s">
        <v>30</v>
      </c>
      <c r="BO1072" s="35">
        <v>0</v>
      </c>
      <c r="BP1072" s="33" t="s">
        <v>30</v>
      </c>
      <c r="BQ1072" s="35">
        <v>0</v>
      </c>
      <c r="BR1072" s="33" t="s">
        <v>30</v>
      </c>
      <c r="BS1072" s="9">
        <f>VLOOKUP(A1072,HR!A:P,16,0)</f>
        <v>28</v>
      </c>
      <c r="BT1072" s="9" t="str">
        <f>VLOOKUP(A1072,HR!A:S,19,0)</f>
        <v>09:43</v>
      </c>
      <c r="BU1072" s="9" t="str">
        <f>VLOOKUP(VALUE(AC1072),Varios!A:J,9,0)</f>
        <v>---942886022--</v>
      </c>
      <c r="BV1072" s="9" t="str">
        <f>VLOOKUP(VALUE(AC1072),Varios!A:J,10,0)</f>
        <v>PEMD07</v>
      </c>
      <c r="BW1072" s="9" t="str">
        <f t="shared" si="187"/>
        <v>Cod:10993909 - Cli:Rojas Mendieta, Carlos Alberto - Tel.:---942886022-- -Dir:Ca. Jose C Mariategui S/N - Dist.:VICTOR LARCO HERRERA - ZV:PEMD07 -Llega:09:43</v>
      </c>
      <c r="BX1072" s="16" t="str">
        <f t="shared" si="188"/>
        <v>3. Ent. PT</v>
      </c>
      <c r="BY1072" s="16" t="str">
        <f t="shared" si="189"/>
        <v>5-Bon.</v>
      </c>
      <c r="BZ1072" s="16" t="str">
        <f t="shared" si="190"/>
        <v>Contado</v>
      </c>
      <c r="CA1072" s="16">
        <f t="shared" si="191"/>
        <v>0.62</v>
      </c>
      <c r="CB1072" s="16" t="str">
        <f t="shared" si="192"/>
        <v xml:space="preserve"> </v>
      </c>
      <c r="CC1072" s="16" t="str">
        <f t="shared" si="193"/>
        <v/>
      </c>
      <c r="CD1072" s="16">
        <f t="shared" si="194"/>
        <v>1</v>
      </c>
      <c r="CE1072" s="16" t="str">
        <f t="shared" si="195"/>
        <v>Transporte: 3401642339 - Huamancondor Amasifen, Fidel Miguel</v>
      </c>
      <c r="CF1072" s="16">
        <f t="shared" si="196"/>
        <v>0</v>
      </c>
      <c r="CG1072" s="16" t="str">
        <f>IF(Tabla1[[#This Row],[Clientes]]=1,VLOOKUP(Tabla1[[#This Row],[BK49**]],HR!A:X,24,0),"")</f>
        <v/>
      </c>
    </row>
    <row r="1073" spans="1:85" x14ac:dyDescent="0.25">
      <c r="A1073" s="7" t="str">
        <f t="shared" si="186"/>
        <v>11683862</v>
      </c>
      <c r="B1073" s="31" t="s">
        <v>25068</v>
      </c>
      <c r="C1073" s="31" t="s">
        <v>0</v>
      </c>
      <c r="D1073" s="31" t="s">
        <v>1</v>
      </c>
      <c r="E1073" s="31" t="s">
        <v>91</v>
      </c>
      <c r="F1073" s="31" t="s">
        <v>3</v>
      </c>
      <c r="G1073" s="31" t="s">
        <v>25069</v>
      </c>
      <c r="H1073" s="31" t="s">
        <v>4</v>
      </c>
      <c r="I1073" s="31" t="s">
        <v>92</v>
      </c>
      <c r="J1073" s="31" t="s">
        <v>93</v>
      </c>
      <c r="K1073" s="31" t="s">
        <v>94</v>
      </c>
      <c r="L1073" s="31" t="s">
        <v>19</v>
      </c>
      <c r="M1073" s="31" t="s">
        <v>95</v>
      </c>
      <c r="N1073" s="31" t="s">
        <v>94</v>
      </c>
      <c r="O1073" s="31" t="s">
        <v>96</v>
      </c>
      <c r="P1073" s="31" t="s">
        <v>11</v>
      </c>
      <c r="Q1073" s="31" t="s">
        <v>25168</v>
      </c>
      <c r="R1073" s="31" t="s">
        <v>12</v>
      </c>
      <c r="S1073" s="31" t="s">
        <v>36</v>
      </c>
      <c r="T1073" s="31" t="s">
        <v>14</v>
      </c>
      <c r="U1073" s="31" t="s">
        <v>37</v>
      </c>
      <c r="V1073" s="31" t="s">
        <v>16</v>
      </c>
      <c r="W1073" s="31" t="s">
        <v>17</v>
      </c>
      <c r="X1073" s="31" t="s">
        <v>25169</v>
      </c>
      <c r="Y1073" s="31" t="s">
        <v>18</v>
      </c>
      <c r="Z1073" s="31" t="s">
        <v>25170</v>
      </c>
      <c r="AA1073" s="31" t="s">
        <v>19</v>
      </c>
      <c r="AB1073" s="31" t="s">
        <v>19</v>
      </c>
      <c r="AC1073" s="31" t="s">
        <v>23664</v>
      </c>
      <c r="AD1073" s="31" t="s">
        <v>3472</v>
      </c>
      <c r="AE1073" s="31" t="s">
        <v>21</v>
      </c>
      <c r="AF1073" s="31" t="s">
        <v>25171</v>
      </c>
      <c r="AG1073" s="31" t="s">
        <v>19</v>
      </c>
      <c r="AH1073" s="31" t="s">
        <v>22314</v>
      </c>
      <c r="AI1073" s="31" t="s">
        <v>22265</v>
      </c>
      <c r="AJ1073" s="31" t="s">
        <v>24</v>
      </c>
      <c r="AK1073" s="31" t="s">
        <v>35</v>
      </c>
      <c r="AL1073" s="31" t="s">
        <v>26</v>
      </c>
      <c r="AM1073" s="31" t="s">
        <v>19</v>
      </c>
      <c r="AN1073" s="31" t="s">
        <v>19</v>
      </c>
      <c r="AO1073" s="31" t="s">
        <v>19</v>
      </c>
      <c r="AP1073" s="31" t="s">
        <v>27</v>
      </c>
      <c r="AQ1073" s="31" t="s">
        <v>25073</v>
      </c>
      <c r="AR1073" s="31" t="s">
        <v>19</v>
      </c>
      <c r="AS1073" s="59">
        <v>43932</v>
      </c>
      <c r="AT1073" s="32">
        <v>35.96</v>
      </c>
      <c r="AU1073" s="33" t="s">
        <v>28</v>
      </c>
      <c r="AV1073" s="32">
        <v>2</v>
      </c>
      <c r="AW1073" s="33" t="s">
        <v>29</v>
      </c>
      <c r="AX1073" s="34">
        <v>6</v>
      </c>
      <c r="AY1073" s="32">
        <v>2</v>
      </c>
      <c r="AZ1073" s="33" t="s">
        <v>29</v>
      </c>
      <c r="BA1073" s="35">
        <v>5.95</v>
      </c>
      <c r="BB1073" s="33" t="s">
        <v>30</v>
      </c>
      <c r="BC1073" s="35">
        <v>31.78</v>
      </c>
      <c r="BD1073" s="33" t="s">
        <v>30</v>
      </c>
      <c r="BE1073" s="35">
        <v>0</v>
      </c>
      <c r="BF1073" s="33" t="s">
        <v>30</v>
      </c>
      <c r="BG1073" s="35">
        <v>-3.81</v>
      </c>
      <c r="BH1073" s="33" t="s">
        <v>30</v>
      </c>
      <c r="BI1073" s="35">
        <v>0</v>
      </c>
      <c r="BJ1073" s="33" t="s">
        <v>30</v>
      </c>
      <c r="BK1073" s="35">
        <v>5.03</v>
      </c>
      <c r="BL1073" s="33" t="s">
        <v>30</v>
      </c>
      <c r="BM1073" s="35">
        <v>0</v>
      </c>
      <c r="BN1073" s="33" t="s">
        <v>30</v>
      </c>
      <c r="BO1073" s="35">
        <v>27.97</v>
      </c>
      <c r="BP1073" s="33" t="s">
        <v>30</v>
      </c>
      <c r="BQ1073" s="35">
        <v>5.69</v>
      </c>
      <c r="BR1073" s="33" t="s">
        <v>30</v>
      </c>
      <c r="BS1073" s="9">
        <f>VLOOKUP(A1073,HR!A:P,16,0)</f>
        <v>27</v>
      </c>
      <c r="BT1073" s="9" t="str">
        <f>VLOOKUP(A1073,HR!A:S,19,0)</f>
        <v>09:39</v>
      </c>
      <c r="BU1073" s="9" t="str">
        <f>VLOOKUP(VALUE(AC1073),Varios!A:J,9,0)</f>
        <v>---984530716-939100534-</v>
      </c>
      <c r="BV1073" s="9" t="str">
        <f>VLOOKUP(VALUE(AC1073),Varios!A:J,10,0)</f>
        <v>PEM175</v>
      </c>
      <c r="BW1073" s="9" t="str">
        <f t="shared" si="187"/>
        <v>Cod:11683862 - Cli:Corbera Cubas, Edith Alfonsa - Tel.:---984530716-939100534- -Dir:Ca. Pachacutec 171 - Dist.:VICTOR LARCO HERRERA - ZV:PEM175 -Llega:09:39</v>
      </c>
      <c r="BX1073" s="16" t="str">
        <f t="shared" si="188"/>
        <v>3. Ent. PT</v>
      </c>
      <c r="BY1073" s="16" t="str">
        <f t="shared" si="189"/>
        <v>4-Vta.</v>
      </c>
      <c r="BZ1073" s="16" t="str">
        <f t="shared" si="190"/>
        <v>Contado</v>
      </c>
      <c r="CA1073" s="16">
        <f t="shared" si="191"/>
        <v>31.78</v>
      </c>
      <c r="CB1073" s="16" t="str">
        <f t="shared" si="192"/>
        <v xml:space="preserve"> </v>
      </c>
      <c r="CC1073" s="16">
        <f t="shared" si="193"/>
        <v>2</v>
      </c>
      <c r="CD1073" s="16" t="str">
        <f t="shared" si="194"/>
        <v xml:space="preserve"> </v>
      </c>
      <c r="CE1073" s="16" t="str">
        <f t="shared" si="195"/>
        <v>Transporte: 3401642339 - Huamancondor Amasifen, Fidel Miguel</v>
      </c>
      <c r="CF1073" s="16">
        <f t="shared" si="196"/>
        <v>1</v>
      </c>
      <c r="CG1073" s="16">
        <f>IF(Tabla1[[#This Row],[Clientes]]=1,VLOOKUP(Tabla1[[#This Row],[BK49**]],HR!A:X,24,0),"")</f>
        <v>0.2</v>
      </c>
    </row>
    <row r="1074" spans="1:85" x14ac:dyDescent="0.25">
      <c r="A1074" s="7" t="str">
        <f t="shared" si="186"/>
        <v>11683862</v>
      </c>
      <c r="B1074" s="31" t="s">
        <v>25068</v>
      </c>
      <c r="C1074" s="31" t="s">
        <v>0</v>
      </c>
      <c r="D1074" s="31" t="s">
        <v>1</v>
      </c>
      <c r="E1074" s="31" t="s">
        <v>91</v>
      </c>
      <c r="F1074" s="31" t="s">
        <v>3</v>
      </c>
      <c r="G1074" s="31" t="s">
        <v>25069</v>
      </c>
      <c r="H1074" s="31" t="s">
        <v>4</v>
      </c>
      <c r="I1074" s="31" t="s">
        <v>92</v>
      </c>
      <c r="J1074" s="31" t="s">
        <v>93</v>
      </c>
      <c r="K1074" s="31" t="s">
        <v>94</v>
      </c>
      <c r="L1074" s="31" t="s">
        <v>19</v>
      </c>
      <c r="M1074" s="31" t="s">
        <v>95</v>
      </c>
      <c r="N1074" s="31" t="s">
        <v>94</v>
      </c>
      <c r="O1074" s="31" t="s">
        <v>96</v>
      </c>
      <c r="P1074" s="31" t="s">
        <v>11</v>
      </c>
      <c r="Q1074" s="31" t="s">
        <v>25168</v>
      </c>
      <c r="R1074" s="31" t="s">
        <v>12</v>
      </c>
      <c r="S1074" s="31" t="s">
        <v>13</v>
      </c>
      <c r="T1074" s="31" t="s">
        <v>14</v>
      </c>
      <c r="U1074" s="31" t="s">
        <v>15</v>
      </c>
      <c r="V1074" s="31" t="s">
        <v>16</v>
      </c>
      <c r="W1074" s="31" t="s">
        <v>17</v>
      </c>
      <c r="X1074" s="31" t="s">
        <v>25169</v>
      </c>
      <c r="Y1074" s="31" t="s">
        <v>18</v>
      </c>
      <c r="Z1074" s="31" t="s">
        <v>25170</v>
      </c>
      <c r="AA1074" s="31" t="s">
        <v>19</v>
      </c>
      <c r="AB1074" s="31" t="s">
        <v>19</v>
      </c>
      <c r="AC1074" s="31" t="s">
        <v>23664</v>
      </c>
      <c r="AD1074" s="31" t="s">
        <v>3472</v>
      </c>
      <c r="AE1074" s="31" t="s">
        <v>21</v>
      </c>
      <c r="AF1074" s="31" t="s">
        <v>25171</v>
      </c>
      <c r="AG1074" s="31" t="s">
        <v>19</v>
      </c>
      <c r="AH1074" s="31" t="s">
        <v>22314</v>
      </c>
      <c r="AI1074" s="31" t="s">
        <v>22265</v>
      </c>
      <c r="AJ1074" s="31" t="s">
        <v>24</v>
      </c>
      <c r="AK1074" s="31" t="s">
        <v>25</v>
      </c>
      <c r="AL1074" s="31" t="s">
        <v>26</v>
      </c>
      <c r="AM1074" s="31" t="s">
        <v>19</v>
      </c>
      <c r="AN1074" s="31" t="s">
        <v>19</v>
      </c>
      <c r="AO1074" s="31" t="s">
        <v>19</v>
      </c>
      <c r="AP1074" s="31" t="s">
        <v>27</v>
      </c>
      <c r="AQ1074" s="31" t="s">
        <v>25073</v>
      </c>
      <c r="AR1074" s="31" t="s">
        <v>19</v>
      </c>
      <c r="AS1074" s="59">
        <v>43932</v>
      </c>
      <c r="AT1074" s="32">
        <v>35.96</v>
      </c>
      <c r="AU1074" s="33" t="s">
        <v>28</v>
      </c>
      <c r="AV1074" s="32">
        <v>1</v>
      </c>
      <c r="AW1074" s="33" t="s">
        <v>29</v>
      </c>
      <c r="AX1074" s="34">
        <v>4</v>
      </c>
      <c r="AY1074" s="32">
        <v>1</v>
      </c>
      <c r="AZ1074" s="33" t="s">
        <v>29</v>
      </c>
      <c r="BA1074" s="35">
        <v>4.25</v>
      </c>
      <c r="BB1074" s="33" t="s">
        <v>30</v>
      </c>
      <c r="BC1074" s="35">
        <v>16.91</v>
      </c>
      <c r="BD1074" s="33" t="s">
        <v>30</v>
      </c>
      <c r="BE1074" s="35">
        <v>0</v>
      </c>
      <c r="BF1074" s="33" t="s">
        <v>30</v>
      </c>
      <c r="BG1074" s="35">
        <v>-0.99</v>
      </c>
      <c r="BH1074" s="33" t="s">
        <v>30</v>
      </c>
      <c r="BI1074" s="35">
        <v>0</v>
      </c>
      <c r="BJ1074" s="33" t="s">
        <v>30</v>
      </c>
      <c r="BK1074" s="35">
        <v>3.35</v>
      </c>
      <c r="BL1074" s="33" t="s">
        <v>30</v>
      </c>
      <c r="BM1074" s="35">
        <v>2.71</v>
      </c>
      <c r="BN1074" s="33" t="s">
        <v>30</v>
      </c>
      <c r="BO1074" s="35">
        <v>15.92</v>
      </c>
      <c r="BP1074" s="33" t="s">
        <v>30</v>
      </c>
      <c r="BQ1074" s="35">
        <v>6.5</v>
      </c>
      <c r="BR1074" s="33" t="s">
        <v>30</v>
      </c>
      <c r="BS1074" s="9">
        <f>VLOOKUP(A1074,HR!A:P,16,0)</f>
        <v>27</v>
      </c>
      <c r="BT1074" s="9" t="str">
        <f>VLOOKUP(A1074,HR!A:S,19,0)</f>
        <v>09:39</v>
      </c>
      <c r="BU1074" s="9" t="str">
        <f>VLOOKUP(VALUE(AC1074),Varios!A:J,9,0)</f>
        <v>---984530716-939100534-</v>
      </c>
      <c r="BV1074" s="9" t="str">
        <f>VLOOKUP(VALUE(AC1074),Varios!A:J,10,0)</f>
        <v>PEM175</v>
      </c>
      <c r="BW1074" s="9" t="str">
        <f t="shared" si="187"/>
        <v>Cod:11683862 - Cli:Corbera Cubas, Edith Alfonsa - Tel.:---984530716-939100534- -Dir:Ca. Pachacutec 171 - Dist.:VICTOR LARCO HERRERA - ZV:PEM175 -Llega:09:39</v>
      </c>
      <c r="BX1074" s="16" t="str">
        <f t="shared" si="188"/>
        <v>3. Ent. PT</v>
      </c>
      <c r="BY1074" s="16" t="str">
        <f t="shared" si="189"/>
        <v>4-Vta.</v>
      </c>
      <c r="BZ1074" s="16" t="str">
        <f t="shared" si="190"/>
        <v>Contado</v>
      </c>
      <c r="CA1074" s="16">
        <f t="shared" si="191"/>
        <v>16.91</v>
      </c>
      <c r="CB1074" s="16" t="str">
        <f t="shared" si="192"/>
        <v xml:space="preserve"> </v>
      </c>
      <c r="CC1074" s="16">
        <f t="shared" si="193"/>
        <v>1</v>
      </c>
      <c r="CD1074" s="16" t="str">
        <f t="shared" si="194"/>
        <v xml:space="preserve"> </v>
      </c>
      <c r="CE1074" s="16" t="str">
        <f t="shared" si="195"/>
        <v>Transporte: 3401642339 - Huamancondor Amasifen, Fidel Miguel</v>
      </c>
      <c r="CF1074" s="16">
        <f t="shared" si="196"/>
        <v>0</v>
      </c>
      <c r="CG1074" s="16" t="str">
        <f>IF(Tabla1[[#This Row],[Clientes]]=1,VLOOKUP(Tabla1[[#This Row],[BK49**]],HR!A:X,24,0),"")</f>
        <v/>
      </c>
    </row>
    <row r="1075" spans="1:85" x14ac:dyDescent="0.25">
      <c r="A1075" s="7" t="str">
        <f t="shared" si="186"/>
        <v>11683862</v>
      </c>
      <c r="B1075" s="31" t="s">
        <v>25068</v>
      </c>
      <c r="C1075" s="31" t="s">
        <v>0</v>
      </c>
      <c r="D1075" s="31" t="s">
        <v>1</v>
      </c>
      <c r="E1075" s="31" t="s">
        <v>91</v>
      </c>
      <c r="F1075" s="31" t="s">
        <v>3</v>
      </c>
      <c r="G1075" s="31" t="s">
        <v>25069</v>
      </c>
      <c r="H1075" s="31" t="s">
        <v>4</v>
      </c>
      <c r="I1075" s="31" t="s">
        <v>92</v>
      </c>
      <c r="J1075" s="31" t="s">
        <v>93</v>
      </c>
      <c r="K1075" s="31" t="s">
        <v>94</v>
      </c>
      <c r="L1075" s="31" t="s">
        <v>19</v>
      </c>
      <c r="M1075" s="31" t="s">
        <v>95</v>
      </c>
      <c r="N1075" s="31" t="s">
        <v>94</v>
      </c>
      <c r="O1075" s="31" t="s">
        <v>96</v>
      </c>
      <c r="P1075" s="31" t="s">
        <v>11</v>
      </c>
      <c r="Q1075" s="31" t="s">
        <v>25168</v>
      </c>
      <c r="R1075" s="31" t="s">
        <v>12</v>
      </c>
      <c r="S1075" s="31" t="s">
        <v>31</v>
      </c>
      <c r="T1075" s="31" t="s">
        <v>14</v>
      </c>
      <c r="U1075" s="31" t="s">
        <v>32</v>
      </c>
      <c r="V1075" s="31" t="s">
        <v>16</v>
      </c>
      <c r="W1075" s="31" t="s">
        <v>17</v>
      </c>
      <c r="X1075" s="31" t="s">
        <v>25169</v>
      </c>
      <c r="Y1075" s="31" t="s">
        <v>18</v>
      </c>
      <c r="Z1075" s="31" t="s">
        <v>25170</v>
      </c>
      <c r="AA1075" s="31" t="s">
        <v>19</v>
      </c>
      <c r="AB1075" s="31" t="s">
        <v>19</v>
      </c>
      <c r="AC1075" s="31" t="s">
        <v>23664</v>
      </c>
      <c r="AD1075" s="31" t="s">
        <v>3472</v>
      </c>
      <c r="AE1075" s="31" t="s">
        <v>21</v>
      </c>
      <c r="AF1075" s="31" t="s">
        <v>25171</v>
      </c>
      <c r="AG1075" s="31" t="s">
        <v>19</v>
      </c>
      <c r="AH1075" s="31" t="s">
        <v>22314</v>
      </c>
      <c r="AI1075" s="31" t="s">
        <v>22265</v>
      </c>
      <c r="AJ1075" s="31" t="s">
        <v>24</v>
      </c>
      <c r="AK1075" s="31" t="s">
        <v>25</v>
      </c>
      <c r="AL1075" s="31" t="s">
        <v>26</v>
      </c>
      <c r="AM1075" s="31" t="s">
        <v>19</v>
      </c>
      <c r="AN1075" s="31" t="s">
        <v>19</v>
      </c>
      <c r="AO1075" s="31" t="s">
        <v>19</v>
      </c>
      <c r="AP1075" s="31" t="s">
        <v>27</v>
      </c>
      <c r="AQ1075" s="31" t="s">
        <v>25073</v>
      </c>
      <c r="AR1075" s="31" t="s">
        <v>19</v>
      </c>
      <c r="AS1075" s="59">
        <v>43932</v>
      </c>
      <c r="AT1075" s="32">
        <v>35.96</v>
      </c>
      <c r="AU1075" s="33" t="s">
        <v>28</v>
      </c>
      <c r="AV1075" s="32">
        <v>1</v>
      </c>
      <c r="AW1075" s="33" t="s">
        <v>29</v>
      </c>
      <c r="AX1075" s="34">
        <v>15</v>
      </c>
      <c r="AY1075" s="32">
        <v>1</v>
      </c>
      <c r="AZ1075" s="33" t="s">
        <v>29</v>
      </c>
      <c r="BA1075" s="35">
        <v>4.16</v>
      </c>
      <c r="BB1075" s="33" t="s">
        <v>30</v>
      </c>
      <c r="BC1075" s="35">
        <v>13.86</v>
      </c>
      <c r="BD1075" s="33" t="s">
        <v>30</v>
      </c>
      <c r="BE1075" s="35">
        <v>0</v>
      </c>
      <c r="BF1075" s="33" t="s">
        <v>30</v>
      </c>
      <c r="BG1075" s="35">
        <v>-2.4300000000000002</v>
      </c>
      <c r="BH1075" s="33" t="s">
        <v>30</v>
      </c>
      <c r="BI1075" s="35">
        <v>0</v>
      </c>
      <c r="BJ1075" s="33" t="s">
        <v>30</v>
      </c>
      <c r="BK1075" s="35">
        <v>2.41</v>
      </c>
      <c r="BL1075" s="33" t="s">
        <v>30</v>
      </c>
      <c r="BM1075" s="35">
        <v>1.94</v>
      </c>
      <c r="BN1075" s="33" t="s">
        <v>30</v>
      </c>
      <c r="BO1075" s="35">
        <v>11.43</v>
      </c>
      <c r="BP1075" s="33" t="s">
        <v>30</v>
      </c>
      <c r="BQ1075" s="35">
        <v>4.67</v>
      </c>
      <c r="BR1075" s="33" t="s">
        <v>30</v>
      </c>
      <c r="BS1075" s="9">
        <f>VLOOKUP(A1075,HR!A:P,16,0)</f>
        <v>27</v>
      </c>
      <c r="BT1075" s="9" t="str">
        <f>VLOOKUP(A1075,HR!A:S,19,0)</f>
        <v>09:39</v>
      </c>
      <c r="BU1075" s="9" t="str">
        <f>VLOOKUP(VALUE(AC1075),Varios!A:J,9,0)</f>
        <v>---984530716-939100534-</v>
      </c>
      <c r="BV1075" s="9" t="str">
        <f>VLOOKUP(VALUE(AC1075),Varios!A:J,10,0)</f>
        <v>PEM175</v>
      </c>
      <c r="BW1075" s="9" t="str">
        <f t="shared" si="187"/>
        <v>Cod:11683862 - Cli:Corbera Cubas, Edith Alfonsa - Tel.:---984530716-939100534- -Dir:Ca. Pachacutec 171 - Dist.:VICTOR LARCO HERRERA - ZV:PEM175 -Llega:09:39</v>
      </c>
      <c r="BX1075" s="16" t="str">
        <f t="shared" si="188"/>
        <v>3. Ent. PT</v>
      </c>
      <c r="BY1075" s="16" t="str">
        <f t="shared" si="189"/>
        <v>4-Vta.</v>
      </c>
      <c r="BZ1075" s="16" t="str">
        <f t="shared" si="190"/>
        <v>Contado</v>
      </c>
      <c r="CA1075" s="16">
        <f t="shared" si="191"/>
        <v>13.86</v>
      </c>
      <c r="CB1075" s="16" t="str">
        <f t="shared" si="192"/>
        <v xml:space="preserve"> </v>
      </c>
      <c r="CC1075" s="16">
        <f t="shared" si="193"/>
        <v>1</v>
      </c>
      <c r="CD1075" s="16" t="str">
        <f t="shared" si="194"/>
        <v xml:space="preserve"> </v>
      </c>
      <c r="CE1075" s="16" t="str">
        <f t="shared" si="195"/>
        <v>Transporte: 3401642339 - Huamancondor Amasifen, Fidel Miguel</v>
      </c>
      <c r="CF1075" s="16">
        <f t="shared" si="196"/>
        <v>0</v>
      </c>
      <c r="CG1075" s="16" t="str">
        <f>IF(Tabla1[[#This Row],[Clientes]]=1,VLOOKUP(Tabla1[[#This Row],[BK49**]],HR!A:X,24,0),"")</f>
        <v/>
      </c>
    </row>
    <row r="1076" spans="1:85" x14ac:dyDescent="0.25">
      <c r="A1076" s="7" t="str">
        <f t="shared" si="186"/>
        <v>10581517</v>
      </c>
      <c r="B1076" s="31" t="s">
        <v>25068</v>
      </c>
      <c r="C1076" s="31" t="s">
        <v>0</v>
      </c>
      <c r="D1076" s="31" t="s">
        <v>1</v>
      </c>
      <c r="E1076" s="31" t="s">
        <v>91</v>
      </c>
      <c r="F1076" s="31" t="s">
        <v>3</v>
      </c>
      <c r="G1076" s="31" t="s">
        <v>25069</v>
      </c>
      <c r="H1076" s="31" t="s">
        <v>4</v>
      </c>
      <c r="I1076" s="31" t="s">
        <v>92</v>
      </c>
      <c r="J1076" s="31" t="s">
        <v>93</v>
      </c>
      <c r="K1076" s="31" t="s">
        <v>94</v>
      </c>
      <c r="L1076" s="31" t="s">
        <v>19</v>
      </c>
      <c r="M1076" s="31" t="s">
        <v>95</v>
      </c>
      <c r="N1076" s="31" t="s">
        <v>94</v>
      </c>
      <c r="O1076" s="31" t="s">
        <v>96</v>
      </c>
      <c r="P1076" s="31" t="s">
        <v>11</v>
      </c>
      <c r="Q1076" s="31" t="s">
        <v>25172</v>
      </c>
      <c r="R1076" s="31" t="s">
        <v>12</v>
      </c>
      <c r="S1076" s="31" t="s">
        <v>13</v>
      </c>
      <c r="T1076" s="31" t="s">
        <v>14</v>
      </c>
      <c r="U1076" s="31" t="s">
        <v>15</v>
      </c>
      <c r="V1076" s="31" t="s">
        <v>16</v>
      </c>
      <c r="W1076" s="31" t="s">
        <v>17</v>
      </c>
      <c r="X1076" s="31" t="s">
        <v>25173</v>
      </c>
      <c r="Y1076" s="31" t="s">
        <v>18</v>
      </c>
      <c r="Z1076" s="31" t="s">
        <v>19</v>
      </c>
      <c r="AA1076" s="31" t="s">
        <v>19</v>
      </c>
      <c r="AB1076" s="31" t="s">
        <v>19</v>
      </c>
      <c r="AC1076" s="31" t="s">
        <v>23604</v>
      </c>
      <c r="AD1076" s="31" t="s">
        <v>8160</v>
      </c>
      <c r="AE1076" s="31" t="s">
        <v>21</v>
      </c>
      <c r="AF1076" s="31" t="s">
        <v>25174</v>
      </c>
      <c r="AG1076" s="31" t="s">
        <v>19</v>
      </c>
      <c r="AH1076" s="31" t="s">
        <v>22320</v>
      </c>
      <c r="AI1076" s="31" t="s">
        <v>22265</v>
      </c>
      <c r="AJ1076" s="31" t="s">
        <v>24</v>
      </c>
      <c r="AK1076" s="31" t="s">
        <v>25</v>
      </c>
      <c r="AL1076" s="31" t="s">
        <v>26</v>
      </c>
      <c r="AM1076" s="31" t="s">
        <v>19</v>
      </c>
      <c r="AN1076" s="31" t="s">
        <v>19</v>
      </c>
      <c r="AO1076" s="31" t="s">
        <v>19</v>
      </c>
      <c r="AP1076" s="31" t="s">
        <v>27</v>
      </c>
      <c r="AQ1076" s="31" t="s">
        <v>25073</v>
      </c>
      <c r="AR1076" s="31" t="s">
        <v>19</v>
      </c>
      <c r="AS1076" s="59">
        <v>43932</v>
      </c>
      <c r="AT1076" s="32">
        <v>35.96</v>
      </c>
      <c r="AU1076" s="33" t="s">
        <v>28</v>
      </c>
      <c r="AV1076" s="32">
        <v>3</v>
      </c>
      <c r="AW1076" s="33" t="s">
        <v>29</v>
      </c>
      <c r="AX1076" s="34">
        <v>4</v>
      </c>
      <c r="AY1076" s="32">
        <v>3</v>
      </c>
      <c r="AZ1076" s="33" t="s">
        <v>29</v>
      </c>
      <c r="BA1076" s="35">
        <v>12.74</v>
      </c>
      <c r="BB1076" s="33" t="s">
        <v>30</v>
      </c>
      <c r="BC1076" s="35">
        <v>50.72</v>
      </c>
      <c r="BD1076" s="33" t="s">
        <v>30</v>
      </c>
      <c r="BE1076" s="35">
        <v>0</v>
      </c>
      <c r="BF1076" s="33" t="s">
        <v>30</v>
      </c>
      <c r="BG1076" s="35">
        <v>-8.9</v>
      </c>
      <c r="BH1076" s="33" t="s">
        <v>30</v>
      </c>
      <c r="BI1076" s="35">
        <v>0</v>
      </c>
      <c r="BJ1076" s="33" t="s">
        <v>30</v>
      </c>
      <c r="BK1076" s="35">
        <v>8.81</v>
      </c>
      <c r="BL1076" s="33" t="s">
        <v>30</v>
      </c>
      <c r="BM1076" s="35">
        <v>7.11</v>
      </c>
      <c r="BN1076" s="33" t="s">
        <v>30</v>
      </c>
      <c r="BO1076" s="35">
        <v>41.82</v>
      </c>
      <c r="BP1076" s="33" t="s">
        <v>30</v>
      </c>
      <c r="BQ1076" s="35">
        <v>17.07</v>
      </c>
      <c r="BR1076" s="33" t="s">
        <v>30</v>
      </c>
      <c r="BS1076" s="9">
        <f>VLOOKUP(A1076,HR!A:P,16,0)</f>
        <v>7</v>
      </c>
      <c r="BT1076" s="9" t="str">
        <f>VLOOKUP(A1076,HR!A:S,19,0)</f>
        <v>08:03</v>
      </c>
      <c r="BU1076" s="9" t="str">
        <f>VLOOKUP(VALUE(AC1076),Varios!A:J,9,0)</f>
        <v>---986292223--</v>
      </c>
      <c r="BV1076" s="9" t="str">
        <f>VLOOKUP(VALUE(AC1076),Varios!A:J,10,0)</f>
        <v>PEM175</v>
      </c>
      <c r="BW1076" s="9" t="str">
        <f t="shared" si="187"/>
        <v>Cod:10581517 - Cli:Nieves Valeriano, Angelica Maria - Tel.:---986292223-- -Dir:Av. Manuel Seoane 880 - Dist.:VICTOR LARCO HERRERA - ZV:PEM175 -Llega:08:03</v>
      </c>
      <c r="BX1076" s="16" t="str">
        <f t="shared" si="188"/>
        <v>3. Ent. PT</v>
      </c>
      <c r="BY1076" s="16" t="str">
        <f t="shared" si="189"/>
        <v>4-Vta.</v>
      </c>
      <c r="BZ1076" s="16" t="str">
        <f t="shared" si="190"/>
        <v>Contado</v>
      </c>
      <c r="CA1076" s="16">
        <f t="shared" si="191"/>
        <v>50.72</v>
      </c>
      <c r="CB1076" s="16" t="str">
        <f t="shared" si="192"/>
        <v xml:space="preserve"> </v>
      </c>
      <c r="CC1076" s="16">
        <f t="shared" si="193"/>
        <v>3</v>
      </c>
      <c r="CD1076" s="16" t="str">
        <f t="shared" si="194"/>
        <v xml:space="preserve"> </v>
      </c>
      <c r="CE1076" s="16" t="str">
        <f t="shared" si="195"/>
        <v>Transporte: 3401642339 - Huamancondor Amasifen, Fidel Miguel</v>
      </c>
      <c r="CF1076" s="16">
        <f t="shared" si="196"/>
        <v>1</v>
      </c>
      <c r="CG1076" s="16">
        <f>IF(Tabla1[[#This Row],[Clientes]]=1,VLOOKUP(Tabla1[[#This Row],[BK49**]],HR!A:X,24,0),"")</f>
        <v>0.3</v>
      </c>
    </row>
    <row r="1077" spans="1:85" x14ac:dyDescent="0.25">
      <c r="A1077" s="7" t="str">
        <f t="shared" si="186"/>
        <v>10581517</v>
      </c>
      <c r="B1077" s="31" t="s">
        <v>25068</v>
      </c>
      <c r="C1077" s="31" t="s">
        <v>0</v>
      </c>
      <c r="D1077" s="31" t="s">
        <v>1</v>
      </c>
      <c r="E1077" s="31" t="s">
        <v>91</v>
      </c>
      <c r="F1077" s="31" t="s">
        <v>3</v>
      </c>
      <c r="G1077" s="31" t="s">
        <v>25069</v>
      </c>
      <c r="H1077" s="31" t="s">
        <v>4</v>
      </c>
      <c r="I1077" s="31" t="s">
        <v>92</v>
      </c>
      <c r="J1077" s="31" t="s">
        <v>93</v>
      </c>
      <c r="K1077" s="31" t="s">
        <v>94</v>
      </c>
      <c r="L1077" s="31" t="s">
        <v>19</v>
      </c>
      <c r="M1077" s="31" t="s">
        <v>95</v>
      </c>
      <c r="N1077" s="31" t="s">
        <v>94</v>
      </c>
      <c r="O1077" s="31" t="s">
        <v>96</v>
      </c>
      <c r="P1077" s="31" t="s">
        <v>11</v>
      </c>
      <c r="Q1077" s="31" t="s">
        <v>25172</v>
      </c>
      <c r="R1077" s="31" t="s">
        <v>12</v>
      </c>
      <c r="S1077" s="31" t="s">
        <v>57</v>
      </c>
      <c r="T1077" s="31" t="s">
        <v>14</v>
      </c>
      <c r="U1077" s="31" t="s">
        <v>58</v>
      </c>
      <c r="V1077" s="31" t="s">
        <v>16</v>
      </c>
      <c r="W1077" s="31" t="s">
        <v>17</v>
      </c>
      <c r="X1077" s="31" t="s">
        <v>25173</v>
      </c>
      <c r="Y1077" s="31" t="s">
        <v>18</v>
      </c>
      <c r="Z1077" s="31" t="s">
        <v>19</v>
      </c>
      <c r="AA1077" s="31" t="s">
        <v>19</v>
      </c>
      <c r="AB1077" s="31" t="s">
        <v>19</v>
      </c>
      <c r="AC1077" s="31" t="s">
        <v>23604</v>
      </c>
      <c r="AD1077" s="31" t="s">
        <v>8160</v>
      </c>
      <c r="AE1077" s="31" t="s">
        <v>21</v>
      </c>
      <c r="AF1077" s="31" t="s">
        <v>25174</v>
      </c>
      <c r="AG1077" s="31" t="s">
        <v>19</v>
      </c>
      <c r="AH1077" s="31" t="s">
        <v>22320</v>
      </c>
      <c r="AI1077" s="31" t="s">
        <v>22265</v>
      </c>
      <c r="AJ1077" s="31" t="s">
        <v>24</v>
      </c>
      <c r="AK1077" s="31" t="s">
        <v>35</v>
      </c>
      <c r="AL1077" s="31" t="s">
        <v>26</v>
      </c>
      <c r="AM1077" s="31" t="s">
        <v>19</v>
      </c>
      <c r="AN1077" s="31" t="s">
        <v>19</v>
      </c>
      <c r="AO1077" s="31" t="s">
        <v>19</v>
      </c>
      <c r="AP1077" s="31" t="s">
        <v>27</v>
      </c>
      <c r="AQ1077" s="31" t="s">
        <v>25073</v>
      </c>
      <c r="AR1077" s="31" t="s">
        <v>19</v>
      </c>
      <c r="AS1077" s="59">
        <v>43932</v>
      </c>
      <c r="AT1077" s="32">
        <v>35.96</v>
      </c>
      <c r="AU1077" s="33" t="s">
        <v>28</v>
      </c>
      <c r="AV1077" s="32">
        <v>1</v>
      </c>
      <c r="AW1077" s="33" t="s">
        <v>29</v>
      </c>
      <c r="AX1077" s="34">
        <v>1</v>
      </c>
      <c r="AY1077" s="32">
        <v>1</v>
      </c>
      <c r="AZ1077" s="33" t="s">
        <v>29</v>
      </c>
      <c r="BA1077" s="35">
        <v>2.88</v>
      </c>
      <c r="BB1077" s="33" t="s">
        <v>30</v>
      </c>
      <c r="BC1077" s="35">
        <v>6.44</v>
      </c>
      <c r="BD1077" s="33" t="s">
        <v>30</v>
      </c>
      <c r="BE1077" s="35">
        <v>0</v>
      </c>
      <c r="BF1077" s="33" t="s">
        <v>30</v>
      </c>
      <c r="BG1077" s="35">
        <v>0</v>
      </c>
      <c r="BH1077" s="33" t="s">
        <v>30</v>
      </c>
      <c r="BI1077" s="35">
        <v>0</v>
      </c>
      <c r="BJ1077" s="33" t="s">
        <v>30</v>
      </c>
      <c r="BK1077" s="35">
        <v>1.1599999999999999</v>
      </c>
      <c r="BL1077" s="33" t="s">
        <v>30</v>
      </c>
      <c r="BM1077" s="35">
        <v>0</v>
      </c>
      <c r="BN1077" s="33" t="s">
        <v>30</v>
      </c>
      <c r="BO1077" s="35">
        <v>6.44</v>
      </c>
      <c r="BP1077" s="33" t="s">
        <v>30</v>
      </c>
      <c r="BQ1077" s="35">
        <v>1.31</v>
      </c>
      <c r="BR1077" s="33" t="s">
        <v>30</v>
      </c>
      <c r="BS1077" s="9">
        <f>VLOOKUP(A1077,HR!A:P,16,0)</f>
        <v>7</v>
      </c>
      <c r="BT1077" s="9" t="str">
        <f>VLOOKUP(A1077,HR!A:S,19,0)</f>
        <v>08:03</v>
      </c>
      <c r="BU1077" s="9" t="str">
        <f>VLOOKUP(VALUE(AC1077),Varios!A:J,9,0)</f>
        <v>---986292223--</v>
      </c>
      <c r="BV1077" s="9" t="str">
        <f>VLOOKUP(VALUE(AC1077),Varios!A:J,10,0)</f>
        <v>PEM175</v>
      </c>
      <c r="BW1077" s="9" t="str">
        <f t="shared" si="187"/>
        <v>Cod:10581517 - Cli:Nieves Valeriano, Angelica Maria - Tel.:---986292223-- -Dir:Av. Manuel Seoane 880 - Dist.:VICTOR LARCO HERRERA - ZV:PEM175 -Llega:08:03</v>
      </c>
      <c r="BX1077" s="16" t="str">
        <f t="shared" si="188"/>
        <v>3. Ent. PT</v>
      </c>
      <c r="BY1077" s="16" t="str">
        <f t="shared" si="189"/>
        <v>4-Vta.</v>
      </c>
      <c r="BZ1077" s="16" t="str">
        <f t="shared" si="190"/>
        <v>Contado</v>
      </c>
      <c r="CA1077" s="16">
        <f t="shared" si="191"/>
        <v>6.44</v>
      </c>
      <c r="CB1077" s="16" t="str">
        <f t="shared" si="192"/>
        <v xml:space="preserve"> </v>
      </c>
      <c r="CC1077" s="16">
        <f t="shared" si="193"/>
        <v>1</v>
      </c>
      <c r="CD1077" s="16" t="str">
        <f t="shared" si="194"/>
        <v xml:space="preserve"> </v>
      </c>
      <c r="CE1077" s="16" t="str">
        <f t="shared" si="195"/>
        <v>Transporte: 3401642339 - Huamancondor Amasifen, Fidel Miguel</v>
      </c>
      <c r="CF1077" s="16">
        <f t="shared" si="196"/>
        <v>0</v>
      </c>
      <c r="CG1077" s="16" t="str">
        <f>IF(Tabla1[[#This Row],[Clientes]]=1,VLOOKUP(Tabla1[[#This Row],[BK49**]],HR!A:X,24,0),"")</f>
        <v/>
      </c>
    </row>
    <row r="1078" spans="1:85" x14ac:dyDescent="0.25">
      <c r="A1078" s="7" t="str">
        <f t="shared" si="186"/>
        <v>11799580</v>
      </c>
      <c r="B1078" s="31" t="s">
        <v>25068</v>
      </c>
      <c r="C1078" s="31" t="s">
        <v>0</v>
      </c>
      <c r="D1078" s="31" t="s">
        <v>1</v>
      </c>
      <c r="E1078" s="31" t="s">
        <v>91</v>
      </c>
      <c r="F1078" s="31" t="s">
        <v>3</v>
      </c>
      <c r="G1078" s="31" t="s">
        <v>25069</v>
      </c>
      <c r="H1078" s="31" t="s">
        <v>4</v>
      </c>
      <c r="I1078" s="31" t="s">
        <v>92</v>
      </c>
      <c r="J1078" s="31" t="s">
        <v>93</v>
      </c>
      <c r="K1078" s="31" t="s">
        <v>94</v>
      </c>
      <c r="L1078" s="31" t="s">
        <v>19</v>
      </c>
      <c r="M1078" s="31" t="s">
        <v>95</v>
      </c>
      <c r="N1078" s="31" t="s">
        <v>94</v>
      </c>
      <c r="O1078" s="31" t="s">
        <v>96</v>
      </c>
      <c r="P1078" s="31" t="s">
        <v>11</v>
      </c>
      <c r="Q1078" s="31" t="s">
        <v>25175</v>
      </c>
      <c r="R1078" s="31" t="s">
        <v>12</v>
      </c>
      <c r="S1078" s="31" t="s">
        <v>57</v>
      </c>
      <c r="T1078" s="31" t="s">
        <v>14</v>
      </c>
      <c r="U1078" s="31" t="s">
        <v>58</v>
      </c>
      <c r="V1078" s="31" t="s">
        <v>16</v>
      </c>
      <c r="W1078" s="31" t="s">
        <v>17</v>
      </c>
      <c r="X1078" s="31" t="s">
        <v>25176</v>
      </c>
      <c r="Y1078" s="31" t="s">
        <v>18</v>
      </c>
      <c r="Z1078" s="31" t="s">
        <v>19</v>
      </c>
      <c r="AA1078" s="31" t="s">
        <v>19</v>
      </c>
      <c r="AB1078" s="31" t="s">
        <v>19</v>
      </c>
      <c r="AC1078" s="31" t="s">
        <v>23592</v>
      </c>
      <c r="AD1078" s="31" t="s">
        <v>11326</v>
      </c>
      <c r="AE1078" s="31" t="s">
        <v>21</v>
      </c>
      <c r="AF1078" s="31" t="s">
        <v>25177</v>
      </c>
      <c r="AG1078" s="31" t="s">
        <v>19</v>
      </c>
      <c r="AH1078" s="31" t="s">
        <v>25178</v>
      </c>
      <c r="AI1078" s="31" t="s">
        <v>22265</v>
      </c>
      <c r="AJ1078" s="31" t="s">
        <v>24</v>
      </c>
      <c r="AK1078" s="31" t="s">
        <v>35</v>
      </c>
      <c r="AL1078" s="31" t="s">
        <v>26</v>
      </c>
      <c r="AM1078" s="31" t="s">
        <v>19</v>
      </c>
      <c r="AN1078" s="31" t="s">
        <v>19</v>
      </c>
      <c r="AO1078" s="31" t="s">
        <v>19</v>
      </c>
      <c r="AP1078" s="31" t="s">
        <v>27</v>
      </c>
      <c r="AQ1078" s="31" t="s">
        <v>25073</v>
      </c>
      <c r="AR1078" s="31" t="s">
        <v>19</v>
      </c>
      <c r="AS1078" s="59">
        <v>43932</v>
      </c>
      <c r="AT1078" s="32">
        <v>35.96</v>
      </c>
      <c r="AU1078" s="33" t="s">
        <v>28</v>
      </c>
      <c r="AV1078" s="32">
        <v>8</v>
      </c>
      <c r="AW1078" s="33" t="s">
        <v>29</v>
      </c>
      <c r="AX1078" s="34">
        <v>1</v>
      </c>
      <c r="AY1078" s="32">
        <v>8</v>
      </c>
      <c r="AZ1078" s="33" t="s">
        <v>29</v>
      </c>
      <c r="BA1078" s="35">
        <v>23.06</v>
      </c>
      <c r="BB1078" s="33" t="s">
        <v>30</v>
      </c>
      <c r="BC1078" s="35">
        <v>51.53</v>
      </c>
      <c r="BD1078" s="33" t="s">
        <v>30</v>
      </c>
      <c r="BE1078" s="35">
        <v>0</v>
      </c>
      <c r="BF1078" s="33" t="s">
        <v>30</v>
      </c>
      <c r="BG1078" s="35">
        <v>0</v>
      </c>
      <c r="BH1078" s="33" t="s">
        <v>30</v>
      </c>
      <c r="BI1078" s="35">
        <v>0</v>
      </c>
      <c r="BJ1078" s="33" t="s">
        <v>30</v>
      </c>
      <c r="BK1078" s="35">
        <v>9.2799999999999994</v>
      </c>
      <c r="BL1078" s="33" t="s">
        <v>30</v>
      </c>
      <c r="BM1078" s="35">
        <v>0</v>
      </c>
      <c r="BN1078" s="33" t="s">
        <v>30</v>
      </c>
      <c r="BO1078" s="35">
        <v>51.53</v>
      </c>
      <c r="BP1078" s="33" t="s">
        <v>30</v>
      </c>
      <c r="BQ1078" s="35">
        <v>10.5</v>
      </c>
      <c r="BR1078" s="33" t="s">
        <v>30</v>
      </c>
      <c r="BS1078" s="9">
        <f>VLOOKUP(A1078,HR!A:P,16,0)</f>
        <v>3</v>
      </c>
      <c r="BT1078" s="9" t="str">
        <f>VLOOKUP(A1078,HR!A:S,19,0)</f>
        <v>07:45</v>
      </c>
      <c r="BU1078" s="9" t="str">
        <f>VLOOKUP(VALUE(AC1078),Varios!A:J,9,0)</f>
        <v>626053--44626053--959459199-</v>
      </c>
      <c r="BV1078" s="9" t="str">
        <f>VLOOKUP(VALUE(AC1078),Varios!A:J,10,0)</f>
        <v>PEM176</v>
      </c>
      <c r="BW1078" s="9" t="str">
        <f t="shared" si="187"/>
        <v>Cod:11799580 - Cli:Velez Saravia, Gonzalo Enrique - Tel.:626053--44626053--959459199- -Dir:Ca. Casaurinas 509 A - Dist.:VICTOR LARCO HERRERA - ZV:PEM176 -Llega:07:45</v>
      </c>
      <c r="BX1078" s="16" t="str">
        <f t="shared" si="188"/>
        <v>3. Ent. PT</v>
      </c>
      <c r="BY1078" s="16" t="str">
        <f t="shared" si="189"/>
        <v>4-Vta.</v>
      </c>
      <c r="BZ1078" s="16" t="str">
        <f t="shared" si="190"/>
        <v>Contado</v>
      </c>
      <c r="CA1078" s="16">
        <f t="shared" si="191"/>
        <v>51.53</v>
      </c>
      <c r="CB1078" s="16" t="str">
        <f t="shared" si="192"/>
        <v xml:space="preserve"> </v>
      </c>
      <c r="CC1078" s="16">
        <f t="shared" si="193"/>
        <v>8</v>
      </c>
      <c r="CD1078" s="16" t="str">
        <f t="shared" si="194"/>
        <v xml:space="preserve"> </v>
      </c>
      <c r="CE1078" s="16" t="str">
        <f t="shared" si="195"/>
        <v>Transporte: 3401642339 - Huamancondor Amasifen, Fidel Miguel</v>
      </c>
      <c r="CF1078" s="16">
        <f t="shared" si="196"/>
        <v>1</v>
      </c>
      <c r="CG1078" s="16">
        <f>IF(Tabla1[[#This Row],[Clientes]]=1,VLOOKUP(Tabla1[[#This Row],[BK49**]],HR!A:X,24,0),"")</f>
        <v>0.6</v>
      </c>
    </row>
    <row r="1079" spans="1:85" x14ac:dyDescent="0.25">
      <c r="A1079" s="7" t="str">
        <f t="shared" si="186"/>
        <v>11799580</v>
      </c>
      <c r="B1079" s="31" t="s">
        <v>25068</v>
      </c>
      <c r="C1079" s="31" t="s">
        <v>0</v>
      </c>
      <c r="D1079" s="31" t="s">
        <v>1</v>
      </c>
      <c r="E1079" s="31" t="s">
        <v>91</v>
      </c>
      <c r="F1079" s="31" t="s">
        <v>3</v>
      </c>
      <c r="G1079" s="31" t="s">
        <v>25069</v>
      </c>
      <c r="H1079" s="31" t="s">
        <v>4</v>
      </c>
      <c r="I1079" s="31" t="s">
        <v>92</v>
      </c>
      <c r="J1079" s="31" t="s">
        <v>93</v>
      </c>
      <c r="K1079" s="31" t="s">
        <v>94</v>
      </c>
      <c r="L1079" s="31" t="s">
        <v>19</v>
      </c>
      <c r="M1079" s="31" t="s">
        <v>95</v>
      </c>
      <c r="N1079" s="31" t="s">
        <v>94</v>
      </c>
      <c r="O1079" s="31" t="s">
        <v>96</v>
      </c>
      <c r="P1079" s="31" t="s">
        <v>11</v>
      </c>
      <c r="Q1079" s="31" t="s">
        <v>25175</v>
      </c>
      <c r="R1079" s="31" t="s">
        <v>12</v>
      </c>
      <c r="S1079" s="31" t="s">
        <v>36</v>
      </c>
      <c r="T1079" s="31" t="s">
        <v>14</v>
      </c>
      <c r="U1079" s="31" t="s">
        <v>37</v>
      </c>
      <c r="V1079" s="31" t="s">
        <v>16</v>
      </c>
      <c r="W1079" s="31" t="s">
        <v>17</v>
      </c>
      <c r="X1079" s="31" t="s">
        <v>25176</v>
      </c>
      <c r="Y1079" s="31" t="s">
        <v>18</v>
      </c>
      <c r="Z1079" s="31" t="s">
        <v>19</v>
      </c>
      <c r="AA1079" s="31" t="s">
        <v>19</v>
      </c>
      <c r="AB1079" s="31" t="s">
        <v>19</v>
      </c>
      <c r="AC1079" s="31" t="s">
        <v>23592</v>
      </c>
      <c r="AD1079" s="31" t="s">
        <v>11326</v>
      </c>
      <c r="AE1079" s="31" t="s">
        <v>21</v>
      </c>
      <c r="AF1079" s="31" t="s">
        <v>25177</v>
      </c>
      <c r="AG1079" s="31" t="s">
        <v>19</v>
      </c>
      <c r="AH1079" s="31" t="s">
        <v>25178</v>
      </c>
      <c r="AI1079" s="31" t="s">
        <v>22265</v>
      </c>
      <c r="AJ1079" s="31" t="s">
        <v>24</v>
      </c>
      <c r="AK1079" s="31" t="s">
        <v>35</v>
      </c>
      <c r="AL1079" s="31" t="s">
        <v>26</v>
      </c>
      <c r="AM1079" s="31" t="s">
        <v>19</v>
      </c>
      <c r="AN1079" s="31" t="s">
        <v>19</v>
      </c>
      <c r="AO1079" s="31" t="s">
        <v>19</v>
      </c>
      <c r="AP1079" s="31" t="s">
        <v>27</v>
      </c>
      <c r="AQ1079" s="31" t="s">
        <v>25073</v>
      </c>
      <c r="AR1079" s="31" t="s">
        <v>19</v>
      </c>
      <c r="AS1079" s="59">
        <v>43932</v>
      </c>
      <c r="AT1079" s="32">
        <v>35.96</v>
      </c>
      <c r="AU1079" s="33" t="s">
        <v>28</v>
      </c>
      <c r="AV1079" s="32">
        <v>2</v>
      </c>
      <c r="AW1079" s="33" t="s">
        <v>29</v>
      </c>
      <c r="AX1079" s="34">
        <v>6</v>
      </c>
      <c r="AY1079" s="32">
        <v>2</v>
      </c>
      <c r="AZ1079" s="33" t="s">
        <v>29</v>
      </c>
      <c r="BA1079" s="35">
        <v>5.95</v>
      </c>
      <c r="BB1079" s="33" t="s">
        <v>30</v>
      </c>
      <c r="BC1079" s="35">
        <v>31.78</v>
      </c>
      <c r="BD1079" s="33" t="s">
        <v>30</v>
      </c>
      <c r="BE1079" s="35">
        <v>0</v>
      </c>
      <c r="BF1079" s="33" t="s">
        <v>30</v>
      </c>
      <c r="BG1079" s="35">
        <v>-3.81</v>
      </c>
      <c r="BH1079" s="33" t="s">
        <v>30</v>
      </c>
      <c r="BI1079" s="35">
        <v>0</v>
      </c>
      <c r="BJ1079" s="33" t="s">
        <v>30</v>
      </c>
      <c r="BK1079" s="35">
        <v>5.03</v>
      </c>
      <c r="BL1079" s="33" t="s">
        <v>30</v>
      </c>
      <c r="BM1079" s="35">
        <v>0</v>
      </c>
      <c r="BN1079" s="33" t="s">
        <v>30</v>
      </c>
      <c r="BO1079" s="35">
        <v>27.97</v>
      </c>
      <c r="BP1079" s="33" t="s">
        <v>30</v>
      </c>
      <c r="BQ1079" s="35">
        <v>5.69</v>
      </c>
      <c r="BR1079" s="33" t="s">
        <v>30</v>
      </c>
      <c r="BS1079" s="9">
        <f>VLOOKUP(A1079,HR!A:P,16,0)</f>
        <v>3</v>
      </c>
      <c r="BT1079" s="9" t="str">
        <f>VLOOKUP(A1079,HR!A:S,19,0)</f>
        <v>07:45</v>
      </c>
      <c r="BU1079" s="9" t="str">
        <f>VLOOKUP(VALUE(AC1079),Varios!A:J,9,0)</f>
        <v>626053--44626053--959459199-</v>
      </c>
      <c r="BV1079" s="9" t="str">
        <f>VLOOKUP(VALUE(AC1079),Varios!A:J,10,0)</f>
        <v>PEM176</v>
      </c>
      <c r="BW1079" s="9" t="str">
        <f t="shared" si="187"/>
        <v>Cod:11799580 - Cli:Velez Saravia, Gonzalo Enrique - Tel.:626053--44626053--959459199- -Dir:Ca. Casaurinas 509 A - Dist.:VICTOR LARCO HERRERA - ZV:PEM176 -Llega:07:45</v>
      </c>
      <c r="BX1079" s="16" t="str">
        <f t="shared" si="188"/>
        <v>3. Ent. PT</v>
      </c>
      <c r="BY1079" s="16" t="str">
        <f t="shared" si="189"/>
        <v>4-Vta.</v>
      </c>
      <c r="BZ1079" s="16" t="str">
        <f t="shared" si="190"/>
        <v>Contado</v>
      </c>
      <c r="CA1079" s="16">
        <f t="shared" si="191"/>
        <v>31.78</v>
      </c>
      <c r="CB1079" s="16" t="str">
        <f t="shared" si="192"/>
        <v xml:space="preserve"> </v>
      </c>
      <c r="CC1079" s="16">
        <f t="shared" si="193"/>
        <v>2</v>
      </c>
      <c r="CD1079" s="16" t="str">
        <f t="shared" si="194"/>
        <v xml:space="preserve"> </v>
      </c>
      <c r="CE1079" s="16" t="str">
        <f t="shared" si="195"/>
        <v>Transporte: 3401642339 - Huamancondor Amasifen, Fidel Miguel</v>
      </c>
      <c r="CF1079" s="16">
        <f t="shared" si="196"/>
        <v>0</v>
      </c>
      <c r="CG1079" s="16" t="str">
        <f>IF(Tabla1[[#This Row],[Clientes]]=1,VLOOKUP(Tabla1[[#This Row],[BK49**]],HR!A:X,24,0),"")</f>
        <v/>
      </c>
    </row>
    <row r="1080" spans="1:85" x14ac:dyDescent="0.25">
      <c r="A1080" s="7" t="str">
        <f t="shared" si="186"/>
        <v>11774177</v>
      </c>
      <c r="B1080" s="31" t="s">
        <v>25179</v>
      </c>
      <c r="C1080" s="31" t="s">
        <v>0</v>
      </c>
      <c r="D1080" s="31" t="s">
        <v>1</v>
      </c>
      <c r="E1080" s="31" t="s">
        <v>443</v>
      </c>
      <c r="F1080" s="31" t="s">
        <v>3</v>
      </c>
      <c r="G1080" s="31" t="s">
        <v>25180</v>
      </c>
      <c r="H1080" s="31" t="s">
        <v>4</v>
      </c>
      <c r="I1080" s="31" t="s">
        <v>298</v>
      </c>
      <c r="J1080" s="31" t="s">
        <v>299</v>
      </c>
      <c r="K1080" s="31" t="s">
        <v>444</v>
      </c>
      <c r="L1080" s="31" t="s">
        <v>445</v>
      </c>
      <c r="M1080" s="31" t="s">
        <v>446</v>
      </c>
      <c r="N1080" s="31" t="s">
        <v>444</v>
      </c>
      <c r="O1080" s="31" t="s">
        <v>447</v>
      </c>
      <c r="P1080" s="31" t="s">
        <v>11</v>
      </c>
      <c r="Q1080" s="31" t="s">
        <v>25181</v>
      </c>
      <c r="R1080" s="31" t="s">
        <v>12</v>
      </c>
      <c r="S1080" s="31" t="s">
        <v>13</v>
      </c>
      <c r="T1080" s="31" t="s">
        <v>14</v>
      </c>
      <c r="U1080" s="31" t="s">
        <v>15</v>
      </c>
      <c r="V1080" s="31" t="s">
        <v>16</v>
      </c>
      <c r="W1080" s="31" t="s">
        <v>17</v>
      </c>
      <c r="X1080" s="31" t="s">
        <v>25182</v>
      </c>
      <c r="Y1080" s="31" t="s">
        <v>18</v>
      </c>
      <c r="Z1080" s="31" t="s">
        <v>19</v>
      </c>
      <c r="AA1080" s="31" t="s">
        <v>19</v>
      </c>
      <c r="AB1080" s="31" t="s">
        <v>19</v>
      </c>
      <c r="AC1080" s="31" t="s">
        <v>22555</v>
      </c>
      <c r="AD1080" s="31" t="s">
        <v>15516</v>
      </c>
      <c r="AE1080" s="31" t="s">
        <v>21</v>
      </c>
      <c r="AF1080" s="31" t="s">
        <v>25183</v>
      </c>
      <c r="AG1080" s="31" t="s">
        <v>19</v>
      </c>
      <c r="AH1080" s="31" t="s">
        <v>22294</v>
      </c>
      <c r="AI1080" s="31" t="s">
        <v>305</v>
      </c>
      <c r="AJ1080" s="31" t="s">
        <v>305</v>
      </c>
      <c r="AK1080" s="31" t="s">
        <v>25</v>
      </c>
      <c r="AL1080" s="31" t="s">
        <v>26</v>
      </c>
      <c r="AM1080" s="31" t="s">
        <v>19</v>
      </c>
      <c r="AN1080" s="31" t="s">
        <v>19</v>
      </c>
      <c r="AO1080" s="31" t="s">
        <v>19</v>
      </c>
      <c r="AP1080" s="31" t="s">
        <v>27</v>
      </c>
      <c r="AQ1080" s="31" t="s">
        <v>25184</v>
      </c>
      <c r="AR1080" s="31" t="s">
        <v>19</v>
      </c>
      <c r="AS1080" s="59">
        <v>43932</v>
      </c>
      <c r="AT1080" s="32">
        <v>93.72</v>
      </c>
      <c r="AU1080" s="33" t="s">
        <v>28</v>
      </c>
      <c r="AV1080" s="32">
        <v>1</v>
      </c>
      <c r="AW1080" s="33" t="s">
        <v>29</v>
      </c>
      <c r="AX1080" s="34">
        <v>4</v>
      </c>
      <c r="AY1080" s="32">
        <v>1</v>
      </c>
      <c r="AZ1080" s="33" t="s">
        <v>29</v>
      </c>
      <c r="BA1080" s="35">
        <v>4.25</v>
      </c>
      <c r="BB1080" s="33" t="s">
        <v>30</v>
      </c>
      <c r="BC1080" s="35">
        <v>16.91</v>
      </c>
      <c r="BD1080" s="33" t="s">
        <v>30</v>
      </c>
      <c r="BE1080" s="35">
        <v>0</v>
      </c>
      <c r="BF1080" s="33" t="s">
        <v>30</v>
      </c>
      <c r="BG1080" s="35">
        <v>-0.99</v>
      </c>
      <c r="BH1080" s="33" t="s">
        <v>30</v>
      </c>
      <c r="BI1080" s="35">
        <v>0</v>
      </c>
      <c r="BJ1080" s="33" t="s">
        <v>30</v>
      </c>
      <c r="BK1080" s="35">
        <v>3.35</v>
      </c>
      <c r="BL1080" s="33" t="s">
        <v>30</v>
      </c>
      <c r="BM1080" s="35">
        <v>2.71</v>
      </c>
      <c r="BN1080" s="33" t="s">
        <v>30</v>
      </c>
      <c r="BO1080" s="35">
        <v>15.92</v>
      </c>
      <c r="BP1080" s="33" t="s">
        <v>30</v>
      </c>
      <c r="BQ1080" s="35">
        <v>6.5</v>
      </c>
      <c r="BR1080" s="33" t="s">
        <v>30</v>
      </c>
      <c r="BS1080" s="9">
        <f>VLOOKUP(A1080,HR!A:P,16,0)</f>
        <v>13</v>
      </c>
      <c r="BT1080" s="9" t="str">
        <f>VLOOKUP(A1080,HR!A:S,19,0)</f>
        <v>09:05</v>
      </c>
      <c r="BU1080" s="9" t="str">
        <f>VLOOKUP(VALUE(AC1080),Varios!A:J,9,0)</f>
        <v>---924073280-963659663-</v>
      </c>
      <c r="BV1080" s="9" t="str">
        <f>VLOOKUP(VALUE(AC1080),Varios!A:J,10,0)</f>
        <v>PEMC95</v>
      </c>
      <c r="BW1080" s="9" t="str">
        <f t="shared" si="187"/>
        <v>Cod:11774177 - Cli:Alvarado De Miranda, Rosa Elena - Tel.:---924073280-963659663- -Dir:Ca. Miguel Grau 849 - Dist.:ASCOPE - ZV:PEMC95 -Llega:09:05</v>
      </c>
      <c r="BX1080" s="16" t="str">
        <f t="shared" si="188"/>
        <v>3. Ent. PT</v>
      </c>
      <c r="BY1080" s="16" t="str">
        <f t="shared" si="189"/>
        <v>4-Vta.</v>
      </c>
      <c r="BZ1080" s="16" t="str">
        <f t="shared" si="190"/>
        <v>Contado</v>
      </c>
      <c r="CA1080" s="16">
        <f t="shared" si="191"/>
        <v>16.91</v>
      </c>
      <c r="CB1080" s="16" t="str">
        <f t="shared" si="192"/>
        <v xml:space="preserve"> </v>
      </c>
      <c r="CC1080" s="16">
        <f t="shared" si="193"/>
        <v>1</v>
      </c>
      <c r="CD1080" s="16" t="str">
        <f t="shared" si="194"/>
        <v xml:space="preserve"> </v>
      </c>
      <c r="CE1080" s="16" t="str">
        <f t="shared" si="195"/>
        <v>Transporte: 3401642332 - Leon Cruz, Luigui Hans</v>
      </c>
      <c r="CF1080" s="16">
        <f t="shared" si="196"/>
        <v>1</v>
      </c>
      <c r="CG1080" s="16">
        <f>IF(Tabla1[[#This Row],[Clientes]]=1,VLOOKUP(Tabla1[[#This Row],[BK49**]],HR!A:X,24,0),"")</f>
        <v>0.2</v>
      </c>
    </row>
    <row r="1081" spans="1:85" x14ac:dyDescent="0.25">
      <c r="A1081" s="7" t="str">
        <f t="shared" si="186"/>
        <v>11774177</v>
      </c>
      <c r="B1081" s="31" t="s">
        <v>25179</v>
      </c>
      <c r="C1081" s="31" t="s">
        <v>0</v>
      </c>
      <c r="D1081" s="31" t="s">
        <v>1</v>
      </c>
      <c r="E1081" s="31" t="s">
        <v>443</v>
      </c>
      <c r="F1081" s="31" t="s">
        <v>3</v>
      </c>
      <c r="G1081" s="31" t="s">
        <v>25180</v>
      </c>
      <c r="H1081" s="31" t="s">
        <v>4</v>
      </c>
      <c r="I1081" s="31" t="s">
        <v>298</v>
      </c>
      <c r="J1081" s="31" t="s">
        <v>299</v>
      </c>
      <c r="K1081" s="31" t="s">
        <v>444</v>
      </c>
      <c r="L1081" s="31" t="s">
        <v>445</v>
      </c>
      <c r="M1081" s="31" t="s">
        <v>446</v>
      </c>
      <c r="N1081" s="31" t="s">
        <v>444</v>
      </c>
      <c r="O1081" s="31" t="s">
        <v>447</v>
      </c>
      <c r="P1081" s="31" t="s">
        <v>11</v>
      </c>
      <c r="Q1081" s="31" t="s">
        <v>25181</v>
      </c>
      <c r="R1081" s="31" t="s">
        <v>12</v>
      </c>
      <c r="S1081" s="31" t="s">
        <v>65</v>
      </c>
      <c r="T1081" s="31" t="s">
        <v>14</v>
      </c>
      <c r="U1081" s="31" t="s">
        <v>66</v>
      </c>
      <c r="V1081" s="31" t="s">
        <v>16</v>
      </c>
      <c r="W1081" s="31" t="s">
        <v>17</v>
      </c>
      <c r="X1081" s="31" t="s">
        <v>25182</v>
      </c>
      <c r="Y1081" s="31" t="s">
        <v>18</v>
      </c>
      <c r="Z1081" s="31" t="s">
        <v>19</v>
      </c>
      <c r="AA1081" s="31" t="s">
        <v>19</v>
      </c>
      <c r="AB1081" s="31" t="s">
        <v>19</v>
      </c>
      <c r="AC1081" s="31" t="s">
        <v>22555</v>
      </c>
      <c r="AD1081" s="31" t="s">
        <v>15516</v>
      </c>
      <c r="AE1081" s="31" t="s">
        <v>21</v>
      </c>
      <c r="AF1081" s="31" t="s">
        <v>25183</v>
      </c>
      <c r="AG1081" s="31" t="s">
        <v>19</v>
      </c>
      <c r="AH1081" s="31" t="s">
        <v>22294</v>
      </c>
      <c r="AI1081" s="31" t="s">
        <v>305</v>
      </c>
      <c r="AJ1081" s="31" t="s">
        <v>305</v>
      </c>
      <c r="AK1081" s="31" t="s">
        <v>25</v>
      </c>
      <c r="AL1081" s="31" t="s">
        <v>26</v>
      </c>
      <c r="AM1081" s="31" t="s">
        <v>19</v>
      </c>
      <c r="AN1081" s="31" t="s">
        <v>19</v>
      </c>
      <c r="AO1081" s="31" t="s">
        <v>19</v>
      </c>
      <c r="AP1081" s="31" t="s">
        <v>27</v>
      </c>
      <c r="AQ1081" s="31" t="s">
        <v>25184</v>
      </c>
      <c r="AR1081" s="31" t="s">
        <v>19</v>
      </c>
      <c r="AS1081" s="59">
        <v>43932</v>
      </c>
      <c r="AT1081" s="32">
        <v>93.72</v>
      </c>
      <c r="AU1081" s="33" t="s">
        <v>28</v>
      </c>
      <c r="AV1081" s="32">
        <v>1</v>
      </c>
      <c r="AW1081" s="33" t="s">
        <v>29</v>
      </c>
      <c r="AX1081" s="34">
        <v>6</v>
      </c>
      <c r="AY1081" s="32">
        <v>1</v>
      </c>
      <c r="AZ1081" s="33" t="s">
        <v>29</v>
      </c>
      <c r="BA1081" s="35">
        <v>2.83</v>
      </c>
      <c r="BB1081" s="33" t="s">
        <v>30</v>
      </c>
      <c r="BC1081" s="35">
        <v>11.08</v>
      </c>
      <c r="BD1081" s="33" t="s">
        <v>30</v>
      </c>
      <c r="BE1081" s="35">
        <v>0</v>
      </c>
      <c r="BF1081" s="33" t="s">
        <v>30</v>
      </c>
      <c r="BG1081" s="35">
        <v>-0.65</v>
      </c>
      <c r="BH1081" s="33" t="s">
        <v>30</v>
      </c>
      <c r="BI1081" s="35">
        <v>0</v>
      </c>
      <c r="BJ1081" s="33" t="s">
        <v>30</v>
      </c>
      <c r="BK1081" s="35">
        <v>2.2000000000000002</v>
      </c>
      <c r="BL1081" s="33" t="s">
        <v>30</v>
      </c>
      <c r="BM1081" s="35">
        <v>1.77</v>
      </c>
      <c r="BN1081" s="33" t="s">
        <v>30</v>
      </c>
      <c r="BO1081" s="35">
        <v>10.43</v>
      </c>
      <c r="BP1081" s="33" t="s">
        <v>30</v>
      </c>
      <c r="BQ1081" s="35">
        <v>4.26</v>
      </c>
      <c r="BR1081" s="33" t="s">
        <v>30</v>
      </c>
      <c r="BS1081" s="9">
        <f>VLOOKUP(A1081,HR!A:P,16,0)</f>
        <v>13</v>
      </c>
      <c r="BT1081" s="9" t="str">
        <f>VLOOKUP(A1081,HR!A:S,19,0)</f>
        <v>09:05</v>
      </c>
      <c r="BU1081" s="9" t="str">
        <f>VLOOKUP(VALUE(AC1081),Varios!A:J,9,0)</f>
        <v>---924073280-963659663-</v>
      </c>
      <c r="BV1081" s="9" t="str">
        <f>VLOOKUP(VALUE(AC1081),Varios!A:J,10,0)</f>
        <v>PEMC95</v>
      </c>
      <c r="BW1081" s="9" t="str">
        <f t="shared" si="187"/>
        <v>Cod:11774177 - Cli:Alvarado De Miranda, Rosa Elena - Tel.:---924073280-963659663- -Dir:Ca. Miguel Grau 849 - Dist.:ASCOPE - ZV:PEMC95 -Llega:09:05</v>
      </c>
      <c r="BX1081" s="16" t="str">
        <f t="shared" si="188"/>
        <v>3. Ent. PT</v>
      </c>
      <c r="BY1081" s="16" t="str">
        <f t="shared" si="189"/>
        <v>4-Vta.</v>
      </c>
      <c r="BZ1081" s="16" t="str">
        <f t="shared" si="190"/>
        <v>Contado</v>
      </c>
      <c r="CA1081" s="16">
        <f t="shared" si="191"/>
        <v>11.08</v>
      </c>
      <c r="CB1081" s="16" t="str">
        <f t="shared" si="192"/>
        <v xml:space="preserve"> </v>
      </c>
      <c r="CC1081" s="16">
        <f t="shared" si="193"/>
        <v>1</v>
      </c>
      <c r="CD1081" s="16" t="str">
        <f t="shared" si="194"/>
        <v xml:space="preserve"> </v>
      </c>
      <c r="CE1081" s="16" t="str">
        <f t="shared" si="195"/>
        <v>Transporte: 3401642332 - Leon Cruz, Luigui Hans</v>
      </c>
      <c r="CF1081" s="16">
        <f t="shared" si="196"/>
        <v>0</v>
      </c>
      <c r="CG1081" s="16" t="str">
        <f>IF(Tabla1[[#This Row],[Clientes]]=1,VLOOKUP(Tabla1[[#This Row],[BK49**]],HR!A:X,24,0),"")</f>
        <v/>
      </c>
    </row>
    <row r="1082" spans="1:85" x14ac:dyDescent="0.25">
      <c r="A1082" s="7" t="str">
        <f t="shared" si="186"/>
        <v>11774177</v>
      </c>
      <c r="B1082" s="31" t="s">
        <v>25179</v>
      </c>
      <c r="C1082" s="31" t="s">
        <v>0</v>
      </c>
      <c r="D1082" s="31" t="s">
        <v>1</v>
      </c>
      <c r="E1082" s="31" t="s">
        <v>443</v>
      </c>
      <c r="F1082" s="31" t="s">
        <v>3</v>
      </c>
      <c r="G1082" s="31" t="s">
        <v>25180</v>
      </c>
      <c r="H1082" s="31" t="s">
        <v>4</v>
      </c>
      <c r="I1082" s="31" t="s">
        <v>298</v>
      </c>
      <c r="J1082" s="31" t="s">
        <v>299</v>
      </c>
      <c r="K1082" s="31" t="s">
        <v>444</v>
      </c>
      <c r="L1082" s="31" t="s">
        <v>445</v>
      </c>
      <c r="M1082" s="31" t="s">
        <v>446</v>
      </c>
      <c r="N1082" s="31" t="s">
        <v>444</v>
      </c>
      <c r="O1082" s="31" t="s">
        <v>447</v>
      </c>
      <c r="P1082" s="31" t="s">
        <v>11</v>
      </c>
      <c r="Q1082" s="31" t="s">
        <v>25181</v>
      </c>
      <c r="R1082" s="31" t="s">
        <v>12</v>
      </c>
      <c r="S1082" s="31" t="s">
        <v>49</v>
      </c>
      <c r="T1082" s="31" t="s">
        <v>14</v>
      </c>
      <c r="U1082" s="31" t="s">
        <v>50</v>
      </c>
      <c r="V1082" s="31" t="s">
        <v>16</v>
      </c>
      <c r="W1082" s="31" t="s">
        <v>17</v>
      </c>
      <c r="X1082" s="31" t="s">
        <v>25182</v>
      </c>
      <c r="Y1082" s="31" t="s">
        <v>18</v>
      </c>
      <c r="Z1082" s="31" t="s">
        <v>19</v>
      </c>
      <c r="AA1082" s="31" t="s">
        <v>19</v>
      </c>
      <c r="AB1082" s="31" t="s">
        <v>19</v>
      </c>
      <c r="AC1082" s="31" t="s">
        <v>22555</v>
      </c>
      <c r="AD1082" s="31" t="s">
        <v>15516</v>
      </c>
      <c r="AE1082" s="31" t="s">
        <v>21</v>
      </c>
      <c r="AF1082" s="31" t="s">
        <v>25183</v>
      </c>
      <c r="AG1082" s="31" t="s">
        <v>19</v>
      </c>
      <c r="AH1082" s="31" t="s">
        <v>22294</v>
      </c>
      <c r="AI1082" s="31" t="s">
        <v>305</v>
      </c>
      <c r="AJ1082" s="31" t="s">
        <v>305</v>
      </c>
      <c r="AK1082" s="31" t="s">
        <v>25</v>
      </c>
      <c r="AL1082" s="31" t="s">
        <v>26</v>
      </c>
      <c r="AM1082" s="31" t="s">
        <v>19</v>
      </c>
      <c r="AN1082" s="31" t="s">
        <v>19</v>
      </c>
      <c r="AO1082" s="31" t="s">
        <v>19</v>
      </c>
      <c r="AP1082" s="31" t="s">
        <v>27</v>
      </c>
      <c r="AQ1082" s="31" t="s">
        <v>25184</v>
      </c>
      <c r="AR1082" s="31" t="s">
        <v>19</v>
      </c>
      <c r="AS1082" s="59">
        <v>43932</v>
      </c>
      <c r="AT1082" s="32">
        <v>93.72</v>
      </c>
      <c r="AU1082" s="33" t="s">
        <v>28</v>
      </c>
      <c r="AV1082" s="32">
        <v>2</v>
      </c>
      <c r="AW1082" s="33" t="s">
        <v>29</v>
      </c>
      <c r="AX1082" s="34">
        <v>15</v>
      </c>
      <c r="AY1082" s="32">
        <v>2</v>
      </c>
      <c r="AZ1082" s="33" t="s">
        <v>29</v>
      </c>
      <c r="BA1082" s="35">
        <v>6.48</v>
      </c>
      <c r="BB1082" s="33" t="s">
        <v>30</v>
      </c>
      <c r="BC1082" s="35">
        <v>18.47</v>
      </c>
      <c r="BD1082" s="33" t="s">
        <v>30</v>
      </c>
      <c r="BE1082" s="35">
        <v>0</v>
      </c>
      <c r="BF1082" s="33" t="s">
        <v>30</v>
      </c>
      <c r="BG1082" s="35">
        <v>-2.59</v>
      </c>
      <c r="BH1082" s="33" t="s">
        <v>30</v>
      </c>
      <c r="BI1082" s="35">
        <v>0</v>
      </c>
      <c r="BJ1082" s="33" t="s">
        <v>30</v>
      </c>
      <c r="BK1082" s="35">
        <v>3.34</v>
      </c>
      <c r="BL1082" s="33" t="s">
        <v>30</v>
      </c>
      <c r="BM1082" s="35">
        <v>2.7</v>
      </c>
      <c r="BN1082" s="33" t="s">
        <v>30</v>
      </c>
      <c r="BO1082" s="35">
        <v>15.88</v>
      </c>
      <c r="BP1082" s="33" t="s">
        <v>30</v>
      </c>
      <c r="BQ1082" s="35">
        <v>6.48</v>
      </c>
      <c r="BR1082" s="33" t="s">
        <v>30</v>
      </c>
      <c r="BS1082" s="9">
        <f>VLOOKUP(A1082,HR!A:P,16,0)</f>
        <v>13</v>
      </c>
      <c r="BT1082" s="9" t="str">
        <f>VLOOKUP(A1082,HR!A:S,19,0)</f>
        <v>09:05</v>
      </c>
      <c r="BU1082" s="9" t="str">
        <f>VLOOKUP(VALUE(AC1082),Varios!A:J,9,0)</f>
        <v>---924073280-963659663-</v>
      </c>
      <c r="BV1082" s="9" t="str">
        <f>VLOOKUP(VALUE(AC1082),Varios!A:J,10,0)</f>
        <v>PEMC95</v>
      </c>
      <c r="BW1082" s="9" t="str">
        <f t="shared" si="187"/>
        <v>Cod:11774177 - Cli:Alvarado De Miranda, Rosa Elena - Tel.:---924073280-963659663- -Dir:Ca. Miguel Grau 849 - Dist.:ASCOPE - ZV:PEMC95 -Llega:09:05</v>
      </c>
      <c r="BX1082" s="16" t="str">
        <f t="shared" si="188"/>
        <v>3. Ent. PT</v>
      </c>
      <c r="BY1082" s="16" t="str">
        <f t="shared" si="189"/>
        <v>4-Vta.</v>
      </c>
      <c r="BZ1082" s="16" t="str">
        <f t="shared" si="190"/>
        <v>Contado</v>
      </c>
      <c r="CA1082" s="16">
        <f t="shared" si="191"/>
        <v>18.47</v>
      </c>
      <c r="CB1082" s="16" t="str">
        <f t="shared" si="192"/>
        <v xml:space="preserve"> </v>
      </c>
      <c r="CC1082" s="16">
        <f t="shared" si="193"/>
        <v>2</v>
      </c>
      <c r="CD1082" s="16" t="str">
        <f t="shared" si="194"/>
        <v xml:space="preserve"> </v>
      </c>
      <c r="CE1082" s="16" t="str">
        <f t="shared" si="195"/>
        <v>Transporte: 3401642332 - Leon Cruz, Luigui Hans</v>
      </c>
      <c r="CF1082" s="16">
        <f t="shared" si="196"/>
        <v>0</v>
      </c>
      <c r="CG1082" s="16" t="str">
        <f>IF(Tabla1[[#This Row],[Clientes]]=1,VLOOKUP(Tabla1[[#This Row],[BK49**]],HR!A:X,24,0),"")</f>
        <v/>
      </c>
    </row>
    <row r="1083" spans="1:85" x14ac:dyDescent="0.25">
      <c r="A1083" s="7" t="str">
        <f t="shared" si="186"/>
        <v>11774177</v>
      </c>
      <c r="B1083" s="31" t="s">
        <v>25179</v>
      </c>
      <c r="C1083" s="31" t="s">
        <v>0</v>
      </c>
      <c r="D1083" s="31" t="s">
        <v>1</v>
      </c>
      <c r="E1083" s="31" t="s">
        <v>443</v>
      </c>
      <c r="F1083" s="31" t="s">
        <v>3</v>
      </c>
      <c r="G1083" s="31" t="s">
        <v>25180</v>
      </c>
      <c r="H1083" s="31" t="s">
        <v>4</v>
      </c>
      <c r="I1083" s="31" t="s">
        <v>298</v>
      </c>
      <c r="J1083" s="31" t="s">
        <v>299</v>
      </c>
      <c r="K1083" s="31" t="s">
        <v>444</v>
      </c>
      <c r="L1083" s="31" t="s">
        <v>445</v>
      </c>
      <c r="M1083" s="31" t="s">
        <v>446</v>
      </c>
      <c r="N1083" s="31" t="s">
        <v>444</v>
      </c>
      <c r="O1083" s="31" t="s">
        <v>447</v>
      </c>
      <c r="P1083" s="31" t="s">
        <v>11</v>
      </c>
      <c r="Q1083" s="31" t="s">
        <v>25181</v>
      </c>
      <c r="R1083" s="31" t="s">
        <v>12</v>
      </c>
      <c r="S1083" s="31" t="s">
        <v>36</v>
      </c>
      <c r="T1083" s="31" t="s">
        <v>14</v>
      </c>
      <c r="U1083" s="31" t="s">
        <v>37</v>
      </c>
      <c r="V1083" s="31" t="s">
        <v>16</v>
      </c>
      <c r="W1083" s="31" t="s">
        <v>17</v>
      </c>
      <c r="X1083" s="31" t="s">
        <v>25182</v>
      </c>
      <c r="Y1083" s="31" t="s">
        <v>18</v>
      </c>
      <c r="Z1083" s="31" t="s">
        <v>19</v>
      </c>
      <c r="AA1083" s="31" t="s">
        <v>19</v>
      </c>
      <c r="AB1083" s="31" t="s">
        <v>19</v>
      </c>
      <c r="AC1083" s="31" t="s">
        <v>22555</v>
      </c>
      <c r="AD1083" s="31" t="s">
        <v>15516</v>
      </c>
      <c r="AE1083" s="31" t="s">
        <v>21</v>
      </c>
      <c r="AF1083" s="31" t="s">
        <v>25183</v>
      </c>
      <c r="AG1083" s="31" t="s">
        <v>19</v>
      </c>
      <c r="AH1083" s="31" t="s">
        <v>22294</v>
      </c>
      <c r="AI1083" s="31" t="s">
        <v>305</v>
      </c>
      <c r="AJ1083" s="31" t="s">
        <v>305</v>
      </c>
      <c r="AK1083" s="31" t="s">
        <v>35</v>
      </c>
      <c r="AL1083" s="31" t="s">
        <v>26</v>
      </c>
      <c r="AM1083" s="31" t="s">
        <v>19</v>
      </c>
      <c r="AN1083" s="31" t="s">
        <v>19</v>
      </c>
      <c r="AO1083" s="31" t="s">
        <v>19</v>
      </c>
      <c r="AP1083" s="31" t="s">
        <v>27</v>
      </c>
      <c r="AQ1083" s="31" t="s">
        <v>25184</v>
      </c>
      <c r="AR1083" s="31" t="s">
        <v>19</v>
      </c>
      <c r="AS1083" s="59">
        <v>43932</v>
      </c>
      <c r="AT1083" s="32">
        <v>93.72</v>
      </c>
      <c r="AU1083" s="33" t="s">
        <v>28</v>
      </c>
      <c r="AV1083" s="32">
        <v>1</v>
      </c>
      <c r="AW1083" s="33" t="s">
        <v>29</v>
      </c>
      <c r="AX1083" s="34">
        <v>6</v>
      </c>
      <c r="AY1083" s="32">
        <v>1</v>
      </c>
      <c r="AZ1083" s="33" t="s">
        <v>29</v>
      </c>
      <c r="BA1083" s="35">
        <v>2.97</v>
      </c>
      <c r="BB1083" s="33" t="s">
        <v>30</v>
      </c>
      <c r="BC1083" s="35">
        <v>15.89</v>
      </c>
      <c r="BD1083" s="33" t="s">
        <v>30</v>
      </c>
      <c r="BE1083" s="35">
        <v>0</v>
      </c>
      <c r="BF1083" s="33" t="s">
        <v>30</v>
      </c>
      <c r="BG1083" s="35">
        <v>-0.79</v>
      </c>
      <c r="BH1083" s="33" t="s">
        <v>30</v>
      </c>
      <c r="BI1083" s="35">
        <v>0</v>
      </c>
      <c r="BJ1083" s="33" t="s">
        <v>30</v>
      </c>
      <c r="BK1083" s="35">
        <v>2.72</v>
      </c>
      <c r="BL1083" s="33" t="s">
        <v>30</v>
      </c>
      <c r="BM1083" s="35">
        <v>0</v>
      </c>
      <c r="BN1083" s="33" t="s">
        <v>30</v>
      </c>
      <c r="BO1083" s="35">
        <v>15.1</v>
      </c>
      <c r="BP1083" s="33" t="s">
        <v>30</v>
      </c>
      <c r="BQ1083" s="35">
        <v>3.08</v>
      </c>
      <c r="BR1083" s="33" t="s">
        <v>30</v>
      </c>
      <c r="BS1083" s="9">
        <f>VLOOKUP(A1083,HR!A:P,16,0)</f>
        <v>13</v>
      </c>
      <c r="BT1083" s="9" t="str">
        <f>VLOOKUP(A1083,HR!A:S,19,0)</f>
        <v>09:05</v>
      </c>
      <c r="BU1083" s="9" t="str">
        <f>VLOOKUP(VALUE(AC1083),Varios!A:J,9,0)</f>
        <v>---924073280-963659663-</v>
      </c>
      <c r="BV1083" s="9" t="str">
        <f>VLOOKUP(VALUE(AC1083),Varios!A:J,10,0)</f>
        <v>PEMC95</v>
      </c>
      <c r="BW1083" s="9" t="str">
        <f t="shared" si="187"/>
        <v>Cod:11774177 - Cli:Alvarado De Miranda, Rosa Elena - Tel.:---924073280-963659663- -Dir:Ca. Miguel Grau 849 - Dist.:ASCOPE - ZV:PEMC95 -Llega:09:05</v>
      </c>
      <c r="BX1083" s="16" t="str">
        <f t="shared" si="188"/>
        <v>3. Ent. PT</v>
      </c>
      <c r="BY1083" s="16" t="str">
        <f t="shared" si="189"/>
        <v>4-Vta.</v>
      </c>
      <c r="BZ1083" s="16" t="str">
        <f t="shared" si="190"/>
        <v>Contado</v>
      </c>
      <c r="CA1083" s="16">
        <f t="shared" si="191"/>
        <v>15.89</v>
      </c>
      <c r="CB1083" s="16" t="str">
        <f t="shared" si="192"/>
        <v xml:space="preserve"> </v>
      </c>
      <c r="CC1083" s="16">
        <f t="shared" si="193"/>
        <v>1</v>
      </c>
      <c r="CD1083" s="16" t="str">
        <f t="shared" si="194"/>
        <v xml:space="preserve"> </v>
      </c>
      <c r="CE1083" s="16" t="str">
        <f t="shared" si="195"/>
        <v>Transporte: 3401642332 - Leon Cruz, Luigui Hans</v>
      </c>
      <c r="CF1083" s="16">
        <f t="shared" si="196"/>
        <v>0</v>
      </c>
      <c r="CG1083" s="16" t="str">
        <f>IF(Tabla1[[#This Row],[Clientes]]=1,VLOOKUP(Tabla1[[#This Row],[BK49**]],HR!A:X,24,0),"")</f>
        <v/>
      </c>
    </row>
    <row r="1084" spans="1:85" x14ac:dyDescent="0.25">
      <c r="A1084" s="7" t="str">
        <f t="shared" si="186"/>
        <v>10065055</v>
      </c>
      <c r="B1084" s="31" t="s">
        <v>25179</v>
      </c>
      <c r="C1084" s="31" t="s">
        <v>0</v>
      </c>
      <c r="D1084" s="31" t="s">
        <v>1</v>
      </c>
      <c r="E1084" s="31" t="s">
        <v>443</v>
      </c>
      <c r="F1084" s="31" t="s">
        <v>3</v>
      </c>
      <c r="G1084" s="31" t="s">
        <v>25180</v>
      </c>
      <c r="H1084" s="31" t="s">
        <v>4</v>
      </c>
      <c r="I1084" s="31" t="s">
        <v>298</v>
      </c>
      <c r="J1084" s="31" t="s">
        <v>299</v>
      </c>
      <c r="K1084" s="31" t="s">
        <v>444</v>
      </c>
      <c r="L1084" s="31" t="s">
        <v>445</v>
      </c>
      <c r="M1084" s="31" t="s">
        <v>446</v>
      </c>
      <c r="N1084" s="31" t="s">
        <v>444</v>
      </c>
      <c r="O1084" s="31" t="s">
        <v>447</v>
      </c>
      <c r="P1084" s="31" t="s">
        <v>11</v>
      </c>
      <c r="Q1084" s="31" t="s">
        <v>25185</v>
      </c>
      <c r="R1084" s="31" t="s">
        <v>12</v>
      </c>
      <c r="S1084" s="31" t="s">
        <v>46</v>
      </c>
      <c r="T1084" s="31" t="s">
        <v>14</v>
      </c>
      <c r="U1084" s="31" t="s">
        <v>47</v>
      </c>
      <c r="V1084" s="31" t="s">
        <v>16</v>
      </c>
      <c r="W1084" s="31" t="s">
        <v>17</v>
      </c>
      <c r="X1084" s="31" t="s">
        <v>25186</v>
      </c>
      <c r="Y1084" s="31" t="s">
        <v>18</v>
      </c>
      <c r="Z1084" s="31" t="s">
        <v>19</v>
      </c>
      <c r="AA1084" s="31" t="s">
        <v>19</v>
      </c>
      <c r="AB1084" s="31" t="s">
        <v>19</v>
      </c>
      <c r="AC1084" s="31" t="s">
        <v>22552</v>
      </c>
      <c r="AD1084" s="31" t="s">
        <v>10483</v>
      </c>
      <c r="AE1084" s="31" t="s">
        <v>21</v>
      </c>
      <c r="AF1084" s="31" t="s">
        <v>25187</v>
      </c>
      <c r="AG1084" s="31" t="s">
        <v>19</v>
      </c>
      <c r="AH1084" s="31" t="s">
        <v>22294</v>
      </c>
      <c r="AI1084" s="31" t="s">
        <v>305</v>
      </c>
      <c r="AJ1084" s="31" t="s">
        <v>305</v>
      </c>
      <c r="AK1084" s="31" t="s">
        <v>35</v>
      </c>
      <c r="AL1084" s="31" t="s">
        <v>26</v>
      </c>
      <c r="AM1084" s="31" t="s">
        <v>19</v>
      </c>
      <c r="AN1084" s="31" t="s">
        <v>19</v>
      </c>
      <c r="AO1084" s="31" t="s">
        <v>19</v>
      </c>
      <c r="AP1084" s="31" t="s">
        <v>27</v>
      </c>
      <c r="AQ1084" s="31" t="s">
        <v>25184</v>
      </c>
      <c r="AR1084" s="31" t="s">
        <v>19</v>
      </c>
      <c r="AS1084" s="59">
        <v>43932</v>
      </c>
      <c r="AT1084" s="32">
        <v>93.72</v>
      </c>
      <c r="AU1084" s="33" t="s">
        <v>28</v>
      </c>
      <c r="AV1084" s="32">
        <v>3</v>
      </c>
      <c r="AW1084" s="33" t="s">
        <v>29</v>
      </c>
      <c r="AX1084" s="34">
        <v>15</v>
      </c>
      <c r="AY1084" s="32">
        <v>3</v>
      </c>
      <c r="AZ1084" s="33" t="s">
        <v>29</v>
      </c>
      <c r="BA1084" s="35">
        <v>9.6999999999999993</v>
      </c>
      <c r="BB1084" s="33" t="s">
        <v>30</v>
      </c>
      <c r="BC1084" s="35">
        <v>48.31</v>
      </c>
      <c r="BD1084" s="33" t="s">
        <v>30</v>
      </c>
      <c r="BE1084" s="35">
        <v>0</v>
      </c>
      <c r="BF1084" s="33" t="s">
        <v>30</v>
      </c>
      <c r="BG1084" s="35">
        <v>-7.25</v>
      </c>
      <c r="BH1084" s="33" t="s">
        <v>30</v>
      </c>
      <c r="BI1084" s="35">
        <v>0</v>
      </c>
      <c r="BJ1084" s="33" t="s">
        <v>30</v>
      </c>
      <c r="BK1084" s="35">
        <v>7.39</v>
      </c>
      <c r="BL1084" s="33" t="s">
        <v>30</v>
      </c>
      <c r="BM1084" s="35">
        <v>0</v>
      </c>
      <c r="BN1084" s="33" t="s">
        <v>30</v>
      </c>
      <c r="BO1084" s="35">
        <v>41.06</v>
      </c>
      <c r="BP1084" s="33" t="s">
        <v>30</v>
      </c>
      <c r="BQ1084" s="35">
        <v>8.36</v>
      </c>
      <c r="BR1084" s="33" t="s">
        <v>30</v>
      </c>
      <c r="BS1084" s="9">
        <f>VLOOKUP(A1084,HR!A:P,16,0)</f>
        <v>12</v>
      </c>
      <c r="BT1084" s="9" t="str">
        <f>VLOOKUP(A1084,HR!A:S,19,0)</f>
        <v>09:01</v>
      </c>
      <c r="BU1084" s="9" t="str">
        <f>VLOOKUP(VALUE(AC1084),Varios!A:J,9,0)</f>
        <v>431110--44431110--982661005-</v>
      </c>
      <c r="BV1084" s="9" t="str">
        <f>VLOOKUP(VALUE(AC1084),Varios!A:J,10,0)</f>
        <v>PEM113</v>
      </c>
      <c r="BW1084" s="9" t="str">
        <f t="shared" si="187"/>
        <v>Cod:10065055 - Cli:Leon Beltran, Loli Maricruz - Tel.:431110--44431110--982661005- -Dir:Ca. Atahualpa 0173 - Dist.:ASCOPE - ZV:PEM113 -Llega:09:01</v>
      </c>
      <c r="BX1084" s="16" t="str">
        <f t="shared" si="188"/>
        <v>3. Ent. PT</v>
      </c>
      <c r="BY1084" s="16" t="str">
        <f t="shared" si="189"/>
        <v>4-Vta.</v>
      </c>
      <c r="BZ1084" s="16" t="str">
        <f t="shared" si="190"/>
        <v>Contado</v>
      </c>
      <c r="CA1084" s="16">
        <f t="shared" si="191"/>
        <v>48.31</v>
      </c>
      <c r="CB1084" s="16" t="str">
        <f t="shared" si="192"/>
        <v xml:space="preserve"> </v>
      </c>
      <c r="CC1084" s="16">
        <f t="shared" si="193"/>
        <v>3</v>
      </c>
      <c r="CD1084" s="16" t="str">
        <f t="shared" si="194"/>
        <v xml:space="preserve"> </v>
      </c>
      <c r="CE1084" s="16" t="str">
        <f t="shared" si="195"/>
        <v>Transporte: 3401642332 - Leon Cruz, Luigui Hans</v>
      </c>
      <c r="CF1084" s="16">
        <f t="shared" si="196"/>
        <v>1</v>
      </c>
      <c r="CG1084" s="16">
        <f>IF(Tabla1[[#This Row],[Clientes]]=1,VLOOKUP(Tabla1[[#This Row],[BK49**]],HR!A:X,24,0),"")</f>
        <v>0.2</v>
      </c>
    </row>
    <row r="1085" spans="1:85" x14ac:dyDescent="0.25">
      <c r="A1085" s="7" t="str">
        <f t="shared" si="186"/>
        <v>10056731</v>
      </c>
      <c r="B1085" s="31" t="s">
        <v>25179</v>
      </c>
      <c r="C1085" s="31" t="s">
        <v>0</v>
      </c>
      <c r="D1085" s="31" t="s">
        <v>1</v>
      </c>
      <c r="E1085" s="31" t="s">
        <v>443</v>
      </c>
      <c r="F1085" s="31" t="s">
        <v>3</v>
      </c>
      <c r="G1085" s="31" t="s">
        <v>25180</v>
      </c>
      <c r="H1085" s="31" t="s">
        <v>4</v>
      </c>
      <c r="I1085" s="31" t="s">
        <v>298</v>
      </c>
      <c r="J1085" s="31" t="s">
        <v>299</v>
      </c>
      <c r="K1085" s="31" t="s">
        <v>444</v>
      </c>
      <c r="L1085" s="31" t="s">
        <v>445</v>
      </c>
      <c r="M1085" s="31" t="s">
        <v>446</v>
      </c>
      <c r="N1085" s="31" t="s">
        <v>444</v>
      </c>
      <c r="O1085" s="31" t="s">
        <v>447</v>
      </c>
      <c r="P1085" s="31" t="s">
        <v>11</v>
      </c>
      <c r="Q1085" s="31" t="s">
        <v>25188</v>
      </c>
      <c r="R1085" s="31" t="s">
        <v>12</v>
      </c>
      <c r="S1085" s="31" t="s">
        <v>31</v>
      </c>
      <c r="T1085" s="31" t="s">
        <v>14</v>
      </c>
      <c r="U1085" s="31" t="s">
        <v>32</v>
      </c>
      <c r="V1085" s="31" t="s">
        <v>16</v>
      </c>
      <c r="W1085" s="31" t="s">
        <v>17</v>
      </c>
      <c r="X1085" s="31" t="s">
        <v>25189</v>
      </c>
      <c r="Y1085" s="31" t="s">
        <v>18</v>
      </c>
      <c r="Z1085" s="31" t="s">
        <v>19</v>
      </c>
      <c r="AA1085" s="31" t="s">
        <v>19</v>
      </c>
      <c r="AB1085" s="31" t="s">
        <v>19</v>
      </c>
      <c r="AC1085" s="31" t="s">
        <v>22530</v>
      </c>
      <c r="AD1085" s="31" t="s">
        <v>19237</v>
      </c>
      <c r="AE1085" s="31" t="s">
        <v>60</v>
      </c>
      <c r="AF1085" s="31" t="s">
        <v>25190</v>
      </c>
      <c r="AG1085" s="31" t="s">
        <v>19</v>
      </c>
      <c r="AH1085" s="31" t="s">
        <v>22294</v>
      </c>
      <c r="AI1085" s="31" t="s">
        <v>305</v>
      </c>
      <c r="AJ1085" s="31" t="s">
        <v>305</v>
      </c>
      <c r="AK1085" s="31" t="s">
        <v>25</v>
      </c>
      <c r="AL1085" s="31" t="s">
        <v>26</v>
      </c>
      <c r="AM1085" s="31" t="s">
        <v>19</v>
      </c>
      <c r="AN1085" s="31" t="s">
        <v>19</v>
      </c>
      <c r="AO1085" s="31" t="s">
        <v>19</v>
      </c>
      <c r="AP1085" s="31" t="s">
        <v>27</v>
      </c>
      <c r="AQ1085" s="31" t="s">
        <v>25184</v>
      </c>
      <c r="AR1085" s="31" t="s">
        <v>19</v>
      </c>
      <c r="AS1085" s="59">
        <v>43932</v>
      </c>
      <c r="AT1085" s="32">
        <v>93.72</v>
      </c>
      <c r="AU1085" s="33" t="s">
        <v>28</v>
      </c>
      <c r="AV1085" s="32">
        <v>2</v>
      </c>
      <c r="AW1085" s="33" t="s">
        <v>29</v>
      </c>
      <c r="AX1085" s="34">
        <v>15</v>
      </c>
      <c r="AY1085" s="32">
        <v>2</v>
      </c>
      <c r="AZ1085" s="33" t="s">
        <v>29</v>
      </c>
      <c r="BA1085" s="35">
        <v>8.32</v>
      </c>
      <c r="BB1085" s="33" t="s">
        <v>30</v>
      </c>
      <c r="BC1085" s="35">
        <v>27.71</v>
      </c>
      <c r="BD1085" s="33" t="s">
        <v>30</v>
      </c>
      <c r="BE1085" s="35">
        <v>0</v>
      </c>
      <c r="BF1085" s="33" t="s">
        <v>30</v>
      </c>
      <c r="BG1085" s="35">
        <v>-3.89</v>
      </c>
      <c r="BH1085" s="33" t="s">
        <v>30</v>
      </c>
      <c r="BI1085" s="35">
        <v>0</v>
      </c>
      <c r="BJ1085" s="33" t="s">
        <v>30</v>
      </c>
      <c r="BK1085" s="35">
        <v>5.0199999999999996</v>
      </c>
      <c r="BL1085" s="33" t="s">
        <v>30</v>
      </c>
      <c r="BM1085" s="35">
        <v>4.05</v>
      </c>
      <c r="BN1085" s="33" t="s">
        <v>30</v>
      </c>
      <c r="BO1085" s="35">
        <v>23.82</v>
      </c>
      <c r="BP1085" s="33" t="s">
        <v>30</v>
      </c>
      <c r="BQ1085" s="35">
        <v>9.73</v>
      </c>
      <c r="BR1085" s="33" t="s">
        <v>30</v>
      </c>
      <c r="BS1085" s="9">
        <f>VLOOKUP(A1085,HR!A:P,16,0)</f>
        <v>5</v>
      </c>
      <c r="BT1085" s="9" t="str">
        <f>VLOOKUP(A1085,HR!A:S,19,0)</f>
        <v>08:26</v>
      </c>
      <c r="BU1085" s="9" t="str">
        <f>VLOOKUP(VALUE(AC1085),Varios!A:J,9,0)</f>
        <v>431140----951693749-</v>
      </c>
      <c r="BV1085" s="9" t="str">
        <f>VLOOKUP(VALUE(AC1085),Varios!A:J,10,0)</f>
        <v>PEMC95</v>
      </c>
      <c r="BW1085" s="9" t="str">
        <f t="shared" si="187"/>
        <v>Cod:10056731 - Cli:Amaya Gutierrez, Gloria Gladys - Tel.:431140----951693749- -Dir:Ca. Asencio Morales 225 - Dist.:ASCOPE - ZV:PEMC95 -Llega:08:26</v>
      </c>
      <c r="BX1085" s="16" t="str">
        <f t="shared" si="188"/>
        <v>3. Ent. PT</v>
      </c>
      <c r="BY1085" s="16" t="str">
        <f t="shared" si="189"/>
        <v>4-Vta.</v>
      </c>
      <c r="BZ1085" s="16" t="str">
        <f t="shared" si="190"/>
        <v>Contado</v>
      </c>
      <c r="CA1085" s="16">
        <f t="shared" si="191"/>
        <v>27.71</v>
      </c>
      <c r="CB1085" s="16" t="str">
        <f t="shared" si="192"/>
        <v xml:space="preserve"> </v>
      </c>
      <c r="CC1085" s="16">
        <f t="shared" si="193"/>
        <v>2</v>
      </c>
      <c r="CD1085" s="16" t="str">
        <f t="shared" si="194"/>
        <v xml:space="preserve"> </v>
      </c>
      <c r="CE1085" s="16" t="str">
        <f t="shared" si="195"/>
        <v>Transporte: 3401642332 - Leon Cruz, Luigui Hans</v>
      </c>
      <c r="CF1085" s="16">
        <f t="shared" si="196"/>
        <v>1</v>
      </c>
      <c r="CG1085" s="16">
        <f>IF(Tabla1[[#This Row],[Clientes]]=1,VLOOKUP(Tabla1[[#This Row],[BK49**]],HR!A:X,24,0),"")</f>
        <v>0.2</v>
      </c>
    </row>
    <row r="1086" spans="1:85" x14ac:dyDescent="0.25">
      <c r="A1086" s="7" t="str">
        <f t="shared" si="186"/>
        <v>10056731</v>
      </c>
      <c r="B1086" s="31" t="s">
        <v>25179</v>
      </c>
      <c r="C1086" s="31" t="s">
        <v>0</v>
      </c>
      <c r="D1086" s="31" t="s">
        <v>1</v>
      </c>
      <c r="E1086" s="31" t="s">
        <v>443</v>
      </c>
      <c r="F1086" s="31" t="s">
        <v>3</v>
      </c>
      <c r="G1086" s="31" t="s">
        <v>25180</v>
      </c>
      <c r="H1086" s="31" t="s">
        <v>4</v>
      </c>
      <c r="I1086" s="31" t="s">
        <v>298</v>
      </c>
      <c r="J1086" s="31" t="s">
        <v>299</v>
      </c>
      <c r="K1086" s="31" t="s">
        <v>444</v>
      </c>
      <c r="L1086" s="31" t="s">
        <v>445</v>
      </c>
      <c r="M1086" s="31" t="s">
        <v>446</v>
      </c>
      <c r="N1086" s="31" t="s">
        <v>444</v>
      </c>
      <c r="O1086" s="31" t="s">
        <v>447</v>
      </c>
      <c r="P1086" s="31" t="s">
        <v>11</v>
      </c>
      <c r="Q1086" s="31" t="s">
        <v>25188</v>
      </c>
      <c r="R1086" s="31" t="s">
        <v>12</v>
      </c>
      <c r="S1086" s="31" t="s">
        <v>13</v>
      </c>
      <c r="T1086" s="31" t="s">
        <v>14</v>
      </c>
      <c r="U1086" s="31" t="s">
        <v>15</v>
      </c>
      <c r="V1086" s="31" t="s">
        <v>16</v>
      </c>
      <c r="W1086" s="31" t="s">
        <v>17</v>
      </c>
      <c r="X1086" s="31" t="s">
        <v>25189</v>
      </c>
      <c r="Y1086" s="31" t="s">
        <v>18</v>
      </c>
      <c r="Z1086" s="31" t="s">
        <v>19</v>
      </c>
      <c r="AA1086" s="31" t="s">
        <v>19</v>
      </c>
      <c r="AB1086" s="31" t="s">
        <v>19</v>
      </c>
      <c r="AC1086" s="31" t="s">
        <v>22530</v>
      </c>
      <c r="AD1086" s="31" t="s">
        <v>19237</v>
      </c>
      <c r="AE1086" s="31" t="s">
        <v>60</v>
      </c>
      <c r="AF1086" s="31" t="s">
        <v>25190</v>
      </c>
      <c r="AG1086" s="31" t="s">
        <v>19</v>
      </c>
      <c r="AH1086" s="31" t="s">
        <v>22294</v>
      </c>
      <c r="AI1086" s="31" t="s">
        <v>305</v>
      </c>
      <c r="AJ1086" s="31" t="s">
        <v>305</v>
      </c>
      <c r="AK1086" s="31" t="s">
        <v>25</v>
      </c>
      <c r="AL1086" s="31" t="s">
        <v>26</v>
      </c>
      <c r="AM1086" s="31" t="s">
        <v>19</v>
      </c>
      <c r="AN1086" s="31" t="s">
        <v>19</v>
      </c>
      <c r="AO1086" s="31" t="s">
        <v>19</v>
      </c>
      <c r="AP1086" s="31" t="s">
        <v>27</v>
      </c>
      <c r="AQ1086" s="31" t="s">
        <v>25184</v>
      </c>
      <c r="AR1086" s="31" t="s">
        <v>19</v>
      </c>
      <c r="AS1086" s="59">
        <v>43932</v>
      </c>
      <c r="AT1086" s="32">
        <v>93.72</v>
      </c>
      <c r="AU1086" s="33" t="s">
        <v>28</v>
      </c>
      <c r="AV1086" s="32">
        <v>1</v>
      </c>
      <c r="AW1086" s="33" t="s">
        <v>29</v>
      </c>
      <c r="AX1086" s="34">
        <v>4</v>
      </c>
      <c r="AY1086" s="32">
        <v>1</v>
      </c>
      <c r="AZ1086" s="33" t="s">
        <v>29</v>
      </c>
      <c r="BA1086" s="35">
        <v>4.25</v>
      </c>
      <c r="BB1086" s="33" t="s">
        <v>30</v>
      </c>
      <c r="BC1086" s="35">
        <v>16.91</v>
      </c>
      <c r="BD1086" s="33" t="s">
        <v>30</v>
      </c>
      <c r="BE1086" s="35">
        <v>0</v>
      </c>
      <c r="BF1086" s="33" t="s">
        <v>30</v>
      </c>
      <c r="BG1086" s="35">
        <v>-0.99</v>
      </c>
      <c r="BH1086" s="33" t="s">
        <v>30</v>
      </c>
      <c r="BI1086" s="35">
        <v>0</v>
      </c>
      <c r="BJ1086" s="33" t="s">
        <v>30</v>
      </c>
      <c r="BK1086" s="35">
        <v>3.35</v>
      </c>
      <c r="BL1086" s="33" t="s">
        <v>30</v>
      </c>
      <c r="BM1086" s="35">
        <v>2.71</v>
      </c>
      <c r="BN1086" s="33" t="s">
        <v>30</v>
      </c>
      <c r="BO1086" s="35">
        <v>15.92</v>
      </c>
      <c r="BP1086" s="33" t="s">
        <v>30</v>
      </c>
      <c r="BQ1086" s="35">
        <v>6.5</v>
      </c>
      <c r="BR1086" s="33" t="s">
        <v>30</v>
      </c>
      <c r="BS1086" s="9">
        <f>VLOOKUP(A1086,HR!A:P,16,0)</f>
        <v>5</v>
      </c>
      <c r="BT1086" s="9" t="str">
        <f>VLOOKUP(A1086,HR!A:S,19,0)</f>
        <v>08:26</v>
      </c>
      <c r="BU1086" s="9" t="str">
        <f>VLOOKUP(VALUE(AC1086),Varios!A:J,9,0)</f>
        <v>431140----951693749-</v>
      </c>
      <c r="BV1086" s="9" t="str">
        <f>VLOOKUP(VALUE(AC1086),Varios!A:J,10,0)</f>
        <v>PEMC95</v>
      </c>
      <c r="BW1086" s="9" t="str">
        <f t="shared" si="187"/>
        <v>Cod:10056731 - Cli:Amaya Gutierrez, Gloria Gladys - Tel.:431140----951693749- -Dir:Ca. Asencio Morales 225 - Dist.:ASCOPE - ZV:PEMC95 -Llega:08:26</v>
      </c>
      <c r="BX1086" s="16" t="str">
        <f t="shared" si="188"/>
        <v>3. Ent. PT</v>
      </c>
      <c r="BY1086" s="16" t="str">
        <f t="shared" si="189"/>
        <v>4-Vta.</v>
      </c>
      <c r="BZ1086" s="16" t="str">
        <f t="shared" si="190"/>
        <v>Contado</v>
      </c>
      <c r="CA1086" s="16">
        <f t="shared" si="191"/>
        <v>16.91</v>
      </c>
      <c r="CB1086" s="16" t="str">
        <f t="shared" si="192"/>
        <v xml:space="preserve"> </v>
      </c>
      <c r="CC1086" s="16">
        <f t="shared" si="193"/>
        <v>1</v>
      </c>
      <c r="CD1086" s="16" t="str">
        <f t="shared" si="194"/>
        <v xml:space="preserve"> </v>
      </c>
      <c r="CE1086" s="16" t="str">
        <f t="shared" si="195"/>
        <v>Transporte: 3401642332 - Leon Cruz, Luigui Hans</v>
      </c>
      <c r="CF1086" s="16">
        <f t="shared" si="196"/>
        <v>0</v>
      </c>
      <c r="CG1086" s="16" t="str">
        <f>IF(Tabla1[[#This Row],[Clientes]]=1,VLOOKUP(Tabla1[[#This Row],[BK49**]],HR!A:X,24,0),"")</f>
        <v/>
      </c>
    </row>
    <row r="1087" spans="1:85" x14ac:dyDescent="0.25">
      <c r="A1087" s="7" t="str">
        <f t="shared" si="186"/>
        <v>10065158</v>
      </c>
      <c r="B1087" s="31" t="s">
        <v>25179</v>
      </c>
      <c r="C1087" s="31" t="s">
        <v>0</v>
      </c>
      <c r="D1087" s="31" t="s">
        <v>1</v>
      </c>
      <c r="E1087" s="31" t="s">
        <v>443</v>
      </c>
      <c r="F1087" s="31" t="s">
        <v>3</v>
      </c>
      <c r="G1087" s="31" t="s">
        <v>25180</v>
      </c>
      <c r="H1087" s="31" t="s">
        <v>4</v>
      </c>
      <c r="I1087" s="31" t="s">
        <v>298</v>
      </c>
      <c r="J1087" s="31" t="s">
        <v>299</v>
      </c>
      <c r="K1087" s="31" t="s">
        <v>444</v>
      </c>
      <c r="L1087" s="31" t="s">
        <v>445</v>
      </c>
      <c r="M1087" s="31" t="s">
        <v>446</v>
      </c>
      <c r="N1087" s="31" t="s">
        <v>444</v>
      </c>
      <c r="O1087" s="31" t="s">
        <v>447</v>
      </c>
      <c r="P1087" s="31" t="s">
        <v>11</v>
      </c>
      <c r="Q1087" s="31" t="s">
        <v>25191</v>
      </c>
      <c r="R1087" s="31" t="s">
        <v>12</v>
      </c>
      <c r="S1087" s="31" t="s">
        <v>57</v>
      </c>
      <c r="T1087" s="31" t="s">
        <v>14</v>
      </c>
      <c r="U1087" s="31" t="s">
        <v>58</v>
      </c>
      <c r="V1087" s="31" t="s">
        <v>16</v>
      </c>
      <c r="W1087" s="31" t="s">
        <v>17</v>
      </c>
      <c r="X1087" s="31" t="s">
        <v>25192</v>
      </c>
      <c r="Y1087" s="31" t="s">
        <v>18</v>
      </c>
      <c r="Z1087" s="31" t="s">
        <v>19</v>
      </c>
      <c r="AA1087" s="31" t="s">
        <v>19</v>
      </c>
      <c r="AB1087" s="31" t="s">
        <v>19</v>
      </c>
      <c r="AC1087" s="31" t="s">
        <v>22579</v>
      </c>
      <c r="AD1087" s="31" t="s">
        <v>16735</v>
      </c>
      <c r="AE1087" s="31" t="s">
        <v>60</v>
      </c>
      <c r="AF1087" s="31" t="s">
        <v>25193</v>
      </c>
      <c r="AG1087" s="31" t="s">
        <v>19</v>
      </c>
      <c r="AH1087" s="31" t="s">
        <v>22294</v>
      </c>
      <c r="AI1087" s="31" t="s">
        <v>305</v>
      </c>
      <c r="AJ1087" s="31" t="s">
        <v>305</v>
      </c>
      <c r="AK1087" s="31" t="s">
        <v>35</v>
      </c>
      <c r="AL1087" s="31" t="s">
        <v>26</v>
      </c>
      <c r="AM1087" s="31" t="s">
        <v>19</v>
      </c>
      <c r="AN1087" s="31" t="s">
        <v>19</v>
      </c>
      <c r="AO1087" s="31" t="s">
        <v>19</v>
      </c>
      <c r="AP1087" s="31" t="s">
        <v>27</v>
      </c>
      <c r="AQ1087" s="31" t="s">
        <v>25184</v>
      </c>
      <c r="AR1087" s="31" t="s">
        <v>19</v>
      </c>
      <c r="AS1087" s="59">
        <v>43932</v>
      </c>
      <c r="AT1087" s="32">
        <v>93.72</v>
      </c>
      <c r="AU1087" s="33" t="s">
        <v>28</v>
      </c>
      <c r="AV1087" s="32">
        <v>3</v>
      </c>
      <c r="AW1087" s="33" t="s">
        <v>29</v>
      </c>
      <c r="AX1087" s="34">
        <v>1</v>
      </c>
      <c r="AY1087" s="32">
        <v>3</v>
      </c>
      <c r="AZ1087" s="33" t="s">
        <v>29</v>
      </c>
      <c r="BA1087" s="35">
        <v>8.65</v>
      </c>
      <c r="BB1087" s="33" t="s">
        <v>30</v>
      </c>
      <c r="BC1087" s="35">
        <v>19.32</v>
      </c>
      <c r="BD1087" s="33" t="s">
        <v>30</v>
      </c>
      <c r="BE1087" s="35">
        <v>0</v>
      </c>
      <c r="BF1087" s="33" t="s">
        <v>30</v>
      </c>
      <c r="BG1087" s="35">
        <v>0</v>
      </c>
      <c r="BH1087" s="33" t="s">
        <v>30</v>
      </c>
      <c r="BI1087" s="35">
        <v>0</v>
      </c>
      <c r="BJ1087" s="33" t="s">
        <v>30</v>
      </c>
      <c r="BK1087" s="35">
        <v>3.48</v>
      </c>
      <c r="BL1087" s="33" t="s">
        <v>30</v>
      </c>
      <c r="BM1087" s="35">
        <v>0</v>
      </c>
      <c r="BN1087" s="33" t="s">
        <v>30</v>
      </c>
      <c r="BO1087" s="35">
        <v>19.32</v>
      </c>
      <c r="BP1087" s="33" t="s">
        <v>30</v>
      </c>
      <c r="BQ1087" s="35">
        <v>3.94</v>
      </c>
      <c r="BR1087" s="33" t="s">
        <v>30</v>
      </c>
      <c r="BS1087" s="9">
        <f>VLOOKUP(A1087,HR!A:P,16,0)</f>
        <v>21</v>
      </c>
      <c r="BT1087" s="9" t="str">
        <f>VLOOKUP(A1087,HR!A:S,19,0)</f>
        <v>09:46</v>
      </c>
      <c r="BU1087" s="9" t="str">
        <f>VLOOKUP(VALUE(AC1087),Varios!A:J,9,0)</f>
        <v>---950002951--</v>
      </c>
      <c r="BV1087" s="9" t="str">
        <f>VLOOKUP(VALUE(AC1087),Varios!A:J,10,0)</f>
        <v>PEMC95</v>
      </c>
      <c r="BW1087" s="9" t="str">
        <f t="shared" si="187"/>
        <v>Cod:10065158 - Cli:Chuquipoma Ramirez, Maria Josefa - Tel.:---950002951-- -Dir:Ca. Grau 0112 - Dist.:ASCOPE - ZV:PEMC95 -Llega:09:46</v>
      </c>
      <c r="BX1087" s="16" t="str">
        <f t="shared" si="188"/>
        <v>3. Ent. PT</v>
      </c>
      <c r="BY1087" s="16" t="str">
        <f t="shared" si="189"/>
        <v>4-Vta.</v>
      </c>
      <c r="BZ1087" s="16" t="str">
        <f t="shared" si="190"/>
        <v>Contado</v>
      </c>
      <c r="CA1087" s="16">
        <f t="shared" si="191"/>
        <v>19.32</v>
      </c>
      <c r="CB1087" s="16" t="str">
        <f t="shared" si="192"/>
        <v xml:space="preserve"> </v>
      </c>
      <c r="CC1087" s="16">
        <f t="shared" si="193"/>
        <v>3</v>
      </c>
      <c r="CD1087" s="16" t="str">
        <f t="shared" si="194"/>
        <v xml:space="preserve"> </v>
      </c>
      <c r="CE1087" s="16" t="str">
        <f t="shared" si="195"/>
        <v>Transporte: 3401642332 - Leon Cruz, Luigui Hans</v>
      </c>
      <c r="CF1087" s="16">
        <f t="shared" si="196"/>
        <v>1</v>
      </c>
      <c r="CG1087" s="16">
        <f>IF(Tabla1[[#This Row],[Clientes]]=1,VLOOKUP(Tabla1[[#This Row],[BK49**]],HR!A:X,24,0),"")</f>
        <v>44.5</v>
      </c>
    </row>
    <row r="1088" spans="1:85" x14ac:dyDescent="0.25">
      <c r="A1088" s="7" t="str">
        <f t="shared" si="186"/>
        <v>10992069</v>
      </c>
      <c r="B1088" s="31" t="s">
        <v>25179</v>
      </c>
      <c r="C1088" s="31" t="s">
        <v>0</v>
      </c>
      <c r="D1088" s="31" t="s">
        <v>1</v>
      </c>
      <c r="E1088" s="31" t="s">
        <v>443</v>
      </c>
      <c r="F1088" s="31" t="s">
        <v>3</v>
      </c>
      <c r="G1088" s="31" t="s">
        <v>25180</v>
      </c>
      <c r="H1088" s="31" t="s">
        <v>4</v>
      </c>
      <c r="I1088" s="31" t="s">
        <v>298</v>
      </c>
      <c r="J1088" s="31" t="s">
        <v>299</v>
      </c>
      <c r="K1088" s="31" t="s">
        <v>444</v>
      </c>
      <c r="L1088" s="31" t="s">
        <v>445</v>
      </c>
      <c r="M1088" s="31" t="s">
        <v>446</v>
      </c>
      <c r="N1088" s="31" t="s">
        <v>444</v>
      </c>
      <c r="O1088" s="31" t="s">
        <v>447</v>
      </c>
      <c r="P1088" s="31" t="s">
        <v>11</v>
      </c>
      <c r="Q1088" s="31" t="s">
        <v>25194</v>
      </c>
      <c r="R1088" s="31" t="s">
        <v>12</v>
      </c>
      <c r="S1088" s="31" t="s">
        <v>13</v>
      </c>
      <c r="T1088" s="31" t="s">
        <v>14</v>
      </c>
      <c r="U1088" s="31" t="s">
        <v>15</v>
      </c>
      <c r="V1088" s="31" t="s">
        <v>16</v>
      </c>
      <c r="W1088" s="31" t="s">
        <v>17</v>
      </c>
      <c r="X1088" s="31" t="s">
        <v>25195</v>
      </c>
      <c r="Y1088" s="31" t="s">
        <v>18</v>
      </c>
      <c r="Z1088" s="31" t="s">
        <v>19</v>
      </c>
      <c r="AA1088" s="31" t="s">
        <v>19</v>
      </c>
      <c r="AB1088" s="31" t="s">
        <v>19</v>
      </c>
      <c r="AC1088" s="31" t="s">
        <v>22545</v>
      </c>
      <c r="AD1088" s="31" t="s">
        <v>16755</v>
      </c>
      <c r="AE1088" s="31" t="s">
        <v>60</v>
      </c>
      <c r="AF1088" s="31" t="s">
        <v>25196</v>
      </c>
      <c r="AG1088" s="31" t="s">
        <v>19</v>
      </c>
      <c r="AH1088" s="31" t="s">
        <v>25197</v>
      </c>
      <c r="AI1088" s="31" t="s">
        <v>305</v>
      </c>
      <c r="AJ1088" s="31" t="s">
        <v>305</v>
      </c>
      <c r="AK1088" s="31" t="s">
        <v>25</v>
      </c>
      <c r="AL1088" s="31" t="s">
        <v>26</v>
      </c>
      <c r="AM1088" s="31" t="s">
        <v>19</v>
      </c>
      <c r="AN1088" s="31" t="s">
        <v>19</v>
      </c>
      <c r="AO1088" s="31" t="s">
        <v>19</v>
      </c>
      <c r="AP1088" s="31" t="s">
        <v>27</v>
      </c>
      <c r="AQ1088" s="31" t="s">
        <v>25184</v>
      </c>
      <c r="AR1088" s="31" t="s">
        <v>19</v>
      </c>
      <c r="AS1088" s="59">
        <v>43932</v>
      </c>
      <c r="AT1088" s="32">
        <v>93.72</v>
      </c>
      <c r="AU1088" s="33" t="s">
        <v>28</v>
      </c>
      <c r="AV1088" s="32">
        <v>1</v>
      </c>
      <c r="AW1088" s="33" t="s">
        <v>29</v>
      </c>
      <c r="AX1088" s="34">
        <v>4</v>
      </c>
      <c r="AY1088" s="32">
        <v>1</v>
      </c>
      <c r="AZ1088" s="33" t="s">
        <v>29</v>
      </c>
      <c r="BA1088" s="35">
        <v>4.25</v>
      </c>
      <c r="BB1088" s="33" t="s">
        <v>30</v>
      </c>
      <c r="BC1088" s="35">
        <v>16.91</v>
      </c>
      <c r="BD1088" s="33" t="s">
        <v>30</v>
      </c>
      <c r="BE1088" s="35">
        <v>0</v>
      </c>
      <c r="BF1088" s="33" t="s">
        <v>30</v>
      </c>
      <c r="BG1088" s="35">
        <v>-0.99</v>
      </c>
      <c r="BH1088" s="33" t="s">
        <v>30</v>
      </c>
      <c r="BI1088" s="35">
        <v>0</v>
      </c>
      <c r="BJ1088" s="33" t="s">
        <v>30</v>
      </c>
      <c r="BK1088" s="35">
        <v>3.35</v>
      </c>
      <c r="BL1088" s="33" t="s">
        <v>30</v>
      </c>
      <c r="BM1088" s="35">
        <v>2.71</v>
      </c>
      <c r="BN1088" s="33" t="s">
        <v>30</v>
      </c>
      <c r="BO1088" s="35">
        <v>15.92</v>
      </c>
      <c r="BP1088" s="33" t="s">
        <v>30</v>
      </c>
      <c r="BQ1088" s="35">
        <v>6.5</v>
      </c>
      <c r="BR1088" s="33" t="s">
        <v>30</v>
      </c>
      <c r="BS1088" s="9">
        <f>VLOOKUP(A1088,HR!A:P,16,0)</f>
        <v>10</v>
      </c>
      <c r="BT1088" s="9" t="str">
        <f>VLOOKUP(A1088,HR!A:S,19,0)</f>
        <v>08:50</v>
      </c>
      <c r="BU1088" s="9" t="str">
        <f>VLOOKUP(VALUE(AC1088),Varios!A:J,9,0)</f>
        <v>431026-44431026----957995545</v>
      </c>
      <c r="BV1088" s="9" t="str">
        <f>VLOOKUP(VALUE(AC1088),Varios!A:J,10,0)</f>
        <v>PEMC95</v>
      </c>
      <c r="BW1088" s="9" t="str">
        <f t="shared" si="187"/>
        <v>Cod:10992069 - Cli:Chavez Cotrina, Segundo Gregorio - Tel.:431026-44431026----957995545 -Dir:Aa.Hh. Luis Alberto Sanchez S/N - Dist.:ASCOPE - ZV:PEMC95 -Llega:08:50</v>
      </c>
      <c r="BX1088" s="16" t="str">
        <f t="shared" si="188"/>
        <v>3. Ent. PT</v>
      </c>
      <c r="BY1088" s="16" t="str">
        <f t="shared" si="189"/>
        <v>4-Vta.</v>
      </c>
      <c r="BZ1088" s="16" t="str">
        <f t="shared" si="190"/>
        <v>Contado</v>
      </c>
      <c r="CA1088" s="16">
        <f t="shared" si="191"/>
        <v>16.91</v>
      </c>
      <c r="CB1088" s="16" t="str">
        <f t="shared" si="192"/>
        <v xml:space="preserve"> </v>
      </c>
      <c r="CC1088" s="16">
        <f t="shared" si="193"/>
        <v>1</v>
      </c>
      <c r="CD1088" s="16" t="str">
        <f t="shared" si="194"/>
        <v xml:space="preserve"> </v>
      </c>
      <c r="CE1088" s="16" t="str">
        <f t="shared" si="195"/>
        <v>Transporte: 3401642332 - Leon Cruz, Luigui Hans</v>
      </c>
      <c r="CF1088" s="16">
        <f t="shared" si="196"/>
        <v>1</v>
      </c>
      <c r="CG1088" s="16">
        <f>IF(Tabla1[[#This Row],[Clientes]]=1,VLOOKUP(Tabla1[[#This Row],[BK49**]],HR!A:X,24,0),"")</f>
        <v>0.5</v>
      </c>
    </row>
    <row r="1089" spans="1:85" x14ac:dyDescent="0.25">
      <c r="A1089" s="7" t="str">
        <f t="shared" si="186"/>
        <v>10992069</v>
      </c>
      <c r="B1089" s="31" t="s">
        <v>25179</v>
      </c>
      <c r="C1089" s="31" t="s">
        <v>0</v>
      </c>
      <c r="D1089" s="31" t="s">
        <v>1</v>
      </c>
      <c r="E1089" s="31" t="s">
        <v>443</v>
      </c>
      <c r="F1089" s="31" t="s">
        <v>3</v>
      </c>
      <c r="G1089" s="31" t="s">
        <v>25180</v>
      </c>
      <c r="H1089" s="31" t="s">
        <v>4</v>
      </c>
      <c r="I1089" s="31" t="s">
        <v>298</v>
      </c>
      <c r="J1089" s="31" t="s">
        <v>299</v>
      </c>
      <c r="K1089" s="31" t="s">
        <v>444</v>
      </c>
      <c r="L1089" s="31" t="s">
        <v>445</v>
      </c>
      <c r="M1089" s="31" t="s">
        <v>446</v>
      </c>
      <c r="N1089" s="31" t="s">
        <v>444</v>
      </c>
      <c r="O1089" s="31" t="s">
        <v>447</v>
      </c>
      <c r="P1089" s="31" t="s">
        <v>11</v>
      </c>
      <c r="Q1089" s="31" t="s">
        <v>25194</v>
      </c>
      <c r="R1089" s="31" t="s">
        <v>12</v>
      </c>
      <c r="S1089" s="31" t="s">
        <v>51</v>
      </c>
      <c r="T1089" s="31" t="s">
        <v>14</v>
      </c>
      <c r="U1089" s="31" t="s">
        <v>52</v>
      </c>
      <c r="V1089" s="31" t="s">
        <v>16</v>
      </c>
      <c r="W1089" s="31" t="s">
        <v>17</v>
      </c>
      <c r="X1089" s="31" t="s">
        <v>25195</v>
      </c>
      <c r="Y1089" s="31" t="s">
        <v>18</v>
      </c>
      <c r="Z1089" s="31" t="s">
        <v>19</v>
      </c>
      <c r="AA1089" s="31" t="s">
        <v>19</v>
      </c>
      <c r="AB1089" s="31" t="s">
        <v>19</v>
      </c>
      <c r="AC1089" s="31" t="s">
        <v>22545</v>
      </c>
      <c r="AD1089" s="31" t="s">
        <v>16755</v>
      </c>
      <c r="AE1089" s="31" t="s">
        <v>60</v>
      </c>
      <c r="AF1089" s="31" t="s">
        <v>25196</v>
      </c>
      <c r="AG1089" s="31" t="s">
        <v>19</v>
      </c>
      <c r="AH1089" s="31" t="s">
        <v>25197</v>
      </c>
      <c r="AI1089" s="31" t="s">
        <v>305</v>
      </c>
      <c r="AJ1089" s="31" t="s">
        <v>305</v>
      </c>
      <c r="AK1089" s="31" t="s">
        <v>25</v>
      </c>
      <c r="AL1089" s="31" t="s">
        <v>26</v>
      </c>
      <c r="AM1089" s="31" t="s">
        <v>19</v>
      </c>
      <c r="AN1089" s="31" t="s">
        <v>19</v>
      </c>
      <c r="AO1089" s="31" t="s">
        <v>19</v>
      </c>
      <c r="AP1089" s="31" t="s">
        <v>27</v>
      </c>
      <c r="AQ1089" s="31" t="s">
        <v>25184</v>
      </c>
      <c r="AR1089" s="31" t="s">
        <v>19</v>
      </c>
      <c r="AS1089" s="59">
        <v>43932</v>
      </c>
      <c r="AT1089" s="32">
        <v>93.72</v>
      </c>
      <c r="AU1089" s="33" t="s">
        <v>28</v>
      </c>
      <c r="AV1089" s="32">
        <v>1</v>
      </c>
      <c r="AW1089" s="33" t="s">
        <v>29</v>
      </c>
      <c r="AX1089" s="34">
        <v>15</v>
      </c>
      <c r="AY1089" s="32">
        <v>1</v>
      </c>
      <c r="AZ1089" s="33" t="s">
        <v>29</v>
      </c>
      <c r="BA1089" s="35">
        <v>4.72</v>
      </c>
      <c r="BB1089" s="33" t="s">
        <v>30</v>
      </c>
      <c r="BC1089" s="35">
        <v>9.27</v>
      </c>
      <c r="BD1089" s="33" t="s">
        <v>30</v>
      </c>
      <c r="BE1089" s="35">
        <v>0</v>
      </c>
      <c r="BF1089" s="33" t="s">
        <v>30</v>
      </c>
      <c r="BG1089" s="35">
        <v>0</v>
      </c>
      <c r="BH1089" s="33" t="s">
        <v>30</v>
      </c>
      <c r="BI1089" s="35">
        <v>0</v>
      </c>
      <c r="BJ1089" s="33" t="s">
        <v>30</v>
      </c>
      <c r="BK1089" s="35">
        <v>1.95</v>
      </c>
      <c r="BL1089" s="33" t="s">
        <v>30</v>
      </c>
      <c r="BM1089" s="35">
        <v>1.58</v>
      </c>
      <c r="BN1089" s="33" t="s">
        <v>30</v>
      </c>
      <c r="BO1089" s="35">
        <v>9.27</v>
      </c>
      <c r="BP1089" s="33" t="s">
        <v>30</v>
      </c>
      <c r="BQ1089" s="35">
        <v>3.79</v>
      </c>
      <c r="BR1089" s="33" t="s">
        <v>30</v>
      </c>
      <c r="BS1089" s="9">
        <f>VLOOKUP(A1089,HR!A:P,16,0)</f>
        <v>10</v>
      </c>
      <c r="BT1089" s="9" t="str">
        <f>VLOOKUP(A1089,HR!A:S,19,0)</f>
        <v>08:50</v>
      </c>
      <c r="BU1089" s="9" t="str">
        <f>VLOOKUP(VALUE(AC1089),Varios!A:J,9,0)</f>
        <v>431026-44431026----957995545</v>
      </c>
      <c r="BV1089" s="9" t="str">
        <f>VLOOKUP(VALUE(AC1089),Varios!A:J,10,0)</f>
        <v>PEMC95</v>
      </c>
      <c r="BW1089" s="9" t="str">
        <f t="shared" si="187"/>
        <v>Cod:10992069 - Cli:Chavez Cotrina, Segundo Gregorio - Tel.:431026-44431026----957995545 -Dir:Aa.Hh. Luis Alberto Sanchez S/N - Dist.:ASCOPE - ZV:PEMC95 -Llega:08:50</v>
      </c>
      <c r="BX1089" s="16" t="str">
        <f t="shared" si="188"/>
        <v>3. Ent. PT</v>
      </c>
      <c r="BY1089" s="16" t="str">
        <f t="shared" si="189"/>
        <v>4-Vta.</v>
      </c>
      <c r="BZ1089" s="16" t="str">
        <f t="shared" si="190"/>
        <v>Contado</v>
      </c>
      <c r="CA1089" s="16">
        <f t="shared" si="191"/>
        <v>9.27</v>
      </c>
      <c r="CB1089" s="16" t="str">
        <f t="shared" si="192"/>
        <v xml:space="preserve"> </v>
      </c>
      <c r="CC1089" s="16">
        <f t="shared" si="193"/>
        <v>1</v>
      </c>
      <c r="CD1089" s="16" t="str">
        <f t="shared" si="194"/>
        <v xml:space="preserve"> </v>
      </c>
      <c r="CE1089" s="16" t="str">
        <f t="shared" si="195"/>
        <v>Transporte: 3401642332 - Leon Cruz, Luigui Hans</v>
      </c>
      <c r="CF1089" s="16">
        <f t="shared" si="196"/>
        <v>0</v>
      </c>
      <c r="CG1089" s="16" t="str">
        <f>IF(Tabla1[[#This Row],[Clientes]]=1,VLOOKUP(Tabla1[[#This Row],[BK49**]],HR!A:X,24,0),"")</f>
        <v/>
      </c>
    </row>
    <row r="1090" spans="1:85" x14ac:dyDescent="0.25">
      <c r="A1090" s="7" t="str">
        <f t="shared" si="186"/>
        <v>10992069</v>
      </c>
      <c r="B1090" s="31" t="s">
        <v>25179</v>
      </c>
      <c r="C1090" s="31" t="s">
        <v>0</v>
      </c>
      <c r="D1090" s="31" t="s">
        <v>1</v>
      </c>
      <c r="E1090" s="31" t="s">
        <v>443</v>
      </c>
      <c r="F1090" s="31" t="s">
        <v>3</v>
      </c>
      <c r="G1090" s="31" t="s">
        <v>25180</v>
      </c>
      <c r="H1090" s="31" t="s">
        <v>4</v>
      </c>
      <c r="I1090" s="31" t="s">
        <v>298</v>
      </c>
      <c r="J1090" s="31" t="s">
        <v>299</v>
      </c>
      <c r="K1090" s="31" t="s">
        <v>444</v>
      </c>
      <c r="L1090" s="31" t="s">
        <v>445</v>
      </c>
      <c r="M1090" s="31" t="s">
        <v>446</v>
      </c>
      <c r="N1090" s="31" t="s">
        <v>444</v>
      </c>
      <c r="O1090" s="31" t="s">
        <v>447</v>
      </c>
      <c r="P1090" s="31" t="s">
        <v>11</v>
      </c>
      <c r="Q1090" s="31" t="s">
        <v>25194</v>
      </c>
      <c r="R1090" s="31" t="s">
        <v>12</v>
      </c>
      <c r="S1090" s="31" t="s">
        <v>33</v>
      </c>
      <c r="T1090" s="31" t="s">
        <v>14</v>
      </c>
      <c r="U1090" s="31" t="s">
        <v>34</v>
      </c>
      <c r="V1090" s="31" t="s">
        <v>16</v>
      </c>
      <c r="W1090" s="31" t="s">
        <v>17</v>
      </c>
      <c r="X1090" s="31" t="s">
        <v>25195</v>
      </c>
      <c r="Y1090" s="31" t="s">
        <v>18</v>
      </c>
      <c r="Z1090" s="31" t="s">
        <v>19</v>
      </c>
      <c r="AA1090" s="31" t="s">
        <v>19</v>
      </c>
      <c r="AB1090" s="31" t="s">
        <v>19</v>
      </c>
      <c r="AC1090" s="31" t="s">
        <v>22545</v>
      </c>
      <c r="AD1090" s="31" t="s">
        <v>16755</v>
      </c>
      <c r="AE1090" s="31" t="s">
        <v>60</v>
      </c>
      <c r="AF1090" s="31" t="s">
        <v>25196</v>
      </c>
      <c r="AG1090" s="31" t="s">
        <v>19</v>
      </c>
      <c r="AH1090" s="31" t="s">
        <v>25197</v>
      </c>
      <c r="AI1090" s="31" t="s">
        <v>305</v>
      </c>
      <c r="AJ1090" s="31" t="s">
        <v>305</v>
      </c>
      <c r="AK1090" s="31" t="s">
        <v>35</v>
      </c>
      <c r="AL1090" s="31" t="s">
        <v>26</v>
      </c>
      <c r="AM1090" s="31" t="s">
        <v>19</v>
      </c>
      <c r="AN1090" s="31" t="s">
        <v>19</v>
      </c>
      <c r="AO1090" s="31" t="s">
        <v>19</v>
      </c>
      <c r="AP1090" s="31" t="s">
        <v>27</v>
      </c>
      <c r="AQ1090" s="31" t="s">
        <v>25184</v>
      </c>
      <c r="AR1090" s="31" t="s">
        <v>19</v>
      </c>
      <c r="AS1090" s="59">
        <v>43932</v>
      </c>
      <c r="AT1090" s="32">
        <v>93.72</v>
      </c>
      <c r="AU1090" s="33" t="s">
        <v>28</v>
      </c>
      <c r="AV1090" s="32">
        <v>1</v>
      </c>
      <c r="AW1090" s="33" t="s">
        <v>29</v>
      </c>
      <c r="AX1090" s="34">
        <v>15</v>
      </c>
      <c r="AY1090" s="32">
        <v>1</v>
      </c>
      <c r="AZ1090" s="33" t="s">
        <v>29</v>
      </c>
      <c r="BA1090" s="35">
        <v>3.28</v>
      </c>
      <c r="BB1090" s="33" t="s">
        <v>30</v>
      </c>
      <c r="BC1090" s="35">
        <v>16.100000000000001</v>
      </c>
      <c r="BD1090" s="33" t="s">
        <v>30</v>
      </c>
      <c r="BE1090" s="35">
        <v>0</v>
      </c>
      <c r="BF1090" s="33" t="s">
        <v>30</v>
      </c>
      <c r="BG1090" s="35">
        <v>-0.81</v>
      </c>
      <c r="BH1090" s="33" t="s">
        <v>30</v>
      </c>
      <c r="BI1090" s="35">
        <v>0</v>
      </c>
      <c r="BJ1090" s="33" t="s">
        <v>30</v>
      </c>
      <c r="BK1090" s="35">
        <v>2.75</v>
      </c>
      <c r="BL1090" s="33" t="s">
        <v>30</v>
      </c>
      <c r="BM1090" s="35">
        <v>0</v>
      </c>
      <c r="BN1090" s="33" t="s">
        <v>30</v>
      </c>
      <c r="BO1090" s="35">
        <v>15.29</v>
      </c>
      <c r="BP1090" s="33" t="s">
        <v>30</v>
      </c>
      <c r="BQ1090" s="35">
        <v>3.11</v>
      </c>
      <c r="BR1090" s="33" t="s">
        <v>30</v>
      </c>
      <c r="BS1090" s="9">
        <f>VLOOKUP(A1090,HR!A:P,16,0)</f>
        <v>10</v>
      </c>
      <c r="BT1090" s="9" t="str">
        <f>VLOOKUP(A1090,HR!A:S,19,0)</f>
        <v>08:50</v>
      </c>
      <c r="BU1090" s="9" t="str">
        <f>VLOOKUP(VALUE(AC1090),Varios!A:J,9,0)</f>
        <v>431026-44431026----957995545</v>
      </c>
      <c r="BV1090" s="9" t="str">
        <f>VLOOKUP(VALUE(AC1090),Varios!A:J,10,0)</f>
        <v>PEMC95</v>
      </c>
      <c r="BW1090" s="9" t="str">
        <f t="shared" si="187"/>
        <v>Cod:10992069 - Cli:Chavez Cotrina, Segundo Gregorio - Tel.:431026-44431026----957995545 -Dir:Aa.Hh. Luis Alberto Sanchez S/N - Dist.:ASCOPE - ZV:PEMC95 -Llega:08:50</v>
      </c>
      <c r="BX1090" s="16" t="str">
        <f t="shared" si="188"/>
        <v>3. Ent. PT</v>
      </c>
      <c r="BY1090" s="16" t="str">
        <f t="shared" si="189"/>
        <v>4-Vta.</v>
      </c>
      <c r="BZ1090" s="16" t="str">
        <f t="shared" si="190"/>
        <v>Contado</v>
      </c>
      <c r="CA1090" s="16">
        <f t="shared" si="191"/>
        <v>16.100000000000001</v>
      </c>
      <c r="CB1090" s="16" t="str">
        <f t="shared" si="192"/>
        <v xml:space="preserve"> </v>
      </c>
      <c r="CC1090" s="16">
        <f t="shared" si="193"/>
        <v>1</v>
      </c>
      <c r="CD1090" s="16" t="str">
        <f t="shared" si="194"/>
        <v xml:space="preserve"> </v>
      </c>
      <c r="CE1090" s="16" t="str">
        <f t="shared" si="195"/>
        <v>Transporte: 3401642332 - Leon Cruz, Luigui Hans</v>
      </c>
      <c r="CF1090" s="16">
        <f t="shared" si="196"/>
        <v>0</v>
      </c>
      <c r="CG1090" s="16" t="str">
        <f>IF(Tabla1[[#This Row],[Clientes]]=1,VLOOKUP(Tabla1[[#This Row],[BK49**]],HR!A:X,24,0),"")</f>
        <v/>
      </c>
    </row>
    <row r="1091" spans="1:85" x14ac:dyDescent="0.25">
      <c r="A1091" s="7" t="str">
        <f t="shared" ref="A1091:A1154" si="197">+AC1091</f>
        <v>10992069</v>
      </c>
      <c r="B1091" s="31" t="s">
        <v>25179</v>
      </c>
      <c r="C1091" s="31" t="s">
        <v>0</v>
      </c>
      <c r="D1091" s="31" t="s">
        <v>1</v>
      </c>
      <c r="E1091" s="31" t="s">
        <v>443</v>
      </c>
      <c r="F1091" s="31" t="s">
        <v>3</v>
      </c>
      <c r="G1091" s="31" t="s">
        <v>25180</v>
      </c>
      <c r="H1091" s="31" t="s">
        <v>4</v>
      </c>
      <c r="I1091" s="31" t="s">
        <v>298</v>
      </c>
      <c r="J1091" s="31" t="s">
        <v>299</v>
      </c>
      <c r="K1091" s="31" t="s">
        <v>444</v>
      </c>
      <c r="L1091" s="31" t="s">
        <v>445</v>
      </c>
      <c r="M1091" s="31" t="s">
        <v>446</v>
      </c>
      <c r="N1091" s="31" t="s">
        <v>444</v>
      </c>
      <c r="O1091" s="31" t="s">
        <v>447</v>
      </c>
      <c r="P1091" s="31" t="s">
        <v>11</v>
      </c>
      <c r="Q1091" s="31" t="s">
        <v>25194</v>
      </c>
      <c r="R1091" s="31" t="s">
        <v>12</v>
      </c>
      <c r="S1091" s="31" t="s">
        <v>51</v>
      </c>
      <c r="T1091" s="31" t="s">
        <v>53</v>
      </c>
      <c r="U1091" s="31" t="s">
        <v>52</v>
      </c>
      <c r="V1091" s="31" t="s">
        <v>16</v>
      </c>
      <c r="W1091" s="31" t="s">
        <v>17</v>
      </c>
      <c r="X1091" s="31" t="s">
        <v>25195</v>
      </c>
      <c r="Y1091" s="31" t="s">
        <v>18</v>
      </c>
      <c r="Z1091" s="31" t="s">
        <v>19</v>
      </c>
      <c r="AA1091" s="31" t="s">
        <v>19</v>
      </c>
      <c r="AB1091" s="31" t="s">
        <v>19</v>
      </c>
      <c r="AC1091" s="31" t="s">
        <v>22545</v>
      </c>
      <c r="AD1091" s="31" t="s">
        <v>16755</v>
      </c>
      <c r="AE1091" s="31" t="s">
        <v>60</v>
      </c>
      <c r="AF1091" s="31" t="s">
        <v>25196</v>
      </c>
      <c r="AG1091" s="31" t="s">
        <v>19</v>
      </c>
      <c r="AH1091" s="31" t="s">
        <v>25197</v>
      </c>
      <c r="AI1091" s="31" t="s">
        <v>305</v>
      </c>
      <c r="AJ1091" s="31" t="s">
        <v>305</v>
      </c>
      <c r="AK1091" s="31" t="s">
        <v>25</v>
      </c>
      <c r="AL1091" s="31" t="s">
        <v>26</v>
      </c>
      <c r="AM1091" s="31" t="s">
        <v>54</v>
      </c>
      <c r="AN1091" s="31" t="s">
        <v>19</v>
      </c>
      <c r="AO1091" s="31" t="s">
        <v>19</v>
      </c>
      <c r="AP1091" s="31" t="s">
        <v>27</v>
      </c>
      <c r="AQ1091" s="31" t="s">
        <v>25184</v>
      </c>
      <c r="AR1091" s="31" t="s">
        <v>55</v>
      </c>
      <c r="AS1091" s="59">
        <v>43932</v>
      </c>
      <c r="AT1091" s="32">
        <v>93.72</v>
      </c>
      <c r="AU1091" s="33" t="s">
        <v>28</v>
      </c>
      <c r="AV1091" s="32">
        <v>1</v>
      </c>
      <c r="AW1091" s="33" t="s">
        <v>16</v>
      </c>
      <c r="AX1091" s="34">
        <v>15</v>
      </c>
      <c r="AY1091" s="32">
        <v>1</v>
      </c>
      <c r="AZ1091" s="33" t="s">
        <v>16</v>
      </c>
      <c r="BA1091" s="35">
        <v>0.31</v>
      </c>
      <c r="BB1091" s="33" t="s">
        <v>30</v>
      </c>
      <c r="BC1091" s="35">
        <v>0.62</v>
      </c>
      <c r="BD1091" s="33" t="s">
        <v>30</v>
      </c>
      <c r="BE1091" s="35">
        <v>0</v>
      </c>
      <c r="BF1091" s="33" t="s">
        <v>30</v>
      </c>
      <c r="BG1091" s="35">
        <v>0</v>
      </c>
      <c r="BH1091" s="33" t="s">
        <v>30</v>
      </c>
      <c r="BI1091" s="35">
        <v>0</v>
      </c>
      <c r="BJ1091" s="33" t="s">
        <v>30</v>
      </c>
      <c r="BK1091" s="35">
        <v>0</v>
      </c>
      <c r="BL1091" s="33" t="s">
        <v>30</v>
      </c>
      <c r="BM1091" s="35">
        <v>0</v>
      </c>
      <c r="BN1091" s="33" t="s">
        <v>30</v>
      </c>
      <c r="BO1091" s="35">
        <v>0</v>
      </c>
      <c r="BP1091" s="33" t="s">
        <v>30</v>
      </c>
      <c r="BQ1091" s="35">
        <v>0</v>
      </c>
      <c r="BR1091" s="33" t="s">
        <v>30</v>
      </c>
      <c r="BS1091" s="9">
        <f>VLOOKUP(A1091,HR!A:P,16,0)</f>
        <v>10</v>
      </c>
      <c r="BT1091" s="9" t="str">
        <f>VLOOKUP(A1091,HR!A:S,19,0)</f>
        <v>08:50</v>
      </c>
      <c r="BU1091" s="9" t="str">
        <f>VLOOKUP(VALUE(AC1091),Varios!A:J,9,0)</f>
        <v>431026-44431026----957995545</v>
      </c>
      <c r="BV1091" s="9" t="str">
        <f>VLOOKUP(VALUE(AC1091),Varios!A:J,10,0)</f>
        <v>PEMC95</v>
      </c>
      <c r="BW1091" s="9" t="str">
        <f t="shared" si="187"/>
        <v>Cod:10992069 - Cli:Chavez Cotrina, Segundo Gregorio - Tel.:431026-44431026----957995545 -Dir:Aa.Hh. Luis Alberto Sanchez S/N - Dist.:ASCOPE - ZV:PEMC95 -Llega:08:50</v>
      </c>
      <c r="BX1091" s="16" t="str">
        <f t="shared" si="188"/>
        <v>3. Ent. PT</v>
      </c>
      <c r="BY1091" s="16" t="str">
        <f t="shared" si="189"/>
        <v>5-Bon.</v>
      </c>
      <c r="BZ1091" s="16" t="str">
        <f t="shared" si="190"/>
        <v>Contado</v>
      </c>
      <c r="CA1091" s="16">
        <f t="shared" si="191"/>
        <v>0.62</v>
      </c>
      <c r="CB1091" s="16" t="str">
        <f t="shared" si="192"/>
        <v xml:space="preserve"> </v>
      </c>
      <c r="CC1091" s="16" t="str">
        <f t="shared" si="193"/>
        <v/>
      </c>
      <c r="CD1091" s="16">
        <f t="shared" si="194"/>
        <v>1</v>
      </c>
      <c r="CE1091" s="16" t="str">
        <f t="shared" si="195"/>
        <v>Transporte: 3401642332 - Leon Cruz, Luigui Hans</v>
      </c>
      <c r="CF1091" s="16">
        <f t="shared" si="196"/>
        <v>0</v>
      </c>
      <c r="CG1091" s="16" t="str">
        <f>IF(Tabla1[[#This Row],[Clientes]]=1,VLOOKUP(Tabla1[[#This Row],[BK49**]],HR!A:X,24,0),"")</f>
        <v/>
      </c>
    </row>
    <row r="1092" spans="1:85" x14ac:dyDescent="0.25">
      <c r="A1092" s="7" t="str">
        <f t="shared" si="197"/>
        <v>11145971</v>
      </c>
      <c r="B1092" s="31" t="s">
        <v>25179</v>
      </c>
      <c r="C1092" s="31" t="s">
        <v>0</v>
      </c>
      <c r="D1092" s="31" t="s">
        <v>1</v>
      </c>
      <c r="E1092" s="31" t="s">
        <v>443</v>
      </c>
      <c r="F1092" s="31" t="s">
        <v>3</v>
      </c>
      <c r="G1092" s="31" t="s">
        <v>25180</v>
      </c>
      <c r="H1092" s="31" t="s">
        <v>4</v>
      </c>
      <c r="I1092" s="31" t="s">
        <v>298</v>
      </c>
      <c r="J1092" s="31" t="s">
        <v>299</v>
      </c>
      <c r="K1092" s="31" t="s">
        <v>444</v>
      </c>
      <c r="L1092" s="31" t="s">
        <v>445</v>
      </c>
      <c r="M1092" s="31" t="s">
        <v>446</v>
      </c>
      <c r="N1092" s="31" t="s">
        <v>444</v>
      </c>
      <c r="O1092" s="31" t="s">
        <v>447</v>
      </c>
      <c r="P1092" s="31" t="s">
        <v>11</v>
      </c>
      <c r="Q1092" s="31" t="s">
        <v>25198</v>
      </c>
      <c r="R1092" s="31" t="s">
        <v>12</v>
      </c>
      <c r="S1092" s="31" t="s">
        <v>31</v>
      </c>
      <c r="T1092" s="31" t="s">
        <v>14</v>
      </c>
      <c r="U1092" s="31" t="s">
        <v>32</v>
      </c>
      <c r="V1092" s="31" t="s">
        <v>16</v>
      </c>
      <c r="W1092" s="31" t="s">
        <v>17</v>
      </c>
      <c r="X1092" s="31" t="s">
        <v>25199</v>
      </c>
      <c r="Y1092" s="31" t="s">
        <v>18</v>
      </c>
      <c r="Z1092" s="31" t="s">
        <v>19</v>
      </c>
      <c r="AA1092" s="31" t="s">
        <v>19</v>
      </c>
      <c r="AB1092" s="31" t="s">
        <v>19</v>
      </c>
      <c r="AC1092" s="31" t="s">
        <v>22516</v>
      </c>
      <c r="AD1092" s="31" t="s">
        <v>16773</v>
      </c>
      <c r="AE1092" s="31" t="s">
        <v>60</v>
      </c>
      <c r="AF1092" s="31" t="s">
        <v>25200</v>
      </c>
      <c r="AG1092" s="31" t="s">
        <v>19</v>
      </c>
      <c r="AH1092" s="31" t="s">
        <v>19</v>
      </c>
      <c r="AI1092" s="31" t="s">
        <v>305</v>
      </c>
      <c r="AJ1092" s="31" t="s">
        <v>305</v>
      </c>
      <c r="AK1092" s="31" t="s">
        <v>25</v>
      </c>
      <c r="AL1092" s="31" t="s">
        <v>26</v>
      </c>
      <c r="AM1092" s="31" t="s">
        <v>19</v>
      </c>
      <c r="AN1092" s="31" t="s">
        <v>19</v>
      </c>
      <c r="AO1092" s="31" t="s">
        <v>19</v>
      </c>
      <c r="AP1092" s="31" t="s">
        <v>27</v>
      </c>
      <c r="AQ1092" s="31" t="s">
        <v>25184</v>
      </c>
      <c r="AR1092" s="31" t="s">
        <v>19</v>
      </c>
      <c r="AS1092" s="59">
        <v>43932</v>
      </c>
      <c r="AT1092" s="32">
        <v>93.72</v>
      </c>
      <c r="AU1092" s="33" t="s">
        <v>28</v>
      </c>
      <c r="AV1092" s="32">
        <v>2</v>
      </c>
      <c r="AW1092" s="33" t="s">
        <v>29</v>
      </c>
      <c r="AX1092" s="34">
        <v>15</v>
      </c>
      <c r="AY1092" s="32">
        <v>2</v>
      </c>
      <c r="AZ1092" s="33" t="s">
        <v>29</v>
      </c>
      <c r="BA1092" s="35">
        <v>8.32</v>
      </c>
      <c r="BB1092" s="33" t="s">
        <v>30</v>
      </c>
      <c r="BC1092" s="35">
        <v>27.71</v>
      </c>
      <c r="BD1092" s="33" t="s">
        <v>30</v>
      </c>
      <c r="BE1092" s="35">
        <v>0</v>
      </c>
      <c r="BF1092" s="33" t="s">
        <v>30</v>
      </c>
      <c r="BG1092" s="35">
        <v>-3.89</v>
      </c>
      <c r="BH1092" s="33" t="s">
        <v>30</v>
      </c>
      <c r="BI1092" s="35">
        <v>0</v>
      </c>
      <c r="BJ1092" s="33" t="s">
        <v>30</v>
      </c>
      <c r="BK1092" s="35">
        <v>5.0199999999999996</v>
      </c>
      <c r="BL1092" s="33" t="s">
        <v>30</v>
      </c>
      <c r="BM1092" s="35">
        <v>4.05</v>
      </c>
      <c r="BN1092" s="33" t="s">
        <v>30</v>
      </c>
      <c r="BO1092" s="35">
        <v>23.82</v>
      </c>
      <c r="BP1092" s="33" t="s">
        <v>30</v>
      </c>
      <c r="BQ1092" s="35">
        <v>9.73</v>
      </c>
      <c r="BR1092" s="33" t="s">
        <v>30</v>
      </c>
      <c r="BS1092" s="9">
        <f>VLOOKUP(A1092,HR!A:P,16,0)</f>
        <v>1</v>
      </c>
      <c r="BT1092" s="9" t="str">
        <f>VLOOKUP(A1092,HR!A:S,19,0)</f>
        <v>07:58</v>
      </c>
      <c r="BU1092" s="9" t="str">
        <f>VLOOKUP(VALUE(AC1092),Varios!A:J,9,0)</f>
        <v>---968251305--</v>
      </c>
      <c r="BV1092" s="9" t="str">
        <f>VLOOKUP(VALUE(AC1092),Varios!A:J,10,0)</f>
        <v>PEMC95</v>
      </c>
      <c r="BW1092" s="9" t="str">
        <f t="shared" si="187"/>
        <v>Cod:11145971 - Cli:Julca Flores, Jefferson Anthony - Tel.:---968251305-- -Dir:Anexo Cepeda Mz G Lt 8 - Dist.:ASCOPE - ZV:PEMC95 -Llega:07:58</v>
      </c>
      <c r="BX1092" s="16" t="str">
        <f t="shared" si="188"/>
        <v>3. Ent. PT</v>
      </c>
      <c r="BY1092" s="16" t="str">
        <f t="shared" si="189"/>
        <v>4-Vta.</v>
      </c>
      <c r="BZ1092" s="16" t="str">
        <f t="shared" si="190"/>
        <v>Contado</v>
      </c>
      <c r="CA1092" s="16">
        <f t="shared" si="191"/>
        <v>27.71</v>
      </c>
      <c r="CB1092" s="16" t="str">
        <f t="shared" si="192"/>
        <v xml:space="preserve"> </v>
      </c>
      <c r="CC1092" s="16">
        <f t="shared" si="193"/>
        <v>2</v>
      </c>
      <c r="CD1092" s="16" t="str">
        <f t="shared" si="194"/>
        <v xml:space="preserve"> </v>
      </c>
      <c r="CE1092" s="16" t="str">
        <f t="shared" si="195"/>
        <v>Transporte: 3401642332 - Leon Cruz, Luigui Hans</v>
      </c>
      <c r="CF1092" s="16">
        <f t="shared" si="196"/>
        <v>1</v>
      </c>
      <c r="CG1092" s="16">
        <f>IF(Tabla1[[#This Row],[Clientes]]=1,VLOOKUP(Tabla1[[#This Row],[BK49**]],HR!A:X,24,0),"")</f>
        <v>42.4</v>
      </c>
    </row>
    <row r="1093" spans="1:85" x14ac:dyDescent="0.25">
      <c r="A1093" s="7" t="str">
        <f t="shared" si="197"/>
        <v>11145971</v>
      </c>
      <c r="B1093" s="31" t="s">
        <v>25179</v>
      </c>
      <c r="C1093" s="31" t="s">
        <v>0</v>
      </c>
      <c r="D1093" s="31" t="s">
        <v>1</v>
      </c>
      <c r="E1093" s="31" t="s">
        <v>443</v>
      </c>
      <c r="F1093" s="31" t="s">
        <v>3</v>
      </c>
      <c r="G1093" s="31" t="s">
        <v>25180</v>
      </c>
      <c r="H1093" s="31" t="s">
        <v>4</v>
      </c>
      <c r="I1093" s="31" t="s">
        <v>298</v>
      </c>
      <c r="J1093" s="31" t="s">
        <v>299</v>
      </c>
      <c r="K1093" s="31" t="s">
        <v>444</v>
      </c>
      <c r="L1093" s="31" t="s">
        <v>445</v>
      </c>
      <c r="M1093" s="31" t="s">
        <v>446</v>
      </c>
      <c r="N1093" s="31" t="s">
        <v>444</v>
      </c>
      <c r="O1093" s="31" t="s">
        <v>447</v>
      </c>
      <c r="P1093" s="31" t="s">
        <v>11</v>
      </c>
      <c r="Q1093" s="31" t="s">
        <v>25198</v>
      </c>
      <c r="R1093" s="31" t="s">
        <v>12</v>
      </c>
      <c r="S1093" s="31" t="s">
        <v>13</v>
      </c>
      <c r="T1093" s="31" t="s">
        <v>14</v>
      </c>
      <c r="U1093" s="31" t="s">
        <v>15</v>
      </c>
      <c r="V1093" s="31" t="s">
        <v>16</v>
      </c>
      <c r="W1093" s="31" t="s">
        <v>17</v>
      </c>
      <c r="X1093" s="31" t="s">
        <v>25199</v>
      </c>
      <c r="Y1093" s="31" t="s">
        <v>18</v>
      </c>
      <c r="Z1093" s="31" t="s">
        <v>19</v>
      </c>
      <c r="AA1093" s="31" t="s">
        <v>19</v>
      </c>
      <c r="AB1093" s="31" t="s">
        <v>19</v>
      </c>
      <c r="AC1093" s="31" t="s">
        <v>22516</v>
      </c>
      <c r="AD1093" s="31" t="s">
        <v>16773</v>
      </c>
      <c r="AE1093" s="31" t="s">
        <v>60</v>
      </c>
      <c r="AF1093" s="31" t="s">
        <v>25200</v>
      </c>
      <c r="AG1093" s="31" t="s">
        <v>19</v>
      </c>
      <c r="AH1093" s="31" t="s">
        <v>19</v>
      </c>
      <c r="AI1093" s="31" t="s">
        <v>305</v>
      </c>
      <c r="AJ1093" s="31" t="s">
        <v>305</v>
      </c>
      <c r="AK1093" s="31" t="s">
        <v>25</v>
      </c>
      <c r="AL1093" s="31" t="s">
        <v>26</v>
      </c>
      <c r="AM1093" s="31" t="s">
        <v>19</v>
      </c>
      <c r="AN1093" s="31" t="s">
        <v>19</v>
      </c>
      <c r="AO1093" s="31" t="s">
        <v>19</v>
      </c>
      <c r="AP1093" s="31" t="s">
        <v>27</v>
      </c>
      <c r="AQ1093" s="31" t="s">
        <v>25184</v>
      </c>
      <c r="AR1093" s="31" t="s">
        <v>19</v>
      </c>
      <c r="AS1093" s="59">
        <v>43932</v>
      </c>
      <c r="AT1093" s="32">
        <v>93.72</v>
      </c>
      <c r="AU1093" s="33" t="s">
        <v>28</v>
      </c>
      <c r="AV1093" s="32">
        <v>2</v>
      </c>
      <c r="AW1093" s="33" t="s">
        <v>29</v>
      </c>
      <c r="AX1093" s="34">
        <v>4</v>
      </c>
      <c r="AY1093" s="32">
        <v>2</v>
      </c>
      <c r="AZ1093" s="33" t="s">
        <v>29</v>
      </c>
      <c r="BA1093" s="35">
        <v>8.5</v>
      </c>
      <c r="BB1093" s="33" t="s">
        <v>30</v>
      </c>
      <c r="BC1093" s="35">
        <v>33.81</v>
      </c>
      <c r="BD1093" s="33" t="s">
        <v>30</v>
      </c>
      <c r="BE1093" s="35">
        <v>0</v>
      </c>
      <c r="BF1093" s="33" t="s">
        <v>30</v>
      </c>
      <c r="BG1093" s="35">
        <v>-3.96</v>
      </c>
      <c r="BH1093" s="33" t="s">
        <v>30</v>
      </c>
      <c r="BI1093" s="35">
        <v>0</v>
      </c>
      <c r="BJ1093" s="33" t="s">
        <v>30</v>
      </c>
      <c r="BK1093" s="35">
        <v>6.29</v>
      </c>
      <c r="BL1093" s="33" t="s">
        <v>30</v>
      </c>
      <c r="BM1093" s="35">
        <v>5.07</v>
      </c>
      <c r="BN1093" s="33" t="s">
        <v>30</v>
      </c>
      <c r="BO1093" s="35">
        <v>29.85</v>
      </c>
      <c r="BP1093" s="33" t="s">
        <v>30</v>
      </c>
      <c r="BQ1093" s="35">
        <v>12.18</v>
      </c>
      <c r="BR1093" s="33" t="s">
        <v>30</v>
      </c>
      <c r="BS1093" s="9">
        <f>VLOOKUP(A1093,HR!A:P,16,0)</f>
        <v>1</v>
      </c>
      <c r="BT1093" s="9" t="str">
        <f>VLOOKUP(A1093,HR!A:S,19,0)</f>
        <v>07:58</v>
      </c>
      <c r="BU1093" s="9" t="str">
        <f>VLOOKUP(VALUE(AC1093),Varios!A:J,9,0)</f>
        <v>---968251305--</v>
      </c>
      <c r="BV1093" s="9" t="str">
        <f>VLOOKUP(VALUE(AC1093),Varios!A:J,10,0)</f>
        <v>PEMC95</v>
      </c>
      <c r="BW1093" s="9" t="str">
        <f t="shared" si="187"/>
        <v>Cod:11145971 - Cli:Julca Flores, Jefferson Anthony - Tel.:---968251305-- -Dir:Anexo Cepeda Mz G Lt 8 - Dist.:ASCOPE - ZV:PEMC95 -Llega:07:58</v>
      </c>
      <c r="BX1093" s="16" t="str">
        <f t="shared" si="188"/>
        <v>3. Ent. PT</v>
      </c>
      <c r="BY1093" s="16" t="str">
        <f t="shared" si="189"/>
        <v>4-Vta.</v>
      </c>
      <c r="BZ1093" s="16" t="str">
        <f t="shared" si="190"/>
        <v>Contado</v>
      </c>
      <c r="CA1093" s="16">
        <f t="shared" si="191"/>
        <v>33.81</v>
      </c>
      <c r="CB1093" s="16" t="str">
        <f t="shared" si="192"/>
        <v xml:space="preserve"> </v>
      </c>
      <c r="CC1093" s="16">
        <f t="shared" si="193"/>
        <v>2</v>
      </c>
      <c r="CD1093" s="16" t="str">
        <f t="shared" si="194"/>
        <v xml:space="preserve"> </v>
      </c>
      <c r="CE1093" s="16" t="str">
        <f t="shared" si="195"/>
        <v>Transporte: 3401642332 - Leon Cruz, Luigui Hans</v>
      </c>
      <c r="CF1093" s="16">
        <f t="shared" si="196"/>
        <v>0</v>
      </c>
      <c r="CG1093" s="16" t="str">
        <f>IF(Tabla1[[#This Row],[Clientes]]=1,VLOOKUP(Tabla1[[#This Row],[BK49**]],HR!A:X,24,0),"")</f>
        <v/>
      </c>
    </row>
    <row r="1094" spans="1:85" x14ac:dyDescent="0.25">
      <c r="A1094" s="7" t="str">
        <f t="shared" si="197"/>
        <v>11145971</v>
      </c>
      <c r="B1094" s="31" t="s">
        <v>25179</v>
      </c>
      <c r="C1094" s="31" t="s">
        <v>0</v>
      </c>
      <c r="D1094" s="31" t="s">
        <v>1</v>
      </c>
      <c r="E1094" s="31" t="s">
        <v>443</v>
      </c>
      <c r="F1094" s="31" t="s">
        <v>3</v>
      </c>
      <c r="G1094" s="31" t="s">
        <v>25180</v>
      </c>
      <c r="H1094" s="31" t="s">
        <v>4</v>
      </c>
      <c r="I1094" s="31" t="s">
        <v>298</v>
      </c>
      <c r="J1094" s="31" t="s">
        <v>299</v>
      </c>
      <c r="K1094" s="31" t="s">
        <v>444</v>
      </c>
      <c r="L1094" s="31" t="s">
        <v>445</v>
      </c>
      <c r="M1094" s="31" t="s">
        <v>446</v>
      </c>
      <c r="N1094" s="31" t="s">
        <v>444</v>
      </c>
      <c r="O1094" s="31" t="s">
        <v>447</v>
      </c>
      <c r="P1094" s="31" t="s">
        <v>11</v>
      </c>
      <c r="Q1094" s="31" t="s">
        <v>25198</v>
      </c>
      <c r="R1094" s="31" t="s">
        <v>12</v>
      </c>
      <c r="S1094" s="31" t="s">
        <v>33</v>
      </c>
      <c r="T1094" s="31" t="s">
        <v>14</v>
      </c>
      <c r="U1094" s="31" t="s">
        <v>34</v>
      </c>
      <c r="V1094" s="31" t="s">
        <v>16</v>
      </c>
      <c r="W1094" s="31" t="s">
        <v>17</v>
      </c>
      <c r="X1094" s="31" t="s">
        <v>25199</v>
      </c>
      <c r="Y1094" s="31" t="s">
        <v>18</v>
      </c>
      <c r="Z1094" s="31" t="s">
        <v>19</v>
      </c>
      <c r="AA1094" s="31" t="s">
        <v>19</v>
      </c>
      <c r="AB1094" s="31" t="s">
        <v>19</v>
      </c>
      <c r="AC1094" s="31" t="s">
        <v>22516</v>
      </c>
      <c r="AD1094" s="31" t="s">
        <v>16773</v>
      </c>
      <c r="AE1094" s="31" t="s">
        <v>60</v>
      </c>
      <c r="AF1094" s="31" t="s">
        <v>25200</v>
      </c>
      <c r="AG1094" s="31" t="s">
        <v>19</v>
      </c>
      <c r="AH1094" s="31" t="s">
        <v>19</v>
      </c>
      <c r="AI1094" s="31" t="s">
        <v>305</v>
      </c>
      <c r="AJ1094" s="31" t="s">
        <v>305</v>
      </c>
      <c r="AK1094" s="31" t="s">
        <v>35</v>
      </c>
      <c r="AL1094" s="31" t="s">
        <v>26</v>
      </c>
      <c r="AM1094" s="31" t="s">
        <v>19</v>
      </c>
      <c r="AN1094" s="31" t="s">
        <v>19</v>
      </c>
      <c r="AO1094" s="31" t="s">
        <v>19</v>
      </c>
      <c r="AP1094" s="31" t="s">
        <v>27</v>
      </c>
      <c r="AQ1094" s="31" t="s">
        <v>25184</v>
      </c>
      <c r="AR1094" s="31" t="s">
        <v>19</v>
      </c>
      <c r="AS1094" s="59">
        <v>43932</v>
      </c>
      <c r="AT1094" s="32">
        <v>93.72</v>
      </c>
      <c r="AU1094" s="33" t="s">
        <v>28</v>
      </c>
      <c r="AV1094" s="32">
        <v>1</v>
      </c>
      <c r="AW1094" s="33" t="s">
        <v>29</v>
      </c>
      <c r="AX1094" s="34">
        <v>15</v>
      </c>
      <c r="AY1094" s="32">
        <v>1</v>
      </c>
      <c r="AZ1094" s="33" t="s">
        <v>29</v>
      </c>
      <c r="BA1094" s="35">
        <v>3.28</v>
      </c>
      <c r="BB1094" s="33" t="s">
        <v>30</v>
      </c>
      <c r="BC1094" s="35">
        <v>16.100000000000001</v>
      </c>
      <c r="BD1094" s="33" t="s">
        <v>30</v>
      </c>
      <c r="BE1094" s="35">
        <v>0</v>
      </c>
      <c r="BF1094" s="33" t="s">
        <v>30</v>
      </c>
      <c r="BG1094" s="35">
        <v>-1.93</v>
      </c>
      <c r="BH1094" s="33" t="s">
        <v>30</v>
      </c>
      <c r="BI1094" s="35">
        <v>0</v>
      </c>
      <c r="BJ1094" s="33" t="s">
        <v>30</v>
      </c>
      <c r="BK1094" s="35">
        <v>2.5499999999999998</v>
      </c>
      <c r="BL1094" s="33" t="s">
        <v>30</v>
      </c>
      <c r="BM1094" s="35">
        <v>0</v>
      </c>
      <c r="BN1094" s="33" t="s">
        <v>30</v>
      </c>
      <c r="BO1094" s="35">
        <v>14.17</v>
      </c>
      <c r="BP1094" s="33" t="s">
        <v>30</v>
      </c>
      <c r="BQ1094" s="35">
        <v>2.88</v>
      </c>
      <c r="BR1094" s="33" t="s">
        <v>30</v>
      </c>
      <c r="BS1094" s="9">
        <f>VLOOKUP(A1094,HR!A:P,16,0)</f>
        <v>1</v>
      </c>
      <c r="BT1094" s="9" t="str">
        <f>VLOOKUP(A1094,HR!A:S,19,0)</f>
        <v>07:58</v>
      </c>
      <c r="BU1094" s="9" t="str">
        <f>VLOOKUP(VALUE(AC1094),Varios!A:J,9,0)</f>
        <v>---968251305--</v>
      </c>
      <c r="BV1094" s="9" t="str">
        <f>VLOOKUP(VALUE(AC1094),Varios!A:J,10,0)</f>
        <v>PEMC95</v>
      </c>
      <c r="BW1094" s="9" t="str">
        <f t="shared" si="187"/>
        <v>Cod:11145971 - Cli:Julca Flores, Jefferson Anthony - Tel.:---968251305-- -Dir:Anexo Cepeda Mz G Lt 8 - Dist.:ASCOPE - ZV:PEMC95 -Llega:07:58</v>
      </c>
      <c r="BX1094" s="16" t="str">
        <f t="shared" si="188"/>
        <v>3. Ent. PT</v>
      </c>
      <c r="BY1094" s="16" t="str">
        <f t="shared" si="189"/>
        <v>4-Vta.</v>
      </c>
      <c r="BZ1094" s="16" t="str">
        <f t="shared" si="190"/>
        <v>Contado</v>
      </c>
      <c r="CA1094" s="16">
        <f t="shared" si="191"/>
        <v>16.100000000000001</v>
      </c>
      <c r="CB1094" s="16" t="str">
        <f t="shared" si="192"/>
        <v xml:space="preserve"> </v>
      </c>
      <c r="CC1094" s="16">
        <f t="shared" si="193"/>
        <v>1</v>
      </c>
      <c r="CD1094" s="16" t="str">
        <f t="shared" si="194"/>
        <v xml:space="preserve"> </v>
      </c>
      <c r="CE1094" s="16" t="str">
        <f t="shared" si="195"/>
        <v>Transporte: 3401642332 - Leon Cruz, Luigui Hans</v>
      </c>
      <c r="CF1094" s="16">
        <f t="shared" si="196"/>
        <v>0</v>
      </c>
      <c r="CG1094" s="16" t="str">
        <f>IF(Tabla1[[#This Row],[Clientes]]=1,VLOOKUP(Tabla1[[#This Row],[BK49**]],HR!A:X,24,0),"")</f>
        <v/>
      </c>
    </row>
    <row r="1095" spans="1:85" x14ac:dyDescent="0.25">
      <c r="A1095" s="7" t="str">
        <f t="shared" si="197"/>
        <v>11145971</v>
      </c>
      <c r="B1095" s="31" t="s">
        <v>25179</v>
      </c>
      <c r="C1095" s="31" t="s">
        <v>0</v>
      </c>
      <c r="D1095" s="31" t="s">
        <v>1</v>
      </c>
      <c r="E1095" s="31" t="s">
        <v>443</v>
      </c>
      <c r="F1095" s="31" t="s">
        <v>3</v>
      </c>
      <c r="G1095" s="31" t="s">
        <v>25180</v>
      </c>
      <c r="H1095" s="31" t="s">
        <v>4</v>
      </c>
      <c r="I1095" s="31" t="s">
        <v>298</v>
      </c>
      <c r="J1095" s="31" t="s">
        <v>299</v>
      </c>
      <c r="K1095" s="31" t="s">
        <v>444</v>
      </c>
      <c r="L1095" s="31" t="s">
        <v>445</v>
      </c>
      <c r="M1095" s="31" t="s">
        <v>446</v>
      </c>
      <c r="N1095" s="31" t="s">
        <v>444</v>
      </c>
      <c r="O1095" s="31" t="s">
        <v>447</v>
      </c>
      <c r="P1095" s="31" t="s">
        <v>11</v>
      </c>
      <c r="Q1095" s="31" t="s">
        <v>25198</v>
      </c>
      <c r="R1095" s="31" t="s">
        <v>12</v>
      </c>
      <c r="S1095" s="31" t="s">
        <v>46</v>
      </c>
      <c r="T1095" s="31" t="s">
        <v>14</v>
      </c>
      <c r="U1095" s="31" t="s">
        <v>47</v>
      </c>
      <c r="V1095" s="31" t="s">
        <v>16</v>
      </c>
      <c r="W1095" s="31" t="s">
        <v>17</v>
      </c>
      <c r="X1095" s="31" t="s">
        <v>25199</v>
      </c>
      <c r="Y1095" s="31" t="s">
        <v>18</v>
      </c>
      <c r="Z1095" s="31" t="s">
        <v>19</v>
      </c>
      <c r="AA1095" s="31" t="s">
        <v>19</v>
      </c>
      <c r="AB1095" s="31" t="s">
        <v>19</v>
      </c>
      <c r="AC1095" s="31" t="s">
        <v>22516</v>
      </c>
      <c r="AD1095" s="31" t="s">
        <v>16773</v>
      </c>
      <c r="AE1095" s="31" t="s">
        <v>60</v>
      </c>
      <c r="AF1095" s="31" t="s">
        <v>25200</v>
      </c>
      <c r="AG1095" s="31" t="s">
        <v>19</v>
      </c>
      <c r="AH1095" s="31" t="s">
        <v>19</v>
      </c>
      <c r="AI1095" s="31" t="s">
        <v>305</v>
      </c>
      <c r="AJ1095" s="31" t="s">
        <v>305</v>
      </c>
      <c r="AK1095" s="31" t="s">
        <v>35</v>
      </c>
      <c r="AL1095" s="31" t="s">
        <v>26</v>
      </c>
      <c r="AM1095" s="31" t="s">
        <v>19</v>
      </c>
      <c r="AN1095" s="31" t="s">
        <v>19</v>
      </c>
      <c r="AO1095" s="31" t="s">
        <v>19</v>
      </c>
      <c r="AP1095" s="31" t="s">
        <v>27</v>
      </c>
      <c r="AQ1095" s="31" t="s">
        <v>25184</v>
      </c>
      <c r="AR1095" s="31" t="s">
        <v>19</v>
      </c>
      <c r="AS1095" s="59">
        <v>43932</v>
      </c>
      <c r="AT1095" s="32">
        <v>93.72</v>
      </c>
      <c r="AU1095" s="33" t="s">
        <v>28</v>
      </c>
      <c r="AV1095" s="32">
        <v>1</v>
      </c>
      <c r="AW1095" s="33" t="s">
        <v>29</v>
      </c>
      <c r="AX1095" s="34">
        <v>15</v>
      </c>
      <c r="AY1095" s="32">
        <v>1</v>
      </c>
      <c r="AZ1095" s="33" t="s">
        <v>29</v>
      </c>
      <c r="BA1095" s="35">
        <v>3.23</v>
      </c>
      <c r="BB1095" s="33" t="s">
        <v>30</v>
      </c>
      <c r="BC1095" s="35">
        <v>16.100000000000001</v>
      </c>
      <c r="BD1095" s="33" t="s">
        <v>30</v>
      </c>
      <c r="BE1095" s="35">
        <v>0</v>
      </c>
      <c r="BF1095" s="33" t="s">
        <v>30</v>
      </c>
      <c r="BG1095" s="35">
        <v>-1.93</v>
      </c>
      <c r="BH1095" s="33" t="s">
        <v>30</v>
      </c>
      <c r="BI1095" s="35">
        <v>0</v>
      </c>
      <c r="BJ1095" s="33" t="s">
        <v>30</v>
      </c>
      <c r="BK1095" s="35">
        <v>2.5499999999999998</v>
      </c>
      <c r="BL1095" s="33" t="s">
        <v>30</v>
      </c>
      <c r="BM1095" s="35">
        <v>0</v>
      </c>
      <c r="BN1095" s="33" t="s">
        <v>30</v>
      </c>
      <c r="BO1095" s="35">
        <v>14.17</v>
      </c>
      <c r="BP1095" s="33" t="s">
        <v>30</v>
      </c>
      <c r="BQ1095" s="35">
        <v>2.88</v>
      </c>
      <c r="BR1095" s="33" t="s">
        <v>30</v>
      </c>
      <c r="BS1095" s="9">
        <f>VLOOKUP(A1095,HR!A:P,16,0)</f>
        <v>1</v>
      </c>
      <c r="BT1095" s="9" t="str">
        <f>VLOOKUP(A1095,HR!A:S,19,0)</f>
        <v>07:58</v>
      </c>
      <c r="BU1095" s="9" t="str">
        <f>VLOOKUP(VALUE(AC1095),Varios!A:J,9,0)</f>
        <v>---968251305--</v>
      </c>
      <c r="BV1095" s="9" t="str">
        <f>VLOOKUP(VALUE(AC1095),Varios!A:J,10,0)</f>
        <v>PEMC95</v>
      </c>
      <c r="BW1095" s="9" t="str">
        <f t="shared" si="187"/>
        <v>Cod:11145971 - Cli:Julca Flores, Jefferson Anthony - Tel.:---968251305-- -Dir:Anexo Cepeda Mz G Lt 8 - Dist.:ASCOPE - ZV:PEMC95 -Llega:07:58</v>
      </c>
      <c r="BX1095" s="16" t="str">
        <f t="shared" si="188"/>
        <v>3. Ent. PT</v>
      </c>
      <c r="BY1095" s="16" t="str">
        <f t="shared" si="189"/>
        <v>4-Vta.</v>
      </c>
      <c r="BZ1095" s="16" t="str">
        <f t="shared" si="190"/>
        <v>Contado</v>
      </c>
      <c r="CA1095" s="16">
        <f t="shared" si="191"/>
        <v>16.100000000000001</v>
      </c>
      <c r="CB1095" s="16" t="str">
        <f t="shared" si="192"/>
        <v xml:space="preserve"> </v>
      </c>
      <c r="CC1095" s="16">
        <f t="shared" si="193"/>
        <v>1</v>
      </c>
      <c r="CD1095" s="16" t="str">
        <f t="shared" si="194"/>
        <v xml:space="preserve"> </v>
      </c>
      <c r="CE1095" s="16" t="str">
        <f t="shared" si="195"/>
        <v>Transporte: 3401642332 - Leon Cruz, Luigui Hans</v>
      </c>
      <c r="CF1095" s="16">
        <f t="shared" si="196"/>
        <v>0</v>
      </c>
      <c r="CG1095" s="16" t="str">
        <f>IF(Tabla1[[#This Row],[Clientes]]=1,VLOOKUP(Tabla1[[#This Row],[BK49**]],HR!A:X,24,0),"")</f>
        <v/>
      </c>
    </row>
    <row r="1096" spans="1:85" x14ac:dyDescent="0.25">
      <c r="A1096" s="7" t="str">
        <f t="shared" si="197"/>
        <v>11623672</v>
      </c>
      <c r="B1096" s="31" t="s">
        <v>25179</v>
      </c>
      <c r="C1096" s="31" t="s">
        <v>0</v>
      </c>
      <c r="D1096" s="31" t="s">
        <v>1</v>
      </c>
      <c r="E1096" s="31" t="s">
        <v>443</v>
      </c>
      <c r="F1096" s="31" t="s">
        <v>3</v>
      </c>
      <c r="G1096" s="31" t="s">
        <v>25180</v>
      </c>
      <c r="H1096" s="31" t="s">
        <v>4</v>
      </c>
      <c r="I1096" s="31" t="s">
        <v>298</v>
      </c>
      <c r="J1096" s="31" t="s">
        <v>299</v>
      </c>
      <c r="K1096" s="31" t="s">
        <v>444</v>
      </c>
      <c r="L1096" s="31" t="s">
        <v>445</v>
      </c>
      <c r="M1096" s="31" t="s">
        <v>446</v>
      </c>
      <c r="N1096" s="31" t="s">
        <v>444</v>
      </c>
      <c r="O1096" s="31" t="s">
        <v>447</v>
      </c>
      <c r="P1096" s="31" t="s">
        <v>11</v>
      </c>
      <c r="Q1096" s="31" t="s">
        <v>25201</v>
      </c>
      <c r="R1096" s="31" t="s">
        <v>12</v>
      </c>
      <c r="S1096" s="31" t="s">
        <v>13</v>
      </c>
      <c r="T1096" s="31" t="s">
        <v>14</v>
      </c>
      <c r="U1096" s="31" t="s">
        <v>15</v>
      </c>
      <c r="V1096" s="31" t="s">
        <v>16</v>
      </c>
      <c r="W1096" s="31" t="s">
        <v>17</v>
      </c>
      <c r="X1096" s="31" t="s">
        <v>25202</v>
      </c>
      <c r="Y1096" s="31" t="s">
        <v>18</v>
      </c>
      <c r="Z1096" s="31" t="s">
        <v>19</v>
      </c>
      <c r="AA1096" s="31" t="s">
        <v>19</v>
      </c>
      <c r="AB1096" s="31" t="s">
        <v>19</v>
      </c>
      <c r="AC1096" s="31" t="s">
        <v>22567</v>
      </c>
      <c r="AD1096" s="31" t="s">
        <v>16807</v>
      </c>
      <c r="AE1096" s="31" t="s">
        <v>21</v>
      </c>
      <c r="AF1096" s="31" t="s">
        <v>25203</v>
      </c>
      <c r="AG1096" s="31" t="s">
        <v>19</v>
      </c>
      <c r="AH1096" s="31" t="s">
        <v>22294</v>
      </c>
      <c r="AI1096" s="31" t="s">
        <v>305</v>
      </c>
      <c r="AJ1096" s="31" t="s">
        <v>305</v>
      </c>
      <c r="AK1096" s="31" t="s">
        <v>25</v>
      </c>
      <c r="AL1096" s="31" t="s">
        <v>26</v>
      </c>
      <c r="AM1096" s="31" t="s">
        <v>19</v>
      </c>
      <c r="AN1096" s="31" t="s">
        <v>19</v>
      </c>
      <c r="AO1096" s="31" t="s">
        <v>19</v>
      </c>
      <c r="AP1096" s="31" t="s">
        <v>27</v>
      </c>
      <c r="AQ1096" s="31" t="s">
        <v>25184</v>
      </c>
      <c r="AR1096" s="31" t="s">
        <v>19</v>
      </c>
      <c r="AS1096" s="59">
        <v>43932</v>
      </c>
      <c r="AT1096" s="32">
        <v>93.72</v>
      </c>
      <c r="AU1096" s="33" t="s">
        <v>28</v>
      </c>
      <c r="AV1096" s="32">
        <v>2</v>
      </c>
      <c r="AW1096" s="33" t="s">
        <v>29</v>
      </c>
      <c r="AX1096" s="34">
        <v>4</v>
      </c>
      <c r="AY1096" s="32">
        <v>2</v>
      </c>
      <c r="AZ1096" s="33" t="s">
        <v>29</v>
      </c>
      <c r="BA1096" s="35">
        <v>8.5</v>
      </c>
      <c r="BB1096" s="33" t="s">
        <v>30</v>
      </c>
      <c r="BC1096" s="35">
        <v>33.81</v>
      </c>
      <c r="BD1096" s="33" t="s">
        <v>30</v>
      </c>
      <c r="BE1096" s="35">
        <v>0</v>
      </c>
      <c r="BF1096" s="33" t="s">
        <v>30</v>
      </c>
      <c r="BG1096" s="35">
        <v>-3.96</v>
      </c>
      <c r="BH1096" s="33" t="s">
        <v>30</v>
      </c>
      <c r="BI1096" s="35">
        <v>0</v>
      </c>
      <c r="BJ1096" s="33" t="s">
        <v>30</v>
      </c>
      <c r="BK1096" s="35">
        <v>6.29</v>
      </c>
      <c r="BL1096" s="33" t="s">
        <v>30</v>
      </c>
      <c r="BM1096" s="35">
        <v>5.07</v>
      </c>
      <c r="BN1096" s="33" t="s">
        <v>30</v>
      </c>
      <c r="BO1096" s="35">
        <v>29.85</v>
      </c>
      <c r="BP1096" s="33" t="s">
        <v>30</v>
      </c>
      <c r="BQ1096" s="35">
        <v>12.18</v>
      </c>
      <c r="BR1096" s="33" t="s">
        <v>30</v>
      </c>
      <c r="BS1096" s="9">
        <f>VLOOKUP(A1096,HR!A:P,16,0)</f>
        <v>17</v>
      </c>
      <c r="BT1096" s="9" t="str">
        <f>VLOOKUP(A1096,HR!A:S,19,0)</f>
        <v>09:26</v>
      </c>
      <c r="BU1096" s="9" t="str">
        <f>VLOOKUP(VALUE(AC1096),Varios!A:J,9,0)</f>
        <v>---920091475-983962060-994534004</v>
      </c>
      <c r="BV1096" s="9" t="str">
        <f>VLOOKUP(VALUE(AC1096),Varios!A:J,10,0)</f>
        <v>PEMC95</v>
      </c>
      <c r="BW1096" s="9" t="str">
        <f t="shared" si="187"/>
        <v>Cod:11623672 - Cli:Membrillo Cortez, Reina Ysabel - Tel.:---920091475-983962060-994534004 -Dir:Ca. Miguel Grau 545 - Dist.:ASCOPE - ZV:PEMC95 -Llega:09:26</v>
      </c>
      <c r="BX1096" s="16" t="str">
        <f t="shared" si="188"/>
        <v>3. Ent. PT</v>
      </c>
      <c r="BY1096" s="16" t="str">
        <f t="shared" si="189"/>
        <v>4-Vta.</v>
      </c>
      <c r="BZ1096" s="16" t="str">
        <f t="shared" si="190"/>
        <v>Contado</v>
      </c>
      <c r="CA1096" s="16">
        <f t="shared" si="191"/>
        <v>33.81</v>
      </c>
      <c r="CB1096" s="16" t="str">
        <f t="shared" si="192"/>
        <v xml:space="preserve"> </v>
      </c>
      <c r="CC1096" s="16">
        <f t="shared" si="193"/>
        <v>2</v>
      </c>
      <c r="CD1096" s="16" t="str">
        <f t="shared" si="194"/>
        <v xml:space="preserve"> </v>
      </c>
      <c r="CE1096" s="16" t="str">
        <f t="shared" si="195"/>
        <v>Transporte: 3401642332 - Leon Cruz, Luigui Hans</v>
      </c>
      <c r="CF1096" s="16">
        <f t="shared" si="196"/>
        <v>1</v>
      </c>
      <c r="CG1096" s="16">
        <f>IF(Tabla1[[#This Row],[Clientes]]=1,VLOOKUP(Tabla1[[#This Row],[BK49**]],HR!A:X,24,0),"")</f>
        <v>0.2</v>
      </c>
    </row>
    <row r="1097" spans="1:85" x14ac:dyDescent="0.25">
      <c r="A1097" s="7" t="str">
        <f t="shared" si="197"/>
        <v>11623672</v>
      </c>
      <c r="B1097" s="31" t="s">
        <v>25179</v>
      </c>
      <c r="C1097" s="31" t="s">
        <v>0</v>
      </c>
      <c r="D1097" s="31" t="s">
        <v>1</v>
      </c>
      <c r="E1097" s="31" t="s">
        <v>443</v>
      </c>
      <c r="F1097" s="31" t="s">
        <v>3</v>
      </c>
      <c r="G1097" s="31" t="s">
        <v>25180</v>
      </c>
      <c r="H1097" s="31" t="s">
        <v>4</v>
      </c>
      <c r="I1097" s="31" t="s">
        <v>298</v>
      </c>
      <c r="J1097" s="31" t="s">
        <v>299</v>
      </c>
      <c r="K1097" s="31" t="s">
        <v>444</v>
      </c>
      <c r="L1097" s="31" t="s">
        <v>445</v>
      </c>
      <c r="M1097" s="31" t="s">
        <v>446</v>
      </c>
      <c r="N1097" s="31" t="s">
        <v>444</v>
      </c>
      <c r="O1097" s="31" t="s">
        <v>447</v>
      </c>
      <c r="P1097" s="31" t="s">
        <v>11</v>
      </c>
      <c r="Q1097" s="31" t="s">
        <v>25201</v>
      </c>
      <c r="R1097" s="31" t="s">
        <v>12</v>
      </c>
      <c r="S1097" s="31" t="s">
        <v>36</v>
      </c>
      <c r="T1097" s="31" t="s">
        <v>14</v>
      </c>
      <c r="U1097" s="31" t="s">
        <v>37</v>
      </c>
      <c r="V1097" s="31" t="s">
        <v>16</v>
      </c>
      <c r="W1097" s="31" t="s">
        <v>17</v>
      </c>
      <c r="X1097" s="31" t="s">
        <v>25202</v>
      </c>
      <c r="Y1097" s="31" t="s">
        <v>18</v>
      </c>
      <c r="Z1097" s="31" t="s">
        <v>19</v>
      </c>
      <c r="AA1097" s="31" t="s">
        <v>19</v>
      </c>
      <c r="AB1097" s="31" t="s">
        <v>19</v>
      </c>
      <c r="AC1097" s="31" t="s">
        <v>22567</v>
      </c>
      <c r="AD1097" s="31" t="s">
        <v>16807</v>
      </c>
      <c r="AE1097" s="31" t="s">
        <v>21</v>
      </c>
      <c r="AF1097" s="31" t="s">
        <v>25203</v>
      </c>
      <c r="AG1097" s="31" t="s">
        <v>19</v>
      </c>
      <c r="AH1097" s="31" t="s">
        <v>22294</v>
      </c>
      <c r="AI1097" s="31" t="s">
        <v>305</v>
      </c>
      <c r="AJ1097" s="31" t="s">
        <v>305</v>
      </c>
      <c r="AK1097" s="31" t="s">
        <v>35</v>
      </c>
      <c r="AL1097" s="31" t="s">
        <v>26</v>
      </c>
      <c r="AM1097" s="31" t="s">
        <v>19</v>
      </c>
      <c r="AN1097" s="31" t="s">
        <v>19</v>
      </c>
      <c r="AO1097" s="31" t="s">
        <v>19</v>
      </c>
      <c r="AP1097" s="31" t="s">
        <v>27</v>
      </c>
      <c r="AQ1097" s="31" t="s">
        <v>25184</v>
      </c>
      <c r="AR1097" s="31" t="s">
        <v>19</v>
      </c>
      <c r="AS1097" s="59">
        <v>43932</v>
      </c>
      <c r="AT1097" s="32">
        <v>93.72</v>
      </c>
      <c r="AU1097" s="33" t="s">
        <v>28</v>
      </c>
      <c r="AV1097" s="32">
        <v>1</v>
      </c>
      <c r="AW1097" s="33" t="s">
        <v>29</v>
      </c>
      <c r="AX1097" s="34">
        <v>6</v>
      </c>
      <c r="AY1097" s="32">
        <v>1</v>
      </c>
      <c r="AZ1097" s="33" t="s">
        <v>29</v>
      </c>
      <c r="BA1097" s="35">
        <v>2.97</v>
      </c>
      <c r="BB1097" s="33" t="s">
        <v>30</v>
      </c>
      <c r="BC1097" s="35">
        <v>15.89</v>
      </c>
      <c r="BD1097" s="33" t="s">
        <v>30</v>
      </c>
      <c r="BE1097" s="35">
        <v>0</v>
      </c>
      <c r="BF1097" s="33" t="s">
        <v>30</v>
      </c>
      <c r="BG1097" s="35">
        <v>-0.79</v>
      </c>
      <c r="BH1097" s="33" t="s">
        <v>30</v>
      </c>
      <c r="BI1097" s="35">
        <v>0</v>
      </c>
      <c r="BJ1097" s="33" t="s">
        <v>30</v>
      </c>
      <c r="BK1097" s="35">
        <v>2.72</v>
      </c>
      <c r="BL1097" s="33" t="s">
        <v>30</v>
      </c>
      <c r="BM1097" s="35">
        <v>0</v>
      </c>
      <c r="BN1097" s="33" t="s">
        <v>30</v>
      </c>
      <c r="BO1097" s="35">
        <v>15.1</v>
      </c>
      <c r="BP1097" s="33" t="s">
        <v>30</v>
      </c>
      <c r="BQ1097" s="35">
        <v>3.08</v>
      </c>
      <c r="BR1097" s="33" t="s">
        <v>30</v>
      </c>
      <c r="BS1097" s="9">
        <f>VLOOKUP(A1097,HR!A:P,16,0)</f>
        <v>17</v>
      </c>
      <c r="BT1097" s="9" t="str">
        <f>VLOOKUP(A1097,HR!A:S,19,0)</f>
        <v>09:26</v>
      </c>
      <c r="BU1097" s="9" t="str">
        <f>VLOOKUP(VALUE(AC1097),Varios!A:J,9,0)</f>
        <v>---920091475-983962060-994534004</v>
      </c>
      <c r="BV1097" s="9" t="str">
        <f>VLOOKUP(VALUE(AC1097),Varios!A:J,10,0)</f>
        <v>PEMC95</v>
      </c>
      <c r="BW1097" s="9" t="str">
        <f t="shared" si="187"/>
        <v>Cod:11623672 - Cli:Membrillo Cortez, Reina Ysabel - Tel.:---920091475-983962060-994534004 -Dir:Ca. Miguel Grau 545 - Dist.:ASCOPE - ZV:PEMC95 -Llega:09:26</v>
      </c>
      <c r="BX1097" s="16" t="str">
        <f t="shared" si="188"/>
        <v>3. Ent. PT</v>
      </c>
      <c r="BY1097" s="16" t="str">
        <f t="shared" si="189"/>
        <v>4-Vta.</v>
      </c>
      <c r="BZ1097" s="16" t="str">
        <f t="shared" si="190"/>
        <v>Contado</v>
      </c>
      <c r="CA1097" s="16">
        <f t="shared" si="191"/>
        <v>15.89</v>
      </c>
      <c r="CB1097" s="16" t="str">
        <f t="shared" si="192"/>
        <v xml:space="preserve"> </v>
      </c>
      <c r="CC1097" s="16">
        <f t="shared" si="193"/>
        <v>1</v>
      </c>
      <c r="CD1097" s="16" t="str">
        <f t="shared" si="194"/>
        <v xml:space="preserve"> </v>
      </c>
      <c r="CE1097" s="16" t="str">
        <f t="shared" si="195"/>
        <v>Transporte: 3401642332 - Leon Cruz, Luigui Hans</v>
      </c>
      <c r="CF1097" s="16">
        <f t="shared" si="196"/>
        <v>0</v>
      </c>
      <c r="CG1097" s="16" t="str">
        <f>IF(Tabla1[[#This Row],[Clientes]]=1,VLOOKUP(Tabla1[[#This Row],[BK49**]],HR!A:X,24,0),"")</f>
        <v/>
      </c>
    </row>
    <row r="1098" spans="1:85" x14ac:dyDescent="0.25">
      <c r="A1098" s="7" t="str">
        <f t="shared" si="197"/>
        <v>11623672</v>
      </c>
      <c r="B1098" s="31" t="s">
        <v>25179</v>
      </c>
      <c r="C1098" s="31" t="s">
        <v>0</v>
      </c>
      <c r="D1098" s="31" t="s">
        <v>1</v>
      </c>
      <c r="E1098" s="31" t="s">
        <v>443</v>
      </c>
      <c r="F1098" s="31" t="s">
        <v>3</v>
      </c>
      <c r="G1098" s="31" t="s">
        <v>25180</v>
      </c>
      <c r="H1098" s="31" t="s">
        <v>4</v>
      </c>
      <c r="I1098" s="31" t="s">
        <v>298</v>
      </c>
      <c r="J1098" s="31" t="s">
        <v>299</v>
      </c>
      <c r="K1098" s="31" t="s">
        <v>444</v>
      </c>
      <c r="L1098" s="31" t="s">
        <v>445</v>
      </c>
      <c r="M1098" s="31" t="s">
        <v>446</v>
      </c>
      <c r="N1098" s="31" t="s">
        <v>444</v>
      </c>
      <c r="O1098" s="31" t="s">
        <v>447</v>
      </c>
      <c r="P1098" s="31" t="s">
        <v>11</v>
      </c>
      <c r="Q1098" s="31" t="s">
        <v>25201</v>
      </c>
      <c r="R1098" s="31" t="s">
        <v>12</v>
      </c>
      <c r="S1098" s="31" t="s">
        <v>57</v>
      </c>
      <c r="T1098" s="31" t="s">
        <v>14</v>
      </c>
      <c r="U1098" s="31" t="s">
        <v>58</v>
      </c>
      <c r="V1098" s="31" t="s">
        <v>16</v>
      </c>
      <c r="W1098" s="31" t="s">
        <v>17</v>
      </c>
      <c r="X1098" s="31" t="s">
        <v>25202</v>
      </c>
      <c r="Y1098" s="31" t="s">
        <v>18</v>
      </c>
      <c r="Z1098" s="31" t="s">
        <v>19</v>
      </c>
      <c r="AA1098" s="31" t="s">
        <v>19</v>
      </c>
      <c r="AB1098" s="31" t="s">
        <v>19</v>
      </c>
      <c r="AC1098" s="31" t="s">
        <v>22567</v>
      </c>
      <c r="AD1098" s="31" t="s">
        <v>16807</v>
      </c>
      <c r="AE1098" s="31" t="s">
        <v>21</v>
      </c>
      <c r="AF1098" s="31" t="s">
        <v>25203</v>
      </c>
      <c r="AG1098" s="31" t="s">
        <v>19</v>
      </c>
      <c r="AH1098" s="31" t="s">
        <v>22294</v>
      </c>
      <c r="AI1098" s="31" t="s">
        <v>305</v>
      </c>
      <c r="AJ1098" s="31" t="s">
        <v>305</v>
      </c>
      <c r="AK1098" s="31" t="s">
        <v>35</v>
      </c>
      <c r="AL1098" s="31" t="s">
        <v>26</v>
      </c>
      <c r="AM1098" s="31" t="s">
        <v>19</v>
      </c>
      <c r="AN1098" s="31" t="s">
        <v>19</v>
      </c>
      <c r="AO1098" s="31" t="s">
        <v>19</v>
      </c>
      <c r="AP1098" s="31" t="s">
        <v>27</v>
      </c>
      <c r="AQ1098" s="31" t="s">
        <v>25184</v>
      </c>
      <c r="AR1098" s="31" t="s">
        <v>19</v>
      </c>
      <c r="AS1098" s="59">
        <v>43932</v>
      </c>
      <c r="AT1098" s="32">
        <v>93.72</v>
      </c>
      <c r="AU1098" s="33" t="s">
        <v>28</v>
      </c>
      <c r="AV1098" s="32">
        <v>6</v>
      </c>
      <c r="AW1098" s="33" t="s">
        <v>29</v>
      </c>
      <c r="AX1098" s="34">
        <v>1</v>
      </c>
      <c r="AY1098" s="32">
        <v>6</v>
      </c>
      <c r="AZ1098" s="33" t="s">
        <v>29</v>
      </c>
      <c r="BA1098" s="35">
        <v>17.3</v>
      </c>
      <c r="BB1098" s="33" t="s">
        <v>30</v>
      </c>
      <c r="BC1098" s="35">
        <v>38.65</v>
      </c>
      <c r="BD1098" s="33" t="s">
        <v>30</v>
      </c>
      <c r="BE1098" s="35">
        <v>0</v>
      </c>
      <c r="BF1098" s="33" t="s">
        <v>30</v>
      </c>
      <c r="BG1098" s="35">
        <v>0</v>
      </c>
      <c r="BH1098" s="33" t="s">
        <v>30</v>
      </c>
      <c r="BI1098" s="35">
        <v>0</v>
      </c>
      <c r="BJ1098" s="33" t="s">
        <v>30</v>
      </c>
      <c r="BK1098" s="35">
        <v>6.96</v>
      </c>
      <c r="BL1098" s="33" t="s">
        <v>30</v>
      </c>
      <c r="BM1098" s="35">
        <v>0</v>
      </c>
      <c r="BN1098" s="33" t="s">
        <v>30</v>
      </c>
      <c r="BO1098" s="35">
        <v>38.65</v>
      </c>
      <c r="BP1098" s="33" t="s">
        <v>30</v>
      </c>
      <c r="BQ1098" s="35">
        <v>7.87</v>
      </c>
      <c r="BR1098" s="33" t="s">
        <v>30</v>
      </c>
      <c r="BS1098" s="9">
        <f>VLOOKUP(A1098,HR!A:P,16,0)</f>
        <v>17</v>
      </c>
      <c r="BT1098" s="9" t="str">
        <f>VLOOKUP(A1098,HR!A:S,19,0)</f>
        <v>09:26</v>
      </c>
      <c r="BU1098" s="9" t="str">
        <f>VLOOKUP(VALUE(AC1098),Varios!A:J,9,0)</f>
        <v>---920091475-983962060-994534004</v>
      </c>
      <c r="BV1098" s="9" t="str">
        <f>VLOOKUP(VALUE(AC1098),Varios!A:J,10,0)</f>
        <v>PEMC95</v>
      </c>
      <c r="BW1098" s="9" t="str">
        <f t="shared" si="187"/>
        <v>Cod:11623672 - Cli:Membrillo Cortez, Reina Ysabel - Tel.:---920091475-983962060-994534004 -Dir:Ca. Miguel Grau 545 - Dist.:ASCOPE - ZV:PEMC95 -Llega:09:26</v>
      </c>
      <c r="BX1098" s="16" t="str">
        <f t="shared" si="188"/>
        <v>3. Ent. PT</v>
      </c>
      <c r="BY1098" s="16" t="str">
        <f t="shared" si="189"/>
        <v>4-Vta.</v>
      </c>
      <c r="BZ1098" s="16" t="str">
        <f t="shared" si="190"/>
        <v>Contado</v>
      </c>
      <c r="CA1098" s="16">
        <f t="shared" si="191"/>
        <v>38.65</v>
      </c>
      <c r="CB1098" s="16" t="str">
        <f t="shared" si="192"/>
        <v xml:space="preserve"> </v>
      </c>
      <c r="CC1098" s="16">
        <f t="shared" si="193"/>
        <v>6</v>
      </c>
      <c r="CD1098" s="16" t="str">
        <f t="shared" si="194"/>
        <v xml:space="preserve"> </v>
      </c>
      <c r="CE1098" s="16" t="str">
        <f t="shared" si="195"/>
        <v>Transporte: 3401642332 - Leon Cruz, Luigui Hans</v>
      </c>
      <c r="CF1098" s="16">
        <f t="shared" si="196"/>
        <v>0</v>
      </c>
      <c r="CG1098" s="16" t="str">
        <f>IF(Tabla1[[#This Row],[Clientes]]=1,VLOOKUP(Tabla1[[#This Row],[BK49**]],HR!A:X,24,0),"")</f>
        <v/>
      </c>
    </row>
    <row r="1099" spans="1:85" x14ac:dyDescent="0.25">
      <c r="A1099" s="7" t="str">
        <f t="shared" si="197"/>
        <v>10060229</v>
      </c>
      <c r="B1099" s="31" t="s">
        <v>25179</v>
      </c>
      <c r="C1099" s="31" t="s">
        <v>0</v>
      </c>
      <c r="D1099" s="31" t="s">
        <v>1</v>
      </c>
      <c r="E1099" s="31" t="s">
        <v>443</v>
      </c>
      <c r="F1099" s="31" t="s">
        <v>3</v>
      </c>
      <c r="G1099" s="31" t="s">
        <v>25180</v>
      </c>
      <c r="H1099" s="31" t="s">
        <v>4</v>
      </c>
      <c r="I1099" s="31" t="s">
        <v>298</v>
      </c>
      <c r="J1099" s="31" t="s">
        <v>299</v>
      </c>
      <c r="K1099" s="31" t="s">
        <v>444</v>
      </c>
      <c r="L1099" s="31" t="s">
        <v>445</v>
      </c>
      <c r="M1099" s="31" t="s">
        <v>446</v>
      </c>
      <c r="N1099" s="31" t="s">
        <v>444</v>
      </c>
      <c r="O1099" s="31" t="s">
        <v>447</v>
      </c>
      <c r="P1099" s="31" t="s">
        <v>11</v>
      </c>
      <c r="Q1099" s="31" t="s">
        <v>25204</v>
      </c>
      <c r="R1099" s="31" t="s">
        <v>12</v>
      </c>
      <c r="S1099" s="31" t="s">
        <v>31</v>
      </c>
      <c r="T1099" s="31" t="s">
        <v>14</v>
      </c>
      <c r="U1099" s="31" t="s">
        <v>32</v>
      </c>
      <c r="V1099" s="31" t="s">
        <v>16</v>
      </c>
      <c r="W1099" s="31" t="s">
        <v>17</v>
      </c>
      <c r="X1099" s="31" t="s">
        <v>25205</v>
      </c>
      <c r="Y1099" s="31" t="s">
        <v>18</v>
      </c>
      <c r="Z1099" s="31" t="s">
        <v>19</v>
      </c>
      <c r="AA1099" s="31" t="s">
        <v>19</v>
      </c>
      <c r="AB1099" s="31" t="s">
        <v>19</v>
      </c>
      <c r="AC1099" s="31" t="s">
        <v>22536</v>
      </c>
      <c r="AD1099" s="31" t="s">
        <v>12578</v>
      </c>
      <c r="AE1099" s="31" t="s">
        <v>21</v>
      </c>
      <c r="AF1099" s="31" t="s">
        <v>25206</v>
      </c>
      <c r="AG1099" s="31" t="s">
        <v>19</v>
      </c>
      <c r="AH1099" s="31" t="s">
        <v>22294</v>
      </c>
      <c r="AI1099" s="31" t="s">
        <v>305</v>
      </c>
      <c r="AJ1099" s="31" t="s">
        <v>305</v>
      </c>
      <c r="AK1099" s="31" t="s">
        <v>25</v>
      </c>
      <c r="AL1099" s="31" t="s">
        <v>26</v>
      </c>
      <c r="AM1099" s="31" t="s">
        <v>19</v>
      </c>
      <c r="AN1099" s="31" t="s">
        <v>19</v>
      </c>
      <c r="AO1099" s="31" t="s">
        <v>19</v>
      </c>
      <c r="AP1099" s="31" t="s">
        <v>27</v>
      </c>
      <c r="AQ1099" s="31" t="s">
        <v>25184</v>
      </c>
      <c r="AR1099" s="31" t="s">
        <v>19</v>
      </c>
      <c r="AS1099" s="59">
        <v>43932</v>
      </c>
      <c r="AT1099" s="32">
        <v>93.72</v>
      </c>
      <c r="AU1099" s="33" t="s">
        <v>28</v>
      </c>
      <c r="AV1099" s="32">
        <v>1</v>
      </c>
      <c r="AW1099" s="33" t="s">
        <v>29</v>
      </c>
      <c r="AX1099" s="34">
        <v>15</v>
      </c>
      <c r="AY1099" s="32">
        <v>1</v>
      </c>
      <c r="AZ1099" s="33" t="s">
        <v>29</v>
      </c>
      <c r="BA1099" s="35">
        <v>4.16</v>
      </c>
      <c r="BB1099" s="33" t="s">
        <v>30</v>
      </c>
      <c r="BC1099" s="35">
        <v>13.86</v>
      </c>
      <c r="BD1099" s="33" t="s">
        <v>30</v>
      </c>
      <c r="BE1099" s="35">
        <v>0</v>
      </c>
      <c r="BF1099" s="33" t="s">
        <v>30</v>
      </c>
      <c r="BG1099" s="35">
        <v>-0.81</v>
      </c>
      <c r="BH1099" s="33" t="s">
        <v>30</v>
      </c>
      <c r="BI1099" s="35">
        <v>0</v>
      </c>
      <c r="BJ1099" s="33" t="s">
        <v>30</v>
      </c>
      <c r="BK1099" s="35">
        <v>2.75</v>
      </c>
      <c r="BL1099" s="33" t="s">
        <v>30</v>
      </c>
      <c r="BM1099" s="35">
        <v>2.2200000000000002</v>
      </c>
      <c r="BN1099" s="33" t="s">
        <v>30</v>
      </c>
      <c r="BO1099" s="35">
        <v>13.05</v>
      </c>
      <c r="BP1099" s="33" t="s">
        <v>30</v>
      </c>
      <c r="BQ1099" s="35">
        <v>5.33</v>
      </c>
      <c r="BR1099" s="33" t="s">
        <v>30</v>
      </c>
      <c r="BS1099" s="9">
        <f>VLOOKUP(A1099,HR!A:P,16,0)</f>
        <v>7</v>
      </c>
      <c r="BT1099" s="9" t="str">
        <f>VLOOKUP(A1099,HR!A:S,19,0)</f>
        <v>08:34</v>
      </c>
      <c r="BU1099" s="9" t="str">
        <f>VLOOKUP(VALUE(AC1099),Varios!A:J,9,0)</f>
        <v>431149-44431149----</v>
      </c>
      <c r="BV1099" s="9" t="str">
        <f>VLOOKUP(VALUE(AC1099),Varios!A:J,10,0)</f>
        <v>PEMC95</v>
      </c>
      <c r="BW1099" s="9" t="str">
        <f t="shared" si="187"/>
        <v>Cod:10060229 - Cli:Castillo Paredes, Pablo Gabriel - Tel.:431149-44431149---- -Dir:Av. Miguel Grau 1373 - Dist.:ASCOPE - ZV:PEMC95 -Llega:08:34</v>
      </c>
      <c r="BX1099" s="16" t="str">
        <f t="shared" si="188"/>
        <v>3. Ent. PT</v>
      </c>
      <c r="BY1099" s="16" t="str">
        <f t="shared" si="189"/>
        <v>4-Vta.</v>
      </c>
      <c r="BZ1099" s="16" t="str">
        <f t="shared" si="190"/>
        <v>Contado</v>
      </c>
      <c r="CA1099" s="16">
        <f t="shared" si="191"/>
        <v>13.86</v>
      </c>
      <c r="CB1099" s="16" t="str">
        <f t="shared" si="192"/>
        <v xml:space="preserve"> </v>
      </c>
      <c r="CC1099" s="16">
        <f t="shared" si="193"/>
        <v>1</v>
      </c>
      <c r="CD1099" s="16" t="str">
        <f t="shared" si="194"/>
        <v xml:space="preserve"> </v>
      </c>
      <c r="CE1099" s="16" t="str">
        <f t="shared" si="195"/>
        <v>Transporte: 3401642332 - Leon Cruz, Luigui Hans</v>
      </c>
      <c r="CF1099" s="16">
        <f t="shared" si="196"/>
        <v>1</v>
      </c>
      <c r="CG1099" s="16">
        <f>IF(Tabla1[[#This Row],[Clientes]]=1,VLOOKUP(Tabla1[[#This Row],[BK49**]],HR!A:X,24,0),"")</f>
        <v>0.2</v>
      </c>
    </row>
    <row r="1100" spans="1:85" x14ac:dyDescent="0.25">
      <c r="A1100" s="7" t="str">
        <f t="shared" si="197"/>
        <v>10060229</v>
      </c>
      <c r="B1100" s="31" t="s">
        <v>25179</v>
      </c>
      <c r="C1100" s="31" t="s">
        <v>0</v>
      </c>
      <c r="D1100" s="31" t="s">
        <v>1</v>
      </c>
      <c r="E1100" s="31" t="s">
        <v>443</v>
      </c>
      <c r="F1100" s="31" t="s">
        <v>3</v>
      </c>
      <c r="G1100" s="31" t="s">
        <v>25180</v>
      </c>
      <c r="H1100" s="31" t="s">
        <v>4</v>
      </c>
      <c r="I1100" s="31" t="s">
        <v>298</v>
      </c>
      <c r="J1100" s="31" t="s">
        <v>299</v>
      </c>
      <c r="K1100" s="31" t="s">
        <v>444</v>
      </c>
      <c r="L1100" s="31" t="s">
        <v>445</v>
      </c>
      <c r="M1100" s="31" t="s">
        <v>446</v>
      </c>
      <c r="N1100" s="31" t="s">
        <v>444</v>
      </c>
      <c r="O1100" s="31" t="s">
        <v>447</v>
      </c>
      <c r="P1100" s="31" t="s">
        <v>11</v>
      </c>
      <c r="Q1100" s="31" t="s">
        <v>25204</v>
      </c>
      <c r="R1100" s="31" t="s">
        <v>12</v>
      </c>
      <c r="S1100" s="31" t="s">
        <v>65</v>
      </c>
      <c r="T1100" s="31" t="s">
        <v>14</v>
      </c>
      <c r="U1100" s="31" t="s">
        <v>66</v>
      </c>
      <c r="V1100" s="31" t="s">
        <v>16</v>
      </c>
      <c r="W1100" s="31" t="s">
        <v>17</v>
      </c>
      <c r="X1100" s="31" t="s">
        <v>25205</v>
      </c>
      <c r="Y1100" s="31" t="s">
        <v>18</v>
      </c>
      <c r="Z1100" s="31" t="s">
        <v>19</v>
      </c>
      <c r="AA1100" s="31" t="s">
        <v>19</v>
      </c>
      <c r="AB1100" s="31" t="s">
        <v>19</v>
      </c>
      <c r="AC1100" s="31" t="s">
        <v>22536</v>
      </c>
      <c r="AD1100" s="31" t="s">
        <v>12578</v>
      </c>
      <c r="AE1100" s="31" t="s">
        <v>21</v>
      </c>
      <c r="AF1100" s="31" t="s">
        <v>25206</v>
      </c>
      <c r="AG1100" s="31" t="s">
        <v>19</v>
      </c>
      <c r="AH1100" s="31" t="s">
        <v>22294</v>
      </c>
      <c r="AI1100" s="31" t="s">
        <v>305</v>
      </c>
      <c r="AJ1100" s="31" t="s">
        <v>305</v>
      </c>
      <c r="AK1100" s="31" t="s">
        <v>25</v>
      </c>
      <c r="AL1100" s="31" t="s">
        <v>26</v>
      </c>
      <c r="AM1100" s="31" t="s">
        <v>19</v>
      </c>
      <c r="AN1100" s="31" t="s">
        <v>19</v>
      </c>
      <c r="AO1100" s="31" t="s">
        <v>19</v>
      </c>
      <c r="AP1100" s="31" t="s">
        <v>27</v>
      </c>
      <c r="AQ1100" s="31" t="s">
        <v>25184</v>
      </c>
      <c r="AR1100" s="31" t="s">
        <v>19</v>
      </c>
      <c r="AS1100" s="59">
        <v>43932</v>
      </c>
      <c r="AT1100" s="32">
        <v>93.72</v>
      </c>
      <c r="AU1100" s="33" t="s">
        <v>28</v>
      </c>
      <c r="AV1100" s="32">
        <v>1</v>
      </c>
      <c r="AW1100" s="33" t="s">
        <v>29</v>
      </c>
      <c r="AX1100" s="34">
        <v>6</v>
      </c>
      <c r="AY1100" s="32">
        <v>1</v>
      </c>
      <c r="AZ1100" s="33" t="s">
        <v>29</v>
      </c>
      <c r="BA1100" s="35">
        <v>2.83</v>
      </c>
      <c r="BB1100" s="33" t="s">
        <v>30</v>
      </c>
      <c r="BC1100" s="35">
        <v>11.08</v>
      </c>
      <c r="BD1100" s="33" t="s">
        <v>30</v>
      </c>
      <c r="BE1100" s="35">
        <v>0</v>
      </c>
      <c r="BF1100" s="33" t="s">
        <v>30</v>
      </c>
      <c r="BG1100" s="35">
        <v>-0.65</v>
      </c>
      <c r="BH1100" s="33" t="s">
        <v>30</v>
      </c>
      <c r="BI1100" s="35">
        <v>0</v>
      </c>
      <c r="BJ1100" s="33" t="s">
        <v>30</v>
      </c>
      <c r="BK1100" s="35">
        <v>2.2000000000000002</v>
      </c>
      <c r="BL1100" s="33" t="s">
        <v>30</v>
      </c>
      <c r="BM1100" s="35">
        <v>1.77</v>
      </c>
      <c r="BN1100" s="33" t="s">
        <v>30</v>
      </c>
      <c r="BO1100" s="35">
        <v>10.43</v>
      </c>
      <c r="BP1100" s="33" t="s">
        <v>30</v>
      </c>
      <c r="BQ1100" s="35">
        <v>4.26</v>
      </c>
      <c r="BR1100" s="33" t="s">
        <v>30</v>
      </c>
      <c r="BS1100" s="9">
        <f>VLOOKUP(A1100,HR!A:P,16,0)</f>
        <v>7</v>
      </c>
      <c r="BT1100" s="9" t="str">
        <f>VLOOKUP(A1100,HR!A:S,19,0)</f>
        <v>08:34</v>
      </c>
      <c r="BU1100" s="9" t="str">
        <f>VLOOKUP(VALUE(AC1100),Varios!A:J,9,0)</f>
        <v>431149-44431149----</v>
      </c>
      <c r="BV1100" s="9" t="str">
        <f>VLOOKUP(VALUE(AC1100),Varios!A:J,10,0)</f>
        <v>PEMC95</v>
      </c>
      <c r="BW1100" s="9" t="str">
        <f t="shared" si="187"/>
        <v>Cod:10060229 - Cli:Castillo Paredes, Pablo Gabriel - Tel.:431149-44431149---- -Dir:Av. Miguel Grau 1373 - Dist.:ASCOPE - ZV:PEMC95 -Llega:08:34</v>
      </c>
      <c r="BX1100" s="16" t="str">
        <f t="shared" si="188"/>
        <v>3. Ent. PT</v>
      </c>
      <c r="BY1100" s="16" t="str">
        <f t="shared" si="189"/>
        <v>4-Vta.</v>
      </c>
      <c r="BZ1100" s="16" t="str">
        <f t="shared" si="190"/>
        <v>Contado</v>
      </c>
      <c r="CA1100" s="16">
        <f t="shared" si="191"/>
        <v>11.08</v>
      </c>
      <c r="CB1100" s="16" t="str">
        <f t="shared" si="192"/>
        <v xml:space="preserve"> </v>
      </c>
      <c r="CC1100" s="16">
        <f t="shared" si="193"/>
        <v>1</v>
      </c>
      <c r="CD1100" s="16" t="str">
        <f t="shared" si="194"/>
        <v xml:space="preserve"> </v>
      </c>
      <c r="CE1100" s="16" t="str">
        <f t="shared" si="195"/>
        <v>Transporte: 3401642332 - Leon Cruz, Luigui Hans</v>
      </c>
      <c r="CF1100" s="16">
        <f t="shared" si="196"/>
        <v>0</v>
      </c>
      <c r="CG1100" s="16" t="str">
        <f>IF(Tabla1[[#This Row],[Clientes]]=1,VLOOKUP(Tabla1[[#This Row],[BK49**]],HR!A:X,24,0),"")</f>
        <v/>
      </c>
    </row>
    <row r="1101" spans="1:85" x14ac:dyDescent="0.25">
      <c r="A1101" s="7" t="str">
        <f t="shared" si="197"/>
        <v>10060229</v>
      </c>
      <c r="B1101" s="31" t="s">
        <v>25179</v>
      </c>
      <c r="C1101" s="31" t="s">
        <v>0</v>
      </c>
      <c r="D1101" s="31" t="s">
        <v>1</v>
      </c>
      <c r="E1101" s="31" t="s">
        <v>443</v>
      </c>
      <c r="F1101" s="31" t="s">
        <v>3</v>
      </c>
      <c r="G1101" s="31" t="s">
        <v>25180</v>
      </c>
      <c r="H1101" s="31" t="s">
        <v>4</v>
      </c>
      <c r="I1101" s="31" t="s">
        <v>298</v>
      </c>
      <c r="J1101" s="31" t="s">
        <v>299</v>
      </c>
      <c r="K1101" s="31" t="s">
        <v>444</v>
      </c>
      <c r="L1101" s="31" t="s">
        <v>445</v>
      </c>
      <c r="M1101" s="31" t="s">
        <v>446</v>
      </c>
      <c r="N1101" s="31" t="s">
        <v>444</v>
      </c>
      <c r="O1101" s="31" t="s">
        <v>447</v>
      </c>
      <c r="P1101" s="31" t="s">
        <v>11</v>
      </c>
      <c r="Q1101" s="31" t="s">
        <v>25204</v>
      </c>
      <c r="R1101" s="31" t="s">
        <v>12</v>
      </c>
      <c r="S1101" s="31" t="s">
        <v>49</v>
      </c>
      <c r="T1101" s="31" t="s">
        <v>14</v>
      </c>
      <c r="U1101" s="31" t="s">
        <v>50</v>
      </c>
      <c r="V1101" s="31" t="s">
        <v>16</v>
      </c>
      <c r="W1101" s="31" t="s">
        <v>17</v>
      </c>
      <c r="X1101" s="31" t="s">
        <v>25205</v>
      </c>
      <c r="Y1101" s="31" t="s">
        <v>18</v>
      </c>
      <c r="Z1101" s="31" t="s">
        <v>19</v>
      </c>
      <c r="AA1101" s="31" t="s">
        <v>19</v>
      </c>
      <c r="AB1101" s="31" t="s">
        <v>19</v>
      </c>
      <c r="AC1101" s="31" t="s">
        <v>22536</v>
      </c>
      <c r="AD1101" s="31" t="s">
        <v>12578</v>
      </c>
      <c r="AE1101" s="31" t="s">
        <v>21</v>
      </c>
      <c r="AF1101" s="31" t="s">
        <v>25206</v>
      </c>
      <c r="AG1101" s="31" t="s">
        <v>19</v>
      </c>
      <c r="AH1101" s="31" t="s">
        <v>22294</v>
      </c>
      <c r="AI1101" s="31" t="s">
        <v>305</v>
      </c>
      <c r="AJ1101" s="31" t="s">
        <v>305</v>
      </c>
      <c r="AK1101" s="31" t="s">
        <v>25</v>
      </c>
      <c r="AL1101" s="31" t="s">
        <v>26</v>
      </c>
      <c r="AM1101" s="31" t="s">
        <v>19</v>
      </c>
      <c r="AN1101" s="31" t="s">
        <v>19</v>
      </c>
      <c r="AO1101" s="31" t="s">
        <v>19</v>
      </c>
      <c r="AP1101" s="31" t="s">
        <v>27</v>
      </c>
      <c r="AQ1101" s="31" t="s">
        <v>25184</v>
      </c>
      <c r="AR1101" s="31" t="s">
        <v>19</v>
      </c>
      <c r="AS1101" s="59">
        <v>43932</v>
      </c>
      <c r="AT1101" s="32">
        <v>93.72</v>
      </c>
      <c r="AU1101" s="33" t="s">
        <v>28</v>
      </c>
      <c r="AV1101" s="32">
        <v>1</v>
      </c>
      <c r="AW1101" s="33" t="s">
        <v>29</v>
      </c>
      <c r="AX1101" s="34">
        <v>15</v>
      </c>
      <c r="AY1101" s="32">
        <v>1</v>
      </c>
      <c r="AZ1101" s="33" t="s">
        <v>29</v>
      </c>
      <c r="BA1101" s="35">
        <v>3.24</v>
      </c>
      <c r="BB1101" s="33" t="s">
        <v>30</v>
      </c>
      <c r="BC1101" s="35">
        <v>9.24</v>
      </c>
      <c r="BD1101" s="33" t="s">
        <v>30</v>
      </c>
      <c r="BE1101" s="35">
        <v>0</v>
      </c>
      <c r="BF1101" s="33" t="s">
        <v>30</v>
      </c>
      <c r="BG1101" s="35">
        <v>-0.54</v>
      </c>
      <c r="BH1101" s="33" t="s">
        <v>30</v>
      </c>
      <c r="BI1101" s="35">
        <v>0</v>
      </c>
      <c r="BJ1101" s="33" t="s">
        <v>30</v>
      </c>
      <c r="BK1101" s="35">
        <v>1.83</v>
      </c>
      <c r="BL1101" s="33" t="s">
        <v>30</v>
      </c>
      <c r="BM1101" s="35">
        <v>1.48</v>
      </c>
      <c r="BN1101" s="33" t="s">
        <v>30</v>
      </c>
      <c r="BO1101" s="35">
        <v>8.6999999999999993</v>
      </c>
      <c r="BP1101" s="33" t="s">
        <v>30</v>
      </c>
      <c r="BQ1101" s="35">
        <v>3.55</v>
      </c>
      <c r="BR1101" s="33" t="s">
        <v>30</v>
      </c>
      <c r="BS1101" s="9">
        <f>VLOOKUP(A1101,HR!A:P,16,0)</f>
        <v>7</v>
      </c>
      <c r="BT1101" s="9" t="str">
        <f>VLOOKUP(A1101,HR!A:S,19,0)</f>
        <v>08:34</v>
      </c>
      <c r="BU1101" s="9" t="str">
        <f>VLOOKUP(VALUE(AC1101),Varios!A:J,9,0)</f>
        <v>431149-44431149----</v>
      </c>
      <c r="BV1101" s="9" t="str">
        <f>VLOOKUP(VALUE(AC1101),Varios!A:J,10,0)</f>
        <v>PEMC95</v>
      </c>
      <c r="BW1101" s="9" t="str">
        <f t="shared" si="187"/>
        <v>Cod:10060229 - Cli:Castillo Paredes, Pablo Gabriel - Tel.:431149-44431149---- -Dir:Av. Miguel Grau 1373 - Dist.:ASCOPE - ZV:PEMC95 -Llega:08:34</v>
      </c>
      <c r="BX1101" s="16" t="str">
        <f t="shared" si="188"/>
        <v>3. Ent. PT</v>
      </c>
      <c r="BY1101" s="16" t="str">
        <f t="shared" si="189"/>
        <v>4-Vta.</v>
      </c>
      <c r="BZ1101" s="16" t="str">
        <f t="shared" si="190"/>
        <v>Contado</v>
      </c>
      <c r="CA1101" s="16">
        <f t="shared" si="191"/>
        <v>9.24</v>
      </c>
      <c r="CB1101" s="16" t="str">
        <f t="shared" si="192"/>
        <v xml:space="preserve"> </v>
      </c>
      <c r="CC1101" s="16">
        <f t="shared" si="193"/>
        <v>1</v>
      </c>
      <c r="CD1101" s="16" t="str">
        <f t="shared" si="194"/>
        <v xml:space="preserve"> </v>
      </c>
      <c r="CE1101" s="16" t="str">
        <f t="shared" si="195"/>
        <v>Transporte: 3401642332 - Leon Cruz, Luigui Hans</v>
      </c>
      <c r="CF1101" s="16">
        <f t="shared" si="196"/>
        <v>0</v>
      </c>
      <c r="CG1101" s="16" t="str">
        <f>IF(Tabla1[[#This Row],[Clientes]]=1,VLOOKUP(Tabla1[[#This Row],[BK49**]],HR!A:X,24,0),"")</f>
        <v/>
      </c>
    </row>
    <row r="1102" spans="1:85" x14ac:dyDescent="0.25">
      <c r="A1102" s="7" t="str">
        <f t="shared" si="197"/>
        <v>10060229</v>
      </c>
      <c r="B1102" s="31" t="s">
        <v>25179</v>
      </c>
      <c r="C1102" s="31" t="s">
        <v>0</v>
      </c>
      <c r="D1102" s="31" t="s">
        <v>1</v>
      </c>
      <c r="E1102" s="31" t="s">
        <v>443</v>
      </c>
      <c r="F1102" s="31" t="s">
        <v>3</v>
      </c>
      <c r="G1102" s="31" t="s">
        <v>25180</v>
      </c>
      <c r="H1102" s="31" t="s">
        <v>4</v>
      </c>
      <c r="I1102" s="31" t="s">
        <v>298</v>
      </c>
      <c r="J1102" s="31" t="s">
        <v>299</v>
      </c>
      <c r="K1102" s="31" t="s">
        <v>444</v>
      </c>
      <c r="L1102" s="31" t="s">
        <v>445</v>
      </c>
      <c r="M1102" s="31" t="s">
        <v>446</v>
      </c>
      <c r="N1102" s="31" t="s">
        <v>444</v>
      </c>
      <c r="O1102" s="31" t="s">
        <v>447</v>
      </c>
      <c r="P1102" s="31" t="s">
        <v>11</v>
      </c>
      <c r="Q1102" s="31" t="s">
        <v>25204</v>
      </c>
      <c r="R1102" s="31" t="s">
        <v>12</v>
      </c>
      <c r="S1102" s="31" t="s">
        <v>13</v>
      </c>
      <c r="T1102" s="31" t="s">
        <v>14</v>
      </c>
      <c r="U1102" s="31" t="s">
        <v>15</v>
      </c>
      <c r="V1102" s="31" t="s">
        <v>16</v>
      </c>
      <c r="W1102" s="31" t="s">
        <v>17</v>
      </c>
      <c r="X1102" s="31" t="s">
        <v>25205</v>
      </c>
      <c r="Y1102" s="31" t="s">
        <v>18</v>
      </c>
      <c r="Z1102" s="31" t="s">
        <v>19</v>
      </c>
      <c r="AA1102" s="31" t="s">
        <v>19</v>
      </c>
      <c r="AB1102" s="31" t="s">
        <v>19</v>
      </c>
      <c r="AC1102" s="31" t="s">
        <v>22536</v>
      </c>
      <c r="AD1102" s="31" t="s">
        <v>12578</v>
      </c>
      <c r="AE1102" s="31" t="s">
        <v>21</v>
      </c>
      <c r="AF1102" s="31" t="s">
        <v>25206</v>
      </c>
      <c r="AG1102" s="31" t="s">
        <v>19</v>
      </c>
      <c r="AH1102" s="31" t="s">
        <v>22294</v>
      </c>
      <c r="AI1102" s="31" t="s">
        <v>305</v>
      </c>
      <c r="AJ1102" s="31" t="s">
        <v>305</v>
      </c>
      <c r="AK1102" s="31" t="s">
        <v>25</v>
      </c>
      <c r="AL1102" s="31" t="s">
        <v>26</v>
      </c>
      <c r="AM1102" s="31" t="s">
        <v>19</v>
      </c>
      <c r="AN1102" s="31" t="s">
        <v>19</v>
      </c>
      <c r="AO1102" s="31" t="s">
        <v>19</v>
      </c>
      <c r="AP1102" s="31" t="s">
        <v>27</v>
      </c>
      <c r="AQ1102" s="31" t="s">
        <v>25184</v>
      </c>
      <c r="AR1102" s="31" t="s">
        <v>19</v>
      </c>
      <c r="AS1102" s="59">
        <v>43932</v>
      </c>
      <c r="AT1102" s="32">
        <v>93.72</v>
      </c>
      <c r="AU1102" s="33" t="s">
        <v>28</v>
      </c>
      <c r="AV1102" s="32">
        <v>1</v>
      </c>
      <c r="AW1102" s="33" t="s">
        <v>29</v>
      </c>
      <c r="AX1102" s="34">
        <v>4</v>
      </c>
      <c r="AY1102" s="32">
        <v>1</v>
      </c>
      <c r="AZ1102" s="33" t="s">
        <v>29</v>
      </c>
      <c r="BA1102" s="35">
        <v>4.25</v>
      </c>
      <c r="BB1102" s="33" t="s">
        <v>30</v>
      </c>
      <c r="BC1102" s="35">
        <v>16.91</v>
      </c>
      <c r="BD1102" s="33" t="s">
        <v>30</v>
      </c>
      <c r="BE1102" s="35">
        <v>0</v>
      </c>
      <c r="BF1102" s="33" t="s">
        <v>30</v>
      </c>
      <c r="BG1102" s="35">
        <v>-0.99</v>
      </c>
      <c r="BH1102" s="33" t="s">
        <v>30</v>
      </c>
      <c r="BI1102" s="35">
        <v>0</v>
      </c>
      <c r="BJ1102" s="33" t="s">
        <v>30</v>
      </c>
      <c r="BK1102" s="35">
        <v>3.35</v>
      </c>
      <c r="BL1102" s="33" t="s">
        <v>30</v>
      </c>
      <c r="BM1102" s="35">
        <v>2.71</v>
      </c>
      <c r="BN1102" s="33" t="s">
        <v>30</v>
      </c>
      <c r="BO1102" s="35">
        <v>15.92</v>
      </c>
      <c r="BP1102" s="33" t="s">
        <v>30</v>
      </c>
      <c r="BQ1102" s="35">
        <v>6.5</v>
      </c>
      <c r="BR1102" s="33" t="s">
        <v>30</v>
      </c>
      <c r="BS1102" s="9">
        <f>VLOOKUP(A1102,HR!A:P,16,0)</f>
        <v>7</v>
      </c>
      <c r="BT1102" s="9" t="str">
        <f>VLOOKUP(A1102,HR!A:S,19,0)</f>
        <v>08:34</v>
      </c>
      <c r="BU1102" s="9" t="str">
        <f>VLOOKUP(VALUE(AC1102),Varios!A:J,9,0)</f>
        <v>431149-44431149----</v>
      </c>
      <c r="BV1102" s="9" t="str">
        <f>VLOOKUP(VALUE(AC1102),Varios!A:J,10,0)</f>
        <v>PEMC95</v>
      </c>
      <c r="BW1102" s="9" t="str">
        <f t="shared" si="187"/>
        <v>Cod:10060229 - Cli:Castillo Paredes, Pablo Gabriel - Tel.:431149-44431149---- -Dir:Av. Miguel Grau 1373 - Dist.:ASCOPE - ZV:PEMC95 -Llega:08:34</v>
      </c>
      <c r="BX1102" s="16" t="str">
        <f t="shared" si="188"/>
        <v>3. Ent. PT</v>
      </c>
      <c r="BY1102" s="16" t="str">
        <f t="shared" si="189"/>
        <v>4-Vta.</v>
      </c>
      <c r="BZ1102" s="16" t="str">
        <f t="shared" si="190"/>
        <v>Contado</v>
      </c>
      <c r="CA1102" s="16">
        <f t="shared" si="191"/>
        <v>16.91</v>
      </c>
      <c r="CB1102" s="16" t="str">
        <f t="shared" si="192"/>
        <v xml:space="preserve"> </v>
      </c>
      <c r="CC1102" s="16">
        <f t="shared" si="193"/>
        <v>1</v>
      </c>
      <c r="CD1102" s="16" t="str">
        <f t="shared" si="194"/>
        <v xml:space="preserve"> </v>
      </c>
      <c r="CE1102" s="16" t="str">
        <f t="shared" si="195"/>
        <v>Transporte: 3401642332 - Leon Cruz, Luigui Hans</v>
      </c>
      <c r="CF1102" s="16">
        <f t="shared" si="196"/>
        <v>0</v>
      </c>
      <c r="CG1102" s="16" t="str">
        <f>IF(Tabla1[[#This Row],[Clientes]]=1,VLOOKUP(Tabla1[[#This Row],[BK49**]],HR!A:X,24,0),"")</f>
        <v/>
      </c>
    </row>
    <row r="1103" spans="1:85" x14ac:dyDescent="0.25">
      <c r="A1103" s="7" t="str">
        <f t="shared" si="197"/>
        <v>10991775</v>
      </c>
      <c r="B1103" s="31" t="s">
        <v>25179</v>
      </c>
      <c r="C1103" s="31" t="s">
        <v>0</v>
      </c>
      <c r="D1103" s="31" t="s">
        <v>1</v>
      </c>
      <c r="E1103" s="31" t="s">
        <v>443</v>
      </c>
      <c r="F1103" s="31" t="s">
        <v>3</v>
      </c>
      <c r="G1103" s="31" t="s">
        <v>25180</v>
      </c>
      <c r="H1103" s="31" t="s">
        <v>4</v>
      </c>
      <c r="I1103" s="31" t="s">
        <v>298</v>
      </c>
      <c r="J1103" s="31" t="s">
        <v>299</v>
      </c>
      <c r="K1103" s="31" t="s">
        <v>444</v>
      </c>
      <c r="L1103" s="31" t="s">
        <v>445</v>
      </c>
      <c r="M1103" s="31" t="s">
        <v>446</v>
      </c>
      <c r="N1103" s="31" t="s">
        <v>444</v>
      </c>
      <c r="O1103" s="31" t="s">
        <v>447</v>
      </c>
      <c r="P1103" s="31" t="s">
        <v>11</v>
      </c>
      <c r="Q1103" s="31" t="s">
        <v>25207</v>
      </c>
      <c r="R1103" s="31" t="s">
        <v>12</v>
      </c>
      <c r="S1103" s="31" t="s">
        <v>13</v>
      </c>
      <c r="T1103" s="31" t="s">
        <v>14</v>
      </c>
      <c r="U1103" s="31" t="s">
        <v>15</v>
      </c>
      <c r="V1103" s="31" t="s">
        <v>16</v>
      </c>
      <c r="W1103" s="31" t="s">
        <v>17</v>
      </c>
      <c r="X1103" s="31" t="s">
        <v>25208</v>
      </c>
      <c r="Y1103" s="31" t="s">
        <v>18</v>
      </c>
      <c r="Z1103" s="31" t="s">
        <v>19</v>
      </c>
      <c r="AA1103" s="31" t="s">
        <v>19</v>
      </c>
      <c r="AB1103" s="31" t="s">
        <v>19</v>
      </c>
      <c r="AC1103" s="31" t="s">
        <v>22549</v>
      </c>
      <c r="AD1103" s="31" t="s">
        <v>15372</v>
      </c>
      <c r="AE1103" s="31" t="s">
        <v>60</v>
      </c>
      <c r="AF1103" s="31" t="s">
        <v>25209</v>
      </c>
      <c r="AG1103" s="31" t="s">
        <v>19</v>
      </c>
      <c r="AH1103" s="31" t="s">
        <v>22272</v>
      </c>
      <c r="AI1103" s="31" t="s">
        <v>305</v>
      </c>
      <c r="AJ1103" s="31" t="s">
        <v>305</v>
      </c>
      <c r="AK1103" s="31" t="s">
        <v>25</v>
      </c>
      <c r="AL1103" s="31" t="s">
        <v>26</v>
      </c>
      <c r="AM1103" s="31" t="s">
        <v>19</v>
      </c>
      <c r="AN1103" s="31" t="s">
        <v>19</v>
      </c>
      <c r="AO1103" s="31" t="s">
        <v>19</v>
      </c>
      <c r="AP1103" s="31" t="s">
        <v>27</v>
      </c>
      <c r="AQ1103" s="31" t="s">
        <v>25184</v>
      </c>
      <c r="AR1103" s="31" t="s">
        <v>19</v>
      </c>
      <c r="AS1103" s="59">
        <v>43932</v>
      </c>
      <c r="AT1103" s="32">
        <v>93.72</v>
      </c>
      <c r="AU1103" s="33" t="s">
        <v>28</v>
      </c>
      <c r="AV1103" s="32">
        <v>2</v>
      </c>
      <c r="AW1103" s="33" t="s">
        <v>29</v>
      </c>
      <c r="AX1103" s="34">
        <v>4</v>
      </c>
      <c r="AY1103" s="32">
        <v>2</v>
      </c>
      <c r="AZ1103" s="33" t="s">
        <v>29</v>
      </c>
      <c r="BA1103" s="35">
        <v>8.5</v>
      </c>
      <c r="BB1103" s="33" t="s">
        <v>30</v>
      </c>
      <c r="BC1103" s="35">
        <v>33.81</v>
      </c>
      <c r="BD1103" s="33" t="s">
        <v>30</v>
      </c>
      <c r="BE1103" s="35">
        <v>0</v>
      </c>
      <c r="BF1103" s="33" t="s">
        <v>30</v>
      </c>
      <c r="BG1103" s="35">
        <v>-3.96</v>
      </c>
      <c r="BH1103" s="33" t="s">
        <v>30</v>
      </c>
      <c r="BI1103" s="35">
        <v>0</v>
      </c>
      <c r="BJ1103" s="33" t="s">
        <v>30</v>
      </c>
      <c r="BK1103" s="35">
        <v>6.29</v>
      </c>
      <c r="BL1103" s="33" t="s">
        <v>30</v>
      </c>
      <c r="BM1103" s="35">
        <v>5.07</v>
      </c>
      <c r="BN1103" s="33" t="s">
        <v>30</v>
      </c>
      <c r="BO1103" s="35">
        <v>29.85</v>
      </c>
      <c r="BP1103" s="33" t="s">
        <v>30</v>
      </c>
      <c r="BQ1103" s="35">
        <v>12.18</v>
      </c>
      <c r="BR1103" s="33" t="s">
        <v>30</v>
      </c>
      <c r="BS1103" s="9">
        <f>VLOOKUP(A1103,HR!A:P,16,0)</f>
        <v>11</v>
      </c>
      <c r="BT1103" s="9" t="str">
        <f>VLOOKUP(A1103,HR!A:S,19,0)</f>
        <v>08:50</v>
      </c>
      <c r="BU1103" s="9" t="str">
        <f>VLOOKUP(VALUE(AC1103),Varios!A:J,9,0)</f>
        <v>307103----962961056-913381222</v>
      </c>
      <c r="BV1103" s="9" t="str">
        <f>VLOOKUP(VALUE(AC1103),Varios!A:J,10,0)</f>
        <v>PEMC95</v>
      </c>
      <c r="BW1103" s="9" t="str">
        <f t="shared" si="187"/>
        <v>Cod:10991775 - Cli:Cuzco Julcamoro, Julia - Tel.:307103----962961056-913381222 -Dir:Aa.Hh. Victor Raul S/N - Dist.:ASCOPE - ZV:PEMC95 -Llega:08:50</v>
      </c>
      <c r="BX1103" s="16" t="str">
        <f t="shared" si="188"/>
        <v>3. Ent. PT</v>
      </c>
      <c r="BY1103" s="16" t="str">
        <f t="shared" si="189"/>
        <v>4-Vta.</v>
      </c>
      <c r="BZ1103" s="16" t="str">
        <f t="shared" si="190"/>
        <v>Contado</v>
      </c>
      <c r="CA1103" s="16">
        <f t="shared" si="191"/>
        <v>33.81</v>
      </c>
      <c r="CB1103" s="16" t="str">
        <f t="shared" si="192"/>
        <v xml:space="preserve"> </v>
      </c>
      <c r="CC1103" s="16">
        <f t="shared" si="193"/>
        <v>2</v>
      </c>
      <c r="CD1103" s="16" t="str">
        <f t="shared" si="194"/>
        <v xml:space="preserve"> </v>
      </c>
      <c r="CE1103" s="16" t="str">
        <f t="shared" si="195"/>
        <v>Transporte: 3401642332 - Leon Cruz, Luigui Hans</v>
      </c>
      <c r="CF1103" s="16">
        <f t="shared" si="196"/>
        <v>1</v>
      </c>
      <c r="CG1103" s="16">
        <f>IF(Tabla1[[#This Row],[Clientes]]=1,VLOOKUP(Tabla1[[#This Row],[BK49**]],HR!A:X,24,0),"")</f>
        <v>0.5</v>
      </c>
    </row>
    <row r="1104" spans="1:85" x14ac:dyDescent="0.25">
      <c r="A1104" s="7" t="str">
        <f t="shared" si="197"/>
        <v>10991775</v>
      </c>
      <c r="B1104" s="31" t="s">
        <v>25179</v>
      </c>
      <c r="C1104" s="31" t="s">
        <v>0</v>
      </c>
      <c r="D1104" s="31" t="s">
        <v>1</v>
      </c>
      <c r="E1104" s="31" t="s">
        <v>443</v>
      </c>
      <c r="F1104" s="31" t="s">
        <v>3</v>
      </c>
      <c r="G1104" s="31" t="s">
        <v>25180</v>
      </c>
      <c r="H1104" s="31" t="s">
        <v>4</v>
      </c>
      <c r="I1104" s="31" t="s">
        <v>298</v>
      </c>
      <c r="J1104" s="31" t="s">
        <v>299</v>
      </c>
      <c r="K1104" s="31" t="s">
        <v>444</v>
      </c>
      <c r="L1104" s="31" t="s">
        <v>445</v>
      </c>
      <c r="M1104" s="31" t="s">
        <v>446</v>
      </c>
      <c r="N1104" s="31" t="s">
        <v>444</v>
      </c>
      <c r="O1104" s="31" t="s">
        <v>447</v>
      </c>
      <c r="P1104" s="31" t="s">
        <v>11</v>
      </c>
      <c r="Q1104" s="31" t="s">
        <v>25207</v>
      </c>
      <c r="R1104" s="31" t="s">
        <v>12</v>
      </c>
      <c r="S1104" s="31" t="s">
        <v>51</v>
      </c>
      <c r="T1104" s="31" t="s">
        <v>14</v>
      </c>
      <c r="U1104" s="31" t="s">
        <v>52</v>
      </c>
      <c r="V1104" s="31" t="s">
        <v>16</v>
      </c>
      <c r="W1104" s="31" t="s">
        <v>17</v>
      </c>
      <c r="X1104" s="31" t="s">
        <v>25208</v>
      </c>
      <c r="Y1104" s="31" t="s">
        <v>18</v>
      </c>
      <c r="Z1104" s="31" t="s">
        <v>19</v>
      </c>
      <c r="AA1104" s="31" t="s">
        <v>19</v>
      </c>
      <c r="AB1104" s="31" t="s">
        <v>19</v>
      </c>
      <c r="AC1104" s="31" t="s">
        <v>22549</v>
      </c>
      <c r="AD1104" s="31" t="s">
        <v>15372</v>
      </c>
      <c r="AE1104" s="31" t="s">
        <v>60</v>
      </c>
      <c r="AF1104" s="31" t="s">
        <v>25209</v>
      </c>
      <c r="AG1104" s="31" t="s">
        <v>19</v>
      </c>
      <c r="AH1104" s="31" t="s">
        <v>22272</v>
      </c>
      <c r="AI1104" s="31" t="s">
        <v>305</v>
      </c>
      <c r="AJ1104" s="31" t="s">
        <v>305</v>
      </c>
      <c r="AK1104" s="31" t="s">
        <v>25</v>
      </c>
      <c r="AL1104" s="31" t="s">
        <v>26</v>
      </c>
      <c r="AM1104" s="31" t="s">
        <v>19</v>
      </c>
      <c r="AN1104" s="31" t="s">
        <v>19</v>
      </c>
      <c r="AO1104" s="31" t="s">
        <v>19</v>
      </c>
      <c r="AP1104" s="31" t="s">
        <v>27</v>
      </c>
      <c r="AQ1104" s="31" t="s">
        <v>25184</v>
      </c>
      <c r="AR1104" s="31" t="s">
        <v>19</v>
      </c>
      <c r="AS1104" s="59">
        <v>43932</v>
      </c>
      <c r="AT1104" s="32">
        <v>93.72</v>
      </c>
      <c r="AU1104" s="33" t="s">
        <v>28</v>
      </c>
      <c r="AV1104" s="32">
        <v>1</v>
      </c>
      <c r="AW1104" s="33" t="s">
        <v>29</v>
      </c>
      <c r="AX1104" s="34">
        <v>15</v>
      </c>
      <c r="AY1104" s="32">
        <v>1</v>
      </c>
      <c r="AZ1104" s="33" t="s">
        <v>29</v>
      </c>
      <c r="BA1104" s="35">
        <v>4.72</v>
      </c>
      <c r="BB1104" s="33" t="s">
        <v>30</v>
      </c>
      <c r="BC1104" s="35">
        <v>9.27</v>
      </c>
      <c r="BD1104" s="33" t="s">
        <v>30</v>
      </c>
      <c r="BE1104" s="35">
        <v>0</v>
      </c>
      <c r="BF1104" s="33" t="s">
        <v>30</v>
      </c>
      <c r="BG1104" s="35">
        <v>0</v>
      </c>
      <c r="BH1104" s="33" t="s">
        <v>30</v>
      </c>
      <c r="BI1104" s="35">
        <v>0</v>
      </c>
      <c r="BJ1104" s="33" t="s">
        <v>30</v>
      </c>
      <c r="BK1104" s="35">
        <v>1.95</v>
      </c>
      <c r="BL1104" s="33" t="s">
        <v>30</v>
      </c>
      <c r="BM1104" s="35">
        <v>1.58</v>
      </c>
      <c r="BN1104" s="33" t="s">
        <v>30</v>
      </c>
      <c r="BO1104" s="35">
        <v>9.27</v>
      </c>
      <c r="BP1104" s="33" t="s">
        <v>30</v>
      </c>
      <c r="BQ1104" s="35">
        <v>3.79</v>
      </c>
      <c r="BR1104" s="33" t="s">
        <v>30</v>
      </c>
      <c r="BS1104" s="9">
        <f>VLOOKUP(A1104,HR!A:P,16,0)</f>
        <v>11</v>
      </c>
      <c r="BT1104" s="9" t="str">
        <f>VLOOKUP(A1104,HR!A:S,19,0)</f>
        <v>08:50</v>
      </c>
      <c r="BU1104" s="9" t="str">
        <f>VLOOKUP(VALUE(AC1104),Varios!A:J,9,0)</f>
        <v>307103----962961056-913381222</v>
      </c>
      <c r="BV1104" s="9" t="str">
        <f>VLOOKUP(VALUE(AC1104),Varios!A:J,10,0)</f>
        <v>PEMC95</v>
      </c>
      <c r="BW1104" s="9" t="str">
        <f t="shared" si="187"/>
        <v>Cod:10991775 - Cli:Cuzco Julcamoro, Julia - Tel.:307103----962961056-913381222 -Dir:Aa.Hh. Victor Raul S/N - Dist.:ASCOPE - ZV:PEMC95 -Llega:08:50</v>
      </c>
      <c r="BX1104" s="16" t="str">
        <f t="shared" si="188"/>
        <v>3. Ent. PT</v>
      </c>
      <c r="BY1104" s="16" t="str">
        <f t="shared" si="189"/>
        <v>4-Vta.</v>
      </c>
      <c r="BZ1104" s="16" t="str">
        <f t="shared" si="190"/>
        <v>Contado</v>
      </c>
      <c r="CA1104" s="16">
        <f t="shared" si="191"/>
        <v>9.27</v>
      </c>
      <c r="CB1104" s="16" t="str">
        <f t="shared" si="192"/>
        <v xml:space="preserve"> </v>
      </c>
      <c r="CC1104" s="16">
        <f t="shared" si="193"/>
        <v>1</v>
      </c>
      <c r="CD1104" s="16" t="str">
        <f t="shared" si="194"/>
        <v xml:space="preserve"> </v>
      </c>
      <c r="CE1104" s="16" t="str">
        <f t="shared" si="195"/>
        <v>Transporte: 3401642332 - Leon Cruz, Luigui Hans</v>
      </c>
      <c r="CF1104" s="16">
        <f t="shared" si="196"/>
        <v>0</v>
      </c>
      <c r="CG1104" s="16" t="str">
        <f>IF(Tabla1[[#This Row],[Clientes]]=1,VLOOKUP(Tabla1[[#This Row],[BK49**]],HR!A:X,24,0),"")</f>
        <v/>
      </c>
    </row>
    <row r="1105" spans="1:85" x14ac:dyDescent="0.25">
      <c r="A1105" s="7" t="str">
        <f t="shared" si="197"/>
        <v>10991775</v>
      </c>
      <c r="B1105" s="31" t="s">
        <v>25179</v>
      </c>
      <c r="C1105" s="31" t="s">
        <v>0</v>
      </c>
      <c r="D1105" s="31" t="s">
        <v>1</v>
      </c>
      <c r="E1105" s="31" t="s">
        <v>443</v>
      </c>
      <c r="F1105" s="31" t="s">
        <v>3</v>
      </c>
      <c r="G1105" s="31" t="s">
        <v>25180</v>
      </c>
      <c r="H1105" s="31" t="s">
        <v>4</v>
      </c>
      <c r="I1105" s="31" t="s">
        <v>298</v>
      </c>
      <c r="J1105" s="31" t="s">
        <v>299</v>
      </c>
      <c r="K1105" s="31" t="s">
        <v>444</v>
      </c>
      <c r="L1105" s="31" t="s">
        <v>445</v>
      </c>
      <c r="M1105" s="31" t="s">
        <v>446</v>
      </c>
      <c r="N1105" s="31" t="s">
        <v>444</v>
      </c>
      <c r="O1105" s="31" t="s">
        <v>447</v>
      </c>
      <c r="P1105" s="31" t="s">
        <v>11</v>
      </c>
      <c r="Q1105" s="31" t="s">
        <v>25207</v>
      </c>
      <c r="R1105" s="31" t="s">
        <v>12</v>
      </c>
      <c r="S1105" s="31" t="s">
        <v>51</v>
      </c>
      <c r="T1105" s="31" t="s">
        <v>53</v>
      </c>
      <c r="U1105" s="31" t="s">
        <v>52</v>
      </c>
      <c r="V1105" s="31" t="s">
        <v>16</v>
      </c>
      <c r="W1105" s="31" t="s">
        <v>17</v>
      </c>
      <c r="X1105" s="31" t="s">
        <v>25208</v>
      </c>
      <c r="Y1105" s="31" t="s">
        <v>18</v>
      </c>
      <c r="Z1105" s="31" t="s">
        <v>19</v>
      </c>
      <c r="AA1105" s="31" t="s">
        <v>19</v>
      </c>
      <c r="AB1105" s="31" t="s">
        <v>19</v>
      </c>
      <c r="AC1105" s="31" t="s">
        <v>22549</v>
      </c>
      <c r="AD1105" s="31" t="s">
        <v>15372</v>
      </c>
      <c r="AE1105" s="31" t="s">
        <v>60</v>
      </c>
      <c r="AF1105" s="31" t="s">
        <v>25209</v>
      </c>
      <c r="AG1105" s="31" t="s">
        <v>19</v>
      </c>
      <c r="AH1105" s="31" t="s">
        <v>22272</v>
      </c>
      <c r="AI1105" s="31" t="s">
        <v>305</v>
      </c>
      <c r="AJ1105" s="31" t="s">
        <v>305</v>
      </c>
      <c r="AK1105" s="31" t="s">
        <v>25</v>
      </c>
      <c r="AL1105" s="31" t="s">
        <v>26</v>
      </c>
      <c r="AM1105" s="31" t="s">
        <v>54</v>
      </c>
      <c r="AN1105" s="31" t="s">
        <v>19</v>
      </c>
      <c r="AO1105" s="31" t="s">
        <v>19</v>
      </c>
      <c r="AP1105" s="31" t="s">
        <v>27</v>
      </c>
      <c r="AQ1105" s="31" t="s">
        <v>25184</v>
      </c>
      <c r="AR1105" s="31" t="s">
        <v>55</v>
      </c>
      <c r="AS1105" s="59">
        <v>43932</v>
      </c>
      <c r="AT1105" s="32">
        <v>93.72</v>
      </c>
      <c r="AU1105" s="33" t="s">
        <v>28</v>
      </c>
      <c r="AV1105" s="32">
        <v>1</v>
      </c>
      <c r="AW1105" s="33" t="s">
        <v>16</v>
      </c>
      <c r="AX1105" s="34">
        <v>15</v>
      </c>
      <c r="AY1105" s="32">
        <v>1</v>
      </c>
      <c r="AZ1105" s="33" t="s">
        <v>16</v>
      </c>
      <c r="BA1105" s="35">
        <v>0.31</v>
      </c>
      <c r="BB1105" s="33" t="s">
        <v>30</v>
      </c>
      <c r="BC1105" s="35">
        <v>0.62</v>
      </c>
      <c r="BD1105" s="33" t="s">
        <v>30</v>
      </c>
      <c r="BE1105" s="35">
        <v>0</v>
      </c>
      <c r="BF1105" s="33" t="s">
        <v>30</v>
      </c>
      <c r="BG1105" s="35">
        <v>0</v>
      </c>
      <c r="BH1105" s="33" t="s">
        <v>30</v>
      </c>
      <c r="BI1105" s="35">
        <v>0</v>
      </c>
      <c r="BJ1105" s="33" t="s">
        <v>30</v>
      </c>
      <c r="BK1105" s="35">
        <v>0</v>
      </c>
      <c r="BL1105" s="33" t="s">
        <v>30</v>
      </c>
      <c r="BM1105" s="35">
        <v>0</v>
      </c>
      <c r="BN1105" s="33" t="s">
        <v>30</v>
      </c>
      <c r="BO1105" s="35">
        <v>0</v>
      </c>
      <c r="BP1105" s="33" t="s">
        <v>30</v>
      </c>
      <c r="BQ1105" s="35">
        <v>0</v>
      </c>
      <c r="BR1105" s="33" t="s">
        <v>30</v>
      </c>
      <c r="BS1105" s="9">
        <f>VLOOKUP(A1105,HR!A:P,16,0)</f>
        <v>11</v>
      </c>
      <c r="BT1105" s="9" t="str">
        <f>VLOOKUP(A1105,HR!A:S,19,0)</f>
        <v>08:50</v>
      </c>
      <c r="BU1105" s="9" t="str">
        <f>VLOOKUP(VALUE(AC1105),Varios!A:J,9,0)</f>
        <v>307103----962961056-913381222</v>
      </c>
      <c r="BV1105" s="9" t="str">
        <f>VLOOKUP(VALUE(AC1105),Varios!A:J,10,0)</f>
        <v>PEMC95</v>
      </c>
      <c r="BW1105" s="9" t="str">
        <f t="shared" si="187"/>
        <v>Cod:10991775 - Cli:Cuzco Julcamoro, Julia - Tel.:307103----962961056-913381222 -Dir:Aa.Hh. Victor Raul S/N - Dist.:ASCOPE - ZV:PEMC95 -Llega:08:50</v>
      </c>
      <c r="BX1105" s="16" t="str">
        <f t="shared" si="188"/>
        <v>3. Ent. PT</v>
      </c>
      <c r="BY1105" s="16" t="str">
        <f t="shared" si="189"/>
        <v>5-Bon.</v>
      </c>
      <c r="BZ1105" s="16" t="str">
        <f t="shared" si="190"/>
        <v>Contado</v>
      </c>
      <c r="CA1105" s="16">
        <f t="shared" si="191"/>
        <v>0.62</v>
      </c>
      <c r="CB1105" s="16" t="str">
        <f t="shared" si="192"/>
        <v xml:space="preserve"> </v>
      </c>
      <c r="CC1105" s="16" t="str">
        <f t="shared" si="193"/>
        <v/>
      </c>
      <c r="CD1105" s="16">
        <f t="shared" si="194"/>
        <v>1</v>
      </c>
      <c r="CE1105" s="16" t="str">
        <f t="shared" si="195"/>
        <v>Transporte: 3401642332 - Leon Cruz, Luigui Hans</v>
      </c>
      <c r="CF1105" s="16">
        <f t="shared" si="196"/>
        <v>0</v>
      </c>
      <c r="CG1105" s="16" t="str">
        <f>IF(Tabla1[[#This Row],[Clientes]]=1,VLOOKUP(Tabla1[[#This Row],[BK49**]],HR!A:X,24,0),"")</f>
        <v/>
      </c>
    </row>
    <row r="1106" spans="1:85" x14ac:dyDescent="0.25">
      <c r="A1106" s="7" t="str">
        <f t="shared" si="197"/>
        <v>11343668</v>
      </c>
      <c r="B1106" s="31" t="s">
        <v>25179</v>
      </c>
      <c r="C1106" s="31" t="s">
        <v>0</v>
      </c>
      <c r="D1106" s="31" t="s">
        <v>1</v>
      </c>
      <c r="E1106" s="31" t="s">
        <v>443</v>
      </c>
      <c r="F1106" s="31" t="s">
        <v>3</v>
      </c>
      <c r="G1106" s="31" t="s">
        <v>25180</v>
      </c>
      <c r="H1106" s="31" t="s">
        <v>4</v>
      </c>
      <c r="I1106" s="31" t="s">
        <v>298</v>
      </c>
      <c r="J1106" s="31" t="s">
        <v>299</v>
      </c>
      <c r="K1106" s="31" t="s">
        <v>444</v>
      </c>
      <c r="L1106" s="31" t="s">
        <v>445</v>
      </c>
      <c r="M1106" s="31" t="s">
        <v>446</v>
      </c>
      <c r="N1106" s="31" t="s">
        <v>444</v>
      </c>
      <c r="O1106" s="31" t="s">
        <v>447</v>
      </c>
      <c r="P1106" s="31" t="s">
        <v>11</v>
      </c>
      <c r="Q1106" s="31" t="s">
        <v>25210</v>
      </c>
      <c r="R1106" s="31" t="s">
        <v>12</v>
      </c>
      <c r="S1106" s="31" t="s">
        <v>57</v>
      </c>
      <c r="T1106" s="31" t="s">
        <v>14</v>
      </c>
      <c r="U1106" s="31" t="s">
        <v>58</v>
      </c>
      <c r="V1106" s="31" t="s">
        <v>16</v>
      </c>
      <c r="W1106" s="31" t="s">
        <v>17</v>
      </c>
      <c r="X1106" s="31" t="s">
        <v>25211</v>
      </c>
      <c r="Y1106" s="31" t="s">
        <v>18</v>
      </c>
      <c r="Z1106" s="31" t="s">
        <v>19</v>
      </c>
      <c r="AA1106" s="31" t="s">
        <v>19</v>
      </c>
      <c r="AB1106" s="31" t="s">
        <v>19</v>
      </c>
      <c r="AC1106" s="31" t="s">
        <v>22539</v>
      </c>
      <c r="AD1106" s="31" t="s">
        <v>15404</v>
      </c>
      <c r="AE1106" s="31" t="s">
        <v>60</v>
      </c>
      <c r="AF1106" s="31" t="s">
        <v>25212</v>
      </c>
      <c r="AG1106" s="31" t="s">
        <v>19</v>
      </c>
      <c r="AH1106" s="31" t="s">
        <v>19</v>
      </c>
      <c r="AI1106" s="31" t="s">
        <v>305</v>
      </c>
      <c r="AJ1106" s="31" t="s">
        <v>305</v>
      </c>
      <c r="AK1106" s="31" t="s">
        <v>35</v>
      </c>
      <c r="AL1106" s="31" t="s">
        <v>26</v>
      </c>
      <c r="AM1106" s="31" t="s">
        <v>19</v>
      </c>
      <c r="AN1106" s="31" t="s">
        <v>19</v>
      </c>
      <c r="AO1106" s="31" t="s">
        <v>19</v>
      </c>
      <c r="AP1106" s="31" t="s">
        <v>27</v>
      </c>
      <c r="AQ1106" s="31" t="s">
        <v>25184</v>
      </c>
      <c r="AR1106" s="31" t="s">
        <v>19</v>
      </c>
      <c r="AS1106" s="59">
        <v>43932</v>
      </c>
      <c r="AT1106" s="32">
        <v>93.72</v>
      </c>
      <c r="AU1106" s="33" t="s">
        <v>28</v>
      </c>
      <c r="AV1106" s="32">
        <v>3</v>
      </c>
      <c r="AW1106" s="33" t="s">
        <v>29</v>
      </c>
      <c r="AX1106" s="34">
        <v>1</v>
      </c>
      <c r="AY1106" s="32">
        <v>3</v>
      </c>
      <c r="AZ1106" s="33" t="s">
        <v>29</v>
      </c>
      <c r="BA1106" s="35">
        <v>8.65</v>
      </c>
      <c r="BB1106" s="33" t="s">
        <v>30</v>
      </c>
      <c r="BC1106" s="35">
        <v>19.32</v>
      </c>
      <c r="BD1106" s="33" t="s">
        <v>30</v>
      </c>
      <c r="BE1106" s="35">
        <v>0</v>
      </c>
      <c r="BF1106" s="33" t="s">
        <v>30</v>
      </c>
      <c r="BG1106" s="35">
        <v>0</v>
      </c>
      <c r="BH1106" s="33" t="s">
        <v>30</v>
      </c>
      <c r="BI1106" s="35">
        <v>0</v>
      </c>
      <c r="BJ1106" s="33" t="s">
        <v>30</v>
      </c>
      <c r="BK1106" s="35">
        <v>3.48</v>
      </c>
      <c r="BL1106" s="33" t="s">
        <v>30</v>
      </c>
      <c r="BM1106" s="35">
        <v>0</v>
      </c>
      <c r="BN1106" s="33" t="s">
        <v>30</v>
      </c>
      <c r="BO1106" s="35">
        <v>19.32</v>
      </c>
      <c r="BP1106" s="33" t="s">
        <v>30</v>
      </c>
      <c r="BQ1106" s="35">
        <v>3.94</v>
      </c>
      <c r="BR1106" s="33" t="s">
        <v>30</v>
      </c>
      <c r="BS1106" s="9">
        <f>VLOOKUP(A1106,HR!A:P,16,0)</f>
        <v>8</v>
      </c>
      <c r="BT1106" s="9" t="str">
        <f>VLOOKUP(A1106,HR!A:S,19,0)</f>
        <v>08:40</v>
      </c>
      <c r="BU1106" s="9" t="str">
        <f>VLOOKUP(VALUE(AC1106),Varios!A:J,9,0)</f>
        <v>---954337514--</v>
      </c>
      <c r="BV1106" s="9" t="str">
        <f>VLOOKUP(VALUE(AC1106),Varios!A:J,10,0)</f>
        <v>PEMC95</v>
      </c>
      <c r="BW1106" s="9" t="str">
        <f t="shared" si="187"/>
        <v>Cod:11343668 - Cli:Mego Rivasplata, Irma Isabel - Tel.:---954337514-- -Dir:Ca. Alfonso Ugarte 469 - Dist.:ASCOPE - ZV:PEMC95 -Llega:08:40</v>
      </c>
      <c r="BX1106" s="16" t="str">
        <f t="shared" si="188"/>
        <v>3. Ent. PT</v>
      </c>
      <c r="BY1106" s="16" t="str">
        <f t="shared" si="189"/>
        <v>4-Vta.</v>
      </c>
      <c r="BZ1106" s="16" t="str">
        <f t="shared" si="190"/>
        <v>Contado</v>
      </c>
      <c r="CA1106" s="16">
        <f t="shared" si="191"/>
        <v>19.32</v>
      </c>
      <c r="CB1106" s="16" t="str">
        <f t="shared" si="192"/>
        <v xml:space="preserve"> </v>
      </c>
      <c r="CC1106" s="16">
        <f t="shared" si="193"/>
        <v>3</v>
      </c>
      <c r="CD1106" s="16" t="str">
        <f t="shared" si="194"/>
        <v xml:space="preserve"> </v>
      </c>
      <c r="CE1106" s="16" t="str">
        <f t="shared" si="195"/>
        <v>Transporte: 3401642332 - Leon Cruz, Luigui Hans</v>
      </c>
      <c r="CF1106" s="16">
        <f t="shared" si="196"/>
        <v>1</v>
      </c>
      <c r="CG1106" s="16">
        <f>IF(Tabla1[[#This Row],[Clientes]]=1,VLOOKUP(Tabla1[[#This Row],[BK49**]],HR!A:X,24,0),"")</f>
        <v>0.5</v>
      </c>
    </row>
    <row r="1107" spans="1:85" x14ac:dyDescent="0.25">
      <c r="A1107" s="7" t="str">
        <f t="shared" si="197"/>
        <v>10060390</v>
      </c>
      <c r="B1107" s="31" t="s">
        <v>25179</v>
      </c>
      <c r="C1107" s="31" t="s">
        <v>0</v>
      </c>
      <c r="D1107" s="31" t="s">
        <v>1</v>
      </c>
      <c r="E1107" s="31" t="s">
        <v>443</v>
      </c>
      <c r="F1107" s="31" t="s">
        <v>3</v>
      </c>
      <c r="G1107" s="31" t="s">
        <v>25180</v>
      </c>
      <c r="H1107" s="31" t="s">
        <v>4</v>
      </c>
      <c r="I1107" s="31" t="s">
        <v>298</v>
      </c>
      <c r="J1107" s="31" t="s">
        <v>299</v>
      </c>
      <c r="K1107" s="31" t="s">
        <v>444</v>
      </c>
      <c r="L1107" s="31" t="s">
        <v>445</v>
      </c>
      <c r="M1107" s="31" t="s">
        <v>446</v>
      </c>
      <c r="N1107" s="31" t="s">
        <v>444</v>
      </c>
      <c r="O1107" s="31" t="s">
        <v>447</v>
      </c>
      <c r="P1107" s="31" t="s">
        <v>11</v>
      </c>
      <c r="Q1107" s="31" t="s">
        <v>25213</v>
      </c>
      <c r="R1107" s="31" t="s">
        <v>12</v>
      </c>
      <c r="S1107" s="31" t="s">
        <v>13</v>
      </c>
      <c r="T1107" s="31" t="s">
        <v>14</v>
      </c>
      <c r="U1107" s="31" t="s">
        <v>15</v>
      </c>
      <c r="V1107" s="31" t="s">
        <v>16</v>
      </c>
      <c r="W1107" s="31" t="s">
        <v>17</v>
      </c>
      <c r="X1107" s="31" t="s">
        <v>25214</v>
      </c>
      <c r="Y1107" s="31" t="s">
        <v>18</v>
      </c>
      <c r="Z1107" s="31" t="s">
        <v>19</v>
      </c>
      <c r="AA1107" s="31" t="s">
        <v>19</v>
      </c>
      <c r="AB1107" s="31" t="s">
        <v>19</v>
      </c>
      <c r="AC1107" s="31" t="s">
        <v>22570</v>
      </c>
      <c r="AD1107" s="31" t="s">
        <v>6640</v>
      </c>
      <c r="AE1107" s="31" t="s">
        <v>21</v>
      </c>
      <c r="AF1107" s="31" t="s">
        <v>25215</v>
      </c>
      <c r="AG1107" s="31" t="s">
        <v>19</v>
      </c>
      <c r="AH1107" s="31" t="s">
        <v>22294</v>
      </c>
      <c r="AI1107" s="31" t="s">
        <v>305</v>
      </c>
      <c r="AJ1107" s="31" t="s">
        <v>305</v>
      </c>
      <c r="AK1107" s="31" t="s">
        <v>25</v>
      </c>
      <c r="AL1107" s="31" t="s">
        <v>26</v>
      </c>
      <c r="AM1107" s="31" t="s">
        <v>19</v>
      </c>
      <c r="AN1107" s="31" t="s">
        <v>19</v>
      </c>
      <c r="AO1107" s="31" t="s">
        <v>19</v>
      </c>
      <c r="AP1107" s="31" t="s">
        <v>27</v>
      </c>
      <c r="AQ1107" s="31" t="s">
        <v>25184</v>
      </c>
      <c r="AR1107" s="31" t="s">
        <v>19</v>
      </c>
      <c r="AS1107" s="59">
        <v>43932</v>
      </c>
      <c r="AT1107" s="32">
        <v>93.72</v>
      </c>
      <c r="AU1107" s="33" t="s">
        <v>28</v>
      </c>
      <c r="AV1107" s="32">
        <v>1</v>
      </c>
      <c r="AW1107" s="33" t="s">
        <v>29</v>
      </c>
      <c r="AX1107" s="34">
        <v>4</v>
      </c>
      <c r="AY1107" s="32">
        <v>1</v>
      </c>
      <c r="AZ1107" s="33" t="s">
        <v>29</v>
      </c>
      <c r="BA1107" s="35">
        <v>4.25</v>
      </c>
      <c r="BB1107" s="33" t="s">
        <v>30</v>
      </c>
      <c r="BC1107" s="35">
        <v>16.91</v>
      </c>
      <c r="BD1107" s="33" t="s">
        <v>30</v>
      </c>
      <c r="BE1107" s="35">
        <v>0</v>
      </c>
      <c r="BF1107" s="33" t="s">
        <v>30</v>
      </c>
      <c r="BG1107" s="35">
        <v>-0.99</v>
      </c>
      <c r="BH1107" s="33" t="s">
        <v>30</v>
      </c>
      <c r="BI1107" s="35">
        <v>0</v>
      </c>
      <c r="BJ1107" s="33" t="s">
        <v>30</v>
      </c>
      <c r="BK1107" s="35">
        <v>3.35</v>
      </c>
      <c r="BL1107" s="33" t="s">
        <v>30</v>
      </c>
      <c r="BM1107" s="35">
        <v>2.71</v>
      </c>
      <c r="BN1107" s="33" t="s">
        <v>30</v>
      </c>
      <c r="BO1107" s="35">
        <v>15.92</v>
      </c>
      <c r="BP1107" s="33" t="s">
        <v>30</v>
      </c>
      <c r="BQ1107" s="35">
        <v>6.5</v>
      </c>
      <c r="BR1107" s="33" t="s">
        <v>30</v>
      </c>
      <c r="BS1107" s="9">
        <f>VLOOKUP(A1107,HR!A:P,16,0)</f>
        <v>18</v>
      </c>
      <c r="BT1107" s="9" t="str">
        <f>VLOOKUP(A1107,HR!A:S,19,0)</f>
        <v>09:31</v>
      </c>
      <c r="BU1107" s="9" t="str">
        <f>VLOOKUP(VALUE(AC1107),Varios!A:J,9,0)</f>
        <v>431031-44431177-44431031---</v>
      </c>
      <c r="BV1107" s="9" t="str">
        <f>VLOOKUP(VALUE(AC1107),Varios!A:J,10,0)</f>
        <v>PEM113</v>
      </c>
      <c r="BW1107" s="9" t="str">
        <f t="shared" si="187"/>
        <v>Cod:10060390 - Cli:Durand Acevedo, Lupo Alejandro - Tel.:431031-44431177-44431031--- -Dir:Av. Miguel Grau 0398 - Dist.:ASCOPE - ZV:PEM113 -Llega:09:31</v>
      </c>
      <c r="BX1107" s="16" t="str">
        <f t="shared" si="188"/>
        <v>3. Ent. PT</v>
      </c>
      <c r="BY1107" s="16" t="str">
        <f t="shared" si="189"/>
        <v>4-Vta.</v>
      </c>
      <c r="BZ1107" s="16" t="str">
        <f t="shared" si="190"/>
        <v>Contado</v>
      </c>
      <c r="CA1107" s="16">
        <f t="shared" si="191"/>
        <v>16.91</v>
      </c>
      <c r="CB1107" s="16" t="str">
        <f t="shared" si="192"/>
        <v xml:space="preserve"> </v>
      </c>
      <c r="CC1107" s="16">
        <f t="shared" si="193"/>
        <v>1</v>
      </c>
      <c r="CD1107" s="16" t="str">
        <f t="shared" si="194"/>
        <v xml:space="preserve"> </v>
      </c>
      <c r="CE1107" s="16" t="str">
        <f t="shared" si="195"/>
        <v>Transporte: 3401642332 - Leon Cruz, Luigui Hans</v>
      </c>
      <c r="CF1107" s="16">
        <f t="shared" si="196"/>
        <v>1</v>
      </c>
      <c r="CG1107" s="16">
        <f>IF(Tabla1[[#This Row],[Clientes]]=1,VLOOKUP(Tabla1[[#This Row],[BK49**]],HR!A:X,24,0),"")</f>
        <v>0.2</v>
      </c>
    </row>
    <row r="1108" spans="1:85" x14ac:dyDescent="0.25">
      <c r="A1108" s="7" t="str">
        <f t="shared" si="197"/>
        <v>10060390</v>
      </c>
      <c r="B1108" s="31" t="s">
        <v>25179</v>
      </c>
      <c r="C1108" s="31" t="s">
        <v>0</v>
      </c>
      <c r="D1108" s="31" t="s">
        <v>1</v>
      </c>
      <c r="E1108" s="31" t="s">
        <v>443</v>
      </c>
      <c r="F1108" s="31" t="s">
        <v>3</v>
      </c>
      <c r="G1108" s="31" t="s">
        <v>25180</v>
      </c>
      <c r="H1108" s="31" t="s">
        <v>4</v>
      </c>
      <c r="I1108" s="31" t="s">
        <v>298</v>
      </c>
      <c r="J1108" s="31" t="s">
        <v>299</v>
      </c>
      <c r="K1108" s="31" t="s">
        <v>444</v>
      </c>
      <c r="L1108" s="31" t="s">
        <v>445</v>
      </c>
      <c r="M1108" s="31" t="s">
        <v>446</v>
      </c>
      <c r="N1108" s="31" t="s">
        <v>444</v>
      </c>
      <c r="O1108" s="31" t="s">
        <v>447</v>
      </c>
      <c r="P1108" s="31" t="s">
        <v>11</v>
      </c>
      <c r="Q1108" s="31" t="s">
        <v>25213</v>
      </c>
      <c r="R1108" s="31" t="s">
        <v>12</v>
      </c>
      <c r="S1108" s="31" t="s">
        <v>39</v>
      </c>
      <c r="T1108" s="31" t="s">
        <v>14</v>
      </c>
      <c r="U1108" s="31" t="s">
        <v>40</v>
      </c>
      <c r="V1108" s="31" t="s">
        <v>16</v>
      </c>
      <c r="W1108" s="31" t="s">
        <v>17</v>
      </c>
      <c r="X1108" s="31" t="s">
        <v>25214</v>
      </c>
      <c r="Y1108" s="31" t="s">
        <v>18</v>
      </c>
      <c r="Z1108" s="31" t="s">
        <v>19</v>
      </c>
      <c r="AA1108" s="31" t="s">
        <v>19</v>
      </c>
      <c r="AB1108" s="31" t="s">
        <v>19</v>
      </c>
      <c r="AC1108" s="31" t="s">
        <v>22570</v>
      </c>
      <c r="AD1108" s="31" t="s">
        <v>6640</v>
      </c>
      <c r="AE1108" s="31" t="s">
        <v>21</v>
      </c>
      <c r="AF1108" s="31" t="s">
        <v>25215</v>
      </c>
      <c r="AG1108" s="31" t="s">
        <v>19</v>
      </c>
      <c r="AH1108" s="31" t="s">
        <v>22294</v>
      </c>
      <c r="AI1108" s="31" t="s">
        <v>305</v>
      </c>
      <c r="AJ1108" s="31" t="s">
        <v>305</v>
      </c>
      <c r="AK1108" s="31" t="s">
        <v>41</v>
      </c>
      <c r="AL1108" s="31" t="s">
        <v>26</v>
      </c>
      <c r="AM1108" s="31" t="s">
        <v>19</v>
      </c>
      <c r="AN1108" s="31" t="s">
        <v>19</v>
      </c>
      <c r="AO1108" s="31" t="s">
        <v>19</v>
      </c>
      <c r="AP1108" s="31" t="s">
        <v>27</v>
      </c>
      <c r="AQ1108" s="31" t="s">
        <v>25184</v>
      </c>
      <c r="AR1108" s="31" t="s">
        <v>19</v>
      </c>
      <c r="AS1108" s="59">
        <v>43932</v>
      </c>
      <c r="AT1108" s="32">
        <v>93.72</v>
      </c>
      <c r="AU1108" s="33" t="s">
        <v>28</v>
      </c>
      <c r="AV1108" s="32">
        <v>1</v>
      </c>
      <c r="AW1108" s="33" t="s">
        <v>29</v>
      </c>
      <c r="AX1108" s="34">
        <v>12</v>
      </c>
      <c r="AY1108" s="32">
        <v>1</v>
      </c>
      <c r="AZ1108" s="33" t="s">
        <v>29</v>
      </c>
      <c r="BA1108" s="35">
        <v>4.25</v>
      </c>
      <c r="BB1108" s="33" t="s">
        <v>30</v>
      </c>
      <c r="BC1108" s="35">
        <v>7.24</v>
      </c>
      <c r="BD1108" s="33" t="s">
        <v>30</v>
      </c>
      <c r="BE1108" s="35">
        <v>0</v>
      </c>
      <c r="BF1108" s="33" t="s">
        <v>30</v>
      </c>
      <c r="BG1108" s="35">
        <v>0</v>
      </c>
      <c r="BH1108" s="33" t="s">
        <v>30</v>
      </c>
      <c r="BI1108" s="35">
        <v>0</v>
      </c>
      <c r="BJ1108" s="33" t="s">
        <v>30</v>
      </c>
      <c r="BK1108" s="35">
        <v>1.52</v>
      </c>
      <c r="BL1108" s="33" t="s">
        <v>30</v>
      </c>
      <c r="BM1108" s="35">
        <v>1.23</v>
      </c>
      <c r="BN1108" s="33" t="s">
        <v>30</v>
      </c>
      <c r="BO1108" s="35">
        <v>7.24</v>
      </c>
      <c r="BP1108" s="33" t="s">
        <v>30</v>
      </c>
      <c r="BQ1108" s="35">
        <v>2.75</v>
      </c>
      <c r="BR1108" s="33" t="s">
        <v>30</v>
      </c>
      <c r="BS1108" s="9">
        <f>VLOOKUP(A1108,HR!A:P,16,0)</f>
        <v>18</v>
      </c>
      <c r="BT1108" s="9" t="str">
        <f>VLOOKUP(A1108,HR!A:S,19,0)</f>
        <v>09:31</v>
      </c>
      <c r="BU1108" s="9" t="str">
        <f>VLOOKUP(VALUE(AC1108),Varios!A:J,9,0)</f>
        <v>431031-44431177-44431031---</v>
      </c>
      <c r="BV1108" s="9" t="str">
        <f>VLOOKUP(VALUE(AC1108),Varios!A:J,10,0)</f>
        <v>PEM113</v>
      </c>
      <c r="BW1108" s="9" t="str">
        <f t="shared" si="187"/>
        <v>Cod:10060390 - Cli:Durand Acevedo, Lupo Alejandro - Tel.:431031-44431177-44431031--- -Dir:Av. Miguel Grau 0398 - Dist.:ASCOPE - ZV:PEM113 -Llega:09:31</v>
      </c>
      <c r="BX1108" s="16" t="str">
        <f t="shared" si="188"/>
        <v>3. Ent. PT</v>
      </c>
      <c r="BY1108" s="16" t="str">
        <f t="shared" si="189"/>
        <v>4-Vta.</v>
      </c>
      <c r="BZ1108" s="16" t="str">
        <f t="shared" si="190"/>
        <v>Contado</v>
      </c>
      <c r="CA1108" s="16">
        <f t="shared" si="191"/>
        <v>7.24</v>
      </c>
      <c r="CB1108" s="16" t="str">
        <f t="shared" si="192"/>
        <v xml:space="preserve"> </v>
      </c>
      <c r="CC1108" s="16">
        <f t="shared" si="193"/>
        <v>1</v>
      </c>
      <c r="CD1108" s="16" t="str">
        <f t="shared" si="194"/>
        <v xml:space="preserve"> </v>
      </c>
      <c r="CE1108" s="16" t="str">
        <f t="shared" si="195"/>
        <v>Transporte: 3401642332 - Leon Cruz, Luigui Hans</v>
      </c>
      <c r="CF1108" s="16">
        <f t="shared" si="196"/>
        <v>0</v>
      </c>
      <c r="CG1108" s="16" t="str">
        <f>IF(Tabla1[[#This Row],[Clientes]]=1,VLOOKUP(Tabla1[[#This Row],[BK49**]],HR!A:X,24,0),"")</f>
        <v/>
      </c>
    </row>
    <row r="1109" spans="1:85" x14ac:dyDescent="0.25">
      <c r="A1109" s="7" t="str">
        <f t="shared" si="197"/>
        <v>10060390</v>
      </c>
      <c r="B1109" s="31" t="s">
        <v>25179</v>
      </c>
      <c r="C1109" s="31" t="s">
        <v>0</v>
      </c>
      <c r="D1109" s="31" t="s">
        <v>1</v>
      </c>
      <c r="E1109" s="31" t="s">
        <v>443</v>
      </c>
      <c r="F1109" s="31" t="s">
        <v>3</v>
      </c>
      <c r="G1109" s="31" t="s">
        <v>25180</v>
      </c>
      <c r="H1109" s="31" t="s">
        <v>4</v>
      </c>
      <c r="I1109" s="31" t="s">
        <v>298</v>
      </c>
      <c r="J1109" s="31" t="s">
        <v>299</v>
      </c>
      <c r="K1109" s="31" t="s">
        <v>444</v>
      </c>
      <c r="L1109" s="31" t="s">
        <v>445</v>
      </c>
      <c r="M1109" s="31" t="s">
        <v>446</v>
      </c>
      <c r="N1109" s="31" t="s">
        <v>444</v>
      </c>
      <c r="O1109" s="31" t="s">
        <v>447</v>
      </c>
      <c r="P1109" s="31" t="s">
        <v>11</v>
      </c>
      <c r="Q1109" s="31" t="s">
        <v>25213</v>
      </c>
      <c r="R1109" s="31" t="s">
        <v>12</v>
      </c>
      <c r="S1109" s="31" t="s">
        <v>109</v>
      </c>
      <c r="T1109" s="31" t="s">
        <v>14</v>
      </c>
      <c r="U1109" s="31" t="s">
        <v>110</v>
      </c>
      <c r="V1109" s="31" t="s">
        <v>16</v>
      </c>
      <c r="W1109" s="31" t="s">
        <v>17</v>
      </c>
      <c r="X1109" s="31" t="s">
        <v>25214</v>
      </c>
      <c r="Y1109" s="31" t="s">
        <v>18</v>
      </c>
      <c r="Z1109" s="31" t="s">
        <v>19</v>
      </c>
      <c r="AA1109" s="31" t="s">
        <v>19</v>
      </c>
      <c r="AB1109" s="31" t="s">
        <v>19</v>
      </c>
      <c r="AC1109" s="31" t="s">
        <v>22570</v>
      </c>
      <c r="AD1109" s="31" t="s">
        <v>6640</v>
      </c>
      <c r="AE1109" s="31" t="s">
        <v>21</v>
      </c>
      <c r="AF1109" s="31" t="s">
        <v>25215</v>
      </c>
      <c r="AG1109" s="31" t="s">
        <v>19</v>
      </c>
      <c r="AH1109" s="31" t="s">
        <v>22294</v>
      </c>
      <c r="AI1109" s="31" t="s">
        <v>305</v>
      </c>
      <c r="AJ1109" s="31" t="s">
        <v>305</v>
      </c>
      <c r="AK1109" s="31" t="s">
        <v>25</v>
      </c>
      <c r="AL1109" s="31" t="s">
        <v>26</v>
      </c>
      <c r="AM1109" s="31" t="s">
        <v>19</v>
      </c>
      <c r="AN1109" s="31" t="s">
        <v>19</v>
      </c>
      <c r="AO1109" s="31" t="s">
        <v>19</v>
      </c>
      <c r="AP1109" s="31" t="s">
        <v>27</v>
      </c>
      <c r="AQ1109" s="31" t="s">
        <v>25184</v>
      </c>
      <c r="AR1109" s="31" t="s">
        <v>19</v>
      </c>
      <c r="AS1109" s="59">
        <v>43932</v>
      </c>
      <c r="AT1109" s="32">
        <v>93.72</v>
      </c>
      <c r="AU1109" s="33" t="s">
        <v>28</v>
      </c>
      <c r="AV1109" s="32">
        <v>1</v>
      </c>
      <c r="AW1109" s="33" t="s">
        <v>29</v>
      </c>
      <c r="AX1109" s="34">
        <v>6</v>
      </c>
      <c r="AY1109" s="32">
        <v>1</v>
      </c>
      <c r="AZ1109" s="33" t="s">
        <v>29</v>
      </c>
      <c r="BA1109" s="35">
        <v>1.8</v>
      </c>
      <c r="BB1109" s="33" t="s">
        <v>30</v>
      </c>
      <c r="BC1109" s="35">
        <v>5.54</v>
      </c>
      <c r="BD1109" s="33" t="s">
        <v>30</v>
      </c>
      <c r="BE1109" s="35">
        <v>0</v>
      </c>
      <c r="BF1109" s="33" t="s">
        <v>30</v>
      </c>
      <c r="BG1109" s="35">
        <v>0</v>
      </c>
      <c r="BH1109" s="33" t="s">
        <v>30</v>
      </c>
      <c r="BI1109" s="35">
        <v>0</v>
      </c>
      <c r="BJ1109" s="33" t="s">
        <v>30</v>
      </c>
      <c r="BK1109" s="35">
        <v>1.17</v>
      </c>
      <c r="BL1109" s="33" t="s">
        <v>30</v>
      </c>
      <c r="BM1109" s="35">
        <v>0.94</v>
      </c>
      <c r="BN1109" s="33" t="s">
        <v>30</v>
      </c>
      <c r="BO1109" s="35">
        <v>5.54</v>
      </c>
      <c r="BP1109" s="33" t="s">
        <v>30</v>
      </c>
      <c r="BQ1109" s="35">
        <v>2.2599999999999998</v>
      </c>
      <c r="BR1109" s="33" t="s">
        <v>30</v>
      </c>
      <c r="BS1109" s="9">
        <f>VLOOKUP(A1109,HR!A:P,16,0)</f>
        <v>18</v>
      </c>
      <c r="BT1109" s="9" t="str">
        <f>VLOOKUP(A1109,HR!A:S,19,0)</f>
        <v>09:31</v>
      </c>
      <c r="BU1109" s="9" t="str">
        <f>VLOOKUP(VALUE(AC1109),Varios!A:J,9,0)</f>
        <v>431031-44431177-44431031---</v>
      </c>
      <c r="BV1109" s="9" t="str">
        <f>VLOOKUP(VALUE(AC1109),Varios!A:J,10,0)</f>
        <v>PEM113</v>
      </c>
      <c r="BW1109" s="9" t="str">
        <f t="shared" si="187"/>
        <v>Cod:10060390 - Cli:Durand Acevedo, Lupo Alejandro - Tel.:431031-44431177-44431031--- -Dir:Av. Miguel Grau 0398 - Dist.:ASCOPE - ZV:PEM113 -Llega:09:31</v>
      </c>
      <c r="BX1109" s="16" t="str">
        <f t="shared" si="188"/>
        <v>3. Ent. PT</v>
      </c>
      <c r="BY1109" s="16" t="str">
        <f t="shared" si="189"/>
        <v>4-Vta.</v>
      </c>
      <c r="BZ1109" s="16" t="str">
        <f t="shared" si="190"/>
        <v>Contado</v>
      </c>
      <c r="CA1109" s="16">
        <f t="shared" si="191"/>
        <v>5.54</v>
      </c>
      <c r="CB1109" s="16" t="str">
        <f t="shared" si="192"/>
        <v xml:space="preserve"> </v>
      </c>
      <c r="CC1109" s="16">
        <f t="shared" si="193"/>
        <v>1</v>
      </c>
      <c r="CD1109" s="16" t="str">
        <f t="shared" si="194"/>
        <v xml:space="preserve"> </v>
      </c>
      <c r="CE1109" s="16" t="str">
        <f t="shared" si="195"/>
        <v>Transporte: 3401642332 - Leon Cruz, Luigui Hans</v>
      </c>
      <c r="CF1109" s="16">
        <f t="shared" si="196"/>
        <v>0</v>
      </c>
      <c r="CG1109" s="16" t="str">
        <f>IF(Tabla1[[#This Row],[Clientes]]=1,VLOOKUP(Tabla1[[#This Row],[BK49**]],HR!A:X,24,0),"")</f>
        <v/>
      </c>
    </row>
    <row r="1110" spans="1:85" x14ac:dyDescent="0.25">
      <c r="A1110" s="7" t="str">
        <f t="shared" si="197"/>
        <v>10056730</v>
      </c>
      <c r="B1110" s="31" t="s">
        <v>25179</v>
      </c>
      <c r="C1110" s="31" t="s">
        <v>0</v>
      </c>
      <c r="D1110" s="31" t="s">
        <v>1</v>
      </c>
      <c r="E1110" s="31" t="s">
        <v>443</v>
      </c>
      <c r="F1110" s="31" t="s">
        <v>3</v>
      </c>
      <c r="G1110" s="31" t="s">
        <v>25180</v>
      </c>
      <c r="H1110" s="31" t="s">
        <v>4</v>
      </c>
      <c r="I1110" s="31" t="s">
        <v>298</v>
      </c>
      <c r="J1110" s="31" t="s">
        <v>299</v>
      </c>
      <c r="K1110" s="31" t="s">
        <v>444</v>
      </c>
      <c r="L1110" s="31" t="s">
        <v>445</v>
      </c>
      <c r="M1110" s="31" t="s">
        <v>446</v>
      </c>
      <c r="N1110" s="31" t="s">
        <v>444</v>
      </c>
      <c r="O1110" s="31" t="s">
        <v>447</v>
      </c>
      <c r="P1110" s="31" t="s">
        <v>11</v>
      </c>
      <c r="Q1110" s="31" t="s">
        <v>25216</v>
      </c>
      <c r="R1110" s="31" t="s">
        <v>12</v>
      </c>
      <c r="S1110" s="31" t="s">
        <v>57</v>
      </c>
      <c r="T1110" s="31" t="s">
        <v>14</v>
      </c>
      <c r="U1110" s="31" t="s">
        <v>58</v>
      </c>
      <c r="V1110" s="31" t="s">
        <v>16</v>
      </c>
      <c r="W1110" s="31" t="s">
        <v>17</v>
      </c>
      <c r="X1110" s="31" t="s">
        <v>25217</v>
      </c>
      <c r="Y1110" s="31" t="s">
        <v>18</v>
      </c>
      <c r="Z1110" s="31" t="s">
        <v>19</v>
      </c>
      <c r="AA1110" s="31" t="s">
        <v>19</v>
      </c>
      <c r="AB1110" s="31" t="s">
        <v>19</v>
      </c>
      <c r="AC1110" s="31" t="s">
        <v>22564</v>
      </c>
      <c r="AD1110" s="31" t="s">
        <v>15306</v>
      </c>
      <c r="AE1110" s="31" t="s">
        <v>21</v>
      </c>
      <c r="AF1110" s="31" t="s">
        <v>25218</v>
      </c>
      <c r="AG1110" s="31" t="s">
        <v>19</v>
      </c>
      <c r="AH1110" s="31" t="s">
        <v>25219</v>
      </c>
      <c r="AI1110" s="31" t="s">
        <v>305</v>
      </c>
      <c r="AJ1110" s="31" t="s">
        <v>305</v>
      </c>
      <c r="AK1110" s="31" t="s">
        <v>35</v>
      </c>
      <c r="AL1110" s="31" t="s">
        <v>26</v>
      </c>
      <c r="AM1110" s="31" t="s">
        <v>19</v>
      </c>
      <c r="AN1110" s="31" t="s">
        <v>19</v>
      </c>
      <c r="AO1110" s="31" t="s">
        <v>19</v>
      </c>
      <c r="AP1110" s="31" t="s">
        <v>27</v>
      </c>
      <c r="AQ1110" s="31" t="s">
        <v>25184</v>
      </c>
      <c r="AR1110" s="31" t="s">
        <v>19</v>
      </c>
      <c r="AS1110" s="59">
        <v>43932</v>
      </c>
      <c r="AT1110" s="32">
        <v>93.72</v>
      </c>
      <c r="AU1110" s="33" t="s">
        <v>28</v>
      </c>
      <c r="AV1110" s="32">
        <v>10</v>
      </c>
      <c r="AW1110" s="33" t="s">
        <v>29</v>
      </c>
      <c r="AX1110" s="34">
        <v>1</v>
      </c>
      <c r="AY1110" s="32">
        <v>10</v>
      </c>
      <c r="AZ1110" s="33" t="s">
        <v>29</v>
      </c>
      <c r="BA1110" s="35">
        <v>28.83</v>
      </c>
      <c r="BB1110" s="33" t="s">
        <v>30</v>
      </c>
      <c r="BC1110" s="35">
        <v>64.41</v>
      </c>
      <c r="BD1110" s="33" t="s">
        <v>30</v>
      </c>
      <c r="BE1110" s="35">
        <v>0</v>
      </c>
      <c r="BF1110" s="33" t="s">
        <v>30</v>
      </c>
      <c r="BG1110" s="35">
        <v>0</v>
      </c>
      <c r="BH1110" s="33" t="s">
        <v>30</v>
      </c>
      <c r="BI1110" s="35">
        <v>0</v>
      </c>
      <c r="BJ1110" s="33" t="s">
        <v>30</v>
      </c>
      <c r="BK1110" s="35">
        <v>11.59</v>
      </c>
      <c r="BL1110" s="33" t="s">
        <v>30</v>
      </c>
      <c r="BM1110" s="35">
        <v>0</v>
      </c>
      <c r="BN1110" s="33" t="s">
        <v>30</v>
      </c>
      <c r="BO1110" s="35">
        <v>64.41</v>
      </c>
      <c r="BP1110" s="33" t="s">
        <v>30</v>
      </c>
      <c r="BQ1110" s="35">
        <v>13.11</v>
      </c>
      <c r="BR1110" s="33" t="s">
        <v>30</v>
      </c>
      <c r="BS1110" s="9">
        <f>VLOOKUP(A1110,HR!A:P,16,0)</f>
        <v>16</v>
      </c>
      <c r="BT1110" s="9" t="str">
        <f>VLOOKUP(A1110,HR!A:S,19,0)</f>
        <v>09:20</v>
      </c>
      <c r="BU1110" s="9" t="str">
        <f>VLOOKUP(VALUE(AC1110),Varios!A:J,9,0)</f>
        <v>---957506092-951486277-</v>
      </c>
      <c r="BV1110" s="9" t="str">
        <f>VLOOKUP(VALUE(AC1110),Varios!A:J,10,0)</f>
        <v>PEMC95</v>
      </c>
      <c r="BW1110" s="9" t="str">
        <f t="shared" si="187"/>
        <v>Cod:10056730 - Cli:Alvarez De Vargas, Asuncion - Tel.:---957506092-951486277- -Dir:Av. Miguel Grau 575 - Dist.:ASCOPE - ZV:PEMC95 -Llega:09:20</v>
      </c>
      <c r="BX1110" s="16" t="str">
        <f t="shared" si="188"/>
        <v>3. Ent. PT</v>
      </c>
      <c r="BY1110" s="16" t="str">
        <f t="shared" si="189"/>
        <v>4-Vta.</v>
      </c>
      <c r="BZ1110" s="16" t="str">
        <f t="shared" si="190"/>
        <v>Contado</v>
      </c>
      <c r="CA1110" s="16">
        <f t="shared" si="191"/>
        <v>64.41</v>
      </c>
      <c r="CB1110" s="16" t="str">
        <f t="shared" si="192"/>
        <v xml:space="preserve"> </v>
      </c>
      <c r="CC1110" s="16">
        <f t="shared" si="193"/>
        <v>10</v>
      </c>
      <c r="CD1110" s="16" t="str">
        <f t="shared" si="194"/>
        <v xml:space="preserve"> </v>
      </c>
      <c r="CE1110" s="16" t="str">
        <f t="shared" si="195"/>
        <v>Transporte: 3401642332 - Leon Cruz, Luigui Hans</v>
      </c>
      <c r="CF1110" s="16">
        <f t="shared" si="196"/>
        <v>1</v>
      </c>
      <c r="CG1110" s="16">
        <f>IF(Tabla1[[#This Row],[Clientes]]=1,VLOOKUP(Tabla1[[#This Row],[BK49**]],HR!A:X,24,0),"")</f>
        <v>0.3</v>
      </c>
    </row>
    <row r="1111" spans="1:85" x14ac:dyDescent="0.25">
      <c r="A1111" s="7" t="str">
        <f t="shared" si="197"/>
        <v>10056730</v>
      </c>
      <c r="B1111" s="31" t="s">
        <v>25179</v>
      </c>
      <c r="C1111" s="31" t="s">
        <v>0</v>
      </c>
      <c r="D1111" s="31" t="s">
        <v>1</v>
      </c>
      <c r="E1111" s="31" t="s">
        <v>443</v>
      </c>
      <c r="F1111" s="31" t="s">
        <v>3</v>
      </c>
      <c r="G1111" s="31" t="s">
        <v>25180</v>
      </c>
      <c r="H1111" s="31" t="s">
        <v>4</v>
      </c>
      <c r="I1111" s="31" t="s">
        <v>298</v>
      </c>
      <c r="J1111" s="31" t="s">
        <v>299</v>
      </c>
      <c r="K1111" s="31" t="s">
        <v>444</v>
      </c>
      <c r="L1111" s="31" t="s">
        <v>445</v>
      </c>
      <c r="M1111" s="31" t="s">
        <v>446</v>
      </c>
      <c r="N1111" s="31" t="s">
        <v>444</v>
      </c>
      <c r="O1111" s="31" t="s">
        <v>447</v>
      </c>
      <c r="P1111" s="31" t="s">
        <v>11</v>
      </c>
      <c r="Q1111" s="31" t="s">
        <v>25216</v>
      </c>
      <c r="R1111" s="31" t="s">
        <v>12</v>
      </c>
      <c r="S1111" s="31" t="s">
        <v>13</v>
      </c>
      <c r="T1111" s="31" t="s">
        <v>14</v>
      </c>
      <c r="U1111" s="31" t="s">
        <v>15</v>
      </c>
      <c r="V1111" s="31" t="s">
        <v>16</v>
      </c>
      <c r="W1111" s="31" t="s">
        <v>17</v>
      </c>
      <c r="X1111" s="31" t="s">
        <v>25217</v>
      </c>
      <c r="Y1111" s="31" t="s">
        <v>18</v>
      </c>
      <c r="Z1111" s="31" t="s">
        <v>19</v>
      </c>
      <c r="AA1111" s="31" t="s">
        <v>19</v>
      </c>
      <c r="AB1111" s="31" t="s">
        <v>19</v>
      </c>
      <c r="AC1111" s="31" t="s">
        <v>22564</v>
      </c>
      <c r="AD1111" s="31" t="s">
        <v>15306</v>
      </c>
      <c r="AE1111" s="31" t="s">
        <v>21</v>
      </c>
      <c r="AF1111" s="31" t="s">
        <v>25218</v>
      </c>
      <c r="AG1111" s="31" t="s">
        <v>19</v>
      </c>
      <c r="AH1111" s="31" t="s">
        <v>25219</v>
      </c>
      <c r="AI1111" s="31" t="s">
        <v>305</v>
      </c>
      <c r="AJ1111" s="31" t="s">
        <v>305</v>
      </c>
      <c r="AK1111" s="31" t="s">
        <v>25</v>
      </c>
      <c r="AL1111" s="31" t="s">
        <v>26</v>
      </c>
      <c r="AM1111" s="31" t="s">
        <v>19</v>
      </c>
      <c r="AN1111" s="31" t="s">
        <v>19</v>
      </c>
      <c r="AO1111" s="31" t="s">
        <v>19</v>
      </c>
      <c r="AP1111" s="31" t="s">
        <v>27</v>
      </c>
      <c r="AQ1111" s="31" t="s">
        <v>25184</v>
      </c>
      <c r="AR1111" s="31" t="s">
        <v>19</v>
      </c>
      <c r="AS1111" s="59">
        <v>43932</v>
      </c>
      <c r="AT1111" s="32">
        <v>93.72</v>
      </c>
      <c r="AU1111" s="33" t="s">
        <v>28</v>
      </c>
      <c r="AV1111" s="32">
        <v>5</v>
      </c>
      <c r="AW1111" s="33" t="s">
        <v>29</v>
      </c>
      <c r="AX1111" s="34">
        <v>4</v>
      </c>
      <c r="AY1111" s="32">
        <v>5</v>
      </c>
      <c r="AZ1111" s="33" t="s">
        <v>29</v>
      </c>
      <c r="BA1111" s="35">
        <v>21.24</v>
      </c>
      <c r="BB1111" s="33" t="s">
        <v>30</v>
      </c>
      <c r="BC1111" s="35">
        <v>84.53</v>
      </c>
      <c r="BD1111" s="33" t="s">
        <v>30</v>
      </c>
      <c r="BE1111" s="35">
        <v>0</v>
      </c>
      <c r="BF1111" s="33" t="s">
        <v>30</v>
      </c>
      <c r="BG1111" s="35">
        <v>0</v>
      </c>
      <c r="BH1111" s="33" t="s">
        <v>30</v>
      </c>
      <c r="BI1111" s="35">
        <v>0</v>
      </c>
      <c r="BJ1111" s="33" t="s">
        <v>30</v>
      </c>
      <c r="BK1111" s="35">
        <v>17.8</v>
      </c>
      <c r="BL1111" s="33" t="s">
        <v>30</v>
      </c>
      <c r="BM1111" s="35">
        <v>14.37</v>
      </c>
      <c r="BN1111" s="33" t="s">
        <v>30</v>
      </c>
      <c r="BO1111" s="35">
        <v>84.53</v>
      </c>
      <c r="BP1111" s="33" t="s">
        <v>30</v>
      </c>
      <c r="BQ1111" s="35">
        <v>34.5</v>
      </c>
      <c r="BR1111" s="33" t="s">
        <v>30</v>
      </c>
      <c r="BS1111" s="9">
        <f>VLOOKUP(A1111,HR!A:P,16,0)</f>
        <v>16</v>
      </c>
      <c r="BT1111" s="9" t="str">
        <f>VLOOKUP(A1111,HR!A:S,19,0)</f>
        <v>09:20</v>
      </c>
      <c r="BU1111" s="9" t="str">
        <f>VLOOKUP(VALUE(AC1111),Varios!A:J,9,0)</f>
        <v>---957506092-951486277-</v>
      </c>
      <c r="BV1111" s="9" t="str">
        <f>VLOOKUP(VALUE(AC1111),Varios!A:J,10,0)</f>
        <v>PEMC95</v>
      </c>
      <c r="BW1111" s="9" t="str">
        <f t="shared" si="187"/>
        <v>Cod:10056730 - Cli:Alvarez De Vargas, Asuncion - Tel.:---957506092-951486277- -Dir:Av. Miguel Grau 575 - Dist.:ASCOPE - ZV:PEMC95 -Llega:09:20</v>
      </c>
      <c r="BX1111" s="16" t="str">
        <f t="shared" si="188"/>
        <v>3. Ent. PT</v>
      </c>
      <c r="BY1111" s="16" t="str">
        <f t="shared" si="189"/>
        <v>4-Vta.</v>
      </c>
      <c r="BZ1111" s="16" t="str">
        <f t="shared" si="190"/>
        <v>Contado</v>
      </c>
      <c r="CA1111" s="16">
        <f t="shared" si="191"/>
        <v>84.53</v>
      </c>
      <c r="CB1111" s="16" t="str">
        <f t="shared" si="192"/>
        <v xml:space="preserve"> </v>
      </c>
      <c r="CC1111" s="16">
        <f t="shared" si="193"/>
        <v>5</v>
      </c>
      <c r="CD1111" s="16" t="str">
        <f t="shared" si="194"/>
        <v xml:space="preserve"> </v>
      </c>
      <c r="CE1111" s="16" t="str">
        <f t="shared" si="195"/>
        <v>Transporte: 3401642332 - Leon Cruz, Luigui Hans</v>
      </c>
      <c r="CF1111" s="16">
        <f t="shared" si="196"/>
        <v>0</v>
      </c>
      <c r="CG1111" s="16" t="str">
        <f>IF(Tabla1[[#This Row],[Clientes]]=1,VLOOKUP(Tabla1[[#This Row],[BK49**]],HR!A:X,24,0),"")</f>
        <v/>
      </c>
    </row>
    <row r="1112" spans="1:85" x14ac:dyDescent="0.25">
      <c r="A1112" s="7" t="str">
        <f t="shared" si="197"/>
        <v>10056730</v>
      </c>
      <c r="B1112" s="31" t="s">
        <v>25179</v>
      </c>
      <c r="C1112" s="31" t="s">
        <v>0</v>
      </c>
      <c r="D1112" s="31" t="s">
        <v>1</v>
      </c>
      <c r="E1112" s="31" t="s">
        <v>443</v>
      </c>
      <c r="F1112" s="31" t="s">
        <v>3</v>
      </c>
      <c r="G1112" s="31" t="s">
        <v>25180</v>
      </c>
      <c r="H1112" s="31" t="s">
        <v>4</v>
      </c>
      <c r="I1112" s="31" t="s">
        <v>298</v>
      </c>
      <c r="J1112" s="31" t="s">
        <v>299</v>
      </c>
      <c r="K1112" s="31" t="s">
        <v>444</v>
      </c>
      <c r="L1112" s="31" t="s">
        <v>445</v>
      </c>
      <c r="M1112" s="31" t="s">
        <v>446</v>
      </c>
      <c r="N1112" s="31" t="s">
        <v>444</v>
      </c>
      <c r="O1112" s="31" t="s">
        <v>447</v>
      </c>
      <c r="P1112" s="31" t="s">
        <v>11</v>
      </c>
      <c r="Q1112" s="31" t="s">
        <v>25216</v>
      </c>
      <c r="R1112" s="31" t="s">
        <v>12</v>
      </c>
      <c r="S1112" s="31" t="s">
        <v>13</v>
      </c>
      <c r="T1112" s="31" t="s">
        <v>53</v>
      </c>
      <c r="U1112" s="31" t="s">
        <v>15</v>
      </c>
      <c r="V1112" s="31" t="s">
        <v>16</v>
      </c>
      <c r="W1112" s="31" t="s">
        <v>17</v>
      </c>
      <c r="X1112" s="31" t="s">
        <v>25217</v>
      </c>
      <c r="Y1112" s="31" t="s">
        <v>18</v>
      </c>
      <c r="Z1112" s="31" t="s">
        <v>19</v>
      </c>
      <c r="AA1112" s="31" t="s">
        <v>19</v>
      </c>
      <c r="AB1112" s="31" t="s">
        <v>19</v>
      </c>
      <c r="AC1112" s="31" t="s">
        <v>22564</v>
      </c>
      <c r="AD1112" s="31" t="s">
        <v>15306</v>
      </c>
      <c r="AE1112" s="31" t="s">
        <v>21</v>
      </c>
      <c r="AF1112" s="31" t="s">
        <v>25218</v>
      </c>
      <c r="AG1112" s="31" t="s">
        <v>19</v>
      </c>
      <c r="AH1112" s="31" t="s">
        <v>25219</v>
      </c>
      <c r="AI1112" s="31" t="s">
        <v>305</v>
      </c>
      <c r="AJ1112" s="31" t="s">
        <v>305</v>
      </c>
      <c r="AK1112" s="31" t="s">
        <v>25</v>
      </c>
      <c r="AL1112" s="31" t="s">
        <v>26</v>
      </c>
      <c r="AM1112" s="31" t="s">
        <v>54</v>
      </c>
      <c r="AN1112" s="31" t="s">
        <v>19</v>
      </c>
      <c r="AO1112" s="31" t="s">
        <v>19</v>
      </c>
      <c r="AP1112" s="31" t="s">
        <v>27</v>
      </c>
      <c r="AQ1112" s="31" t="s">
        <v>25184</v>
      </c>
      <c r="AR1112" s="31" t="s">
        <v>55</v>
      </c>
      <c r="AS1112" s="59">
        <v>43932</v>
      </c>
      <c r="AT1112" s="32">
        <v>93.72</v>
      </c>
      <c r="AU1112" s="33" t="s">
        <v>28</v>
      </c>
      <c r="AV1112" s="32">
        <v>5</v>
      </c>
      <c r="AW1112" s="33" t="s">
        <v>16</v>
      </c>
      <c r="AX1112" s="34">
        <v>4</v>
      </c>
      <c r="AY1112" s="32">
        <v>5</v>
      </c>
      <c r="AZ1112" s="33" t="s">
        <v>16</v>
      </c>
      <c r="BA1112" s="35">
        <v>5.31</v>
      </c>
      <c r="BB1112" s="33" t="s">
        <v>30</v>
      </c>
      <c r="BC1112" s="35">
        <v>21.13</v>
      </c>
      <c r="BD1112" s="33" t="s">
        <v>30</v>
      </c>
      <c r="BE1112" s="35">
        <v>0</v>
      </c>
      <c r="BF1112" s="33" t="s">
        <v>30</v>
      </c>
      <c r="BG1112" s="35">
        <v>0</v>
      </c>
      <c r="BH1112" s="33" t="s">
        <v>30</v>
      </c>
      <c r="BI1112" s="35">
        <v>0</v>
      </c>
      <c r="BJ1112" s="33" t="s">
        <v>30</v>
      </c>
      <c r="BK1112" s="35">
        <v>0</v>
      </c>
      <c r="BL1112" s="33" t="s">
        <v>30</v>
      </c>
      <c r="BM1112" s="35">
        <v>0</v>
      </c>
      <c r="BN1112" s="33" t="s">
        <v>30</v>
      </c>
      <c r="BO1112" s="35">
        <v>0</v>
      </c>
      <c r="BP1112" s="33" t="s">
        <v>30</v>
      </c>
      <c r="BQ1112" s="35">
        <v>0</v>
      </c>
      <c r="BR1112" s="33" t="s">
        <v>30</v>
      </c>
      <c r="BS1112" s="9">
        <f>VLOOKUP(A1112,HR!A:P,16,0)</f>
        <v>16</v>
      </c>
      <c r="BT1112" s="9" t="str">
        <f>VLOOKUP(A1112,HR!A:S,19,0)</f>
        <v>09:20</v>
      </c>
      <c r="BU1112" s="9" t="str">
        <f>VLOOKUP(VALUE(AC1112),Varios!A:J,9,0)</f>
        <v>---957506092-951486277-</v>
      </c>
      <c r="BV1112" s="9" t="str">
        <f>VLOOKUP(VALUE(AC1112),Varios!A:J,10,0)</f>
        <v>PEMC95</v>
      </c>
      <c r="BW1112" s="9" t="str">
        <f t="shared" si="187"/>
        <v>Cod:10056730 - Cli:Alvarez De Vargas, Asuncion - Tel.:---957506092-951486277- -Dir:Av. Miguel Grau 575 - Dist.:ASCOPE - ZV:PEMC95 -Llega:09:20</v>
      </c>
      <c r="BX1112" s="16" t="str">
        <f t="shared" si="188"/>
        <v>3. Ent. PT</v>
      </c>
      <c r="BY1112" s="16" t="str">
        <f t="shared" si="189"/>
        <v>5-Bon.</v>
      </c>
      <c r="BZ1112" s="16" t="str">
        <f t="shared" si="190"/>
        <v>Contado</v>
      </c>
      <c r="CA1112" s="16">
        <f t="shared" si="191"/>
        <v>21.13</v>
      </c>
      <c r="CB1112" s="16" t="str">
        <f t="shared" si="192"/>
        <v xml:space="preserve"> </v>
      </c>
      <c r="CC1112" s="16" t="str">
        <f t="shared" si="193"/>
        <v/>
      </c>
      <c r="CD1112" s="16">
        <f t="shared" si="194"/>
        <v>5</v>
      </c>
      <c r="CE1112" s="16" t="str">
        <f t="shared" si="195"/>
        <v>Transporte: 3401642332 - Leon Cruz, Luigui Hans</v>
      </c>
      <c r="CF1112" s="16">
        <f t="shared" si="196"/>
        <v>0</v>
      </c>
      <c r="CG1112" s="16" t="str">
        <f>IF(Tabla1[[#This Row],[Clientes]]=1,VLOOKUP(Tabla1[[#This Row],[BK49**]],HR!A:X,24,0),"")</f>
        <v/>
      </c>
    </row>
    <row r="1113" spans="1:85" x14ac:dyDescent="0.25">
      <c r="A1113" s="7" t="str">
        <f t="shared" si="197"/>
        <v>10067005</v>
      </c>
      <c r="B1113" s="31" t="s">
        <v>25179</v>
      </c>
      <c r="C1113" s="31" t="s">
        <v>0</v>
      </c>
      <c r="D1113" s="31" t="s">
        <v>1</v>
      </c>
      <c r="E1113" s="31" t="s">
        <v>443</v>
      </c>
      <c r="F1113" s="31" t="s">
        <v>3</v>
      </c>
      <c r="G1113" s="31" t="s">
        <v>25180</v>
      </c>
      <c r="H1113" s="31" t="s">
        <v>4</v>
      </c>
      <c r="I1113" s="31" t="s">
        <v>298</v>
      </c>
      <c r="J1113" s="31" t="s">
        <v>299</v>
      </c>
      <c r="K1113" s="31" t="s">
        <v>444</v>
      </c>
      <c r="L1113" s="31" t="s">
        <v>445</v>
      </c>
      <c r="M1113" s="31" t="s">
        <v>446</v>
      </c>
      <c r="N1113" s="31" t="s">
        <v>444</v>
      </c>
      <c r="O1113" s="31" t="s">
        <v>447</v>
      </c>
      <c r="P1113" s="31" t="s">
        <v>11</v>
      </c>
      <c r="Q1113" s="31" t="s">
        <v>25220</v>
      </c>
      <c r="R1113" s="31" t="s">
        <v>12</v>
      </c>
      <c r="S1113" s="31" t="s">
        <v>13</v>
      </c>
      <c r="T1113" s="31" t="s">
        <v>14</v>
      </c>
      <c r="U1113" s="31" t="s">
        <v>15</v>
      </c>
      <c r="V1113" s="31" t="s">
        <v>16</v>
      </c>
      <c r="W1113" s="31" t="s">
        <v>17</v>
      </c>
      <c r="X1113" s="31" t="s">
        <v>25221</v>
      </c>
      <c r="Y1113" s="31" t="s">
        <v>18</v>
      </c>
      <c r="Z1113" s="31" t="s">
        <v>19</v>
      </c>
      <c r="AA1113" s="31" t="s">
        <v>19</v>
      </c>
      <c r="AB1113" s="31" t="s">
        <v>19</v>
      </c>
      <c r="AC1113" s="31" t="s">
        <v>22520</v>
      </c>
      <c r="AD1113" s="31" t="s">
        <v>12618</v>
      </c>
      <c r="AE1113" s="31" t="s">
        <v>60</v>
      </c>
      <c r="AF1113" s="31" t="s">
        <v>25222</v>
      </c>
      <c r="AG1113" s="31" t="s">
        <v>19</v>
      </c>
      <c r="AH1113" s="31" t="s">
        <v>19</v>
      </c>
      <c r="AI1113" s="31" t="s">
        <v>305</v>
      </c>
      <c r="AJ1113" s="31" t="s">
        <v>305</v>
      </c>
      <c r="AK1113" s="31" t="s">
        <v>25</v>
      </c>
      <c r="AL1113" s="31" t="s">
        <v>26</v>
      </c>
      <c r="AM1113" s="31" t="s">
        <v>19</v>
      </c>
      <c r="AN1113" s="31" t="s">
        <v>19</v>
      </c>
      <c r="AO1113" s="31" t="s">
        <v>19</v>
      </c>
      <c r="AP1113" s="31" t="s">
        <v>27</v>
      </c>
      <c r="AQ1113" s="31" t="s">
        <v>25184</v>
      </c>
      <c r="AR1113" s="31" t="s">
        <v>19</v>
      </c>
      <c r="AS1113" s="59">
        <v>43932</v>
      </c>
      <c r="AT1113" s="32">
        <v>93.72</v>
      </c>
      <c r="AU1113" s="33" t="s">
        <v>28</v>
      </c>
      <c r="AV1113" s="32">
        <v>2</v>
      </c>
      <c r="AW1113" s="33" t="s">
        <v>29</v>
      </c>
      <c r="AX1113" s="34">
        <v>4</v>
      </c>
      <c r="AY1113" s="32">
        <v>2</v>
      </c>
      <c r="AZ1113" s="33" t="s">
        <v>29</v>
      </c>
      <c r="BA1113" s="35">
        <v>8.5</v>
      </c>
      <c r="BB1113" s="33" t="s">
        <v>30</v>
      </c>
      <c r="BC1113" s="35">
        <v>33.81</v>
      </c>
      <c r="BD1113" s="33" t="s">
        <v>30</v>
      </c>
      <c r="BE1113" s="35">
        <v>0</v>
      </c>
      <c r="BF1113" s="33" t="s">
        <v>30</v>
      </c>
      <c r="BG1113" s="35">
        <v>-3.96</v>
      </c>
      <c r="BH1113" s="33" t="s">
        <v>30</v>
      </c>
      <c r="BI1113" s="35">
        <v>0</v>
      </c>
      <c r="BJ1113" s="33" t="s">
        <v>30</v>
      </c>
      <c r="BK1113" s="35">
        <v>6.29</v>
      </c>
      <c r="BL1113" s="33" t="s">
        <v>30</v>
      </c>
      <c r="BM1113" s="35">
        <v>5.07</v>
      </c>
      <c r="BN1113" s="33" t="s">
        <v>30</v>
      </c>
      <c r="BO1113" s="35">
        <v>29.85</v>
      </c>
      <c r="BP1113" s="33" t="s">
        <v>30</v>
      </c>
      <c r="BQ1113" s="35">
        <v>12.18</v>
      </c>
      <c r="BR1113" s="33" t="s">
        <v>30</v>
      </c>
      <c r="BS1113" s="9">
        <f>VLOOKUP(A1113,HR!A:P,16,0)</f>
        <v>2</v>
      </c>
      <c r="BT1113" s="9" t="str">
        <f>VLOOKUP(A1113,HR!A:S,19,0)</f>
        <v>08:10</v>
      </c>
      <c r="BU1113" s="9" t="str">
        <f>VLOOKUP(VALUE(AC1113),Varios!A:J,9,0)</f>
        <v>---971307941-939393634-</v>
      </c>
      <c r="BV1113" s="9" t="str">
        <f>VLOOKUP(VALUE(AC1113),Varios!A:J,10,0)</f>
        <v>PEMC95</v>
      </c>
      <c r="BW1113" s="9" t="str">
        <f t="shared" si="187"/>
        <v>Cod:10067005 - Cli:Espinoza Leon De Kusakabe, Sheyla I - Tel.:---971307941-939393634- -Dir:Ca. Libertad 141 - Dist.:ASCOPE - ZV:PEMC95 -Llega:08:10</v>
      </c>
      <c r="BX1113" s="16" t="str">
        <f t="shared" si="188"/>
        <v>3. Ent. PT</v>
      </c>
      <c r="BY1113" s="16" t="str">
        <f t="shared" si="189"/>
        <v>4-Vta.</v>
      </c>
      <c r="BZ1113" s="16" t="str">
        <f t="shared" si="190"/>
        <v>Contado</v>
      </c>
      <c r="CA1113" s="16">
        <f t="shared" si="191"/>
        <v>33.81</v>
      </c>
      <c r="CB1113" s="16" t="str">
        <f t="shared" si="192"/>
        <v xml:space="preserve"> </v>
      </c>
      <c r="CC1113" s="16">
        <f t="shared" si="193"/>
        <v>2</v>
      </c>
      <c r="CD1113" s="16" t="str">
        <f t="shared" si="194"/>
        <v xml:space="preserve"> </v>
      </c>
      <c r="CE1113" s="16" t="str">
        <f t="shared" si="195"/>
        <v>Transporte: 3401642332 - Leon Cruz, Luigui Hans</v>
      </c>
      <c r="CF1113" s="16">
        <f t="shared" si="196"/>
        <v>1</v>
      </c>
      <c r="CG1113" s="16">
        <f>IF(Tabla1[[#This Row],[Clientes]]=1,VLOOKUP(Tabla1[[#This Row],[BK49**]],HR!A:X,24,0),"")</f>
        <v>2.6</v>
      </c>
    </row>
    <row r="1114" spans="1:85" x14ac:dyDescent="0.25">
      <c r="A1114" s="7" t="str">
        <f t="shared" si="197"/>
        <v>10067005</v>
      </c>
      <c r="B1114" s="31" t="s">
        <v>25179</v>
      </c>
      <c r="C1114" s="31" t="s">
        <v>0</v>
      </c>
      <c r="D1114" s="31" t="s">
        <v>1</v>
      </c>
      <c r="E1114" s="31" t="s">
        <v>443</v>
      </c>
      <c r="F1114" s="31" t="s">
        <v>3</v>
      </c>
      <c r="G1114" s="31" t="s">
        <v>25180</v>
      </c>
      <c r="H1114" s="31" t="s">
        <v>4</v>
      </c>
      <c r="I1114" s="31" t="s">
        <v>298</v>
      </c>
      <c r="J1114" s="31" t="s">
        <v>299</v>
      </c>
      <c r="K1114" s="31" t="s">
        <v>444</v>
      </c>
      <c r="L1114" s="31" t="s">
        <v>445</v>
      </c>
      <c r="M1114" s="31" t="s">
        <v>446</v>
      </c>
      <c r="N1114" s="31" t="s">
        <v>444</v>
      </c>
      <c r="O1114" s="31" t="s">
        <v>447</v>
      </c>
      <c r="P1114" s="31" t="s">
        <v>11</v>
      </c>
      <c r="Q1114" s="31" t="s">
        <v>25220</v>
      </c>
      <c r="R1114" s="31" t="s">
        <v>12</v>
      </c>
      <c r="S1114" s="31" t="s">
        <v>65</v>
      </c>
      <c r="T1114" s="31" t="s">
        <v>14</v>
      </c>
      <c r="U1114" s="31" t="s">
        <v>66</v>
      </c>
      <c r="V1114" s="31" t="s">
        <v>16</v>
      </c>
      <c r="W1114" s="31" t="s">
        <v>17</v>
      </c>
      <c r="X1114" s="31" t="s">
        <v>25221</v>
      </c>
      <c r="Y1114" s="31" t="s">
        <v>18</v>
      </c>
      <c r="Z1114" s="31" t="s">
        <v>19</v>
      </c>
      <c r="AA1114" s="31" t="s">
        <v>19</v>
      </c>
      <c r="AB1114" s="31" t="s">
        <v>19</v>
      </c>
      <c r="AC1114" s="31" t="s">
        <v>22520</v>
      </c>
      <c r="AD1114" s="31" t="s">
        <v>12618</v>
      </c>
      <c r="AE1114" s="31" t="s">
        <v>60</v>
      </c>
      <c r="AF1114" s="31" t="s">
        <v>25222</v>
      </c>
      <c r="AG1114" s="31" t="s">
        <v>19</v>
      </c>
      <c r="AH1114" s="31" t="s">
        <v>19</v>
      </c>
      <c r="AI1114" s="31" t="s">
        <v>305</v>
      </c>
      <c r="AJ1114" s="31" t="s">
        <v>305</v>
      </c>
      <c r="AK1114" s="31" t="s">
        <v>25</v>
      </c>
      <c r="AL1114" s="31" t="s">
        <v>26</v>
      </c>
      <c r="AM1114" s="31" t="s">
        <v>19</v>
      </c>
      <c r="AN1114" s="31" t="s">
        <v>19</v>
      </c>
      <c r="AO1114" s="31" t="s">
        <v>19</v>
      </c>
      <c r="AP1114" s="31" t="s">
        <v>27</v>
      </c>
      <c r="AQ1114" s="31" t="s">
        <v>25184</v>
      </c>
      <c r="AR1114" s="31" t="s">
        <v>19</v>
      </c>
      <c r="AS1114" s="59">
        <v>43932</v>
      </c>
      <c r="AT1114" s="32">
        <v>93.72</v>
      </c>
      <c r="AU1114" s="33" t="s">
        <v>28</v>
      </c>
      <c r="AV1114" s="32">
        <v>1</v>
      </c>
      <c r="AW1114" s="33" t="s">
        <v>29</v>
      </c>
      <c r="AX1114" s="34">
        <v>6</v>
      </c>
      <c r="AY1114" s="32">
        <v>1</v>
      </c>
      <c r="AZ1114" s="33" t="s">
        <v>29</v>
      </c>
      <c r="BA1114" s="35">
        <v>2.83</v>
      </c>
      <c r="BB1114" s="33" t="s">
        <v>30</v>
      </c>
      <c r="BC1114" s="35">
        <v>11.08</v>
      </c>
      <c r="BD1114" s="33" t="s">
        <v>30</v>
      </c>
      <c r="BE1114" s="35">
        <v>0</v>
      </c>
      <c r="BF1114" s="33" t="s">
        <v>30</v>
      </c>
      <c r="BG1114" s="35">
        <v>-0.65</v>
      </c>
      <c r="BH1114" s="33" t="s">
        <v>30</v>
      </c>
      <c r="BI1114" s="35">
        <v>0</v>
      </c>
      <c r="BJ1114" s="33" t="s">
        <v>30</v>
      </c>
      <c r="BK1114" s="35">
        <v>2.2000000000000002</v>
      </c>
      <c r="BL1114" s="33" t="s">
        <v>30</v>
      </c>
      <c r="BM1114" s="35">
        <v>1.77</v>
      </c>
      <c r="BN1114" s="33" t="s">
        <v>30</v>
      </c>
      <c r="BO1114" s="35">
        <v>10.43</v>
      </c>
      <c r="BP1114" s="33" t="s">
        <v>30</v>
      </c>
      <c r="BQ1114" s="35">
        <v>4.26</v>
      </c>
      <c r="BR1114" s="33" t="s">
        <v>30</v>
      </c>
      <c r="BS1114" s="9">
        <f>VLOOKUP(A1114,HR!A:P,16,0)</f>
        <v>2</v>
      </c>
      <c r="BT1114" s="9" t="str">
        <f>VLOOKUP(A1114,HR!A:S,19,0)</f>
        <v>08:10</v>
      </c>
      <c r="BU1114" s="9" t="str">
        <f>VLOOKUP(VALUE(AC1114),Varios!A:J,9,0)</f>
        <v>---971307941-939393634-</v>
      </c>
      <c r="BV1114" s="9" t="str">
        <f>VLOOKUP(VALUE(AC1114),Varios!A:J,10,0)</f>
        <v>PEMC95</v>
      </c>
      <c r="BW1114" s="9" t="str">
        <f t="shared" si="187"/>
        <v>Cod:10067005 - Cli:Espinoza Leon De Kusakabe, Sheyla I - Tel.:---971307941-939393634- -Dir:Ca. Libertad 141 - Dist.:ASCOPE - ZV:PEMC95 -Llega:08:10</v>
      </c>
      <c r="BX1114" s="16" t="str">
        <f t="shared" si="188"/>
        <v>3. Ent. PT</v>
      </c>
      <c r="BY1114" s="16" t="str">
        <f t="shared" si="189"/>
        <v>4-Vta.</v>
      </c>
      <c r="BZ1114" s="16" t="str">
        <f t="shared" si="190"/>
        <v>Contado</v>
      </c>
      <c r="CA1114" s="16">
        <f t="shared" si="191"/>
        <v>11.08</v>
      </c>
      <c r="CB1114" s="16" t="str">
        <f t="shared" si="192"/>
        <v xml:space="preserve"> </v>
      </c>
      <c r="CC1114" s="16">
        <f t="shared" si="193"/>
        <v>1</v>
      </c>
      <c r="CD1114" s="16" t="str">
        <f t="shared" si="194"/>
        <v xml:space="preserve"> </v>
      </c>
      <c r="CE1114" s="16" t="str">
        <f t="shared" si="195"/>
        <v>Transporte: 3401642332 - Leon Cruz, Luigui Hans</v>
      </c>
      <c r="CF1114" s="16">
        <f t="shared" si="196"/>
        <v>0</v>
      </c>
      <c r="CG1114" s="16" t="str">
        <f>IF(Tabla1[[#This Row],[Clientes]]=1,VLOOKUP(Tabla1[[#This Row],[BK49**]],HR!A:X,24,0),"")</f>
        <v/>
      </c>
    </row>
    <row r="1115" spans="1:85" x14ac:dyDescent="0.25">
      <c r="A1115" s="7" t="str">
        <f t="shared" si="197"/>
        <v>10067005</v>
      </c>
      <c r="B1115" s="31" t="s">
        <v>25179</v>
      </c>
      <c r="C1115" s="31" t="s">
        <v>0</v>
      </c>
      <c r="D1115" s="31" t="s">
        <v>1</v>
      </c>
      <c r="E1115" s="31" t="s">
        <v>443</v>
      </c>
      <c r="F1115" s="31" t="s">
        <v>3</v>
      </c>
      <c r="G1115" s="31" t="s">
        <v>25180</v>
      </c>
      <c r="H1115" s="31" t="s">
        <v>4</v>
      </c>
      <c r="I1115" s="31" t="s">
        <v>298</v>
      </c>
      <c r="J1115" s="31" t="s">
        <v>299</v>
      </c>
      <c r="K1115" s="31" t="s">
        <v>444</v>
      </c>
      <c r="L1115" s="31" t="s">
        <v>445</v>
      </c>
      <c r="M1115" s="31" t="s">
        <v>446</v>
      </c>
      <c r="N1115" s="31" t="s">
        <v>444</v>
      </c>
      <c r="O1115" s="31" t="s">
        <v>447</v>
      </c>
      <c r="P1115" s="31" t="s">
        <v>11</v>
      </c>
      <c r="Q1115" s="31" t="s">
        <v>25220</v>
      </c>
      <c r="R1115" s="31" t="s">
        <v>12</v>
      </c>
      <c r="S1115" s="31" t="s">
        <v>33</v>
      </c>
      <c r="T1115" s="31" t="s">
        <v>14</v>
      </c>
      <c r="U1115" s="31" t="s">
        <v>34</v>
      </c>
      <c r="V1115" s="31" t="s">
        <v>16</v>
      </c>
      <c r="W1115" s="31" t="s">
        <v>17</v>
      </c>
      <c r="X1115" s="31" t="s">
        <v>25221</v>
      </c>
      <c r="Y1115" s="31" t="s">
        <v>18</v>
      </c>
      <c r="Z1115" s="31" t="s">
        <v>19</v>
      </c>
      <c r="AA1115" s="31" t="s">
        <v>19</v>
      </c>
      <c r="AB1115" s="31" t="s">
        <v>19</v>
      </c>
      <c r="AC1115" s="31" t="s">
        <v>22520</v>
      </c>
      <c r="AD1115" s="31" t="s">
        <v>12618</v>
      </c>
      <c r="AE1115" s="31" t="s">
        <v>60</v>
      </c>
      <c r="AF1115" s="31" t="s">
        <v>25222</v>
      </c>
      <c r="AG1115" s="31" t="s">
        <v>19</v>
      </c>
      <c r="AH1115" s="31" t="s">
        <v>19</v>
      </c>
      <c r="AI1115" s="31" t="s">
        <v>305</v>
      </c>
      <c r="AJ1115" s="31" t="s">
        <v>305</v>
      </c>
      <c r="AK1115" s="31" t="s">
        <v>35</v>
      </c>
      <c r="AL1115" s="31" t="s">
        <v>26</v>
      </c>
      <c r="AM1115" s="31" t="s">
        <v>19</v>
      </c>
      <c r="AN1115" s="31" t="s">
        <v>19</v>
      </c>
      <c r="AO1115" s="31" t="s">
        <v>19</v>
      </c>
      <c r="AP1115" s="31" t="s">
        <v>27</v>
      </c>
      <c r="AQ1115" s="31" t="s">
        <v>25184</v>
      </c>
      <c r="AR1115" s="31" t="s">
        <v>19</v>
      </c>
      <c r="AS1115" s="59">
        <v>43932</v>
      </c>
      <c r="AT1115" s="32">
        <v>93.72</v>
      </c>
      <c r="AU1115" s="33" t="s">
        <v>28</v>
      </c>
      <c r="AV1115" s="32">
        <v>1</v>
      </c>
      <c r="AW1115" s="33" t="s">
        <v>29</v>
      </c>
      <c r="AX1115" s="34">
        <v>15</v>
      </c>
      <c r="AY1115" s="32">
        <v>1</v>
      </c>
      <c r="AZ1115" s="33" t="s">
        <v>29</v>
      </c>
      <c r="BA1115" s="35">
        <v>3.28</v>
      </c>
      <c r="BB1115" s="33" t="s">
        <v>30</v>
      </c>
      <c r="BC1115" s="35">
        <v>16.100000000000001</v>
      </c>
      <c r="BD1115" s="33" t="s">
        <v>30</v>
      </c>
      <c r="BE1115" s="35">
        <v>0</v>
      </c>
      <c r="BF1115" s="33" t="s">
        <v>30</v>
      </c>
      <c r="BG1115" s="35">
        <v>-0.81</v>
      </c>
      <c r="BH1115" s="33" t="s">
        <v>30</v>
      </c>
      <c r="BI1115" s="35">
        <v>0</v>
      </c>
      <c r="BJ1115" s="33" t="s">
        <v>30</v>
      </c>
      <c r="BK1115" s="35">
        <v>2.75</v>
      </c>
      <c r="BL1115" s="33" t="s">
        <v>30</v>
      </c>
      <c r="BM1115" s="35">
        <v>0</v>
      </c>
      <c r="BN1115" s="33" t="s">
        <v>30</v>
      </c>
      <c r="BO1115" s="35">
        <v>15.29</v>
      </c>
      <c r="BP1115" s="33" t="s">
        <v>30</v>
      </c>
      <c r="BQ1115" s="35">
        <v>3.11</v>
      </c>
      <c r="BR1115" s="33" t="s">
        <v>30</v>
      </c>
      <c r="BS1115" s="9">
        <f>VLOOKUP(A1115,HR!A:P,16,0)</f>
        <v>2</v>
      </c>
      <c r="BT1115" s="9" t="str">
        <f>VLOOKUP(A1115,HR!A:S,19,0)</f>
        <v>08:10</v>
      </c>
      <c r="BU1115" s="9" t="str">
        <f>VLOOKUP(VALUE(AC1115),Varios!A:J,9,0)</f>
        <v>---971307941-939393634-</v>
      </c>
      <c r="BV1115" s="9" t="str">
        <f>VLOOKUP(VALUE(AC1115),Varios!A:J,10,0)</f>
        <v>PEMC95</v>
      </c>
      <c r="BW1115" s="9" t="str">
        <f t="shared" si="187"/>
        <v>Cod:10067005 - Cli:Espinoza Leon De Kusakabe, Sheyla I - Tel.:---971307941-939393634- -Dir:Ca. Libertad 141 - Dist.:ASCOPE - ZV:PEMC95 -Llega:08:10</v>
      </c>
      <c r="BX1115" s="16" t="str">
        <f t="shared" si="188"/>
        <v>3. Ent. PT</v>
      </c>
      <c r="BY1115" s="16" t="str">
        <f t="shared" si="189"/>
        <v>4-Vta.</v>
      </c>
      <c r="BZ1115" s="16" t="str">
        <f t="shared" si="190"/>
        <v>Contado</v>
      </c>
      <c r="CA1115" s="16">
        <f t="shared" si="191"/>
        <v>16.100000000000001</v>
      </c>
      <c r="CB1115" s="16" t="str">
        <f t="shared" si="192"/>
        <v xml:space="preserve"> </v>
      </c>
      <c r="CC1115" s="16">
        <f t="shared" si="193"/>
        <v>1</v>
      </c>
      <c r="CD1115" s="16" t="str">
        <f t="shared" si="194"/>
        <v xml:space="preserve"> </v>
      </c>
      <c r="CE1115" s="16" t="str">
        <f t="shared" si="195"/>
        <v>Transporte: 3401642332 - Leon Cruz, Luigui Hans</v>
      </c>
      <c r="CF1115" s="16">
        <f t="shared" si="196"/>
        <v>0</v>
      </c>
      <c r="CG1115" s="16" t="str">
        <f>IF(Tabla1[[#This Row],[Clientes]]=1,VLOOKUP(Tabla1[[#This Row],[BK49**]],HR!A:X,24,0),"")</f>
        <v/>
      </c>
    </row>
    <row r="1116" spans="1:85" x14ac:dyDescent="0.25">
      <c r="A1116" s="7" t="str">
        <f t="shared" si="197"/>
        <v>10067005</v>
      </c>
      <c r="B1116" s="31" t="s">
        <v>25179</v>
      </c>
      <c r="C1116" s="31" t="s">
        <v>0</v>
      </c>
      <c r="D1116" s="31" t="s">
        <v>1</v>
      </c>
      <c r="E1116" s="31" t="s">
        <v>443</v>
      </c>
      <c r="F1116" s="31" t="s">
        <v>3</v>
      </c>
      <c r="G1116" s="31" t="s">
        <v>25180</v>
      </c>
      <c r="H1116" s="31" t="s">
        <v>4</v>
      </c>
      <c r="I1116" s="31" t="s">
        <v>298</v>
      </c>
      <c r="J1116" s="31" t="s">
        <v>299</v>
      </c>
      <c r="K1116" s="31" t="s">
        <v>444</v>
      </c>
      <c r="L1116" s="31" t="s">
        <v>445</v>
      </c>
      <c r="M1116" s="31" t="s">
        <v>446</v>
      </c>
      <c r="N1116" s="31" t="s">
        <v>444</v>
      </c>
      <c r="O1116" s="31" t="s">
        <v>447</v>
      </c>
      <c r="P1116" s="31" t="s">
        <v>11</v>
      </c>
      <c r="Q1116" s="31" t="s">
        <v>25220</v>
      </c>
      <c r="R1116" s="31" t="s">
        <v>12</v>
      </c>
      <c r="S1116" s="31" t="s">
        <v>51</v>
      </c>
      <c r="T1116" s="31" t="s">
        <v>14</v>
      </c>
      <c r="U1116" s="31" t="s">
        <v>52</v>
      </c>
      <c r="V1116" s="31" t="s">
        <v>16</v>
      </c>
      <c r="W1116" s="31" t="s">
        <v>17</v>
      </c>
      <c r="X1116" s="31" t="s">
        <v>25221</v>
      </c>
      <c r="Y1116" s="31" t="s">
        <v>18</v>
      </c>
      <c r="Z1116" s="31" t="s">
        <v>19</v>
      </c>
      <c r="AA1116" s="31" t="s">
        <v>19</v>
      </c>
      <c r="AB1116" s="31" t="s">
        <v>19</v>
      </c>
      <c r="AC1116" s="31" t="s">
        <v>22520</v>
      </c>
      <c r="AD1116" s="31" t="s">
        <v>12618</v>
      </c>
      <c r="AE1116" s="31" t="s">
        <v>60</v>
      </c>
      <c r="AF1116" s="31" t="s">
        <v>25222</v>
      </c>
      <c r="AG1116" s="31" t="s">
        <v>19</v>
      </c>
      <c r="AH1116" s="31" t="s">
        <v>19</v>
      </c>
      <c r="AI1116" s="31" t="s">
        <v>305</v>
      </c>
      <c r="AJ1116" s="31" t="s">
        <v>305</v>
      </c>
      <c r="AK1116" s="31" t="s">
        <v>25</v>
      </c>
      <c r="AL1116" s="31" t="s">
        <v>26</v>
      </c>
      <c r="AM1116" s="31" t="s">
        <v>19</v>
      </c>
      <c r="AN1116" s="31" t="s">
        <v>19</v>
      </c>
      <c r="AO1116" s="31" t="s">
        <v>19</v>
      </c>
      <c r="AP1116" s="31" t="s">
        <v>27</v>
      </c>
      <c r="AQ1116" s="31" t="s">
        <v>25184</v>
      </c>
      <c r="AR1116" s="31" t="s">
        <v>19</v>
      </c>
      <c r="AS1116" s="59">
        <v>43932</v>
      </c>
      <c r="AT1116" s="32">
        <v>93.72</v>
      </c>
      <c r="AU1116" s="33" t="s">
        <v>28</v>
      </c>
      <c r="AV1116" s="32">
        <v>1</v>
      </c>
      <c r="AW1116" s="33" t="s">
        <v>29</v>
      </c>
      <c r="AX1116" s="34">
        <v>15</v>
      </c>
      <c r="AY1116" s="32">
        <v>1</v>
      </c>
      <c r="AZ1116" s="33" t="s">
        <v>29</v>
      </c>
      <c r="BA1116" s="35">
        <v>4.72</v>
      </c>
      <c r="BB1116" s="33" t="s">
        <v>30</v>
      </c>
      <c r="BC1116" s="35">
        <v>9.27</v>
      </c>
      <c r="BD1116" s="33" t="s">
        <v>30</v>
      </c>
      <c r="BE1116" s="35">
        <v>0</v>
      </c>
      <c r="BF1116" s="33" t="s">
        <v>30</v>
      </c>
      <c r="BG1116" s="35">
        <v>0</v>
      </c>
      <c r="BH1116" s="33" t="s">
        <v>30</v>
      </c>
      <c r="BI1116" s="35">
        <v>0</v>
      </c>
      <c r="BJ1116" s="33" t="s">
        <v>30</v>
      </c>
      <c r="BK1116" s="35">
        <v>1.95</v>
      </c>
      <c r="BL1116" s="33" t="s">
        <v>30</v>
      </c>
      <c r="BM1116" s="35">
        <v>1.58</v>
      </c>
      <c r="BN1116" s="33" t="s">
        <v>30</v>
      </c>
      <c r="BO1116" s="35">
        <v>9.27</v>
      </c>
      <c r="BP1116" s="33" t="s">
        <v>30</v>
      </c>
      <c r="BQ1116" s="35">
        <v>3.79</v>
      </c>
      <c r="BR1116" s="33" t="s">
        <v>30</v>
      </c>
      <c r="BS1116" s="9">
        <f>VLOOKUP(A1116,HR!A:P,16,0)</f>
        <v>2</v>
      </c>
      <c r="BT1116" s="9" t="str">
        <f>VLOOKUP(A1116,HR!A:S,19,0)</f>
        <v>08:10</v>
      </c>
      <c r="BU1116" s="9" t="str">
        <f>VLOOKUP(VALUE(AC1116),Varios!A:J,9,0)</f>
        <v>---971307941-939393634-</v>
      </c>
      <c r="BV1116" s="9" t="str">
        <f>VLOOKUP(VALUE(AC1116),Varios!A:J,10,0)</f>
        <v>PEMC95</v>
      </c>
      <c r="BW1116" s="9" t="str">
        <f t="shared" si="187"/>
        <v>Cod:10067005 - Cli:Espinoza Leon De Kusakabe, Sheyla I - Tel.:---971307941-939393634- -Dir:Ca. Libertad 141 - Dist.:ASCOPE - ZV:PEMC95 -Llega:08:10</v>
      </c>
      <c r="BX1116" s="16" t="str">
        <f t="shared" si="188"/>
        <v>3. Ent. PT</v>
      </c>
      <c r="BY1116" s="16" t="str">
        <f t="shared" si="189"/>
        <v>4-Vta.</v>
      </c>
      <c r="BZ1116" s="16" t="str">
        <f t="shared" si="190"/>
        <v>Contado</v>
      </c>
      <c r="CA1116" s="16">
        <f t="shared" si="191"/>
        <v>9.27</v>
      </c>
      <c r="CB1116" s="16" t="str">
        <f t="shared" si="192"/>
        <v xml:space="preserve"> </v>
      </c>
      <c r="CC1116" s="16">
        <f t="shared" si="193"/>
        <v>1</v>
      </c>
      <c r="CD1116" s="16" t="str">
        <f t="shared" si="194"/>
        <v xml:space="preserve"> </v>
      </c>
      <c r="CE1116" s="16" t="str">
        <f t="shared" si="195"/>
        <v>Transporte: 3401642332 - Leon Cruz, Luigui Hans</v>
      </c>
      <c r="CF1116" s="16">
        <f t="shared" si="196"/>
        <v>0</v>
      </c>
      <c r="CG1116" s="16" t="str">
        <f>IF(Tabla1[[#This Row],[Clientes]]=1,VLOOKUP(Tabla1[[#This Row],[BK49**]],HR!A:X,24,0),"")</f>
        <v/>
      </c>
    </row>
    <row r="1117" spans="1:85" x14ac:dyDescent="0.25">
      <c r="A1117" s="7" t="str">
        <f t="shared" si="197"/>
        <v>10067005</v>
      </c>
      <c r="B1117" s="31" t="s">
        <v>25179</v>
      </c>
      <c r="C1117" s="31" t="s">
        <v>0</v>
      </c>
      <c r="D1117" s="31" t="s">
        <v>1</v>
      </c>
      <c r="E1117" s="31" t="s">
        <v>443</v>
      </c>
      <c r="F1117" s="31" t="s">
        <v>3</v>
      </c>
      <c r="G1117" s="31" t="s">
        <v>25180</v>
      </c>
      <c r="H1117" s="31" t="s">
        <v>4</v>
      </c>
      <c r="I1117" s="31" t="s">
        <v>298</v>
      </c>
      <c r="J1117" s="31" t="s">
        <v>299</v>
      </c>
      <c r="K1117" s="31" t="s">
        <v>444</v>
      </c>
      <c r="L1117" s="31" t="s">
        <v>445</v>
      </c>
      <c r="M1117" s="31" t="s">
        <v>446</v>
      </c>
      <c r="N1117" s="31" t="s">
        <v>444</v>
      </c>
      <c r="O1117" s="31" t="s">
        <v>447</v>
      </c>
      <c r="P1117" s="31" t="s">
        <v>11</v>
      </c>
      <c r="Q1117" s="31" t="s">
        <v>25220</v>
      </c>
      <c r="R1117" s="31" t="s">
        <v>12</v>
      </c>
      <c r="S1117" s="31" t="s">
        <v>51</v>
      </c>
      <c r="T1117" s="31" t="s">
        <v>53</v>
      </c>
      <c r="U1117" s="31" t="s">
        <v>52</v>
      </c>
      <c r="V1117" s="31" t="s">
        <v>16</v>
      </c>
      <c r="W1117" s="31" t="s">
        <v>17</v>
      </c>
      <c r="X1117" s="31" t="s">
        <v>25221</v>
      </c>
      <c r="Y1117" s="31" t="s">
        <v>18</v>
      </c>
      <c r="Z1117" s="31" t="s">
        <v>19</v>
      </c>
      <c r="AA1117" s="31" t="s">
        <v>19</v>
      </c>
      <c r="AB1117" s="31" t="s">
        <v>19</v>
      </c>
      <c r="AC1117" s="31" t="s">
        <v>22520</v>
      </c>
      <c r="AD1117" s="31" t="s">
        <v>12618</v>
      </c>
      <c r="AE1117" s="31" t="s">
        <v>60</v>
      </c>
      <c r="AF1117" s="31" t="s">
        <v>25222</v>
      </c>
      <c r="AG1117" s="31" t="s">
        <v>19</v>
      </c>
      <c r="AH1117" s="31" t="s">
        <v>19</v>
      </c>
      <c r="AI1117" s="31" t="s">
        <v>305</v>
      </c>
      <c r="AJ1117" s="31" t="s">
        <v>305</v>
      </c>
      <c r="AK1117" s="31" t="s">
        <v>25</v>
      </c>
      <c r="AL1117" s="31" t="s">
        <v>26</v>
      </c>
      <c r="AM1117" s="31" t="s">
        <v>54</v>
      </c>
      <c r="AN1117" s="31" t="s">
        <v>19</v>
      </c>
      <c r="AO1117" s="31" t="s">
        <v>19</v>
      </c>
      <c r="AP1117" s="31" t="s">
        <v>27</v>
      </c>
      <c r="AQ1117" s="31" t="s">
        <v>25184</v>
      </c>
      <c r="AR1117" s="31" t="s">
        <v>55</v>
      </c>
      <c r="AS1117" s="59">
        <v>43932</v>
      </c>
      <c r="AT1117" s="32">
        <v>93.72</v>
      </c>
      <c r="AU1117" s="33" t="s">
        <v>28</v>
      </c>
      <c r="AV1117" s="32">
        <v>1</v>
      </c>
      <c r="AW1117" s="33" t="s">
        <v>16</v>
      </c>
      <c r="AX1117" s="34">
        <v>15</v>
      </c>
      <c r="AY1117" s="32">
        <v>1</v>
      </c>
      <c r="AZ1117" s="33" t="s">
        <v>16</v>
      </c>
      <c r="BA1117" s="35">
        <v>0.31</v>
      </c>
      <c r="BB1117" s="33" t="s">
        <v>30</v>
      </c>
      <c r="BC1117" s="35">
        <v>0.62</v>
      </c>
      <c r="BD1117" s="33" t="s">
        <v>30</v>
      </c>
      <c r="BE1117" s="35">
        <v>0</v>
      </c>
      <c r="BF1117" s="33" t="s">
        <v>30</v>
      </c>
      <c r="BG1117" s="35">
        <v>0</v>
      </c>
      <c r="BH1117" s="33" t="s">
        <v>30</v>
      </c>
      <c r="BI1117" s="35">
        <v>0</v>
      </c>
      <c r="BJ1117" s="33" t="s">
        <v>30</v>
      </c>
      <c r="BK1117" s="35">
        <v>0</v>
      </c>
      <c r="BL1117" s="33" t="s">
        <v>30</v>
      </c>
      <c r="BM1117" s="35">
        <v>0</v>
      </c>
      <c r="BN1117" s="33" t="s">
        <v>30</v>
      </c>
      <c r="BO1117" s="35">
        <v>0</v>
      </c>
      <c r="BP1117" s="33" t="s">
        <v>30</v>
      </c>
      <c r="BQ1117" s="35">
        <v>0</v>
      </c>
      <c r="BR1117" s="33" t="s">
        <v>30</v>
      </c>
      <c r="BS1117" s="9">
        <f>VLOOKUP(A1117,HR!A:P,16,0)</f>
        <v>2</v>
      </c>
      <c r="BT1117" s="9" t="str">
        <f>VLOOKUP(A1117,HR!A:S,19,0)</f>
        <v>08:10</v>
      </c>
      <c r="BU1117" s="9" t="str">
        <f>VLOOKUP(VALUE(AC1117),Varios!A:J,9,0)</f>
        <v>---971307941-939393634-</v>
      </c>
      <c r="BV1117" s="9" t="str">
        <f>VLOOKUP(VALUE(AC1117),Varios!A:J,10,0)</f>
        <v>PEMC95</v>
      </c>
      <c r="BW1117" s="9" t="str">
        <f t="shared" si="187"/>
        <v>Cod:10067005 - Cli:Espinoza Leon De Kusakabe, Sheyla I - Tel.:---971307941-939393634- -Dir:Ca. Libertad 141 - Dist.:ASCOPE - ZV:PEMC95 -Llega:08:10</v>
      </c>
      <c r="BX1117" s="16" t="str">
        <f t="shared" si="188"/>
        <v>3. Ent. PT</v>
      </c>
      <c r="BY1117" s="16" t="str">
        <f t="shared" si="189"/>
        <v>5-Bon.</v>
      </c>
      <c r="BZ1117" s="16" t="str">
        <f t="shared" si="190"/>
        <v>Contado</v>
      </c>
      <c r="CA1117" s="16">
        <f t="shared" si="191"/>
        <v>0.62</v>
      </c>
      <c r="CB1117" s="16" t="str">
        <f t="shared" si="192"/>
        <v xml:space="preserve"> </v>
      </c>
      <c r="CC1117" s="16" t="str">
        <f t="shared" si="193"/>
        <v/>
      </c>
      <c r="CD1117" s="16">
        <f t="shared" si="194"/>
        <v>1</v>
      </c>
      <c r="CE1117" s="16" t="str">
        <f t="shared" si="195"/>
        <v>Transporte: 3401642332 - Leon Cruz, Luigui Hans</v>
      </c>
      <c r="CF1117" s="16">
        <f t="shared" si="196"/>
        <v>0</v>
      </c>
      <c r="CG1117" s="16" t="str">
        <f>IF(Tabla1[[#This Row],[Clientes]]=1,VLOOKUP(Tabla1[[#This Row],[BK49**]],HR!A:X,24,0),"")</f>
        <v/>
      </c>
    </row>
    <row r="1118" spans="1:85" x14ac:dyDescent="0.25">
      <c r="A1118" s="7" t="str">
        <f t="shared" si="197"/>
        <v>10060259</v>
      </c>
      <c r="B1118" s="31" t="s">
        <v>25179</v>
      </c>
      <c r="C1118" s="31" t="s">
        <v>0</v>
      </c>
      <c r="D1118" s="31" t="s">
        <v>1</v>
      </c>
      <c r="E1118" s="31" t="s">
        <v>443</v>
      </c>
      <c r="F1118" s="31" t="s">
        <v>3</v>
      </c>
      <c r="G1118" s="31" t="s">
        <v>25180</v>
      </c>
      <c r="H1118" s="31" t="s">
        <v>4</v>
      </c>
      <c r="I1118" s="31" t="s">
        <v>298</v>
      </c>
      <c r="J1118" s="31" t="s">
        <v>299</v>
      </c>
      <c r="K1118" s="31" t="s">
        <v>444</v>
      </c>
      <c r="L1118" s="31" t="s">
        <v>445</v>
      </c>
      <c r="M1118" s="31" t="s">
        <v>446</v>
      </c>
      <c r="N1118" s="31" t="s">
        <v>444</v>
      </c>
      <c r="O1118" s="31" t="s">
        <v>447</v>
      </c>
      <c r="P1118" s="31" t="s">
        <v>11</v>
      </c>
      <c r="Q1118" s="31" t="s">
        <v>25223</v>
      </c>
      <c r="R1118" s="31" t="s">
        <v>12</v>
      </c>
      <c r="S1118" s="31" t="s">
        <v>13</v>
      </c>
      <c r="T1118" s="31" t="s">
        <v>14</v>
      </c>
      <c r="U1118" s="31" t="s">
        <v>15</v>
      </c>
      <c r="V1118" s="31" t="s">
        <v>16</v>
      </c>
      <c r="W1118" s="31" t="s">
        <v>17</v>
      </c>
      <c r="X1118" s="31" t="s">
        <v>25224</v>
      </c>
      <c r="Y1118" s="31" t="s">
        <v>18</v>
      </c>
      <c r="Z1118" s="31" t="s">
        <v>19</v>
      </c>
      <c r="AA1118" s="31" t="s">
        <v>19</v>
      </c>
      <c r="AB1118" s="31" t="s">
        <v>19</v>
      </c>
      <c r="AC1118" s="31" t="s">
        <v>22561</v>
      </c>
      <c r="AD1118" s="31" t="s">
        <v>9051</v>
      </c>
      <c r="AE1118" s="31" t="s">
        <v>21</v>
      </c>
      <c r="AF1118" s="31" t="s">
        <v>25225</v>
      </c>
      <c r="AG1118" s="31" t="s">
        <v>19</v>
      </c>
      <c r="AH1118" s="31" t="s">
        <v>22294</v>
      </c>
      <c r="AI1118" s="31" t="s">
        <v>305</v>
      </c>
      <c r="AJ1118" s="31" t="s">
        <v>305</v>
      </c>
      <c r="AK1118" s="31" t="s">
        <v>25</v>
      </c>
      <c r="AL1118" s="31" t="s">
        <v>26</v>
      </c>
      <c r="AM1118" s="31" t="s">
        <v>19</v>
      </c>
      <c r="AN1118" s="31" t="s">
        <v>19</v>
      </c>
      <c r="AO1118" s="31" t="s">
        <v>19</v>
      </c>
      <c r="AP1118" s="31" t="s">
        <v>27</v>
      </c>
      <c r="AQ1118" s="31" t="s">
        <v>25184</v>
      </c>
      <c r="AR1118" s="31" t="s">
        <v>19</v>
      </c>
      <c r="AS1118" s="59">
        <v>43932</v>
      </c>
      <c r="AT1118" s="32">
        <v>93.72</v>
      </c>
      <c r="AU1118" s="33" t="s">
        <v>28</v>
      </c>
      <c r="AV1118" s="32">
        <v>2</v>
      </c>
      <c r="AW1118" s="33" t="s">
        <v>29</v>
      </c>
      <c r="AX1118" s="34">
        <v>4</v>
      </c>
      <c r="AY1118" s="32">
        <v>2</v>
      </c>
      <c r="AZ1118" s="33" t="s">
        <v>29</v>
      </c>
      <c r="BA1118" s="35">
        <v>8.5</v>
      </c>
      <c r="BB1118" s="33" t="s">
        <v>30</v>
      </c>
      <c r="BC1118" s="35">
        <v>33.81</v>
      </c>
      <c r="BD1118" s="33" t="s">
        <v>30</v>
      </c>
      <c r="BE1118" s="35">
        <v>0</v>
      </c>
      <c r="BF1118" s="33" t="s">
        <v>30</v>
      </c>
      <c r="BG1118" s="35">
        <v>-3.96</v>
      </c>
      <c r="BH1118" s="33" t="s">
        <v>30</v>
      </c>
      <c r="BI1118" s="35">
        <v>0</v>
      </c>
      <c r="BJ1118" s="33" t="s">
        <v>30</v>
      </c>
      <c r="BK1118" s="35">
        <v>6.29</v>
      </c>
      <c r="BL1118" s="33" t="s">
        <v>30</v>
      </c>
      <c r="BM1118" s="35">
        <v>5.07</v>
      </c>
      <c r="BN1118" s="33" t="s">
        <v>30</v>
      </c>
      <c r="BO1118" s="35">
        <v>29.85</v>
      </c>
      <c r="BP1118" s="33" t="s">
        <v>30</v>
      </c>
      <c r="BQ1118" s="35">
        <v>12.18</v>
      </c>
      <c r="BR1118" s="33" t="s">
        <v>30</v>
      </c>
      <c r="BS1118" s="9">
        <f>VLOOKUP(A1118,HR!A:P,16,0)</f>
        <v>15</v>
      </c>
      <c r="BT1118" s="9" t="str">
        <f>VLOOKUP(A1118,HR!A:S,19,0)</f>
        <v>09:14</v>
      </c>
      <c r="BU1118" s="9" t="str">
        <f>VLOOKUP(VALUE(AC1118),Varios!A:J,9,0)</f>
        <v>431217-44431217----</v>
      </c>
      <c r="BV1118" s="9" t="str">
        <f>VLOOKUP(VALUE(AC1118),Varios!A:J,10,0)</f>
        <v>PEM113</v>
      </c>
      <c r="BW1118" s="9" t="str">
        <f t="shared" si="187"/>
        <v>Cod:10060259 - Cli:Vega De Saenz, Estefa Rosalia - Tel.:431217-44431217---- -Dir:Ca. Ayacucho 0112 - Dist.:ASCOPE - ZV:PEM113 -Llega:09:14</v>
      </c>
      <c r="BX1118" s="16" t="str">
        <f t="shared" si="188"/>
        <v>3. Ent. PT</v>
      </c>
      <c r="BY1118" s="16" t="str">
        <f t="shared" si="189"/>
        <v>4-Vta.</v>
      </c>
      <c r="BZ1118" s="16" t="str">
        <f t="shared" si="190"/>
        <v>Contado</v>
      </c>
      <c r="CA1118" s="16">
        <f t="shared" si="191"/>
        <v>33.81</v>
      </c>
      <c r="CB1118" s="16" t="str">
        <f t="shared" si="192"/>
        <v xml:space="preserve"> </v>
      </c>
      <c r="CC1118" s="16">
        <f t="shared" si="193"/>
        <v>2</v>
      </c>
      <c r="CD1118" s="16" t="str">
        <f t="shared" si="194"/>
        <v xml:space="preserve"> </v>
      </c>
      <c r="CE1118" s="16" t="str">
        <f t="shared" si="195"/>
        <v>Transporte: 3401642332 - Leon Cruz, Luigui Hans</v>
      </c>
      <c r="CF1118" s="16">
        <f t="shared" si="196"/>
        <v>1</v>
      </c>
      <c r="CG1118" s="16">
        <f>IF(Tabla1[[#This Row],[Clientes]]=1,VLOOKUP(Tabla1[[#This Row],[BK49**]],HR!A:X,24,0),"")</f>
        <v>0.3</v>
      </c>
    </row>
    <row r="1119" spans="1:85" x14ac:dyDescent="0.25">
      <c r="A1119" s="7" t="str">
        <f t="shared" si="197"/>
        <v>10060259</v>
      </c>
      <c r="B1119" s="31" t="s">
        <v>25179</v>
      </c>
      <c r="C1119" s="31" t="s">
        <v>0</v>
      </c>
      <c r="D1119" s="31" t="s">
        <v>1</v>
      </c>
      <c r="E1119" s="31" t="s">
        <v>443</v>
      </c>
      <c r="F1119" s="31" t="s">
        <v>3</v>
      </c>
      <c r="G1119" s="31" t="s">
        <v>25180</v>
      </c>
      <c r="H1119" s="31" t="s">
        <v>4</v>
      </c>
      <c r="I1119" s="31" t="s">
        <v>298</v>
      </c>
      <c r="J1119" s="31" t="s">
        <v>299</v>
      </c>
      <c r="K1119" s="31" t="s">
        <v>444</v>
      </c>
      <c r="L1119" s="31" t="s">
        <v>445</v>
      </c>
      <c r="M1119" s="31" t="s">
        <v>446</v>
      </c>
      <c r="N1119" s="31" t="s">
        <v>444</v>
      </c>
      <c r="O1119" s="31" t="s">
        <v>447</v>
      </c>
      <c r="P1119" s="31" t="s">
        <v>11</v>
      </c>
      <c r="Q1119" s="31" t="s">
        <v>25223</v>
      </c>
      <c r="R1119" s="31" t="s">
        <v>12</v>
      </c>
      <c r="S1119" s="31" t="s">
        <v>31</v>
      </c>
      <c r="T1119" s="31" t="s">
        <v>14</v>
      </c>
      <c r="U1119" s="31" t="s">
        <v>32</v>
      </c>
      <c r="V1119" s="31" t="s">
        <v>16</v>
      </c>
      <c r="W1119" s="31" t="s">
        <v>17</v>
      </c>
      <c r="X1119" s="31" t="s">
        <v>25224</v>
      </c>
      <c r="Y1119" s="31" t="s">
        <v>18</v>
      </c>
      <c r="Z1119" s="31" t="s">
        <v>19</v>
      </c>
      <c r="AA1119" s="31" t="s">
        <v>19</v>
      </c>
      <c r="AB1119" s="31" t="s">
        <v>19</v>
      </c>
      <c r="AC1119" s="31" t="s">
        <v>22561</v>
      </c>
      <c r="AD1119" s="31" t="s">
        <v>9051</v>
      </c>
      <c r="AE1119" s="31" t="s">
        <v>21</v>
      </c>
      <c r="AF1119" s="31" t="s">
        <v>25225</v>
      </c>
      <c r="AG1119" s="31" t="s">
        <v>19</v>
      </c>
      <c r="AH1119" s="31" t="s">
        <v>22294</v>
      </c>
      <c r="AI1119" s="31" t="s">
        <v>305</v>
      </c>
      <c r="AJ1119" s="31" t="s">
        <v>305</v>
      </c>
      <c r="AK1119" s="31" t="s">
        <v>25</v>
      </c>
      <c r="AL1119" s="31" t="s">
        <v>26</v>
      </c>
      <c r="AM1119" s="31" t="s">
        <v>19</v>
      </c>
      <c r="AN1119" s="31" t="s">
        <v>19</v>
      </c>
      <c r="AO1119" s="31" t="s">
        <v>19</v>
      </c>
      <c r="AP1119" s="31" t="s">
        <v>27</v>
      </c>
      <c r="AQ1119" s="31" t="s">
        <v>25184</v>
      </c>
      <c r="AR1119" s="31" t="s">
        <v>19</v>
      </c>
      <c r="AS1119" s="59">
        <v>43932</v>
      </c>
      <c r="AT1119" s="32">
        <v>93.72</v>
      </c>
      <c r="AU1119" s="33" t="s">
        <v>28</v>
      </c>
      <c r="AV1119" s="32">
        <v>2</v>
      </c>
      <c r="AW1119" s="33" t="s">
        <v>29</v>
      </c>
      <c r="AX1119" s="34">
        <v>15</v>
      </c>
      <c r="AY1119" s="32">
        <v>2</v>
      </c>
      <c r="AZ1119" s="33" t="s">
        <v>29</v>
      </c>
      <c r="BA1119" s="35">
        <v>8.32</v>
      </c>
      <c r="BB1119" s="33" t="s">
        <v>30</v>
      </c>
      <c r="BC1119" s="35">
        <v>27.71</v>
      </c>
      <c r="BD1119" s="33" t="s">
        <v>30</v>
      </c>
      <c r="BE1119" s="35">
        <v>0</v>
      </c>
      <c r="BF1119" s="33" t="s">
        <v>30</v>
      </c>
      <c r="BG1119" s="35">
        <v>-3.89</v>
      </c>
      <c r="BH1119" s="33" t="s">
        <v>30</v>
      </c>
      <c r="BI1119" s="35">
        <v>0</v>
      </c>
      <c r="BJ1119" s="33" t="s">
        <v>30</v>
      </c>
      <c r="BK1119" s="35">
        <v>5.0199999999999996</v>
      </c>
      <c r="BL1119" s="33" t="s">
        <v>30</v>
      </c>
      <c r="BM1119" s="35">
        <v>4.05</v>
      </c>
      <c r="BN1119" s="33" t="s">
        <v>30</v>
      </c>
      <c r="BO1119" s="35">
        <v>23.82</v>
      </c>
      <c r="BP1119" s="33" t="s">
        <v>30</v>
      </c>
      <c r="BQ1119" s="35">
        <v>9.73</v>
      </c>
      <c r="BR1119" s="33" t="s">
        <v>30</v>
      </c>
      <c r="BS1119" s="9">
        <f>VLOOKUP(A1119,HR!A:P,16,0)</f>
        <v>15</v>
      </c>
      <c r="BT1119" s="9" t="str">
        <f>VLOOKUP(A1119,HR!A:S,19,0)</f>
        <v>09:14</v>
      </c>
      <c r="BU1119" s="9" t="str">
        <f>VLOOKUP(VALUE(AC1119),Varios!A:J,9,0)</f>
        <v>431217-44431217----</v>
      </c>
      <c r="BV1119" s="9" t="str">
        <f>VLOOKUP(VALUE(AC1119),Varios!A:J,10,0)</f>
        <v>PEM113</v>
      </c>
      <c r="BW1119" s="9" t="str">
        <f t="shared" si="187"/>
        <v>Cod:10060259 - Cli:Vega De Saenz, Estefa Rosalia - Tel.:431217-44431217---- -Dir:Ca. Ayacucho 0112 - Dist.:ASCOPE - ZV:PEM113 -Llega:09:14</v>
      </c>
      <c r="BX1119" s="16" t="str">
        <f t="shared" si="188"/>
        <v>3. Ent. PT</v>
      </c>
      <c r="BY1119" s="16" t="str">
        <f t="shared" si="189"/>
        <v>4-Vta.</v>
      </c>
      <c r="BZ1119" s="16" t="str">
        <f t="shared" si="190"/>
        <v>Contado</v>
      </c>
      <c r="CA1119" s="16">
        <f t="shared" si="191"/>
        <v>27.71</v>
      </c>
      <c r="CB1119" s="16" t="str">
        <f t="shared" si="192"/>
        <v xml:space="preserve"> </v>
      </c>
      <c r="CC1119" s="16">
        <f t="shared" si="193"/>
        <v>2</v>
      </c>
      <c r="CD1119" s="16" t="str">
        <f t="shared" si="194"/>
        <v xml:space="preserve"> </v>
      </c>
      <c r="CE1119" s="16" t="str">
        <f t="shared" si="195"/>
        <v>Transporte: 3401642332 - Leon Cruz, Luigui Hans</v>
      </c>
      <c r="CF1119" s="16">
        <f t="shared" si="196"/>
        <v>0</v>
      </c>
      <c r="CG1119" s="16" t="str">
        <f>IF(Tabla1[[#This Row],[Clientes]]=1,VLOOKUP(Tabla1[[#This Row],[BK49**]],HR!A:X,24,0),"")</f>
        <v/>
      </c>
    </row>
    <row r="1120" spans="1:85" x14ac:dyDescent="0.25">
      <c r="A1120" s="7" t="str">
        <f t="shared" si="197"/>
        <v>10060259</v>
      </c>
      <c r="B1120" s="31" t="s">
        <v>25179</v>
      </c>
      <c r="C1120" s="31" t="s">
        <v>0</v>
      </c>
      <c r="D1120" s="31" t="s">
        <v>1</v>
      </c>
      <c r="E1120" s="31" t="s">
        <v>443</v>
      </c>
      <c r="F1120" s="31" t="s">
        <v>3</v>
      </c>
      <c r="G1120" s="31" t="s">
        <v>25180</v>
      </c>
      <c r="H1120" s="31" t="s">
        <v>4</v>
      </c>
      <c r="I1120" s="31" t="s">
        <v>298</v>
      </c>
      <c r="J1120" s="31" t="s">
        <v>299</v>
      </c>
      <c r="K1120" s="31" t="s">
        <v>444</v>
      </c>
      <c r="L1120" s="31" t="s">
        <v>445</v>
      </c>
      <c r="M1120" s="31" t="s">
        <v>446</v>
      </c>
      <c r="N1120" s="31" t="s">
        <v>444</v>
      </c>
      <c r="O1120" s="31" t="s">
        <v>447</v>
      </c>
      <c r="P1120" s="31" t="s">
        <v>11</v>
      </c>
      <c r="Q1120" s="31" t="s">
        <v>25223</v>
      </c>
      <c r="R1120" s="31" t="s">
        <v>12</v>
      </c>
      <c r="S1120" s="31" t="s">
        <v>46</v>
      </c>
      <c r="T1120" s="31" t="s">
        <v>14</v>
      </c>
      <c r="U1120" s="31" t="s">
        <v>47</v>
      </c>
      <c r="V1120" s="31" t="s">
        <v>16</v>
      </c>
      <c r="W1120" s="31" t="s">
        <v>17</v>
      </c>
      <c r="X1120" s="31" t="s">
        <v>25224</v>
      </c>
      <c r="Y1120" s="31" t="s">
        <v>18</v>
      </c>
      <c r="Z1120" s="31" t="s">
        <v>19</v>
      </c>
      <c r="AA1120" s="31" t="s">
        <v>19</v>
      </c>
      <c r="AB1120" s="31" t="s">
        <v>19</v>
      </c>
      <c r="AC1120" s="31" t="s">
        <v>22561</v>
      </c>
      <c r="AD1120" s="31" t="s">
        <v>9051</v>
      </c>
      <c r="AE1120" s="31" t="s">
        <v>21</v>
      </c>
      <c r="AF1120" s="31" t="s">
        <v>25225</v>
      </c>
      <c r="AG1120" s="31" t="s">
        <v>19</v>
      </c>
      <c r="AH1120" s="31" t="s">
        <v>22294</v>
      </c>
      <c r="AI1120" s="31" t="s">
        <v>305</v>
      </c>
      <c r="AJ1120" s="31" t="s">
        <v>305</v>
      </c>
      <c r="AK1120" s="31" t="s">
        <v>35</v>
      </c>
      <c r="AL1120" s="31" t="s">
        <v>26</v>
      </c>
      <c r="AM1120" s="31" t="s">
        <v>19</v>
      </c>
      <c r="AN1120" s="31" t="s">
        <v>19</v>
      </c>
      <c r="AO1120" s="31" t="s">
        <v>19</v>
      </c>
      <c r="AP1120" s="31" t="s">
        <v>27</v>
      </c>
      <c r="AQ1120" s="31" t="s">
        <v>25184</v>
      </c>
      <c r="AR1120" s="31" t="s">
        <v>19</v>
      </c>
      <c r="AS1120" s="59">
        <v>43932</v>
      </c>
      <c r="AT1120" s="32">
        <v>93.72</v>
      </c>
      <c r="AU1120" s="33" t="s">
        <v>28</v>
      </c>
      <c r="AV1120" s="32">
        <v>1</v>
      </c>
      <c r="AW1120" s="33" t="s">
        <v>29</v>
      </c>
      <c r="AX1120" s="34">
        <v>15</v>
      </c>
      <c r="AY1120" s="32">
        <v>1</v>
      </c>
      <c r="AZ1120" s="33" t="s">
        <v>29</v>
      </c>
      <c r="BA1120" s="35">
        <v>3.23</v>
      </c>
      <c r="BB1120" s="33" t="s">
        <v>30</v>
      </c>
      <c r="BC1120" s="35">
        <v>16.100000000000001</v>
      </c>
      <c r="BD1120" s="33" t="s">
        <v>30</v>
      </c>
      <c r="BE1120" s="35">
        <v>0</v>
      </c>
      <c r="BF1120" s="33" t="s">
        <v>30</v>
      </c>
      <c r="BG1120" s="35">
        <v>-1.93</v>
      </c>
      <c r="BH1120" s="33" t="s">
        <v>30</v>
      </c>
      <c r="BI1120" s="35">
        <v>0</v>
      </c>
      <c r="BJ1120" s="33" t="s">
        <v>30</v>
      </c>
      <c r="BK1120" s="35">
        <v>2.5499999999999998</v>
      </c>
      <c r="BL1120" s="33" t="s">
        <v>30</v>
      </c>
      <c r="BM1120" s="35">
        <v>0</v>
      </c>
      <c r="BN1120" s="33" t="s">
        <v>30</v>
      </c>
      <c r="BO1120" s="35">
        <v>14.17</v>
      </c>
      <c r="BP1120" s="33" t="s">
        <v>30</v>
      </c>
      <c r="BQ1120" s="35">
        <v>2.88</v>
      </c>
      <c r="BR1120" s="33" t="s">
        <v>30</v>
      </c>
      <c r="BS1120" s="9">
        <f>VLOOKUP(A1120,HR!A:P,16,0)</f>
        <v>15</v>
      </c>
      <c r="BT1120" s="9" t="str">
        <f>VLOOKUP(A1120,HR!A:S,19,0)</f>
        <v>09:14</v>
      </c>
      <c r="BU1120" s="9" t="str">
        <f>VLOOKUP(VALUE(AC1120),Varios!A:J,9,0)</f>
        <v>431217-44431217----</v>
      </c>
      <c r="BV1120" s="9" t="str">
        <f>VLOOKUP(VALUE(AC1120),Varios!A:J,10,0)</f>
        <v>PEM113</v>
      </c>
      <c r="BW1120" s="9" t="str">
        <f t="shared" si="187"/>
        <v>Cod:10060259 - Cli:Vega De Saenz, Estefa Rosalia - Tel.:431217-44431217---- -Dir:Ca. Ayacucho 0112 - Dist.:ASCOPE - ZV:PEM113 -Llega:09:14</v>
      </c>
      <c r="BX1120" s="16" t="str">
        <f t="shared" si="188"/>
        <v>3. Ent. PT</v>
      </c>
      <c r="BY1120" s="16" t="str">
        <f t="shared" si="189"/>
        <v>4-Vta.</v>
      </c>
      <c r="BZ1120" s="16" t="str">
        <f t="shared" si="190"/>
        <v>Contado</v>
      </c>
      <c r="CA1120" s="16">
        <f t="shared" si="191"/>
        <v>16.100000000000001</v>
      </c>
      <c r="CB1120" s="16" t="str">
        <f t="shared" si="192"/>
        <v xml:space="preserve"> </v>
      </c>
      <c r="CC1120" s="16">
        <f t="shared" si="193"/>
        <v>1</v>
      </c>
      <c r="CD1120" s="16" t="str">
        <f t="shared" si="194"/>
        <v xml:space="preserve"> </v>
      </c>
      <c r="CE1120" s="16" t="str">
        <f t="shared" si="195"/>
        <v>Transporte: 3401642332 - Leon Cruz, Luigui Hans</v>
      </c>
      <c r="CF1120" s="16">
        <f t="shared" si="196"/>
        <v>0</v>
      </c>
      <c r="CG1120" s="16" t="str">
        <f>IF(Tabla1[[#This Row],[Clientes]]=1,VLOOKUP(Tabla1[[#This Row],[BK49**]],HR!A:X,24,0),"")</f>
        <v/>
      </c>
    </row>
    <row r="1121" spans="1:85" x14ac:dyDescent="0.25">
      <c r="A1121" s="7" t="str">
        <f t="shared" si="197"/>
        <v>10060259</v>
      </c>
      <c r="B1121" s="31" t="s">
        <v>25179</v>
      </c>
      <c r="C1121" s="31" t="s">
        <v>0</v>
      </c>
      <c r="D1121" s="31" t="s">
        <v>1</v>
      </c>
      <c r="E1121" s="31" t="s">
        <v>443</v>
      </c>
      <c r="F1121" s="31" t="s">
        <v>3</v>
      </c>
      <c r="G1121" s="31" t="s">
        <v>25180</v>
      </c>
      <c r="H1121" s="31" t="s">
        <v>4</v>
      </c>
      <c r="I1121" s="31" t="s">
        <v>298</v>
      </c>
      <c r="J1121" s="31" t="s">
        <v>299</v>
      </c>
      <c r="K1121" s="31" t="s">
        <v>444</v>
      </c>
      <c r="L1121" s="31" t="s">
        <v>445</v>
      </c>
      <c r="M1121" s="31" t="s">
        <v>446</v>
      </c>
      <c r="N1121" s="31" t="s">
        <v>444</v>
      </c>
      <c r="O1121" s="31" t="s">
        <v>447</v>
      </c>
      <c r="P1121" s="31" t="s">
        <v>11</v>
      </c>
      <c r="Q1121" s="31" t="s">
        <v>25223</v>
      </c>
      <c r="R1121" s="31" t="s">
        <v>12</v>
      </c>
      <c r="S1121" s="31" t="s">
        <v>33</v>
      </c>
      <c r="T1121" s="31" t="s">
        <v>14</v>
      </c>
      <c r="U1121" s="31" t="s">
        <v>34</v>
      </c>
      <c r="V1121" s="31" t="s">
        <v>16</v>
      </c>
      <c r="W1121" s="31" t="s">
        <v>17</v>
      </c>
      <c r="X1121" s="31" t="s">
        <v>25224</v>
      </c>
      <c r="Y1121" s="31" t="s">
        <v>18</v>
      </c>
      <c r="Z1121" s="31" t="s">
        <v>19</v>
      </c>
      <c r="AA1121" s="31" t="s">
        <v>19</v>
      </c>
      <c r="AB1121" s="31" t="s">
        <v>19</v>
      </c>
      <c r="AC1121" s="31" t="s">
        <v>22561</v>
      </c>
      <c r="AD1121" s="31" t="s">
        <v>9051</v>
      </c>
      <c r="AE1121" s="31" t="s">
        <v>21</v>
      </c>
      <c r="AF1121" s="31" t="s">
        <v>25225</v>
      </c>
      <c r="AG1121" s="31" t="s">
        <v>19</v>
      </c>
      <c r="AH1121" s="31" t="s">
        <v>22294</v>
      </c>
      <c r="AI1121" s="31" t="s">
        <v>305</v>
      </c>
      <c r="AJ1121" s="31" t="s">
        <v>305</v>
      </c>
      <c r="AK1121" s="31" t="s">
        <v>35</v>
      </c>
      <c r="AL1121" s="31" t="s">
        <v>26</v>
      </c>
      <c r="AM1121" s="31" t="s">
        <v>19</v>
      </c>
      <c r="AN1121" s="31" t="s">
        <v>19</v>
      </c>
      <c r="AO1121" s="31" t="s">
        <v>19</v>
      </c>
      <c r="AP1121" s="31" t="s">
        <v>27</v>
      </c>
      <c r="AQ1121" s="31" t="s">
        <v>25184</v>
      </c>
      <c r="AR1121" s="31" t="s">
        <v>19</v>
      </c>
      <c r="AS1121" s="59">
        <v>43932</v>
      </c>
      <c r="AT1121" s="32">
        <v>93.72</v>
      </c>
      <c r="AU1121" s="33" t="s">
        <v>28</v>
      </c>
      <c r="AV1121" s="32">
        <v>1</v>
      </c>
      <c r="AW1121" s="33" t="s">
        <v>29</v>
      </c>
      <c r="AX1121" s="34">
        <v>15</v>
      </c>
      <c r="AY1121" s="32">
        <v>1</v>
      </c>
      <c r="AZ1121" s="33" t="s">
        <v>29</v>
      </c>
      <c r="BA1121" s="35">
        <v>3.28</v>
      </c>
      <c r="BB1121" s="33" t="s">
        <v>30</v>
      </c>
      <c r="BC1121" s="35">
        <v>16.100000000000001</v>
      </c>
      <c r="BD1121" s="33" t="s">
        <v>30</v>
      </c>
      <c r="BE1121" s="35">
        <v>0</v>
      </c>
      <c r="BF1121" s="33" t="s">
        <v>30</v>
      </c>
      <c r="BG1121" s="35">
        <v>-1.93</v>
      </c>
      <c r="BH1121" s="33" t="s">
        <v>30</v>
      </c>
      <c r="BI1121" s="35">
        <v>0</v>
      </c>
      <c r="BJ1121" s="33" t="s">
        <v>30</v>
      </c>
      <c r="BK1121" s="35">
        <v>2.5499999999999998</v>
      </c>
      <c r="BL1121" s="33" t="s">
        <v>30</v>
      </c>
      <c r="BM1121" s="35">
        <v>0</v>
      </c>
      <c r="BN1121" s="33" t="s">
        <v>30</v>
      </c>
      <c r="BO1121" s="35">
        <v>14.17</v>
      </c>
      <c r="BP1121" s="33" t="s">
        <v>30</v>
      </c>
      <c r="BQ1121" s="35">
        <v>2.88</v>
      </c>
      <c r="BR1121" s="33" t="s">
        <v>30</v>
      </c>
      <c r="BS1121" s="9">
        <f>VLOOKUP(A1121,HR!A:P,16,0)</f>
        <v>15</v>
      </c>
      <c r="BT1121" s="9" t="str">
        <f>VLOOKUP(A1121,HR!A:S,19,0)</f>
        <v>09:14</v>
      </c>
      <c r="BU1121" s="9" t="str">
        <f>VLOOKUP(VALUE(AC1121),Varios!A:J,9,0)</f>
        <v>431217-44431217----</v>
      </c>
      <c r="BV1121" s="9" t="str">
        <f>VLOOKUP(VALUE(AC1121),Varios!A:J,10,0)</f>
        <v>PEM113</v>
      </c>
      <c r="BW1121" s="9" t="str">
        <f t="shared" si="187"/>
        <v>Cod:10060259 - Cli:Vega De Saenz, Estefa Rosalia - Tel.:431217-44431217---- -Dir:Ca. Ayacucho 0112 - Dist.:ASCOPE - ZV:PEM113 -Llega:09:14</v>
      </c>
      <c r="BX1121" s="16" t="str">
        <f t="shared" si="188"/>
        <v>3. Ent. PT</v>
      </c>
      <c r="BY1121" s="16" t="str">
        <f t="shared" si="189"/>
        <v>4-Vta.</v>
      </c>
      <c r="BZ1121" s="16" t="str">
        <f t="shared" si="190"/>
        <v>Contado</v>
      </c>
      <c r="CA1121" s="16">
        <f t="shared" si="191"/>
        <v>16.100000000000001</v>
      </c>
      <c r="CB1121" s="16" t="str">
        <f t="shared" si="192"/>
        <v xml:space="preserve"> </v>
      </c>
      <c r="CC1121" s="16">
        <f t="shared" si="193"/>
        <v>1</v>
      </c>
      <c r="CD1121" s="16" t="str">
        <f t="shared" si="194"/>
        <v xml:space="preserve"> </v>
      </c>
      <c r="CE1121" s="16" t="str">
        <f t="shared" si="195"/>
        <v>Transporte: 3401642332 - Leon Cruz, Luigui Hans</v>
      </c>
      <c r="CF1121" s="16">
        <f t="shared" si="196"/>
        <v>0</v>
      </c>
      <c r="CG1121" s="16" t="str">
        <f>IF(Tabla1[[#This Row],[Clientes]]=1,VLOOKUP(Tabla1[[#This Row],[BK49**]],HR!A:X,24,0),"")</f>
        <v/>
      </c>
    </row>
    <row r="1122" spans="1:85" x14ac:dyDescent="0.25">
      <c r="A1122" s="7" t="str">
        <f t="shared" si="197"/>
        <v>11183586</v>
      </c>
      <c r="B1122" s="31" t="s">
        <v>25179</v>
      </c>
      <c r="C1122" s="31" t="s">
        <v>0</v>
      </c>
      <c r="D1122" s="31" t="s">
        <v>1</v>
      </c>
      <c r="E1122" s="31" t="s">
        <v>443</v>
      </c>
      <c r="F1122" s="31" t="s">
        <v>3</v>
      </c>
      <c r="G1122" s="31" t="s">
        <v>25180</v>
      </c>
      <c r="H1122" s="31" t="s">
        <v>4</v>
      </c>
      <c r="I1122" s="31" t="s">
        <v>298</v>
      </c>
      <c r="J1122" s="31" t="s">
        <v>299</v>
      </c>
      <c r="K1122" s="31" t="s">
        <v>444</v>
      </c>
      <c r="L1122" s="31" t="s">
        <v>445</v>
      </c>
      <c r="M1122" s="31" t="s">
        <v>446</v>
      </c>
      <c r="N1122" s="31" t="s">
        <v>444</v>
      </c>
      <c r="O1122" s="31" t="s">
        <v>447</v>
      </c>
      <c r="P1122" s="31" t="s">
        <v>11</v>
      </c>
      <c r="Q1122" s="31" t="s">
        <v>25226</v>
      </c>
      <c r="R1122" s="31" t="s">
        <v>12</v>
      </c>
      <c r="S1122" s="31" t="s">
        <v>13</v>
      </c>
      <c r="T1122" s="31" t="s">
        <v>14</v>
      </c>
      <c r="U1122" s="31" t="s">
        <v>15</v>
      </c>
      <c r="V1122" s="31" t="s">
        <v>16</v>
      </c>
      <c r="W1122" s="31" t="s">
        <v>17</v>
      </c>
      <c r="X1122" s="31" t="s">
        <v>25227</v>
      </c>
      <c r="Y1122" s="31" t="s">
        <v>18</v>
      </c>
      <c r="Z1122" s="31" t="s">
        <v>19</v>
      </c>
      <c r="AA1122" s="31" t="s">
        <v>19</v>
      </c>
      <c r="AB1122" s="31" t="s">
        <v>19</v>
      </c>
      <c r="AC1122" s="31" t="s">
        <v>22533</v>
      </c>
      <c r="AD1122" s="31" t="s">
        <v>18142</v>
      </c>
      <c r="AE1122" s="31" t="s">
        <v>60</v>
      </c>
      <c r="AF1122" s="31" t="s">
        <v>25228</v>
      </c>
      <c r="AG1122" s="31" t="s">
        <v>19</v>
      </c>
      <c r="AH1122" s="31" t="s">
        <v>25229</v>
      </c>
      <c r="AI1122" s="31" t="s">
        <v>305</v>
      </c>
      <c r="AJ1122" s="31" t="s">
        <v>305</v>
      </c>
      <c r="AK1122" s="31" t="s">
        <v>25</v>
      </c>
      <c r="AL1122" s="31" t="s">
        <v>26</v>
      </c>
      <c r="AM1122" s="31" t="s">
        <v>19</v>
      </c>
      <c r="AN1122" s="31" t="s">
        <v>19</v>
      </c>
      <c r="AO1122" s="31" t="s">
        <v>19</v>
      </c>
      <c r="AP1122" s="31" t="s">
        <v>27</v>
      </c>
      <c r="AQ1122" s="31" t="s">
        <v>25184</v>
      </c>
      <c r="AR1122" s="31" t="s">
        <v>19</v>
      </c>
      <c r="AS1122" s="59">
        <v>43932</v>
      </c>
      <c r="AT1122" s="32">
        <v>93.72</v>
      </c>
      <c r="AU1122" s="33" t="s">
        <v>28</v>
      </c>
      <c r="AV1122" s="32">
        <v>4</v>
      </c>
      <c r="AW1122" s="33" t="s">
        <v>29</v>
      </c>
      <c r="AX1122" s="34">
        <v>4</v>
      </c>
      <c r="AY1122" s="32">
        <v>4</v>
      </c>
      <c r="AZ1122" s="33" t="s">
        <v>29</v>
      </c>
      <c r="BA1122" s="35">
        <v>16.989999999999998</v>
      </c>
      <c r="BB1122" s="33" t="s">
        <v>30</v>
      </c>
      <c r="BC1122" s="35">
        <v>67.62</v>
      </c>
      <c r="BD1122" s="33" t="s">
        <v>30</v>
      </c>
      <c r="BE1122" s="35">
        <v>0</v>
      </c>
      <c r="BF1122" s="33" t="s">
        <v>30</v>
      </c>
      <c r="BG1122" s="35">
        <v>-11.87</v>
      </c>
      <c r="BH1122" s="33" t="s">
        <v>30</v>
      </c>
      <c r="BI1122" s="35">
        <v>0</v>
      </c>
      <c r="BJ1122" s="33" t="s">
        <v>30</v>
      </c>
      <c r="BK1122" s="35">
        <v>11.74</v>
      </c>
      <c r="BL1122" s="33" t="s">
        <v>30</v>
      </c>
      <c r="BM1122" s="35">
        <v>9.48</v>
      </c>
      <c r="BN1122" s="33" t="s">
        <v>30</v>
      </c>
      <c r="BO1122" s="35">
        <v>55.75</v>
      </c>
      <c r="BP1122" s="33" t="s">
        <v>30</v>
      </c>
      <c r="BQ1122" s="35">
        <v>22.76</v>
      </c>
      <c r="BR1122" s="33" t="s">
        <v>30</v>
      </c>
      <c r="BS1122" s="9">
        <f>VLOOKUP(A1122,HR!A:P,16,0)</f>
        <v>6</v>
      </c>
      <c r="BT1122" s="9" t="str">
        <f>VLOOKUP(A1122,HR!A:S,19,0)</f>
        <v>08:29</v>
      </c>
      <c r="BU1122" s="9" t="str">
        <f>VLOOKUP(VALUE(AC1122),Varios!A:J,9,0)</f>
        <v>---932753650-924421322-</v>
      </c>
      <c r="BV1122" s="9" t="str">
        <f>VLOOKUP(VALUE(AC1122),Varios!A:J,10,0)</f>
        <v>PEMC95</v>
      </c>
      <c r="BW1122" s="9" t="str">
        <f t="shared" si="187"/>
        <v>Cod:11183586 - Cli:Flores Rojas, Liliana Elizabeth - Tel.:---932753650-924421322- -Dir:Ca. Leoncio Prado 624 - Dist.:ASCOPE - ZV:PEMC95 -Llega:08:29</v>
      </c>
      <c r="BX1122" s="16" t="str">
        <f t="shared" si="188"/>
        <v>3. Ent. PT</v>
      </c>
      <c r="BY1122" s="16" t="str">
        <f t="shared" si="189"/>
        <v>4-Vta.</v>
      </c>
      <c r="BZ1122" s="16" t="str">
        <f t="shared" si="190"/>
        <v>Contado</v>
      </c>
      <c r="CA1122" s="16">
        <f t="shared" si="191"/>
        <v>67.62</v>
      </c>
      <c r="CB1122" s="16" t="str">
        <f t="shared" si="192"/>
        <v xml:space="preserve"> </v>
      </c>
      <c r="CC1122" s="16">
        <f t="shared" si="193"/>
        <v>4</v>
      </c>
      <c r="CD1122" s="16" t="str">
        <f t="shared" si="194"/>
        <v xml:space="preserve"> </v>
      </c>
      <c r="CE1122" s="16" t="str">
        <f t="shared" si="195"/>
        <v>Transporte: 3401642332 - Leon Cruz, Luigui Hans</v>
      </c>
      <c r="CF1122" s="16">
        <f t="shared" si="196"/>
        <v>1</v>
      </c>
      <c r="CG1122" s="16">
        <f>IF(Tabla1[[#This Row],[Clientes]]=1,VLOOKUP(Tabla1[[#This Row],[BK49**]],HR!A:X,24,0),"")</f>
        <v>0.1</v>
      </c>
    </row>
    <row r="1123" spans="1:85" x14ac:dyDescent="0.25">
      <c r="A1123" s="7" t="str">
        <f t="shared" si="197"/>
        <v>11183586</v>
      </c>
      <c r="B1123" s="31" t="s">
        <v>25179</v>
      </c>
      <c r="C1123" s="31" t="s">
        <v>0</v>
      </c>
      <c r="D1123" s="31" t="s">
        <v>1</v>
      </c>
      <c r="E1123" s="31" t="s">
        <v>443</v>
      </c>
      <c r="F1123" s="31" t="s">
        <v>3</v>
      </c>
      <c r="G1123" s="31" t="s">
        <v>25180</v>
      </c>
      <c r="H1123" s="31" t="s">
        <v>4</v>
      </c>
      <c r="I1123" s="31" t="s">
        <v>298</v>
      </c>
      <c r="J1123" s="31" t="s">
        <v>299</v>
      </c>
      <c r="K1123" s="31" t="s">
        <v>444</v>
      </c>
      <c r="L1123" s="31" t="s">
        <v>445</v>
      </c>
      <c r="M1123" s="31" t="s">
        <v>446</v>
      </c>
      <c r="N1123" s="31" t="s">
        <v>444</v>
      </c>
      <c r="O1123" s="31" t="s">
        <v>447</v>
      </c>
      <c r="P1123" s="31" t="s">
        <v>11</v>
      </c>
      <c r="Q1123" s="31" t="s">
        <v>25226</v>
      </c>
      <c r="R1123" s="31" t="s">
        <v>12</v>
      </c>
      <c r="S1123" s="31" t="s">
        <v>31</v>
      </c>
      <c r="T1123" s="31" t="s">
        <v>14</v>
      </c>
      <c r="U1123" s="31" t="s">
        <v>32</v>
      </c>
      <c r="V1123" s="31" t="s">
        <v>16</v>
      </c>
      <c r="W1123" s="31" t="s">
        <v>17</v>
      </c>
      <c r="X1123" s="31" t="s">
        <v>25227</v>
      </c>
      <c r="Y1123" s="31" t="s">
        <v>18</v>
      </c>
      <c r="Z1123" s="31" t="s">
        <v>19</v>
      </c>
      <c r="AA1123" s="31" t="s">
        <v>19</v>
      </c>
      <c r="AB1123" s="31" t="s">
        <v>19</v>
      </c>
      <c r="AC1123" s="31" t="s">
        <v>22533</v>
      </c>
      <c r="AD1123" s="31" t="s">
        <v>18142</v>
      </c>
      <c r="AE1123" s="31" t="s">
        <v>60</v>
      </c>
      <c r="AF1123" s="31" t="s">
        <v>25228</v>
      </c>
      <c r="AG1123" s="31" t="s">
        <v>19</v>
      </c>
      <c r="AH1123" s="31" t="s">
        <v>25229</v>
      </c>
      <c r="AI1123" s="31" t="s">
        <v>305</v>
      </c>
      <c r="AJ1123" s="31" t="s">
        <v>305</v>
      </c>
      <c r="AK1123" s="31" t="s">
        <v>25</v>
      </c>
      <c r="AL1123" s="31" t="s">
        <v>26</v>
      </c>
      <c r="AM1123" s="31" t="s">
        <v>19</v>
      </c>
      <c r="AN1123" s="31" t="s">
        <v>19</v>
      </c>
      <c r="AO1123" s="31" t="s">
        <v>19</v>
      </c>
      <c r="AP1123" s="31" t="s">
        <v>27</v>
      </c>
      <c r="AQ1123" s="31" t="s">
        <v>25184</v>
      </c>
      <c r="AR1123" s="31" t="s">
        <v>19</v>
      </c>
      <c r="AS1123" s="59">
        <v>43932</v>
      </c>
      <c r="AT1123" s="32">
        <v>93.72</v>
      </c>
      <c r="AU1123" s="33" t="s">
        <v>28</v>
      </c>
      <c r="AV1123" s="32">
        <v>1</v>
      </c>
      <c r="AW1123" s="33" t="s">
        <v>29</v>
      </c>
      <c r="AX1123" s="34">
        <v>15</v>
      </c>
      <c r="AY1123" s="32">
        <v>1</v>
      </c>
      <c r="AZ1123" s="33" t="s">
        <v>29</v>
      </c>
      <c r="BA1123" s="35">
        <v>4.16</v>
      </c>
      <c r="BB1123" s="33" t="s">
        <v>30</v>
      </c>
      <c r="BC1123" s="35">
        <v>13.86</v>
      </c>
      <c r="BD1123" s="33" t="s">
        <v>30</v>
      </c>
      <c r="BE1123" s="35">
        <v>0</v>
      </c>
      <c r="BF1123" s="33" t="s">
        <v>30</v>
      </c>
      <c r="BG1123" s="35">
        <v>-0.81</v>
      </c>
      <c r="BH1123" s="33" t="s">
        <v>30</v>
      </c>
      <c r="BI1123" s="35">
        <v>0</v>
      </c>
      <c r="BJ1123" s="33" t="s">
        <v>30</v>
      </c>
      <c r="BK1123" s="35">
        <v>2.75</v>
      </c>
      <c r="BL1123" s="33" t="s">
        <v>30</v>
      </c>
      <c r="BM1123" s="35">
        <v>2.2200000000000002</v>
      </c>
      <c r="BN1123" s="33" t="s">
        <v>30</v>
      </c>
      <c r="BO1123" s="35">
        <v>13.05</v>
      </c>
      <c r="BP1123" s="33" t="s">
        <v>30</v>
      </c>
      <c r="BQ1123" s="35">
        <v>5.33</v>
      </c>
      <c r="BR1123" s="33" t="s">
        <v>30</v>
      </c>
      <c r="BS1123" s="9">
        <f>VLOOKUP(A1123,HR!A:P,16,0)</f>
        <v>6</v>
      </c>
      <c r="BT1123" s="9" t="str">
        <f>VLOOKUP(A1123,HR!A:S,19,0)</f>
        <v>08:29</v>
      </c>
      <c r="BU1123" s="9" t="str">
        <f>VLOOKUP(VALUE(AC1123),Varios!A:J,9,0)</f>
        <v>---932753650-924421322-</v>
      </c>
      <c r="BV1123" s="9" t="str">
        <f>VLOOKUP(VALUE(AC1123),Varios!A:J,10,0)</f>
        <v>PEMC95</v>
      </c>
      <c r="BW1123" s="9" t="str">
        <f t="shared" si="187"/>
        <v>Cod:11183586 - Cli:Flores Rojas, Liliana Elizabeth - Tel.:---932753650-924421322- -Dir:Ca. Leoncio Prado 624 - Dist.:ASCOPE - ZV:PEMC95 -Llega:08:29</v>
      </c>
      <c r="BX1123" s="16" t="str">
        <f t="shared" si="188"/>
        <v>3. Ent. PT</v>
      </c>
      <c r="BY1123" s="16" t="str">
        <f t="shared" si="189"/>
        <v>4-Vta.</v>
      </c>
      <c r="BZ1123" s="16" t="str">
        <f t="shared" si="190"/>
        <v>Contado</v>
      </c>
      <c r="CA1123" s="16">
        <f t="shared" si="191"/>
        <v>13.86</v>
      </c>
      <c r="CB1123" s="16" t="str">
        <f t="shared" si="192"/>
        <v xml:space="preserve"> </v>
      </c>
      <c r="CC1123" s="16">
        <f t="shared" si="193"/>
        <v>1</v>
      </c>
      <c r="CD1123" s="16" t="str">
        <f t="shared" si="194"/>
        <v xml:space="preserve"> </v>
      </c>
      <c r="CE1123" s="16" t="str">
        <f t="shared" si="195"/>
        <v>Transporte: 3401642332 - Leon Cruz, Luigui Hans</v>
      </c>
      <c r="CF1123" s="16">
        <f t="shared" si="196"/>
        <v>0</v>
      </c>
      <c r="CG1123" s="16" t="str">
        <f>IF(Tabla1[[#This Row],[Clientes]]=1,VLOOKUP(Tabla1[[#This Row],[BK49**]],HR!A:X,24,0),"")</f>
        <v/>
      </c>
    </row>
    <row r="1124" spans="1:85" x14ac:dyDescent="0.25">
      <c r="A1124" s="7" t="str">
        <f t="shared" si="197"/>
        <v>11183586</v>
      </c>
      <c r="B1124" s="31" t="s">
        <v>25179</v>
      </c>
      <c r="C1124" s="31" t="s">
        <v>0</v>
      </c>
      <c r="D1124" s="31" t="s">
        <v>1</v>
      </c>
      <c r="E1124" s="31" t="s">
        <v>443</v>
      </c>
      <c r="F1124" s="31" t="s">
        <v>3</v>
      </c>
      <c r="G1124" s="31" t="s">
        <v>25180</v>
      </c>
      <c r="H1124" s="31" t="s">
        <v>4</v>
      </c>
      <c r="I1124" s="31" t="s">
        <v>298</v>
      </c>
      <c r="J1124" s="31" t="s">
        <v>299</v>
      </c>
      <c r="K1124" s="31" t="s">
        <v>444</v>
      </c>
      <c r="L1124" s="31" t="s">
        <v>445</v>
      </c>
      <c r="M1124" s="31" t="s">
        <v>446</v>
      </c>
      <c r="N1124" s="31" t="s">
        <v>444</v>
      </c>
      <c r="O1124" s="31" t="s">
        <v>447</v>
      </c>
      <c r="P1124" s="31" t="s">
        <v>11</v>
      </c>
      <c r="Q1124" s="31" t="s">
        <v>25226</v>
      </c>
      <c r="R1124" s="31" t="s">
        <v>12</v>
      </c>
      <c r="S1124" s="31" t="s">
        <v>57</v>
      </c>
      <c r="T1124" s="31" t="s">
        <v>14</v>
      </c>
      <c r="U1124" s="31" t="s">
        <v>58</v>
      </c>
      <c r="V1124" s="31" t="s">
        <v>16</v>
      </c>
      <c r="W1124" s="31" t="s">
        <v>17</v>
      </c>
      <c r="X1124" s="31" t="s">
        <v>25227</v>
      </c>
      <c r="Y1124" s="31" t="s">
        <v>18</v>
      </c>
      <c r="Z1124" s="31" t="s">
        <v>19</v>
      </c>
      <c r="AA1124" s="31" t="s">
        <v>19</v>
      </c>
      <c r="AB1124" s="31" t="s">
        <v>19</v>
      </c>
      <c r="AC1124" s="31" t="s">
        <v>22533</v>
      </c>
      <c r="AD1124" s="31" t="s">
        <v>18142</v>
      </c>
      <c r="AE1124" s="31" t="s">
        <v>60</v>
      </c>
      <c r="AF1124" s="31" t="s">
        <v>25228</v>
      </c>
      <c r="AG1124" s="31" t="s">
        <v>19</v>
      </c>
      <c r="AH1124" s="31" t="s">
        <v>25229</v>
      </c>
      <c r="AI1124" s="31" t="s">
        <v>305</v>
      </c>
      <c r="AJ1124" s="31" t="s">
        <v>305</v>
      </c>
      <c r="AK1124" s="31" t="s">
        <v>35</v>
      </c>
      <c r="AL1124" s="31" t="s">
        <v>26</v>
      </c>
      <c r="AM1124" s="31" t="s">
        <v>19</v>
      </c>
      <c r="AN1124" s="31" t="s">
        <v>19</v>
      </c>
      <c r="AO1124" s="31" t="s">
        <v>19</v>
      </c>
      <c r="AP1124" s="31" t="s">
        <v>27</v>
      </c>
      <c r="AQ1124" s="31" t="s">
        <v>25184</v>
      </c>
      <c r="AR1124" s="31" t="s">
        <v>19</v>
      </c>
      <c r="AS1124" s="59">
        <v>43932</v>
      </c>
      <c r="AT1124" s="32">
        <v>93.72</v>
      </c>
      <c r="AU1124" s="33" t="s">
        <v>28</v>
      </c>
      <c r="AV1124" s="32">
        <v>3</v>
      </c>
      <c r="AW1124" s="33" t="s">
        <v>29</v>
      </c>
      <c r="AX1124" s="34">
        <v>1</v>
      </c>
      <c r="AY1124" s="32">
        <v>3</v>
      </c>
      <c r="AZ1124" s="33" t="s">
        <v>29</v>
      </c>
      <c r="BA1124" s="35">
        <v>8.65</v>
      </c>
      <c r="BB1124" s="33" t="s">
        <v>30</v>
      </c>
      <c r="BC1124" s="35">
        <v>19.32</v>
      </c>
      <c r="BD1124" s="33" t="s">
        <v>30</v>
      </c>
      <c r="BE1124" s="35">
        <v>0</v>
      </c>
      <c r="BF1124" s="33" t="s">
        <v>30</v>
      </c>
      <c r="BG1124" s="35">
        <v>0</v>
      </c>
      <c r="BH1124" s="33" t="s">
        <v>30</v>
      </c>
      <c r="BI1124" s="35">
        <v>0</v>
      </c>
      <c r="BJ1124" s="33" t="s">
        <v>30</v>
      </c>
      <c r="BK1124" s="35">
        <v>3.48</v>
      </c>
      <c r="BL1124" s="33" t="s">
        <v>30</v>
      </c>
      <c r="BM1124" s="35">
        <v>0</v>
      </c>
      <c r="BN1124" s="33" t="s">
        <v>30</v>
      </c>
      <c r="BO1124" s="35">
        <v>19.32</v>
      </c>
      <c r="BP1124" s="33" t="s">
        <v>30</v>
      </c>
      <c r="BQ1124" s="35">
        <v>3.94</v>
      </c>
      <c r="BR1124" s="33" t="s">
        <v>30</v>
      </c>
      <c r="BS1124" s="9">
        <f>VLOOKUP(A1124,HR!A:P,16,0)</f>
        <v>6</v>
      </c>
      <c r="BT1124" s="9" t="str">
        <f>VLOOKUP(A1124,HR!A:S,19,0)</f>
        <v>08:29</v>
      </c>
      <c r="BU1124" s="9" t="str">
        <f>VLOOKUP(VALUE(AC1124),Varios!A:J,9,0)</f>
        <v>---932753650-924421322-</v>
      </c>
      <c r="BV1124" s="9" t="str">
        <f>VLOOKUP(VALUE(AC1124),Varios!A:J,10,0)</f>
        <v>PEMC95</v>
      </c>
      <c r="BW1124" s="9" t="str">
        <f t="shared" si="187"/>
        <v>Cod:11183586 - Cli:Flores Rojas, Liliana Elizabeth - Tel.:---932753650-924421322- -Dir:Ca. Leoncio Prado 624 - Dist.:ASCOPE - ZV:PEMC95 -Llega:08:29</v>
      </c>
      <c r="BX1124" s="16" t="str">
        <f t="shared" si="188"/>
        <v>3. Ent. PT</v>
      </c>
      <c r="BY1124" s="16" t="str">
        <f t="shared" si="189"/>
        <v>4-Vta.</v>
      </c>
      <c r="BZ1124" s="16" t="str">
        <f t="shared" si="190"/>
        <v>Contado</v>
      </c>
      <c r="CA1124" s="16">
        <f t="shared" si="191"/>
        <v>19.32</v>
      </c>
      <c r="CB1124" s="16" t="str">
        <f t="shared" si="192"/>
        <v xml:space="preserve"> </v>
      </c>
      <c r="CC1124" s="16">
        <f t="shared" si="193"/>
        <v>3</v>
      </c>
      <c r="CD1124" s="16" t="str">
        <f t="shared" si="194"/>
        <v xml:space="preserve"> </v>
      </c>
      <c r="CE1124" s="16" t="str">
        <f t="shared" si="195"/>
        <v>Transporte: 3401642332 - Leon Cruz, Luigui Hans</v>
      </c>
      <c r="CF1124" s="16">
        <f t="shared" si="196"/>
        <v>0</v>
      </c>
      <c r="CG1124" s="16" t="str">
        <f>IF(Tabla1[[#This Row],[Clientes]]=1,VLOOKUP(Tabla1[[#This Row],[BK49**]],HR!A:X,24,0),"")</f>
        <v/>
      </c>
    </row>
    <row r="1125" spans="1:85" x14ac:dyDescent="0.25">
      <c r="A1125" s="7" t="str">
        <f t="shared" si="197"/>
        <v>10059790</v>
      </c>
      <c r="B1125" s="31" t="s">
        <v>25179</v>
      </c>
      <c r="C1125" s="31" t="s">
        <v>0</v>
      </c>
      <c r="D1125" s="31" t="s">
        <v>1</v>
      </c>
      <c r="E1125" s="31" t="s">
        <v>443</v>
      </c>
      <c r="F1125" s="31" t="s">
        <v>3</v>
      </c>
      <c r="G1125" s="31" t="s">
        <v>25180</v>
      </c>
      <c r="H1125" s="31" t="s">
        <v>4</v>
      </c>
      <c r="I1125" s="31" t="s">
        <v>298</v>
      </c>
      <c r="J1125" s="31" t="s">
        <v>299</v>
      </c>
      <c r="K1125" s="31" t="s">
        <v>444</v>
      </c>
      <c r="L1125" s="31" t="s">
        <v>445</v>
      </c>
      <c r="M1125" s="31" t="s">
        <v>446</v>
      </c>
      <c r="N1125" s="31" t="s">
        <v>444</v>
      </c>
      <c r="O1125" s="31" t="s">
        <v>447</v>
      </c>
      <c r="P1125" s="31" t="s">
        <v>11</v>
      </c>
      <c r="Q1125" s="31" t="s">
        <v>25230</v>
      </c>
      <c r="R1125" s="31" t="s">
        <v>12</v>
      </c>
      <c r="S1125" s="31" t="s">
        <v>13</v>
      </c>
      <c r="T1125" s="31" t="s">
        <v>14</v>
      </c>
      <c r="U1125" s="31" t="s">
        <v>15</v>
      </c>
      <c r="V1125" s="31" t="s">
        <v>16</v>
      </c>
      <c r="W1125" s="31" t="s">
        <v>17</v>
      </c>
      <c r="X1125" s="31" t="s">
        <v>25231</v>
      </c>
      <c r="Y1125" s="31" t="s">
        <v>18</v>
      </c>
      <c r="Z1125" s="31" t="s">
        <v>19</v>
      </c>
      <c r="AA1125" s="31" t="s">
        <v>19</v>
      </c>
      <c r="AB1125" s="31" t="s">
        <v>19</v>
      </c>
      <c r="AC1125" s="31" t="s">
        <v>22576</v>
      </c>
      <c r="AD1125" s="31" t="s">
        <v>16695</v>
      </c>
      <c r="AE1125" s="31" t="s">
        <v>21</v>
      </c>
      <c r="AF1125" s="31" t="s">
        <v>25232</v>
      </c>
      <c r="AG1125" s="31" t="s">
        <v>19</v>
      </c>
      <c r="AH1125" s="31" t="s">
        <v>22294</v>
      </c>
      <c r="AI1125" s="31" t="s">
        <v>305</v>
      </c>
      <c r="AJ1125" s="31" t="s">
        <v>305</v>
      </c>
      <c r="AK1125" s="31" t="s">
        <v>25</v>
      </c>
      <c r="AL1125" s="31" t="s">
        <v>26</v>
      </c>
      <c r="AM1125" s="31" t="s">
        <v>19</v>
      </c>
      <c r="AN1125" s="31" t="s">
        <v>19</v>
      </c>
      <c r="AO1125" s="31" t="s">
        <v>19</v>
      </c>
      <c r="AP1125" s="31" t="s">
        <v>27</v>
      </c>
      <c r="AQ1125" s="31" t="s">
        <v>25184</v>
      </c>
      <c r="AR1125" s="31" t="s">
        <v>19</v>
      </c>
      <c r="AS1125" s="59">
        <v>43932</v>
      </c>
      <c r="AT1125" s="32">
        <v>93.72</v>
      </c>
      <c r="AU1125" s="33" t="s">
        <v>28</v>
      </c>
      <c r="AV1125" s="32">
        <v>3</v>
      </c>
      <c r="AW1125" s="33" t="s">
        <v>29</v>
      </c>
      <c r="AX1125" s="34">
        <v>4</v>
      </c>
      <c r="AY1125" s="32">
        <v>3</v>
      </c>
      <c r="AZ1125" s="33" t="s">
        <v>29</v>
      </c>
      <c r="BA1125" s="35">
        <v>12.74</v>
      </c>
      <c r="BB1125" s="33" t="s">
        <v>30</v>
      </c>
      <c r="BC1125" s="35">
        <v>50.72</v>
      </c>
      <c r="BD1125" s="33" t="s">
        <v>30</v>
      </c>
      <c r="BE1125" s="35">
        <v>0</v>
      </c>
      <c r="BF1125" s="33" t="s">
        <v>30</v>
      </c>
      <c r="BG1125" s="35">
        <v>-8.9</v>
      </c>
      <c r="BH1125" s="33" t="s">
        <v>30</v>
      </c>
      <c r="BI1125" s="35">
        <v>0</v>
      </c>
      <c r="BJ1125" s="33" t="s">
        <v>30</v>
      </c>
      <c r="BK1125" s="35">
        <v>8.81</v>
      </c>
      <c r="BL1125" s="33" t="s">
        <v>30</v>
      </c>
      <c r="BM1125" s="35">
        <v>7.11</v>
      </c>
      <c r="BN1125" s="33" t="s">
        <v>30</v>
      </c>
      <c r="BO1125" s="35">
        <v>41.82</v>
      </c>
      <c r="BP1125" s="33" t="s">
        <v>30</v>
      </c>
      <c r="BQ1125" s="35">
        <v>17.07</v>
      </c>
      <c r="BR1125" s="33" t="s">
        <v>30</v>
      </c>
      <c r="BS1125" s="9">
        <f>VLOOKUP(A1125,HR!A:P,16,0)</f>
        <v>20</v>
      </c>
      <c r="BT1125" s="9" t="str">
        <f>VLOOKUP(A1125,HR!A:S,19,0)</f>
        <v>09:41</v>
      </c>
      <c r="BU1125" s="9" t="str">
        <f>VLOOKUP(VALUE(AC1125),Varios!A:J,9,0)</f>
        <v>---949046721--</v>
      </c>
      <c r="BV1125" s="9" t="str">
        <f>VLOOKUP(VALUE(AC1125),Varios!A:J,10,0)</f>
        <v>PEMC95</v>
      </c>
      <c r="BW1125" s="9" t="str">
        <f t="shared" si="187"/>
        <v>Cod:10059790 - Cli:Tello De Marin, Olga Isabel - Tel.:---949046721-- -Dir:Ca. Mejia 0015 - Dist.:ASCOPE - ZV:PEMC95 -Llega:09:41</v>
      </c>
      <c r="BX1125" s="16" t="str">
        <f t="shared" si="188"/>
        <v>3. Ent. PT</v>
      </c>
      <c r="BY1125" s="16" t="str">
        <f t="shared" si="189"/>
        <v>4-Vta.</v>
      </c>
      <c r="BZ1125" s="16" t="str">
        <f t="shared" si="190"/>
        <v>Contado</v>
      </c>
      <c r="CA1125" s="16">
        <f t="shared" si="191"/>
        <v>50.72</v>
      </c>
      <c r="CB1125" s="16" t="str">
        <f t="shared" si="192"/>
        <v xml:space="preserve"> </v>
      </c>
      <c r="CC1125" s="16">
        <f t="shared" si="193"/>
        <v>3</v>
      </c>
      <c r="CD1125" s="16" t="str">
        <f t="shared" si="194"/>
        <v xml:space="preserve"> </v>
      </c>
      <c r="CE1125" s="16" t="str">
        <f t="shared" si="195"/>
        <v>Transporte: 3401642332 - Leon Cruz, Luigui Hans</v>
      </c>
      <c r="CF1125" s="16">
        <f t="shared" si="196"/>
        <v>1</v>
      </c>
      <c r="CG1125" s="16">
        <f>IF(Tabla1[[#This Row],[Clientes]]=1,VLOOKUP(Tabla1[[#This Row],[BK49**]],HR!A:X,24,0),"")</f>
        <v>0.2</v>
      </c>
    </row>
    <row r="1126" spans="1:85" x14ac:dyDescent="0.25">
      <c r="A1126" s="7" t="str">
        <f t="shared" si="197"/>
        <v>10059790</v>
      </c>
      <c r="B1126" s="31" t="s">
        <v>25179</v>
      </c>
      <c r="C1126" s="31" t="s">
        <v>0</v>
      </c>
      <c r="D1126" s="31" t="s">
        <v>1</v>
      </c>
      <c r="E1126" s="31" t="s">
        <v>443</v>
      </c>
      <c r="F1126" s="31" t="s">
        <v>3</v>
      </c>
      <c r="G1126" s="31" t="s">
        <v>25180</v>
      </c>
      <c r="H1126" s="31" t="s">
        <v>4</v>
      </c>
      <c r="I1126" s="31" t="s">
        <v>298</v>
      </c>
      <c r="J1126" s="31" t="s">
        <v>299</v>
      </c>
      <c r="K1126" s="31" t="s">
        <v>444</v>
      </c>
      <c r="L1126" s="31" t="s">
        <v>445</v>
      </c>
      <c r="M1126" s="31" t="s">
        <v>446</v>
      </c>
      <c r="N1126" s="31" t="s">
        <v>444</v>
      </c>
      <c r="O1126" s="31" t="s">
        <v>447</v>
      </c>
      <c r="P1126" s="31" t="s">
        <v>11</v>
      </c>
      <c r="Q1126" s="31" t="s">
        <v>25230</v>
      </c>
      <c r="R1126" s="31" t="s">
        <v>12</v>
      </c>
      <c r="S1126" s="31" t="s">
        <v>51</v>
      </c>
      <c r="T1126" s="31" t="s">
        <v>14</v>
      </c>
      <c r="U1126" s="31" t="s">
        <v>52</v>
      </c>
      <c r="V1126" s="31" t="s">
        <v>16</v>
      </c>
      <c r="W1126" s="31" t="s">
        <v>17</v>
      </c>
      <c r="X1126" s="31" t="s">
        <v>25231</v>
      </c>
      <c r="Y1126" s="31" t="s">
        <v>18</v>
      </c>
      <c r="Z1126" s="31" t="s">
        <v>19</v>
      </c>
      <c r="AA1126" s="31" t="s">
        <v>19</v>
      </c>
      <c r="AB1126" s="31" t="s">
        <v>19</v>
      </c>
      <c r="AC1126" s="31" t="s">
        <v>22576</v>
      </c>
      <c r="AD1126" s="31" t="s">
        <v>16695</v>
      </c>
      <c r="AE1126" s="31" t="s">
        <v>21</v>
      </c>
      <c r="AF1126" s="31" t="s">
        <v>25232</v>
      </c>
      <c r="AG1126" s="31" t="s">
        <v>19</v>
      </c>
      <c r="AH1126" s="31" t="s">
        <v>22294</v>
      </c>
      <c r="AI1126" s="31" t="s">
        <v>305</v>
      </c>
      <c r="AJ1126" s="31" t="s">
        <v>305</v>
      </c>
      <c r="AK1126" s="31" t="s">
        <v>25</v>
      </c>
      <c r="AL1126" s="31" t="s">
        <v>26</v>
      </c>
      <c r="AM1126" s="31" t="s">
        <v>19</v>
      </c>
      <c r="AN1126" s="31" t="s">
        <v>19</v>
      </c>
      <c r="AO1126" s="31" t="s">
        <v>19</v>
      </c>
      <c r="AP1126" s="31" t="s">
        <v>27</v>
      </c>
      <c r="AQ1126" s="31" t="s">
        <v>25184</v>
      </c>
      <c r="AR1126" s="31" t="s">
        <v>19</v>
      </c>
      <c r="AS1126" s="59">
        <v>43932</v>
      </c>
      <c r="AT1126" s="32">
        <v>93.72</v>
      </c>
      <c r="AU1126" s="33" t="s">
        <v>28</v>
      </c>
      <c r="AV1126" s="32">
        <v>2</v>
      </c>
      <c r="AW1126" s="33" t="s">
        <v>29</v>
      </c>
      <c r="AX1126" s="34">
        <v>15</v>
      </c>
      <c r="AY1126" s="32">
        <v>2</v>
      </c>
      <c r="AZ1126" s="33" t="s">
        <v>29</v>
      </c>
      <c r="BA1126" s="35">
        <v>9.43</v>
      </c>
      <c r="BB1126" s="33" t="s">
        <v>30</v>
      </c>
      <c r="BC1126" s="35">
        <v>18.54</v>
      </c>
      <c r="BD1126" s="33" t="s">
        <v>30</v>
      </c>
      <c r="BE1126" s="35">
        <v>0</v>
      </c>
      <c r="BF1126" s="33" t="s">
        <v>30</v>
      </c>
      <c r="BG1126" s="35">
        <v>0</v>
      </c>
      <c r="BH1126" s="33" t="s">
        <v>30</v>
      </c>
      <c r="BI1126" s="35">
        <v>0</v>
      </c>
      <c r="BJ1126" s="33" t="s">
        <v>30</v>
      </c>
      <c r="BK1126" s="35">
        <v>3.9</v>
      </c>
      <c r="BL1126" s="33" t="s">
        <v>30</v>
      </c>
      <c r="BM1126" s="35">
        <v>3.15</v>
      </c>
      <c r="BN1126" s="33" t="s">
        <v>30</v>
      </c>
      <c r="BO1126" s="35">
        <v>18.54</v>
      </c>
      <c r="BP1126" s="33" t="s">
        <v>30</v>
      </c>
      <c r="BQ1126" s="35">
        <v>7.56</v>
      </c>
      <c r="BR1126" s="33" t="s">
        <v>30</v>
      </c>
      <c r="BS1126" s="9">
        <f>VLOOKUP(A1126,HR!A:P,16,0)</f>
        <v>20</v>
      </c>
      <c r="BT1126" s="9" t="str">
        <f>VLOOKUP(A1126,HR!A:S,19,0)</f>
        <v>09:41</v>
      </c>
      <c r="BU1126" s="9" t="str">
        <f>VLOOKUP(VALUE(AC1126),Varios!A:J,9,0)</f>
        <v>---949046721--</v>
      </c>
      <c r="BV1126" s="9" t="str">
        <f>VLOOKUP(VALUE(AC1126),Varios!A:J,10,0)</f>
        <v>PEMC95</v>
      </c>
      <c r="BW1126" s="9" t="str">
        <f t="shared" si="187"/>
        <v>Cod:10059790 - Cli:Tello De Marin, Olga Isabel - Tel.:---949046721-- -Dir:Ca. Mejia 0015 - Dist.:ASCOPE - ZV:PEMC95 -Llega:09:41</v>
      </c>
      <c r="BX1126" s="16" t="str">
        <f t="shared" si="188"/>
        <v>3. Ent. PT</v>
      </c>
      <c r="BY1126" s="16" t="str">
        <f t="shared" si="189"/>
        <v>4-Vta.</v>
      </c>
      <c r="BZ1126" s="16" t="str">
        <f t="shared" si="190"/>
        <v>Contado</v>
      </c>
      <c r="CA1126" s="16">
        <f t="shared" si="191"/>
        <v>18.54</v>
      </c>
      <c r="CB1126" s="16" t="str">
        <f t="shared" si="192"/>
        <v xml:space="preserve"> </v>
      </c>
      <c r="CC1126" s="16">
        <f t="shared" si="193"/>
        <v>2</v>
      </c>
      <c r="CD1126" s="16" t="str">
        <f t="shared" si="194"/>
        <v xml:space="preserve"> </v>
      </c>
      <c r="CE1126" s="16" t="str">
        <f t="shared" si="195"/>
        <v>Transporte: 3401642332 - Leon Cruz, Luigui Hans</v>
      </c>
      <c r="CF1126" s="16">
        <f t="shared" si="196"/>
        <v>0</v>
      </c>
      <c r="CG1126" s="16" t="str">
        <f>IF(Tabla1[[#This Row],[Clientes]]=1,VLOOKUP(Tabla1[[#This Row],[BK49**]],HR!A:X,24,0),"")</f>
        <v/>
      </c>
    </row>
    <row r="1127" spans="1:85" x14ac:dyDescent="0.25">
      <c r="A1127" s="7" t="str">
        <f t="shared" si="197"/>
        <v>10059790</v>
      </c>
      <c r="B1127" s="31" t="s">
        <v>25179</v>
      </c>
      <c r="C1127" s="31" t="s">
        <v>0</v>
      </c>
      <c r="D1127" s="31" t="s">
        <v>1</v>
      </c>
      <c r="E1127" s="31" t="s">
        <v>443</v>
      </c>
      <c r="F1127" s="31" t="s">
        <v>3</v>
      </c>
      <c r="G1127" s="31" t="s">
        <v>25180</v>
      </c>
      <c r="H1127" s="31" t="s">
        <v>4</v>
      </c>
      <c r="I1127" s="31" t="s">
        <v>298</v>
      </c>
      <c r="J1127" s="31" t="s">
        <v>299</v>
      </c>
      <c r="K1127" s="31" t="s">
        <v>444</v>
      </c>
      <c r="L1127" s="31" t="s">
        <v>445</v>
      </c>
      <c r="M1127" s="31" t="s">
        <v>446</v>
      </c>
      <c r="N1127" s="31" t="s">
        <v>444</v>
      </c>
      <c r="O1127" s="31" t="s">
        <v>447</v>
      </c>
      <c r="P1127" s="31" t="s">
        <v>11</v>
      </c>
      <c r="Q1127" s="31" t="s">
        <v>25230</v>
      </c>
      <c r="R1127" s="31" t="s">
        <v>12</v>
      </c>
      <c r="S1127" s="31" t="s">
        <v>57</v>
      </c>
      <c r="T1127" s="31" t="s">
        <v>14</v>
      </c>
      <c r="U1127" s="31" t="s">
        <v>58</v>
      </c>
      <c r="V1127" s="31" t="s">
        <v>16</v>
      </c>
      <c r="W1127" s="31" t="s">
        <v>17</v>
      </c>
      <c r="X1127" s="31" t="s">
        <v>25231</v>
      </c>
      <c r="Y1127" s="31" t="s">
        <v>18</v>
      </c>
      <c r="Z1127" s="31" t="s">
        <v>19</v>
      </c>
      <c r="AA1127" s="31" t="s">
        <v>19</v>
      </c>
      <c r="AB1127" s="31" t="s">
        <v>19</v>
      </c>
      <c r="AC1127" s="31" t="s">
        <v>22576</v>
      </c>
      <c r="AD1127" s="31" t="s">
        <v>16695</v>
      </c>
      <c r="AE1127" s="31" t="s">
        <v>21</v>
      </c>
      <c r="AF1127" s="31" t="s">
        <v>25232</v>
      </c>
      <c r="AG1127" s="31" t="s">
        <v>19</v>
      </c>
      <c r="AH1127" s="31" t="s">
        <v>22294</v>
      </c>
      <c r="AI1127" s="31" t="s">
        <v>305</v>
      </c>
      <c r="AJ1127" s="31" t="s">
        <v>305</v>
      </c>
      <c r="AK1127" s="31" t="s">
        <v>35</v>
      </c>
      <c r="AL1127" s="31" t="s">
        <v>26</v>
      </c>
      <c r="AM1127" s="31" t="s">
        <v>19</v>
      </c>
      <c r="AN1127" s="31" t="s">
        <v>19</v>
      </c>
      <c r="AO1127" s="31" t="s">
        <v>19</v>
      </c>
      <c r="AP1127" s="31" t="s">
        <v>27</v>
      </c>
      <c r="AQ1127" s="31" t="s">
        <v>25184</v>
      </c>
      <c r="AR1127" s="31" t="s">
        <v>19</v>
      </c>
      <c r="AS1127" s="59">
        <v>43932</v>
      </c>
      <c r="AT1127" s="32">
        <v>93.72</v>
      </c>
      <c r="AU1127" s="33" t="s">
        <v>28</v>
      </c>
      <c r="AV1127" s="32">
        <v>1</v>
      </c>
      <c r="AW1127" s="33" t="s">
        <v>29</v>
      </c>
      <c r="AX1127" s="34">
        <v>1</v>
      </c>
      <c r="AY1127" s="32">
        <v>1</v>
      </c>
      <c r="AZ1127" s="33" t="s">
        <v>29</v>
      </c>
      <c r="BA1127" s="35">
        <v>2.88</v>
      </c>
      <c r="BB1127" s="33" t="s">
        <v>30</v>
      </c>
      <c r="BC1127" s="35">
        <v>6.44</v>
      </c>
      <c r="BD1127" s="33" t="s">
        <v>30</v>
      </c>
      <c r="BE1127" s="35">
        <v>0</v>
      </c>
      <c r="BF1127" s="33" t="s">
        <v>30</v>
      </c>
      <c r="BG1127" s="35">
        <v>0</v>
      </c>
      <c r="BH1127" s="33" t="s">
        <v>30</v>
      </c>
      <c r="BI1127" s="35">
        <v>0</v>
      </c>
      <c r="BJ1127" s="33" t="s">
        <v>30</v>
      </c>
      <c r="BK1127" s="35">
        <v>1.1599999999999999</v>
      </c>
      <c r="BL1127" s="33" t="s">
        <v>30</v>
      </c>
      <c r="BM1127" s="35">
        <v>0</v>
      </c>
      <c r="BN1127" s="33" t="s">
        <v>30</v>
      </c>
      <c r="BO1127" s="35">
        <v>6.44</v>
      </c>
      <c r="BP1127" s="33" t="s">
        <v>30</v>
      </c>
      <c r="BQ1127" s="35">
        <v>1.31</v>
      </c>
      <c r="BR1127" s="33" t="s">
        <v>30</v>
      </c>
      <c r="BS1127" s="9">
        <f>VLOOKUP(A1127,HR!A:P,16,0)</f>
        <v>20</v>
      </c>
      <c r="BT1127" s="9" t="str">
        <f>VLOOKUP(A1127,HR!A:S,19,0)</f>
        <v>09:41</v>
      </c>
      <c r="BU1127" s="9" t="str">
        <f>VLOOKUP(VALUE(AC1127),Varios!A:J,9,0)</f>
        <v>---949046721--</v>
      </c>
      <c r="BV1127" s="9" t="str">
        <f>VLOOKUP(VALUE(AC1127),Varios!A:J,10,0)</f>
        <v>PEMC95</v>
      </c>
      <c r="BW1127" s="9" t="str">
        <f t="shared" ref="BW1127:BW1190" si="198">CONCATENATE("Cod:"&amp; A1127," - ","Cli:"&amp;AD1127," - ","Tel.:"&amp;BU1127," -","Dir:"&amp;AF1127," - ","Dist.:"&amp;AI1127," - ","ZV:"&amp;BV1127," -","Llega:"&amp;BT1127)</f>
        <v>Cod:10059790 - Cli:Tello De Marin, Olga Isabel - Tel.:---949046721-- -Dir:Ca. Mejia 0015 - Dist.:ASCOPE - ZV:PEMC95 -Llega:09:41</v>
      </c>
      <c r="BX1127" s="16" t="str">
        <f t="shared" ref="BX1127:BX1190" si="199">IF(Y1127="ZPP3","3. Ent. PT",IF(Y1127="ZPP5","3. Ent. PT",""))</f>
        <v>3. Ent. PT</v>
      </c>
      <c r="BY1127" s="16" t="str">
        <f t="shared" ref="BY1127:BY1190" si="200">IF(T1127="YD13","4-Vta.",IF(T1127="Yz13","5-Bon.",""))</f>
        <v>4-Vta.</v>
      </c>
      <c r="BZ1127" s="16" t="str">
        <f t="shared" ref="BZ1127:BZ1190" si="201">IF(AP1127="0001","Contado","Crédito")</f>
        <v>Contado</v>
      </c>
      <c r="CA1127" s="16">
        <f t="shared" ref="CA1127:CA1190" si="202">IF(BZ1127="Contado",BC1127," ")</f>
        <v>6.44</v>
      </c>
      <c r="CB1127" s="16" t="str">
        <f t="shared" ref="CB1127:CB1190" si="203">IF(BZ1127="Crédito",BC1127," ")</f>
        <v xml:space="preserve"> </v>
      </c>
      <c r="CC1127" s="16">
        <f t="shared" ref="CC1127:CC1190" si="204">IF(AZ1127="CA",AY1127,"")</f>
        <v>1</v>
      </c>
      <c r="CD1127" s="16" t="str">
        <f t="shared" ref="CD1127:CD1190" si="205">IF(AZ1127="UN",AY1127," ")</f>
        <v xml:space="preserve"> </v>
      </c>
      <c r="CE1127" s="16" t="str">
        <f t="shared" ref="CE1127:CE1190" si="206">CONCATENATE("Transporte: "&amp;B1127," - ",O1127)</f>
        <v>Transporte: 3401642332 - Leon Cruz, Luigui Hans</v>
      </c>
      <c r="CF1127" s="16">
        <f t="shared" ref="CF1127:CF1190" si="207">IF(A1127&lt;&gt;A1126,1,0)</f>
        <v>0</v>
      </c>
      <c r="CG1127" s="16" t="str">
        <f>IF(Tabla1[[#This Row],[Clientes]]=1,VLOOKUP(Tabla1[[#This Row],[BK49**]],HR!A:X,24,0),"")</f>
        <v/>
      </c>
    </row>
    <row r="1128" spans="1:85" x14ac:dyDescent="0.25">
      <c r="A1128" s="7" t="str">
        <f t="shared" si="197"/>
        <v>10059790</v>
      </c>
      <c r="B1128" s="31" t="s">
        <v>25179</v>
      </c>
      <c r="C1128" s="31" t="s">
        <v>0</v>
      </c>
      <c r="D1128" s="31" t="s">
        <v>1</v>
      </c>
      <c r="E1128" s="31" t="s">
        <v>443</v>
      </c>
      <c r="F1128" s="31" t="s">
        <v>3</v>
      </c>
      <c r="G1128" s="31" t="s">
        <v>25180</v>
      </c>
      <c r="H1128" s="31" t="s">
        <v>4</v>
      </c>
      <c r="I1128" s="31" t="s">
        <v>298</v>
      </c>
      <c r="J1128" s="31" t="s">
        <v>299</v>
      </c>
      <c r="K1128" s="31" t="s">
        <v>444</v>
      </c>
      <c r="L1128" s="31" t="s">
        <v>445</v>
      </c>
      <c r="M1128" s="31" t="s">
        <v>446</v>
      </c>
      <c r="N1128" s="31" t="s">
        <v>444</v>
      </c>
      <c r="O1128" s="31" t="s">
        <v>447</v>
      </c>
      <c r="P1128" s="31" t="s">
        <v>11</v>
      </c>
      <c r="Q1128" s="31" t="s">
        <v>25230</v>
      </c>
      <c r="R1128" s="31" t="s">
        <v>12</v>
      </c>
      <c r="S1128" s="31" t="s">
        <v>51</v>
      </c>
      <c r="T1128" s="31" t="s">
        <v>53</v>
      </c>
      <c r="U1128" s="31" t="s">
        <v>52</v>
      </c>
      <c r="V1128" s="31" t="s">
        <v>16</v>
      </c>
      <c r="W1128" s="31" t="s">
        <v>17</v>
      </c>
      <c r="X1128" s="31" t="s">
        <v>25231</v>
      </c>
      <c r="Y1128" s="31" t="s">
        <v>18</v>
      </c>
      <c r="Z1128" s="31" t="s">
        <v>19</v>
      </c>
      <c r="AA1128" s="31" t="s">
        <v>19</v>
      </c>
      <c r="AB1128" s="31" t="s">
        <v>19</v>
      </c>
      <c r="AC1128" s="31" t="s">
        <v>22576</v>
      </c>
      <c r="AD1128" s="31" t="s">
        <v>16695</v>
      </c>
      <c r="AE1128" s="31" t="s">
        <v>21</v>
      </c>
      <c r="AF1128" s="31" t="s">
        <v>25232</v>
      </c>
      <c r="AG1128" s="31" t="s">
        <v>19</v>
      </c>
      <c r="AH1128" s="31" t="s">
        <v>22294</v>
      </c>
      <c r="AI1128" s="31" t="s">
        <v>305</v>
      </c>
      <c r="AJ1128" s="31" t="s">
        <v>305</v>
      </c>
      <c r="AK1128" s="31" t="s">
        <v>25</v>
      </c>
      <c r="AL1128" s="31" t="s">
        <v>26</v>
      </c>
      <c r="AM1128" s="31" t="s">
        <v>54</v>
      </c>
      <c r="AN1128" s="31" t="s">
        <v>19</v>
      </c>
      <c r="AO1128" s="31" t="s">
        <v>19</v>
      </c>
      <c r="AP1128" s="31" t="s">
        <v>27</v>
      </c>
      <c r="AQ1128" s="31" t="s">
        <v>25184</v>
      </c>
      <c r="AR1128" s="31" t="s">
        <v>55</v>
      </c>
      <c r="AS1128" s="59">
        <v>43932</v>
      </c>
      <c r="AT1128" s="32">
        <v>93.72</v>
      </c>
      <c r="AU1128" s="33" t="s">
        <v>28</v>
      </c>
      <c r="AV1128" s="32">
        <v>2</v>
      </c>
      <c r="AW1128" s="33" t="s">
        <v>16</v>
      </c>
      <c r="AX1128" s="34">
        <v>15</v>
      </c>
      <c r="AY1128" s="32">
        <v>2</v>
      </c>
      <c r="AZ1128" s="33" t="s">
        <v>16</v>
      </c>
      <c r="BA1128" s="35">
        <v>0.63</v>
      </c>
      <c r="BB1128" s="33" t="s">
        <v>30</v>
      </c>
      <c r="BC1128" s="35">
        <v>1.23</v>
      </c>
      <c r="BD1128" s="33" t="s">
        <v>30</v>
      </c>
      <c r="BE1128" s="35">
        <v>0</v>
      </c>
      <c r="BF1128" s="33" t="s">
        <v>30</v>
      </c>
      <c r="BG1128" s="35">
        <v>0</v>
      </c>
      <c r="BH1128" s="33" t="s">
        <v>30</v>
      </c>
      <c r="BI1128" s="35">
        <v>0</v>
      </c>
      <c r="BJ1128" s="33" t="s">
        <v>30</v>
      </c>
      <c r="BK1128" s="35">
        <v>0</v>
      </c>
      <c r="BL1128" s="33" t="s">
        <v>30</v>
      </c>
      <c r="BM1128" s="35">
        <v>0</v>
      </c>
      <c r="BN1128" s="33" t="s">
        <v>30</v>
      </c>
      <c r="BO1128" s="35">
        <v>0</v>
      </c>
      <c r="BP1128" s="33" t="s">
        <v>30</v>
      </c>
      <c r="BQ1128" s="35">
        <v>0</v>
      </c>
      <c r="BR1128" s="33" t="s">
        <v>30</v>
      </c>
      <c r="BS1128" s="9">
        <f>VLOOKUP(A1128,HR!A:P,16,0)</f>
        <v>20</v>
      </c>
      <c r="BT1128" s="9" t="str">
        <f>VLOOKUP(A1128,HR!A:S,19,0)</f>
        <v>09:41</v>
      </c>
      <c r="BU1128" s="9" t="str">
        <f>VLOOKUP(VALUE(AC1128),Varios!A:J,9,0)</f>
        <v>---949046721--</v>
      </c>
      <c r="BV1128" s="9" t="str">
        <f>VLOOKUP(VALUE(AC1128),Varios!A:J,10,0)</f>
        <v>PEMC95</v>
      </c>
      <c r="BW1128" s="9" t="str">
        <f t="shared" si="198"/>
        <v>Cod:10059790 - Cli:Tello De Marin, Olga Isabel - Tel.:---949046721-- -Dir:Ca. Mejia 0015 - Dist.:ASCOPE - ZV:PEMC95 -Llega:09:41</v>
      </c>
      <c r="BX1128" s="16" t="str">
        <f t="shared" si="199"/>
        <v>3. Ent. PT</v>
      </c>
      <c r="BY1128" s="16" t="str">
        <f t="shared" si="200"/>
        <v>5-Bon.</v>
      </c>
      <c r="BZ1128" s="16" t="str">
        <f t="shared" si="201"/>
        <v>Contado</v>
      </c>
      <c r="CA1128" s="16">
        <f t="shared" si="202"/>
        <v>1.23</v>
      </c>
      <c r="CB1128" s="16" t="str">
        <f t="shared" si="203"/>
        <v xml:space="preserve"> </v>
      </c>
      <c r="CC1128" s="16" t="str">
        <f t="shared" si="204"/>
        <v/>
      </c>
      <c r="CD1128" s="16">
        <f t="shared" si="205"/>
        <v>2</v>
      </c>
      <c r="CE1128" s="16" t="str">
        <f t="shared" si="206"/>
        <v>Transporte: 3401642332 - Leon Cruz, Luigui Hans</v>
      </c>
      <c r="CF1128" s="16">
        <f t="shared" si="207"/>
        <v>0</v>
      </c>
      <c r="CG1128" s="16" t="str">
        <f>IF(Tabla1[[#This Row],[Clientes]]=1,VLOOKUP(Tabla1[[#This Row],[BK49**]],HR!A:X,24,0),"")</f>
        <v/>
      </c>
    </row>
    <row r="1129" spans="1:85" x14ac:dyDescent="0.25">
      <c r="A1129" s="7" t="str">
        <f t="shared" si="197"/>
        <v>12409712</v>
      </c>
      <c r="B1129" s="31" t="s">
        <v>25179</v>
      </c>
      <c r="C1129" s="31" t="s">
        <v>0</v>
      </c>
      <c r="D1129" s="31" t="s">
        <v>1</v>
      </c>
      <c r="E1129" s="31" t="s">
        <v>443</v>
      </c>
      <c r="F1129" s="31" t="s">
        <v>3</v>
      </c>
      <c r="G1129" s="31" t="s">
        <v>25180</v>
      </c>
      <c r="H1129" s="31" t="s">
        <v>4</v>
      </c>
      <c r="I1129" s="31" t="s">
        <v>298</v>
      </c>
      <c r="J1129" s="31" t="s">
        <v>299</v>
      </c>
      <c r="K1129" s="31" t="s">
        <v>444</v>
      </c>
      <c r="L1129" s="31" t="s">
        <v>445</v>
      </c>
      <c r="M1129" s="31" t="s">
        <v>446</v>
      </c>
      <c r="N1129" s="31" t="s">
        <v>444</v>
      </c>
      <c r="O1129" s="31" t="s">
        <v>447</v>
      </c>
      <c r="P1129" s="31" t="s">
        <v>11</v>
      </c>
      <c r="Q1129" s="31" t="s">
        <v>25233</v>
      </c>
      <c r="R1129" s="31" t="s">
        <v>12</v>
      </c>
      <c r="S1129" s="31" t="s">
        <v>51</v>
      </c>
      <c r="T1129" s="31" t="s">
        <v>14</v>
      </c>
      <c r="U1129" s="31" t="s">
        <v>52</v>
      </c>
      <c r="V1129" s="31" t="s">
        <v>16</v>
      </c>
      <c r="W1129" s="31" t="s">
        <v>17</v>
      </c>
      <c r="X1129" s="31" t="s">
        <v>25234</v>
      </c>
      <c r="Y1129" s="31" t="s">
        <v>18</v>
      </c>
      <c r="Z1129" s="31" t="s">
        <v>19</v>
      </c>
      <c r="AA1129" s="31" t="s">
        <v>19</v>
      </c>
      <c r="AB1129" s="31" t="s">
        <v>19</v>
      </c>
      <c r="AC1129" s="31" t="s">
        <v>22542</v>
      </c>
      <c r="AD1129" s="31" t="s">
        <v>20637</v>
      </c>
      <c r="AE1129" s="31" t="s">
        <v>21</v>
      </c>
      <c r="AF1129" s="31" t="s">
        <v>25235</v>
      </c>
      <c r="AG1129" s="31" t="s">
        <v>19</v>
      </c>
      <c r="AH1129" s="31" t="s">
        <v>22294</v>
      </c>
      <c r="AI1129" s="31" t="s">
        <v>305</v>
      </c>
      <c r="AJ1129" s="31" t="s">
        <v>305</v>
      </c>
      <c r="AK1129" s="31" t="s">
        <v>25</v>
      </c>
      <c r="AL1129" s="31" t="s">
        <v>26</v>
      </c>
      <c r="AM1129" s="31" t="s">
        <v>19</v>
      </c>
      <c r="AN1129" s="31" t="s">
        <v>19</v>
      </c>
      <c r="AO1129" s="31" t="s">
        <v>19</v>
      </c>
      <c r="AP1129" s="31" t="s">
        <v>27</v>
      </c>
      <c r="AQ1129" s="31" t="s">
        <v>25184</v>
      </c>
      <c r="AR1129" s="31" t="s">
        <v>19</v>
      </c>
      <c r="AS1129" s="59">
        <v>43932</v>
      </c>
      <c r="AT1129" s="32">
        <v>93.72</v>
      </c>
      <c r="AU1129" s="33" t="s">
        <v>28</v>
      </c>
      <c r="AV1129" s="32">
        <v>1</v>
      </c>
      <c r="AW1129" s="33" t="s">
        <v>29</v>
      </c>
      <c r="AX1129" s="34">
        <v>15</v>
      </c>
      <c r="AY1129" s="32">
        <v>1</v>
      </c>
      <c r="AZ1129" s="33" t="s">
        <v>29</v>
      </c>
      <c r="BA1129" s="35">
        <v>4.72</v>
      </c>
      <c r="BB1129" s="33" t="s">
        <v>30</v>
      </c>
      <c r="BC1129" s="35">
        <v>9.27</v>
      </c>
      <c r="BD1129" s="33" t="s">
        <v>30</v>
      </c>
      <c r="BE1129" s="35">
        <v>0</v>
      </c>
      <c r="BF1129" s="33" t="s">
        <v>30</v>
      </c>
      <c r="BG1129" s="35">
        <v>0</v>
      </c>
      <c r="BH1129" s="33" t="s">
        <v>30</v>
      </c>
      <c r="BI1129" s="35">
        <v>0</v>
      </c>
      <c r="BJ1129" s="33" t="s">
        <v>30</v>
      </c>
      <c r="BK1129" s="35">
        <v>1.95</v>
      </c>
      <c r="BL1129" s="33" t="s">
        <v>30</v>
      </c>
      <c r="BM1129" s="35">
        <v>1.58</v>
      </c>
      <c r="BN1129" s="33" t="s">
        <v>30</v>
      </c>
      <c r="BO1129" s="35">
        <v>9.27</v>
      </c>
      <c r="BP1129" s="33" t="s">
        <v>30</v>
      </c>
      <c r="BQ1129" s="35">
        <v>3.79</v>
      </c>
      <c r="BR1129" s="33" t="s">
        <v>30</v>
      </c>
      <c r="BS1129" s="9">
        <f>VLOOKUP(A1129,HR!A:P,16,0)</f>
        <v>9</v>
      </c>
      <c r="BT1129" s="9" t="str">
        <f>VLOOKUP(A1129,HR!A:S,19,0)</f>
        <v>08:44</v>
      </c>
      <c r="BU1129" s="9" t="str">
        <f>VLOOKUP(VALUE(AC1129),Varios!A:J,9,0)</f>
        <v>-44503523--995375422--</v>
      </c>
      <c r="BV1129" s="9" t="str">
        <f>VLOOKUP(VALUE(AC1129),Varios!A:J,10,0)</f>
        <v>PEMC95</v>
      </c>
      <c r="BW1129" s="9" t="str">
        <f t="shared" si="198"/>
        <v>Cod:12409712 - Cli:Tirado Valiente, Maria Sandra - Tel.:-44503523--995375422-- -Dir:Aa.hh. Catan S/n - Dist.:ASCOPE - ZV:PEMC95 -Llega:08:44</v>
      </c>
      <c r="BX1129" s="16" t="str">
        <f t="shared" si="199"/>
        <v>3. Ent. PT</v>
      </c>
      <c r="BY1129" s="16" t="str">
        <f t="shared" si="200"/>
        <v>4-Vta.</v>
      </c>
      <c r="BZ1129" s="16" t="str">
        <f t="shared" si="201"/>
        <v>Contado</v>
      </c>
      <c r="CA1129" s="16">
        <f t="shared" si="202"/>
        <v>9.27</v>
      </c>
      <c r="CB1129" s="16" t="str">
        <f t="shared" si="203"/>
        <v xml:space="preserve"> </v>
      </c>
      <c r="CC1129" s="16">
        <f t="shared" si="204"/>
        <v>1</v>
      </c>
      <c r="CD1129" s="16" t="str">
        <f t="shared" si="205"/>
        <v xml:space="preserve"> </v>
      </c>
      <c r="CE1129" s="16" t="str">
        <f t="shared" si="206"/>
        <v>Transporte: 3401642332 - Leon Cruz, Luigui Hans</v>
      </c>
      <c r="CF1129" s="16">
        <f t="shared" si="207"/>
        <v>1</v>
      </c>
      <c r="CG1129" s="16">
        <f>IF(Tabla1[[#This Row],[Clientes]]=1,VLOOKUP(Tabla1[[#This Row],[BK49**]],HR!A:X,24,0),"")</f>
        <v>0.3</v>
      </c>
    </row>
    <row r="1130" spans="1:85" x14ac:dyDescent="0.25">
      <c r="A1130" s="7" t="str">
        <f t="shared" si="197"/>
        <v>12409712</v>
      </c>
      <c r="B1130" s="31" t="s">
        <v>25179</v>
      </c>
      <c r="C1130" s="31" t="s">
        <v>0</v>
      </c>
      <c r="D1130" s="31" t="s">
        <v>1</v>
      </c>
      <c r="E1130" s="31" t="s">
        <v>443</v>
      </c>
      <c r="F1130" s="31" t="s">
        <v>3</v>
      </c>
      <c r="G1130" s="31" t="s">
        <v>25180</v>
      </c>
      <c r="H1130" s="31" t="s">
        <v>4</v>
      </c>
      <c r="I1130" s="31" t="s">
        <v>298</v>
      </c>
      <c r="J1130" s="31" t="s">
        <v>299</v>
      </c>
      <c r="K1130" s="31" t="s">
        <v>444</v>
      </c>
      <c r="L1130" s="31" t="s">
        <v>445</v>
      </c>
      <c r="M1130" s="31" t="s">
        <v>446</v>
      </c>
      <c r="N1130" s="31" t="s">
        <v>444</v>
      </c>
      <c r="O1130" s="31" t="s">
        <v>447</v>
      </c>
      <c r="P1130" s="31" t="s">
        <v>11</v>
      </c>
      <c r="Q1130" s="31" t="s">
        <v>25233</v>
      </c>
      <c r="R1130" s="31" t="s">
        <v>12</v>
      </c>
      <c r="S1130" s="31" t="s">
        <v>31</v>
      </c>
      <c r="T1130" s="31" t="s">
        <v>14</v>
      </c>
      <c r="U1130" s="31" t="s">
        <v>32</v>
      </c>
      <c r="V1130" s="31" t="s">
        <v>16</v>
      </c>
      <c r="W1130" s="31" t="s">
        <v>17</v>
      </c>
      <c r="X1130" s="31" t="s">
        <v>25234</v>
      </c>
      <c r="Y1130" s="31" t="s">
        <v>18</v>
      </c>
      <c r="Z1130" s="31" t="s">
        <v>19</v>
      </c>
      <c r="AA1130" s="31" t="s">
        <v>19</v>
      </c>
      <c r="AB1130" s="31" t="s">
        <v>19</v>
      </c>
      <c r="AC1130" s="31" t="s">
        <v>22542</v>
      </c>
      <c r="AD1130" s="31" t="s">
        <v>20637</v>
      </c>
      <c r="AE1130" s="31" t="s">
        <v>21</v>
      </c>
      <c r="AF1130" s="31" t="s">
        <v>25235</v>
      </c>
      <c r="AG1130" s="31" t="s">
        <v>19</v>
      </c>
      <c r="AH1130" s="31" t="s">
        <v>22294</v>
      </c>
      <c r="AI1130" s="31" t="s">
        <v>305</v>
      </c>
      <c r="AJ1130" s="31" t="s">
        <v>305</v>
      </c>
      <c r="AK1130" s="31" t="s">
        <v>25</v>
      </c>
      <c r="AL1130" s="31" t="s">
        <v>26</v>
      </c>
      <c r="AM1130" s="31" t="s">
        <v>19</v>
      </c>
      <c r="AN1130" s="31" t="s">
        <v>19</v>
      </c>
      <c r="AO1130" s="31" t="s">
        <v>19</v>
      </c>
      <c r="AP1130" s="31" t="s">
        <v>27</v>
      </c>
      <c r="AQ1130" s="31" t="s">
        <v>25184</v>
      </c>
      <c r="AR1130" s="31" t="s">
        <v>19</v>
      </c>
      <c r="AS1130" s="59">
        <v>43932</v>
      </c>
      <c r="AT1130" s="32">
        <v>93.72</v>
      </c>
      <c r="AU1130" s="33" t="s">
        <v>28</v>
      </c>
      <c r="AV1130" s="32">
        <v>1</v>
      </c>
      <c r="AW1130" s="33" t="s">
        <v>29</v>
      </c>
      <c r="AX1130" s="34">
        <v>15</v>
      </c>
      <c r="AY1130" s="32">
        <v>1</v>
      </c>
      <c r="AZ1130" s="33" t="s">
        <v>29</v>
      </c>
      <c r="BA1130" s="35">
        <v>4.16</v>
      </c>
      <c r="BB1130" s="33" t="s">
        <v>30</v>
      </c>
      <c r="BC1130" s="35">
        <v>13.86</v>
      </c>
      <c r="BD1130" s="33" t="s">
        <v>30</v>
      </c>
      <c r="BE1130" s="35">
        <v>0</v>
      </c>
      <c r="BF1130" s="33" t="s">
        <v>30</v>
      </c>
      <c r="BG1130" s="35">
        <v>-0.81</v>
      </c>
      <c r="BH1130" s="33" t="s">
        <v>30</v>
      </c>
      <c r="BI1130" s="35">
        <v>0</v>
      </c>
      <c r="BJ1130" s="33" t="s">
        <v>30</v>
      </c>
      <c r="BK1130" s="35">
        <v>2.75</v>
      </c>
      <c r="BL1130" s="33" t="s">
        <v>30</v>
      </c>
      <c r="BM1130" s="35">
        <v>2.2200000000000002</v>
      </c>
      <c r="BN1130" s="33" t="s">
        <v>30</v>
      </c>
      <c r="BO1130" s="35">
        <v>13.05</v>
      </c>
      <c r="BP1130" s="33" t="s">
        <v>30</v>
      </c>
      <c r="BQ1130" s="35">
        <v>5.33</v>
      </c>
      <c r="BR1130" s="33" t="s">
        <v>30</v>
      </c>
      <c r="BS1130" s="9">
        <f>VLOOKUP(A1130,HR!A:P,16,0)</f>
        <v>9</v>
      </c>
      <c r="BT1130" s="9" t="str">
        <f>VLOOKUP(A1130,HR!A:S,19,0)</f>
        <v>08:44</v>
      </c>
      <c r="BU1130" s="9" t="str">
        <f>VLOOKUP(VALUE(AC1130),Varios!A:J,9,0)</f>
        <v>-44503523--995375422--</v>
      </c>
      <c r="BV1130" s="9" t="str">
        <f>VLOOKUP(VALUE(AC1130),Varios!A:J,10,0)</f>
        <v>PEMC95</v>
      </c>
      <c r="BW1130" s="9" t="str">
        <f t="shared" si="198"/>
        <v>Cod:12409712 - Cli:Tirado Valiente, Maria Sandra - Tel.:-44503523--995375422-- -Dir:Aa.hh. Catan S/n - Dist.:ASCOPE - ZV:PEMC95 -Llega:08:44</v>
      </c>
      <c r="BX1130" s="16" t="str">
        <f t="shared" si="199"/>
        <v>3. Ent. PT</v>
      </c>
      <c r="BY1130" s="16" t="str">
        <f t="shared" si="200"/>
        <v>4-Vta.</v>
      </c>
      <c r="BZ1130" s="16" t="str">
        <f t="shared" si="201"/>
        <v>Contado</v>
      </c>
      <c r="CA1130" s="16">
        <f t="shared" si="202"/>
        <v>13.86</v>
      </c>
      <c r="CB1130" s="16" t="str">
        <f t="shared" si="203"/>
        <v xml:space="preserve"> </v>
      </c>
      <c r="CC1130" s="16">
        <f t="shared" si="204"/>
        <v>1</v>
      </c>
      <c r="CD1130" s="16" t="str">
        <f t="shared" si="205"/>
        <v xml:space="preserve"> </v>
      </c>
      <c r="CE1130" s="16" t="str">
        <f t="shared" si="206"/>
        <v>Transporte: 3401642332 - Leon Cruz, Luigui Hans</v>
      </c>
      <c r="CF1130" s="16">
        <f t="shared" si="207"/>
        <v>0</v>
      </c>
      <c r="CG1130" s="16" t="str">
        <f>IF(Tabla1[[#This Row],[Clientes]]=1,VLOOKUP(Tabla1[[#This Row],[BK49**]],HR!A:X,24,0),"")</f>
        <v/>
      </c>
    </row>
    <row r="1131" spans="1:85" x14ac:dyDescent="0.25">
      <c r="A1131" s="7" t="str">
        <f t="shared" si="197"/>
        <v>12409712</v>
      </c>
      <c r="B1131" s="31" t="s">
        <v>25179</v>
      </c>
      <c r="C1131" s="31" t="s">
        <v>0</v>
      </c>
      <c r="D1131" s="31" t="s">
        <v>1</v>
      </c>
      <c r="E1131" s="31" t="s">
        <v>443</v>
      </c>
      <c r="F1131" s="31" t="s">
        <v>3</v>
      </c>
      <c r="G1131" s="31" t="s">
        <v>25180</v>
      </c>
      <c r="H1131" s="31" t="s">
        <v>4</v>
      </c>
      <c r="I1131" s="31" t="s">
        <v>298</v>
      </c>
      <c r="J1131" s="31" t="s">
        <v>299</v>
      </c>
      <c r="K1131" s="31" t="s">
        <v>444</v>
      </c>
      <c r="L1131" s="31" t="s">
        <v>445</v>
      </c>
      <c r="M1131" s="31" t="s">
        <v>446</v>
      </c>
      <c r="N1131" s="31" t="s">
        <v>444</v>
      </c>
      <c r="O1131" s="31" t="s">
        <v>447</v>
      </c>
      <c r="P1131" s="31" t="s">
        <v>11</v>
      </c>
      <c r="Q1131" s="31" t="s">
        <v>25233</v>
      </c>
      <c r="R1131" s="31" t="s">
        <v>12</v>
      </c>
      <c r="S1131" s="31" t="s">
        <v>13</v>
      </c>
      <c r="T1131" s="31" t="s">
        <v>14</v>
      </c>
      <c r="U1131" s="31" t="s">
        <v>15</v>
      </c>
      <c r="V1131" s="31" t="s">
        <v>16</v>
      </c>
      <c r="W1131" s="31" t="s">
        <v>17</v>
      </c>
      <c r="X1131" s="31" t="s">
        <v>25234</v>
      </c>
      <c r="Y1131" s="31" t="s">
        <v>18</v>
      </c>
      <c r="Z1131" s="31" t="s">
        <v>19</v>
      </c>
      <c r="AA1131" s="31" t="s">
        <v>19</v>
      </c>
      <c r="AB1131" s="31" t="s">
        <v>19</v>
      </c>
      <c r="AC1131" s="31" t="s">
        <v>22542</v>
      </c>
      <c r="AD1131" s="31" t="s">
        <v>20637</v>
      </c>
      <c r="AE1131" s="31" t="s">
        <v>21</v>
      </c>
      <c r="AF1131" s="31" t="s">
        <v>25235</v>
      </c>
      <c r="AG1131" s="31" t="s">
        <v>19</v>
      </c>
      <c r="AH1131" s="31" t="s">
        <v>22294</v>
      </c>
      <c r="AI1131" s="31" t="s">
        <v>305</v>
      </c>
      <c r="AJ1131" s="31" t="s">
        <v>305</v>
      </c>
      <c r="AK1131" s="31" t="s">
        <v>25</v>
      </c>
      <c r="AL1131" s="31" t="s">
        <v>26</v>
      </c>
      <c r="AM1131" s="31" t="s">
        <v>19</v>
      </c>
      <c r="AN1131" s="31" t="s">
        <v>19</v>
      </c>
      <c r="AO1131" s="31" t="s">
        <v>19</v>
      </c>
      <c r="AP1131" s="31" t="s">
        <v>27</v>
      </c>
      <c r="AQ1131" s="31" t="s">
        <v>25184</v>
      </c>
      <c r="AR1131" s="31" t="s">
        <v>19</v>
      </c>
      <c r="AS1131" s="59">
        <v>43932</v>
      </c>
      <c r="AT1131" s="32">
        <v>93.72</v>
      </c>
      <c r="AU1131" s="33" t="s">
        <v>28</v>
      </c>
      <c r="AV1131" s="32">
        <v>1</v>
      </c>
      <c r="AW1131" s="33" t="s">
        <v>29</v>
      </c>
      <c r="AX1131" s="34">
        <v>4</v>
      </c>
      <c r="AY1131" s="32">
        <v>1</v>
      </c>
      <c r="AZ1131" s="33" t="s">
        <v>29</v>
      </c>
      <c r="BA1131" s="35">
        <v>4.25</v>
      </c>
      <c r="BB1131" s="33" t="s">
        <v>30</v>
      </c>
      <c r="BC1131" s="35">
        <v>16.91</v>
      </c>
      <c r="BD1131" s="33" t="s">
        <v>30</v>
      </c>
      <c r="BE1131" s="35">
        <v>0</v>
      </c>
      <c r="BF1131" s="33" t="s">
        <v>30</v>
      </c>
      <c r="BG1131" s="35">
        <v>-0.99</v>
      </c>
      <c r="BH1131" s="33" t="s">
        <v>30</v>
      </c>
      <c r="BI1131" s="35">
        <v>0</v>
      </c>
      <c r="BJ1131" s="33" t="s">
        <v>30</v>
      </c>
      <c r="BK1131" s="35">
        <v>3.35</v>
      </c>
      <c r="BL1131" s="33" t="s">
        <v>30</v>
      </c>
      <c r="BM1131" s="35">
        <v>2.71</v>
      </c>
      <c r="BN1131" s="33" t="s">
        <v>30</v>
      </c>
      <c r="BO1131" s="35">
        <v>15.92</v>
      </c>
      <c r="BP1131" s="33" t="s">
        <v>30</v>
      </c>
      <c r="BQ1131" s="35">
        <v>6.5</v>
      </c>
      <c r="BR1131" s="33" t="s">
        <v>30</v>
      </c>
      <c r="BS1131" s="9">
        <f>VLOOKUP(A1131,HR!A:P,16,0)</f>
        <v>9</v>
      </c>
      <c r="BT1131" s="9" t="str">
        <f>VLOOKUP(A1131,HR!A:S,19,0)</f>
        <v>08:44</v>
      </c>
      <c r="BU1131" s="9" t="str">
        <f>VLOOKUP(VALUE(AC1131),Varios!A:J,9,0)</f>
        <v>-44503523--995375422--</v>
      </c>
      <c r="BV1131" s="9" t="str">
        <f>VLOOKUP(VALUE(AC1131),Varios!A:J,10,0)</f>
        <v>PEMC95</v>
      </c>
      <c r="BW1131" s="9" t="str">
        <f t="shared" si="198"/>
        <v>Cod:12409712 - Cli:Tirado Valiente, Maria Sandra - Tel.:-44503523--995375422-- -Dir:Aa.hh. Catan S/n - Dist.:ASCOPE - ZV:PEMC95 -Llega:08:44</v>
      </c>
      <c r="BX1131" s="16" t="str">
        <f t="shared" si="199"/>
        <v>3. Ent. PT</v>
      </c>
      <c r="BY1131" s="16" t="str">
        <f t="shared" si="200"/>
        <v>4-Vta.</v>
      </c>
      <c r="BZ1131" s="16" t="str">
        <f t="shared" si="201"/>
        <v>Contado</v>
      </c>
      <c r="CA1131" s="16">
        <f t="shared" si="202"/>
        <v>16.91</v>
      </c>
      <c r="CB1131" s="16" t="str">
        <f t="shared" si="203"/>
        <v xml:space="preserve"> </v>
      </c>
      <c r="CC1131" s="16">
        <f t="shared" si="204"/>
        <v>1</v>
      </c>
      <c r="CD1131" s="16" t="str">
        <f t="shared" si="205"/>
        <v xml:space="preserve"> </v>
      </c>
      <c r="CE1131" s="16" t="str">
        <f t="shared" si="206"/>
        <v>Transporte: 3401642332 - Leon Cruz, Luigui Hans</v>
      </c>
      <c r="CF1131" s="16">
        <f t="shared" si="207"/>
        <v>0</v>
      </c>
      <c r="CG1131" s="16" t="str">
        <f>IF(Tabla1[[#This Row],[Clientes]]=1,VLOOKUP(Tabla1[[#This Row],[BK49**]],HR!A:X,24,0),"")</f>
        <v/>
      </c>
    </row>
    <row r="1132" spans="1:85" x14ac:dyDescent="0.25">
      <c r="A1132" s="7" t="str">
        <f t="shared" si="197"/>
        <v>12409712</v>
      </c>
      <c r="B1132" s="31" t="s">
        <v>25179</v>
      </c>
      <c r="C1132" s="31" t="s">
        <v>0</v>
      </c>
      <c r="D1132" s="31" t="s">
        <v>1</v>
      </c>
      <c r="E1132" s="31" t="s">
        <v>443</v>
      </c>
      <c r="F1132" s="31" t="s">
        <v>3</v>
      </c>
      <c r="G1132" s="31" t="s">
        <v>25180</v>
      </c>
      <c r="H1132" s="31" t="s">
        <v>4</v>
      </c>
      <c r="I1132" s="31" t="s">
        <v>298</v>
      </c>
      <c r="J1132" s="31" t="s">
        <v>299</v>
      </c>
      <c r="K1132" s="31" t="s">
        <v>444</v>
      </c>
      <c r="L1132" s="31" t="s">
        <v>445</v>
      </c>
      <c r="M1132" s="31" t="s">
        <v>446</v>
      </c>
      <c r="N1132" s="31" t="s">
        <v>444</v>
      </c>
      <c r="O1132" s="31" t="s">
        <v>447</v>
      </c>
      <c r="P1132" s="31" t="s">
        <v>11</v>
      </c>
      <c r="Q1132" s="31" t="s">
        <v>25233</v>
      </c>
      <c r="R1132" s="31" t="s">
        <v>12</v>
      </c>
      <c r="S1132" s="31" t="s">
        <v>51</v>
      </c>
      <c r="T1132" s="31" t="s">
        <v>53</v>
      </c>
      <c r="U1132" s="31" t="s">
        <v>52</v>
      </c>
      <c r="V1132" s="31" t="s">
        <v>16</v>
      </c>
      <c r="W1132" s="31" t="s">
        <v>17</v>
      </c>
      <c r="X1132" s="31" t="s">
        <v>25234</v>
      </c>
      <c r="Y1132" s="31" t="s">
        <v>18</v>
      </c>
      <c r="Z1132" s="31" t="s">
        <v>19</v>
      </c>
      <c r="AA1132" s="31" t="s">
        <v>19</v>
      </c>
      <c r="AB1132" s="31" t="s">
        <v>19</v>
      </c>
      <c r="AC1132" s="31" t="s">
        <v>22542</v>
      </c>
      <c r="AD1132" s="31" t="s">
        <v>20637</v>
      </c>
      <c r="AE1132" s="31" t="s">
        <v>21</v>
      </c>
      <c r="AF1132" s="31" t="s">
        <v>25235</v>
      </c>
      <c r="AG1132" s="31" t="s">
        <v>19</v>
      </c>
      <c r="AH1132" s="31" t="s">
        <v>22294</v>
      </c>
      <c r="AI1132" s="31" t="s">
        <v>305</v>
      </c>
      <c r="AJ1132" s="31" t="s">
        <v>305</v>
      </c>
      <c r="AK1132" s="31" t="s">
        <v>25</v>
      </c>
      <c r="AL1132" s="31" t="s">
        <v>26</v>
      </c>
      <c r="AM1132" s="31" t="s">
        <v>54</v>
      </c>
      <c r="AN1132" s="31" t="s">
        <v>19</v>
      </c>
      <c r="AO1132" s="31" t="s">
        <v>19</v>
      </c>
      <c r="AP1132" s="31" t="s">
        <v>27</v>
      </c>
      <c r="AQ1132" s="31" t="s">
        <v>25184</v>
      </c>
      <c r="AR1132" s="31" t="s">
        <v>55</v>
      </c>
      <c r="AS1132" s="59">
        <v>43932</v>
      </c>
      <c r="AT1132" s="32">
        <v>93.72</v>
      </c>
      <c r="AU1132" s="33" t="s">
        <v>28</v>
      </c>
      <c r="AV1132" s="32">
        <v>1</v>
      </c>
      <c r="AW1132" s="33" t="s">
        <v>16</v>
      </c>
      <c r="AX1132" s="34">
        <v>15</v>
      </c>
      <c r="AY1132" s="32">
        <v>1</v>
      </c>
      <c r="AZ1132" s="33" t="s">
        <v>16</v>
      </c>
      <c r="BA1132" s="35">
        <v>0.31</v>
      </c>
      <c r="BB1132" s="33" t="s">
        <v>30</v>
      </c>
      <c r="BC1132" s="35">
        <v>0.62</v>
      </c>
      <c r="BD1132" s="33" t="s">
        <v>30</v>
      </c>
      <c r="BE1132" s="35">
        <v>0</v>
      </c>
      <c r="BF1132" s="33" t="s">
        <v>30</v>
      </c>
      <c r="BG1132" s="35">
        <v>0</v>
      </c>
      <c r="BH1132" s="33" t="s">
        <v>30</v>
      </c>
      <c r="BI1132" s="35">
        <v>0</v>
      </c>
      <c r="BJ1132" s="33" t="s">
        <v>30</v>
      </c>
      <c r="BK1132" s="35">
        <v>0</v>
      </c>
      <c r="BL1132" s="33" t="s">
        <v>30</v>
      </c>
      <c r="BM1132" s="35">
        <v>0</v>
      </c>
      <c r="BN1132" s="33" t="s">
        <v>30</v>
      </c>
      <c r="BO1132" s="35">
        <v>0</v>
      </c>
      <c r="BP1132" s="33" t="s">
        <v>30</v>
      </c>
      <c r="BQ1132" s="35">
        <v>0</v>
      </c>
      <c r="BR1132" s="33" t="s">
        <v>30</v>
      </c>
      <c r="BS1132" s="9">
        <f>VLOOKUP(A1132,HR!A:P,16,0)</f>
        <v>9</v>
      </c>
      <c r="BT1132" s="9" t="str">
        <f>VLOOKUP(A1132,HR!A:S,19,0)</f>
        <v>08:44</v>
      </c>
      <c r="BU1132" s="9" t="str">
        <f>VLOOKUP(VALUE(AC1132),Varios!A:J,9,0)</f>
        <v>-44503523--995375422--</v>
      </c>
      <c r="BV1132" s="9" t="str">
        <f>VLOOKUP(VALUE(AC1132),Varios!A:J,10,0)</f>
        <v>PEMC95</v>
      </c>
      <c r="BW1132" s="9" t="str">
        <f t="shared" si="198"/>
        <v>Cod:12409712 - Cli:Tirado Valiente, Maria Sandra - Tel.:-44503523--995375422-- -Dir:Aa.hh. Catan S/n - Dist.:ASCOPE - ZV:PEMC95 -Llega:08:44</v>
      </c>
      <c r="BX1132" s="16" t="str">
        <f t="shared" si="199"/>
        <v>3. Ent. PT</v>
      </c>
      <c r="BY1132" s="16" t="str">
        <f t="shared" si="200"/>
        <v>5-Bon.</v>
      </c>
      <c r="BZ1132" s="16" t="str">
        <f t="shared" si="201"/>
        <v>Contado</v>
      </c>
      <c r="CA1132" s="16">
        <f t="shared" si="202"/>
        <v>0.62</v>
      </c>
      <c r="CB1132" s="16" t="str">
        <f t="shared" si="203"/>
        <v xml:space="preserve"> </v>
      </c>
      <c r="CC1132" s="16" t="str">
        <f t="shared" si="204"/>
        <v/>
      </c>
      <c r="CD1132" s="16">
        <f t="shared" si="205"/>
        <v>1</v>
      </c>
      <c r="CE1132" s="16" t="str">
        <f t="shared" si="206"/>
        <v>Transporte: 3401642332 - Leon Cruz, Luigui Hans</v>
      </c>
      <c r="CF1132" s="16">
        <f t="shared" si="207"/>
        <v>0</v>
      </c>
      <c r="CG1132" s="16" t="str">
        <f>IF(Tabla1[[#This Row],[Clientes]]=1,VLOOKUP(Tabla1[[#This Row],[BK49**]],HR!A:X,24,0),"")</f>
        <v/>
      </c>
    </row>
    <row r="1133" spans="1:85" x14ac:dyDescent="0.25">
      <c r="A1133" s="7" t="str">
        <f t="shared" si="197"/>
        <v>12489205</v>
      </c>
      <c r="B1133" s="31" t="s">
        <v>25179</v>
      </c>
      <c r="C1133" s="31" t="s">
        <v>0</v>
      </c>
      <c r="D1133" s="31" t="s">
        <v>1</v>
      </c>
      <c r="E1133" s="31" t="s">
        <v>443</v>
      </c>
      <c r="F1133" s="31" t="s">
        <v>3</v>
      </c>
      <c r="G1133" s="31" t="s">
        <v>25180</v>
      </c>
      <c r="H1133" s="31" t="s">
        <v>4</v>
      </c>
      <c r="I1133" s="31" t="s">
        <v>298</v>
      </c>
      <c r="J1133" s="31" t="s">
        <v>299</v>
      </c>
      <c r="K1133" s="31" t="s">
        <v>444</v>
      </c>
      <c r="L1133" s="31" t="s">
        <v>445</v>
      </c>
      <c r="M1133" s="31" t="s">
        <v>446</v>
      </c>
      <c r="N1133" s="31" t="s">
        <v>444</v>
      </c>
      <c r="O1133" s="31" t="s">
        <v>447</v>
      </c>
      <c r="P1133" s="31" t="s">
        <v>11</v>
      </c>
      <c r="Q1133" s="31" t="s">
        <v>25236</v>
      </c>
      <c r="R1133" s="31" t="s">
        <v>12</v>
      </c>
      <c r="S1133" s="31" t="s">
        <v>13</v>
      </c>
      <c r="T1133" s="31" t="s">
        <v>14</v>
      </c>
      <c r="U1133" s="31" t="s">
        <v>15</v>
      </c>
      <c r="V1133" s="31" t="s">
        <v>16</v>
      </c>
      <c r="W1133" s="31" t="s">
        <v>17</v>
      </c>
      <c r="X1133" s="31" t="s">
        <v>25237</v>
      </c>
      <c r="Y1133" s="31" t="s">
        <v>18</v>
      </c>
      <c r="Z1133" s="31" t="s">
        <v>19</v>
      </c>
      <c r="AA1133" s="31" t="s">
        <v>19</v>
      </c>
      <c r="AB1133" s="31" t="s">
        <v>19</v>
      </c>
      <c r="AC1133" s="31" t="s">
        <v>22558</v>
      </c>
      <c r="AD1133" s="31" t="s">
        <v>20645</v>
      </c>
      <c r="AE1133" s="31" t="s">
        <v>21</v>
      </c>
      <c r="AF1133" s="31" t="s">
        <v>25238</v>
      </c>
      <c r="AG1133" s="31" t="s">
        <v>25239</v>
      </c>
      <c r="AH1133" s="31" t="s">
        <v>22294</v>
      </c>
      <c r="AI1133" s="31" t="s">
        <v>305</v>
      </c>
      <c r="AJ1133" s="31" t="s">
        <v>305</v>
      </c>
      <c r="AK1133" s="31" t="s">
        <v>25</v>
      </c>
      <c r="AL1133" s="31" t="s">
        <v>26</v>
      </c>
      <c r="AM1133" s="31" t="s">
        <v>19</v>
      </c>
      <c r="AN1133" s="31" t="s">
        <v>19</v>
      </c>
      <c r="AO1133" s="31" t="s">
        <v>19</v>
      </c>
      <c r="AP1133" s="31" t="s">
        <v>27</v>
      </c>
      <c r="AQ1133" s="31" t="s">
        <v>25184</v>
      </c>
      <c r="AR1133" s="31" t="s">
        <v>19</v>
      </c>
      <c r="AS1133" s="59">
        <v>43932</v>
      </c>
      <c r="AT1133" s="32">
        <v>93.72</v>
      </c>
      <c r="AU1133" s="33" t="s">
        <v>28</v>
      </c>
      <c r="AV1133" s="32">
        <v>2</v>
      </c>
      <c r="AW1133" s="33" t="s">
        <v>29</v>
      </c>
      <c r="AX1133" s="34">
        <v>4</v>
      </c>
      <c r="AY1133" s="32">
        <v>2</v>
      </c>
      <c r="AZ1133" s="33" t="s">
        <v>29</v>
      </c>
      <c r="BA1133" s="35">
        <v>8.5</v>
      </c>
      <c r="BB1133" s="33" t="s">
        <v>30</v>
      </c>
      <c r="BC1133" s="35">
        <v>33.81</v>
      </c>
      <c r="BD1133" s="33" t="s">
        <v>30</v>
      </c>
      <c r="BE1133" s="35">
        <v>0</v>
      </c>
      <c r="BF1133" s="33" t="s">
        <v>30</v>
      </c>
      <c r="BG1133" s="35">
        <v>-3.96</v>
      </c>
      <c r="BH1133" s="33" t="s">
        <v>30</v>
      </c>
      <c r="BI1133" s="35">
        <v>0</v>
      </c>
      <c r="BJ1133" s="33" t="s">
        <v>30</v>
      </c>
      <c r="BK1133" s="35">
        <v>6.29</v>
      </c>
      <c r="BL1133" s="33" t="s">
        <v>30</v>
      </c>
      <c r="BM1133" s="35">
        <v>5.07</v>
      </c>
      <c r="BN1133" s="33" t="s">
        <v>30</v>
      </c>
      <c r="BO1133" s="35">
        <v>29.85</v>
      </c>
      <c r="BP1133" s="33" t="s">
        <v>30</v>
      </c>
      <c r="BQ1133" s="35">
        <v>12.18</v>
      </c>
      <c r="BR1133" s="33" t="s">
        <v>30</v>
      </c>
      <c r="BS1133" s="9">
        <f>VLOOKUP(A1133,HR!A:P,16,0)</f>
        <v>14</v>
      </c>
      <c r="BT1133" s="9" t="str">
        <f>VLOOKUP(A1133,HR!A:S,19,0)</f>
        <v>09:09</v>
      </c>
      <c r="BU1133" s="9" t="str">
        <f>VLOOKUP(VALUE(AC1133),Varios!A:J,9,0)</f>
        <v>---939711886--</v>
      </c>
      <c r="BV1133" s="9" t="str">
        <f>VLOOKUP(VALUE(AC1133),Varios!A:J,10,0)</f>
        <v>PEM113</v>
      </c>
      <c r="BW1133" s="9" t="str">
        <f t="shared" si="198"/>
        <v>Cod:12489205 - Cli:Rojas Ruiz, Javier Eduardo - Tel.:---939711886-- -Dir:Ca. Miguel Grau 766 - Dist.:ASCOPE - ZV:PEM113 -Llega:09:09</v>
      </c>
      <c r="BX1133" s="16" t="str">
        <f t="shared" si="199"/>
        <v>3. Ent. PT</v>
      </c>
      <c r="BY1133" s="16" t="str">
        <f t="shared" si="200"/>
        <v>4-Vta.</v>
      </c>
      <c r="BZ1133" s="16" t="str">
        <f t="shared" si="201"/>
        <v>Contado</v>
      </c>
      <c r="CA1133" s="16">
        <f t="shared" si="202"/>
        <v>33.81</v>
      </c>
      <c r="CB1133" s="16" t="str">
        <f t="shared" si="203"/>
        <v xml:space="preserve"> </v>
      </c>
      <c r="CC1133" s="16">
        <f t="shared" si="204"/>
        <v>2</v>
      </c>
      <c r="CD1133" s="16" t="str">
        <f t="shared" si="205"/>
        <v xml:space="preserve"> </v>
      </c>
      <c r="CE1133" s="16" t="str">
        <f t="shared" si="206"/>
        <v>Transporte: 3401642332 - Leon Cruz, Luigui Hans</v>
      </c>
      <c r="CF1133" s="16">
        <f t="shared" si="207"/>
        <v>1</v>
      </c>
      <c r="CG1133" s="16">
        <f>IF(Tabla1[[#This Row],[Clientes]]=1,VLOOKUP(Tabla1[[#This Row],[BK49**]],HR!A:X,24,0),"")</f>
        <v>0.2</v>
      </c>
    </row>
    <row r="1134" spans="1:85" x14ac:dyDescent="0.25">
      <c r="A1134" s="7" t="str">
        <f t="shared" si="197"/>
        <v>12489205</v>
      </c>
      <c r="B1134" s="31" t="s">
        <v>25179</v>
      </c>
      <c r="C1134" s="31" t="s">
        <v>0</v>
      </c>
      <c r="D1134" s="31" t="s">
        <v>1</v>
      </c>
      <c r="E1134" s="31" t="s">
        <v>443</v>
      </c>
      <c r="F1134" s="31" t="s">
        <v>3</v>
      </c>
      <c r="G1134" s="31" t="s">
        <v>25180</v>
      </c>
      <c r="H1134" s="31" t="s">
        <v>4</v>
      </c>
      <c r="I1134" s="31" t="s">
        <v>298</v>
      </c>
      <c r="J1134" s="31" t="s">
        <v>299</v>
      </c>
      <c r="K1134" s="31" t="s">
        <v>444</v>
      </c>
      <c r="L1134" s="31" t="s">
        <v>445</v>
      </c>
      <c r="M1134" s="31" t="s">
        <v>446</v>
      </c>
      <c r="N1134" s="31" t="s">
        <v>444</v>
      </c>
      <c r="O1134" s="31" t="s">
        <v>447</v>
      </c>
      <c r="P1134" s="31" t="s">
        <v>11</v>
      </c>
      <c r="Q1134" s="31" t="s">
        <v>25236</v>
      </c>
      <c r="R1134" s="31" t="s">
        <v>12</v>
      </c>
      <c r="S1134" s="31" t="s">
        <v>65</v>
      </c>
      <c r="T1134" s="31" t="s">
        <v>14</v>
      </c>
      <c r="U1134" s="31" t="s">
        <v>66</v>
      </c>
      <c r="V1134" s="31" t="s">
        <v>16</v>
      </c>
      <c r="W1134" s="31" t="s">
        <v>17</v>
      </c>
      <c r="X1134" s="31" t="s">
        <v>25237</v>
      </c>
      <c r="Y1134" s="31" t="s">
        <v>18</v>
      </c>
      <c r="Z1134" s="31" t="s">
        <v>19</v>
      </c>
      <c r="AA1134" s="31" t="s">
        <v>19</v>
      </c>
      <c r="AB1134" s="31" t="s">
        <v>19</v>
      </c>
      <c r="AC1134" s="31" t="s">
        <v>22558</v>
      </c>
      <c r="AD1134" s="31" t="s">
        <v>20645</v>
      </c>
      <c r="AE1134" s="31" t="s">
        <v>21</v>
      </c>
      <c r="AF1134" s="31" t="s">
        <v>25238</v>
      </c>
      <c r="AG1134" s="31" t="s">
        <v>25239</v>
      </c>
      <c r="AH1134" s="31" t="s">
        <v>22294</v>
      </c>
      <c r="AI1134" s="31" t="s">
        <v>305</v>
      </c>
      <c r="AJ1134" s="31" t="s">
        <v>305</v>
      </c>
      <c r="AK1134" s="31" t="s">
        <v>25</v>
      </c>
      <c r="AL1134" s="31" t="s">
        <v>26</v>
      </c>
      <c r="AM1134" s="31" t="s">
        <v>19</v>
      </c>
      <c r="AN1134" s="31" t="s">
        <v>19</v>
      </c>
      <c r="AO1134" s="31" t="s">
        <v>19</v>
      </c>
      <c r="AP1134" s="31" t="s">
        <v>27</v>
      </c>
      <c r="AQ1134" s="31" t="s">
        <v>25184</v>
      </c>
      <c r="AR1134" s="31" t="s">
        <v>19</v>
      </c>
      <c r="AS1134" s="59">
        <v>43932</v>
      </c>
      <c r="AT1134" s="32">
        <v>93.72</v>
      </c>
      <c r="AU1134" s="33" t="s">
        <v>28</v>
      </c>
      <c r="AV1134" s="32">
        <v>1</v>
      </c>
      <c r="AW1134" s="33" t="s">
        <v>29</v>
      </c>
      <c r="AX1134" s="34">
        <v>6</v>
      </c>
      <c r="AY1134" s="32">
        <v>1</v>
      </c>
      <c r="AZ1134" s="33" t="s">
        <v>29</v>
      </c>
      <c r="BA1134" s="35">
        <v>2.83</v>
      </c>
      <c r="BB1134" s="33" t="s">
        <v>30</v>
      </c>
      <c r="BC1134" s="35">
        <v>11.08</v>
      </c>
      <c r="BD1134" s="33" t="s">
        <v>30</v>
      </c>
      <c r="BE1134" s="35">
        <v>0</v>
      </c>
      <c r="BF1134" s="33" t="s">
        <v>30</v>
      </c>
      <c r="BG1134" s="35">
        <v>-0.65</v>
      </c>
      <c r="BH1134" s="33" t="s">
        <v>30</v>
      </c>
      <c r="BI1134" s="35">
        <v>0</v>
      </c>
      <c r="BJ1134" s="33" t="s">
        <v>30</v>
      </c>
      <c r="BK1134" s="35">
        <v>2.2000000000000002</v>
      </c>
      <c r="BL1134" s="33" t="s">
        <v>30</v>
      </c>
      <c r="BM1134" s="35">
        <v>1.77</v>
      </c>
      <c r="BN1134" s="33" t="s">
        <v>30</v>
      </c>
      <c r="BO1134" s="35">
        <v>10.43</v>
      </c>
      <c r="BP1134" s="33" t="s">
        <v>30</v>
      </c>
      <c r="BQ1134" s="35">
        <v>4.26</v>
      </c>
      <c r="BR1134" s="33" t="s">
        <v>30</v>
      </c>
      <c r="BS1134" s="9">
        <f>VLOOKUP(A1134,HR!A:P,16,0)</f>
        <v>14</v>
      </c>
      <c r="BT1134" s="9" t="str">
        <f>VLOOKUP(A1134,HR!A:S,19,0)</f>
        <v>09:09</v>
      </c>
      <c r="BU1134" s="9" t="str">
        <f>VLOOKUP(VALUE(AC1134),Varios!A:J,9,0)</f>
        <v>---939711886--</v>
      </c>
      <c r="BV1134" s="9" t="str">
        <f>VLOOKUP(VALUE(AC1134),Varios!A:J,10,0)</f>
        <v>PEM113</v>
      </c>
      <c r="BW1134" s="9" t="str">
        <f t="shared" si="198"/>
        <v>Cod:12489205 - Cli:Rojas Ruiz, Javier Eduardo - Tel.:---939711886-- -Dir:Ca. Miguel Grau 766 - Dist.:ASCOPE - ZV:PEM113 -Llega:09:09</v>
      </c>
      <c r="BX1134" s="16" t="str">
        <f t="shared" si="199"/>
        <v>3. Ent. PT</v>
      </c>
      <c r="BY1134" s="16" t="str">
        <f t="shared" si="200"/>
        <v>4-Vta.</v>
      </c>
      <c r="BZ1134" s="16" t="str">
        <f t="shared" si="201"/>
        <v>Contado</v>
      </c>
      <c r="CA1134" s="16">
        <f t="shared" si="202"/>
        <v>11.08</v>
      </c>
      <c r="CB1134" s="16" t="str">
        <f t="shared" si="203"/>
        <v xml:space="preserve"> </v>
      </c>
      <c r="CC1134" s="16">
        <f t="shared" si="204"/>
        <v>1</v>
      </c>
      <c r="CD1134" s="16" t="str">
        <f t="shared" si="205"/>
        <v xml:space="preserve"> </v>
      </c>
      <c r="CE1134" s="16" t="str">
        <f t="shared" si="206"/>
        <v>Transporte: 3401642332 - Leon Cruz, Luigui Hans</v>
      </c>
      <c r="CF1134" s="16">
        <f t="shared" si="207"/>
        <v>0</v>
      </c>
      <c r="CG1134" s="16" t="str">
        <f>IF(Tabla1[[#This Row],[Clientes]]=1,VLOOKUP(Tabla1[[#This Row],[BK49**]],HR!A:X,24,0),"")</f>
        <v/>
      </c>
    </row>
    <row r="1135" spans="1:85" x14ac:dyDescent="0.25">
      <c r="A1135" s="7" t="str">
        <f t="shared" si="197"/>
        <v>12489205</v>
      </c>
      <c r="B1135" s="31" t="s">
        <v>25179</v>
      </c>
      <c r="C1135" s="31" t="s">
        <v>0</v>
      </c>
      <c r="D1135" s="31" t="s">
        <v>1</v>
      </c>
      <c r="E1135" s="31" t="s">
        <v>443</v>
      </c>
      <c r="F1135" s="31" t="s">
        <v>3</v>
      </c>
      <c r="G1135" s="31" t="s">
        <v>25180</v>
      </c>
      <c r="H1135" s="31" t="s">
        <v>4</v>
      </c>
      <c r="I1135" s="31" t="s">
        <v>298</v>
      </c>
      <c r="J1135" s="31" t="s">
        <v>299</v>
      </c>
      <c r="K1135" s="31" t="s">
        <v>444</v>
      </c>
      <c r="L1135" s="31" t="s">
        <v>445</v>
      </c>
      <c r="M1135" s="31" t="s">
        <v>446</v>
      </c>
      <c r="N1135" s="31" t="s">
        <v>444</v>
      </c>
      <c r="O1135" s="31" t="s">
        <v>447</v>
      </c>
      <c r="P1135" s="31" t="s">
        <v>11</v>
      </c>
      <c r="Q1135" s="31" t="s">
        <v>25236</v>
      </c>
      <c r="R1135" s="31" t="s">
        <v>12</v>
      </c>
      <c r="S1135" s="31" t="s">
        <v>31</v>
      </c>
      <c r="T1135" s="31" t="s">
        <v>14</v>
      </c>
      <c r="U1135" s="31" t="s">
        <v>32</v>
      </c>
      <c r="V1135" s="31" t="s">
        <v>16</v>
      </c>
      <c r="W1135" s="31" t="s">
        <v>17</v>
      </c>
      <c r="X1135" s="31" t="s">
        <v>25237</v>
      </c>
      <c r="Y1135" s="31" t="s">
        <v>18</v>
      </c>
      <c r="Z1135" s="31" t="s">
        <v>19</v>
      </c>
      <c r="AA1135" s="31" t="s">
        <v>19</v>
      </c>
      <c r="AB1135" s="31" t="s">
        <v>19</v>
      </c>
      <c r="AC1135" s="31" t="s">
        <v>22558</v>
      </c>
      <c r="AD1135" s="31" t="s">
        <v>20645</v>
      </c>
      <c r="AE1135" s="31" t="s">
        <v>21</v>
      </c>
      <c r="AF1135" s="31" t="s">
        <v>25238</v>
      </c>
      <c r="AG1135" s="31" t="s">
        <v>25239</v>
      </c>
      <c r="AH1135" s="31" t="s">
        <v>22294</v>
      </c>
      <c r="AI1135" s="31" t="s">
        <v>305</v>
      </c>
      <c r="AJ1135" s="31" t="s">
        <v>305</v>
      </c>
      <c r="AK1135" s="31" t="s">
        <v>25</v>
      </c>
      <c r="AL1135" s="31" t="s">
        <v>26</v>
      </c>
      <c r="AM1135" s="31" t="s">
        <v>19</v>
      </c>
      <c r="AN1135" s="31" t="s">
        <v>19</v>
      </c>
      <c r="AO1135" s="31" t="s">
        <v>19</v>
      </c>
      <c r="AP1135" s="31" t="s">
        <v>27</v>
      </c>
      <c r="AQ1135" s="31" t="s">
        <v>25184</v>
      </c>
      <c r="AR1135" s="31" t="s">
        <v>19</v>
      </c>
      <c r="AS1135" s="59">
        <v>43932</v>
      </c>
      <c r="AT1135" s="32">
        <v>93.72</v>
      </c>
      <c r="AU1135" s="33" t="s">
        <v>28</v>
      </c>
      <c r="AV1135" s="32">
        <v>1</v>
      </c>
      <c r="AW1135" s="33" t="s">
        <v>29</v>
      </c>
      <c r="AX1135" s="34">
        <v>15</v>
      </c>
      <c r="AY1135" s="32">
        <v>1</v>
      </c>
      <c r="AZ1135" s="33" t="s">
        <v>29</v>
      </c>
      <c r="BA1135" s="35">
        <v>4.16</v>
      </c>
      <c r="BB1135" s="33" t="s">
        <v>30</v>
      </c>
      <c r="BC1135" s="35">
        <v>13.86</v>
      </c>
      <c r="BD1135" s="33" t="s">
        <v>30</v>
      </c>
      <c r="BE1135" s="35">
        <v>0</v>
      </c>
      <c r="BF1135" s="33" t="s">
        <v>30</v>
      </c>
      <c r="BG1135" s="35">
        <v>-0.81</v>
      </c>
      <c r="BH1135" s="33" t="s">
        <v>30</v>
      </c>
      <c r="BI1135" s="35">
        <v>0</v>
      </c>
      <c r="BJ1135" s="33" t="s">
        <v>30</v>
      </c>
      <c r="BK1135" s="35">
        <v>2.75</v>
      </c>
      <c r="BL1135" s="33" t="s">
        <v>30</v>
      </c>
      <c r="BM1135" s="35">
        <v>2.2200000000000002</v>
      </c>
      <c r="BN1135" s="33" t="s">
        <v>30</v>
      </c>
      <c r="BO1135" s="35">
        <v>13.05</v>
      </c>
      <c r="BP1135" s="33" t="s">
        <v>30</v>
      </c>
      <c r="BQ1135" s="35">
        <v>5.33</v>
      </c>
      <c r="BR1135" s="33" t="s">
        <v>30</v>
      </c>
      <c r="BS1135" s="9">
        <f>VLOOKUP(A1135,HR!A:P,16,0)</f>
        <v>14</v>
      </c>
      <c r="BT1135" s="9" t="str">
        <f>VLOOKUP(A1135,HR!A:S,19,0)</f>
        <v>09:09</v>
      </c>
      <c r="BU1135" s="9" t="str">
        <f>VLOOKUP(VALUE(AC1135),Varios!A:J,9,0)</f>
        <v>---939711886--</v>
      </c>
      <c r="BV1135" s="9" t="str">
        <f>VLOOKUP(VALUE(AC1135),Varios!A:J,10,0)</f>
        <v>PEM113</v>
      </c>
      <c r="BW1135" s="9" t="str">
        <f t="shared" si="198"/>
        <v>Cod:12489205 - Cli:Rojas Ruiz, Javier Eduardo - Tel.:---939711886-- -Dir:Ca. Miguel Grau 766 - Dist.:ASCOPE - ZV:PEM113 -Llega:09:09</v>
      </c>
      <c r="BX1135" s="16" t="str">
        <f t="shared" si="199"/>
        <v>3. Ent. PT</v>
      </c>
      <c r="BY1135" s="16" t="str">
        <f t="shared" si="200"/>
        <v>4-Vta.</v>
      </c>
      <c r="BZ1135" s="16" t="str">
        <f t="shared" si="201"/>
        <v>Contado</v>
      </c>
      <c r="CA1135" s="16">
        <f t="shared" si="202"/>
        <v>13.86</v>
      </c>
      <c r="CB1135" s="16" t="str">
        <f t="shared" si="203"/>
        <v xml:space="preserve"> </v>
      </c>
      <c r="CC1135" s="16">
        <f t="shared" si="204"/>
        <v>1</v>
      </c>
      <c r="CD1135" s="16" t="str">
        <f t="shared" si="205"/>
        <v xml:space="preserve"> </v>
      </c>
      <c r="CE1135" s="16" t="str">
        <f t="shared" si="206"/>
        <v>Transporte: 3401642332 - Leon Cruz, Luigui Hans</v>
      </c>
      <c r="CF1135" s="16">
        <f t="shared" si="207"/>
        <v>0</v>
      </c>
      <c r="CG1135" s="16" t="str">
        <f>IF(Tabla1[[#This Row],[Clientes]]=1,VLOOKUP(Tabla1[[#This Row],[BK49**]],HR!A:X,24,0),"")</f>
        <v/>
      </c>
    </row>
    <row r="1136" spans="1:85" x14ac:dyDescent="0.25">
      <c r="A1136" s="7" t="str">
        <f t="shared" si="197"/>
        <v>12489205</v>
      </c>
      <c r="B1136" s="31" t="s">
        <v>25179</v>
      </c>
      <c r="C1136" s="31" t="s">
        <v>0</v>
      </c>
      <c r="D1136" s="31" t="s">
        <v>1</v>
      </c>
      <c r="E1136" s="31" t="s">
        <v>443</v>
      </c>
      <c r="F1136" s="31" t="s">
        <v>3</v>
      </c>
      <c r="G1136" s="31" t="s">
        <v>25180</v>
      </c>
      <c r="H1136" s="31" t="s">
        <v>4</v>
      </c>
      <c r="I1136" s="31" t="s">
        <v>298</v>
      </c>
      <c r="J1136" s="31" t="s">
        <v>299</v>
      </c>
      <c r="K1136" s="31" t="s">
        <v>444</v>
      </c>
      <c r="L1136" s="31" t="s">
        <v>445</v>
      </c>
      <c r="M1136" s="31" t="s">
        <v>446</v>
      </c>
      <c r="N1136" s="31" t="s">
        <v>444</v>
      </c>
      <c r="O1136" s="31" t="s">
        <v>447</v>
      </c>
      <c r="P1136" s="31" t="s">
        <v>11</v>
      </c>
      <c r="Q1136" s="31" t="s">
        <v>25236</v>
      </c>
      <c r="R1136" s="31" t="s">
        <v>12</v>
      </c>
      <c r="S1136" s="31" t="s">
        <v>49</v>
      </c>
      <c r="T1136" s="31" t="s">
        <v>14</v>
      </c>
      <c r="U1136" s="31" t="s">
        <v>50</v>
      </c>
      <c r="V1136" s="31" t="s">
        <v>16</v>
      </c>
      <c r="W1136" s="31" t="s">
        <v>17</v>
      </c>
      <c r="X1136" s="31" t="s">
        <v>25237</v>
      </c>
      <c r="Y1136" s="31" t="s">
        <v>18</v>
      </c>
      <c r="Z1136" s="31" t="s">
        <v>19</v>
      </c>
      <c r="AA1136" s="31" t="s">
        <v>19</v>
      </c>
      <c r="AB1136" s="31" t="s">
        <v>19</v>
      </c>
      <c r="AC1136" s="31" t="s">
        <v>22558</v>
      </c>
      <c r="AD1136" s="31" t="s">
        <v>20645</v>
      </c>
      <c r="AE1136" s="31" t="s">
        <v>21</v>
      </c>
      <c r="AF1136" s="31" t="s">
        <v>25238</v>
      </c>
      <c r="AG1136" s="31" t="s">
        <v>25239</v>
      </c>
      <c r="AH1136" s="31" t="s">
        <v>22294</v>
      </c>
      <c r="AI1136" s="31" t="s">
        <v>305</v>
      </c>
      <c r="AJ1136" s="31" t="s">
        <v>305</v>
      </c>
      <c r="AK1136" s="31" t="s">
        <v>25</v>
      </c>
      <c r="AL1136" s="31" t="s">
        <v>26</v>
      </c>
      <c r="AM1136" s="31" t="s">
        <v>19</v>
      </c>
      <c r="AN1136" s="31" t="s">
        <v>19</v>
      </c>
      <c r="AO1136" s="31" t="s">
        <v>19</v>
      </c>
      <c r="AP1136" s="31" t="s">
        <v>27</v>
      </c>
      <c r="AQ1136" s="31" t="s">
        <v>25184</v>
      </c>
      <c r="AR1136" s="31" t="s">
        <v>19</v>
      </c>
      <c r="AS1136" s="59">
        <v>43932</v>
      </c>
      <c r="AT1136" s="32">
        <v>93.72</v>
      </c>
      <c r="AU1136" s="33" t="s">
        <v>28</v>
      </c>
      <c r="AV1136" s="32">
        <v>2</v>
      </c>
      <c r="AW1136" s="33" t="s">
        <v>29</v>
      </c>
      <c r="AX1136" s="34">
        <v>15</v>
      </c>
      <c r="AY1136" s="32">
        <v>2</v>
      </c>
      <c r="AZ1136" s="33" t="s">
        <v>29</v>
      </c>
      <c r="BA1136" s="35">
        <v>6.48</v>
      </c>
      <c r="BB1136" s="33" t="s">
        <v>30</v>
      </c>
      <c r="BC1136" s="35">
        <v>18.47</v>
      </c>
      <c r="BD1136" s="33" t="s">
        <v>30</v>
      </c>
      <c r="BE1136" s="35">
        <v>0</v>
      </c>
      <c r="BF1136" s="33" t="s">
        <v>30</v>
      </c>
      <c r="BG1136" s="35">
        <v>-2.59</v>
      </c>
      <c r="BH1136" s="33" t="s">
        <v>30</v>
      </c>
      <c r="BI1136" s="35">
        <v>0</v>
      </c>
      <c r="BJ1136" s="33" t="s">
        <v>30</v>
      </c>
      <c r="BK1136" s="35">
        <v>3.34</v>
      </c>
      <c r="BL1136" s="33" t="s">
        <v>30</v>
      </c>
      <c r="BM1136" s="35">
        <v>2.7</v>
      </c>
      <c r="BN1136" s="33" t="s">
        <v>30</v>
      </c>
      <c r="BO1136" s="35">
        <v>15.88</v>
      </c>
      <c r="BP1136" s="33" t="s">
        <v>30</v>
      </c>
      <c r="BQ1136" s="35">
        <v>6.48</v>
      </c>
      <c r="BR1136" s="33" t="s">
        <v>30</v>
      </c>
      <c r="BS1136" s="9">
        <f>VLOOKUP(A1136,HR!A:P,16,0)</f>
        <v>14</v>
      </c>
      <c r="BT1136" s="9" t="str">
        <f>VLOOKUP(A1136,HR!A:S,19,0)</f>
        <v>09:09</v>
      </c>
      <c r="BU1136" s="9" t="str">
        <f>VLOOKUP(VALUE(AC1136),Varios!A:J,9,0)</f>
        <v>---939711886--</v>
      </c>
      <c r="BV1136" s="9" t="str">
        <f>VLOOKUP(VALUE(AC1136),Varios!A:J,10,0)</f>
        <v>PEM113</v>
      </c>
      <c r="BW1136" s="9" t="str">
        <f t="shared" si="198"/>
        <v>Cod:12489205 - Cli:Rojas Ruiz, Javier Eduardo - Tel.:---939711886-- -Dir:Ca. Miguel Grau 766 - Dist.:ASCOPE - ZV:PEM113 -Llega:09:09</v>
      </c>
      <c r="BX1136" s="16" t="str">
        <f t="shared" si="199"/>
        <v>3. Ent. PT</v>
      </c>
      <c r="BY1136" s="16" t="str">
        <f t="shared" si="200"/>
        <v>4-Vta.</v>
      </c>
      <c r="BZ1136" s="16" t="str">
        <f t="shared" si="201"/>
        <v>Contado</v>
      </c>
      <c r="CA1136" s="16">
        <f t="shared" si="202"/>
        <v>18.47</v>
      </c>
      <c r="CB1136" s="16" t="str">
        <f t="shared" si="203"/>
        <v xml:space="preserve"> </v>
      </c>
      <c r="CC1136" s="16">
        <f t="shared" si="204"/>
        <v>2</v>
      </c>
      <c r="CD1136" s="16" t="str">
        <f t="shared" si="205"/>
        <v xml:space="preserve"> </v>
      </c>
      <c r="CE1136" s="16" t="str">
        <f t="shared" si="206"/>
        <v>Transporte: 3401642332 - Leon Cruz, Luigui Hans</v>
      </c>
      <c r="CF1136" s="16">
        <f t="shared" si="207"/>
        <v>0</v>
      </c>
      <c r="CG1136" s="16" t="str">
        <f>IF(Tabla1[[#This Row],[Clientes]]=1,VLOOKUP(Tabla1[[#This Row],[BK49**]],HR!A:X,24,0),"")</f>
        <v/>
      </c>
    </row>
    <row r="1137" spans="1:85" x14ac:dyDescent="0.25">
      <c r="A1137" s="7" t="str">
        <f t="shared" si="197"/>
        <v>10059858</v>
      </c>
      <c r="B1137" s="31" t="s">
        <v>25179</v>
      </c>
      <c r="C1137" s="31" t="s">
        <v>0</v>
      </c>
      <c r="D1137" s="31" t="s">
        <v>1</v>
      </c>
      <c r="E1137" s="31" t="s">
        <v>443</v>
      </c>
      <c r="F1137" s="31" t="s">
        <v>3</v>
      </c>
      <c r="G1137" s="31" t="s">
        <v>25180</v>
      </c>
      <c r="H1137" s="31" t="s">
        <v>4</v>
      </c>
      <c r="I1137" s="31" t="s">
        <v>298</v>
      </c>
      <c r="J1137" s="31" t="s">
        <v>299</v>
      </c>
      <c r="K1137" s="31" t="s">
        <v>444</v>
      </c>
      <c r="L1137" s="31" t="s">
        <v>445</v>
      </c>
      <c r="M1137" s="31" t="s">
        <v>446</v>
      </c>
      <c r="N1137" s="31" t="s">
        <v>444</v>
      </c>
      <c r="O1137" s="31" t="s">
        <v>447</v>
      </c>
      <c r="P1137" s="31" t="s">
        <v>11</v>
      </c>
      <c r="Q1137" s="31" t="s">
        <v>25240</v>
      </c>
      <c r="R1137" s="31" t="s">
        <v>12</v>
      </c>
      <c r="S1137" s="31" t="s">
        <v>13</v>
      </c>
      <c r="T1137" s="31" t="s">
        <v>14</v>
      </c>
      <c r="U1137" s="31" t="s">
        <v>15</v>
      </c>
      <c r="V1137" s="31" t="s">
        <v>16</v>
      </c>
      <c r="W1137" s="31" t="s">
        <v>17</v>
      </c>
      <c r="X1137" s="31" t="s">
        <v>25241</v>
      </c>
      <c r="Y1137" s="31" t="s">
        <v>18</v>
      </c>
      <c r="Z1137" s="31" t="s">
        <v>19</v>
      </c>
      <c r="AA1137" s="31" t="s">
        <v>19</v>
      </c>
      <c r="AB1137" s="31" t="s">
        <v>19</v>
      </c>
      <c r="AC1137" s="31" t="s">
        <v>22524</v>
      </c>
      <c r="AD1137" s="31" t="s">
        <v>18034</v>
      </c>
      <c r="AE1137" s="31" t="s">
        <v>21</v>
      </c>
      <c r="AF1137" s="31" t="s">
        <v>25242</v>
      </c>
      <c r="AG1137" s="31" t="s">
        <v>19</v>
      </c>
      <c r="AH1137" s="31" t="s">
        <v>22294</v>
      </c>
      <c r="AI1137" s="31" t="s">
        <v>305</v>
      </c>
      <c r="AJ1137" s="31" t="s">
        <v>305</v>
      </c>
      <c r="AK1137" s="31" t="s">
        <v>25</v>
      </c>
      <c r="AL1137" s="31" t="s">
        <v>26</v>
      </c>
      <c r="AM1137" s="31" t="s">
        <v>19</v>
      </c>
      <c r="AN1137" s="31" t="s">
        <v>19</v>
      </c>
      <c r="AO1137" s="31" t="s">
        <v>19</v>
      </c>
      <c r="AP1137" s="31" t="s">
        <v>27</v>
      </c>
      <c r="AQ1137" s="31" t="s">
        <v>25184</v>
      </c>
      <c r="AR1137" s="31" t="s">
        <v>19</v>
      </c>
      <c r="AS1137" s="59">
        <v>43932</v>
      </c>
      <c r="AT1137" s="32">
        <v>93.72</v>
      </c>
      <c r="AU1137" s="33" t="s">
        <v>28</v>
      </c>
      <c r="AV1137" s="32">
        <v>3</v>
      </c>
      <c r="AW1137" s="33" t="s">
        <v>29</v>
      </c>
      <c r="AX1137" s="34">
        <v>4</v>
      </c>
      <c r="AY1137" s="32">
        <v>3</v>
      </c>
      <c r="AZ1137" s="33" t="s">
        <v>29</v>
      </c>
      <c r="BA1137" s="35">
        <v>12.74</v>
      </c>
      <c r="BB1137" s="33" t="s">
        <v>30</v>
      </c>
      <c r="BC1137" s="35">
        <v>50.72</v>
      </c>
      <c r="BD1137" s="33" t="s">
        <v>30</v>
      </c>
      <c r="BE1137" s="35">
        <v>0</v>
      </c>
      <c r="BF1137" s="33" t="s">
        <v>30</v>
      </c>
      <c r="BG1137" s="35">
        <v>-8.9</v>
      </c>
      <c r="BH1137" s="33" t="s">
        <v>30</v>
      </c>
      <c r="BI1137" s="35">
        <v>0</v>
      </c>
      <c r="BJ1137" s="33" t="s">
        <v>30</v>
      </c>
      <c r="BK1137" s="35">
        <v>8.81</v>
      </c>
      <c r="BL1137" s="33" t="s">
        <v>30</v>
      </c>
      <c r="BM1137" s="35">
        <v>7.11</v>
      </c>
      <c r="BN1137" s="33" t="s">
        <v>30</v>
      </c>
      <c r="BO1137" s="35">
        <v>41.82</v>
      </c>
      <c r="BP1137" s="33" t="s">
        <v>30</v>
      </c>
      <c r="BQ1137" s="35">
        <v>17.07</v>
      </c>
      <c r="BR1137" s="33" t="s">
        <v>30</v>
      </c>
      <c r="BS1137" s="9">
        <f>VLOOKUP(A1137,HR!A:P,16,0)</f>
        <v>3</v>
      </c>
      <c r="BT1137" s="9" t="str">
        <f>VLOOKUP(A1137,HR!A:S,19,0)</f>
        <v>08:14</v>
      </c>
      <c r="BU1137" s="9" t="str">
        <f>VLOOKUP(VALUE(AC1137),Varios!A:J,9,0)</f>
        <v>585883-44585883----</v>
      </c>
      <c r="BV1137" s="9" t="str">
        <f>VLOOKUP(VALUE(AC1137),Varios!A:J,10,0)</f>
        <v>PEMC95</v>
      </c>
      <c r="BW1137" s="9" t="str">
        <f t="shared" si="198"/>
        <v>Cod:10059858 - Cli:Gutierrez Flores, Manuela - Tel.:585883-44585883---- -Dir:Ca. Libertad 0177 - Dist.:ASCOPE - ZV:PEMC95 -Llega:08:14</v>
      </c>
      <c r="BX1137" s="16" t="str">
        <f t="shared" si="199"/>
        <v>3. Ent. PT</v>
      </c>
      <c r="BY1137" s="16" t="str">
        <f t="shared" si="200"/>
        <v>4-Vta.</v>
      </c>
      <c r="BZ1137" s="16" t="str">
        <f t="shared" si="201"/>
        <v>Contado</v>
      </c>
      <c r="CA1137" s="16">
        <f t="shared" si="202"/>
        <v>50.72</v>
      </c>
      <c r="CB1137" s="16" t="str">
        <f t="shared" si="203"/>
        <v xml:space="preserve"> </v>
      </c>
      <c r="CC1137" s="16">
        <f t="shared" si="204"/>
        <v>3</v>
      </c>
      <c r="CD1137" s="16" t="str">
        <f t="shared" si="205"/>
        <v xml:space="preserve"> </v>
      </c>
      <c r="CE1137" s="16" t="str">
        <f t="shared" si="206"/>
        <v>Transporte: 3401642332 - Leon Cruz, Luigui Hans</v>
      </c>
      <c r="CF1137" s="16">
        <f t="shared" si="207"/>
        <v>1</v>
      </c>
      <c r="CG1137" s="16">
        <f>IF(Tabla1[[#This Row],[Clientes]]=1,VLOOKUP(Tabla1[[#This Row],[BK49**]],HR!A:X,24,0),"")</f>
        <v>0</v>
      </c>
    </row>
    <row r="1138" spans="1:85" x14ac:dyDescent="0.25">
      <c r="A1138" s="7" t="str">
        <f t="shared" si="197"/>
        <v>10059858</v>
      </c>
      <c r="B1138" s="31" t="s">
        <v>25179</v>
      </c>
      <c r="C1138" s="31" t="s">
        <v>0</v>
      </c>
      <c r="D1138" s="31" t="s">
        <v>1</v>
      </c>
      <c r="E1138" s="31" t="s">
        <v>443</v>
      </c>
      <c r="F1138" s="31" t="s">
        <v>3</v>
      </c>
      <c r="G1138" s="31" t="s">
        <v>25180</v>
      </c>
      <c r="H1138" s="31" t="s">
        <v>4</v>
      </c>
      <c r="I1138" s="31" t="s">
        <v>298</v>
      </c>
      <c r="J1138" s="31" t="s">
        <v>299</v>
      </c>
      <c r="K1138" s="31" t="s">
        <v>444</v>
      </c>
      <c r="L1138" s="31" t="s">
        <v>445</v>
      </c>
      <c r="M1138" s="31" t="s">
        <v>446</v>
      </c>
      <c r="N1138" s="31" t="s">
        <v>444</v>
      </c>
      <c r="O1138" s="31" t="s">
        <v>447</v>
      </c>
      <c r="P1138" s="31" t="s">
        <v>11</v>
      </c>
      <c r="Q1138" s="31" t="s">
        <v>25240</v>
      </c>
      <c r="R1138" s="31" t="s">
        <v>12</v>
      </c>
      <c r="S1138" s="31" t="s">
        <v>39</v>
      </c>
      <c r="T1138" s="31" t="s">
        <v>14</v>
      </c>
      <c r="U1138" s="31" t="s">
        <v>40</v>
      </c>
      <c r="V1138" s="31" t="s">
        <v>16</v>
      </c>
      <c r="W1138" s="31" t="s">
        <v>17</v>
      </c>
      <c r="X1138" s="31" t="s">
        <v>25241</v>
      </c>
      <c r="Y1138" s="31" t="s">
        <v>18</v>
      </c>
      <c r="Z1138" s="31" t="s">
        <v>19</v>
      </c>
      <c r="AA1138" s="31" t="s">
        <v>19</v>
      </c>
      <c r="AB1138" s="31" t="s">
        <v>19</v>
      </c>
      <c r="AC1138" s="31" t="s">
        <v>22524</v>
      </c>
      <c r="AD1138" s="31" t="s">
        <v>18034</v>
      </c>
      <c r="AE1138" s="31" t="s">
        <v>21</v>
      </c>
      <c r="AF1138" s="31" t="s">
        <v>25242</v>
      </c>
      <c r="AG1138" s="31" t="s">
        <v>19</v>
      </c>
      <c r="AH1138" s="31" t="s">
        <v>22294</v>
      </c>
      <c r="AI1138" s="31" t="s">
        <v>305</v>
      </c>
      <c r="AJ1138" s="31" t="s">
        <v>305</v>
      </c>
      <c r="AK1138" s="31" t="s">
        <v>41</v>
      </c>
      <c r="AL1138" s="31" t="s">
        <v>26</v>
      </c>
      <c r="AM1138" s="31" t="s">
        <v>19</v>
      </c>
      <c r="AN1138" s="31" t="s">
        <v>19</v>
      </c>
      <c r="AO1138" s="31" t="s">
        <v>19</v>
      </c>
      <c r="AP1138" s="31" t="s">
        <v>27</v>
      </c>
      <c r="AQ1138" s="31" t="s">
        <v>25184</v>
      </c>
      <c r="AR1138" s="31" t="s">
        <v>19</v>
      </c>
      <c r="AS1138" s="59">
        <v>43932</v>
      </c>
      <c r="AT1138" s="32">
        <v>93.72</v>
      </c>
      <c r="AU1138" s="33" t="s">
        <v>28</v>
      </c>
      <c r="AV1138" s="32">
        <v>1</v>
      </c>
      <c r="AW1138" s="33" t="s">
        <v>29</v>
      </c>
      <c r="AX1138" s="34">
        <v>12</v>
      </c>
      <c r="AY1138" s="32">
        <v>1</v>
      </c>
      <c r="AZ1138" s="33" t="s">
        <v>29</v>
      </c>
      <c r="BA1138" s="35">
        <v>4.25</v>
      </c>
      <c r="BB1138" s="33" t="s">
        <v>30</v>
      </c>
      <c r="BC1138" s="35">
        <v>7.24</v>
      </c>
      <c r="BD1138" s="33" t="s">
        <v>30</v>
      </c>
      <c r="BE1138" s="35">
        <v>0</v>
      </c>
      <c r="BF1138" s="33" t="s">
        <v>30</v>
      </c>
      <c r="BG1138" s="35">
        <v>0</v>
      </c>
      <c r="BH1138" s="33" t="s">
        <v>30</v>
      </c>
      <c r="BI1138" s="35">
        <v>0</v>
      </c>
      <c r="BJ1138" s="33" t="s">
        <v>30</v>
      </c>
      <c r="BK1138" s="35">
        <v>1.52</v>
      </c>
      <c r="BL1138" s="33" t="s">
        <v>30</v>
      </c>
      <c r="BM1138" s="35">
        <v>1.23</v>
      </c>
      <c r="BN1138" s="33" t="s">
        <v>30</v>
      </c>
      <c r="BO1138" s="35">
        <v>7.24</v>
      </c>
      <c r="BP1138" s="33" t="s">
        <v>30</v>
      </c>
      <c r="BQ1138" s="35">
        <v>2.75</v>
      </c>
      <c r="BR1138" s="33" t="s">
        <v>30</v>
      </c>
      <c r="BS1138" s="9">
        <f>VLOOKUP(A1138,HR!A:P,16,0)</f>
        <v>3</v>
      </c>
      <c r="BT1138" s="9" t="str">
        <f>VLOOKUP(A1138,HR!A:S,19,0)</f>
        <v>08:14</v>
      </c>
      <c r="BU1138" s="9" t="str">
        <f>VLOOKUP(VALUE(AC1138),Varios!A:J,9,0)</f>
        <v>585883-44585883----</v>
      </c>
      <c r="BV1138" s="9" t="str">
        <f>VLOOKUP(VALUE(AC1138),Varios!A:J,10,0)</f>
        <v>PEMC95</v>
      </c>
      <c r="BW1138" s="9" t="str">
        <f t="shared" si="198"/>
        <v>Cod:10059858 - Cli:Gutierrez Flores, Manuela - Tel.:585883-44585883---- -Dir:Ca. Libertad 0177 - Dist.:ASCOPE - ZV:PEMC95 -Llega:08:14</v>
      </c>
      <c r="BX1138" s="16" t="str">
        <f t="shared" si="199"/>
        <v>3. Ent. PT</v>
      </c>
      <c r="BY1138" s="16" t="str">
        <f t="shared" si="200"/>
        <v>4-Vta.</v>
      </c>
      <c r="BZ1138" s="16" t="str">
        <f t="shared" si="201"/>
        <v>Contado</v>
      </c>
      <c r="CA1138" s="16">
        <f t="shared" si="202"/>
        <v>7.24</v>
      </c>
      <c r="CB1138" s="16" t="str">
        <f t="shared" si="203"/>
        <v xml:space="preserve"> </v>
      </c>
      <c r="CC1138" s="16">
        <f t="shared" si="204"/>
        <v>1</v>
      </c>
      <c r="CD1138" s="16" t="str">
        <f t="shared" si="205"/>
        <v xml:space="preserve"> </v>
      </c>
      <c r="CE1138" s="16" t="str">
        <f t="shared" si="206"/>
        <v>Transporte: 3401642332 - Leon Cruz, Luigui Hans</v>
      </c>
      <c r="CF1138" s="16">
        <f t="shared" si="207"/>
        <v>0</v>
      </c>
      <c r="CG1138" s="16" t="str">
        <f>IF(Tabla1[[#This Row],[Clientes]]=1,VLOOKUP(Tabla1[[#This Row],[BK49**]],HR!A:X,24,0),"")</f>
        <v/>
      </c>
    </row>
    <row r="1139" spans="1:85" x14ac:dyDescent="0.25">
      <c r="A1139" s="7" t="str">
        <f t="shared" si="197"/>
        <v>10059858</v>
      </c>
      <c r="B1139" s="31" t="s">
        <v>25179</v>
      </c>
      <c r="C1139" s="31" t="s">
        <v>0</v>
      </c>
      <c r="D1139" s="31" t="s">
        <v>1</v>
      </c>
      <c r="E1139" s="31" t="s">
        <v>443</v>
      </c>
      <c r="F1139" s="31" t="s">
        <v>3</v>
      </c>
      <c r="G1139" s="31" t="s">
        <v>25180</v>
      </c>
      <c r="H1139" s="31" t="s">
        <v>4</v>
      </c>
      <c r="I1139" s="31" t="s">
        <v>298</v>
      </c>
      <c r="J1139" s="31" t="s">
        <v>299</v>
      </c>
      <c r="K1139" s="31" t="s">
        <v>444</v>
      </c>
      <c r="L1139" s="31" t="s">
        <v>445</v>
      </c>
      <c r="M1139" s="31" t="s">
        <v>446</v>
      </c>
      <c r="N1139" s="31" t="s">
        <v>444</v>
      </c>
      <c r="O1139" s="31" t="s">
        <v>447</v>
      </c>
      <c r="P1139" s="31" t="s">
        <v>11</v>
      </c>
      <c r="Q1139" s="31" t="s">
        <v>25240</v>
      </c>
      <c r="R1139" s="31" t="s">
        <v>12</v>
      </c>
      <c r="S1139" s="31" t="s">
        <v>46</v>
      </c>
      <c r="T1139" s="31" t="s">
        <v>14</v>
      </c>
      <c r="U1139" s="31" t="s">
        <v>47</v>
      </c>
      <c r="V1139" s="31" t="s">
        <v>16</v>
      </c>
      <c r="W1139" s="31" t="s">
        <v>17</v>
      </c>
      <c r="X1139" s="31" t="s">
        <v>25241</v>
      </c>
      <c r="Y1139" s="31" t="s">
        <v>18</v>
      </c>
      <c r="Z1139" s="31" t="s">
        <v>19</v>
      </c>
      <c r="AA1139" s="31" t="s">
        <v>19</v>
      </c>
      <c r="AB1139" s="31" t="s">
        <v>19</v>
      </c>
      <c r="AC1139" s="31" t="s">
        <v>22524</v>
      </c>
      <c r="AD1139" s="31" t="s">
        <v>18034</v>
      </c>
      <c r="AE1139" s="31" t="s">
        <v>21</v>
      </c>
      <c r="AF1139" s="31" t="s">
        <v>25242</v>
      </c>
      <c r="AG1139" s="31" t="s">
        <v>19</v>
      </c>
      <c r="AH1139" s="31" t="s">
        <v>22294</v>
      </c>
      <c r="AI1139" s="31" t="s">
        <v>305</v>
      </c>
      <c r="AJ1139" s="31" t="s">
        <v>305</v>
      </c>
      <c r="AK1139" s="31" t="s">
        <v>35</v>
      </c>
      <c r="AL1139" s="31" t="s">
        <v>26</v>
      </c>
      <c r="AM1139" s="31" t="s">
        <v>19</v>
      </c>
      <c r="AN1139" s="31" t="s">
        <v>19</v>
      </c>
      <c r="AO1139" s="31" t="s">
        <v>19</v>
      </c>
      <c r="AP1139" s="31" t="s">
        <v>27</v>
      </c>
      <c r="AQ1139" s="31" t="s">
        <v>25184</v>
      </c>
      <c r="AR1139" s="31" t="s">
        <v>19</v>
      </c>
      <c r="AS1139" s="59">
        <v>43932</v>
      </c>
      <c r="AT1139" s="32">
        <v>93.72</v>
      </c>
      <c r="AU1139" s="33" t="s">
        <v>28</v>
      </c>
      <c r="AV1139" s="32">
        <v>1</v>
      </c>
      <c r="AW1139" s="33" t="s">
        <v>29</v>
      </c>
      <c r="AX1139" s="34">
        <v>15</v>
      </c>
      <c r="AY1139" s="32">
        <v>1</v>
      </c>
      <c r="AZ1139" s="33" t="s">
        <v>29</v>
      </c>
      <c r="BA1139" s="35">
        <v>3.23</v>
      </c>
      <c r="BB1139" s="33" t="s">
        <v>30</v>
      </c>
      <c r="BC1139" s="35">
        <v>16.100000000000001</v>
      </c>
      <c r="BD1139" s="33" t="s">
        <v>30</v>
      </c>
      <c r="BE1139" s="35">
        <v>0</v>
      </c>
      <c r="BF1139" s="33" t="s">
        <v>30</v>
      </c>
      <c r="BG1139" s="35">
        <v>-1.93</v>
      </c>
      <c r="BH1139" s="33" t="s">
        <v>30</v>
      </c>
      <c r="BI1139" s="35">
        <v>0</v>
      </c>
      <c r="BJ1139" s="33" t="s">
        <v>30</v>
      </c>
      <c r="BK1139" s="35">
        <v>2.5499999999999998</v>
      </c>
      <c r="BL1139" s="33" t="s">
        <v>30</v>
      </c>
      <c r="BM1139" s="35">
        <v>0</v>
      </c>
      <c r="BN1139" s="33" t="s">
        <v>30</v>
      </c>
      <c r="BO1139" s="35">
        <v>14.17</v>
      </c>
      <c r="BP1139" s="33" t="s">
        <v>30</v>
      </c>
      <c r="BQ1139" s="35">
        <v>2.88</v>
      </c>
      <c r="BR1139" s="33" t="s">
        <v>30</v>
      </c>
      <c r="BS1139" s="9">
        <f>VLOOKUP(A1139,HR!A:P,16,0)</f>
        <v>3</v>
      </c>
      <c r="BT1139" s="9" t="str">
        <f>VLOOKUP(A1139,HR!A:S,19,0)</f>
        <v>08:14</v>
      </c>
      <c r="BU1139" s="9" t="str">
        <f>VLOOKUP(VALUE(AC1139),Varios!A:J,9,0)</f>
        <v>585883-44585883----</v>
      </c>
      <c r="BV1139" s="9" t="str">
        <f>VLOOKUP(VALUE(AC1139),Varios!A:J,10,0)</f>
        <v>PEMC95</v>
      </c>
      <c r="BW1139" s="9" t="str">
        <f t="shared" si="198"/>
        <v>Cod:10059858 - Cli:Gutierrez Flores, Manuela - Tel.:585883-44585883---- -Dir:Ca. Libertad 0177 - Dist.:ASCOPE - ZV:PEMC95 -Llega:08:14</v>
      </c>
      <c r="BX1139" s="16" t="str">
        <f t="shared" si="199"/>
        <v>3. Ent. PT</v>
      </c>
      <c r="BY1139" s="16" t="str">
        <f t="shared" si="200"/>
        <v>4-Vta.</v>
      </c>
      <c r="BZ1139" s="16" t="str">
        <f t="shared" si="201"/>
        <v>Contado</v>
      </c>
      <c r="CA1139" s="16">
        <f t="shared" si="202"/>
        <v>16.100000000000001</v>
      </c>
      <c r="CB1139" s="16" t="str">
        <f t="shared" si="203"/>
        <v xml:space="preserve"> </v>
      </c>
      <c r="CC1139" s="16">
        <f t="shared" si="204"/>
        <v>1</v>
      </c>
      <c r="CD1139" s="16" t="str">
        <f t="shared" si="205"/>
        <v xml:space="preserve"> </v>
      </c>
      <c r="CE1139" s="16" t="str">
        <f t="shared" si="206"/>
        <v>Transporte: 3401642332 - Leon Cruz, Luigui Hans</v>
      </c>
      <c r="CF1139" s="16">
        <f t="shared" si="207"/>
        <v>0</v>
      </c>
      <c r="CG1139" s="16" t="str">
        <f>IF(Tabla1[[#This Row],[Clientes]]=1,VLOOKUP(Tabla1[[#This Row],[BK49**]],HR!A:X,24,0),"")</f>
        <v/>
      </c>
    </row>
    <row r="1140" spans="1:85" x14ac:dyDescent="0.25">
      <c r="A1140" s="7" t="str">
        <f t="shared" si="197"/>
        <v>10059858</v>
      </c>
      <c r="B1140" s="31" t="s">
        <v>25179</v>
      </c>
      <c r="C1140" s="31" t="s">
        <v>0</v>
      </c>
      <c r="D1140" s="31" t="s">
        <v>1</v>
      </c>
      <c r="E1140" s="31" t="s">
        <v>443</v>
      </c>
      <c r="F1140" s="31" t="s">
        <v>3</v>
      </c>
      <c r="G1140" s="31" t="s">
        <v>25180</v>
      </c>
      <c r="H1140" s="31" t="s">
        <v>4</v>
      </c>
      <c r="I1140" s="31" t="s">
        <v>298</v>
      </c>
      <c r="J1140" s="31" t="s">
        <v>299</v>
      </c>
      <c r="K1140" s="31" t="s">
        <v>444</v>
      </c>
      <c r="L1140" s="31" t="s">
        <v>445</v>
      </c>
      <c r="M1140" s="31" t="s">
        <v>446</v>
      </c>
      <c r="N1140" s="31" t="s">
        <v>444</v>
      </c>
      <c r="O1140" s="31" t="s">
        <v>447</v>
      </c>
      <c r="P1140" s="31" t="s">
        <v>11</v>
      </c>
      <c r="Q1140" s="31" t="s">
        <v>25240</v>
      </c>
      <c r="R1140" s="31" t="s">
        <v>12</v>
      </c>
      <c r="S1140" s="31" t="s">
        <v>33</v>
      </c>
      <c r="T1140" s="31" t="s">
        <v>14</v>
      </c>
      <c r="U1140" s="31" t="s">
        <v>34</v>
      </c>
      <c r="V1140" s="31" t="s">
        <v>16</v>
      </c>
      <c r="W1140" s="31" t="s">
        <v>17</v>
      </c>
      <c r="X1140" s="31" t="s">
        <v>25241</v>
      </c>
      <c r="Y1140" s="31" t="s">
        <v>18</v>
      </c>
      <c r="Z1140" s="31" t="s">
        <v>19</v>
      </c>
      <c r="AA1140" s="31" t="s">
        <v>19</v>
      </c>
      <c r="AB1140" s="31" t="s">
        <v>19</v>
      </c>
      <c r="AC1140" s="31" t="s">
        <v>22524</v>
      </c>
      <c r="AD1140" s="31" t="s">
        <v>18034</v>
      </c>
      <c r="AE1140" s="31" t="s">
        <v>21</v>
      </c>
      <c r="AF1140" s="31" t="s">
        <v>25242</v>
      </c>
      <c r="AG1140" s="31" t="s">
        <v>19</v>
      </c>
      <c r="AH1140" s="31" t="s">
        <v>22294</v>
      </c>
      <c r="AI1140" s="31" t="s">
        <v>305</v>
      </c>
      <c r="AJ1140" s="31" t="s">
        <v>305</v>
      </c>
      <c r="AK1140" s="31" t="s">
        <v>35</v>
      </c>
      <c r="AL1140" s="31" t="s">
        <v>26</v>
      </c>
      <c r="AM1140" s="31" t="s">
        <v>19</v>
      </c>
      <c r="AN1140" s="31" t="s">
        <v>19</v>
      </c>
      <c r="AO1140" s="31" t="s">
        <v>19</v>
      </c>
      <c r="AP1140" s="31" t="s">
        <v>27</v>
      </c>
      <c r="AQ1140" s="31" t="s">
        <v>25184</v>
      </c>
      <c r="AR1140" s="31" t="s">
        <v>19</v>
      </c>
      <c r="AS1140" s="59">
        <v>43932</v>
      </c>
      <c r="AT1140" s="32">
        <v>93.72</v>
      </c>
      <c r="AU1140" s="33" t="s">
        <v>28</v>
      </c>
      <c r="AV1140" s="32">
        <v>1</v>
      </c>
      <c r="AW1140" s="33" t="s">
        <v>29</v>
      </c>
      <c r="AX1140" s="34">
        <v>15</v>
      </c>
      <c r="AY1140" s="32">
        <v>1</v>
      </c>
      <c r="AZ1140" s="33" t="s">
        <v>29</v>
      </c>
      <c r="BA1140" s="35">
        <v>3.28</v>
      </c>
      <c r="BB1140" s="33" t="s">
        <v>30</v>
      </c>
      <c r="BC1140" s="35">
        <v>16.100000000000001</v>
      </c>
      <c r="BD1140" s="33" t="s">
        <v>30</v>
      </c>
      <c r="BE1140" s="35">
        <v>0</v>
      </c>
      <c r="BF1140" s="33" t="s">
        <v>30</v>
      </c>
      <c r="BG1140" s="35">
        <v>-1.93</v>
      </c>
      <c r="BH1140" s="33" t="s">
        <v>30</v>
      </c>
      <c r="BI1140" s="35">
        <v>0</v>
      </c>
      <c r="BJ1140" s="33" t="s">
        <v>30</v>
      </c>
      <c r="BK1140" s="35">
        <v>2.5499999999999998</v>
      </c>
      <c r="BL1140" s="33" t="s">
        <v>30</v>
      </c>
      <c r="BM1140" s="35">
        <v>0</v>
      </c>
      <c r="BN1140" s="33" t="s">
        <v>30</v>
      </c>
      <c r="BO1140" s="35">
        <v>14.17</v>
      </c>
      <c r="BP1140" s="33" t="s">
        <v>30</v>
      </c>
      <c r="BQ1140" s="35">
        <v>2.88</v>
      </c>
      <c r="BR1140" s="33" t="s">
        <v>30</v>
      </c>
      <c r="BS1140" s="9">
        <f>VLOOKUP(A1140,HR!A:P,16,0)</f>
        <v>3</v>
      </c>
      <c r="BT1140" s="9" t="str">
        <f>VLOOKUP(A1140,HR!A:S,19,0)</f>
        <v>08:14</v>
      </c>
      <c r="BU1140" s="9" t="str">
        <f>VLOOKUP(VALUE(AC1140),Varios!A:J,9,0)</f>
        <v>585883-44585883----</v>
      </c>
      <c r="BV1140" s="9" t="str">
        <f>VLOOKUP(VALUE(AC1140),Varios!A:J,10,0)</f>
        <v>PEMC95</v>
      </c>
      <c r="BW1140" s="9" t="str">
        <f t="shared" si="198"/>
        <v>Cod:10059858 - Cli:Gutierrez Flores, Manuela - Tel.:585883-44585883---- -Dir:Ca. Libertad 0177 - Dist.:ASCOPE - ZV:PEMC95 -Llega:08:14</v>
      </c>
      <c r="BX1140" s="16" t="str">
        <f t="shared" si="199"/>
        <v>3. Ent. PT</v>
      </c>
      <c r="BY1140" s="16" t="str">
        <f t="shared" si="200"/>
        <v>4-Vta.</v>
      </c>
      <c r="BZ1140" s="16" t="str">
        <f t="shared" si="201"/>
        <v>Contado</v>
      </c>
      <c r="CA1140" s="16">
        <f t="shared" si="202"/>
        <v>16.100000000000001</v>
      </c>
      <c r="CB1140" s="16" t="str">
        <f t="shared" si="203"/>
        <v xml:space="preserve"> </v>
      </c>
      <c r="CC1140" s="16">
        <f t="shared" si="204"/>
        <v>1</v>
      </c>
      <c r="CD1140" s="16" t="str">
        <f t="shared" si="205"/>
        <v xml:space="preserve"> </v>
      </c>
      <c r="CE1140" s="16" t="str">
        <f t="shared" si="206"/>
        <v>Transporte: 3401642332 - Leon Cruz, Luigui Hans</v>
      </c>
      <c r="CF1140" s="16">
        <f t="shared" si="207"/>
        <v>0</v>
      </c>
      <c r="CG1140" s="16" t="str">
        <f>IF(Tabla1[[#This Row],[Clientes]]=1,VLOOKUP(Tabla1[[#This Row],[BK49**]],HR!A:X,24,0),"")</f>
        <v/>
      </c>
    </row>
    <row r="1141" spans="1:85" x14ac:dyDescent="0.25">
      <c r="A1141" s="7" t="str">
        <f t="shared" si="197"/>
        <v>11201987</v>
      </c>
      <c r="B1141" s="31" t="s">
        <v>25179</v>
      </c>
      <c r="C1141" s="31" t="s">
        <v>0</v>
      </c>
      <c r="D1141" s="31" t="s">
        <v>1</v>
      </c>
      <c r="E1141" s="31" t="s">
        <v>443</v>
      </c>
      <c r="F1141" s="31" t="s">
        <v>3</v>
      </c>
      <c r="G1141" s="31" t="s">
        <v>25180</v>
      </c>
      <c r="H1141" s="31" t="s">
        <v>4</v>
      </c>
      <c r="I1141" s="31" t="s">
        <v>298</v>
      </c>
      <c r="J1141" s="31" t="s">
        <v>299</v>
      </c>
      <c r="K1141" s="31" t="s">
        <v>444</v>
      </c>
      <c r="L1141" s="31" t="s">
        <v>445</v>
      </c>
      <c r="M1141" s="31" t="s">
        <v>446</v>
      </c>
      <c r="N1141" s="31" t="s">
        <v>444</v>
      </c>
      <c r="O1141" s="31" t="s">
        <v>447</v>
      </c>
      <c r="P1141" s="31" t="s">
        <v>11</v>
      </c>
      <c r="Q1141" s="31" t="s">
        <v>25243</v>
      </c>
      <c r="R1141" s="31" t="s">
        <v>12</v>
      </c>
      <c r="S1141" s="31" t="s">
        <v>65</v>
      </c>
      <c r="T1141" s="31" t="s">
        <v>14</v>
      </c>
      <c r="U1141" s="31" t="s">
        <v>66</v>
      </c>
      <c r="V1141" s="31" t="s">
        <v>16</v>
      </c>
      <c r="W1141" s="31" t="s">
        <v>17</v>
      </c>
      <c r="X1141" s="31" t="s">
        <v>25244</v>
      </c>
      <c r="Y1141" s="31" t="s">
        <v>18</v>
      </c>
      <c r="Z1141" s="31" t="s">
        <v>19</v>
      </c>
      <c r="AA1141" s="31" t="s">
        <v>19</v>
      </c>
      <c r="AB1141" s="31" t="s">
        <v>19</v>
      </c>
      <c r="AC1141" s="31" t="s">
        <v>22527</v>
      </c>
      <c r="AD1141" s="31" t="s">
        <v>3673</v>
      </c>
      <c r="AE1141" s="31" t="s">
        <v>60</v>
      </c>
      <c r="AF1141" s="31" t="s">
        <v>25245</v>
      </c>
      <c r="AG1141" s="31" t="s">
        <v>19</v>
      </c>
      <c r="AH1141" s="31" t="s">
        <v>25219</v>
      </c>
      <c r="AI1141" s="31" t="s">
        <v>305</v>
      </c>
      <c r="AJ1141" s="31" t="s">
        <v>305</v>
      </c>
      <c r="AK1141" s="31" t="s">
        <v>25</v>
      </c>
      <c r="AL1141" s="31" t="s">
        <v>26</v>
      </c>
      <c r="AM1141" s="31" t="s">
        <v>19</v>
      </c>
      <c r="AN1141" s="31" t="s">
        <v>19</v>
      </c>
      <c r="AO1141" s="31" t="s">
        <v>19</v>
      </c>
      <c r="AP1141" s="31" t="s">
        <v>27</v>
      </c>
      <c r="AQ1141" s="31" t="s">
        <v>25184</v>
      </c>
      <c r="AR1141" s="31" t="s">
        <v>19</v>
      </c>
      <c r="AS1141" s="59">
        <v>43932</v>
      </c>
      <c r="AT1141" s="32">
        <v>93.72</v>
      </c>
      <c r="AU1141" s="33" t="s">
        <v>28</v>
      </c>
      <c r="AV1141" s="32">
        <v>2</v>
      </c>
      <c r="AW1141" s="33" t="s">
        <v>29</v>
      </c>
      <c r="AX1141" s="34">
        <v>6</v>
      </c>
      <c r="AY1141" s="32">
        <v>2</v>
      </c>
      <c r="AZ1141" s="33" t="s">
        <v>29</v>
      </c>
      <c r="BA1141" s="35">
        <v>5.66</v>
      </c>
      <c r="BB1141" s="33" t="s">
        <v>30</v>
      </c>
      <c r="BC1141" s="35">
        <v>22.16</v>
      </c>
      <c r="BD1141" s="33" t="s">
        <v>30</v>
      </c>
      <c r="BE1141" s="35">
        <v>0</v>
      </c>
      <c r="BF1141" s="33" t="s">
        <v>30</v>
      </c>
      <c r="BG1141" s="35">
        <v>-2.59</v>
      </c>
      <c r="BH1141" s="33" t="s">
        <v>30</v>
      </c>
      <c r="BI1141" s="35">
        <v>0</v>
      </c>
      <c r="BJ1141" s="33" t="s">
        <v>30</v>
      </c>
      <c r="BK1141" s="35">
        <v>4.12</v>
      </c>
      <c r="BL1141" s="33" t="s">
        <v>30</v>
      </c>
      <c r="BM1141" s="35">
        <v>3.33</v>
      </c>
      <c r="BN1141" s="33" t="s">
        <v>30</v>
      </c>
      <c r="BO1141" s="35">
        <v>19.57</v>
      </c>
      <c r="BP1141" s="33" t="s">
        <v>30</v>
      </c>
      <c r="BQ1141" s="35">
        <v>7.99</v>
      </c>
      <c r="BR1141" s="33" t="s">
        <v>30</v>
      </c>
      <c r="BS1141" s="9">
        <f>VLOOKUP(A1141,HR!A:P,16,0)</f>
        <v>4</v>
      </c>
      <c r="BT1141" s="9" t="str">
        <f>VLOOKUP(A1141,HR!A:S,19,0)</f>
        <v>08:21</v>
      </c>
      <c r="BU1141" s="9" t="str">
        <f>VLOOKUP(VALUE(AC1141),Varios!A:J,9,0)</f>
        <v>---981703086--</v>
      </c>
      <c r="BV1141" s="9" t="str">
        <f>VLOOKUP(VALUE(AC1141),Varios!A:J,10,0)</f>
        <v>PEM113</v>
      </c>
      <c r="BW1141" s="9" t="str">
        <f t="shared" si="198"/>
        <v>Cod:11201987 - Cli:Muñoz Cabrera, Ruth Gisella - Tel.:---981703086-- -Dir:Ca. Asencio Morales 148 - Dist.:ASCOPE - ZV:PEM113 -Llega:08:21</v>
      </c>
      <c r="BX1141" s="16" t="str">
        <f t="shared" si="199"/>
        <v>3. Ent. PT</v>
      </c>
      <c r="BY1141" s="16" t="str">
        <f t="shared" si="200"/>
        <v>4-Vta.</v>
      </c>
      <c r="BZ1141" s="16" t="str">
        <f t="shared" si="201"/>
        <v>Contado</v>
      </c>
      <c r="CA1141" s="16">
        <f t="shared" si="202"/>
        <v>22.16</v>
      </c>
      <c r="CB1141" s="16" t="str">
        <f t="shared" si="203"/>
        <v xml:space="preserve"> </v>
      </c>
      <c r="CC1141" s="16">
        <f t="shared" si="204"/>
        <v>2</v>
      </c>
      <c r="CD1141" s="16" t="str">
        <f t="shared" si="205"/>
        <v xml:space="preserve"> </v>
      </c>
      <c r="CE1141" s="16" t="str">
        <f t="shared" si="206"/>
        <v>Transporte: 3401642332 - Leon Cruz, Luigui Hans</v>
      </c>
      <c r="CF1141" s="16">
        <f t="shared" si="207"/>
        <v>1</v>
      </c>
      <c r="CG1141" s="16">
        <f>IF(Tabla1[[#This Row],[Clientes]]=1,VLOOKUP(Tabla1[[#This Row],[BK49**]],HR!A:X,24,0),"")</f>
        <v>0.6</v>
      </c>
    </row>
    <row r="1142" spans="1:85" x14ac:dyDescent="0.25">
      <c r="A1142" s="7" t="str">
        <f t="shared" si="197"/>
        <v>11201987</v>
      </c>
      <c r="B1142" s="31" t="s">
        <v>25179</v>
      </c>
      <c r="C1142" s="31" t="s">
        <v>0</v>
      </c>
      <c r="D1142" s="31" t="s">
        <v>1</v>
      </c>
      <c r="E1142" s="31" t="s">
        <v>443</v>
      </c>
      <c r="F1142" s="31" t="s">
        <v>3</v>
      </c>
      <c r="G1142" s="31" t="s">
        <v>25180</v>
      </c>
      <c r="H1142" s="31" t="s">
        <v>4</v>
      </c>
      <c r="I1142" s="31" t="s">
        <v>298</v>
      </c>
      <c r="J1142" s="31" t="s">
        <v>299</v>
      </c>
      <c r="K1142" s="31" t="s">
        <v>444</v>
      </c>
      <c r="L1142" s="31" t="s">
        <v>445</v>
      </c>
      <c r="M1142" s="31" t="s">
        <v>446</v>
      </c>
      <c r="N1142" s="31" t="s">
        <v>444</v>
      </c>
      <c r="O1142" s="31" t="s">
        <v>447</v>
      </c>
      <c r="P1142" s="31" t="s">
        <v>11</v>
      </c>
      <c r="Q1142" s="31" t="s">
        <v>25243</v>
      </c>
      <c r="R1142" s="31" t="s">
        <v>12</v>
      </c>
      <c r="S1142" s="31" t="s">
        <v>13</v>
      </c>
      <c r="T1142" s="31" t="s">
        <v>14</v>
      </c>
      <c r="U1142" s="31" t="s">
        <v>15</v>
      </c>
      <c r="V1142" s="31" t="s">
        <v>16</v>
      </c>
      <c r="W1142" s="31" t="s">
        <v>17</v>
      </c>
      <c r="X1142" s="31" t="s">
        <v>25244</v>
      </c>
      <c r="Y1142" s="31" t="s">
        <v>18</v>
      </c>
      <c r="Z1142" s="31" t="s">
        <v>19</v>
      </c>
      <c r="AA1142" s="31" t="s">
        <v>19</v>
      </c>
      <c r="AB1142" s="31" t="s">
        <v>19</v>
      </c>
      <c r="AC1142" s="31" t="s">
        <v>22527</v>
      </c>
      <c r="AD1142" s="31" t="s">
        <v>3673</v>
      </c>
      <c r="AE1142" s="31" t="s">
        <v>60</v>
      </c>
      <c r="AF1142" s="31" t="s">
        <v>25245</v>
      </c>
      <c r="AG1142" s="31" t="s">
        <v>19</v>
      </c>
      <c r="AH1142" s="31" t="s">
        <v>25219</v>
      </c>
      <c r="AI1142" s="31" t="s">
        <v>305</v>
      </c>
      <c r="AJ1142" s="31" t="s">
        <v>305</v>
      </c>
      <c r="AK1142" s="31" t="s">
        <v>25</v>
      </c>
      <c r="AL1142" s="31" t="s">
        <v>26</v>
      </c>
      <c r="AM1142" s="31" t="s">
        <v>19</v>
      </c>
      <c r="AN1142" s="31" t="s">
        <v>19</v>
      </c>
      <c r="AO1142" s="31" t="s">
        <v>19</v>
      </c>
      <c r="AP1142" s="31" t="s">
        <v>27</v>
      </c>
      <c r="AQ1142" s="31" t="s">
        <v>25184</v>
      </c>
      <c r="AR1142" s="31" t="s">
        <v>19</v>
      </c>
      <c r="AS1142" s="59">
        <v>43932</v>
      </c>
      <c r="AT1142" s="32">
        <v>93.72</v>
      </c>
      <c r="AU1142" s="33" t="s">
        <v>28</v>
      </c>
      <c r="AV1142" s="32">
        <v>4</v>
      </c>
      <c r="AW1142" s="33" t="s">
        <v>29</v>
      </c>
      <c r="AX1142" s="34">
        <v>4</v>
      </c>
      <c r="AY1142" s="32">
        <v>4</v>
      </c>
      <c r="AZ1142" s="33" t="s">
        <v>29</v>
      </c>
      <c r="BA1142" s="35">
        <v>16.989999999999998</v>
      </c>
      <c r="BB1142" s="33" t="s">
        <v>30</v>
      </c>
      <c r="BC1142" s="35">
        <v>67.62</v>
      </c>
      <c r="BD1142" s="33" t="s">
        <v>30</v>
      </c>
      <c r="BE1142" s="35">
        <v>0</v>
      </c>
      <c r="BF1142" s="33" t="s">
        <v>30</v>
      </c>
      <c r="BG1142" s="35">
        <v>-11.87</v>
      </c>
      <c r="BH1142" s="33" t="s">
        <v>30</v>
      </c>
      <c r="BI1142" s="35">
        <v>0</v>
      </c>
      <c r="BJ1142" s="33" t="s">
        <v>30</v>
      </c>
      <c r="BK1142" s="35">
        <v>11.74</v>
      </c>
      <c r="BL1142" s="33" t="s">
        <v>30</v>
      </c>
      <c r="BM1142" s="35">
        <v>9.48</v>
      </c>
      <c r="BN1142" s="33" t="s">
        <v>30</v>
      </c>
      <c r="BO1142" s="35">
        <v>55.75</v>
      </c>
      <c r="BP1142" s="33" t="s">
        <v>30</v>
      </c>
      <c r="BQ1142" s="35">
        <v>22.76</v>
      </c>
      <c r="BR1142" s="33" t="s">
        <v>30</v>
      </c>
      <c r="BS1142" s="9">
        <f>VLOOKUP(A1142,HR!A:P,16,0)</f>
        <v>4</v>
      </c>
      <c r="BT1142" s="9" t="str">
        <f>VLOOKUP(A1142,HR!A:S,19,0)</f>
        <v>08:21</v>
      </c>
      <c r="BU1142" s="9" t="str">
        <f>VLOOKUP(VALUE(AC1142),Varios!A:J,9,0)</f>
        <v>---981703086--</v>
      </c>
      <c r="BV1142" s="9" t="str">
        <f>VLOOKUP(VALUE(AC1142),Varios!A:J,10,0)</f>
        <v>PEM113</v>
      </c>
      <c r="BW1142" s="9" t="str">
        <f t="shared" si="198"/>
        <v>Cod:11201987 - Cli:Muñoz Cabrera, Ruth Gisella - Tel.:---981703086-- -Dir:Ca. Asencio Morales 148 - Dist.:ASCOPE - ZV:PEM113 -Llega:08:21</v>
      </c>
      <c r="BX1142" s="16" t="str">
        <f t="shared" si="199"/>
        <v>3. Ent. PT</v>
      </c>
      <c r="BY1142" s="16" t="str">
        <f t="shared" si="200"/>
        <v>4-Vta.</v>
      </c>
      <c r="BZ1142" s="16" t="str">
        <f t="shared" si="201"/>
        <v>Contado</v>
      </c>
      <c r="CA1142" s="16">
        <f t="shared" si="202"/>
        <v>67.62</v>
      </c>
      <c r="CB1142" s="16" t="str">
        <f t="shared" si="203"/>
        <v xml:space="preserve"> </v>
      </c>
      <c r="CC1142" s="16">
        <f t="shared" si="204"/>
        <v>4</v>
      </c>
      <c r="CD1142" s="16" t="str">
        <f t="shared" si="205"/>
        <v xml:space="preserve"> </v>
      </c>
      <c r="CE1142" s="16" t="str">
        <f t="shared" si="206"/>
        <v>Transporte: 3401642332 - Leon Cruz, Luigui Hans</v>
      </c>
      <c r="CF1142" s="16">
        <f t="shared" si="207"/>
        <v>0</v>
      </c>
      <c r="CG1142" s="16" t="str">
        <f>IF(Tabla1[[#This Row],[Clientes]]=1,VLOOKUP(Tabla1[[#This Row],[BK49**]],HR!A:X,24,0),"")</f>
        <v/>
      </c>
    </row>
    <row r="1143" spans="1:85" x14ac:dyDescent="0.25">
      <c r="A1143" s="7" t="str">
        <f t="shared" si="197"/>
        <v>11201987</v>
      </c>
      <c r="B1143" s="31" t="s">
        <v>25179</v>
      </c>
      <c r="C1143" s="31" t="s">
        <v>0</v>
      </c>
      <c r="D1143" s="31" t="s">
        <v>1</v>
      </c>
      <c r="E1143" s="31" t="s">
        <v>443</v>
      </c>
      <c r="F1143" s="31" t="s">
        <v>3</v>
      </c>
      <c r="G1143" s="31" t="s">
        <v>25180</v>
      </c>
      <c r="H1143" s="31" t="s">
        <v>4</v>
      </c>
      <c r="I1143" s="31" t="s">
        <v>298</v>
      </c>
      <c r="J1143" s="31" t="s">
        <v>299</v>
      </c>
      <c r="K1143" s="31" t="s">
        <v>444</v>
      </c>
      <c r="L1143" s="31" t="s">
        <v>445</v>
      </c>
      <c r="M1143" s="31" t="s">
        <v>446</v>
      </c>
      <c r="N1143" s="31" t="s">
        <v>444</v>
      </c>
      <c r="O1143" s="31" t="s">
        <v>447</v>
      </c>
      <c r="P1143" s="31" t="s">
        <v>11</v>
      </c>
      <c r="Q1143" s="31" t="s">
        <v>25243</v>
      </c>
      <c r="R1143" s="31" t="s">
        <v>12</v>
      </c>
      <c r="S1143" s="31" t="s">
        <v>31</v>
      </c>
      <c r="T1143" s="31" t="s">
        <v>14</v>
      </c>
      <c r="U1143" s="31" t="s">
        <v>32</v>
      </c>
      <c r="V1143" s="31" t="s">
        <v>16</v>
      </c>
      <c r="W1143" s="31" t="s">
        <v>17</v>
      </c>
      <c r="X1143" s="31" t="s">
        <v>25244</v>
      </c>
      <c r="Y1143" s="31" t="s">
        <v>18</v>
      </c>
      <c r="Z1143" s="31" t="s">
        <v>19</v>
      </c>
      <c r="AA1143" s="31" t="s">
        <v>19</v>
      </c>
      <c r="AB1143" s="31" t="s">
        <v>19</v>
      </c>
      <c r="AC1143" s="31" t="s">
        <v>22527</v>
      </c>
      <c r="AD1143" s="31" t="s">
        <v>3673</v>
      </c>
      <c r="AE1143" s="31" t="s">
        <v>60</v>
      </c>
      <c r="AF1143" s="31" t="s">
        <v>25245</v>
      </c>
      <c r="AG1143" s="31" t="s">
        <v>19</v>
      </c>
      <c r="AH1143" s="31" t="s">
        <v>25219</v>
      </c>
      <c r="AI1143" s="31" t="s">
        <v>305</v>
      </c>
      <c r="AJ1143" s="31" t="s">
        <v>305</v>
      </c>
      <c r="AK1143" s="31" t="s">
        <v>25</v>
      </c>
      <c r="AL1143" s="31" t="s">
        <v>26</v>
      </c>
      <c r="AM1143" s="31" t="s">
        <v>19</v>
      </c>
      <c r="AN1143" s="31" t="s">
        <v>19</v>
      </c>
      <c r="AO1143" s="31" t="s">
        <v>19</v>
      </c>
      <c r="AP1143" s="31" t="s">
        <v>27</v>
      </c>
      <c r="AQ1143" s="31" t="s">
        <v>25184</v>
      </c>
      <c r="AR1143" s="31" t="s">
        <v>19</v>
      </c>
      <c r="AS1143" s="59">
        <v>43932</v>
      </c>
      <c r="AT1143" s="32">
        <v>93.72</v>
      </c>
      <c r="AU1143" s="33" t="s">
        <v>28</v>
      </c>
      <c r="AV1143" s="32">
        <v>2</v>
      </c>
      <c r="AW1143" s="33" t="s">
        <v>29</v>
      </c>
      <c r="AX1143" s="34">
        <v>15</v>
      </c>
      <c r="AY1143" s="32">
        <v>2</v>
      </c>
      <c r="AZ1143" s="33" t="s">
        <v>29</v>
      </c>
      <c r="BA1143" s="35">
        <v>8.32</v>
      </c>
      <c r="BB1143" s="33" t="s">
        <v>30</v>
      </c>
      <c r="BC1143" s="35">
        <v>27.71</v>
      </c>
      <c r="BD1143" s="33" t="s">
        <v>30</v>
      </c>
      <c r="BE1143" s="35">
        <v>0</v>
      </c>
      <c r="BF1143" s="33" t="s">
        <v>30</v>
      </c>
      <c r="BG1143" s="35">
        <v>-7.13</v>
      </c>
      <c r="BH1143" s="33" t="s">
        <v>30</v>
      </c>
      <c r="BI1143" s="35">
        <v>0</v>
      </c>
      <c r="BJ1143" s="33" t="s">
        <v>30</v>
      </c>
      <c r="BK1143" s="35">
        <v>4.33</v>
      </c>
      <c r="BL1143" s="33" t="s">
        <v>30</v>
      </c>
      <c r="BM1143" s="35">
        <v>3.5</v>
      </c>
      <c r="BN1143" s="33" t="s">
        <v>30</v>
      </c>
      <c r="BO1143" s="35">
        <v>20.58</v>
      </c>
      <c r="BP1143" s="33" t="s">
        <v>30</v>
      </c>
      <c r="BQ1143" s="35">
        <v>8.4</v>
      </c>
      <c r="BR1143" s="33" t="s">
        <v>30</v>
      </c>
      <c r="BS1143" s="9">
        <f>VLOOKUP(A1143,HR!A:P,16,0)</f>
        <v>4</v>
      </c>
      <c r="BT1143" s="9" t="str">
        <f>VLOOKUP(A1143,HR!A:S,19,0)</f>
        <v>08:21</v>
      </c>
      <c r="BU1143" s="9" t="str">
        <f>VLOOKUP(VALUE(AC1143),Varios!A:J,9,0)</f>
        <v>---981703086--</v>
      </c>
      <c r="BV1143" s="9" t="str">
        <f>VLOOKUP(VALUE(AC1143),Varios!A:J,10,0)</f>
        <v>PEM113</v>
      </c>
      <c r="BW1143" s="9" t="str">
        <f t="shared" si="198"/>
        <v>Cod:11201987 - Cli:Muñoz Cabrera, Ruth Gisella - Tel.:---981703086-- -Dir:Ca. Asencio Morales 148 - Dist.:ASCOPE - ZV:PEM113 -Llega:08:21</v>
      </c>
      <c r="BX1143" s="16" t="str">
        <f t="shared" si="199"/>
        <v>3. Ent. PT</v>
      </c>
      <c r="BY1143" s="16" t="str">
        <f t="shared" si="200"/>
        <v>4-Vta.</v>
      </c>
      <c r="BZ1143" s="16" t="str">
        <f t="shared" si="201"/>
        <v>Contado</v>
      </c>
      <c r="CA1143" s="16">
        <f t="shared" si="202"/>
        <v>27.71</v>
      </c>
      <c r="CB1143" s="16" t="str">
        <f t="shared" si="203"/>
        <v xml:space="preserve"> </v>
      </c>
      <c r="CC1143" s="16">
        <f t="shared" si="204"/>
        <v>2</v>
      </c>
      <c r="CD1143" s="16" t="str">
        <f t="shared" si="205"/>
        <v xml:space="preserve"> </v>
      </c>
      <c r="CE1143" s="16" t="str">
        <f t="shared" si="206"/>
        <v>Transporte: 3401642332 - Leon Cruz, Luigui Hans</v>
      </c>
      <c r="CF1143" s="16">
        <f t="shared" si="207"/>
        <v>0</v>
      </c>
      <c r="CG1143" s="16" t="str">
        <f>IF(Tabla1[[#This Row],[Clientes]]=1,VLOOKUP(Tabla1[[#This Row],[BK49**]],HR!A:X,24,0),"")</f>
        <v/>
      </c>
    </row>
    <row r="1144" spans="1:85" x14ac:dyDescent="0.25">
      <c r="A1144" s="7" t="str">
        <f t="shared" si="197"/>
        <v>11201987</v>
      </c>
      <c r="B1144" s="31" t="s">
        <v>25179</v>
      </c>
      <c r="C1144" s="31" t="s">
        <v>0</v>
      </c>
      <c r="D1144" s="31" t="s">
        <v>1</v>
      </c>
      <c r="E1144" s="31" t="s">
        <v>443</v>
      </c>
      <c r="F1144" s="31" t="s">
        <v>3</v>
      </c>
      <c r="G1144" s="31" t="s">
        <v>25180</v>
      </c>
      <c r="H1144" s="31" t="s">
        <v>4</v>
      </c>
      <c r="I1144" s="31" t="s">
        <v>298</v>
      </c>
      <c r="J1144" s="31" t="s">
        <v>299</v>
      </c>
      <c r="K1144" s="31" t="s">
        <v>444</v>
      </c>
      <c r="L1144" s="31" t="s">
        <v>445</v>
      </c>
      <c r="M1144" s="31" t="s">
        <v>446</v>
      </c>
      <c r="N1144" s="31" t="s">
        <v>444</v>
      </c>
      <c r="O1144" s="31" t="s">
        <v>447</v>
      </c>
      <c r="P1144" s="31" t="s">
        <v>11</v>
      </c>
      <c r="Q1144" s="31" t="s">
        <v>25243</v>
      </c>
      <c r="R1144" s="31" t="s">
        <v>12</v>
      </c>
      <c r="S1144" s="31" t="s">
        <v>51</v>
      </c>
      <c r="T1144" s="31" t="s">
        <v>14</v>
      </c>
      <c r="U1144" s="31" t="s">
        <v>52</v>
      </c>
      <c r="V1144" s="31" t="s">
        <v>16</v>
      </c>
      <c r="W1144" s="31" t="s">
        <v>17</v>
      </c>
      <c r="X1144" s="31" t="s">
        <v>25244</v>
      </c>
      <c r="Y1144" s="31" t="s">
        <v>18</v>
      </c>
      <c r="Z1144" s="31" t="s">
        <v>19</v>
      </c>
      <c r="AA1144" s="31" t="s">
        <v>19</v>
      </c>
      <c r="AB1144" s="31" t="s">
        <v>19</v>
      </c>
      <c r="AC1144" s="31" t="s">
        <v>22527</v>
      </c>
      <c r="AD1144" s="31" t="s">
        <v>3673</v>
      </c>
      <c r="AE1144" s="31" t="s">
        <v>60</v>
      </c>
      <c r="AF1144" s="31" t="s">
        <v>25245</v>
      </c>
      <c r="AG1144" s="31" t="s">
        <v>19</v>
      </c>
      <c r="AH1144" s="31" t="s">
        <v>25219</v>
      </c>
      <c r="AI1144" s="31" t="s">
        <v>305</v>
      </c>
      <c r="AJ1144" s="31" t="s">
        <v>305</v>
      </c>
      <c r="AK1144" s="31" t="s">
        <v>25</v>
      </c>
      <c r="AL1144" s="31" t="s">
        <v>26</v>
      </c>
      <c r="AM1144" s="31" t="s">
        <v>19</v>
      </c>
      <c r="AN1144" s="31" t="s">
        <v>19</v>
      </c>
      <c r="AO1144" s="31" t="s">
        <v>19</v>
      </c>
      <c r="AP1144" s="31" t="s">
        <v>27</v>
      </c>
      <c r="AQ1144" s="31" t="s">
        <v>25184</v>
      </c>
      <c r="AR1144" s="31" t="s">
        <v>19</v>
      </c>
      <c r="AS1144" s="59">
        <v>43932</v>
      </c>
      <c r="AT1144" s="32">
        <v>93.72</v>
      </c>
      <c r="AU1144" s="33" t="s">
        <v>28</v>
      </c>
      <c r="AV1144" s="32">
        <v>1</v>
      </c>
      <c r="AW1144" s="33" t="s">
        <v>29</v>
      </c>
      <c r="AX1144" s="34">
        <v>15</v>
      </c>
      <c r="AY1144" s="32">
        <v>1</v>
      </c>
      <c r="AZ1144" s="33" t="s">
        <v>29</v>
      </c>
      <c r="BA1144" s="35">
        <v>4.72</v>
      </c>
      <c r="BB1144" s="33" t="s">
        <v>30</v>
      </c>
      <c r="BC1144" s="35">
        <v>9.27</v>
      </c>
      <c r="BD1144" s="33" t="s">
        <v>30</v>
      </c>
      <c r="BE1144" s="35">
        <v>0</v>
      </c>
      <c r="BF1144" s="33" t="s">
        <v>30</v>
      </c>
      <c r="BG1144" s="35">
        <v>-1.08</v>
      </c>
      <c r="BH1144" s="33" t="s">
        <v>30</v>
      </c>
      <c r="BI1144" s="35">
        <v>0</v>
      </c>
      <c r="BJ1144" s="33" t="s">
        <v>30</v>
      </c>
      <c r="BK1144" s="35">
        <v>1.72</v>
      </c>
      <c r="BL1144" s="33" t="s">
        <v>30</v>
      </c>
      <c r="BM1144" s="35">
        <v>1.39</v>
      </c>
      <c r="BN1144" s="33" t="s">
        <v>30</v>
      </c>
      <c r="BO1144" s="35">
        <v>8.19</v>
      </c>
      <c r="BP1144" s="33" t="s">
        <v>30</v>
      </c>
      <c r="BQ1144" s="35">
        <v>3.34</v>
      </c>
      <c r="BR1144" s="33" t="s">
        <v>30</v>
      </c>
      <c r="BS1144" s="9">
        <f>VLOOKUP(A1144,HR!A:P,16,0)</f>
        <v>4</v>
      </c>
      <c r="BT1144" s="9" t="str">
        <f>VLOOKUP(A1144,HR!A:S,19,0)</f>
        <v>08:21</v>
      </c>
      <c r="BU1144" s="9" t="str">
        <f>VLOOKUP(VALUE(AC1144),Varios!A:J,9,0)</f>
        <v>---981703086--</v>
      </c>
      <c r="BV1144" s="9" t="str">
        <f>VLOOKUP(VALUE(AC1144),Varios!A:J,10,0)</f>
        <v>PEM113</v>
      </c>
      <c r="BW1144" s="9" t="str">
        <f t="shared" si="198"/>
        <v>Cod:11201987 - Cli:Muñoz Cabrera, Ruth Gisella - Tel.:---981703086-- -Dir:Ca. Asencio Morales 148 - Dist.:ASCOPE - ZV:PEM113 -Llega:08:21</v>
      </c>
      <c r="BX1144" s="16" t="str">
        <f t="shared" si="199"/>
        <v>3. Ent. PT</v>
      </c>
      <c r="BY1144" s="16" t="str">
        <f t="shared" si="200"/>
        <v>4-Vta.</v>
      </c>
      <c r="BZ1144" s="16" t="str">
        <f t="shared" si="201"/>
        <v>Contado</v>
      </c>
      <c r="CA1144" s="16">
        <f t="shared" si="202"/>
        <v>9.27</v>
      </c>
      <c r="CB1144" s="16" t="str">
        <f t="shared" si="203"/>
        <v xml:space="preserve"> </v>
      </c>
      <c r="CC1144" s="16">
        <f t="shared" si="204"/>
        <v>1</v>
      </c>
      <c r="CD1144" s="16" t="str">
        <f t="shared" si="205"/>
        <v xml:space="preserve"> </v>
      </c>
      <c r="CE1144" s="16" t="str">
        <f t="shared" si="206"/>
        <v>Transporte: 3401642332 - Leon Cruz, Luigui Hans</v>
      </c>
      <c r="CF1144" s="16">
        <f t="shared" si="207"/>
        <v>0</v>
      </c>
      <c r="CG1144" s="16" t="str">
        <f>IF(Tabla1[[#This Row],[Clientes]]=1,VLOOKUP(Tabla1[[#This Row],[BK49**]],HR!A:X,24,0),"")</f>
        <v/>
      </c>
    </row>
    <row r="1145" spans="1:85" x14ac:dyDescent="0.25">
      <c r="A1145" s="7" t="str">
        <f t="shared" si="197"/>
        <v>11201987</v>
      </c>
      <c r="B1145" s="31" t="s">
        <v>25179</v>
      </c>
      <c r="C1145" s="31" t="s">
        <v>0</v>
      </c>
      <c r="D1145" s="31" t="s">
        <v>1</v>
      </c>
      <c r="E1145" s="31" t="s">
        <v>443</v>
      </c>
      <c r="F1145" s="31" t="s">
        <v>3</v>
      </c>
      <c r="G1145" s="31" t="s">
        <v>25180</v>
      </c>
      <c r="H1145" s="31" t="s">
        <v>4</v>
      </c>
      <c r="I1145" s="31" t="s">
        <v>298</v>
      </c>
      <c r="J1145" s="31" t="s">
        <v>299</v>
      </c>
      <c r="K1145" s="31" t="s">
        <v>444</v>
      </c>
      <c r="L1145" s="31" t="s">
        <v>445</v>
      </c>
      <c r="M1145" s="31" t="s">
        <v>446</v>
      </c>
      <c r="N1145" s="31" t="s">
        <v>444</v>
      </c>
      <c r="O1145" s="31" t="s">
        <v>447</v>
      </c>
      <c r="P1145" s="31" t="s">
        <v>11</v>
      </c>
      <c r="Q1145" s="31" t="s">
        <v>25243</v>
      </c>
      <c r="R1145" s="31" t="s">
        <v>12</v>
      </c>
      <c r="S1145" s="31" t="s">
        <v>51</v>
      </c>
      <c r="T1145" s="31" t="s">
        <v>53</v>
      </c>
      <c r="U1145" s="31" t="s">
        <v>52</v>
      </c>
      <c r="V1145" s="31" t="s">
        <v>16</v>
      </c>
      <c r="W1145" s="31" t="s">
        <v>17</v>
      </c>
      <c r="X1145" s="31" t="s">
        <v>25244</v>
      </c>
      <c r="Y1145" s="31" t="s">
        <v>18</v>
      </c>
      <c r="Z1145" s="31" t="s">
        <v>19</v>
      </c>
      <c r="AA1145" s="31" t="s">
        <v>19</v>
      </c>
      <c r="AB1145" s="31" t="s">
        <v>19</v>
      </c>
      <c r="AC1145" s="31" t="s">
        <v>22527</v>
      </c>
      <c r="AD1145" s="31" t="s">
        <v>3673</v>
      </c>
      <c r="AE1145" s="31" t="s">
        <v>60</v>
      </c>
      <c r="AF1145" s="31" t="s">
        <v>25245</v>
      </c>
      <c r="AG1145" s="31" t="s">
        <v>19</v>
      </c>
      <c r="AH1145" s="31" t="s">
        <v>25219</v>
      </c>
      <c r="AI1145" s="31" t="s">
        <v>305</v>
      </c>
      <c r="AJ1145" s="31" t="s">
        <v>305</v>
      </c>
      <c r="AK1145" s="31" t="s">
        <v>25</v>
      </c>
      <c r="AL1145" s="31" t="s">
        <v>26</v>
      </c>
      <c r="AM1145" s="31" t="s">
        <v>54</v>
      </c>
      <c r="AN1145" s="31" t="s">
        <v>19</v>
      </c>
      <c r="AO1145" s="31" t="s">
        <v>19</v>
      </c>
      <c r="AP1145" s="31" t="s">
        <v>27</v>
      </c>
      <c r="AQ1145" s="31" t="s">
        <v>25184</v>
      </c>
      <c r="AR1145" s="31" t="s">
        <v>55</v>
      </c>
      <c r="AS1145" s="59">
        <v>43932</v>
      </c>
      <c r="AT1145" s="32">
        <v>93.72</v>
      </c>
      <c r="AU1145" s="33" t="s">
        <v>28</v>
      </c>
      <c r="AV1145" s="32">
        <v>1</v>
      </c>
      <c r="AW1145" s="33" t="s">
        <v>16</v>
      </c>
      <c r="AX1145" s="34">
        <v>15</v>
      </c>
      <c r="AY1145" s="32">
        <v>1</v>
      </c>
      <c r="AZ1145" s="33" t="s">
        <v>16</v>
      </c>
      <c r="BA1145" s="35">
        <v>0.31</v>
      </c>
      <c r="BB1145" s="33" t="s">
        <v>30</v>
      </c>
      <c r="BC1145" s="35">
        <v>0.62</v>
      </c>
      <c r="BD1145" s="33" t="s">
        <v>30</v>
      </c>
      <c r="BE1145" s="35">
        <v>0</v>
      </c>
      <c r="BF1145" s="33" t="s">
        <v>30</v>
      </c>
      <c r="BG1145" s="35">
        <v>0</v>
      </c>
      <c r="BH1145" s="33" t="s">
        <v>30</v>
      </c>
      <c r="BI1145" s="35">
        <v>0</v>
      </c>
      <c r="BJ1145" s="33" t="s">
        <v>30</v>
      </c>
      <c r="BK1145" s="35">
        <v>0</v>
      </c>
      <c r="BL1145" s="33" t="s">
        <v>30</v>
      </c>
      <c r="BM1145" s="35">
        <v>0</v>
      </c>
      <c r="BN1145" s="33" t="s">
        <v>30</v>
      </c>
      <c r="BO1145" s="35">
        <v>0</v>
      </c>
      <c r="BP1145" s="33" t="s">
        <v>30</v>
      </c>
      <c r="BQ1145" s="35">
        <v>0</v>
      </c>
      <c r="BR1145" s="33" t="s">
        <v>30</v>
      </c>
      <c r="BS1145" s="9">
        <f>VLOOKUP(A1145,HR!A:P,16,0)</f>
        <v>4</v>
      </c>
      <c r="BT1145" s="9" t="str">
        <f>VLOOKUP(A1145,HR!A:S,19,0)</f>
        <v>08:21</v>
      </c>
      <c r="BU1145" s="9" t="str">
        <f>VLOOKUP(VALUE(AC1145),Varios!A:J,9,0)</f>
        <v>---981703086--</v>
      </c>
      <c r="BV1145" s="9" t="str">
        <f>VLOOKUP(VALUE(AC1145),Varios!A:J,10,0)</f>
        <v>PEM113</v>
      </c>
      <c r="BW1145" s="9" t="str">
        <f t="shared" si="198"/>
        <v>Cod:11201987 - Cli:Muñoz Cabrera, Ruth Gisella - Tel.:---981703086-- -Dir:Ca. Asencio Morales 148 - Dist.:ASCOPE - ZV:PEM113 -Llega:08:21</v>
      </c>
      <c r="BX1145" s="16" t="str">
        <f t="shared" si="199"/>
        <v>3. Ent. PT</v>
      </c>
      <c r="BY1145" s="16" t="str">
        <f t="shared" si="200"/>
        <v>5-Bon.</v>
      </c>
      <c r="BZ1145" s="16" t="str">
        <f t="shared" si="201"/>
        <v>Contado</v>
      </c>
      <c r="CA1145" s="16">
        <f t="shared" si="202"/>
        <v>0.62</v>
      </c>
      <c r="CB1145" s="16" t="str">
        <f t="shared" si="203"/>
        <v xml:space="preserve"> </v>
      </c>
      <c r="CC1145" s="16" t="str">
        <f t="shared" si="204"/>
        <v/>
      </c>
      <c r="CD1145" s="16">
        <f t="shared" si="205"/>
        <v>1</v>
      </c>
      <c r="CE1145" s="16" t="str">
        <f t="shared" si="206"/>
        <v>Transporte: 3401642332 - Leon Cruz, Luigui Hans</v>
      </c>
      <c r="CF1145" s="16">
        <f t="shared" si="207"/>
        <v>0</v>
      </c>
      <c r="CG1145" s="16" t="str">
        <f>IF(Tabla1[[#This Row],[Clientes]]=1,VLOOKUP(Tabla1[[#This Row],[BK49**]],HR!A:X,24,0),"")</f>
        <v/>
      </c>
    </row>
    <row r="1146" spans="1:85" x14ac:dyDescent="0.25">
      <c r="A1146" s="7" t="str">
        <f t="shared" si="197"/>
        <v>11534554</v>
      </c>
      <c r="B1146" s="31" t="s">
        <v>25179</v>
      </c>
      <c r="C1146" s="31" t="s">
        <v>0</v>
      </c>
      <c r="D1146" s="31" t="s">
        <v>1</v>
      </c>
      <c r="E1146" s="31" t="s">
        <v>443</v>
      </c>
      <c r="F1146" s="31" t="s">
        <v>3</v>
      </c>
      <c r="G1146" s="31" t="s">
        <v>25180</v>
      </c>
      <c r="H1146" s="31" t="s">
        <v>4</v>
      </c>
      <c r="I1146" s="31" t="s">
        <v>298</v>
      </c>
      <c r="J1146" s="31" t="s">
        <v>299</v>
      </c>
      <c r="K1146" s="31" t="s">
        <v>444</v>
      </c>
      <c r="L1146" s="31" t="s">
        <v>445</v>
      </c>
      <c r="M1146" s="31" t="s">
        <v>446</v>
      </c>
      <c r="N1146" s="31" t="s">
        <v>444</v>
      </c>
      <c r="O1146" s="31" t="s">
        <v>447</v>
      </c>
      <c r="P1146" s="31" t="s">
        <v>11</v>
      </c>
      <c r="Q1146" s="31" t="s">
        <v>25246</v>
      </c>
      <c r="R1146" s="31" t="s">
        <v>12</v>
      </c>
      <c r="S1146" s="31" t="s">
        <v>100</v>
      </c>
      <c r="T1146" s="31" t="s">
        <v>14</v>
      </c>
      <c r="U1146" s="31" t="s">
        <v>101</v>
      </c>
      <c r="V1146" s="31" t="s">
        <v>16</v>
      </c>
      <c r="W1146" s="31" t="s">
        <v>17</v>
      </c>
      <c r="X1146" s="31" t="s">
        <v>25247</v>
      </c>
      <c r="Y1146" s="31" t="s">
        <v>18</v>
      </c>
      <c r="Z1146" s="31" t="s">
        <v>25248</v>
      </c>
      <c r="AA1146" s="31" t="s">
        <v>19</v>
      </c>
      <c r="AB1146" s="31" t="s">
        <v>19</v>
      </c>
      <c r="AC1146" s="31" t="s">
        <v>22573</v>
      </c>
      <c r="AD1146" s="31" t="s">
        <v>7570</v>
      </c>
      <c r="AE1146" s="31" t="s">
        <v>60</v>
      </c>
      <c r="AF1146" s="31" t="s">
        <v>25249</v>
      </c>
      <c r="AG1146" s="31" t="s">
        <v>19</v>
      </c>
      <c r="AH1146" s="31" t="s">
        <v>22294</v>
      </c>
      <c r="AI1146" s="31" t="s">
        <v>305</v>
      </c>
      <c r="AJ1146" s="31" t="s">
        <v>305</v>
      </c>
      <c r="AK1146" s="31" t="s">
        <v>25</v>
      </c>
      <c r="AL1146" s="31" t="s">
        <v>26</v>
      </c>
      <c r="AM1146" s="31" t="s">
        <v>19</v>
      </c>
      <c r="AN1146" s="31" t="s">
        <v>19</v>
      </c>
      <c r="AO1146" s="31" t="s">
        <v>19</v>
      </c>
      <c r="AP1146" s="31" t="s">
        <v>27</v>
      </c>
      <c r="AQ1146" s="31" t="s">
        <v>25184</v>
      </c>
      <c r="AR1146" s="31" t="s">
        <v>19</v>
      </c>
      <c r="AS1146" s="59">
        <v>43932</v>
      </c>
      <c r="AT1146" s="32">
        <v>93.72</v>
      </c>
      <c r="AU1146" s="33" t="s">
        <v>28</v>
      </c>
      <c r="AV1146" s="32">
        <v>3</v>
      </c>
      <c r="AW1146" s="33" t="s">
        <v>29</v>
      </c>
      <c r="AX1146" s="34">
        <v>15</v>
      </c>
      <c r="AY1146" s="32">
        <v>3</v>
      </c>
      <c r="AZ1146" s="33" t="s">
        <v>29</v>
      </c>
      <c r="BA1146" s="35">
        <v>10.84</v>
      </c>
      <c r="BB1146" s="33" t="s">
        <v>30</v>
      </c>
      <c r="BC1146" s="35">
        <v>43.43</v>
      </c>
      <c r="BD1146" s="33" t="s">
        <v>30</v>
      </c>
      <c r="BE1146" s="35">
        <v>0</v>
      </c>
      <c r="BF1146" s="33" t="s">
        <v>30</v>
      </c>
      <c r="BG1146" s="35">
        <v>-7.62</v>
      </c>
      <c r="BH1146" s="33" t="s">
        <v>30</v>
      </c>
      <c r="BI1146" s="35">
        <v>0</v>
      </c>
      <c r="BJ1146" s="33" t="s">
        <v>30</v>
      </c>
      <c r="BK1146" s="35">
        <v>7.22</v>
      </c>
      <c r="BL1146" s="33" t="s">
        <v>30</v>
      </c>
      <c r="BM1146" s="35">
        <v>4.3</v>
      </c>
      <c r="BN1146" s="33" t="s">
        <v>30</v>
      </c>
      <c r="BO1146" s="35">
        <v>35.81</v>
      </c>
      <c r="BP1146" s="33" t="s">
        <v>30</v>
      </c>
      <c r="BQ1146" s="35">
        <v>12.47</v>
      </c>
      <c r="BR1146" s="33" t="s">
        <v>30</v>
      </c>
      <c r="BS1146" s="9">
        <f>VLOOKUP(A1146,HR!A:P,16,0)</f>
        <v>19</v>
      </c>
      <c r="BT1146" s="9" t="str">
        <f>VLOOKUP(A1146,HR!A:S,19,0)</f>
        <v>09:34</v>
      </c>
      <c r="BU1146" s="9" t="str">
        <f>VLOOKUP(VALUE(AC1146),Varios!A:J,9,0)</f>
        <v>431124--44431124--942271558-</v>
      </c>
      <c r="BV1146" s="9" t="str">
        <f>VLOOKUP(VALUE(AC1146),Varios!A:J,10,0)</f>
        <v>PEM113</v>
      </c>
      <c r="BW1146" s="9" t="str">
        <f t="shared" si="198"/>
        <v>Cod:11534554 - Cli:Miranda Caceres, Nelida Georgina - Tel.:431124--44431124--942271558- -Dir:Ca. Miguel Grau S/N - Dist.:ASCOPE - ZV:PEM113 -Llega:09:34</v>
      </c>
      <c r="BX1146" s="16" t="str">
        <f t="shared" si="199"/>
        <v>3. Ent. PT</v>
      </c>
      <c r="BY1146" s="16" t="str">
        <f t="shared" si="200"/>
        <v>4-Vta.</v>
      </c>
      <c r="BZ1146" s="16" t="str">
        <f t="shared" si="201"/>
        <v>Contado</v>
      </c>
      <c r="CA1146" s="16">
        <f t="shared" si="202"/>
        <v>43.43</v>
      </c>
      <c r="CB1146" s="16" t="str">
        <f t="shared" si="203"/>
        <v xml:space="preserve"> </v>
      </c>
      <c r="CC1146" s="16">
        <f t="shared" si="204"/>
        <v>3</v>
      </c>
      <c r="CD1146" s="16" t="str">
        <f t="shared" si="205"/>
        <v xml:space="preserve"> </v>
      </c>
      <c r="CE1146" s="16" t="str">
        <f t="shared" si="206"/>
        <v>Transporte: 3401642332 - Leon Cruz, Luigui Hans</v>
      </c>
      <c r="CF1146" s="16">
        <f t="shared" si="207"/>
        <v>1</v>
      </c>
      <c r="CG1146" s="16">
        <f>IF(Tabla1[[#This Row],[Clientes]]=1,VLOOKUP(Tabla1[[#This Row],[BK49**]],HR!A:X,24,0),"")</f>
        <v>0.2</v>
      </c>
    </row>
    <row r="1147" spans="1:85" x14ac:dyDescent="0.25">
      <c r="A1147" s="7" t="str">
        <f t="shared" si="197"/>
        <v>11534554</v>
      </c>
      <c r="B1147" s="31" t="s">
        <v>25179</v>
      </c>
      <c r="C1147" s="31" t="s">
        <v>0</v>
      </c>
      <c r="D1147" s="31" t="s">
        <v>1</v>
      </c>
      <c r="E1147" s="31" t="s">
        <v>443</v>
      </c>
      <c r="F1147" s="31" t="s">
        <v>3</v>
      </c>
      <c r="G1147" s="31" t="s">
        <v>25180</v>
      </c>
      <c r="H1147" s="31" t="s">
        <v>4</v>
      </c>
      <c r="I1147" s="31" t="s">
        <v>298</v>
      </c>
      <c r="J1147" s="31" t="s">
        <v>299</v>
      </c>
      <c r="K1147" s="31" t="s">
        <v>444</v>
      </c>
      <c r="L1147" s="31" t="s">
        <v>445</v>
      </c>
      <c r="M1147" s="31" t="s">
        <v>446</v>
      </c>
      <c r="N1147" s="31" t="s">
        <v>444</v>
      </c>
      <c r="O1147" s="31" t="s">
        <v>447</v>
      </c>
      <c r="P1147" s="31" t="s">
        <v>11</v>
      </c>
      <c r="Q1147" s="31" t="s">
        <v>25246</v>
      </c>
      <c r="R1147" s="31" t="s">
        <v>12</v>
      </c>
      <c r="S1147" s="31" t="s">
        <v>130</v>
      </c>
      <c r="T1147" s="31" t="s">
        <v>14</v>
      </c>
      <c r="U1147" s="31" t="s">
        <v>131</v>
      </c>
      <c r="V1147" s="31" t="s">
        <v>16</v>
      </c>
      <c r="W1147" s="31" t="s">
        <v>17</v>
      </c>
      <c r="X1147" s="31" t="s">
        <v>25247</v>
      </c>
      <c r="Y1147" s="31" t="s">
        <v>18</v>
      </c>
      <c r="Z1147" s="31" t="s">
        <v>25248</v>
      </c>
      <c r="AA1147" s="31" t="s">
        <v>19</v>
      </c>
      <c r="AB1147" s="31" t="s">
        <v>19</v>
      </c>
      <c r="AC1147" s="31" t="s">
        <v>22573</v>
      </c>
      <c r="AD1147" s="31" t="s">
        <v>7570</v>
      </c>
      <c r="AE1147" s="31" t="s">
        <v>60</v>
      </c>
      <c r="AF1147" s="31" t="s">
        <v>25249</v>
      </c>
      <c r="AG1147" s="31" t="s">
        <v>19</v>
      </c>
      <c r="AH1147" s="31" t="s">
        <v>22294</v>
      </c>
      <c r="AI1147" s="31" t="s">
        <v>305</v>
      </c>
      <c r="AJ1147" s="31" t="s">
        <v>305</v>
      </c>
      <c r="AK1147" s="31" t="s">
        <v>41</v>
      </c>
      <c r="AL1147" s="31" t="s">
        <v>26</v>
      </c>
      <c r="AM1147" s="31" t="s">
        <v>19</v>
      </c>
      <c r="AN1147" s="31" t="s">
        <v>19</v>
      </c>
      <c r="AO1147" s="31" t="s">
        <v>19</v>
      </c>
      <c r="AP1147" s="31" t="s">
        <v>27</v>
      </c>
      <c r="AQ1147" s="31" t="s">
        <v>25184</v>
      </c>
      <c r="AR1147" s="31" t="s">
        <v>19</v>
      </c>
      <c r="AS1147" s="59">
        <v>43932</v>
      </c>
      <c r="AT1147" s="32">
        <v>93.72</v>
      </c>
      <c r="AU1147" s="33" t="s">
        <v>28</v>
      </c>
      <c r="AV1147" s="32">
        <v>2</v>
      </c>
      <c r="AW1147" s="33" t="s">
        <v>29</v>
      </c>
      <c r="AX1147" s="34">
        <v>12</v>
      </c>
      <c r="AY1147" s="32">
        <v>2</v>
      </c>
      <c r="AZ1147" s="33" t="s">
        <v>29</v>
      </c>
      <c r="BA1147" s="35">
        <v>12.91</v>
      </c>
      <c r="BB1147" s="33" t="s">
        <v>30</v>
      </c>
      <c r="BC1147" s="35">
        <v>21.73</v>
      </c>
      <c r="BD1147" s="33" t="s">
        <v>30</v>
      </c>
      <c r="BE1147" s="35">
        <v>0</v>
      </c>
      <c r="BF1147" s="33" t="s">
        <v>30</v>
      </c>
      <c r="BG1147" s="35">
        <v>0</v>
      </c>
      <c r="BH1147" s="33" t="s">
        <v>30</v>
      </c>
      <c r="BI1147" s="35">
        <v>0</v>
      </c>
      <c r="BJ1147" s="33" t="s">
        <v>30</v>
      </c>
      <c r="BK1147" s="35">
        <v>4.58</v>
      </c>
      <c r="BL1147" s="33" t="s">
        <v>30</v>
      </c>
      <c r="BM1147" s="35">
        <v>3.69</v>
      </c>
      <c r="BN1147" s="33" t="s">
        <v>30</v>
      </c>
      <c r="BO1147" s="35">
        <v>21.73</v>
      </c>
      <c r="BP1147" s="33" t="s">
        <v>30</v>
      </c>
      <c r="BQ1147" s="35">
        <v>8.27</v>
      </c>
      <c r="BR1147" s="33" t="s">
        <v>30</v>
      </c>
      <c r="BS1147" s="9">
        <f>VLOOKUP(A1147,HR!A:P,16,0)</f>
        <v>19</v>
      </c>
      <c r="BT1147" s="9" t="str">
        <f>VLOOKUP(A1147,HR!A:S,19,0)</f>
        <v>09:34</v>
      </c>
      <c r="BU1147" s="9" t="str">
        <f>VLOOKUP(VALUE(AC1147),Varios!A:J,9,0)</f>
        <v>431124--44431124--942271558-</v>
      </c>
      <c r="BV1147" s="9" t="str">
        <f>VLOOKUP(VALUE(AC1147),Varios!A:J,10,0)</f>
        <v>PEM113</v>
      </c>
      <c r="BW1147" s="9" t="str">
        <f t="shared" si="198"/>
        <v>Cod:11534554 - Cli:Miranda Caceres, Nelida Georgina - Tel.:431124--44431124--942271558- -Dir:Ca. Miguel Grau S/N - Dist.:ASCOPE - ZV:PEM113 -Llega:09:34</v>
      </c>
      <c r="BX1147" s="16" t="str">
        <f t="shared" si="199"/>
        <v>3. Ent. PT</v>
      </c>
      <c r="BY1147" s="16" t="str">
        <f t="shared" si="200"/>
        <v>4-Vta.</v>
      </c>
      <c r="BZ1147" s="16" t="str">
        <f t="shared" si="201"/>
        <v>Contado</v>
      </c>
      <c r="CA1147" s="16">
        <f t="shared" si="202"/>
        <v>21.73</v>
      </c>
      <c r="CB1147" s="16" t="str">
        <f t="shared" si="203"/>
        <v xml:space="preserve"> </v>
      </c>
      <c r="CC1147" s="16">
        <f t="shared" si="204"/>
        <v>2</v>
      </c>
      <c r="CD1147" s="16" t="str">
        <f t="shared" si="205"/>
        <v xml:space="preserve"> </v>
      </c>
      <c r="CE1147" s="16" t="str">
        <f t="shared" si="206"/>
        <v>Transporte: 3401642332 - Leon Cruz, Luigui Hans</v>
      </c>
      <c r="CF1147" s="16">
        <f t="shared" si="207"/>
        <v>0</v>
      </c>
      <c r="CG1147" s="16" t="str">
        <f>IF(Tabla1[[#This Row],[Clientes]]=1,VLOOKUP(Tabla1[[#This Row],[BK49**]],HR!A:X,24,0),"")</f>
        <v/>
      </c>
    </row>
    <row r="1148" spans="1:85" x14ac:dyDescent="0.25">
      <c r="A1148" s="7" t="str">
        <f t="shared" si="197"/>
        <v>11534554</v>
      </c>
      <c r="B1148" s="31" t="s">
        <v>25179</v>
      </c>
      <c r="C1148" s="31" t="s">
        <v>0</v>
      </c>
      <c r="D1148" s="31" t="s">
        <v>1</v>
      </c>
      <c r="E1148" s="31" t="s">
        <v>443</v>
      </c>
      <c r="F1148" s="31" t="s">
        <v>3</v>
      </c>
      <c r="G1148" s="31" t="s">
        <v>25180</v>
      </c>
      <c r="H1148" s="31" t="s">
        <v>4</v>
      </c>
      <c r="I1148" s="31" t="s">
        <v>298</v>
      </c>
      <c r="J1148" s="31" t="s">
        <v>299</v>
      </c>
      <c r="K1148" s="31" t="s">
        <v>444</v>
      </c>
      <c r="L1148" s="31" t="s">
        <v>445</v>
      </c>
      <c r="M1148" s="31" t="s">
        <v>446</v>
      </c>
      <c r="N1148" s="31" t="s">
        <v>444</v>
      </c>
      <c r="O1148" s="31" t="s">
        <v>447</v>
      </c>
      <c r="P1148" s="31" t="s">
        <v>11</v>
      </c>
      <c r="Q1148" s="31" t="s">
        <v>25246</v>
      </c>
      <c r="R1148" s="31" t="s">
        <v>12</v>
      </c>
      <c r="S1148" s="31" t="s">
        <v>39</v>
      </c>
      <c r="T1148" s="31" t="s">
        <v>14</v>
      </c>
      <c r="U1148" s="31" t="s">
        <v>40</v>
      </c>
      <c r="V1148" s="31" t="s">
        <v>16</v>
      </c>
      <c r="W1148" s="31" t="s">
        <v>17</v>
      </c>
      <c r="X1148" s="31" t="s">
        <v>25247</v>
      </c>
      <c r="Y1148" s="31" t="s">
        <v>18</v>
      </c>
      <c r="Z1148" s="31" t="s">
        <v>25248</v>
      </c>
      <c r="AA1148" s="31" t="s">
        <v>19</v>
      </c>
      <c r="AB1148" s="31" t="s">
        <v>19</v>
      </c>
      <c r="AC1148" s="31" t="s">
        <v>22573</v>
      </c>
      <c r="AD1148" s="31" t="s">
        <v>7570</v>
      </c>
      <c r="AE1148" s="31" t="s">
        <v>60</v>
      </c>
      <c r="AF1148" s="31" t="s">
        <v>25249</v>
      </c>
      <c r="AG1148" s="31" t="s">
        <v>19</v>
      </c>
      <c r="AH1148" s="31" t="s">
        <v>22294</v>
      </c>
      <c r="AI1148" s="31" t="s">
        <v>305</v>
      </c>
      <c r="AJ1148" s="31" t="s">
        <v>305</v>
      </c>
      <c r="AK1148" s="31" t="s">
        <v>41</v>
      </c>
      <c r="AL1148" s="31" t="s">
        <v>26</v>
      </c>
      <c r="AM1148" s="31" t="s">
        <v>19</v>
      </c>
      <c r="AN1148" s="31" t="s">
        <v>19</v>
      </c>
      <c r="AO1148" s="31" t="s">
        <v>19</v>
      </c>
      <c r="AP1148" s="31" t="s">
        <v>27</v>
      </c>
      <c r="AQ1148" s="31" t="s">
        <v>25184</v>
      </c>
      <c r="AR1148" s="31" t="s">
        <v>19</v>
      </c>
      <c r="AS1148" s="59">
        <v>43932</v>
      </c>
      <c r="AT1148" s="32">
        <v>93.72</v>
      </c>
      <c r="AU1148" s="33" t="s">
        <v>28</v>
      </c>
      <c r="AV1148" s="32">
        <v>2</v>
      </c>
      <c r="AW1148" s="33" t="s">
        <v>29</v>
      </c>
      <c r="AX1148" s="34">
        <v>12</v>
      </c>
      <c r="AY1148" s="32">
        <v>2</v>
      </c>
      <c r="AZ1148" s="33" t="s">
        <v>29</v>
      </c>
      <c r="BA1148" s="35">
        <v>8.51</v>
      </c>
      <c r="BB1148" s="33" t="s">
        <v>30</v>
      </c>
      <c r="BC1148" s="35">
        <v>14.49</v>
      </c>
      <c r="BD1148" s="33" t="s">
        <v>30</v>
      </c>
      <c r="BE1148" s="35">
        <v>0</v>
      </c>
      <c r="BF1148" s="33" t="s">
        <v>30</v>
      </c>
      <c r="BG1148" s="35">
        <v>0</v>
      </c>
      <c r="BH1148" s="33" t="s">
        <v>30</v>
      </c>
      <c r="BI1148" s="35">
        <v>0</v>
      </c>
      <c r="BJ1148" s="33" t="s">
        <v>30</v>
      </c>
      <c r="BK1148" s="35">
        <v>3.05</v>
      </c>
      <c r="BL1148" s="33" t="s">
        <v>30</v>
      </c>
      <c r="BM1148" s="35">
        <v>2.46</v>
      </c>
      <c r="BN1148" s="33" t="s">
        <v>30</v>
      </c>
      <c r="BO1148" s="35">
        <v>14.49</v>
      </c>
      <c r="BP1148" s="33" t="s">
        <v>30</v>
      </c>
      <c r="BQ1148" s="35">
        <v>5.51</v>
      </c>
      <c r="BR1148" s="33" t="s">
        <v>30</v>
      </c>
      <c r="BS1148" s="9">
        <f>VLOOKUP(A1148,HR!A:P,16,0)</f>
        <v>19</v>
      </c>
      <c r="BT1148" s="9" t="str">
        <f>VLOOKUP(A1148,HR!A:S,19,0)</f>
        <v>09:34</v>
      </c>
      <c r="BU1148" s="9" t="str">
        <f>VLOOKUP(VALUE(AC1148),Varios!A:J,9,0)</f>
        <v>431124--44431124--942271558-</v>
      </c>
      <c r="BV1148" s="9" t="str">
        <f>VLOOKUP(VALUE(AC1148),Varios!A:J,10,0)</f>
        <v>PEM113</v>
      </c>
      <c r="BW1148" s="9" t="str">
        <f t="shared" si="198"/>
        <v>Cod:11534554 - Cli:Miranda Caceres, Nelida Georgina - Tel.:431124--44431124--942271558- -Dir:Ca. Miguel Grau S/N - Dist.:ASCOPE - ZV:PEM113 -Llega:09:34</v>
      </c>
      <c r="BX1148" s="16" t="str">
        <f t="shared" si="199"/>
        <v>3. Ent. PT</v>
      </c>
      <c r="BY1148" s="16" t="str">
        <f t="shared" si="200"/>
        <v>4-Vta.</v>
      </c>
      <c r="BZ1148" s="16" t="str">
        <f t="shared" si="201"/>
        <v>Contado</v>
      </c>
      <c r="CA1148" s="16">
        <f t="shared" si="202"/>
        <v>14.49</v>
      </c>
      <c r="CB1148" s="16" t="str">
        <f t="shared" si="203"/>
        <v xml:space="preserve"> </v>
      </c>
      <c r="CC1148" s="16">
        <f t="shared" si="204"/>
        <v>2</v>
      </c>
      <c r="CD1148" s="16" t="str">
        <f t="shared" si="205"/>
        <v xml:space="preserve"> </v>
      </c>
      <c r="CE1148" s="16" t="str">
        <f t="shared" si="206"/>
        <v>Transporte: 3401642332 - Leon Cruz, Luigui Hans</v>
      </c>
      <c r="CF1148" s="16">
        <f t="shared" si="207"/>
        <v>0</v>
      </c>
      <c r="CG1148" s="16" t="str">
        <f>IF(Tabla1[[#This Row],[Clientes]]=1,VLOOKUP(Tabla1[[#This Row],[BK49**]],HR!A:X,24,0),"")</f>
        <v/>
      </c>
    </row>
    <row r="1149" spans="1:85" x14ac:dyDescent="0.25">
      <c r="A1149" s="7" t="str">
        <f t="shared" si="197"/>
        <v>11534554</v>
      </c>
      <c r="B1149" s="31" t="s">
        <v>25179</v>
      </c>
      <c r="C1149" s="31" t="s">
        <v>0</v>
      </c>
      <c r="D1149" s="31" t="s">
        <v>1</v>
      </c>
      <c r="E1149" s="31" t="s">
        <v>443</v>
      </c>
      <c r="F1149" s="31" t="s">
        <v>3</v>
      </c>
      <c r="G1149" s="31" t="s">
        <v>25180</v>
      </c>
      <c r="H1149" s="31" t="s">
        <v>4</v>
      </c>
      <c r="I1149" s="31" t="s">
        <v>298</v>
      </c>
      <c r="J1149" s="31" t="s">
        <v>299</v>
      </c>
      <c r="K1149" s="31" t="s">
        <v>444</v>
      </c>
      <c r="L1149" s="31" t="s">
        <v>445</v>
      </c>
      <c r="M1149" s="31" t="s">
        <v>446</v>
      </c>
      <c r="N1149" s="31" t="s">
        <v>444</v>
      </c>
      <c r="O1149" s="31" t="s">
        <v>447</v>
      </c>
      <c r="P1149" s="31" t="s">
        <v>11</v>
      </c>
      <c r="Q1149" s="31" t="s">
        <v>25246</v>
      </c>
      <c r="R1149" s="31" t="s">
        <v>12</v>
      </c>
      <c r="S1149" s="31" t="s">
        <v>13</v>
      </c>
      <c r="T1149" s="31" t="s">
        <v>14</v>
      </c>
      <c r="U1149" s="31" t="s">
        <v>15</v>
      </c>
      <c r="V1149" s="31" t="s">
        <v>16</v>
      </c>
      <c r="W1149" s="31" t="s">
        <v>17</v>
      </c>
      <c r="X1149" s="31" t="s">
        <v>25247</v>
      </c>
      <c r="Y1149" s="31" t="s">
        <v>18</v>
      </c>
      <c r="Z1149" s="31" t="s">
        <v>25248</v>
      </c>
      <c r="AA1149" s="31" t="s">
        <v>19</v>
      </c>
      <c r="AB1149" s="31" t="s">
        <v>19</v>
      </c>
      <c r="AC1149" s="31" t="s">
        <v>22573</v>
      </c>
      <c r="AD1149" s="31" t="s">
        <v>7570</v>
      </c>
      <c r="AE1149" s="31" t="s">
        <v>60</v>
      </c>
      <c r="AF1149" s="31" t="s">
        <v>25249</v>
      </c>
      <c r="AG1149" s="31" t="s">
        <v>19</v>
      </c>
      <c r="AH1149" s="31" t="s">
        <v>22294</v>
      </c>
      <c r="AI1149" s="31" t="s">
        <v>305</v>
      </c>
      <c r="AJ1149" s="31" t="s">
        <v>305</v>
      </c>
      <c r="AK1149" s="31" t="s">
        <v>25</v>
      </c>
      <c r="AL1149" s="31" t="s">
        <v>26</v>
      </c>
      <c r="AM1149" s="31" t="s">
        <v>19</v>
      </c>
      <c r="AN1149" s="31" t="s">
        <v>19</v>
      </c>
      <c r="AO1149" s="31" t="s">
        <v>19</v>
      </c>
      <c r="AP1149" s="31" t="s">
        <v>27</v>
      </c>
      <c r="AQ1149" s="31" t="s">
        <v>25184</v>
      </c>
      <c r="AR1149" s="31" t="s">
        <v>19</v>
      </c>
      <c r="AS1149" s="59">
        <v>43932</v>
      </c>
      <c r="AT1149" s="32">
        <v>93.72</v>
      </c>
      <c r="AU1149" s="33" t="s">
        <v>28</v>
      </c>
      <c r="AV1149" s="32">
        <v>4</v>
      </c>
      <c r="AW1149" s="33" t="s">
        <v>29</v>
      </c>
      <c r="AX1149" s="34">
        <v>4</v>
      </c>
      <c r="AY1149" s="32">
        <v>4</v>
      </c>
      <c r="AZ1149" s="33" t="s">
        <v>29</v>
      </c>
      <c r="BA1149" s="35">
        <v>16.989999999999998</v>
      </c>
      <c r="BB1149" s="33" t="s">
        <v>30</v>
      </c>
      <c r="BC1149" s="35">
        <v>67.62</v>
      </c>
      <c r="BD1149" s="33" t="s">
        <v>30</v>
      </c>
      <c r="BE1149" s="35">
        <v>0</v>
      </c>
      <c r="BF1149" s="33" t="s">
        <v>30</v>
      </c>
      <c r="BG1149" s="35">
        <v>-11.87</v>
      </c>
      <c r="BH1149" s="33" t="s">
        <v>30</v>
      </c>
      <c r="BI1149" s="35">
        <v>0</v>
      </c>
      <c r="BJ1149" s="33" t="s">
        <v>30</v>
      </c>
      <c r="BK1149" s="35">
        <v>11.74</v>
      </c>
      <c r="BL1149" s="33" t="s">
        <v>30</v>
      </c>
      <c r="BM1149" s="35">
        <v>9.48</v>
      </c>
      <c r="BN1149" s="33" t="s">
        <v>30</v>
      </c>
      <c r="BO1149" s="35">
        <v>55.75</v>
      </c>
      <c r="BP1149" s="33" t="s">
        <v>30</v>
      </c>
      <c r="BQ1149" s="35">
        <v>22.76</v>
      </c>
      <c r="BR1149" s="33" t="s">
        <v>30</v>
      </c>
      <c r="BS1149" s="9">
        <f>VLOOKUP(A1149,HR!A:P,16,0)</f>
        <v>19</v>
      </c>
      <c r="BT1149" s="9" t="str">
        <f>VLOOKUP(A1149,HR!A:S,19,0)</f>
        <v>09:34</v>
      </c>
      <c r="BU1149" s="9" t="str">
        <f>VLOOKUP(VALUE(AC1149),Varios!A:J,9,0)</f>
        <v>431124--44431124--942271558-</v>
      </c>
      <c r="BV1149" s="9" t="str">
        <f>VLOOKUP(VALUE(AC1149),Varios!A:J,10,0)</f>
        <v>PEM113</v>
      </c>
      <c r="BW1149" s="9" t="str">
        <f t="shared" si="198"/>
        <v>Cod:11534554 - Cli:Miranda Caceres, Nelida Georgina - Tel.:431124--44431124--942271558- -Dir:Ca. Miguel Grau S/N - Dist.:ASCOPE - ZV:PEM113 -Llega:09:34</v>
      </c>
      <c r="BX1149" s="16" t="str">
        <f t="shared" si="199"/>
        <v>3. Ent. PT</v>
      </c>
      <c r="BY1149" s="16" t="str">
        <f t="shared" si="200"/>
        <v>4-Vta.</v>
      </c>
      <c r="BZ1149" s="16" t="str">
        <f t="shared" si="201"/>
        <v>Contado</v>
      </c>
      <c r="CA1149" s="16">
        <f t="shared" si="202"/>
        <v>67.62</v>
      </c>
      <c r="CB1149" s="16" t="str">
        <f t="shared" si="203"/>
        <v xml:space="preserve"> </v>
      </c>
      <c r="CC1149" s="16">
        <f t="shared" si="204"/>
        <v>4</v>
      </c>
      <c r="CD1149" s="16" t="str">
        <f t="shared" si="205"/>
        <v xml:space="preserve"> </v>
      </c>
      <c r="CE1149" s="16" t="str">
        <f t="shared" si="206"/>
        <v>Transporte: 3401642332 - Leon Cruz, Luigui Hans</v>
      </c>
      <c r="CF1149" s="16">
        <f t="shared" si="207"/>
        <v>0</v>
      </c>
      <c r="CG1149" s="16" t="str">
        <f>IF(Tabla1[[#This Row],[Clientes]]=1,VLOOKUP(Tabla1[[#This Row],[BK49**]],HR!A:X,24,0),"")</f>
        <v/>
      </c>
    </row>
    <row r="1150" spans="1:85" x14ac:dyDescent="0.25">
      <c r="A1150" s="7" t="str">
        <f t="shared" si="197"/>
        <v>11708353</v>
      </c>
      <c r="B1150" s="31" t="s">
        <v>25250</v>
      </c>
      <c r="C1150" s="31" t="s">
        <v>0</v>
      </c>
      <c r="D1150" s="31" t="s">
        <v>1</v>
      </c>
      <c r="E1150" s="31" t="s">
        <v>22295</v>
      </c>
      <c r="F1150" s="31" t="s">
        <v>3</v>
      </c>
      <c r="G1150" s="31" t="s">
        <v>25251</v>
      </c>
      <c r="H1150" s="31" t="s">
        <v>4</v>
      </c>
      <c r="I1150" s="31" t="s">
        <v>298</v>
      </c>
      <c r="J1150" s="31" t="s">
        <v>299</v>
      </c>
      <c r="K1150" s="31" t="s">
        <v>22296</v>
      </c>
      <c r="L1150" s="31" t="s">
        <v>22297</v>
      </c>
      <c r="M1150" s="31" t="s">
        <v>22298</v>
      </c>
      <c r="N1150" s="31" t="s">
        <v>22296</v>
      </c>
      <c r="O1150" s="31" t="s">
        <v>22299</v>
      </c>
      <c r="P1150" s="31" t="s">
        <v>11</v>
      </c>
      <c r="Q1150" s="31" t="s">
        <v>25252</v>
      </c>
      <c r="R1150" s="31" t="s">
        <v>12</v>
      </c>
      <c r="S1150" s="31" t="s">
        <v>13</v>
      </c>
      <c r="T1150" s="31" t="s">
        <v>14</v>
      </c>
      <c r="U1150" s="31" t="s">
        <v>15</v>
      </c>
      <c r="V1150" s="31" t="s">
        <v>16</v>
      </c>
      <c r="W1150" s="31" t="s">
        <v>17</v>
      </c>
      <c r="X1150" s="31" t="s">
        <v>25253</v>
      </c>
      <c r="Y1150" s="31" t="s">
        <v>18</v>
      </c>
      <c r="Z1150" s="31" t="s">
        <v>19</v>
      </c>
      <c r="AA1150" s="31" t="s">
        <v>19</v>
      </c>
      <c r="AB1150" s="31" t="s">
        <v>19</v>
      </c>
      <c r="AC1150" s="31" t="s">
        <v>23747</v>
      </c>
      <c r="AD1150" s="31" t="s">
        <v>4505</v>
      </c>
      <c r="AE1150" s="31" t="s">
        <v>21</v>
      </c>
      <c r="AF1150" s="31" t="s">
        <v>25254</v>
      </c>
      <c r="AG1150" s="31" t="s">
        <v>19</v>
      </c>
      <c r="AH1150" s="31" t="s">
        <v>25255</v>
      </c>
      <c r="AI1150" s="31" t="s">
        <v>24</v>
      </c>
      <c r="AJ1150" s="31" t="s">
        <v>24</v>
      </c>
      <c r="AK1150" s="31" t="s">
        <v>25</v>
      </c>
      <c r="AL1150" s="31" t="s">
        <v>26</v>
      </c>
      <c r="AM1150" s="31" t="s">
        <v>19</v>
      </c>
      <c r="AN1150" s="31" t="s">
        <v>19</v>
      </c>
      <c r="AO1150" s="31" t="s">
        <v>19</v>
      </c>
      <c r="AP1150" s="31" t="s">
        <v>27</v>
      </c>
      <c r="AQ1150" s="31" t="s">
        <v>25256</v>
      </c>
      <c r="AR1150" s="31" t="s">
        <v>19</v>
      </c>
      <c r="AS1150" s="59">
        <v>43932</v>
      </c>
      <c r="AT1150" s="32">
        <v>21.97</v>
      </c>
      <c r="AU1150" s="33" t="s">
        <v>28</v>
      </c>
      <c r="AV1150" s="32">
        <v>2</v>
      </c>
      <c r="AW1150" s="33" t="s">
        <v>29</v>
      </c>
      <c r="AX1150" s="34">
        <v>4</v>
      </c>
      <c r="AY1150" s="32">
        <v>2</v>
      </c>
      <c r="AZ1150" s="33" t="s">
        <v>29</v>
      </c>
      <c r="BA1150" s="35">
        <v>8.5</v>
      </c>
      <c r="BB1150" s="33" t="s">
        <v>30</v>
      </c>
      <c r="BC1150" s="35">
        <v>33.81</v>
      </c>
      <c r="BD1150" s="33" t="s">
        <v>30</v>
      </c>
      <c r="BE1150" s="35">
        <v>0</v>
      </c>
      <c r="BF1150" s="33" t="s">
        <v>30</v>
      </c>
      <c r="BG1150" s="35">
        <v>-3.96</v>
      </c>
      <c r="BH1150" s="33" t="s">
        <v>30</v>
      </c>
      <c r="BI1150" s="35">
        <v>0</v>
      </c>
      <c r="BJ1150" s="33" t="s">
        <v>30</v>
      </c>
      <c r="BK1150" s="35">
        <v>6.29</v>
      </c>
      <c r="BL1150" s="33" t="s">
        <v>30</v>
      </c>
      <c r="BM1150" s="35">
        <v>5.07</v>
      </c>
      <c r="BN1150" s="33" t="s">
        <v>30</v>
      </c>
      <c r="BO1150" s="35">
        <v>29.85</v>
      </c>
      <c r="BP1150" s="33" t="s">
        <v>30</v>
      </c>
      <c r="BQ1150" s="35">
        <v>12.18</v>
      </c>
      <c r="BR1150" s="33" t="s">
        <v>30</v>
      </c>
      <c r="BS1150" s="9">
        <f>VLOOKUP(A1150,HR!A:P,16,0)</f>
        <v>22</v>
      </c>
      <c r="BT1150" s="9" t="str">
        <f>VLOOKUP(A1150,HR!A:S,19,0)</f>
        <v>08:54</v>
      </c>
      <c r="BU1150" s="9" t="str">
        <f>VLOOKUP(VALUE(AC1150),Varios!A:J,9,0)</f>
        <v>44320060----978345799-979700109</v>
      </c>
      <c r="BV1150" s="9" t="str">
        <f>VLOOKUP(VALUE(AC1150),Varios!A:J,10,0)</f>
        <v>PEM172</v>
      </c>
      <c r="BW1150" s="9" t="str">
        <f t="shared" si="198"/>
        <v>Cod:11708353 - Cli:Armas Tapia De Castro, Mirian Crist - Tel.:44320060----978345799-979700109 -Dir:Ca. Jose C Mariategui Mz B Lt 22 - Dist.:TRUJILLO - ZV:PEM172 -Llega:08:54</v>
      </c>
      <c r="BX1150" s="16" t="str">
        <f t="shared" si="199"/>
        <v>3. Ent. PT</v>
      </c>
      <c r="BY1150" s="16" t="str">
        <f t="shared" si="200"/>
        <v>4-Vta.</v>
      </c>
      <c r="BZ1150" s="16" t="str">
        <f t="shared" si="201"/>
        <v>Contado</v>
      </c>
      <c r="CA1150" s="16">
        <f t="shared" si="202"/>
        <v>33.81</v>
      </c>
      <c r="CB1150" s="16" t="str">
        <f t="shared" si="203"/>
        <v xml:space="preserve"> </v>
      </c>
      <c r="CC1150" s="16">
        <f t="shared" si="204"/>
        <v>2</v>
      </c>
      <c r="CD1150" s="16" t="str">
        <f t="shared" si="205"/>
        <v xml:space="preserve"> </v>
      </c>
      <c r="CE1150" s="16" t="str">
        <f t="shared" si="206"/>
        <v>Transporte: 3401642337 - Rodriguez Orbegoso, Osvar Roman</v>
      </c>
      <c r="CF1150" s="16">
        <f t="shared" si="207"/>
        <v>1</v>
      </c>
      <c r="CG1150" s="16">
        <f>IF(Tabla1[[#This Row],[Clientes]]=1,VLOOKUP(Tabla1[[#This Row],[BK49**]],HR!A:X,24,0),"")</f>
        <v>0.3</v>
      </c>
    </row>
    <row r="1151" spans="1:85" x14ac:dyDescent="0.25">
      <c r="A1151" s="7" t="str">
        <f t="shared" si="197"/>
        <v>11708353</v>
      </c>
      <c r="B1151" s="31" t="s">
        <v>25250</v>
      </c>
      <c r="C1151" s="31" t="s">
        <v>0</v>
      </c>
      <c r="D1151" s="31" t="s">
        <v>1</v>
      </c>
      <c r="E1151" s="31" t="s">
        <v>22295</v>
      </c>
      <c r="F1151" s="31" t="s">
        <v>3</v>
      </c>
      <c r="G1151" s="31" t="s">
        <v>25251</v>
      </c>
      <c r="H1151" s="31" t="s">
        <v>4</v>
      </c>
      <c r="I1151" s="31" t="s">
        <v>298</v>
      </c>
      <c r="J1151" s="31" t="s">
        <v>299</v>
      </c>
      <c r="K1151" s="31" t="s">
        <v>22296</v>
      </c>
      <c r="L1151" s="31" t="s">
        <v>22297</v>
      </c>
      <c r="M1151" s="31" t="s">
        <v>22298</v>
      </c>
      <c r="N1151" s="31" t="s">
        <v>22296</v>
      </c>
      <c r="O1151" s="31" t="s">
        <v>22299</v>
      </c>
      <c r="P1151" s="31" t="s">
        <v>11</v>
      </c>
      <c r="Q1151" s="31" t="s">
        <v>25252</v>
      </c>
      <c r="R1151" s="31" t="s">
        <v>12</v>
      </c>
      <c r="S1151" s="31" t="s">
        <v>31</v>
      </c>
      <c r="T1151" s="31" t="s">
        <v>14</v>
      </c>
      <c r="U1151" s="31" t="s">
        <v>32</v>
      </c>
      <c r="V1151" s="31" t="s">
        <v>16</v>
      </c>
      <c r="W1151" s="31" t="s">
        <v>17</v>
      </c>
      <c r="X1151" s="31" t="s">
        <v>25253</v>
      </c>
      <c r="Y1151" s="31" t="s">
        <v>18</v>
      </c>
      <c r="Z1151" s="31" t="s">
        <v>19</v>
      </c>
      <c r="AA1151" s="31" t="s">
        <v>19</v>
      </c>
      <c r="AB1151" s="31" t="s">
        <v>19</v>
      </c>
      <c r="AC1151" s="31" t="s">
        <v>23747</v>
      </c>
      <c r="AD1151" s="31" t="s">
        <v>4505</v>
      </c>
      <c r="AE1151" s="31" t="s">
        <v>21</v>
      </c>
      <c r="AF1151" s="31" t="s">
        <v>25254</v>
      </c>
      <c r="AG1151" s="31" t="s">
        <v>19</v>
      </c>
      <c r="AH1151" s="31" t="s">
        <v>25255</v>
      </c>
      <c r="AI1151" s="31" t="s">
        <v>24</v>
      </c>
      <c r="AJ1151" s="31" t="s">
        <v>24</v>
      </c>
      <c r="AK1151" s="31" t="s">
        <v>25</v>
      </c>
      <c r="AL1151" s="31" t="s">
        <v>26</v>
      </c>
      <c r="AM1151" s="31" t="s">
        <v>19</v>
      </c>
      <c r="AN1151" s="31" t="s">
        <v>19</v>
      </c>
      <c r="AO1151" s="31" t="s">
        <v>19</v>
      </c>
      <c r="AP1151" s="31" t="s">
        <v>27</v>
      </c>
      <c r="AQ1151" s="31" t="s">
        <v>25256</v>
      </c>
      <c r="AR1151" s="31" t="s">
        <v>19</v>
      </c>
      <c r="AS1151" s="59">
        <v>43932</v>
      </c>
      <c r="AT1151" s="32">
        <v>21.97</v>
      </c>
      <c r="AU1151" s="33" t="s">
        <v>28</v>
      </c>
      <c r="AV1151" s="32">
        <v>1</v>
      </c>
      <c r="AW1151" s="33" t="s">
        <v>29</v>
      </c>
      <c r="AX1151" s="34">
        <v>15</v>
      </c>
      <c r="AY1151" s="32">
        <v>1</v>
      </c>
      <c r="AZ1151" s="33" t="s">
        <v>29</v>
      </c>
      <c r="BA1151" s="35">
        <v>4.16</v>
      </c>
      <c r="BB1151" s="33" t="s">
        <v>30</v>
      </c>
      <c r="BC1151" s="35">
        <v>13.86</v>
      </c>
      <c r="BD1151" s="33" t="s">
        <v>30</v>
      </c>
      <c r="BE1151" s="35">
        <v>0</v>
      </c>
      <c r="BF1151" s="33" t="s">
        <v>30</v>
      </c>
      <c r="BG1151" s="35">
        <v>-2.4300000000000002</v>
      </c>
      <c r="BH1151" s="33" t="s">
        <v>30</v>
      </c>
      <c r="BI1151" s="35">
        <v>0</v>
      </c>
      <c r="BJ1151" s="33" t="s">
        <v>30</v>
      </c>
      <c r="BK1151" s="35">
        <v>2.41</v>
      </c>
      <c r="BL1151" s="33" t="s">
        <v>30</v>
      </c>
      <c r="BM1151" s="35">
        <v>1.94</v>
      </c>
      <c r="BN1151" s="33" t="s">
        <v>30</v>
      </c>
      <c r="BO1151" s="35">
        <v>11.43</v>
      </c>
      <c r="BP1151" s="33" t="s">
        <v>30</v>
      </c>
      <c r="BQ1151" s="35">
        <v>4.67</v>
      </c>
      <c r="BR1151" s="33" t="s">
        <v>30</v>
      </c>
      <c r="BS1151" s="9">
        <f>VLOOKUP(A1151,HR!A:P,16,0)</f>
        <v>22</v>
      </c>
      <c r="BT1151" s="9" t="str">
        <f>VLOOKUP(A1151,HR!A:S,19,0)</f>
        <v>08:54</v>
      </c>
      <c r="BU1151" s="9" t="str">
        <f>VLOOKUP(VALUE(AC1151),Varios!A:J,9,0)</f>
        <v>44320060----978345799-979700109</v>
      </c>
      <c r="BV1151" s="9" t="str">
        <f>VLOOKUP(VALUE(AC1151),Varios!A:J,10,0)</f>
        <v>PEM172</v>
      </c>
      <c r="BW1151" s="9" t="str">
        <f t="shared" si="198"/>
        <v>Cod:11708353 - Cli:Armas Tapia De Castro, Mirian Crist - Tel.:44320060----978345799-979700109 -Dir:Ca. Jose C Mariategui Mz B Lt 22 - Dist.:TRUJILLO - ZV:PEM172 -Llega:08:54</v>
      </c>
      <c r="BX1151" s="16" t="str">
        <f t="shared" si="199"/>
        <v>3. Ent. PT</v>
      </c>
      <c r="BY1151" s="16" t="str">
        <f t="shared" si="200"/>
        <v>4-Vta.</v>
      </c>
      <c r="BZ1151" s="16" t="str">
        <f t="shared" si="201"/>
        <v>Contado</v>
      </c>
      <c r="CA1151" s="16">
        <f t="shared" si="202"/>
        <v>13.86</v>
      </c>
      <c r="CB1151" s="16" t="str">
        <f t="shared" si="203"/>
        <v xml:space="preserve"> </v>
      </c>
      <c r="CC1151" s="16">
        <f t="shared" si="204"/>
        <v>1</v>
      </c>
      <c r="CD1151" s="16" t="str">
        <f t="shared" si="205"/>
        <v xml:space="preserve"> </v>
      </c>
      <c r="CE1151" s="16" t="str">
        <f t="shared" si="206"/>
        <v>Transporte: 3401642337 - Rodriguez Orbegoso, Osvar Roman</v>
      </c>
      <c r="CF1151" s="16">
        <f t="shared" si="207"/>
        <v>0</v>
      </c>
      <c r="CG1151" s="16" t="str">
        <f>IF(Tabla1[[#This Row],[Clientes]]=1,VLOOKUP(Tabla1[[#This Row],[BK49**]],HR!A:X,24,0),"")</f>
        <v/>
      </c>
    </row>
    <row r="1152" spans="1:85" x14ac:dyDescent="0.25">
      <c r="A1152" s="7" t="str">
        <f t="shared" si="197"/>
        <v>10054948</v>
      </c>
      <c r="B1152" s="31" t="s">
        <v>25250</v>
      </c>
      <c r="C1152" s="31" t="s">
        <v>0</v>
      </c>
      <c r="D1152" s="31" t="s">
        <v>1</v>
      </c>
      <c r="E1152" s="31" t="s">
        <v>22295</v>
      </c>
      <c r="F1152" s="31" t="s">
        <v>3</v>
      </c>
      <c r="G1152" s="31" t="s">
        <v>25251</v>
      </c>
      <c r="H1152" s="31" t="s">
        <v>4</v>
      </c>
      <c r="I1152" s="31" t="s">
        <v>298</v>
      </c>
      <c r="J1152" s="31" t="s">
        <v>299</v>
      </c>
      <c r="K1152" s="31" t="s">
        <v>22296</v>
      </c>
      <c r="L1152" s="31" t="s">
        <v>22297</v>
      </c>
      <c r="M1152" s="31" t="s">
        <v>22298</v>
      </c>
      <c r="N1152" s="31" t="s">
        <v>22296</v>
      </c>
      <c r="O1152" s="31" t="s">
        <v>22299</v>
      </c>
      <c r="P1152" s="31" t="s">
        <v>11</v>
      </c>
      <c r="Q1152" s="31" t="s">
        <v>25257</v>
      </c>
      <c r="R1152" s="31" t="s">
        <v>12</v>
      </c>
      <c r="S1152" s="31" t="s">
        <v>31</v>
      </c>
      <c r="T1152" s="31" t="s">
        <v>14</v>
      </c>
      <c r="U1152" s="31" t="s">
        <v>32</v>
      </c>
      <c r="V1152" s="31" t="s">
        <v>16</v>
      </c>
      <c r="W1152" s="31" t="s">
        <v>17</v>
      </c>
      <c r="X1152" s="31" t="s">
        <v>25258</v>
      </c>
      <c r="Y1152" s="31" t="s">
        <v>18</v>
      </c>
      <c r="Z1152" s="31" t="s">
        <v>19</v>
      </c>
      <c r="AA1152" s="31" t="s">
        <v>19</v>
      </c>
      <c r="AB1152" s="31" t="s">
        <v>19</v>
      </c>
      <c r="AC1152" s="31" t="s">
        <v>23726</v>
      </c>
      <c r="AD1152" s="31" t="s">
        <v>1463</v>
      </c>
      <c r="AE1152" s="31" t="s">
        <v>21</v>
      </c>
      <c r="AF1152" s="31" t="s">
        <v>25259</v>
      </c>
      <c r="AG1152" s="31" t="s">
        <v>19</v>
      </c>
      <c r="AH1152" s="31" t="s">
        <v>22306</v>
      </c>
      <c r="AI1152" s="31" t="s">
        <v>24</v>
      </c>
      <c r="AJ1152" s="31" t="s">
        <v>24</v>
      </c>
      <c r="AK1152" s="31" t="s">
        <v>25</v>
      </c>
      <c r="AL1152" s="31" t="s">
        <v>26</v>
      </c>
      <c r="AM1152" s="31" t="s">
        <v>19</v>
      </c>
      <c r="AN1152" s="31" t="s">
        <v>19</v>
      </c>
      <c r="AO1152" s="31" t="s">
        <v>19</v>
      </c>
      <c r="AP1152" s="31" t="s">
        <v>27</v>
      </c>
      <c r="AQ1152" s="31" t="s">
        <v>25256</v>
      </c>
      <c r="AR1152" s="31" t="s">
        <v>19</v>
      </c>
      <c r="AS1152" s="59">
        <v>43932</v>
      </c>
      <c r="AT1152" s="32">
        <v>21.97</v>
      </c>
      <c r="AU1152" s="33" t="s">
        <v>28</v>
      </c>
      <c r="AV1152" s="32">
        <v>2</v>
      </c>
      <c r="AW1152" s="33" t="s">
        <v>29</v>
      </c>
      <c r="AX1152" s="34">
        <v>15</v>
      </c>
      <c r="AY1152" s="32">
        <v>2</v>
      </c>
      <c r="AZ1152" s="33" t="s">
        <v>29</v>
      </c>
      <c r="BA1152" s="35">
        <v>8.32</v>
      </c>
      <c r="BB1152" s="33" t="s">
        <v>30</v>
      </c>
      <c r="BC1152" s="35">
        <v>27.71</v>
      </c>
      <c r="BD1152" s="33" t="s">
        <v>30</v>
      </c>
      <c r="BE1152" s="35">
        <v>0</v>
      </c>
      <c r="BF1152" s="33" t="s">
        <v>30</v>
      </c>
      <c r="BG1152" s="35">
        <v>-3.89</v>
      </c>
      <c r="BH1152" s="33" t="s">
        <v>30</v>
      </c>
      <c r="BI1152" s="35">
        <v>0</v>
      </c>
      <c r="BJ1152" s="33" t="s">
        <v>30</v>
      </c>
      <c r="BK1152" s="35">
        <v>5.0199999999999996</v>
      </c>
      <c r="BL1152" s="33" t="s">
        <v>30</v>
      </c>
      <c r="BM1152" s="35">
        <v>4.05</v>
      </c>
      <c r="BN1152" s="33" t="s">
        <v>30</v>
      </c>
      <c r="BO1152" s="35">
        <v>23.82</v>
      </c>
      <c r="BP1152" s="33" t="s">
        <v>30</v>
      </c>
      <c r="BQ1152" s="35">
        <v>9.73</v>
      </c>
      <c r="BR1152" s="33" t="s">
        <v>30</v>
      </c>
      <c r="BS1152" s="9">
        <f>VLOOKUP(A1152,HR!A:P,16,0)</f>
        <v>15</v>
      </c>
      <c r="BT1152" s="9" t="str">
        <f>VLOOKUP(A1152,HR!A:S,19,0)</f>
        <v>08:27</v>
      </c>
      <c r="BU1152" s="9" t="str">
        <f>VLOOKUP(VALUE(AC1152),Varios!A:J,9,0)</f>
        <v>44620699-44625616----957566810</v>
      </c>
      <c r="BV1152" s="9" t="str">
        <f>VLOOKUP(VALUE(AC1152),Varios!A:J,10,0)</f>
        <v>PEM170</v>
      </c>
      <c r="BW1152" s="9" t="str">
        <f t="shared" si="198"/>
        <v>Cod:10054948 - Cli:Sevillano Vera De Silva, Luisa Isab - Tel.:44620699-44625616----957566810 -Dir:Urb. Coovicorti Mzn Q Lote 004 - Dist.:TRUJILLO - ZV:PEM170 -Llega:08:27</v>
      </c>
      <c r="BX1152" s="16" t="str">
        <f t="shared" si="199"/>
        <v>3. Ent. PT</v>
      </c>
      <c r="BY1152" s="16" t="str">
        <f t="shared" si="200"/>
        <v>4-Vta.</v>
      </c>
      <c r="BZ1152" s="16" t="str">
        <f t="shared" si="201"/>
        <v>Contado</v>
      </c>
      <c r="CA1152" s="16">
        <f t="shared" si="202"/>
        <v>27.71</v>
      </c>
      <c r="CB1152" s="16" t="str">
        <f t="shared" si="203"/>
        <v xml:space="preserve"> </v>
      </c>
      <c r="CC1152" s="16">
        <f t="shared" si="204"/>
        <v>2</v>
      </c>
      <c r="CD1152" s="16" t="str">
        <f t="shared" si="205"/>
        <v xml:space="preserve"> </v>
      </c>
      <c r="CE1152" s="16" t="str">
        <f t="shared" si="206"/>
        <v>Transporte: 3401642337 - Rodriguez Orbegoso, Osvar Roman</v>
      </c>
      <c r="CF1152" s="16">
        <f t="shared" si="207"/>
        <v>1</v>
      </c>
      <c r="CG1152" s="16">
        <f>IF(Tabla1[[#This Row],[Clientes]]=1,VLOOKUP(Tabla1[[#This Row],[BK49**]],HR!A:X,24,0),"")</f>
        <v>0.5</v>
      </c>
    </row>
    <row r="1153" spans="1:85" x14ac:dyDescent="0.25">
      <c r="A1153" s="7" t="str">
        <f t="shared" si="197"/>
        <v>10054948</v>
      </c>
      <c r="B1153" s="31" t="s">
        <v>25250</v>
      </c>
      <c r="C1153" s="31" t="s">
        <v>0</v>
      </c>
      <c r="D1153" s="31" t="s">
        <v>1</v>
      </c>
      <c r="E1153" s="31" t="s">
        <v>22295</v>
      </c>
      <c r="F1153" s="31" t="s">
        <v>3</v>
      </c>
      <c r="G1153" s="31" t="s">
        <v>25251</v>
      </c>
      <c r="H1153" s="31" t="s">
        <v>4</v>
      </c>
      <c r="I1153" s="31" t="s">
        <v>298</v>
      </c>
      <c r="J1153" s="31" t="s">
        <v>299</v>
      </c>
      <c r="K1153" s="31" t="s">
        <v>22296</v>
      </c>
      <c r="L1153" s="31" t="s">
        <v>22297</v>
      </c>
      <c r="M1153" s="31" t="s">
        <v>22298</v>
      </c>
      <c r="N1153" s="31" t="s">
        <v>22296</v>
      </c>
      <c r="O1153" s="31" t="s">
        <v>22299</v>
      </c>
      <c r="P1153" s="31" t="s">
        <v>11</v>
      </c>
      <c r="Q1153" s="31" t="s">
        <v>25257</v>
      </c>
      <c r="R1153" s="31" t="s">
        <v>12</v>
      </c>
      <c r="S1153" s="31" t="s">
        <v>13</v>
      </c>
      <c r="T1153" s="31" t="s">
        <v>14</v>
      </c>
      <c r="U1153" s="31" t="s">
        <v>15</v>
      </c>
      <c r="V1153" s="31" t="s">
        <v>16</v>
      </c>
      <c r="W1153" s="31" t="s">
        <v>17</v>
      </c>
      <c r="X1153" s="31" t="s">
        <v>25258</v>
      </c>
      <c r="Y1153" s="31" t="s">
        <v>18</v>
      </c>
      <c r="Z1153" s="31" t="s">
        <v>19</v>
      </c>
      <c r="AA1153" s="31" t="s">
        <v>19</v>
      </c>
      <c r="AB1153" s="31" t="s">
        <v>19</v>
      </c>
      <c r="AC1153" s="31" t="s">
        <v>23726</v>
      </c>
      <c r="AD1153" s="31" t="s">
        <v>1463</v>
      </c>
      <c r="AE1153" s="31" t="s">
        <v>21</v>
      </c>
      <c r="AF1153" s="31" t="s">
        <v>25259</v>
      </c>
      <c r="AG1153" s="31" t="s">
        <v>19</v>
      </c>
      <c r="AH1153" s="31" t="s">
        <v>22306</v>
      </c>
      <c r="AI1153" s="31" t="s">
        <v>24</v>
      </c>
      <c r="AJ1153" s="31" t="s">
        <v>24</v>
      </c>
      <c r="AK1153" s="31" t="s">
        <v>25</v>
      </c>
      <c r="AL1153" s="31" t="s">
        <v>26</v>
      </c>
      <c r="AM1153" s="31" t="s">
        <v>19</v>
      </c>
      <c r="AN1153" s="31" t="s">
        <v>19</v>
      </c>
      <c r="AO1153" s="31" t="s">
        <v>19</v>
      </c>
      <c r="AP1153" s="31" t="s">
        <v>27</v>
      </c>
      <c r="AQ1153" s="31" t="s">
        <v>25256</v>
      </c>
      <c r="AR1153" s="31" t="s">
        <v>19</v>
      </c>
      <c r="AS1153" s="59">
        <v>43932</v>
      </c>
      <c r="AT1153" s="32">
        <v>21.97</v>
      </c>
      <c r="AU1153" s="33" t="s">
        <v>28</v>
      </c>
      <c r="AV1153" s="32">
        <v>1</v>
      </c>
      <c r="AW1153" s="33" t="s">
        <v>29</v>
      </c>
      <c r="AX1153" s="34">
        <v>4</v>
      </c>
      <c r="AY1153" s="32">
        <v>1</v>
      </c>
      <c r="AZ1153" s="33" t="s">
        <v>29</v>
      </c>
      <c r="BA1153" s="35">
        <v>4.25</v>
      </c>
      <c r="BB1153" s="33" t="s">
        <v>30</v>
      </c>
      <c r="BC1153" s="35">
        <v>16.91</v>
      </c>
      <c r="BD1153" s="33" t="s">
        <v>30</v>
      </c>
      <c r="BE1153" s="35">
        <v>0</v>
      </c>
      <c r="BF1153" s="33" t="s">
        <v>30</v>
      </c>
      <c r="BG1153" s="35">
        <v>-0.99</v>
      </c>
      <c r="BH1153" s="33" t="s">
        <v>30</v>
      </c>
      <c r="BI1153" s="35">
        <v>0</v>
      </c>
      <c r="BJ1153" s="33" t="s">
        <v>30</v>
      </c>
      <c r="BK1153" s="35">
        <v>3.35</v>
      </c>
      <c r="BL1153" s="33" t="s">
        <v>30</v>
      </c>
      <c r="BM1153" s="35">
        <v>2.71</v>
      </c>
      <c r="BN1153" s="33" t="s">
        <v>30</v>
      </c>
      <c r="BO1153" s="35">
        <v>15.92</v>
      </c>
      <c r="BP1153" s="33" t="s">
        <v>30</v>
      </c>
      <c r="BQ1153" s="35">
        <v>6.5</v>
      </c>
      <c r="BR1153" s="33" t="s">
        <v>30</v>
      </c>
      <c r="BS1153" s="9">
        <f>VLOOKUP(A1153,HR!A:P,16,0)</f>
        <v>15</v>
      </c>
      <c r="BT1153" s="9" t="str">
        <f>VLOOKUP(A1153,HR!A:S,19,0)</f>
        <v>08:27</v>
      </c>
      <c r="BU1153" s="9" t="str">
        <f>VLOOKUP(VALUE(AC1153),Varios!A:J,9,0)</f>
        <v>44620699-44625616----957566810</v>
      </c>
      <c r="BV1153" s="9" t="str">
        <f>VLOOKUP(VALUE(AC1153),Varios!A:J,10,0)</f>
        <v>PEM170</v>
      </c>
      <c r="BW1153" s="9" t="str">
        <f t="shared" si="198"/>
        <v>Cod:10054948 - Cli:Sevillano Vera De Silva, Luisa Isab - Tel.:44620699-44625616----957566810 -Dir:Urb. Coovicorti Mzn Q Lote 004 - Dist.:TRUJILLO - ZV:PEM170 -Llega:08:27</v>
      </c>
      <c r="BX1153" s="16" t="str">
        <f t="shared" si="199"/>
        <v>3. Ent. PT</v>
      </c>
      <c r="BY1153" s="16" t="str">
        <f t="shared" si="200"/>
        <v>4-Vta.</v>
      </c>
      <c r="BZ1153" s="16" t="str">
        <f t="shared" si="201"/>
        <v>Contado</v>
      </c>
      <c r="CA1153" s="16">
        <f t="shared" si="202"/>
        <v>16.91</v>
      </c>
      <c r="CB1153" s="16" t="str">
        <f t="shared" si="203"/>
        <v xml:space="preserve"> </v>
      </c>
      <c r="CC1153" s="16">
        <f t="shared" si="204"/>
        <v>1</v>
      </c>
      <c r="CD1153" s="16" t="str">
        <f t="shared" si="205"/>
        <v xml:space="preserve"> </v>
      </c>
      <c r="CE1153" s="16" t="str">
        <f t="shared" si="206"/>
        <v>Transporte: 3401642337 - Rodriguez Orbegoso, Osvar Roman</v>
      </c>
      <c r="CF1153" s="16">
        <f t="shared" si="207"/>
        <v>0</v>
      </c>
      <c r="CG1153" s="16" t="str">
        <f>IF(Tabla1[[#This Row],[Clientes]]=1,VLOOKUP(Tabla1[[#This Row],[BK49**]],HR!A:X,24,0),"")</f>
        <v/>
      </c>
    </row>
    <row r="1154" spans="1:85" x14ac:dyDescent="0.25">
      <c r="A1154" s="7" t="str">
        <f t="shared" si="197"/>
        <v>10054948</v>
      </c>
      <c r="B1154" s="31" t="s">
        <v>25250</v>
      </c>
      <c r="C1154" s="31" t="s">
        <v>0</v>
      </c>
      <c r="D1154" s="31" t="s">
        <v>1</v>
      </c>
      <c r="E1154" s="31" t="s">
        <v>22295</v>
      </c>
      <c r="F1154" s="31" t="s">
        <v>3</v>
      </c>
      <c r="G1154" s="31" t="s">
        <v>25251</v>
      </c>
      <c r="H1154" s="31" t="s">
        <v>4</v>
      </c>
      <c r="I1154" s="31" t="s">
        <v>298</v>
      </c>
      <c r="J1154" s="31" t="s">
        <v>299</v>
      </c>
      <c r="K1154" s="31" t="s">
        <v>22296</v>
      </c>
      <c r="L1154" s="31" t="s">
        <v>22297</v>
      </c>
      <c r="M1154" s="31" t="s">
        <v>22298</v>
      </c>
      <c r="N1154" s="31" t="s">
        <v>22296</v>
      </c>
      <c r="O1154" s="31" t="s">
        <v>22299</v>
      </c>
      <c r="P1154" s="31" t="s">
        <v>11</v>
      </c>
      <c r="Q1154" s="31" t="s">
        <v>25257</v>
      </c>
      <c r="R1154" s="31" t="s">
        <v>12</v>
      </c>
      <c r="S1154" s="31" t="s">
        <v>51</v>
      </c>
      <c r="T1154" s="31" t="s">
        <v>53</v>
      </c>
      <c r="U1154" s="31" t="s">
        <v>52</v>
      </c>
      <c r="V1154" s="31" t="s">
        <v>16</v>
      </c>
      <c r="W1154" s="31" t="s">
        <v>17</v>
      </c>
      <c r="X1154" s="31" t="s">
        <v>25258</v>
      </c>
      <c r="Y1154" s="31" t="s">
        <v>18</v>
      </c>
      <c r="Z1154" s="31" t="s">
        <v>19</v>
      </c>
      <c r="AA1154" s="31" t="s">
        <v>19</v>
      </c>
      <c r="AB1154" s="31" t="s">
        <v>19</v>
      </c>
      <c r="AC1154" s="31" t="s">
        <v>23726</v>
      </c>
      <c r="AD1154" s="31" t="s">
        <v>1463</v>
      </c>
      <c r="AE1154" s="31" t="s">
        <v>21</v>
      </c>
      <c r="AF1154" s="31" t="s">
        <v>25259</v>
      </c>
      <c r="AG1154" s="31" t="s">
        <v>19</v>
      </c>
      <c r="AH1154" s="31" t="s">
        <v>22306</v>
      </c>
      <c r="AI1154" s="31" t="s">
        <v>24</v>
      </c>
      <c r="AJ1154" s="31" t="s">
        <v>24</v>
      </c>
      <c r="AK1154" s="31" t="s">
        <v>25</v>
      </c>
      <c r="AL1154" s="31" t="s">
        <v>26</v>
      </c>
      <c r="AM1154" s="31" t="s">
        <v>54</v>
      </c>
      <c r="AN1154" s="31" t="s">
        <v>19</v>
      </c>
      <c r="AO1154" s="31" t="s">
        <v>19</v>
      </c>
      <c r="AP1154" s="31" t="s">
        <v>27</v>
      </c>
      <c r="AQ1154" s="31" t="s">
        <v>25256</v>
      </c>
      <c r="AR1154" s="31" t="s">
        <v>55</v>
      </c>
      <c r="AS1154" s="59">
        <v>43932</v>
      </c>
      <c r="AT1154" s="32">
        <v>21.97</v>
      </c>
      <c r="AU1154" s="33" t="s">
        <v>28</v>
      </c>
      <c r="AV1154" s="32">
        <v>9</v>
      </c>
      <c r="AW1154" s="33" t="s">
        <v>16</v>
      </c>
      <c r="AX1154" s="34">
        <v>15</v>
      </c>
      <c r="AY1154" s="32">
        <v>9</v>
      </c>
      <c r="AZ1154" s="33" t="s">
        <v>16</v>
      </c>
      <c r="BA1154" s="35">
        <v>2.83</v>
      </c>
      <c r="BB1154" s="33" t="s">
        <v>30</v>
      </c>
      <c r="BC1154" s="35">
        <v>5.56</v>
      </c>
      <c r="BD1154" s="33" t="s">
        <v>30</v>
      </c>
      <c r="BE1154" s="35">
        <v>0</v>
      </c>
      <c r="BF1154" s="33" t="s">
        <v>30</v>
      </c>
      <c r="BG1154" s="35">
        <v>0</v>
      </c>
      <c r="BH1154" s="33" t="s">
        <v>30</v>
      </c>
      <c r="BI1154" s="35">
        <v>0</v>
      </c>
      <c r="BJ1154" s="33" t="s">
        <v>30</v>
      </c>
      <c r="BK1154" s="35">
        <v>0</v>
      </c>
      <c r="BL1154" s="33" t="s">
        <v>30</v>
      </c>
      <c r="BM1154" s="35">
        <v>0</v>
      </c>
      <c r="BN1154" s="33" t="s">
        <v>30</v>
      </c>
      <c r="BO1154" s="35">
        <v>0</v>
      </c>
      <c r="BP1154" s="33" t="s">
        <v>30</v>
      </c>
      <c r="BQ1154" s="35">
        <v>0</v>
      </c>
      <c r="BR1154" s="33" t="s">
        <v>30</v>
      </c>
      <c r="BS1154" s="9">
        <f>VLOOKUP(A1154,HR!A:P,16,0)</f>
        <v>15</v>
      </c>
      <c r="BT1154" s="9" t="str">
        <f>VLOOKUP(A1154,HR!A:S,19,0)</f>
        <v>08:27</v>
      </c>
      <c r="BU1154" s="9" t="str">
        <f>VLOOKUP(VALUE(AC1154),Varios!A:J,9,0)</f>
        <v>44620699-44625616----957566810</v>
      </c>
      <c r="BV1154" s="9" t="str">
        <f>VLOOKUP(VALUE(AC1154),Varios!A:J,10,0)</f>
        <v>PEM170</v>
      </c>
      <c r="BW1154" s="9" t="str">
        <f t="shared" si="198"/>
        <v>Cod:10054948 - Cli:Sevillano Vera De Silva, Luisa Isab - Tel.:44620699-44625616----957566810 -Dir:Urb. Coovicorti Mzn Q Lote 004 - Dist.:TRUJILLO - ZV:PEM170 -Llega:08:27</v>
      </c>
      <c r="BX1154" s="16" t="str">
        <f t="shared" si="199"/>
        <v>3. Ent. PT</v>
      </c>
      <c r="BY1154" s="16" t="str">
        <f t="shared" si="200"/>
        <v>5-Bon.</v>
      </c>
      <c r="BZ1154" s="16" t="str">
        <f t="shared" si="201"/>
        <v>Contado</v>
      </c>
      <c r="CA1154" s="16">
        <f t="shared" si="202"/>
        <v>5.56</v>
      </c>
      <c r="CB1154" s="16" t="str">
        <f t="shared" si="203"/>
        <v xml:space="preserve"> </v>
      </c>
      <c r="CC1154" s="16" t="str">
        <f t="shared" si="204"/>
        <v/>
      </c>
      <c r="CD1154" s="16">
        <f t="shared" si="205"/>
        <v>9</v>
      </c>
      <c r="CE1154" s="16" t="str">
        <f t="shared" si="206"/>
        <v>Transporte: 3401642337 - Rodriguez Orbegoso, Osvar Roman</v>
      </c>
      <c r="CF1154" s="16">
        <f t="shared" si="207"/>
        <v>0</v>
      </c>
      <c r="CG1154" s="16" t="str">
        <f>IF(Tabla1[[#This Row],[Clientes]]=1,VLOOKUP(Tabla1[[#This Row],[BK49**]],HR!A:X,24,0),"")</f>
        <v/>
      </c>
    </row>
    <row r="1155" spans="1:85" x14ac:dyDescent="0.25">
      <c r="A1155" s="7" t="str">
        <f t="shared" ref="A1155:A1218" si="208">+AC1155</f>
        <v>12245912</v>
      </c>
      <c r="B1155" s="31" t="s">
        <v>25250</v>
      </c>
      <c r="C1155" s="31" t="s">
        <v>0</v>
      </c>
      <c r="D1155" s="31" t="s">
        <v>1</v>
      </c>
      <c r="E1155" s="31" t="s">
        <v>22295</v>
      </c>
      <c r="F1155" s="31" t="s">
        <v>3</v>
      </c>
      <c r="G1155" s="31" t="s">
        <v>25251</v>
      </c>
      <c r="H1155" s="31" t="s">
        <v>4</v>
      </c>
      <c r="I1155" s="31" t="s">
        <v>298</v>
      </c>
      <c r="J1155" s="31" t="s">
        <v>299</v>
      </c>
      <c r="K1155" s="31" t="s">
        <v>22296</v>
      </c>
      <c r="L1155" s="31" t="s">
        <v>22297</v>
      </c>
      <c r="M1155" s="31" t="s">
        <v>22298</v>
      </c>
      <c r="N1155" s="31" t="s">
        <v>22296</v>
      </c>
      <c r="O1155" s="31" t="s">
        <v>22299</v>
      </c>
      <c r="P1155" s="31" t="s">
        <v>11</v>
      </c>
      <c r="Q1155" s="31" t="s">
        <v>25260</v>
      </c>
      <c r="R1155" s="31" t="s">
        <v>12</v>
      </c>
      <c r="S1155" s="31" t="s">
        <v>13</v>
      </c>
      <c r="T1155" s="31" t="s">
        <v>14</v>
      </c>
      <c r="U1155" s="31" t="s">
        <v>15</v>
      </c>
      <c r="V1155" s="31" t="s">
        <v>16</v>
      </c>
      <c r="W1155" s="31" t="s">
        <v>17</v>
      </c>
      <c r="X1155" s="31" t="s">
        <v>25261</v>
      </c>
      <c r="Y1155" s="31" t="s">
        <v>18</v>
      </c>
      <c r="Z1155" s="31" t="s">
        <v>19</v>
      </c>
      <c r="AA1155" s="31" t="s">
        <v>19</v>
      </c>
      <c r="AB1155" s="31" t="s">
        <v>19</v>
      </c>
      <c r="AC1155" s="31" t="s">
        <v>23686</v>
      </c>
      <c r="AD1155" s="31" t="s">
        <v>17998</v>
      </c>
      <c r="AE1155" s="31" t="s">
        <v>60</v>
      </c>
      <c r="AF1155" s="31" t="s">
        <v>25262</v>
      </c>
      <c r="AG1155" s="31" t="s">
        <v>19</v>
      </c>
      <c r="AH1155" s="31" t="s">
        <v>22</v>
      </c>
      <c r="AI1155" s="31" t="s">
        <v>23</v>
      </c>
      <c r="AJ1155" s="31" t="s">
        <v>24</v>
      </c>
      <c r="AK1155" s="31" t="s">
        <v>25</v>
      </c>
      <c r="AL1155" s="31" t="s">
        <v>26</v>
      </c>
      <c r="AM1155" s="31" t="s">
        <v>19</v>
      </c>
      <c r="AN1155" s="31" t="s">
        <v>19</v>
      </c>
      <c r="AO1155" s="31" t="s">
        <v>19</v>
      </c>
      <c r="AP1155" s="31" t="s">
        <v>27</v>
      </c>
      <c r="AQ1155" s="31" t="s">
        <v>25256</v>
      </c>
      <c r="AR1155" s="31" t="s">
        <v>19</v>
      </c>
      <c r="AS1155" s="59">
        <v>43932</v>
      </c>
      <c r="AT1155" s="32">
        <v>21.97</v>
      </c>
      <c r="AU1155" s="33" t="s">
        <v>28</v>
      </c>
      <c r="AV1155" s="32">
        <v>3</v>
      </c>
      <c r="AW1155" s="33" t="s">
        <v>29</v>
      </c>
      <c r="AX1155" s="34">
        <v>4</v>
      </c>
      <c r="AY1155" s="32">
        <v>3</v>
      </c>
      <c r="AZ1155" s="33" t="s">
        <v>29</v>
      </c>
      <c r="BA1155" s="35">
        <v>12.74</v>
      </c>
      <c r="BB1155" s="33" t="s">
        <v>30</v>
      </c>
      <c r="BC1155" s="35">
        <v>50.72</v>
      </c>
      <c r="BD1155" s="33" t="s">
        <v>30</v>
      </c>
      <c r="BE1155" s="35">
        <v>0</v>
      </c>
      <c r="BF1155" s="33" t="s">
        <v>30</v>
      </c>
      <c r="BG1155" s="35">
        <v>-8.9</v>
      </c>
      <c r="BH1155" s="33" t="s">
        <v>30</v>
      </c>
      <c r="BI1155" s="35">
        <v>0</v>
      </c>
      <c r="BJ1155" s="33" t="s">
        <v>30</v>
      </c>
      <c r="BK1155" s="35">
        <v>8.81</v>
      </c>
      <c r="BL1155" s="33" t="s">
        <v>30</v>
      </c>
      <c r="BM1155" s="35">
        <v>7.11</v>
      </c>
      <c r="BN1155" s="33" t="s">
        <v>30</v>
      </c>
      <c r="BO1155" s="35">
        <v>41.82</v>
      </c>
      <c r="BP1155" s="33" t="s">
        <v>30</v>
      </c>
      <c r="BQ1155" s="35">
        <v>17.07</v>
      </c>
      <c r="BR1155" s="33" t="s">
        <v>30</v>
      </c>
      <c r="BS1155" s="9">
        <f>VLOOKUP(A1155,HR!A:P,16,0)</f>
        <v>2</v>
      </c>
      <c r="BT1155" s="9" t="str">
        <f>VLOOKUP(A1155,HR!A:S,19,0)</f>
        <v>07:12</v>
      </c>
      <c r="BU1155" s="9" t="str">
        <f>VLOOKUP(VALUE(AC1155),Varios!A:J,9,0)</f>
        <v>---912109412-937294297-934668085</v>
      </c>
      <c r="BV1155" s="9" t="str">
        <f>VLOOKUP(VALUE(AC1155),Varios!A:J,10,0)</f>
        <v>PEMD05</v>
      </c>
      <c r="BW1155" s="9" t="str">
        <f t="shared" si="198"/>
        <v>Cod:12245912 - Cli:Mendoza Chavarry, Santa Luciola - Tel.:---912109412-937294297-934668085 -Dir:Urb. Alan Garcia Mz Ñ Lt 05 - Dist.:LA ESPERANZA - ZV:PEMD05 -Llega:07:12</v>
      </c>
      <c r="BX1155" s="16" t="str">
        <f t="shared" si="199"/>
        <v>3. Ent. PT</v>
      </c>
      <c r="BY1155" s="16" t="str">
        <f t="shared" si="200"/>
        <v>4-Vta.</v>
      </c>
      <c r="BZ1155" s="16" t="str">
        <f t="shared" si="201"/>
        <v>Contado</v>
      </c>
      <c r="CA1155" s="16">
        <f t="shared" si="202"/>
        <v>50.72</v>
      </c>
      <c r="CB1155" s="16" t="str">
        <f t="shared" si="203"/>
        <v xml:space="preserve"> </v>
      </c>
      <c r="CC1155" s="16">
        <f t="shared" si="204"/>
        <v>3</v>
      </c>
      <c r="CD1155" s="16" t="str">
        <f t="shared" si="205"/>
        <v xml:space="preserve"> </v>
      </c>
      <c r="CE1155" s="16" t="str">
        <f t="shared" si="206"/>
        <v>Transporte: 3401642337 - Rodriguez Orbegoso, Osvar Roman</v>
      </c>
      <c r="CF1155" s="16">
        <f t="shared" si="207"/>
        <v>1</v>
      </c>
      <c r="CG1155" s="16">
        <f>IF(Tabla1[[#This Row],[Clientes]]=1,VLOOKUP(Tabla1[[#This Row],[BK49**]],HR!A:X,24,0),"")</f>
        <v>0.3</v>
      </c>
    </row>
    <row r="1156" spans="1:85" x14ac:dyDescent="0.25">
      <c r="A1156" s="7" t="str">
        <f t="shared" si="208"/>
        <v>12245912</v>
      </c>
      <c r="B1156" s="31" t="s">
        <v>25250</v>
      </c>
      <c r="C1156" s="31" t="s">
        <v>0</v>
      </c>
      <c r="D1156" s="31" t="s">
        <v>1</v>
      </c>
      <c r="E1156" s="31" t="s">
        <v>22295</v>
      </c>
      <c r="F1156" s="31" t="s">
        <v>3</v>
      </c>
      <c r="G1156" s="31" t="s">
        <v>25251</v>
      </c>
      <c r="H1156" s="31" t="s">
        <v>4</v>
      </c>
      <c r="I1156" s="31" t="s">
        <v>298</v>
      </c>
      <c r="J1156" s="31" t="s">
        <v>299</v>
      </c>
      <c r="K1156" s="31" t="s">
        <v>22296</v>
      </c>
      <c r="L1156" s="31" t="s">
        <v>22297</v>
      </c>
      <c r="M1156" s="31" t="s">
        <v>22298</v>
      </c>
      <c r="N1156" s="31" t="s">
        <v>22296</v>
      </c>
      <c r="O1156" s="31" t="s">
        <v>22299</v>
      </c>
      <c r="P1156" s="31" t="s">
        <v>11</v>
      </c>
      <c r="Q1156" s="31" t="s">
        <v>25260</v>
      </c>
      <c r="R1156" s="31" t="s">
        <v>12</v>
      </c>
      <c r="S1156" s="31" t="s">
        <v>44</v>
      </c>
      <c r="T1156" s="31" t="s">
        <v>14</v>
      </c>
      <c r="U1156" s="31" t="s">
        <v>45</v>
      </c>
      <c r="V1156" s="31" t="s">
        <v>16</v>
      </c>
      <c r="W1156" s="31" t="s">
        <v>17</v>
      </c>
      <c r="X1156" s="31" t="s">
        <v>25261</v>
      </c>
      <c r="Y1156" s="31" t="s">
        <v>18</v>
      </c>
      <c r="Z1156" s="31" t="s">
        <v>19</v>
      </c>
      <c r="AA1156" s="31" t="s">
        <v>19</v>
      </c>
      <c r="AB1156" s="31" t="s">
        <v>19</v>
      </c>
      <c r="AC1156" s="31" t="s">
        <v>23686</v>
      </c>
      <c r="AD1156" s="31" t="s">
        <v>17998</v>
      </c>
      <c r="AE1156" s="31" t="s">
        <v>60</v>
      </c>
      <c r="AF1156" s="31" t="s">
        <v>25262</v>
      </c>
      <c r="AG1156" s="31" t="s">
        <v>19</v>
      </c>
      <c r="AH1156" s="31" t="s">
        <v>22</v>
      </c>
      <c r="AI1156" s="31" t="s">
        <v>23</v>
      </c>
      <c r="AJ1156" s="31" t="s">
        <v>24</v>
      </c>
      <c r="AK1156" s="31" t="s">
        <v>25</v>
      </c>
      <c r="AL1156" s="31" t="s">
        <v>26</v>
      </c>
      <c r="AM1156" s="31" t="s">
        <v>19</v>
      </c>
      <c r="AN1156" s="31" t="s">
        <v>19</v>
      </c>
      <c r="AO1156" s="31" t="s">
        <v>19</v>
      </c>
      <c r="AP1156" s="31" t="s">
        <v>27</v>
      </c>
      <c r="AQ1156" s="31" t="s">
        <v>25256</v>
      </c>
      <c r="AR1156" s="31" t="s">
        <v>19</v>
      </c>
      <c r="AS1156" s="59">
        <v>43932</v>
      </c>
      <c r="AT1156" s="32">
        <v>21.97</v>
      </c>
      <c r="AU1156" s="33" t="s">
        <v>28</v>
      </c>
      <c r="AV1156" s="32">
        <v>1</v>
      </c>
      <c r="AW1156" s="33" t="s">
        <v>29</v>
      </c>
      <c r="AX1156" s="34">
        <v>6</v>
      </c>
      <c r="AY1156" s="32">
        <v>1</v>
      </c>
      <c r="AZ1156" s="33" t="s">
        <v>29</v>
      </c>
      <c r="BA1156" s="35">
        <v>3.1</v>
      </c>
      <c r="BB1156" s="33" t="s">
        <v>30</v>
      </c>
      <c r="BC1156" s="35">
        <v>7.39</v>
      </c>
      <c r="BD1156" s="33" t="s">
        <v>30</v>
      </c>
      <c r="BE1156" s="35">
        <v>0</v>
      </c>
      <c r="BF1156" s="33" t="s">
        <v>30</v>
      </c>
      <c r="BG1156" s="35">
        <v>0</v>
      </c>
      <c r="BH1156" s="33" t="s">
        <v>30</v>
      </c>
      <c r="BI1156" s="35">
        <v>0</v>
      </c>
      <c r="BJ1156" s="33" t="s">
        <v>30</v>
      </c>
      <c r="BK1156" s="35">
        <v>1.56</v>
      </c>
      <c r="BL1156" s="33" t="s">
        <v>30</v>
      </c>
      <c r="BM1156" s="35">
        <v>1.26</v>
      </c>
      <c r="BN1156" s="33" t="s">
        <v>30</v>
      </c>
      <c r="BO1156" s="35">
        <v>7.39</v>
      </c>
      <c r="BP1156" s="33" t="s">
        <v>30</v>
      </c>
      <c r="BQ1156" s="35">
        <v>3.02</v>
      </c>
      <c r="BR1156" s="33" t="s">
        <v>30</v>
      </c>
      <c r="BS1156" s="9">
        <f>VLOOKUP(A1156,HR!A:P,16,0)</f>
        <v>2</v>
      </c>
      <c r="BT1156" s="9" t="str">
        <f>VLOOKUP(A1156,HR!A:S,19,0)</f>
        <v>07:12</v>
      </c>
      <c r="BU1156" s="9" t="str">
        <f>VLOOKUP(VALUE(AC1156),Varios!A:J,9,0)</f>
        <v>---912109412-937294297-934668085</v>
      </c>
      <c r="BV1156" s="9" t="str">
        <f>VLOOKUP(VALUE(AC1156),Varios!A:J,10,0)</f>
        <v>PEMD05</v>
      </c>
      <c r="BW1156" s="9" t="str">
        <f t="shared" si="198"/>
        <v>Cod:12245912 - Cli:Mendoza Chavarry, Santa Luciola - Tel.:---912109412-937294297-934668085 -Dir:Urb. Alan Garcia Mz Ñ Lt 05 - Dist.:LA ESPERANZA - ZV:PEMD05 -Llega:07:12</v>
      </c>
      <c r="BX1156" s="16" t="str">
        <f t="shared" si="199"/>
        <v>3. Ent. PT</v>
      </c>
      <c r="BY1156" s="16" t="str">
        <f t="shared" si="200"/>
        <v>4-Vta.</v>
      </c>
      <c r="BZ1156" s="16" t="str">
        <f t="shared" si="201"/>
        <v>Contado</v>
      </c>
      <c r="CA1156" s="16">
        <f t="shared" si="202"/>
        <v>7.39</v>
      </c>
      <c r="CB1156" s="16" t="str">
        <f t="shared" si="203"/>
        <v xml:space="preserve"> </v>
      </c>
      <c r="CC1156" s="16">
        <f t="shared" si="204"/>
        <v>1</v>
      </c>
      <c r="CD1156" s="16" t="str">
        <f t="shared" si="205"/>
        <v xml:space="preserve"> </v>
      </c>
      <c r="CE1156" s="16" t="str">
        <f t="shared" si="206"/>
        <v>Transporte: 3401642337 - Rodriguez Orbegoso, Osvar Roman</v>
      </c>
      <c r="CF1156" s="16">
        <f t="shared" si="207"/>
        <v>0</v>
      </c>
      <c r="CG1156" s="16" t="str">
        <f>IF(Tabla1[[#This Row],[Clientes]]=1,VLOOKUP(Tabla1[[#This Row],[BK49**]],HR!A:X,24,0),"")</f>
        <v/>
      </c>
    </row>
    <row r="1157" spans="1:85" x14ac:dyDescent="0.25">
      <c r="A1157" s="7" t="str">
        <f t="shared" si="208"/>
        <v>12245912</v>
      </c>
      <c r="B1157" s="31" t="s">
        <v>25250</v>
      </c>
      <c r="C1157" s="31" t="s">
        <v>0</v>
      </c>
      <c r="D1157" s="31" t="s">
        <v>1</v>
      </c>
      <c r="E1157" s="31" t="s">
        <v>22295</v>
      </c>
      <c r="F1157" s="31" t="s">
        <v>3</v>
      </c>
      <c r="G1157" s="31" t="s">
        <v>25251</v>
      </c>
      <c r="H1157" s="31" t="s">
        <v>4</v>
      </c>
      <c r="I1157" s="31" t="s">
        <v>298</v>
      </c>
      <c r="J1157" s="31" t="s">
        <v>299</v>
      </c>
      <c r="K1157" s="31" t="s">
        <v>22296</v>
      </c>
      <c r="L1157" s="31" t="s">
        <v>22297</v>
      </c>
      <c r="M1157" s="31" t="s">
        <v>22298</v>
      </c>
      <c r="N1157" s="31" t="s">
        <v>22296</v>
      </c>
      <c r="O1157" s="31" t="s">
        <v>22299</v>
      </c>
      <c r="P1157" s="31" t="s">
        <v>11</v>
      </c>
      <c r="Q1157" s="31" t="s">
        <v>25260</v>
      </c>
      <c r="R1157" s="31" t="s">
        <v>12</v>
      </c>
      <c r="S1157" s="31" t="s">
        <v>51</v>
      </c>
      <c r="T1157" s="31" t="s">
        <v>14</v>
      </c>
      <c r="U1157" s="31" t="s">
        <v>52</v>
      </c>
      <c r="V1157" s="31" t="s">
        <v>16</v>
      </c>
      <c r="W1157" s="31" t="s">
        <v>17</v>
      </c>
      <c r="X1157" s="31" t="s">
        <v>25261</v>
      </c>
      <c r="Y1157" s="31" t="s">
        <v>18</v>
      </c>
      <c r="Z1157" s="31" t="s">
        <v>19</v>
      </c>
      <c r="AA1157" s="31" t="s">
        <v>19</v>
      </c>
      <c r="AB1157" s="31" t="s">
        <v>19</v>
      </c>
      <c r="AC1157" s="31" t="s">
        <v>23686</v>
      </c>
      <c r="AD1157" s="31" t="s">
        <v>17998</v>
      </c>
      <c r="AE1157" s="31" t="s">
        <v>60</v>
      </c>
      <c r="AF1157" s="31" t="s">
        <v>25262</v>
      </c>
      <c r="AG1157" s="31" t="s">
        <v>19</v>
      </c>
      <c r="AH1157" s="31" t="s">
        <v>22</v>
      </c>
      <c r="AI1157" s="31" t="s">
        <v>23</v>
      </c>
      <c r="AJ1157" s="31" t="s">
        <v>24</v>
      </c>
      <c r="AK1157" s="31" t="s">
        <v>25</v>
      </c>
      <c r="AL1157" s="31" t="s">
        <v>26</v>
      </c>
      <c r="AM1157" s="31" t="s">
        <v>19</v>
      </c>
      <c r="AN1157" s="31" t="s">
        <v>19</v>
      </c>
      <c r="AO1157" s="31" t="s">
        <v>19</v>
      </c>
      <c r="AP1157" s="31" t="s">
        <v>27</v>
      </c>
      <c r="AQ1157" s="31" t="s">
        <v>25256</v>
      </c>
      <c r="AR1157" s="31" t="s">
        <v>19</v>
      </c>
      <c r="AS1157" s="59">
        <v>43932</v>
      </c>
      <c r="AT1157" s="32">
        <v>21.97</v>
      </c>
      <c r="AU1157" s="33" t="s">
        <v>28</v>
      </c>
      <c r="AV1157" s="32">
        <v>1</v>
      </c>
      <c r="AW1157" s="33" t="s">
        <v>29</v>
      </c>
      <c r="AX1157" s="34">
        <v>15</v>
      </c>
      <c r="AY1157" s="32">
        <v>1</v>
      </c>
      <c r="AZ1157" s="33" t="s">
        <v>29</v>
      </c>
      <c r="BA1157" s="35">
        <v>4.72</v>
      </c>
      <c r="BB1157" s="33" t="s">
        <v>30</v>
      </c>
      <c r="BC1157" s="35">
        <v>9.27</v>
      </c>
      <c r="BD1157" s="33" t="s">
        <v>30</v>
      </c>
      <c r="BE1157" s="35">
        <v>0</v>
      </c>
      <c r="BF1157" s="33" t="s">
        <v>30</v>
      </c>
      <c r="BG1157" s="35">
        <v>0</v>
      </c>
      <c r="BH1157" s="33" t="s">
        <v>30</v>
      </c>
      <c r="BI1157" s="35">
        <v>0</v>
      </c>
      <c r="BJ1157" s="33" t="s">
        <v>30</v>
      </c>
      <c r="BK1157" s="35">
        <v>1.95</v>
      </c>
      <c r="BL1157" s="33" t="s">
        <v>30</v>
      </c>
      <c r="BM1157" s="35">
        <v>1.58</v>
      </c>
      <c r="BN1157" s="33" t="s">
        <v>30</v>
      </c>
      <c r="BO1157" s="35">
        <v>9.27</v>
      </c>
      <c r="BP1157" s="33" t="s">
        <v>30</v>
      </c>
      <c r="BQ1157" s="35">
        <v>3.79</v>
      </c>
      <c r="BR1157" s="33" t="s">
        <v>30</v>
      </c>
      <c r="BS1157" s="9">
        <f>VLOOKUP(A1157,HR!A:P,16,0)</f>
        <v>2</v>
      </c>
      <c r="BT1157" s="9" t="str">
        <f>VLOOKUP(A1157,HR!A:S,19,0)</f>
        <v>07:12</v>
      </c>
      <c r="BU1157" s="9" t="str">
        <f>VLOOKUP(VALUE(AC1157),Varios!A:J,9,0)</f>
        <v>---912109412-937294297-934668085</v>
      </c>
      <c r="BV1157" s="9" t="str">
        <f>VLOOKUP(VALUE(AC1157),Varios!A:J,10,0)</f>
        <v>PEMD05</v>
      </c>
      <c r="BW1157" s="9" t="str">
        <f t="shared" si="198"/>
        <v>Cod:12245912 - Cli:Mendoza Chavarry, Santa Luciola - Tel.:---912109412-937294297-934668085 -Dir:Urb. Alan Garcia Mz Ñ Lt 05 - Dist.:LA ESPERANZA - ZV:PEMD05 -Llega:07:12</v>
      </c>
      <c r="BX1157" s="16" t="str">
        <f t="shared" si="199"/>
        <v>3. Ent. PT</v>
      </c>
      <c r="BY1157" s="16" t="str">
        <f t="shared" si="200"/>
        <v>4-Vta.</v>
      </c>
      <c r="BZ1157" s="16" t="str">
        <f t="shared" si="201"/>
        <v>Contado</v>
      </c>
      <c r="CA1157" s="16">
        <f t="shared" si="202"/>
        <v>9.27</v>
      </c>
      <c r="CB1157" s="16" t="str">
        <f t="shared" si="203"/>
        <v xml:space="preserve"> </v>
      </c>
      <c r="CC1157" s="16">
        <f t="shared" si="204"/>
        <v>1</v>
      </c>
      <c r="CD1157" s="16" t="str">
        <f t="shared" si="205"/>
        <v xml:space="preserve"> </v>
      </c>
      <c r="CE1157" s="16" t="str">
        <f t="shared" si="206"/>
        <v>Transporte: 3401642337 - Rodriguez Orbegoso, Osvar Roman</v>
      </c>
      <c r="CF1157" s="16">
        <f t="shared" si="207"/>
        <v>0</v>
      </c>
      <c r="CG1157" s="16" t="str">
        <f>IF(Tabla1[[#This Row],[Clientes]]=1,VLOOKUP(Tabla1[[#This Row],[BK49**]],HR!A:X,24,0),"")</f>
        <v/>
      </c>
    </row>
    <row r="1158" spans="1:85" x14ac:dyDescent="0.25">
      <c r="A1158" s="7" t="str">
        <f t="shared" si="208"/>
        <v>12245912</v>
      </c>
      <c r="B1158" s="31" t="s">
        <v>25250</v>
      </c>
      <c r="C1158" s="31" t="s">
        <v>0</v>
      </c>
      <c r="D1158" s="31" t="s">
        <v>1</v>
      </c>
      <c r="E1158" s="31" t="s">
        <v>22295</v>
      </c>
      <c r="F1158" s="31" t="s">
        <v>3</v>
      </c>
      <c r="G1158" s="31" t="s">
        <v>25251</v>
      </c>
      <c r="H1158" s="31" t="s">
        <v>4</v>
      </c>
      <c r="I1158" s="31" t="s">
        <v>298</v>
      </c>
      <c r="J1158" s="31" t="s">
        <v>299</v>
      </c>
      <c r="K1158" s="31" t="s">
        <v>22296</v>
      </c>
      <c r="L1158" s="31" t="s">
        <v>22297</v>
      </c>
      <c r="M1158" s="31" t="s">
        <v>22298</v>
      </c>
      <c r="N1158" s="31" t="s">
        <v>22296</v>
      </c>
      <c r="O1158" s="31" t="s">
        <v>22299</v>
      </c>
      <c r="P1158" s="31" t="s">
        <v>11</v>
      </c>
      <c r="Q1158" s="31" t="s">
        <v>25260</v>
      </c>
      <c r="R1158" s="31" t="s">
        <v>12</v>
      </c>
      <c r="S1158" s="31" t="s">
        <v>51</v>
      </c>
      <c r="T1158" s="31" t="s">
        <v>53</v>
      </c>
      <c r="U1158" s="31" t="s">
        <v>52</v>
      </c>
      <c r="V1158" s="31" t="s">
        <v>16</v>
      </c>
      <c r="W1158" s="31" t="s">
        <v>17</v>
      </c>
      <c r="X1158" s="31" t="s">
        <v>25261</v>
      </c>
      <c r="Y1158" s="31" t="s">
        <v>18</v>
      </c>
      <c r="Z1158" s="31" t="s">
        <v>19</v>
      </c>
      <c r="AA1158" s="31" t="s">
        <v>19</v>
      </c>
      <c r="AB1158" s="31" t="s">
        <v>19</v>
      </c>
      <c r="AC1158" s="31" t="s">
        <v>23686</v>
      </c>
      <c r="AD1158" s="31" t="s">
        <v>17998</v>
      </c>
      <c r="AE1158" s="31" t="s">
        <v>60</v>
      </c>
      <c r="AF1158" s="31" t="s">
        <v>25262</v>
      </c>
      <c r="AG1158" s="31" t="s">
        <v>19</v>
      </c>
      <c r="AH1158" s="31" t="s">
        <v>22</v>
      </c>
      <c r="AI1158" s="31" t="s">
        <v>23</v>
      </c>
      <c r="AJ1158" s="31" t="s">
        <v>24</v>
      </c>
      <c r="AK1158" s="31" t="s">
        <v>25</v>
      </c>
      <c r="AL1158" s="31" t="s">
        <v>26</v>
      </c>
      <c r="AM1158" s="31" t="s">
        <v>54</v>
      </c>
      <c r="AN1158" s="31" t="s">
        <v>19</v>
      </c>
      <c r="AO1158" s="31" t="s">
        <v>19</v>
      </c>
      <c r="AP1158" s="31" t="s">
        <v>27</v>
      </c>
      <c r="AQ1158" s="31" t="s">
        <v>25256</v>
      </c>
      <c r="AR1158" s="31" t="s">
        <v>55</v>
      </c>
      <c r="AS1158" s="59">
        <v>43932</v>
      </c>
      <c r="AT1158" s="32">
        <v>21.97</v>
      </c>
      <c r="AU1158" s="33" t="s">
        <v>28</v>
      </c>
      <c r="AV1158" s="32">
        <v>1</v>
      </c>
      <c r="AW1158" s="33" t="s">
        <v>16</v>
      </c>
      <c r="AX1158" s="34">
        <v>15</v>
      </c>
      <c r="AY1158" s="32">
        <v>1</v>
      </c>
      <c r="AZ1158" s="33" t="s">
        <v>16</v>
      </c>
      <c r="BA1158" s="35">
        <v>0.31</v>
      </c>
      <c r="BB1158" s="33" t="s">
        <v>30</v>
      </c>
      <c r="BC1158" s="35">
        <v>0.62</v>
      </c>
      <c r="BD1158" s="33" t="s">
        <v>30</v>
      </c>
      <c r="BE1158" s="35">
        <v>0</v>
      </c>
      <c r="BF1158" s="33" t="s">
        <v>30</v>
      </c>
      <c r="BG1158" s="35">
        <v>0</v>
      </c>
      <c r="BH1158" s="33" t="s">
        <v>30</v>
      </c>
      <c r="BI1158" s="35">
        <v>0</v>
      </c>
      <c r="BJ1158" s="33" t="s">
        <v>30</v>
      </c>
      <c r="BK1158" s="35">
        <v>0</v>
      </c>
      <c r="BL1158" s="33" t="s">
        <v>30</v>
      </c>
      <c r="BM1158" s="35">
        <v>0</v>
      </c>
      <c r="BN1158" s="33" t="s">
        <v>30</v>
      </c>
      <c r="BO1158" s="35">
        <v>0</v>
      </c>
      <c r="BP1158" s="33" t="s">
        <v>30</v>
      </c>
      <c r="BQ1158" s="35">
        <v>0</v>
      </c>
      <c r="BR1158" s="33" t="s">
        <v>30</v>
      </c>
      <c r="BS1158" s="9">
        <f>VLOOKUP(A1158,HR!A:P,16,0)</f>
        <v>2</v>
      </c>
      <c r="BT1158" s="9" t="str">
        <f>VLOOKUP(A1158,HR!A:S,19,0)</f>
        <v>07:12</v>
      </c>
      <c r="BU1158" s="9" t="str">
        <f>VLOOKUP(VALUE(AC1158),Varios!A:J,9,0)</f>
        <v>---912109412-937294297-934668085</v>
      </c>
      <c r="BV1158" s="9" t="str">
        <f>VLOOKUP(VALUE(AC1158),Varios!A:J,10,0)</f>
        <v>PEMD05</v>
      </c>
      <c r="BW1158" s="9" t="str">
        <f t="shared" si="198"/>
        <v>Cod:12245912 - Cli:Mendoza Chavarry, Santa Luciola - Tel.:---912109412-937294297-934668085 -Dir:Urb. Alan Garcia Mz Ñ Lt 05 - Dist.:LA ESPERANZA - ZV:PEMD05 -Llega:07:12</v>
      </c>
      <c r="BX1158" s="16" t="str">
        <f t="shared" si="199"/>
        <v>3. Ent. PT</v>
      </c>
      <c r="BY1158" s="16" t="str">
        <f t="shared" si="200"/>
        <v>5-Bon.</v>
      </c>
      <c r="BZ1158" s="16" t="str">
        <f t="shared" si="201"/>
        <v>Contado</v>
      </c>
      <c r="CA1158" s="16">
        <f t="shared" si="202"/>
        <v>0.62</v>
      </c>
      <c r="CB1158" s="16" t="str">
        <f t="shared" si="203"/>
        <v xml:space="preserve"> </v>
      </c>
      <c r="CC1158" s="16" t="str">
        <f t="shared" si="204"/>
        <v/>
      </c>
      <c r="CD1158" s="16">
        <f t="shared" si="205"/>
        <v>1</v>
      </c>
      <c r="CE1158" s="16" t="str">
        <f t="shared" si="206"/>
        <v>Transporte: 3401642337 - Rodriguez Orbegoso, Osvar Roman</v>
      </c>
      <c r="CF1158" s="16">
        <f t="shared" si="207"/>
        <v>0</v>
      </c>
      <c r="CG1158" s="16" t="str">
        <f>IF(Tabla1[[#This Row],[Clientes]]=1,VLOOKUP(Tabla1[[#This Row],[BK49**]],HR!A:X,24,0),"")</f>
        <v/>
      </c>
    </row>
    <row r="1159" spans="1:85" x14ac:dyDescent="0.25">
      <c r="A1159" s="7" t="str">
        <f t="shared" si="208"/>
        <v>11366192</v>
      </c>
      <c r="B1159" s="31" t="s">
        <v>25250</v>
      </c>
      <c r="C1159" s="31" t="s">
        <v>0</v>
      </c>
      <c r="D1159" s="31" t="s">
        <v>1</v>
      </c>
      <c r="E1159" s="31" t="s">
        <v>22295</v>
      </c>
      <c r="F1159" s="31" t="s">
        <v>3</v>
      </c>
      <c r="G1159" s="31" t="s">
        <v>25251</v>
      </c>
      <c r="H1159" s="31" t="s">
        <v>4</v>
      </c>
      <c r="I1159" s="31" t="s">
        <v>298</v>
      </c>
      <c r="J1159" s="31" t="s">
        <v>299</v>
      </c>
      <c r="K1159" s="31" t="s">
        <v>22296</v>
      </c>
      <c r="L1159" s="31" t="s">
        <v>22297</v>
      </c>
      <c r="M1159" s="31" t="s">
        <v>22298</v>
      </c>
      <c r="N1159" s="31" t="s">
        <v>22296</v>
      </c>
      <c r="O1159" s="31" t="s">
        <v>22299</v>
      </c>
      <c r="P1159" s="31" t="s">
        <v>11</v>
      </c>
      <c r="Q1159" s="31" t="s">
        <v>25263</v>
      </c>
      <c r="R1159" s="31" t="s">
        <v>12</v>
      </c>
      <c r="S1159" s="31" t="s">
        <v>65</v>
      </c>
      <c r="T1159" s="31" t="s">
        <v>14</v>
      </c>
      <c r="U1159" s="31" t="s">
        <v>66</v>
      </c>
      <c r="V1159" s="31" t="s">
        <v>16</v>
      </c>
      <c r="W1159" s="31" t="s">
        <v>17</v>
      </c>
      <c r="X1159" s="31" t="s">
        <v>25264</v>
      </c>
      <c r="Y1159" s="31" t="s">
        <v>18</v>
      </c>
      <c r="Z1159" s="31" t="s">
        <v>19</v>
      </c>
      <c r="AA1159" s="31" t="s">
        <v>19</v>
      </c>
      <c r="AB1159" s="31" t="s">
        <v>19</v>
      </c>
      <c r="AC1159" s="31" t="s">
        <v>23729</v>
      </c>
      <c r="AD1159" s="31" t="s">
        <v>8999</v>
      </c>
      <c r="AE1159" s="31" t="s">
        <v>21</v>
      </c>
      <c r="AF1159" s="31" t="s">
        <v>25265</v>
      </c>
      <c r="AG1159" s="31" t="s">
        <v>19</v>
      </c>
      <c r="AH1159" s="31" t="s">
        <v>22305</v>
      </c>
      <c r="AI1159" s="31" t="s">
        <v>24</v>
      </c>
      <c r="AJ1159" s="31" t="s">
        <v>24</v>
      </c>
      <c r="AK1159" s="31" t="s">
        <v>25</v>
      </c>
      <c r="AL1159" s="31" t="s">
        <v>26</v>
      </c>
      <c r="AM1159" s="31" t="s">
        <v>19</v>
      </c>
      <c r="AN1159" s="31" t="s">
        <v>19</v>
      </c>
      <c r="AO1159" s="31" t="s">
        <v>19</v>
      </c>
      <c r="AP1159" s="31" t="s">
        <v>27</v>
      </c>
      <c r="AQ1159" s="31" t="s">
        <v>25256</v>
      </c>
      <c r="AR1159" s="31" t="s">
        <v>19</v>
      </c>
      <c r="AS1159" s="59">
        <v>43932</v>
      </c>
      <c r="AT1159" s="32">
        <v>21.97</v>
      </c>
      <c r="AU1159" s="33" t="s">
        <v>28</v>
      </c>
      <c r="AV1159" s="32">
        <v>1</v>
      </c>
      <c r="AW1159" s="33" t="s">
        <v>29</v>
      </c>
      <c r="AX1159" s="34">
        <v>6</v>
      </c>
      <c r="AY1159" s="32">
        <v>1</v>
      </c>
      <c r="AZ1159" s="33" t="s">
        <v>29</v>
      </c>
      <c r="BA1159" s="35">
        <v>2.83</v>
      </c>
      <c r="BB1159" s="33" t="s">
        <v>30</v>
      </c>
      <c r="BC1159" s="35">
        <v>11.08</v>
      </c>
      <c r="BD1159" s="33" t="s">
        <v>30</v>
      </c>
      <c r="BE1159" s="35">
        <v>0</v>
      </c>
      <c r="BF1159" s="33" t="s">
        <v>30</v>
      </c>
      <c r="BG1159" s="35">
        <v>-0.65</v>
      </c>
      <c r="BH1159" s="33" t="s">
        <v>30</v>
      </c>
      <c r="BI1159" s="35">
        <v>0</v>
      </c>
      <c r="BJ1159" s="33" t="s">
        <v>30</v>
      </c>
      <c r="BK1159" s="35">
        <v>2.2000000000000002</v>
      </c>
      <c r="BL1159" s="33" t="s">
        <v>30</v>
      </c>
      <c r="BM1159" s="35">
        <v>1.77</v>
      </c>
      <c r="BN1159" s="33" t="s">
        <v>30</v>
      </c>
      <c r="BO1159" s="35">
        <v>10.43</v>
      </c>
      <c r="BP1159" s="33" t="s">
        <v>30</v>
      </c>
      <c r="BQ1159" s="35">
        <v>4.26</v>
      </c>
      <c r="BR1159" s="33" t="s">
        <v>30</v>
      </c>
      <c r="BS1159" s="9">
        <f>VLOOKUP(A1159,HR!A:P,16,0)</f>
        <v>16</v>
      </c>
      <c r="BT1159" s="9" t="str">
        <f>VLOOKUP(A1159,HR!A:S,19,0)</f>
        <v>08:32</v>
      </c>
      <c r="BU1159" s="9" t="str">
        <f>VLOOKUP(VALUE(AC1159),Varios!A:J,9,0)</f>
        <v>-44530740--913040199--</v>
      </c>
      <c r="BV1159" s="9" t="str">
        <f>VLOOKUP(VALUE(AC1159),Varios!A:J,10,0)</f>
        <v>PEM171</v>
      </c>
      <c r="BW1159" s="9" t="str">
        <f t="shared" si="198"/>
        <v>Cod:11366192 - Cli:Espejo Fernandez, Carlos Joel - Tel.:-44530740--913040199-- -Dir:Av. Jesus De Nazareth C-2 01 - Dist.:TRUJILLO - ZV:PEM171 -Llega:08:32</v>
      </c>
      <c r="BX1159" s="16" t="str">
        <f t="shared" si="199"/>
        <v>3. Ent. PT</v>
      </c>
      <c r="BY1159" s="16" t="str">
        <f t="shared" si="200"/>
        <v>4-Vta.</v>
      </c>
      <c r="BZ1159" s="16" t="str">
        <f t="shared" si="201"/>
        <v>Contado</v>
      </c>
      <c r="CA1159" s="16">
        <f t="shared" si="202"/>
        <v>11.08</v>
      </c>
      <c r="CB1159" s="16" t="str">
        <f t="shared" si="203"/>
        <v xml:space="preserve"> </v>
      </c>
      <c r="CC1159" s="16">
        <f t="shared" si="204"/>
        <v>1</v>
      </c>
      <c r="CD1159" s="16" t="str">
        <f t="shared" si="205"/>
        <v xml:space="preserve"> </v>
      </c>
      <c r="CE1159" s="16" t="str">
        <f t="shared" si="206"/>
        <v>Transporte: 3401642337 - Rodriguez Orbegoso, Osvar Roman</v>
      </c>
      <c r="CF1159" s="16">
        <f t="shared" si="207"/>
        <v>1</v>
      </c>
      <c r="CG1159" s="16">
        <f>IF(Tabla1[[#This Row],[Clientes]]=1,VLOOKUP(Tabla1[[#This Row],[BK49**]],HR!A:X,24,0),"")</f>
        <v>0.5</v>
      </c>
    </row>
    <row r="1160" spans="1:85" x14ac:dyDescent="0.25">
      <c r="A1160" s="7" t="str">
        <f t="shared" si="208"/>
        <v>11366192</v>
      </c>
      <c r="B1160" s="31" t="s">
        <v>25250</v>
      </c>
      <c r="C1160" s="31" t="s">
        <v>0</v>
      </c>
      <c r="D1160" s="31" t="s">
        <v>1</v>
      </c>
      <c r="E1160" s="31" t="s">
        <v>22295</v>
      </c>
      <c r="F1160" s="31" t="s">
        <v>3</v>
      </c>
      <c r="G1160" s="31" t="s">
        <v>25251</v>
      </c>
      <c r="H1160" s="31" t="s">
        <v>4</v>
      </c>
      <c r="I1160" s="31" t="s">
        <v>298</v>
      </c>
      <c r="J1160" s="31" t="s">
        <v>299</v>
      </c>
      <c r="K1160" s="31" t="s">
        <v>22296</v>
      </c>
      <c r="L1160" s="31" t="s">
        <v>22297</v>
      </c>
      <c r="M1160" s="31" t="s">
        <v>22298</v>
      </c>
      <c r="N1160" s="31" t="s">
        <v>22296</v>
      </c>
      <c r="O1160" s="31" t="s">
        <v>22299</v>
      </c>
      <c r="P1160" s="31" t="s">
        <v>11</v>
      </c>
      <c r="Q1160" s="31" t="s">
        <v>25263</v>
      </c>
      <c r="R1160" s="31" t="s">
        <v>12</v>
      </c>
      <c r="S1160" s="31" t="s">
        <v>13</v>
      </c>
      <c r="T1160" s="31" t="s">
        <v>14</v>
      </c>
      <c r="U1160" s="31" t="s">
        <v>15</v>
      </c>
      <c r="V1160" s="31" t="s">
        <v>16</v>
      </c>
      <c r="W1160" s="31" t="s">
        <v>17</v>
      </c>
      <c r="X1160" s="31" t="s">
        <v>25264</v>
      </c>
      <c r="Y1160" s="31" t="s">
        <v>18</v>
      </c>
      <c r="Z1160" s="31" t="s">
        <v>19</v>
      </c>
      <c r="AA1160" s="31" t="s">
        <v>19</v>
      </c>
      <c r="AB1160" s="31" t="s">
        <v>19</v>
      </c>
      <c r="AC1160" s="31" t="s">
        <v>23729</v>
      </c>
      <c r="AD1160" s="31" t="s">
        <v>8999</v>
      </c>
      <c r="AE1160" s="31" t="s">
        <v>21</v>
      </c>
      <c r="AF1160" s="31" t="s">
        <v>25265</v>
      </c>
      <c r="AG1160" s="31" t="s">
        <v>19</v>
      </c>
      <c r="AH1160" s="31" t="s">
        <v>22305</v>
      </c>
      <c r="AI1160" s="31" t="s">
        <v>24</v>
      </c>
      <c r="AJ1160" s="31" t="s">
        <v>24</v>
      </c>
      <c r="AK1160" s="31" t="s">
        <v>25</v>
      </c>
      <c r="AL1160" s="31" t="s">
        <v>26</v>
      </c>
      <c r="AM1160" s="31" t="s">
        <v>19</v>
      </c>
      <c r="AN1160" s="31" t="s">
        <v>19</v>
      </c>
      <c r="AO1160" s="31" t="s">
        <v>19</v>
      </c>
      <c r="AP1160" s="31" t="s">
        <v>27</v>
      </c>
      <c r="AQ1160" s="31" t="s">
        <v>25256</v>
      </c>
      <c r="AR1160" s="31" t="s">
        <v>19</v>
      </c>
      <c r="AS1160" s="59">
        <v>43932</v>
      </c>
      <c r="AT1160" s="32">
        <v>21.97</v>
      </c>
      <c r="AU1160" s="33" t="s">
        <v>28</v>
      </c>
      <c r="AV1160" s="32">
        <v>1</v>
      </c>
      <c r="AW1160" s="33" t="s">
        <v>29</v>
      </c>
      <c r="AX1160" s="34">
        <v>4</v>
      </c>
      <c r="AY1160" s="32">
        <v>1</v>
      </c>
      <c r="AZ1160" s="33" t="s">
        <v>29</v>
      </c>
      <c r="BA1160" s="35">
        <v>4.25</v>
      </c>
      <c r="BB1160" s="33" t="s">
        <v>30</v>
      </c>
      <c r="BC1160" s="35">
        <v>16.91</v>
      </c>
      <c r="BD1160" s="33" t="s">
        <v>30</v>
      </c>
      <c r="BE1160" s="35">
        <v>0</v>
      </c>
      <c r="BF1160" s="33" t="s">
        <v>30</v>
      </c>
      <c r="BG1160" s="35">
        <v>-0.99</v>
      </c>
      <c r="BH1160" s="33" t="s">
        <v>30</v>
      </c>
      <c r="BI1160" s="35">
        <v>0</v>
      </c>
      <c r="BJ1160" s="33" t="s">
        <v>30</v>
      </c>
      <c r="BK1160" s="35">
        <v>3.35</v>
      </c>
      <c r="BL1160" s="33" t="s">
        <v>30</v>
      </c>
      <c r="BM1160" s="35">
        <v>2.71</v>
      </c>
      <c r="BN1160" s="33" t="s">
        <v>30</v>
      </c>
      <c r="BO1160" s="35">
        <v>15.92</v>
      </c>
      <c r="BP1160" s="33" t="s">
        <v>30</v>
      </c>
      <c r="BQ1160" s="35">
        <v>6.5</v>
      </c>
      <c r="BR1160" s="33" t="s">
        <v>30</v>
      </c>
      <c r="BS1160" s="9">
        <f>VLOOKUP(A1160,HR!A:P,16,0)</f>
        <v>16</v>
      </c>
      <c r="BT1160" s="9" t="str">
        <f>VLOOKUP(A1160,HR!A:S,19,0)</f>
        <v>08:32</v>
      </c>
      <c r="BU1160" s="9" t="str">
        <f>VLOOKUP(VALUE(AC1160),Varios!A:J,9,0)</f>
        <v>-44530740--913040199--</v>
      </c>
      <c r="BV1160" s="9" t="str">
        <f>VLOOKUP(VALUE(AC1160),Varios!A:J,10,0)</f>
        <v>PEM171</v>
      </c>
      <c r="BW1160" s="9" t="str">
        <f t="shared" si="198"/>
        <v>Cod:11366192 - Cli:Espejo Fernandez, Carlos Joel - Tel.:-44530740--913040199-- -Dir:Av. Jesus De Nazareth C-2 01 - Dist.:TRUJILLO - ZV:PEM171 -Llega:08:32</v>
      </c>
      <c r="BX1160" s="16" t="str">
        <f t="shared" si="199"/>
        <v>3. Ent. PT</v>
      </c>
      <c r="BY1160" s="16" t="str">
        <f t="shared" si="200"/>
        <v>4-Vta.</v>
      </c>
      <c r="BZ1160" s="16" t="str">
        <f t="shared" si="201"/>
        <v>Contado</v>
      </c>
      <c r="CA1160" s="16">
        <f t="shared" si="202"/>
        <v>16.91</v>
      </c>
      <c r="CB1160" s="16" t="str">
        <f t="shared" si="203"/>
        <v xml:space="preserve"> </v>
      </c>
      <c r="CC1160" s="16">
        <f t="shared" si="204"/>
        <v>1</v>
      </c>
      <c r="CD1160" s="16" t="str">
        <f t="shared" si="205"/>
        <v xml:space="preserve"> </v>
      </c>
      <c r="CE1160" s="16" t="str">
        <f t="shared" si="206"/>
        <v>Transporte: 3401642337 - Rodriguez Orbegoso, Osvar Roman</v>
      </c>
      <c r="CF1160" s="16">
        <f t="shared" si="207"/>
        <v>0</v>
      </c>
      <c r="CG1160" s="16" t="str">
        <f>IF(Tabla1[[#This Row],[Clientes]]=1,VLOOKUP(Tabla1[[#This Row],[BK49**]],HR!A:X,24,0),"")</f>
        <v/>
      </c>
    </row>
    <row r="1161" spans="1:85" x14ac:dyDescent="0.25">
      <c r="A1161" s="7" t="str">
        <f t="shared" si="208"/>
        <v>11366192</v>
      </c>
      <c r="B1161" s="31" t="s">
        <v>25250</v>
      </c>
      <c r="C1161" s="31" t="s">
        <v>0</v>
      </c>
      <c r="D1161" s="31" t="s">
        <v>1</v>
      </c>
      <c r="E1161" s="31" t="s">
        <v>22295</v>
      </c>
      <c r="F1161" s="31" t="s">
        <v>3</v>
      </c>
      <c r="G1161" s="31" t="s">
        <v>25251</v>
      </c>
      <c r="H1161" s="31" t="s">
        <v>4</v>
      </c>
      <c r="I1161" s="31" t="s">
        <v>298</v>
      </c>
      <c r="J1161" s="31" t="s">
        <v>299</v>
      </c>
      <c r="K1161" s="31" t="s">
        <v>22296</v>
      </c>
      <c r="L1161" s="31" t="s">
        <v>22297</v>
      </c>
      <c r="M1161" s="31" t="s">
        <v>22298</v>
      </c>
      <c r="N1161" s="31" t="s">
        <v>22296</v>
      </c>
      <c r="O1161" s="31" t="s">
        <v>22299</v>
      </c>
      <c r="P1161" s="31" t="s">
        <v>11</v>
      </c>
      <c r="Q1161" s="31" t="s">
        <v>25263</v>
      </c>
      <c r="R1161" s="31" t="s">
        <v>12</v>
      </c>
      <c r="S1161" s="31" t="s">
        <v>57</v>
      </c>
      <c r="T1161" s="31" t="s">
        <v>14</v>
      </c>
      <c r="U1161" s="31" t="s">
        <v>58</v>
      </c>
      <c r="V1161" s="31" t="s">
        <v>16</v>
      </c>
      <c r="W1161" s="31" t="s">
        <v>17</v>
      </c>
      <c r="X1161" s="31" t="s">
        <v>25264</v>
      </c>
      <c r="Y1161" s="31" t="s">
        <v>18</v>
      </c>
      <c r="Z1161" s="31" t="s">
        <v>19</v>
      </c>
      <c r="AA1161" s="31" t="s">
        <v>19</v>
      </c>
      <c r="AB1161" s="31" t="s">
        <v>19</v>
      </c>
      <c r="AC1161" s="31" t="s">
        <v>23729</v>
      </c>
      <c r="AD1161" s="31" t="s">
        <v>8999</v>
      </c>
      <c r="AE1161" s="31" t="s">
        <v>21</v>
      </c>
      <c r="AF1161" s="31" t="s">
        <v>25265</v>
      </c>
      <c r="AG1161" s="31" t="s">
        <v>19</v>
      </c>
      <c r="AH1161" s="31" t="s">
        <v>22305</v>
      </c>
      <c r="AI1161" s="31" t="s">
        <v>24</v>
      </c>
      <c r="AJ1161" s="31" t="s">
        <v>24</v>
      </c>
      <c r="AK1161" s="31" t="s">
        <v>35</v>
      </c>
      <c r="AL1161" s="31" t="s">
        <v>26</v>
      </c>
      <c r="AM1161" s="31" t="s">
        <v>19</v>
      </c>
      <c r="AN1161" s="31" t="s">
        <v>19</v>
      </c>
      <c r="AO1161" s="31" t="s">
        <v>19</v>
      </c>
      <c r="AP1161" s="31" t="s">
        <v>27</v>
      </c>
      <c r="AQ1161" s="31" t="s">
        <v>25256</v>
      </c>
      <c r="AR1161" s="31" t="s">
        <v>19</v>
      </c>
      <c r="AS1161" s="59">
        <v>43932</v>
      </c>
      <c r="AT1161" s="32">
        <v>21.97</v>
      </c>
      <c r="AU1161" s="33" t="s">
        <v>28</v>
      </c>
      <c r="AV1161" s="32">
        <v>4</v>
      </c>
      <c r="AW1161" s="33" t="s">
        <v>29</v>
      </c>
      <c r="AX1161" s="34">
        <v>1</v>
      </c>
      <c r="AY1161" s="32">
        <v>4</v>
      </c>
      <c r="AZ1161" s="33" t="s">
        <v>29</v>
      </c>
      <c r="BA1161" s="35">
        <v>11.53</v>
      </c>
      <c r="BB1161" s="33" t="s">
        <v>30</v>
      </c>
      <c r="BC1161" s="35">
        <v>25.76</v>
      </c>
      <c r="BD1161" s="33" t="s">
        <v>30</v>
      </c>
      <c r="BE1161" s="35">
        <v>0</v>
      </c>
      <c r="BF1161" s="33" t="s">
        <v>30</v>
      </c>
      <c r="BG1161" s="35">
        <v>0</v>
      </c>
      <c r="BH1161" s="33" t="s">
        <v>30</v>
      </c>
      <c r="BI1161" s="35">
        <v>0</v>
      </c>
      <c r="BJ1161" s="33" t="s">
        <v>30</v>
      </c>
      <c r="BK1161" s="35">
        <v>4.6399999999999997</v>
      </c>
      <c r="BL1161" s="33" t="s">
        <v>30</v>
      </c>
      <c r="BM1161" s="35">
        <v>0</v>
      </c>
      <c r="BN1161" s="33" t="s">
        <v>30</v>
      </c>
      <c r="BO1161" s="35">
        <v>25.76</v>
      </c>
      <c r="BP1161" s="33" t="s">
        <v>30</v>
      </c>
      <c r="BQ1161" s="35">
        <v>5.25</v>
      </c>
      <c r="BR1161" s="33" t="s">
        <v>30</v>
      </c>
      <c r="BS1161" s="9">
        <f>VLOOKUP(A1161,HR!A:P,16,0)</f>
        <v>16</v>
      </c>
      <c r="BT1161" s="9" t="str">
        <f>VLOOKUP(A1161,HR!A:S,19,0)</f>
        <v>08:32</v>
      </c>
      <c r="BU1161" s="9" t="str">
        <f>VLOOKUP(VALUE(AC1161),Varios!A:J,9,0)</f>
        <v>-44530740--913040199--</v>
      </c>
      <c r="BV1161" s="9" t="str">
        <f>VLOOKUP(VALUE(AC1161),Varios!A:J,10,0)</f>
        <v>PEM171</v>
      </c>
      <c r="BW1161" s="9" t="str">
        <f t="shared" si="198"/>
        <v>Cod:11366192 - Cli:Espejo Fernandez, Carlos Joel - Tel.:-44530740--913040199-- -Dir:Av. Jesus De Nazareth C-2 01 - Dist.:TRUJILLO - ZV:PEM171 -Llega:08:32</v>
      </c>
      <c r="BX1161" s="16" t="str">
        <f t="shared" si="199"/>
        <v>3. Ent. PT</v>
      </c>
      <c r="BY1161" s="16" t="str">
        <f t="shared" si="200"/>
        <v>4-Vta.</v>
      </c>
      <c r="BZ1161" s="16" t="str">
        <f t="shared" si="201"/>
        <v>Contado</v>
      </c>
      <c r="CA1161" s="16">
        <f t="shared" si="202"/>
        <v>25.76</v>
      </c>
      <c r="CB1161" s="16" t="str">
        <f t="shared" si="203"/>
        <v xml:space="preserve"> </v>
      </c>
      <c r="CC1161" s="16">
        <f t="shared" si="204"/>
        <v>4</v>
      </c>
      <c r="CD1161" s="16" t="str">
        <f t="shared" si="205"/>
        <v xml:space="preserve"> </v>
      </c>
      <c r="CE1161" s="16" t="str">
        <f t="shared" si="206"/>
        <v>Transporte: 3401642337 - Rodriguez Orbegoso, Osvar Roman</v>
      </c>
      <c r="CF1161" s="16">
        <f t="shared" si="207"/>
        <v>0</v>
      </c>
      <c r="CG1161" s="16" t="str">
        <f>IF(Tabla1[[#This Row],[Clientes]]=1,VLOOKUP(Tabla1[[#This Row],[BK49**]],HR!A:X,24,0),"")</f>
        <v/>
      </c>
    </row>
    <row r="1162" spans="1:85" x14ac:dyDescent="0.25">
      <c r="A1162" s="7" t="str">
        <f t="shared" si="208"/>
        <v>11366192</v>
      </c>
      <c r="B1162" s="31" t="s">
        <v>25250</v>
      </c>
      <c r="C1162" s="31" t="s">
        <v>0</v>
      </c>
      <c r="D1162" s="31" t="s">
        <v>1</v>
      </c>
      <c r="E1162" s="31" t="s">
        <v>22295</v>
      </c>
      <c r="F1162" s="31" t="s">
        <v>3</v>
      </c>
      <c r="G1162" s="31" t="s">
        <v>25251</v>
      </c>
      <c r="H1162" s="31" t="s">
        <v>4</v>
      </c>
      <c r="I1162" s="31" t="s">
        <v>298</v>
      </c>
      <c r="J1162" s="31" t="s">
        <v>299</v>
      </c>
      <c r="K1162" s="31" t="s">
        <v>22296</v>
      </c>
      <c r="L1162" s="31" t="s">
        <v>22297</v>
      </c>
      <c r="M1162" s="31" t="s">
        <v>22298</v>
      </c>
      <c r="N1162" s="31" t="s">
        <v>22296</v>
      </c>
      <c r="O1162" s="31" t="s">
        <v>22299</v>
      </c>
      <c r="P1162" s="31" t="s">
        <v>11</v>
      </c>
      <c r="Q1162" s="31" t="s">
        <v>25263</v>
      </c>
      <c r="R1162" s="31" t="s">
        <v>12</v>
      </c>
      <c r="S1162" s="31" t="s">
        <v>31</v>
      </c>
      <c r="T1162" s="31" t="s">
        <v>14</v>
      </c>
      <c r="U1162" s="31" t="s">
        <v>32</v>
      </c>
      <c r="V1162" s="31" t="s">
        <v>16</v>
      </c>
      <c r="W1162" s="31" t="s">
        <v>17</v>
      </c>
      <c r="X1162" s="31" t="s">
        <v>25264</v>
      </c>
      <c r="Y1162" s="31" t="s">
        <v>18</v>
      </c>
      <c r="Z1162" s="31" t="s">
        <v>19</v>
      </c>
      <c r="AA1162" s="31" t="s">
        <v>19</v>
      </c>
      <c r="AB1162" s="31" t="s">
        <v>19</v>
      </c>
      <c r="AC1162" s="31" t="s">
        <v>23729</v>
      </c>
      <c r="AD1162" s="31" t="s">
        <v>8999</v>
      </c>
      <c r="AE1162" s="31" t="s">
        <v>21</v>
      </c>
      <c r="AF1162" s="31" t="s">
        <v>25265</v>
      </c>
      <c r="AG1162" s="31" t="s">
        <v>19</v>
      </c>
      <c r="AH1162" s="31" t="s">
        <v>22305</v>
      </c>
      <c r="AI1162" s="31" t="s">
        <v>24</v>
      </c>
      <c r="AJ1162" s="31" t="s">
        <v>24</v>
      </c>
      <c r="AK1162" s="31" t="s">
        <v>25</v>
      </c>
      <c r="AL1162" s="31" t="s">
        <v>26</v>
      </c>
      <c r="AM1162" s="31" t="s">
        <v>19</v>
      </c>
      <c r="AN1162" s="31" t="s">
        <v>19</v>
      </c>
      <c r="AO1162" s="31" t="s">
        <v>19</v>
      </c>
      <c r="AP1162" s="31" t="s">
        <v>27</v>
      </c>
      <c r="AQ1162" s="31" t="s">
        <v>25256</v>
      </c>
      <c r="AR1162" s="31" t="s">
        <v>19</v>
      </c>
      <c r="AS1162" s="59">
        <v>43932</v>
      </c>
      <c r="AT1162" s="32">
        <v>21.97</v>
      </c>
      <c r="AU1162" s="33" t="s">
        <v>28</v>
      </c>
      <c r="AV1162" s="32">
        <v>1</v>
      </c>
      <c r="AW1162" s="33" t="s">
        <v>29</v>
      </c>
      <c r="AX1162" s="34">
        <v>15</v>
      </c>
      <c r="AY1162" s="32">
        <v>1</v>
      </c>
      <c r="AZ1162" s="33" t="s">
        <v>29</v>
      </c>
      <c r="BA1162" s="35">
        <v>4.16</v>
      </c>
      <c r="BB1162" s="33" t="s">
        <v>30</v>
      </c>
      <c r="BC1162" s="35">
        <v>13.86</v>
      </c>
      <c r="BD1162" s="33" t="s">
        <v>30</v>
      </c>
      <c r="BE1162" s="35">
        <v>0</v>
      </c>
      <c r="BF1162" s="33" t="s">
        <v>30</v>
      </c>
      <c r="BG1162" s="35">
        <v>-0.81</v>
      </c>
      <c r="BH1162" s="33" t="s">
        <v>30</v>
      </c>
      <c r="BI1162" s="35">
        <v>0</v>
      </c>
      <c r="BJ1162" s="33" t="s">
        <v>30</v>
      </c>
      <c r="BK1162" s="35">
        <v>2.75</v>
      </c>
      <c r="BL1162" s="33" t="s">
        <v>30</v>
      </c>
      <c r="BM1162" s="35">
        <v>2.2200000000000002</v>
      </c>
      <c r="BN1162" s="33" t="s">
        <v>30</v>
      </c>
      <c r="BO1162" s="35">
        <v>13.05</v>
      </c>
      <c r="BP1162" s="33" t="s">
        <v>30</v>
      </c>
      <c r="BQ1162" s="35">
        <v>5.33</v>
      </c>
      <c r="BR1162" s="33" t="s">
        <v>30</v>
      </c>
      <c r="BS1162" s="9">
        <f>VLOOKUP(A1162,HR!A:P,16,0)</f>
        <v>16</v>
      </c>
      <c r="BT1162" s="9" t="str">
        <f>VLOOKUP(A1162,HR!A:S,19,0)</f>
        <v>08:32</v>
      </c>
      <c r="BU1162" s="9" t="str">
        <f>VLOOKUP(VALUE(AC1162),Varios!A:J,9,0)</f>
        <v>-44530740--913040199--</v>
      </c>
      <c r="BV1162" s="9" t="str">
        <f>VLOOKUP(VALUE(AC1162),Varios!A:J,10,0)</f>
        <v>PEM171</v>
      </c>
      <c r="BW1162" s="9" t="str">
        <f t="shared" si="198"/>
        <v>Cod:11366192 - Cli:Espejo Fernandez, Carlos Joel - Tel.:-44530740--913040199-- -Dir:Av. Jesus De Nazareth C-2 01 - Dist.:TRUJILLO - ZV:PEM171 -Llega:08:32</v>
      </c>
      <c r="BX1162" s="16" t="str">
        <f t="shared" si="199"/>
        <v>3. Ent. PT</v>
      </c>
      <c r="BY1162" s="16" t="str">
        <f t="shared" si="200"/>
        <v>4-Vta.</v>
      </c>
      <c r="BZ1162" s="16" t="str">
        <f t="shared" si="201"/>
        <v>Contado</v>
      </c>
      <c r="CA1162" s="16">
        <f t="shared" si="202"/>
        <v>13.86</v>
      </c>
      <c r="CB1162" s="16" t="str">
        <f t="shared" si="203"/>
        <v xml:space="preserve"> </v>
      </c>
      <c r="CC1162" s="16">
        <f t="shared" si="204"/>
        <v>1</v>
      </c>
      <c r="CD1162" s="16" t="str">
        <f t="shared" si="205"/>
        <v xml:space="preserve"> </v>
      </c>
      <c r="CE1162" s="16" t="str">
        <f t="shared" si="206"/>
        <v>Transporte: 3401642337 - Rodriguez Orbegoso, Osvar Roman</v>
      </c>
      <c r="CF1162" s="16">
        <f t="shared" si="207"/>
        <v>0</v>
      </c>
      <c r="CG1162" s="16" t="str">
        <f>IF(Tabla1[[#This Row],[Clientes]]=1,VLOOKUP(Tabla1[[#This Row],[BK49**]],HR!A:X,24,0),"")</f>
        <v/>
      </c>
    </row>
    <row r="1163" spans="1:85" x14ac:dyDescent="0.25">
      <c r="A1163" s="7" t="str">
        <f t="shared" si="208"/>
        <v>11366192</v>
      </c>
      <c r="B1163" s="31" t="s">
        <v>25250</v>
      </c>
      <c r="C1163" s="31" t="s">
        <v>0</v>
      </c>
      <c r="D1163" s="31" t="s">
        <v>1</v>
      </c>
      <c r="E1163" s="31" t="s">
        <v>22295</v>
      </c>
      <c r="F1163" s="31" t="s">
        <v>3</v>
      </c>
      <c r="G1163" s="31" t="s">
        <v>25251</v>
      </c>
      <c r="H1163" s="31" t="s">
        <v>4</v>
      </c>
      <c r="I1163" s="31" t="s">
        <v>298</v>
      </c>
      <c r="J1163" s="31" t="s">
        <v>299</v>
      </c>
      <c r="K1163" s="31" t="s">
        <v>22296</v>
      </c>
      <c r="L1163" s="31" t="s">
        <v>22297</v>
      </c>
      <c r="M1163" s="31" t="s">
        <v>22298</v>
      </c>
      <c r="N1163" s="31" t="s">
        <v>22296</v>
      </c>
      <c r="O1163" s="31" t="s">
        <v>22299</v>
      </c>
      <c r="P1163" s="31" t="s">
        <v>11</v>
      </c>
      <c r="Q1163" s="31" t="s">
        <v>25263</v>
      </c>
      <c r="R1163" s="31" t="s">
        <v>12</v>
      </c>
      <c r="S1163" s="31" t="s">
        <v>46</v>
      </c>
      <c r="T1163" s="31" t="s">
        <v>14</v>
      </c>
      <c r="U1163" s="31" t="s">
        <v>47</v>
      </c>
      <c r="V1163" s="31" t="s">
        <v>16</v>
      </c>
      <c r="W1163" s="31" t="s">
        <v>17</v>
      </c>
      <c r="X1163" s="31" t="s">
        <v>25264</v>
      </c>
      <c r="Y1163" s="31" t="s">
        <v>18</v>
      </c>
      <c r="Z1163" s="31" t="s">
        <v>19</v>
      </c>
      <c r="AA1163" s="31" t="s">
        <v>19</v>
      </c>
      <c r="AB1163" s="31" t="s">
        <v>19</v>
      </c>
      <c r="AC1163" s="31" t="s">
        <v>23729</v>
      </c>
      <c r="AD1163" s="31" t="s">
        <v>8999</v>
      </c>
      <c r="AE1163" s="31" t="s">
        <v>21</v>
      </c>
      <c r="AF1163" s="31" t="s">
        <v>25265</v>
      </c>
      <c r="AG1163" s="31" t="s">
        <v>19</v>
      </c>
      <c r="AH1163" s="31" t="s">
        <v>22305</v>
      </c>
      <c r="AI1163" s="31" t="s">
        <v>24</v>
      </c>
      <c r="AJ1163" s="31" t="s">
        <v>24</v>
      </c>
      <c r="AK1163" s="31" t="s">
        <v>35</v>
      </c>
      <c r="AL1163" s="31" t="s">
        <v>26</v>
      </c>
      <c r="AM1163" s="31" t="s">
        <v>19</v>
      </c>
      <c r="AN1163" s="31" t="s">
        <v>19</v>
      </c>
      <c r="AO1163" s="31" t="s">
        <v>19</v>
      </c>
      <c r="AP1163" s="31" t="s">
        <v>27</v>
      </c>
      <c r="AQ1163" s="31" t="s">
        <v>25256</v>
      </c>
      <c r="AR1163" s="31" t="s">
        <v>19</v>
      </c>
      <c r="AS1163" s="59">
        <v>43932</v>
      </c>
      <c r="AT1163" s="32">
        <v>21.97</v>
      </c>
      <c r="AU1163" s="33" t="s">
        <v>28</v>
      </c>
      <c r="AV1163" s="32">
        <v>2</v>
      </c>
      <c r="AW1163" s="33" t="s">
        <v>29</v>
      </c>
      <c r="AX1163" s="34">
        <v>15</v>
      </c>
      <c r="AY1163" s="32">
        <v>2</v>
      </c>
      <c r="AZ1163" s="33" t="s">
        <v>29</v>
      </c>
      <c r="BA1163" s="35">
        <v>6.47</v>
      </c>
      <c r="BB1163" s="33" t="s">
        <v>30</v>
      </c>
      <c r="BC1163" s="35">
        <v>32.200000000000003</v>
      </c>
      <c r="BD1163" s="33" t="s">
        <v>30</v>
      </c>
      <c r="BE1163" s="35">
        <v>0</v>
      </c>
      <c r="BF1163" s="33" t="s">
        <v>30</v>
      </c>
      <c r="BG1163" s="35">
        <v>-3.86</v>
      </c>
      <c r="BH1163" s="33" t="s">
        <v>30</v>
      </c>
      <c r="BI1163" s="35">
        <v>0</v>
      </c>
      <c r="BJ1163" s="33" t="s">
        <v>30</v>
      </c>
      <c r="BK1163" s="35">
        <v>5.0999999999999996</v>
      </c>
      <c r="BL1163" s="33" t="s">
        <v>30</v>
      </c>
      <c r="BM1163" s="35">
        <v>0</v>
      </c>
      <c r="BN1163" s="33" t="s">
        <v>30</v>
      </c>
      <c r="BO1163" s="35">
        <v>28.34</v>
      </c>
      <c r="BP1163" s="33" t="s">
        <v>30</v>
      </c>
      <c r="BQ1163" s="35">
        <v>5.77</v>
      </c>
      <c r="BR1163" s="33" t="s">
        <v>30</v>
      </c>
      <c r="BS1163" s="9">
        <f>VLOOKUP(A1163,HR!A:P,16,0)</f>
        <v>16</v>
      </c>
      <c r="BT1163" s="9" t="str">
        <f>VLOOKUP(A1163,HR!A:S,19,0)</f>
        <v>08:32</v>
      </c>
      <c r="BU1163" s="9" t="str">
        <f>VLOOKUP(VALUE(AC1163),Varios!A:J,9,0)</f>
        <v>-44530740--913040199--</v>
      </c>
      <c r="BV1163" s="9" t="str">
        <f>VLOOKUP(VALUE(AC1163),Varios!A:J,10,0)</f>
        <v>PEM171</v>
      </c>
      <c r="BW1163" s="9" t="str">
        <f t="shared" si="198"/>
        <v>Cod:11366192 - Cli:Espejo Fernandez, Carlos Joel - Tel.:-44530740--913040199-- -Dir:Av. Jesus De Nazareth C-2 01 - Dist.:TRUJILLO - ZV:PEM171 -Llega:08:32</v>
      </c>
      <c r="BX1163" s="16" t="str">
        <f t="shared" si="199"/>
        <v>3. Ent. PT</v>
      </c>
      <c r="BY1163" s="16" t="str">
        <f t="shared" si="200"/>
        <v>4-Vta.</v>
      </c>
      <c r="BZ1163" s="16" t="str">
        <f t="shared" si="201"/>
        <v>Contado</v>
      </c>
      <c r="CA1163" s="16">
        <f t="shared" si="202"/>
        <v>32.200000000000003</v>
      </c>
      <c r="CB1163" s="16" t="str">
        <f t="shared" si="203"/>
        <v xml:space="preserve"> </v>
      </c>
      <c r="CC1163" s="16">
        <f t="shared" si="204"/>
        <v>2</v>
      </c>
      <c r="CD1163" s="16" t="str">
        <f t="shared" si="205"/>
        <v xml:space="preserve"> </v>
      </c>
      <c r="CE1163" s="16" t="str">
        <f t="shared" si="206"/>
        <v>Transporte: 3401642337 - Rodriguez Orbegoso, Osvar Roman</v>
      </c>
      <c r="CF1163" s="16">
        <f t="shared" si="207"/>
        <v>0</v>
      </c>
      <c r="CG1163" s="16" t="str">
        <f>IF(Tabla1[[#This Row],[Clientes]]=1,VLOOKUP(Tabla1[[#This Row],[BK49**]],HR!A:X,24,0),"")</f>
        <v/>
      </c>
    </row>
    <row r="1164" spans="1:85" x14ac:dyDescent="0.25">
      <c r="A1164" s="7" t="str">
        <f t="shared" si="208"/>
        <v>10059556</v>
      </c>
      <c r="B1164" s="31" t="s">
        <v>25250</v>
      </c>
      <c r="C1164" s="31" t="s">
        <v>0</v>
      </c>
      <c r="D1164" s="31" t="s">
        <v>1</v>
      </c>
      <c r="E1164" s="31" t="s">
        <v>22295</v>
      </c>
      <c r="F1164" s="31" t="s">
        <v>3</v>
      </c>
      <c r="G1164" s="31" t="s">
        <v>25251</v>
      </c>
      <c r="H1164" s="31" t="s">
        <v>4</v>
      </c>
      <c r="I1164" s="31" t="s">
        <v>298</v>
      </c>
      <c r="J1164" s="31" t="s">
        <v>299</v>
      </c>
      <c r="K1164" s="31" t="s">
        <v>22296</v>
      </c>
      <c r="L1164" s="31" t="s">
        <v>22297</v>
      </c>
      <c r="M1164" s="31" t="s">
        <v>22298</v>
      </c>
      <c r="N1164" s="31" t="s">
        <v>22296</v>
      </c>
      <c r="O1164" s="31" t="s">
        <v>22299</v>
      </c>
      <c r="P1164" s="31" t="s">
        <v>11</v>
      </c>
      <c r="Q1164" s="31" t="s">
        <v>25266</v>
      </c>
      <c r="R1164" s="31" t="s">
        <v>12</v>
      </c>
      <c r="S1164" s="31" t="s">
        <v>13</v>
      </c>
      <c r="T1164" s="31" t="s">
        <v>14</v>
      </c>
      <c r="U1164" s="31" t="s">
        <v>15</v>
      </c>
      <c r="V1164" s="31" t="s">
        <v>16</v>
      </c>
      <c r="W1164" s="31" t="s">
        <v>17</v>
      </c>
      <c r="X1164" s="31" t="s">
        <v>25267</v>
      </c>
      <c r="Y1164" s="31" t="s">
        <v>18</v>
      </c>
      <c r="Z1164" s="31" t="s">
        <v>19</v>
      </c>
      <c r="AA1164" s="31" t="s">
        <v>19</v>
      </c>
      <c r="AB1164" s="31" t="s">
        <v>19</v>
      </c>
      <c r="AC1164" s="31" t="s">
        <v>23744</v>
      </c>
      <c r="AD1164" s="31" t="s">
        <v>1559</v>
      </c>
      <c r="AE1164" s="31" t="s">
        <v>21</v>
      </c>
      <c r="AF1164" s="31" t="s">
        <v>25268</v>
      </c>
      <c r="AG1164" s="31" t="s">
        <v>19</v>
      </c>
      <c r="AH1164" s="31" t="s">
        <v>25269</v>
      </c>
      <c r="AI1164" s="31" t="s">
        <v>24</v>
      </c>
      <c r="AJ1164" s="31" t="s">
        <v>24</v>
      </c>
      <c r="AK1164" s="31" t="s">
        <v>25</v>
      </c>
      <c r="AL1164" s="31" t="s">
        <v>26</v>
      </c>
      <c r="AM1164" s="31" t="s">
        <v>19</v>
      </c>
      <c r="AN1164" s="31" t="s">
        <v>19</v>
      </c>
      <c r="AO1164" s="31" t="s">
        <v>19</v>
      </c>
      <c r="AP1164" s="31" t="s">
        <v>27</v>
      </c>
      <c r="AQ1164" s="31" t="s">
        <v>25256</v>
      </c>
      <c r="AR1164" s="31" t="s">
        <v>19</v>
      </c>
      <c r="AS1164" s="59">
        <v>43932</v>
      </c>
      <c r="AT1164" s="32">
        <v>21.97</v>
      </c>
      <c r="AU1164" s="33" t="s">
        <v>28</v>
      </c>
      <c r="AV1164" s="32">
        <v>1</v>
      </c>
      <c r="AW1164" s="33" t="s">
        <v>29</v>
      </c>
      <c r="AX1164" s="34">
        <v>4</v>
      </c>
      <c r="AY1164" s="32">
        <v>1</v>
      </c>
      <c r="AZ1164" s="33" t="s">
        <v>29</v>
      </c>
      <c r="BA1164" s="35">
        <v>4.25</v>
      </c>
      <c r="BB1164" s="33" t="s">
        <v>30</v>
      </c>
      <c r="BC1164" s="35">
        <v>16.91</v>
      </c>
      <c r="BD1164" s="33" t="s">
        <v>30</v>
      </c>
      <c r="BE1164" s="35">
        <v>0</v>
      </c>
      <c r="BF1164" s="33" t="s">
        <v>30</v>
      </c>
      <c r="BG1164" s="35">
        <v>-0.99</v>
      </c>
      <c r="BH1164" s="33" t="s">
        <v>30</v>
      </c>
      <c r="BI1164" s="35">
        <v>0</v>
      </c>
      <c r="BJ1164" s="33" t="s">
        <v>30</v>
      </c>
      <c r="BK1164" s="35">
        <v>3.35</v>
      </c>
      <c r="BL1164" s="33" t="s">
        <v>30</v>
      </c>
      <c r="BM1164" s="35">
        <v>2.71</v>
      </c>
      <c r="BN1164" s="33" t="s">
        <v>30</v>
      </c>
      <c r="BO1164" s="35">
        <v>15.92</v>
      </c>
      <c r="BP1164" s="33" t="s">
        <v>30</v>
      </c>
      <c r="BQ1164" s="35">
        <v>6.5</v>
      </c>
      <c r="BR1164" s="33" t="s">
        <v>30</v>
      </c>
      <c r="BS1164" s="9">
        <f>VLOOKUP(A1164,HR!A:P,16,0)</f>
        <v>21</v>
      </c>
      <c r="BT1164" s="9" t="str">
        <f>VLOOKUP(A1164,HR!A:S,19,0)</f>
        <v>08:50</v>
      </c>
      <c r="BU1164" s="9" t="str">
        <f>VLOOKUP(VALUE(AC1164),Varios!A:J,9,0)</f>
        <v>44291950----949520318-</v>
      </c>
      <c r="BV1164" s="9" t="str">
        <f>VLOOKUP(VALUE(AC1164),Varios!A:J,10,0)</f>
        <v>PEM172</v>
      </c>
      <c r="BW1164" s="9" t="str">
        <f t="shared" si="198"/>
        <v>Cod:10059556 - Cli:Garcia Gonzalez De Ordoñez, Gloria - Tel.:44291950----949520318- -Dir:Urb. Trupal Mzn E Lote 016 - Dist.:TRUJILLO - ZV:PEM172 -Llega:08:50</v>
      </c>
      <c r="BX1164" s="16" t="str">
        <f t="shared" si="199"/>
        <v>3. Ent. PT</v>
      </c>
      <c r="BY1164" s="16" t="str">
        <f t="shared" si="200"/>
        <v>4-Vta.</v>
      </c>
      <c r="BZ1164" s="16" t="str">
        <f t="shared" si="201"/>
        <v>Contado</v>
      </c>
      <c r="CA1164" s="16">
        <f t="shared" si="202"/>
        <v>16.91</v>
      </c>
      <c r="CB1164" s="16" t="str">
        <f t="shared" si="203"/>
        <v xml:space="preserve"> </v>
      </c>
      <c r="CC1164" s="16">
        <f t="shared" si="204"/>
        <v>1</v>
      </c>
      <c r="CD1164" s="16" t="str">
        <f t="shared" si="205"/>
        <v xml:space="preserve"> </v>
      </c>
      <c r="CE1164" s="16" t="str">
        <f t="shared" si="206"/>
        <v>Transporte: 3401642337 - Rodriguez Orbegoso, Osvar Roman</v>
      </c>
      <c r="CF1164" s="16">
        <f t="shared" si="207"/>
        <v>1</v>
      </c>
      <c r="CG1164" s="16">
        <f>IF(Tabla1[[#This Row],[Clientes]]=1,VLOOKUP(Tabla1[[#This Row],[BK49**]],HR!A:X,24,0),"")</f>
        <v>0.2</v>
      </c>
    </row>
    <row r="1165" spans="1:85" x14ac:dyDescent="0.25">
      <c r="A1165" s="7" t="str">
        <f t="shared" si="208"/>
        <v>10059556</v>
      </c>
      <c r="B1165" s="31" t="s">
        <v>25250</v>
      </c>
      <c r="C1165" s="31" t="s">
        <v>0</v>
      </c>
      <c r="D1165" s="31" t="s">
        <v>1</v>
      </c>
      <c r="E1165" s="31" t="s">
        <v>22295</v>
      </c>
      <c r="F1165" s="31" t="s">
        <v>3</v>
      </c>
      <c r="G1165" s="31" t="s">
        <v>25251</v>
      </c>
      <c r="H1165" s="31" t="s">
        <v>4</v>
      </c>
      <c r="I1165" s="31" t="s">
        <v>298</v>
      </c>
      <c r="J1165" s="31" t="s">
        <v>299</v>
      </c>
      <c r="K1165" s="31" t="s">
        <v>22296</v>
      </c>
      <c r="L1165" s="31" t="s">
        <v>22297</v>
      </c>
      <c r="M1165" s="31" t="s">
        <v>22298</v>
      </c>
      <c r="N1165" s="31" t="s">
        <v>22296</v>
      </c>
      <c r="O1165" s="31" t="s">
        <v>22299</v>
      </c>
      <c r="P1165" s="31" t="s">
        <v>11</v>
      </c>
      <c r="Q1165" s="31" t="s">
        <v>25266</v>
      </c>
      <c r="R1165" s="31" t="s">
        <v>12</v>
      </c>
      <c r="S1165" s="31" t="s">
        <v>57</v>
      </c>
      <c r="T1165" s="31" t="s">
        <v>14</v>
      </c>
      <c r="U1165" s="31" t="s">
        <v>58</v>
      </c>
      <c r="V1165" s="31" t="s">
        <v>16</v>
      </c>
      <c r="W1165" s="31" t="s">
        <v>17</v>
      </c>
      <c r="X1165" s="31" t="s">
        <v>25267</v>
      </c>
      <c r="Y1165" s="31" t="s">
        <v>18</v>
      </c>
      <c r="Z1165" s="31" t="s">
        <v>19</v>
      </c>
      <c r="AA1165" s="31" t="s">
        <v>19</v>
      </c>
      <c r="AB1165" s="31" t="s">
        <v>19</v>
      </c>
      <c r="AC1165" s="31" t="s">
        <v>23744</v>
      </c>
      <c r="AD1165" s="31" t="s">
        <v>1559</v>
      </c>
      <c r="AE1165" s="31" t="s">
        <v>21</v>
      </c>
      <c r="AF1165" s="31" t="s">
        <v>25268</v>
      </c>
      <c r="AG1165" s="31" t="s">
        <v>19</v>
      </c>
      <c r="AH1165" s="31" t="s">
        <v>25269</v>
      </c>
      <c r="AI1165" s="31" t="s">
        <v>24</v>
      </c>
      <c r="AJ1165" s="31" t="s">
        <v>24</v>
      </c>
      <c r="AK1165" s="31" t="s">
        <v>35</v>
      </c>
      <c r="AL1165" s="31" t="s">
        <v>26</v>
      </c>
      <c r="AM1165" s="31" t="s">
        <v>19</v>
      </c>
      <c r="AN1165" s="31" t="s">
        <v>19</v>
      </c>
      <c r="AO1165" s="31" t="s">
        <v>19</v>
      </c>
      <c r="AP1165" s="31" t="s">
        <v>27</v>
      </c>
      <c r="AQ1165" s="31" t="s">
        <v>25256</v>
      </c>
      <c r="AR1165" s="31" t="s">
        <v>19</v>
      </c>
      <c r="AS1165" s="59">
        <v>43932</v>
      </c>
      <c r="AT1165" s="32">
        <v>21.97</v>
      </c>
      <c r="AU1165" s="33" t="s">
        <v>28</v>
      </c>
      <c r="AV1165" s="32">
        <v>2</v>
      </c>
      <c r="AW1165" s="33" t="s">
        <v>29</v>
      </c>
      <c r="AX1165" s="34">
        <v>1</v>
      </c>
      <c r="AY1165" s="32">
        <v>2</v>
      </c>
      <c r="AZ1165" s="33" t="s">
        <v>29</v>
      </c>
      <c r="BA1165" s="35">
        <v>5.77</v>
      </c>
      <c r="BB1165" s="33" t="s">
        <v>30</v>
      </c>
      <c r="BC1165" s="35">
        <v>12.88</v>
      </c>
      <c r="BD1165" s="33" t="s">
        <v>30</v>
      </c>
      <c r="BE1165" s="35">
        <v>0</v>
      </c>
      <c r="BF1165" s="33" t="s">
        <v>30</v>
      </c>
      <c r="BG1165" s="35">
        <v>0</v>
      </c>
      <c r="BH1165" s="33" t="s">
        <v>30</v>
      </c>
      <c r="BI1165" s="35">
        <v>0</v>
      </c>
      <c r="BJ1165" s="33" t="s">
        <v>30</v>
      </c>
      <c r="BK1165" s="35">
        <v>2.3199999999999998</v>
      </c>
      <c r="BL1165" s="33" t="s">
        <v>30</v>
      </c>
      <c r="BM1165" s="35">
        <v>0</v>
      </c>
      <c r="BN1165" s="33" t="s">
        <v>30</v>
      </c>
      <c r="BO1165" s="35">
        <v>12.88</v>
      </c>
      <c r="BP1165" s="33" t="s">
        <v>30</v>
      </c>
      <c r="BQ1165" s="35">
        <v>2.62</v>
      </c>
      <c r="BR1165" s="33" t="s">
        <v>30</v>
      </c>
      <c r="BS1165" s="9">
        <f>VLOOKUP(A1165,HR!A:P,16,0)</f>
        <v>21</v>
      </c>
      <c r="BT1165" s="9" t="str">
        <f>VLOOKUP(A1165,HR!A:S,19,0)</f>
        <v>08:50</v>
      </c>
      <c r="BU1165" s="9" t="str">
        <f>VLOOKUP(VALUE(AC1165),Varios!A:J,9,0)</f>
        <v>44291950----949520318-</v>
      </c>
      <c r="BV1165" s="9" t="str">
        <f>VLOOKUP(VALUE(AC1165),Varios!A:J,10,0)</f>
        <v>PEM172</v>
      </c>
      <c r="BW1165" s="9" t="str">
        <f t="shared" si="198"/>
        <v>Cod:10059556 - Cli:Garcia Gonzalez De Ordoñez, Gloria - Tel.:44291950----949520318- -Dir:Urb. Trupal Mzn E Lote 016 - Dist.:TRUJILLO - ZV:PEM172 -Llega:08:50</v>
      </c>
      <c r="BX1165" s="16" t="str">
        <f t="shared" si="199"/>
        <v>3. Ent. PT</v>
      </c>
      <c r="BY1165" s="16" t="str">
        <f t="shared" si="200"/>
        <v>4-Vta.</v>
      </c>
      <c r="BZ1165" s="16" t="str">
        <f t="shared" si="201"/>
        <v>Contado</v>
      </c>
      <c r="CA1165" s="16">
        <f t="shared" si="202"/>
        <v>12.88</v>
      </c>
      <c r="CB1165" s="16" t="str">
        <f t="shared" si="203"/>
        <v xml:space="preserve"> </v>
      </c>
      <c r="CC1165" s="16">
        <f t="shared" si="204"/>
        <v>2</v>
      </c>
      <c r="CD1165" s="16" t="str">
        <f t="shared" si="205"/>
        <v xml:space="preserve"> </v>
      </c>
      <c r="CE1165" s="16" t="str">
        <f t="shared" si="206"/>
        <v>Transporte: 3401642337 - Rodriguez Orbegoso, Osvar Roman</v>
      </c>
      <c r="CF1165" s="16">
        <f t="shared" si="207"/>
        <v>0</v>
      </c>
      <c r="CG1165" s="16" t="str">
        <f>IF(Tabla1[[#This Row],[Clientes]]=1,VLOOKUP(Tabla1[[#This Row],[BK49**]],HR!A:X,24,0),"")</f>
        <v/>
      </c>
    </row>
    <row r="1166" spans="1:85" x14ac:dyDescent="0.25">
      <c r="A1166" s="7" t="str">
        <f t="shared" si="208"/>
        <v>12564726</v>
      </c>
      <c r="B1166" s="31" t="s">
        <v>25250</v>
      </c>
      <c r="C1166" s="31" t="s">
        <v>0</v>
      </c>
      <c r="D1166" s="31" t="s">
        <v>1</v>
      </c>
      <c r="E1166" s="31" t="s">
        <v>22295</v>
      </c>
      <c r="F1166" s="31" t="s">
        <v>3</v>
      </c>
      <c r="G1166" s="31" t="s">
        <v>25251</v>
      </c>
      <c r="H1166" s="31" t="s">
        <v>4</v>
      </c>
      <c r="I1166" s="31" t="s">
        <v>298</v>
      </c>
      <c r="J1166" s="31" t="s">
        <v>299</v>
      </c>
      <c r="K1166" s="31" t="s">
        <v>22296</v>
      </c>
      <c r="L1166" s="31" t="s">
        <v>22297</v>
      </c>
      <c r="M1166" s="31" t="s">
        <v>22298</v>
      </c>
      <c r="N1166" s="31" t="s">
        <v>22296</v>
      </c>
      <c r="O1166" s="31" t="s">
        <v>22299</v>
      </c>
      <c r="P1166" s="31" t="s">
        <v>11</v>
      </c>
      <c r="Q1166" s="31" t="s">
        <v>25270</v>
      </c>
      <c r="R1166" s="31" t="s">
        <v>12</v>
      </c>
      <c r="S1166" s="31" t="s">
        <v>39</v>
      </c>
      <c r="T1166" s="31" t="s">
        <v>14</v>
      </c>
      <c r="U1166" s="31" t="s">
        <v>40</v>
      </c>
      <c r="V1166" s="31" t="s">
        <v>16</v>
      </c>
      <c r="W1166" s="31" t="s">
        <v>17</v>
      </c>
      <c r="X1166" s="31" t="s">
        <v>25271</v>
      </c>
      <c r="Y1166" s="31" t="s">
        <v>18</v>
      </c>
      <c r="Z1166" s="31" t="s">
        <v>19</v>
      </c>
      <c r="AA1166" s="31" t="s">
        <v>19</v>
      </c>
      <c r="AB1166" s="31" t="s">
        <v>19</v>
      </c>
      <c r="AC1166" s="31" t="s">
        <v>23732</v>
      </c>
      <c r="AD1166" s="31" t="s">
        <v>6561</v>
      </c>
      <c r="AE1166" s="31" t="s">
        <v>21</v>
      </c>
      <c r="AF1166" s="31" t="s">
        <v>25272</v>
      </c>
      <c r="AG1166" s="31" t="s">
        <v>19</v>
      </c>
      <c r="AH1166" s="31" t="s">
        <v>64</v>
      </c>
      <c r="AI1166" s="31" t="s">
        <v>24</v>
      </c>
      <c r="AJ1166" s="31" t="s">
        <v>24</v>
      </c>
      <c r="AK1166" s="31" t="s">
        <v>41</v>
      </c>
      <c r="AL1166" s="31" t="s">
        <v>26</v>
      </c>
      <c r="AM1166" s="31" t="s">
        <v>19</v>
      </c>
      <c r="AN1166" s="31" t="s">
        <v>19</v>
      </c>
      <c r="AO1166" s="31" t="s">
        <v>19</v>
      </c>
      <c r="AP1166" s="31" t="s">
        <v>27</v>
      </c>
      <c r="AQ1166" s="31" t="s">
        <v>25256</v>
      </c>
      <c r="AR1166" s="31" t="s">
        <v>19</v>
      </c>
      <c r="AS1166" s="59">
        <v>43932</v>
      </c>
      <c r="AT1166" s="32">
        <v>21.97</v>
      </c>
      <c r="AU1166" s="33" t="s">
        <v>28</v>
      </c>
      <c r="AV1166" s="32">
        <v>3</v>
      </c>
      <c r="AW1166" s="33" t="s">
        <v>29</v>
      </c>
      <c r="AX1166" s="34">
        <v>12</v>
      </c>
      <c r="AY1166" s="32">
        <v>3</v>
      </c>
      <c r="AZ1166" s="33" t="s">
        <v>29</v>
      </c>
      <c r="BA1166" s="35">
        <v>12.76</v>
      </c>
      <c r="BB1166" s="33" t="s">
        <v>30</v>
      </c>
      <c r="BC1166" s="35">
        <v>21.73</v>
      </c>
      <c r="BD1166" s="33" t="s">
        <v>30</v>
      </c>
      <c r="BE1166" s="35">
        <v>0</v>
      </c>
      <c r="BF1166" s="33" t="s">
        <v>30</v>
      </c>
      <c r="BG1166" s="35">
        <v>0</v>
      </c>
      <c r="BH1166" s="33" t="s">
        <v>30</v>
      </c>
      <c r="BI1166" s="35">
        <v>0</v>
      </c>
      <c r="BJ1166" s="33" t="s">
        <v>30</v>
      </c>
      <c r="BK1166" s="35">
        <v>4.58</v>
      </c>
      <c r="BL1166" s="33" t="s">
        <v>30</v>
      </c>
      <c r="BM1166" s="35">
        <v>3.69</v>
      </c>
      <c r="BN1166" s="33" t="s">
        <v>30</v>
      </c>
      <c r="BO1166" s="35">
        <v>21.73</v>
      </c>
      <c r="BP1166" s="33" t="s">
        <v>30</v>
      </c>
      <c r="BQ1166" s="35">
        <v>8.27</v>
      </c>
      <c r="BR1166" s="33" t="s">
        <v>30</v>
      </c>
      <c r="BS1166" s="9">
        <f>VLOOKUP(A1166,HR!A:P,16,0)</f>
        <v>17</v>
      </c>
      <c r="BT1166" s="9" t="str">
        <f>VLOOKUP(A1166,HR!A:S,19,0)</f>
        <v>08:38</v>
      </c>
      <c r="BU1166" s="9" t="str">
        <f>VLOOKUP(VALUE(AC1166),Varios!A:J,9,0)</f>
        <v>---972910378--</v>
      </c>
      <c r="BV1166" s="9" t="str">
        <f>VLOOKUP(VALUE(AC1166),Varios!A:J,10,0)</f>
        <v>PEM171</v>
      </c>
      <c r="BW1166" s="9" t="str">
        <f t="shared" si="198"/>
        <v>Cod:12564726 - Cli:Del Aguila Espinoza, Marco Antonio - Tel.:---972910378-- -Dir:Urb. Las Capullanas Mz C Lt 17 - Dist.:TRUJILLO - ZV:PEM171 -Llega:08:38</v>
      </c>
      <c r="BX1166" s="16" t="str">
        <f t="shared" si="199"/>
        <v>3. Ent. PT</v>
      </c>
      <c r="BY1166" s="16" t="str">
        <f t="shared" si="200"/>
        <v>4-Vta.</v>
      </c>
      <c r="BZ1166" s="16" t="str">
        <f t="shared" si="201"/>
        <v>Contado</v>
      </c>
      <c r="CA1166" s="16">
        <f t="shared" si="202"/>
        <v>21.73</v>
      </c>
      <c r="CB1166" s="16" t="str">
        <f t="shared" si="203"/>
        <v xml:space="preserve"> </v>
      </c>
      <c r="CC1166" s="16">
        <f t="shared" si="204"/>
        <v>3</v>
      </c>
      <c r="CD1166" s="16" t="str">
        <f t="shared" si="205"/>
        <v xml:space="preserve"> </v>
      </c>
      <c r="CE1166" s="16" t="str">
        <f t="shared" si="206"/>
        <v>Transporte: 3401642337 - Rodriguez Orbegoso, Osvar Roman</v>
      </c>
      <c r="CF1166" s="16">
        <f t="shared" si="207"/>
        <v>1</v>
      </c>
      <c r="CG1166" s="16">
        <f>IF(Tabla1[[#This Row],[Clientes]]=1,VLOOKUP(Tabla1[[#This Row],[BK49**]],HR!A:X,24,0),"")</f>
        <v>0.1</v>
      </c>
    </row>
    <row r="1167" spans="1:85" x14ac:dyDescent="0.25">
      <c r="A1167" s="7" t="str">
        <f t="shared" si="208"/>
        <v>11679581</v>
      </c>
      <c r="B1167" s="31" t="s">
        <v>25250</v>
      </c>
      <c r="C1167" s="31" t="s">
        <v>0</v>
      </c>
      <c r="D1167" s="31" t="s">
        <v>1</v>
      </c>
      <c r="E1167" s="31" t="s">
        <v>22295</v>
      </c>
      <c r="F1167" s="31" t="s">
        <v>3</v>
      </c>
      <c r="G1167" s="31" t="s">
        <v>25251</v>
      </c>
      <c r="H1167" s="31" t="s">
        <v>4</v>
      </c>
      <c r="I1167" s="31" t="s">
        <v>298</v>
      </c>
      <c r="J1167" s="31" t="s">
        <v>299</v>
      </c>
      <c r="K1167" s="31" t="s">
        <v>22296</v>
      </c>
      <c r="L1167" s="31" t="s">
        <v>22297</v>
      </c>
      <c r="M1167" s="31" t="s">
        <v>22298</v>
      </c>
      <c r="N1167" s="31" t="s">
        <v>22296</v>
      </c>
      <c r="O1167" s="31" t="s">
        <v>22299</v>
      </c>
      <c r="P1167" s="31" t="s">
        <v>11</v>
      </c>
      <c r="Q1167" s="31" t="s">
        <v>25273</v>
      </c>
      <c r="R1167" s="31" t="s">
        <v>12</v>
      </c>
      <c r="S1167" s="31" t="s">
        <v>57</v>
      </c>
      <c r="T1167" s="31" t="s">
        <v>14</v>
      </c>
      <c r="U1167" s="31" t="s">
        <v>58</v>
      </c>
      <c r="V1167" s="31" t="s">
        <v>16</v>
      </c>
      <c r="W1167" s="31" t="s">
        <v>17</v>
      </c>
      <c r="X1167" s="31" t="s">
        <v>25274</v>
      </c>
      <c r="Y1167" s="31" t="s">
        <v>18</v>
      </c>
      <c r="Z1167" s="31" t="s">
        <v>19</v>
      </c>
      <c r="AA1167" s="31" t="s">
        <v>19</v>
      </c>
      <c r="AB1167" s="31" t="s">
        <v>19</v>
      </c>
      <c r="AC1167" s="31" t="s">
        <v>23723</v>
      </c>
      <c r="AD1167" s="31" t="s">
        <v>1615</v>
      </c>
      <c r="AE1167" s="31" t="s">
        <v>21</v>
      </c>
      <c r="AF1167" s="31" t="s">
        <v>25275</v>
      </c>
      <c r="AG1167" s="31" t="s">
        <v>19</v>
      </c>
      <c r="AH1167" s="31" t="s">
        <v>64</v>
      </c>
      <c r="AI1167" s="31" t="s">
        <v>24</v>
      </c>
      <c r="AJ1167" s="31" t="s">
        <v>24</v>
      </c>
      <c r="AK1167" s="31" t="s">
        <v>35</v>
      </c>
      <c r="AL1167" s="31" t="s">
        <v>26</v>
      </c>
      <c r="AM1167" s="31" t="s">
        <v>19</v>
      </c>
      <c r="AN1167" s="31" t="s">
        <v>19</v>
      </c>
      <c r="AO1167" s="31" t="s">
        <v>19</v>
      </c>
      <c r="AP1167" s="31" t="s">
        <v>27</v>
      </c>
      <c r="AQ1167" s="31" t="s">
        <v>25256</v>
      </c>
      <c r="AR1167" s="31" t="s">
        <v>19</v>
      </c>
      <c r="AS1167" s="59">
        <v>43932</v>
      </c>
      <c r="AT1167" s="32">
        <v>21.97</v>
      </c>
      <c r="AU1167" s="33" t="s">
        <v>28</v>
      </c>
      <c r="AV1167" s="32">
        <v>3</v>
      </c>
      <c r="AW1167" s="33" t="s">
        <v>29</v>
      </c>
      <c r="AX1167" s="34">
        <v>1</v>
      </c>
      <c r="AY1167" s="32">
        <v>3</v>
      </c>
      <c r="AZ1167" s="33" t="s">
        <v>29</v>
      </c>
      <c r="BA1167" s="35">
        <v>8.65</v>
      </c>
      <c r="BB1167" s="33" t="s">
        <v>30</v>
      </c>
      <c r="BC1167" s="35">
        <v>19.32</v>
      </c>
      <c r="BD1167" s="33" t="s">
        <v>30</v>
      </c>
      <c r="BE1167" s="35">
        <v>0</v>
      </c>
      <c r="BF1167" s="33" t="s">
        <v>30</v>
      </c>
      <c r="BG1167" s="35">
        <v>0</v>
      </c>
      <c r="BH1167" s="33" t="s">
        <v>30</v>
      </c>
      <c r="BI1167" s="35">
        <v>0</v>
      </c>
      <c r="BJ1167" s="33" t="s">
        <v>30</v>
      </c>
      <c r="BK1167" s="35">
        <v>3.48</v>
      </c>
      <c r="BL1167" s="33" t="s">
        <v>30</v>
      </c>
      <c r="BM1167" s="35">
        <v>0</v>
      </c>
      <c r="BN1167" s="33" t="s">
        <v>30</v>
      </c>
      <c r="BO1167" s="35">
        <v>19.32</v>
      </c>
      <c r="BP1167" s="33" t="s">
        <v>30</v>
      </c>
      <c r="BQ1167" s="35">
        <v>3.94</v>
      </c>
      <c r="BR1167" s="33" t="s">
        <v>30</v>
      </c>
      <c r="BS1167" s="9">
        <f>VLOOKUP(A1167,HR!A:P,16,0)</f>
        <v>14</v>
      </c>
      <c r="BT1167" s="9" t="str">
        <f>VLOOKUP(A1167,HR!A:S,19,0)</f>
        <v>08:23</v>
      </c>
      <c r="BU1167" s="9" t="str">
        <f>VLOOKUP(VALUE(AC1167),Varios!A:J,9,0)</f>
        <v>4533171--14533171--924855735-</v>
      </c>
      <c r="BV1167" s="9" t="str">
        <f>VLOOKUP(VALUE(AC1167),Varios!A:J,10,0)</f>
        <v>PEM170</v>
      </c>
      <c r="BW1167" s="9" t="str">
        <f t="shared" si="198"/>
        <v>Cod:11679581 - Cli:Atoche Cabel, Kelly Devora - Tel.:4533171--14533171--924855735- -Dir:Urb. Covicorti Mz B Lt 17 - Dist.:TRUJILLO - ZV:PEM170 -Llega:08:23</v>
      </c>
      <c r="BX1167" s="16" t="str">
        <f t="shared" si="199"/>
        <v>3. Ent. PT</v>
      </c>
      <c r="BY1167" s="16" t="str">
        <f t="shared" si="200"/>
        <v>4-Vta.</v>
      </c>
      <c r="BZ1167" s="16" t="str">
        <f t="shared" si="201"/>
        <v>Contado</v>
      </c>
      <c r="CA1167" s="16">
        <f t="shared" si="202"/>
        <v>19.32</v>
      </c>
      <c r="CB1167" s="16" t="str">
        <f t="shared" si="203"/>
        <v xml:space="preserve"> </v>
      </c>
      <c r="CC1167" s="16">
        <f t="shared" si="204"/>
        <v>3</v>
      </c>
      <c r="CD1167" s="16" t="str">
        <f t="shared" si="205"/>
        <v xml:space="preserve"> </v>
      </c>
      <c r="CE1167" s="16" t="str">
        <f t="shared" si="206"/>
        <v>Transporte: 3401642337 - Rodriguez Orbegoso, Osvar Roman</v>
      </c>
      <c r="CF1167" s="16">
        <f t="shared" si="207"/>
        <v>1</v>
      </c>
      <c r="CG1167" s="16">
        <f>IF(Tabla1[[#This Row],[Clientes]]=1,VLOOKUP(Tabla1[[#This Row],[BK49**]],HR!A:X,24,0),"")</f>
        <v>0.8</v>
      </c>
    </row>
    <row r="1168" spans="1:85" x14ac:dyDescent="0.25">
      <c r="A1168" s="7" t="str">
        <f t="shared" si="208"/>
        <v>10058389</v>
      </c>
      <c r="B1168" s="31" t="s">
        <v>25250</v>
      </c>
      <c r="C1168" s="31" t="s">
        <v>0</v>
      </c>
      <c r="D1168" s="31" t="s">
        <v>1</v>
      </c>
      <c r="E1168" s="31" t="s">
        <v>22295</v>
      </c>
      <c r="F1168" s="31" t="s">
        <v>3</v>
      </c>
      <c r="G1168" s="31" t="s">
        <v>25251</v>
      </c>
      <c r="H1168" s="31" t="s">
        <v>4</v>
      </c>
      <c r="I1168" s="31" t="s">
        <v>298</v>
      </c>
      <c r="J1168" s="31" t="s">
        <v>299</v>
      </c>
      <c r="K1168" s="31" t="s">
        <v>22296</v>
      </c>
      <c r="L1168" s="31" t="s">
        <v>22297</v>
      </c>
      <c r="M1168" s="31" t="s">
        <v>22298</v>
      </c>
      <c r="N1168" s="31" t="s">
        <v>22296</v>
      </c>
      <c r="O1168" s="31" t="s">
        <v>22299</v>
      </c>
      <c r="P1168" s="31" t="s">
        <v>11</v>
      </c>
      <c r="Q1168" s="31" t="s">
        <v>25276</v>
      </c>
      <c r="R1168" s="31" t="s">
        <v>12</v>
      </c>
      <c r="S1168" s="31" t="s">
        <v>13</v>
      </c>
      <c r="T1168" s="31" t="s">
        <v>14</v>
      </c>
      <c r="U1168" s="31" t="s">
        <v>15</v>
      </c>
      <c r="V1168" s="31" t="s">
        <v>16</v>
      </c>
      <c r="W1168" s="31" t="s">
        <v>17</v>
      </c>
      <c r="X1168" s="31" t="s">
        <v>25277</v>
      </c>
      <c r="Y1168" s="31" t="s">
        <v>18</v>
      </c>
      <c r="Z1168" s="31" t="s">
        <v>19</v>
      </c>
      <c r="AA1168" s="31" t="s">
        <v>19</v>
      </c>
      <c r="AB1168" s="31" t="s">
        <v>19</v>
      </c>
      <c r="AC1168" s="31" t="s">
        <v>23762</v>
      </c>
      <c r="AD1168" s="31" t="s">
        <v>4731</v>
      </c>
      <c r="AE1168" s="31" t="s">
        <v>21</v>
      </c>
      <c r="AF1168" s="31" t="s">
        <v>25278</v>
      </c>
      <c r="AG1168" s="31" t="s">
        <v>19</v>
      </c>
      <c r="AH1168" s="31" t="s">
        <v>22304</v>
      </c>
      <c r="AI1168" s="31" t="s">
        <v>24</v>
      </c>
      <c r="AJ1168" s="31" t="s">
        <v>24</v>
      </c>
      <c r="AK1168" s="31" t="s">
        <v>25</v>
      </c>
      <c r="AL1168" s="31" t="s">
        <v>26</v>
      </c>
      <c r="AM1168" s="31" t="s">
        <v>19</v>
      </c>
      <c r="AN1168" s="31" t="s">
        <v>19</v>
      </c>
      <c r="AO1168" s="31" t="s">
        <v>19</v>
      </c>
      <c r="AP1168" s="31" t="s">
        <v>27</v>
      </c>
      <c r="AQ1168" s="31" t="s">
        <v>25256</v>
      </c>
      <c r="AR1168" s="31" t="s">
        <v>19</v>
      </c>
      <c r="AS1168" s="59">
        <v>43932</v>
      </c>
      <c r="AT1168" s="32">
        <v>21.97</v>
      </c>
      <c r="AU1168" s="33" t="s">
        <v>28</v>
      </c>
      <c r="AV1168" s="32">
        <v>1</v>
      </c>
      <c r="AW1168" s="33" t="s">
        <v>29</v>
      </c>
      <c r="AX1168" s="34">
        <v>4</v>
      </c>
      <c r="AY1168" s="32">
        <v>1</v>
      </c>
      <c r="AZ1168" s="33" t="s">
        <v>29</v>
      </c>
      <c r="BA1168" s="35">
        <v>4.25</v>
      </c>
      <c r="BB1168" s="33" t="s">
        <v>30</v>
      </c>
      <c r="BC1168" s="35">
        <v>16.91</v>
      </c>
      <c r="BD1168" s="33" t="s">
        <v>30</v>
      </c>
      <c r="BE1168" s="35">
        <v>0</v>
      </c>
      <c r="BF1168" s="33" t="s">
        <v>30</v>
      </c>
      <c r="BG1168" s="35">
        <v>-0.99</v>
      </c>
      <c r="BH1168" s="33" t="s">
        <v>30</v>
      </c>
      <c r="BI1168" s="35">
        <v>0</v>
      </c>
      <c r="BJ1168" s="33" t="s">
        <v>30</v>
      </c>
      <c r="BK1168" s="35">
        <v>3.35</v>
      </c>
      <c r="BL1168" s="33" t="s">
        <v>30</v>
      </c>
      <c r="BM1168" s="35">
        <v>2.71</v>
      </c>
      <c r="BN1168" s="33" t="s">
        <v>30</v>
      </c>
      <c r="BO1168" s="35">
        <v>15.92</v>
      </c>
      <c r="BP1168" s="33" t="s">
        <v>30</v>
      </c>
      <c r="BQ1168" s="35">
        <v>6.5</v>
      </c>
      <c r="BR1168" s="33" t="s">
        <v>30</v>
      </c>
      <c r="BS1168" s="9">
        <f>VLOOKUP(A1168,HR!A:P,16,0)</f>
        <v>27</v>
      </c>
      <c r="BT1168" s="9" t="str">
        <f>VLOOKUP(A1168,HR!A:S,19,0)</f>
        <v>09:12</v>
      </c>
      <c r="BU1168" s="9" t="str">
        <f>VLOOKUP(VALUE(AC1168),Varios!A:J,9,0)</f>
        <v>---960556555-978387201-949629949</v>
      </c>
      <c r="BV1168" s="9" t="str">
        <f>VLOOKUP(VALUE(AC1168),Varios!A:J,10,0)</f>
        <v>PEM172</v>
      </c>
      <c r="BW1168" s="9" t="str">
        <f t="shared" si="198"/>
        <v>Cod:10058389 - Cli:Reyes Mendoza, Jenny Maribel - Tel.:---960556555-978387201-949629949 -Dir:Ca. Asuncion 0110 - Dist.:TRUJILLO - ZV:PEM172 -Llega:09:12</v>
      </c>
      <c r="BX1168" s="16" t="str">
        <f t="shared" si="199"/>
        <v>3. Ent. PT</v>
      </c>
      <c r="BY1168" s="16" t="str">
        <f t="shared" si="200"/>
        <v>4-Vta.</v>
      </c>
      <c r="BZ1168" s="16" t="str">
        <f t="shared" si="201"/>
        <v>Contado</v>
      </c>
      <c r="CA1168" s="16">
        <f t="shared" si="202"/>
        <v>16.91</v>
      </c>
      <c r="CB1168" s="16" t="str">
        <f t="shared" si="203"/>
        <v xml:space="preserve"> </v>
      </c>
      <c r="CC1168" s="16">
        <f t="shared" si="204"/>
        <v>1</v>
      </c>
      <c r="CD1168" s="16" t="str">
        <f t="shared" si="205"/>
        <v xml:space="preserve"> </v>
      </c>
      <c r="CE1168" s="16" t="str">
        <f t="shared" si="206"/>
        <v>Transporte: 3401642337 - Rodriguez Orbegoso, Osvar Roman</v>
      </c>
      <c r="CF1168" s="16">
        <f t="shared" si="207"/>
        <v>1</v>
      </c>
      <c r="CG1168" s="16">
        <f>IF(Tabla1[[#This Row],[Clientes]]=1,VLOOKUP(Tabla1[[#This Row],[BK49**]],HR!A:X,24,0),"")</f>
        <v>0.4</v>
      </c>
    </row>
    <row r="1169" spans="1:85" x14ac:dyDescent="0.25">
      <c r="A1169" s="7" t="str">
        <f t="shared" si="208"/>
        <v>10058389</v>
      </c>
      <c r="B1169" s="31" t="s">
        <v>25250</v>
      </c>
      <c r="C1169" s="31" t="s">
        <v>0</v>
      </c>
      <c r="D1169" s="31" t="s">
        <v>1</v>
      </c>
      <c r="E1169" s="31" t="s">
        <v>22295</v>
      </c>
      <c r="F1169" s="31" t="s">
        <v>3</v>
      </c>
      <c r="G1169" s="31" t="s">
        <v>25251</v>
      </c>
      <c r="H1169" s="31" t="s">
        <v>4</v>
      </c>
      <c r="I1169" s="31" t="s">
        <v>298</v>
      </c>
      <c r="J1169" s="31" t="s">
        <v>299</v>
      </c>
      <c r="K1169" s="31" t="s">
        <v>22296</v>
      </c>
      <c r="L1169" s="31" t="s">
        <v>22297</v>
      </c>
      <c r="M1169" s="31" t="s">
        <v>22298</v>
      </c>
      <c r="N1169" s="31" t="s">
        <v>22296</v>
      </c>
      <c r="O1169" s="31" t="s">
        <v>22299</v>
      </c>
      <c r="P1169" s="31" t="s">
        <v>11</v>
      </c>
      <c r="Q1169" s="31" t="s">
        <v>25276</v>
      </c>
      <c r="R1169" s="31" t="s">
        <v>12</v>
      </c>
      <c r="S1169" s="31" t="s">
        <v>36</v>
      </c>
      <c r="T1169" s="31" t="s">
        <v>14</v>
      </c>
      <c r="U1169" s="31" t="s">
        <v>37</v>
      </c>
      <c r="V1169" s="31" t="s">
        <v>16</v>
      </c>
      <c r="W1169" s="31" t="s">
        <v>17</v>
      </c>
      <c r="X1169" s="31" t="s">
        <v>25277</v>
      </c>
      <c r="Y1169" s="31" t="s">
        <v>18</v>
      </c>
      <c r="Z1169" s="31" t="s">
        <v>19</v>
      </c>
      <c r="AA1169" s="31" t="s">
        <v>19</v>
      </c>
      <c r="AB1169" s="31" t="s">
        <v>19</v>
      </c>
      <c r="AC1169" s="31" t="s">
        <v>23762</v>
      </c>
      <c r="AD1169" s="31" t="s">
        <v>4731</v>
      </c>
      <c r="AE1169" s="31" t="s">
        <v>21</v>
      </c>
      <c r="AF1169" s="31" t="s">
        <v>25278</v>
      </c>
      <c r="AG1169" s="31" t="s">
        <v>19</v>
      </c>
      <c r="AH1169" s="31" t="s">
        <v>22304</v>
      </c>
      <c r="AI1169" s="31" t="s">
        <v>24</v>
      </c>
      <c r="AJ1169" s="31" t="s">
        <v>24</v>
      </c>
      <c r="AK1169" s="31" t="s">
        <v>35</v>
      </c>
      <c r="AL1169" s="31" t="s">
        <v>26</v>
      </c>
      <c r="AM1169" s="31" t="s">
        <v>19</v>
      </c>
      <c r="AN1169" s="31" t="s">
        <v>19</v>
      </c>
      <c r="AO1169" s="31" t="s">
        <v>19</v>
      </c>
      <c r="AP1169" s="31" t="s">
        <v>27</v>
      </c>
      <c r="AQ1169" s="31" t="s">
        <v>25256</v>
      </c>
      <c r="AR1169" s="31" t="s">
        <v>19</v>
      </c>
      <c r="AS1169" s="59">
        <v>43932</v>
      </c>
      <c r="AT1169" s="32">
        <v>21.97</v>
      </c>
      <c r="AU1169" s="33" t="s">
        <v>28</v>
      </c>
      <c r="AV1169" s="32">
        <v>1</v>
      </c>
      <c r="AW1169" s="33" t="s">
        <v>29</v>
      </c>
      <c r="AX1169" s="34">
        <v>6</v>
      </c>
      <c r="AY1169" s="32">
        <v>1</v>
      </c>
      <c r="AZ1169" s="33" t="s">
        <v>29</v>
      </c>
      <c r="BA1169" s="35">
        <v>2.97</v>
      </c>
      <c r="BB1169" s="33" t="s">
        <v>30</v>
      </c>
      <c r="BC1169" s="35">
        <v>15.89</v>
      </c>
      <c r="BD1169" s="33" t="s">
        <v>30</v>
      </c>
      <c r="BE1169" s="35">
        <v>0</v>
      </c>
      <c r="BF1169" s="33" t="s">
        <v>30</v>
      </c>
      <c r="BG1169" s="35">
        <v>-0.79</v>
      </c>
      <c r="BH1169" s="33" t="s">
        <v>30</v>
      </c>
      <c r="BI1169" s="35">
        <v>0</v>
      </c>
      <c r="BJ1169" s="33" t="s">
        <v>30</v>
      </c>
      <c r="BK1169" s="35">
        <v>2.72</v>
      </c>
      <c r="BL1169" s="33" t="s">
        <v>30</v>
      </c>
      <c r="BM1169" s="35">
        <v>0</v>
      </c>
      <c r="BN1169" s="33" t="s">
        <v>30</v>
      </c>
      <c r="BO1169" s="35">
        <v>15.1</v>
      </c>
      <c r="BP1169" s="33" t="s">
        <v>30</v>
      </c>
      <c r="BQ1169" s="35">
        <v>3.08</v>
      </c>
      <c r="BR1169" s="33" t="s">
        <v>30</v>
      </c>
      <c r="BS1169" s="9">
        <f>VLOOKUP(A1169,HR!A:P,16,0)</f>
        <v>27</v>
      </c>
      <c r="BT1169" s="9" t="str">
        <f>VLOOKUP(A1169,HR!A:S,19,0)</f>
        <v>09:12</v>
      </c>
      <c r="BU1169" s="9" t="str">
        <f>VLOOKUP(VALUE(AC1169),Varios!A:J,9,0)</f>
        <v>---960556555-978387201-949629949</v>
      </c>
      <c r="BV1169" s="9" t="str">
        <f>VLOOKUP(VALUE(AC1169),Varios!A:J,10,0)</f>
        <v>PEM172</v>
      </c>
      <c r="BW1169" s="9" t="str">
        <f t="shared" si="198"/>
        <v>Cod:10058389 - Cli:Reyes Mendoza, Jenny Maribel - Tel.:---960556555-978387201-949629949 -Dir:Ca. Asuncion 0110 - Dist.:TRUJILLO - ZV:PEM172 -Llega:09:12</v>
      </c>
      <c r="BX1169" s="16" t="str">
        <f t="shared" si="199"/>
        <v>3. Ent. PT</v>
      </c>
      <c r="BY1169" s="16" t="str">
        <f t="shared" si="200"/>
        <v>4-Vta.</v>
      </c>
      <c r="BZ1169" s="16" t="str">
        <f t="shared" si="201"/>
        <v>Contado</v>
      </c>
      <c r="CA1169" s="16">
        <f t="shared" si="202"/>
        <v>15.89</v>
      </c>
      <c r="CB1169" s="16" t="str">
        <f t="shared" si="203"/>
        <v xml:space="preserve"> </v>
      </c>
      <c r="CC1169" s="16">
        <f t="shared" si="204"/>
        <v>1</v>
      </c>
      <c r="CD1169" s="16" t="str">
        <f t="shared" si="205"/>
        <v xml:space="preserve"> </v>
      </c>
      <c r="CE1169" s="16" t="str">
        <f t="shared" si="206"/>
        <v>Transporte: 3401642337 - Rodriguez Orbegoso, Osvar Roman</v>
      </c>
      <c r="CF1169" s="16">
        <f t="shared" si="207"/>
        <v>0</v>
      </c>
      <c r="CG1169" s="16" t="str">
        <f>IF(Tabla1[[#This Row],[Clientes]]=1,VLOOKUP(Tabla1[[#This Row],[BK49**]],HR!A:X,24,0),"")</f>
        <v/>
      </c>
    </row>
    <row r="1170" spans="1:85" x14ac:dyDescent="0.25">
      <c r="A1170" s="7" t="str">
        <f t="shared" si="208"/>
        <v>10058389</v>
      </c>
      <c r="B1170" s="31" t="s">
        <v>25250</v>
      </c>
      <c r="C1170" s="31" t="s">
        <v>0</v>
      </c>
      <c r="D1170" s="31" t="s">
        <v>1</v>
      </c>
      <c r="E1170" s="31" t="s">
        <v>22295</v>
      </c>
      <c r="F1170" s="31" t="s">
        <v>3</v>
      </c>
      <c r="G1170" s="31" t="s">
        <v>25251</v>
      </c>
      <c r="H1170" s="31" t="s">
        <v>4</v>
      </c>
      <c r="I1170" s="31" t="s">
        <v>298</v>
      </c>
      <c r="J1170" s="31" t="s">
        <v>299</v>
      </c>
      <c r="K1170" s="31" t="s">
        <v>22296</v>
      </c>
      <c r="L1170" s="31" t="s">
        <v>22297</v>
      </c>
      <c r="M1170" s="31" t="s">
        <v>22298</v>
      </c>
      <c r="N1170" s="31" t="s">
        <v>22296</v>
      </c>
      <c r="O1170" s="31" t="s">
        <v>22299</v>
      </c>
      <c r="P1170" s="31" t="s">
        <v>11</v>
      </c>
      <c r="Q1170" s="31" t="s">
        <v>25276</v>
      </c>
      <c r="R1170" s="31" t="s">
        <v>12</v>
      </c>
      <c r="S1170" s="31" t="s">
        <v>57</v>
      </c>
      <c r="T1170" s="31" t="s">
        <v>14</v>
      </c>
      <c r="U1170" s="31" t="s">
        <v>58</v>
      </c>
      <c r="V1170" s="31" t="s">
        <v>16</v>
      </c>
      <c r="W1170" s="31" t="s">
        <v>17</v>
      </c>
      <c r="X1170" s="31" t="s">
        <v>25277</v>
      </c>
      <c r="Y1170" s="31" t="s">
        <v>18</v>
      </c>
      <c r="Z1170" s="31" t="s">
        <v>19</v>
      </c>
      <c r="AA1170" s="31" t="s">
        <v>19</v>
      </c>
      <c r="AB1170" s="31" t="s">
        <v>19</v>
      </c>
      <c r="AC1170" s="31" t="s">
        <v>23762</v>
      </c>
      <c r="AD1170" s="31" t="s">
        <v>4731</v>
      </c>
      <c r="AE1170" s="31" t="s">
        <v>21</v>
      </c>
      <c r="AF1170" s="31" t="s">
        <v>25278</v>
      </c>
      <c r="AG1170" s="31" t="s">
        <v>19</v>
      </c>
      <c r="AH1170" s="31" t="s">
        <v>22304</v>
      </c>
      <c r="AI1170" s="31" t="s">
        <v>24</v>
      </c>
      <c r="AJ1170" s="31" t="s">
        <v>24</v>
      </c>
      <c r="AK1170" s="31" t="s">
        <v>35</v>
      </c>
      <c r="AL1170" s="31" t="s">
        <v>26</v>
      </c>
      <c r="AM1170" s="31" t="s">
        <v>19</v>
      </c>
      <c r="AN1170" s="31" t="s">
        <v>19</v>
      </c>
      <c r="AO1170" s="31" t="s">
        <v>19</v>
      </c>
      <c r="AP1170" s="31" t="s">
        <v>27</v>
      </c>
      <c r="AQ1170" s="31" t="s">
        <v>25256</v>
      </c>
      <c r="AR1170" s="31" t="s">
        <v>19</v>
      </c>
      <c r="AS1170" s="59">
        <v>43932</v>
      </c>
      <c r="AT1170" s="32">
        <v>21.97</v>
      </c>
      <c r="AU1170" s="33" t="s">
        <v>28</v>
      </c>
      <c r="AV1170" s="32">
        <v>2</v>
      </c>
      <c r="AW1170" s="33" t="s">
        <v>29</v>
      </c>
      <c r="AX1170" s="34">
        <v>1</v>
      </c>
      <c r="AY1170" s="32">
        <v>2</v>
      </c>
      <c r="AZ1170" s="33" t="s">
        <v>29</v>
      </c>
      <c r="BA1170" s="35">
        <v>5.77</v>
      </c>
      <c r="BB1170" s="33" t="s">
        <v>30</v>
      </c>
      <c r="BC1170" s="35">
        <v>12.88</v>
      </c>
      <c r="BD1170" s="33" t="s">
        <v>30</v>
      </c>
      <c r="BE1170" s="35">
        <v>0</v>
      </c>
      <c r="BF1170" s="33" t="s">
        <v>30</v>
      </c>
      <c r="BG1170" s="35">
        <v>0</v>
      </c>
      <c r="BH1170" s="33" t="s">
        <v>30</v>
      </c>
      <c r="BI1170" s="35">
        <v>0</v>
      </c>
      <c r="BJ1170" s="33" t="s">
        <v>30</v>
      </c>
      <c r="BK1170" s="35">
        <v>2.3199999999999998</v>
      </c>
      <c r="BL1170" s="33" t="s">
        <v>30</v>
      </c>
      <c r="BM1170" s="35">
        <v>0</v>
      </c>
      <c r="BN1170" s="33" t="s">
        <v>30</v>
      </c>
      <c r="BO1170" s="35">
        <v>12.88</v>
      </c>
      <c r="BP1170" s="33" t="s">
        <v>30</v>
      </c>
      <c r="BQ1170" s="35">
        <v>2.62</v>
      </c>
      <c r="BR1170" s="33" t="s">
        <v>30</v>
      </c>
      <c r="BS1170" s="9">
        <f>VLOOKUP(A1170,HR!A:P,16,0)</f>
        <v>27</v>
      </c>
      <c r="BT1170" s="9" t="str">
        <f>VLOOKUP(A1170,HR!A:S,19,0)</f>
        <v>09:12</v>
      </c>
      <c r="BU1170" s="9" t="str">
        <f>VLOOKUP(VALUE(AC1170),Varios!A:J,9,0)</f>
        <v>---960556555-978387201-949629949</v>
      </c>
      <c r="BV1170" s="9" t="str">
        <f>VLOOKUP(VALUE(AC1170),Varios!A:J,10,0)</f>
        <v>PEM172</v>
      </c>
      <c r="BW1170" s="9" t="str">
        <f t="shared" si="198"/>
        <v>Cod:10058389 - Cli:Reyes Mendoza, Jenny Maribel - Tel.:---960556555-978387201-949629949 -Dir:Ca. Asuncion 0110 - Dist.:TRUJILLO - ZV:PEM172 -Llega:09:12</v>
      </c>
      <c r="BX1170" s="16" t="str">
        <f t="shared" si="199"/>
        <v>3. Ent. PT</v>
      </c>
      <c r="BY1170" s="16" t="str">
        <f t="shared" si="200"/>
        <v>4-Vta.</v>
      </c>
      <c r="BZ1170" s="16" t="str">
        <f t="shared" si="201"/>
        <v>Contado</v>
      </c>
      <c r="CA1170" s="16">
        <f t="shared" si="202"/>
        <v>12.88</v>
      </c>
      <c r="CB1170" s="16" t="str">
        <f t="shared" si="203"/>
        <v xml:space="preserve"> </v>
      </c>
      <c r="CC1170" s="16">
        <f t="shared" si="204"/>
        <v>2</v>
      </c>
      <c r="CD1170" s="16" t="str">
        <f t="shared" si="205"/>
        <v xml:space="preserve"> </v>
      </c>
      <c r="CE1170" s="16" t="str">
        <f t="shared" si="206"/>
        <v>Transporte: 3401642337 - Rodriguez Orbegoso, Osvar Roman</v>
      </c>
      <c r="CF1170" s="16">
        <f t="shared" si="207"/>
        <v>0</v>
      </c>
      <c r="CG1170" s="16" t="str">
        <f>IF(Tabla1[[#This Row],[Clientes]]=1,VLOOKUP(Tabla1[[#This Row],[BK49**]],HR!A:X,24,0),"")</f>
        <v/>
      </c>
    </row>
    <row r="1171" spans="1:85" x14ac:dyDescent="0.25">
      <c r="A1171" s="7" t="str">
        <f t="shared" si="208"/>
        <v>10162393</v>
      </c>
      <c r="B1171" s="31" t="s">
        <v>25250</v>
      </c>
      <c r="C1171" s="31" t="s">
        <v>0</v>
      </c>
      <c r="D1171" s="31" t="s">
        <v>1</v>
      </c>
      <c r="E1171" s="31" t="s">
        <v>22295</v>
      </c>
      <c r="F1171" s="31" t="s">
        <v>3</v>
      </c>
      <c r="G1171" s="31" t="s">
        <v>25251</v>
      </c>
      <c r="H1171" s="31" t="s">
        <v>4</v>
      </c>
      <c r="I1171" s="31" t="s">
        <v>298</v>
      </c>
      <c r="J1171" s="31" t="s">
        <v>299</v>
      </c>
      <c r="K1171" s="31" t="s">
        <v>22296</v>
      </c>
      <c r="L1171" s="31" t="s">
        <v>22297</v>
      </c>
      <c r="M1171" s="31" t="s">
        <v>22298</v>
      </c>
      <c r="N1171" s="31" t="s">
        <v>22296</v>
      </c>
      <c r="O1171" s="31" t="s">
        <v>22299</v>
      </c>
      <c r="P1171" s="31" t="s">
        <v>11</v>
      </c>
      <c r="Q1171" s="31" t="s">
        <v>25279</v>
      </c>
      <c r="R1171" s="31" t="s">
        <v>12</v>
      </c>
      <c r="S1171" s="31" t="s">
        <v>13</v>
      </c>
      <c r="T1171" s="31" t="s">
        <v>14</v>
      </c>
      <c r="U1171" s="31" t="s">
        <v>15</v>
      </c>
      <c r="V1171" s="31" t="s">
        <v>16</v>
      </c>
      <c r="W1171" s="31" t="s">
        <v>17</v>
      </c>
      <c r="X1171" s="31" t="s">
        <v>25280</v>
      </c>
      <c r="Y1171" s="31" t="s">
        <v>18</v>
      </c>
      <c r="Z1171" s="31" t="s">
        <v>19</v>
      </c>
      <c r="AA1171" s="31" t="s">
        <v>19</v>
      </c>
      <c r="AB1171" s="31" t="s">
        <v>19</v>
      </c>
      <c r="AC1171" s="31" t="s">
        <v>23750</v>
      </c>
      <c r="AD1171" s="31" t="s">
        <v>9638</v>
      </c>
      <c r="AE1171" s="31" t="s">
        <v>21</v>
      </c>
      <c r="AF1171" s="31" t="s">
        <v>25281</v>
      </c>
      <c r="AG1171" s="31" t="s">
        <v>19</v>
      </c>
      <c r="AH1171" s="31" t="s">
        <v>25269</v>
      </c>
      <c r="AI1171" s="31" t="s">
        <v>24</v>
      </c>
      <c r="AJ1171" s="31" t="s">
        <v>24</v>
      </c>
      <c r="AK1171" s="31" t="s">
        <v>25</v>
      </c>
      <c r="AL1171" s="31" t="s">
        <v>26</v>
      </c>
      <c r="AM1171" s="31" t="s">
        <v>19</v>
      </c>
      <c r="AN1171" s="31" t="s">
        <v>19</v>
      </c>
      <c r="AO1171" s="31" t="s">
        <v>19</v>
      </c>
      <c r="AP1171" s="31" t="s">
        <v>27</v>
      </c>
      <c r="AQ1171" s="31" t="s">
        <v>25256</v>
      </c>
      <c r="AR1171" s="31" t="s">
        <v>19</v>
      </c>
      <c r="AS1171" s="59">
        <v>43932</v>
      </c>
      <c r="AT1171" s="32">
        <v>21.97</v>
      </c>
      <c r="AU1171" s="33" t="s">
        <v>28</v>
      </c>
      <c r="AV1171" s="32">
        <v>1</v>
      </c>
      <c r="AW1171" s="33" t="s">
        <v>29</v>
      </c>
      <c r="AX1171" s="34">
        <v>4</v>
      </c>
      <c r="AY1171" s="32">
        <v>1</v>
      </c>
      <c r="AZ1171" s="33" t="s">
        <v>29</v>
      </c>
      <c r="BA1171" s="35">
        <v>4.25</v>
      </c>
      <c r="BB1171" s="33" t="s">
        <v>30</v>
      </c>
      <c r="BC1171" s="35">
        <v>16.91</v>
      </c>
      <c r="BD1171" s="33" t="s">
        <v>30</v>
      </c>
      <c r="BE1171" s="35">
        <v>0</v>
      </c>
      <c r="BF1171" s="33" t="s">
        <v>30</v>
      </c>
      <c r="BG1171" s="35">
        <v>-0.99</v>
      </c>
      <c r="BH1171" s="33" t="s">
        <v>30</v>
      </c>
      <c r="BI1171" s="35">
        <v>0</v>
      </c>
      <c r="BJ1171" s="33" t="s">
        <v>30</v>
      </c>
      <c r="BK1171" s="35">
        <v>3.35</v>
      </c>
      <c r="BL1171" s="33" t="s">
        <v>30</v>
      </c>
      <c r="BM1171" s="35">
        <v>2.71</v>
      </c>
      <c r="BN1171" s="33" t="s">
        <v>30</v>
      </c>
      <c r="BO1171" s="35">
        <v>15.92</v>
      </c>
      <c r="BP1171" s="33" t="s">
        <v>30</v>
      </c>
      <c r="BQ1171" s="35">
        <v>6.5</v>
      </c>
      <c r="BR1171" s="33" t="s">
        <v>30</v>
      </c>
      <c r="BS1171" s="9">
        <f>VLOOKUP(A1171,HR!A:P,16,0)</f>
        <v>23</v>
      </c>
      <c r="BT1171" s="9" t="str">
        <f>VLOOKUP(A1171,HR!A:S,19,0)</f>
        <v>08:57</v>
      </c>
      <c r="BU1171" s="9" t="str">
        <f>VLOOKUP(VALUE(AC1171),Varios!A:J,9,0)</f>
        <v>---976060244--</v>
      </c>
      <c r="BV1171" s="9" t="str">
        <f>VLOOKUP(VALUE(AC1171),Varios!A:J,10,0)</f>
        <v>PEM172</v>
      </c>
      <c r="BW1171" s="9" t="str">
        <f t="shared" si="198"/>
        <v>Cod:10162393 - Cli:Del Aguila De Verastegui, Nilda Bet - Tel.:---976060244-- -Dir:Av. J. De Nazareth B 02 - Dist.:TRUJILLO - ZV:PEM172 -Llega:08:57</v>
      </c>
      <c r="BX1171" s="16" t="str">
        <f t="shared" si="199"/>
        <v>3. Ent. PT</v>
      </c>
      <c r="BY1171" s="16" t="str">
        <f t="shared" si="200"/>
        <v>4-Vta.</v>
      </c>
      <c r="BZ1171" s="16" t="str">
        <f t="shared" si="201"/>
        <v>Contado</v>
      </c>
      <c r="CA1171" s="16">
        <f t="shared" si="202"/>
        <v>16.91</v>
      </c>
      <c r="CB1171" s="16" t="str">
        <f t="shared" si="203"/>
        <v xml:space="preserve"> </v>
      </c>
      <c r="CC1171" s="16">
        <f t="shared" si="204"/>
        <v>1</v>
      </c>
      <c r="CD1171" s="16" t="str">
        <f t="shared" si="205"/>
        <v xml:space="preserve"> </v>
      </c>
      <c r="CE1171" s="16" t="str">
        <f t="shared" si="206"/>
        <v>Transporte: 3401642337 - Rodriguez Orbegoso, Osvar Roman</v>
      </c>
      <c r="CF1171" s="16">
        <f t="shared" si="207"/>
        <v>1</v>
      </c>
      <c r="CG1171" s="16">
        <f>IF(Tabla1[[#This Row],[Clientes]]=1,VLOOKUP(Tabla1[[#This Row],[BK49**]],HR!A:X,24,0),"")</f>
        <v>0.1</v>
      </c>
    </row>
    <row r="1172" spans="1:85" x14ac:dyDescent="0.25">
      <c r="A1172" s="7" t="str">
        <f t="shared" si="208"/>
        <v>10162393</v>
      </c>
      <c r="B1172" s="31" t="s">
        <v>25250</v>
      </c>
      <c r="C1172" s="31" t="s">
        <v>0</v>
      </c>
      <c r="D1172" s="31" t="s">
        <v>1</v>
      </c>
      <c r="E1172" s="31" t="s">
        <v>22295</v>
      </c>
      <c r="F1172" s="31" t="s">
        <v>3</v>
      </c>
      <c r="G1172" s="31" t="s">
        <v>25251</v>
      </c>
      <c r="H1172" s="31" t="s">
        <v>4</v>
      </c>
      <c r="I1172" s="31" t="s">
        <v>298</v>
      </c>
      <c r="J1172" s="31" t="s">
        <v>299</v>
      </c>
      <c r="K1172" s="31" t="s">
        <v>22296</v>
      </c>
      <c r="L1172" s="31" t="s">
        <v>22297</v>
      </c>
      <c r="M1172" s="31" t="s">
        <v>22298</v>
      </c>
      <c r="N1172" s="31" t="s">
        <v>22296</v>
      </c>
      <c r="O1172" s="31" t="s">
        <v>22299</v>
      </c>
      <c r="P1172" s="31" t="s">
        <v>11</v>
      </c>
      <c r="Q1172" s="31" t="s">
        <v>25279</v>
      </c>
      <c r="R1172" s="31" t="s">
        <v>12</v>
      </c>
      <c r="S1172" s="31" t="s">
        <v>36</v>
      </c>
      <c r="T1172" s="31" t="s">
        <v>14</v>
      </c>
      <c r="U1172" s="31" t="s">
        <v>37</v>
      </c>
      <c r="V1172" s="31" t="s">
        <v>16</v>
      </c>
      <c r="W1172" s="31" t="s">
        <v>17</v>
      </c>
      <c r="X1172" s="31" t="s">
        <v>25280</v>
      </c>
      <c r="Y1172" s="31" t="s">
        <v>18</v>
      </c>
      <c r="Z1172" s="31" t="s">
        <v>19</v>
      </c>
      <c r="AA1172" s="31" t="s">
        <v>19</v>
      </c>
      <c r="AB1172" s="31" t="s">
        <v>19</v>
      </c>
      <c r="AC1172" s="31" t="s">
        <v>23750</v>
      </c>
      <c r="AD1172" s="31" t="s">
        <v>9638</v>
      </c>
      <c r="AE1172" s="31" t="s">
        <v>21</v>
      </c>
      <c r="AF1172" s="31" t="s">
        <v>25281</v>
      </c>
      <c r="AG1172" s="31" t="s">
        <v>19</v>
      </c>
      <c r="AH1172" s="31" t="s">
        <v>25269</v>
      </c>
      <c r="AI1172" s="31" t="s">
        <v>24</v>
      </c>
      <c r="AJ1172" s="31" t="s">
        <v>24</v>
      </c>
      <c r="AK1172" s="31" t="s">
        <v>35</v>
      </c>
      <c r="AL1172" s="31" t="s">
        <v>26</v>
      </c>
      <c r="AM1172" s="31" t="s">
        <v>19</v>
      </c>
      <c r="AN1172" s="31" t="s">
        <v>19</v>
      </c>
      <c r="AO1172" s="31" t="s">
        <v>19</v>
      </c>
      <c r="AP1172" s="31" t="s">
        <v>27</v>
      </c>
      <c r="AQ1172" s="31" t="s">
        <v>25256</v>
      </c>
      <c r="AR1172" s="31" t="s">
        <v>19</v>
      </c>
      <c r="AS1172" s="59">
        <v>43932</v>
      </c>
      <c r="AT1172" s="32">
        <v>21.97</v>
      </c>
      <c r="AU1172" s="33" t="s">
        <v>28</v>
      </c>
      <c r="AV1172" s="32">
        <v>1</v>
      </c>
      <c r="AW1172" s="33" t="s">
        <v>29</v>
      </c>
      <c r="AX1172" s="34">
        <v>6</v>
      </c>
      <c r="AY1172" s="32">
        <v>1</v>
      </c>
      <c r="AZ1172" s="33" t="s">
        <v>29</v>
      </c>
      <c r="BA1172" s="35">
        <v>2.97</v>
      </c>
      <c r="BB1172" s="33" t="s">
        <v>30</v>
      </c>
      <c r="BC1172" s="35">
        <v>15.89</v>
      </c>
      <c r="BD1172" s="33" t="s">
        <v>30</v>
      </c>
      <c r="BE1172" s="35">
        <v>0</v>
      </c>
      <c r="BF1172" s="33" t="s">
        <v>30</v>
      </c>
      <c r="BG1172" s="35">
        <v>-0.79</v>
      </c>
      <c r="BH1172" s="33" t="s">
        <v>30</v>
      </c>
      <c r="BI1172" s="35">
        <v>0</v>
      </c>
      <c r="BJ1172" s="33" t="s">
        <v>30</v>
      </c>
      <c r="BK1172" s="35">
        <v>2.72</v>
      </c>
      <c r="BL1172" s="33" t="s">
        <v>30</v>
      </c>
      <c r="BM1172" s="35">
        <v>0</v>
      </c>
      <c r="BN1172" s="33" t="s">
        <v>30</v>
      </c>
      <c r="BO1172" s="35">
        <v>15.1</v>
      </c>
      <c r="BP1172" s="33" t="s">
        <v>30</v>
      </c>
      <c r="BQ1172" s="35">
        <v>3.08</v>
      </c>
      <c r="BR1172" s="33" t="s">
        <v>30</v>
      </c>
      <c r="BS1172" s="9">
        <f>VLOOKUP(A1172,HR!A:P,16,0)</f>
        <v>23</v>
      </c>
      <c r="BT1172" s="9" t="str">
        <f>VLOOKUP(A1172,HR!A:S,19,0)</f>
        <v>08:57</v>
      </c>
      <c r="BU1172" s="9" t="str">
        <f>VLOOKUP(VALUE(AC1172),Varios!A:J,9,0)</f>
        <v>---976060244--</v>
      </c>
      <c r="BV1172" s="9" t="str">
        <f>VLOOKUP(VALUE(AC1172),Varios!A:J,10,0)</f>
        <v>PEM172</v>
      </c>
      <c r="BW1172" s="9" t="str">
        <f t="shared" si="198"/>
        <v>Cod:10162393 - Cli:Del Aguila De Verastegui, Nilda Bet - Tel.:---976060244-- -Dir:Av. J. De Nazareth B 02 - Dist.:TRUJILLO - ZV:PEM172 -Llega:08:57</v>
      </c>
      <c r="BX1172" s="16" t="str">
        <f t="shared" si="199"/>
        <v>3. Ent. PT</v>
      </c>
      <c r="BY1172" s="16" t="str">
        <f t="shared" si="200"/>
        <v>4-Vta.</v>
      </c>
      <c r="BZ1172" s="16" t="str">
        <f t="shared" si="201"/>
        <v>Contado</v>
      </c>
      <c r="CA1172" s="16">
        <f t="shared" si="202"/>
        <v>15.89</v>
      </c>
      <c r="CB1172" s="16" t="str">
        <f t="shared" si="203"/>
        <v xml:space="preserve"> </v>
      </c>
      <c r="CC1172" s="16">
        <f t="shared" si="204"/>
        <v>1</v>
      </c>
      <c r="CD1172" s="16" t="str">
        <f t="shared" si="205"/>
        <v xml:space="preserve"> </v>
      </c>
      <c r="CE1172" s="16" t="str">
        <f t="shared" si="206"/>
        <v>Transporte: 3401642337 - Rodriguez Orbegoso, Osvar Roman</v>
      </c>
      <c r="CF1172" s="16">
        <f t="shared" si="207"/>
        <v>0</v>
      </c>
      <c r="CG1172" s="16" t="str">
        <f>IF(Tabla1[[#This Row],[Clientes]]=1,VLOOKUP(Tabla1[[#This Row],[BK49**]],HR!A:X,24,0),"")</f>
        <v/>
      </c>
    </row>
    <row r="1173" spans="1:85" x14ac:dyDescent="0.25">
      <c r="A1173" s="7" t="str">
        <f t="shared" si="208"/>
        <v>10162393</v>
      </c>
      <c r="B1173" s="31" t="s">
        <v>25250</v>
      </c>
      <c r="C1173" s="31" t="s">
        <v>0</v>
      </c>
      <c r="D1173" s="31" t="s">
        <v>1</v>
      </c>
      <c r="E1173" s="31" t="s">
        <v>22295</v>
      </c>
      <c r="F1173" s="31" t="s">
        <v>3</v>
      </c>
      <c r="G1173" s="31" t="s">
        <v>25251</v>
      </c>
      <c r="H1173" s="31" t="s">
        <v>4</v>
      </c>
      <c r="I1173" s="31" t="s">
        <v>298</v>
      </c>
      <c r="J1173" s="31" t="s">
        <v>299</v>
      </c>
      <c r="K1173" s="31" t="s">
        <v>22296</v>
      </c>
      <c r="L1173" s="31" t="s">
        <v>22297</v>
      </c>
      <c r="M1173" s="31" t="s">
        <v>22298</v>
      </c>
      <c r="N1173" s="31" t="s">
        <v>22296</v>
      </c>
      <c r="O1173" s="31" t="s">
        <v>22299</v>
      </c>
      <c r="P1173" s="31" t="s">
        <v>11</v>
      </c>
      <c r="Q1173" s="31" t="s">
        <v>25279</v>
      </c>
      <c r="R1173" s="31" t="s">
        <v>12</v>
      </c>
      <c r="S1173" s="31" t="s">
        <v>109</v>
      </c>
      <c r="T1173" s="31" t="s">
        <v>14</v>
      </c>
      <c r="U1173" s="31" t="s">
        <v>110</v>
      </c>
      <c r="V1173" s="31" t="s">
        <v>16</v>
      </c>
      <c r="W1173" s="31" t="s">
        <v>17</v>
      </c>
      <c r="X1173" s="31" t="s">
        <v>25280</v>
      </c>
      <c r="Y1173" s="31" t="s">
        <v>18</v>
      </c>
      <c r="Z1173" s="31" t="s">
        <v>19</v>
      </c>
      <c r="AA1173" s="31" t="s">
        <v>19</v>
      </c>
      <c r="AB1173" s="31" t="s">
        <v>19</v>
      </c>
      <c r="AC1173" s="31" t="s">
        <v>23750</v>
      </c>
      <c r="AD1173" s="31" t="s">
        <v>9638</v>
      </c>
      <c r="AE1173" s="31" t="s">
        <v>21</v>
      </c>
      <c r="AF1173" s="31" t="s">
        <v>25281</v>
      </c>
      <c r="AG1173" s="31" t="s">
        <v>19</v>
      </c>
      <c r="AH1173" s="31" t="s">
        <v>25269</v>
      </c>
      <c r="AI1173" s="31" t="s">
        <v>24</v>
      </c>
      <c r="AJ1173" s="31" t="s">
        <v>24</v>
      </c>
      <c r="AK1173" s="31" t="s">
        <v>25</v>
      </c>
      <c r="AL1173" s="31" t="s">
        <v>26</v>
      </c>
      <c r="AM1173" s="31" t="s">
        <v>19</v>
      </c>
      <c r="AN1173" s="31" t="s">
        <v>19</v>
      </c>
      <c r="AO1173" s="31" t="s">
        <v>19</v>
      </c>
      <c r="AP1173" s="31" t="s">
        <v>27</v>
      </c>
      <c r="AQ1173" s="31" t="s">
        <v>25256</v>
      </c>
      <c r="AR1173" s="31" t="s">
        <v>19</v>
      </c>
      <c r="AS1173" s="59">
        <v>43932</v>
      </c>
      <c r="AT1173" s="32">
        <v>21.97</v>
      </c>
      <c r="AU1173" s="33" t="s">
        <v>28</v>
      </c>
      <c r="AV1173" s="32">
        <v>1</v>
      </c>
      <c r="AW1173" s="33" t="s">
        <v>29</v>
      </c>
      <c r="AX1173" s="34">
        <v>6</v>
      </c>
      <c r="AY1173" s="32">
        <v>1</v>
      </c>
      <c r="AZ1173" s="33" t="s">
        <v>29</v>
      </c>
      <c r="BA1173" s="35">
        <v>1.8</v>
      </c>
      <c r="BB1173" s="33" t="s">
        <v>30</v>
      </c>
      <c r="BC1173" s="35">
        <v>5.54</v>
      </c>
      <c r="BD1173" s="33" t="s">
        <v>30</v>
      </c>
      <c r="BE1173" s="35">
        <v>0</v>
      </c>
      <c r="BF1173" s="33" t="s">
        <v>30</v>
      </c>
      <c r="BG1173" s="35">
        <v>0</v>
      </c>
      <c r="BH1173" s="33" t="s">
        <v>30</v>
      </c>
      <c r="BI1173" s="35">
        <v>0</v>
      </c>
      <c r="BJ1173" s="33" t="s">
        <v>30</v>
      </c>
      <c r="BK1173" s="35">
        <v>1.17</v>
      </c>
      <c r="BL1173" s="33" t="s">
        <v>30</v>
      </c>
      <c r="BM1173" s="35">
        <v>0.94</v>
      </c>
      <c r="BN1173" s="33" t="s">
        <v>30</v>
      </c>
      <c r="BO1173" s="35">
        <v>5.54</v>
      </c>
      <c r="BP1173" s="33" t="s">
        <v>30</v>
      </c>
      <c r="BQ1173" s="35">
        <v>2.2599999999999998</v>
      </c>
      <c r="BR1173" s="33" t="s">
        <v>30</v>
      </c>
      <c r="BS1173" s="9">
        <f>VLOOKUP(A1173,HR!A:P,16,0)</f>
        <v>23</v>
      </c>
      <c r="BT1173" s="9" t="str">
        <f>VLOOKUP(A1173,HR!A:S,19,0)</f>
        <v>08:57</v>
      </c>
      <c r="BU1173" s="9" t="str">
        <f>VLOOKUP(VALUE(AC1173),Varios!A:J,9,0)</f>
        <v>---976060244--</v>
      </c>
      <c r="BV1173" s="9" t="str">
        <f>VLOOKUP(VALUE(AC1173),Varios!A:J,10,0)</f>
        <v>PEM172</v>
      </c>
      <c r="BW1173" s="9" t="str">
        <f t="shared" si="198"/>
        <v>Cod:10162393 - Cli:Del Aguila De Verastegui, Nilda Bet - Tel.:---976060244-- -Dir:Av. J. De Nazareth B 02 - Dist.:TRUJILLO - ZV:PEM172 -Llega:08:57</v>
      </c>
      <c r="BX1173" s="16" t="str">
        <f t="shared" si="199"/>
        <v>3. Ent. PT</v>
      </c>
      <c r="BY1173" s="16" t="str">
        <f t="shared" si="200"/>
        <v>4-Vta.</v>
      </c>
      <c r="BZ1173" s="16" t="str">
        <f t="shared" si="201"/>
        <v>Contado</v>
      </c>
      <c r="CA1173" s="16">
        <f t="shared" si="202"/>
        <v>5.54</v>
      </c>
      <c r="CB1173" s="16" t="str">
        <f t="shared" si="203"/>
        <v xml:space="preserve"> </v>
      </c>
      <c r="CC1173" s="16">
        <f t="shared" si="204"/>
        <v>1</v>
      </c>
      <c r="CD1173" s="16" t="str">
        <f t="shared" si="205"/>
        <v xml:space="preserve"> </v>
      </c>
      <c r="CE1173" s="16" t="str">
        <f t="shared" si="206"/>
        <v>Transporte: 3401642337 - Rodriguez Orbegoso, Osvar Roman</v>
      </c>
      <c r="CF1173" s="16">
        <f t="shared" si="207"/>
        <v>0</v>
      </c>
      <c r="CG1173" s="16" t="str">
        <f>IF(Tabla1[[#This Row],[Clientes]]=1,VLOOKUP(Tabla1[[#This Row],[BK49**]],HR!A:X,24,0),"")</f>
        <v/>
      </c>
    </row>
    <row r="1174" spans="1:85" x14ac:dyDescent="0.25">
      <c r="A1174" s="7" t="str">
        <f t="shared" si="208"/>
        <v>10053807</v>
      </c>
      <c r="B1174" s="31" t="s">
        <v>25250</v>
      </c>
      <c r="C1174" s="31" t="s">
        <v>0</v>
      </c>
      <c r="D1174" s="31" t="s">
        <v>1</v>
      </c>
      <c r="E1174" s="31" t="s">
        <v>22295</v>
      </c>
      <c r="F1174" s="31" t="s">
        <v>3</v>
      </c>
      <c r="G1174" s="31" t="s">
        <v>25251</v>
      </c>
      <c r="H1174" s="31" t="s">
        <v>4</v>
      </c>
      <c r="I1174" s="31" t="s">
        <v>298</v>
      </c>
      <c r="J1174" s="31" t="s">
        <v>299</v>
      </c>
      <c r="K1174" s="31" t="s">
        <v>22296</v>
      </c>
      <c r="L1174" s="31" t="s">
        <v>22297</v>
      </c>
      <c r="M1174" s="31" t="s">
        <v>22298</v>
      </c>
      <c r="N1174" s="31" t="s">
        <v>22296</v>
      </c>
      <c r="O1174" s="31" t="s">
        <v>22299</v>
      </c>
      <c r="P1174" s="31" t="s">
        <v>11</v>
      </c>
      <c r="Q1174" s="31" t="s">
        <v>25282</v>
      </c>
      <c r="R1174" s="31" t="s">
        <v>12</v>
      </c>
      <c r="S1174" s="31" t="s">
        <v>36</v>
      </c>
      <c r="T1174" s="31" t="s">
        <v>14</v>
      </c>
      <c r="U1174" s="31" t="s">
        <v>37</v>
      </c>
      <c r="V1174" s="31" t="s">
        <v>16</v>
      </c>
      <c r="W1174" s="31" t="s">
        <v>17</v>
      </c>
      <c r="X1174" s="31" t="s">
        <v>25283</v>
      </c>
      <c r="Y1174" s="31" t="s">
        <v>18</v>
      </c>
      <c r="Z1174" s="31" t="s">
        <v>19</v>
      </c>
      <c r="AA1174" s="31" t="s">
        <v>19</v>
      </c>
      <c r="AB1174" s="31" t="s">
        <v>19</v>
      </c>
      <c r="AC1174" s="31" t="s">
        <v>23705</v>
      </c>
      <c r="AD1174" s="31" t="s">
        <v>20295</v>
      </c>
      <c r="AE1174" s="31" t="s">
        <v>60</v>
      </c>
      <c r="AF1174" s="31" t="s">
        <v>25284</v>
      </c>
      <c r="AG1174" s="31" t="s">
        <v>19</v>
      </c>
      <c r="AH1174" s="31" t="s">
        <v>22303</v>
      </c>
      <c r="AI1174" s="31" t="s">
        <v>24</v>
      </c>
      <c r="AJ1174" s="31" t="s">
        <v>24</v>
      </c>
      <c r="AK1174" s="31" t="s">
        <v>35</v>
      </c>
      <c r="AL1174" s="31" t="s">
        <v>26</v>
      </c>
      <c r="AM1174" s="31" t="s">
        <v>19</v>
      </c>
      <c r="AN1174" s="31" t="s">
        <v>19</v>
      </c>
      <c r="AO1174" s="31" t="s">
        <v>19</v>
      </c>
      <c r="AP1174" s="31" t="s">
        <v>27</v>
      </c>
      <c r="AQ1174" s="31" t="s">
        <v>25256</v>
      </c>
      <c r="AR1174" s="31" t="s">
        <v>19</v>
      </c>
      <c r="AS1174" s="59">
        <v>43932</v>
      </c>
      <c r="AT1174" s="32">
        <v>21.97</v>
      </c>
      <c r="AU1174" s="33" t="s">
        <v>28</v>
      </c>
      <c r="AV1174" s="32">
        <v>1</v>
      </c>
      <c r="AW1174" s="33" t="s">
        <v>29</v>
      </c>
      <c r="AX1174" s="34">
        <v>6</v>
      </c>
      <c r="AY1174" s="32">
        <v>1</v>
      </c>
      <c r="AZ1174" s="33" t="s">
        <v>29</v>
      </c>
      <c r="BA1174" s="35">
        <v>2.97</v>
      </c>
      <c r="BB1174" s="33" t="s">
        <v>30</v>
      </c>
      <c r="BC1174" s="35">
        <v>15.89</v>
      </c>
      <c r="BD1174" s="33" t="s">
        <v>30</v>
      </c>
      <c r="BE1174" s="35">
        <v>0</v>
      </c>
      <c r="BF1174" s="33" t="s">
        <v>30</v>
      </c>
      <c r="BG1174" s="35">
        <v>-0.79</v>
      </c>
      <c r="BH1174" s="33" t="s">
        <v>30</v>
      </c>
      <c r="BI1174" s="35">
        <v>0</v>
      </c>
      <c r="BJ1174" s="33" t="s">
        <v>30</v>
      </c>
      <c r="BK1174" s="35">
        <v>2.72</v>
      </c>
      <c r="BL1174" s="33" t="s">
        <v>30</v>
      </c>
      <c r="BM1174" s="35">
        <v>0</v>
      </c>
      <c r="BN1174" s="33" t="s">
        <v>30</v>
      </c>
      <c r="BO1174" s="35">
        <v>15.1</v>
      </c>
      <c r="BP1174" s="33" t="s">
        <v>30</v>
      </c>
      <c r="BQ1174" s="35">
        <v>3.08</v>
      </c>
      <c r="BR1174" s="33" t="s">
        <v>30</v>
      </c>
      <c r="BS1174" s="9">
        <f>VLOOKUP(A1174,HR!A:P,16,0)</f>
        <v>8</v>
      </c>
      <c r="BT1174" s="9" t="str">
        <f>VLOOKUP(A1174,HR!A:S,19,0)</f>
        <v>07:55</v>
      </c>
      <c r="BU1174" s="9" t="str">
        <f>VLOOKUP(VALUE(AC1174),Varios!A:J,9,0)</f>
        <v>---967457793-935934987-</v>
      </c>
      <c r="BV1174" s="9" t="str">
        <f>VLOOKUP(VALUE(AC1174),Varios!A:J,10,0)</f>
        <v>PEMD06</v>
      </c>
      <c r="BW1174" s="9" t="str">
        <f t="shared" si="198"/>
        <v>Cod:10053807 - Cli:Guarniz Fernandez, Lucia Frida - Tel.:---967457793-935934987- -Dir:Ca. Leningrado 0643 - Dist.:TRUJILLO - ZV:PEMD06 -Llega:07:55</v>
      </c>
      <c r="BX1174" s="16" t="str">
        <f t="shared" si="199"/>
        <v>3. Ent. PT</v>
      </c>
      <c r="BY1174" s="16" t="str">
        <f t="shared" si="200"/>
        <v>4-Vta.</v>
      </c>
      <c r="BZ1174" s="16" t="str">
        <f t="shared" si="201"/>
        <v>Contado</v>
      </c>
      <c r="CA1174" s="16">
        <f t="shared" si="202"/>
        <v>15.89</v>
      </c>
      <c r="CB1174" s="16" t="str">
        <f t="shared" si="203"/>
        <v xml:space="preserve"> </v>
      </c>
      <c r="CC1174" s="16">
        <f t="shared" si="204"/>
        <v>1</v>
      </c>
      <c r="CD1174" s="16" t="str">
        <f t="shared" si="205"/>
        <v xml:space="preserve"> </v>
      </c>
      <c r="CE1174" s="16" t="str">
        <f t="shared" si="206"/>
        <v>Transporte: 3401642337 - Rodriguez Orbegoso, Osvar Roman</v>
      </c>
      <c r="CF1174" s="16">
        <f t="shared" si="207"/>
        <v>1</v>
      </c>
      <c r="CG1174" s="16">
        <f>IF(Tabla1[[#This Row],[Clientes]]=1,VLOOKUP(Tabla1[[#This Row],[BK49**]],HR!A:X,24,0),"")</f>
        <v>0.3</v>
      </c>
    </row>
    <row r="1175" spans="1:85" x14ac:dyDescent="0.25">
      <c r="A1175" s="7" t="str">
        <f t="shared" si="208"/>
        <v>10053807</v>
      </c>
      <c r="B1175" s="31" t="s">
        <v>25250</v>
      </c>
      <c r="C1175" s="31" t="s">
        <v>0</v>
      </c>
      <c r="D1175" s="31" t="s">
        <v>1</v>
      </c>
      <c r="E1175" s="31" t="s">
        <v>22295</v>
      </c>
      <c r="F1175" s="31" t="s">
        <v>3</v>
      </c>
      <c r="G1175" s="31" t="s">
        <v>25251</v>
      </c>
      <c r="H1175" s="31" t="s">
        <v>4</v>
      </c>
      <c r="I1175" s="31" t="s">
        <v>298</v>
      </c>
      <c r="J1175" s="31" t="s">
        <v>299</v>
      </c>
      <c r="K1175" s="31" t="s">
        <v>22296</v>
      </c>
      <c r="L1175" s="31" t="s">
        <v>22297</v>
      </c>
      <c r="M1175" s="31" t="s">
        <v>22298</v>
      </c>
      <c r="N1175" s="31" t="s">
        <v>22296</v>
      </c>
      <c r="O1175" s="31" t="s">
        <v>22299</v>
      </c>
      <c r="P1175" s="31" t="s">
        <v>11</v>
      </c>
      <c r="Q1175" s="31" t="s">
        <v>25282</v>
      </c>
      <c r="R1175" s="31" t="s">
        <v>12</v>
      </c>
      <c r="S1175" s="31" t="s">
        <v>13</v>
      </c>
      <c r="T1175" s="31" t="s">
        <v>14</v>
      </c>
      <c r="U1175" s="31" t="s">
        <v>15</v>
      </c>
      <c r="V1175" s="31" t="s">
        <v>16</v>
      </c>
      <c r="W1175" s="31" t="s">
        <v>17</v>
      </c>
      <c r="X1175" s="31" t="s">
        <v>25283</v>
      </c>
      <c r="Y1175" s="31" t="s">
        <v>18</v>
      </c>
      <c r="Z1175" s="31" t="s">
        <v>19</v>
      </c>
      <c r="AA1175" s="31" t="s">
        <v>19</v>
      </c>
      <c r="AB1175" s="31" t="s">
        <v>19</v>
      </c>
      <c r="AC1175" s="31" t="s">
        <v>23705</v>
      </c>
      <c r="AD1175" s="31" t="s">
        <v>20295</v>
      </c>
      <c r="AE1175" s="31" t="s">
        <v>60</v>
      </c>
      <c r="AF1175" s="31" t="s">
        <v>25284</v>
      </c>
      <c r="AG1175" s="31" t="s">
        <v>19</v>
      </c>
      <c r="AH1175" s="31" t="s">
        <v>22303</v>
      </c>
      <c r="AI1175" s="31" t="s">
        <v>24</v>
      </c>
      <c r="AJ1175" s="31" t="s">
        <v>24</v>
      </c>
      <c r="AK1175" s="31" t="s">
        <v>25</v>
      </c>
      <c r="AL1175" s="31" t="s">
        <v>26</v>
      </c>
      <c r="AM1175" s="31" t="s">
        <v>19</v>
      </c>
      <c r="AN1175" s="31" t="s">
        <v>19</v>
      </c>
      <c r="AO1175" s="31" t="s">
        <v>19</v>
      </c>
      <c r="AP1175" s="31" t="s">
        <v>27</v>
      </c>
      <c r="AQ1175" s="31" t="s">
        <v>25256</v>
      </c>
      <c r="AR1175" s="31" t="s">
        <v>19</v>
      </c>
      <c r="AS1175" s="59">
        <v>43932</v>
      </c>
      <c r="AT1175" s="32">
        <v>21.97</v>
      </c>
      <c r="AU1175" s="33" t="s">
        <v>28</v>
      </c>
      <c r="AV1175" s="32">
        <v>2</v>
      </c>
      <c r="AW1175" s="33" t="s">
        <v>29</v>
      </c>
      <c r="AX1175" s="34">
        <v>4</v>
      </c>
      <c r="AY1175" s="32">
        <v>2</v>
      </c>
      <c r="AZ1175" s="33" t="s">
        <v>29</v>
      </c>
      <c r="BA1175" s="35">
        <v>8.5</v>
      </c>
      <c r="BB1175" s="33" t="s">
        <v>30</v>
      </c>
      <c r="BC1175" s="35">
        <v>33.81</v>
      </c>
      <c r="BD1175" s="33" t="s">
        <v>30</v>
      </c>
      <c r="BE1175" s="35">
        <v>0</v>
      </c>
      <c r="BF1175" s="33" t="s">
        <v>30</v>
      </c>
      <c r="BG1175" s="35">
        <v>-3.96</v>
      </c>
      <c r="BH1175" s="33" t="s">
        <v>30</v>
      </c>
      <c r="BI1175" s="35">
        <v>0</v>
      </c>
      <c r="BJ1175" s="33" t="s">
        <v>30</v>
      </c>
      <c r="BK1175" s="35">
        <v>6.29</v>
      </c>
      <c r="BL1175" s="33" t="s">
        <v>30</v>
      </c>
      <c r="BM1175" s="35">
        <v>5.07</v>
      </c>
      <c r="BN1175" s="33" t="s">
        <v>30</v>
      </c>
      <c r="BO1175" s="35">
        <v>29.85</v>
      </c>
      <c r="BP1175" s="33" t="s">
        <v>30</v>
      </c>
      <c r="BQ1175" s="35">
        <v>12.18</v>
      </c>
      <c r="BR1175" s="33" t="s">
        <v>30</v>
      </c>
      <c r="BS1175" s="9">
        <f>VLOOKUP(A1175,HR!A:P,16,0)</f>
        <v>8</v>
      </c>
      <c r="BT1175" s="9" t="str">
        <f>VLOOKUP(A1175,HR!A:S,19,0)</f>
        <v>07:55</v>
      </c>
      <c r="BU1175" s="9" t="str">
        <f>VLOOKUP(VALUE(AC1175),Varios!A:J,9,0)</f>
        <v>---967457793-935934987-</v>
      </c>
      <c r="BV1175" s="9" t="str">
        <f>VLOOKUP(VALUE(AC1175),Varios!A:J,10,0)</f>
        <v>PEMD06</v>
      </c>
      <c r="BW1175" s="9" t="str">
        <f t="shared" si="198"/>
        <v>Cod:10053807 - Cli:Guarniz Fernandez, Lucia Frida - Tel.:---967457793-935934987- -Dir:Ca. Leningrado 0643 - Dist.:TRUJILLO - ZV:PEMD06 -Llega:07:55</v>
      </c>
      <c r="BX1175" s="16" t="str">
        <f t="shared" si="199"/>
        <v>3. Ent. PT</v>
      </c>
      <c r="BY1175" s="16" t="str">
        <f t="shared" si="200"/>
        <v>4-Vta.</v>
      </c>
      <c r="BZ1175" s="16" t="str">
        <f t="shared" si="201"/>
        <v>Contado</v>
      </c>
      <c r="CA1175" s="16">
        <f t="shared" si="202"/>
        <v>33.81</v>
      </c>
      <c r="CB1175" s="16" t="str">
        <f t="shared" si="203"/>
        <v xml:space="preserve"> </v>
      </c>
      <c r="CC1175" s="16">
        <f t="shared" si="204"/>
        <v>2</v>
      </c>
      <c r="CD1175" s="16" t="str">
        <f t="shared" si="205"/>
        <v xml:space="preserve"> </v>
      </c>
      <c r="CE1175" s="16" t="str">
        <f t="shared" si="206"/>
        <v>Transporte: 3401642337 - Rodriguez Orbegoso, Osvar Roman</v>
      </c>
      <c r="CF1175" s="16">
        <f t="shared" si="207"/>
        <v>0</v>
      </c>
      <c r="CG1175" s="16" t="str">
        <f>IF(Tabla1[[#This Row],[Clientes]]=1,VLOOKUP(Tabla1[[#This Row],[BK49**]],HR!A:X,24,0),"")</f>
        <v/>
      </c>
    </row>
    <row r="1176" spans="1:85" x14ac:dyDescent="0.25">
      <c r="A1176" s="7" t="str">
        <f t="shared" si="208"/>
        <v>10054805</v>
      </c>
      <c r="B1176" s="31" t="s">
        <v>25250</v>
      </c>
      <c r="C1176" s="31" t="s">
        <v>0</v>
      </c>
      <c r="D1176" s="31" t="s">
        <v>1</v>
      </c>
      <c r="E1176" s="31" t="s">
        <v>22295</v>
      </c>
      <c r="F1176" s="31" t="s">
        <v>3</v>
      </c>
      <c r="G1176" s="31" t="s">
        <v>25251</v>
      </c>
      <c r="H1176" s="31" t="s">
        <v>4</v>
      </c>
      <c r="I1176" s="31" t="s">
        <v>298</v>
      </c>
      <c r="J1176" s="31" t="s">
        <v>299</v>
      </c>
      <c r="K1176" s="31" t="s">
        <v>22296</v>
      </c>
      <c r="L1176" s="31" t="s">
        <v>22297</v>
      </c>
      <c r="M1176" s="31" t="s">
        <v>22298</v>
      </c>
      <c r="N1176" s="31" t="s">
        <v>22296</v>
      </c>
      <c r="O1176" s="31" t="s">
        <v>22299</v>
      </c>
      <c r="P1176" s="31" t="s">
        <v>11</v>
      </c>
      <c r="Q1176" s="31" t="s">
        <v>25285</v>
      </c>
      <c r="R1176" s="31" t="s">
        <v>12</v>
      </c>
      <c r="S1176" s="31" t="s">
        <v>57</v>
      </c>
      <c r="T1176" s="31" t="s">
        <v>14</v>
      </c>
      <c r="U1176" s="31" t="s">
        <v>58</v>
      </c>
      <c r="V1176" s="31" t="s">
        <v>16</v>
      </c>
      <c r="W1176" s="31" t="s">
        <v>17</v>
      </c>
      <c r="X1176" s="31" t="s">
        <v>25286</v>
      </c>
      <c r="Y1176" s="31" t="s">
        <v>18</v>
      </c>
      <c r="Z1176" s="31" t="s">
        <v>19</v>
      </c>
      <c r="AA1176" s="31" t="s">
        <v>19</v>
      </c>
      <c r="AB1176" s="31" t="s">
        <v>19</v>
      </c>
      <c r="AC1176" s="31" t="s">
        <v>23680</v>
      </c>
      <c r="AD1176" s="31" t="s">
        <v>20299</v>
      </c>
      <c r="AE1176" s="31" t="s">
        <v>21</v>
      </c>
      <c r="AF1176" s="31" t="s">
        <v>25287</v>
      </c>
      <c r="AG1176" s="31" t="s">
        <v>22336</v>
      </c>
      <c r="AH1176" s="31" t="s">
        <v>24294</v>
      </c>
      <c r="AI1176" s="31" t="s">
        <v>23</v>
      </c>
      <c r="AJ1176" s="31" t="s">
        <v>24</v>
      </c>
      <c r="AK1176" s="31" t="s">
        <v>35</v>
      </c>
      <c r="AL1176" s="31" t="s">
        <v>26</v>
      </c>
      <c r="AM1176" s="31" t="s">
        <v>19</v>
      </c>
      <c r="AN1176" s="31" t="s">
        <v>19</v>
      </c>
      <c r="AO1176" s="31" t="s">
        <v>19</v>
      </c>
      <c r="AP1176" s="31" t="s">
        <v>27</v>
      </c>
      <c r="AQ1176" s="31" t="s">
        <v>25256</v>
      </c>
      <c r="AR1176" s="31" t="s">
        <v>19</v>
      </c>
      <c r="AS1176" s="59">
        <v>43932</v>
      </c>
      <c r="AT1176" s="32">
        <v>21.97</v>
      </c>
      <c r="AU1176" s="33" t="s">
        <v>28</v>
      </c>
      <c r="AV1176" s="32">
        <v>2</v>
      </c>
      <c r="AW1176" s="33" t="s">
        <v>29</v>
      </c>
      <c r="AX1176" s="34">
        <v>1</v>
      </c>
      <c r="AY1176" s="32">
        <v>2</v>
      </c>
      <c r="AZ1176" s="33" t="s">
        <v>29</v>
      </c>
      <c r="BA1176" s="35">
        <v>5.77</v>
      </c>
      <c r="BB1176" s="33" t="s">
        <v>30</v>
      </c>
      <c r="BC1176" s="35">
        <v>12.88</v>
      </c>
      <c r="BD1176" s="33" t="s">
        <v>30</v>
      </c>
      <c r="BE1176" s="35">
        <v>0</v>
      </c>
      <c r="BF1176" s="33" t="s">
        <v>30</v>
      </c>
      <c r="BG1176" s="35">
        <v>0</v>
      </c>
      <c r="BH1176" s="33" t="s">
        <v>30</v>
      </c>
      <c r="BI1176" s="35">
        <v>0</v>
      </c>
      <c r="BJ1176" s="33" t="s">
        <v>30</v>
      </c>
      <c r="BK1176" s="35">
        <v>2.3199999999999998</v>
      </c>
      <c r="BL1176" s="33" t="s">
        <v>30</v>
      </c>
      <c r="BM1176" s="35">
        <v>0</v>
      </c>
      <c r="BN1176" s="33" t="s">
        <v>30</v>
      </c>
      <c r="BO1176" s="35">
        <v>12.88</v>
      </c>
      <c r="BP1176" s="33" t="s">
        <v>30</v>
      </c>
      <c r="BQ1176" s="35">
        <v>2.62</v>
      </c>
      <c r="BR1176" s="33" t="s">
        <v>30</v>
      </c>
      <c r="BS1176" s="9">
        <f>VLOOKUP(A1176,HR!A:P,16,0)</f>
        <v>1</v>
      </c>
      <c r="BT1176" s="9" t="str">
        <f>VLOOKUP(A1176,HR!A:S,19,0)</f>
        <v>07:09</v>
      </c>
      <c r="BU1176" s="9" t="str">
        <f>VLOOKUP(VALUE(AC1176),Varios!A:J,9,0)</f>
        <v>---998792775-947677024-</v>
      </c>
      <c r="BV1176" s="9" t="str">
        <f>VLOOKUP(VALUE(AC1176),Varios!A:J,10,0)</f>
        <v>PEMD01</v>
      </c>
      <c r="BW1176" s="9" t="str">
        <f t="shared" si="198"/>
        <v>Cod:10054805 - Cli:Silva Marquez De Contreras, Falcone - Tel.:---998792775-947677024- -Dir:Aa.hh. Alan Garcia Parte Baja Mz I - Dist.:LA ESPERANZA - ZV:PEMD01 -Llega:07:09</v>
      </c>
      <c r="BX1176" s="16" t="str">
        <f t="shared" si="199"/>
        <v>3. Ent. PT</v>
      </c>
      <c r="BY1176" s="16" t="str">
        <f t="shared" si="200"/>
        <v>4-Vta.</v>
      </c>
      <c r="BZ1176" s="16" t="str">
        <f t="shared" si="201"/>
        <v>Contado</v>
      </c>
      <c r="CA1176" s="16">
        <f t="shared" si="202"/>
        <v>12.88</v>
      </c>
      <c r="CB1176" s="16" t="str">
        <f t="shared" si="203"/>
        <v xml:space="preserve"> </v>
      </c>
      <c r="CC1176" s="16">
        <f t="shared" si="204"/>
        <v>2</v>
      </c>
      <c r="CD1176" s="16" t="str">
        <f t="shared" si="205"/>
        <v xml:space="preserve"> </v>
      </c>
      <c r="CE1176" s="16" t="str">
        <f t="shared" si="206"/>
        <v>Transporte: 3401642337 - Rodriguez Orbegoso, Osvar Roman</v>
      </c>
      <c r="CF1176" s="16">
        <f t="shared" si="207"/>
        <v>1</v>
      </c>
      <c r="CG1176" s="16">
        <f>IF(Tabla1[[#This Row],[Clientes]]=1,VLOOKUP(Tabla1[[#This Row],[BK49**]],HR!A:X,24,0),"")</f>
        <v>2.8</v>
      </c>
    </row>
    <row r="1177" spans="1:85" x14ac:dyDescent="0.25">
      <c r="A1177" s="7" t="str">
        <f t="shared" si="208"/>
        <v>10054805</v>
      </c>
      <c r="B1177" s="31" t="s">
        <v>25250</v>
      </c>
      <c r="C1177" s="31" t="s">
        <v>0</v>
      </c>
      <c r="D1177" s="31" t="s">
        <v>1</v>
      </c>
      <c r="E1177" s="31" t="s">
        <v>22295</v>
      </c>
      <c r="F1177" s="31" t="s">
        <v>3</v>
      </c>
      <c r="G1177" s="31" t="s">
        <v>25251</v>
      </c>
      <c r="H1177" s="31" t="s">
        <v>4</v>
      </c>
      <c r="I1177" s="31" t="s">
        <v>298</v>
      </c>
      <c r="J1177" s="31" t="s">
        <v>299</v>
      </c>
      <c r="K1177" s="31" t="s">
        <v>22296</v>
      </c>
      <c r="L1177" s="31" t="s">
        <v>22297</v>
      </c>
      <c r="M1177" s="31" t="s">
        <v>22298</v>
      </c>
      <c r="N1177" s="31" t="s">
        <v>22296</v>
      </c>
      <c r="O1177" s="31" t="s">
        <v>22299</v>
      </c>
      <c r="P1177" s="31" t="s">
        <v>11</v>
      </c>
      <c r="Q1177" s="31" t="s">
        <v>25285</v>
      </c>
      <c r="R1177" s="31" t="s">
        <v>12</v>
      </c>
      <c r="S1177" s="31" t="s">
        <v>13</v>
      </c>
      <c r="T1177" s="31" t="s">
        <v>14</v>
      </c>
      <c r="U1177" s="31" t="s">
        <v>15</v>
      </c>
      <c r="V1177" s="31" t="s">
        <v>16</v>
      </c>
      <c r="W1177" s="31" t="s">
        <v>17</v>
      </c>
      <c r="X1177" s="31" t="s">
        <v>25286</v>
      </c>
      <c r="Y1177" s="31" t="s">
        <v>18</v>
      </c>
      <c r="Z1177" s="31" t="s">
        <v>19</v>
      </c>
      <c r="AA1177" s="31" t="s">
        <v>19</v>
      </c>
      <c r="AB1177" s="31" t="s">
        <v>19</v>
      </c>
      <c r="AC1177" s="31" t="s">
        <v>23680</v>
      </c>
      <c r="AD1177" s="31" t="s">
        <v>20299</v>
      </c>
      <c r="AE1177" s="31" t="s">
        <v>21</v>
      </c>
      <c r="AF1177" s="31" t="s">
        <v>25287</v>
      </c>
      <c r="AG1177" s="31" t="s">
        <v>22336</v>
      </c>
      <c r="AH1177" s="31" t="s">
        <v>24294</v>
      </c>
      <c r="AI1177" s="31" t="s">
        <v>23</v>
      </c>
      <c r="AJ1177" s="31" t="s">
        <v>24</v>
      </c>
      <c r="AK1177" s="31" t="s">
        <v>25</v>
      </c>
      <c r="AL1177" s="31" t="s">
        <v>26</v>
      </c>
      <c r="AM1177" s="31" t="s">
        <v>19</v>
      </c>
      <c r="AN1177" s="31" t="s">
        <v>19</v>
      </c>
      <c r="AO1177" s="31" t="s">
        <v>19</v>
      </c>
      <c r="AP1177" s="31" t="s">
        <v>27</v>
      </c>
      <c r="AQ1177" s="31" t="s">
        <v>25256</v>
      </c>
      <c r="AR1177" s="31" t="s">
        <v>19</v>
      </c>
      <c r="AS1177" s="59">
        <v>43932</v>
      </c>
      <c r="AT1177" s="32">
        <v>21.97</v>
      </c>
      <c r="AU1177" s="33" t="s">
        <v>28</v>
      </c>
      <c r="AV1177" s="32">
        <v>1</v>
      </c>
      <c r="AW1177" s="33" t="s">
        <v>29</v>
      </c>
      <c r="AX1177" s="34">
        <v>4</v>
      </c>
      <c r="AY1177" s="32">
        <v>1</v>
      </c>
      <c r="AZ1177" s="33" t="s">
        <v>29</v>
      </c>
      <c r="BA1177" s="35">
        <v>4.25</v>
      </c>
      <c r="BB1177" s="33" t="s">
        <v>30</v>
      </c>
      <c r="BC1177" s="35">
        <v>16.91</v>
      </c>
      <c r="BD1177" s="33" t="s">
        <v>30</v>
      </c>
      <c r="BE1177" s="35">
        <v>0</v>
      </c>
      <c r="BF1177" s="33" t="s">
        <v>30</v>
      </c>
      <c r="BG1177" s="35">
        <v>-0.99</v>
      </c>
      <c r="BH1177" s="33" t="s">
        <v>30</v>
      </c>
      <c r="BI1177" s="35">
        <v>0</v>
      </c>
      <c r="BJ1177" s="33" t="s">
        <v>30</v>
      </c>
      <c r="BK1177" s="35">
        <v>3.35</v>
      </c>
      <c r="BL1177" s="33" t="s">
        <v>30</v>
      </c>
      <c r="BM1177" s="35">
        <v>2.71</v>
      </c>
      <c r="BN1177" s="33" t="s">
        <v>30</v>
      </c>
      <c r="BO1177" s="35">
        <v>15.92</v>
      </c>
      <c r="BP1177" s="33" t="s">
        <v>30</v>
      </c>
      <c r="BQ1177" s="35">
        <v>6.5</v>
      </c>
      <c r="BR1177" s="33" t="s">
        <v>30</v>
      </c>
      <c r="BS1177" s="9">
        <f>VLOOKUP(A1177,HR!A:P,16,0)</f>
        <v>1</v>
      </c>
      <c r="BT1177" s="9" t="str">
        <f>VLOOKUP(A1177,HR!A:S,19,0)</f>
        <v>07:09</v>
      </c>
      <c r="BU1177" s="9" t="str">
        <f>VLOOKUP(VALUE(AC1177),Varios!A:J,9,0)</f>
        <v>---998792775-947677024-</v>
      </c>
      <c r="BV1177" s="9" t="str">
        <f>VLOOKUP(VALUE(AC1177),Varios!A:J,10,0)</f>
        <v>PEMD01</v>
      </c>
      <c r="BW1177" s="9" t="str">
        <f t="shared" si="198"/>
        <v>Cod:10054805 - Cli:Silva Marquez De Contreras, Falcone - Tel.:---998792775-947677024- -Dir:Aa.hh. Alan Garcia Parte Baja Mz I - Dist.:LA ESPERANZA - ZV:PEMD01 -Llega:07:09</v>
      </c>
      <c r="BX1177" s="16" t="str">
        <f t="shared" si="199"/>
        <v>3. Ent. PT</v>
      </c>
      <c r="BY1177" s="16" t="str">
        <f t="shared" si="200"/>
        <v>4-Vta.</v>
      </c>
      <c r="BZ1177" s="16" t="str">
        <f t="shared" si="201"/>
        <v>Contado</v>
      </c>
      <c r="CA1177" s="16">
        <f t="shared" si="202"/>
        <v>16.91</v>
      </c>
      <c r="CB1177" s="16" t="str">
        <f t="shared" si="203"/>
        <v xml:space="preserve"> </v>
      </c>
      <c r="CC1177" s="16">
        <f t="shared" si="204"/>
        <v>1</v>
      </c>
      <c r="CD1177" s="16" t="str">
        <f t="shared" si="205"/>
        <v xml:space="preserve"> </v>
      </c>
      <c r="CE1177" s="16" t="str">
        <f t="shared" si="206"/>
        <v>Transporte: 3401642337 - Rodriguez Orbegoso, Osvar Roman</v>
      </c>
      <c r="CF1177" s="16">
        <f t="shared" si="207"/>
        <v>0</v>
      </c>
      <c r="CG1177" s="16" t="str">
        <f>IF(Tabla1[[#This Row],[Clientes]]=1,VLOOKUP(Tabla1[[#This Row],[BK49**]],HR!A:X,24,0),"")</f>
        <v/>
      </c>
    </row>
    <row r="1178" spans="1:85" x14ac:dyDescent="0.25">
      <c r="A1178" s="7" t="str">
        <f t="shared" si="208"/>
        <v>10054805</v>
      </c>
      <c r="B1178" s="31" t="s">
        <v>25250</v>
      </c>
      <c r="C1178" s="31" t="s">
        <v>0</v>
      </c>
      <c r="D1178" s="31" t="s">
        <v>1</v>
      </c>
      <c r="E1178" s="31" t="s">
        <v>22295</v>
      </c>
      <c r="F1178" s="31" t="s">
        <v>3</v>
      </c>
      <c r="G1178" s="31" t="s">
        <v>25251</v>
      </c>
      <c r="H1178" s="31" t="s">
        <v>4</v>
      </c>
      <c r="I1178" s="31" t="s">
        <v>298</v>
      </c>
      <c r="J1178" s="31" t="s">
        <v>299</v>
      </c>
      <c r="K1178" s="31" t="s">
        <v>22296</v>
      </c>
      <c r="L1178" s="31" t="s">
        <v>22297</v>
      </c>
      <c r="M1178" s="31" t="s">
        <v>22298</v>
      </c>
      <c r="N1178" s="31" t="s">
        <v>22296</v>
      </c>
      <c r="O1178" s="31" t="s">
        <v>22299</v>
      </c>
      <c r="P1178" s="31" t="s">
        <v>11</v>
      </c>
      <c r="Q1178" s="31" t="s">
        <v>25285</v>
      </c>
      <c r="R1178" s="31" t="s">
        <v>12</v>
      </c>
      <c r="S1178" s="31" t="s">
        <v>36</v>
      </c>
      <c r="T1178" s="31" t="s">
        <v>14</v>
      </c>
      <c r="U1178" s="31" t="s">
        <v>37</v>
      </c>
      <c r="V1178" s="31" t="s">
        <v>16</v>
      </c>
      <c r="W1178" s="31" t="s">
        <v>17</v>
      </c>
      <c r="X1178" s="31" t="s">
        <v>25286</v>
      </c>
      <c r="Y1178" s="31" t="s">
        <v>18</v>
      </c>
      <c r="Z1178" s="31" t="s">
        <v>19</v>
      </c>
      <c r="AA1178" s="31" t="s">
        <v>19</v>
      </c>
      <c r="AB1178" s="31" t="s">
        <v>19</v>
      </c>
      <c r="AC1178" s="31" t="s">
        <v>23680</v>
      </c>
      <c r="AD1178" s="31" t="s">
        <v>20299</v>
      </c>
      <c r="AE1178" s="31" t="s">
        <v>21</v>
      </c>
      <c r="AF1178" s="31" t="s">
        <v>25287</v>
      </c>
      <c r="AG1178" s="31" t="s">
        <v>22336</v>
      </c>
      <c r="AH1178" s="31" t="s">
        <v>24294</v>
      </c>
      <c r="AI1178" s="31" t="s">
        <v>23</v>
      </c>
      <c r="AJ1178" s="31" t="s">
        <v>24</v>
      </c>
      <c r="AK1178" s="31" t="s">
        <v>35</v>
      </c>
      <c r="AL1178" s="31" t="s">
        <v>26</v>
      </c>
      <c r="AM1178" s="31" t="s">
        <v>19</v>
      </c>
      <c r="AN1178" s="31" t="s">
        <v>19</v>
      </c>
      <c r="AO1178" s="31" t="s">
        <v>19</v>
      </c>
      <c r="AP1178" s="31" t="s">
        <v>27</v>
      </c>
      <c r="AQ1178" s="31" t="s">
        <v>25256</v>
      </c>
      <c r="AR1178" s="31" t="s">
        <v>19</v>
      </c>
      <c r="AS1178" s="59">
        <v>43932</v>
      </c>
      <c r="AT1178" s="32">
        <v>21.97</v>
      </c>
      <c r="AU1178" s="33" t="s">
        <v>28</v>
      </c>
      <c r="AV1178" s="32">
        <v>1</v>
      </c>
      <c r="AW1178" s="33" t="s">
        <v>29</v>
      </c>
      <c r="AX1178" s="34">
        <v>6</v>
      </c>
      <c r="AY1178" s="32">
        <v>1</v>
      </c>
      <c r="AZ1178" s="33" t="s">
        <v>29</v>
      </c>
      <c r="BA1178" s="35">
        <v>2.97</v>
      </c>
      <c r="BB1178" s="33" t="s">
        <v>30</v>
      </c>
      <c r="BC1178" s="35">
        <v>15.89</v>
      </c>
      <c r="BD1178" s="33" t="s">
        <v>30</v>
      </c>
      <c r="BE1178" s="35">
        <v>0</v>
      </c>
      <c r="BF1178" s="33" t="s">
        <v>30</v>
      </c>
      <c r="BG1178" s="35">
        <v>-0.79</v>
      </c>
      <c r="BH1178" s="33" t="s">
        <v>30</v>
      </c>
      <c r="BI1178" s="35">
        <v>0</v>
      </c>
      <c r="BJ1178" s="33" t="s">
        <v>30</v>
      </c>
      <c r="BK1178" s="35">
        <v>2.72</v>
      </c>
      <c r="BL1178" s="33" t="s">
        <v>30</v>
      </c>
      <c r="BM1178" s="35">
        <v>0</v>
      </c>
      <c r="BN1178" s="33" t="s">
        <v>30</v>
      </c>
      <c r="BO1178" s="35">
        <v>15.1</v>
      </c>
      <c r="BP1178" s="33" t="s">
        <v>30</v>
      </c>
      <c r="BQ1178" s="35">
        <v>3.08</v>
      </c>
      <c r="BR1178" s="33" t="s">
        <v>30</v>
      </c>
      <c r="BS1178" s="9">
        <f>VLOOKUP(A1178,HR!A:P,16,0)</f>
        <v>1</v>
      </c>
      <c r="BT1178" s="9" t="str">
        <f>VLOOKUP(A1178,HR!A:S,19,0)</f>
        <v>07:09</v>
      </c>
      <c r="BU1178" s="9" t="str">
        <f>VLOOKUP(VALUE(AC1178),Varios!A:J,9,0)</f>
        <v>---998792775-947677024-</v>
      </c>
      <c r="BV1178" s="9" t="str">
        <f>VLOOKUP(VALUE(AC1178),Varios!A:J,10,0)</f>
        <v>PEMD01</v>
      </c>
      <c r="BW1178" s="9" t="str">
        <f t="shared" si="198"/>
        <v>Cod:10054805 - Cli:Silva Marquez De Contreras, Falcone - Tel.:---998792775-947677024- -Dir:Aa.hh. Alan Garcia Parte Baja Mz I - Dist.:LA ESPERANZA - ZV:PEMD01 -Llega:07:09</v>
      </c>
      <c r="BX1178" s="16" t="str">
        <f t="shared" si="199"/>
        <v>3. Ent. PT</v>
      </c>
      <c r="BY1178" s="16" t="str">
        <f t="shared" si="200"/>
        <v>4-Vta.</v>
      </c>
      <c r="BZ1178" s="16" t="str">
        <f t="shared" si="201"/>
        <v>Contado</v>
      </c>
      <c r="CA1178" s="16">
        <f t="shared" si="202"/>
        <v>15.89</v>
      </c>
      <c r="CB1178" s="16" t="str">
        <f t="shared" si="203"/>
        <v xml:space="preserve"> </v>
      </c>
      <c r="CC1178" s="16">
        <f t="shared" si="204"/>
        <v>1</v>
      </c>
      <c r="CD1178" s="16" t="str">
        <f t="shared" si="205"/>
        <v xml:space="preserve"> </v>
      </c>
      <c r="CE1178" s="16" t="str">
        <f t="shared" si="206"/>
        <v>Transporte: 3401642337 - Rodriguez Orbegoso, Osvar Roman</v>
      </c>
      <c r="CF1178" s="16">
        <f t="shared" si="207"/>
        <v>0</v>
      </c>
      <c r="CG1178" s="16" t="str">
        <f>IF(Tabla1[[#This Row],[Clientes]]=1,VLOOKUP(Tabla1[[#This Row],[BK49**]],HR!A:X,24,0),"")</f>
        <v/>
      </c>
    </row>
    <row r="1179" spans="1:85" x14ac:dyDescent="0.25">
      <c r="A1179" s="7" t="str">
        <f t="shared" si="208"/>
        <v>10989073</v>
      </c>
      <c r="B1179" s="31" t="s">
        <v>25250</v>
      </c>
      <c r="C1179" s="31" t="s">
        <v>0</v>
      </c>
      <c r="D1179" s="31" t="s">
        <v>1</v>
      </c>
      <c r="E1179" s="31" t="s">
        <v>22295</v>
      </c>
      <c r="F1179" s="31" t="s">
        <v>3</v>
      </c>
      <c r="G1179" s="31" t="s">
        <v>25251</v>
      </c>
      <c r="H1179" s="31" t="s">
        <v>4</v>
      </c>
      <c r="I1179" s="31" t="s">
        <v>298</v>
      </c>
      <c r="J1179" s="31" t="s">
        <v>299</v>
      </c>
      <c r="K1179" s="31" t="s">
        <v>22296</v>
      </c>
      <c r="L1179" s="31" t="s">
        <v>22297</v>
      </c>
      <c r="M1179" s="31" t="s">
        <v>22298</v>
      </c>
      <c r="N1179" s="31" t="s">
        <v>22296</v>
      </c>
      <c r="O1179" s="31" t="s">
        <v>22299</v>
      </c>
      <c r="P1179" s="31" t="s">
        <v>11</v>
      </c>
      <c r="Q1179" s="31" t="s">
        <v>25288</v>
      </c>
      <c r="R1179" s="31" t="s">
        <v>12</v>
      </c>
      <c r="S1179" s="31" t="s">
        <v>13</v>
      </c>
      <c r="T1179" s="31" t="s">
        <v>14</v>
      </c>
      <c r="U1179" s="31" t="s">
        <v>15</v>
      </c>
      <c r="V1179" s="31" t="s">
        <v>16</v>
      </c>
      <c r="W1179" s="31" t="s">
        <v>17</v>
      </c>
      <c r="X1179" s="31" t="s">
        <v>25289</v>
      </c>
      <c r="Y1179" s="31" t="s">
        <v>18</v>
      </c>
      <c r="Z1179" s="31" t="s">
        <v>19</v>
      </c>
      <c r="AA1179" s="31" t="s">
        <v>19</v>
      </c>
      <c r="AB1179" s="31" t="s">
        <v>19</v>
      </c>
      <c r="AC1179" s="31" t="s">
        <v>23711</v>
      </c>
      <c r="AD1179" s="31" t="s">
        <v>4433</v>
      </c>
      <c r="AE1179" s="31" t="s">
        <v>21</v>
      </c>
      <c r="AF1179" s="31" t="s">
        <v>25290</v>
      </c>
      <c r="AG1179" s="31" t="s">
        <v>19</v>
      </c>
      <c r="AH1179" s="31" t="s">
        <v>25291</v>
      </c>
      <c r="AI1179" s="31" t="s">
        <v>24</v>
      </c>
      <c r="AJ1179" s="31" t="s">
        <v>24</v>
      </c>
      <c r="AK1179" s="31" t="s">
        <v>25</v>
      </c>
      <c r="AL1179" s="31" t="s">
        <v>26</v>
      </c>
      <c r="AM1179" s="31" t="s">
        <v>19</v>
      </c>
      <c r="AN1179" s="31" t="s">
        <v>19</v>
      </c>
      <c r="AO1179" s="31" t="s">
        <v>19</v>
      </c>
      <c r="AP1179" s="31" t="s">
        <v>27</v>
      </c>
      <c r="AQ1179" s="31" t="s">
        <v>25256</v>
      </c>
      <c r="AR1179" s="31" t="s">
        <v>19</v>
      </c>
      <c r="AS1179" s="59">
        <v>43932</v>
      </c>
      <c r="AT1179" s="32">
        <v>21.97</v>
      </c>
      <c r="AU1179" s="33" t="s">
        <v>28</v>
      </c>
      <c r="AV1179" s="32">
        <v>2</v>
      </c>
      <c r="AW1179" s="33" t="s">
        <v>29</v>
      </c>
      <c r="AX1179" s="34">
        <v>4</v>
      </c>
      <c r="AY1179" s="32">
        <v>2</v>
      </c>
      <c r="AZ1179" s="33" t="s">
        <v>29</v>
      </c>
      <c r="BA1179" s="35">
        <v>8.5</v>
      </c>
      <c r="BB1179" s="33" t="s">
        <v>30</v>
      </c>
      <c r="BC1179" s="35">
        <v>33.81</v>
      </c>
      <c r="BD1179" s="33" t="s">
        <v>30</v>
      </c>
      <c r="BE1179" s="35">
        <v>0</v>
      </c>
      <c r="BF1179" s="33" t="s">
        <v>30</v>
      </c>
      <c r="BG1179" s="35">
        <v>-3.96</v>
      </c>
      <c r="BH1179" s="33" t="s">
        <v>30</v>
      </c>
      <c r="BI1179" s="35">
        <v>0</v>
      </c>
      <c r="BJ1179" s="33" t="s">
        <v>30</v>
      </c>
      <c r="BK1179" s="35">
        <v>6.29</v>
      </c>
      <c r="BL1179" s="33" t="s">
        <v>30</v>
      </c>
      <c r="BM1179" s="35">
        <v>5.07</v>
      </c>
      <c r="BN1179" s="33" t="s">
        <v>30</v>
      </c>
      <c r="BO1179" s="35">
        <v>29.85</v>
      </c>
      <c r="BP1179" s="33" t="s">
        <v>30</v>
      </c>
      <c r="BQ1179" s="35">
        <v>12.18</v>
      </c>
      <c r="BR1179" s="33" t="s">
        <v>30</v>
      </c>
      <c r="BS1179" s="9">
        <f>VLOOKUP(A1179,HR!A:P,16,0)</f>
        <v>10</v>
      </c>
      <c r="BT1179" s="9" t="str">
        <f>VLOOKUP(A1179,HR!A:S,19,0)</f>
        <v>08:02</v>
      </c>
      <c r="BU1179" s="9" t="str">
        <f>VLOOKUP(VALUE(AC1179),Varios!A:J,9,0)</f>
        <v>---940180443--</v>
      </c>
      <c r="BV1179" s="9" t="str">
        <f>VLOOKUP(VALUE(AC1179),Varios!A:J,10,0)</f>
        <v>PEM170</v>
      </c>
      <c r="BW1179" s="9" t="str">
        <f t="shared" si="198"/>
        <v>Cod:10989073 - Cli:Salazar Ramon, Pablo - Tel.:---940180443-- -Dir:Ca. Estambul 106 - Dist.:TRUJILLO - ZV:PEM170 -Llega:08:02</v>
      </c>
      <c r="BX1179" s="16" t="str">
        <f t="shared" si="199"/>
        <v>3. Ent. PT</v>
      </c>
      <c r="BY1179" s="16" t="str">
        <f t="shared" si="200"/>
        <v>4-Vta.</v>
      </c>
      <c r="BZ1179" s="16" t="str">
        <f t="shared" si="201"/>
        <v>Contado</v>
      </c>
      <c r="CA1179" s="16">
        <f t="shared" si="202"/>
        <v>33.81</v>
      </c>
      <c r="CB1179" s="16" t="str">
        <f t="shared" si="203"/>
        <v xml:space="preserve"> </v>
      </c>
      <c r="CC1179" s="16">
        <f t="shared" si="204"/>
        <v>2</v>
      </c>
      <c r="CD1179" s="16" t="str">
        <f t="shared" si="205"/>
        <v xml:space="preserve"> </v>
      </c>
      <c r="CE1179" s="16" t="str">
        <f t="shared" si="206"/>
        <v>Transporte: 3401642337 - Rodriguez Orbegoso, Osvar Roman</v>
      </c>
      <c r="CF1179" s="16">
        <f t="shared" si="207"/>
        <v>1</v>
      </c>
      <c r="CG1179" s="16">
        <f>IF(Tabla1[[#This Row],[Clientes]]=1,VLOOKUP(Tabla1[[#This Row],[BK49**]],HR!A:X,24,0),"")</f>
        <v>0.1</v>
      </c>
    </row>
    <row r="1180" spans="1:85" x14ac:dyDescent="0.25">
      <c r="A1180" s="7" t="str">
        <f t="shared" si="208"/>
        <v>10989073</v>
      </c>
      <c r="B1180" s="31" t="s">
        <v>25250</v>
      </c>
      <c r="C1180" s="31" t="s">
        <v>0</v>
      </c>
      <c r="D1180" s="31" t="s">
        <v>1</v>
      </c>
      <c r="E1180" s="31" t="s">
        <v>22295</v>
      </c>
      <c r="F1180" s="31" t="s">
        <v>3</v>
      </c>
      <c r="G1180" s="31" t="s">
        <v>25251</v>
      </c>
      <c r="H1180" s="31" t="s">
        <v>4</v>
      </c>
      <c r="I1180" s="31" t="s">
        <v>298</v>
      </c>
      <c r="J1180" s="31" t="s">
        <v>299</v>
      </c>
      <c r="K1180" s="31" t="s">
        <v>22296</v>
      </c>
      <c r="L1180" s="31" t="s">
        <v>22297</v>
      </c>
      <c r="M1180" s="31" t="s">
        <v>22298</v>
      </c>
      <c r="N1180" s="31" t="s">
        <v>22296</v>
      </c>
      <c r="O1180" s="31" t="s">
        <v>22299</v>
      </c>
      <c r="P1180" s="31" t="s">
        <v>11</v>
      </c>
      <c r="Q1180" s="31" t="s">
        <v>25288</v>
      </c>
      <c r="R1180" s="31" t="s">
        <v>12</v>
      </c>
      <c r="S1180" s="31" t="s">
        <v>65</v>
      </c>
      <c r="T1180" s="31" t="s">
        <v>14</v>
      </c>
      <c r="U1180" s="31" t="s">
        <v>66</v>
      </c>
      <c r="V1180" s="31" t="s">
        <v>16</v>
      </c>
      <c r="W1180" s="31" t="s">
        <v>17</v>
      </c>
      <c r="X1180" s="31" t="s">
        <v>25289</v>
      </c>
      <c r="Y1180" s="31" t="s">
        <v>18</v>
      </c>
      <c r="Z1180" s="31" t="s">
        <v>19</v>
      </c>
      <c r="AA1180" s="31" t="s">
        <v>19</v>
      </c>
      <c r="AB1180" s="31" t="s">
        <v>19</v>
      </c>
      <c r="AC1180" s="31" t="s">
        <v>23711</v>
      </c>
      <c r="AD1180" s="31" t="s">
        <v>4433</v>
      </c>
      <c r="AE1180" s="31" t="s">
        <v>21</v>
      </c>
      <c r="AF1180" s="31" t="s">
        <v>25290</v>
      </c>
      <c r="AG1180" s="31" t="s">
        <v>19</v>
      </c>
      <c r="AH1180" s="31" t="s">
        <v>25291</v>
      </c>
      <c r="AI1180" s="31" t="s">
        <v>24</v>
      </c>
      <c r="AJ1180" s="31" t="s">
        <v>24</v>
      </c>
      <c r="AK1180" s="31" t="s">
        <v>25</v>
      </c>
      <c r="AL1180" s="31" t="s">
        <v>26</v>
      </c>
      <c r="AM1180" s="31" t="s">
        <v>19</v>
      </c>
      <c r="AN1180" s="31" t="s">
        <v>19</v>
      </c>
      <c r="AO1180" s="31" t="s">
        <v>19</v>
      </c>
      <c r="AP1180" s="31" t="s">
        <v>27</v>
      </c>
      <c r="AQ1180" s="31" t="s">
        <v>25256</v>
      </c>
      <c r="AR1180" s="31" t="s">
        <v>19</v>
      </c>
      <c r="AS1180" s="59">
        <v>43932</v>
      </c>
      <c r="AT1180" s="32">
        <v>21.97</v>
      </c>
      <c r="AU1180" s="33" t="s">
        <v>28</v>
      </c>
      <c r="AV1180" s="32">
        <v>1</v>
      </c>
      <c r="AW1180" s="33" t="s">
        <v>29</v>
      </c>
      <c r="AX1180" s="34">
        <v>6</v>
      </c>
      <c r="AY1180" s="32">
        <v>1</v>
      </c>
      <c r="AZ1180" s="33" t="s">
        <v>29</v>
      </c>
      <c r="BA1180" s="35">
        <v>2.83</v>
      </c>
      <c r="BB1180" s="33" t="s">
        <v>30</v>
      </c>
      <c r="BC1180" s="35">
        <v>11.08</v>
      </c>
      <c r="BD1180" s="33" t="s">
        <v>30</v>
      </c>
      <c r="BE1180" s="35">
        <v>0</v>
      </c>
      <c r="BF1180" s="33" t="s">
        <v>30</v>
      </c>
      <c r="BG1180" s="35">
        <v>-0.65</v>
      </c>
      <c r="BH1180" s="33" t="s">
        <v>30</v>
      </c>
      <c r="BI1180" s="35">
        <v>0</v>
      </c>
      <c r="BJ1180" s="33" t="s">
        <v>30</v>
      </c>
      <c r="BK1180" s="35">
        <v>2.2000000000000002</v>
      </c>
      <c r="BL1180" s="33" t="s">
        <v>30</v>
      </c>
      <c r="BM1180" s="35">
        <v>1.77</v>
      </c>
      <c r="BN1180" s="33" t="s">
        <v>30</v>
      </c>
      <c r="BO1180" s="35">
        <v>10.43</v>
      </c>
      <c r="BP1180" s="33" t="s">
        <v>30</v>
      </c>
      <c r="BQ1180" s="35">
        <v>4.26</v>
      </c>
      <c r="BR1180" s="33" t="s">
        <v>30</v>
      </c>
      <c r="BS1180" s="9">
        <f>VLOOKUP(A1180,HR!A:P,16,0)</f>
        <v>10</v>
      </c>
      <c r="BT1180" s="9" t="str">
        <f>VLOOKUP(A1180,HR!A:S,19,0)</f>
        <v>08:02</v>
      </c>
      <c r="BU1180" s="9" t="str">
        <f>VLOOKUP(VALUE(AC1180),Varios!A:J,9,0)</f>
        <v>---940180443--</v>
      </c>
      <c r="BV1180" s="9" t="str">
        <f>VLOOKUP(VALUE(AC1180),Varios!A:J,10,0)</f>
        <v>PEM170</v>
      </c>
      <c r="BW1180" s="9" t="str">
        <f t="shared" si="198"/>
        <v>Cod:10989073 - Cli:Salazar Ramon, Pablo - Tel.:---940180443-- -Dir:Ca. Estambul 106 - Dist.:TRUJILLO - ZV:PEM170 -Llega:08:02</v>
      </c>
      <c r="BX1180" s="16" t="str">
        <f t="shared" si="199"/>
        <v>3. Ent. PT</v>
      </c>
      <c r="BY1180" s="16" t="str">
        <f t="shared" si="200"/>
        <v>4-Vta.</v>
      </c>
      <c r="BZ1180" s="16" t="str">
        <f t="shared" si="201"/>
        <v>Contado</v>
      </c>
      <c r="CA1180" s="16">
        <f t="shared" si="202"/>
        <v>11.08</v>
      </c>
      <c r="CB1180" s="16" t="str">
        <f t="shared" si="203"/>
        <v xml:space="preserve"> </v>
      </c>
      <c r="CC1180" s="16">
        <f t="shared" si="204"/>
        <v>1</v>
      </c>
      <c r="CD1180" s="16" t="str">
        <f t="shared" si="205"/>
        <v xml:space="preserve"> </v>
      </c>
      <c r="CE1180" s="16" t="str">
        <f t="shared" si="206"/>
        <v>Transporte: 3401642337 - Rodriguez Orbegoso, Osvar Roman</v>
      </c>
      <c r="CF1180" s="16">
        <f t="shared" si="207"/>
        <v>0</v>
      </c>
      <c r="CG1180" s="16" t="str">
        <f>IF(Tabla1[[#This Row],[Clientes]]=1,VLOOKUP(Tabla1[[#This Row],[BK49**]],HR!A:X,24,0),"")</f>
        <v/>
      </c>
    </row>
    <row r="1181" spans="1:85" x14ac:dyDescent="0.25">
      <c r="A1181" s="7" t="str">
        <f t="shared" si="208"/>
        <v>10989073</v>
      </c>
      <c r="B1181" s="31" t="s">
        <v>25250</v>
      </c>
      <c r="C1181" s="31" t="s">
        <v>0</v>
      </c>
      <c r="D1181" s="31" t="s">
        <v>1</v>
      </c>
      <c r="E1181" s="31" t="s">
        <v>22295</v>
      </c>
      <c r="F1181" s="31" t="s">
        <v>3</v>
      </c>
      <c r="G1181" s="31" t="s">
        <v>25251</v>
      </c>
      <c r="H1181" s="31" t="s">
        <v>4</v>
      </c>
      <c r="I1181" s="31" t="s">
        <v>298</v>
      </c>
      <c r="J1181" s="31" t="s">
        <v>299</v>
      </c>
      <c r="K1181" s="31" t="s">
        <v>22296</v>
      </c>
      <c r="L1181" s="31" t="s">
        <v>22297</v>
      </c>
      <c r="M1181" s="31" t="s">
        <v>22298</v>
      </c>
      <c r="N1181" s="31" t="s">
        <v>22296</v>
      </c>
      <c r="O1181" s="31" t="s">
        <v>22299</v>
      </c>
      <c r="P1181" s="31" t="s">
        <v>11</v>
      </c>
      <c r="Q1181" s="31" t="s">
        <v>25288</v>
      </c>
      <c r="R1181" s="31" t="s">
        <v>12</v>
      </c>
      <c r="S1181" s="31" t="s">
        <v>31</v>
      </c>
      <c r="T1181" s="31" t="s">
        <v>14</v>
      </c>
      <c r="U1181" s="31" t="s">
        <v>32</v>
      </c>
      <c r="V1181" s="31" t="s">
        <v>16</v>
      </c>
      <c r="W1181" s="31" t="s">
        <v>17</v>
      </c>
      <c r="X1181" s="31" t="s">
        <v>25289</v>
      </c>
      <c r="Y1181" s="31" t="s">
        <v>18</v>
      </c>
      <c r="Z1181" s="31" t="s">
        <v>19</v>
      </c>
      <c r="AA1181" s="31" t="s">
        <v>19</v>
      </c>
      <c r="AB1181" s="31" t="s">
        <v>19</v>
      </c>
      <c r="AC1181" s="31" t="s">
        <v>23711</v>
      </c>
      <c r="AD1181" s="31" t="s">
        <v>4433</v>
      </c>
      <c r="AE1181" s="31" t="s">
        <v>21</v>
      </c>
      <c r="AF1181" s="31" t="s">
        <v>25290</v>
      </c>
      <c r="AG1181" s="31" t="s">
        <v>19</v>
      </c>
      <c r="AH1181" s="31" t="s">
        <v>25291</v>
      </c>
      <c r="AI1181" s="31" t="s">
        <v>24</v>
      </c>
      <c r="AJ1181" s="31" t="s">
        <v>24</v>
      </c>
      <c r="AK1181" s="31" t="s">
        <v>25</v>
      </c>
      <c r="AL1181" s="31" t="s">
        <v>26</v>
      </c>
      <c r="AM1181" s="31" t="s">
        <v>19</v>
      </c>
      <c r="AN1181" s="31" t="s">
        <v>19</v>
      </c>
      <c r="AO1181" s="31" t="s">
        <v>19</v>
      </c>
      <c r="AP1181" s="31" t="s">
        <v>27</v>
      </c>
      <c r="AQ1181" s="31" t="s">
        <v>25256</v>
      </c>
      <c r="AR1181" s="31" t="s">
        <v>19</v>
      </c>
      <c r="AS1181" s="59">
        <v>43932</v>
      </c>
      <c r="AT1181" s="32">
        <v>21.97</v>
      </c>
      <c r="AU1181" s="33" t="s">
        <v>28</v>
      </c>
      <c r="AV1181" s="32">
        <v>1</v>
      </c>
      <c r="AW1181" s="33" t="s">
        <v>29</v>
      </c>
      <c r="AX1181" s="34">
        <v>15</v>
      </c>
      <c r="AY1181" s="32">
        <v>1</v>
      </c>
      <c r="AZ1181" s="33" t="s">
        <v>29</v>
      </c>
      <c r="BA1181" s="35">
        <v>4.16</v>
      </c>
      <c r="BB1181" s="33" t="s">
        <v>30</v>
      </c>
      <c r="BC1181" s="35">
        <v>13.86</v>
      </c>
      <c r="BD1181" s="33" t="s">
        <v>30</v>
      </c>
      <c r="BE1181" s="35">
        <v>0</v>
      </c>
      <c r="BF1181" s="33" t="s">
        <v>30</v>
      </c>
      <c r="BG1181" s="35">
        <v>-2.4300000000000002</v>
      </c>
      <c r="BH1181" s="33" t="s">
        <v>30</v>
      </c>
      <c r="BI1181" s="35">
        <v>0</v>
      </c>
      <c r="BJ1181" s="33" t="s">
        <v>30</v>
      </c>
      <c r="BK1181" s="35">
        <v>2.41</v>
      </c>
      <c r="BL1181" s="33" t="s">
        <v>30</v>
      </c>
      <c r="BM1181" s="35">
        <v>1.94</v>
      </c>
      <c r="BN1181" s="33" t="s">
        <v>30</v>
      </c>
      <c r="BO1181" s="35">
        <v>11.43</v>
      </c>
      <c r="BP1181" s="33" t="s">
        <v>30</v>
      </c>
      <c r="BQ1181" s="35">
        <v>4.67</v>
      </c>
      <c r="BR1181" s="33" t="s">
        <v>30</v>
      </c>
      <c r="BS1181" s="9">
        <f>VLOOKUP(A1181,HR!A:P,16,0)</f>
        <v>10</v>
      </c>
      <c r="BT1181" s="9" t="str">
        <f>VLOOKUP(A1181,HR!A:S,19,0)</f>
        <v>08:02</v>
      </c>
      <c r="BU1181" s="9" t="str">
        <f>VLOOKUP(VALUE(AC1181),Varios!A:J,9,0)</f>
        <v>---940180443--</v>
      </c>
      <c r="BV1181" s="9" t="str">
        <f>VLOOKUP(VALUE(AC1181),Varios!A:J,10,0)</f>
        <v>PEM170</v>
      </c>
      <c r="BW1181" s="9" t="str">
        <f t="shared" si="198"/>
        <v>Cod:10989073 - Cli:Salazar Ramon, Pablo - Tel.:---940180443-- -Dir:Ca. Estambul 106 - Dist.:TRUJILLO - ZV:PEM170 -Llega:08:02</v>
      </c>
      <c r="BX1181" s="16" t="str">
        <f t="shared" si="199"/>
        <v>3. Ent. PT</v>
      </c>
      <c r="BY1181" s="16" t="str">
        <f t="shared" si="200"/>
        <v>4-Vta.</v>
      </c>
      <c r="BZ1181" s="16" t="str">
        <f t="shared" si="201"/>
        <v>Contado</v>
      </c>
      <c r="CA1181" s="16">
        <f t="shared" si="202"/>
        <v>13.86</v>
      </c>
      <c r="CB1181" s="16" t="str">
        <f t="shared" si="203"/>
        <v xml:space="preserve"> </v>
      </c>
      <c r="CC1181" s="16">
        <f t="shared" si="204"/>
        <v>1</v>
      </c>
      <c r="CD1181" s="16" t="str">
        <f t="shared" si="205"/>
        <v xml:space="preserve"> </v>
      </c>
      <c r="CE1181" s="16" t="str">
        <f t="shared" si="206"/>
        <v>Transporte: 3401642337 - Rodriguez Orbegoso, Osvar Roman</v>
      </c>
      <c r="CF1181" s="16">
        <f t="shared" si="207"/>
        <v>0</v>
      </c>
      <c r="CG1181" s="16" t="str">
        <f>IF(Tabla1[[#This Row],[Clientes]]=1,VLOOKUP(Tabla1[[#This Row],[BK49**]],HR!A:X,24,0),"")</f>
        <v/>
      </c>
    </row>
    <row r="1182" spans="1:85" x14ac:dyDescent="0.25">
      <c r="A1182" s="7" t="str">
        <f t="shared" si="208"/>
        <v>10989073</v>
      </c>
      <c r="B1182" s="31" t="s">
        <v>25250</v>
      </c>
      <c r="C1182" s="31" t="s">
        <v>0</v>
      </c>
      <c r="D1182" s="31" t="s">
        <v>1</v>
      </c>
      <c r="E1182" s="31" t="s">
        <v>22295</v>
      </c>
      <c r="F1182" s="31" t="s">
        <v>3</v>
      </c>
      <c r="G1182" s="31" t="s">
        <v>25251</v>
      </c>
      <c r="H1182" s="31" t="s">
        <v>4</v>
      </c>
      <c r="I1182" s="31" t="s">
        <v>298</v>
      </c>
      <c r="J1182" s="31" t="s">
        <v>299</v>
      </c>
      <c r="K1182" s="31" t="s">
        <v>22296</v>
      </c>
      <c r="L1182" s="31" t="s">
        <v>22297</v>
      </c>
      <c r="M1182" s="31" t="s">
        <v>22298</v>
      </c>
      <c r="N1182" s="31" t="s">
        <v>22296</v>
      </c>
      <c r="O1182" s="31" t="s">
        <v>22299</v>
      </c>
      <c r="P1182" s="31" t="s">
        <v>11</v>
      </c>
      <c r="Q1182" s="31" t="s">
        <v>25288</v>
      </c>
      <c r="R1182" s="31" t="s">
        <v>12</v>
      </c>
      <c r="S1182" s="31" t="s">
        <v>109</v>
      </c>
      <c r="T1182" s="31" t="s">
        <v>14</v>
      </c>
      <c r="U1182" s="31" t="s">
        <v>110</v>
      </c>
      <c r="V1182" s="31" t="s">
        <v>16</v>
      </c>
      <c r="W1182" s="31" t="s">
        <v>17</v>
      </c>
      <c r="X1182" s="31" t="s">
        <v>25289</v>
      </c>
      <c r="Y1182" s="31" t="s">
        <v>18</v>
      </c>
      <c r="Z1182" s="31" t="s">
        <v>19</v>
      </c>
      <c r="AA1182" s="31" t="s">
        <v>19</v>
      </c>
      <c r="AB1182" s="31" t="s">
        <v>19</v>
      </c>
      <c r="AC1182" s="31" t="s">
        <v>23711</v>
      </c>
      <c r="AD1182" s="31" t="s">
        <v>4433</v>
      </c>
      <c r="AE1182" s="31" t="s">
        <v>21</v>
      </c>
      <c r="AF1182" s="31" t="s">
        <v>25290</v>
      </c>
      <c r="AG1182" s="31" t="s">
        <v>19</v>
      </c>
      <c r="AH1182" s="31" t="s">
        <v>25291</v>
      </c>
      <c r="AI1182" s="31" t="s">
        <v>24</v>
      </c>
      <c r="AJ1182" s="31" t="s">
        <v>24</v>
      </c>
      <c r="AK1182" s="31" t="s">
        <v>25</v>
      </c>
      <c r="AL1182" s="31" t="s">
        <v>26</v>
      </c>
      <c r="AM1182" s="31" t="s">
        <v>19</v>
      </c>
      <c r="AN1182" s="31" t="s">
        <v>19</v>
      </c>
      <c r="AO1182" s="31" t="s">
        <v>19</v>
      </c>
      <c r="AP1182" s="31" t="s">
        <v>27</v>
      </c>
      <c r="AQ1182" s="31" t="s">
        <v>25256</v>
      </c>
      <c r="AR1182" s="31" t="s">
        <v>19</v>
      </c>
      <c r="AS1182" s="59">
        <v>43932</v>
      </c>
      <c r="AT1182" s="32">
        <v>21.97</v>
      </c>
      <c r="AU1182" s="33" t="s">
        <v>28</v>
      </c>
      <c r="AV1182" s="32">
        <v>2</v>
      </c>
      <c r="AW1182" s="33" t="s">
        <v>29</v>
      </c>
      <c r="AX1182" s="34">
        <v>6</v>
      </c>
      <c r="AY1182" s="32">
        <v>2</v>
      </c>
      <c r="AZ1182" s="33" t="s">
        <v>29</v>
      </c>
      <c r="BA1182" s="35">
        <v>3.6</v>
      </c>
      <c r="BB1182" s="33" t="s">
        <v>30</v>
      </c>
      <c r="BC1182" s="35">
        <v>11.08</v>
      </c>
      <c r="BD1182" s="33" t="s">
        <v>30</v>
      </c>
      <c r="BE1182" s="35">
        <v>0</v>
      </c>
      <c r="BF1182" s="33" t="s">
        <v>30</v>
      </c>
      <c r="BG1182" s="35">
        <v>0</v>
      </c>
      <c r="BH1182" s="33" t="s">
        <v>30</v>
      </c>
      <c r="BI1182" s="35">
        <v>0</v>
      </c>
      <c r="BJ1182" s="33" t="s">
        <v>30</v>
      </c>
      <c r="BK1182" s="35">
        <v>2.33</v>
      </c>
      <c r="BL1182" s="33" t="s">
        <v>30</v>
      </c>
      <c r="BM1182" s="35">
        <v>1.88</v>
      </c>
      <c r="BN1182" s="33" t="s">
        <v>30</v>
      </c>
      <c r="BO1182" s="35">
        <v>11.08</v>
      </c>
      <c r="BP1182" s="33" t="s">
        <v>30</v>
      </c>
      <c r="BQ1182" s="35">
        <v>4.5199999999999996</v>
      </c>
      <c r="BR1182" s="33" t="s">
        <v>30</v>
      </c>
      <c r="BS1182" s="9">
        <f>VLOOKUP(A1182,HR!A:P,16,0)</f>
        <v>10</v>
      </c>
      <c r="BT1182" s="9" t="str">
        <f>VLOOKUP(A1182,HR!A:S,19,0)</f>
        <v>08:02</v>
      </c>
      <c r="BU1182" s="9" t="str">
        <f>VLOOKUP(VALUE(AC1182),Varios!A:J,9,0)</f>
        <v>---940180443--</v>
      </c>
      <c r="BV1182" s="9" t="str">
        <f>VLOOKUP(VALUE(AC1182),Varios!A:J,10,0)</f>
        <v>PEM170</v>
      </c>
      <c r="BW1182" s="9" t="str">
        <f t="shared" si="198"/>
        <v>Cod:10989073 - Cli:Salazar Ramon, Pablo - Tel.:---940180443-- -Dir:Ca. Estambul 106 - Dist.:TRUJILLO - ZV:PEM170 -Llega:08:02</v>
      </c>
      <c r="BX1182" s="16" t="str">
        <f t="shared" si="199"/>
        <v>3. Ent. PT</v>
      </c>
      <c r="BY1182" s="16" t="str">
        <f t="shared" si="200"/>
        <v>4-Vta.</v>
      </c>
      <c r="BZ1182" s="16" t="str">
        <f t="shared" si="201"/>
        <v>Contado</v>
      </c>
      <c r="CA1182" s="16">
        <f t="shared" si="202"/>
        <v>11.08</v>
      </c>
      <c r="CB1182" s="16" t="str">
        <f t="shared" si="203"/>
        <v xml:space="preserve"> </v>
      </c>
      <c r="CC1182" s="16">
        <f t="shared" si="204"/>
        <v>2</v>
      </c>
      <c r="CD1182" s="16" t="str">
        <f t="shared" si="205"/>
        <v xml:space="preserve"> </v>
      </c>
      <c r="CE1182" s="16" t="str">
        <f t="shared" si="206"/>
        <v>Transporte: 3401642337 - Rodriguez Orbegoso, Osvar Roman</v>
      </c>
      <c r="CF1182" s="16">
        <f t="shared" si="207"/>
        <v>0</v>
      </c>
      <c r="CG1182" s="16" t="str">
        <f>IF(Tabla1[[#This Row],[Clientes]]=1,VLOOKUP(Tabla1[[#This Row],[BK49**]],HR!A:X,24,0),"")</f>
        <v/>
      </c>
    </row>
    <row r="1183" spans="1:85" x14ac:dyDescent="0.25">
      <c r="A1183" s="7" t="str">
        <f t="shared" si="208"/>
        <v>10057928</v>
      </c>
      <c r="B1183" s="31" t="s">
        <v>25250</v>
      </c>
      <c r="C1183" s="31" t="s">
        <v>0</v>
      </c>
      <c r="D1183" s="31" t="s">
        <v>1</v>
      </c>
      <c r="E1183" s="31" t="s">
        <v>22295</v>
      </c>
      <c r="F1183" s="31" t="s">
        <v>3</v>
      </c>
      <c r="G1183" s="31" t="s">
        <v>25251</v>
      </c>
      <c r="H1183" s="31" t="s">
        <v>4</v>
      </c>
      <c r="I1183" s="31" t="s">
        <v>298</v>
      </c>
      <c r="J1183" s="31" t="s">
        <v>299</v>
      </c>
      <c r="K1183" s="31" t="s">
        <v>22296</v>
      </c>
      <c r="L1183" s="31" t="s">
        <v>22297</v>
      </c>
      <c r="M1183" s="31" t="s">
        <v>22298</v>
      </c>
      <c r="N1183" s="31" t="s">
        <v>22296</v>
      </c>
      <c r="O1183" s="31" t="s">
        <v>22299</v>
      </c>
      <c r="P1183" s="31" t="s">
        <v>11</v>
      </c>
      <c r="Q1183" s="31" t="s">
        <v>25292</v>
      </c>
      <c r="R1183" s="31" t="s">
        <v>12</v>
      </c>
      <c r="S1183" s="31" t="s">
        <v>57</v>
      </c>
      <c r="T1183" s="31" t="s">
        <v>14</v>
      </c>
      <c r="U1183" s="31" t="s">
        <v>58</v>
      </c>
      <c r="V1183" s="31" t="s">
        <v>16</v>
      </c>
      <c r="W1183" s="31" t="s">
        <v>17</v>
      </c>
      <c r="X1183" s="31" t="s">
        <v>25293</v>
      </c>
      <c r="Y1183" s="31" t="s">
        <v>18</v>
      </c>
      <c r="Z1183" s="31" t="s">
        <v>19</v>
      </c>
      <c r="AA1183" s="31" t="s">
        <v>19</v>
      </c>
      <c r="AB1183" s="31" t="s">
        <v>19</v>
      </c>
      <c r="AC1183" s="31" t="s">
        <v>23765</v>
      </c>
      <c r="AD1183" s="31" t="s">
        <v>1549</v>
      </c>
      <c r="AE1183" s="31" t="s">
        <v>21</v>
      </c>
      <c r="AF1183" s="31" t="s">
        <v>25294</v>
      </c>
      <c r="AG1183" s="31" t="s">
        <v>19</v>
      </c>
      <c r="AH1183" s="31" t="s">
        <v>22328</v>
      </c>
      <c r="AI1183" s="31" t="s">
        <v>24</v>
      </c>
      <c r="AJ1183" s="31" t="s">
        <v>24</v>
      </c>
      <c r="AK1183" s="31" t="s">
        <v>35</v>
      </c>
      <c r="AL1183" s="31" t="s">
        <v>26</v>
      </c>
      <c r="AM1183" s="31" t="s">
        <v>19</v>
      </c>
      <c r="AN1183" s="31" t="s">
        <v>19</v>
      </c>
      <c r="AO1183" s="31" t="s">
        <v>19</v>
      </c>
      <c r="AP1183" s="31" t="s">
        <v>27</v>
      </c>
      <c r="AQ1183" s="31" t="s">
        <v>25256</v>
      </c>
      <c r="AR1183" s="31" t="s">
        <v>19</v>
      </c>
      <c r="AS1183" s="59">
        <v>43932</v>
      </c>
      <c r="AT1183" s="32">
        <v>21.97</v>
      </c>
      <c r="AU1183" s="33" t="s">
        <v>28</v>
      </c>
      <c r="AV1183" s="32">
        <v>3</v>
      </c>
      <c r="AW1183" s="33" t="s">
        <v>29</v>
      </c>
      <c r="AX1183" s="34">
        <v>1</v>
      </c>
      <c r="AY1183" s="32">
        <v>3</v>
      </c>
      <c r="AZ1183" s="33" t="s">
        <v>29</v>
      </c>
      <c r="BA1183" s="35">
        <v>8.65</v>
      </c>
      <c r="BB1183" s="33" t="s">
        <v>30</v>
      </c>
      <c r="BC1183" s="35">
        <v>19.32</v>
      </c>
      <c r="BD1183" s="33" t="s">
        <v>30</v>
      </c>
      <c r="BE1183" s="35">
        <v>0</v>
      </c>
      <c r="BF1183" s="33" t="s">
        <v>30</v>
      </c>
      <c r="BG1183" s="35">
        <v>0</v>
      </c>
      <c r="BH1183" s="33" t="s">
        <v>30</v>
      </c>
      <c r="BI1183" s="35">
        <v>0</v>
      </c>
      <c r="BJ1183" s="33" t="s">
        <v>30</v>
      </c>
      <c r="BK1183" s="35">
        <v>3.48</v>
      </c>
      <c r="BL1183" s="33" t="s">
        <v>30</v>
      </c>
      <c r="BM1183" s="35">
        <v>0</v>
      </c>
      <c r="BN1183" s="33" t="s">
        <v>30</v>
      </c>
      <c r="BO1183" s="35">
        <v>19.32</v>
      </c>
      <c r="BP1183" s="33" t="s">
        <v>30</v>
      </c>
      <c r="BQ1183" s="35">
        <v>3.94</v>
      </c>
      <c r="BR1183" s="33" t="s">
        <v>30</v>
      </c>
      <c r="BS1183" s="9">
        <f>VLOOKUP(A1183,HR!A:P,16,0)</f>
        <v>28</v>
      </c>
      <c r="BT1183" s="9" t="str">
        <f>VLOOKUP(A1183,HR!A:S,19,0)</f>
        <v>09:17</v>
      </c>
      <c r="BU1183" s="9" t="str">
        <f>VLOOKUP(VALUE(AC1183),Varios!A:J,9,0)</f>
        <v>---999696186-947390892-</v>
      </c>
      <c r="BV1183" s="9" t="str">
        <f>VLOOKUP(VALUE(AC1183),Varios!A:J,10,0)</f>
        <v>PEM172</v>
      </c>
      <c r="BW1183" s="9" t="str">
        <f t="shared" si="198"/>
        <v>Cod:10057928 - Cli:Abanto Pascual, Deisi Rosmeri - Tel.:---999696186-947390892- -Dir:Ca. Jorge Chavez 0356 - Dist.:TRUJILLO - ZV:PEM172 -Llega:09:17</v>
      </c>
      <c r="BX1183" s="16" t="str">
        <f t="shared" si="199"/>
        <v>3. Ent. PT</v>
      </c>
      <c r="BY1183" s="16" t="str">
        <f t="shared" si="200"/>
        <v>4-Vta.</v>
      </c>
      <c r="BZ1183" s="16" t="str">
        <f t="shared" si="201"/>
        <v>Contado</v>
      </c>
      <c r="CA1183" s="16">
        <f t="shared" si="202"/>
        <v>19.32</v>
      </c>
      <c r="CB1183" s="16" t="str">
        <f t="shared" si="203"/>
        <v xml:space="preserve"> </v>
      </c>
      <c r="CC1183" s="16">
        <f t="shared" si="204"/>
        <v>3</v>
      </c>
      <c r="CD1183" s="16" t="str">
        <f t="shared" si="205"/>
        <v xml:space="preserve"> </v>
      </c>
      <c r="CE1183" s="16" t="str">
        <f t="shared" si="206"/>
        <v>Transporte: 3401642337 - Rodriguez Orbegoso, Osvar Roman</v>
      </c>
      <c r="CF1183" s="16">
        <f t="shared" si="207"/>
        <v>1</v>
      </c>
      <c r="CG1183" s="16">
        <f>IF(Tabla1[[#This Row],[Clientes]]=1,VLOOKUP(Tabla1[[#This Row],[BK49**]],HR!A:X,24,0),"")</f>
        <v>0.5</v>
      </c>
    </row>
    <row r="1184" spans="1:85" x14ac:dyDescent="0.25">
      <c r="A1184" s="7" t="str">
        <f t="shared" si="208"/>
        <v>10989074</v>
      </c>
      <c r="B1184" s="31" t="s">
        <v>25250</v>
      </c>
      <c r="C1184" s="31" t="s">
        <v>0</v>
      </c>
      <c r="D1184" s="31" t="s">
        <v>1</v>
      </c>
      <c r="E1184" s="31" t="s">
        <v>22295</v>
      </c>
      <c r="F1184" s="31" t="s">
        <v>3</v>
      </c>
      <c r="G1184" s="31" t="s">
        <v>25251</v>
      </c>
      <c r="H1184" s="31" t="s">
        <v>4</v>
      </c>
      <c r="I1184" s="31" t="s">
        <v>298</v>
      </c>
      <c r="J1184" s="31" t="s">
        <v>299</v>
      </c>
      <c r="K1184" s="31" t="s">
        <v>22296</v>
      </c>
      <c r="L1184" s="31" t="s">
        <v>22297</v>
      </c>
      <c r="M1184" s="31" t="s">
        <v>22298</v>
      </c>
      <c r="N1184" s="31" t="s">
        <v>22296</v>
      </c>
      <c r="O1184" s="31" t="s">
        <v>22299</v>
      </c>
      <c r="P1184" s="31" t="s">
        <v>11</v>
      </c>
      <c r="Q1184" s="31" t="s">
        <v>25295</v>
      </c>
      <c r="R1184" s="31" t="s">
        <v>12</v>
      </c>
      <c r="S1184" s="31" t="s">
        <v>57</v>
      </c>
      <c r="T1184" s="31" t="s">
        <v>14</v>
      </c>
      <c r="U1184" s="31" t="s">
        <v>58</v>
      </c>
      <c r="V1184" s="31" t="s">
        <v>16</v>
      </c>
      <c r="W1184" s="31" t="s">
        <v>17</v>
      </c>
      <c r="X1184" s="31" t="s">
        <v>25296</v>
      </c>
      <c r="Y1184" s="31" t="s">
        <v>18</v>
      </c>
      <c r="Z1184" s="31" t="s">
        <v>19</v>
      </c>
      <c r="AA1184" s="31" t="s">
        <v>19</v>
      </c>
      <c r="AB1184" s="31" t="s">
        <v>19</v>
      </c>
      <c r="AC1184" s="31" t="s">
        <v>23717</v>
      </c>
      <c r="AD1184" s="31" t="s">
        <v>3365</v>
      </c>
      <c r="AE1184" s="31" t="s">
        <v>60</v>
      </c>
      <c r="AF1184" s="31" t="s">
        <v>25297</v>
      </c>
      <c r="AG1184" s="31" t="s">
        <v>25298</v>
      </c>
      <c r="AH1184" s="31" t="s">
        <v>25299</v>
      </c>
      <c r="AI1184" s="31" t="s">
        <v>24</v>
      </c>
      <c r="AJ1184" s="31" t="s">
        <v>24</v>
      </c>
      <c r="AK1184" s="31" t="s">
        <v>35</v>
      </c>
      <c r="AL1184" s="31" t="s">
        <v>26</v>
      </c>
      <c r="AM1184" s="31" t="s">
        <v>19</v>
      </c>
      <c r="AN1184" s="31" t="s">
        <v>19</v>
      </c>
      <c r="AO1184" s="31" t="s">
        <v>19</v>
      </c>
      <c r="AP1184" s="31" t="s">
        <v>27</v>
      </c>
      <c r="AQ1184" s="31" t="s">
        <v>25256</v>
      </c>
      <c r="AR1184" s="31" t="s">
        <v>19</v>
      </c>
      <c r="AS1184" s="59">
        <v>43932</v>
      </c>
      <c r="AT1184" s="32">
        <v>21.97</v>
      </c>
      <c r="AU1184" s="33" t="s">
        <v>28</v>
      </c>
      <c r="AV1184" s="32">
        <v>3</v>
      </c>
      <c r="AW1184" s="33" t="s">
        <v>29</v>
      </c>
      <c r="AX1184" s="34">
        <v>1</v>
      </c>
      <c r="AY1184" s="32">
        <v>3</v>
      </c>
      <c r="AZ1184" s="33" t="s">
        <v>29</v>
      </c>
      <c r="BA1184" s="35">
        <v>8.65</v>
      </c>
      <c r="BB1184" s="33" t="s">
        <v>30</v>
      </c>
      <c r="BC1184" s="35">
        <v>19.32</v>
      </c>
      <c r="BD1184" s="33" t="s">
        <v>30</v>
      </c>
      <c r="BE1184" s="35">
        <v>0</v>
      </c>
      <c r="BF1184" s="33" t="s">
        <v>30</v>
      </c>
      <c r="BG1184" s="35">
        <v>0</v>
      </c>
      <c r="BH1184" s="33" t="s">
        <v>30</v>
      </c>
      <c r="BI1184" s="35">
        <v>0</v>
      </c>
      <c r="BJ1184" s="33" t="s">
        <v>30</v>
      </c>
      <c r="BK1184" s="35">
        <v>3.48</v>
      </c>
      <c r="BL1184" s="33" t="s">
        <v>30</v>
      </c>
      <c r="BM1184" s="35">
        <v>0</v>
      </c>
      <c r="BN1184" s="33" t="s">
        <v>30</v>
      </c>
      <c r="BO1184" s="35">
        <v>19.32</v>
      </c>
      <c r="BP1184" s="33" t="s">
        <v>30</v>
      </c>
      <c r="BQ1184" s="35">
        <v>3.94</v>
      </c>
      <c r="BR1184" s="33" t="s">
        <v>30</v>
      </c>
      <c r="BS1184" s="9">
        <f>VLOOKUP(A1184,HR!A:P,16,0)</f>
        <v>12</v>
      </c>
      <c r="BT1184" s="9" t="str">
        <f>VLOOKUP(A1184,HR!A:S,19,0)</f>
        <v>08:12</v>
      </c>
      <c r="BU1184" s="9" t="str">
        <f>VLOOKUP(VALUE(AC1184),Varios!A:J,9,0)</f>
        <v>---973051547--</v>
      </c>
      <c r="BV1184" s="9" t="str">
        <f>VLOOKUP(VALUE(AC1184),Varios!A:J,10,0)</f>
        <v>PEM170</v>
      </c>
      <c r="BW1184" s="9" t="str">
        <f t="shared" si="198"/>
        <v>Cod:10989074 - Cli:Rubio Rodriguez, Flor Elizabeth - Tel.:---973051547-- -Dir:S/V Natasha Alta Ii Etapa Mz. D Lot - Dist.:TRUJILLO - ZV:PEM170 -Llega:08:12</v>
      </c>
      <c r="BX1184" s="16" t="str">
        <f t="shared" si="199"/>
        <v>3. Ent. PT</v>
      </c>
      <c r="BY1184" s="16" t="str">
        <f t="shared" si="200"/>
        <v>4-Vta.</v>
      </c>
      <c r="BZ1184" s="16" t="str">
        <f t="shared" si="201"/>
        <v>Contado</v>
      </c>
      <c r="CA1184" s="16">
        <f t="shared" si="202"/>
        <v>19.32</v>
      </c>
      <c r="CB1184" s="16" t="str">
        <f t="shared" si="203"/>
        <v xml:space="preserve"> </v>
      </c>
      <c r="CC1184" s="16">
        <f t="shared" si="204"/>
        <v>3</v>
      </c>
      <c r="CD1184" s="16" t="str">
        <f t="shared" si="205"/>
        <v xml:space="preserve"> </v>
      </c>
      <c r="CE1184" s="16" t="str">
        <f t="shared" si="206"/>
        <v>Transporte: 3401642337 - Rodriguez Orbegoso, Osvar Roman</v>
      </c>
      <c r="CF1184" s="16">
        <f t="shared" si="207"/>
        <v>1</v>
      </c>
      <c r="CG1184" s="16">
        <f>IF(Tabla1[[#This Row],[Clientes]]=1,VLOOKUP(Tabla1[[#This Row],[BK49**]],HR!A:X,24,0),"")</f>
        <v>0.4</v>
      </c>
    </row>
    <row r="1185" spans="1:85" x14ac:dyDescent="0.25">
      <c r="A1185" s="7" t="str">
        <f t="shared" si="208"/>
        <v>10989074</v>
      </c>
      <c r="B1185" s="31" t="s">
        <v>25250</v>
      </c>
      <c r="C1185" s="31" t="s">
        <v>0</v>
      </c>
      <c r="D1185" s="31" t="s">
        <v>1</v>
      </c>
      <c r="E1185" s="31" t="s">
        <v>22295</v>
      </c>
      <c r="F1185" s="31" t="s">
        <v>3</v>
      </c>
      <c r="G1185" s="31" t="s">
        <v>25251</v>
      </c>
      <c r="H1185" s="31" t="s">
        <v>4</v>
      </c>
      <c r="I1185" s="31" t="s">
        <v>298</v>
      </c>
      <c r="J1185" s="31" t="s">
        <v>299</v>
      </c>
      <c r="K1185" s="31" t="s">
        <v>22296</v>
      </c>
      <c r="L1185" s="31" t="s">
        <v>22297</v>
      </c>
      <c r="M1185" s="31" t="s">
        <v>22298</v>
      </c>
      <c r="N1185" s="31" t="s">
        <v>22296</v>
      </c>
      <c r="O1185" s="31" t="s">
        <v>22299</v>
      </c>
      <c r="P1185" s="31" t="s">
        <v>11</v>
      </c>
      <c r="Q1185" s="31" t="s">
        <v>25295</v>
      </c>
      <c r="R1185" s="31" t="s">
        <v>12</v>
      </c>
      <c r="S1185" s="31" t="s">
        <v>51</v>
      </c>
      <c r="T1185" s="31" t="s">
        <v>14</v>
      </c>
      <c r="U1185" s="31" t="s">
        <v>52</v>
      </c>
      <c r="V1185" s="31" t="s">
        <v>16</v>
      </c>
      <c r="W1185" s="31" t="s">
        <v>17</v>
      </c>
      <c r="X1185" s="31" t="s">
        <v>25296</v>
      </c>
      <c r="Y1185" s="31" t="s">
        <v>18</v>
      </c>
      <c r="Z1185" s="31" t="s">
        <v>19</v>
      </c>
      <c r="AA1185" s="31" t="s">
        <v>19</v>
      </c>
      <c r="AB1185" s="31" t="s">
        <v>19</v>
      </c>
      <c r="AC1185" s="31" t="s">
        <v>23717</v>
      </c>
      <c r="AD1185" s="31" t="s">
        <v>3365</v>
      </c>
      <c r="AE1185" s="31" t="s">
        <v>60</v>
      </c>
      <c r="AF1185" s="31" t="s">
        <v>25297</v>
      </c>
      <c r="AG1185" s="31" t="s">
        <v>25298</v>
      </c>
      <c r="AH1185" s="31" t="s">
        <v>25299</v>
      </c>
      <c r="AI1185" s="31" t="s">
        <v>24</v>
      </c>
      <c r="AJ1185" s="31" t="s">
        <v>24</v>
      </c>
      <c r="AK1185" s="31" t="s">
        <v>25</v>
      </c>
      <c r="AL1185" s="31" t="s">
        <v>26</v>
      </c>
      <c r="AM1185" s="31" t="s">
        <v>19</v>
      </c>
      <c r="AN1185" s="31" t="s">
        <v>19</v>
      </c>
      <c r="AO1185" s="31" t="s">
        <v>19</v>
      </c>
      <c r="AP1185" s="31" t="s">
        <v>27</v>
      </c>
      <c r="AQ1185" s="31" t="s">
        <v>25256</v>
      </c>
      <c r="AR1185" s="31" t="s">
        <v>19</v>
      </c>
      <c r="AS1185" s="59">
        <v>43932</v>
      </c>
      <c r="AT1185" s="32">
        <v>21.97</v>
      </c>
      <c r="AU1185" s="33" t="s">
        <v>28</v>
      </c>
      <c r="AV1185" s="32">
        <v>1</v>
      </c>
      <c r="AW1185" s="33" t="s">
        <v>29</v>
      </c>
      <c r="AX1185" s="34">
        <v>15</v>
      </c>
      <c r="AY1185" s="32">
        <v>1</v>
      </c>
      <c r="AZ1185" s="33" t="s">
        <v>29</v>
      </c>
      <c r="BA1185" s="35">
        <v>4.72</v>
      </c>
      <c r="BB1185" s="33" t="s">
        <v>30</v>
      </c>
      <c r="BC1185" s="35">
        <v>9.27</v>
      </c>
      <c r="BD1185" s="33" t="s">
        <v>30</v>
      </c>
      <c r="BE1185" s="35">
        <v>0</v>
      </c>
      <c r="BF1185" s="33" t="s">
        <v>30</v>
      </c>
      <c r="BG1185" s="35">
        <v>-1.08</v>
      </c>
      <c r="BH1185" s="33" t="s">
        <v>30</v>
      </c>
      <c r="BI1185" s="35">
        <v>0</v>
      </c>
      <c r="BJ1185" s="33" t="s">
        <v>30</v>
      </c>
      <c r="BK1185" s="35">
        <v>1.72</v>
      </c>
      <c r="BL1185" s="33" t="s">
        <v>30</v>
      </c>
      <c r="BM1185" s="35">
        <v>1.39</v>
      </c>
      <c r="BN1185" s="33" t="s">
        <v>30</v>
      </c>
      <c r="BO1185" s="35">
        <v>8.19</v>
      </c>
      <c r="BP1185" s="33" t="s">
        <v>30</v>
      </c>
      <c r="BQ1185" s="35">
        <v>3.34</v>
      </c>
      <c r="BR1185" s="33" t="s">
        <v>30</v>
      </c>
      <c r="BS1185" s="9">
        <f>VLOOKUP(A1185,HR!A:P,16,0)</f>
        <v>12</v>
      </c>
      <c r="BT1185" s="9" t="str">
        <f>VLOOKUP(A1185,HR!A:S,19,0)</f>
        <v>08:12</v>
      </c>
      <c r="BU1185" s="9" t="str">
        <f>VLOOKUP(VALUE(AC1185),Varios!A:J,9,0)</f>
        <v>---973051547--</v>
      </c>
      <c r="BV1185" s="9" t="str">
        <f>VLOOKUP(VALUE(AC1185),Varios!A:J,10,0)</f>
        <v>PEM170</v>
      </c>
      <c r="BW1185" s="9" t="str">
        <f t="shared" si="198"/>
        <v>Cod:10989074 - Cli:Rubio Rodriguez, Flor Elizabeth - Tel.:---973051547-- -Dir:S/V Natasha Alta Ii Etapa Mz. D Lot - Dist.:TRUJILLO - ZV:PEM170 -Llega:08:12</v>
      </c>
      <c r="BX1185" s="16" t="str">
        <f t="shared" si="199"/>
        <v>3. Ent. PT</v>
      </c>
      <c r="BY1185" s="16" t="str">
        <f t="shared" si="200"/>
        <v>4-Vta.</v>
      </c>
      <c r="BZ1185" s="16" t="str">
        <f t="shared" si="201"/>
        <v>Contado</v>
      </c>
      <c r="CA1185" s="16">
        <f t="shared" si="202"/>
        <v>9.27</v>
      </c>
      <c r="CB1185" s="16" t="str">
        <f t="shared" si="203"/>
        <v xml:space="preserve"> </v>
      </c>
      <c r="CC1185" s="16">
        <f t="shared" si="204"/>
        <v>1</v>
      </c>
      <c r="CD1185" s="16" t="str">
        <f t="shared" si="205"/>
        <v xml:space="preserve"> </v>
      </c>
      <c r="CE1185" s="16" t="str">
        <f t="shared" si="206"/>
        <v>Transporte: 3401642337 - Rodriguez Orbegoso, Osvar Roman</v>
      </c>
      <c r="CF1185" s="16">
        <f t="shared" si="207"/>
        <v>0</v>
      </c>
      <c r="CG1185" s="16" t="str">
        <f>IF(Tabla1[[#This Row],[Clientes]]=1,VLOOKUP(Tabla1[[#This Row],[BK49**]],HR!A:X,24,0),"")</f>
        <v/>
      </c>
    </row>
    <row r="1186" spans="1:85" x14ac:dyDescent="0.25">
      <c r="A1186" s="7" t="str">
        <f t="shared" si="208"/>
        <v>10989074</v>
      </c>
      <c r="B1186" s="31" t="s">
        <v>25250</v>
      </c>
      <c r="C1186" s="31" t="s">
        <v>0</v>
      </c>
      <c r="D1186" s="31" t="s">
        <v>1</v>
      </c>
      <c r="E1186" s="31" t="s">
        <v>22295</v>
      </c>
      <c r="F1186" s="31" t="s">
        <v>3</v>
      </c>
      <c r="G1186" s="31" t="s">
        <v>25251</v>
      </c>
      <c r="H1186" s="31" t="s">
        <v>4</v>
      </c>
      <c r="I1186" s="31" t="s">
        <v>298</v>
      </c>
      <c r="J1186" s="31" t="s">
        <v>299</v>
      </c>
      <c r="K1186" s="31" t="s">
        <v>22296</v>
      </c>
      <c r="L1186" s="31" t="s">
        <v>22297</v>
      </c>
      <c r="M1186" s="31" t="s">
        <v>22298</v>
      </c>
      <c r="N1186" s="31" t="s">
        <v>22296</v>
      </c>
      <c r="O1186" s="31" t="s">
        <v>22299</v>
      </c>
      <c r="P1186" s="31" t="s">
        <v>11</v>
      </c>
      <c r="Q1186" s="31" t="s">
        <v>25295</v>
      </c>
      <c r="R1186" s="31" t="s">
        <v>12</v>
      </c>
      <c r="S1186" s="31" t="s">
        <v>49</v>
      </c>
      <c r="T1186" s="31" t="s">
        <v>14</v>
      </c>
      <c r="U1186" s="31" t="s">
        <v>50</v>
      </c>
      <c r="V1186" s="31" t="s">
        <v>16</v>
      </c>
      <c r="W1186" s="31" t="s">
        <v>17</v>
      </c>
      <c r="X1186" s="31" t="s">
        <v>25296</v>
      </c>
      <c r="Y1186" s="31" t="s">
        <v>18</v>
      </c>
      <c r="Z1186" s="31" t="s">
        <v>19</v>
      </c>
      <c r="AA1186" s="31" t="s">
        <v>19</v>
      </c>
      <c r="AB1186" s="31" t="s">
        <v>19</v>
      </c>
      <c r="AC1186" s="31" t="s">
        <v>23717</v>
      </c>
      <c r="AD1186" s="31" t="s">
        <v>3365</v>
      </c>
      <c r="AE1186" s="31" t="s">
        <v>60</v>
      </c>
      <c r="AF1186" s="31" t="s">
        <v>25297</v>
      </c>
      <c r="AG1186" s="31" t="s">
        <v>25298</v>
      </c>
      <c r="AH1186" s="31" t="s">
        <v>25299</v>
      </c>
      <c r="AI1186" s="31" t="s">
        <v>24</v>
      </c>
      <c r="AJ1186" s="31" t="s">
        <v>24</v>
      </c>
      <c r="AK1186" s="31" t="s">
        <v>25</v>
      </c>
      <c r="AL1186" s="31" t="s">
        <v>26</v>
      </c>
      <c r="AM1186" s="31" t="s">
        <v>19</v>
      </c>
      <c r="AN1186" s="31" t="s">
        <v>19</v>
      </c>
      <c r="AO1186" s="31" t="s">
        <v>19</v>
      </c>
      <c r="AP1186" s="31" t="s">
        <v>27</v>
      </c>
      <c r="AQ1186" s="31" t="s">
        <v>25256</v>
      </c>
      <c r="AR1186" s="31" t="s">
        <v>19</v>
      </c>
      <c r="AS1186" s="59">
        <v>43932</v>
      </c>
      <c r="AT1186" s="32">
        <v>21.97</v>
      </c>
      <c r="AU1186" s="33" t="s">
        <v>28</v>
      </c>
      <c r="AV1186" s="32">
        <v>1</v>
      </c>
      <c r="AW1186" s="33" t="s">
        <v>29</v>
      </c>
      <c r="AX1186" s="34">
        <v>15</v>
      </c>
      <c r="AY1186" s="32">
        <v>1</v>
      </c>
      <c r="AZ1186" s="33" t="s">
        <v>29</v>
      </c>
      <c r="BA1186" s="35">
        <v>3.24</v>
      </c>
      <c r="BB1186" s="33" t="s">
        <v>30</v>
      </c>
      <c r="BC1186" s="35">
        <v>9.24</v>
      </c>
      <c r="BD1186" s="33" t="s">
        <v>30</v>
      </c>
      <c r="BE1186" s="35">
        <v>0</v>
      </c>
      <c r="BF1186" s="33" t="s">
        <v>30</v>
      </c>
      <c r="BG1186" s="35">
        <v>-1.62</v>
      </c>
      <c r="BH1186" s="33" t="s">
        <v>30</v>
      </c>
      <c r="BI1186" s="35">
        <v>0</v>
      </c>
      <c r="BJ1186" s="33" t="s">
        <v>30</v>
      </c>
      <c r="BK1186" s="35">
        <v>1.61</v>
      </c>
      <c r="BL1186" s="33" t="s">
        <v>30</v>
      </c>
      <c r="BM1186" s="35">
        <v>1.3</v>
      </c>
      <c r="BN1186" s="33" t="s">
        <v>30</v>
      </c>
      <c r="BO1186" s="35">
        <v>7.62</v>
      </c>
      <c r="BP1186" s="33" t="s">
        <v>30</v>
      </c>
      <c r="BQ1186" s="35">
        <v>3.12</v>
      </c>
      <c r="BR1186" s="33" t="s">
        <v>30</v>
      </c>
      <c r="BS1186" s="9">
        <f>VLOOKUP(A1186,HR!A:P,16,0)</f>
        <v>12</v>
      </c>
      <c r="BT1186" s="9" t="str">
        <f>VLOOKUP(A1186,HR!A:S,19,0)</f>
        <v>08:12</v>
      </c>
      <c r="BU1186" s="9" t="str">
        <f>VLOOKUP(VALUE(AC1186),Varios!A:J,9,0)</f>
        <v>---973051547--</v>
      </c>
      <c r="BV1186" s="9" t="str">
        <f>VLOOKUP(VALUE(AC1186),Varios!A:J,10,0)</f>
        <v>PEM170</v>
      </c>
      <c r="BW1186" s="9" t="str">
        <f t="shared" si="198"/>
        <v>Cod:10989074 - Cli:Rubio Rodriguez, Flor Elizabeth - Tel.:---973051547-- -Dir:S/V Natasha Alta Ii Etapa Mz. D Lot - Dist.:TRUJILLO - ZV:PEM170 -Llega:08:12</v>
      </c>
      <c r="BX1186" s="16" t="str">
        <f t="shared" si="199"/>
        <v>3. Ent. PT</v>
      </c>
      <c r="BY1186" s="16" t="str">
        <f t="shared" si="200"/>
        <v>4-Vta.</v>
      </c>
      <c r="BZ1186" s="16" t="str">
        <f t="shared" si="201"/>
        <v>Contado</v>
      </c>
      <c r="CA1186" s="16">
        <f t="shared" si="202"/>
        <v>9.24</v>
      </c>
      <c r="CB1186" s="16" t="str">
        <f t="shared" si="203"/>
        <v xml:space="preserve"> </v>
      </c>
      <c r="CC1186" s="16">
        <f t="shared" si="204"/>
        <v>1</v>
      </c>
      <c r="CD1186" s="16" t="str">
        <f t="shared" si="205"/>
        <v xml:space="preserve"> </v>
      </c>
      <c r="CE1186" s="16" t="str">
        <f t="shared" si="206"/>
        <v>Transporte: 3401642337 - Rodriguez Orbegoso, Osvar Roman</v>
      </c>
      <c r="CF1186" s="16">
        <f t="shared" si="207"/>
        <v>0</v>
      </c>
      <c r="CG1186" s="16" t="str">
        <f>IF(Tabla1[[#This Row],[Clientes]]=1,VLOOKUP(Tabla1[[#This Row],[BK49**]],HR!A:X,24,0),"")</f>
        <v/>
      </c>
    </row>
    <row r="1187" spans="1:85" x14ac:dyDescent="0.25">
      <c r="A1187" s="7" t="str">
        <f t="shared" si="208"/>
        <v>10989074</v>
      </c>
      <c r="B1187" s="31" t="s">
        <v>25250</v>
      </c>
      <c r="C1187" s="31" t="s">
        <v>0</v>
      </c>
      <c r="D1187" s="31" t="s">
        <v>1</v>
      </c>
      <c r="E1187" s="31" t="s">
        <v>22295</v>
      </c>
      <c r="F1187" s="31" t="s">
        <v>3</v>
      </c>
      <c r="G1187" s="31" t="s">
        <v>25251</v>
      </c>
      <c r="H1187" s="31" t="s">
        <v>4</v>
      </c>
      <c r="I1187" s="31" t="s">
        <v>298</v>
      </c>
      <c r="J1187" s="31" t="s">
        <v>299</v>
      </c>
      <c r="K1187" s="31" t="s">
        <v>22296</v>
      </c>
      <c r="L1187" s="31" t="s">
        <v>22297</v>
      </c>
      <c r="M1187" s="31" t="s">
        <v>22298</v>
      </c>
      <c r="N1187" s="31" t="s">
        <v>22296</v>
      </c>
      <c r="O1187" s="31" t="s">
        <v>22299</v>
      </c>
      <c r="P1187" s="31" t="s">
        <v>11</v>
      </c>
      <c r="Q1187" s="31" t="s">
        <v>25295</v>
      </c>
      <c r="R1187" s="31" t="s">
        <v>12</v>
      </c>
      <c r="S1187" s="31" t="s">
        <v>51</v>
      </c>
      <c r="T1187" s="31" t="s">
        <v>53</v>
      </c>
      <c r="U1187" s="31" t="s">
        <v>52</v>
      </c>
      <c r="V1187" s="31" t="s">
        <v>16</v>
      </c>
      <c r="W1187" s="31" t="s">
        <v>17</v>
      </c>
      <c r="X1187" s="31" t="s">
        <v>25296</v>
      </c>
      <c r="Y1187" s="31" t="s">
        <v>18</v>
      </c>
      <c r="Z1187" s="31" t="s">
        <v>19</v>
      </c>
      <c r="AA1187" s="31" t="s">
        <v>19</v>
      </c>
      <c r="AB1187" s="31" t="s">
        <v>19</v>
      </c>
      <c r="AC1187" s="31" t="s">
        <v>23717</v>
      </c>
      <c r="AD1187" s="31" t="s">
        <v>3365</v>
      </c>
      <c r="AE1187" s="31" t="s">
        <v>60</v>
      </c>
      <c r="AF1187" s="31" t="s">
        <v>25297</v>
      </c>
      <c r="AG1187" s="31" t="s">
        <v>25298</v>
      </c>
      <c r="AH1187" s="31" t="s">
        <v>25299</v>
      </c>
      <c r="AI1187" s="31" t="s">
        <v>24</v>
      </c>
      <c r="AJ1187" s="31" t="s">
        <v>24</v>
      </c>
      <c r="AK1187" s="31" t="s">
        <v>25</v>
      </c>
      <c r="AL1187" s="31" t="s">
        <v>26</v>
      </c>
      <c r="AM1187" s="31" t="s">
        <v>54</v>
      </c>
      <c r="AN1187" s="31" t="s">
        <v>19</v>
      </c>
      <c r="AO1187" s="31" t="s">
        <v>19</v>
      </c>
      <c r="AP1187" s="31" t="s">
        <v>27</v>
      </c>
      <c r="AQ1187" s="31" t="s">
        <v>25256</v>
      </c>
      <c r="AR1187" s="31" t="s">
        <v>55</v>
      </c>
      <c r="AS1187" s="59">
        <v>43932</v>
      </c>
      <c r="AT1187" s="32">
        <v>21.97</v>
      </c>
      <c r="AU1187" s="33" t="s">
        <v>28</v>
      </c>
      <c r="AV1187" s="32">
        <v>1</v>
      </c>
      <c r="AW1187" s="33" t="s">
        <v>16</v>
      </c>
      <c r="AX1187" s="34">
        <v>15</v>
      </c>
      <c r="AY1187" s="32">
        <v>1</v>
      </c>
      <c r="AZ1187" s="33" t="s">
        <v>16</v>
      </c>
      <c r="BA1187" s="35">
        <v>0.31</v>
      </c>
      <c r="BB1187" s="33" t="s">
        <v>30</v>
      </c>
      <c r="BC1187" s="35">
        <v>0.62</v>
      </c>
      <c r="BD1187" s="33" t="s">
        <v>30</v>
      </c>
      <c r="BE1187" s="35">
        <v>0</v>
      </c>
      <c r="BF1187" s="33" t="s">
        <v>30</v>
      </c>
      <c r="BG1187" s="35">
        <v>0</v>
      </c>
      <c r="BH1187" s="33" t="s">
        <v>30</v>
      </c>
      <c r="BI1187" s="35">
        <v>0</v>
      </c>
      <c r="BJ1187" s="33" t="s">
        <v>30</v>
      </c>
      <c r="BK1187" s="35">
        <v>0</v>
      </c>
      <c r="BL1187" s="33" t="s">
        <v>30</v>
      </c>
      <c r="BM1187" s="35">
        <v>0</v>
      </c>
      <c r="BN1187" s="33" t="s">
        <v>30</v>
      </c>
      <c r="BO1187" s="35">
        <v>0</v>
      </c>
      <c r="BP1187" s="33" t="s">
        <v>30</v>
      </c>
      <c r="BQ1187" s="35">
        <v>0</v>
      </c>
      <c r="BR1187" s="33" t="s">
        <v>30</v>
      </c>
      <c r="BS1187" s="9">
        <f>VLOOKUP(A1187,HR!A:P,16,0)</f>
        <v>12</v>
      </c>
      <c r="BT1187" s="9" t="str">
        <f>VLOOKUP(A1187,HR!A:S,19,0)</f>
        <v>08:12</v>
      </c>
      <c r="BU1187" s="9" t="str">
        <f>VLOOKUP(VALUE(AC1187),Varios!A:J,9,0)</f>
        <v>---973051547--</v>
      </c>
      <c r="BV1187" s="9" t="str">
        <f>VLOOKUP(VALUE(AC1187),Varios!A:J,10,0)</f>
        <v>PEM170</v>
      </c>
      <c r="BW1187" s="9" t="str">
        <f t="shared" si="198"/>
        <v>Cod:10989074 - Cli:Rubio Rodriguez, Flor Elizabeth - Tel.:---973051547-- -Dir:S/V Natasha Alta Ii Etapa Mz. D Lot - Dist.:TRUJILLO - ZV:PEM170 -Llega:08:12</v>
      </c>
      <c r="BX1187" s="16" t="str">
        <f t="shared" si="199"/>
        <v>3. Ent. PT</v>
      </c>
      <c r="BY1187" s="16" t="str">
        <f t="shared" si="200"/>
        <v>5-Bon.</v>
      </c>
      <c r="BZ1187" s="16" t="str">
        <f t="shared" si="201"/>
        <v>Contado</v>
      </c>
      <c r="CA1187" s="16">
        <f t="shared" si="202"/>
        <v>0.62</v>
      </c>
      <c r="CB1187" s="16" t="str">
        <f t="shared" si="203"/>
        <v xml:space="preserve"> </v>
      </c>
      <c r="CC1187" s="16" t="str">
        <f t="shared" si="204"/>
        <v/>
      </c>
      <c r="CD1187" s="16">
        <f t="shared" si="205"/>
        <v>1</v>
      </c>
      <c r="CE1187" s="16" t="str">
        <f t="shared" si="206"/>
        <v>Transporte: 3401642337 - Rodriguez Orbegoso, Osvar Roman</v>
      </c>
      <c r="CF1187" s="16">
        <f t="shared" si="207"/>
        <v>0</v>
      </c>
      <c r="CG1187" s="16" t="str">
        <f>IF(Tabla1[[#This Row],[Clientes]]=1,VLOOKUP(Tabla1[[#This Row],[BK49**]],HR!A:X,24,0),"")</f>
        <v/>
      </c>
    </row>
    <row r="1188" spans="1:85" x14ac:dyDescent="0.25">
      <c r="A1188" s="7" t="str">
        <f t="shared" si="208"/>
        <v>10989082</v>
      </c>
      <c r="B1188" s="31" t="s">
        <v>25250</v>
      </c>
      <c r="C1188" s="31" t="s">
        <v>0</v>
      </c>
      <c r="D1188" s="31" t="s">
        <v>1</v>
      </c>
      <c r="E1188" s="31" t="s">
        <v>22295</v>
      </c>
      <c r="F1188" s="31" t="s">
        <v>3</v>
      </c>
      <c r="G1188" s="31" t="s">
        <v>25251</v>
      </c>
      <c r="H1188" s="31" t="s">
        <v>4</v>
      </c>
      <c r="I1188" s="31" t="s">
        <v>298</v>
      </c>
      <c r="J1188" s="31" t="s">
        <v>299</v>
      </c>
      <c r="K1188" s="31" t="s">
        <v>22296</v>
      </c>
      <c r="L1188" s="31" t="s">
        <v>22297</v>
      </c>
      <c r="M1188" s="31" t="s">
        <v>22298</v>
      </c>
      <c r="N1188" s="31" t="s">
        <v>22296</v>
      </c>
      <c r="O1188" s="31" t="s">
        <v>22299</v>
      </c>
      <c r="P1188" s="31" t="s">
        <v>11</v>
      </c>
      <c r="Q1188" s="31" t="s">
        <v>25300</v>
      </c>
      <c r="R1188" s="31" t="s">
        <v>12</v>
      </c>
      <c r="S1188" s="31" t="s">
        <v>57</v>
      </c>
      <c r="T1188" s="31" t="s">
        <v>14</v>
      </c>
      <c r="U1188" s="31" t="s">
        <v>58</v>
      </c>
      <c r="V1188" s="31" t="s">
        <v>16</v>
      </c>
      <c r="W1188" s="31" t="s">
        <v>17</v>
      </c>
      <c r="X1188" s="31" t="s">
        <v>25301</v>
      </c>
      <c r="Y1188" s="31" t="s">
        <v>18</v>
      </c>
      <c r="Z1188" s="31" t="s">
        <v>19</v>
      </c>
      <c r="AA1188" s="31" t="s">
        <v>19</v>
      </c>
      <c r="AB1188" s="31" t="s">
        <v>19</v>
      </c>
      <c r="AC1188" s="31" t="s">
        <v>23720</v>
      </c>
      <c r="AD1188" s="31" t="s">
        <v>3367</v>
      </c>
      <c r="AE1188" s="31" t="s">
        <v>21</v>
      </c>
      <c r="AF1188" s="31" t="s">
        <v>25302</v>
      </c>
      <c r="AG1188" s="31" t="s">
        <v>25303</v>
      </c>
      <c r="AH1188" s="31" t="s">
        <v>25304</v>
      </c>
      <c r="AI1188" s="31" t="s">
        <v>24</v>
      </c>
      <c r="AJ1188" s="31" t="s">
        <v>24</v>
      </c>
      <c r="AK1188" s="31" t="s">
        <v>35</v>
      </c>
      <c r="AL1188" s="31" t="s">
        <v>26</v>
      </c>
      <c r="AM1188" s="31" t="s">
        <v>19</v>
      </c>
      <c r="AN1188" s="31" t="s">
        <v>19</v>
      </c>
      <c r="AO1188" s="31" t="s">
        <v>19</v>
      </c>
      <c r="AP1188" s="31" t="s">
        <v>27</v>
      </c>
      <c r="AQ1188" s="31" t="s">
        <v>25256</v>
      </c>
      <c r="AR1188" s="31" t="s">
        <v>19</v>
      </c>
      <c r="AS1188" s="59">
        <v>43932</v>
      </c>
      <c r="AT1188" s="32">
        <v>21.97</v>
      </c>
      <c r="AU1188" s="33" t="s">
        <v>28</v>
      </c>
      <c r="AV1188" s="32">
        <v>3</v>
      </c>
      <c r="AW1188" s="33" t="s">
        <v>29</v>
      </c>
      <c r="AX1188" s="34">
        <v>1</v>
      </c>
      <c r="AY1188" s="32">
        <v>3</v>
      </c>
      <c r="AZ1188" s="33" t="s">
        <v>29</v>
      </c>
      <c r="BA1188" s="35">
        <v>8.65</v>
      </c>
      <c r="BB1188" s="33" t="s">
        <v>30</v>
      </c>
      <c r="BC1188" s="35">
        <v>19.32</v>
      </c>
      <c r="BD1188" s="33" t="s">
        <v>30</v>
      </c>
      <c r="BE1188" s="35">
        <v>0</v>
      </c>
      <c r="BF1188" s="33" t="s">
        <v>30</v>
      </c>
      <c r="BG1188" s="35">
        <v>0</v>
      </c>
      <c r="BH1188" s="33" t="s">
        <v>30</v>
      </c>
      <c r="BI1188" s="35">
        <v>0</v>
      </c>
      <c r="BJ1188" s="33" t="s">
        <v>30</v>
      </c>
      <c r="BK1188" s="35">
        <v>3.48</v>
      </c>
      <c r="BL1188" s="33" t="s">
        <v>30</v>
      </c>
      <c r="BM1188" s="35">
        <v>0</v>
      </c>
      <c r="BN1188" s="33" t="s">
        <v>30</v>
      </c>
      <c r="BO1188" s="35">
        <v>19.32</v>
      </c>
      <c r="BP1188" s="33" t="s">
        <v>30</v>
      </c>
      <c r="BQ1188" s="35">
        <v>3.94</v>
      </c>
      <c r="BR1188" s="33" t="s">
        <v>30</v>
      </c>
      <c r="BS1188" s="9">
        <f>VLOOKUP(A1188,HR!A:P,16,0)</f>
        <v>13</v>
      </c>
      <c r="BT1188" s="9" t="str">
        <f>VLOOKUP(A1188,HR!A:S,19,0)</f>
        <v>08:17</v>
      </c>
      <c r="BU1188" s="9" t="str">
        <f>VLOOKUP(VALUE(AC1188),Varios!A:J,9,0)</f>
        <v>---951672389--</v>
      </c>
      <c r="BV1188" s="9" t="str">
        <f>VLOOKUP(VALUE(AC1188),Varios!A:J,10,0)</f>
        <v>PEM170</v>
      </c>
      <c r="BW1188" s="9" t="str">
        <f t="shared" si="198"/>
        <v>Cod:10989082 - Cli:Rubio Rodriguez, Maria Felicita - Tel.:---951672389-- -Dir:S/V Sec. Natasha Alta 2Da Etapa Mz - Dist.:TRUJILLO - ZV:PEM170 -Llega:08:17</v>
      </c>
      <c r="BX1188" s="16" t="str">
        <f t="shared" si="199"/>
        <v>3. Ent. PT</v>
      </c>
      <c r="BY1188" s="16" t="str">
        <f t="shared" si="200"/>
        <v>4-Vta.</v>
      </c>
      <c r="BZ1188" s="16" t="str">
        <f t="shared" si="201"/>
        <v>Contado</v>
      </c>
      <c r="CA1188" s="16">
        <f t="shared" si="202"/>
        <v>19.32</v>
      </c>
      <c r="CB1188" s="16" t="str">
        <f t="shared" si="203"/>
        <v xml:space="preserve"> </v>
      </c>
      <c r="CC1188" s="16">
        <f t="shared" si="204"/>
        <v>3</v>
      </c>
      <c r="CD1188" s="16" t="str">
        <f t="shared" si="205"/>
        <v xml:space="preserve"> </v>
      </c>
      <c r="CE1188" s="16" t="str">
        <f t="shared" si="206"/>
        <v>Transporte: 3401642337 - Rodriguez Orbegoso, Osvar Roman</v>
      </c>
      <c r="CF1188" s="16">
        <f t="shared" si="207"/>
        <v>1</v>
      </c>
      <c r="CG1188" s="16">
        <f>IF(Tabla1[[#This Row],[Clientes]]=1,VLOOKUP(Tabla1[[#This Row],[BK49**]],HR!A:X,24,0),"")</f>
        <v>0.2</v>
      </c>
    </row>
    <row r="1189" spans="1:85" x14ac:dyDescent="0.25">
      <c r="A1189" s="7" t="str">
        <f t="shared" si="208"/>
        <v>11502093</v>
      </c>
      <c r="B1189" s="31" t="s">
        <v>25250</v>
      </c>
      <c r="C1189" s="31" t="s">
        <v>0</v>
      </c>
      <c r="D1189" s="31" t="s">
        <v>1</v>
      </c>
      <c r="E1189" s="31" t="s">
        <v>22295</v>
      </c>
      <c r="F1189" s="31" t="s">
        <v>3</v>
      </c>
      <c r="G1189" s="31" t="s">
        <v>25251</v>
      </c>
      <c r="H1189" s="31" t="s">
        <v>4</v>
      </c>
      <c r="I1189" s="31" t="s">
        <v>298</v>
      </c>
      <c r="J1189" s="31" t="s">
        <v>299</v>
      </c>
      <c r="K1189" s="31" t="s">
        <v>22296</v>
      </c>
      <c r="L1189" s="31" t="s">
        <v>22297</v>
      </c>
      <c r="M1189" s="31" t="s">
        <v>22298</v>
      </c>
      <c r="N1189" s="31" t="s">
        <v>22296</v>
      </c>
      <c r="O1189" s="31" t="s">
        <v>22299</v>
      </c>
      <c r="P1189" s="31" t="s">
        <v>11</v>
      </c>
      <c r="Q1189" s="31" t="s">
        <v>25305</v>
      </c>
      <c r="R1189" s="31" t="s">
        <v>12</v>
      </c>
      <c r="S1189" s="31" t="s">
        <v>13</v>
      </c>
      <c r="T1189" s="31" t="s">
        <v>14</v>
      </c>
      <c r="U1189" s="31" t="s">
        <v>15</v>
      </c>
      <c r="V1189" s="31" t="s">
        <v>16</v>
      </c>
      <c r="W1189" s="31" t="s">
        <v>17</v>
      </c>
      <c r="X1189" s="31" t="s">
        <v>25306</v>
      </c>
      <c r="Y1189" s="31" t="s">
        <v>18</v>
      </c>
      <c r="Z1189" s="31" t="s">
        <v>19</v>
      </c>
      <c r="AA1189" s="31" t="s">
        <v>19</v>
      </c>
      <c r="AB1189" s="31" t="s">
        <v>19</v>
      </c>
      <c r="AC1189" s="31" t="s">
        <v>23699</v>
      </c>
      <c r="AD1189" s="31" t="s">
        <v>20403</v>
      </c>
      <c r="AE1189" s="31" t="s">
        <v>21</v>
      </c>
      <c r="AF1189" s="31" t="s">
        <v>25307</v>
      </c>
      <c r="AG1189" s="31" t="s">
        <v>19</v>
      </c>
      <c r="AH1189" s="31" t="s">
        <v>25291</v>
      </c>
      <c r="AI1189" s="31" t="s">
        <v>24</v>
      </c>
      <c r="AJ1189" s="31" t="s">
        <v>24</v>
      </c>
      <c r="AK1189" s="31" t="s">
        <v>25</v>
      </c>
      <c r="AL1189" s="31" t="s">
        <v>26</v>
      </c>
      <c r="AM1189" s="31" t="s">
        <v>19</v>
      </c>
      <c r="AN1189" s="31" t="s">
        <v>19</v>
      </c>
      <c r="AO1189" s="31" t="s">
        <v>19</v>
      </c>
      <c r="AP1189" s="31" t="s">
        <v>27</v>
      </c>
      <c r="AQ1189" s="31" t="s">
        <v>25256</v>
      </c>
      <c r="AR1189" s="31" t="s">
        <v>19</v>
      </c>
      <c r="AS1189" s="59">
        <v>43932</v>
      </c>
      <c r="AT1189" s="32">
        <v>21.97</v>
      </c>
      <c r="AU1189" s="33" t="s">
        <v>28</v>
      </c>
      <c r="AV1189" s="32">
        <v>3</v>
      </c>
      <c r="AW1189" s="33" t="s">
        <v>29</v>
      </c>
      <c r="AX1189" s="34">
        <v>4</v>
      </c>
      <c r="AY1189" s="32">
        <v>3</v>
      </c>
      <c r="AZ1189" s="33" t="s">
        <v>29</v>
      </c>
      <c r="BA1189" s="35">
        <v>12.74</v>
      </c>
      <c r="BB1189" s="33" t="s">
        <v>30</v>
      </c>
      <c r="BC1189" s="35">
        <v>50.72</v>
      </c>
      <c r="BD1189" s="33" t="s">
        <v>30</v>
      </c>
      <c r="BE1189" s="35">
        <v>0</v>
      </c>
      <c r="BF1189" s="33" t="s">
        <v>30</v>
      </c>
      <c r="BG1189" s="35">
        <v>-8.9</v>
      </c>
      <c r="BH1189" s="33" t="s">
        <v>30</v>
      </c>
      <c r="BI1189" s="35">
        <v>0</v>
      </c>
      <c r="BJ1189" s="33" t="s">
        <v>30</v>
      </c>
      <c r="BK1189" s="35">
        <v>8.81</v>
      </c>
      <c r="BL1189" s="33" t="s">
        <v>30</v>
      </c>
      <c r="BM1189" s="35">
        <v>7.11</v>
      </c>
      <c r="BN1189" s="33" t="s">
        <v>30</v>
      </c>
      <c r="BO1189" s="35">
        <v>41.82</v>
      </c>
      <c r="BP1189" s="33" t="s">
        <v>30</v>
      </c>
      <c r="BQ1189" s="35">
        <v>17.07</v>
      </c>
      <c r="BR1189" s="33" t="s">
        <v>30</v>
      </c>
      <c r="BS1189" s="9">
        <f>VLOOKUP(A1189,HR!A:P,16,0)</f>
        <v>6</v>
      </c>
      <c r="BT1189" s="9" t="str">
        <f>VLOOKUP(A1189,HR!A:S,19,0)</f>
        <v>07:47</v>
      </c>
      <c r="BU1189" s="9" t="str">
        <f>VLOOKUP(VALUE(AC1189),Varios!A:J,9,0)</f>
        <v>-44539032--950988839--</v>
      </c>
      <c r="BV1189" s="9" t="str">
        <f>VLOOKUP(VALUE(AC1189),Varios!A:J,10,0)</f>
        <v>PEM171</v>
      </c>
      <c r="BW1189" s="9" t="str">
        <f t="shared" si="198"/>
        <v>Cod:11502093 - Cli:Herrera Castro, Gardeny - Tel.:-44539032--950988839-- -Dir:Av. Pedro Muñiz 1022 - Dist.:TRUJILLO - ZV:PEM171 -Llega:07:47</v>
      </c>
      <c r="BX1189" s="16" t="str">
        <f t="shared" si="199"/>
        <v>3. Ent. PT</v>
      </c>
      <c r="BY1189" s="16" t="str">
        <f t="shared" si="200"/>
        <v>4-Vta.</v>
      </c>
      <c r="BZ1189" s="16" t="str">
        <f t="shared" si="201"/>
        <v>Contado</v>
      </c>
      <c r="CA1189" s="16">
        <f t="shared" si="202"/>
        <v>50.72</v>
      </c>
      <c r="CB1189" s="16" t="str">
        <f t="shared" si="203"/>
        <v xml:space="preserve"> </v>
      </c>
      <c r="CC1189" s="16">
        <f t="shared" si="204"/>
        <v>3</v>
      </c>
      <c r="CD1189" s="16" t="str">
        <f t="shared" si="205"/>
        <v xml:space="preserve"> </v>
      </c>
      <c r="CE1189" s="16" t="str">
        <f t="shared" si="206"/>
        <v>Transporte: 3401642337 - Rodriguez Orbegoso, Osvar Roman</v>
      </c>
      <c r="CF1189" s="16">
        <f t="shared" si="207"/>
        <v>1</v>
      </c>
      <c r="CG1189" s="16">
        <f>IF(Tabla1[[#This Row],[Clientes]]=1,VLOOKUP(Tabla1[[#This Row],[BK49**]],HR!A:X,24,0),"")</f>
        <v>0.2</v>
      </c>
    </row>
    <row r="1190" spans="1:85" x14ac:dyDescent="0.25">
      <c r="A1190" s="7" t="str">
        <f t="shared" si="208"/>
        <v>11502093</v>
      </c>
      <c r="B1190" s="31" t="s">
        <v>25250</v>
      </c>
      <c r="C1190" s="31" t="s">
        <v>0</v>
      </c>
      <c r="D1190" s="31" t="s">
        <v>1</v>
      </c>
      <c r="E1190" s="31" t="s">
        <v>22295</v>
      </c>
      <c r="F1190" s="31" t="s">
        <v>3</v>
      </c>
      <c r="G1190" s="31" t="s">
        <v>25251</v>
      </c>
      <c r="H1190" s="31" t="s">
        <v>4</v>
      </c>
      <c r="I1190" s="31" t="s">
        <v>298</v>
      </c>
      <c r="J1190" s="31" t="s">
        <v>299</v>
      </c>
      <c r="K1190" s="31" t="s">
        <v>22296</v>
      </c>
      <c r="L1190" s="31" t="s">
        <v>22297</v>
      </c>
      <c r="M1190" s="31" t="s">
        <v>22298</v>
      </c>
      <c r="N1190" s="31" t="s">
        <v>22296</v>
      </c>
      <c r="O1190" s="31" t="s">
        <v>22299</v>
      </c>
      <c r="P1190" s="31" t="s">
        <v>11</v>
      </c>
      <c r="Q1190" s="31" t="s">
        <v>25305</v>
      </c>
      <c r="R1190" s="31" t="s">
        <v>12</v>
      </c>
      <c r="S1190" s="31" t="s">
        <v>46</v>
      </c>
      <c r="T1190" s="31" t="s">
        <v>14</v>
      </c>
      <c r="U1190" s="31" t="s">
        <v>47</v>
      </c>
      <c r="V1190" s="31" t="s">
        <v>16</v>
      </c>
      <c r="W1190" s="31" t="s">
        <v>17</v>
      </c>
      <c r="X1190" s="31" t="s">
        <v>25306</v>
      </c>
      <c r="Y1190" s="31" t="s">
        <v>18</v>
      </c>
      <c r="Z1190" s="31" t="s">
        <v>19</v>
      </c>
      <c r="AA1190" s="31" t="s">
        <v>19</v>
      </c>
      <c r="AB1190" s="31" t="s">
        <v>19</v>
      </c>
      <c r="AC1190" s="31" t="s">
        <v>23699</v>
      </c>
      <c r="AD1190" s="31" t="s">
        <v>20403</v>
      </c>
      <c r="AE1190" s="31" t="s">
        <v>21</v>
      </c>
      <c r="AF1190" s="31" t="s">
        <v>25307</v>
      </c>
      <c r="AG1190" s="31" t="s">
        <v>19</v>
      </c>
      <c r="AH1190" s="31" t="s">
        <v>25291</v>
      </c>
      <c r="AI1190" s="31" t="s">
        <v>24</v>
      </c>
      <c r="AJ1190" s="31" t="s">
        <v>24</v>
      </c>
      <c r="AK1190" s="31" t="s">
        <v>35</v>
      </c>
      <c r="AL1190" s="31" t="s">
        <v>26</v>
      </c>
      <c r="AM1190" s="31" t="s">
        <v>19</v>
      </c>
      <c r="AN1190" s="31" t="s">
        <v>19</v>
      </c>
      <c r="AO1190" s="31" t="s">
        <v>19</v>
      </c>
      <c r="AP1190" s="31" t="s">
        <v>27</v>
      </c>
      <c r="AQ1190" s="31" t="s">
        <v>25256</v>
      </c>
      <c r="AR1190" s="31" t="s">
        <v>19</v>
      </c>
      <c r="AS1190" s="59">
        <v>43932</v>
      </c>
      <c r="AT1190" s="32">
        <v>21.97</v>
      </c>
      <c r="AU1190" s="33" t="s">
        <v>28</v>
      </c>
      <c r="AV1190" s="32">
        <v>1</v>
      </c>
      <c r="AW1190" s="33" t="s">
        <v>29</v>
      </c>
      <c r="AX1190" s="34">
        <v>15</v>
      </c>
      <c r="AY1190" s="32">
        <v>1</v>
      </c>
      <c r="AZ1190" s="33" t="s">
        <v>29</v>
      </c>
      <c r="BA1190" s="35">
        <v>3.23</v>
      </c>
      <c r="BB1190" s="33" t="s">
        <v>30</v>
      </c>
      <c r="BC1190" s="35">
        <v>16.100000000000001</v>
      </c>
      <c r="BD1190" s="33" t="s">
        <v>30</v>
      </c>
      <c r="BE1190" s="35">
        <v>0</v>
      </c>
      <c r="BF1190" s="33" t="s">
        <v>30</v>
      </c>
      <c r="BG1190" s="35">
        <v>-0.81</v>
      </c>
      <c r="BH1190" s="33" t="s">
        <v>30</v>
      </c>
      <c r="BI1190" s="35">
        <v>0</v>
      </c>
      <c r="BJ1190" s="33" t="s">
        <v>30</v>
      </c>
      <c r="BK1190" s="35">
        <v>2.75</v>
      </c>
      <c r="BL1190" s="33" t="s">
        <v>30</v>
      </c>
      <c r="BM1190" s="35">
        <v>0</v>
      </c>
      <c r="BN1190" s="33" t="s">
        <v>30</v>
      </c>
      <c r="BO1190" s="35">
        <v>15.29</v>
      </c>
      <c r="BP1190" s="33" t="s">
        <v>30</v>
      </c>
      <c r="BQ1190" s="35">
        <v>3.11</v>
      </c>
      <c r="BR1190" s="33" t="s">
        <v>30</v>
      </c>
      <c r="BS1190" s="9">
        <f>VLOOKUP(A1190,HR!A:P,16,0)</f>
        <v>6</v>
      </c>
      <c r="BT1190" s="9" t="str">
        <f>VLOOKUP(A1190,HR!A:S,19,0)</f>
        <v>07:47</v>
      </c>
      <c r="BU1190" s="9" t="str">
        <f>VLOOKUP(VALUE(AC1190),Varios!A:J,9,0)</f>
        <v>-44539032--950988839--</v>
      </c>
      <c r="BV1190" s="9" t="str">
        <f>VLOOKUP(VALUE(AC1190),Varios!A:J,10,0)</f>
        <v>PEM171</v>
      </c>
      <c r="BW1190" s="9" t="str">
        <f t="shared" si="198"/>
        <v>Cod:11502093 - Cli:Herrera Castro, Gardeny - Tel.:-44539032--950988839-- -Dir:Av. Pedro Muñiz 1022 - Dist.:TRUJILLO - ZV:PEM171 -Llega:07:47</v>
      </c>
      <c r="BX1190" s="16" t="str">
        <f t="shared" si="199"/>
        <v>3. Ent. PT</v>
      </c>
      <c r="BY1190" s="16" t="str">
        <f t="shared" si="200"/>
        <v>4-Vta.</v>
      </c>
      <c r="BZ1190" s="16" t="str">
        <f t="shared" si="201"/>
        <v>Contado</v>
      </c>
      <c r="CA1190" s="16">
        <f t="shared" si="202"/>
        <v>16.100000000000001</v>
      </c>
      <c r="CB1190" s="16" t="str">
        <f t="shared" si="203"/>
        <v xml:space="preserve"> </v>
      </c>
      <c r="CC1190" s="16">
        <f t="shared" si="204"/>
        <v>1</v>
      </c>
      <c r="CD1190" s="16" t="str">
        <f t="shared" si="205"/>
        <v xml:space="preserve"> </v>
      </c>
      <c r="CE1190" s="16" t="str">
        <f t="shared" si="206"/>
        <v>Transporte: 3401642337 - Rodriguez Orbegoso, Osvar Roman</v>
      </c>
      <c r="CF1190" s="16">
        <f t="shared" si="207"/>
        <v>0</v>
      </c>
      <c r="CG1190" s="16" t="str">
        <f>IF(Tabla1[[#This Row],[Clientes]]=1,VLOOKUP(Tabla1[[#This Row],[BK49**]],HR!A:X,24,0),"")</f>
        <v/>
      </c>
    </row>
    <row r="1191" spans="1:85" x14ac:dyDescent="0.25">
      <c r="A1191" s="7" t="str">
        <f t="shared" si="208"/>
        <v>10477770</v>
      </c>
      <c r="B1191" s="31" t="s">
        <v>25250</v>
      </c>
      <c r="C1191" s="31" t="s">
        <v>0</v>
      </c>
      <c r="D1191" s="31" t="s">
        <v>1</v>
      </c>
      <c r="E1191" s="31" t="s">
        <v>22295</v>
      </c>
      <c r="F1191" s="31" t="s">
        <v>3</v>
      </c>
      <c r="G1191" s="31" t="s">
        <v>25251</v>
      </c>
      <c r="H1191" s="31" t="s">
        <v>4</v>
      </c>
      <c r="I1191" s="31" t="s">
        <v>298</v>
      </c>
      <c r="J1191" s="31" t="s">
        <v>299</v>
      </c>
      <c r="K1191" s="31" t="s">
        <v>22296</v>
      </c>
      <c r="L1191" s="31" t="s">
        <v>22297</v>
      </c>
      <c r="M1191" s="31" t="s">
        <v>22298</v>
      </c>
      <c r="N1191" s="31" t="s">
        <v>22296</v>
      </c>
      <c r="O1191" s="31" t="s">
        <v>22299</v>
      </c>
      <c r="P1191" s="31" t="s">
        <v>11</v>
      </c>
      <c r="Q1191" s="31" t="s">
        <v>25308</v>
      </c>
      <c r="R1191" s="31" t="s">
        <v>12</v>
      </c>
      <c r="S1191" s="31" t="s">
        <v>57</v>
      </c>
      <c r="T1191" s="31" t="s">
        <v>14</v>
      </c>
      <c r="U1191" s="31" t="s">
        <v>58</v>
      </c>
      <c r="V1191" s="31" t="s">
        <v>16</v>
      </c>
      <c r="W1191" s="31" t="s">
        <v>17</v>
      </c>
      <c r="X1191" s="31" t="s">
        <v>25309</v>
      </c>
      <c r="Y1191" s="31" t="s">
        <v>18</v>
      </c>
      <c r="Z1191" s="31" t="s">
        <v>19</v>
      </c>
      <c r="AA1191" s="31" t="s">
        <v>19</v>
      </c>
      <c r="AB1191" s="31" t="s">
        <v>19</v>
      </c>
      <c r="AC1191" s="31" t="s">
        <v>23714</v>
      </c>
      <c r="AD1191" s="31" t="s">
        <v>8975</v>
      </c>
      <c r="AE1191" s="31" t="s">
        <v>21</v>
      </c>
      <c r="AF1191" s="31" t="s">
        <v>25310</v>
      </c>
      <c r="AG1191" s="31" t="s">
        <v>19</v>
      </c>
      <c r="AH1191" s="31" t="s">
        <v>22300</v>
      </c>
      <c r="AI1191" s="31" t="s">
        <v>24</v>
      </c>
      <c r="AJ1191" s="31" t="s">
        <v>24</v>
      </c>
      <c r="AK1191" s="31" t="s">
        <v>35</v>
      </c>
      <c r="AL1191" s="31" t="s">
        <v>26</v>
      </c>
      <c r="AM1191" s="31" t="s">
        <v>19</v>
      </c>
      <c r="AN1191" s="31" t="s">
        <v>19</v>
      </c>
      <c r="AO1191" s="31" t="s">
        <v>19</v>
      </c>
      <c r="AP1191" s="31" t="s">
        <v>27</v>
      </c>
      <c r="AQ1191" s="31" t="s">
        <v>25256</v>
      </c>
      <c r="AR1191" s="31" t="s">
        <v>19</v>
      </c>
      <c r="AS1191" s="59">
        <v>43932</v>
      </c>
      <c r="AT1191" s="32">
        <v>21.97</v>
      </c>
      <c r="AU1191" s="33" t="s">
        <v>28</v>
      </c>
      <c r="AV1191" s="32">
        <v>2</v>
      </c>
      <c r="AW1191" s="33" t="s">
        <v>29</v>
      </c>
      <c r="AX1191" s="34">
        <v>1</v>
      </c>
      <c r="AY1191" s="32">
        <v>2</v>
      </c>
      <c r="AZ1191" s="33" t="s">
        <v>29</v>
      </c>
      <c r="BA1191" s="35">
        <v>5.77</v>
      </c>
      <c r="BB1191" s="33" t="s">
        <v>30</v>
      </c>
      <c r="BC1191" s="35">
        <v>12.88</v>
      </c>
      <c r="BD1191" s="33" t="s">
        <v>30</v>
      </c>
      <c r="BE1191" s="35">
        <v>0</v>
      </c>
      <c r="BF1191" s="33" t="s">
        <v>30</v>
      </c>
      <c r="BG1191" s="35">
        <v>0</v>
      </c>
      <c r="BH1191" s="33" t="s">
        <v>30</v>
      </c>
      <c r="BI1191" s="35">
        <v>0</v>
      </c>
      <c r="BJ1191" s="33" t="s">
        <v>30</v>
      </c>
      <c r="BK1191" s="35">
        <v>2.3199999999999998</v>
      </c>
      <c r="BL1191" s="33" t="s">
        <v>30</v>
      </c>
      <c r="BM1191" s="35">
        <v>0</v>
      </c>
      <c r="BN1191" s="33" t="s">
        <v>30</v>
      </c>
      <c r="BO1191" s="35">
        <v>12.88</v>
      </c>
      <c r="BP1191" s="33" t="s">
        <v>30</v>
      </c>
      <c r="BQ1191" s="35">
        <v>2.62</v>
      </c>
      <c r="BR1191" s="33" t="s">
        <v>30</v>
      </c>
      <c r="BS1191" s="9">
        <f>VLOOKUP(A1191,HR!A:P,16,0)</f>
        <v>11</v>
      </c>
      <c r="BT1191" s="9" t="str">
        <f>VLOOKUP(A1191,HR!A:S,19,0)</f>
        <v>08:07</v>
      </c>
      <c r="BU1191" s="9" t="str">
        <f>VLOOKUP(VALUE(AC1191),Varios!A:J,9,0)</f>
        <v>44622335----920546290-</v>
      </c>
      <c r="BV1191" s="9" t="str">
        <f>VLOOKUP(VALUE(AC1191),Varios!A:J,10,0)</f>
        <v>PEM170</v>
      </c>
      <c r="BW1191" s="9" t="str">
        <f t="shared" ref="BW1191:BW1254" si="209">CONCATENATE("Cod:"&amp; A1191," - ","Cli:"&amp;AD1191," - ","Tel.:"&amp;BU1191," -","Dir:"&amp;AF1191," - ","Dist.:"&amp;AI1191," - ","ZV:"&amp;BV1191," -","Llega:"&amp;BT1191)</f>
        <v>Cod:10477770 - Cli:Llave Mendoza, Flor Del Carmen - Tel.:44622335----920546290- -Dir:Jr. Pedro Muñiz 1414 - Dist.:TRUJILLO - ZV:PEM170 -Llega:08:07</v>
      </c>
      <c r="BX1191" s="16" t="str">
        <f t="shared" ref="BX1191:BX1254" si="210">IF(Y1191="ZPP3","3. Ent. PT",IF(Y1191="ZPP5","3. Ent. PT",""))</f>
        <v>3. Ent. PT</v>
      </c>
      <c r="BY1191" s="16" t="str">
        <f t="shared" ref="BY1191:BY1254" si="211">IF(T1191="YD13","4-Vta.",IF(T1191="Yz13","5-Bon.",""))</f>
        <v>4-Vta.</v>
      </c>
      <c r="BZ1191" s="16" t="str">
        <f t="shared" ref="BZ1191:BZ1254" si="212">IF(AP1191="0001","Contado","Crédito")</f>
        <v>Contado</v>
      </c>
      <c r="CA1191" s="16">
        <f t="shared" ref="CA1191:CA1254" si="213">IF(BZ1191="Contado",BC1191," ")</f>
        <v>12.88</v>
      </c>
      <c r="CB1191" s="16" t="str">
        <f t="shared" ref="CB1191:CB1254" si="214">IF(BZ1191="Crédito",BC1191," ")</f>
        <v xml:space="preserve"> </v>
      </c>
      <c r="CC1191" s="16">
        <f t="shared" ref="CC1191:CC1254" si="215">IF(AZ1191="CA",AY1191,"")</f>
        <v>2</v>
      </c>
      <c r="CD1191" s="16" t="str">
        <f t="shared" ref="CD1191:CD1254" si="216">IF(AZ1191="UN",AY1191," ")</f>
        <v xml:space="preserve"> </v>
      </c>
      <c r="CE1191" s="16" t="str">
        <f t="shared" ref="CE1191:CE1254" si="217">CONCATENATE("Transporte: "&amp;B1191," - ",O1191)</f>
        <v>Transporte: 3401642337 - Rodriguez Orbegoso, Osvar Roman</v>
      </c>
      <c r="CF1191" s="16">
        <f t="shared" ref="CF1191:CF1254" si="218">IF(A1191&lt;&gt;A1190,1,0)</f>
        <v>1</v>
      </c>
      <c r="CG1191" s="16">
        <f>IF(Tabla1[[#This Row],[Clientes]]=1,VLOOKUP(Tabla1[[#This Row],[BK49**]],HR!A:X,24,0),"")</f>
        <v>0.2</v>
      </c>
    </row>
    <row r="1192" spans="1:85" x14ac:dyDescent="0.25">
      <c r="A1192" s="7" t="str">
        <f t="shared" si="208"/>
        <v>10477770</v>
      </c>
      <c r="B1192" s="31" t="s">
        <v>25250</v>
      </c>
      <c r="C1192" s="31" t="s">
        <v>0</v>
      </c>
      <c r="D1192" s="31" t="s">
        <v>1</v>
      </c>
      <c r="E1192" s="31" t="s">
        <v>22295</v>
      </c>
      <c r="F1192" s="31" t="s">
        <v>3</v>
      </c>
      <c r="G1192" s="31" t="s">
        <v>25251</v>
      </c>
      <c r="H1192" s="31" t="s">
        <v>4</v>
      </c>
      <c r="I1192" s="31" t="s">
        <v>298</v>
      </c>
      <c r="J1192" s="31" t="s">
        <v>299</v>
      </c>
      <c r="K1192" s="31" t="s">
        <v>22296</v>
      </c>
      <c r="L1192" s="31" t="s">
        <v>22297</v>
      </c>
      <c r="M1192" s="31" t="s">
        <v>22298</v>
      </c>
      <c r="N1192" s="31" t="s">
        <v>22296</v>
      </c>
      <c r="O1192" s="31" t="s">
        <v>22299</v>
      </c>
      <c r="P1192" s="31" t="s">
        <v>11</v>
      </c>
      <c r="Q1192" s="31" t="s">
        <v>25308</v>
      </c>
      <c r="R1192" s="31" t="s">
        <v>12</v>
      </c>
      <c r="S1192" s="31" t="s">
        <v>109</v>
      </c>
      <c r="T1192" s="31" t="s">
        <v>14</v>
      </c>
      <c r="U1192" s="31" t="s">
        <v>110</v>
      </c>
      <c r="V1192" s="31" t="s">
        <v>16</v>
      </c>
      <c r="W1192" s="31" t="s">
        <v>17</v>
      </c>
      <c r="X1192" s="31" t="s">
        <v>25309</v>
      </c>
      <c r="Y1192" s="31" t="s">
        <v>18</v>
      </c>
      <c r="Z1192" s="31" t="s">
        <v>19</v>
      </c>
      <c r="AA1192" s="31" t="s">
        <v>19</v>
      </c>
      <c r="AB1192" s="31" t="s">
        <v>19</v>
      </c>
      <c r="AC1192" s="31" t="s">
        <v>23714</v>
      </c>
      <c r="AD1192" s="31" t="s">
        <v>8975</v>
      </c>
      <c r="AE1192" s="31" t="s">
        <v>21</v>
      </c>
      <c r="AF1192" s="31" t="s">
        <v>25310</v>
      </c>
      <c r="AG1192" s="31" t="s">
        <v>19</v>
      </c>
      <c r="AH1192" s="31" t="s">
        <v>22300</v>
      </c>
      <c r="AI1192" s="31" t="s">
        <v>24</v>
      </c>
      <c r="AJ1192" s="31" t="s">
        <v>24</v>
      </c>
      <c r="AK1192" s="31" t="s">
        <v>25</v>
      </c>
      <c r="AL1192" s="31" t="s">
        <v>26</v>
      </c>
      <c r="AM1192" s="31" t="s">
        <v>19</v>
      </c>
      <c r="AN1192" s="31" t="s">
        <v>19</v>
      </c>
      <c r="AO1192" s="31" t="s">
        <v>19</v>
      </c>
      <c r="AP1192" s="31" t="s">
        <v>27</v>
      </c>
      <c r="AQ1192" s="31" t="s">
        <v>25256</v>
      </c>
      <c r="AR1192" s="31" t="s">
        <v>19</v>
      </c>
      <c r="AS1192" s="59">
        <v>43932</v>
      </c>
      <c r="AT1192" s="32">
        <v>21.97</v>
      </c>
      <c r="AU1192" s="33" t="s">
        <v>28</v>
      </c>
      <c r="AV1192" s="32">
        <v>1</v>
      </c>
      <c r="AW1192" s="33" t="s">
        <v>29</v>
      </c>
      <c r="AX1192" s="34">
        <v>6</v>
      </c>
      <c r="AY1192" s="32">
        <v>1</v>
      </c>
      <c r="AZ1192" s="33" t="s">
        <v>29</v>
      </c>
      <c r="BA1192" s="35">
        <v>1.8</v>
      </c>
      <c r="BB1192" s="33" t="s">
        <v>30</v>
      </c>
      <c r="BC1192" s="35">
        <v>5.54</v>
      </c>
      <c r="BD1192" s="33" t="s">
        <v>30</v>
      </c>
      <c r="BE1192" s="35">
        <v>0</v>
      </c>
      <c r="BF1192" s="33" t="s">
        <v>30</v>
      </c>
      <c r="BG1192" s="35">
        <v>0</v>
      </c>
      <c r="BH1192" s="33" t="s">
        <v>30</v>
      </c>
      <c r="BI1192" s="35">
        <v>0</v>
      </c>
      <c r="BJ1192" s="33" t="s">
        <v>30</v>
      </c>
      <c r="BK1192" s="35">
        <v>1.17</v>
      </c>
      <c r="BL1192" s="33" t="s">
        <v>30</v>
      </c>
      <c r="BM1192" s="35">
        <v>0.94</v>
      </c>
      <c r="BN1192" s="33" t="s">
        <v>30</v>
      </c>
      <c r="BO1192" s="35">
        <v>5.54</v>
      </c>
      <c r="BP1192" s="33" t="s">
        <v>30</v>
      </c>
      <c r="BQ1192" s="35">
        <v>2.2599999999999998</v>
      </c>
      <c r="BR1192" s="33" t="s">
        <v>30</v>
      </c>
      <c r="BS1192" s="9">
        <f>VLOOKUP(A1192,HR!A:P,16,0)</f>
        <v>11</v>
      </c>
      <c r="BT1192" s="9" t="str">
        <f>VLOOKUP(A1192,HR!A:S,19,0)</f>
        <v>08:07</v>
      </c>
      <c r="BU1192" s="9" t="str">
        <f>VLOOKUP(VALUE(AC1192),Varios!A:J,9,0)</f>
        <v>44622335----920546290-</v>
      </c>
      <c r="BV1192" s="9" t="str">
        <f>VLOOKUP(VALUE(AC1192),Varios!A:J,10,0)</f>
        <v>PEM170</v>
      </c>
      <c r="BW1192" s="9" t="str">
        <f t="shared" si="209"/>
        <v>Cod:10477770 - Cli:Llave Mendoza, Flor Del Carmen - Tel.:44622335----920546290- -Dir:Jr. Pedro Muñiz 1414 - Dist.:TRUJILLO - ZV:PEM170 -Llega:08:07</v>
      </c>
      <c r="BX1192" s="16" t="str">
        <f t="shared" si="210"/>
        <v>3. Ent. PT</v>
      </c>
      <c r="BY1192" s="16" t="str">
        <f t="shared" si="211"/>
        <v>4-Vta.</v>
      </c>
      <c r="BZ1192" s="16" t="str">
        <f t="shared" si="212"/>
        <v>Contado</v>
      </c>
      <c r="CA1192" s="16">
        <f t="shared" si="213"/>
        <v>5.54</v>
      </c>
      <c r="CB1192" s="16" t="str">
        <f t="shared" si="214"/>
        <v xml:space="preserve"> </v>
      </c>
      <c r="CC1192" s="16">
        <f t="shared" si="215"/>
        <v>1</v>
      </c>
      <c r="CD1192" s="16" t="str">
        <f t="shared" si="216"/>
        <v xml:space="preserve"> </v>
      </c>
      <c r="CE1192" s="16" t="str">
        <f t="shared" si="217"/>
        <v>Transporte: 3401642337 - Rodriguez Orbegoso, Osvar Roman</v>
      </c>
      <c r="CF1192" s="16">
        <f t="shared" si="218"/>
        <v>0</v>
      </c>
      <c r="CG1192" s="16" t="str">
        <f>IF(Tabla1[[#This Row],[Clientes]]=1,VLOOKUP(Tabla1[[#This Row],[BK49**]],HR!A:X,24,0),"")</f>
        <v/>
      </c>
    </row>
    <row r="1193" spans="1:85" x14ac:dyDescent="0.25">
      <c r="A1193" s="7" t="str">
        <f t="shared" si="208"/>
        <v>11355179</v>
      </c>
      <c r="B1193" s="31" t="s">
        <v>25250</v>
      </c>
      <c r="C1193" s="31" t="s">
        <v>0</v>
      </c>
      <c r="D1193" s="31" t="s">
        <v>1</v>
      </c>
      <c r="E1193" s="31" t="s">
        <v>22295</v>
      </c>
      <c r="F1193" s="31" t="s">
        <v>3</v>
      </c>
      <c r="G1193" s="31" t="s">
        <v>25251</v>
      </c>
      <c r="H1193" s="31" t="s">
        <v>4</v>
      </c>
      <c r="I1193" s="31" t="s">
        <v>298</v>
      </c>
      <c r="J1193" s="31" t="s">
        <v>299</v>
      </c>
      <c r="K1193" s="31" t="s">
        <v>22296</v>
      </c>
      <c r="L1193" s="31" t="s">
        <v>22297</v>
      </c>
      <c r="M1193" s="31" t="s">
        <v>22298</v>
      </c>
      <c r="N1193" s="31" t="s">
        <v>22296</v>
      </c>
      <c r="O1193" s="31" t="s">
        <v>22299</v>
      </c>
      <c r="P1193" s="31" t="s">
        <v>11</v>
      </c>
      <c r="Q1193" s="31" t="s">
        <v>25311</v>
      </c>
      <c r="R1193" s="31" t="s">
        <v>12</v>
      </c>
      <c r="S1193" s="31" t="s">
        <v>13</v>
      </c>
      <c r="T1193" s="31" t="s">
        <v>14</v>
      </c>
      <c r="U1193" s="31" t="s">
        <v>15</v>
      </c>
      <c r="V1193" s="31" t="s">
        <v>16</v>
      </c>
      <c r="W1193" s="31" t="s">
        <v>17</v>
      </c>
      <c r="X1193" s="31" t="s">
        <v>25312</v>
      </c>
      <c r="Y1193" s="31" t="s">
        <v>18</v>
      </c>
      <c r="Z1193" s="31" t="s">
        <v>19</v>
      </c>
      <c r="AA1193" s="31" t="s">
        <v>19</v>
      </c>
      <c r="AB1193" s="31" t="s">
        <v>19</v>
      </c>
      <c r="AC1193" s="31" t="s">
        <v>23741</v>
      </c>
      <c r="AD1193" s="31" t="s">
        <v>3409</v>
      </c>
      <c r="AE1193" s="31" t="s">
        <v>21</v>
      </c>
      <c r="AF1193" s="31" t="s">
        <v>25313</v>
      </c>
      <c r="AG1193" s="31" t="s">
        <v>19</v>
      </c>
      <c r="AH1193" s="31" t="s">
        <v>19</v>
      </c>
      <c r="AI1193" s="31" t="s">
        <v>24</v>
      </c>
      <c r="AJ1193" s="31" t="s">
        <v>24</v>
      </c>
      <c r="AK1193" s="31" t="s">
        <v>25</v>
      </c>
      <c r="AL1193" s="31" t="s">
        <v>26</v>
      </c>
      <c r="AM1193" s="31" t="s">
        <v>19</v>
      </c>
      <c r="AN1193" s="31" t="s">
        <v>19</v>
      </c>
      <c r="AO1193" s="31" t="s">
        <v>19</v>
      </c>
      <c r="AP1193" s="31" t="s">
        <v>27</v>
      </c>
      <c r="AQ1193" s="31" t="s">
        <v>25256</v>
      </c>
      <c r="AR1193" s="31" t="s">
        <v>19</v>
      </c>
      <c r="AS1193" s="59">
        <v>43932</v>
      </c>
      <c r="AT1193" s="32">
        <v>21.97</v>
      </c>
      <c r="AU1193" s="33" t="s">
        <v>28</v>
      </c>
      <c r="AV1193" s="32">
        <v>1</v>
      </c>
      <c r="AW1193" s="33" t="s">
        <v>29</v>
      </c>
      <c r="AX1193" s="34">
        <v>4</v>
      </c>
      <c r="AY1193" s="32">
        <v>1</v>
      </c>
      <c r="AZ1193" s="33" t="s">
        <v>29</v>
      </c>
      <c r="BA1193" s="35">
        <v>4.25</v>
      </c>
      <c r="BB1193" s="33" t="s">
        <v>30</v>
      </c>
      <c r="BC1193" s="35">
        <v>16.91</v>
      </c>
      <c r="BD1193" s="33" t="s">
        <v>30</v>
      </c>
      <c r="BE1193" s="35">
        <v>0</v>
      </c>
      <c r="BF1193" s="33" t="s">
        <v>30</v>
      </c>
      <c r="BG1193" s="35">
        <v>-0.99</v>
      </c>
      <c r="BH1193" s="33" t="s">
        <v>30</v>
      </c>
      <c r="BI1193" s="35">
        <v>0</v>
      </c>
      <c r="BJ1193" s="33" t="s">
        <v>30</v>
      </c>
      <c r="BK1193" s="35">
        <v>3.35</v>
      </c>
      <c r="BL1193" s="33" t="s">
        <v>30</v>
      </c>
      <c r="BM1193" s="35">
        <v>2.71</v>
      </c>
      <c r="BN1193" s="33" t="s">
        <v>30</v>
      </c>
      <c r="BO1193" s="35">
        <v>15.92</v>
      </c>
      <c r="BP1193" s="33" t="s">
        <v>30</v>
      </c>
      <c r="BQ1193" s="35">
        <v>6.5</v>
      </c>
      <c r="BR1193" s="33" t="s">
        <v>30</v>
      </c>
      <c r="BS1193" s="9">
        <f>VLOOKUP(A1193,HR!A:P,16,0)</f>
        <v>20</v>
      </c>
      <c r="BT1193" s="9" t="str">
        <f>VLOOKUP(A1193,HR!A:S,19,0)</f>
        <v>08:47</v>
      </c>
      <c r="BU1193" s="9" t="str">
        <f>VLOOKUP(VALUE(AC1193),Varios!A:J,9,0)</f>
        <v>-44613539--998070828--</v>
      </c>
      <c r="BV1193" s="9" t="str">
        <f>VLOOKUP(VALUE(AC1193),Varios!A:J,10,0)</f>
        <v>PEM171</v>
      </c>
      <c r="BW1193" s="9" t="str">
        <f t="shared" si="209"/>
        <v>Cod:11355179 - Cli:Rengifo Ruiz, Rosina Raquel - Tel.:-44613539--998070828-- -Dir:Urb. Trupal Mz F Lt 49 - Dist.:TRUJILLO - ZV:PEM171 -Llega:08:47</v>
      </c>
      <c r="BX1193" s="16" t="str">
        <f t="shared" si="210"/>
        <v>3. Ent. PT</v>
      </c>
      <c r="BY1193" s="16" t="str">
        <f t="shared" si="211"/>
        <v>4-Vta.</v>
      </c>
      <c r="BZ1193" s="16" t="str">
        <f t="shared" si="212"/>
        <v>Contado</v>
      </c>
      <c r="CA1193" s="16">
        <f t="shared" si="213"/>
        <v>16.91</v>
      </c>
      <c r="CB1193" s="16" t="str">
        <f t="shared" si="214"/>
        <v xml:space="preserve"> </v>
      </c>
      <c r="CC1193" s="16">
        <f t="shared" si="215"/>
        <v>1</v>
      </c>
      <c r="CD1193" s="16" t="str">
        <f t="shared" si="216"/>
        <v xml:space="preserve"> </v>
      </c>
      <c r="CE1193" s="16" t="str">
        <f t="shared" si="217"/>
        <v>Transporte: 3401642337 - Rodriguez Orbegoso, Osvar Roman</v>
      </c>
      <c r="CF1193" s="16">
        <f t="shared" si="218"/>
        <v>1</v>
      </c>
      <c r="CG1193" s="16">
        <f>IF(Tabla1[[#This Row],[Clientes]]=1,VLOOKUP(Tabla1[[#This Row],[BK49**]],HR!A:X,24,0),"")</f>
        <v>0.2</v>
      </c>
    </row>
    <row r="1194" spans="1:85" x14ac:dyDescent="0.25">
      <c r="A1194" s="7" t="str">
        <f t="shared" si="208"/>
        <v>11355179</v>
      </c>
      <c r="B1194" s="31" t="s">
        <v>25250</v>
      </c>
      <c r="C1194" s="31" t="s">
        <v>0</v>
      </c>
      <c r="D1194" s="31" t="s">
        <v>1</v>
      </c>
      <c r="E1194" s="31" t="s">
        <v>22295</v>
      </c>
      <c r="F1194" s="31" t="s">
        <v>3</v>
      </c>
      <c r="G1194" s="31" t="s">
        <v>25251</v>
      </c>
      <c r="H1194" s="31" t="s">
        <v>4</v>
      </c>
      <c r="I1194" s="31" t="s">
        <v>298</v>
      </c>
      <c r="J1194" s="31" t="s">
        <v>299</v>
      </c>
      <c r="K1194" s="31" t="s">
        <v>22296</v>
      </c>
      <c r="L1194" s="31" t="s">
        <v>22297</v>
      </c>
      <c r="M1194" s="31" t="s">
        <v>22298</v>
      </c>
      <c r="N1194" s="31" t="s">
        <v>22296</v>
      </c>
      <c r="O1194" s="31" t="s">
        <v>22299</v>
      </c>
      <c r="P1194" s="31" t="s">
        <v>11</v>
      </c>
      <c r="Q1194" s="31" t="s">
        <v>25311</v>
      </c>
      <c r="R1194" s="31" t="s">
        <v>12</v>
      </c>
      <c r="S1194" s="31" t="s">
        <v>31</v>
      </c>
      <c r="T1194" s="31" t="s">
        <v>14</v>
      </c>
      <c r="U1194" s="31" t="s">
        <v>32</v>
      </c>
      <c r="V1194" s="31" t="s">
        <v>16</v>
      </c>
      <c r="W1194" s="31" t="s">
        <v>17</v>
      </c>
      <c r="X1194" s="31" t="s">
        <v>25312</v>
      </c>
      <c r="Y1194" s="31" t="s">
        <v>18</v>
      </c>
      <c r="Z1194" s="31" t="s">
        <v>19</v>
      </c>
      <c r="AA1194" s="31" t="s">
        <v>19</v>
      </c>
      <c r="AB1194" s="31" t="s">
        <v>19</v>
      </c>
      <c r="AC1194" s="31" t="s">
        <v>23741</v>
      </c>
      <c r="AD1194" s="31" t="s">
        <v>3409</v>
      </c>
      <c r="AE1194" s="31" t="s">
        <v>21</v>
      </c>
      <c r="AF1194" s="31" t="s">
        <v>25313</v>
      </c>
      <c r="AG1194" s="31" t="s">
        <v>19</v>
      </c>
      <c r="AH1194" s="31" t="s">
        <v>19</v>
      </c>
      <c r="AI1194" s="31" t="s">
        <v>24</v>
      </c>
      <c r="AJ1194" s="31" t="s">
        <v>24</v>
      </c>
      <c r="AK1194" s="31" t="s">
        <v>25</v>
      </c>
      <c r="AL1194" s="31" t="s">
        <v>26</v>
      </c>
      <c r="AM1194" s="31" t="s">
        <v>19</v>
      </c>
      <c r="AN1194" s="31" t="s">
        <v>19</v>
      </c>
      <c r="AO1194" s="31" t="s">
        <v>19</v>
      </c>
      <c r="AP1194" s="31" t="s">
        <v>27</v>
      </c>
      <c r="AQ1194" s="31" t="s">
        <v>25256</v>
      </c>
      <c r="AR1194" s="31" t="s">
        <v>19</v>
      </c>
      <c r="AS1194" s="59">
        <v>43932</v>
      </c>
      <c r="AT1194" s="32">
        <v>21.97</v>
      </c>
      <c r="AU1194" s="33" t="s">
        <v>28</v>
      </c>
      <c r="AV1194" s="32">
        <v>1</v>
      </c>
      <c r="AW1194" s="33" t="s">
        <v>29</v>
      </c>
      <c r="AX1194" s="34">
        <v>15</v>
      </c>
      <c r="AY1194" s="32">
        <v>1</v>
      </c>
      <c r="AZ1194" s="33" t="s">
        <v>29</v>
      </c>
      <c r="BA1194" s="35">
        <v>4.16</v>
      </c>
      <c r="BB1194" s="33" t="s">
        <v>30</v>
      </c>
      <c r="BC1194" s="35">
        <v>13.86</v>
      </c>
      <c r="BD1194" s="33" t="s">
        <v>30</v>
      </c>
      <c r="BE1194" s="35">
        <v>0</v>
      </c>
      <c r="BF1194" s="33" t="s">
        <v>30</v>
      </c>
      <c r="BG1194" s="35">
        <v>-2.4300000000000002</v>
      </c>
      <c r="BH1194" s="33" t="s">
        <v>30</v>
      </c>
      <c r="BI1194" s="35">
        <v>0</v>
      </c>
      <c r="BJ1194" s="33" t="s">
        <v>30</v>
      </c>
      <c r="BK1194" s="35">
        <v>2.41</v>
      </c>
      <c r="BL1194" s="33" t="s">
        <v>30</v>
      </c>
      <c r="BM1194" s="35">
        <v>1.94</v>
      </c>
      <c r="BN1194" s="33" t="s">
        <v>30</v>
      </c>
      <c r="BO1194" s="35">
        <v>11.43</v>
      </c>
      <c r="BP1194" s="33" t="s">
        <v>30</v>
      </c>
      <c r="BQ1194" s="35">
        <v>4.67</v>
      </c>
      <c r="BR1194" s="33" t="s">
        <v>30</v>
      </c>
      <c r="BS1194" s="9">
        <f>VLOOKUP(A1194,HR!A:P,16,0)</f>
        <v>20</v>
      </c>
      <c r="BT1194" s="9" t="str">
        <f>VLOOKUP(A1194,HR!A:S,19,0)</f>
        <v>08:47</v>
      </c>
      <c r="BU1194" s="9" t="str">
        <f>VLOOKUP(VALUE(AC1194),Varios!A:J,9,0)</f>
        <v>-44613539--998070828--</v>
      </c>
      <c r="BV1194" s="9" t="str">
        <f>VLOOKUP(VALUE(AC1194),Varios!A:J,10,0)</f>
        <v>PEM171</v>
      </c>
      <c r="BW1194" s="9" t="str">
        <f t="shared" si="209"/>
        <v>Cod:11355179 - Cli:Rengifo Ruiz, Rosina Raquel - Tel.:-44613539--998070828-- -Dir:Urb. Trupal Mz F Lt 49 - Dist.:TRUJILLO - ZV:PEM171 -Llega:08:47</v>
      </c>
      <c r="BX1194" s="16" t="str">
        <f t="shared" si="210"/>
        <v>3. Ent. PT</v>
      </c>
      <c r="BY1194" s="16" t="str">
        <f t="shared" si="211"/>
        <v>4-Vta.</v>
      </c>
      <c r="BZ1194" s="16" t="str">
        <f t="shared" si="212"/>
        <v>Contado</v>
      </c>
      <c r="CA1194" s="16">
        <f t="shared" si="213"/>
        <v>13.86</v>
      </c>
      <c r="CB1194" s="16" t="str">
        <f t="shared" si="214"/>
        <v xml:space="preserve"> </v>
      </c>
      <c r="CC1194" s="16">
        <f t="shared" si="215"/>
        <v>1</v>
      </c>
      <c r="CD1194" s="16" t="str">
        <f t="shared" si="216"/>
        <v xml:space="preserve"> </v>
      </c>
      <c r="CE1194" s="16" t="str">
        <f t="shared" si="217"/>
        <v>Transporte: 3401642337 - Rodriguez Orbegoso, Osvar Roman</v>
      </c>
      <c r="CF1194" s="16">
        <f t="shared" si="218"/>
        <v>0</v>
      </c>
      <c r="CG1194" s="16" t="str">
        <f>IF(Tabla1[[#This Row],[Clientes]]=1,VLOOKUP(Tabla1[[#This Row],[BK49**]],HR!A:X,24,0),"")</f>
        <v/>
      </c>
    </row>
    <row r="1195" spans="1:85" x14ac:dyDescent="0.25">
      <c r="A1195" s="7" t="str">
        <f t="shared" si="208"/>
        <v>11355179</v>
      </c>
      <c r="B1195" s="31" t="s">
        <v>25250</v>
      </c>
      <c r="C1195" s="31" t="s">
        <v>0</v>
      </c>
      <c r="D1195" s="31" t="s">
        <v>1</v>
      </c>
      <c r="E1195" s="31" t="s">
        <v>22295</v>
      </c>
      <c r="F1195" s="31" t="s">
        <v>3</v>
      </c>
      <c r="G1195" s="31" t="s">
        <v>25251</v>
      </c>
      <c r="H1195" s="31" t="s">
        <v>4</v>
      </c>
      <c r="I1195" s="31" t="s">
        <v>298</v>
      </c>
      <c r="J1195" s="31" t="s">
        <v>299</v>
      </c>
      <c r="K1195" s="31" t="s">
        <v>22296</v>
      </c>
      <c r="L1195" s="31" t="s">
        <v>22297</v>
      </c>
      <c r="M1195" s="31" t="s">
        <v>22298</v>
      </c>
      <c r="N1195" s="31" t="s">
        <v>22296</v>
      </c>
      <c r="O1195" s="31" t="s">
        <v>22299</v>
      </c>
      <c r="P1195" s="31" t="s">
        <v>11</v>
      </c>
      <c r="Q1195" s="31" t="s">
        <v>25311</v>
      </c>
      <c r="R1195" s="31" t="s">
        <v>12</v>
      </c>
      <c r="S1195" s="31" t="s">
        <v>109</v>
      </c>
      <c r="T1195" s="31" t="s">
        <v>14</v>
      </c>
      <c r="U1195" s="31" t="s">
        <v>110</v>
      </c>
      <c r="V1195" s="31" t="s">
        <v>16</v>
      </c>
      <c r="W1195" s="31" t="s">
        <v>17</v>
      </c>
      <c r="X1195" s="31" t="s">
        <v>25312</v>
      </c>
      <c r="Y1195" s="31" t="s">
        <v>18</v>
      </c>
      <c r="Z1195" s="31" t="s">
        <v>19</v>
      </c>
      <c r="AA1195" s="31" t="s">
        <v>19</v>
      </c>
      <c r="AB1195" s="31" t="s">
        <v>19</v>
      </c>
      <c r="AC1195" s="31" t="s">
        <v>23741</v>
      </c>
      <c r="AD1195" s="31" t="s">
        <v>3409</v>
      </c>
      <c r="AE1195" s="31" t="s">
        <v>21</v>
      </c>
      <c r="AF1195" s="31" t="s">
        <v>25313</v>
      </c>
      <c r="AG1195" s="31" t="s">
        <v>19</v>
      </c>
      <c r="AH1195" s="31" t="s">
        <v>19</v>
      </c>
      <c r="AI1195" s="31" t="s">
        <v>24</v>
      </c>
      <c r="AJ1195" s="31" t="s">
        <v>24</v>
      </c>
      <c r="AK1195" s="31" t="s">
        <v>25</v>
      </c>
      <c r="AL1195" s="31" t="s">
        <v>26</v>
      </c>
      <c r="AM1195" s="31" t="s">
        <v>19</v>
      </c>
      <c r="AN1195" s="31" t="s">
        <v>19</v>
      </c>
      <c r="AO1195" s="31" t="s">
        <v>19</v>
      </c>
      <c r="AP1195" s="31" t="s">
        <v>27</v>
      </c>
      <c r="AQ1195" s="31" t="s">
        <v>25256</v>
      </c>
      <c r="AR1195" s="31" t="s">
        <v>19</v>
      </c>
      <c r="AS1195" s="59">
        <v>43932</v>
      </c>
      <c r="AT1195" s="32">
        <v>21.97</v>
      </c>
      <c r="AU1195" s="33" t="s">
        <v>28</v>
      </c>
      <c r="AV1195" s="32">
        <v>1</v>
      </c>
      <c r="AW1195" s="33" t="s">
        <v>29</v>
      </c>
      <c r="AX1195" s="34">
        <v>6</v>
      </c>
      <c r="AY1195" s="32">
        <v>1</v>
      </c>
      <c r="AZ1195" s="33" t="s">
        <v>29</v>
      </c>
      <c r="BA1195" s="35">
        <v>1.8</v>
      </c>
      <c r="BB1195" s="33" t="s">
        <v>30</v>
      </c>
      <c r="BC1195" s="35">
        <v>5.54</v>
      </c>
      <c r="BD1195" s="33" t="s">
        <v>30</v>
      </c>
      <c r="BE1195" s="35">
        <v>0</v>
      </c>
      <c r="BF1195" s="33" t="s">
        <v>30</v>
      </c>
      <c r="BG1195" s="35">
        <v>0</v>
      </c>
      <c r="BH1195" s="33" t="s">
        <v>30</v>
      </c>
      <c r="BI1195" s="35">
        <v>0</v>
      </c>
      <c r="BJ1195" s="33" t="s">
        <v>30</v>
      </c>
      <c r="BK1195" s="35">
        <v>1.17</v>
      </c>
      <c r="BL1195" s="33" t="s">
        <v>30</v>
      </c>
      <c r="BM1195" s="35">
        <v>0.94</v>
      </c>
      <c r="BN1195" s="33" t="s">
        <v>30</v>
      </c>
      <c r="BO1195" s="35">
        <v>5.54</v>
      </c>
      <c r="BP1195" s="33" t="s">
        <v>30</v>
      </c>
      <c r="BQ1195" s="35">
        <v>2.2599999999999998</v>
      </c>
      <c r="BR1195" s="33" t="s">
        <v>30</v>
      </c>
      <c r="BS1195" s="9">
        <f>VLOOKUP(A1195,HR!A:P,16,0)</f>
        <v>20</v>
      </c>
      <c r="BT1195" s="9" t="str">
        <f>VLOOKUP(A1195,HR!A:S,19,0)</f>
        <v>08:47</v>
      </c>
      <c r="BU1195" s="9" t="str">
        <f>VLOOKUP(VALUE(AC1195),Varios!A:J,9,0)</f>
        <v>-44613539--998070828--</v>
      </c>
      <c r="BV1195" s="9" t="str">
        <f>VLOOKUP(VALUE(AC1195),Varios!A:J,10,0)</f>
        <v>PEM171</v>
      </c>
      <c r="BW1195" s="9" t="str">
        <f t="shared" si="209"/>
        <v>Cod:11355179 - Cli:Rengifo Ruiz, Rosina Raquel - Tel.:-44613539--998070828-- -Dir:Urb. Trupal Mz F Lt 49 - Dist.:TRUJILLO - ZV:PEM171 -Llega:08:47</v>
      </c>
      <c r="BX1195" s="16" t="str">
        <f t="shared" si="210"/>
        <v>3. Ent. PT</v>
      </c>
      <c r="BY1195" s="16" t="str">
        <f t="shared" si="211"/>
        <v>4-Vta.</v>
      </c>
      <c r="BZ1195" s="16" t="str">
        <f t="shared" si="212"/>
        <v>Contado</v>
      </c>
      <c r="CA1195" s="16">
        <f t="shared" si="213"/>
        <v>5.54</v>
      </c>
      <c r="CB1195" s="16" t="str">
        <f t="shared" si="214"/>
        <v xml:space="preserve"> </v>
      </c>
      <c r="CC1195" s="16">
        <f t="shared" si="215"/>
        <v>1</v>
      </c>
      <c r="CD1195" s="16" t="str">
        <f t="shared" si="216"/>
        <v xml:space="preserve"> </v>
      </c>
      <c r="CE1195" s="16" t="str">
        <f t="shared" si="217"/>
        <v>Transporte: 3401642337 - Rodriguez Orbegoso, Osvar Roman</v>
      </c>
      <c r="CF1195" s="16">
        <f t="shared" si="218"/>
        <v>0</v>
      </c>
      <c r="CG1195" s="16" t="str">
        <f>IF(Tabla1[[#This Row],[Clientes]]=1,VLOOKUP(Tabla1[[#This Row],[BK49**]],HR!A:X,24,0),"")</f>
        <v/>
      </c>
    </row>
    <row r="1196" spans="1:85" x14ac:dyDescent="0.25">
      <c r="A1196" s="7" t="str">
        <f t="shared" si="208"/>
        <v>10061464</v>
      </c>
      <c r="B1196" s="31" t="s">
        <v>25250</v>
      </c>
      <c r="C1196" s="31" t="s">
        <v>0</v>
      </c>
      <c r="D1196" s="31" t="s">
        <v>1</v>
      </c>
      <c r="E1196" s="31" t="s">
        <v>22295</v>
      </c>
      <c r="F1196" s="31" t="s">
        <v>3</v>
      </c>
      <c r="G1196" s="31" t="s">
        <v>25251</v>
      </c>
      <c r="H1196" s="31" t="s">
        <v>4</v>
      </c>
      <c r="I1196" s="31" t="s">
        <v>298</v>
      </c>
      <c r="J1196" s="31" t="s">
        <v>299</v>
      </c>
      <c r="K1196" s="31" t="s">
        <v>22296</v>
      </c>
      <c r="L1196" s="31" t="s">
        <v>22297</v>
      </c>
      <c r="M1196" s="31" t="s">
        <v>22298</v>
      </c>
      <c r="N1196" s="31" t="s">
        <v>22296</v>
      </c>
      <c r="O1196" s="31" t="s">
        <v>22299</v>
      </c>
      <c r="P1196" s="31" t="s">
        <v>11</v>
      </c>
      <c r="Q1196" s="31" t="s">
        <v>25314</v>
      </c>
      <c r="R1196" s="31" t="s">
        <v>12</v>
      </c>
      <c r="S1196" s="31" t="s">
        <v>57</v>
      </c>
      <c r="T1196" s="31" t="s">
        <v>14</v>
      </c>
      <c r="U1196" s="31" t="s">
        <v>58</v>
      </c>
      <c r="V1196" s="31" t="s">
        <v>16</v>
      </c>
      <c r="W1196" s="31" t="s">
        <v>17</v>
      </c>
      <c r="X1196" s="31" t="s">
        <v>25315</v>
      </c>
      <c r="Y1196" s="31" t="s">
        <v>18</v>
      </c>
      <c r="Z1196" s="31" t="s">
        <v>19</v>
      </c>
      <c r="AA1196" s="31" t="s">
        <v>19</v>
      </c>
      <c r="AB1196" s="31" t="s">
        <v>19</v>
      </c>
      <c r="AC1196" s="31" t="s">
        <v>23695</v>
      </c>
      <c r="AD1196" s="31" t="s">
        <v>1465</v>
      </c>
      <c r="AE1196" s="31" t="s">
        <v>21</v>
      </c>
      <c r="AF1196" s="31" t="s">
        <v>25316</v>
      </c>
      <c r="AG1196" s="31" t="s">
        <v>19</v>
      </c>
      <c r="AH1196" s="31" t="s">
        <v>25317</v>
      </c>
      <c r="AI1196" s="31" t="s">
        <v>24</v>
      </c>
      <c r="AJ1196" s="31" t="s">
        <v>24</v>
      </c>
      <c r="AK1196" s="31" t="s">
        <v>35</v>
      </c>
      <c r="AL1196" s="31" t="s">
        <v>26</v>
      </c>
      <c r="AM1196" s="31" t="s">
        <v>19</v>
      </c>
      <c r="AN1196" s="31" t="s">
        <v>19</v>
      </c>
      <c r="AO1196" s="31" t="s">
        <v>19</v>
      </c>
      <c r="AP1196" s="31" t="s">
        <v>27</v>
      </c>
      <c r="AQ1196" s="31" t="s">
        <v>25256</v>
      </c>
      <c r="AR1196" s="31" t="s">
        <v>19</v>
      </c>
      <c r="AS1196" s="59">
        <v>43932</v>
      </c>
      <c r="AT1196" s="32">
        <v>21.97</v>
      </c>
      <c r="AU1196" s="33" t="s">
        <v>28</v>
      </c>
      <c r="AV1196" s="32">
        <v>2</v>
      </c>
      <c r="AW1196" s="33" t="s">
        <v>29</v>
      </c>
      <c r="AX1196" s="34">
        <v>1</v>
      </c>
      <c r="AY1196" s="32">
        <v>2</v>
      </c>
      <c r="AZ1196" s="33" t="s">
        <v>29</v>
      </c>
      <c r="BA1196" s="35">
        <v>5.77</v>
      </c>
      <c r="BB1196" s="33" t="s">
        <v>30</v>
      </c>
      <c r="BC1196" s="35">
        <v>12.88</v>
      </c>
      <c r="BD1196" s="33" t="s">
        <v>30</v>
      </c>
      <c r="BE1196" s="35">
        <v>0</v>
      </c>
      <c r="BF1196" s="33" t="s">
        <v>30</v>
      </c>
      <c r="BG1196" s="35">
        <v>0</v>
      </c>
      <c r="BH1196" s="33" t="s">
        <v>30</v>
      </c>
      <c r="BI1196" s="35">
        <v>0</v>
      </c>
      <c r="BJ1196" s="33" t="s">
        <v>30</v>
      </c>
      <c r="BK1196" s="35">
        <v>2.3199999999999998</v>
      </c>
      <c r="BL1196" s="33" t="s">
        <v>30</v>
      </c>
      <c r="BM1196" s="35">
        <v>0</v>
      </c>
      <c r="BN1196" s="33" t="s">
        <v>30</v>
      </c>
      <c r="BO1196" s="35">
        <v>12.88</v>
      </c>
      <c r="BP1196" s="33" t="s">
        <v>30</v>
      </c>
      <c r="BQ1196" s="35">
        <v>2.62</v>
      </c>
      <c r="BR1196" s="33" t="s">
        <v>30</v>
      </c>
      <c r="BS1196" s="9">
        <f>VLOOKUP(A1196,HR!A:P,16,0)</f>
        <v>5</v>
      </c>
      <c r="BT1196" s="9" t="str">
        <f>VLOOKUP(A1196,HR!A:S,19,0)</f>
        <v>07:43</v>
      </c>
      <c r="BU1196" s="9" t="str">
        <f>VLOOKUP(VALUE(AC1196),Varios!A:J,9,0)</f>
        <v>---962957091-949771605-</v>
      </c>
      <c r="BV1196" s="9" t="str">
        <f>VLOOKUP(VALUE(AC1196),Varios!A:J,10,0)</f>
        <v>PEM171</v>
      </c>
      <c r="BW1196" s="9" t="str">
        <f t="shared" si="209"/>
        <v>Cod:10061464 - Cli:Ravines Garcia, Juan Carlos - Tel.:---962957091-949771605- -Dir:Jr. La Paz 0136 - Dist.:TRUJILLO - ZV:PEM171 -Llega:07:43</v>
      </c>
      <c r="BX1196" s="16" t="str">
        <f t="shared" si="210"/>
        <v>3. Ent. PT</v>
      </c>
      <c r="BY1196" s="16" t="str">
        <f t="shared" si="211"/>
        <v>4-Vta.</v>
      </c>
      <c r="BZ1196" s="16" t="str">
        <f t="shared" si="212"/>
        <v>Contado</v>
      </c>
      <c r="CA1196" s="16">
        <f t="shared" si="213"/>
        <v>12.88</v>
      </c>
      <c r="CB1196" s="16" t="str">
        <f t="shared" si="214"/>
        <v xml:space="preserve"> </v>
      </c>
      <c r="CC1196" s="16">
        <f t="shared" si="215"/>
        <v>2</v>
      </c>
      <c r="CD1196" s="16" t="str">
        <f t="shared" si="216"/>
        <v xml:space="preserve"> </v>
      </c>
      <c r="CE1196" s="16" t="str">
        <f t="shared" si="217"/>
        <v>Transporte: 3401642337 - Rodriguez Orbegoso, Osvar Roman</v>
      </c>
      <c r="CF1196" s="16">
        <f t="shared" si="218"/>
        <v>1</v>
      </c>
      <c r="CG1196" s="16">
        <f>IF(Tabla1[[#This Row],[Clientes]]=1,VLOOKUP(Tabla1[[#This Row],[BK49**]],HR!A:X,24,0),"")</f>
        <v>4</v>
      </c>
    </row>
    <row r="1197" spans="1:85" x14ac:dyDescent="0.25">
      <c r="A1197" s="7" t="str">
        <f t="shared" si="208"/>
        <v>10061464</v>
      </c>
      <c r="B1197" s="31" t="s">
        <v>25250</v>
      </c>
      <c r="C1197" s="31" t="s">
        <v>0</v>
      </c>
      <c r="D1197" s="31" t="s">
        <v>1</v>
      </c>
      <c r="E1197" s="31" t="s">
        <v>22295</v>
      </c>
      <c r="F1197" s="31" t="s">
        <v>3</v>
      </c>
      <c r="G1197" s="31" t="s">
        <v>25251</v>
      </c>
      <c r="H1197" s="31" t="s">
        <v>4</v>
      </c>
      <c r="I1197" s="31" t="s">
        <v>298</v>
      </c>
      <c r="J1197" s="31" t="s">
        <v>299</v>
      </c>
      <c r="K1197" s="31" t="s">
        <v>22296</v>
      </c>
      <c r="L1197" s="31" t="s">
        <v>22297</v>
      </c>
      <c r="M1197" s="31" t="s">
        <v>22298</v>
      </c>
      <c r="N1197" s="31" t="s">
        <v>22296</v>
      </c>
      <c r="O1197" s="31" t="s">
        <v>22299</v>
      </c>
      <c r="P1197" s="31" t="s">
        <v>11</v>
      </c>
      <c r="Q1197" s="31" t="s">
        <v>25314</v>
      </c>
      <c r="R1197" s="31" t="s">
        <v>12</v>
      </c>
      <c r="S1197" s="31" t="s">
        <v>33</v>
      </c>
      <c r="T1197" s="31" t="s">
        <v>14</v>
      </c>
      <c r="U1197" s="31" t="s">
        <v>34</v>
      </c>
      <c r="V1197" s="31" t="s">
        <v>16</v>
      </c>
      <c r="W1197" s="31" t="s">
        <v>17</v>
      </c>
      <c r="X1197" s="31" t="s">
        <v>25315</v>
      </c>
      <c r="Y1197" s="31" t="s">
        <v>18</v>
      </c>
      <c r="Z1197" s="31" t="s">
        <v>19</v>
      </c>
      <c r="AA1197" s="31" t="s">
        <v>19</v>
      </c>
      <c r="AB1197" s="31" t="s">
        <v>19</v>
      </c>
      <c r="AC1197" s="31" t="s">
        <v>23695</v>
      </c>
      <c r="AD1197" s="31" t="s">
        <v>1465</v>
      </c>
      <c r="AE1197" s="31" t="s">
        <v>21</v>
      </c>
      <c r="AF1197" s="31" t="s">
        <v>25316</v>
      </c>
      <c r="AG1197" s="31" t="s">
        <v>19</v>
      </c>
      <c r="AH1197" s="31" t="s">
        <v>25317</v>
      </c>
      <c r="AI1197" s="31" t="s">
        <v>24</v>
      </c>
      <c r="AJ1197" s="31" t="s">
        <v>24</v>
      </c>
      <c r="AK1197" s="31" t="s">
        <v>35</v>
      </c>
      <c r="AL1197" s="31" t="s">
        <v>26</v>
      </c>
      <c r="AM1197" s="31" t="s">
        <v>19</v>
      </c>
      <c r="AN1197" s="31" t="s">
        <v>19</v>
      </c>
      <c r="AO1197" s="31" t="s">
        <v>19</v>
      </c>
      <c r="AP1197" s="31" t="s">
        <v>27</v>
      </c>
      <c r="AQ1197" s="31" t="s">
        <v>25256</v>
      </c>
      <c r="AR1197" s="31" t="s">
        <v>19</v>
      </c>
      <c r="AS1197" s="59">
        <v>43932</v>
      </c>
      <c r="AT1197" s="32">
        <v>21.97</v>
      </c>
      <c r="AU1197" s="33" t="s">
        <v>28</v>
      </c>
      <c r="AV1197" s="32">
        <v>1</v>
      </c>
      <c r="AW1197" s="33" t="s">
        <v>29</v>
      </c>
      <c r="AX1197" s="34">
        <v>15</v>
      </c>
      <c r="AY1197" s="32">
        <v>1</v>
      </c>
      <c r="AZ1197" s="33" t="s">
        <v>29</v>
      </c>
      <c r="BA1197" s="35">
        <v>3.28</v>
      </c>
      <c r="BB1197" s="33" t="s">
        <v>30</v>
      </c>
      <c r="BC1197" s="35">
        <v>16.100000000000001</v>
      </c>
      <c r="BD1197" s="33" t="s">
        <v>30</v>
      </c>
      <c r="BE1197" s="35">
        <v>0</v>
      </c>
      <c r="BF1197" s="33" t="s">
        <v>30</v>
      </c>
      <c r="BG1197" s="35">
        <v>-0.81</v>
      </c>
      <c r="BH1197" s="33" t="s">
        <v>30</v>
      </c>
      <c r="BI1197" s="35">
        <v>0</v>
      </c>
      <c r="BJ1197" s="33" t="s">
        <v>30</v>
      </c>
      <c r="BK1197" s="35">
        <v>2.75</v>
      </c>
      <c r="BL1197" s="33" t="s">
        <v>30</v>
      </c>
      <c r="BM1197" s="35">
        <v>0</v>
      </c>
      <c r="BN1197" s="33" t="s">
        <v>30</v>
      </c>
      <c r="BO1197" s="35">
        <v>15.29</v>
      </c>
      <c r="BP1197" s="33" t="s">
        <v>30</v>
      </c>
      <c r="BQ1197" s="35">
        <v>3.11</v>
      </c>
      <c r="BR1197" s="33" t="s">
        <v>30</v>
      </c>
      <c r="BS1197" s="9">
        <f>VLOOKUP(A1197,HR!A:P,16,0)</f>
        <v>5</v>
      </c>
      <c r="BT1197" s="9" t="str">
        <f>VLOOKUP(A1197,HR!A:S,19,0)</f>
        <v>07:43</v>
      </c>
      <c r="BU1197" s="9" t="str">
        <f>VLOOKUP(VALUE(AC1197),Varios!A:J,9,0)</f>
        <v>---962957091-949771605-</v>
      </c>
      <c r="BV1197" s="9" t="str">
        <f>VLOOKUP(VALUE(AC1197),Varios!A:J,10,0)</f>
        <v>PEM171</v>
      </c>
      <c r="BW1197" s="9" t="str">
        <f t="shared" si="209"/>
        <v>Cod:10061464 - Cli:Ravines Garcia, Juan Carlos - Tel.:---962957091-949771605- -Dir:Jr. La Paz 0136 - Dist.:TRUJILLO - ZV:PEM171 -Llega:07:43</v>
      </c>
      <c r="BX1197" s="16" t="str">
        <f t="shared" si="210"/>
        <v>3. Ent. PT</v>
      </c>
      <c r="BY1197" s="16" t="str">
        <f t="shared" si="211"/>
        <v>4-Vta.</v>
      </c>
      <c r="BZ1197" s="16" t="str">
        <f t="shared" si="212"/>
        <v>Contado</v>
      </c>
      <c r="CA1197" s="16">
        <f t="shared" si="213"/>
        <v>16.100000000000001</v>
      </c>
      <c r="CB1197" s="16" t="str">
        <f t="shared" si="214"/>
        <v xml:space="preserve"> </v>
      </c>
      <c r="CC1197" s="16">
        <f t="shared" si="215"/>
        <v>1</v>
      </c>
      <c r="CD1197" s="16" t="str">
        <f t="shared" si="216"/>
        <v xml:space="preserve"> </v>
      </c>
      <c r="CE1197" s="16" t="str">
        <f t="shared" si="217"/>
        <v>Transporte: 3401642337 - Rodriguez Orbegoso, Osvar Roman</v>
      </c>
      <c r="CF1197" s="16">
        <f t="shared" si="218"/>
        <v>0</v>
      </c>
      <c r="CG1197" s="16" t="str">
        <f>IF(Tabla1[[#This Row],[Clientes]]=1,VLOOKUP(Tabla1[[#This Row],[BK49**]],HR!A:X,24,0),"")</f>
        <v/>
      </c>
    </row>
    <row r="1198" spans="1:85" x14ac:dyDescent="0.25">
      <c r="A1198" s="7" t="str">
        <f t="shared" si="208"/>
        <v>10061464</v>
      </c>
      <c r="B1198" s="31" t="s">
        <v>25250</v>
      </c>
      <c r="C1198" s="31" t="s">
        <v>0</v>
      </c>
      <c r="D1198" s="31" t="s">
        <v>1</v>
      </c>
      <c r="E1198" s="31" t="s">
        <v>22295</v>
      </c>
      <c r="F1198" s="31" t="s">
        <v>3</v>
      </c>
      <c r="G1198" s="31" t="s">
        <v>25251</v>
      </c>
      <c r="H1198" s="31" t="s">
        <v>4</v>
      </c>
      <c r="I1198" s="31" t="s">
        <v>298</v>
      </c>
      <c r="J1198" s="31" t="s">
        <v>299</v>
      </c>
      <c r="K1198" s="31" t="s">
        <v>22296</v>
      </c>
      <c r="L1198" s="31" t="s">
        <v>22297</v>
      </c>
      <c r="M1198" s="31" t="s">
        <v>22298</v>
      </c>
      <c r="N1198" s="31" t="s">
        <v>22296</v>
      </c>
      <c r="O1198" s="31" t="s">
        <v>22299</v>
      </c>
      <c r="P1198" s="31" t="s">
        <v>11</v>
      </c>
      <c r="Q1198" s="31" t="s">
        <v>25314</v>
      </c>
      <c r="R1198" s="31" t="s">
        <v>12</v>
      </c>
      <c r="S1198" s="31" t="s">
        <v>36</v>
      </c>
      <c r="T1198" s="31" t="s">
        <v>14</v>
      </c>
      <c r="U1198" s="31" t="s">
        <v>37</v>
      </c>
      <c r="V1198" s="31" t="s">
        <v>16</v>
      </c>
      <c r="W1198" s="31" t="s">
        <v>17</v>
      </c>
      <c r="X1198" s="31" t="s">
        <v>25315</v>
      </c>
      <c r="Y1198" s="31" t="s">
        <v>18</v>
      </c>
      <c r="Z1198" s="31" t="s">
        <v>19</v>
      </c>
      <c r="AA1198" s="31" t="s">
        <v>19</v>
      </c>
      <c r="AB1198" s="31" t="s">
        <v>19</v>
      </c>
      <c r="AC1198" s="31" t="s">
        <v>23695</v>
      </c>
      <c r="AD1198" s="31" t="s">
        <v>1465</v>
      </c>
      <c r="AE1198" s="31" t="s">
        <v>21</v>
      </c>
      <c r="AF1198" s="31" t="s">
        <v>25316</v>
      </c>
      <c r="AG1198" s="31" t="s">
        <v>19</v>
      </c>
      <c r="AH1198" s="31" t="s">
        <v>25317</v>
      </c>
      <c r="AI1198" s="31" t="s">
        <v>24</v>
      </c>
      <c r="AJ1198" s="31" t="s">
        <v>24</v>
      </c>
      <c r="AK1198" s="31" t="s">
        <v>35</v>
      </c>
      <c r="AL1198" s="31" t="s">
        <v>26</v>
      </c>
      <c r="AM1198" s="31" t="s">
        <v>19</v>
      </c>
      <c r="AN1198" s="31" t="s">
        <v>19</v>
      </c>
      <c r="AO1198" s="31" t="s">
        <v>19</v>
      </c>
      <c r="AP1198" s="31" t="s">
        <v>27</v>
      </c>
      <c r="AQ1198" s="31" t="s">
        <v>25256</v>
      </c>
      <c r="AR1198" s="31" t="s">
        <v>19</v>
      </c>
      <c r="AS1198" s="59">
        <v>43932</v>
      </c>
      <c r="AT1198" s="32">
        <v>21.97</v>
      </c>
      <c r="AU1198" s="33" t="s">
        <v>28</v>
      </c>
      <c r="AV1198" s="32">
        <v>3</v>
      </c>
      <c r="AW1198" s="33" t="s">
        <v>29</v>
      </c>
      <c r="AX1198" s="34">
        <v>6</v>
      </c>
      <c r="AY1198" s="32">
        <v>3</v>
      </c>
      <c r="AZ1198" s="33" t="s">
        <v>29</v>
      </c>
      <c r="BA1198" s="35">
        <v>8.92</v>
      </c>
      <c r="BB1198" s="33" t="s">
        <v>30</v>
      </c>
      <c r="BC1198" s="35">
        <v>47.67</v>
      </c>
      <c r="BD1198" s="33" t="s">
        <v>30</v>
      </c>
      <c r="BE1198" s="35">
        <v>0</v>
      </c>
      <c r="BF1198" s="33" t="s">
        <v>30</v>
      </c>
      <c r="BG1198" s="35">
        <v>-7.15</v>
      </c>
      <c r="BH1198" s="33" t="s">
        <v>30</v>
      </c>
      <c r="BI1198" s="35">
        <v>0</v>
      </c>
      <c r="BJ1198" s="33" t="s">
        <v>30</v>
      </c>
      <c r="BK1198" s="35">
        <v>7.29</v>
      </c>
      <c r="BL1198" s="33" t="s">
        <v>30</v>
      </c>
      <c r="BM1198" s="35">
        <v>0</v>
      </c>
      <c r="BN1198" s="33" t="s">
        <v>30</v>
      </c>
      <c r="BO1198" s="35">
        <v>40.520000000000003</v>
      </c>
      <c r="BP1198" s="33" t="s">
        <v>30</v>
      </c>
      <c r="BQ1198" s="35">
        <v>8.25</v>
      </c>
      <c r="BR1198" s="33" t="s">
        <v>30</v>
      </c>
      <c r="BS1198" s="9">
        <f>VLOOKUP(A1198,HR!A:P,16,0)</f>
        <v>5</v>
      </c>
      <c r="BT1198" s="9" t="str">
        <f>VLOOKUP(A1198,HR!A:S,19,0)</f>
        <v>07:43</v>
      </c>
      <c r="BU1198" s="9" t="str">
        <f>VLOOKUP(VALUE(AC1198),Varios!A:J,9,0)</f>
        <v>---962957091-949771605-</v>
      </c>
      <c r="BV1198" s="9" t="str">
        <f>VLOOKUP(VALUE(AC1198),Varios!A:J,10,0)</f>
        <v>PEM171</v>
      </c>
      <c r="BW1198" s="9" t="str">
        <f t="shared" si="209"/>
        <v>Cod:10061464 - Cli:Ravines Garcia, Juan Carlos - Tel.:---962957091-949771605- -Dir:Jr. La Paz 0136 - Dist.:TRUJILLO - ZV:PEM171 -Llega:07:43</v>
      </c>
      <c r="BX1198" s="16" t="str">
        <f t="shared" si="210"/>
        <v>3. Ent. PT</v>
      </c>
      <c r="BY1198" s="16" t="str">
        <f t="shared" si="211"/>
        <v>4-Vta.</v>
      </c>
      <c r="BZ1198" s="16" t="str">
        <f t="shared" si="212"/>
        <v>Contado</v>
      </c>
      <c r="CA1198" s="16">
        <f t="shared" si="213"/>
        <v>47.67</v>
      </c>
      <c r="CB1198" s="16" t="str">
        <f t="shared" si="214"/>
        <v xml:space="preserve"> </v>
      </c>
      <c r="CC1198" s="16">
        <f t="shared" si="215"/>
        <v>3</v>
      </c>
      <c r="CD1198" s="16" t="str">
        <f t="shared" si="216"/>
        <v xml:space="preserve"> </v>
      </c>
      <c r="CE1198" s="16" t="str">
        <f t="shared" si="217"/>
        <v>Transporte: 3401642337 - Rodriguez Orbegoso, Osvar Roman</v>
      </c>
      <c r="CF1198" s="16">
        <f t="shared" si="218"/>
        <v>0</v>
      </c>
      <c r="CG1198" s="16" t="str">
        <f>IF(Tabla1[[#This Row],[Clientes]]=1,VLOOKUP(Tabla1[[#This Row],[BK49**]],HR!A:X,24,0),"")</f>
        <v/>
      </c>
    </row>
    <row r="1199" spans="1:85" x14ac:dyDescent="0.25">
      <c r="A1199" s="7" t="str">
        <f t="shared" si="208"/>
        <v>10057773</v>
      </c>
      <c r="B1199" s="31" t="s">
        <v>25250</v>
      </c>
      <c r="C1199" s="31" t="s">
        <v>0</v>
      </c>
      <c r="D1199" s="31" t="s">
        <v>1</v>
      </c>
      <c r="E1199" s="31" t="s">
        <v>22295</v>
      </c>
      <c r="F1199" s="31" t="s">
        <v>3</v>
      </c>
      <c r="G1199" s="31" t="s">
        <v>25251</v>
      </c>
      <c r="H1199" s="31" t="s">
        <v>4</v>
      </c>
      <c r="I1199" s="31" t="s">
        <v>298</v>
      </c>
      <c r="J1199" s="31" t="s">
        <v>299</v>
      </c>
      <c r="K1199" s="31" t="s">
        <v>22296</v>
      </c>
      <c r="L1199" s="31" t="s">
        <v>22297</v>
      </c>
      <c r="M1199" s="31" t="s">
        <v>22298</v>
      </c>
      <c r="N1199" s="31" t="s">
        <v>22296</v>
      </c>
      <c r="O1199" s="31" t="s">
        <v>22299</v>
      </c>
      <c r="P1199" s="31" t="s">
        <v>11</v>
      </c>
      <c r="Q1199" s="31" t="s">
        <v>25318</v>
      </c>
      <c r="R1199" s="31" t="s">
        <v>12</v>
      </c>
      <c r="S1199" s="31" t="s">
        <v>33</v>
      </c>
      <c r="T1199" s="31" t="s">
        <v>14</v>
      </c>
      <c r="U1199" s="31" t="s">
        <v>34</v>
      </c>
      <c r="V1199" s="31" t="s">
        <v>16</v>
      </c>
      <c r="W1199" s="31" t="s">
        <v>17</v>
      </c>
      <c r="X1199" s="31" t="s">
        <v>25319</v>
      </c>
      <c r="Y1199" s="31" t="s">
        <v>18</v>
      </c>
      <c r="Z1199" s="31" t="s">
        <v>19</v>
      </c>
      <c r="AA1199" s="31" t="s">
        <v>19</v>
      </c>
      <c r="AB1199" s="31" t="s">
        <v>19</v>
      </c>
      <c r="AC1199" s="31" t="s">
        <v>23753</v>
      </c>
      <c r="AD1199" s="31" t="s">
        <v>7374</v>
      </c>
      <c r="AE1199" s="31" t="s">
        <v>60</v>
      </c>
      <c r="AF1199" s="31" t="s">
        <v>25320</v>
      </c>
      <c r="AG1199" s="31" t="s">
        <v>19</v>
      </c>
      <c r="AH1199" s="31" t="s">
        <v>25321</v>
      </c>
      <c r="AI1199" s="31" t="s">
        <v>24</v>
      </c>
      <c r="AJ1199" s="31" t="s">
        <v>24</v>
      </c>
      <c r="AK1199" s="31" t="s">
        <v>35</v>
      </c>
      <c r="AL1199" s="31" t="s">
        <v>26</v>
      </c>
      <c r="AM1199" s="31" t="s">
        <v>19</v>
      </c>
      <c r="AN1199" s="31" t="s">
        <v>19</v>
      </c>
      <c r="AO1199" s="31" t="s">
        <v>19</v>
      </c>
      <c r="AP1199" s="31" t="s">
        <v>27</v>
      </c>
      <c r="AQ1199" s="31" t="s">
        <v>25256</v>
      </c>
      <c r="AR1199" s="31" t="s">
        <v>19</v>
      </c>
      <c r="AS1199" s="59">
        <v>43932</v>
      </c>
      <c r="AT1199" s="32">
        <v>21.97</v>
      </c>
      <c r="AU1199" s="33" t="s">
        <v>28</v>
      </c>
      <c r="AV1199" s="32">
        <v>1</v>
      </c>
      <c r="AW1199" s="33" t="s">
        <v>29</v>
      </c>
      <c r="AX1199" s="34">
        <v>15</v>
      </c>
      <c r="AY1199" s="32">
        <v>1</v>
      </c>
      <c r="AZ1199" s="33" t="s">
        <v>29</v>
      </c>
      <c r="BA1199" s="35">
        <v>3.28</v>
      </c>
      <c r="BB1199" s="33" t="s">
        <v>30</v>
      </c>
      <c r="BC1199" s="35">
        <v>16.100000000000001</v>
      </c>
      <c r="BD1199" s="33" t="s">
        <v>30</v>
      </c>
      <c r="BE1199" s="35">
        <v>0</v>
      </c>
      <c r="BF1199" s="33" t="s">
        <v>30</v>
      </c>
      <c r="BG1199" s="35">
        <v>-0.81</v>
      </c>
      <c r="BH1199" s="33" t="s">
        <v>30</v>
      </c>
      <c r="BI1199" s="35">
        <v>0</v>
      </c>
      <c r="BJ1199" s="33" t="s">
        <v>30</v>
      </c>
      <c r="BK1199" s="35">
        <v>2.75</v>
      </c>
      <c r="BL1199" s="33" t="s">
        <v>30</v>
      </c>
      <c r="BM1199" s="35">
        <v>0</v>
      </c>
      <c r="BN1199" s="33" t="s">
        <v>30</v>
      </c>
      <c r="BO1199" s="35">
        <v>15.29</v>
      </c>
      <c r="BP1199" s="33" t="s">
        <v>30</v>
      </c>
      <c r="BQ1199" s="35">
        <v>3.11</v>
      </c>
      <c r="BR1199" s="33" t="s">
        <v>30</v>
      </c>
      <c r="BS1199" s="9">
        <f>VLOOKUP(A1199,HR!A:P,16,0)</f>
        <v>24</v>
      </c>
      <c r="BT1199" s="9" t="str">
        <f>VLOOKUP(A1199,HR!A:S,19,0)</f>
        <v>09:00</v>
      </c>
      <c r="BU1199" s="9" t="str">
        <f>VLOOKUP(VALUE(AC1199),Varios!A:J,9,0)</f>
        <v>---996419396--</v>
      </c>
      <c r="BV1199" s="9" t="str">
        <f>VLOOKUP(VALUE(AC1199),Varios!A:J,10,0)</f>
        <v>PEM172</v>
      </c>
      <c r="BW1199" s="9" t="str">
        <f t="shared" si="209"/>
        <v>Cod:10057773 - Cli:Cordova Gonzalez, Jose Elmer - Tel.:---996419396-- -Dir:Urb. 20 De Abril Mzn C Lote 004 - Dist.:TRUJILLO - ZV:PEM172 -Llega:09:00</v>
      </c>
      <c r="BX1199" s="16" t="str">
        <f t="shared" si="210"/>
        <v>3. Ent. PT</v>
      </c>
      <c r="BY1199" s="16" t="str">
        <f t="shared" si="211"/>
        <v>4-Vta.</v>
      </c>
      <c r="BZ1199" s="16" t="str">
        <f t="shared" si="212"/>
        <v>Contado</v>
      </c>
      <c r="CA1199" s="16">
        <f t="shared" si="213"/>
        <v>16.100000000000001</v>
      </c>
      <c r="CB1199" s="16" t="str">
        <f t="shared" si="214"/>
        <v xml:space="preserve"> </v>
      </c>
      <c r="CC1199" s="16">
        <f t="shared" si="215"/>
        <v>1</v>
      </c>
      <c r="CD1199" s="16" t="str">
        <f t="shared" si="216"/>
        <v xml:space="preserve"> </v>
      </c>
      <c r="CE1199" s="16" t="str">
        <f t="shared" si="217"/>
        <v>Transporte: 3401642337 - Rodriguez Orbegoso, Osvar Roman</v>
      </c>
      <c r="CF1199" s="16">
        <f t="shared" si="218"/>
        <v>1</v>
      </c>
      <c r="CG1199" s="16">
        <f>IF(Tabla1[[#This Row],[Clientes]]=1,VLOOKUP(Tabla1[[#This Row],[BK49**]],HR!A:X,24,0),"")</f>
        <v>0.1</v>
      </c>
    </row>
    <row r="1200" spans="1:85" x14ac:dyDescent="0.25">
      <c r="A1200" s="7" t="str">
        <f t="shared" si="208"/>
        <v>10057773</v>
      </c>
      <c r="B1200" s="31" t="s">
        <v>25250</v>
      </c>
      <c r="C1200" s="31" t="s">
        <v>0</v>
      </c>
      <c r="D1200" s="31" t="s">
        <v>1</v>
      </c>
      <c r="E1200" s="31" t="s">
        <v>22295</v>
      </c>
      <c r="F1200" s="31" t="s">
        <v>3</v>
      </c>
      <c r="G1200" s="31" t="s">
        <v>25251</v>
      </c>
      <c r="H1200" s="31" t="s">
        <v>4</v>
      </c>
      <c r="I1200" s="31" t="s">
        <v>298</v>
      </c>
      <c r="J1200" s="31" t="s">
        <v>299</v>
      </c>
      <c r="K1200" s="31" t="s">
        <v>22296</v>
      </c>
      <c r="L1200" s="31" t="s">
        <v>22297</v>
      </c>
      <c r="M1200" s="31" t="s">
        <v>22298</v>
      </c>
      <c r="N1200" s="31" t="s">
        <v>22296</v>
      </c>
      <c r="O1200" s="31" t="s">
        <v>22299</v>
      </c>
      <c r="P1200" s="31" t="s">
        <v>11</v>
      </c>
      <c r="Q1200" s="31" t="s">
        <v>25318</v>
      </c>
      <c r="R1200" s="31" t="s">
        <v>12</v>
      </c>
      <c r="S1200" s="31" t="s">
        <v>36</v>
      </c>
      <c r="T1200" s="31" t="s">
        <v>14</v>
      </c>
      <c r="U1200" s="31" t="s">
        <v>37</v>
      </c>
      <c r="V1200" s="31" t="s">
        <v>16</v>
      </c>
      <c r="W1200" s="31" t="s">
        <v>17</v>
      </c>
      <c r="X1200" s="31" t="s">
        <v>25319</v>
      </c>
      <c r="Y1200" s="31" t="s">
        <v>18</v>
      </c>
      <c r="Z1200" s="31" t="s">
        <v>19</v>
      </c>
      <c r="AA1200" s="31" t="s">
        <v>19</v>
      </c>
      <c r="AB1200" s="31" t="s">
        <v>19</v>
      </c>
      <c r="AC1200" s="31" t="s">
        <v>23753</v>
      </c>
      <c r="AD1200" s="31" t="s">
        <v>7374</v>
      </c>
      <c r="AE1200" s="31" t="s">
        <v>60</v>
      </c>
      <c r="AF1200" s="31" t="s">
        <v>25320</v>
      </c>
      <c r="AG1200" s="31" t="s">
        <v>19</v>
      </c>
      <c r="AH1200" s="31" t="s">
        <v>25321</v>
      </c>
      <c r="AI1200" s="31" t="s">
        <v>24</v>
      </c>
      <c r="AJ1200" s="31" t="s">
        <v>24</v>
      </c>
      <c r="AK1200" s="31" t="s">
        <v>35</v>
      </c>
      <c r="AL1200" s="31" t="s">
        <v>26</v>
      </c>
      <c r="AM1200" s="31" t="s">
        <v>19</v>
      </c>
      <c r="AN1200" s="31" t="s">
        <v>19</v>
      </c>
      <c r="AO1200" s="31" t="s">
        <v>19</v>
      </c>
      <c r="AP1200" s="31" t="s">
        <v>27</v>
      </c>
      <c r="AQ1200" s="31" t="s">
        <v>25256</v>
      </c>
      <c r="AR1200" s="31" t="s">
        <v>19</v>
      </c>
      <c r="AS1200" s="59">
        <v>43932</v>
      </c>
      <c r="AT1200" s="32">
        <v>21.97</v>
      </c>
      <c r="AU1200" s="33" t="s">
        <v>28</v>
      </c>
      <c r="AV1200" s="32">
        <v>1</v>
      </c>
      <c r="AW1200" s="33" t="s">
        <v>29</v>
      </c>
      <c r="AX1200" s="34">
        <v>6</v>
      </c>
      <c r="AY1200" s="32">
        <v>1</v>
      </c>
      <c r="AZ1200" s="33" t="s">
        <v>29</v>
      </c>
      <c r="BA1200" s="35">
        <v>2.97</v>
      </c>
      <c r="BB1200" s="33" t="s">
        <v>30</v>
      </c>
      <c r="BC1200" s="35">
        <v>15.89</v>
      </c>
      <c r="BD1200" s="33" t="s">
        <v>30</v>
      </c>
      <c r="BE1200" s="35">
        <v>0</v>
      </c>
      <c r="BF1200" s="33" t="s">
        <v>30</v>
      </c>
      <c r="BG1200" s="35">
        <v>-0.79</v>
      </c>
      <c r="BH1200" s="33" t="s">
        <v>30</v>
      </c>
      <c r="BI1200" s="35">
        <v>0</v>
      </c>
      <c r="BJ1200" s="33" t="s">
        <v>30</v>
      </c>
      <c r="BK1200" s="35">
        <v>2.72</v>
      </c>
      <c r="BL1200" s="33" t="s">
        <v>30</v>
      </c>
      <c r="BM1200" s="35">
        <v>0</v>
      </c>
      <c r="BN1200" s="33" t="s">
        <v>30</v>
      </c>
      <c r="BO1200" s="35">
        <v>15.1</v>
      </c>
      <c r="BP1200" s="33" t="s">
        <v>30</v>
      </c>
      <c r="BQ1200" s="35">
        <v>3.08</v>
      </c>
      <c r="BR1200" s="33" t="s">
        <v>30</v>
      </c>
      <c r="BS1200" s="9">
        <f>VLOOKUP(A1200,HR!A:P,16,0)</f>
        <v>24</v>
      </c>
      <c r="BT1200" s="9" t="str">
        <f>VLOOKUP(A1200,HR!A:S,19,0)</f>
        <v>09:00</v>
      </c>
      <c r="BU1200" s="9" t="str">
        <f>VLOOKUP(VALUE(AC1200),Varios!A:J,9,0)</f>
        <v>---996419396--</v>
      </c>
      <c r="BV1200" s="9" t="str">
        <f>VLOOKUP(VALUE(AC1200),Varios!A:J,10,0)</f>
        <v>PEM172</v>
      </c>
      <c r="BW1200" s="9" t="str">
        <f t="shared" si="209"/>
        <v>Cod:10057773 - Cli:Cordova Gonzalez, Jose Elmer - Tel.:---996419396-- -Dir:Urb. 20 De Abril Mzn C Lote 004 - Dist.:TRUJILLO - ZV:PEM172 -Llega:09:00</v>
      </c>
      <c r="BX1200" s="16" t="str">
        <f t="shared" si="210"/>
        <v>3. Ent. PT</v>
      </c>
      <c r="BY1200" s="16" t="str">
        <f t="shared" si="211"/>
        <v>4-Vta.</v>
      </c>
      <c r="BZ1200" s="16" t="str">
        <f t="shared" si="212"/>
        <v>Contado</v>
      </c>
      <c r="CA1200" s="16">
        <f t="shared" si="213"/>
        <v>15.89</v>
      </c>
      <c r="CB1200" s="16" t="str">
        <f t="shared" si="214"/>
        <v xml:space="preserve"> </v>
      </c>
      <c r="CC1200" s="16">
        <f t="shared" si="215"/>
        <v>1</v>
      </c>
      <c r="CD1200" s="16" t="str">
        <f t="shared" si="216"/>
        <v xml:space="preserve"> </v>
      </c>
      <c r="CE1200" s="16" t="str">
        <f t="shared" si="217"/>
        <v>Transporte: 3401642337 - Rodriguez Orbegoso, Osvar Roman</v>
      </c>
      <c r="CF1200" s="16">
        <f t="shared" si="218"/>
        <v>0</v>
      </c>
      <c r="CG1200" s="16" t="str">
        <f>IF(Tabla1[[#This Row],[Clientes]]=1,VLOOKUP(Tabla1[[#This Row],[BK49**]],HR!A:X,24,0),"")</f>
        <v/>
      </c>
    </row>
    <row r="1201" spans="1:85" x14ac:dyDescent="0.25">
      <c r="A1201" s="7" t="str">
        <f t="shared" si="208"/>
        <v>10057773</v>
      </c>
      <c r="B1201" s="31" t="s">
        <v>25250</v>
      </c>
      <c r="C1201" s="31" t="s">
        <v>0</v>
      </c>
      <c r="D1201" s="31" t="s">
        <v>1</v>
      </c>
      <c r="E1201" s="31" t="s">
        <v>22295</v>
      </c>
      <c r="F1201" s="31" t="s">
        <v>3</v>
      </c>
      <c r="G1201" s="31" t="s">
        <v>25251</v>
      </c>
      <c r="H1201" s="31" t="s">
        <v>4</v>
      </c>
      <c r="I1201" s="31" t="s">
        <v>298</v>
      </c>
      <c r="J1201" s="31" t="s">
        <v>299</v>
      </c>
      <c r="K1201" s="31" t="s">
        <v>22296</v>
      </c>
      <c r="L1201" s="31" t="s">
        <v>22297</v>
      </c>
      <c r="M1201" s="31" t="s">
        <v>22298</v>
      </c>
      <c r="N1201" s="31" t="s">
        <v>22296</v>
      </c>
      <c r="O1201" s="31" t="s">
        <v>22299</v>
      </c>
      <c r="P1201" s="31" t="s">
        <v>11</v>
      </c>
      <c r="Q1201" s="31" t="s">
        <v>25318</v>
      </c>
      <c r="R1201" s="31" t="s">
        <v>12</v>
      </c>
      <c r="S1201" s="31" t="s">
        <v>31</v>
      </c>
      <c r="T1201" s="31" t="s">
        <v>14</v>
      </c>
      <c r="U1201" s="31" t="s">
        <v>32</v>
      </c>
      <c r="V1201" s="31" t="s">
        <v>16</v>
      </c>
      <c r="W1201" s="31" t="s">
        <v>17</v>
      </c>
      <c r="X1201" s="31" t="s">
        <v>25319</v>
      </c>
      <c r="Y1201" s="31" t="s">
        <v>18</v>
      </c>
      <c r="Z1201" s="31" t="s">
        <v>19</v>
      </c>
      <c r="AA1201" s="31" t="s">
        <v>19</v>
      </c>
      <c r="AB1201" s="31" t="s">
        <v>19</v>
      </c>
      <c r="AC1201" s="31" t="s">
        <v>23753</v>
      </c>
      <c r="AD1201" s="31" t="s">
        <v>7374</v>
      </c>
      <c r="AE1201" s="31" t="s">
        <v>60</v>
      </c>
      <c r="AF1201" s="31" t="s">
        <v>25320</v>
      </c>
      <c r="AG1201" s="31" t="s">
        <v>19</v>
      </c>
      <c r="AH1201" s="31" t="s">
        <v>25321</v>
      </c>
      <c r="AI1201" s="31" t="s">
        <v>24</v>
      </c>
      <c r="AJ1201" s="31" t="s">
        <v>24</v>
      </c>
      <c r="AK1201" s="31" t="s">
        <v>25</v>
      </c>
      <c r="AL1201" s="31" t="s">
        <v>26</v>
      </c>
      <c r="AM1201" s="31" t="s">
        <v>19</v>
      </c>
      <c r="AN1201" s="31" t="s">
        <v>19</v>
      </c>
      <c r="AO1201" s="31" t="s">
        <v>19</v>
      </c>
      <c r="AP1201" s="31" t="s">
        <v>27</v>
      </c>
      <c r="AQ1201" s="31" t="s">
        <v>25256</v>
      </c>
      <c r="AR1201" s="31" t="s">
        <v>19</v>
      </c>
      <c r="AS1201" s="59">
        <v>43932</v>
      </c>
      <c r="AT1201" s="32">
        <v>21.97</v>
      </c>
      <c r="AU1201" s="33" t="s">
        <v>28</v>
      </c>
      <c r="AV1201" s="32">
        <v>1</v>
      </c>
      <c r="AW1201" s="33" t="s">
        <v>29</v>
      </c>
      <c r="AX1201" s="34">
        <v>15</v>
      </c>
      <c r="AY1201" s="32">
        <v>1</v>
      </c>
      <c r="AZ1201" s="33" t="s">
        <v>29</v>
      </c>
      <c r="BA1201" s="35">
        <v>4.16</v>
      </c>
      <c r="BB1201" s="33" t="s">
        <v>30</v>
      </c>
      <c r="BC1201" s="35">
        <v>13.86</v>
      </c>
      <c r="BD1201" s="33" t="s">
        <v>30</v>
      </c>
      <c r="BE1201" s="35">
        <v>0</v>
      </c>
      <c r="BF1201" s="33" t="s">
        <v>30</v>
      </c>
      <c r="BG1201" s="35">
        <v>-0.81</v>
      </c>
      <c r="BH1201" s="33" t="s">
        <v>30</v>
      </c>
      <c r="BI1201" s="35">
        <v>0</v>
      </c>
      <c r="BJ1201" s="33" t="s">
        <v>30</v>
      </c>
      <c r="BK1201" s="35">
        <v>2.75</v>
      </c>
      <c r="BL1201" s="33" t="s">
        <v>30</v>
      </c>
      <c r="BM1201" s="35">
        <v>2.2200000000000002</v>
      </c>
      <c r="BN1201" s="33" t="s">
        <v>30</v>
      </c>
      <c r="BO1201" s="35">
        <v>13.05</v>
      </c>
      <c r="BP1201" s="33" t="s">
        <v>30</v>
      </c>
      <c r="BQ1201" s="35">
        <v>5.33</v>
      </c>
      <c r="BR1201" s="33" t="s">
        <v>30</v>
      </c>
      <c r="BS1201" s="9">
        <f>VLOOKUP(A1201,HR!A:P,16,0)</f>
        <v>24</v>
      </c>
      <c r="BT1201" s="9" t="str">
        <f>VLOOKUP(A1201,HR!A:S,19,0)</f>
        <v>09:00</v>
      </c>
      <c r="BU1201" s="9" t="str">
        <f>VLOOKUP(VALUE(AC1201),Varios!A:J,9,0)</f>
        <v>---996419396--</v>
      </c>
      <c r="BV1201" s="9" t="str">
        <f>VLOOKUP(VALUE(AC1201),Varios!A:J,10,0)</f>
        <v>PEM172</v>
      </c>
      <c r="BW1201" s="9" t="str">
        <f t="shared" si="209"/>
        <v>Cod:10057773 - Cli:Cordova Gonzalez, Jose Elmer - Tel.:---996419396-- -Dir:Urb. 20 De Abril Mzn C Lote 004 - Dist.:TRUJILLO - ZV:PEM172 -Llega:09:00</v>
      </c>
      <c r="BX1201" s="16" t="str">
        <f t="shared" si="210"/>
        <v>3. Ent. PT</v>
      </c>
      <c r="BY1201" s="16" t="str">
        <f t="shared" si="211"/>
        <v>4-Vta.</v>
      </c>
      <c r="BZ1201" s="16" t="str">
        <f t="shared" si="212"/>
        <v>Contado</v>
      </c>
      <c r="CA1201" s="16">
        <f t="shared" si="213"/>
        <v>13.86</v>
      </c>
      <c r="CB1201" s="16" t="str">
        <f t="shared" si="214"/>
        <v xml:space="preserve"> </v>
      </c>
      <c r="CC1201" s="16">
        <f t="shared" si="215"/>
        <v>1</v>
      </c>
      <c r="CD1201" s="16" t="str">
        <f t="shared" si="216"/>
        <v xml:space="preserve"> </v>
      </c>
      <c r="CE1201" s="16" t="str">
        <f t="shared" si="217"/>
        <v>Transporte: 3401642337 - Rodriguez Orbegoso, Osvar Roman</v>
      </c>
      <c r="CF1201" s="16">
        <f t="shared" si="218"/>
        <v>0</v>
      </c>
      <c r="CG1201" s="16" t="str">
        <f>IF(Tabla1[[#This Row],[Clientes]]=1,VLOOKUP(Tabla1[[#This Row],[BK49**]],HR!A:X,24,0),"")</f>
        <v/>
      </c>
    </row>
    <row r="1202" spans="1:85" x14ac:dyDescent="0.25">
      <c r="A1202" s="7" t="str">
        <f t="shared" si="208"/>
        <v>10057773</v>
      </c>
      <c r="B1202" s="31" t="s">
        <v>25250</v>
      </c>
      <c r="C1202" s="31" t="s">
        <v>0</v>
      </c>
      <c r="D1202" s="31" t="s">
        <v>1</v>
      </c>
      <c r="E1202" s="31" t="s">
        <v>22295</v>
      </c>
      <c r="F1202" s="31" t="s">
        <v>3</v>
      </c>
      <c r="G1202" s="31" t="s">
        <v>25251</v>
      </c>
      <c r="H1202" s="31" t="s">
        <v>4</v>
      </c>
      <c r="I1202" s="31" t="s">
        <v>298</v>
      </c>
      <c r="J1202" s="31" t="s">
        <v>299</v>
      </c>
      <c r="K1202" s="31" t="s">
        <v>22296</v>
      </c>
      <c r="L1202" s="31" t="s">
        <v>22297</v>
      </c>
      <c r="M1202" s="31" t="s">
        <v>22298</v>
      </c>
      <c r="N1202" s="31" t="s">
        <v>22296</v>
      </c>
      <c r="O1202" s="31" t="s">
        <v>22299</v>
      </c>
      <c r="P1202" s="31" t="s">
        <v>11</v>
      </c>
      <c r="Q1202" s="31" t="s">
        <v>25318</v>
      </c>
      <c r="R1202" s="31" t="s">
        <v>12</v>
      </c>
      <c r="S1202" s="31" t="s">
        <v>109</v>
      </c>
      <c r="T1202" s="31" t="s">
        <v>14</v>
      </c>
      <c r="U1202" s="31" t="s">
        <v>110</v>
      </c>
      <c r="V1202" s="31" t="s">
        <v>16</v>
      </c>
      <c r="W1202" s="31" t="s">
        <v>17</v>
      </c>
      <c r="X1202" s="31" t="s">
        <v>25319</v>
      </c>
      <c r="Y1202" s="31" t="s">
        <v>18</v>
      </c>
      <c r="Z1202" s="31" t="s">
        <v>19</v>
      </c>
      <c r="AA1202" s="31" t="s">
        <v>19</v>
      </c>
      <c r="AB1202" s="31" t="s">
        <v>19</v>
      </c>
      <c r="AC1202" s="31" t="s">
        <v>23753</v>
      </c>
      <c r="AD1202" s="31" t="s">
        <v>7374</v>
      </c>
      <c r="AE1202" s="31" t="s">
        <v>60</v>
      </c>
      <c r="AF1202" s="31" t="s">
        <v>25320</v>
      </c>
      <c r="AG1202" s="31" t="s">
        <v>19</v>
      </c>
      <c r="AH1202" s="31" t="s">
        <v>25321</v>
      </c>
      <c r="AI1202" s="31" t="s">
        <v>24</v>
      </c>
      <c r="AJ1202" s="31" t="s">
        <v>24</v>
      </c>
      <c r="AK1202" s="31" t="s">
        <v>25</v>
      </c>
      <c r="AL1202" s="31" t="s">
        <v>26</v>
      </c>
      <c r="AM1202" s="31" t="s">
        <v>19</v>
      </c>
      <c r="AN1202" s="31" t="s">
        <v>19</v>
      </c>
      <c r="AO1202" s="31" t="s">
        <v>19</v>
      </c>
      <c r="AP1202" s="31" t="s">
        <v>27</v>
      </c>
      <c r="AQ1202" s="31" t="s">
        <v>25256</v>
      </c>
      <c r="AR1202" s="31" t="s">
        <v>19</v>
      </c>
      <c r="AS1202" s="59">
        <v>43932</v>
      </c>
      <c r="AT1202" s="32">
        <v>21.97</v>
      </c>
      <c r="AU1202" s="33" t="s">
        <v>28</v>
      </c>
      <c r="AV1202" s="32">
        <v>1</v>
      </c>
      <c r="AW1202" s="33" t="s">
        <v>29</v>
      </c>
      <c r="AX1202" s="34">
        <v>6</v>
      </c>
      <c r="AY1202" s="32">
        <v>1</v>
      </c>
      <c r="AZ1202" s="33" t="s">
        <v>29</v>
      </c>
      <c r="BA1202" s="35">
        <v>1.8</v>
      </c>
      <c r="BB1202" s="33" t="s">
        <v>30</v>
      </c>
      <c r="BC1202" s="35">
        <v>5.54</v>
      </c>
      <c r="BD1202" s="33" t="s">
        <v>30</v>
      </c>
      <c r="BE1202" s="35">
        <v>0</v>
      </c>
      <c r="BF1202" s="33" t="s">
        <v>30</v>
      </c>
      <c r="BG1202" s="35">
        <v>0</v>
      </c>
      <c r="BH1202" s="33" t="s">
        <v>30</v>
      </c>
      <c r="BI1202" s="35">
        <v>0</v>
      </c>
      <c r="BJ1202" s="33" t="s">
        <v>30</v>
      </c>
      <c r="BK1202" s="35">
        <v>1.17</v>
      </c>
      <c r="BL1202" s="33" t="s">
        <v>30</v>
      </c>
      <c r="BM1202" s="35">
        <v>0.94</v>
      </c>
      <c r="BN1202" s="33" t="s">
        <v>30</v>
      </c>
      <c r="BO1202" s="35">
        <v>5.54</v>
      </c>
      <c r="BP1202" s="33" t="s">
        <v>30</v>
      </c>
      <c r="BQ1202" s="35">
        <v>2.2599999999999998</v>
      </c>
      <c r="BR1202" s="33" t="s">
        <v>30</v>
      </c>
      <c r="BS1202" s="9">
        <f>VLOOKUP(A1202,HR!A:P,16,0)</f>
        <v>24</v>
      </c>
      <c r="BT1202" s="9" t="str">
        <f>VLOOKUP(A1202,HR!A:S,19,0)</f>
        <v>09:00</v>
      </c>
      <c r="BU1202" s="9" t="str">
        <f>VLOOKUP(VALUE(AC1202),Varios!A:J,9,0)</f>
        <v>---996419396--</v>
      </c>
      <c r="BV1202" s="9" t="str">
        <f>VLOOKUP(VALUE(AC1202),Varios!A:J,10,0)</f>
        <v>PEM172</v>
      </c>
      <c r="BW1202" s="9" t="str">
        <f t="shared" si="209"/>
        <v>Cod:10057773 - Cli:Cordova Gonzalez, Jose Elmer - Tel.:---996419396-- -Dir:Urb. 20 De Abril Mzn C Lote 004 - Dist.:TRUJILLO - ZV:PEM172 -Llega:09:00</v>
      </c>
      <c r="BX1202" s="16" t="str">
        <f t="shared" si="210"/>
        <v>3. Ent. PT</v>
      </c>
      <c r="BY1202" s="16" t="str">
        <f t="shared" si="211"/>
        <v>4-Vta.</v>
      </c>
      <c r="BZ1202" s="16" t="str">
        <f t="shared" si="212"/>
        <v>Contado</v>
      </c>
      <c r="CA1202" s="16">
        <f t="shared" si="213"/>
        <v>5.54</v>
      </c>
      <c r="CB1202" s="16" t="str">
        <f t="shared" si="214"/>
        <v xml:space="preserve"> </v>
      </c>
      <c r="CC1202" s="16">
        <f t="shared" si="215"/>
        <v>1</v>
      </c>
      <c r="CD1202" s="16" t="str">
        <f t="shared" si="216"/>
        <v xml:space="preserve"> </v>
      </c>
      <c r="CE1202" s="16" t="str">
        <f t="shared" si="217"/>
        <v>Transporte: 3401642337 - Rodriguez Orbegoso, Osvar Roman</v>
      </c>
      <c r="CF1202" s="16">
        <f t="shared" si="218"/>
        <v>0</v>
      </c>
      <c r="CG1202" s="16" t="str">
        <f>IF(Tabla1[[#This Row],[Clientes]]=1,VLOOKUP(Tabla1[[#This Row],[BK49**]],HR!A:X,24,0),"")</f>
        <v/>
      </c>
    </row>
    <row r="1203" spans="1:85" x14ac:dyDescent="0.25">
      <c r="A1203" s="7" t="str">
        <f t="shared" si="208"/>
        <v>10057773</v>
      </c>
      <c r="B1203" s="31" t="s">
        <v>25250</v>
      </c>
      <c r="C1203" s="31" t="s">
        <v>0</v>
      </c>
      <c r="D1203" s="31" t="s">
        <v>1</v>
      </c>
      <c r="E1203" s="31" t="s">
        <v>22295</v>
      </c>
      <c r="F1203" s="31" t="s">
        <v>3</v>
      </c>
      <c r="G1203" s="31" t="s">
        <v>25251</v>
      </c>
      <c r="H1203" s="31" t="s">
        <v>4</v>
      </c>
      <c r="I1203" s="31" t="s">
        <v>298</v>
      </c>
      <c r="J1203" s="31" t="s">
        <v>299</v>
      </c>
      <c r="K1203" s="31" t="s">
        <v>22296</v>
      </c>
      <c r="L1203" s="31" t="s">
        <v>22297</v>
      </c>
      <c r="M1203" s="31" t="s">
        <v>22298</v>
      </c>
      <c r="N1203" s="31" t="s">
        <v>22296</v>
      </c>
      <c r="O1203" s="31" t="s">
        <v>22299</v>
      </c>
      <c r="P1203" s="31" t="s">
        <v>11</v>
      </c>
      <c r="Q1203" s="31" t="s">
        <v>25318</v>
      </c>
      <c r="R1203" s="31" t="s">
        <v>12</v>
      </c>
      <c r="S1203" s="31" t="s">
        <v>13</v>
      </c>
      <c r="T1203" s="31" t="s">
        <v>14</v>
      </c>
      <c r="U1203" s="31" t="s">
        <v>15</v>
      </c>
      <c r="V1203" s="31" t="s">
        <v>16</v>
      </c>
      <c r="W1203" s="31" t="s">
        <v>17</v>
      </c>
      <c r="X1203" s="31" t="s">
        <v>25319</v>
      </c>
      <c r="Y1203" s="31" t="s">
        <v>18</v>
      </c>
      <c r="Z1203" s="31" t="s">
        <v>19</v>
      </c>
      <c r="AA1203" s="31" t="s">
        <v>19</v>
      </c>
      <c r="AB1203" s="31" t="s">
        <v>19</v>
      </c>
      <c r="AC1203" s="31" t="s">
        <v>23753</v>
      </c>
      <c r="AD1203" s="31" t="s">
        <v>7374</v>
      </c>
      <c r="AE1203" s="31" t="s">
        <v>60</v>
      </c>
      <c r="AF1203" s="31" t="s">
        <v>25320</v>
      </c>
      <c r="AG1203" s="31" t="s">
        <v>19</v>
      </c>
      <c r="AH1203" s="31" t="s">
        <v>25321</v>
      </c>
      <c r="AI1203" s="31" t="s">
        <v>24</v>
      </c>
      <c r="AJ1203" s="31" t="s">
        <v>24</v>
      </c>
      <c r="AK1203" s="31" t="s">
        <v>25</v>
      </c>
      <c r="AL1203" s="31" t="s">
        <v>26</v>
      </c>
      <c r="AM1203" s="31" t="s">
        <v>19</v>
      </c>
      <c r="AN1203" s="31" t="s">
        <v>19</v>
      </c>
      <c r="AO1203" s="31" t="s">
        <v>19</v>
      </c>
      <c r="AP1203" s="31" t="s">
        <v>27</v>
      </c>
      <c r="AQ1203" s="31" t="s">
        <v>25256</v>
      </c>
      <c r="AR1203" s="31" t="s">
        <v>19</v>
      </c>
      <c r="AS1203" s="59">
        <v>43932</v>
      </c>
      <c r="AT1203" s="32">
        <v>21.97</v>
      </c>
      <c r="AU1203" s="33" t="s">
        <v>28</v>
      </c>
      <c r="AV1203" s="32">
        <v>1</v>
      </c>
      <c r="AW1203" s="33" t="s">
        <v>29</v>
      </c>
      <c r="AX1203" s="34">
        <v>4</v>
      </c>
      <c r="AY1203" s="32">
        <v>1</v>
      </c>
      <c r="AZ1203" s="33" t="s">
        <v>29</v>
      </c>
      <c r="BA1203" s="35">
        <v>4.25</v>
      </c>
      <c r="BB1203" s="33" t="s">
        <v>30</v>
      </c>
      <c r="BC1203" s="35">
        <v>16.91</v>
      </c>
      <c r="BD1203" s="33" t="s">
        <v>30</v>
      </c>
      <c r="BE1203" s="35">
        <v>0</v>
      </c>
      <c r="BF1203" s="33" t="s">
        <v>30</v>
      </c>
      <c r="BG1203" s="35">
        <v>-0.99</v>
      </c>
      <c r="BH1203" s="33" t="s">
        <v>30</v>
      </c>
      <c r="BI1203" s="35">
        <v>0</v>
      </c>
      <c r="BJ1203" s="33" t="s">
        <v>30</v>
      </c>
      <c r="BK1203" s="35">
        <v>3.35</v>
      </c>
      <c r="BL1203" s="33" t="s">
        <v>30</v>
      </c>
      <c r="BM1203" s="35">
        <v>2.71</v>
      </c>
      <c r="BN1203" s="33" t="s">
        <v>30</v>
      </c>
      <c r="BO1203" s="35">
        <v>15.92</v>
      </c>
      <c r="BP1203" s="33" t="s">
        <v>30</v>
      </c>
      <c r="BQ1203" s="35">
        <v>6.5</v>
      </c>
      <c r="BR1203" s="33" t="s">
        <v>30</v>
      </c>
      <c r="BS1203" s="9">
        <f>VLOOKUP(A1203,HR!A:P,16,0)</f>
        <v>24</v>
      </c>
      <c r="BT1203" s="9" t="str">
        <f>VLOOKUP(A1203,HR!A:S,19,0)</f>
        <v>09:00</v>
      </c>
      <c r="BU1203" s="9" t="str">
        <f>VLOOKUP(VALUE(AC1203),Varios!A:J,9,0)</f>
        <v>---996419396--</v>
      </c>
      <c r="BV1203" s="9" t="str">
        <f>VLOOKUP(VALUE(AC1203),Varios!A:J,10,0)</f>
        <v>PEM172</v>
      </c>
      <c r="BW1203" s="9" t="str">
        <f t="shared" si="209"/>
        <v>Cod:10057773 - Cli:Cordova Gonzalez, Jose Elmer - Tel.:---996419396-- -Dir:Urb. 20 De Abril Mzn C Lote 004 - Dist.:TRUJILLO - ZV:PEM172 -Llega:09:00</v>
      </c>
      <c r="BX1203" s="16" t="str">
        <f t="shared" si="210"/>
        <v>3. Ent. PT</v>
      </c>
      <c r="BY1203" s="16" t="str">
        <f t="shared" si="211"/>
        <v>4-Vta.</v>
      </c>
      <c r="BZ1203" s="16" t="str">
        <f t="shared" si="212"/>
        <v>Contado</v>
      </c>
      <c r="CA1203" s="16">
        <f t="shared" si="213"/>
        <v>16.91</v>
      </c>
      <c r="CB1203" s="16" t="str">
        <f t="shared" si="214"/>
        <v xml:space="preserve"> </v>
      </c>
      <c r="CC1203" s="16">
        <f t="shared" si="215"/>
        <v>1</v>
      </c>
      <c r="CD1203" s="16" t="str">
        <f t="shared" si="216"/>
        <v xml:space="preserve"> </v>
      </c>
      <c r="CE1203" s="16" t="str">
        <f t="shared" si="217"/>
        <v>Transporte: 3401642337 - Rodriguez Orbegoso, Osvar Roman</v>
      </c>
      <c r="CF1203" s="16">
        <f t="shared" si="218"/>
        <v>0</v>
      </c>
      <c r="CG1203" s="16" t="str">
        <f>IF(Tabla1[[#This Row],[Clientes]]=1,VLOOKUP(Tabla1[[#This Row],[BK49**]],HR!A:X,24,0),"")</f>
        <v/>
      </c>
    </row>
    <row r="1204" spans="1:85" x14ac:dyDescent="0.25">
      <c r="A1204" s="7" t="str">
        <f t="shared" si="208"/>
        <v>10057773</v>
      </c>
      <c r="B1204" s="31" t="s">
        <v>25250</v>
      </c>
      <c r="C1204" s="31" t="s">
        <v>0</v>
      </c>
      <c r="D1204" s="31" t="s">
        <v>1</v>
      </c>
      <c r="E1204" s="31" t="s">
        <v>22295</v>
      </c>
      <c r="F1204" s="31" t="s">
        <v>3</v>
      </c>
      <c r="G1204" s="31" t="s">
        <v>25251</v>
      </c>
      <c r="H1204" s="31" t="s">
        <v>4</v>
      </c>
      <c r="I1204" s="31" t="s">
        <v>298</v>
      </c>
      <c r="J1204" s="31" t="s">
        <v>299</v>
      </c>
      <c r="K1204" s="31" t="s">
        <v>22296</v>
      </c>
      <c r="L1204" s="31" t="s">
        <v>22297</v>
      </c>
      <c r="M1204" s="31" t="s">
        <v>22298</v>
      </c>
      <c r="N1204" s="31" t="s">
        <v>22296</v>
      </c>
      <c r="O1204" s="31" t="s">
        <v>22299</v>
      </c>
      <c r="P1204" s="31" t="s">
        <v>11</v>
      </c>
      <c r="Q1204" s="31" t="s">
        <v>25318</v>
      </c>
      <c r="R1204" s="31" t="s">
        <v>12</v>
      </c>
      <c r="S1204" s="31" t="s">
        <v>39</v>
      </c>
      <c r="T1204" s="31" t="s">
        <v>14</v>
      </c>
      <c r="U1204" s="31" t="s">
        <v>40</v>
      </c>
      <c r="V1204" s="31" t="s">
        <v>16</v>
      </c>
      <c r="W1204" s="31" t="s">
        <v>17</v>
      </c>
      <c r="X1204" s="31" t="s">
        <v>25319</v>
      </c>
      <c r="Y1204" s="31" t="s">
        <v>18</v>
      </c>
      <c r="Z1204" s="31" t="s">
        <v>19</v>
      </c>
      <c r="AA1204" s="31" t="s">
        <v>19</v>
      </c>
      <c r="AB1204" s="31" t="s">
        <v>19</v>
      </c>
      <c r="AC1204" s="31" t="s">
        <v>23753</v>
      </c>
      <c r="AD1204" s="31" t="s">
        <v>7374</v>
      </c>
      <c r="AE1204" s="31" t="s">
        <v>60</v>
      </c>
      <c r="AF1204" s="31" t="s">
        <v>25320</v>
      </c>
      <c r="AG1204" s="31" t="s">
        <v>19</v>
      </c>
      <c r="AH1204" s="31" t="s">
        <v>25321</v>
      </c>
      <c r="AI1204" s="31" t="s">
        <v>24</v>
      </c>
      <c r="AJ1204" s="31" t="s">
        <v>24</v>
      </c>
      <c r="AK1204" s="31" t="s">
        <v>41</v>
      </c>
      <c r="AL1204" s="31" t="s">
        <v>26</v>
      </c>
      <c r="AM1204" s="31" t="s">
        <v>19</v>
      </c>
      <c r="AN1204" s="31" t="s">
        <v>19</v>
      </c>
      <c r="AO1204" s="31" t="s">
        <v>19</v>
      </c>
      <c r="AP1204" s="31" t="s">
        <v>27</v>
      </c>
      <c r="AQ1204" s="31" t="s">
        <v>25256</v>
      </c>
      <c r="AR1204" s="31" t="s">
        <v>19</v>
      </c>
      <c r="AS1204" s="59">
        <v>43932</v>
      </c>
      <c r="AT1204" s="32">
        <v>21.97</v>
      </c>
      <c r="AU1204" s="33" t="s">
        <v>28</v>
      </c>
      <c r="AV1204" s="32">
        <v>1</v>
      </c>
      <c r="AW1204" s="33" t="s">
        <v>29</v>
      </c>
      <c r="AX1204" s="34">
        <v>12</v>
      </c>
      <c r="AY1204" s="32">
        <v>1</v>
      </c>
      <c r="AZ1204" s="33" t="s">
        <v>29</v>
      </c>
      <c r="BA1204" s="35">
        <v>4.25</v>
      </c>
      <c r="BB1204" s="33" t="s">
        <v>30</v>
      </c>
      <c r="BC1204" s="35">
        <v>7.24</v>
      </c>
      <c r="BD1204" s="33" t="s">
        <v>30</v>
      </c>
      <c r="BE1204" s="35">
        <v>0</v>
      </c>
      <c r="BF1204" s="33" t="s">
        <v>30</v>
      </c>
      <c r="BG1204" s="35">
        <v>0</v>
      </c>
      <c r="BH1204" s="33" t="s">
        <v>30</v>
      </c>
      <c r="BI1204" s="35">
        <v>0</v>
      </c>
      <c r="BJ1204" s="33" t="s">
        <v>30</v>
      </c>
      <c r="BK1204" s="35">
        <v>1.52</v>
      </c>
      <c r="BL1204" s="33" t="s">
        <v>30</v>
      </c>
      <c r="BM1204" s="35">
        <v>1.23</v>
      </c>
      <c r="BN1204" s="33" t="s">
        <v>30</v>
      </c>
      <c r="BO1204" s="35">
        <v>7.24</v>
      </c>
      <c r="BP1204" s="33" t="s">
        <v>30</v>
      </c>
      <c r="BQ1204" s="35">
        <v>2.75</v>
      </c>
      <c r="BR1204" s="33" t="s">
        <v>30</v>
      </c>
      <c r="BS1204" s="9">
        <f>VLOOKUP(A1204,HR!A:P,16,0)</f>
        <v>24</v>
      </c>
      <c r="BT1204" s="9" t="str">
        <f>VLOOKUP(A1204,HR!A:S,19,0)</f>
        <v>09:00</v>
      </c>
      <c r="BU1204" s="9" t="str">
        <f>VLOOKUP(VALUE(AC1204),Varios!A:J,9,0)</f>
        <v>---996419396--</v>
      </c>
      <c r="BV1204" s="9" t="str">
        <f>VLOOKUP(VALUE(AC1204),Varios!A:J,10,0)</f>
        <v>PEM172</v>
      </c>
      <c r="BW1204" s="9" t="str">
        <f t="shared" si="209"/>
        <v>Cod:10057773 - Cli:Cordova Gonzalez, Jose Elmer - Tel.:---996419396-- -Dir:Urb. 20 De Abril Mzn C Lote 004 - Dist.:TRUJILLO - ZV:PEM172 -Llega:09:00</v>
      </c>
      <c r="BX1204" s="16" t="str">
        <f t="shared" si="210"/>
        <v>3. Ent. PT</v>
      </c>
      <c r="BY1204" s="16" t="str">
        <f t="shared" si="211"/>
        <v>4-Vta.</v>
      </c>
      <c r="BZ1204" s="16" t="str">
        <f t="shared" si="212"/>
        <v>Contado</v>
      </c>
      <c r="CA1204" s="16">
        <f t="shared" si="213"/>
        <v>7.24</v>
      </c>
      <c r="CB1204" s="16" t="str">
        <f t="shared" si="214"/>
        <v xml:space="preserve"> </v>
      </c>
      <c r="CC1204" s="16">
        <f t="shared" si="215"/>
        <v>1</v>
      </c>
      <c r="CD1204" s="16" t="str">
        <f t="shared" si="216"/>
        <v xml:space="preserve"> </v>
      </c>
      <c r="CE1204" s="16" t="str">
        <f t="shared" si="217"/>
        <v>Transporte: 3401642337 - Rodriguez Orbegoso, Osvar Roman</v>
      </c>
      <c r="CF1204" s="16">
        <f t="shared" si="218"/>
        <v>0</v>
      </c>
      <c r="CG1204" s="16" t="str">
        <f>IF(Tabla1[[#This Row],[Clientes]]=1,VLOOKUP(Tabla1[[#This Row],[BK49**]],HR!A:X,24,0),"")</f>
        <v/>
      </c>
    </row>
    <row r="1205" spans="1:85" x14ac:dyDescent="0.25">
      <c r="A1205" s="7" t="str">
        <f t="shared" si="208"/>
        <v>10057773</v>
      </c>
      <c r="B1205" s="31" t="s">
        <v>25250</v>
      </c>
      <c r="C1205" s="31" t="s">
        <v>0</v>
      </c>
      <c r="D1205" s="31" t="s">
        <v>1</v>
      </c>
      <c r="E1205" s="31" t="s">
        <v>22295</v>
      </c>
      <c r="F1205" s="31" t="s">
        <v>3</v>
      </c>
      <c r="G1205" s="31" t="s">
        <v>25251</v>
      </c>
      <c r="H1205" s="31" t="s">
        <v>4</v>
      </c>
      <c r="I1205" s="31" t="s">
        <v>298</v>
      </c>
      <c r="J1205" s="31" t="s">
        <v>299</v>
      </c>
      <c r="K1205" s="31" t="s">
        <v>22296</v>
      </c>
      <c r="L1205" s="31" t="s">
        <v>22297</v>
      </c>
      <c r="M1205" s="31" t="s">
        <v>22298</v>
      </c>
      <c r="N1205" s="31" t="s">
        <v>22296</v>
      </c>
      <c r="O1205" s="31" t="s">
        <v>22299</v>
      </c>
      <c r="P1205" s="31" t="s">
        <v>11</v>
      </c>
      <c r="Q1205" s="31" t="s">
        <v>25318</v>
      </c>
      <c r="R1205" s="31" t="s">
        <v>12</v>
      </c>
      <c r="S1205" s="31" t="s">
        <v>130</v>
      </c>
      <c r="T1205" s="31" t="s">
        <v>14</v>
      </c>
      <c r="U1205" s="31" t="s">
        <v>131</v>
      </c>
      <c r="V1205" s="31" t="s">
        <v>16</v>
      </c>
      <c r="W1205" s="31" t="s">
        <v>17</v>
      </c>
      <c r="X1205" s="31" t="s">
        <v>25319</v>
      </c>
      <c r="Y1205" s="31" t="s">
        <v>18</v>
      </c>
      <c r="Z1205" s="31" t="s">
        <v>19</v>
      </c>
      <c r="AA1205" s="31" t="s">
        <v>19</v>
      </c>
      <c r="AB1205" s="31" t="s">
        <v>19</v>
      </c>
      <c r="AC1205" s="31" t="s">
        <v>23753</v>
      </c>
      <c r="AD1205" s="31" t="s">
        <v>7374</v>
      </c>
      <c r="AE1205" s="31" t="s">
        <v>60</v>
      </c>
      <c r="AF1205" s="31" t="s">
        <v>25320</v>
      </c>
      <c r="AG1205" s="31" t="s">
        <v>19</v>
      </c>
      <c r="AH1205" s="31" t="s">
        <v>25321</v>
      </c>
      <c r="AI1205" s="31" t="s">
        <v>24</v>
      </c>
      <c r="AJ1205" s="31" t="s">
        <v>24</v>
      </c>
      <c r="AK1205" s="31" t="s">
        <v>41</v>
      </c>
      <c r="AL1205" s="31" t="s">
        <v>26</v>
      </c>
      <c r="AM1205" s="31" t="s">
        <v>19</v>
      </c>
      <c r="AN1205" s="31" t="s">
        <v>19</v>
      </c>
      <c r="AO1205" s="31" t="s">
        <v>19</v>
      </c>
      <c r="AP1205" s="31" t="s">
        <v>27</v>
      </c>
      <c r="AQ1205" s="31" t="s">
        <v>25256</v>
      </c>
      <c r="AR1205" s="31" t="s">
        <v>19</v>
      </c>
      <c r="AS1205" s="59">
        <v>43932</v>
      </c>
      <c r="AT1205" s="32">
        <v>21.97</v>
      </c>
      <c r="AU1205" s="33" t="s">
        <v>28</v>
      </c>
      <c r="AV1205" s="32">
        <v>1</v>
      </c>
      <c r="AW1205" s="33" t="s">
        <v>29</v>
      </c>
      <c r="AX1205" s="34">
        <v>12</v>
      </c>
      <c r="AY1205" s="32">
        <v>1</v>
      </c>
      <c r="AZ1205" s="33" t="s">
        <v>29</v>
      </c>
      <c r="BA1205" s="35">
        <v>6.45</v>
      </c>
      <c r="BB1205" s="33" t="s">
        <v>30</v>
      </c>
      <c r="BC1205" s="35">
        <v>10.87</v>
      </c>
      <c r="BD1205" s="33" t="s">
        <v>30</v>
      </c>
      <c r="BE1205" s="35">
        <v>0</v>
      </c>
      <c r="BF1205" s="33" t="s">
        <v>30</v>
      </c>
      <c r="BG1205" s="35">
        <v>0</v>
      </c>
      <c r="BH1205" s="33" t="s">
        <v>30</v>
      </c>
      <c r="BI1205" s="35">
        <v>0</v>
      </c>
      <c r="BJ1205" s="33" t="s">
        <v>30</v>
      </c>
      <c r="BK1205" s="35">
        <v>2.29</v>
      </c>
      <c r="BL1205" s="33" t="s">
        <v>30</v>
      </c>
      <c r="BM1205" s="35">
        <v>1.85</v>
      </c>
      <c r="BN1205" s="33" t="s">
        <v>30</v>
      </c>
      <c r="BO1205" s="35">
        <v>10.87</v>
      </c>
      <c r="BP1205" s="33" t="s">
        <v>30</v>
      </c>
      <c r="BQ1205" s="35">
        <v>4.1399999999999997</v>
      </c>
      <c r="BR1205" s="33" t="s">
        <v>30</v>
      </c>
      <c r="BS1205" s="9">
        <f>VLOOKUP(A1205,HR!A:P,16,0)</f>
        <v>24</v>
      </c>
      <c r="BT1205" s="9" t="str">
        <f>VLOOKUP(A1205,HR!A:S,19,0)</f>
        <v>09:00</v>
      </c>
      <c r="BU1205" s="9" t="str">
        <f>VLOOKUP(VALUE(AC1205),Varios!A:J,9,0)</f>
        <v>---996419396--</v>
      </c>
      <c r="BV1205" s="9" t="str">
        <f>VLOOKUP(VALUE(AC1205),Varios!A:J,10,0)</f>
        <v>PEM172</v>
      </c>
      <c r="BW1205" s="9" t="str">
        <f t="shared" si="209"/>
        <v>Cod:10057773 - Cli:Cordova Gonzalez, Jose Elmer - Tel.:---996419396-- -Dir:Urb. 20 De Abril Mzn C Lote 004 - Dist.:TRUJILLO - ZV:PEM172 -Llega:09:00</v>
      </c>
      <c r="BX1205" s="16" t="str">
        <f t="shared" si="210"/>
        <v>3. Ent. PT</v>
      </c>
      <c r="BY1205" s="16" t="str">
        <f t="shared" si="211"/>
        <v>4-Vta.</v>
      </c>
      <c r="BZ1205" s="16" t="str">
        <f t="shared" si="212"/>
        <v>Contado</v>
      </c>
      <c r="CA1205" s="16">
        <f t="shared" si="213"/>
        <v>10.87</v>
      </c>
      <c r="CB1205" s="16" t="str">
        <f t="shared" si="214"/>
        <v xml:space="preserve"> </v>
      </c>
      <c r="CC1205" s="16">
        <f t="shared" si="215"/>
        <v>1</v>
      </c>
      <c r="CD1205" s="16" t="str">
        <f t="shared" si="216"/>
        <v xml:space="preserve"> </v>
      </c>
      <c r="CE1205" s="16" t="str">
        <f t="shared" si="217"/>
        <v>Transporte: 3401642337 - Rodriguez Orbegoso, Osvar Roman</v>
      </c>
      <c r="CF1205" s="16">
        <f t="shared" si="218"/>
        <v>0</v>
      </c>
      <c r="CG1205" s="16" t="str">
        <f>IF(Tabla1[[#This Row],[Clientes]]=1,VLOOKUP(Tabla1[[#This Row],[BK49**]],HR!A:X,24,0),"")</f>
        <v/>
      </c>
    </row>
    <row r="1206" spans="1:85" x14ac:dyDescent="0.25">
      <c r="A1206" s="7" t="str">
        <f t="shared" si="208"/>
        <v>11692518</v>
      </c>
      <c r="B1206" s="31" t="s">
        <v>25250</v>
      </c>
      <c r="C1206" s="31" t="s">
        <v>0</v>
      </c>
      <c r="D1206" s="31" t="s">
        <v>1</v>
      </c>
      <c r="E1206" s="31" t="s">
        <v>22295</v>
      </c>
      <c r="F1206" s="31" t="s">
        <v>3</v>
      </c>
      <c r="G1206" s="31" t="s">
        <v>25251</v>
      </c>
      <c r="H1206" s="31" t="s">
        <v>4</v>
      </c>
      <c r="I1206" s="31" t="s">
        <v>298</v>
      </c>
      <c r="J1206" s="31" t="s">
        <v>299</v>
      </c>
      <c r="K1206" s="31" t="s">
        <v>22296</v>
      </c>
      <c r="L1206" s="31" t="s">
        <v>22297</v>
      </c>
      <c r="M1206" s="31" t="s">
        <v>22298</v>
      </c>
      <c r="N1206" s="31" t="s">
        <v>22296</v>
      </c>
      <c r="O1206" s="31" t="s">
        <v>22299</v>
      </c>
      <c r="P1206" s="31" t="s">
        <v>11</v>
      </c>
      <c r="Q1206" s="31" t="s">
        <v>25322</v>
      </c>
      <c r="R1206" s="31" t="s">
        <v>12</v>
      </c>
      <c r="S1206" s="31" t="s">
        <v>13</v>
      </c>
      <c r="T1206" s="31" t="s">
        <v>14</v>
      </c>
      <c r="U1206" s="31" t="s">
        <v>15</v>
      </c>
      <c r="V1206" s="31" t="s">
        <v>16</v>
      </c>
      <c r="W1206" s="31" t="s">
        <v>17</v>
      </c>
      <c r="X1206" s="31" t="s">
        <v>25323</v>
      </c>
      <c r="Y1206" s="31" t="s">
        <v>18</v>
      </c>
      <c r="Z1206" s="31" t="s">
        <v>19</v>
      </c>
      <c r="AA1206" s="31" t="s">
        <v>19</v>
      </c>
      <c r="AB1206" s="31" t="s">
        <v>19</v>
      </c>
      <c r="AC1206" s="31" t="s">
        <v>23702</v>
      </c>
      <c r="AD1206" s="31" t="s">
        <v>6417</v>
      </c>
      <c r="AE1206" s="31" t="s">
        <v>21</v>
      </c>
      <c r="AF1206" s="31" t="s">
        <v>25324</v>
      </c>
      <c r="AG1206" s="31" t="s">
        <v>19</v>
      </c>
      <c r="AH1206" s="31" t="s">
        <v>25325</v>
      </c>
      <c r="AI1206" s="31" t="s">
        <v>24</v>
      </c>
      <c r="AJ1206" s="31" t="s">
        <v>24</v>
      </c>
      <c r="AK1206" s="31" t="s">
        <v>25</v>
      </c>
      <c r="AL1206" s="31" t="s">
        <v>26</v>
      </c>
      <c r="AM1206" s="31" t="s">
        <v>19</v>
      </c>
      <c r="AN1206" s="31" t="s">
        <v>19</v>
      </c>
      <c r="AO1206" s="31" t="s">
        <v>19</v>
      </c>
      <c r="AP1206" s="31" t="s">
        <v>27</v>
      </c>
      <c r="AQ1206" s="31" t="s">
        <v>25256</v>
      </c>
      <c r="AR1206" s="31" t="s">
        <v>19</v>
      </c>
      <c r="AS1206" s="59">
        <v>43932</v>
      </c>
      <c r="AT1206" s="32">
        <v>21.97</v>
      </c>
      <c r="AU1206" s="33" t="s">
        <v>28</v>
      </c>
      <c r="AV1206" s="32">
        <v>2</v>
      </c>
      <c r="AW1206" s="33" t="s">
        <v>29</v>
      </c>
      <c r="AX1206" s="34">
        <v>4</v>
      </c>
      <c r="AY1206" s="32">
        <v>2</v>
      </c>
      <c r="AZ1206" s="33" t="s">
        <v>29</v>
      </c>
      <c r="BA1206" s="35">
        <v>8.5</v>
      </c>
      <c r="BB1206" s="33" t="s">
        <v>30</v>
      </c>
      <c r="BC1206" s="35">
        <v>33.81</v>
      </c>
      <c r="BD1206" s="33" t="s">
        <v>30</v>
      </c>
      <c r="BE1206" s="35">
        <v>0</v>
      </c>
      <c r="BF1206" s="33" t="s">
        <v>30</v>
      </c>
      <c r="BG1206" s="35">
        <v>-3.96</v>
      </c>
      <c r="BH1206" s="33" t="s">
        <v>30</v>
      </c>
      <c r="BI1206" s="35">
        <v>0</v>
      </c>
      <c r="BJ1206" s="33" t="s">
        <v>30</v>
      </c>
      <c r="BK1206" s="35">
        <v>6.29</v>
      </c>
      <c r="BL1206" s="33" t="s">
        <v>30</v>
      </c>
      <c r="BM1206" s="35">
        <v>5.07</v>
      </c>
      <c r="BN1206" s="33" t="s">
        <v>30</v>
      </c>
      <c r="BO1206" s="35">
        <v>29.85</v>
      </c>
      <c r="BP1206" s="33" t="s">
        <v>30</v>
      </c>
      <c r="BQ1206" s="35">
        <v>12.18</v>
      </c>
      <c r="BR1206" s="33" t="s">
        <v>30</v>
      </c>
      <c r="BS1206" s="9">
        <f>VLOOKUP(A1206,HR!A:P,16,0)</f>
        <v>7</v>
      </c>
      <c r="BT1206" s="9" t="str">
        <f>VLOOKUP(A1206,HR!A:S,19,0)</f>
        <v>07:52</v>
      </c>
      <c r="BU1206" s="9" t="str">
        <f>VLOOKUP(VALUE(AC1206),Varios!A:J,9,0)</f>
        <v>---948037600--</v>
      </c>
      <c r="BV1206" s="9" t="str">
        <f>VLOOKUP(VALUE(AC1206),Varios!A:J,10,0)</f>
        <v>PEM171</v>
      </c>
      <c r="BW1206" s="9" t="str">
        <f t="shared" si="209"/>
        <v>Cod:11692518 - Cli:Leon Diaz, Zoila Alejandrina - Tel.:---948037600-- -Dir:Ca. Pedro Muñiz 917 - Dist.:TRUJILLO - ZV:PEM171 -Llega:07:52</v>
      </c>
      <c r="BX1206" s="16" t="str">
        <f t="shared" si="210"/>
        <v>3. Ent. PT</v>
      </c>
      <c r="BY1206" s="16" t="str">
        <f t="shared" si="211"/>
        <v>4-Vta.</v>
      </c>
      <c r="BZ1206" s="16" t="str">
        <f t="shared" si="212"/>
        <v>Contado</v>
      </c>
      <c r="CA1206" s="16">
        <f t="shared" si="213"/>
        <v>33.81</v>
      </c>
      <c r="CB1206" s="16" t="str">
        <f t="shared" si="214"/>
        <v xml:space="preserve"> </v>
      </c>
      <c r="CC1206" s="16">
        <f t="shared" si="215"/>
        <v>2</v>
      </c>
      <c r="CD1206" s="16" t="str">
        <f t="shared" si="216"/>
        <v xml:space="preserve"> </v>
      </c>
      <c r="CE1206" s="16" t="str">
        <f t="shared" si="217"/>
        <v>Transporte: 3401642337 - Rodriguez Orbegoso, Osvar Roman</v>
      </c>
      <c r="CF1206" s="16">
        <f t="shared" si="218"/>
        <v>1</v>
      </c>
      <c r="CG1206" s="16">
        <f>IF(Tabla1[[#This Row],[Clientes]]=1,VLOOKUP(Tabla1[[#This Row],[BK49**]],HR!A:X,24,0),"")</f>
        <v>0.3</v>
      </c>
    </row>
    <row r="1207" spans="1:85" x14ac:dyDescent="0.25">
      <c r="A1207" s="7" t="str">
        <f t="shared" si="208"/>
        <v>11692518</v>
      </c>
      <c r="B1207" s="31" t="s">
        <v>25250</v>
      </c>
      <c r="C1207" s="31" t="s">
        <v>0</v>
      </c>
      <c r="D1207" s="31" t="s">
        <v>1</v>
      </c>
      <c r="E1207" s="31" t="s">
        <v>22295</v>
      </c>
      <c r="F1207" s="31" t="s">
        <v>3</v>
      </c>
      <c r="G1207" s="31" t="s">
        <v>25251</v>
      </c>
      <c r="H1207" s="31" t="s">
        <v>4</v>
      </c>
      <c r="I1207" s="31" t="s">
        <v>298</v>
      </c>
      <c r="J1207" s="31" t="s">
        <v>299</v>
      </c>
      <c r="K1207" s="31" t="s">
        <v>22296</v>
      </c>
      <c r="L1207" s="31" t="s">
        <v>22297</v>
      </c>
      <c r="M1207" s="31" t="s">
        <v>22298</v>
      </c>
      <c r="N1207" s="31" t="s">
        <v>22296</v>
      </c>
      <c r="O1207" s="31" t="s">
        <v>22299</v>
      </c>
      <c r="P1207" s="31" t="s">
        <v>11</v>
      </c>
      <c r="Q1207" s="31" t="s">
        <v>25322</v>
      </c>
      <c r="R1207" s="31" t="s">
        <v>12</v>
      </c>
      <c r="S1207" s="31" t="s">
        <v>31</v>
      </c>
      <c r="T1207" s="31" t="s">
        <v>14</v>
      </c>
      <c r="U1207" s="31" t="s">
        <v>32</v>
      </c>
      <c r="V1207" s="31" t="s">
        <v>16</v>
      </c>
      <c r="W1207" s="31" t="s">
        <v>17</v>
      </c>
      <c r="X1207" s="31" t="s">
        <v>25323</v>
      </c>
      <c r="Y1207" s="31" t="s">
        <v>18</v>
      </c>
      <c r="Z1207" s="31" t="s">
        <v>19</v>
      </c>
      <c r="AA1207" s="31" t="s">
        <v>19</v>
      </c>
      <c r="AB1207" s="31" t="s">
        <v>19</v>
      </c>
      <c r="AC1207" s="31" t="s">
        <v>23702</v>
      </c>
      <c r="AD1207" s="31" t="s">
        <v>6417</v>
      </c>
      <c r="AE1207" s="31" t="s">
        <v>21</v>
      </c>
      <c r="AF1207" s="31" t="s">
        <v>25324</v>
      </c>
      <c r="AG1207" s="31" t="s">
        <v>19</v>
      </c>
      <c r="AH1207" s="31" t="s">
        <v>25325</v>
      </c>
      <c r="AI1207" s="31" t="s">
        <v>24</v>
      </c>
      <c r="AJ1207" s="31" t="s">
        <v>24</v>
      </c>
      <c r="AK1207" s="31" t="s">
        <v>25</v>
      </c>
      <c r="AL1207" s="31" t="s">
        <v>26</v>
      </c>
      <c r="AM1207" s="31" t="s">
        <v>19</v>
      </c>
      <c r="AN1207" s="31" t="s">
        <v>19</v>
      </c>
      <c r="AO1207" s="31" t="s">
        <v>19</v>
      </c>
      <c r="AP1207" s="31" t="s">
        <v>27</v>
      </c>
      <c r="AQ1207" s="31" t="s">
        <v>25256</v>
      </c>
      <c r="AR1207" s="31" t="s">
        <v>19</v>
      </c>
      <c r="AS1207" s="59">
        <v>43932</v>
      </c>
      <c r="AT1207" s="32">
        <v>21.97</v>
      </c>
      <c r="AU1207" s="33" t="s">
        <v>28</v>
      </c>
      <c r="AV1207" s="32">
        <v>1</v>
      </c>
      <c r="AW1207" s="33" t="s">
        <v>29</v>
      </c>
      <c r="AX1207" s="34">
        <v>15</v>
      </c>
      <c r="AY1207" s="32">
        <v>1</v>
      </c>
      <c r="AZ1207" s="33" t="s">
        <v>29</v>
      </c>
      <c r="BA1207" s="35">
        <v>4.16</v>
      </c>
      <c r="BB1207" s="33" t="s">
        <v>30</v>
      </c>
      <c r="BC1207" s="35">
        <v>13.86</v>
      </c>
      <c r="BD1207" s="33" t="s">
        <v>30</v>
      </c>
      <c r="BE1207" s="35">
        <v>0</v>
      </c>
      <c r="BF1207" s="33" t="s">
        <v>30</v>
      </c>
      <c r="BG1207" s="35">
        <v>-0.81</v>
      </c>
      <c r="BH1207" s="33" t="s">
        <v>30</v>
      </c>
      <c r="BI1207" s="35">
        <v>0</v>
      </c>
      <c r="BJ1207" s="33" t="s">
        <v>30</v>
      </c>
      <c r="BK1207" s="35">
        <v>2.75</v>
      </c>
      <c r="BL1207" s="33" t="s">
        <v>30</v>
      </c>
      <c r="BM1207" s="35">
        <v>2.2200000000000002</v>
      </c>
      <c r="BN1207" s="33" t="s">
        <v>30</v>
      </c>
      <c r="BO1207" s="35">
        <v>13.05</v>
      </c>
      <c r="BP1207" s="33" t="s">
        <v>30</v>
      </c>
      <c r="BQ1207" s="35">
        <v>5.33</v>
      </c>
      <c r="BR1207" s="33" t="s">
        <v>30</v>
      </c>
      <c r="BS1207" s="9">
        <f>VLOOKUP(A1207,HR!A:P,16,0)</f>
        <v>7</v>
      </c>
      <c r="BT1207" s="9" t="str">
        <f>VLOOKUP(A1207,HR!A:S,19,0)</f>
        <v>07:52</v>
      </c>
      <c r="BU1207" s="9" t="str">
        <f>VLOOKUP(VALUE(AC1207),Varios!A:J,9,0)</f>
        <v>---948037600--</v>
      </c>
      <c r="BV1207" s="9" t="str">
        <f>VLOOKUP(VALUE(AC1207),Varios!A:J,10,0)</f>
        <v>PEM171</v>
      </c>
      <c r="BW1207" s="9" t="str">
        <f t="shared" si="209"/>
        <v>Cod:11692518 - Cli:Leon Diaz, Zoila Alejandrina - Tel.:---948037600-- -Dir:Ca. Pedro Muñiz 917 - Dist.:TRUJILLO - ZV:PEM171 -Llega:07:52</v>
      </c>
      <c r="BX1207" s="16" t="str">
        <f t="shared" si="210"/>
        <v>3. Ent. PT</v>
      </c>
      <c r="BY1207" s="16" t="str">
        <f t="shared" si="211"/>
        <v>4-Vta.</v>
      </c>
      <c r="BZ1207" s="16" t="str">
        <f t="shared" si="212"/>
        <v>Contado</v>
      </c>
      <c r="CA1207" s="16">
        <f t="shared" si="213"/>
        <v>13.86</v>
      </c>
      <c r="CB1207" s="16" t="str">
        <f t="shared" si="214"/>
        <v xml:space="preserve"> </v>
      </c>
      <c r="CC1207" s="16">
        <f t="shared" si="215"/>
        <v>1</v>
      </c>
      <c r="CD1207" s="16" t="str">
        <f t="shared" si="216"/>
        <v xml:space="preserve"> </v>
      </c>
      <c r="CE1207" s="16" t="str">
        <f t="shared" si="217"/>
        <v>Transporte: 3401642337 - Rodriguez Orbegoso, Osvar Roman</v>
      </c>
      <c r="CF1207" s="16">
        <f t="shared" si="218"/>
        <v>0</v>
      </c>
      <c r="CG1207" s="16" t="str">
        <f>IF(Tabla1[[#This Row],[Clientes]]=1,VLOOKUP(Tabla1[[#This Row],[BK49**]],HR!A:X,24,0),"")</f>
        <v/>
      </c>
    </row>
    <row r="1208" spans="1:85" x14ac:dyDescent="0.25">
      <c r="A1208" s="7" t="str">
        <f t="shared" si="208"/>
        <v>11692518</v>
      </c>
      <c r="B1208" s="31" t="s">
        <v>25250</v>
      </c>
      <c r="C1208" s="31" t="s">
        <v>0</v>
      </c>
      <c r="D1208" s="31" t="s">
        <v>1</v>
      </c>
      <c r="E1208" s="31" t="s">
        <v>22295</v>
      </c>
      <c r="F1208" s="31" t="s">
        <v>3</v>
      </c>
      <c r="G1208" s="31" t="s">
        <v>25251</v>
      </c>
      <c r="H1208" s="31" t="s">
        <v>4</v>
      </c>
      <c r="I1208" s="31" t="s">
        <v>298</v>
      </c>
      <c r="J1208" s="31" t="s">
        <v>299</v>
      </c>
      <c r="K1208" s="31" t="s">
        <v>22296</v>
      </c>
      <c r="L1208" s="31" t="s">
        <v>22297</v>
      </c>
      <c r="M1208" s="31" t="s">
        <v>22298</v>
      </c>
      <c r="N1208" s="31" t="s">
        <v>22296</v>
      </c>
      <c r="O1208" s="31" t="s">
        <v>22299</v>
      </c>
      <c r="P1208" s="31" t="s">
        <v>11</v>
      </c>
      <c r="Q1208" s="31" t="s">
        <v>25322</v>
      </c>
      <c r="R1208" s="31" t="s">
        <v>12</v>
      </c>
      <c r="S1208" s="31" t="s">
        <v>49</v>
      </c>
      <c r="T1208" s="31" t="s">
        <v>14</v>
      </c>
      <c r="U1208" s="31" t="s">
        <v>50</v>
      </c>
      <c r="V1208" s="31" t="s">
        <v>16</v>
      </c>
      <c r="W1208" s="31" t="s">
        <v>17</v>
      </c>
      <c r="X1208" s="31" t="s">
        <v>25323</v>
      </c>
      <c r="Y1208" s="31" t="s">
        <v>18</v>
      </c>
      <c r="Z1208" s="31" t="s">
        <v>19</v>
      </c>
      <c r="AA1208" s="31" t="s">
        <v>19</v>
      </c>
      <c r="AB1208" s="31" t="s">
        <v>19</v>
      </c>
      <c r="AC1208" s="31" t="s">
        <v>23702</v>
      </c>
      <c r="AD1208" s="31" t="s">
        <v>6417</v>
      </c>
      <c r="AE1208" s="31" t="s">
        <v>21</v>
      </c>
      <c r="AF1208" s="31" t="s">
        <v>25324</v>
      </c>
      <c r="AG1208" s="31" t="s">
        <v>19</v>
      </c>
      <c r="AH1208" s="31" t="s">
        <v>25325</v>
      </c>
      <c r="AI1208" s="31" t="s">
        <v>24</v>
      </c>
      <c r="AJ1208" s="31" t="s">
        <v>24</v>
      </c>
      <c r="AK1208" s="31" t="s">
        <v>25</v>
      </c>
      <c r="AL1208" s="31" t="s">
        <v>26</v>
      </c>
      <c r="AM1208" s="31" t="s">
        <v>19</v>
      </c>
      <c r="AN1208" s="31" t="s">
        <v>19</v>
      </c>
      <c r="AO1208" s="31" t="s">
        <v>19</v>
      </c>
      <c r="AP1208" s="31" t="s">
        <v>27</v>
      </c>
      <c r="AQ1208" s="31" t="s">
        <v>25256</v>
      </c>
      <c r="AR1208" s="31" t="s">
        <v>19</v>
      </c>
      <c r="AS1208" s="59">
        <v>43932</v>
      </c>
      <c r="AT1208" s="32">
        <v>21.97</v>
      </c>
      <c r="AU1208" s="33" t="s">
        <v>28</v>
      </c>
      <c r="AV1208" s="32">
        <v>1</v>
      </c>
      <c r="AW1208" s="33" t="s">
        <v>29</v>
      </c>
      <c r="AX1208" s="34">
        <v>15</v>
      </c>
      <c r="AY1208" s="32">
        <v>1</v>
      </c>
      <c r="AZ1208" s="33" t="s">
        <v>29</v>
      </c>
      <c r="BA1208" s="35">
        <v>3.24</v>
      </c>
      <c r="BB1208" s="33" t="s">
        <v>30</v>
      </c>
      <c r="BC1208" s="35">
        <v>9.24</v>
      </c>
      <c r="BD1208" s="33" t="s">
        <v>30</v>
      </c>
      <c r="BE1208" s="35">
        <v>0</v>
      </c>
      <c r="BF1208" s="33" t="s">
        <v>30</v>
      </c>
      <c r="BG1208" s="35">
        <v>-0.54</v>
      </c>
      <c r="BH1208" s="33" t="s">
        <v>30</v>
      </c>
      <c r="BI1208" s="35">
        <v>0</v>
      </c>
      <c r="BJ1208" s="33" t="s">
        <v>30</v>
      </c>
      <c r="BK1208" s="35">
        <v>1.83</v>
      </c>
      <c r="BL1208" s="33" t="s">
        <v>30</v>
      </c>
      <c r="BM1208" s="35">
        <v>1.48</v>
      </c>
      <c r="BN1208" s="33" t="s">
        <v>30</v>
      </c>
      <c r="BO1208" s="35">
        <v>8.6999999999999993</v>
      </c>
      <c r="BP1208" s="33" t="s">
        <v>30</v>
      </c>
      <c r="BQ1208" s="35">
        <v>3.55</v>
      </c>
      <c r="BR1208" s="33" t="s">
        <v>30</v>
      </c>
      <c r="BS1208" s="9">
        <f>VLOOKUP(A1208,HR!A:P,16,0)</f>
        <v>7</v>
      </c>
      <c r="BT1208" s="9" t="str">
        <f>VLOOKUP(A1208,HR!A:S,19,0)</f>
        <v>07:52</v>
      </c>
      <c r="BU1208" s="9" t="str">
        <f>VLOOKUP(VALUE(AC1208),Varios!A:J,9,0)</f>
        <v>---948037600--</v>
      </c>
      <c r="BV1208" s="9" t="str">
        <f>VLOOKUP(VALUE(AC1208),Varios!A:J,10,0)</f>
        <v>PEM171</v>
      </c>
      <c r="BW1208" s="9" t="str">
        <f t="shared" si="209"/>
        <v>Cod:11692518 - Cli:Leon Diaz, Zoila Alejandrina - Tel.:---948037600-- -Dir:Ca. Pedro Muñiz 917 - Dist.:TRUJILLO - ZV:PEM171 -Llega:07:52</v>
      </c>
      <c r="BX1208" s="16" t="str">
        <f t="shared" si="210"/>
        <v>3. Ent. PT</v>
      </c>
      <c r="BY1208" s="16" t="str">
        <f t="shared" si="211"/>
        <v>4-Vta.</v>
      </c>
      <c r="BZ1208" s="16" t="str">
        <f t="shared" si="212"/>
        <v>Contado</v>
      </c>
      <c r="CA1208" s="16">
        <f t="shared" si="213"/>
        <v>9.24</v>
      </c>
      <c r="CB1208" s="16" t="str">
        <f t="shared" si="214"/>
        <v xml:space="preserve"> </v>
      </c>
      <c r="CC1208" s="16">
        <f t="shared" si="215"/>
        <v>1</v>
      </c>
      <c r="CD1208" s="16" t="str">
        <f t="shared" si="216"/>
        <v xml:space="preserve"> </v>
      </c>
      <c r="CE1208" s="16" t="str">
        <f t="shared" si="217"/>
        <v>Transporte: 3401642337 - Rodriguez Orbegoso, Osvar Roman</v>
      </c>
      <c r="CF1208" s="16">
        <f t="shared" si="218"/>
        <v>0</v>
      </c>
      <c r="CG1208" s="16" t="str">
        <f>IF(Tabla1[[#This Row],[Clientes]]=1,VLOOKUP(Tabla1[[#This Row],[BK49**]],HR!A:X,24,0),"")</f>
        <v/>
      </c>
    </row>
    <row r="1209" spans="1:85" x14ac:dyDescent="0.25">
      <c r="A1209" s="7" t="str">
        <f t="shared" si="208"/>
        <v>10067297</v>
      </c>
      <c r="B1209" s="31" t="s">
        <v>25250</v>
      </c>
      <c r="C1209" s="31" t="s">
        <v>0</v>
      </c>
      <c r="D1209" s="31" t="s">
        <v>1</v>
      </c>
      <c r="E1209" s="31" t="s">
        <v>22295</v>
      </c>
      <c r="F1209" s="31" t="s">
        <v>3</v>
      </c>
      <c r="G1209" s="31" t="s">
        <v>25251</v>
      </c>
      <c r="H1209" s="31" t="s">
        <v>4</v>
      </c>
      <c r="I1209" s="31" t="s">
        <v>298</v>
      </c>
      <c r="J1209" s="31" t="s">
        <v>299</v>
      </c>
      <c r="K1209" s="31" t="s">
        <v>22296</v>
      </c>
      <c r="L1209" s="31" t="s">
        <v>22297</v>
      </c>
      <c r="M1209" s="31" t="s">
        <v>22298</v>
      </c>
      <c r="N1209" s="31" t="s">
        <v>22296</v>
      </c>
      <c r="O1209" s="31" t="s">
        <v>22299</v>
      </c>
      <c r="P1209" s="31" t="s">
        <v>11</v>
      </c>
      <c r="Q1209" s="31" t="s">
        <v>25326</v>
      </c>
      <c r="R1209" s="31" t="s">
        <v>12</v>
      </c>
      <c r="S1209" s="31" t="s">
        <v>13</v>
      </c>
      <c r="T1209" s="31" t="s">
        <v>14</v>
      </c>
      <c r="U1209" s="31" t="s">
        <v>15</v>
      </c>
      <c r="V1209" s="31" t="s">
        <v>16</v>
      </c>
      <c r="W1209" s="31" t="s">
        <v>17</v>
      </c>
      <c r="X1209" s="31" t="s">
        <v>25327</v>
      </c>
      <c r="Y1209" s="31" t="s">
        <v>18</v>
      </c>
      <c r="Z1209" s="31" t="s">
        <v>19</v>
      </c>
      <c r="AA1209" s="31" t="s">
        <v>19</v>
      </c>
      <c r="AB1209" s="31" t="s">
        <v>19</v>
      </c>
      <c r="AC1209" s="31" t="s">
        <v>23738</v>
      </c>
      <c r="AD1209" s="31" t="s">
        <v>16522</v>
      </c>
      <c r="AE1209" s="31" t="s">
        <v>21</v>
      </c>
      <c r="AF1209" s="31" t="s">
        <v>25328</v>
      </c>
      <c r="AG1209" s="31" t="s">
        <v>19</v>
      </c>
      <c r="AH1209" s="31" t="s">
        <v>25299</v>
      </c>
      <c r="AI1209" s="31" t="s">
        <v>24</v>
      </c>
      <c r="AJ1209" s="31" t="s">
        <v>24</v>
      </c>
      <c r="AK1209" s="31" t="s">
        <v>25</v>
      </c>
      <c r="AL1209" s="31" t="s">
        <v>26</v>
      </c>
      <c r="AM1209" s="31" t="s">
        <v>19</v>
      </c>
      <c r="AN1209" s="31" t="s">
        <v>19</v>
      </c>
      <c r="AO1209" s="31" t="s">
        <v>19</v>
      </c>
      <c r="AP1209" s="31" t="s">
        <v>27</v>
      </c>
      <c r="AQ1209" s="31" t="s">
        <v>25256</v>
      </c>
      <c r="AR1209" s="31" t="s">
        <v>19</v>
      </c>
      <c r="AS1209" s="59">
        <v>43932</v>
      </c>
      <c r="AT1209" s="32">
        <v>21.97</v>
      </c>
      <c r="AU1209" s="33" t="s">
        <v>28</v>
      </c>
      <c r="AV1209" s="32">
        <v>2</v>
      </c>
      <c r="AW1209" s="33" t="s">
        <v>29</v>
      </c>
      <c r="AX1209" s="34">
        <v>4</v>
      </c>
      <c r="AY1209" s="32">
        <v>2</v>
      </c>
      <c r="AZ1209" s="33" t="s">
        <v>29</v>
      </c>
      <c r="BA1209" s="35">
        <v>8.5</v>
      </c>
      <c r="BB1209" s="33" t="s">
        <v>30</v>
      </c>
      <c r="BC1209" s="35">
        <v>33.81</v>
      </c>
      <c r="BD1209" s="33" t="s">
        <v>30</v>
      </c>
      <c r="BE1209" s="35">
        <v>0</v>
      </c>
      <c r="BF1209" s="33" t="s">
        <v>30</v>
      </c>
      <c r="BG1209" s="35">
        <v>-3.96</v>
      </c>
      <c r="BH1209" s="33" t="s">
        <v>30</v>
      </c>
      <c r="BI1209" s="35">
        <v>0</v>
      </c>
      <c r="BJ1209" s="33" t="s">
        <v>30</v>
      </c>
      <c r="BK1209" s="35">
        <v>6.29</v>
      </c>
      <c r="BL1209" s="33" t="s">
        <v>30</v>
      </c>
      <c r="BM1209" s="35">
        <v>5.07</v>
      </c>
      <c r="BN1209" s="33" t="s">
        <v>30</v>
      </c>
      <c r="BO1209" s="35">
        <v>29.85</v>
      </c>
      <c r="BP1209" s="33" t="s">
        <v>30</v>
      </c>
      <c r="BQ1209" s="35">
        <v>12.18</v>
      </c>
      <c r="BR1209" s="33" t="s">
        <v>30</v>
      </c>
      <c r="BS1209" s="9">
        <f>VLOOKUP(A1209,HR!A:P,16,0)</f>
        <v>19</v>
      </c>
      <c r="BT1209" s="9" t="str">
        <f>VLOOKUP(A1209,HR!A:S,19,0)</f>
        <v>08:44</v>
      </c>
      <c r="BU1209" s="9" t="str">
        <f>VLOOKUP(VALUE(AC1209),Varios!A:J,9,0)</f>
        <v>---957423990--</v>
      </c>
      <c r="BV1209" s="9" t="str">
        <f>VLOOKUP(VALUE(AC1209),Varios!A:J,10,0)</f>
        <v>PEM171</v>
      </c>
      <c r="BW1209" s="9" t="str">
        <f t="shared" si="209"/>
        <v>Cod:10067297 - Cli:Comercial Palacios E.I.R.L. - Tel.:---957423990-- -Dir:Urb. Covicorti Mzn X Lote 022 - Dist.:TRUJILLO - ZV:PEM171 -Llega:08:44</v>
      </c>
      <c r="BX1209" s="16" t="str">
        <f t="shared" si="210"/>
        <v>3. Ent. PT</v>
      </c>
      <c r="BY1209" s="16" t="str">
        <f t="shared" si="211"/>
        <v>4-Vta.</v>
      </c>
      <c r="BZ1209" s="16" t="str">
        <f t="shared" si="212"/>
        <v>Contado</v>
      </c>
      <c r="CA1209" s="16">
        <f t="shared" si="213"/>
        <v>33.81</v>
      </c>
      <c r="CB1209" s="16" t="str">
        <f t="shared" si="214"/>
        <v xml:space="preserve"> </v>
      </c>
      <c r="CC1209" s="16">
        <f t="shared" si="215"/>
        <v>2</v>
      </c>
      <c r="CD1209" s="16" t="str">
        <f t="shared" si="216"/>
        <v xml:space="preserve"> </v>
      </c>
      <c r="CE1209" s="16" t="str">
        <f t="shared" si="217"/>
        <v>Transporte: 3401642337 - Rodriguez Orbegoso, Osvar Roman</v>
      </c>
      <c r="CF1209" s="16">
        <f t="shared" si="218"/>
        <v>1</v>
      </c>
      <c r="CG1209" s="16">
        <f>IF(Tabla1[[#This Row],[Clientes]]=1,VLOOKUP(Tabla1[[#This Row],[BK49**]],HR!A:X,24,0),"")</f>
        <v>0.1</v>
      </c>
    </row>
    <row r="1210" spans="1:85" x14ac:dyDescent="0.25">
      <c r="A1210" s="7" t="str">
        <f t="shared" si="208"/>
        <v>10067297</v>
      </c>
      <c r="B1210" s="31" t="s">
        <v>25250</v>
      </c>
      <c r="C1210" s="31" t="s">
        <v>0</v>
      </c>
      <c r="D1210" s="31" t="s">
        <v>1</v>
      </c>
      <c r="E1210" s="31" t="s">
        <v>22295</v>
      </c>
      <c r="F1210" s="31" t="s">
        <v>3</v>
      </c>
      <c r="G1210" s="31" t="s">
        <v>25251</v>
      </c>
      <c r="H1210" s="31" t="s">
        <v>4</v>
      </c>
      <c r="I1210" s="31" t="s">
        <v>298</v>
      </c>
      <c r="J1210" s="31" t="s">
        <v>299</v>
      </c>
      <c r="K1210" s="31" t="s">
        <v>22296</v>
      </c>
      <c r="L1210" s="31" t="s">
        <v>22297</v>
      </c>
      <c r="M1210" s="31" t="s">
        <v>22298</v>
      </c>
      <c r="N1210" s="31" t="s">
        <v>22296</v>
      </c>
      <c r="O1210" s="31" t="s">
        <v>22299</v>
      </c>
      <c r="P1210" s="31" t="s">
        <v>11</v>
      </c>
      <c r="Q1210" s="31" t="s">
        <v>25326</v>
      </c>
      <c r="R1210" s="31" t="s">
        <v>12</v>
      </c>
      <c r="S1210" s="31" t="s">
        <v>51</v>
      </c>
      <c r="T1210" s="31" t="s">
        <v>14</v>
      </c>
      <c r="U1210" s="31" t="s">
        <v>52</v>
      </c>
      <c r="V1210" s="31" t="s">
        <v>16</v>
      </c>
      <c r="W1210" s="31" t="s">
        <v>17</v>
      </c>
      <c r="X1210" s="31" t="s">
        <v>25327</v>
      </c>
      <c r="Y1210" s="31" t="s">
        <v>18</v>
      </c>
      <c r="Z1210" s="31" t="s">
        <v>19</v>
      </c>
      <c r="AA1210" s="31" t="s">
        <v>19</v>
      </c>
      <c r="AB1210" s="31" t="s">
        <v>19</v>
      </c>
      <c r="AC1210" s="31" t="s">
        <v>23738</v>
      </c>
      <c r="AD1210" s="31" t="s">
        <v>16522</v>
      </c>
      <c r="AE1210" s="31" t="s">
        <v>21</v>
      </c>
      <c r="AF1210" s="31" t="s">
        <v>25328</v>
      </c>
      <c r="AG1210" s="31" t="s">
        <v>19</v>
      </c>
      <c r="AH1210" s="31" t="s">
        <v>25299</v>
      </c>
      <c r="AI1210" s="31" t="s">
        <v>24</v>
      </c>
      <c r="AJ1210" s="31" t="s">
        <v>24</v>
      </c>
      <c r="AK1210" s="31" t="s">
        <v>25</v>
      </c>
      <c r="AL1210" s="31" t="s">
        <v>26</v>
      </c>
      <c r="AM1210" s="31" t="s">
        <v>19</v>
      </c>
      <c r="AN1210" s="31" t="s">
        <v>19</v>
      </c>
      <c r="AO1210" s="31" t="s">
        <v>19</v>
      </c>
      <c r="AP1210" s="31" t="s">
        <v>27</v>
      </c>
      <c r="AQ1210" s="31" t="s">
        <v>25256</v>
      </c>
      <c r="AR1210" s="31" t="s">
        <v>19</v>
      </c>
      <c r="AS1210" s="59">
        <v>43932</v>
      </c>
      <c r="AT1210" s="32">
        <v>21.97</v>
      </c>
      <c r="AU1210" s="33" t="s">
        <v>28</v>
      </c>
      <c r="AV1210" s="32">
        <v>1</v>
      </c>
      <c r="AW1210" s="33" t="s">
        <v>29</v>
      </c>
      <c r="AX1210" s="34">
        <v>15</v>
      </c>
      <c r="AY1210" s="32">
        <v>1</v>
      </c>
      <c r="AZ1210" s="33" t="s">
        <v>29</v>
      </c>
      <c r="BA1210" s="35">
        <v>4.72</v>
      </c>
      <c r="BB1210" s="33" t="s">
        <v>30</v>
      </c>
      <c r="BC1210" s="35">
        <v>9.27</v>
      </c>
      <c r="BD1210" s="33" t="s">
        <v>30</v>
      </c>
      <c r="BE1210" s="35">
        <v>0</v>
      </c>
      <c r="BF1210" s="33" t="s">
        <v>30</v>
      </c>
      <c r="BG1210" s="35">
        <v>0</v>
      </c>
      <c r="BH1210" s="33" t="s">
        <v>30</v>
      </c>
      <c r="BI1210" s="35">
        <v>0</v>
      </c>
      <c r="BJ1210" s="33" t="s">
        <v>30</v>
      </c>
      <c r="BK1210" s="35">
        <v>1.95</v>
      </c>
      <c r="BL1210" s="33" t="s">
        <v>30</v>
      </c>
      <c r="BM1210" s="35">
        <v>1.58</v>
      </c>
      <c r="BN1210" s="33" t="s">
        <v>30</v>
      </c>
      <c r="BO1210" s="35">
        <v>9.27</v>
      </c>
      <c r="BP1210" s="33" t="s">
        <v>30</v>
      </c>
      <c r="BQ1210" s="35">
        <v>3.79</v>
      </c>
      <c r="BR1210" s="33" t="s">
        <v>30</v>
      </c>
      <c r="BS1210" s="9">
        <f>VLOOKUP(A1210,HR!A:P,16,0)</f>
        <v>19</v>
      </c>
      <c r="BT1210" s="9" t="str">
        <f>VLOOKUP(A1210,HR!A:S,19,0)</f>
        <v>08:44</v>
      </c>
      <c r="BU1210" s="9" t="str">
        <f>VLOOKUP(VALUE(AC1210),Varios!A:J,9,0)</f>
        <v>---957423990--</v>
      </c>
      <c r="BV1210" s="9" t="str">
        <f>VLOOKUP(VALUE(AC1210),Varios!A:J,10,0)</f>
        <v>PEM171</v>
      </c>
      <c r="BW1210" s="9" t="str">
        <f t="shared" si="209"/>
        <v>Cod:10067297 - Cli:Comercial Palacios E.I.R.L. - Tel.:---957423990-- -Dir:Urb. Covicorti Mzn X Lote 022 - Dist.:TRUJILLO - ZV:PEM171 -Llega:08:44</v>
      </c>
      <c r="BX1210" s="16" t="str">
        <f t="shared" si="210"/>
        <v>3. Ent. PT</v>
      </c>
      <c r="BY1210" s="16" t="str">
        <f t="shared" si="211"/>
        <v>4-Vta.</v>
      </c>
      <c r="BZ1210" s="16" t="str">
        <f t="shared" si="212"/>
        <v>Contado</v>
      </c>
      <c r="CA1210" s="16">
        <f t="shared" si="213"/>
        <v>9.27</v>
      </c>
      <c r="CB1210" s="16" t="str">
        <f t="shared" si="214"/>
        <v xml:space="preserve"> </v>
      </c>
      <c r="CC1210" s="16">
        <f t="shared" si="215"/>
        <v>1</v>
      </c>
      <c r="CD1210" s="16" t="str">
        <f t="shared" si="216"/>
        <v xml:space="preserve"> </v>
      </c>
      <c r="CE1210" s="16" t="str">
        <f t="shared" si="217"/>
        <v>Transporte: 3401642337 - Rodriguez Orbegoso, Osvar Roman</v>
      </c>
      <c r="CF1210" s="16">
        <f t="shared" si="218"/>
        <v>0</v>
      </c>
      <c r="CG1210" s="16" t="str">
        <f>IF(Tabla1[[#This Row],[Clientes]]=1,VLOOKUP(Tabla1[[#This Row],[BK49**]],HR!A:X,24,0),"")</f>
        <v/>
      </c>
    </row>
    <row r="1211" spans="1:85" x14ac:dyDescent="0.25">
      <c r="A1211" s="7" t="str">
        <f t="shared" si="208"/>
        <v>10067297</v>
      </c>
      <c r="B1211" s="31" t="s">
        <v>25250</v>
      </c>
      <c r="C1211" s="31" t="s">
        <v>0</v>
      </c>
      <c r="D1211" s="31" t="s">
        <v>1</v>
      </c>
      <c r="E1211" s="31" t="s">
        <v>22295</v>
      </c>
      <c r="F1211" s="31" t="s">
        <v>3</v>
      </c>
      <c r="G1211" s="31" t="s">
        <v>25251</v>
      </c>
      <c r="H1211" s="31" t="s">
        <v>4</v>
      </c>
      <c r="I1211" s="31" t="s">
        <v>298</v>
      </c>
      <c r="J1211" s="31" t="s">
        <v>299</v>
      </c>
      <c r="K1211" s="31" t="s">
        <v>22296</v>
      </c>
      <c r="L1211" s="31" t="s">
        <v>22297</v>
      </c>
      <c r="M1211" s="31" t="s">
        <v>22298</v>
      </c>
      <c r="N1211" s="31" t="s">
        <v>22296</v>
      </c>
      <c r="O1211" s="31" t="s">
        <v>22299</v>
      </c>
      <c r="P1211" s="31" t="s">
        <v>11</v>
      </c>
      <c r="Q1211" s="31" t="s">
        <v>25326</v>
      </c>
      <c r="R1211" s="31" t="s">
        <v>12</v>
      </c>
      <c r="S1211" s="31" t="s">
        <v>51</v>
      </c>
      <c r="T1211" s="31" t="s">
        <v>53</v>
      </c>
      <c r="U1211" s="31" t="s">
        <v>52</v>
      </c>
      <c r="V1211" s="31" t="s">
        <v>16</v>
      </c>
      <c r="W1211" s="31" t="s">
        <v>17</v>
      </c>
      <c r="X1211" s="31" t="s">
        <v>25327</v>
      </c>
      <c r="Y1211" s="31" t="s">
        <v>18</v>
      </c>
      <c r="Z1211" s="31" t="s">
        <v>19</v>
      </c>
      <c r="AA1211" s="31" t="s">
        <v>19</v>
      </c>
      <c r="AB1211" s="31" t="s">
        <v>19</v>
      </c>
      <c r="AC1211" s="31" t="s">
        <v>23738</v>
      </c>
      <c r="AD1211" s="31" t="s">
        <v>16522</v>
      </c>
      <c r="AE1211" s="31" t="s">
        <v>21</v>
      </c>
      <c r="AF1211" s="31" t="s">
        <v>25328</v>
      </c>
      <c r="AG1211" s="31" t="s">
        <v>19</v>
      </c>
      <c r="AH1211" s="31" t="s">
        <v>25299</v>
      </c>
      <c r="AI1211" s="31" t="s">
        <v>24</v>
      </c>
      <c r="AJ1211" s="31" t="s">
        <v>24</v>
      </c>
      <c r="AK1211" s="31" t="s">
        <v>25</v>
      </c>
      <c r="AL1211" s="31" t="s">
        <v>26</v>
      </c>
      <c r="AM1211" s="31" t="s">
        <v>54</v>
      </c>
      <c r="AN1211" s="31" t="s">
        <v>19</v>
      </c>
      <c r="AO1211" s="31" t="s">
        <v>19</v>
      </c>
      <c r="AP1211" s="31" t="s">
        <v>27</v>
      </c>
      <c r="AQ1211" s="31" t="s">
        <v>25256</v>
      </c>
      <c r="AR1211" s="31" t="s">
        <v>55</v>
      </c>
      <c r="AS1211" s="59">
        <v>43932</v>
      </c>
      <c r="AT1211" s="32">
        <v>21.97</v>
      </c>
      <c r="AU1211" s="33" t="s">
        <v>28</v>
      </c>
      <c r="AV1211" s="32">
        <v>1</v>
      </c>
      <c r="AW1211" s="33" t="s">
        <v>16</v>
      </c>
      <c r="AX1211" s="34">
        <v>15</v>
      </c>
      <c r="AY1211" s="32">
        <v>1</v>
      </c>
      <c r="AZ1211" s="33" t="s">
        <v>16</v>
      </c>
      <c r="BA1211" s="35">
        <v>0.31</v>
      </c>
      <c r="BB1211" s="33" t="s">
        <v>30</v>
      </c>
      <c r="BC1211" s="35">
        <v>0.62</v>
      </c>
      <c r="BD1211" s="33" t="s">
        <v>30</v>
      </c>
      <c r="BE1211" s="35">
        <v>0</v>
      </c>
      <c r="BF1211" s="33" t="s">
        <v>30</v>
      </c>
      <c r="BG1211" s="35">
        <v>0</v>
      </c>
      <c r="BH1211" s="33" t="s">
        <v>30</v>
      </c>
      <c r="BI1211" s="35">
        <v>0</v>
      </c>
      <c r="BJ1211" s="33" t="s">
        <v>30</v>
      </c>
      <c r="BK1211" s="35">
        <v>0</v>
      </c>
      <c r="BL1211" s="33" t="s">
        <v>30</v>
      </c>
      <c r="BM1211" s="35">
        <v>0</v>
      </c>
      <c r="BN1211" s="33" t="s">
        <v>30</v>
      </c>
      <c r="BO1211" s="35">
        <v>0</v>
      </c>
      <c r="BP1211" s="33" t="s">
        <v>30</v>
      </c>
      <c r="BQ1211" s="35">
        <v>0</v>
      </c>
      <c r="BR1211" s="33" t="s">
        <v>30</v>
      </c>
      <c r="BS1211" s="9">
        <f>VLOOKUP(A1211,HR!A:P,16,0)</f>
        <v>19</v>
      </c>
      <c r="BT1211" s="9" t="str">
        <f>VLOOKUP(A1211,HR!A:S,19,0)</f>
        <v>08:44</v>
      </c>
      <c r="BU1211" s="9" t="str">
        <f>VLOOKUP(VALUE(AC1211),Varios!A:J,9,0)</f>
        <v>---957423990--</v>
      </c>
      <c r="BV1211" s="9" t="str">
        <f>VLOOKUP(VALUE(AC1211),Varios!A:J,10,0)</f>
        <v>PEM171</v>
      </c>
      <c r="BW1211" s="9" t="str">
        <f t="shared" si="209"/>
        <v>Cod:10067297 - Cli:Comercial Palacios E.I.R.L. - Tel.:---957423990-- -Dir:Urb. Covicorti Mzn X Lote 022 - Dist.:TRUJILLO - ZV:PEM171 -Llega:08:44</v>
      </c>
      <c r="BX1211" s="16" t="str">
        <f t="shared" si="210"/>
        <v>3. Ent. PT</v>
      </c>
      <c r="BY1211" s="16" t="str">
        <f t="shared" si="211"/>
        <v>5-Bon.</v>
      </c>
      <c r="BZ1211" s="16" t="str">
        <f t="shared" si="212"/>
        <v>Contado</v>
      </c>
      <c r="CA1211" s="16">
        <f t="shared" si="213"/>
        <v>0.62</v>
      </c>
      <c r="CB1211" s="16" t="str">
        <f t="shared" si="214"/>
        <v xml:space="preserve"> </v>
      </c>
      <c r="CC1211" s="16" t="str">
        <f t="shared" si="215"/>
        <v/>
      </c>
      <c r="CD1211" s="16">
        <f t="shared" si="216"/>
        <v>1</v>
      </c>
      <c r="CE1211" s="16" t="str">
        <f t="shared" si="217"/>
        <v>Transporte: 3401642337 - Rodriguez Orbegoso, Osvar Roman</v>
      </c>
      <c r="CF1211" s="16">
        <f t="shared" si="218"/>
        <v>0</v>
      </c>
      <c r="CG1211" s="16" t="str">
        <f>IF(Tabla1[[#This Row],[Clientes]]=1,VLOOKUP(Tabla1[[#This Row],[BK49**]],HR!A:X,24,0),"")</f>
        <v/>
      </c>
    </row>
    <row r="1212" spans="1:85" x14ac:dyDescent="0.25">
      <c r="A1212" s="7" t="str">
        <f t="shared" si="208"/>
        <v>10054477</v>
      </c>
      <c r="B1212" s="31" t="s">
        <v>25250</v>
      </c>
      <c r="C1212" s="31" t="s">
        <v>0</v>
      </c>
      <c r="D1212" s="31" t="s">
        <v>1</v>
      </c>
      <c r="E1212" s="31" t="s">
        <v>22295</v>
      </c>
      <c r="F1212" s="31" t="s">
        <v>3</v>
      </c>
      <c r="G1212" s="31" t="s">
        <v>25251</v>
      </c>
      <c r="H1212" s="31" t="s">
        <v>4</v>
      </c>
      <c r="I1212" s="31" t="s">
        <v>298</v>
      </c>
      <c r="J1212" s="31" t="s">
        <v>299</v>
      </c>
      <c r="K1212" s="31" t="s">
        <v>22296</v>
      </c>
      <c r="L1212" s="31" t="s">
        <v>22297</v>
      </c>
      <c r="M1212" s="31" t="s">
        <v>22298</v>
      </c>
      <c r="N1212" s="31" t="s">
        <v>22296</v>
      </c>
      <c r="O1212" s="31" t="s">
        <v>22299</v>
      </c>
      <c r="P1212" s="31" t="s">
        <v>11</v>
      </c>
      <c r="Q1212" s="31" t="s">
        <v>25329</v>
      </c>
      <c r="R1212" s="31" t="s">
        <v>12</v>
      </c>
      <c r="S1212" s="31" t="s">
        <v>44</v>
      </c>
      <c r="T1212" s="31" t="s">
        <v>14</v>
      </c>
      <c r="U1212" s="31" t="s">
        <v>45</v>
      </c>
      <c r="V1212" s="31" t="s">
        <v>16</v>
      </c>
      <c r="W1212" s="31" t="s">
        <v>17</v>
      </c>
      <c r="X1212" s="31" t="s">
        <v>25330</v>
      </c>
      <c r="Y1212" s="31" t="s">
        <v>18</v>
      </c>
      <c r="Z1212" s="31" t="s">
        <v>19</v>
      </c>
      <c r="AA1212" s="31" t="s">
        <v>19</v>
      </c>
      <c r="AB1212" s="31" t="s">
        <v>19</v>
      </c>
      <c r="AC1212" s="31" t="s">
        <v>23759</v>
      </c>
      <c r="AD1212" s="31" t="s">
        <v>3264</v>
      </c>
      <c r="AE1212" s="31" t="s">
        <v>21</v>
      </c>
      <c r="AF1212" s="31" t="s">
        <v>25331</v>
      </c>
      <c r="AG1212" s="31" t="s">
        <v>19</v>
      </c>
      <c r="AH1212" s="31" t="s">
        <v>22304</v>
      </c>
      <c r="AI1212" s="31" t="s">
        <v>24</v>
      </c>
      <c r="AJ1212" s="31" t="s">
        <v>24</v>
      </c>
      <c r="AK1212" s="31" t="s">
        <v>25</v>
      </c>
      <c r="AL1212" s="31" t="s">
        <v>26</v>
      </c>
      <c r="AM1212" s="31" t="s">
        <v>19</v>
      </c>
      <c r="AN1212" s="31" t="s">
        <v>19</v>
      </c>
      <c r="AO1212" s="31" t="s">
        <v>19</v>
      </c>
      <c r="AP1212" s="31" t="s">
        <v>27</v>
      </c>
      <c r="AQ1212" s="31" t="s">
        <v>25256</v>
      </c>
      <c r="AR1212" s="31" t="s">
        <v>19</v>
      </c>
      <c r="AS1212" s="59">
        <v>43932</v>
      </c>
      <c r="AT1212" s="32">
        <v>21.97</v>
      </c>
      <c r="AU1212" s="33" t="s">
        <v>28</v>
      </c>
      <c r="AV1212" s="32">
        <v>3</v>
      </c>
      <c r="AW1212" s="33" t="s">
        <v>29</v>
      </c>
      <c r="AX1212" s="34">
        <v>6</v>
      </c>
      <c r="AY1212" s="32">
        <v>3</v>
      </c>
      <c r="AZ1212" s="33" t="s">
        <v>29</v>
      </c>
      <c r="BA1212" s="35">
        <v>9.2899999999999991</v>
      </c>
      <c r="BB1212" s="33" t="s">
        <v>30</v>
      </c>
      <c r="BC1212" s="35">
        <v>22.16</v>
      </c>
      <c r="BD1212" s="33" t="s">
        <v>30</v>
      </c>
      <c r="BE1212" s="35">
        <v>0</v>
      </c>
      <c r="BF1212" s="33" t="s">
        <v>30</v>
      </c>
      <c r="BG1212" s="35">
        <v>0</v>
      </c>
      <c r="BH1212" s="33" t="s">
        <v>30</v>
      </c>
      <c r="BI1212" s="35">
        <v>0</v>
      </c>
      <c r="BJ1212" s="33" t="s">
        <v>30</v>
      </c>
      <c r="BK1212" s="35">
        <v>4.67</v>
      </c>
      <c r="BL1212" s="33" t="s">
        <v>30</v>
      </c>
      <c r="BM1212" s="35">
        <v>3.77</v>
      </c>
      <c r="BN1212" s="33" t="s">
        <v>30</v>
      </c>
      <c r="BO1212" s="35">
        <v>22.16</v>
      </c>
      <c r="BP1212" s="33" t="s">
        <v>30</v>
      </c>
      <c r="BQ1212" s="35">
        <v>9.0500000000000007</v>
      </c>
      <c r="BR1212" s="33" t="s">
        <v>30</v>
      </c>
      <c r="BS1212" s="9">
        <f>VLOOKUP(A1212,HR!A:P,16,0)</f>
        <v>26</v>
      </c>
      <c r="BT1212" s="9" t="str">
        <f>VLOOKUP(A1212,HR!A:S,19,0)</f>
        <v>09:09</v>
      </c>
      <c r="BU1212" s="9" t="str">
        <f>VLOOKUP(VALUE(AC1212),Varios!A:J,9,0)</f>
        <v>-44242652--948311630--</v>
      </c>
      <c r="BV1212" s="9" t="str">
        <f>VLOOKUP(VALUE(AC1212),Varios!A:J,10,0)</f>
        <v>PEMD06</v>
      </c>
      <c r="BW1212" s="9" t="str">
        <f t="shared" si="209"/>
        <v>Cod:10054477 - Cli:Garcia Gonzales, Sonia Esther - Tel.:-44242652--948311630-- -Dir:Av. Pedro Muñiz 718 - Dist.:TRUJILLO - ZV:PEMD06 -Llega:09:09</v>
      </c>
      <c r="BX1212" s="16" t="str">
        <f t="shared" si="210"/>
        <v>3. Ent. PT</v>
      </c>
      <c r="BY1212" s="16" t="str">
        <f t="shared" si="211"/>
        <v>4-Vta.</v>
      </c>
      <c r="BZ1212" s="16" t="str">
        <f t="shared" si="212"/>
        <v>Contado</v>
      </c>
      <c r="CA1212" s="16">
        <f t="shared" si="213"/>
        <v>22.16</v>
      </c>
      <c r="CB1212" s="16" t="str">
        <f t="shared" si="214"/>
        <v xml:space="preserve"> </v>
      </c>
      <c r="CC1212" s="16">
        <f t="shared" si="215"/>
        <v>3</v>
      </c>
      <c r="CD1212" s="16" t="str">
        <f t="shared" si="216"/>
        <v xml:space="preserve"> </v>
      </c>
      <c r="CE1212" s="16" t="str">
        <f t="shared" si="217"/>
        <v>Transporte: 3401642337 - Rodriguez Orbegoso, Osvar Roman</v>
      </c>
      <c r="CF1212" s="16">
        <f t="shared" si="218"/>
        <v>1</v>
      </c>
      <c r="CG1212" s="16">
        <f>IF(Tabla1[[#This Row],[Clientes]]=1,VLOOKUP(Tabla1[[#This Row],[BK49**]],HR!A:X,24,0),"")</f>
        <v>0.2</v>
      </c>
    </row>
    <row r="1213" spans="1:85" x14ac:dyDescent="0.25">
      <c r="A1213" s="7" t="str">
        <f t="shared" si="208"/>
        <v>11721274</v>
      </c>
      <c r="B1213" s="31" t="s">
        <v>25250</v>
      </c>
      <c r="C1213" s="31" t="s">
        <v>0</v>
      </c>
      <c r="D1213" s="31" t="s">
        <v>1</v>
      </c>
      <c r="E1213" s="31" t="s">
        <v>22295</v>
      </c>
      <c r="F1213" s="31" t="s">
        <v>3</v>
      </c>
      <c r="G1213" s="31" t="s">
        <v>25251</v>
      </c>
      <c r="H1213" s="31" t="s">
        <v>4</v>
      </c>
      <c r="I1213" s="31" t="s">
        <v>298</v>
      </c>
      <c r="J1213" s="31" t="s">
        <v>299</v>
      </c>
      <c r="K1213" s="31" t="s">
        <v>22296</v>
      </c>
      <c r="L1213" s="31" t="s">
        <v>22297</v>
      </c>
      <c r="M1213" s="31" t="s">
        <v>22298</v>
      </c>
      <c r="N1213" s="31" t="s">
        <v>22296</v>
      </c>
      <c r="O1213" s="31" t="s">
        <v>22299</v>
      </c>
      <c r="P1213" s="31" t="s">
        <v>11</v>
      </c>
      <c r="Q1213" s="31" t="s">
        <v>25332</v>
      </c>
      <c r="R1213" s="31" t="s">
        <v>12</v>
      </c>
      <c r="S1213" s="31" t="s">
        <v>49</v>
      </c>
      <c r="T1213" s="31" t="s">
        <v>14</v>
      </c>
      <c r="U1213" s="31" t="s">
        <v>50</v>
      </c>
      <c r="V1213" s="31" t="s">
        <v>16</v>
      </c>
      <c r="W1213" s="31" t="s">
        <v>17</v>
      </c>
      <c r="X1213" s="31" t="s">
        <v>25333</v>
      </c>
      <c r="Y1213" s="31" t="s">
        <v>18</v>
      </c>
      <c r="Z1213" s="31" t="s">
        <v>19</v>
      </c>
      <c r="AA1213" s="31" t="s">
        <v>19</v>
      </c>
      <c r="AB1213" s="31" t="s">
        <v>19</v>
      </c>
      <c r="AC1213" s="31" t="s">
        <v>23768</v>
      </c>
      <c r="AD1213" s="31" t="s">
        <v>6429</v>
      </c>
      <c r="AE1213" s="31" t="s">
        <v>21</v>
      </c>
      <c r="AF1213" s="31" t="s">
        <v>25334</v>
      </c>
      <c r="AG1213" s="31" t="s">
        <v>19</v>
      </c>
      <c r="AH1213" s="31" t="s">
        <v>25335</v>
      </c>
      <c r="AI1213" s="31" t="s">
        <v>23</v>
      </c>
      <c r="AJ1213" s="31" t="s">
        <v>24</v>
      </c>
      <c r="AK1213" s="31" t="s">
        <v>25</v>
      </c>
      <c r="AL1213" s="31" t="s">
        <v>26</v>
      </c>
      <c r="AM1213" s="31" t="s">
        <v>19</v>
      </c>
      <c r="AN1213" s="31" t="s">
        <v>19</v>
      </c>
      <c r="AO1213" s="31" t="s">
        <v>19</v>
      </c>
      <c r="AP1213" s="31" t="s">
        <v>27</v>
      </c>
      <c r="AQ1213" s="31" t="s">
        <v>25256</v>
      </c>
      <c r="AR1213" s="31" t="s">
        <v>19</v>
      </c>
      <c r="AS1213" s="59">
        <v>43932</v>
      </c>
      <c r="AT1213" s="32">
        <v>21.97</v>
      </c>
      <c r="AU1213" s="33" t="s">
        <v>28</v>
      </c>
      <c r="AV1213" s="32">
        <v>4</v>
      </c>
      <c r="AW1213" s="33" t="s">
        <v>29</v>
      </c>
      <c r="AX1213" s="34">
        <v>15</v>
      </c>
      <c r="AY1213" s="32">
        <v>4</v>
      </c>
      <c r="AZ1213" s="33" t="s">
        <v>29</v>
      </c>
      <c r="BA1213" s="35">
        <v>12.96</v>
      </c>
      <c r="BB1213" s="33" t="s">
        <v>30</v>
      </c>
      <c r="BC1213" s="35">
        <v>36.94</v>
      </c>
      <c r="BD1213" s="33" t="s">
        <v>30</v>
      </c>
      <c r="BE1213" s="35">
        <v>0</v>
      </c>
      <c r="BF1213" s="33" t="s">
        <v>30</v>
      </c>
      <c r="BG1213" s="35">
        <v>-6.48</v>
      </c>
      <c r="BH1213" s="33" t="s">
        <v>30</v>
      </c>
      <c r="BI1213" s="35">
        <v>0</v>
      </c>
      <c r="BJ1213" s="33" t="s">
        <v>30</v>
      </c>
      <c r="BK1213" s="35">
        <v>6.42</v>
      </c>
      <c r="BL1213" s="33" t="s">
        <v>30</v>
      </c>
      <c r="BM1213" s="35">
        <v>5.18</v>
      </c>
      <c r="BN1213" s="33" t="s">
        <v>30</v>
      </c>
      <c r="BO1213" s="35">
        <v>30.46</v>
      </c>
      <c r="BP1213" s="33" t="s">
        <v>30</v>
      </c>
      <c r="BQ1213" s="35">
        <v>12.44</v>
      </c>
      <c r="BR1213" s="33" t="s">
        <v>30</v>
      </c>
      <c r="BS1213" s="9">
        <f>VLOOKUP(A1213,HR!A:P,16,0)</f>
        <v>29</v>
      </c>
      <c r="BT1213" s="9" t="str">
        <f>VLOOKUP(A1213,HR!A:S,19,0)</f>
        <v>09:30</v>
      </c>
      <c r="BU1213" s="9" t="str">
        <f>VLOOKUP(VALUE(AC1213),Varios!A:J,9,0)</f>
        <v>---949706849-920409885-</v>
      </c>
      <c r="BV1213" s="9" t="str">
        <f>VLOOKUP(VALUE(AC1213),Varios!A:J,10,0)</f>
        <v>PEM169</v>
      </c>
      <c r="BW1213" s="9" t="str">
        <f t="shared" si="209"/>
        <v>Cod:11721274 - Cli:Diaz Mendoza, Elder Ronald - Tel.:---949706849-920409885- -Dir:Ca. Rivadavia 261 - Dist.:LA ESPERANZA - ZV:PEM169 -Llega:09:30</v>
      </c>
      <c r="BX1213" s="16" t="str">
        <f t="shared" si="210"/>
        <v>3. Ent. PT</v>
      </c>
      <c r="BY1213" s="16" t="str">
        <f t="shared" si="211"/>
        <v>4-Vta.</v>
      </c>
      <c r="BZ1213" s="16" t="str">
        <f t="shared" si="212"/>
        <v>Contado</v>
      </c>
      <c r="CA1213" s="16">
        <f t="shared" si="213"/>
        <v>36.94</v>
      </c>
      <c r="CB1213" s="16" t="str">
        <f t="shared" si="214"/>
        <v xml:space="preserve"> </v>
      </c>
      <c r="CC1213" s="16">
        <f t="shared" si="215"/>
        <v>4</v>
      </c>
      <c r="CD1213" s="16" t="str">
        <f t="shared" si="216"/>
        <v xml:space="preserve"> </v>
      </c>
      <c r="CE1213" s="16" t="str">
        <f t="shared" si="217"/>
        <v>Transporte: 3401642337 - Rodriguez Orbegoso, Osvar Roman</v>
      </c>
      <c r="CF1213" s="16">
        <f t="shared" si="218"/>
        <v>1</v>
      </c>
      <c r="CG1213" s="16">
        <f>IF(Tabla1[[#This Row],[Clientes]]=1,VLOOKUP(Tabla1[[#This Row],[BK49**]],HR!A:X,24,0),"")</f>
        <v>3.9</v>
      </c>
    </row>
    <row r="1214" spans="1:85" x14ac:dyDescent="0.25">
      <c r="A1214" s="7" t="str">
        <f t="shared" si="208"/>
        <v>11721274</v>
      </c>
      <c r="B1214" s="31" t="s">
        <v>25250</v>
      </c>
      <c r="C1214" s="31" t="s">
        <v>0</v>
      </c>
      <c r="D1214" s="31" t="s">
        <v>1</v>
      </c>
      <c r="E1214" s="31" t="s">
        <v>22295</v>
      </c>
      <c r="F1214" s="31" t="s">
        <v>3</v>
      </c>
      <c r="G1214" s="31" t="s">
        <v>25251</v>
      </c>
      <c r="H1214" s="31" t="s">
        <v>4</v>
      </c>
      <c r="I1214" s="31" t="s">
        <v>298</v>
      </c>
      <c r="J1214" s="31" t="s">
        <v>299</v>
      </c>
      <c r="K1214" s="31" t="s">
        <v>22296</v>
      </c>
      <c r="L1214" s="31" t="s">
        <v>22297</v>
      </c>
      <c r="M1214" s="31" t="s">
        <v>22298</v>
      </c>
      <c r="N1214" s="31" t="s">
        <v>22296</v>
      </c>
      <c r="O1214" s="31" t="s">
        <v>22299</v>
      </c>
      <c r="P1214" s="31" t="s">
        <v>11</v>
      </c>
      <c r="Q1214" s="31" t="s">
        <v>25332</v>
      </c>
      <c r="R1214" s="31" t="s">
        <v>12</v>
      </c>
      <c r="S1214" s="31" t="s">
        <v>31</v>
      </c>
      <c r="T1214" s="31" t="s">
        <v>14</v>
      </c>
      <c r="U1214" s="31" t="s">
        <v>32</v>
      </c>
      <c r="V1214" s="31" t="s">
        <v>16</v>
      </c>
      <c r="W1214" s="31" t="s">
        <v>17</v>
      </c>
      <c r="X1214" s="31" t="s">
        <v>25333</v>
      </c>
      <c r="Y1214" s="31" t="s">
        <v>18</v>
      </c>
      <c r="Z1214" s="31" t="s">
        <v>19</v>
      </c>
      <c r="AA1214" s="31" t="s">
        <v>19</v>
      </c>
      <c r="AB1214" s="31" t="s">
        <v>19</v>
      </c>
      <c r="AC1214" s="31" t="s">
        <v>23768</v>
      </c>
      <c r="AD1214" s="31" t="s">
        <v>6429</v>
      </c>
      <c r="AE1214" s="31" t="s">
        <v>21</v>
      </c>
      <c r="AF1214" s="31" t="s">
        <v>25334</v>
      </c>
      <c r="AG1214" s="31" t="s">
        <v>19</v>
      </c>
      <c r="AH1214" s="31" t="s">
        <v>25335</v>
      </c>
      <c r="AI1214" s="31" t="s">
        <v>23</v>
      </c>
      <c r="AJ1214" s="31" t="s">
        <v>24</v>
      </c>
      <c r="AK1214" s="31" t="s">
        <v>25</v>
      </c>
      <c r="AL1214" s="31" t="s">
        <v>26</v>
      </c>
      <c r="AM1214" s="31" t="s">
        <v>19</v>
      </c>
      <c r="AN1214" s="31" t="s">
        <v>19</v>
      </c>
      <c r="AO1214" s="31" t="s">
        <v>19</v>
      </c>
      <c r="AP1214" s="31" t="s">
        <v>27</v>
      </c>
      <c r="AQ1214" s="31" t="s">
        <v>25256</v>
      </c>
      <c r="AR1214" s="31" t="s">
        <v>19</v>
      </c>
      <c r="AS1214" s="59">
        <v>43932</v>
      </c>
      <c r="AT1214" s="32">
        <v>21.97</v>
      </c>
      <c r="AU1214" s="33" t="s">
        <v>28</v>
      </c>
      <c r="AV1214" s="32">
        <v>2</v>
      </c>
      <c r="AW1214" s="33" t="s">
        <v>29</v>
      </c>
      <c r="AX1214" s="34">
        <v>15</v>
      </c>
      <c r="AY1214" s="32">
        <v>2</v>
      </c>
      <c r="AZ1214" s="33" t="s">
        <v>29</v>
      </c>
      <c r="BA1214" s="35">
        <v>8.32</v>
      </c>
      <c r="BB1214" s="33" t="s">
        <v>30</v>
      </c>
      <c r="BC1214" s="35">
        <v>27.71</v>
      </c>
      <c r="BD1214" s="33" t="s">
        <v>30</v>
      </c>
      <c r="BE1214" s="35">
        <v>0</v>
      </c>
      <c r="BF1214" s="33" t="s">
        <v>30</v>
      </c>
      <c r="BG1214" s="35">
        <v>-3.89</v>
      </c>
      <c r="BH1214" s="33" t="s">
        <v>30</v>
      </c>
      <c r="BI1214" s="35">
        <v>0</v>
      </c>
      <c r="BJ1214" s="33" t="s">
        <v>30</v>
      </c>
      <c r="BK1214" s="35">
        <v>5.0199999999999996</v>
      </c>
      <c r="BL1214" s="33" t="s">
        <v>30</v>
      </c>
      <c r="BM1214" s="35">
        <v>4.05</v>
      </c>
      <c r="BN1214" s="33" t="s">
        <v>30</v>
      </c>
      <c r="BO1214" s="35">
        <v>23.82</v>
      </c>
      <c r="BP1214" s="33" t="s">
        <v>30</v>
      </c>
      <c r="BQ1214" s="35">
        <v>9.73</v>
      </c>
      <c r="BR1214" s="33" t="s">
        <v>30</v>
      </c>
      <c r="BS1214" s="9">
        <f>VLOOKUP(A1214,HR!A:P,16,0)</f>
        <v>29</v>
      </c>
      <c r="BT1214" s="9" t="str">
        <f>VLOOKUP(A1214,HR!A:S,19,0)</f>
        <v>09:30</v>
      </c>
      <c r="BU1214" s="9" t="str">
        <f>VLOOKUP(VALUE(AC1214),Varios!A:J,9,0)</f>
        <v>---949706849-920409885-</v>
      </c>
      <c r="BV1214" s="9" t="str">
        <f>VLOOKUP(VALUE(AC1214),Varios!A:J,10,0)</f>
        <v>PEM169</v>
      </c>
      <c r="BW1214" s="9" t="str">
        <f t="shared" si="209"/>
        <v>Cod:11721274 - Cli:Diaz Mendoza, Elder Ronald - Tel.:---949706849-920409885- -Dir:Ca. Rivadavia 261 - Dist.:LA ESPERANZA - ZV:PEM169 -Llega:09:30</v>
      </c>
      <c r="BX1214" s="16" t="str">
        <f t="shared" si="210"/>
        <v>3. Ent. PT</v>
      </c>
      <c r="BY1214" s="16" t="str">
        <f t="shared" si="211"/>
        <v>4-Vta.</v>
      </c>
      <c r="BZ1214" s="16" t="str">
        <f t="shared" si="212"/>
        <v>Contado</v>
      </c>
      <c r="CA1214" s="16">
        <f t="shared" si="213"/>
        <v>27.71</v>
      </c>
      <c r="CB1214" s="16" t="str">
        <f t="shared" si="214"/>
        <v xml:space="preserve"> </v>
      </c>
      <c r="CC1214" s="16">
        <f t="shared" si="215"/>
        <v>2</v>
      </c>
      <c r="CD1214" s="16" t="str">
        <f t="shared" si="216"/>
        <v xml:space="preserve"> </v>
      </c>
      <c r="CE1214" s="16" t="str">
        <f t="shared" si="217"/>
        <v>Transporte: 3401642337 - Rodriguez Orbegoso, Osvar Roman</v>
      </c>
      <c r="CF1214" s="16">
        <f t="shared" si="218"/>
        <v>0</v>
      </c>
      <c r="CG1214" s="16" t="str">
        <f>IF(Tabla1[[#This Row],[Clientes]]=1,VLOOKUP(Tabla1[[#This Row],[BK49**]],HR!A:X,24,0),"")</f>
        <v/>
      </c>
    </row>
    <row r="1215" spans="1:85" x14ac:dyDescent="0.25">
      <c r="A1215" s="7" t="str">
        <f t="shared" si="208"/>
        <v>11721274</v>
      </c>
      <c r="B1215" s="31" t="s">
        <v>25250</v>
      </c>
      <c r="C1215" s="31" t="s">
        <v>0</v>
      </c>
      <c r="D1215" s="31" t="s">
        <v>1</v>
      </c>
      <c r="E1215" s="31" t="s">
        <v>22295</v>
      </c>
      <c r="F1215" s="31" t="s">
        <v>3</v>
      </c>
      <c r="G1215" s="31" t="s">
        <v>25251</v>
      </c>
      <c r="H1215" s="31" t="s">
        <v>4</v>
      </c>
      <c r="I1215" s="31" t="s">
        <v>298</v>
      </c>
      <c r="J1215" s="31" t="s">
        <v>299</v>
      </c>
      <c r="K1215" s="31" t="s">
        <v>22296</v>
      </c>
      <c r="L1215" s="31" t="s">
        <v>22297</v>
      </c>
      <c r="M1215" s="31" t="s">
        <v>22298</v>
      </c>
      <c r="N1215" s="31" t="s">
        <v>22296</v>
      </c>
      <c r="O1215" s="31" t="s">
        <v>22299</v>
      </c>
      <c r="P1215" s="31" t="s">
        <v>11</v>
      </c>
      <c r="Q1215" s="31" t="s">
        <v>25332</v>
      </c>
      <c r="R1215" s="31" t="s">
        <v>12</v>
      </c>
      <c r="S1215" s="31" t="s">
        <v>57</v>
      </c>
      <c r="T1215" s="31" t="s">
        <v>14</v>
      </c>
      <c r="U1215" s="31" t="s">
        <v>58</v>
      </c>
      <c r="V1215" s="31" t="s">
        <v>16</v>
      </c>
      <c r="W1215" s="31" t="s">
        <v>17</v>
      </c>
      <c r="X1215" s="31" t="s">
        <v>25333</v>
      </c>
      <c r="Y1215" s="31" t="s">
        <v>18</v>
      </c>
      <c r="Z1215" s="31" t="s">
        <v>19</v>
      </c>
      <c r="AA1215" s="31" t="s">
        <v>19</v>
      </c>
      <c r="AB1215" s="31" t="s">
        <v>19</v>
      </c>
      <c r="AC1215" s="31" t="s">
        <v>23768</v>
      </c>
      <c r="AD1215" s="31" t="s">
        <v>6429</v>
      </c>
      <c r="AE1215" s="31" t="s">
        <v>21</v>
      </c>
      <c r="AF1215" s="31" t="s">
        <v>25334</v>
      </c>
      <c r="AG1215" s="31" t="s">
        <v>19</v>
      </c>
      <c r="AH1215" s="31" t="s">
        <v>25335</v>
      </c>
      <c r="AI1215" s="31" t="s">
        <v>23</v>
      </c>
      <c r="AJ1215" s="31" t="s">
        <v>24</v>
      </c>
      <c r="AK1215" s="31" t="s">
        <v>35</v>
      </c>
      <c r="AL1215" s="31" t="s">
        <v>26</v>
      </c>
      <c r="AM1215" s="31" t="s">
        <v>19</v>
      </c>
      <c r="AN1215" s="31" t="s">
        <v>19</v>
      </c>
      <c r="AO1215" s="31" t="s">
        <v>19</v>
      </c>
      <c r="AP1215" s="31" t="s">
        <v>27</v>
      </c>
      <c r="AQ1215" s="31" t="s">
        <v>25256</v>
      </c>
      <c r="AR1215" s="31" t="s">
        <v>19</v>
      </c>
      <c r="AS1215" s="59">
        <v>43932</v>
      </c>
      <c r="AT1215" s="32">
        <v>21.97</v>
      </c>
      <c r="AU1215" s="33" t="s">
        <v>28</v>
      </c>
      <c r="AV1215" s="32">
        <v>5</v>
      </c>
      <c r="AW1215" s="33" t="s">
        <v>29</v>
      </c>
      <c r="AX1215" s="34">
        <v>1</v>
      </c>
      <c r="AY1215" s="32">
        <v>5</v>
      </c>
      <c r="AZ1215" s="33" t="s">
        <v>29</v>
      </c>
      <c r="BA1215" s="35">
        <v>14.41</v>
      </c>
      <c r="BB1215" s="33" t="s">
        <v>30</v>
      </c>
      <c r="BC1215" s="35">
        <v>32.21</v>
      </c>
      <c r="BD1215" s="33" t="s">
        <v>30</v>
      </c>
      <c r="BE1215" s="35">
        <v>0</v>
      </c>
      <c r="BF1215" s="33" t="s">
        <v>30</v>
      </c>
      <c r="BG1215" s="35">
        <v>0</v>
      </c>
      <c r="BH1215" s="33" t="s">
        <v>30</v>
      </c>
      <c r="BI1215" s="35">
        <v>0</v>
      </c>
      <c r="BJ1215" s="33" t="s">
        <v>30</v>
      </c>
      <c r="BK1215" s="35">
        <v>5.8</v>
      </c>
      <c r="BL1215" s="33" t="s">
        <v>30</v>
      </c>
      <c r="BM1215" s="35">
        <v>0</v>
      </c>
      <c r="BN1215" s="33" t="s">
        <v>30</v>
      </c>
      <c r="BO1215" s="35">
        <v>32.21</v>
      </c>
      <c r="BP1215" s="33" t="s">
        <v>30</v>
      </c>
      <c r="BQ1215" s="35">
        <v>6.56</v>
      </c>
      <c r="BR1215" s="33" t="s">
        <v>30</v>
      </c>
      <c r="BS1215" s="9">
        <f>VLOOKUP(A1215,HR!A:P,16,0)</f>
        <v>29</v>
      </c>
      <c r="BT1215" s="9" t="str">
        <f>VLOOKUP(A1215,HR!A:S,19,0)</f>
        <v>09:30</v>
      </c>
      <c r="BU1215" s="9" t="str">
        <f>VLOOKUP(VALUE(AC1215),Varios!A:J,9,0)</f>
        <v>---949706849-920409885-</v>
      </c>
      <c r="BV1215" s="9" t="str">
        <f>VLOOKUP(VALUE(AC1215),Varios!A:J,10,0)</f>
        <v>PEM169</v>
      </c>
      <c r="BW1215" s="9" t="str">
        <f t="shared" si="209"/>
        <v>Cod:11721274 - Cli:Diaz Mendoza, Elder Ronald - Tel.:---949706849-920409885- -Dir:Ca. Rivadavia 261 - Dist.:LA ESPERANZA - ZV:PEM169 -Llega:09:30</v>
      </c>
      <c r="BX1215" s="16" t="str">
        <f t="shared" si="210"/>
        <v>3. Ent. PT</v>
      </c>
      <c r="BY1215" s="16" t="str">
        <f t="shared" si="211"/>
        <v>4-Vta.</v>
      </c>
      <c r="BZ1215" s="16" t="str">
        <f t="shared" si="212"/>
        <v>Contado</v>
      </c>
      <c r="CA1215" s="16">
        <f t="shared" si="213"/>
        <v>32.21</v>
      </c>
      <c r="CB1215" s="16" t="str">
        <f t="shared" si="214"/>
        <v xml:space="preserve"> </v>
      </c>
      <c r="CC1215" s="16">
        <f t="shared" si="215"/>
        <v>5</v>
      </c>
      <c r="CD1215" s="16" t="str">
        <f t="shared" si="216"/>
        <v xml:space="preserve"> </v>
      </c>
      <c r="CE1215" s="16" t="str">
        <f t="shared" si="217"/>
        <v>Transporte: 3401642337 - Rodriguez Orbegoso, Osvar Roman</v>
      </c>
      <c r="CF1215" s="16">
        <f t="shared" si="218"/>
        <v>0</v>
      </c>
      <c r="CG1215" s="16" t="str">
        <f>IF(Tabla1[[#This Row],[Clientes]]=1,VLOOKUP(Tabla1[[#This Row],[BK49**]],HR!A:X,24,0),"")</f>
        <v/>
      </c>
    </row>
    <row r="1216" spans="1:85" x14ac:dyDescent="0.25">
      <c r="A1216" s="7" t="str">
        <f t="shared" si="208"/>
        <v>10054675</v>
      </c>
      <c r="B1216" s="31" t="s">
        <v>25250</v>
      </c>
      <c r="C1216" s="31" t="s">
        <v>0</v>
      </c>
      <c r="D1216" s="31" t="s">
        <v>1</v>
      </c>
      <c r="E1216" s="31" t="s">
        <v>22295</v>
      </c>
      <c r="F1216" s="31" t="s">
        <v>3</v>
      </c>
      <c r="G1216" s="31" t="s">
        <v>25251</v>
      </c>
      <c r="H1216" s="31" t="s">
        <v>4</v>
      </c>
      <c r="I1216" s="31" t="s">
        <v>298</v>
      </c>
      <c r="J1216" s="31" t="s">
        <v>299</v>
      </c>
      <c r="K1216" s="31" t="s">
        <v>22296</v>
      </c>
      <c r="L1216" s="31" t="s">
        <v>22297</v>
      </c>
      <c r="M1216" s="31" t="s">
        <v>22298</v>
      </c>
      <c r="N1216" s="31" t="s">
        <v>22296</v>
      </c>
      <c r="O1216" s="31" t="s">
        <v>22299</v>
      </c>
      <c r="P1216" s="31" t="s">
        <v>11</v>
      </c>
      <c r="Q1216" s="31" t="s">
        <v>25336</v>
      </c>
      <c r="R1216" s="31" t="s">
        <v>12</v>
      </c>
      <c r="S1216" s="31" t="s">
        <v>49</v>
      </c>
      <c r="T1216" s="31" t="s">
        <v>14</v>
      </c>
      <c r="U1216" s="31" t="s">
        <v>50</v>
      </c>
      <c r="V1216" s="31" t="s">
        <v>16</v>
      </c>
      <c r="W1216" s="31" t="s">
        <v>17</v>
      </c>
      <c r="X1216" s="31" t="s">
        <v>25337</v>
      </c>
      <c r="Y1216" s="31" t="s">
        <v>18</v>
      </c>
      <c r="Z1216" s="31" t="s">
        <v>19</v>
      </c>
      <c r="AA1216" s="31" t="s">
        <v>19</v>
      </c>
      <c r="AB1216" s="31" t="s">
        <v>19</v>
      </c>
      <c r="AC1216" s="31" t="s">
        <v>23692</v>
      </c>
      <c r="AD1216" s="31" t="s">
        <v>8907</v>
      </c>
      <c r="AE1216" s="31" t="s">
        <v>21</v>
      </c>
      <c r="AF1216" s="31" t="s">
        <v>25338</v>
      </c>
      <c r="AG1216" s="31" t="s">
        <v>19</v>
      </c>
      <c r="AH1216" s="31" t="s">
        <v>24294</v>
      </c>
      <c r="AI1216" s="31" t="s">
        <v>23</v>
      </c>
      <c r="AJ1216" s="31" t="s">
        <v>24</v>
      </c>
      <c r="AK1216" s="31" t="s">
        <v>25</v>
      </c>
      <c r="AL1216" s="31" t="s">
        <v>26</v>
      </c>
      <c r="AM1216" s="31" t="s">
        <v>19</v>
      </c>
      <c r="AN1216" s="31" t="s">
        <v>19</v>
      </c>
      <c r="AO1216" s="31" t="s">
        <v>19</v>
      </c>
      <c r="AP1216" s="31" t="s">
        <v>27</v>
      </c>
      <c r="AQ1216" s="31" t="s">
        <v>25256</v>
      </c>
      <c r="AR1216" s="31" t="s">
        <v>19</v>
      </c>
      <c r="AS1216" s="59">
        <v>43932</v>
      </c>
      <c r="AT1216" s="32">
        <v>21.97</v>
      </c>
      <c r="AU1216" s="33" t="s">
        <v>28</v>
      </c>
      <c r="AV1216" s="32">
        <v>3</v>
      </c>
      <c r="AW1216" s="33" t="s">
        <v>29</v>
      </c>
      <c r="AX1216" s="34">
        <v>15</v>
      </c>
      <c r="AY1216" s="32">
        <v>3</v>
      </c>
      <c r="AZ1216" s="33" t="s">
        <v>29</v>
      </c>
      <c r="BA1216" s="35">
        <v>9.7200000000000006</v>
      </c>
      <c r="BB1216" s="33" t="s">
        <v>30</v>
      </c>
      <c r="BC1216" s="35">
        <v>27.71</v>
      </c>
      <c r="BD1216" s="33" t="s">
        <v>30</v>
      </c>
      <c r="BE1216" s="35">
        <v>0</v>
      </c>
      <c r="BF1216" s="33" t="s">
        <v>30</v>
      </c>
      <c r="BG1216" s="35">
        <v>-4.8600000000000003</v>
      </c>
      <c r="BH1216" s="33" t="s">
        <v>30</v>
      </c>
      <c r="BI1216" s="35">
        <v>0</v>
      </c>
      <c r="BJ1216" s="33" t="s">
        <v>30</v>
      </c>
      <c r="BK1216" s="35">
        <v>4.8099999999999996</v>
      </c>
      <c r="BL1216" s="33" t="s">
        <v>30</v>
      </c>
      <c r="BM1216" s="35">
        <v>3.88</v>
      </c>
      <c r="BN1216" s="33" t="s">
        <v>30</v>
      </c>
      <c r="BO1216" s="35">
        <v>22.85</v>
      </c>
      <c r="BP1216" s="33" t="s">
        <v>30</v>
      </c>
      <c r="BQ1216" s="35">
        <v>9.32</v>
      </c>
      <c r="BR1216" s="33" t="s">
        <v>30</v>
      </c>
      <c r="BS1216" s="9">
        <f>VLOOKUP(A1216,HR!A:P,16,0)</f>
        <v>4</v>
      </c>
      <c r="BT1216" s="9" t="str">
        <f>VLOOKUP(A1216,HR!A:S,19,0)</f>
        <v>07:24</v>
      </c>
      <c r="BU1216" s="9" t="str">
        <f>VLOOKUP(VALUE(AC1216),Varios!A:J,9,0)</f>
        <v>273973--44273973--970550975-</v>
      </c>
      <c r="BV1216" s="9" t="str">
        <f>VLOOKUP(VALUE(AC1216),Varios!A:J,10,0)</f>
        <v>PEM169</v>
      </c>
      <c r="BW1216" s="9" t="str">
        <f t="shared" si="209"/>
        <v>Cod:10054675 - Cli:Mauricio Ramos, Maria Barbara - Tel.:273973--44273973--970550975- -Dir:Ca. Santa Martha 0311 - Dist.:LA ESPERANZA - ZV:PEM169 -Llega:07:24</v>
      </c>
      <c r="BX1216" s="16" t="str">
        <f t="shared" si="210"/>
        <v>3. Ent. PT</v>
      </c>
      <c r="BY1216" s="16" t="str">
        <f t="shared" si="211"/>
        <v>4-Vta.</v>
      </c>
      <c r="BZ1216" s="16" t="str">
        <f t="shared" si="212"/>
        <v>Contado</v>
      </c>
      <c r="CA1216" s="16">
        <f t="shared" si="213"/>
        <v>27.71</v>
      </c>
      <c r="CB1216" s="16" t="str">
        <f t="shared" si="214"/>
        <v xml:space="preserve"> </v>
      </c>
      <c r="CC1216" s="16">
        <f t="shared" si="215"/>
        <v>3</v>
      </c>
      <c r="CD1216" s="16" t="str">
        <f t="shared" si="216"/>
        <v xml:space="preserve"> </v>
      </c>
      <c r="CE1216" s="16" t="str">
        <f t="shared" si="217"/>
        <v>Transporte: 3401642337 - Rodriguez Orbegoso, Osvar Roman</v>
      </c>
      <c r="CF1216" s="16">
        <f t="shared" si="218"/>
        <v>1</v>
      </c>
      <c r="CG1216" s="16">
        <f>IF(Tabla1[[#This Row],[Clientes]]=1,VLOOKUP(Tabla1[[#This Row],[BK49**]],HR!A:X,24,0),"")</f>
        <v>0.2</v>
      </c>
    </row>
    <row r="1217" spans="1:85" x14ac:dyDescent="0.25">
      <c r="A1217" s="7" t="str">
        <f t="shared" si="208"/>
        <v>10937691</v>
      </c>
      <c r="B1217" s="31" t="s">
        <v>25250</v>
      </c>
      <c r="C1217" s="31" t="s">
        <v>0</v>
      </c>
      <c r="D1217" s="31" t="s">
        <v>1</v>
      </c>
      <c r="E1217" s="31" t="s">
        <v>22295</v>
      </c>
      <c r="F1217" s="31" t="s">
        <v>3</v>
      </c>
      <c r="G1217" s="31" t="s">
        <v>25251</v>
      </c>
      <c r="H1217" s="31" t="s">
        <v>4</v>
      </c>
      <c r="I1217" s="31" t="s">
        <v>298</v>
      </c>
      <c r="J1217" s="31" t="s">
        <v>299</v>
      </c>
      <c r="K1217" s="31" t="s">
        <v>22296</v>
      </c>
      <c r="L1217" s="31" t="s">
        <v>22297</v>
      </c>
      <c r="M1217" s="31" t="s">
        <v>22298</v>
      </c>
      <c r="N1217" s="31" t="s">
        <v>22296</v>
      </c>
      <c r="O1217" s="31" t="s">
        <v>22299</v>
      </c>
      <c r="P1217" s="31" t="s">
        <v>11</v>
      </c>
      <c r="Q1217" s="31" t="s">
        <v>25339</v>
      </c>
      <c r="R1217" s="31" t="s">
        <v>12</v>
      </c>
      <c r="S1217" s="31" t="s">
        <v>13</v>
      </c>
      <c r="T1217" s="31" t="s">
        <v>14</v>
      </c>
      <c r="U1217" s="31" t="s">
        <v>15</v>
      </c>
      <c r="V1217" s="31" t="s">
        <v>16</v>
      </c>
      <c r="W1217" s="31" t="s">
        <v>17</v>
      </c>
      <c r="X1217" s="31" t="s">
        <v>25340</v>
      </c>
      <c r="Y1217" s="31" t="s">
        <v>18</v>
      </c>
      <c r="Z1217" s="31" t="s">
        <v>19</v>
      </c>
      <c r="AA1217" s="31" t="s">
        <v>19</v>
      </c>
      <c r="AB1217" s="31" t="s">
        <v>19</v>
      </c>
      <c r="AC1217" s="31" t="s">
        <v>23756</v>
      </c>
      <c r="AD1217" s="31" t="s">
        <v>8168</v>
      </c>
      <c r="AE1217" s="31" t="s">
        <v>21</v>
      </c>
      <c r="AF1217" s="31" t="s">
        <v>25341</v>
      </c>
      <c r="AG1217" s="31" t="s">
        <v>19</v>
      </c>
      <c r="AH1217" s="31" t="s">
        <v>25342</v>
      </c>
      <c r="AI1217" s="31" t="s">
        <v>24</v>
      </c>
      <c r="AJ1217" s="31" t="s">
        <v>24</v>
      </c>
      <c r="AK1217" s="31" t="s">
        <v>25</v>
      </c>
      <c r="AL1217" s="31" t="s">
        <v>26</v>
      </c>
      <c r="AM1217" s="31" t="s">
        <v>19</v>
      </c>
      <c r="AN1217" s="31" t="s">
        <v>19</v>
      </c>
      <c r="AO1217" s="31" t="s">
        <v>19</v>
      </c>
      <c r="AP1217" s="31" t="s">
        <v>27</v>
      </c>
      <c r="AQ1217" s="31" t="s">
        <v>25256</v>
      </c>
      <c r="AR1217" s="31" t="s">
        <v>19</v>
      </c>
      <c r="AS1217" s="59">
        <v>43932</v>
      </c>
      <c r="AT1217" s="32">
        <v>21.97</v>
      </c>
      <c r="AU1217" s="33" t="s">
        <v>28</v>
      </c>
      <c r="AV1217" s="32">
        <v>3</v>
      </c>
      <c r="AW1217" s="33" t="s">
        <v>29</v>
      </c>
      <c r="AX1217" s="34">
        <v>4</v>
      </c>
      <c r="AY1217" s="32">
        <v>3</v>
      </c>
      <c r="AZ1217" s="33" t="s">
        <v>29</v>
      </c>
      <c r="BA1217" s="35">
        <v>12.74</v>
      </c>
      <c r="BB1217" s="33" t="s">
        <v>30</v>
      </c>
      <c r="BC1217" s="35">
        <v>50.72</v>
      </c>
      <c r="BD1217" s="33" t="s">
        <v>30</v>
      </c>
      <c r="BE1217" s="35">
        <v>0</v>
      </c>
      <c r="BF1217" s="33" t="s">
        <v>30</v>
      </c>
      <c r="BG1217" s="35">
        <v>-8.9</v>
      </c>
      <c r="BH1217" s="33" t="s">
        <v>30</v>
      </c>
      <c r="BI1217" s="35">
        <v>0</v>
      </c>
      <c r="BJ1217" s="33" t="s">
        <v>30</v>
      </c>
      <c r="BK1217" s="35">
        <v>8.81</v>
      </c>
      <c r="BL1217" s="33" t="s">
        <v>30</v>
      </c>
      <c r="BM1217" s="35">
        <v>7.11</v>
      </c>
      <c r="BN1217" s="33" t="s">
        <v>30</v>
      </c>
      <c r="BO1217" s="35">
        <v>41.82</v>
      </c>
      <c r="BP1217" s="33" t="s">
        <v>30</v>
      </c>
      <c r="BQ1217" s="35">
        <v>17.07</v>
      </c>
      <c r="BR1217" s="33" t="s">
        <v>30</v>
      </c>
      <c r="BS1217" s="9">
        <f>VLOOKUP(A1217,HR!A:P,16,0)</f>
        <v>25</v>
      </c>
      <c r="BT1217" s="9" t="str">
        <f>VLOOKUP(A1217,HR!A:S,19,0)</f>
        <v>09:06</v>
      </c>
      <c r="BU1217" s="9" t="str">
        <f>VLOOKUP(VALUE(AC1217),Varios!A:J,9,0)</f>
        <v>-44209312--985426289--</v>
      </c>
      <c r="BV1217" s="9" t="str">
        <f>VLOOKUP(VALUE(AC1217),Varios!A:J,10,0)</f>
        <v>PEM172</v>
      </c>
      <c r="BW1217" s="9" t="str">
        <f t="shared" si="209"/>
        <v>Cod:10937691 - Cli:Cruz Rodriguez, Santos Benjamin - Tel.:-44209312--985426289-- -Dir:Ca. Montreal 237 - Dist.:TRUJILLO - ZV:PEM172 -Llega:09:06</v>
      </c>
      <c r="BX1217" s="16" t="str">
        <f t="shared" si="210"/>
        <v>3. Ent. PT</v>
      </c>
      <c r="BY1217" s="16" t="str">
        <f t="shared" si="211"/>
        <v>4-Vta.</v>
      </c>
      <c r="BZ1217" s="16" t="str">
        <f t="shared" si="212"/>
        <v>Contado</v>
      </c>
      <c r="CA1217" s="16">
        <f t="shared" si="213"/>
        <v>50.72</v>
      </c>
      <c r="CB1217" s="16" t="str">
        <f t="shared" si="214"/>
        <v xml:space="preserve"> </v>
      </c>
      <c r="CC1217" s="16">
        <f t="shared" si="215"/>
        <v>3</v>
      </c>
      <c r="CD1217" s="16" t="str">
        <f t="shared" si="216"/>
        <v xml:space="preserve"> </v>
      </c>
      <c r="CE1217" s="16" t="str">
        <f t="shared" si="217"/>
        <v>Transporte: 3401642337 - Rodriguez Orbegoso, Osvar Roman</v>
      </c>
      <c r="CF1217" s="16">
        <f t="shared" si="218"/>
        <v>1</v>
      </c>
      <c r="CG1217" s="16">
        <f>IF(Tabla1[[#This Row],[Clientes]]=1,VLOOKUP(Tabla1[[#This Row],[BK49**]],HR!A:X,24,0),"")</f>
        <v>0.4</v>
      </c>
    </row>
    <row r="1218" spans="1:85" x14ac:dyDescent="0.25">
      <c r="A1218" s="7" t="str">
        <f t="shared" si="208"/>
        <v>12552842</v>
      </c>
      <c r="B1218" s="31" t="s">
        <v>25250</v>
      </c>
      <c r="C1218" s="31" t="s">
        <v>0</v>
      </c>
      <c r="D1218" s="31" t="s">
        <v>1</v>
      </c>
      <c r="E1218" s="31" t="s">
        <v>22295</v>
      </c>
      <c r="F1218" s="31" t="s">
        <v>3</v>
      </c>
      <c r="G1218" s="31" t="s">
        <v>25251</v>
      </c>
      <c r="H1218" s="31" t="s">
        <v>4</v>
      </c>
      <c r="I1218" s="31" t="s">
        <v>298</v>
      </c>
      <c r="J1218" s="31" t="s">
        <v>299</v>
      </c>
      <c r="K1218" s="31" t="s">
        <v>22296</v>
      </c>
      <c r="L1218" s="31" t="s">
        <v>22297</v>
      </c>
      <c r="M1218" s="31" t="s">
        <v>22298</v>
      </c>
      <c r="N1218" s="31" t="s">
        <v>22296</v>
      </c>
      <c r="O1218" s="31" t="s">
        <v>22299</v>
      </c>
      <c r="P1218" s="31" t="s">
        <v>11</v>
      </c>
      <c r="Q1218" s="31" t="s">
        <v>25343</v>
      </c>
      <c r="R1218" s="31" t="s">
        <v>12</v>
      </c>
      <c r="S1218" s="31" t="s">
        <v>13</v>
      </c>
      <c r="T1218" s="31" t="s">
        <v>14</v>
      </c>
      <c r="U1218" s="31" t="s">
        <v>15</v>
      </c>
      <c r="V1218" s="31" t="s">
        <v>16</v>
      </c>
      <c r="W1218" s="31" t="s">
        <v>17</v>
      </c>
      <c r="X1218" s="31" t="s">
        <v>25344</v>
      </c>
      <c r="Y1218" s="31" t="s">
        <v>18</v>
      </c>
      <c r="Z1218" s="31" t="s">
        <v>19</v>
      </c>
      <c r="AA1218" s="31" t="s">
        <v>19</v>
      </c>
      <c r="AB1218" s="31" t="s">
        <v>19</v>
      </c>
      <c r="AC1218" s="31" t="s">
        <v>23708</v>
      </c>
      <c r="AD1218" s="31" t="s">
        <v>6556</v>
      </c>
      <c r="AE1218" s="31" t="s">
        <v>21</v>
      </c>
      <c r="AF1218" s="31" t="s">
        <v>25345</v>
      </c>
      <c r="AG1218" s="31" t="s">
        <v>19</v>
      </c>
      <c r="AH1218" s="31" t="s">
        <v>64</v>
      </c>
      <c r="AI1218" s="31" t="s">
        <v>24</v>
      </c>
      <c r="AJ1218" s="31" t="s">
        <v>24</v>
      </c>
      <c r="AK1218" s="31" t="s">
        <v>25</v>
      </c>
      <c r="AL1218" s="31" t="s">
        <v>26</v>
      </c>
      <c r="AM1218" s="31" t="s">
        <v>19</v>
      </c>
      <c r="AN1218" s="31" t="s">
        <v>19</v>
      </c>
      <c r="AO1218" s="31" t="s">
        <v>19</v>
      </c>
      <c r="AP1218" s="31" t="s">
        <v>27</v>
      </c>
      <c r="AQ1218" s="31" t="s">
        <v>25256</v>
      </c>
      <c r="AR1218" s="31" t="s">
        <v>19</v>
      </c>
      <c r="AS1218" s="59">
        <v>43932</v>
      </c>
      <c r="AT1218" s="32">
        <v>21.97</v>
      </c>
      <c r="AU1218" s="33" t="s">
        <v>28</v>
      </c>
      <c r="AV1218" s="32">
        <v>3</v>
      </c>
      <c r="AW1218" s="33" t="s">
        <v>29</v>
      </c>
      <c r="AX1218" s="34">
        <v>4</v>
      </c>
      <c r="AY1218" s="32">
        <v>3</v>
      </c>
      <c r="AZ1218" s="33" t="s">
        <v>29</v>
      </c>
      <c r="BA1218" s="35">
        <v>12.74</v>
      </c>
      <c r="BB1218" s="33" t="s">
        <v>30</v>
      </c>
      <c r="BC1218" s="35">
        <v>50.72</v>
      </c>
      <c r="BD1218" s="33" t="s">
        <v>30</v>
      </c>
      <c r="BE1218" s="35">
        <v>0</v>
      </c>
      <c r="BF1218" s="33" t="s">
        <v>30</v>
      </c>
      <c r="BG1218" s="35">
        <v>-8.9</v>
      </c>
      <c r="BH1218" s="33" t="s">
        <v>30</v>
      </c>
      <c r="BI1218" s="35">
        <v>0</v>
      </c>
      <c r="BJ1218" s="33" t="s">
        <v>30</v>
      </c>
      <c r="BK1218" s="35">
        <v>8.81</v>
      </c>
      <c r="BL1218" s="33" t="s">
        <v>30</v>
      </c>
      <c r="BM1218" s="35">
        <v>7.11</v>
      </c>
      <c r="BN1218" s="33" t="s">
        <v>30</v>
      </c>
      <c r="BO1218" s="35">
        <v>41.82</v>
      </c>
      <c r="BP1218" s="33" t="s">
        <v>30</v>
      </c>
      <c r="BQ1218" s="35">
        <v>17.07</v>
      </c>
      <c r="BR1218" s="33" t="s">
        <v>30</v>
      </c>
      <c r="BS1218" s="9">
        <f>VLOOKUP(A1218,HR!A:P,16,0)</f>
        <v>9</v>
      </c>
      <c r="BT1218" s="9" t="str">
        <f>VLOOKUP(A1218,HR!A:S,19,0)</f>
        <v>07:59</v>
      </c>
      <c r="BU1218" s="9" t="str">
        <f>VLOOKUP(VALUE(AC1218),Varios!A:J,9,0)</f>
        <v>---920541711--</v>
      </c>
      <c r="BV1218" s="9" t="str">
        <f>VLOOKUP(VALUE(AC1218),Varios!A:J,10,0)</f>
        <v>PEM171</v>
      </c>
      <c r="BW1218" s="9" t="str">
        <f t="shared" si="209"/>
        <v>Cod:12552842 - Cli:Adrianzen Jimenez, Fany Gabriela - Tel.:---920541711-- -Dir:S/v Covicorti Mz Y Lt 04 - Dist.:TRUJILLO - ZV:PEM171 -Llega:07:59</v>
      </c>
      <c r="BX1218" s="16" t="str">
        <f t="shared" si="210"/>
        <v>3. Ent. PT</v>
      </c>
      <c r="BY1218" s="16" t="str">
        <f t="shared" si="211"/>
        <v>4-Vta.</v>
      </c>
      <c r="BZ1218" s="16" t="str">
        <f t="shared" si="212"/>
        <v>Contado</v>
      </c>
      <c r="CA1218" s="16">
        <f t="shared" si="213"/>
        <v>50.72</v>
      </c>
      <c r="CB1218" s="16" t="str">
        <f t="shared" si="214"/>
        <v xml:space="preserve"> </v>
      </c>
      <c r="CC1218" s="16">
        <f t="shared" si="215"/>
        <v>3</v>
      </c>
      <c r="CD1218" s="16" t="str">
        <f t="shared" si="216"/>
        <v xml:space="preserve"> </v>
      </c>
      <c r="CE1218" s="16" t="str">
        <f t="shared" si="217"/>
        <v>Transporte: 3401642337 - Rodriguez Orbegoso, Osvar Roman</v>
      </c>
      <c r="CF1218" s="16">
        <f t="shared" si="218"/>
        <v>1</v>
      </c>
      <c r="CG1218" s="16">
        <f>IF(Tabla1[[#This Row],[Clientes]]=1,VLOOKUP(Tabla1[[#This Row],[BK49**]],HR!A:X,24,0),"")</f>
        <v>0.3</v>
      </c>
    </row>
    <row r="1219" spans="1:85" x14ac:dyDescent="0.25">
      <c r="A1219" s="7" t="str">
        <f t="shared" ref="A1219:A1282" si="219">+AC1219</f>
        <v>11720954</v>
      </c>
      <c r="B1219" s="31" t="s">
        <v>25250</v>
      </c>
      <c r="C1219" s="31" t="s">
        <v>0</v>
      </c>
      <c r="D1219" s="31" t="s">
        <v>1</v>
      </c>
      <c r="E1219" s="31" t="s">
        <v>22295</v>
      </c>
      <c r="F1219" s="31" t="s">
        <v>3</v>
      </c>
      <c r="G1219" s="31" t="s">
        <v>25251</v>
      </c>
      <c r="H1219" s="31" t="s">
        <v>4</v>
      </c>
      <c r="I1219" s="31" t="s">
        <v>298</v>
      </c>
      <c r="J1219" s="31" t="s">
        <v>299</v>
      </c>
      <c r="K1219" s="31" t="s">
        <v>22296</v>
      </c>
      <c r="L1219" s="31" t="s">
        <v>22297</v>
      </c>
      <c r="M1219" s="31" t="s">
        <v>22298</v>
      </c>
      <c r="N1219" s="31" t="s">
        <v>22296</v>
      </c>
      <c r="O1219" s="31" t="s">
        <v>22299</v>
      </c>
      <c r="P1219" s="31" t="s">
        <v>11</v>
      </c>
      <c r="Q1219" s="31" t="s">
        <v>25346</v>
      </c>
      <c r="R1219" s="31" t="s">
        <v>12</v>
      </c>
      <c r="S1219" s="31" t="s">
        <v>46</v>
      </c>
      <c r="T1219" s="31" t="s">
        <v>14</v>
      </c>
      <c r="U1219" s="31" t="s">
        <v>47</v>
      </c>
      <c r="V1219" s="31" t="s">
        <v>16</v>
      </c>
      <c r="W1219" s="31" t="s">
        <v>17</v>
      </c>
      <c r="X1219" s="31" t="s">
        <v>25347</v>
      </c>
      <c r="Y1219" s="31" t="s">
        <v>18</v>
      </c>
      <c r="Z1219" s="31" t="s">
        <v>19</v>
      </c>
      <c r="AA1219" s="31" t="s">
        <v>19</v>
      </c>
      <c r="AB1219" s="31" t="s">
        <v>19</v>
      </c>
      <c r="AC1219" s="31" t="s">
        <v>23772</v>
      </c>
      <c r="AD1219" s="31" t="s">
        <v>6427</v>
      </c>
      <c r="AE1219" s="31" t="s">
        <v>21</v>
      </c>
      <c r="AF1219" s="31" t="s">
        <v>25348</v>
      </c>
      <c r="AG1219" s="31" t="s">
        <v>19</v>
      </c>
      <c r="AH1219" s="31" t="s">
        <v>25349</v>
      </c>
      <c r="AI1219" s="31" t="s">
        <v>23</v>
      </c>
      <c r="AJ1219" s="31" t="s">
        <v>24</v>
      </c>
      <c r="AK1219" s="31" t="s">
        <v>35</v>
      </c>
      <c r="AL1219" s="31" t="s">
        <v>26</v>
      </c>
      <c r="AM1219" s="31" t="s">
        <v>19</v>
      </c>
      <c r="AN1219" s="31" t="s">
        <v>19</v>
      </c>
      <c r="AO1219" s="31" t="s">
        <v>19</v>
      </c>
      <c r="AP1219" s="31" t="s">
        <v>27</v>
      </c>
      <c r="AQ1219" s="31" t="s">
        <v>25256</v>
      </c>
      <c r="AR1219" s="31" t="s">
        <v>19</v>
      </c>
      <c r="AS1219" s="59">
        <v>43932</v>
      </c>
      <c r="AT1219" s="32">
        <v>21.97</v>
      </c>
      <c r="AU1219" s="33" t="s">
        <v>28</v>
      </c>
      <c r="AV1219" s="32">
        <v>1</v>
      </c>
      <c r="AW1219" s="33" t="s">
        <v>29</v>
      </c>
      <c r="AX1219" s="34">
        <v>15</v>
      </c>
      <c r="AY1219" s="32">
        <v>1</v>
      </c>
      <c r="AZ1219" s="33" t="s">
        <v>29</v>
      </c>
      <c r="BA1219" s="35">
        <v>3.23</v>
      </c>
      <c r="BB1219" s="33" t="s">
        <v>30</v>
      </c>
      <c r="BC1219" s="35">
        <v>16.100000000000001</v>
      </c>
      <c r="BD1219" s="33" t="s">
        <v>30</v>
      </c>
      <c r="BE1219" s="35">
        <v>0</v>
      </c>
      <c r="BF1219" s="33" t="s">
        <v>30</v>
      </c>
      <c r="BG1219" s="35">
        <v>-1.93</v>
      </c>
      <c r="BH1219" s="33" t="s">
        <v>30</v>
      </c>
      <c r="BI1219" s="35">
        <v>0</v>
      </c>
      <c r="BJ1219" s="33" t="s">
        <v>30</v>
      </c>
      <c r="BK1219" s="35">
        <v>2.5499999999999998</v>
      </c>
      <c r="BL1219" s="33" t="s">
        <v>30</v>
      </c>
      <c r="BM1219" s="35">
        <v>0</v>
      </c>
      <c r="BN1219" s="33" t="s">
        <v>30</v>
      </c>
      <c r="BO1219" s="35">
        <v>14.17</v>
      </c>
      <c r="BP1219" s="33" t="s">
        <v>30</v>
      </c>
      <c r="BQ1219" s="35">
        <v>2.88</v>
      </c>
      <c r="BR1219" s="33" t="s">
        <v>30</v>
      </c>
      <c r="BS1219" s="9">
        <f>VLOOKUP(A1219,HR!A:P,16,0)</f>
        <v>30</v>
      </c>
      <c r="BT1219" s="9" t="str">
        <f>VLOOKUP(A1219,HR!A:S,19,0)</f>
        <v>09:37</v>
      </c>
      <c r="BU1219" s="9" t="str">
        <f>VLOOKUP(VALUE(AC1219),Varios!A:J,9,0)</f>
        <v>44275869-275869----</v>
      </c>
      <c r="BV1219" s="9" t="str">
        <f>VLOOKUP(VALUE(AC1219),Varios!A:J,10,0)</f>
        <v>PEM169</v>
      </c>
      <c r="BW1219" s="9" t="str">
        <f t="shared" si="209"/>
        <v>Cod:11720954 - Cli:Garcia Sanchez, Maria Elena - Tel.:44275869-275869---- -Dir:Ca. Jose Antonio Galan 1893 - Dist.:LA ESPERANZA - ZV:PEM169 -Llega:09:37</v>
      </c>
      <c r="BX1219" s="16" t="str">
        <f t="shared" si="210"/>
        <v>3. Ent. PT</v>
      </c>
      <c r="BY1219" s="16" t="str">
        <f t="shared" si="211"/>
        <v>4-Vta.</v>
      </c>
      <c r="BZ1219" s="16" t="str">
        <f t="shared" si="212"/>
        <v>Contado</v>
      </c>
      <c r="CA1219" s="16">
        <f t="shared" si="213"/>
        <v>16.100000000000001</v>
      </c>
      <c r="CB1219" s="16" t="str">
        <f t="shared" si="214"/>
        <v xml:space="preserve"> </v>
      </c>
      <c r="CC1219" s="16">
        <f t="shared" si="215"/>
        <v>1</v>
      </c>
      <c r="CD1219" s="16" t="str">
        <f t="shared" si="216"/>
        <v xml:space="preserve"> </v>
      </c>
      <c r="CE1219" s="16" t="str">
        <f t="shared" si="217"/>
        <v>Transporte: 3401642337 - Rodriguez Orbegoso, Osvar Roman</v>
      </c>
      <c r="CF1219" s="16">
        <f t="shared" si="218"/>
        <v>1</v>
      </c>
      <c r="CG1219" s="16">
        <f>IF(Tabla1[[#This Row],[Clientes]]=1,VLOOKUP(Tabla1[[#This Row],[BK49**]],HR!A:X,24,0),"")</f>
        <v>3.5</v>
      </c>
    </row>
    <row r="1220" spans="1:85" x14ac:dyDescent="0.25">
      <c r="A1220" s="7" t="str">
        <f t="shared" si="219"/>
        <v>11720954</v>
      </c>
      <c r="B1220" s="31" t="s">
        <v>25250</v>
      </c>
      <c r="C1220" s="31" t="s">
        <v>0</v>
      </c>
      <c r="D1220" s="31" t="s">
        <v>1</v>
      </c>
      <c r="E1220" s="31" t="s">
        <v>22295</v>
      </c>
      <c r="F1220" s="31" t="s">
        <v>3</v>
      </c>
      <c r="G1220" s="31" t="s">
        <v>25251</v>
      </c>
      <c r="H1220" s="31" t="s">
        <v>4</v>
      </c>
      <c r="I1220" s="31" t="s">
        <v>298</v>
      </c>
      <c r="J1220" s="31" t="s">
        <v>299</v>
      </c>
      <c r="K1220" s="31" t="s">
        <v>22296</v>
      </c>
      <c r="L1220" s="31" t="s">
        <v>22297</v>
      </c>
      <c r="M1220" s="31" t="s">
        <v>22298</v>
      </c>
      <c r="N1220" s="31" t="s">
        <v>22296</v>
      </c>
      <c r="O1220" s="31" t="s">
        <v>22299</v>
      </c>
      <c r="P1220" s="31" t="s">
        <v>11</v>
      </c>
      <c r="Q1220" s="31" t="s">
        <v>25346</v>
      </c>
      <c r="R1220" s="31" t="s">
        <v>12</v>
      </c>
      <c r="S1220" s="31" t="s">
        <v>33</v>
      </c>
      <c r="T1220" s="31" t="s">
        <v>14</v>
      </c>
      <c r="U1220" s="31" t="s">
        <v>34</v>
      </c>
      <c r="V1220" s="31" t="s">
        <v>16</v>
      </c>
      <c r="W1220" s="31" t="s">
        <v>17</v>
      </c>
      <c r="X1220" s="31" t="s">
        <v>25347</v>
      </c>
      <c r="Y1220" s="31" t="s">
        <v>18</v>
      </c>
      <c r="Z1220" s="31" t="s">
        <v>19</v>
      </c>
      <c r="AA1220" s="31" t="s">
        <v>19</v>
      </c>
      <c r="AB1220" s="31" t="s">
        <v>19</v>
      </c>
      <c r="AC1220" s="31" t="s">
        <v>23772</v>
      </c>
      <c r="AD1220" s="31" t="s">
        <v>6427</v>
      </c>
      <c r="AE1220" s="31" t="s">
        <v>21</v>
      </c>
      <c r="AF1220" s="31" t="s">
        <v>25348</v>
      </c>
      <c r="AG1220" s="31" t="s">
        <v>19</v>
      </c>
      <c r="AH1220" s="31" t="s">
        <v>25349</v>
      </c>
      <c r="AI1220" s="31" t="s">
        <v>23</v>
      </c>
      <c r="AJ1220" s="31" t="s">
        <v>24</v>
      </c>
      <c r="AK1220" s="31" t="s">
        <v>35</v>
      </c>
      <c r="AL1220" s="31" t="s">
        <v>26</v>
      </c>
      <c r="AM1220" s="31" t="s">
        <v>19</v>
      </c>
      <c r="AN1220" s="31" t="s">
        <v>19</v>
      </c>
      <c r="AO1220" s="31" t="s">
        <v>19</v>
      </c>
      <c r="AP1220" s="31" t="s">
        <v>27</v>
      </c>
      <c r="AQ1220" s="31" t="s">
        <v>25256</v>
      </c>
      <c r="AR1220" s="31" t="s">
        <v>19</v>
      </c>
      <c r="AS1220" s="59">
        <v>43932</v>
      </c>
      <c r="AT1220" s="32">
        <v>21.97</v>
      </c>
      <c r="AU1220" s="33" t="s">
        <v>28</v>
      </c>
      <c r="AV1220" s="32">
        <v>1</v>
      </c>
      <c r="AW1220" s="33" t="s">
        <v>29</v>
      </c>
      <c r="AX1220" s="34">
        <v>15</v>
      </c>
      <c r="AY1220" s="32">
        <v>1</v>
      </c>
      <c r="AZ1220" s="33" t="s">
        <v>29</v>
      </c>
      <c r="BA1220" s="35">
        <v>3.28</v>
      </c>
      <c r="BB1220" s="33" t="s">
        <v>30</v>
      </c>
      <c r="BC1220" s="35">
        <v>16.100000000000001</v>
      </c>
      <c r="BD1220" s="33" t="s">
        <v>30</v>
      </c>
      <c r="BE1220" s="35">
        <v>0</v>
      </c>
      <c r="BF1220" s="33" t="s">
        <v>30</v>
      </c>
      <c r="BG1220" s="35">
        <v>-1.93</v>
      </c>
      <c r="BH1220" s="33" t="s">
        <v>30</v>
      </c>
      <c r="BI1220" s="35">
        <v>0</v>
      </c>
      <c r="BJ1220" s="33" t="s">
        <v>30</v>
      </c>
      <c r="BK1220" s="35">
        <v>2.5499999999999998</v>
      </c>
      <c r="BL1220" s="33" t="s">
        <v>30</v>
      </c>
      <c r="BM1220" s="35">
        <v>0</v>
      </c>
      <c r="BN1220" s="33" t="s">
        <v>30</v>
      </c>
      <c r="BO1220" s="35">
        <v>14.17</v>
      </c>
      <c r="BP1220" s="33" t="s">
        <v>30</v>
      </c>
      <c r="BQ1220" s="35">
        <v>2.88</v>
      </c>
      <c r="BR1220" s="33" t="s">
        <v>30</v>
      </c>
      <c r="BS1220" s="9">
        <f>VLOOKUP(A1220,HR!A:P,16,0)</f>
        <v>30</v>
      </c>
      <c r="BT1220" s="9" t="str">
        <f>VLOOKUP(A1220,HR!A:S,19,0)</f>
        <v>09:37</v>
      </c>
      <c r="BU1220" s="9" t="str">
        <f>VLOOKUP(VALUE(AC1220),Varios!A:J,9,0)</f>
        <v>44275869-275869----</v>
      </c>
      <c r="BV1220" s="9" t="str">
        <f>VLOOKUP(VALUE(AC1220),Varios!A:J,10,0)</f>
        <v>PEM169</v>
      </c>
      <c r="BW1220" s="9" t="str">
        <f t="shared" si="209"/>
        <v>Cod:11720954 - Cli:Garcia Sanchez, Maria Elena - Tel.:44275869-275869---- -Dir:Ca. Jose Antonio Galan 1893 - Dist.:LA ESPERANZA - ZV:PEM169 -Llega:09:37</v>
      </c>
      <c r="BX1220" s="16" t="str">
        <f t="shared" si="210"/>
        <v>3. Ent. PT</v>
      </c>
      <c r="BY1220" s="16" t="str">
        <f t="shared" si="211"/>
        <v>4-Vta.</v>
      </c>
      <c r="BZ1220" s="16" t="str">
        <f t="shared" si="212"/>
        <v>Contado</v>
      </c>
      <c r="CA1220" s="16">
        <f t="shared" si="213"/>
        <v>16.100000000000001</v>
      </c>
      <c r="CB1220" s="16" t="str">
        <f t="shared" si="214"/>
        <v xml:space="preserve"> </v>
      </c>
      <c r="CC1220" s="16">
        <f t="shared" si="215"/>
        <v>1</v>
      </c>
      <c r="CD1220" s="16" t="str">
        <f t="shared" si="216"/>
        <v xml:space="preserve"> </v>
      </c>
      <c r="CE1220" s="16" t="str">
        <f t="shared" si="217"/>
        <v>Transporte: 3401642337 - Rodriguez Orbegoso, Osvar Roman</v>
      </c>
      <c r="CF1220" s="16">
        <f t="shared" si="218"/>
        <v>0</v>
      </c>
      <c r="CG1220" s="16" t="str">
        <f>IF(Tabla1[[#This Row],[Clientes]]=1,VLOOKUP(Tabla1[[#This Row],[BK49**]],HR!A:X,24,0),"")</f>
        <v/>
      </c>
    </row>
    <row r="1221" spans="1:85" x14ac:dyDescent="0.25">
      <c r="A1221" s="7" t="str">
        <f t="shared" si="219"/>
        <v>11720954</v>
      </c>
      <c r="B1221" s="31" t="s">
        <v>25250</v>
      </c>
      <c r="C1221" s="31" t="s">
        <v>0</v>
      </c>
      <c r="D1221" s="31" t="s">
        <v>1</v>
      </c>
      <c r="E1221" s="31" t="s">
        <v>22295</v>
      </c>
      <c r="F1221" s="31" t="s">
        <v>3</v>
      </c>
      <c r="G1221" s="31" t="s">
        <v>25251</v>
      </c>
      <c r="H1221" s="31" t="s">
        <v>4</v>
      </c>
      <c r="I1221" s="31" t="s">
        <v>298</v>
      </c>
      <c r="J1221" s="31" t="s">
        <v>299</v>
      </c>
      <c r="K1221" s="31" t="s">
        <v>22296</v>
      </c>
      <c r="L1221" s="31" t="s">
        <v>22297</v>
      </c>
      <c r="M1221" s="31" t="s">
        <v>22298</v>
      </c>
      <c r="N1221" s="31" t="s">
        <v>22296</v>
      </c>
      <c r="O1221" s="31" t="s">
        <v>22299</v>
      </c>
      <c r="P1221" s="31" t="s">
        <v>11</v>
      </c>
      <c r="Q1221" s="31" t="s">
        <v>25346</v>
      </c>
      <c r="R1221" s="31" t="s">
        <v>12</v>
      </c>
      <c r="S1221" s="31" t="s">
        <v>13</v>
      </c>
      <c r="T1221" s="31" t="s">
        <v>14</v>
      </c>
      <c r="U1221" s="31" t="s">
        <v>15</v>
      </c>
      <c r="V1221" s="31" t="s">
        <v>16</v>
      </c>
      <c r="W1221" s="31" t="s">
        <v>17</v>
      </c>
      <c r="X1221" s="31" t="s">
        <v>25347</v>
      </c>
      <c r="Y1221" s="31" t="s">
        <v>18</v>
      </c>
      <c r="Z1221" s="31" t="s">
        <v>19</v>
      </c>
      <c r="AA1221" s="31" t="s">
        <v>19</v>
      </c>
      <c r="AB1221" s="31" t="s">
        <v>19</v>
      </c>
      <c r="AC1221" s="31" t="s">
        <v>23772</v>
      </c>
      <c r="AD1221" s="31" t="s">
        <v>6427</v>
      </c>
      <c r="AE1221" s="31" t="s">
        <v>21</v>
      </c>
      <c r="AF1221" s="31" t="s">
        <v>25348</v>
      </c>
      <c r="AG1221" s="31" t="s">
        <v>19</v>
      </c>
      <c r="AH1221" s="31" t="s">
        <v>25349</v>
      </c>
      <c r="AI1221" s="31" t="s">
        <v>23</v>
      </c>
      <c r="AJ1221" s="31" t="s">
        <v>24</v>
      </c>
      <c r="AK1221" s="31" t="s">
        <v>25</v>
      </c>
      <c r="AL1221" s="31" t="s">
        <v>26</v>
      </c>
      <c r="AM1221" s="31" t="s">
        <v>19</v>
      </c>
      <c r="AN1221" s="31" t="s">
        <v>19</v>
      </c>
      <c r="AO1221" s="31" t="s">
        <v>19</v>
      </c>
      <c r="AP1221" s="31" t="s">
        <v>27</v>
      </c>
      <c r="AQ1221" s="31" t="s">
        <v>25256</v>
      </c>
      <c r="AR1221" s="31" t="s">
        <v>19</v>
      </c>
      <c r="AS1221" s="59">
        <v>43932</v>
      </c>
      <c r="AT1221" s="32">
        <v>21.97</v>
      </c>
      <c r="AU1221" s="33" t="s">
        <v>28</v>
      </c>
      <c r="AV1221" s="32">
        <v>2</v>
      </c>
      <c r="AW1221" s="33" t="s">
        <v>29</v>
      </c>
      <c r="AX1221" s="34">
        <v>4</v>
      </c>
      <c r="AY1221" s="32">
        <v>2</v>
      </c>
      <c r="AZ1221" s="33" t="s">
        <v>29</v>
      </c>
      <c r="BA1221" s="35">
        <v>8.5</v>
      </c>
      <c r="BB1221" s="33" t="s">
        <v>30</v>
      </c>
      <c r="BC1221" s="35">
        <v>33.81</v>
      </c>
      <c r="BD1221" s="33" t="s">
        <v>30</v>
      </c>
      <c r="BE1221" s="35">
        <v>0</v>
      </c>
      <c r="BF1221" s="33" t="s">
        <v>30</v>
      </c>
      <c r="BG1221" s="35">
        <v>-3.96</v>
      </c>
      <c r="BH1221" s="33" t="s">
        <v>30</v>
      </c>
      <c r="BI1221" s="35">
        <v>0</v>
      </c>
      <c r="BJ1221" s="33" t="s">
        <v>30</v>
      </c>
      <c r="BK1221" s="35">
        <v>6.29</v>
      </c>
      <c r="BL1221" s="33" t="s">
        <v>30</v>
      </c>
      <c r="BM1221" s="35">
        <v>5.07</v>
      </c>
      <c r="BN1221" s="33" t="s">
        <v>30</v>
      </c>
      <c r="BO1221" s="35">
        <v>29.85</v>
      </c>
      <c r="BP1221" s="33" t="s">
        <v>30</v>
      </c>
      <c r="BQ1221" s="35">
        <v>12.18</v>
      </c>
      <c r="BR1221" s="33" t="s">
        <v>30</v>
      </c>
      <c r="BS1221" s="9">
        <f>VLOOKUP(A1221,HR!A:P,16,0)</f>
        <v>30</v>
      </c>
      <c r="BT1221" s="9" t="str">
        <f>VLOOKUP(A1221,HR!A:S,19,0)</f>
        <v>09:37</v>
      </c>
      <c r="BU1221" s="9" t="str">
        <f>VLOOKUP(VALUE(AC1221),Varios!A:J,9,0)</f>
        <v>44275869-275869----</v>
      </c>
      <c r="BV1221" s="9" t="str">
        <f>VLOOKUP(VALUE(AC1221),Varios!A:J,10,0)</f>
        <v>PEM169</v>
      </c>
      <c r="BW1221" s="9" t="str">
        <f t="shared" si="209"/>
        <v>Cod:11720954 - Cli:Garcia Sanchez, Maria Elena - Tel.:44275869-275869---- -Dir:Ca. Jose Antonio Galan 1893 - Dist.:LA ESPERANZA - ZV:PEM169 -Llega:09:37</v>
      </c>
      <c r="BX1221" s="16" t="str">
        <f t="shared" si="210"/>
        <v>3. Ent. PT</v>
      </c>
      <c r="BY1221" s="16" t="str">
        <f t="shared" si="211"/>
        <v>4-Vta.</v>
      </c>
      <c r="BZ1221" s="16" t="str">
        <f t="shared" si="212"/>
        <v>Contado</v>
      </c>
      <c r="CA1221" s="16">
        <f t="shared" si="213"/>
        <v>33.81</v>
      </c>
      <c r="CB1221" s="16" t="str">
        <f t="shared" si="214"/>
        <v xml:space="preserve"> </v>
      </c>
      <c r="CC1221" s="16">
        <f t="shared" si="215"/>
        <v>2</v>
      </c>
      <c r="CD1221" s="16" t="str">
        <f t="shared" si="216"/>
        <v xml:space="preserve"> </v>
      </c>
      <c r="CE1221" s="16" t="str">
        <f t="shared" si="217"/>
        <v>Transporte: 3401642337 - Rodriguez Orbegoso, Osvar Roman</v>
      </c>
      <c r="CF1221" s="16">
        <f t="shared" si="218"/>
        <v>0</v>
      </c>
      <c r="CG1221" s="16" t="str">
        <f>IF(Tabla1[[#This Row],[Clientes]]=1,VLOOKUP(Tabla1[[#This Row],[BK49**]],HR!A:X,24,0),"")</f>
        <v/>
      </c>
    </row>
    <row r="1222" spans="1:85" x14ac:dyDescent="0.25">
      <c r="A1222" s="7" t="str">
        <f t="shared" si="219"/>
        <v>10474413</v>
      </c>
      <c r="B1222" s="31" t="s">
        <v>25250</v>
      </c>
      <c r="C1222" s="31" t="s">
        <v>0</v>
      </c>
      <c r="D1222" s="31" t="s">
        <v>1</v>
      </c>
      <c r="E1222" s="31" t="s">
        <v>22295</v>
      </c>
      <c r="F1222" s="31" t="s">
        <v>3</v>
      </c>
      <c r="G1222" s="31" t="s">
        <v>25251</v>
      </c>
      <c r="H1222" s="31" t="s">
        <v>4</v>
      </c>
      <c r="I1222" s="31" t="s">
        <v>298</v>
      </c>
      <c r="J1222" s="31" t="s">
        <v>299</v>
      </c>
      <c r="K1222" s="31" t="s">
        <v>22296</v>
      </c>
      <c r="L1222" s="31" t="s">
        <v>22297</v>
      </c>
      <c r="M1222" s="31" t="s">
        <v>22298</v>
      </c>
      <c r="N1222" s="31" t="s">
        <v>22296</v>
      </c>
      <c r="O1222" s="31" t="s">
        <v>22299</v>
      </c>
      <c r="P1222" s="31" t="s">
        <v>11</v>
      </c>
      <c r="Q1222" s="31" t="s">
        <v>25350</v>
      </c>
      <c r="R1222" s="31" t="s">
        <v>12</v>
      </c>
      <c r="S1222" s="31" t="s">
        <v>13</v>
      </c>
      <c r="T1222" s="31" t="s">
        <v>14</v>
      </c>
      <c r="U1222" s="31" t="s">
        <v>15</v>
      </c>
      <c r="V1222" s="31" t="s">
        <v>16</v>
      </c>
      <c r="W1222" s="31" t="s">
        <v>17</v>
      </c>
      <c r="X1222" s="31" t="s">
        <v>25351</v>
      </c>
      <c r="Y1222" s="31" t="s">
        <v>18</v>
      </c>
      <c r="Z1222" s="31" t="s">
        <v>19</v>
      </c>
      <c r="AA1222" s="31" t="s">
        <v>19</v>
      </c>
      <c r="AB1222" s="31" t="s">
        <v>19</v>
      </c>
      <c r="AC1222" s="31" t="s">
        <v>23689</v>
      </c>
      <c r="AD1222" s="31" t="s">
        <v>5529</v>
      </c>
      <c r="AE1222" s="31" t="s">
        <v>21</v>
      </c>
      <c r="AF1222" s="31" t="s">
        <v>25352</v>
      </c>
      <c r="AG1222" s="31" t="s">
        <v>22287</v>
      </c>
      <c r="AH1222" s="31" t="s">
        <v>19</v>
      </c>
      <c r="AI1222" s="31" t="s">
        <v>24</v>
      </c>
      <c r="AJ1222" s="31" t="s">
        <v>24</v>
      </c>
      <c r="AK1222" s="31" t="s">
        <v>25</v>
      </c>
      <c r="AL1222" s="31" t="s">
        <v>26</v>
      </c>
      <c r="AM1222" s="31" t="s">
        <v>19</v>
      </c>
      <c r="AN1222" s="31" t="s">
        <v>19</v>
      </c>
      <c r="AO1222" s="31" t="s">
        <v>19</v>
      </c>
      <c r="AP1222" s="31" t="s">
        <v>27</v>
      </c>
      <c r="AQ1222" s="31" t="s">
        <v>25256</v>
      </c>
      <c r="AR1222" s="31" t="s">
        <v>19</v>
      </c>
      <c r="AS1222" s="59">
        <v>43932</v>
      </c>
      <c r="AT1222" s="32">
        <v>21.97</v>
      </c>
      <c r="AU1222" s="33" t="s">
        <v>28</v>
      </c>
      <c r="AV1222" s="32">
        <v>2</v>
      </c>
      <c r="AW1222" s="33" t="s">
        <v>29</v>
      </c>
      <c r="AX1222" s="34">
        <v>4</v>
      </c>
      <c r="AY1222" s="32">
        <v>2</v>
      </c>
      <c r="AZ1222" s="33" t="s">
        <v>29</v>
      </c>
      <c r="BA1222" s="35">
        <v>8.5</v>
      </c>
      <c r="BB1222" s="33" t="s">
        <v>30</v>
      </c>
      <c r="BC1222" s="35">
        <v>33.81</v>
      </c>
      <c r="BD1222" s="33" t="s">
        <v>30</v>
      </c>
      <c r="BE1222" s="35">
        <v>0</v>
      </c>
      <c r="BF1222" s="33" t="s">
        <v>30</v>
      </c>
      <c r="BG1222" s="35">
        <v>-3.96</v>
      </c>
      <c r="BH1222" s="33" t="s">
        <v>30</v>
      </c>
      <c r="BI1222" s="35">
        <v>0</v>
      </c>
      <c r="BJ1222" s="33" t="s">
        <v>30</v>
      </c>
      <c r="BK1222" s="35">
        <v>6.29</v>
      </c>
      <c r="BL1222" s="33" t="s">
        <v>30</v>
      </c>
      <c r="BM1222" s="35">
        <v>5.07</v>
      </c>
      <c r="BN1222" s="33" t="s">
        <v>30</v>
      </c>
      <c r="BO1222" s="35">
        <v>29.85</v>
      </c>
      <c r="BP1222" s="33" t="s">
        <v>30</v>
      </c>
      <c r="BQ1222" s="35">
        <v>12.18</v>
      </c>
      <c r="BR1222" s="33" t="s">
        <v>30</v>
      </c>
      <c r="BS1222" s="9">
        <f>VLOOKUP(A1222,HR!A:P,16,0)</f>
        <v>3</v>
      </c>
      <c r="BT1222" s="9" t="str">
        <f>VLOOKUP(A1222,HR!A:S,19,0)</f>
        <v>07:21</v>
      </c>
      <c r="BU1222" s="9" t="str">
        <f>VLOOKUP(VALUE(AC1222),Varios!A:J,9,0)</f>
        <v>---971068006-999019900-</v>
      </c>
      <c r="BV1222" s="9" t="str">
        <f>VLOOKUP(VALUE(AC1222),Varios!A:J,10,0)</f>
        <v>PEM169</v>
      </c>
      <c r="BW1222" s="9" t="str">
        <f t="shared" si="209"/>
        <v>Cod:10474413 - Cli:Sanchez De Lozada, Zoila Celinda - Tel.:---971068006-999019900- -Dir:SECTOR II SANTA VERONICA Mz 21 Lt 0 - Dist.:TRUJILLO - ZV:PEM169 -Llega:07:21</v>
      </c>
      <c r="BX1222" s="16" t="str">
        <f t="shared" si="210"/>
        <v>3. Ent. PT</v>
      </c>
      <c r="BY1222" s="16" t="str">
        <f t="shared" si="211"/>
        <v>4-Vta.</v>
      </c>
      <c r="BZ1222" s="16" t="str">
        <f t="shared" si="212"/>
        <v>Contado</v>
      </c>
      <c r="CA1222" s="16">
        <f t="shared" si="213"/>
        <v>33.81</v>
      </c>
      <c r="CB1222" s="16" t="str">
        <f t="shared" si="214"/>
        <v xml:space="preserve"> </v>
      </c>
      <c r="CC1222" s="16">
        <f t="shared" si="215"/>
        <v>2</v>
      </c>
      <c r="CD1222" s="16" t="str">
        <f t="shared" si="216"/>
        <v xml:space="preserve"> </v>
      </c>
      <c r="CE1222" s="16" t="str">
        <f t="shared" si="217"/>
        <v>Transporte: 3401642337 - Rodriguez Orbegoso, Osvar Roman</v>
      </c>
      <c r="CF1222" s="16">
        <f t="shared" si="218"/>
        <v>1</v>
      </c>
      <c r="CG1222" s="16">
        <f>IF(Tabla1[[#This Row],[Clientes]]=1,VLOOKUP(Tabla1[[#This Row],[BK49**]],HR!A:X,24,0),"")</f>
        <v>0.8</v>
      </c>
    </row>
    <row r="1223" spans="1:85" x14ac:dyDescent="0.25">
      <c r="A1223" s="7" t="str">
        <f t="shared" si="219"/>
        <v>10474413</v>
      </c>
      <c r="B1223" s="31" t="s">
        <v>25250</v>
      </c>
      <c r="C1223" s="31" t="s">
        <v>0</v>
      </c>
      <c r="D1223" s="31" t="s">
        <v>1</v>
      </c>
      <c r="E1223" s="31" t="s">
        <v>22295</v>
      </c>
      <c r="F1223" s="31" t="s">
        <v>3</v>
      </c>
      <c r="G1223" s="31" t="s">
        <v>25251</v>
      </c>
      <c r="H1223" s="31" t="s">
        <v>4</v>
      </c>
      <c r="I1223" s="31" t="s">
        <v>298</v>
      </c>
      <c r="J1223" s="31" t="s">
        <v>299</v>
      </c>
      <c r="K1223" s="31" t="s">
        <v>22296</v>
      </c>
      <c r="L1223" s="31" t="s">
        <v>22297</v>
      </c>
      <c r="M1223" s="31" t="s">
        <v>22298</v>
      </c>
      <c r="N1223" s="31" t="s">
        <v>22296</v>
      </c>
      <c r="O1223" s="31" t="s">
        <v>22299</v>
      </c>
      <c r="P1223" s="31" t="s">
        <v>11</v>
      </c>
      <c r="Q1223" s="31" t="s">
        <v>25350</v>
      </c>
      <c r="R1223" s="31" t="s">
        <v>12</v>
      </c>
      <c r="S1223" s="31" t="s">
        <v>44</v>
      </c>
      <c r="T1223" s="31" t="s">
        <v>14</v>
      </c>
      <c r="U1223" s="31" t="s">
        <v>45</v>
      </c>
      <c r="V1223" s="31" t="s">
        <v>16</v>
      </c>
      <c r="W1223" s="31" t="s">
        <v>17</v>
      </c>
      <c r="X1223" s="31" t="s">
        <v>25351</v>
      </c>
      <c r="Y1223" s="31" t="s">
        <v>18</v>
      </c>
      <c r="Z1223" s="31" t="s">
        <v>19</v>
      </c>
      <c r="AA1223" s="31" t="s">
        <v>19</v>
      </c>
      <c r="AB1223" s="31" t="s">
        <v>19</v>
      </c>
      <c r="AC1223" s="31" t="s">
        <v>23689</v>
      </c>
      <c r="AD1223" s="31" t="s">
        <v>5529</v>
      </c>
      <c r="AE1223" s="31" t="s">
        <v>21</v>
      </c>
      <c r="AF1223" s="31" t="s">
        <v>25352</v>
      </c>
      <c r="AG1223" s="31" t="s">
        <v>22287</v>
      </c>
      <c r="AH1223" s="31" t="s">
        <v>19</v>
      </c>
      <c r="AI1223" s="31" t="s">
        <v>24</v>
      </c>
      <c r="AJ1223" s="31" t="s">
        <v>24</v>
      </c>
      <c r="AK1223" s="31" t="s">
        <v>25</v>
      </c>
      <c r="AL1223" s="31" t="s">
        <v>26</v>
      </c>
      <c r="AM1223" s="31" t="s">
        <v>19</v>
      </c>
      <c r="AN1223" s="31" t="s">
        <v>19</v>
      </c>
      <c r="AO1223" s="31" t="s">
        <v>19</v>
      </c>
      <c r="AP1223" s="31" t="s">
        <v>27</v>
      </c>
      <c r="AQ1223" s="31" t="s">
        <v>25256</v>
      </c>
      <c r="AR1223" s="31" t="s">
        <v>19</v>
      </c>
      <c r="AS1223" s="59">
        <v>43932</v>
      </c>
      <c r="AT1223" s="32">
        <v>21.97</v>
      </c>
      <c r="AU1223" s="33" t="s">
        <v>28</v>
      </c>
      <c r="AV1223" s="32">
        <v>2</v>
      </c>
      <c r="AW1223" s="33" t="s">
        <v>29</v>
      </c>
      <c r="AX1223" s="34">
        <v>6</v>
      </c>
      <c r="AY1223" s="32">
        <v>2</v>
      </c>
      <c r="AZ1223" s="33" t="s">
        <v>29</v>
      </c>
      <c r="BA1223" s="35">
        <v>6.19</v>
      </c>
      <c r="BB1223" s="33" t="s">
        <v>30</v>
      </c>
      <c r="BC1223" s="35">
        <v>14.78</v>
      </c>
      <c r="BD1223" s="33" t="s">
        <v>30</v>
      </c>
      <c r="BE1223" s="35">
        <v>0</v>
      </c>
      <c r="BF1223" s="33" t="s">
        <v>30</v>
      </c>
      <c r="BG1223" s="35">
        <v>0</v>
      </c>
      <c r="BH1223" s="33" t="s">
        <v>30</v>
      </c>
      <c r="BI1223" s="35">
        <v>0</v>
      </c>
      <c r="BJ1223" s="33" t="s">
        <v>30</v>
      </c>
      <c r="BK1223" s="35">
        <v>3.11</v>
      </c>
      <c r="BL1223" s="33" t="s">
        <v>30</v>
      </c>
      <c r="BM1223" s="35">
        <v>2.5099999999999998</v>
      </c>
      <c r="BN1223" s="33" t="s">
        <v>30</v>
      </c>
      <c r="BO1223" s="35">
        <v>14.78</v>
      </c>
      <c r="BP1223" s="33" t="s">
        <v>30</v>
      </c>
      <c r="BQ1223" s="35">
        <v>6.03</v>
      </c>
      <c r="BR1223" s="33" t="s">
        <v>30</v>
      </c>
      <c r="BS1223" s="9">
        <f>VLOOKUP(A1223,HR!A:P,16,0)</f>
        <v>3</v>
      </c>
      <c r="BT1223" s="9" t="str">
        <f>VLOOKUP(A1223,HR!A:S,19,0)</f>
        <v>07:21</v>
      </c>
      <c r="BU1223" s="9" t="str">
        <f>VLOOKUP(VALUE(AC1223),Varios!A:J,9,0)</f>
        <v>---971068006-999019900-</v>
      </c>
      <c r="BV1223" s="9" t="str">
        <f>VLOOKUP(VALUE(AC1223),Varios!A:J,10,0)</f>
        <v>PEM169</v>
      </c>
      <c r="BW1223" s="9" t="str">
        <f t="shared" si="209"/>
        <v>Cod:10474413 - Cli:Sanchez De Lozada, Zoila Celinda - Tel.:---971068006-999019900- -Dir:SECTOR II SANTA VERONICA Mz 21 Lt 0 - Dist.:TRUJILLO - ZV:PEM169 -Llega:07:21</v>
      </c>
      <c r="BX1223" s="16" t="str">
        <f t="shared" si="210"/>
        <v>3. Ent. PT</v>
      </c>
      <c r="BY1223" s="16" t="str">
        <f t="shared" si="211"/>
        <v>4-Vta.</v>
      </c>
      <c r="BZ1223" s="16" t="str">
        <f t="shared" si="212"/>
        <v>Contado</v>
      </c>
      <c r="CA1223" s="16">
        <f t="shared" si="213"/>
        <v>14.78</v>
      </c>
      <c r="CB1223" s="16" t="str">
        <f t="shared" si="214"/>
        <v xml:space="preserve"> </v>
      </c>
      <c r="CC1223" s="16">
        <f t="shared" si="215"/>
        <v>2</v>
      </c>
      <c r="CD1223" s="16" t="str">
        <f t="shared" si="216"/>
        <v xml:space="preserve"> </v>
      </c>
      <c r="CE1223" s="16" t="str">
        <f t="shared" si="217"/>
        <v>Transporte: 3401642337 - Rodriguez Orbegoso, Osvar Roman</v>
      </c>
      <c r="CF1223" s="16">
        <f t="shared" si="218"/>
        <v>0</v>
      </c>
      <c r="CG1223" s="16" t="str">
        <f>IF(Tabla1[[#This Row],[Clientes]]=1,VLOOKUP(Tabla1[[#This Row],[BK49**]],HR!A:X,24,0),"")</f>
        <v/>
      </c>
    </row>
    <row r="1224" spans="1:85" x14ac:dyDescent="0.25">
      <c r="A1224" s="7" t="str">
        <f t="shared" si="219"/>
        <v>10474413</v>
      </c>
      <c r="B1224" s="31" t="s">
        <v>25250</v>
      </c>
      <c r="C1224" s="31" t="s">
        <v>0</v>
      </c>
      <c r="D1224" s="31" t="s">
        <v>1</v>
      </c>
      <c r="E1224" s="31" t="s">
        <v>22295</v>
      </c>
      <c r="F1224" s="31" t="s">
        <v>3</v>
      </c>
      <c r="G1224" s="31" t="s">
        <v>25251</v>
      </c>
      <c r="H1224" s="31" t="s">
        <v>4</v>
      </c>
      <c r="I1224" s="31" t="s">
        <v>298</v>
      </c>
      <c r="J1224" s="31" t="s">
        <v>299</v>
      </c>
      <c r="K1224" s="31" t="s">
        <v>22296</v>
      </c>
      <c r="L1224" s="31" t="s">
        <v>22297</v>
      </c>
      <c r="M1224" s="31" t="s">
        <v>22298</v>
      </c>
      <c r="N1224" s="31" t="s">
        <v>22296</v>
      </c>
      <c r="O1224" s="31" t="s">
        <v>22299</v>
      </c>
      <c r="P1224" s="31" t="s">
        <v>11</v>
      </c>
      <c r="Q1224" s="31" t="s">
        <v>25350</v>
      </c>
      <c r="R1224" s="31" t="s">
        <v>12</v>
      </c>
      <c r="S1224" s="31" t="s">
        <v>31</v>
      </c>
      <c r="T1224" s="31" t="s">
        <v>14</v>
      </c>
      <c r="U1224" s="31" t="s">
        <v>32</v>
      </c>
      <c r="V1224" s="31" t="s">
        <v>16</v>
      </c>
      <c r="W1224" s="31" t="s">
        <v>17</v>
      </c>
      <c r="X1224" s="31" t="s">
        <v>25351</v>
      </c>
      <c r="Y1224" s="31" t="s">
        <v>18</v>
      </c>
      <c r="Z1224" s="31" t="s">
        <v>19</v>
      </c>
      <c r="AA1224" s="31" t="s">
        <v>19</v>
      </c>
      <c r="AB1224" s="31" t="s">
        <v>19</v>
      </c>
      <c r="AC1224" s="31" t="s">
        <v>23689</v>
      </c>
      <c r="AD1224" s="31" t="s">
        <v>5529</v>
      </c>
      <c r="AE1224" s="31" t="s">
        <v>21</v>
      </c>
      <c r="AF1224" s="31" t="s">
        <v>25352</v>
      </c>
      <c r="AG1224" s="31" t="s">
        <v>22287</v>
      </c>
      <c r="AH1224" s="31" t="s">
        <v>19</v>
      </c>
      <c r="AI1224" s="31" t="s">
        <v>24</v>
      </c>
      <c r="AJ1224" s="31" t="s">
        <v>24</v>
      </c>
      <c r="AK1224" s="31" t="s">
        <v>25</v>
      </c>
      <c r="AL1224" s="31" t="s">
        <v>26</v>
      </c>
      <c r="AM1224" s="31" t="s">
        <v>19</v>
      </c>
      <c r="AN1224" s="31" t="s">
        <v>19</v>
      </c>
      <c r="AO1224" s="31" t="s">
        <v>19</v>
      </c>
      <c r="AP1224" s="31" t="s">
        <v>27</v>
      </c>
      <c r="AQ1224" s="31" t="s">
        <v>25256</v>
      </c>
      <c r="AR1224" s="31" t="s">
        <v>19</v>
      </c>
      <c r="AS1224" s="59">
        <v>43932</v>
      </c>
      <c r="AT1224" s="32">
        <v>21.97</v>
      </c>
      <c r="AU1224" s="33" t="s">
        <v>28</v>
      </c>
      <c r="AV1224" s="32">
        <v>1</v>
      </c>
      <c r="AW1224" s="33" t="s">
        <v>29</v>
      </c>
      <c r="AX1224" s="34">
        <v>15</v>
      </c>
      <c r="AY1224" s="32">
        <v>1</v>
      </c>
      <c r="AZ1224" s="33" t="s">
        <v>29</v>
      </c>
      <c r="BA1224" s="35">
        <v>4.16</v>
      </c>
      <c r="BB1224" s="33" t="s">
        <v>30</v>
      </c>
      <c r="BC1224" s="35">
        <v>13.86</v>
      </c>
      <c r="BD1224" s="33" t="s">
        <v>30</v>
      </c>
      <c r="BE1224" s="35">
        <v>0</v>
      </c>
      <c r="BF1224" s="33" t="s">
        <v>30</v>
      </c>
      <c r="BG1224" s="35">
        <v>-0.81</v>
      </c>
      <c r="BH1224" s="33" t="s">
        <v>30</v>
      </c>
      <c r="BI1224" s="35">
        <v>0</v>
      </c>
      <c r="BJ1224" s="33" t="s">
        <v>30</v>
      </c>
      <c r="BK1224" s="35">
        <v>2.75</v>
      </c>
      <c r="BL1224" s="33" t="s">
        <v>30</v>
      </c>
      <c r="BM1224" s="35">
        <v>2.2200000000000002</v>
      </c>
      <c r="BN1224" s="33" t="s">
        <v>30</v>
      </c>
      <c r="BO1224" s="35">
        <v>13.05</v>
      </c>
      <c r="BP1224" s="33" t="s">
        <v>30</v>
      </c>
      <c r="BQ1224" s="35">
        <v>5.33</v>
      </c>
      <c r="BR1224" s="33" t="s">
        <v>30</v>
      </c>
      <c r="BS1224" s="9">
        <f>VLOOKUP(A1224,HR!A:P,16,0)</f>
        <v>3</v>
      </c>
      <c r="BT1224" s="9" t="str">
        <f>VLOOKUP(A1224,HR!A:S,19,0)</f>
        <v>07:21</v>
      </c>
      <c r="BU1224" s="9" t="str">
        <f>VLOOKUP(VALUE(AC1224),Varios!A:J,9,0)</f>
        <v>---971068006-999019900-</v>
      </c>
      <c r="BV1224" s="9" t="str">
        <f>VLOOKUP(VALUE(AC1224),Varios!A:J,10,0)</f>
        <v>PEM169</v>
      </c>
      <c r="BW1224" s="9" t="str">
        <f t="shared" si="209"/>
        <v>Cod:10474413 - Cli:Sanchez De Lozada, Zoila Celinda - Tel.:---971068006-999019900- -Dir:SECTOR II SANTA VERONICA Mz 21 Lt 0 - Dist.:TRUJILLO - ZV:PEM169 -Llega:07:21</v>
      </c>
      <c r="BX1224" s="16" t="str">
        <f t="shared" si="210"/>
        <v>3. Ent. PT</v>
      </c>
      <c r="BY1224" s="16" t="str">
        <f t="shared" si="211"/>
        <v>4-Vta.</v>
      </c>
      <c r="BZ1224" s="16" t="str">
        <f t="shared" si="212"/>
        <v>Contado</v>
      </c>
      <c r="CA1224" s="16">
        <f t="shared" si="213"/>
        <v>13.86</v>
      </c>
      <c r="CB1224" s="16" t="str">
        <f t="shared" si="214"/>
        <v xml:space="preserve"> </v>
      </c>
      <c r="CC1224" s="16">
        <f t="shared" si="215"/>
        <v>1</v>
      </c>
      <c r="CD1224" s="16" t="str">
        <f t="shared" si="216"/>
        <v xml:space="preserve"> </v>
      </c>
      <c r="CE1224" s="16" t="str">
        <f t="shared" si="217"/>
        <v>Transporte: 3401642337 - Rodriguez Orbegoso, Osvar Roman</v>
      </c>
      <c r="CF1224" s="16">
        <f t="shared" si="218"/>
        <v>0</v>
      </c>
      <c r="CG1224" s="16" t="str">
        <f>IF(Tabla1[[#This Row],[Clientes]]=1,VLOOKUP(Tabla1[[#This Row],[BK49**]],HR!A:X,24,0),"")</f>
        <v/>
      </c>
    </row>
    <row r="1225" spans="1:85" x14ac:dyDescent="0.25">
      <c r="A1225" s="7" t="str">
        <f t="shared" si="219"/>
        <v>11644463</v>
      </c>
      <c r="B1225" s="31" t="s">
        <v>25250</v>
      </c>
      <c r="C1225" s="31" t="s">
        <v>0</v>
      </c>
      <c r="D1225" s="31" t="s">
        <v>1</v>
      </c>
      <c r="E1225" s="31" t="s">
        <v>22295</v>
      </c>
      <c r="F1225" s="31" t="s">
        <v>3</v>
      </c>
      <c r="G1225" s="31" t="s">
        <v>25251</v>
      </c>
      <c r="H1225" s="31" t="s">
        <v>4</v>
      </c>
      <c r="I1225" s="31" t="s">
        <v>298</v>
      </c>
      <c r="J1225" s="31" t="s">
        <v>299</v>
      </c>
      <c r="K1225" s="31" t="s">
        <v>22296</v>
      </c>
      <c r="L1225" s="31" t="s">
        <v>22297</v>
      </c>
      <c r="M1225" s="31" t="s">
        <v>22298</v>
      </c>
      <c r="N1225" s="31" t="s">
        <v>22296</v>
      </c>
      <c r="O1225" s="31" t="s">
        <v>22299</v>
      </c>
      <c r="P1225" s="31" t="s">
        <v>11</v>
      </c>
      <c r="Q1225" s="31" t="s">
        <v>25353</v>
      </c>
      <c r="R1225" s="31" t="s">
        <v>12</v>
      </c>
      <c r="S1225" s="31" t="s">
        <v>31</v>
      </c>
      <c r="T1225" s="31" t="s">
        <v>14</v>
      </c>
      <c r="U1225" s="31" t="s">
        <v>32</v>
      </c>
      <c r="V1225" s="31" t="s">
        <v>16</v>
      </c>
      <c r="W1225" s="31" t="s">
        <v>17</v>
      </c>
      <c r="X1225" s="31" t="s">
        <v>25354</v>
      </c>
      <c r="Y1225" s="31" t="s">
        <v>18</v>
      </c>
      <c r="Z1225" s="31" t="s">
        <v>19</v>
      </c>
      <c r="AA1225" s="31" t="s">
        <v>19</v>
      </c>
      <c r="AB1225" s="31" t="s">
        <v>19</v>
      </c>
      <c r="AC1225" s="31" t="s">
        <v>23735</v>
      </c>
      <c r="AD1225" s="31" t="s">
        <v>20425</v>
      </c>
      <c r="AE1225" s="31" t="s">
        <v>21</v>
      </c>
      <c r="AF1225" s="31" t="s">
        <v>25355</v>
      </c>
      <c r="AG1225" s="31" t="s">
        <v>19</v>
      </c>
      <c r="AH1225" s="31" t="s">
        <v>64</v>
      </c>
      <c r="AI1225" s="31" t="s">
        <v>24</v>
      </c>
      <c r="AJ1225" s="31" t="s">
        <v>24</v>
      </c>
      <c r="AK1225" s="31" t="s">
        <v>25</v>
      </c>
      <c r="AL1225" s="31" t="s">
        <v>26</v>
      </c>
      <c r="AM1225" s="31" t="s">
        <v>19</v>
      </c>
      <c r="AN1225" s="31" t="s">
        <v>19</v>
      </c>
      <c r="AO1225" s="31" t="s">
        <v>19</v>
      </c>
      <c r="AP1225" s="31" t="s">
        <v>27</v>
      </c>
      <c r="AQ1225" s="31" t="s">
        <v>25256</v>
      </c>
      <c r="AR1225" s="31" t="s">
        <v>19</v>
      </c>
      <c r="AS1225" s="59">
        <v>43932</v>
      </c>
      <c r="AT1225" s="32">
        <v>21.97</v>
      </c>
      <c r="AU1225" s="33" t="s">
        <v>28</v>
      </c>
      <c r="AV1225" s="32">
        <v>2</v>
      </c>
      <c r="AW1225" s="33" t="s">
        <v>29</v>
      </c>
      <c r="AX1225" s="34">
        <v>15</v>
      </c>
      <c r="AY1225" s="32">
        <v>2</v>
      </c>
      <c r="AZ1225" s="33" t="s">
        <v>29</v>
      </c>
      <c r="BA1225" s="35">
        <v>8.32</v>
      </c>
      <c r="BB1225" s="33" t="s">
        <v>30</v>
      </c>
      <c r="BC1225" s="35">
        <v>27.71</v>
      </c>
      <c r="BD1225" s="33" t="s">
        <v>30</v>
      </c>
      <c r="BE1225" s="35">
        <v>0</v>
      </c>
      <c r="BF1225" s="33" t="s">
        <v>30</v>
      </c>
      <c r="BG1225" s="35">
        <v>-3.89</v>
      </c>
      <c r="BH1225" s="33" t="s">
        <v>30</v>
      </c>
      <c r="BI1225" s="35">
        <v>0</v>
      </c>
      <c r="BJ1225" s="33" t="s">
        <v>30</v>
      </c>
      <c r="BK1225" s="35">
        <v>5.0199999999999996</v>
      </c>
      <c r="BL1225" s="33" t="s">
        <v>30</v>
      </c>
      <c r="BM1225" s="35">
        <v>4.05</v>
      </c>
      <c r="BN1225" s="33" t="s">
        <v>30</v>
      </c>
      <c r="BO1225" s="35">
        <v>23.82</v>
      </c>
      <c r="BP1225" s="33" t="s">
        <v>30</v>
      </c>
      <c r="BQ1225" s="35">
        <v>9.73</v>
      </c>
      <c r="BR1225" s="33" t="s">
        <v>30</v>
      </c>
      <c r="BS1225" s="9">
        <f>VLOOKUP(A1225,HR!A:P,16,0)</f>
        <v>18</v>
      </c>
      <c r="BT1225" s="9" t="str">
        <f>VLOOKUP(A1225,HR!A:S,19,0)</f>
        <v>08:41</v>
      </c>
      <c r="BU1225" s="9" t="str">
        <f>VLOOKUP(VALUE(AC1225),Varios!A:J,9,0)</f>
        <v>---944486435--</v>
      </c>
      <c r="BV1225" s="9" t="str">
        <f>VLOOKUP(VALUE(AC1225),Varios!A:J,10,0)</f>
        <v>PEMD06</v>
      </c>
      <c r="BW1225" s="9" t="str">
        <f t="shared" si="209"/>
        <v>Cod:11644463 - Cli:Valverde Rosas De Bocanegra, Martha - Tel.:---944486435-- -Dir:Urb. Covicorti Mz X Lt 23 - Dist.:TRUJILLO - ZV:PEMD06 -Llega:08:41</v>
      </c>
      <c r="BX1225" s="16" t="str">
        <f t="shared" si="210"/>
        <v>3. Ent. PT</v>
      </c>
      <c r="BY1225" s="16" t="str">
        <f t="shared" si="211"/>
        <v>4-Vta.</v>
      </c>
      <c r="BZ1225" s="16" t="str">
        <f t="shared" si="212"/>
        <v>Contado</v>
      </c>
      <c r="CA1225" s="16">
        <f t="shared" si="213"/>
        <v>27.71</v>
      </c>
      <c r="CB1225" s="16" t="str">
        <f t="shared" si="214"/>
        <v xml:space="preserve"> </v>
      </c>
      <c r="CC1225" s="16">
        <f t="shared" si="215"/>
        <v>2</v>
      </c>
      <c r="CD1225" s="16" t="str">
        <f t="shared" si="216"/>
        <v xml:space="preserve"> </v>
      </c>
      <c r="CE1225" s="16" t="str">
        <f t="shared" si="217"/>
        <v>Transporte: 3401642337 - Rodriguez Orbegoso, Osvar Roman</v>
      </c>
      <c r="CF1225" s="16">
        <f t="shared" si="218"/>
        <v>1</v>
      </c>
      <c r="CG1225" s="16">
        <f>IF(Tabla1[[#This Row],[Clientes]]=1,VLOOKUP(Tabla1[[#This Row],[BK49**]],HR!A:X,24,0),"")</f>
        <v>0.3</v>
      </c>
    </row>
    <row r="1226" spans="1:85" x14ac:dyDescent="0.25">
      <c r="A1226" s="7" t="str">
        <f t="shared" si="219"/>
        <v>11644463</v>
      </c>
      <c r="B1226" s="31" t="s">
        <v>25250</v>
      </c>
      <c r="C1226" s="31" t="s">
        <v>0</v>
      </c>
      <c r="D1226" s="31" t="s">
        <v>1</v>
      </c>
      <c r="E1226" s="31" t="s">
        <v>22295</v>
      </c>
      <c r="F1226" s="31" t="s">
        <v>3</v>
      </c>
      <c r="G1226" s="31" t="s">
        <v>25251</v>
      </c>
      <c r="H1226" s="31" t="s">
        <v>4</v>
      </c>
      <c r="I1226" s="31" t="s">
        <v>298</v>
      </c>
      <c r="J1226" s="31" t="s">
        <v>299</v>
      </c>
      <c r="K1226" s="31" t="s">
        <v>22296</v>
      </c>
      <c r="L1226" s="31" t="s">
        <v>22297</v>
      </c>
      <c r="M1226" s="31" t="s">
        <v>22298</v>
      </c>
      <c r="N1226" s="31" t="s">
        <v>22296</v>
      </c>
      <c r="O1226" s="31" t="s">
        <v>22299</v>
      </c>
      <c r="P1226" s="31" t="s">
        <v>11</v>
      </c>
      <c r="Q1226" s="31" t="s">
        <v>25353</v>
      </c>
      <c r="R1226" s="31" t="s">
        <v>12</v>
      </c>
      <c r="S1226" s="31" t="s">
        <v>39</v>
      </c>
      <c r="T1226" s="31" t="s">
        <v>14</v>
      </c>
      <c r="U1226" s="31" t="s">
        <v>40</v>
      </c>
      <c r="V1226" s="31" t="s">
        <v>16</v>
      </c>
      <c r="W1226" s="31" t="s">
        <v>17</v>
      </c>
      <c r="X1226" s="31" t="s">
        <v>25354</v>
      </c>
      <c r="Y1226" s="31" t="s">
        <v>18</v>
      </c>
      <c r="Z1226" s="31" t="s">
        <v>19</v>
      </c>
      <c r="AA1226" s="31" t="s">
        <v>19</v>
      </c>
      <c r="AB1226" s="31" t="s">
        <v>19</v>
      </c>
      <c r="AC1226" s="31" t="s">
        <v>23735</v>
      </c>
      <c r="AD1226" s="31" t="s">
        <v>20425</v>
      </c>
      <c r="AE1226" s="31" t="s">
        <v>21</v>
      </c>
      <c r="AF1226" s="31" t="s">
        <v>25355</v>
      </c>
      <c r="AG1226" s="31" t="s">
        <v>19</v>
      </c>
      <c r="AH1226" s="31" t="s">
        <v>64</v>
      </c>
      <c r="AI1226" s="31" t="s">
        <v>24</v>
      </c>
      <c r="AJ1226" s="31" t="s">
        <v>24</v>
      </c>
      <c r="AK1226" s="31" t="s">
        <v>41</v>
      </c>
      <c r="AL1226" s="31" t="s">
        <v>26</v>
      </c>
      <c r="AM1226" s="31" t="s">
        <v>19</v>
      </c>
      <c r="AN1226" s="31" t="s">
        <v>19</v>
      </c>
      <c r="AO1226" s="31" t="s">
        <v>19</v>
      </c>
      <c r="AP1226" s="31" t="s">
        <v>27</v>
      </c>
      <c r="AQ1226" s="31" t="s">
        <v>25256</v>
      </c>
      <c r="AR1226" s="31" t="s">
        <v>19</v>
      </c>
      <c r="AS1226" s="59">
        <v>43932</v>
      </c>
      <c r="AT1226" s="32">
        <v>21.97</v>
      </c>
      <c r="AU1226" s="33" t="s">
        <v>28</v>
      </c>
      <c r="AV1226" s="32">
        <v>1</v>
      </c>
      <c r="AW1226" s="33" t="s">
        <v>29</v>
      </c>
      <c r="AX1226" s="34">
        <v>12</v>
      </c>
      <c r="AY1226" s="32">
        <v>1</v>
      </c>
      <c r="AZ1226" s="33" t="s">
        <v>29</v>
      </c>
      <c r="BA1226" s="35">
        <v>4.25</v>
      </c>
      <c r="BB1226" s="33" t="s">
        <v>30</v>
      </c>
      <c r="BC1226" s="35">
        <v>7.24</v>
      </c>
      <c r="BD1226" s="33" t="s">
        <v>30</v>
      </c>
      <c r="BE1226" s="35">
        <v>0</v>
      </c>
      <c r="BF1226" s="33" t="s">
        <v>30</v>
      </c>
      <c r="BG1226" s="35">
        <v>0</v>
      </c>
      <c r="BH1226" s="33" t="s">
        <v>30</v>
      </c>
      <c r="BI1226" s="35">
        <v>0</v>
      </c>
      <c r="BJ1226" s="33" t="s">
        <v>30</v>
      </c>
      <c r="BK1226" s="35">
        <v>1.52</v>
      </c>
      <c r="BL1226" s="33" t="s">
        <v>30</v>
      </c>
      <c r="BM1226" s="35">
        <v>1.23</v>
      </c>
      <c r="BN1226" s="33" t="s">
        <v>30</v>
      </c>
      <c r="BO1226" s="35">
        <v>7.24</v>
      </c>
      <c r="BP1226" s="33" t="s">
        <v>30</v>
      </c>
      <c r="BQ1226" s="35">
        <v>2.75</v>
      </c>
      <c r="BR1226" s="33" t="s">
        <v>30</v>
      </c>
      <c r="BS1226" s="9">
        <f>VLOOKUP(A1226,HR!A:P,16,0)</f>
        <v>18</v>
      </c>
      <c r="BT1226" s="9" t="str">
        <f>VLOOKUP(A1226,HR!A:S,19,0)</f>
        <v>08:41</v>
      </c>
      <c r="BU1226" s="9" t="str">
        <f>VLOOKUP(VALUE(AC1226),Varios!A:J,9,0)</f>
        <v>---944486435--</v>
      </c>
      <c r="BV1226" s="9" t="str">
        <f>VLOOKUP(VALUE(AC1226),Varios!A:J,10,0)</f>
        <v>PEMD06</v>
      </c>
      <c r="BW1226" s="9" t="str">
        <f t="shared" si="209"/>
        <v>Cod:11644463 - Cli:Valverde Rosas De Bocanegra, Martha - Tel.:---944486435-- -Dir:Urb. Covicorti Mz X Lt 23 - Dist.:TRUJILLO - ZV:PEMD06 -Llega:08:41</v>
      </c>
      <c r="BX1226" s="16" t="str">
        <f t="shared" si="210"/>
        <v>3. Ent. PT</v>
      </c>
      <c r="BY1226" s="16" t="str">
        <f t="shared" si="211"/>
        <v>4-Vta.</v>
      </c>
      <c r="BZ1226" s="16" t="str">
        <f t="shared" si="212"/>
        <v>Contado</v>
      </c>
      <c r="CA1226" s="16">
        <f t="shared" si="213"/>
        <v>7.24</v>
      </c>
      <c r="CB1226" s="16" t="str">
        <f t="shared" si="214"/>
        <v xml:space="preserve"> </v>
      </c>
      <c r="CC1226" s="16">
        <f t="shared" si="215"/>
        <v>1</v>
      </c>
      <c r="CD1226" s="16" t="str">
        <f t="shared" si="216"/>
        <v xml:space="preserve"> </v>
      </c>
      <c r="CE1226" s="16" t="str">
        <f t="shared" si="217"/>
        <v>Transporte: 3401642337 - Rodriguez Orbegoso, Osvar Roman</v>
      </c>
      <c r="CF1226" s="16">
        <f t="shared" si="218"/>
        <v>0</v>
      </c>
      <c r="CG1226" s="16" t="str">
        <f>IF(Tabla1[[#This Row],[Clientes]]=1,VLOOKUP(Tabla1[[#This Row],[BK49**]],HR!A:X,24,0),"")</f>
        <v/>
      </c>
    </row>
    <row r="1227" spans="1:85" x14ac:dyDescent="0.25">
      <c r="A1227" s="7" t="str">
        <f t="shared" si="219"/>
        <v>11411593</v>
      </c>
      <c r="B1227" s="31" t="s">
        <v>25356</v>
      </c>
      <c r="C1227" s="31" t="s">
        <v>0</v>
      </c>
      <c r="D1227" s="31" t="s">
        <v>1</v>
      </c>
      <c r="E1227" s="31" t="s">
        <v>377</v>
      </c>
      <c r="F1227" s="31" t="s">
        <v>3</v>
      </c>
      <c r="G1227" s="31" t="s">
        <v>25357</v>
      </c>
      <c r="H1227" s="31" t="s">
        <v>4</v>
      </c>
      <c r="I1227" s="31" t="s">
        <v>298</v>
      </c>
      <c r="J1227" s="31" t="s">
        <v>299</v>
      </c>
      <c r="K1227" s="31" t="s">
        <v>378</v>
      </c>
      <c r="L1227" s="31" t="s">
        <v>379</v>
      </c>
      <c r="M1227" s="31" t="s">
        <v>380</v>
      </c>
      <c r="N1227" s="31" t="s">
        <v>378</v>
      </c>
      <c r="O1227" s="31" t="s">
        <v>381</v>
      </c>
      <c r="P1227" s="31" t="s">
        <v>11</v>
      </c>
      <c r="Q1227" s="31" t="s">
        <v>25358</v>
      </c>
      <c r="R1227" s="31" t="s">
        <v>12</v>
      </c>
      <c r="S1227" s="31" t="s">
        <v>13</v>
      </c>
      <c r="T1227" s="31" t="s">
        <v>14</v>
      </c>
      <c r="U1227" s="31" t="s">
        <v>15</v>
      </c>
      <c r="V1227" s="31" t="s">
        <v>16</v>
      </c>
      <c r="W1227" s="31" t="s">
        <v>17</v>
      </c>
      <c r="X1227" s="31" t="s">
        <v>25359</v>
      </c>
      <c r="Y1227" s="31" t="s">
        <v>97</v>
      </c>
      <c r="Z1227" s="31" t="s">
        <v>25360</v>
      </c>
      <c r="AA1227" s="31" t="s">
        <v>19</v>
      </c>
      <c r="AB1227" s="31" t="s">
        <v>19</v>
      </c>
      <c r="AC1227" s="31" t="s">
        <v>22262</v>
      </c>
      <c r="AD1227" s="31" t="s">
        <v>147</v>
      </c>
      <c r="AE1227" s="31" t="s">
        <v>19</v>
      </c>
      <c r="AF1227" s="31" t="s">
        <v>22263</v>
      </c>
      <c r="AG1227" s="31" t="s">
        <v>19</v>
      </c>
      <c r="AH1227" s="31" t="s">
        <v>22264</v>
      </c>
      <c r="AI1227" s="31" t="s">
        <v>22265</v>
      </c>
      <c r="AJ1227" s="31" t="s">
        <v>24</v>
      </c>
      <c r="AK1227" s="31" t="s">
        <v>25</v>
      </c>
      <c r="AL1227" s="31" t="s">
        <v>26</v>
      </c>
      <c r="AM1227" s="31" t="s">
        <v>19</v>
      </c>
      <c r="AN1227" s="31" t="s">
        <v>19</v>
      </c>
      <c r="AO1227" s="31" t="s">
        <v>19</v>
      </c>
      <c r="AP1227" s="31" t="s">
        <v>149</v>
      </c>
      <c r="AQ1227" s="31" t="s">
        <v>25361</v>
      </c>
      <c r="AR1227" s="31" t="s">
        <v>19</v>
      </c>
      <c r="AS1227" s="59">
        <v>43932</v>
      </c>
      <c r="AT1227" s="32">
        <v>23.41</v>
      </c>
      <c r="AU1227" s="33" t="s">
        <v>28</v>
      </c>
      <c r="AV1227" s="32">
        <v>3</v>
      </c>
      <c r="AW1227" s="33" t="s">
        <v>29</v>
      </c>
      <c r="AX1227" s="34">
        <v>4</v>
      </c>
      <c r="AY1227" s="32">
        <v>3</v>
      </c>
      <c r="AZ1227" s="33" t="s">
        <v>29</v>
      </c>
      <c r="BA1227" s="35">
        <v>12.74</v>
      </c>
      <c r="BB1227" s="33" t="s">
        <v>30</v>
      </c>
      <c r="BC1227" s="35">
        <v>50.72</v>
      </c>
      <c r="BD1227" s="33" t="s">
        <v>30</v>
      </c>
      <c r="BE1227" s="35">
        <v>0</v>
      </c>
      <c r="BF1227" s="33" t="s">
        <v>30</v>
      </c>
      <c r="BG1227" s="35">
        <v>-4.32</v>
      </c>
      <c r="BH1227" s="33" t="s">
        <v>30</v>
      </c>
      <c r="BI1227" s="35">
        <v>0</v>
      </c>
      <c r="BJ1227" s="33" t="s">
        <v>30</v>
      </c>
      <c r="BK1227" s="35">
        <v>9.77</v>
      </c>
      <c r="BL1227" s="33" t="s">
        <v>30</v>
      </c>
      <c r="BM1227" s="35">
        <v>7.89</v>
      </c>
      <c r="BN1227" s="33" t="s">
        <v>30</v>
      </c>
      <c r="BO1227" s="35">
        <v>46.4</v>
      </c>
      <c r="BP1227" s="33" t="s">
        <v>30</v>
      </c>
      <c r="BQ1227" s="35">
        <v>17.66</v>
      </c>
      <c r="BR1227" s="33" t="s">
        <v>30</v>
      </c>
      <c r="BS1227" s="9">
        <f>VLOOKUP(A1227,HR!A:P,16,0)</f>
        <v>7</v>
      </c>
      <c r="BT1227" s="9" t="str">
        <f>VLOOKUP(A1227,HR!A:S,19,0)</f>
        <v>07:58</v>
      </c>
      <c r="BU1227" s="9" t="str">
        <f>VLOOKUP(VALUE(AC1227),Varios!A:J,9,0)</f>
        <v>16260000-----</v>
      </c>
      <c r="BV1227" s="9" t="str">
        <f>VLOOKUP(VALUE(AC1227),Varios!A:J,10,0)</f>
        <v>PEM325</v>
      </c>
      <c r="BW1227" s="9" t="str">
        <f t="shared" si="209"/>
        <v>Cod:11411593 - Cli:Cencosud Retail Perú S.A. - Tel.:16260000----- -Dir:Av. Los Angeles 388 - Dist.:VICTOR LARCO HERRERA - ZV:PEM325 -Llega:07:58</v>
      </c>
      <c r="BX1227" s="16" t="str">
        <f t="shared" si="210"/>
        <v>3. Ent. PT</v>
      </c>
      <c r="BY1227" s="16" t="str">
        <f t="shared" si="211"/>
        <v>4-Vta.</v>
      </c>
      <c r="BZ1227" s="16" t="str">
        <f t="shared" si="212"/>
        <v>Crédito</v>
      </c>
      <c r="CA1227" s="16" t="str">
        <f t="shared" si="213"/>
        <v xml:space="preserve"> </v>
      </c>
      <c r="CB1227" s="16">
        <f t="shared" si="214"/>
        <v>50.72</v>
      </c>
      <c r="CC1227" s="16">
        <f t="shared" si="215"/>
        <v>3</v>
      </c>
      <c r="CD1227" s="16" t="str">
        <f t="shared" si="216"/>
        <v xml:space="preserve"> </v>
      </c>
      <c r="CE1227" s="16" t="str">
        <f t="shared" si="217"/>
        <v>Transporte: 3401642347 - Briones Colorado, Jose Tito</v>
      </c>
      <c r="CF1227" s="16">
        <f t="shared" si="218"/>
        <v>1</v>
      </c>
      <c r="CG1227" s="16">
        <f>IF(Tabla1[[#This Row],[Clientes]]=1,VLOOKUP(Tabla1[[#This Row],[BK49**]],HR!A:X,24,0),"")</f>
        <v>0.3</v>
      </c>
    </row>
    <row r="1228" spans="1:85" x14ac:dyDescent="0.25">
      <c r="A1228" s="7" t="str">
        <f t="shared" si="219"/>
        <v>11411593</v>
      </c>
      <c r="B1228" s="31" t="s">
        <v>25356</v>
      </c>
      <c r="C1228" s="31" t="s">
        <v>0</v>
      </c>
      <c r="D1228" s="31" t="s">
        <v>1</v>
      </c>
      <c r="E1228" s="31" t="s">
        <v>377</v>
      </c>
      <c r="F1228" s="31" t="s">
        <v>3</v>
      </c>
      <c r="G1228" s="31" t="s">
        <v>25357</v>
      </c>
      <c r="H1228" s="31" t="s">
        <v>4</v>
      </c>
      <c r="I1228" s="31" t="s">
        <v>298</v>
      </c>
      <c r="J1228" s="31" t="s">
        <v>299</v>
      </c>
      <c r="K1228" s="31" t="s">
        <v>378</v>
      </c>
      <c r="L1228" s="31" t="s">
        <v>379</v>
      </c>
      <c r="M1228" s="31" t="s">
        <v>380</v>
      </c>
      <c r="N1228" s="31" t="s">
        <v>378</v>
      </c>
      <c r="O1228" s="31" t="s">
        <v>381</v>
      </c>
      <c r="P1228" s="31" t="s">
        <v>11</v>
      </c>
      <c r="Q1228" s="31" t="s">
        <v>25358</v>
      </c>
      <c r="R1228" s="31" t="s">
        <v>12</v>
      </c>
      <c r="S1228" s="31" t="s">
        <v>36</v>
      </c>
      <c r="T1228" s="31" t="s">
        <v>14</v>
      </c>
      <c r="U1228" s="31" t="s">
        <v>37</v>
      </c>
      <c r="V1228" s="31" t="s">
        <v>16</v>
      </c>
      <c r="W1228" s="31" t="s">
        <v>17</v>
      </c>
      <c r="X1228" s="31" t="s">
        <v>25359</v>
      </c>
      <c r="Y1228" s="31" t="s">
        <v>97</v>
      </c>
      <c r="Z1228" s="31" t="s">
        <v>25360</v>
      </c>
      <c r="AA1228" s="31" t="s">
        <v>19</v>
      </c>
      <c r="AB1228" s="31" t="s">
        <v>19</v>
      </c>
      <c r="AC1228" s="31" t="s">
        <v>22262</v>
      </c>
      <c r="AD1228" s="31" t="s">
        <v>147</v>
      </c>
      <c r="AE1228" s="31" t="s">
        <v>19</v>
      </c>
      <c r="AF1228" s="31" t="s">
        <v>22263</v>
      </c>
      <c r="AG1228" s="31" t="s">
        <v>19</v>
      </c>
      <c r="AH1228" s="31" t="s">
        <v>22264</v>
      </c>
      <c r="AI1228" s="31" t="s">
        <v>22265</v>
      </c>
      <c r="AJ1228" s="31" t="s">
        <v>24</v>
      </c>
      <c r="AK1228" s="31" t="s">
        <v>35</v>
      </c>
      <c r="AL1228" s="31" t="s">
        <v>26</v>
      </c>
      <c r="AM1228" s="31" t="s">
        <v>19</v>
      </c>
      <c r="AN1228" s="31" t="s">
        <v>19</v>
      </c>
      <c r="AO1228" s="31" t="s">
        <v>19</v>
      </c>
      <c r="AP1228" s="31" t="s">
        <v>149</v>
      </c>
      <c r="AQ1228" s="31" t="s">
        <v>25361</v>
      </c>
      <c r="AR1228" s="31" t="s">
        <v>19</v>
      </c>
      <c r="AS1228" s="59">
        <v>43932</v>
      </c>
      <c r="AT1228" s="32">
        <v>23.41</v>
      </c>
      <c r="AU1228" s="33" t="s">
        <v>28</v>
      </c>
      <c r="AV1228" s="32">
        <v>10</v>
      </c>
      <c r="AW1228" s="33" t="s">
        <v>29</v>
      </c>
      <c r="AX1228" s="34">
        <v>6</v>
      </c>
      <c r="AY1228" s="32">
        <v>10</v>
      </c>
      <c r="AZ1228" s="33" t="s">
        <v>29</v>
      </c>
      <c r="BA1228" s="35">
        <v>29.75</v>
      </c>
      <c r="BB1228" s="33" t="s">
        <v>30</v>
      </c>
      <c r="BC1228" s="35">
        <v>158.9</v>
      </c>
      <c r="BD1228" s="33" t="s">
        <v>30</v>
      </c>
      <c r="BE1228" s="35">
        <v>0</v>
      </c>
      <c r="BF1228" s="33" t="s">
        <v>30</v>
      </c>
      <c r="BG1228" s="35">
        <v>-7.71</v>
      </c>
      <c r="BH1228" s="33" t="s">
        <v>30</v>
      </c>
      <c r="BI1228" s="35">
        <v>0</v>
      </c>
      <c r="BJ1228" s="33" t="s">
        <v>30</v>
      </c>
      <c r="BK1228" s="35">
        <v>27.21</v>
      </c>
      <c r="BL1228" s="33" t="s">
        <v>30</v>
      </c>
      <c r="BM1228" s="35">
        <v>0</v>
      </c>
      <c r="BN1228" s="33" t="s">
        <v>30</v>
      </c>
      <c r="BO1228" s="35">
        <v>151.19</v>
      </c>
      <c r="BP1228" s="33" t="s">
        <v>30</v>
      </c>
      <c r="BQ1228" s="35">
        <v>27.21</v>
      </c>
      <c r="BR1228" s="33" t="s">
        <v>30</v>
      </c>
      <c r="BS1228" s="9">
        <f>VLOOKUP(A1228,HR!A:P,16,0)</f>
        <v>7</v>
      </c>
      <c r="BT1228" s="9" t="str">
        <f>VLOOKUP(A1228,HR!A:S,19,0)</f>
        <v>07:58</v>
      </c>
      <c r="BU1228" s="9" t="str">
        <f>VLOOKUP(VALUE(AC1228),Varios!A:J,9,0)</f>
        <v>16260000-----</v>
      </c>
      <c r="BV1228" s="9" t="str">
        <f>VLOOKUP(VALUE(AC1228),Varios!A:J,10,0)</f>
        <v>PEM325</v>
      </c>
      <c r="BW1228" s="9" t="str">
        <f t="shared" si="209"/>
        <v>Cod:11411593 - Cli:Cencosud Retail Perú S.A. - Tel.:16260000----- -Dir:Av. Los Angeles 388 - Dist.:VICTOR LARCO HERRERA - ZV:PEM325 -Llega:07:58</v>
      </c>
      <c r="BX1228" s="16" t="str">
        <f t="shared" si="210"/>
        <v>3. Ent. PT</v>
      </c>
      <c r="BY1228" s="16" t="str">
        <f t="shared" si="211"/>
        <v>4-Vta.</v>
      </c>
      <c r="BZ1228" s="16" t="str">
        <f t="shared" si="212"/>
        <v>Crédito</v>
      </c>
      <c r="CA1228" s="16" t="str">
        <f t="shared" si="213"/>
        <v xml:space="preserve"> </v>
      </c>
      <c r="CB1228" s="16">
        <f t="shared" si="214"/>
        <v>158.9</v>
      </c>
      <c r="CC1228" s="16">
        <f t="shared" si="215"/>
        <v>10</v>
      </c>
      <c r="CD1228" s="16" t="str">
        <f t="shared" si="216"/>
        <v xml:space="preserve"> </v>
      </c>
      <c r="CE1228" s="16" t="str">
        <f t="shared" si="217"/>
        <v>Transporte: 3401642347 - Briones Colorado, Jose Tito</v>
      </c>
      <c r="CF1228" s="16">
        <f t="shared" si="218"/>
        <v>0</v>
      </c>
      <c r="CG1228" s="16" t="str">
        <f>IF(Tabla1[[#This Row],[Clientes]]=1,VLOOKUP(Tabla1[[#This Row],[BK49**]],HR!A:X,24,0),"")</f>
        <v/>
      </c>
    </row>
    <row r="1229" spans="1:85" x14ac:dyDescent="0.25">
      <c r="A1229" s="7" t="str">
        <f t="shared" si="219"/>
        <v>11411593</v>
      </c>
      <c r="B1229" s="31" t="s">
        <v>25356</v>
      </c>
      <c r="C1229" s="31" t="s">
        <v>0</v>
      </c>
      <c r="D1229" s="31" t="s">
        <v>1</v>
      </c>
      <c r="E1229" s="31" t="s">
        <v>377</v>
      </c>
      <c r="F1229" s="31" t="s">
        <v>3</v>
      </c>
      <c r="G1229" s="31" t="s">
        <v>25357</v>
      </c>
      <c r="H1229" s="31" t="s">
        <v>4</v>
      </c>
      <c r="I1229" s="31" t="s">
        <v>298</v>
      </c>
      <c r="J1229" s="31" t="s">
        <v>299</v>
      </c>
      <c r="K1229" s="31" t="s">
        <v>378</v>
      </c>
      <c r="L1229" s="31" t="s">
        <v>379</v>
      </c>
      <c r="M1229" s="31" t="s">
        <v>380</v>
      </c>
      <c r="N1229" s="31" t="s">
        <v>378</v>
      </c>
      <c r="O1229" s="31" t="s">
        <v>381</v>
      </c>
      <c r="P1229" s="31" t="s">
        <v>11</v>
      </c>
      <c r="Q1229" s="31" t="s">
        <v>25358</v>
      </c>
      <c r="R1229" s="31" t="s">
        <v>12</v>
      </c>
      <c r="S1229" s="31" t="s">
        <v>57</v>
      </c>
      <c r="T1229" s="31" t="s">
        <v>14</v>
      </c>
      <c r="U1229" s="31" t="s">
        <v>58</v>
      </c>
      <c r="V1229" s="31" t="s">
        <v>16</v>
      </c>
      <c r="W1229" s="31" t="s">
        <v>17</v>
      </c>
      <c r="X1229" s="31" t="s">
        <v>25359</v>
      </c>
      <c r="Y1229" s="31" t="s">
        <v>97</v>
      </c>
      <c r="Z1229" s="31" t="s">
        <v>25360</v>
      </c>
      <c r="AA1229" s="31" t="s">
        <v>19</v>
      </c>
      <c r="AB1229" s="31" t="s">
        <v>19</v>
      </c>
      <c r="AC1229" s="31" t="s">
        <v>22262</v>
      </c>
      <c r="AD1229" s="31" t="s">
        <v>147</v>
      </c>
      <c r="AE1229" s="31" t="s">
        <v>19</v>
      </c>
      <c r="AF1229" s="31" t="s">
        <v>22263</v>
      </c>
      <c r="AG1229" s="31" t="s">
        <v>19</v>
      </c>
      <c r="AH1229" s="31" t="s">
        <v>22264</v>
      </c>
      <c r="AI1229" s="31" t="s">
        <v>22265</v>
      </c>
      <c r="AJ1229" s="31" t="s">
        <v>24</v>
      </c>
      <c r="AK1229" s="31" t="s">
        <v>35</v>
      </c>
      <c r="AL1229" s="31" t="s">
        <v>26</v>
      </c>
      <c r="AM1229" s="31" t="s">
        <v>19</v>
      </c>
      <c r="AN1229" s="31" t="s">
        <v>19</v>
      </c>
      <c r="AO1229" s="31" t="s">
        <v>19</v>
      </c>
      <c r="AP1229" s="31" t="s">
        <v>149</v>
      </c>
      <c r="AQ1229" s="31" t="s">
        <v>25361</v>
      </c>
      <c r="AR1229" s="31" t="s">
        <v>19</v>
      </c>
      <c r="AS1229" s="59">
        <v>43932</v>
      </c>
      <c r="AT1229" s="32">
        <v>23.41</v>
      </c>
      <c r="AU1229" s="33" t="s">
        <v>28</v>
      </c>
      <c r="AV1229" s="32">
        <v>15</v>
      </c>
      <c r="AW1229" s="33" t="s">
        <v>29</v>
      </c>
      <c r="AX1229" s="34">
        <v>1</v>
      </c>
      <c r="AY1229" s="32">
        <v>15</v>
      </c>
      <c r="AZ1229" s="33" t="s">
        <v>29</v>
      </c>
      <c r="BA1229" s="35">
        <v>43.24</v>
      </c>
      <c r="BB1229" s="33" t="s">
        <v>30</v>
      </c>
      <c r="BC1229" s="35">
        <v>96.62</v>
      </c>
      <c r="BD1229" s="33" t="s">
        <v>30</v>
      </c>
      <c r="BE1229" s="35">
        <v>0</v>
      </c>
      <c r="BF1229" s="33" t="s">
        <v>30</v>
      </c>
      <c r="BG1229" s="35">
        <v>0</v>
      </c>
      <c r="BH1229" s="33" t="s">
        <v>30</v>
      </c>
      <c r="BI1229" s="35">
        <v>0</v>
      </c>
      <c r="BJ1229" s="33" t="s">
        <v>30</v>
      </c>
      <c r="BK1229" s="35">
        <v>17.39</v>
      </c>
      <c r="BL1229" s="33" t="s">
        <v>30</v>
      </c>
      <c r="BM1229" s="35">
        <v>0</v>
      </c>
      <c r="BN1229" s="33" t="s">
        <v>30</v>
      </c>
      <c r="BO1229" s="35">
        <v>96.62</v>
      </c>
      <c r="BP1229" s="33" t="s">
        <v>30</v>
      </c>
      <c r="BQ1229" s="35">
        <v>17.39</v>
      </c>
      <c r="BR1229" s="33" t="s">
        <v>30</v>
      </c>
      <c r="BS1229" s="9">
        <f>VLOOKUP(A1229,HR!A:P,16,0)</f>
        <v>7</v>
      </c>
      <c r="BT1229" s="9" t="str">
        <f>VLOOKUP(A1229,HR!A:S,19,0)</f>
        <v>07:58</v>
      </c>
      <c r="BU1229" s="9" t="str">
        <f>VLOOKUP(VALUE(AC1229),Varios!A:J,9,0)</f>
        <v>16260000-----</v>
      </c>
      <c r="BV1229" s="9" t="str">
        <f>VLOOKUP(VALUE(AC1229),Varios!A:J,10,0)</f>
        <v>PEM325</v>
      </c>
      <c r="BW1229" s="9" t="str">
        <f t="shared" si="209"/>
        <v>Cod:11411593 - Cli:Cencosud Retail Perú S.A. - Tel.:16260000----- -Dir:Av. Los Angeles 388 - Dist.:VICTOR LARCO HERRERA - ZV:PEM325 -Llega:07:58</v>
      </c>
      <c r="BX1229" s="16" t="str">
        <f t="shared" si="210"/>
        <v>3. Ent. PT</v>
      </c>
      <c r="BY1229" s="16" t="str">
        <f t="shared" si="211"/>
        <v>4-Vta.</v>
      </c>
      <c r="BZ1229" s="16" t="str">
        <f t="shared" si="212"/>
        <v>Crédito</v>
      </c>
      <c r="CA1229" s="16" t="str">
        <f t="shared" si="213"/>
        <v xml:space="preserve"> </v>
      </c>
      <c r="CB1229" s="16">
        <f t="shared" si="214"/>
        <v>96.62</v>
      </c>
      <c r="CC1229" s="16">
        <f t="shared" si="215"/>
        <v>15</v>
      </c>
      <c r="CD1229" s="16" t="str">
        <f t="shared" si="216"/>
        <v xml:space="preserve"> </v>
      </c>
      <c r="CE1229" s="16" t="str">
        <f t="shared" si="217"/>
        <v>Transporte: 3401642347 - Briones Colorado, Jose Tito</v>
      </c>
      <c r="CF1229" s="16">
        <f t="shared" si="218"/>
        <v>0</v>
      </c>
      <c r="CG1229" s="16" t="str">
        <f>IF(Tabla1[[#This Row],[Clientes]]=1,VLOOKUP(Tabla1[[#This Row],[BK49**]],HR!A:X,24,0),"")</f>
        <v/>
      </c>
    </row>
    <row r="1230" spans="1:85" x14ac:dyDescent="0.25">
      <c r="A1230" s="7" t="str">
        <f t="shared" si="219"/>
        <v>11411593</v>
      </c>
      <c r="B1230" s="31" t="s">
        <v>25356</v>
      </c>
      <c r="C1230" s="31" t="s">
        <v>0</v>
      </c>
      <c r="D1230" s="31" t="s">
        <v>1</v>
      </c>
      <c r="E1230" s="31" t="s">
        <v>377</v>
      </c>
      <c r="F1230" s="31" t="s">
        <v>3</v>
      </c>
      <c r="G1230" s="31" t="s">
        <v>25357</v>
      </c>
      <c r="H1230" s="31" t="s">
        <v>4</v>
      </c>
      <c r="I1230" s="31" t="s">
        <v>298</v>
      </c>
      <c r="J1230" s="31" t="s">
        <v>299</v>
      </c>
      <c r="K1230" s="31" t="s">
        <v>378</v>
      </c>
      <c r="L1230" s="31" t="s">
        <v>379</v>
      </c>
      <c r="M1230" s="31" t="s">
        <v>380</v>
      </c>
      <c r="N1230" s="31" t="s">
        <v>378</v>
      </c>
      <c r="O1230" s="31" t="s">
        <v>381</v>
      </c>
      <c r="P1230" s="31" t="s">
        <v>11</v>
      </c>
      <c r="Q1230" s="31" t="s">
        <v>25358</v>
      </c>
      <c r="R1230" s="31" t="s">
        <v>12</v>
      </c>
      <c r="S1230" s="31" t="s">
        <v>44</v>
      </c>
      <c r="T1230" s="31" t="s">
        <v>14</v>
      </c>
      <c r="U1230" s="31" t="s">
        <v>45</v>
      </c>
      <c r="V1230" s="31" t="s">
        <v>16</v>
      </c>
      <c r="W1230" s="31" t="s">
        <v>17</v>
      </c>
      <c r="X1230" s="31" t="s">
        <v>25359</v>
      </c>
      <c r="Y1230" s="31" t="s">
        <v>97</v>
      </c>
      <c r="Z1230" s="31" t="s">
        <v>25360</v>
      </c>
      <c r="AA1230" s="31" t="s">
        <v>19</v>
      </c>
      <c r="AB1230" s="31" t="s">
        <v>19</v>
      </c>
      <c r="AC1230" s="31" t="s">
        <v>22262</v>
      </c>
      <c r="AD1230" s="31" t="s">
        <v>147</v>
      </c>
      <c r="AE1230" s="31" t="s">
        <v>19</v>
      </c>
      <c r="AF1230" s="31" t="s">
        <v>22263</v>
      </c>
      <c r="AG1230" s="31" t="s">
        <v>19</v>
      </c>
      <c r="AH1230" s="31" t="s">
        <v>22264</v>
      </c>
      <c r="AI1230" s="31" t="s">
        <v>22265</v>
      </c>
      <c r="AJ1230" s="31" t="s">
        <v>24</v>
      </c>
      <c r="AK1230" s="31" t="s">
        <v>25</v>
      </c>
      <c r="AL1230" s="31" t="s">
        <v>26</v>
      </c>
      <c r="AM1230" s="31" t="s">
        <v>19</v>
      </c>
      <c r="AN1230" s="31" t="s">
        <v>19</v>
      </c>
      <c r="AO1230" s="31" t="s">
        <v>19</v>
      </c>
      <c r="AP1230" s="31" t="s">
        <v>149</v>
      </c>
      <c r="AQ1230" s="31" t="s">
        <v>25361</v>
      </c>
      <c r="AR1230" s="31" t="s">
        <v>19</v>
      </c>
      <c r="AS1230" s="59">
        <v>43932</v>
      </c>
      <c r="AT1230" s="32">
        <v>23.41</v>
      </c>
      <c r="AU1230" s="33" t="s">
        <v>28</v>
      </c>
      <c r="AV1230" s="32">
        <v>10</v>
      </c>
      <c r="AW1230" s="33" t="s">
        <v>29</v>
      </c>
      <c r="AX1230" s="34">
        <v>6</v>
      </c>
      <c r="AY1230" s="32">
        <v>10</v>
      </c>
      <c r="AZ1230" s="33" t="s">
        <v>29</v>
      </c>
      <c r="BA1230" s="35">
        <v>30.96</v>
      </c>
      <c r="BB1230" s="33" t="s">
        <v>30</v>
      </c>
      <c r="BC1230" s="35">
        <v>73.88</v>
      </c>
      <c r="BD1230" s="33" t="s">
        <v>30</v>
      </c>
      <c r="BE1230" s="35">
        <v>0</v>
      </c>
      <c r="BF1230" s="33" t="s">
        <v>30</v>
      </c>
      <c r="BG1230" s="35">
        <v>0</v>
      </c>
      <c r="BH1230" s="33" t="s">
        <v>30</v>
      </c>
      <c r="BI1230" s="35">
        <v>0</v>
      </c>
      <c r="BJ1230" s="33" t="s">
        <v>30</v>
      </c>
      <c r="BK1230" s="35">
        <v>15.56</v>
      </c>
      <c r="BL1230" s="33" t="s">
        <v>30</v>
      </c>
      <c r="BM1230" s="35">
        <v>12.56</v>
      </c>
      <c r="BN1230" s="33" t="s">
        <v>30</v>
      </c>
      <c r="BO1230" s="35">
        <v>73.88</v>
      </c>
      <c r="BP1230" s="33" t="s">
        <v>30</v>
      </c>
      <c r="BQ1230" s="35">
        <v>28.12</v>
      </c>
      <c r="BR1230" s="33" t="s">
        <v>30</v>
      </c>
      <c r="BS1230" s="9">
        <f>VLOOKUP(A1230,HR!A:P,16,0)</f>
        <v>7</v>
      </c>
      <c r="BT1230" s="9" t="str">
        <f>VLOOKUP(A1230,HR!A:S,19,0)</f>
        <v>07:58</v>
      </c>
      <c r="BU1230" s="9" t="str">
        <f>VLOOKUP(VALUE(AC1230),Varios!A:J,9,0)</f>
        <v>16260000-----</v>
      </c>
      <c r="BV1230" s="9" t="str">
        <f>VLOOKUP(VALUE(AC1230),Varios!A:J,10,0)</f>
        <v>PEM325</v>
      </c>
      <c r="BW1230" s="9" t="str">
        <f t="shared" si="209"/>
        <v>Cod:11411593 - Cli:Cencosud Retail Perú S.A. - Tel.:16260000----- -Dir:Av. Los Angeles 388 - Dist.:VICTOR LARCO HERRERA - ZV:PEM325 -Llega:07:58</v>
      </c>
      <c r="BX1230" s="16" t="str">
        <f t="shared" si="210"/>
        <v>3. Ent. PT</v>
      </c>
      <c r="BY1230" s="16" t="str">
        <f t="shared" si="211"/>
        <v>4-Vta.</v>
      </c>
      <c r="BZ1230" s="16" t="str">
        <f t="shared" si="212"/>
        <v>Crédito</v>
      </c>
      <c r="CA1230" s="16" t="str">
        <f t="shared" si="213"/>
        <v xml:space="preserve"> </v>
      </c>
      <c r="CB1230" s="16">
        <f t="shared" si="214"/>
        <v>73.88</v>
      </c>
      <c r="CC1230" s="16">
        <f t="shared" si="215"/>
        <v>10</v>
      </c>
      <c r="CD1230" s="16" t="str">
        <f t="shared" si="216"/>
        <v xml:space="preserve"> </v>
      </c>
      <c r="CE1230" s="16" t="str">
        <f t="shared" si="217"/>
        <v>Transporte: 3401642347 - Briones Colorado, Jose Tito</v>
      </c>
      <c r="CF1230" s="16">
        <f t="shared" si="218"/>
        <v>0</v>
      </c>
      <c r="CG1230" s="16" t="str">
        <f>IF(Tabla1[[#This Row],[Clientes]]=1,VLOOKUP(Tabla1[[#This Row],[BK49**]],HR!A:X,24,0),"")</f>
        <v/>
      </c>
    </row>
    <row r="1231" spans="1:85" x14ac:dyDescent="0.25">
      <c r="A1231" s="7" t="str">
        <f t="shared" si="219"/>
        <v>11411593</v>
      </c>
      <c r="B1231" s="31" t="s">
        <v>25356</v>
      </c>
      <c r="C1231" s="31" t="s">
        <v>0</v>
      </c>
      <c r="D1231" s="31" t="s">
        <v>1</v>
      </c>
      <c r="E1231" s="31" t="s">
        <v>377</v>
      </c>
      <c r="F1231" s="31" t="s">
        <v>3</v>
      </c>
      <c r="G1231" s="31" t="s">
        <v>25357</v>
      </c>
      <c r="H1231" s="31" t="s">
        <v>4</v>
      </c>
      <c r="I1231" s="31" t="s">
        <v>298</v>
      </c>
      <c r="J1231" s="31" t="s">
        <v>299</v>
      </c>
      <c r="K1231" s="31" t="s">
        <v>378</v>
      </c>
      <c r="L1231" s="31" t="s">
        <v>379</v>
      </c>
      <c r="M1231" s="31" t="s">
        <v>380</v>
      </c>
      <c r="N1231" s="31" t="s">
        <v>378</v>
      </c>
      <c r="O1231" s="31" t="s">
        <v>381</v>
      </c>
      <c r="P1231" s="31" t="s">
        <v>11</v>
      </c>
      <c r="Q1231" s="31" t="s">
        <v>25358</v>
      </c>
      <c r="R1231" s="31" t="s">
        <v>12</v>
      </c>
      <c r="S1231" s="31" t="s">
        <v>31</v>
      </c>
      <c r="T1231" s="31" t="s">
        <v>14</v>
      </c>
      <c r="U1231" s="31" t="s">
        <v>32</v>
      </c>
      <c r="V1231" s="31" t="s">
        <v>16</v>
      </c>
      <c r="W1231" s="31" t="s">
        <v>17</v>
      </c>
      <c r="X1231" s="31" t="s">
        <v>25359</v>
      </c>
      <c r="Y1231" s="31" t="s">
        <v>97</v>
      </c>
      <c r="Z1231" s="31" t="s">
        <v>25360</v>
      </c>
      <c r="AA1231" s="31" t="s">
        <v>19</v>
      </c>
      <c r="AB1231" s="31" t="s">
        <v>19</v>
      </c>
      <c r="AC1231" s="31" t="s">
        <v>22262</v>
      </c>
      <c r="AD1231" s="31" t="s">
        <v>147</v>
      </c>
      <c r="AE1231" s="31" t="s">
        <v>19</v>
      </c>
      <c r="AF1231" s="31" t="s">
        <v>22263</v>
      </c>
      <c r="AG1231" s="31" t="s">
        <v>19</v>
      </c>
      <c r="AH1231" s="31" t="s">
        <v>22264</v>
      </c>
      <c r="AI1231" s="31" t="s">
        <v>22265</v>
      </c>
      <c r="AJ1231" s="31" t="s">
        <v>24</v>
      </c>
      <c r="AK1231" s="31" t="s">
        <v>25</v>
      </c>
      <c r="AL1231" s="31" t="s">
        <v>26</v>
      </c>
      <c r="AM1231" s="31" t="s">
        <v>19</v>
      </c>
      <c r="AN1231" s="31" t="s">
        <v>19</v>
      </c>
      <c r="AO1231" s="31" t="s">
        <v>19</v>
      </c>
      <c r="AP1231" s="31" t="s">
        <v>149</v>
      </c>
      <c r="AQ1231" s="31" t="s">
        <v>25361</v>
      </c>
      <c r="AR1231" s="31" t="s">
        <v>19</v>
      </c>
      <c r="AS1231" s="59">
        <v>43932</v>
      </c>
      <c r="AT1231" s="32">
        <v>23.41</v>
      </c>
      <c r="AU1231" s="33" t="s">
        <v>28</v>
      </c>
      <c r="AV1231" s="32">
        <v>4</v>
      </c>
      <c r="AW1231" s="33" t="s">
        <v>29</v>
      </c>
      <c r="AX1231" s="34">
        <v>15</v>
      </c>
      <c r="AY1231" s="32">
        <v>4</v>
      </c>
      <c r="AZ1231" s="33" t="s">
        <v>29</v>
      </c>
      <c r="BA1231" s="35">
        <v>16.64</v>
      </c>
      <c r="BB1231" s="33" t="s">
        <v>30</v>
      </c>
      <c r="BC1231" s="35">
        <v>55.42</v>
      </c>
      <c r="BD1231" s="33" t="s">
        <v>30</v>
      </c>
      <c r="BE1231" s="35">
        <v>0</v>
      </c>
      <c r="BF1231" s="33" t="s">
        <v>30</v>
      </c>
      <c r="BG1231" s="35">
        <v>0</v>
      </c>
      <c r="BH1231" s="33" t="s">
        <v>30</v>
      </c>
      <c r="BI1231" s="35">
        <v>0</v>
      </c>
      <c r="BJ1231" s="33" t="s">
        <v>30</v>
      </c>
      <c r="BK1231" s="35">
        <v>11.67</v>
      </c>
      <c r="BL1231" s="33" t="s">
        <v>30</v>
      </c>
      <c r="BM1231" s="35">
        <v>9.42</v>
      </c>
      <c r="BN1231" s="33" t="s">
        <v>30</v>
      </c>
      <c r="BO1231" s="35">
        <v>55.42</v>
      </c>
      <c r="BP1231" s="33" t="s">
        <v>30</v>
      </c>
      <c r="BQ1231" s="35">
        <v>21.09</v>
      </c>
      <c r="BR1231" s="33" t="s">
        <v>30</v>
      </c>
      <c r="BS1231" s="9">
        <f>VLOOKUP(A1231,HR!A:P,16,0)</f>
        <v>7</v>
      </c>
      <c r="BT1231" s="9" t="str">
        <f>VLOOKUP(A1231,HR!A:S,19,0)</f>
        <v>07:58</v>
      </c>
      <c r="BU1231" s="9" t="str">
        <f>VLOOKUP(VALUE(AC1231),Varios!A:J,9,0)</f>
        <v>16260000-----</v>
      </c>
      <c r="BV1231" s="9" t="str">
        <f>VLOOKUP(VALUE(AC1231),Varios!A:J,10,0)</f>
        <v>PEM325</v>
      </c>
      <c r="BW1231" s="9" t="str">
        <f t="shared" si="209"/>
        <v>Cod:11411593 - Cli:Cencosud Retail Perú S.A. - Tel.:16260000----- -Dir:Av. Los Angeles 388 - Dist.:VICTOR LARCO HERRERA - ZV:PEM325 -Llega:07:58</v>
      </c>
      <c r="BX1231" s="16" t="str">
        <f t="shared" si="210"/>
        <v>3. Ent. PT</v>
      </c>
      <c r="BY1231" s="16" t="str">
        <f t="shared" si="211"/>
        <v>4-Vta.</v>
      </c>
      <c r="BZ1231" s="16" t="str">
        <f t="shared" si="212"/>
        <v>Crédito</v>
      </c>
      <c r="CA1231" s="16" t="str">
        <f t="shared" si="213"/>
        <v xml:space="preserve"> </v>
      </c>
      <c r="CB1231" s="16">
        <f t="shared" si="214"/>
        <v>55.42</v>
      </c>
      <c r="CC1231" s="16">
        <f t="shared" si="215"/>
        <v>4</v>
      </c>
      <c r="CD1231" s="16" t="str">
        <f t="shared" si="216"/>
        <v xml:space="preserve"> </v>
      </c>
      <c r="CE1231" s="16" t="str">
        <f t="shared" si="217"/>
        <v>Transporte: 3401642347 - Briones Colorado, Jose Tito</v>
      </c>
      <c r="CF1231" s="16">
        <f t="shared" si="218"/>
        <v>0</v>
      </c>
      <c r="CG1231" s="16" t="str">
        <f>IF(Tabla1[[#This Row],[Clientes]]=1,VLOOKUP(Tabla1[[#This Row],[BK49**]],HR!A:X,24,0),"")</f>
        <v/>
      </c>
    </row>
    <row r="1232" spans="1:85" x14ac:dyDescent="0.25">
      <c r="A1232" s="7" t="str">
        <f t="shared" si="219"/>
        <v>11411593</v>
      </c>
      <c r="B1232" s="31" t="s">
        <v>25356</v>
      </c>
      <c r="C1232" s="31" t="s">
        <v>0</v>
      </c>
      <c r="D1232" s="31" t="s">
        <v>1</v>
      </c>
      <c r="E1232" s="31" t="s">
        <v>377</v>
      </c>
      <c r="F1232" s="31" t="s">
        <v>3</v>
      </c>
      <c r="G1232" s="31" t="s">
        <v>25357</v>
      </c>
      <c r="H1232" s="31" t="s">
        <v>4</v>
      </c>
      <c r="I1232" s="31" t="s">
        <v>298</v>
      </c>
      <c r="J1232" s="31" t="s">
        <v>299</v>
      </c>
      <c r="K1232" s="31" t="s">
        <v>378</v>
      </c>
      <c r="L1232" s="31" t="s">
        <v>379</v>
      </c>
      <c r="M1232" s="31" t="s">
        <v>380</v>
      </c>
      <c r="N1232" s="31" t="s">
        <v>378</v>
      </c>
      <c r="O1232" s="31" t="s">
        <v>381</v>
      </c>
      <c r="P1232" s="31" t="s">
        <v>11</v>
      </c>
      <c r="Q1232" s="31" t="s">
        <v>25358</v>
      </c>
      <c r="R1232" s="31" t="s">
        <v>12</v>
      </c>
      <c r="S1232" s="31" t="s">
        <v>100</v>
      </c>
      <c r="T1232" s="31" t="s">
        <v>14</v>
      </c>
      <c r="U1232" s="31" t="s">
        <v>101</v>
      </c>
      <c r="V1232" s="31" t="s">
        <v>16</v>
      </c>
      <c r="W1232" s="31" t="s">
        <v>17</v>
      </c>
      <c r="X1232" s="31" t="s">
        <v>25359</v>
      </c>
      <c r="Y1232" s="31" t="s">
        <v>97</v>
      </c>
      <c r="Z1232" s="31" t="s">
        <v>25360</v>
      </c>
      <c r="AA1232" s="31" t="s">
        <v>19</v>
      </c>
      <c r="AB1232" s="31" t="s">
        <v>19</v>
      </c>
      <c r="AC1232" s="31" t="s">
        <v>22262</v>
      </c>
      <c r="AD1232" s="31" t="s">
        <v>147</v>
      </c>
      <c r="AE1232" s="31" t="s">
        <v>19</v>
      </c>
      <c r="AF1232" s="31" t="s">
        <v>22263</v>
      </c>
      <c r="AG1232" s="31" t="s">
        <v>19</v>
      </c>
      <c r="AH1232" s="31" t="s">
        <v>22264</v>
      </c>
      <c r="AI1232" s="31" t="s">
        <v>22265</v>
      </c>
      <c r="AJ1232" s="31" t="s">
        <v>24</v>
      </c>
      <c r="AK1232" s="31" t="s">
        <v>25</v>
      </c>
      <c r="AL1232" s="31" t="s">
        <v>26</v>
      </c>
      <c r="AM1232" s="31" t="s">
        <v>19</v>
      </c>
      <c r="AN1232" s="31" t="s">
        <v>19</v>
      </c>
      <c r="AO1232" s="31" t="s">
        <v>19</v>
      </c>
      <c r="AP1232" s="31" t="s">
        <v>149</v>
      </c>
      <c r="AQ1232" s="31" t="s">
        <v>25361</v>
      </c>
      <c r="AR1232" s="31" t="s">
        <v>19</v>
      </c>
      <c r="AS1232" s="59">
        <v>43932</v>
      </c>
      <c r="AT1232" s="32">
        <v>23.41</v>
      </c>
      <c r="AU1232" s="33" t="s">
        <v>28</v>
      </c>
      <c r="AV1232" s="32">
        <v>1</v>
      </c>
      <c r="AW1232" s="33" t="s">
        <v>29</v>
      </c>
      <c r="AX1232" s="34">
        <v>15</v>
      </c>
      <c r="AY1232" s="32">
        <v>1</v>
      </c>
      <c r="AZ1232" s="33" t="s">
        <v>29</v>
      </c>
      <c r="BA1232" s="35">
        <v>3.61</v>
      </c>
      <c r="BB1232" s="33" t="s">
        <v>30</v>
      </c>
      <c r="BC1232" s="35">
        <v>14.48</v>
      </c>
      <c r="BD1232" s="33" t="s">
        <v>30</v>
      </c>
      <c r="BE1232" s="35">
        <v>0</v>
      </c>
      <c r="BF1232" s="33" t="s">
        <v>30</v>
      </c>
      <c r="BG1232" s="35">
        <v>0</v>
      </c>
      <c r="BH1232" s="33" t="s">
        <v>30</v>
      </c>
      <c r="BI1232" s="35">
        <v>0</v>
      </c>
      <c r="BJ1232" s="33" t="s">
        <v>30</v>
      </c>
      <c r="BK1232" s="35">
        <v>2.92</v>
      </c>
      <c r="BL1232" s="33" t="s">
        <v>30</v>
      </c>
      <c r="BM1232" s="35">
        <v>1.74</v>
      </c>
      <c r="BN1232" s="33" t="s">
        <v>30</v>
      </c>
      <c r="BO1232" s="35">
        <v>14.48</v>
      </c>
      <c r="BP1232" s="33" t="s">
        <v>30</v>
      </c>
      <c r="BQ1232" s="35">
        <v>4.66</v>
      </c>
      <c r="BR1232" s="33" t="s">
        <v>30</v>
      </c>
      <c r="BS1232" s="9">
        <f>VLOOKUP(A1232,HR!A:P,16,0)</f>
        <v>7</v>
      </c>
      <c r="BT1232" s="9" t="str">
        <f>VLOOKUP(A1232,HR!A:S,19,0)</f>
        <v>07:58</v>
      </c>
      <c r="BU1232" s="9" t="str">
        <f>VLOOKUP(VALUE(AC1232),Varios!A:J,9,0)</f>
        <v>16260000-----</v>
      </c>
      <c r="BV1232" s="9" t="str">
        <f>VLOOKUP(VALUE(AC1232),Varios!A:J,10,0)</f>
        <v>PEM325</v>
      </c>
      <c r="BW1232" s="9" t="str">
        <f t="shared" si="209"/>
        <v>Cod:11411593 - Cli:Cencosud Retail Perú S.A. - Tel.:16260000----- -Dir:Av. Los Angeles 388 - Dist.:VICTOR LARCO HERRERA - ZV:PEM325 -Llega:07:58</v>
      </c>
      <c r="BX1232" s="16" t="str">
        <f t="shared" si="210"/>
        <v>3. Ent. PT</v>
      </c>
      <c r="BY1232" s="16" t="str">
        <f t="shared" si="211"/>
        <v>4-Vta.</v>
      </c>
      <c r="BZ1232" s="16" t="str">
        <f t="shared" si="212"/>
        <v>Crédito</v>
      </c>
      <c r="CA1232" s="16" t="str">
        <f t="shared" si="213"/>
        <v xml:space="preserve"> </v>
      </c>
      <c r="CB1232" s="16">
        <f t="shared" si="214"/>
        <v>14.48</v>
      </c>
      <c r="CC1232" s="16">
        <f t="shared" si="215"/>
        <v>1</v>
      </c>
      <c r="CD1232" s="16" t="str">
        <f t="shared" si="216"/>
        <v xml:space="preserve"> </v>
      </c>
      <c r="CE1232" s="16" t="str">
        <f t="shared" si="217"/>
        <v>Transporte: 3401642347 - Briones Colorado, Jose Tito</v>
      </c>
      <c r="CF1232" s="16">
        <f t="shared" si="218"/>
        <v>0</v>
      </c>
      <c r="CG1232" s="16" t="str">
        <f>IF(Tabla1[[#This Row],[Clientes]]=1,VLOOKUP(Tabla1[[#This Row],[BK49**]],HR!A:X,24,0),"")</f>
        <v/>
      </c>
    </row>
    <row r="1233" spans="1:85" x14ac:dyDescent="0.25">
      <c r="A1233" s="7" t="str">
        <f t="shared" si="219"/>
        <v>11411593</v>
      </c>
      <c r="B1233" s="31" t="s">
        <v>25356</v>
      </c>
      <c r="C1233" s="31" t="s">
        <v>0</v>
      </c>
      <c r="D1233" s="31" t="s">
        <v>1</v>
      </c>
      <c r="E1233" s="31" t="s">
        <v>377</v>
      </c>
      <c r="F1233" s="31" t="s">
        <v>3</v>
      </c>
      <c r="G1233" s="31" t="s">
        <v>25357</v>
      </c>
      <c r="H1233" s="31" t="s">
        <v>4</v>
      </c>
      <c r="I1233" s="31" t="s">
        <v>298</v>
      </c>
      <c r="J1233" s="31" t="s">
        <v>299</v>
      </c>
      <c r="K1233" s="31" t="s">
        <v>378</v>
      </c>
      <c r="L1233" s="31" t="s">
        <v>379</v>
      </c>
      <c r="M1233" s="31" t="s">
        <v>380</v>
      </c>
      <c r="N1233" s="31" t="s">
        <v>378</v>
      </c>
      <c r="O1233" s="31" t="s">
        <v>381</v>
      </c>
      <c r="P1233" s="31" t="s">
        <v>11</v>
      </c>
      <c r="Q1233" s="31" t="s">
        <v>25358</v>
      </c>
      <c r="R1233" s="31" t="s">
        <v>12</v>
      </c>
      <c r="S1233" s="31" t="s">
        <v>33</v>
      </c>
      <c r="T1233" s="31" t="s">
        <v>14</v>
      </c>
      <c r="U1233" s="31" t="s">
        <v>34</v>
      </c>
      <c r="V1233" s="31" t="s">
        <v>16</v>
      </c>
      <c r="W1233" s="31" t="s">
        <v>17</v>
      </c>
      <c r="X1233" s="31" t="s">
        <v>25359</v>
      </c>
      <c r="Y1233" s="31" t="s">
        <v>97</v>
      </c>
      <c r="Z1233" s="31" t="s">
        <v>25360</v>
      </c>
      <c r="AA1233" s="31" t="s">
        <v>19</v>
      </c>
      <c r="AB1233" s="31" t="s">
        <v>19</v>
      </c>
      <c r="AC1233" s="31" t="s">
        <v>22262</v>
      </c>
      <c r="AD1233" s="31" t="s">
        <v>147</v>
      </c>
      <c r="AE1233" s="31" t="s">
        <v>19</v>
      </c>
      <c r="AF1233" s="31" t="s">
        <v>22263</v>
      </c>
      <c r="AG1233" s="31" t="s">
        <v>19</v>
      </c>
      <c r="AH1233" s="31" t="s">
        <v>22264</v>
      </c>
      <c r="AI1233" s="31" t="s">
        <v>22265</v>
      </c>
      <c r="AJ1233" s="31" t="s">
        <v>24</v>
      </c>
      <c r="AK1233" s="31" t="s">
        <v>35</v>
      </c>
      <c r="AL1233" s="31" t="s">
        <v>26</v>
      </c>
      <c r="AM1233" s="31" t="s">
        <v>19</v>
      </c>
      <c r="AN1233" s="31" t="s">
        <v>19</v>
      </c>
      <c r="AO1233" s="31" t="s">
        <v>19</v>
      </c>
      <c r="AP1233" s="31" t="s">
        <v>149</v>
      </c>
      <c r="AQ1233" s="31" t="s">
        <v>25361</v>
      </c>
      <c r="AR1233" s="31" t="s">
        <v>19</v>
      </c>
      <c r="AS1233" s="59">
        <v>43932</v>
      </c>
      <c r="AT1233" s="32">
        <v>23.41</v>
      </c>
      <c r="AU1233" s="33" t="s">
        <v>28</v>
      </c>
      <c r="AV1233" s="32">
        <v>3</v>
      </c>
      <c r="AW1233" s="33" t="s">
        <v>29</v>
      </c>
      <c r="AX1233" s="34">
        <v>15</v>
      </c>
      <c r="AY1233" s="32">
        <v>3</v>
      </c>
      <c r="AZ1233" s="33" t="s">
        <v>29</v>
      </c>
      <c r="BA1233" s="35">
        <v>9.84</v>
      </c>
      <c r="BB1233" s="33" t="s">
        <v>30</v>
      </c>
      <c r="BC1233" s="35">
        <v>40.68</v>
      </c>
      <c r="BD1233" s="33" t="s">
        <v>30</v>
      </c>
      <c r="BE1233" s="35">
        <v>0</v>
      </c>
      <c r="BF1233" s="33" t="s">
        <v>30</v>
      </c>
      <c r="BG1233" s="35">
        <v>0</v>
      </c>
      <c r="BH1233" s="33" t="s">
        <v>30</v>
      </c>
      <c r="BI1233" s="35">
        <v>0</v>
      </c>
      <c r="BJ1233" s="33" t="s">
        <v>30</v>
      </c>
      <c r="BK1233" s="35">
        <v>7.32</v>
      </c>
      <c r="BL1233" s="33" t="s">
        <v>30</v>
      </c>
      <c r="BM1233" s="35">
        <v>0</v>
      </c>
      <c r="BN1233" s="33" t="s">
        <v>30</v>
      </c>
      <c r="BO1233" s="35">
        <v>40.68</v>
      </c>
      <c r="BP1233" s="33" t="s">
        <v>30</v>
      </c>
      <c r="BQ1233" s="35">
        <v>7.32</v>
      </c>
      <c r="BR1233" s="33" t="s">
        <v>30</v>
      </c>
      <c r="BS1233" s="9">
        <f>VLOOKUP(A1233,HR!A:P,16,0)</f>
        <v>7</v>
      </c>
      <c r="BT1233" s="9" t="str">
        <f>VLOOKUP(A1233,HR!A:S,19,0)</f>
        <v>07:58</v>
      </c>
      <c r="BU1233" s="9" t="str">
        <f>VLOOKUP(VALUE(AC1233),Varios!A:J,9,0)</f>
        <v>16260000-----</v>
      </c>
      <c r="BV1233" s="9" t="str">
        <f>VLOOKUP(VALUE(AC1233),Varios!A:J,10,0)</f>
        <v>PEM325</v>
      </c>
      <c r="BW1233" s="9" t="str">
        <f t="shared" si="209"/>
        <v>Cod:11411593 - Cli:Cencosud Retail Perú S.A. - Tel.:16260000----- -Dir:Av. Los Angeles 388 - Dist.:VICTOR LARCO HERRERA - ZV:PEM325 -Llega:07:58</v>
      </c>
      <c r="BX1233" s="16" t="str">
        <f t="shared" si="210"/>
        <v>3. Ent. PT</v>
      </c>
      <c r="BY1233" s="16" t="str">
        <f t="shared" si="211"/>
        <v>4-Vta.</v>
      </c>
      <c r="BZ1233" s="16" t="str">
        <f t="shared" si="212"/>
        <v>Crédito</v>
      </c>
      <c r="CA1233" s="16" t="str">
        <f t="shared" si="213"/>
        <v xml:space="preserve"> </v>
      </c>
      <c r="CB1233" s="16">
        <f t="shared" si="214"/>
        <v>40.68</v>
      </c>
      <c r="CC1233" s="16">
        <f t="shared" si="215"/>
        <v>3</v>
      </c>
      <c r="CD1233" s="16" t="str">
        <f t="shared" si="216"/>
        <v xml:space="preserve"> </v>
      </c>
      <c r="CE1233" s="16" t="str">
        <f t="shared" si="217"/>
        <v>Transporte: 3401642347 - Briones Colorado, Jose Tito</v>
      </c>
      <c r="CF1233" s="16">
        <f t="shared" si="218"/>
        <v>0</v>
      </c>
      <c r="CG1233" s="16" t="str">
        <f>IF(Tabla1[[#This Row],[Clientes]]=1,VLOOKUP(Tabla1[[#This Row],[BK49**]],HR!A:X,24,0),"")</f>
        <v/>
      </c>
    </row>
    <row r="1234" spans="1:85" x14ac:dyDescent="0.25">
      <c r="A1234" s="7" t="str">
        <f t="shared" si="219"/>
        <v>11411593</v>
      </c>
      <c r="B1234" s="31" t="s">
        <v>25356</v>
      </c>
      <c r="C1234" s="31" t="s">
        <v>0</v>
      </c>
      <c r="D1234" s="31" t="s">
        <v>1</v>
      </c>
      <c r="E1234" s="31" t="s">
        <v>377</v>
      </c>
      <c r="F1234" s="31" t="s">
        <v>3</v>
      </c>
      <c r="G1234" s="31" t="s">
        <v>25357</v>
      </c>
      <c r="H1234" s="31" t="s">
        <v>4</v>
      </c>
      <c r="I1234" s="31" t="s">
        <v>298</v>
      </c>
      <c r="J1234" s="31" t="s">
        <v>299</v>
      </c>
      <c r="K1234" s="31" t="s">
        <v>378</v>
      </c>
      <c r="L1234" s="31" t="s">
        <v>379</v>
      </c>
      <c r="M1234" s="31" t="s">
        <v>380</v>
      </c>
      <c r="N1234" s="31" t="s">
        <v>378</v>
      </c>
      <c r="O1234" s="31" t="s">
        <v>381</v>
      </c>
      <c r="P1234" s="31" t="s">
        <v>11</v>
      </c>
      <c r="Q1234" s="31" t="s">
        <v>25358</v>
      </c>
      <c r="R1234" s="31" t="s">
        <v>12</v>
      </c>
      <c r="S1234" s="31" t="s">
        <v>46</v>
      </c>
      <c r="T1234" s="31" t="s">
        <v>14</v>
      </c>
      <c r="U1234" s="31" t="s">
        <v>47</v>
      </c>
      <c r="V1234" s="31" t="s">
        <v>16</v>
      </c>
      <c r="W1234" s="31" t="s">
        <v>17</v>
      </c>
      <c r="X1234" s="31" t="s">
        <v>25359</v>
      </c>
      <c r="Y1234" s="31" t="s">
        <v>97</v>
      </c>
      <c r="Z1234" s="31" t="s">
        <v>25360</v>
      </c>
      <c r="AA1234" s="31" t="s">
        <v>19</v>
      </c>
      <c r="AB1234" s="31" t="s">
        <v>19</v>
      </c>
      <c r="AC1234" s="31" t="s">
        <v>22262</v>
      </c>
      <c r="AD1234" s="31" t="s">
        <v>147</v>
      </c>
      <c r="AE1234" s="31" t="s">
        <v>19</v>
      </c>
      <c r="AF1234" s="31" t="s">
        <v>22263</v>
      </c>
      <c r="AG1234" s="31" t="s">
        <v>19</v>
      </c>
      <c r="AH1234" s="31" t="s">
        <v>22264</v>
      </c>
      <c r="AI1234" s="31" t="s">
        <v>22265</v>
      </c>
      <c r="AJ1234" s="31" t="s">
        <v>24</v>
      </c>
      <c r="AK1234" s="31" t="s">
        <v>35</v>
      </c>
      <c r="AL1234" s="31" t="s">
        <v>26</v>
      </c>
      <c r="AM1234" s="31" t="s">
        <v>19</v>
      </c>
      <c r="AN1234" s="31" t="s">
        <v>19</v>
      </c>
      <c r="AO1234" s="31" t="s">
        <v>19</v>
      </c>
      <c r="AP1234" s="31" t="s">
        <v>149</v>
      </c>
      <c r="AQ1234" s="31" t="s">
        <v>25361</v>
      </c>
      <c r="AR1234" s="31" t="s">
        <v>19</v>
      </c>
      <c r="AS1234" s="59">
        <v>43932</v>
      </c>
      <c r="AT1234" s="32">
        <v>23.41</v>
      </c>
      <c r="AU1234" s="33" t="s">
        <v>28</v>
      </c>
      <c r="AV1234" s="32">
        <v>3</v>
      </c>
      <c r="AW1234" s="33" t="s">
        <v>29</v>
      </c>
      <c r="AX1234" s="34">
        <v>15</v>
      </c>
      <c r="AY1234" s="32">
        <v>3</v>
      </c>
      <c r="AZ1234" s="33" t="s">
        <v>29</v>
      </c>
      <c r="BA1234" s="35">
        <v>9.6999999999999993</v>
      </c>
      <c r="BB1234" s="33" t="s">
        <v>30</v>
      </c>
      <c r="BC1234" s="35">
        <v>40.68</v>
      </c>
      <c r="BD1234" s="33" t="s">
        <v>30</v>
      </c>
      <c r="BE1234" s="35">
        <v>0</v>
      </c>
      <c r="BF1234" s="33" t="s">
        <v>30</v>
      </c>
      <c r="BG1234" s="35">
        <v>0</v>
      </c>
      <c r="BH1234" s="33" t="s">
        <v>30</v>
      </c>
      <c r="BI1234" s="35">
        <v>0</v>
      </c>
      <c r="BJ1234" s="33" t="s">
        <v>30</v>
      </c>
      <c r="BK1234" s="35">
        <v>7.32</v>
      </c>
      <c r="BL1234" s="33" t="s">
        <v>30</v>
      </c>
      <c r="BM1234" s="35">
        <v>0</v>
      </c>
      <c r="BN1234" s="33" t="s">
        <v>30</v>
      </c>
      <c r="BO1234" s="35">
        <v>40.68</v>
      </c>
      <c r="BP1234" s="33" t="s">
        <v>30</v>
      </c>
      <c r="BQ1234" s="35">
        <v>7.32</v>
      </c>
      <c r="BR1234" s="33" t="s">
        <v>30</v>
      </c>
      <c r="BS1234" s="9">
        <f>VLOOKUP(A1234,HR!A:P,16,0)</f>
        <v>7</v>
      </c>
      <c r="BT1234" s="9" t="str">
        <f>VLOOKUP(A1234,HR!A:S,19,0)</f>
        <v>07:58</v>
      </c>
      <c r="BU1234" s="9" t="str">
        <f>VLOOKUP(VALUE(AC1234),Varios!A:J,9,0)</f>
        <v>16260000-----</v>
      </c>
      <c r="BV1234" s="9" t="str">
        <f>VLOOKUP(VALUE(AC1234),Varios!A:J,10,0)</f>
        <v>PEM325</v>
      </c>
      <c r="BW1234" s="9" t="str">
        <f t="shared" si="209"/>
        <v>Cod:11411593 - Cli:Cencosud Retail Perú S.A. - Tel.:16260000----- -Dir:Av. Los Angeles 388 - Dist.:VICTOR LARCO HERRERA - ZV:PEM325 -Llega:07:58</v>
      </c>
      <c r="BX1234" s="16" t="str">
        <f t="shared" si="210"/>
        <v>3. Ent. PT</v>
      </c>
      <c r="BY1234" s="16" t="str">
        <f t="shared" si="211"/>
        <v>4-Vta.</v>
      </c>
      <c r="BZ1234" s="16" t="str">
        <f t="shared" si="212"/>
        <v>Crédito</v>
      </c>
      <c r="CA1234" s="16" t="str">
        <f t="shared" si="213"/>
        <v xml:space="preserve"> </v>
      </c>
      <c r="CB1234" s="16">
        <f t="shared" si="214"/>
        <v>40.68</v>
      </c>
      <c r="CC1234" s="16">
        <f t="shared" si="215"/>
        <v>3</v>
      </c>
      <c r="CD1234" s="16" t="str">
        <f t="shared" si="216"/>
        <v xml:space="preserve"> </v>
      </c>
      <c r="CE1234" s="16" t="str">
        <f t="shared" si="217"/>
        <v>Transporte: 3401642347 - Briones Colorado, Jose Tito</v>
      </c>
      <c r="CF1234" s="16">
        <f t="shared" si="218"/>
        <v>0</v>
      </c>
      <c r="CG1234" s="16" t="str">
        <f>IF(Tabla1[[#This Row],[Clientes]]=1,VLOOKUP(Tabla1[[#This Row],[BK49**]],HR!A:X,24,0),"")</f>
        <v/>
      </c>
    </row>
    <row r="1235" spans="1:85" x14ac:dyDescent="0.25">
      <c r="A1235" s="7" t="str">
        <f t="shared" si="219"/>
        <v>10079190</v>
      </c>
      <c r="B1235" s="31" t="s">
        <v>25356</v>
      </c>
      <c r="C1235" s="31" t="s">
        <v>0</v>
      </c>
      <c r="D1235" s="31" t="s">
        <v>1</v>
      </c>
      <c r="E1235" s="31" t="s">
        <v>377</v>
      </c>
      <c r="F1235" s="31" t="s">
        <v>3</v>
      </c>
      <c r="G1235" s="31" t="s">
        <v>25357</v>
      </c>
      <c r="H1235" s="31" t="s">
        <v>4</v>
      </c>
      <c r="I1235" s="31" t="s">
        <v>298</v>
      </c>
      <c r="J1235" s="31" t="s">
        <v>299</v>
      </c>
      <c r="K1235" s="31" t="s">
        <v>378</v>
      </c>
      <c r="L1235" s="31" t="s">
        <v>379</v>
      </c>
      <c r="M1235" s="31" t="s">
        <v>380</v>
      </c>
      <c r="N1235" s="31" t="s">
        <v>378</v>
      </c>
      <c r="O1235" s="31" t="s">
        <v>381</v>
      </c>
      <c r="P1235" s="31" t="s">
        <v>11</v>
      </c>
      <c r="Q1235" s="31" t="s">
        <v>25362</v>
      </c>
      <c r="R1235" s="31" t="s">
        <v>12</v>
      </c>
      <c r="S1235" s="31" t="s">
        <v>57</v>
      </c>
      <c r="T1235" s="31" t="s">
        <v>14</v>
      </c>
      <c r="U1235" s="31" t="s">
        <v>58</v>
      </c>
      <c r="V1235" s="31" t="s">
        <v>16</v>
      </c>
      <c r="W1235" s="31" t="s">
        <v>17</v>
      </c>
      <c r="X1235" s="31" t="s">
        <v>25363</v>
      </c>
      <c r="Y1235" s="31" t="s">
        <v>97</v>
      </c>
      <c r="Z1235" s="31" t="s">
        <v>25364</v>
      </c>
      <c r="AA1235" s="31" t="s">
        <v>19</v>
      </c>
      <c r="AB1235" s="31" t="s">
        <v>19</v>
      </c>
      <c r="AC1235" s="31" t="s">
        <v>22266</v>
      </c>
      <c r="AD1235" s="31" t="s">
        <v>98</v>
      </c>
      <c r="AE1235" s="31" t="s">
        <v>19</v>
      </c>
      <c r="AF1235" s="31" t="s">
        <v>22267</v>
      </c>
      <c r="AG1235" s="31" t="s">
        <v>19</v>
      </c>
      <c r="AH1235" s="31" t="s">
        <v>22268</v>
      </c>
      <c r="AI1235" s="31" t="s">
        <v>24</v>
      </c>
      <c r="AJ1235" s="31" t="s">
        <v>24</v>
      </c>
      <c r="AK1235" s="31" t="s">
        <v>35</v>
      </c>
      <c r="AL1235" s="31" t="s">
        <v>26</v>
      </c>
      <c r="AM1235" s="31" t="s">
        <v>19</v>
      </c>
      <c r="AN1235" s="31" t="s">
        <v>19</v>
      </c>
      <c r="AO1235" s="31" t="s">
        <v>19</v>
      </c>
      <c r="AP1235" s="31" t="s">
        <v>99</v>
      </c>
      <c r="AQ1235" s="31" t="s">
        <v>25361</v>
      </c>
      <c r="AR1235" s="31" t="s">
        <v>19</v>
      </c>
      <c r="AS1235" s="59">
        <v>43932</v>
      </c>
      <c r="AT1235" s="32">
        <v>23.41</v>
      </c>
      <c r="AU1235" s="33" t="s">
        <v>28</v>
      </c>
      <c r="AV1235" s="32">
        <v>669</v>
      </c>
      <c r="AW1235" s="33" t="s">
        <v>29</v>
      </c>
      <c r="AX1235" s="34">
        <v>1</v>
      </c>
      <c r="AY1235" s="32">
        <v>669</v>
      </c>
      <c r="AZ1235" s="33" t="s">
        <v>29</v>
      </c>
      <c r="BA1235" s="35">
        <v>1928.59</v>
      </c>
      <c r="BB1235" s="33" t="s">
        <v>30</v>
      </c>
      <c r="BC1235" s="35">
        <v>4309.03</v>
      </c>
      <c r="BD1235" s="33" t="s">
        <v>30</v>
      </c>
      <c r="BE1235" s="35">
        <v>0</v>
      </c>
      <c r="BF1235" s="33" t="s">
        <v>30</v>
      </c>
      <c r="BG1235" s="35">
        <v>0</v>
      </c>
      <c r="BH1235" s="33" t="s">
        <v>30</v>
      </c>
      <c r="BI1235" s="35">
        <v>0</v>
      </c>
      <c r="BJ1235" s="33" t="s">
        <v>30</v>
      </c>
      <c r="BK1235" s="35">
        <v>775.63</v>
      </c>
      <c r="BL1235" s="33" t="s">
        <v>30</v>
      </c>
      <c r="BM1235" s="35">
        <v>0</v>
      </c>
      <c r="BN1235" s="33" t="s">
        <v>30</v>
      </c>
      <c r="BO1235" s="35">
        <v>4309.03</v>
      </c>
      <c r="BP1235" s="33" t="s">
        <v>30</v>
      </c>
      <c r="BQ1235" s="35">
        <v>775.63</v>
      </c>
      <c r="BR1235" s="33" t="s">
        <v>30</v>
      </c>
      <c r="BS1235" s="9">
        <f>VLOOKUP(A1235,HR!A:P,16,0)</f>
        <v>12</v>
      </c>
      <c r="BT1235" s="9" t="str">
        <f>VLOOKUP(A1235,HR!A:S,19,0)</f>
        <v>08:26</v>
      </c>
      <c r="BU1235" s="9" t="str">
        <f>VLOOKUP(VALUE(AC1235),Varios!A:J,9,0)</f>
        <v>---949144217--</v>
      </c>
      <c r="BV1235" s="9" t="str">
        <f>VLOOKUP(VALUE(AC1235),Varios!A:J,10,0)</f>
        <v>PEM332</v>
      </c>
      <c r="BW1235" s="9" t="str">
        <f t="shared" si="209"/>
        <v>Cod:10079190 - Cli:Supermercados Peruanos S.A. - Tel.:---949144217-- -Dir:Fdo.Las Casuarinas 181 Sub Lote Pre - Dist.:TRUJILLO - ZV:PEM332 -Llega:08:26</v>
      </c>
      <c r="BX1235" s="16" t="str">
        <f t="shared" si="210"/>
        <v>3. Ent. PT</v>
      </c>
      <c r="BY1235" s="16" t="str">
        <f t="shared" si="211"/>
        <v>4-Vta.</v>
      </c>
      <c r="BZ1235" s="16" t="str">
        <f t="shared" si="212"/>
        <v>Crédito</v>
      </c>
      <c r="CA1235" s="16" t="str">
        <f t="shared" si="213"/>
        <v xml:space="preserve"> </v>
      </c>
      <c r="CB1235" s="16">
        <f t="shared" si="214"/>
        <v>4309.03</v>
      </c>
      <c r="CC1235" s="16">
        <f t="shared" si="215"/>
        <v>669</v>
      </c>
      <c r="CD1235" s="16" t="str">
        <f t="shared" si="216"/>
        <v xml:space="preserve"> </v>
      </c>
      <c r="CE1235" s="16" t="str">
        <f t="shared" si="217"/>
        <v>Transporte: 3401642347 - Briones Colorado, Jose Tito</v>
      </c>
      <c r="CF1235" s="16">
        <f t="shared" si="218"/>
        <v>1</v>
      </c>
      <c r="CG1235" s="16">
        <f>IF(Tabla1[[#This Row],[Clientes]]=1,VLOOKUP(Tabla1[[#This Row],[BK49**]],HR!A:X,24,0),"")</f>
        <v>0.3</v>
      </c>
    </row>
    <row r="1236" spans="1:85" x14ac:dyDescent="0.25">
      <c r="A1236" s="7" t="str">
        <f t="shared" si="219"/>
        <v>10079190</v>
      </c>
      <c r="B1236" s="31" t="s">
        <v>25356</v>
      </c>
      <c r="C1236" s="31" t="s">
        <v>0</v>
      </c>
      <c r="D1236" s="31" t="s">
        <v>1</v>
      </c>
      <c r="E1236" s="31" t="s">
        <v>377</v>
      </c>
      <c r="F1236" s="31" t="s">
        <v>3</v>
      </c>
      <c r="G1236" s="31" t="s">
        <v>25357</v>
      </c>
      <c r="H1236" s="31" t="s">
        <v>4</v>
      </c>
      <c r="I1236" s="31" t="s">
        <v>298</v>
      </c>
      <c r="J1236" s="31" t="s">
        <v>299</v>
      </c>
      <c r="K1236" s="31" t="s">
        <v>378</v>
      </c>
      <c r="L1236" s="31" t="s">
        <v>379</v>
      </c>
      <c r="M1236" s="31" t="s">
        <v>380</v>
      </c>
      <c r="N1236" s="31" t="s">
        <v>378</v>
      </c>
      <c r="O1236" s="31" t="s">
        <v>381</v>
      </c>
      <c r="P1236" s="31" t="s">
        <v>11</v>
      </c>
      <c r="Q1236" s="31" t="s">
        <v>25362</v>
      </c>
      <c r="R1236" s="31" t="s">
        <v>12</v>
      </c>
      <c r="S1236" s="31" t="s">
        <v>31</v>
      </c>
      <c r="T1236" s="31" t="s">
        <v>14</v>
      </c>
      <c r="U1236" s="31" t="s">
        <v>32</v>
      </c>
      <c r="V1236" s="31" t="s">
        <v>16</v>
      </c>
      <c r="W1236" s="31" t="s">
        <v>17</v>
      </c>
      <c r="X1236" s="31" t="s">
        <v>25363</v>
      </c>
      <c r="Y1236" s="31" t="s">
        <v>97</v>
      </c>
      <c r="Z1236" s="31" t="s">
        <v>25364</v>
      </c>
      <c r="AA1236" s="31" t="s">
        <v>19</v>
      </c>
      <c r="AB1236" s="31" t="s">
        <v>19</v>
      </c>
      <c r="AC1236" s="31" t="s">
        <v>22266</v>
      </c>
      <c r="AD1236" s="31" t="s">
        <v>98</v>
      </c>
      <c r="AE1236" s="31" t="s">
        <v>19</v>
      </c>
      <c r="AF1236" s="31" t="s">
        <v>22267</v>
      </c>
      <c r="AG1236" s="31" t="s">
        <v>19</v>
      </c>
      <c r="AH1236" s="31" t="s">
        <v>22268</v>
      </c>
      <c r="AI1236" s="31" t="s">
        <v>24</v>
      </c>
      <c r="AJ1236" s="31" t="s">
        <v>24</v>
      </c>
      <c r="AK1236" s="31" t="s">
        <v>25</v>
      </c>
      <c r="AL1236" s="31" t="s">
        <v>26</v>
      </c>
      <c r="AM1236" s="31" t="s">
        <v>19</v>
      </c>
      <c r="AN1236" s="31" t="s">
        <v>19</v>
      </c>
      <c r="AO1236" s="31" t="s">
        <v>19</v>
      </c>
      <c r="AP1236" s="31" t="s">
        <v>99</v>
      </c>
      <c r="AQ1236" s="31" t="s">
        <v>25361</v>
      </c>
      <c r="AR1236" s="31" t="s">
        <v>19</v>
      </c>
      <c r="AS1236" s="59">
        <v>43932</v>
      </c>
      <c r="AT1236" s="32">
        <v>23.41</v>
      </c>
      <c r="AU1236" s="33" t="s">
        <v>28</v>
      </c>
      <c r="AV1236" s="32">
        <v>2</v>
      </c>
      <c r="AW1236" s="33" t="s">
        <v>29</v>
      </c>
      <c r="AX1236" s="34">
        <v>15</v>
      </c>
      <c r="AY1236" s="32">
        <v>2</v>
      </c>
      <c r="AZ1236" s="33" t="s">
        <v>29</v>
      </c>
      <c r="BA1236" s="35">
        <v>8.32</v>
      </c>
      <c r="BB1236" s="33" t="s">
        <v>30</v>
      </c>
      <c r="BC1236" s="35">
        <v>27.71</v>
      </c>
      <c r="BD1236" s="33" t="s">
        <v>30</v>
      </c>
      <c r="BE1236" s="35">
        <v>0</v>
      </c>
      <c r="BF1236" s="33" t="s">
        <v>30</v>
      </c>
      <c r="BG1236" s="35">
        <v>0</v>
      </c>
      <c r="BH1236" s="33" t="s">
        <v>30</v>
      </c>
      <c r="BI1236" s="35">
        <v>0</v>
      </c>
      <c r="BJ1236" s="33" t="s">
        <v>30</v>
      </c>
      <c r="BK1236" s="35">
        <v>5.84</v>
      </c>
      <c r="BL1236" s="33" t="s">
        <v>30</v>
      </c>
      <c r="BM1236" s="35">
        <v>4.71</v>
      </c>
      <c r="BN1236" s="33" t="s">
        <v>30</v>
      </c>
      <c r="BO1236" s="35">
        <v>27.71</v>
      </c>
      <c r="BP1236" s="33" t="s">
        <v>30</v>
      </c>
      <c r="BQ1236" s="35">
        <v>10.55</v>
      </c>
      <c r="BR1236" s="33" t="s">
        <v>30</v>
      </c>
      <c r="BS1236" s="9">
        <f>VLOOKUP(A1236,HR!A:P,16,0)</f>
        <v>12</v>
      </c>
      <c r="BT1236" s="9" t="str">
        <f>VLOOKUP(A1236,HR!A:S,19,0)</f>
        <v>08:26</v>
      </c>
      <c r="BU1236" s="9" t="str">
        <f>VLOOKUP(VALUE(AC1236),Varios!A:J,9,0)</f>
        <v>---949144217--</v>
      </c>
      <c r="BV1236" s="9" t="str">
        <f>VLOOKUP(VALUE(AC1236),Varios!A:J,10,0)</f>
        <v>PEM332</v>
      </c>
      <c r="BW1236" s="9" t="str">
        <f t="shared" si="209"/>
        <v>Cod:10079190 - Cli:Supermercados Peruanos S.A. - Tel.:---949144217-- -Dir:Fdo.Las Casuarinas 181 Sub Lote Pre - Dist.:TRUJILLO - ZV:PEM332 -Llega:08:26</v>
      </c>
      <c r="BX1236" s="16" t="str">
        <f t="shared" si="210"/>
        <v>3. Ent. PT</v>
      </c>
      <c r="BY1236" s="16" t="str">
        <f t="shared" si="211"/>
        <v>4-Vta.</v>
      </c>
      <c r="BZ1236" s="16" t="str">
        <f t="shared" si="212"/>
        <v>Crédito</v>
      </c>
      <c r="CA1236" s="16" t="str">
        <f t="shared" si="213"/>
        <v xml:space="preserve"> </v>
      </c>
      <c r="CB1236" s="16">
        <f t="shared" si="214"/>
        <v>27.71</v>
      </c>
      <c r="CC1236" s="16">
        <f t="shared" si="215"/>
        <v>2</v>
      </c>
      <c r="CD1236" s="16" t="str">
        <f t="shared" si="216"/>
        <v xml:space="preserve"> </v>
      </c>
      <c r="CE1236" s="16" t="str">
        <f t="shared" si="217"/>
        <v>Transporte: 3401642347 - Briones Colorado, Jose Tito</v>
      </c>
      <c r="CF1236" s="16">
        <f t="shared" si="218"/>
        <v>0</v>
      </c>
      <c r="CG1236" s="16" t="str">
        <f>IF(Tabla1[[#This Row],[Clientes]]=1,VLOOKUP(Tabla1[[#This Row],[BK49**]],HR!A:X,24,0),"")</f>
        <v/>
      </c>
    </row>
    <row r="1237" spans="1:85" x14ac:dyDescent="0.25">
      <c r="A1237" s="7" t="str">
        <f t="shared" si="219"/>
        <v>10079190</v>
      </c>
      <c r="B1237" s="31" t="s">
        <v>25356</v>
      </c>
      <c r="C1237" s="31" t="s">
        <v>0</v>
      </c>
      <c r="D1237" s="31" t="s">
        <v>1</v>
      </c>
      <c r="E1237" s="31" t="s">
        <v>377</v>
      </c>
      <c r="F1237" s="31" t="s">
        <v>3</v>
      </c>
      <c r="G1237" s="31" t="s">
        <v>25357</v>
      </c>
      <c r="H1237" s="31" t="s">
        <v>4</v>
      </c>
      <c r="I1237" s="31" t="s">
        <v>298</v>
      </c>
      <c r="J1237" s="31" t="s">
        <v>299</v>
      </c>
      <c r="K1237" s="31" t="s">
        <v>378</v>
      </c>
      <c r="L1237" s="31" t="s">
        <v>379</v>
      </c>
      <c r="M1237" s="31" t="s">
        <v>380</v>
      </c>
      <c r="N1237" s="31" t="s">
        <v>378</v>
      </c>
      <c r="O1237" s="31" t="s">
        <v>381</v>
      </c>
      <c r="P1237" s="31" t="s">
        <v>11</v>
      </c>
      <c r="Q1237" s="31" t="s">
        <v>25362</v>
      </c>
      <c r="R1237" s="31" t="s">
        <v>12</v>
      </c>
      <c r="S1237" s="31" t="s">
        <v>46</v>
      </c>
      <c r="T1237" s="31" t="s">
        <v>14</v>
      </c>
      <c r="U1237" s="31" t="s">
        <v>47</v>
      </c>
      <c r="V1237" s="31" t="s">
        <v>16</v>
      </c>
      <c r="W1237" s="31" t="s">
        <v>17</v>
      </c>
      <c r="X1237" s="31" t="s">
        <v>25363</v>
      </c>
      <c r="Y1237" s="31" t="s">
        <v>97</v>
      </c>
      <c r="Z1237" s="31" t="s">
        <v>25364</v>
      </c>
      <c r="AA1237" s="31" t="s">
        <v>19</v>
      </c>
      <c r="AB1237" s="31" t="s">
        <v>19</v>
      </c>
      <c r="AC1237" s="31" t="s">
        <v>22266</v>
      </c>
      <c r="AD1237" s="31" t="s">
        <v>98</v>
      </c>
      <c r="AE1237" s="31" t="s">
        <v>19</v>
      </c>
      <c r="AF1237" s="31" t="s">
        <v>22267</v>
      </c>
      <c r="AG1237" s="31" t="s">
        <v>19</v>
      </c>
      <c r="AH1237" s="31" t="s">
        <v>22268</v>
      </c>
      <c r="AI1237" s="31" t="s">
        <v>24</v>
      </c>
      <c r="AJ1237" s="31" t="s">
        <v>24</v>
      </c>
      <c r="AK1237" s="31" t="s">
        <v>35</v>
      </c>
      <c r="AL1237" s="31" t="s">
        <v>26</v>
      </c>
      <c r="AM1237" s="31" t="s">
        <v>19</v>
      </c>
      <c r="AN1237" s="31" t="s">
        <v>19</v>
      </c>
      <c r="AO1237" s="31" t="s">
        <v>19</v>
      </c>
      <c r="AP1237" s="31" t="s">
        <v>99</v>
      </c>
      <c r="AQ1237" s="31" t="s">
        <v>25361</v>
      </c>
      <c r="AR1237" s="31" t="s">
        <v>19</v>
      </c>
      <c r="AS1237" s="59">
        <v>43932</v>
      </c>
      <c r="AT1237" s="32">
        <v>23.41</v>
      </c>
      <c r="AU1237" s="33" t="s">
        <v>28</v>
      </c>
      <c r="AV1237" s="32">
        <v>5</v>
      </c>
      <c r="AW1237" s="33" t="s">
        <v>29</v>
      </c>
      <c r="AX1237" s="34">
        <v>15</v>
      </c>
      <c r="AY1237" s="32">
        <v>5</v>
      </c>
      <c r="AZ1237" s="33" t="s">
        <v>29</v>
      </c>
      <c r="BA1237" s="35">
        <v>16.16</v>
      </c>
      <c r="BB1237" s="33" t="s">
        <v>30</v>
      </c>
      <c r="BC1237" s="35">
        <v>67.8</v>
      </c>
      <c r="BD1237" s="33" t="s">
        <v>30</v>
      </c>
      <c r="BE1237" s="35">
        <v>0</v>
      </c>
      <c r="BF1237" s="33" t="s">
        <v>30</v>
      </c>
      <c r="BG1237" s="35">
        <v>0</v>
      </c>
      <c r="BH1237" s="33" t="s">
        <v>30</v>
      </c>
      <c r="BI1237" s="35">
        <v>0</v>
      </c>
      <c r="BJ1237" s="33" t="s">
        <v>30</v>
      </c>
      <c r="BK1237" s="35">
        <v>12.2</v>
      </c>
      <c r="BL1237" s="33" t="s">
        <v>30</v>
      </c>
      <c r="BM1237" s="35">
        <v>0</v>
      </c>
      <c r="BN1237" s="33" t="s">
        <v>30</v>
      </c>
      <c r="BO1237" s="35">
        <v>67.8</v>
      </c>
      <c r="BP1237" s="33" t="s">
        <v>30</v>
      </c>
      <c r="BQ1237" s="35">
        <v>12.2</v>
      </c>
      <c r="BR1237" s="33" t="s">
        <v>30</v>
      </c>
      <c r="BS1237" s="9">
        <f>VLOOKUP(A1237,HR!A:P,16,0)</f>
        <v>12</v>
      </c>
      <c r="BT1237" s="9" t="str">
        <f>VLOOKUP(A1237,HR!A:S,19,0)</f>
        <v>08:26</v>
      </c>
      <c r="BU1237" s="9" t="str">
        <f>VLOOKUP(VALUE(AC1237),Varios!A:J,9,0)</f>
        <v>---949144217--</v>
      </c>
      <c r="BV1237" s="9" t="str">
        <f>VLOOKUP(VALUE(AC1237),Varios!A:J,10,0)</f>
        <v>PEM332</v>
      </c>
      <c r="BW1237" s="9" t="str">
        <f t="shared" si="209"/>
        <v>Cod:10079190 - Cli:Supermercados Peruanos S.A. - Tel.:---949144217-- -Dir:Fdo.Las Casuarinas 181 Sub Lote Pre - Dist.:TRUJILLO - ZV:PEM332 -Llega:08:26</v>
      </c>
      <c r="BX1237" s="16" t="str">
        <f t="shared" si="210"/>
        <v>3. Ent. PT</v>
      </c>
      <c r="BY1237" s="16" t="str">
        <f t="shared" si="211"/>
        <v>4-Vta.</v>
      </c>
      <c r="BZ1237" s="16" t="str">
        <f t="shared" si="212"/>
        <v>Crédito</v>
      </c>
      <c r="CA1237" s="16" t="str">
        <f t="shared" si="213"/>
        <v xml:space="preserve"> </v>
      </c>
      <c r="CB1237" s="16">
        <f t="shared" si="214"/>
        <v>67.8</v>
      </c>
      <c r="CC1237" s="16">
        <f t="shared" si="215"/>
        <v>5</v>
      </c>
      <c r="CD1237" s="16" t="str">
        <f t="shared" si="216"/>
        <v xml:space="preserve"> </v>
      </c>
      <c r="CE1237" s="16" t="str">
        <f t="shared" si="217"/>
        <v>Transporte: 3401642347 - Briones Colorado, Jose Tito</v>
      </c>
      <c r="CF1237" s="16">
        <f t="shared" si="218"/>
        <v>0</v>
      </c>
      <c r="CG1237" s="16" t="str">
        <f>IF(Tabla1[[#This Row],[Clientes]]=1,VLOOKUP(Tabla1[[#This Row],[BK49**]],HR!A:X,24,0),"")</f>
        <v/>
      </c>
    </row>
    <row r="1238" spans="1:85" x14ac:dyDescent="0.25">
      <c r="A1238" s="7" t="str">
        <f t="shared" si="219"/>
        <v>10079190</v>
      </c>
      <c r="B1238" s="31" t="s">
        <v>25356</v>
      </c>
      <c r="C1238" s="31" t="s">
        <v>0</v>
      </c>
      <c r="D1238" s="31" t="s">
        <v>1</v>
      </c>
      <c r="E1238" s="31" t="s">
        <v>377</v>
      </c>
      <c r="F1238" s="31" t="s">
        <v>3</v>
      </c>
      <c r="G1238" s="31" t="s">
        <v>25357</v>
      </c>
      <c r="H1238" s="31" t="s">
        <v>4</v>
      </c>
      <c r="I1238" s="31" t="s">
        <v>298</v>
      </c>
      <c r="J1238" s="31" t="s">
        <v>299</v>
      </c>
      <c r="K1238" s="31" t="s">
        <v>378</v>
      </c>
      <c r="L1238" s="31" t="s">
        <v>379</v>
      </c>
      <c r="M1238" s="31" t="s">
        <v>380</v>
      </c>
      <c r="N1238" s="31" t="s">
        <v>378</v>
      </c>
      <c r="O1238" s="31" t="s">
        <v>381</v>
      </c>
      <c r="P1238" s="31" t="s">
        <v>11</v>
      </c>
      <c r="Q1238" s="31" t="s">
        <v>25362</v>
      </c>
      <c r="R1238" s="31" t="s">
        <v>12</v>
      </c>
      <c r="S1238" s="31" t="s">
        <v>13</v>
      </c>
      <c r="T1238" s="31" t="s">
        <v>14</v>
      </c>
      <c r="U1238" s="31" t="s">
        <v>15</v>
      </c>
      <c r="V1238" s="31" t="s">
        <v>16</v>
      </c>
      <c r="W1238" s="31" t="s">
        <v>17</v>
      </c>
      <c r="X1238" s="31" t="s">
        <v>25363</v>
      </c>
      <c r="Y1238" s="31" t="s">
        <v>97</v>
      </c>
      <c r="Z1238" s="31" t="s">
        <v>25364</v>
      </c>
      <c r="AA1238" s="31" t="s">
        <v>19</v>
      </c>
      <c r="AB1238" s="31" t="s">
        <v>19</v>
      </c>
      <c r="AC1238" s="31" t="s">
        <v>22266</v>
      </c>
      <c r="AD1238" s="31" t="s">
        <v>98</v>
      </c>
      <c r="AE1238" s="31" t="s">
        <v>19</v>
      </c>
      <c r="AF1238" s="31" t="s">
        <v>22267</v>
      </c>
      <c r="AG1238" s="31" t="s">
        <v>19</v>
      </c>
      <c r="AH1238" s="31" t="s">
        <v>22268</v>
      </c>
      <c r="AI1238" s="31" t="s">
        <v>24</v>
      </c>
      <c r="AJ1238" s="31" t="s">
        <v>24</v>
      </c>
      <c r="AK1238" s="31" t="s">
        <v>25</v>
      </c>
      <c r="AL1238" s="31" t="s">
        <v>26</v>
      </c>
      <c r="AM1238" s="31" t="s">
        <v>19</v>
      </c>
      <c r="AN1238" s="31" t="s">
        <v>19</v>
      </c>
      <c r="AO1238" s="31" t="s">
        <v>19</v>
      </c>
      <c r="AP1238" s="31" t="s">
        <v>99</v>
      </c>
      <c r="AQ1238" s="31" t="s">
        <v>25361</v>
      </c>
      <c r="AR1238" s="31" t="s">
        <v>19</v>
      </c>
      <c r="AS1238" s="59">
        <v>43932</v>
      </c>
      <c r="AT1238" s="32">
        <v>23.41</v>
      </c>
      <c r="AU1238" s="33" t="s">
        <v>28</v>
      </c>
      <c r="AV1238" s="32">
        <v>8</v>
      </c>
      <c r="AW1238" s="33" t="s">
        <v>29</v>
      </c>
      <c r="AX1238" s="34">
        <v>4</v>
      </c>
      <c r="AY1238" s="32">
        <v>8</v>
      </c>
      <c r="AZ1238" s="33" t="s">
        <v>29</v>
      </c>
      <c r="BA1238" s="35">
        <v>33.979999999999997</v>
      </c>
      <c r="BB1238" s="33" t="s">
        <v>30</v>
      </c>
      <c r="BC1238" s="35">
        <v>135.25</v>
      </c>
      <c r="BD1238" s="33" t="s">
        <v>30</v>
      </c>
      <c r="BE1238" s="35">
        <v>0</v>
      </c>
      <c r="BF1238" s="33" t="s">
        <v>30</v>
      </c>
      <c r="BG1238" s="35">
        <v>-11.52</v>
      </c>
      <c r="BH1238" s="33" t="s">
        <v>30</v>
      </c>
      <c r="BI1238" s="35">
        <v>0</v>
      </c>
      <c r="BJ1238" s="33" t="s">
        <v>30</v>
      </c>
      <c r="BK1238" s="35">
        <v>26.06</v>
      </c>
      <c r="BL1238" s="33" t="s">
        <v>30</v>
      </c>
      <c r="BM1238" s="35">
        <v>21.03</v>
      </c>
      <c r="BN1238" s="33" t="s">
        <v>30</v>
      </c>
      <c r="BO1238" s="35">
        <v>123.73</v>
      </c>
      <c r="BP1238" s="33" t="s">
        <v>30</v>
      </c>
      <c r="BQ1238" s="35">
        <v>47.09</v>
      </c>
      <c r="BR1238" s="33" t="s">
        <v>30</v>
      </c>
      <c r="BS1238" s="9">
        <f>VLOOKUP(A1238,HR!A:P,16,0)</f>
        <v>12</v>
      </c>
      <c r="BT1238" s="9" t="str">
        <f>VLOOKUP(A1238,HR!A:S,19,0)</f>
        <v>08:26</v>
      </c>
      <c r="BU1238" s="9" t="str">
        <f>VLOOKUP(VALUE(AC1238),Varios!A:J,9,0)</f>
        <v>---949144217--</v>
      </c>
      <c r="BV1238" s="9" t="str">
        <f>VLOOKUP(VALUE(AC1238),Varios!A:J,10,0)</f>
        <v>PEM332</v>
      </c>
      <c r="BW1238" s="9" t="str">
        <f t="shared" si="209"/>
        <v>Cod:10079190 - Cli:Supermercados Peruanos S.A. - Tel.:---949144217-- -Dir:Fdo.Las Casuarinas 181 Sub Lote Pre - Dist.:TRUJILLO - ZV:PEM332 -Llega:08:26</v>
      </c>
      <c r="BX1238" s="16" t="str">
        <f t="shared" si="210"/>
        <v>3. Ent. PT</v>
      </c>
      <c r="BY1238" s="16" t="str">
        <f t="shared" si="211"/>
        <v>4-Vta.</v>
      </c>
      <c r="BZ1238" s="16" t="str">
        <f t="shared" si="212"/>
        <v>Crédito</v>
      </c>
      <c r="CA1238" s="16" t="str">
        <f t="shared" si="213"/>
        <v xml:space="preserve"> </v>
      </c>
      <c r="CB1238" s="16">
        <f t="shared" si="214"/>
        <v>135.25</v>
      </c>
      <c r="CC1238" s="16">
        <f t="shared" si="215"/>
        <v>8</v>
      </c>
      <c r="CD1238" s="16" t="str">
        <f t="shared" si="216"/>
        <v xml:space="preserve"> </v>
      </c>
      <c r="CE1238" s="16" t="str">
        <f t="shared" si="217"/>
        <v>Transporte: 3401642347 - Briones Colorado, Jose Tito</v>
      </c>
      <c r="CF1238" s="16">
        <f t="shared" si="218"/>
        <v>0</v>
      </c>
      <c r="CG1238" s="16" t="str">
        <f>IF(Tabla1[[#This Row],[Clientes]]=1,VLOOKUP(Tabla1[[#This Row],[BK49**]],HR!A:X,24,0),"")</f>
        <v/>
      </c>
    </row>
    <row r="1239" spans="1:85" x14ac:dyDescent="0.25">
      <c r="A1239" s="7" t="str">
        <f t="shared" si="219"/>
        <v>10079190</v>
      </c>
      <c r="B1239" s="31" t="s">
        <v>25356</v>
      </c>
      <c r="C1239" s="31" t="s">
        <v>0</v>
      </c>
      <c r="D1239" s="31" t="s">
        <v>1</v>
      </c>
      <c r="E1239" s="31" t="s">
        <v>377</v>
      </c>
      <c r="F1239" s="31" t="s">
        <v>3</v>
      </c>
      <c r="G1239" s="31" t="s">
        <v>25357</v>
      </c>
      <c r="H1239" s="31" t="s">
        <v>4</v>
      </c>
      <c r="I1239" s="31" t="s">
        <v>298</v>
      </c>
      <c r="J1239" s="31" t="s">
        <v>299</v>
      </c>
      <c r="K1239" s="31" t="s">
        <v>378</v>
      </c>
      <c r="L1239" s="31" t="s">
        <v>379</v>
      </c>
      <c r="M1239" s="31" t="s">
        <v>380</v>
      </c>
      <c r="N1239" s="31" t="s">
        <v>378</v>
      </c>
      <c r="O1239" s="31" t="s">
        <v>381</v>
      </c>
      <c r="P1239" s="31" t="s">
        <v>11</v>
      </c>
      <c r="Q1239" s="31" t="s">
        <v>25362</v>
      </c>
      <c r="R1239" s="31" t="s">
        <v>12</v>
      </c>
      <c r="S1239" s="31" t="s">
        <v>100</v>
      </c>
      <c r="T1239" s="31" t="s">
        <v>14</v>
      </c>
      <c r="U1239" s="31" t="s">
        <v>101</v>
      </c>
      <c r="V1239" s="31" t="s">
        <v>16</v>
      </c>
      <c r="W1239" s="31" t="s">
        <v>17</v>
      </c>
      <c r="X1239" s="31" t="s">
        <v>25363</v>
      </c>
      <c r="Y1239" s="31" t="s">
        <v>97</v>
      </c>
      <c r="Z1239" s="31" t="s">
        <v>25364</v>
      </c>
      <c r="AA1239" s="31" t="s">
        <v>19</v>
      </c>
      <c r="AB1239" s="31" t="s">
        <v>19</v>
      </c>
      <c r="AC1239" s="31" t="s">
        <v>22266</v>
      </c>
      <c r="AD1239" s="31" t="s">
        <v>98</v>
      </c>
      <c r="AE1239" s="31" t="s">
        <v>19</v>
      </c>
      <c r="AF1239" s="31" t="s">
        <v>22267</v>
      </c>
      <c r="AG1239" s="31" t="s">
        <v>19</v>
      </c>
      <c r="AH1239" s="31" t="s">
        <v>22268</v>
      </c>
      <c r="AI1239" s="31" t="s">
        <v>24</v>
      </c>
      <c r="AJ1239" s="31" t="s">
        <v>24</v>
      </c>
      <c r="AK1239" s="31" t="s">
        <v>25</v>
      </c>
      <c r="AL1239" s="31" t="s">
        <v>26</v>
      </c>
      <c r="AM1239" s="31" t="s">
        <v>19</v>
      </c>
      <c r="AN1239" s="31" t="s">
        <v>19</v>
      </c>
      <c r="AO1239" s="31" t="s">
        <v>19</v>
      </c>
      <c r="AP1239" s="31" t="s">
        <v>99</v>
      </c>
      <c r="AQ1239" s="31" t="s">
        <v>25361</v>
      </c>
      <c r="AR1239" s="31" t="s">
        <v>19</v>
      </c>
      <c r="AS1239" s="59">
        <v>43932</v>
      </c>
      <c r="AT1239" s="32">
        <v>23.41</v>
      </c>
      <c r="AU1239" s="33" t="s">
        <v>28</v>
      </c>
      <c r="AV1239" s="32">
        <v>1</v>
      </c>
      <c r="AW1239" s="33" t="s">
        <v>29</v>
      </c>
      <c r="AX1239" s="34">
        <v>15</v>
      </c>
      <c r="AY1239" s="32">
        <v>1</v>
      </c>
      <c r="AZ1239" s="33" t="s">
        <v>29</v>
      </c>
      <c r="BA1239" s="35">
        <v>3.61</v>
      </c>
      <c r="BB1239" s="33" t="s">
        <v>30</v>
      </c>
      <c r="BC1239" s="35">
        <v>14.48</v>
      </c>
      <c r="BD1239" s="33" t="s">
        <v>30</v>
      </c>
      <c r="BE1239" s="35">
        <v>0</v>
      </c>
      <c r="BF1239" s="33" t="s">
        <v>30</v>
      </c>
      <c r="BG1239" s="35">
        <v>0</v>
      </c>
      <c r="BH1239" s="33" t="s">
        <v>30</v>
      </c>
      <c r="BI1239" s="35">
        <v>0</v>
      </c>
      <c r="BJ1239" s="33" t="s">
        <v>30</v>
      </c>
      <c r="BK1239" s="35">
        <v>2.92</v>
      </c>
      <c r="BL1239" s="33" t="s">
        <v>30</v>
      </c>
      <c r="BM1239" s="35">
        <v>1.74</v>
      </c>
      <c r="BN1239" s="33" t="s">
        <v>30</v>
      </c>
      <c r="BO1239" s="35">
        <v>14.48</v>
      </c>
      <c r="BP1239" s="33" t="s">
        <v>30</v>
      </c>
      <c r="BQ1239" s="35">
        <v>4.66</v>
      </c>
      <c r="BR1239" s="33" t="s">
        <v>30</v>
      </c>
      <c r="BS1239" s="9">
        <f>VLOOKUP(A1239,HR!A:P,16,0)</f>
        <v>12</v>
      </c>
      <c r="BT1239" s="9" t="str">
        <f>VLOOKUP(A1239,HR!A:S,19,0)</f>
        <v>08:26</v>
      </c>
      <c r="BU1239" s="9" t="str">
        <f>VLOOKUP(VALUE(AC1239),Varios!A:J,9,0)</f>
        <v>---949144217--</v>
      </c>
      <c r="BV1239" s="9" t="str">
        <f>VLOOKUP(VALUE(AC1239),Varios!A:J,10,0)</f>
        <v>PEM332</v>
      </c>
      <c r="BW1239" s="9" t="str">
        <f t="shared" si="209"/>
        <v>Cod:10079190 - Cli:Supermercados Peruanos S.A. - Tel.:---949144217-- -Dir:Fdo.Las Casuarinas 181 Sub Lote Pre - Dist.:TRUJILLO - ZV:PEM332 -Llega:08:26</v>
      </c>
      <c r="BX1239" s="16" t="str">
        <f t="shared" si="210"/>
        <v>3. Ent. PT</v>
      </c>
      <c r="BY1239" s="16" t="str">
        <f t="shared" si="211"/>
        <v>4-Vta.</v>
      </c>
      <c r="BZ1239" s="16" t="str">
        <f t="shared" si="212"/>
        <v>Crédito</v>
      </c>
      <c r="CA1239" s="16" t="str">
        <f t="shared" si="213"/>
        <v xml:space="preserve"> </v>
      </c>
      <c r="CB1239" s="16">
        <f t="shared" si="214"/>
        <v>14.48</v>
      </c>
      <c r="CC1239" s="16">
        <f t="shared" si="215"/>
        <v>1</v>
      </c>
      <c r="CD1239" s="16" t="str">
        <f t="shared" si="216"/>
        <v xml:space="preserve"> </v>
      </c>
      <c r="CE1239" s="16" t="str">
        <f t="shared" si="217"/>
        <v>Transporte: 3401642347 - Briones Colorado, Jose Tito</v>
      </c>
      <c r="CF1239" s="16">
        <f t="shared" si="218"/>
        <v>0</v>
      </c>
      <c r="CG1239" s="16" t="str">
        <f>IF(Tabla1[[#This Row],[Clientes]]=1,VLOOKUP(Tabla1[[#This Row],[BK49**]],HR!A:X,24,0),"")</f>
        <v/>
      </c>
    </row>
    <row r="1240" spans="1:85" x14ac:dyDescent="0.25">
      <c r="A1240" s="7" t="str">
        <f t="shared" si="219"/>
        <v>10079190</v>
      </c>
      <c r="B1240" s="31" t="s">
        <v>25356</v>
      </c>
      <c r="C1240" s="31" t="s">
        <v>0</v>
      </c>
      <c r="D1240" s="31" t="s">
        <v>1</v>
      </c>
      <c r="E1240" s="31" t="s">
        <v>377</v>
      </c>
      <c r="F1240" s="31" t="s">
        <v>3</v>
      </c>
      <c r="G1240" s="31" t="s">
        <v>25357</v>
      </c>
      <c r="H1240" s="31" t="s">
        <v>4</v>
      </c>
      <c r="I1240" s="31" t="s">
        <v>298</v>
      </c>
      <c r="J1240" s="31" t="s">
        <v>299</v>
      </c>
      <c r="K1240" s="31" t="s">
        <v>378</v>
      </c>
      <c r="L1240" s="31" t="s">
        <v>379</v>
      </c>
      <c r="M1240" s="31" t="s">
        <v>380</v>
      </c>
      <c r="N1240" s="31" t="s">
        <v>378</v>
      </c>
      <c r="O1240" s="31" t="s">
        <v>381</v>
      </c>
      <c r="P1240" s="31" t="s">
        <v>11</v>
      </c>
      <c r="Q1240" s="31" t="s">
        <v>25362</v>
      </c>
      <c r="R1240" s="31" t="s">
        <v>12</v>
      </c>
      <c r="S1240" s="31" t="s">
        <v>33</v>
      </c>
      <c r="T1240" s="31" t="s">
        <v>14</v>
      </c>
      <c r="U1240" s="31" t="s">
        <v>34</v>
      </c>
      <c r="V1240" s="31" t="s">
        <v>16</v>
      </c>
      <c r="W1240" s="31" t="s">
        <v>17</v>
      </c>
      <c r="X1240" s="31" t="s">
        <v>25363</v>
      </c>
      <c r="Y1240" s="31" t="s">
        <v>97</v>
      </c>
      <c r="Z1240" s="31" t="s">
        <v>25364</v>
      </c>
      <c r="AA1240" s="31" t="s">
        <v>19</v>
      </c>
      <c r="AB1240" s="31" t="s">
        <v>19</v>
      </c>
      <c r="AC1240" s="31" t="s">
        <v>22266</v>
      </c>
      <c r="AD1240" s="31" t="s">
        <v>98</v>
      </c>
      <c r="AE1240" s="31" t="s">
        <v>19</v>
      </c>
      <c r="AF1240" s="31" t="s">
        <v>22267</v>
      </c>
      <c r="AG1240" s="31" t="s">
        <v>19</v>
      </c>
      <c r="AH1240" s="31" t="s">
        <v>22268</v>
      </c>
      <c r="AI1240" s="31" t="s">
        <v>24</v>
      </c>
      <c r="AJ1240" s="31" t="s">
        <v>24</v>
      </c>
      <c r="AK1240" s="31" t="s">
        <v>35</v>
      </c>
      <c r="AL1240" s="31" t="s">
        <v>26</v>
      </c>
      <c r="AM1240" s="31" t="s">
        <v>19</v>
      </c>
      <c r="AN1240" s="31" t="s">
        <v>19</v>
      </c>
      <c r="AO1240" s="31" t="s">
        <v>19</v>
      </c>
      <c r="AP1240" s="31" t="s">
        <v>99</v>
      </c>
      <c r="AQ1240" s="31" t="s">
        <v>25361</v>
      </c>
      <c r="AR1240" s="31" t="s">
        <v>19</v>
      </c>
      <c r="AS1240" s="59">
        <v>43932</v>
      </c>
      <c r="AT1240" s="32">
        <v>23.41</v>
      </c>
      <c r="AU1240" s="33" t="s">
        <v>28</v>
      </c>
      <c r="AV1240" s="32">
        <v>11</v>
      </c>
      <c r="AW1240" s="33" t="s">
        <v>29</v>
      </c>
      <c r="AX1240" s="34">
        <v>15</v>
      </c>
      <c r="AY1240" s="32">
        <v>11</v>
      </c>
      <c r="AZ1240" s="33" t="s">
        <v>29</v>
      </c>
      <c r="BA1240" s="35">
        <v>36.090000000000003</v>
      </c>
      <c r="BB1240" s="33" t="s">
        <v>30</v>
      </c>
      <c r="BC1240" s="35">
        <v>149.15</v>
      </c>
      <c r="BD1240" s="33" t="s">
        <v>30</v>
      </c>
      <c r="BE1240" s="35">
        <v>0</v>
      </c>
      <c r="BF1240" s="33" t="s">
        <v>30</v>
      </c>
      <c r="BG1240" s="35">
        <v>0</v>
      </c>
      <c r="BH1240" s="33" t="s">
        <v>30</v>
      </c>
      <c r="BI1240" s="35">
        <v>0</v>
      </c>
      <c r="BJ1240" s="33" t="s">
        <v>30</v>
      </c>
      <c r="BK1240" s="35">
        <v>26.85</v>
      </c>
      <c r="BL1240" s="33" t="s">
        <v>30</v>
      </c>
      <c r="BM1240" s="35">
        <v>0</v>
      </c>
      <c r="BN1240" s="33" t="s">
        <v>30</v>
      </c>
      <c r="BO1240" s="35">
        <v>149.15</v>
      </c>
      <c r="BP1240" s="33" t="s">
        <v>30</v>
      </c>
      <c r="BQ1240" s="35">
        <v>26.85</v>
      </c>
      <c r="BR1240" s="33" t="s">
        <v>30</v>
      </c>
      <c r="BS1240" s="9">
        <f>VLOOKUP(A1240,HR!A:P,16,0)</f>
        <v>12</v>
      </c>
      <c r="BT1240" s="9" t="str">
        <f>VLOOKUP(A1240,HR!A:S,19,0)</f>
        <v>08:26</v>
      </c>
      <c r="BU1240" s="9" t="str">
        <f>VLOOKUP(VALUE(AC1240),Varios!A:J,9,0)</f>
        <v>---949144217--</v>
      </c>
      <c r="BV1240" s="9" t="str">
        <f>VLOOKUP(VALUE(AC1240),Varios!A:J,10,0)</f>
        <v>PEM332</v>
      </c>
      <c r="BW1240" s="9" t="str">
        <f t="shared" si="209"/>
        <v>Cod:10079190 - Cli:Supermercados Peruanos S.A. - Tel.:---949144217-- -Dir:Fdo.Las Casuarinas 181 Sub Lote Pre - Dist.:TRUJILLO - ZV:PEM332 -Llega:08:26</v>
      </c>
      <c r="BX1240" s="16" t="str">
        <f t="shared" si="210"/>
        <v>3. Ent. PT</v>
      </c>
      <c r="BY1240" s="16" t="str">
        <f t="shared" si="211"/>
        <v>4-Vta.</v>
      </c>
      <c r="BZ1240" s="16" t="str">
        <f t="shared" si="212"/>
        <v>Crédito</v>
      </c>
      <c r="CA1240" s="16" t="str">
        <f t="shared" si="213"/>
        <v xml:space="preserve"> </v>
      </c>
      <c r="CB1240" s="16">
        <f t="shared" si="214"/>
        <v>149.15</v>
      </c>
      <c r="CC1240" s="16">
        <f t="shared" si="215"/>
        <v>11</v>
      </c>
      <c r="CD1240" s="16" t="str">
        <f t="shared" si="216"/>
        <v xml:space="preserve"> </v>
      </c>
      <c r="CE1240" s="16" t="str">
        <f t="shared" si="217"/>
        <v>Transporte: 3401642347 - Briones Colorado, Jose Tito</v>
      </c>
      <c r="CF1240" s="16">
        <f t="shared" si="218"/>
        <v>0</v>
      </c>
      <c r="CG1240" s="16" t="str">
        <f>IF(Tabla1[[#This Row],[Clientes]]=1,VLOOKUP(Tabla1[[#This Row],[BK49**]],HR!A:X,24,0),"")</f>
        <v/>
      </c>
    </row>
    <row r="1241" spans="1:85" x14ac:dyDescent="0.25">
      <c r="A1241" s="7" t="str">
        <f t="shared" si="219"/>
        <v>10079190</v>
      </c>
      <c r="B1241" s="31" t="s">
        <v>25356</v>
      </c>
      <c r="C1241" s="31" t="s">
        <v>0</v>
      </c>
      <c r="D1241" s="31" t="s">
        <v>1</v>
      </c>
      <c r="E1241" s="31" t="s">
        <v>377</v>
      </c>
      <c r="F1241" s="31" t="s">
        <v>3</v>
      </c>
      <c r="G1241" s="31" t="s">
        <v>25357</v>
      </c>
      <c r="H1241" s="31" t="s">
        <v>4</v>
      </c>
      <c r="I1241" s="31" t="s">
        <v>298</v>
      </c>
      <c r="J1241" s="31" t="s">
        <v>299</v>
      </c>
      <c r="K1241" s="31" t="s">
        <v>378</v>
      </c>
      <c r="L1241" s="31" t="s">
        <v>379</v>
      </c>
      <c r="M1241" s="31" t="s">
        <v>380</v>
      </c>
      <c r="N1241" s="31" t="s">
        <v>378</v>
      </c>
      <c r="O1241" s="31" t="s">
        <v>381</v>
      </c>
      <c r="P1241" s="31" t="s">
        <v>11</v>
      </c>
      <c r="Q1241" s="31" t="s">
        <v>25362</v>
      </c>
      <c r="R1241" s="31" t="s">
        <v>12</v>
      </c>
      <c r="S1241" s="31" t="s">
        <v>44</v>
      </c>
      <c r="T1241" s="31" t="s">
        <v>14</v>
      </c>
      <c r="U1241" s="31" t="s">
        <v>45</v>
      </c>
      <c r="V1241" s="31" t="s">
        <v>16</v>
      </c>
      <c r="W1241" s="31" t="s">
        <v>17</v>
      </c>
      <c r="X1241" s="31" t="s">
        <v>25363</v>
      </c>
      <c r="Y1241" s="31" t="s">
        <v>97</v>
      </c>
      <c r="Z1241" s="31" t="s">
        <v>25364</v>
      </c>
      <c r="AA1241" s="31" t="s">
        <v>19</v>
      </c>
      <c r="AB1241" s="31" t="s">
        <v>19</v>
      </c>
      <c r="AC1241" s="31" t="s">
        <v>22266</v>
      </c>
      <c r="AD1241" s="31" t="s">
        <v>98</v>
      </c>
      <c r="AE1241" s="31" t="s">
        <v>19</v>
      </c>
      <c r="AF1241" s="31" t="s">
        <v>22267</v>
      </c>
      <c r="AG1241" s="31" t="s">
        <v>19</v>
      </c>
      <c r="AH1241" s="31" t="s">
        <v>22268</v>
      </c>
      <c r="AI1241" s="31" t="s">
        <v>24</v>
      </c>
      <c r="AJ1241" s="31" t="s">
        <v>24</v>
      </c>
      <c r="AK1241" s="31" t="s">
        <v>25</v>
      </c>
      <c r="AL1241" s="31" t="s">
        <v>26</v>
      </c>
      <c r="AM1241" s="31" t="s">
        <v>19</v>
      </c>
      <c r="AN1241" s="31" t="s">
        <v>19</v>
      </c>
      <c r="AO1241" s="31" t="s">
        <v>19</v>
      </c>
      <c r="AP1241" s="31" t="s">
        <v>99</v>
      </c>
      <c r="AQ1241" s="31" t="s">
        <v>25361</v>
      </c>
      <c r="AR1241" s="31" t="s">
        <v>19</v>
      </c>
      <c r="AS1241" s="59">
        <v>43932</v>
      </c>
      <c r="AT1241" s="32">
        <v>23.41</v>
      </c>
      <c r="AU1241" s="33" t="s">
        <v>28</v>
      </c>
      <c r="AV1241" s="32">
        <v>18</v>
      </c>
      <c r="AW1241" s="33" t="s">
        <v>29</v>
      </c>
      <c r="AX1241" s="34">
        <v>6</v>
      </c>
      <c r="AY1241" s="32">
        <v>18</v>
      </c>
      <c r="AZ1241" s="33" t="s">
        <v>29</v>
      </c>
      <c r="BA1241" s="35">
        <v>55.74</v>
      </c>
      <c r="BB1241" s="33" t="s">
        <v>30</v>
      </c>
      <c r="BC1241" s="35">
        <v>132.97999999999999</v>
      </c>
      <c r="BD1241" s="33" t="s">
        <v>30</v>
      </c>
      <c r="BE1241" s="35">
        <v>0</v>
      </c>
      <c r="BF1241" s="33" t="s">
        <v>30</v>
      </c>
      <c r="BG1241" s="35">
        <v>0</v>
      </c>
      <c r="BH1241" s="33" t="s">
        <v>30</v>
      </c>
      <c r="BI1241" s="35">
        <v>0</v>
      </c>
      <c r="BJ1241" s="33" t="s">
        <v>30</v>
      </c>
      <c r="BK1241" s="35">
        <v>28.01</v>
      </c>
      <c r="BL1241" s="33" t="s">
        <v>30</v>
      </c>
      <c r="BM1241" s="35">
        <v>22.61</v>
      </c>
      <c r="BN1241" s="33" t="s">
        <v>30</v>
      </c>
      <c r="BO1241" s="35">
        <v>132.97999999999999</v>
      </c>
      <c r="BP1241" s="33" t="s">
        <v>30</v>
      </c>
      <c r="BQ1241" s="35">
        <v>50.62</v>
      </c>
      <c r="BR1241" s="33" t="s">
        <v>30</v>
      </c>
      <c r="BS1241" s="9">
        <f>VLOOKUP(A1241,HR!A:P,16,0)</f>
        <v>12</v>
      </c>
      <c r="BT1241" s="9" t="str">
        <f>VLOOKUP(A1241,HR!A:S,19,0)</f>
        <v>08:26</v>
      </c>
      <c r="BU1241" s="9" t="str">
        <f>VLOOKUP(VALUE(AC1241),Varios!A:J,9,0)</f>
        <v>---949144217--</v>
      </c>
      <c r="BV1241" s="9" t="str">
        <f>VLOOKUP(VALUE(AC1241),Varios!A:J,10,0)</f>
        <v>PEM332</v>
      </c>
      <c r="BW1241" s="9" t="str">
        <f t="shared" si="209"/>
        <v>Cod:10079190 - Cli:Supermercados Peruanos S.A. - Tel.:---949144217-- -Dir:Fdo.Las Casuarinas 181 Sub Lote Pre - Dist.:TRUJILLO - ZV:PEM332 -Llega:08:26</v>
      </c>
      <c r="BX1241" s="16" t="str">
        <f t="shared" si="210"/>
        <v>3. Ent. PT</v>
      </c>
      <c r="BY1241" s="16" t="str">
        <f t="shared" si="211"/>
        <v>4-Vta.</v>
      </c>
      <c r="BZ1241" s="16" t="str">
        <f t="shared" si="212"/>
        <v>Crédito</v>
      </c>
      <c r="CA1241" s="16" t="str">
        <f t="shared" si="213"/>
        <v xml:space="preserve"> </v>
      </c>
      <c r="CB1241" s="16">
        <f t="shared" si="214"/>
        <v>132.97999999999999</v>
      </c>
      <c r="CC1241" s="16">
        <f t="shared" si="215"/>
        <v>18</v>
      </c>
      <c r="CD1241" s="16" t="str">
        <f t="shared" si="216"/>
        <v xml:space="preserve"> </v>
      </c>
      <c r="CE1241" s="16" t="str">
        <f t="shared" si="217"/>
        <v>Transporte: 3401642347 - Briones Colorado, Jose Tito</v>
      </c>
      <c r="CF1241" s="16">
        <f t="shared" si="218"/>
        <v>0</v>
      </c>
      <c r="CG1241" s="16" t="str">
        <f>IF(Tabla1[[#This Row],[Clientes]]=1,VLOOKUP(Tabla1[[#This Row],[BK49**]],HR!A:X,24,0),"")</f>
        <v/>
      </c>
    </row>
    <row r="1242" spans="1:85" x14ac:dyDescent="0.25">
      <c r="A1242" s="7" t="str">
        <f t="shared" si="219"/>
        <v>11411594</v>
      </c>
      <c r="B1242" s="31" t="s">
        <v>25356</v>
      </c>
      <c r="C1242" s="31" t="s">
        <v>0</v>
      </c>
      <c r="D1242" s="31" t="s">
        <v>1</v>
      </c>
      <c r="E1242" s="31" t="s">
        <v>377</v>
      </c>
      <c r="F1242" s="31" t="s">
        <v>3</v>
      </c>
      <c r="G1242" s="31" t="s">
        <v>25357</v>
      </c>
      <c r="H1242" s="31" t="s">
        <v>4</v>
      </c>
      <c r="I1242" s="31" t="s">
        <v>298</v>
      </c>
      <c r="J1242" s="31" t="s">
        <v>299</v>
      </c>
      <c r="K1242" s="31" t="s">
        <v>378</v>
      </c>
      <c r="L1242" s="31" t="s">
        <v>379</v>
      </c>
      <c r="M1242" s="31" t="s">
        <v>380</v>
      </c>
      <c r="N1242" s="31" t="s">
        <v>378</v>
      </c>
      <c r="O1242" s="31" t="s">
        <v>381</v>
      </c>
      <c r="P1242" s="31" t="s">
        <v>11</v>
      </c>
      <c r="Q1242" s="31" t="s">
        <v>25365</v>
      </c>
      <c r="R1242" s="31" t="s">
        <v>12</v>
      </c>
      <c r="S1242" s="31" t="s">
        <v>33</v>
      </c>
      <c r="T1242" s="31" t="s">
        <v>14</v>
      </c>
      <c r="U1242" s="31" t="s">
        <v>34</v>
      </c>
      <c r="V1242" s="31" t="s">
        <v>16</v>
      </c>
      <c r="W1242" s="31" t="s">
        <v>17</v>
      </c>
      <c r="X1242" s="31" t="s">
        <v>25366</v>
      </c>
      <c r="Y1242" s="31" t="s">
        <v>97</v>
      </c>
      <c r="Z1242" s="31" t="s">
        <v>25367</v>
      </c>
      <c r="AA1242" s="31" t="s">
        <v>19</v>
      </c>
      <c r="AB1242" s="31" t="s">
        <v>19</v>
      </c>
      <c r="AC1242" s="31" t="s">
        <v>146</v>
      </c>
      <c r="AD1242" s="31" t="s">
        <v>147</v>
      </c>
      <c r="AE1242" s="31" t="s">
        <v>19</v>
      </c>
      <c r="AF1242" s="31" t="s">
        <v>148</v>
      </c>
      <c r="AG1242" s="31" t="s">
        <v>19</v>
      </c>
      <c r="AH1242" s="31" t="s">
        <v>19</v>
      </c>
      <c r="AI1242" s="31" t="s">
        <v>24</v>
      </c>
      <c r="AJ1242" s="31" t="s">
        <v>24</v>
      </c>
      <c r="AK1242" s="31" t="s">
        <v>35</v>
      </c>
      <c r="AL1242" s="31" t="s">
        <v>26</v>
      </c>
      <c r="AM1242" s="31" t="s">
        <v>19</v>
      </c>
      <c r="AN1242" s="31" t="s">
        <v>19</v>
      </c>
      <c r="AO1242" s="31" t="s">
        <v>19</v>
      </c>
      <c r="AP1242" s="31" t="s">
        <v>149</v>
      </c>
      <c r="AQ1242" s="31" t="s">
        <v>25361</v>
      </c>
      <c r="AR1242" s="31" t="s">
        <v>19</v>
      </c>
      <c r="AS1242" s="59">
        <v>43932</v>
      </c>
      <c r="AT1242" s="32">
        <v>23.41</v>
      </c>
      <c r="AU1242" s="33" t="s">
        <v>28</v>
      </c>
      <c r="AV1242" s="32">
        <v>21</v>
      </c>
      <c r="AW1242" s="33" t="s">
        <v>29</v>
      </c>
      <c r="AX1242" s="34">
        <v>15</v>
      </c>
      <c r="AY1242" s="32">
        <v>21</v>
      </c>
      <c r="AZ1242" s="33" t="s">
        <v>29</v>
      </c>
      <c r="BA1242" s="35">
        <v>68.89</v>
      </c>
      <c r="BB1242" s="33" t="s">
        <v>30</v>
      </c>
      <c r="BC1242" s="35">
        <v>284.74</v>
      </c>
      <c r="BD1242" s="33" t="s">
        <v>30</v>
      </c>
      <c r="BE1242" s="35">
        <v>0</v>
      </c>
      <c r="BF1242" s="33" t="s">
        <v>30</v>
      </c>
      <c r="BG1242" s="35">
        <v>0</v>
      </c>
      <c r="BH1242" s="33" t="s">
        <v>30</v>
      </c>
      <c r="BI1242" s="35">
        <v>0</v>
      </c>
      <c r="BJ1242" s="33" t="s">
        <v>30</v>
      </c>
      <c r="BK1242" s="35">
        <v>51.25</v>
      </c>
      <c r="BL1242" s="33" t="s">
        <v>30</v>
      </c>
      <c r="BM1242" s="35">
        <v>0</v>
      </c>
      <c r="BN1242" s="33" t="s">
        <v>30</v>
      </c>
      <c r="BO1242" s="35">
        <v>284.74</v>
      </c>
      <c r="BP1242" s="33" t="s">
        <v>30</v>
      </c>
      <c r="BQ1242" s="35">
        <v>51.25</v>
      </c>
      <c r="BR1242" s="33" t="s">
        <v>30</v>
      </c>
      <c r="BS1242" s="9">
        <f>VLOOKUP(A1242,HR!A:P,16,0)</f>
        <v>1</v>
      </c>
      <c r="BT1242" s="9" t="str">
        <f>VLOOKUP(A1242,HR!A:S,19,0)</f>
        <v>07:23</v>
      </c>
      <c r="BU1242" s="9" t="str">
        <f>VLOOKUP(VALUE(AC1242),Varios!A:J,9,0)</f>
        <v>123546879-----</v>
      </c>
      <c r="BV1242" s="9" t="str">
        <f>VLOOKUP(VALUE(AC1242),Varios!A:J,10,0)</f>
        <v>PEM325</v>
      </c>
      <c r="BW1242" s="9" t="str">
        <f t="shared" si="209"/>
        <v>Cod:11411594 - Cli:Cencosud Retail Perú S.A. - Tel.:123546879----- -Dir:Urb. La Merced Mz D Lt 1-B - Dist.:TRUJILLO - ZV:PEM325 -Llega:07:23</v>
      </c>
      <c r="BX1242" s="16" t="str">
        <f t="shared" si="210"/>
        <v>3. Ent. PT</v>
      </c>
      <c r="BY1242" s="16" t="str">
        <f t="shared" si="211"/>
        <v>4-Vta.</v>
      </c>
      <c r="BZ1242" s="16" t="str">
        <f t="shared" si="212"/>
        <v>Crédito</v>
      </c>
      <c r="CA1242" s="16" t="str">
        <f t="shared" si="213"/>
        <v xml:space="preserve"> </v>
      </c>
      <c r="CB1242" s="16">
        <f t="shared" si="214"/>
        <v>284.74</v>
      </c>
      <c r="CC1242" s="16">
        <f t="shared" si="215"/>
        <v>21</v>
      </c>
      <c r="CD1242" s="16" t="str">
        <f t="shared" si="216"/>
        <v xml:space="preserve"> </v>
      </c>
      <c r="CE1242" s="16" t="str">
        <f t="shared" si="217"/>
        <v>Transporte: 3401642347 - Briones Colorado, Jose Tito</v>
      </c>
      <c r="CF1242" s="16">
        <f t="shared" si="218"/>
        <v>1</v>
      </c>
      <c r="CG1242" s="16">
        <f>IF(Tabla1[[#This Row],[Clientes]]=1,VLOOKUP(Tabla1[[#This Row],[BK49**]],HR!A:X,24,0),"")</f>
        <v>9.1999999999999993</v>
      </c>
    </row>
    <row r="1243" spans="1:85" x14ac:dyDescent="0.25">
      <c r="A1243" s="7" t="str">
        <f t="shared" si="219"/>
        <v>11411594</v>
      </c>
      <c r="B1243" s="31" t="s">
        <v>25356</v>
      </c>
      <c r="C1243" s="31" t="s">
        <v>0</v>
      </c>
      <c r="D1243" s="31" t="s">
        <v>1</v>
      </c>
      <c r="E1243" s="31" t="s">
        <v>377</v>
      </c>
      <c r="F1243" s="31" t="s">
        <v>3</v>
      </c>
      <c r="G1243" s="31" t="s">
        <v>25357</v>
      </c>
      <c r="H1243" s="31" t="s">
        <v>4</v>
      </c>
      <c r="I1243" s="31" t="s">
        <v>298</v>
      </c>
      <c r="J1243" s="31" t="s">
        <v>299</v>
      </c>
      <c r="K1243" s="31" t="s">
        <v>378</v>
      </c>
      <c r="L1243" s="31" t="s">
        <v>379</v>
      </c>
      <c r="M1243" s="31" t="s">
        <v>380</v>
      </c>
      <c r="N1243" s="31" t="s">
        <v>378</v>
      </c>
      <c r="O1243" s="31" t="s">
        <v>381</v>
      </c>
      <c r="P1243" s="31" t="s">
        <v>11</v>
      </c>
      <c r="Q1243" s="31" t="s">
        <v>25365</v>
      </c>
      <c r="R1243" s="31" t="s">
        <v>12</v>
      </c>
      <c r="S1243" s="31" t="s">
        <v>31</v>
      </c>
      <c r="T1243" s="31" t="s">
        <v>14</v>
      </c>
      <c r="U1243" s="31" t="s">
        <v>32</v>
      </c>
      <c r="V1243" s="31" t="s">
        <v>16</v>
      </c>
      <c r="W1243" s="31" t="s">
        <v>17</v>
      </c>
      <c r="X1243" s="31" t="s">
        <v>25366</v>
      </c>
      <c r="Y1243" s="31" t="s">
        <v>97</v>
      </c>
      <c r="Z1243" s="31" t="s">
        <v>25367</v>
      </c>
      <c r="AA1243" s="31" t="s">
        <v>19</v>
      </c>
      <c r="AB1243" s="31" t="s">
        <v>19</v>
      </c>
      <c r="AC1243" s="31" t="s">
        <v>146</v>
      </c>
      <c r="AD1243" s="31" t="s">
        <v>147</v>
      </c>
      <c r="AE1243" s="31" t="s">
        <v>19</v>
      </c>
      <c r="AF1243" s="31" t="s">
        <v>148</v>
      </c>
      <c r="AG1243" s="31" t="s">
        <v>19</v>
      </c>
      <c r="AH1243" s="31" t="s">
        <v>19</v>
      </c>
      <c r="AI1243" s="31" t="s">
        <v>24</v>
      </c>
      <c r="AJ1243" s="31" t="s">
        <v>24</v>
      </c>
      <c r="AK1243" s="31" t="s">
        <v>25</v>
      </c>
      <c r="AL1243" s="31" t="s">
        <v>26</v>
      </c>
      <c r="AM1243" s="31" t="s">
        <v>19</v>
      </c>
      <c r="AN1243" s="31" t="s">
        <v>19</v>
      </c>
      <c r="AO1243" s="31" t="s">
        <v>19</v>
      </c>
      <c r="AP1243" s="31" t="s">
        <v>149</v>
      </c>
      <c r="AQ1243" s="31" t="s">
        <v>25361</v>
      </c>
      <c r="AR1243" s="31" t="s">
        <v>19</v>
      </c>
      <c r="AS1243" s="59">
        <v>43932</v>
      </c>
      <c r="AT1243" s="32">
        <v>23.41</v>
      </c>
      <c r="AU1243" s="33" t="s">
        <v>28</v>
      </c>
      <c r="AV1243" s="32">
        <v>4</v>
      </c>
      <c r="AW1243" s="33" t="s">
        <v>29</v>
      </c>
      <c r="AX1243" s="34">
        <v>15</v>
      </c>
      <c r="AY1243" s="32">
        <v>4</v>
      </c>
      <c r="AZ1243" s="33" t="s">
        <v>29</v>
      </c>
      <c r="BA1243" s="35">
        <v>16.64</v>
      </c>
      <c r="BB1243" s="33" t="s">
        <v>30</v>
      </c>
      <c r="BC1243" s="35">
        <v>55.42</v>
      </c>
      <c r="BD1243" s="33" t="s">
        <v>30</v>
      </c>
      <c r="BE1243" s="35">
        <v>0</v>
      </c>
      <c r="BF1243" s="33" t="s">
        <v>30</v>
      </c>
      <c r="BG1243" s="35">
        <v>0</v>
      </c>
      <c r="BH1243" s="33" t="s">
        <v>30</v>
      </c>
      <c r="BI1243" s="35">
        <v>0</v>
      </c>
      <c r="BJ1243" s="33" t="s">
        <v>30</v>
      </c>
      <c r="BK1243" s="35">
        <v>11.67</v>
      </c>
      <c r="BL1243" s="33" t="s">
        <v>30</v>
      </c>
      <c r="BM1243" s="35">
        <v>9.42</v>
      </c>
      <c r="BN1243" s="33" t="s">
        <v>30</v>
      </c>
      <c r="BO1243" s="35">
        <v>55.42</v>
      </c>
      <c r="BP1243" s="33" t="s">
        <v>30</v>
      </c>
      <c r="BQ1243" s="35">
        <v>21.09</v>
      </c>
      <c r="BR1243" s="33" t="s">
        <v>30</v>
      </c>
      <c r="BS1243" s="9">
        <f>VLOOKUP(A1243,HR!A:P,16,0)</f>
        <v>1</v>
      </c>
      <c r="BT1243" s="9" t="str">
        <f>VLOOKUP(A1243,HR!A:S,19,0)</f>
        <v>07:23</v>
      </c>
      <c r="BU1243" s="9" t="str">
        <f>VLOOKUP(VALUE(AC1243),Varios!A:J,9,0)</f>
        <v>123546879-----</v>
      </c>
      <c r="BV1243" s="9" t="str">
        <f>VLOOKUP(VALUE(AC1243),Varios!A:J,10,0)</f>
        <v>PEM325</v>
      </c>
      <c r="BW1243" s="9" t="str">
        <f t="shared" si="209"/>
        <v>Cod:11411594 - Cli:Cencosud Retail Perú S.A. - Tel.:123546879----- -Dir:Urb. La Merced Mz D Lt 1-B - Dist.:TRUJILLO - ZV:PEM325 -Llega:07:23</v>
      </c>
      <c r="BX1243" s="16" t="str">
        <f t="shared" si="210"/>
        <v>3. Ent. PT</v>
      </c>
      <c r="BY1243" s="16" t="str">
        <f t="shared" si="211"/>
        <v>4-Vta.</v>
      </c>
      <c r="BZ1243" s="16" t="str">
        <f t="shared" si="212"/>
        <v>Crédito</v>
      </c>
      <c r="CA1243" s="16" t="str">
        <f t="shared" si="213"/>
        <v xml:space="preserve"> </v>
      </c>
      <c r="CB1243" s="16">
        <f t="shared" si="214"/>
        <v>55.42</v>
      </c>
      <c r="CC1243" s="16">
        <f t="shared" si="215"/>
        <v>4</v>
      </c>
      <c r="CD1243" s="16" t="str">
        <f t="shared" si="216"/>
        <v xml:space="preserve"> </v>
      </c>
      <c r="CE1243" s="16" t="str">
        <f t="shared" si="217"/>
        <v>Transporte: 3401642347 - Briones Colorado, Jose Tito</v>
      </c>
      <c r="CF1243" s="16">
        <f t="shared" si="218"/>
        <v>0</v>
      </c>
      <c r="CG1243" s="16" t="str">
        <f>IF(Tabla1[[#This Row],[Clientes]]=1,VLOOKUP(Tabla1[[#This Row],[BK49**]],HR!A:X,24,0),"")</f>
        <v/>
      </c>
    </row>
    <row r="1244" spans="1:85" x14ac:dyDescent="0.25">
      <c r="A1244" s="7" t="str">
        <f t="shared" si="219"/>
        <v>11411594</v>
      </c>
      <c r="B1244" s="31" t="s">
        <v>25356</v>
      </c>
      <c r="C1244" s="31" t="s">
        <v>0</v>
      </c>
      <c r="D1244" s="31" t="s">
        <v>1</v>
      </c>
      <c r="E1244" s="31" t="s">
        <v>377</v>
      </c>
      <c r="F1244" s="31" t="s">
        <v>3</v>
      </c>
      <c r="G1244" s="31" t="s">
        <v>25357</v>
      </c>
      <c r="H1244" s="31" t="s">
        <v>4</v>
      </c>
      <c r="I1244" s="31" t="s">
        <v>298</v>
      </c>
      <c r="J1244" s="31" t="s">
        <v>299</v>
      </c>
      <c r="K1244" s="31" t="s">
        <v>378</v>
      </c>
      <c r="L1244" s="31" t="s">
        <v>379</v>
      </c>
      <c r="M1244" s="31" t="s">
        <v>380</v>
      </c>
      <c r="N1244" s="31" t="s">
        <v>378</v>
      </c>
      <c r="O1244" s="31" t="s">
        <v>381</v>
      </c>
      <c r="P1244" s="31" t="s">
        <v>11</v>
      </c>
      <c r="Q1244" s="31" t="s">
        <v>25365</v>
      </c>
      <c r="R1244" s="31" t="s">
        <v>12</v>
      </c>
      <c r="S1244" s="31" t="s">
        <v>44</v>
      </c>
      <c r="T1244" s="31" t="s">
        <v>14</v>
      </c>
      <c r="U1244" s="31" t="s">
        <v>45</v>
      </c>
      <c r="V1244" s="31" t="s">
        <v>16</v>
      </c>
      <c r="W1244" s="31" t="s">
        <v>17</v>
      </c>
      <c r="X1244" s="31" t="s">
        <v>25366</v>
      </c>
      <c r="Y1244" s="31" t="s">
        <v>97</v>
      </c>
      <c r="Z1244" s="31" t="s">
        <v>25367</v>
      </c>
      <c r="AA1244" s="31" t="s">
        <v>19</v>
      </c>
      <c r="AB1244" s="31" t="s">
        <v>19</v>
      </c>
      <c r="AC1244" s="31" t="s">
        <v>146</v>
      </c>
      <c r="AD1244" s="31" t="s">
        <v>147</v>
      </c>
      <c r="AE1244" s="31" t="s">
        <v>19</v>
      </c>
      <c r="AF1244" s="31" t="s">
        <v>148</v>
      </c>
      <c r="AG1244" s="31" t="s">
        <v>19</v>
      </c>
      <c r="AH1244" s="31" t="s">
        <v>19</v>
      </c>
      <c r="AI1244" s="31" t="s">
        <v>24</v>
      </c>
      <c r="AJ1244" s="31" t="s">
        <v>24</v>
      </c>
      <c r="AK1244" s="31" t="s">
        <v>25</v>
      </c>
      <c r="AL1244" s="31" t="s">
        <v>26</v>
      </c>
      <c r="AM1244" s="31" t="s">
        <v>19</v>
      </c>
      <c r="AN1244" s="31" t="s">
        <v>19</v>
      </c>
      <c r="AO1244" s="31" t="s">
        <v>19</v>
      </c>
      <c r="AP1244" s="31" t="s">
        <v>149</v>
      </c>
      <c r="AQ1244" s="31" t="s">
        <v>25361</v>
      </c>
      <c r="AR1244" s="31" t="s">
        <v>19</v>
      </c>
      <c r="AS1244" s="59">
        <v>43932</v>
      </c>
      <c r="AT1244" s="32">
        <v>23.41</v>
      </c>
      <c r="AU1244" s="33" t="s">
        <v>28</v>
      </c>
      <c r="AV1244" s="32">
        <v>9</v>
      </c>
      <c r="AW1244" s="33" t="s">
        <v>29</v>
      </c>
      <c r="AX1244" s="34">
        <v>6</v>
      </c>
      <c r="AY1244" s="32">
        <v>9</v>
      </c>
      <c r="AZ1244" s="33" t="s">
        <v>29</v>
      </c>
      <c r="BA1244" s="35">
        <v>27.87</v>
      </c>
      <c r="BB1244" s="33" t="s">
        <v>30</v>
      </c>
      <c r="BC1244" s="35">
        <v>66.489999999999995</v>
      </c>
      <c r="BD1244" s="33" t="s">
        <v>30</v>
      </c>
      <c r="BE1244" s="35">
        <v>0</v>
      </c>
      <c r="BF1244" s="33" t="s">
        <v>30</v>
      </c>
      <c r="BG1244" s="35">
        <v>0</v>
      </c>
      <c r="BH1244" s="33" t="s">
        <v>30</v>
      </c>
      <c r="BI1244" s="35">
        <v>0</v>
      </c>
      <c r="BJ1244" s="33" t="s">
        <v>30</v>
      </c>
      <c r="BK1244" s="35">
        <v>14</v>
      </c>
      <c r="BL1244" s="33" t="s">
        <v>30</v>
      </c>
      <c r="BM1244" s="35">
        <v>11.3</v>
      </c>
      <c r="BN1244" s="33" t="s">
        <v>30</v>
      </c>
      <c r="BO1244" s="35">
        <v>66.489999999999995</v>
      </c>
      <c r="BP1244" s="33" t="s">
        <v>30</v>
      </c>
      <c r="BQ1244" s="35">
        <v>25.3</v>
      </c>
      <c r="BR1244" s="33" t="s">
        <v>30</v>
      </c>
      <c r="BS1244" s="9">
        <f>VLOOKUP(A1244,HR!A:P,16,0)</f>
        <v>1</v>
      </c>
      <c r="BT1244" s="9" t="str">
        <f>VLOOKUP(A1244,HR!A:S,19,0)</f>
        <v>07:23</v>
      </c>
      <c r="BU1244" s="9" t="str">
        <f>VLOOKUP(VALUE(AC1244),Varios!A:J,9,0)</f>
        <v>123546879-----</v>
      </c>
      <c r="BV1244" s="9" t="str">
        <f>VLOOKUP(VALUE(AC1244),Varios!A:J,10,0)</f>
        <v>PEM325</v>
      </c>
      <c r="BW1244" s="9" t="str">
        <f t="shared" si="209"/>
        <v>Cod:11411594 - Cli:Cencosud Retail Perú S.A. - Tel.:123546879----- -Dir:Urb. La Merced Mz D Lt 1-B - Dist.:TRUJILLO - ZV:PEM325 -Llega:07:23</v>
      </c>
      <c r="BX1244" s="16" t="str">
        <f t="shared" si="210"/>
        <v>3. Ent. PT</v>
      </c>
      <c r="BY1244" s="16" t="str">
        <f t="shared" si="211"/>
        <v>4-Vta.</v>
      </c>
      <c r="BZ1244" s="16" t="str">
        <f t="shared" si="212"/>
        <v>Crédito</v>
      </c>
      <c r="CA1244" s="16" t="str">
        <f t="shared" si="213"/>
        <v xml:space="preserve"> </v>
      </c>
      <c r="CB1244" s="16">
        <f t="shared" si="214"/>
        <v>66.489999999999995</v>
      </c>
      <c r="CC1244" s="16">
        <f t="shared" si="215"/>
        <v>9</v>
      </c>
      <c r="CD1244" s="16" t="str">
        <f t="shared" si="216"/>
        <v xml:space="preserve"> </v>
      </c>
      <c r="CE1244" s="16" t="str">
        <f t="shared" si="217"/>
        <v>Transporte: 3401642347 - Briones Colorado, Jose Tito</v>
      </c>
      <c r="CF1244" s="16">
        <f t="shared" si="218"/>
        <v>0</v>
      </c>
      <c r="CG1244" s="16" t="str">
        <f>IF(Tabla1[[#This Row],[Clientes]]=1,VLOOKUP(Tabla1[[#This Row],[BK49**]],HR!A:X,24,0),"")</f>
        <v/>
      </c>
    </row>
    <row r="1245" spans="1:85" x14ac:dyDescent="0.25">
      <c r="A1245" s="7" t="str">
        <f t="shared" si="219"/>
        <v>11411594</v>
      </c>
      <c r="B1245" s="31" t="s">
        <v>25356</v>
      </c>
      <c r="C1245" s="31" t="s">
        <v>0</v>
      </c>
      <c r="D1245" s="31" t="s">
        <v>1</v>
      </c>
      <c r="E1245" s="31" t="s">
        <v>377</v>
      </c>
      <c r="F1245" s="31" t="s">
        <v>3</v>
      </c>
      <c r="G1245" s="31" t="s">
        <v>25357</v>
      </c>
      <c r="H1245" s="31" t="s">
        <v>4</v>
      </c>
      <c r="I1245" s="31" t="s">
        <v>298</v>
      </c>
      <c r="J1245" s="31" t="s">
        <v>299</v>
      </c>
      <c r="K1245" s="31" t="s">
        <v>378</v>
      </c>
      <c r="L1245" s="31" t="s">
        <v>379</v>
      </c>
      <c r="M1245" s="31" t="s">
        <v>380</v>
      </c>
      <c r="N1245" s="31" t="s">
        <v>378</v>
      </c>
      <c r="O1245" s="31" t="s">
        <v>381</v>
      </c>
      <c r="P1245" s="31" t="s">
        <v>11</v>
      </c>
      <c r="Q1245" s="31" t="s">
        <v>25365</v>
      </c>
      <c r="R1245" s="31" t="s">
        <v>12</v>
      </c>
      <c r="S1245" s="31" t="s">
        <v>57</v>
      </c>
      <c r="T1245" s="31" t="s">
        <v>14</v>
      </c>
      <c r="U1245" s="31" t="s">
        <v>58</v>
      </c>
      <c r="V1245" s="31" t="s">
        <v>16</v>
      </c>
      <c r="W1245" s="31" t="s">
        <v>17</v>
      </c>
      <c r="X1245" s="31" t="s">
        <v>25366</v>
      </c>
      <c r="Y1245" s="31" t="s">
        <v>97</v>
      </c>
      <c r="Z1245" s="31" t="s">
        <v>25367</v>
      </c>
      <c r="AA1245" s="31" t="s">
        <v>19</v>
      </c>
      <c r="AB1245" s="31" t="s">
        <v>19</v>
      </c>
      <c r="AC1245" s="31" t="s">
        <v>146</v>
      </c>
      <c r="AD1245" s="31" t="s">
        <v>147</v>
      </c>
      <c r="AE1245" s="31" t="s">
        <v>19</v>
      </c>
      <c r="AF1245" s="31" t="s">
        <v>148</v>
      </c>
      <c r="AG1245" s="31" t="s">
        <v>19</v>
      </c>
      <c r="AH1245" s="31" t="s">
        <v>19</v>
      </c>
      <c r="AI1245" s="31" t="s">
        <v>24</v>
      </c>
      <c r="AJ1245" s="31" t="s">
        <v>24</v>
      </c>
      <c r="AK1245" s="31" t="s">
        <v>35</v>
      </c>
      <c r="AL1245" s="31" t="s">
        <v>26</v>
      </c>
      <c r="AM1245" s="31" t="s">
        <v>19</v>
      </c>
      <c r="AN1245" s="31" t="s">
        <v>19</v>
      </c>
      <c r="AO1245" s="31" t="s">
        <v>19</v>
      </c>
      <c r="AP1245" s="31" t="s">
        <v>149</v>
      </c>
      <c r="AQ1245" s="31" t="s">
        <v>25361</v>
      </c>
      <c r="AR1245" s="31" t="s">
        <v>19</v>
      </c>
      <c r="AS1245" s="59">
        <v>43932</v>
      </c>
      <c r="AT1245" s="32">
        <v>23.41</v>
      </c>
      <c r="AU1245" s="33" t="s">
        <v>28</v>
      </c>
      <c r="AV1245" s="32">
        <v>9</v>
      </c>
      <c r="AW1245" s="33" t="s">
        <v>29</v>
      </c>
      <c r="AX1245" s="34">
        <v>1</v>
      </c>
      <c r="AY1245" s="32">
        <v>9</v>
      </c>
      <c r="AZ1245" s="33" t="s">
        <v>29</v>
      </c>
      <c r="BA1245" s="35">
        <v>25.95</v>
      </c>
      <c r="BB1245" s="33" t="s">
        <v>30</v>
      </c>
      <c r="BC1245" s="35">
        <v>57.97</v>
      </c>
      <c r="BD1245" s="33" t="s">
        <v>30</v>
      </c>
      <c r="BE1245" s="35">
        <v>0</v>
      </c>
      <c r="BF1245" s="33" t="s">
        <v>30</v>
      </c>
      <c r="BG1245" s="35">
        <v>0</v>
      </c>
      <c r="BH1245" s="33" t="s">
        <v>30</v>
      </c>
      <c r="BI1245" s="35">
        <v>0</v>
      </c>
      <c r="BJ1245" s="33" t="s">
        <v>30</v>
      </c>
      <c r="BK1245" s="35">
        <v>10.43</v>
      </c>
      <c r="BL1245" s="33" t="s">
        <v>30</v>
      </c>
      <c r="BM1245" s="35">
        <v>0</v>
      </c>
      <c r="BN1245" s="33" t="s">
        <v>30</v>
      </c>
      <c r="BO1245" s="35">
        <v>57.97</v>
      </c>
      <c r="BP1245" s="33" t="s">
        <v>30</v>
      </c>
      <c r="BQ1245" s="35">
        <v>10.43</v>
      </c>
      <c r="BR1245" s="33" t="s">
        <v>30</v>
      </c>
      <c r="BS1245" s="9">
        <f>VLOOKUP(A1245,HR!A:P,16,0)</f>
        <v>1</v>
      </c>
      <c r="BT1245" s="9" t="str">
        <f>VLOOKUP(A1245,HR!A:S,19,0)</f>
        <v>07:23</v>
      </c>
      <c r="BU1245" s="9" t="str">
        <f>VLOOKUP(VALUE(AC1245),Varios!A:J,9,0)</f>
        <v>123546879-----</v>
      </c>
      <c r="BV1245" s="9" t="str">
        <f>VLOOKUP(VALUE(AC1245),Varios!A:J,10,0)</f>
        <v>PEM325</v>
      </c>
      <c r="BW1245" s="9" t="str">
        <f t="shared" si="209"/>
        <v>Cod:11411594 - Cli:Cencosud Retail Perú S.A. - Tel.:123546879----- -Dir:Urb. La Merced Mz D Lt 1-B - Dist.:TRUJILLO - ZV:PEM325 -Llega:07:23</v>
      </c>
      <c r="BX1245" s="16" t="str">
        <f t="shared" si="210"/>
        <v>3. Ent. PT</v>
      </c>
      <c r="BY1245" s="16" t="str">
        <f t="shared" si="211"/>
        <v>4-Vta.</v>
      </c>
      <c r="BZ1245" s="16" t="str">
        <f t="shared" si="212"/>
        <v>Crédito</v>
      </c>
      <c r="CA1245" s="16" t="str">
        <f t="shared" si="213"/>
        <v xml:space="preserve"> </v>
      </c>
      <c r="CB1245" s="16">
        <f t="shared" si="214"/>
        <v>57.97</v>
      </c>
      <c r="CC1245" s="16">
        <f t="shared" si="215"/>
        <v>9</v>
      </c>
      <c r="CD1245" s="16" t="str">
        <f t="shared" si="216"/>
        <v xml:space="preserve"> </v>
      </c>
      <c r="CE1245" s="16" t="str">
        <f t="shared" si="217"/>
        <v>Transporte: 3401642347 - Briones Colorado, Jose Tito</v>
      </c>
      <c r="CF1245" s="16">
        <f t="shared" si="218"/>
        <v>0</v>
      </c>
      <c r="CG1245" s="16" t="str">
        <f>IF(Tabla1[[#This Row],[Clientes]]=1,VLOOKUP(Tabla1[[#This Row],[BK49**]],HR!A:X,24,0),"")</f>
        <v/>
      </c>
    </row>
    <row r="1246" spans="1:85" x14ac:dyDescent="0.25">
      <c r="A1246" s="7" t="str">
        <f t="shared" si="219"/>
        <v>10065776</v>
      </c>
      <c r="B1246" s="31" t="s">
        <v>25356</v>
      </c>
      <c r="C1246" s="31" t="s">
        <v>0</v>
      </c>
      <c r="D1246" s="31" t="s">
        <v>1</v>
      </c>
      <c r="E1246" s="31" t="s">
        <v>377</v>
      </c>
      <c r="F1246" s="31" t="s">
        <v>3</v>
      </c>
      <c r="G1246" s="31" t="s">
        <v>25357</v>
      </c>
      <c r="H1246" s="31" t="s">
        <v>4</v>
      </c>
      <c r="I1246" s="31" t="s">
        <v>298</v>
      </c>
      <c r="J1246" s="31" t="s">
        <v>299</v>
      </c>
      <c r="K1246" s="31" t="s">
        <v>378</v>
      </c>
      <c r="L1246" s="31" t="s">
        <v>379</v>
      </c>
      <c r="M1246" s="31" t="s">
        <v>380</v>
      </c>
      <c r="N1246" s="31" t="s">
        <v>378</v>
      </c>
      <c r="O1246" s="31" t="s">
        <v>381</v>
      </c>
      <c r="P1246" s="31" t="s">
        <v>11</v>
      </c>
      <c r="Q1246" s="31" t="s">
        <v>25368</v>
      </c>
      <c r="R1246" s="31" t="s">
        <v>12</v>
      </c>
      <c r="S1246" s="31" t="s">
        <v>57</v>
      </c>
      <c r="T1246" s="31" t="s">
        <v>14</v>
      </c>
      <c r="U1246" s="31" t="s">
        <v>58</v>
      </c>
      <c r="V1246" s="31" t="s">
        <v>16</v>
      </c>
      <c r="W1246" s="31" t="s">
        <v>17</v>
      </c>
      <c r="X1246" s="31" t="s">
        <v>25369</v>
      </c>
      <c r="Y1246" s="31" t="s">
        <v>18</v>
      </c>
      <c r="Z1246" s="31" t="s">
        <v>19</v>
      </c>
      <c r="AA1246" s="31" t="s">
        <v>19</v>
      </c>
      <c r="AB1246" s="31" t="s">
        <v>19</v>
      </c>
      <c r="AC1246" s="31" t="s">
        <v>22492</v>
      </c>
      <c r="AD1246" s="31" t="s">
        <v>1675</v>
      </c>
      <c r="AE1246" s="31" t="s">
        <v>21</v>
      </c>
      <c r="AF1246" s="31" t="s">
        <v>25370</v>
      </c>
      <c r="AG1246" s="31" t="s">
        <v>19</v>
      </c>
      <c r="AH1246" s="31" t="s">
        <v>19</v>
      </c>
      <c r="AI1246" s="31" t="s">
        <v>24</v>
      </c>
      <c r="AJ1246" s="31" t="s">
        <v>24</v>
      </c>
      <c r="AK1246" s="31" t="s">
        <v>35</v>
      </c>
      <c r="AL1246" s="31" t="s">
        <v>26</v>
      </c>
      <c r="AM1246" s="31" t="s">
        <v>19</v>
      </c>
      <c r="AN1246" s="31" t="s">
        <v>19</v>
      </c>
      <c r="AO1246" s="31" t="s">
        <v>19</v>
      </c>
      <c r="AP1246" s="31" t="s">
        <v>27</v>
      </c>
      <c r="AQ1246" s="31" t="s">
        <v>25361</v>
      </c>
      <c r="AR1246" s="31" t="s">
        <v>19</v>
      </c>
      <c r="AS1246" s="59">
        <v>43932</v>
      </c>
      <c r="AT1246" s="32">
        <v>23.41</v>
      </c>
      <c r="AU1246" s="33" t="s">
        <v>28</v>
      </c>
      <c r="AV1246" s="32">
        <v>4</v>
      </c>
      <c r="AW1246" s="33" t="s">
        <v>29</v>
      </c>
      <c r="AX1246" s="34">
        <v>1</v>
      </c>
      <c r="AY1246" s="32">
        <v>4</v>
      </c>
      <c r="AZ1246" s="33" t="s">
        <v>29</v>
      </c>
      <c r="BA1246" s="35">
        <v>11.53</v>
      </c>
      <c r="BB1246" s="33" t="s">
        <v>30</v>
      </c>
      <c r="BC1246" s="35">
        <v>25.76</v>
      </c>
      <c r="BD1246" s="33" t="s">
        <v>30</v>
      </c>
      <c r="BE1246" s="35">
        <v>0</v>
      </c>
      <c r="BF1246" s="33" t="s">
        <v>30</v>
      </c>
      <c r="BG1246" s="35">
        <v>0</v>
      </c>
      <c r="BH1246" s="33" t="s">
        <v>30</v>
      </c>
      <c r="BI1246" s="35">
        <v>0</v>
      </c>
      <c r="BJ1246" s="33" t="s">
        <v>30</v>
      </c>
      <c r="BK1246" s="35">
        <v>4.6399999999999997</v>
      </c>
      <c r="BL1246" s="33" t="s">
        <v>30</v>
      </c>
      <c r="BM1246" s="35">
        <v>0</v>
      </c>
      <c r="BN1246" s="33" t="s">
        <v>30</v>
      </c>
      <c r="BO1246" s="35">
        <v>25.76</v>
      </c>
      <c r="BP1246" s="33" t="s">
        <v>30</v>
      </c>
      <c r="BQ1246" s="35">
        <v>5.25</v>
      </c>
      <c r="BR1246" s="33" t="s">
        <v>30</v>
      </c>
      <c r="BS1246" s="9">
        <f>VLOOKUP(A1246,HR!A:P,16,0)</f>
        <v>8</v>
      </c>
      <c r="BT1246" s="9" t="str">
        <f>VLOOKUP(A1246,HR!A:S,19,0)</f>
        <v>08:10</v>
      </c>
      <c r="BU1246" s="9" t="str">
        <f>VLOOKUP(VALUE(AC1246),Varios!A:J,9,0)</f>
        <v>---965936229-958422993-</v>
      </c>
      <c r="BV1246" s="9" t="str">
        <f>VLOOKUP(VALUE(AC1246),Varios!A:J,10,0)</f>
        <v>PEM177</v>
      </c>
      <c r="BW1246" s="9" t="str">
        <f t="shared" si="209"/>
        <v>Cod:10065776 - Cli:Armas Rodriguez De Espejo, Rosalym - Tel.:---965936229-958422993- -Dir:Urb. La Arboleda Mz K Lt 2 - Dist.:TRUJILLO - ZV:PEM177 -Llega:08:10</v>
      </c>
      <c r="BX1246" s="16" t="str">
        <f t="shared" si="210"/>
        <v>3. Ent. PT</v>
      </c>
      <c r="BY1246" s="16" t="str">
        <f t="shared" si="211"/>
        <v>4-Vta.</v>
      </c>
      <c r="BZ1246" s="16" t="str">
        <f t="shared" si="212"/>
        <v>Contado</v>
      </c>
      <c r="CA1246" s="16">
        <f t="shared" si="213"/>
        <v>25.76</v>
      </c>
      <c r="CB1246" s="16" t="str">
        <f t="shared" si="214"/>
        <v xml:space="preserve"> </v>
      </c>
      <c r="CC1246" s="16">
        <f t="shared" si="215"/>
        <v>4</v>
      </c>
      <c r="CD1246" s="16" t="str">
        <f t="shared" si="216"/>
        <v xml:space="preserve"> </v>
      </c>
      <c r="CE1246" s="16" t="str">
        <f t="shared" si="217"/>
        <v>Transporte: 3401642347 - Briones Colorado, Jose Tito</v>
      </c>
      <c r="CF1246" s="16">
        <f t="shared" si="218"/>
        <v>1</v>
      </c>
      <c r="CG1246" s="16">
        <f>IF(Tabla1[[#This Row],[Clientes]]=1,VLOOKUP(Tabla1[[#This Row],[BK49**]],HR!A:X,24,0),"")</f>
        <v>0.6</v>
      </c>
    </row>
    <row r="1247" spans="1:85" x14ac:dyDescent="0.25">
      <c r="A1247" s="7" t="str">
        <f t="shared" si="219"/>
        <v>10065776</v>
      </c>
      <c r="B1247" s="31" t="s">
        <v>25356</v>
      </c>
      <c r="C1247" s="31" t="s">
        <v>0</v>
      </c>
      <c r="D1247" s="31" t="s">
        <v>1</v>
      </c>
      <c r="E1247" s="31" t="s">
        <v>377</v>
      </c>
      <c r="F1247" s="31" t="s">
        <v>3</v>
      </c>
      <c r="G1247" s="31" t="s">
        <v>25357</v>
      </c>
      <c r="H1247" s="31" t="s">
        <v>4</v>
      </c>
      <c r="I1247" s="31" t="s">
        <v>298</v>
      </c>
      <c r="J1247" s="31" t="s">
        <v>299</v>
      </c>
      <c r="K1247" s="31" t="s">
        <v>378</v>
      </c>
      <c r="L1247" s="31" t="s">
        <v>379</v>
      </c>
      <c r="M1247" s="31" t="s">
        <v>380</v>
      </c>
      <c r="N1247" s="31" t="s">
        <v>378</v>
      </c>
      <c r="O1247" s="31" t="s">
        <v>381</v>
      </c>
      <c r="P1247" s="31" t="s">
        <v>11</v>
      </c>
      <c r="Q1247" s="31" t="s">
        <v>25368</v>
      </c>
      <c r="R1247" s="31" t="s">
        <v>12</v>
      </c>
      <c r="S1247" s="31" t="s">
        <v>36</v>
      </c>
      <c r="T1247" s="31" t="s">
        <v>14</v>
      </c>
      <c r="U1247" s="31" t="s">
        <v>37</v>
      </c>
      <c r="V1247" s="31" t="s">
        <v>16</v>
      </c>
      <c r="W1247" s="31" t="s">
        <v>17</v>
      </c>
      <c r="X1247" s="31" t="s">
        <v>25369</v>
      </c>
      <c r="Y1247" s="31" t="s">
        <v>18</v>
      </c>
      <c r="Z1247" s="31" t="s">
        <v>19</v>
      </c>
      <c r="AA1247" s="31" t="s">
        <v>19</v>
      </c>
      <c r="AB1247" s="31" t="s">
        <v>19</v>
      </c>
      <c r="AC1247" s="31" t="s">
        <v>22492</v>
      </c>
      <c r="AD1247" s="31" t="s">
        <v>1675</v>
      </c>
      <c r="AE1247" s="31" t="s">
        <v>21</v>
      </c>
      <c r="AF1247" s="31" t="s">
        <v>25370</v>
      </c>
      <c r="AG1247" s="31" t="s">
        <v>19</v>
      </c>
      <c r="AH1247" s="31" t="s">
        <v>19</v>
      </c>
      <c r="AI1247" s="31" t="s">
        <v>24</v>
      </c>
      <c r="AJ1247" s="31" t="s">
        <v>24</v>
      </c>
      <c r="AK1247" s="31" t="s">
        <v>35</v>
      </c>
      <c r="AL1247" s="31" t="s">
        <v>26</v>
      </c>
      <c r="AM1247" s="31" t="s">
        <v>19</v>
      </c>
      <c r="AN1247" s="31" t="s">
        <v>19</v>
      </c>
      <c r="AO1247" s="31" t="s">
        <v>19</v>
      </c>
      <c r="AP1247" s="31" t="s">
        <v>27</v>
      </c>
      <c r="AQ1247" s="31" t="s">
        <v>25361</v>
      </c>
      <c r="AR1247" s="31" t="s">
        <v>19</v>
      </c>
      <c r="AS1247" s="59">
        <v>43932</v>
      </c>
      <c r="AT1247" s="32">
        <v>23.41</v>
      </c>
      <c r="AU1247" s="33" t="s">
        <v>28</v>
      </c>
      <c r="AV1247" s="32">
        <v>3</v>
      </c>
      <c r="AW1247" s="33" t="s">
        <v>29</v>
      </c>
      <c r="AX1247" s="34">
        <v>6</v>
      </c>
      <c r="AY1247" s="32">
        <v>3</v>
      </c>
      <c r="AZ1247" s="33" t="s">
        <v>29</v>
      </c>
      <c r="BA1247" s="35">
        <v>8.92</v>
      </c>
      <c r="BB1247" s="33" t="s">
        <v>30</v>
      </c>
      <c r="BC1247" s="35">
        <v>47.67</v>
      </c>
      <c r="BD1247" s="33" t="s">
        <v>30</v>
      </c>
      <c r="BE1247" s="35">
        <v>0</v>
      </c>
      <c r="BF1247" s="33" t="s">
        <v>30</v>
      </c>
      <c r="BG1247" s="35">
        <v>-7.15</v>
      </c>
      <c r="BH1247" s="33" t="s">
        <v>30</v>
      </c>
      <c r="BI1247" s="35">
        <v>0</v>
      </c>
      <c r="BJ1247" s="33" t="s">
        <v>30</v>
      </c>
      <c r="BK1247" s="35">
        <v>7.29</v>
      </c>
      <c r="BL1247" s="33" t="s">
        <v>30</v>
      </c>
      <c r="BM1247" s="35">
        <v>0</v>
      </c>
      <c r="BN1247" s="33" t="s">
        <v>30</v>
      </c>
      <c r="BO1247" s="35">
        <v>40.520000000000003</v>
      </c>
      <c r="BP1247" s="33" t="s">
        <v>30</v>
      </c>
      <c r="BQ1247" s="35">
        <v>8.25</v>
      </c>
      <c r="BR1247" s="33" t="s">
        <v>30</v>
      </c>
      <c r="BS1247" s="9">
        <f>VLOOKUP(A1247,HR!A:P,16,0)</f>
        <v>8</v>
      </c>
      <c r="BT1247" s="9" t="str">
        <f>VLOOKUP(A1247,HR!A:S,19,0)</f>
        <v>08:10</v>
      </c>
      <c r="BU1247" s="9" t="str">
        <f>VLOOKUP(VALUE(AC1247),Varios!A:J,9,0)</f>
        <v>---965936229-958422993-</v>
      </c>
      <c r="BV1247" s="9" t="str">
        <f>VLOOKUP(VALUE(AC1247),Varios!A:J,10,0)</f>
        <v>PEM177</v>
      </c>
      <c r="BW1247" s="9" t="str">
        <f t="shared" si="209"/>
        <v>Cod:10065776 - Cli:Armas Rodriguez De Espejo, Rosalym - Tel.:---965936229-958422993- -Dir:Urb. La Arboleda Mz K Lt 2 - Dist.:TRUJILLO - ZV:PEM177 -Llega:08:10</v>
      </c>
      <c r="BX1247" s="16" t="str">
        <f t="shared" si="210"/>
        <v>3. Ent. PT</v>
      </c>
      <c r="BY1247" s="16" t="str">
        <f t="shared" si="211"/>
        <v>4-Vta.</v>
      </c>
      <c r="BZ1247" s="16" t="str">
        <f t="shared" si="212"/>
        <v>Contado</v>
      </c>
      <c r="CA1247" s="16">
        <f t="shared" si="213"/>
        <v>47.67</v>
      </c>
      <c r="CB1247" s="16" t="str">
        <f t="shared" si="214"/>
        <v xml:space="preserve"> </v>
      </c>
      <c r="CC1247" s="16">
        <f t="shared" si="215"/>
        <v>3</v>
      </c>
      <c r="CD1247" s="16" t="str">
        <f t="shared" si="216"/>
        <v xml:space="preserve"> </v>
      </c>
      <c r="CE1247" s="16" t="str">
        <f t="shared" si="217"/>
        <v>Transporte: 3401642347 - Briones Colorado, Jose Tito</v>
      </c>
      <c r="CF1247" s="16">
        <f t="shared" si="218"/>
        <v>0</v>
      </c>
      <c r="CG1247" s="16" t="str">
        <f>IF(Tabla1[[#This Row],[Clientes]]=1,VLOOKUP(Tabla1[[#This Row],[BK49**]],HR!A:X,24,0),"")</f>
        <v/>
      </c>
    </row>
    <row r="1248" spans="1:85" x14ac:dyDescent="0.25">
      <c r="A1248" s="7" t="str">
        <f t="shared" si="219"/>
        <v>10065776</v>
      </c>
      <c r="B1248" s="31" t="s">
        <v>25356</v>
      </c>
      <c r="C1248" s="31" t="s">
        <v>0</v>
      </c>
      <c r="D1248" s="31" t="s">
        <v>1</v>
      </c>
      <c r="E1248" s="31" t="s">
        <v>377</v>
      </c>
      <c r="F1248" s="31" t="s">
        <v>3</v>
      </c>
      <c r="G1248" s="31" t="s">
        <v>25357</v>
      </c>
      <c r="H1248" s="31" t="s">
        <v>4</v>
      </c>
      <c r="I1248" s="31" t="s">
        <v>298</v>
      </c>
      <c r="J1248" s="31" t="s">
        <v>299</v>
      </c>
      <c r="K1248" s="31" t="s">
        <v>378</v>
      </c>
      <c r="L1248" s="31" t="s">
        <v>379</v>
      </c>
      <c r="M1248" s="31" t="s">
        <v>380</v>
      </c>
      <c r="N1248" s="31" t="s">
        <v>378</v>
      </c>
      <c r="O1248" s="31" t="s">
        <v>381</v>
      </c>
      <c r="P1248" s="31" t="s">
        <v>11</v>
      </c>
      <c r="Q1248" s="31" t="s">
        <v>25368</v>
      </c>
      <c r="R1248" s="31" t="s">
        <v>12</v>
      </c>
      <c r="S1248" s="31" t="s">
        <v>33</v>
      </c>
      <c r="T1248" s="31" t="s">
        <v>14</v>
      </c>
      <c r="U1248" s="31" t="s">
        <v>34</v>
      </c>
      <c r="V1248" s="31" t="s">
        <v>16</v>
      </c>
      <c r="W1248" s="31" t="s">
        <v>17</v>
      </c>
      <c r="X1248" s="31" t="s">
        <v>25369</v>
      </c>
      <c r="Y1248" s="31" t="s">
        <v>18</v>
      </c>
      <c r="Z1248" s="31" t="s">
        <v>19</v>
      </c>
      <c r="AA1248" s="31" t="s">
        <v>19</v>
      </c>
      <c r="AB1248" s="31" t="s">
        <v>19</v>
      </c>
      <c r="AC1248" s="31" t="s">
        <v>22492</v>
      </c>
      <c r="AD1248" s="31" t="s">
        <v>1675</v>
      </c>
      <c r="AE1248" s="31" t="s">
        <v>21</v>
      </c>
      <c r="AF1248" s="31" t="s">
        <v>25370</v>
      </c>
      <c r="AG1248" s="31" t="s">
        <v>19</v>
      </c>
      <c r="AH1248" s="31" t="s">
        <v>19</v>
      </c>
      <c r="AI1248" s="31" t="s">
        <v>24</v>
      </c>
      <c r="AJ1248" s="31" t="s">
        <v>24</v>
      </c>
      <c r="AK1248" s="31" t="s">
        <v>35</v>
      </c>
      <c r="AL1248" s="31" t="s">
        <v>26</v>
      </c>
      <c r="AM1248" s="31" t="s">
        <v>19</v>
      </c>
      <c r="AN1248" s="31" t="s">
        <v>19</v>
      </c>
      <c r="AO1248" s="31" t="s">
        <v>19</v>
      </c>
      <c r="AP1248" s="31" t="s">
        <v>27</v>
      </c>
      <c r="AQ1248" s="31" t="s">
        <v>25361</v>
      </c>
      <c r="AR1248" s="31" t="s">
        <v>19</v>
      </c>
      <c r="AS1248" s="59">
        <v>43932</v>
      </c>
      <c r="AT1248" s="32">
        <v>23.41</v>
      </c>
      <c r="AU1248" s="33" t="s">
        <v>28</v>
      </c>
      <c r="AV1248" s="32">
        <v>3</v>
      </c>
      <c r="AW1248" s="33" t="s">
        <v>29</v>
      </c>
      <c r="AX1248" s="34">
        <v>15</v>
      </c>
      <c r="AY1248" s="32">
        <v>3</v>
      </c>
      <c r="AZ1248" s="33" t="s">
        <v>29</v>
      </c>
      <c r="BA1248" s="35">
        <v>9.84</v>
      </c>
      <c r="BB1248" s="33" t="s">
        <v>30</v>
      </c>
      <c r="BC1248" s="35">
        <v>48.31</v>
      </c>
      <c r="BD1248" s="33" t="s">
        <v>30</v>
      </c>
      <c r="BE1248" s="35">
        <v>0</v>
      </c>
      <c r="BF1248" s="33" t="s">
        <v>30</v>
      </c>
      <c r="BG1248" s="35">
        <v>-12.08</v>
      </c>
      <c r="BH1248" s="33" t="s">
        <v>30</v>
      </c>
      <c r="BI1248" s="35">
        <v>0</v>
      </c>
      <c r="BJ1248" s="33" t="s">
        <v>30</v>
      </c>
      <c r="BK1248" s="35">
        <v>6.52</v>
      </c>
      <c r="BL1248" s="33" t="s">
        <v>30</v>
      </c>
      <c r="BM1248" s="35">
        <v>0</v>
      </c>
      <c r="BN1248" s="33" t="s">
        <v>30</v>
      </c>
      <c r="BO1248" s="35">
        <v>36.229999999999997</v>
      </c>
      <c r="BP1248" s="33" t="s">
        <v>30</v>
      </c>
      <c r="BQ1248" s="35">
        <v>7.38</v>
      </c>
      <c r="BR1248" s="33" t="s">
        <v>30</v>
      </c>
      <c r="BS1248" s="9">
        <f>VLOOKUP(A1248,HR!A:P,16,0)</f>
        <v>8</v>
      </c>
      <c r="BT1248" s="9" t="str">
        <f>VLOOKUP(A1248,HR!A:S,19,0)</f>
        <v>08:10</v>
      </c>
      <c r="BU1248" s="9" t="str">
        <f>VLOOKUP(VALUE(AC1248),Varios!A:J,9,0)</f>
        <v>---965936229-958422993-</v>
      </c>
      <c r="BV1248" s="9" t="str">
        <f>VLOOKUP(VALUE(AC1248),Varios!A:J,10,0)</f>
        <v>PEM177</v>
      </c>
      <c r="BW1248" s="9" t="str">
        <f t="shared" si="209"/>
        <v>Cod:10065776 - Cli:Armas Rodriguez De Espejo, Rosalym - Tel.:---965936229-958422993- -Dir:Urb. La Arboleda Mz K Lt 2 - Dist.:TRUJILLO - ZV:PEM177 -Llega:08:10</v>
      </c>
      <c r="BX1248" s="16" t="str">
        <f t="shared" si="210"/>
        <v>3. Ent. PT</v>
      </c>
      <c r="BY1248" s="16" t="str">
        <f t="shared" si="211"/>
        <v>4-Vta.</v>
      </c>
      <c r="BZ1248" s="16" t="str">
        <f t="shared" si="212"/>
        <v>Contado</v>
      </c>
      <c r="CA1248" s="16">
        <f t="shared" si="213"/>
        <v>48.31</v>
      </c>
      <c r="CB1248" s="16" t="str">
        <f t="shared" si="214"/>
        <v xml:space="preserve"> </v>
      </c>
      <c r="CC1248" s="16">
        <f t="shared" si="215"/>
        <v>3</v>
      </c>
      <c r="CD1248" s="16" t="str">
        <f t="shared" si="216"/>
        <v xml:space="preserve"> </v>
      </c>
      <c r="CE1248" s="16" t="str">
        <f t="shared" si="217"/>
        <v>Transporte: 3401642347 - Briones Colorado, Jose Tito</v>
      </c>
      <c r="CF1248" s="16">
        <f t="shared" si="218"/>
        <v>0</v>
      </c>
      <c r="CG1248" s="16" t="str">
        <f>IF(Tabla1[[#This Row],[Clientes]]=1,VLOOKUP(Tabla1[[#This Row],[BK49**]],HR!A:X,24,0),"")</f>
        <v/>
      </c>
    </row>
    <row r="1249" spans="1:85" x14ac:dyDescent="0.25">
      <c r="A1249" s="7" t="str">
        <f t="shared" si="219"/>
        <v>10065776</v>
      </c>
      <c r="B1249" s="31" t="s">
        <v>25356</v>
      </c>
      <c r="C1249" s="31" t="s">
        <v>0</v>
      </c>
      <c r="D1249" s="31" t="s">
        <v>1</v>
      </c>
      <c r="E1249" s="31" t="s">
        <v>377</v>
      </c>
      <c r="F1249" s="31" t="s">
        <v>3</v>
      </c>
      <c r="G1249" s="31" t="s">
        <v>25357</v>
      </c>
      <c r="H1249" s="31" t="s">
        <v>4</v>
      </c>
      <c r="I1249" s="31" t="s">
        <v>298</v>
      </c>
      <c r="J1249" s="31" t="s">
        <v>299</v>
      </c>
      <c r="K1249" s="31" t="s">
        <v>378</v>
      </c>
      <c r="L1249" s="31" t="s">
        <v>379</v>
      </c>
      <c r="M1249" s="31" t="s">
        <v>380</v>
      </c>
      <c r="N1249" s="31" t="s">
        <v>378</v>
      </c>
      <c r="O1249" s="31" t="s">
        <v>381</v>
      </c>
      <c r="P1249" s="31" t="s">
        <v>11</v>
      </c>
      <c r="Q1249" s="31" t="s">
        <v>25368</v>
      </c>
      <c r="R1249" s="31" t="s">
        <v>12</v>
      </c>
      <c r="S1249" s="31" t="s">
        <v>13</v>
      </c>
      <c r="T1249" s="31" t="s">
        <v>14</v>
      </c>
      <c r="U1249" s="31" t="s">
        <v>15</v>
      </c>
      <c r="V1249" s="31" t="s">
        <v>16</v>
      </c>
      <c r="W1249" s="31" t="s">
        <v>17</v>
      </c>
      <c r="X1249" s="31" t="s">
        <v>25369</v>
      </c>
      <c r="Y1249" s="31" t="s">
        <v>18</v>
      </c>
      <c r="Z1249" s="31" t="s">
        <v>19</v>
      </c>
      <c r="AA1249" s="31" t="s">
        <v>19</v>
      </c>
      <c r="AB1249" s="31" t="s">
        <v>19</v>
      </c>
      <c r="AC1249" s="31" t="s">
        <v>22492</v>
      </c>
      <c r="AD1249" s="31" t="s">
        <v>1675</v>
      </c>
      <c r="AE1249" s="31" t="s">
        <v>21</v>
      </c>
      <c r="AF1249" s="31" t="s">
        <v>25370</v>
      </c>
      <c r="AG1249" s="31" t="s">
        <v>19</v>
      </c>
      <c r="AH1249" s="31" t="s">
        <v>19</v>
      </c>
      <c r="AI1249" s="31" t="s">
        <v>24</v>
      </c>
      <c r="AJ1249" s="31" t="s">
        <v>24</v>
      </c>
      <c r="AK1249" s="31" t="s">
        <v>25</v>
      </c>
      <c r="AL1249" s="31" t="s">
        <v>26</v>
      </c>
      <c r="AM1249" s="31" t="s">
        <v>19</v>
      </c>
      <c r="AN1249" s="31" t="s">
        <v>19</v>
      </c>
      <c r="AO1249" s="31" t="s">
        <v>19</v>
      </c>
      <c r="AP1249" s="31" t="s">
        <v>27</v>
      </c>
      <c r="AQ1249" s="31" t="s">
        <v>25361</v>
      </c>
      <c r="AR1249" s="31" t="s">
        <v>19</v>
      </c>
      <c r="AS1249" s="59">
        <v>43932</v>
      </c>
      <c r="AT1249" s="32">
        <v>23.41</v>
      </c>
      <c r="AU1249" s="33" t="s">
        <v>28</v>
      </c>
      <c r="AV1249" s="32">
        <v>1</v>
      </c>
      <c r="AW1249" s="33" t="s">
        <v>29</v>
      </c>
      <c r="AX1249" s="34">
        <v>4</v>
      </c>
      <c r="AY1249" s="32">
        <v>1</v>
      </c>
      <c r="AZ1249" s="33" t="s">
        <v>29</v>
      </c>
      <c r="BA1249" s="35">
        <v>4.25</v>
      </c>
      <c r="BB1249" s="33" t="s">
        <v>30</v>
      </c>
      <c r="BC1249" s="35">
        <v>16.91</v>
      </c>
      <c r="BD1249" s="33" t="s">
        <v>30</v>
      </c>
      <c r="BE1249" s="35">
        <v>0</v>
      </c>
      <c r="BF1249" s="33" t="s">
        <v>30</v>
      </c>
      <c r="BG1249" s="35">
        <v>-0.99</v>
      </c>
      <c r="BH1249" s="33" t="s">
        <v>30</v>
      </c>
      <c r="BI1249" s="35">
        <v>0</v>
      </c>
      <c r="BJ1249" s="33" t="s">
        <v>30</v>
      </c>
      <c r="BK1249" s="35">
        <v>3.35</v>
      </c>
      <c r="BL1249" s="33" t="s">
        <v>30</v>
      </c>
      <c r="BM1249" s="35">
        <v>2.71</v>
      </c>
      <c r="BN1249" s="33" t="s">
        <v>30</v>
      </c>
      <c r="BO1249" s="35">
        <v>15.92</v>
      </c>
      <c r="BP1249" s="33" t="s">
        <v>30</v>
      </c>
      <c r="BQ1249" s="35">
        <v>6.5</v>
      </c>
      <c r="BR1249" s="33" t="s">
        <v>30</v>
      </c>
      <c r="BS1249" s="9">
        <f>VLOOKUP(A1249,HR!A:P,16,0)</f>
        <v>8</v>
      </c>
      <c r="BT1249" s="9" t="str">
        <f>VLOOKUP(A1249,HR!A:S,19,0)</f>
        <v>08:10</v>
      </c>
      <c r="BU1249" s="9" t="str">
        <f>VLOOKUP(VALUE(AC1249),Varios!A:J,9,0)</f>
        <v>---965936229-958422993-</v>
      </c>
      <c r="BV1249" s="9" t="str">
        <f>VLOOKUP(VALUE(AC1249),Varios!A:J,10,0)</f>
        <v>PEM177</v>
      </c>
      <c r="BW1249" s="9" t="str">
        <f t="shared" si="209"/>
        <v>Cod:10065776 - Cli:Armas Rodriguez De Espejo, Rosalym - Tel.:---965936229-958422993- -Dir:Urb. La Arboleda Mz K Lt 2 - Dist.:TRUJILLO - ZV:PEM177 -Llega:08:10</v>
      </c>
      <c r="BX1249" s="16" t="str">
        <f t="shared" si="210"/>
        <v>3. Ent. PT</v>
      </c>
      <c r="BY1249" s="16" t="str">
        <f t="shared" si="211"/>
        <v>4-Vta.</v>
      </c>
      <c r="BZ1249" s="16" t="str">
        <f t="shared" si="212"/>
        <v>Contado</v>
      </c>
      <c r="CA1249" s="16">
        <f t="shared" si="213"/>
        <v>16.91</v>
      </c>
      <c r="CB1249" s="16" t="str">
        <f t="shared" si="214"/>
        <v xml:space="preserve"> </v>
      </c>
      <c r="CC1249" s="16">
        <f t="shared" si="215"/>
        <v>1</v>
      </c>
      <c r="CD1249" s="16" t="str">
        <f t="shared" si="216"/>
        <v xml:space="preserve"> </v>
      </c>
      <c r="CE1249" s="16" t="str">
        <f t="shared" si="217"/>
        <v>Transporte: 3401642347 - Briones Colorado, Jose Tito</v>
      </c>
      <c r="CF1249" s="16">
        <f t="shared" si="218"/>
        <v>0</v>
      </c>
      <c r="CG1249" s="16" t="str">
        <f>IF(Tabla1[[#This Row],[Clientes]]=1,VLOOKUP(Tabla1[[#This Row],[BK49**]],HR!A:X,24,0),"")</f>
        <v/>
      </c>
    </row>
    <row r="1250" spans="1:85" x14ac:dyDescent="0.25">
      <c r="A1250" s="7" t="str">
        <f t="shared" si="219"/>
        <v>10065776</v>
      </c>
      <c r="B1250" s="31" t="s">
        <v>25356</v>
      </c>
      <c r="C1250" s="31" t="s">
        <v>0</v>
      </c>
      <c r="D1250" s="31" t="s">
        <v>1</v>
      </c>
      <c r="E1250" s="31" t="s">
        <v>377</v>
      </c>
      <c r="F1250" s="31" t="s">
        <v>3</v>
      </c>
      <c r="G1250" s="31" t="s">
        <v>25357</v>
      </c>
      <c r="H1250" s="31" t="s">
        <v>4</v>
      </c>
      <c r="I1250" s="31" t="s">
        <v>298</v>
      </c>
      <c r="J1250" s="31" t="s">
        <v>299</v>
      </c>
      <c r="K1250" s="31" t="s">
        <v>378</v>
      </c>
      <c r="L1250" s="31" t="s">
        <v>379</v>
      </c>
      <c r="M1250" s="31" t="s">
        <v>380</v>
      </c>
      <c r="N1250" s="31" t="s">
        <v>378</v>
      </c>
      <c r="O1250" s="31" t="s">
        <v>381</v>
      </c>
      <c r="P1250" s="31" t="s">
        <v>11</v>
      </c>
      <c r="Q1250" s="31" t="s">
        <v>25368</v>
      </c>
      <c r="R1250" s="31" t="s">
        <v>12</v>
      </c>
      <c r="S1250" s="31" t="s">
        <v>65</v>
      </c>
      <c r="T1250" s="31" t="s">
        <v>14</v>
      </c>
      <c r="U1250" s="31" t="s">
        <v>66</v>
      </c>
      <c r="V1250" s="31" t="s">
        <v>16</v>
      </c>
      <c r="W1250" s="31" t="s">
        <v>17</v>
      </c>
      <c r="X1250" s="31" t="s">
        <v>25369</v>
      </c>
      <c r="Y1250" s="31" t="s">
        <v>18</v>
      </c>
      <c r="Z1250" s="31" t="s">
        <v>19</v>
      </c>
      <c r="AA1250" s="31" t="s">
        <v>19</v>
      </c>
      <c r="AB1250" s="31" t="s">
        <v>19</v>
      </c>
      <c r="AC1250" s="31" t="s">
        <v>22492</v>
      </c>
      <c r="AD1250" s="31" t="s">
        <v>1675</v>
      </c>
      <c r="AE1250" s="31" t="s">
        <v>21</v>
      </c>
      <c r="AF1250" s="31" t="s">
        <v>25370</v>
      </c>
      <c r="AG1250" s="31" t="s">
        <v>19</v>
      </c>
      <c r="AH1250" s="31" t="s">
        <v>19</v>
      </c>
      <c r="AI1250" s="31" t="s">
        <v>24</v>
      </c>
      <c r="AJ1250" s="31" t="s">
        <v>24</v>
      </c>
      <c r="AK1250" s="31" t="s">
        <v>25</v>
      </c>
      <c r="AL1250" s="31" t="s">
        <v>26</v>
      </c>
      <c r="AM1250" s="31" t="s">
        <v>19</v>
      </c>
      <c r="AN1250" s="31" t="s">
        <v>19</v>
      </c>
      <c r="AO1250" s="31" t="s">
        <v>19</v>
      </c>
      <c r="AP1250" s="31" t="s">
        <v>27</v>
      </c>
      <c r="AQ1250" s="31" t="s">
        <v>25361</v>
      </c>
      <c r="AR1250" s="31" t="s">
        <v>19</v>
      </c>
      <c r="AS1250" s="59">
        <v>43932</v>
      </c>
      <c r="AT1250" s="32">
        <v>23.41</v>
      </c>
      <c r="AU1250" s="33" t="s">
        <v>28</v>
      </c>
      <c r="AV1250" s="32">
        <v>1</v>
      </c>
      <c r="AW1250" s="33" t="s">
        <v>29</v>
      </c>
      <c r="AX1250" s="34">
        <v>6</v>
      </c>
      <c r="AY1250" s="32">
        <v>1</v>
      </c>
      <c r="AZ1250" s="33" t="s">
        <v>29</v>
      </c>
      <c r="BA1250" s="35">
        <v>2.83</v>
      </c>
      <c r="BB1250" s="33" t="s">
        <v>30</v>
      </c>
      <c r="BC1250" s="35">
        <v>11.08</v>
      </c>
      <c r="BD1250" s="33" t="s">
        <v>30</v>
      </c>
      <c r="BE1250" s="35">
        <v>0</v>
      </c>
      <c r="BF1250" s="33" t="s">
        <v>30</v>
      </c>
      <c r="BG1250" s="35">
        <v>-0.65</v>
      </c>
      <c r="BH1250" s="33" t="s">
        <v>30</v>
      </c>
      <c r="BI1250" s="35">
        <v>0</v>
      </c>
      <c r="BJ1250" s="33" t="s">
        <v>30</v>
      </c>
      <c r="BK1250" s="35">
        <v>2.2000000000000002</v>
      </c>
      <c r="BL1250" s="33" t="s">
        <v>30</v>
      </c>
      <c r="BM1250" s="35">
        <v>1.77</v>
      </c>
      <c r="BN1250" s="33" t="s">
        <v>30</v>
      </c>
      <c r="BO1250" s="35">
        <v>10.43</v>
      </c>
      <c r="BP1250" s="33" t="s">
        <v>30</v>
      </c>
      <c r="BQ1250" s="35">
        <v>4.26</v>
      </c>
      <c r="BR1250" s="33" t="s">
        <v>30</v>
      </c>
      <c r="BS1250" s="9">
        <f>VLOOKUP(A1250,HR!A:P,16,0)</f>
        <v>8</v>
      </c>
      <c r="BT1250" s="9" t="str">
        <f>VLOOKUP(A1250,HR!A:S,19,0)</f>
        <v>08:10</v>
      </c>
      <c r="BU1250" s="9" t="str">
        <f>VLOOKUP(VALUE(AC1250),Varios!A:J,9,0)</f>
        <v>---965936229-958422993-</v>
      </c>
      <c r="BV1250" s="9" t="str">
        <f>VLOOKUP(VALUE(AC1250),Varios!A:J,10,0)</f>
        <v>PEM177</v>
      </c>
      <c r="BW1250" s="9" t="str">
        <f t="shared" si="209"/>
        <v>Cod:10065776 - Cli:Armas Rodriguez De Espejo, Rosalym - Tel.:---965936229-958422993- -Dir:Urb. La Arboleda Mz K Lt 2 - Dist.:TRUJILLO - ZV:PEM177 -Llega:08:10</v>
      </c>
      <c r="BX1250" s="16" t="str">
        <f t="shared" si="210"/>
        <v>3. Ent. PT</v>
      </c>
      <c r="BY1250" s="16" t="str">
        <f t="shared" si="211"/>
        <v>4-Vta.</v>
      </c>
      <c r="BZ1250" s="16" t="str">
        <f t="shared" si="212"/>
        <v>Contado</v>
      </c>
      <c r="CA1250" s="16">
        <f t="shared" si="213"/>
        <v>11.08</v>
      </c>
      <c r="CB1250" s="16" t="str">
        <f t="shared" si="214"/>
        <v xml:space="preserve"> </v>
      </c>
      <c r="CC1250" s="16">
        <f t="shared" si="215"/>
        <v>1</v>
      </c>
      <c r="CD1250" s="16" t="str">
        <f t="shared" si="216"/>
        <v xml:space="preserve"> </v>
      </c>
      <c r="CE1250" s="16" t="str">
        <f t="shared" si="217"/>
        <v>Transporte: 3401642347 - Briones Colorado, Jose Tito</v>
      </c>
      <c r="CF1250" s="16">
        <f t="shared" si="218"/>
        <v>0</v>
      </c>
      <c r="CG1250" s="16" t="str">
        <f>IF(Tabla1[[#This Row],[Clientes]]=1,VLOOKUP(Tabla1[[#This Row],[BK49**]],HR!A:X,24,0),"")</f>
        <v/>
      </c>
    </row>
    <row r="1251" spans="1:85" x14ac:dyDescent="0.25">
      <c r="A1251" s="7" t="str">
        <f t="shared" si="219"/>
        <v>10065776</v>
      </c>
      <c r="B1251" s="31" t="s">
        <v>25356</v>
      </c>
      <c r="C1251" s="31" t="s">
        <v>0</v>
      </c>
      <c r="D1251" s="31" t="s">
        <v>1</v>
      </c>
      <c r="E1251" s="31" t="s">
        <v>377</v>
      </c>
      <c r="F1251" s="31" t="s">
        <v>3</v>
      </c>
      <c r="G1251" s="31" t="s">
        <v>25357</v>
      </c>
      <c r="H1251" s="31" t="s">
        <v>4</v>
      </c>
      <c r="I1251" s="31" t="s">
        <v>298</v>
      </c>
      <c r="J1251" s="31" t="s">
        <v>299</v>
      </c>
      <c r="K1251" s="31" t="s">
        <v>378</v>
      </c>
      <c r="L1251" s="31" t="s">
        <v>379</v>
      </c>
      <c r="M1251" s="31" t="s">
        <v>380</v>
      </c>
      <c r="N1251" s="31" t="s">
        <v>378</v>
      </c>
      <c r="O1251" s="31" t="s">
        <v>381</v>
      </c>
      <c r="P1251" s="31" t="s">
        <v>11</v>
      </c>
      <c r="Q1251" s="31" t="s">
        <v>25368</v>
      </c>
      <c r="R1251" s="31" t="s">
        <v>12</v>
      </c>
      <c r="S1251" s="31" t="s">
        <v>31</v>
      </c>
      <c r="T1251" s="31" t="s">
        <v>14</v>
      </c>
      <c r="U1251" s="31" t="s">
        <v>32</v>
      </c>
      <c r="V1251" s="31" t="s">
        <v>16</v>
      </c>
      <c r="W1251" s="31" t="s">
        <v>17</v>
      </c>
      <c r="X1251" s="31" t="s">
        <v>25369</v>
      </c>
      <c r="Y1251" s="31" t="s">
        <v>18</v>
      </c>
      <c r="Z1251" s="31" t="s">
        <v>19</v>
      </c>
      <c r="AA1251" s="31" t="s">
        <v>19</v>
      </c>
      <c r="AB1251" s="31" t="s">
        <v>19</v>
      </c>
      <c r="AC1251" s="31" t="s">
        <v>22492</v>
      </c>
      <c r="AD1251" s="31" t="s">
        <v>1675</v>
      </c>
      <c r="AE1251" s="31" t="s">
        <v>21</v>
      </c>
      <c r="AF1251" s="31" t="s">
        <v>25370</v>
      </c>
      <c r="AG1251" s="31" t="s">
        <v>19</v>
      </c>
      <c r="AH1251" s="31" t="s">
        <v>19</v>
      </c>
      <c r="AI1251" s="31" t="s">
        <v>24</v>
      </c>
      <c r="AJ1251" s="31" t="s">
        <v>24</v>
      </c>
      <c r="AK1251" s="31" t="s">
        <v>25</v>
      </c>
      <c r="AL1251" s="31" t="s">
        <v>26</v>
      </c>
      <c r="AM1251" s="31" t="s">
        <v>19</v>
      </c>
      <c r="AN1251" s="31" t="s">
        <v>19</v>
      </c>
      <c r="AO1251" s="31" t="s">
        <v>19</v>
      </c>
      <c r="AP1251" s="31" t="s">
        <v>27</v>
      </c>
      <c r="AQ1251" s="31" t="s">
        <v>25361</v>
      </c>
      <c r="AR1251" s="31" t="s">
        <v>19</v>
      </c>
      <c r="AS1251" s="59">
        <v>43932</v>
      </c>
      <c r="AT1251" s="32">
        <v>23.41</v>
      </c>
      <c r="AU1251" s="33" t="s">
        <v>28</v>
      </c>
      <c r="AV1251" s="32">
        <v>1</v>
      </c>
      <c r="AW1251" s="33" t="s">
        <v>29</v>
      </c>
      <c r="AX1251" s="34">
        <v>15</v>
      </c>
      <c r="AY1251" s="32">
        <v>1</v>
      </c>
      <c r="AZ1251" s="33" t="s">
        <v>29</v>
      </c>
      <c r="BA1251" s="35">
        <v>4.16</v>
      </c>
      <c r="BB1251" s="33" t="s">
        <v>30</v>
      </c>
      <c r="BC1251" s="35">
        <v>13.86</v>
      </c>
      <c r="BD1251" s="33" t="s">
        <v>30</v>
      </c>
      <c r="BE1251" s="35">
        <v>0</v>
      </c>
      <c r="BF1251" s="33" t="s">
        <v>30</v>
      </c>
      <c r="BG1251" s="35">
        <v>-4.05</v>
      </c>
      <c r="BH1251" s="33" t="s">
        <v>30</v>
      </c>
      <c r="BI1251" s="35">
        <v>0</v>
      </c>
      <c r="BJ1251" s="33" t="s">
        <v>30</v>
      </c>
      <c r="BK1251" s="35">
        <v>2.0699999999999998</v>
      </c>
      <c r="BL1251" s="33" t="s">
        <v>30</v>
      </c>
      <c r="BM1251" s="35">
        <v>1.67</v>
      </c>
      <c r="BN1251" s="33" t="s">
        <v>30</v>
      </c>
      <c r="BO1251" s="35">
        <v>9.81</v>
      </c>
      <c r="BP1251" s="33" t="s">
        <v>30</v>
      </c>
      <c r="BQ1251" s="35">
        <v>4.01</v>
      </c>
      <c r="BR1251" s="33" t="s">
        <v>30</v>
      </c>
      <c r="BS1251" s="9">
        <f>VLOOKUP(A1251,HR!A:P,16,0)</f>
        <v>8</v>
      </c>
      <c r="BT1251" s="9" t="str">
        <f>VLOOKUP(A1251,HR!A:S,19,0)</f>
        <v>08:10</v>
      </c>
      <c r="BU1251" s="9" t="str">
        <f>VLOOKUP(VALUE(AC1251),Varios!A:J,9,0)</f>
        <v>---965936229-958422993-</v>
      </c>
      <c r="BV1251" s="9" t="str">
        <f>VLOOKUP(VALUE(AC1251),Varios!A:J,10,0)</f>
        <v>PEM177</v>
      </c>
      <c r="BW1251" s="9" t="str">
        <f t="shared" si="209"/>
        <v>Cod:10065776 - Cli:Armas Rodriguez De Espejo, Rosalym - Tel.:---965936229-958422993- -Dir:Urb. La Arboleda Mz K Lt 2 - Dist.:TRUJILLO - ZV:PEM177 -Llega:08:10</v>
      </c>
      <c r="BX1251" s="16" t="str">
        <f t="shared" si="210"/>
        <v>3. Ent. PT</v>
      </c>
      <c r="BY1251" s="16" t="str">
        <f t="shared" si="211"/>
        <v>4-Vta.</v>
      </c>
      <c r="BZ1251" s="16" t="str">
        <f t="shared" si="212"/>
        <v>Contado</v>
      </c>
      <c r="CA1251" s="16">
        <f t="shared" si="213"/>
        <v>13.86</v>
      </c>
      <c r="CB1251" s="16" t="str">
        <f t="shared" si="214"/>
        <v xml:space="preserve"> </v>
      </c>
      <c r="CC1251" s="16">
        <f t="shared" si="215"/>
        <v>1</v>
      </c>
      <c r="CD1251" s="16" t="str">
        <f t="shared" si="216"/>
        <v xml:space="preserve"> </v>
      </c>
      <c r="CE1251" s="16" t="str">
        <f t="shared" si="217"/>
        <v>Transporte: 3401642347 - Briones Colorado, Jose Tito</v>
      </c>
      <c r="CF1251" s="16">
        <f t="shared" si="218"/>
        <v>0</v>
      </c>
      <c r="CG1251" s="16" t="str">
        <f>IF(Tabla1[[#This Row],[Clientes]]=1,VLOOKUP(Tabla1[[#This Row],[BK49**]],HR!A:X,24,0),"")</f>
        <v/>
      </c>
    </row>
    <row r="1252" spans="1:85" x14ac:dyDescent="0.25">
      <c r="A1252" s="7" t="str">
        <f t="shared" si="219"/>
        <v>11088661</v>
      </c>
      <c r="B1252" s="31" t="s">
        <v>25356</v>
      </c>
      <c r="C1252" s="31" t="s">
        <v>0</v>
      </c>
      <c r="D1252" s="31" t="s">
        <v>1</v>
      </c>
      <c r="E1252" s="31" t="s">
        <v>377</v>
      </c>
      <c r="F1252" s="31" t="s">
        <v>3</v>
      </c>
      <c r="G1252" s="31" t="s">
        <v>25357</v>
      </c>
      <c r="H1252" s="31" t="s">
        <v>4</v>
      </c>
      <c r="I1252" s="31" t="s">
        <v>298</v>
      </c>
      <c r="J1252" s="31" t="s">
        <v>299</v>
      </c>
      <c r="K1252" s="31" t="s">
        <v>378</v>
      </c>
      <c r="L1252" s="31" t="s">
        <v>379</v>
      </c>
      <c r="M1252" s="31" t="s">
        <v>380</v>
      </c>
      <c r="N1252" s="31" t="s">
        <v>378</v>
      </c>
      <c r="O1252" s="31" t="s">
        <v>381</v>
      </c>
      <c r="P1252" s="31" t="s">
        <v>11</v>
      </c>
      <c r="Q1252" s="31" t="s">
        <v>25371</v>
      </c>
      <c r="R1252" s="31" t="s">
        <v>12</v>
      </c>
      <c r="S1252" s="31" t="s">
        <v>31</v>
      </c>
      <c r="T1252" s="31" t="s">
        <v>14</v>
      </c>
      <c r="U1252" s="31" t="s">
        <v>32</v>
      </c>
      <c r="V1252" s="31" t="s">
        <v>16</v>
      </c>
      <c r="W1252" s="31" t="s">
        <v>17</v>
      </c>
      <c r="X1252" s="31" t="s">
        <v>25372</v>
      </c>
      <c r="Y1252" s="31" t="s">
        <v>18</v>
      </c>
      <c r="Z1252" s="31" t="s">
        <v>19</v>
      </c>
      <c r="AA1252" s="31" t="s">
        <v>19</v>
      </c>
      <c r="AB1252" s="31" t="s">
        <v>19</v>
      </c>
      <c r="AC1252" s="31" t="s">
        <v>22480</v>
      </c>
      <c r="AD1252" s="31" t="s">
        <v>17916</v>
      </c>
      <c r="AE1252" s="31" t="s">
        <v>21</v>
      </c>
      <c r="AF1252" s="31" t="s">
        <v>25373</v>
      </c>
      <c r="AG1252" s="31" t="s">
        <v>19</v>
      </c>
      <c r="AH1252" s="31" t="s">
        <v>25374</v>
      </c>
      <c r="AI1252" s="31" t="s">
        <v>24</v>
      </c>
      <c r="AJ1252" s="31" t="s">
        <v>24</v>
      </c>
      <c r="AK1252" s="31" t="s">
        <v>25</v>
      </c>
      <c r="AL1252" s="31" t="s">
        <v>26</v>
      </c>
      <c r="AM1252" s="31" t="s">
        <v>19</v>
      </c>
      <c r="AN1252" s="31" t="s">
        <v>19</v>
      </c>
      <c r="AO1252" s="31" t="s">
        <v>19</v>
      </c>
      <c r="AP1252" s="31" t="s">
        <v>27</v>
      </c>
      <c r="AQ1252" s="31" t="s">
        <v>25361</v>
      </c>
      <c r="AR1252" s="31" t="s">
        <v>19</v>
      </c>
      <c r="AS1252" s="59">
        <v>43932</v>
      </c>
      <c r="AT1252" s="32">
        <v>23.41</v>
      </c>
      <c r="AU1252" s="33" t="s">
        <v>28</v>
      </c>
      <c r="AV1252" s="32">
        <v>1</v>
      </c>
      <c r="AW1252" s="33" t="s">
        <v>29</v>
      </c>
      <c r="AX1252" s="34">
        <v>15</v>
      </c>
      <c r="AY1252" s="32">
        <v>1</v>
      </c>
      <c r="AZ1252" s="33" t="s">
        <v>29</v>
      </c>
      <c r="BA1252" s="35">
        <v>4.16</v>
      </c>
      <c r="BB1252" s="33" t="s">
        <v>30</v>
      </c>
      <c r="BC1252" s="35">
        <v>13.86</v>
      </c>
      <c r="BD1252" s="33" t="s">
        <v>30</v>
      </c>
      <c r="BE1252" s="35">
        <v>0</v>
      </c>
      <c r="BF1252" s="33" t="s">
        <v>30</v>
      </c>
      <c r="BG1252" s="35">
        <v>-0.81</v>
      </c>
      <c r="BH1252" s="33" t="s">
        <v>30</v>
      </c>
      <c r="BI1252" s="35">
        <v>0</v>
      </c>
      <c r="BJ1252" s="33" t="s">
        <v>30</v>
      </c>
      <c r="BK1252" s="35">
        <v>2.75</v>
      </c>
      <c r="BL1252" s="33" t="s">
        <v>30</v>
      </c>
      <c r="BM1252" s="35">
        <v>2.2200000000000002</v>
      </c>
      <c r="BN1252" s="33" t="s">
        <v>30</v>
      </c>
      <c r="BO1252" s="35">
        <v>13.05</v>
      </c>
      <c r="BP1252" s="33" t="s">
        <v>30</v>
      </c>
      <c r="BQ1252" s="35">
        <v>5.33</v>
      </c>
      <c r="BR1252" s="33" t="s">
        <v>30</v>
      </c>
      <c r="BS1252" s="9">
        <f>VLOOKUP(A1252,HR!A:P,16,0)</f>
        <v>3</v>
      </c>
      <c r="BT1252" s="9" t="str">
        <f>VLOOKUP(A1252,HR!A:S,19,0)</f>
        <v>07:40</v>
      </c>
      <c r="BU1252" s="9" t="str">
        <f>VLOOKUP(VALUE(AC1252),Varios!A:J,9,0)</f>
        <v>-44284808--949462880--</v>
      </c>
      <c r="BV1252" s="9" t="str">
        <f>VLOOKUP(VALUE(AC1252),Varios!A:J,10,0)</f>
        <v>PEMD08</v>
      </c>
      <c r="BW1252" s="9" t="str">
        <f t="shared" si="209"/>
        <v>Cod:11088661 - Cli:Castañeda Merino De Ibañez, Juana Z - Tel.:-44284808--949462880-- -Dir:Ca. Santa Beatris Mz P Lt 23 - Dist.:TRUJILLO - ZV:PEMD08 -Llega:07:40</v>
      </c>
      <c r="BX1252" s="16" t="str">
        <f t="shared" si="210"/>
        <v>3. Ent. PT</v>
      </c>
      <c r="BY1252" s="16" t="str">
        <f t="shared" si="211"/>
        <v>4-Vta.</v>
      </c>
      <c r="BZ1252" s="16" t="str">
        <f t="shared" si="212"/>
        <v>Contado</v>
      </c>
      <c r="CA1252" s="16">
        <f t="shared" si="213"/>
        <v>13.86</v>
      </c>
      <c r="CB1252" s="16" t="str">
        <f t="shared" si="214"/>
        <v xml:space="preserve"> </v>
      </c>
      <c r="CC1252" s="16">
        <f t="shared" si="215"/>
        <v>1</v>
      </c>
      <c r="CD1252" s="16" t="str">
        <f t="shared" si="216"/>
        <v xml:space="preserve"> </v>
      </c>
      <c r="CE1252" s="16" t="str">
        <f t="shared" si="217"/>
        <v>Transporte: 3401642347 - Briones Colorado, Jose Tito</v>
      </c>
      <c r="CF1252" s="16">
        <f t="shared" si="218"/>
        <v>1</v>
      </c>
      <c r="CG1252" s="16">
        <f>IF(Tabla1[[#This Row],[Clientes]]=1,VLOOKUP(Tabla1[[#This Row],[BK49**]],HR!A:X,24,0),"")</f>
        <v>0.3</v>
      </c>
    </row>
    <row r="1253" spans="1:85" x14ac:dyDescent="0.25">
      <c r="A1253" s="7" t="str">
        <f t="shared" si="219"/>
        <v>11088661</v>
      </c>
      <c r="B1253" s="31" t="s">
        <v>25356</v>
      </c>
      <c r="C1253" s="31" t="s">
        <v>0</v>
      </c>
      <c r="D1253" s="31" t="s">
        <v>1</v>
      </c>
      <c r="E1253" s="31" t="s">
        <v>377</v>
      </c>
      <c r="F1253" s="31" t="s">
        <v>3</v>
      </c>
      <c r="G1253" s="31" t="s">
        <v>25357</v>
      </c>
      <c r="H1253" s="31" t="s">
        <v>4</v>
      </c>
      <c r="I1253" s="31" t="s">
        <v>298</v>
      </c>
      <c r="J1253" s="31" t="s">
        <v>299</v>
      </c>
      <c r="K1253" s="31" t="s">
        <v>378</v>
      </c>
      <c r="L1253" s="31" t="s">
        <v>379</v>
      </c>
      <c r="M1253" s="31" t="s">
        <v>380</v>
      </c>
      <c r="N1253" s="31" t="s">
        <v>378</v>
      </c>
      <c r="O1253" s="31" t="s">
        <v>381</v>
      </c>
      <c r="P1253" s="31" t="s">
        <v>11</v>
      </c>
      <c r="Q1253" s="31" t="s">
        <v>25371</v>
      </c>
      <c r="R1253" s="31" t="s">
        <v>12</v>
      </c>
      <c r="S1253" s="31" t="s">
        <v>51</v>
      </c>
      <c r="T1253" s="31" t="s">
        <v>14</v>
      </c>
      <c r="U1253" s="31" t="s">
        <v>52</v>
      </c>
      <c r="V1253" s="31" t="s">
        <v>16</v>
      </c>
      <c r="W1253" s="31" t="s">
        <v>17</v>
      </c>
      <c r="X1253" s="31" t="s">
        <v>25372</v>
      </c>
      <c r="Y1253" s="31" t="s">
        <v>18</v>
      </c>
      <c r="Z1253" s="31" t="s">
        <v>19</v>
      </c>
      <c r="AA1253" s="31" t="s">
        <v>19</v>
      </c>
      <c r="AB1253" s="31" t="s">
        <v>19</v>
      </c>
      <c r="AC1253" s="31" t="s">
        <v>22480</v>
      </c>
      <c r="AD1253" s="31" t="s">
        <v>17916</v>
      </c>
      <c r="AE1253" s="31" t="s">
        <v>21</v>
      </c>
      <c r="AF1253" s="31" t="s">
        <v>25373</v>
      </c>
      <c r="AG1253" s="31" t="s">
        <v>19</v>
      </c>
      <c r="AH1253" s="31" t="s">
        <v>25374</v>
      </c>
      <c r="AI1253" s="31" t="s">
        <v>24</v>
      </c>
      <c r="AJ1253" s="31" t="s">
        <v>24</v>
      </c>
      <c r="AK1253" s="31" t="s">
        <v>25</v>
      </c>
      <c r="AL1253" s="31" t="s">
        <v>26</v>
      </c>
      <c r="AM1253" s="31" t="s">
        <v>19</v>
      </c>
      <c r="AN1253" s="31" t="s">
        <v>19</v>
      </c>
      <c r="AO1253" s="31" t="s">
        <v>19</v>
      </c>
      <c r="AP1253" s="31" t="s">
        <v>27</v>
      </c>
      <c r="AQ1253" s="31" t="s">
        <v>25361</v>
      </c>
      <c r="AR1253" s="31" t="s">
        <v>19</v>
      </c>
      <c r="AS1253" s="59">
        <v>43932</v>
      </c>
      <c r="AT1253" s="32">
        <v>23.41</v>
      </c>
      <c r="AU1253" s="33" t="s">
        <v>28</v>
      </c>
      <c r="AV1253" s="32">
        <v>1</v>
      </c>
      <c r="AW1253" s="33" t="s">
        <v>29</v>
      </c>
      <c r="AX1253" s="34">
        <v>15</v>
      </c>
      <c r="AY1253" s="32">
        <v>1</v>
      </c>
      <c r="AZ1253" s="33" t="s">
        <v>29</v>
      </c>
      <c r="BA1253" s="35">
        <v>4.72</v>
      </c>
      <c r="BB1253" s="33" t="s">
        <v>30</v>
      </c>
      <c r="BC1253" s="35">
        <v>9.27</v>
      </c>
      <c r="BD1253" s="33" t="s">
        <v>30</v>
      </c>
      <c r="BE1253" s="35">
        <v>0</v>
      </c>
      <c r="BF1253" s="33" t="s">
        <v>30</v>
      </c>
      <c r="BG1253" s="35">
        <v>0</v>
      </c>
      <c r="BH1253" s="33" t="s">
        <v>30</v>
      </c>
      <c r="BI1253" s="35">
        <v>0</v>
      </c>
      <c r="BJ1253" s="33" t="s">
        <v>30</v>
      </c>
      <c r="BK1253" s="35">
        <v>1.95</v>
      </c>
      <c r="BL1253" s="33" t="s">
        <v>30</v>
      </c>
      <c r="BM1253" s="35">
        <v>1.58</v>
      </c>
      <c r="BN1253" s="33" t="s">
        <v>30</v>
      </c>
      <c r="BO1253" s="35">
        <v>9.27</v>
      </c>
      <c r="BP1253" s="33" t="s">
        <v>30</v>
      </c>
      <c r="BQ1253" s="35">
        <v>3.79</v>
      </c>
      <c r="BR1253" s="33" t="s">
        <v>30</v>
      </c>
      <c r="BS1253" s="9">
        <f>VLOOKUP(A1253,HR!A:P,16,0)</f>
        <v>3</v>
      </c>
      <c r="BT1253" s="9" t="str">
        <f>VLOOKUP(A1253,HR!A:S,19,0)</f>
        <v>07:40</v>
      </c>
      <c r="BU1253" s="9" t="str">
        <f>VLOOKUP(VALUE(AC1253),Varios!A:J,9,0)</f>
        <v>-44284808--949462880--</v>
      </c>
      <c r="BV1253" s="9" t="str">
        <f>VLOOKUP(VALUE(AC1253),Varios!A:J,10,0)</f>
        <v>PEMD08</v>
      </c>
      <c r="BW1253" s="9" t="str">
        <f t="shared" si="209"/>
        <v>Cod:11088661 - Cli:Castañeda Merino De Ibañez, Juana Z - Tel.:-44284808--949462880-- -Dir:Ca. Santa Beatris Mz P Lt 23 - Dist.:TRUJILLO - ZV:PEMD08 -Llega:07:40</v>
      </c>
      <c r="BX1253" s="16" t="str">
        <f t="shared" si="210"/>
        <v>3. Ent. PT</v>
      </c>
      <c r="BY1253" s="16" t="str">
        <f t="shared" si="211"/>
        <v>4-Vta.</v>
      </c>
      <c r="BZ1253" s="16" t="str">
        <f t="shared" si="212"/>
        <v>Contado</v>
      </c>
      <c r="CA1253" s="16">
        <f t="shared" si="213"/>
        <v>9.27</v>
      </c>
      <c r="CB1253" s="16" t="str">
        <f t="shared" si="214"/>
        <v xml:space="preserve"> </v>
      </c>
      <c r="CC1253" s="16">
        <f t="shared" si="215"/>
        <v>1</v>
      </c>
      <c r="CD1253" s="16" t="str">
        <f t="shared" si="216"/>
        <v xml:space="preserve"> </v>
      </c>
      <c r="CE1253" s="16" t="str">
        <f t="shared" si="217"/>
        <v>Transporte: 3401642347 - Briones Colorado, Jose Tito</v>
      </c>
      <c r="CF1253" s="16">
        <f t="shared" si="218"/>
        <v>0</v>
      </c>
      <c r="CG1253" s="16" t="str">
        <f>IF(Tabla1[[#This Row],[Clientes]]=1,VLOOKUP(Tabla1[[#This Row],[BK49**]],HR!A:X,24,0),"")</f>
        <v/>
      </c>
    </row>
    <row r="1254" spans="1:85" x14ac:dyDescent="0.25">
      <c r="A1254" s="7" t="str">
        <f t="shared" si="219"/>
        <v>11088661</v>
      </c>
      <c r="B1254" s="31" t="s">
        <v>25356</v>
      </c>
      <c r="C1254" s="31" t="s">
        <v>0</v>
      </c>
      <c r="D1254" s="31" t="s">
        <v>1</v>
      </c>
      <c r="E1254" s="31" t="s">
        <v>377</v>
      </c>
      <c r="F1254" s="31" t="s">
        <v>3</v>
      </c>
      <c r="G1254" s="31" t="s">
        <v>25357</v>
      </c>
      <c r="H1254" s="31" t="s">
        <v>4</v>
      </c>
      <c r="I1254" s="31" t="s">
        <v>298</v>
      </c>
      <c r="J1254" s="31" t="s">
        <v>299</v>
      </c>
      <c r="K1254" s="31" t="s">
        <v>378</v>
      </c>
      <c r="L1254" s="31" t="s">
        <v>379</v>
      </c>
      <c r="M1254" s="31" t="s">
        <v>380</v>
      </c>
      <c r="N1254" s="31" t="s">
        <v>378</v>
      </c>
      <c r="O1254" s="31" t="s">
        <v>381</v>
      </c>
      <c r="P1254" s="31" t="s">
        <v>11</v>
      </c>
      <c r="Q1254" s="31" t="s">
        <v>25371</v>
      </c>
      <c r="R1254" s="31" t="s">
        <v>12</v>
      </c>
      <c r="S1254" s="31" t="s">
        <v>44</v>
      </c>
      <c r="T1254" s="31" t="s">
        <v>14</v>
      </c>
      <c r="U1254" s="31" t="s">
        <v>45</v>
      </c>
      <c r="V1254" s="31" t="s">
        <v>16</v>
      </c>
      <c r="W1254" s="31" t="s">
        <v>17</v>
      </c>
      <c r="X1254" s="31" t="s">
        <v>25372</v>
      </c>
      <c r="Y1254" s="31" t="s">
        <v>18</v>
      </c>
      <c r="Z1254" s="31" t="s">
        <v>19</v>
      </c>
      <c r="AA1254" s="31" t="s">
        <v>19</v>
      </c>
      <c r="AB1254" s="31" t="s">
        <v>19</v>
      </c>
      <c r="AC1254" s="31" t="s">
        <v>22480</v>
      </c>
      <c r="AD1254" s="31" t="s">
        <v>17916</v>
      </c>
      <c r="AE1254" s="31" t="s">
        <v>21</v>
      </c>
      <c r="AF1254" s="31" t="s">
        <v>25373</v>
      </c>
      <c r="AG1254" s="31" t="s">
        <v>19</v>
      </c>
      <c r="AH1254" s="31" t="s">
        <v>25374</v>
      </c>
      <c r="AI1254" s="31" t="s">
        <v>24</v>
      </c>
      <c r="AJ1254" s="31" t="s">
        <v>24</v>
      </c>
      <c r="AK1254" s="31" t="s">
        <v>25</v>
      </c>
      <c r="AL1254" s="31" t="s">
        <v>26</v>
      </c>
      <c r="AM1254" s="31" t="s">
        <v>19</v>
      </c>
      <c r="AN1254" s="31" t="s">
        <v>19</v>
      </c>
      <c r="AO1254" s="31" t="s">
        <v>19</v>
      </c>
      <c r="AP1254" s="31" t="s">
        <v>27</v>
      </c>
      <c r="AQ1254" s="31" t="s">
        <v>25361</v>
      </c>
      <c r="AR1254" s="31" t="s">
        <v>19</v>
      </c>
      <c r="AS1254" s="59">
        <v>43932</v>
      </c>
      <c r="AT1254" s="32">
        <v>23.41</v>
      </c>
      <c r="AU1254" s="33" t="s">
        <v>28</v>
      </c>
      <c r="AV1254" s="32">
        <v>1</v>
      </c>
      <c r="AW1254" s="33" t="s">
        <v>29</v>
      </c>
      <c r="AX1254" s="34">
        <v>6</v>
      </c>
      <c r="AY1254" s="32">
        <v>1</v>
      </c>
      <c r="AZ1254" s="33" t="s">
        <v>29</v>
      </c>
      <c r="BA1254" s="35">
        <v>3.1</v>
      </c>
      <c r="BB1254" s="33" t="s">
        <v>30</v>
      </c>
      <c r="BC1254" s="35">
        <v>7.39</v>
      </c>
      <c r="BD1254" s="33" t="s">
        <v>30</v>
      </c>
      <c r="BE1254" s="35">
        <v>0</v>
      </c>
      <c r="BF1254" s="33" t="s">
        <v>30</v>
      </c>
      <c r="BG1254" s="35">
        <v>0</v>
      </c>
      <c r="BH1254" s="33" t="s">
        <v>30</v>
      </c>
      <c r="BI1254" s="35">
        <v>0</v>
      </c>
      <c r="BJ1254" s="33" t="s">
        <v>30</v>
      </c>
      <c r="BK1254" s="35">
        <v>1.56</v>
      </c>
      <c r="BL1254" s="33" t="s">
        <v>30</v>
      </c>
      <c r="BM1254" s="35">
        <v>1.26</v>
      </c>
      <c r="BN1254" s="33" t="s">
        <v>30</v>
      </c>
      <c r="BO1254" s="35">
        <v>7.39</v>
      </c>
      <c r="BP1254" s="33" t="s">
        <v>30</v>
      </c>
      <c r="BQ1254" s="35">
        <v>3.02</v>
      </c>
      <c r="BR1254" s="33" t="s">
        <v>30</v>
      </c>
      <c r="BS1254" s="9">
        <f>VLOOKUP(A1254,HR!A:P,16,0)</f>
        <v>3</v>
      </c>
      <c r="BT1254" s="9" t="str">
        <f>VLOOKUP(A1254,HR!A:S,19,0)</f>
        <v>07:40</v>
      </c>
      <c r="BU1254" s="9" t="str">
        <f>VLOOKUP(VALUE(AC1254),Varios!A:J,9,0)</f>
        <v>-44284808--949462880--</v>
      </c>
      <c r="BV1254" s="9" t="str">
        <f>VLOOKUP(VALUE(AC1254),Varios!A:J,10,0)</f>
        <v>PEMD08</v>
      </c>
      <c r="BW1254" s="9" t="str">
        <f t="shared" si="209"/>
        <v>Cod:11088661 - Cli:Castañeda Merino De Ibañez, Juana Z - Tel.:-44284808--949462880-- -Dir:Ca. Santa Beatris Mz P Lt 23 - Dist.:TRUJILLO - ZV:PEMD08 -Llega:07:40</v>
      </c>
      <c r="BX1254" s="16" t="str">
        <f t="shared" si="210"/>
        <v>3. Ent. PT</v>
      </c>
      <c r="BY1254" s="16" t="str">
        <f t="shared" si="211"/>
        <v>4-Vta.</v>
      </c>
      <c r="BZ1254" s="16" t="str">
        <f t="shared" si="212"/>
        <v>Contado</v>
      </c>
      <c r="CA1254" s="16">
        <f t="shared" si="213"/>
        <v>7.39</v>
      </c>
      <c r="CB1254" s="16" t="str">
        <f t="shared" si="214"/>
        <v xml:space="preserve"> </v>
      </c>
      <c r="CC1254" s="16">
        <f t="shared" si="215"/>
        <v>1</v>
      </c>
      <c r="CD1254" s="16" t="str">
        <f t="shared" si="216"/>
        <v xml:space="preserve"> </v>
      </c>
      <c r="CE1254" s="16" t="str">
        <f t="shared" si="217"/>
        <v>Transporte: 3401642347 - Briones Colorado, Jose Tito</v>
      </c>
      <c r="CF1254" s="16">
        <f t="shared" si="218"/>
        <v>0</v>
      </c>
      <c r="CG1254" s="16" t="str">
        <f>IF(Tabla1[[#This Row],[Clientes]]=1,VLOOKUP(Tabla1[[#This Row],[BK49**]],HR!A:X,24,0),"")</f>
        <v/>
      </c>
    </row>
    <row r="1255" spans="1:85" x14ac:dyDescent="0.25">
      <c r="A1255" s="7" t="str">
        <f t="shared" si="219"/>
        <v>11088661</v>
      </c>
      <c r="B1255" s="31" t="s">
        <v>25356</v>
      </c>
      <c r="C1255" s="31" t="s">
        <v>0</v>
      </c>
      <c r="D1255" s="31" t="s">
        <v>1</v>
      </c>
      <c r="E1255" s="31" t="s">
        <v>377</v>
      </c>
      <c r="F1255" s="31" t="s">
        <v>3</v>
      </c>
      <c r="G1255" s="31" t="s">
        <v>25357</v>
      </c>
      <c r="H1255" s="31" t="s">
        <v>4</v>
      </c>
      <c r="I1255" s="31" t="s">
        <v>298</v>
      </c>
      <c r="J1255" s="31" t="s">
        <v>299</v>
      </c>
      <c r="K1255" s="31" t="s">
        <v>378</v>
      </c>
      <c r="L1255" s="31" t="s">
        <v>379</v>
      </c>
      <c r="M1255" s="31" t="s">
        <v>380</v>
      </c>
      <c r="N1255" s="31" t="s">
        <v>378</v>
      </c>
      <c r="O1255" s="31" t="s">
        <v>381</v>
      </c>
      <c r="P1255" s="31" t="s">
        <v>11</v>
      </c>
      <c r="Q1255" s="31" t="s">
        <v>25371</v>
      </c>
      <c r="R1255" s="31" t="s">
        <v>12</v>
      </c>
      <c r="S1255" s="31" t="s">
        <v>51</v>
      </c>
      <c r="T1255" s="31" t="s">
        <v>53</v>
      </c>
      <c r="U1255" s="31" t="s">
        <v>52</v>
      </c>
      <c r="V1255" s="31" t="s">
        <v>16</v>
      </c>
      <c r="W1255" s="31" t="s">
        <v>17</v>
      </c>
      <c r="X1255" s="31" t="s">
        <v>25372</v>
      </c>
      <c r="Y1255" s="31" t="s">
        <v>18</v>
      </c>
      <c r="Z1255" s="31" t="s">
        <v>19</v>
      </c>
      <c r="AA1255" s="31" t="s">
        <v>19</v>
      </c>
      <c r="AB1255" s="31" t="s">
        <v>19</v>
      </c>
      <c r="AC1255" s="31" t="s">
        <v>22480</v>
      </c>
      <c r="AD1255" s="31" t="s">
        <v>17916</v>
      </c>
      <c r="AE1255" s="31" t="s">
        <v>21</v>
      </c>
      <c r="AF1255" s="31" t="s">
        <v>25373</v>
      </c>
      <c r="AG1255" s="31" t="s">
        <v>19</v>
      </c>
      <c r="AH1255" s="31" t="s">
        <v>25374</v>
      </c>
      <c r="AI1255" s="31" t="s">
        <v>24</v>
      </c>
      <c r="AJ1255" s="31" t="s">
        <v>24</v>
      </c>
      <c r="AK1255" s="31" t="s">
        <v>25</v>
      </c>
      <c r="AL1255" s="31" t="s">
        <v>26</v>
      </c>
      <c r="AM1255" s="31" t="s">
        <v>54</v>
      </c>
      <c r="AN1255" s="31" t="s">
        <v>19</v>
      </c>
      <c r="AO1255" s="31" t="s">
        <v>19</v>
      </c>
      <c r="AP1255" s="31" t="s">
        <v>27</v>
      </c>
      <c r="AQ1255" s="31" t="s">
        <v>25361</v>
      </c>
      <c r="AR1255" s="31" t="s">
        <v>55</v>
      </c>
      <c r="AS1255" s="59">
        <v>43932</v>
      </c>
      <c r="AT1255" s="32">
        <v>23.41</v>
      </c>
      <c r="AU1255" s="33" t="s">
        <v>28</v>
      </c>
      <c r="AV1255" s="32">
        <v>1</v>
      </c>
      <c r="AW1255" s="33" t="s">
        <v>16</v>
      </c>
      <c r="AX1255" s="34">
        <v>15</v>
      </c>
      <c r="AY1255" s="32">
        <v>1</v>
      </c>
      <c r="AZ1255" s="33" t="s">
        <v>16</v>
      </c>
      <c r="BA1255" s="35">
        <v>0.31</v>
      </c>
      <c r="BB1255" s="33" t="s">
        <v>30</v>
      </c>
      <c r="BC1255" s="35">
        <v>0.62</v>
      </c>
      <c r="BD1255" s="33" t="s">
        <v>30</v>
      </c>
      <c r="BE1255" s="35">
        <v>0</v>
      </c>
      <c r="BF1255" s="33" t="s">
        <v>30</v>
      </c>
      <c r="BG1255" s="35">
        <v>0</v>
      </c>
      <c r="BH1255" s="33" t="s">
        <v>30</v>
      </c>
      <c r="BI1255" s="35">
        <v>0</v>
      </c>
      <c r="BJ1255" s="33" t="s">
        <v>30</v>
      </c>
      <c r="BK1255" s="35">
        <v>0</v>
      </c>
      <c r="BL1255" s="33" t="s">
        <v>30</v>
      </c>
      <c r="BM1255" s="35">
        <v>0</v>
      </c>
      <c r="BN1255" s="33" t="s">
        <v>30</v>
      </c>
      <c r="BO1255" s="35">
        <v>0</v>
      </c>
      <c r="BP1255" s="33" t="s">
        <v>30</v>
      </c>
      <c r="BQ1255" s="35">
        <v>0</v>
      </c>
      <c r="BR1255" s="33" t="s">
        <v>30</v>
      </c>
      <c r="BS1255" s="9">
        <f>VLOOKUP(A1255,HR!A:P,16,0)</f>
        <v>3</v>
      </c>
      <c r="BT1255" s="9" t="str">
        <f>VLOOKUP(A1255,HR!A:S,19,0)</f>
        <v>07:40</v>
      </c>
      <c r="BU1255" s="9" t="str">
        <f>VLOOKUP(VALUE(AC1255),Varios!A:J,9,0)</f>
        <v>-44284808--949462880--</v>
      </c>
      <c r="BV1255" s="9" t="str">
        <f>VLOOKUP(VALUE(AC1255),Varios!A:J,10,0)</f>
        <v>PEMD08</v>
      </c>
      <c r="BW1255" s="9" t="str">
        <f t="shared" ref="BW1255:BW1318" si="220">CONCATENATE("Cod:"&amp; A1255," - ","Cli:"&amp;AD1255," - ","Tel.:"&amp;BU1255," -","Dir:"&amp;AF1255," - ","Dist.:"&amp;AI1255," - ","ZV:"&amp;BV1255," -","Llega:"&amp;BT1255)</f>
        <v>Cod:11088661 - Cli:Castañeda Merino De Ibañez, Juana Z - Tel.:-44284808--949462880-- -Dir:Ca. Santa Beatris Mz P Lt 23 - Dist.:TRUJILLO - ZV:PEMD08 -Llega:07:40</v>
      </c>
      <c r="BX1255" s="16" t="str">
        <f t="shared" ref="BX1255:BX1318" si="221">IF(Y1255="ZPP3","3. Ent. PT",IF(Y1255="ZPP5","3. Ent. PT",""))</f>
        <v>3. Ent. PT</v>
      </c>
      <c r="BY1255" s="16" t="str">
        <f t="shared" ref="BY1255:BY1318" si="222">IF(T1255="YD13","4-Vta.",IF(T1255="Yz13","5-Bon.",""))</f>
        <v>5-Bon.</v>
      </c>
      <c r="BZ1255" s="16" t="str">
        <f t="shared" ref="BZ1255:BZ1318" si="223">IF(AP1255="0001","Contado","Crédito")</f>
        <v>Contado</v>
      </c>
      <c r="CA1255" s="16">
        <f t="shared" ref="CA1255:CA1318" si="224">IF(BZ1255="Contado",BC1255," ")</f>
        <v>0.62</v>
      </c>
      <c r="CB1255" s="16" t="str">
        <f t="shared" ref="CB1255:CB1318" si="225">IF(BZ1255="Crédito",BC1255," ")</f>
        <v xml:space="preserve"> </v>
      </c>
      <c r="CC1255" s="16" t="str">
        <f t="shared" ref="CC1255:CC1318" si="226">IF(AZ1255="CA",AY1255,"")</f>
        <v/>
      </c>
      <c r="CD1255" s="16">
        <f t="shared" ref="CD1255:CD1318" si="227">IF(AZ1255="UN",AY1255," ")</f>
        <v>1</v>
      </c>
      <c r="CE1255" s="16" t="str">
        <f t="shared" ref="CE1255:CE1318" si="228">CONCATENATE("Transporte: "&amp;B1255," - ",O1255)</f>
        <v>Transporte: 3401642347 - Briones Colorado, Jose Tito</v>
      </c>
      <c r="CF1255" s="16">
        <f t="shared" ref="CF1255:CF1318" si="229">IF(A1255&lt;&gt;A1254,1,0)</f>
        <v>0</v>
      </c>
      <c r="CG1255" s="16" t="str">
        <f>IF(Tabla1[[#This Row],[Clientes]]=1,VLOOKUP(Tabla1[[#This Row],[BK49**]],HR!A:X,24,0),"")</f>
        <v/>
      </c>
    </row>
    <row r="1256" spans="1:85" x14ac:dyDescent="0.25">
      <c r="A1256" s="7" t="str">
        <f t="shared" si="219"/>
        <v>10079189</v>
      </c>
      <c r="B1256" s="31" t="s">
        <v>25356</v>
      </c>
      <c r="C1256" s="31" t="s">
        <v>0</v>
      </c>
      <c r="D1256" s="31" t="s">
        <v>1</v>
      </c>
      <c r="E1256" s="31" t="s">
        <v>377</v>
      </c>
      <c r="F1256" s="31" t="s">
        <v>3</v>
      </c>
      <c r="G1256" s="31" t="s">
        <v>25357</v>
      </c>
      <c r="H1256" s="31" t="s">
        <v>4</v>
      </c>
      <c r="I1256" s="31" t="s">
        <v>298</v>
      </c>
      <c r="J1256" s="31" t="s">
        <v>299</v>
      </c>
      <c r="K1256" s="31" t="s">
        <v>378</v>
      </c>
      <c r="L1256" s="31" t="s">
        <v>379</v>
      </c>
      <c r="M1256" s="31" t="s">
        <v>380</v>
      </c>
      <c r="N1256" s="31" t="s">
        <v>378</v>
      </c>
      <c r="O1256" s="31" t="s">
        <v>381</v>
      </c>
      <c r="P1256" s="31" t="s">
        <v>11</v>
      </c>
      <c r="Q1256" s="31" t="s">
        <v>25375</v>
      </c>
      <c r="R1256" s="31" t="s">
        <v>12</v>
      </c>
      <c r="S1256" s="31" t="s">
        <v>13</v>
      </c>
      <c r="T1256" s="31" t="s">
        <v>14</v>
      </c>
      <c r="U1256" s="31" t="s">
        <v>15</v>
      </c>
      <c r="V1256" s="31" t="s">
        <v>16</v>
      </c>
      <c r="W1256" s="31" t="s">
        <v>17</v>
      </c>
      <c r="X1256" s="31" t="s">
        <v>25376</v>
      </c>
      <c r="Y1256" s="31" t="s">
        <v>18</v>
      </c>
      <c r="Z1256" s="31" t="s">
        <v>25377</v>
      </c>
      <c r="AA1256" s="31" t="s">
        <v>19</v>
      </c>
      <c r="AB1256" s="31" t="s">
        <v>19</v>
      </c>
      <c r="AC1256" s="31" t="s">
        <v>22478</v>
      </c>
      <c r="AD1256" s="31" t="s">
        <v>114</v>
      </c>
      <c r="AE1256" s="31" t="s">
        <v>19</v>
      </c>
      <c r="AF1256" s="31" t="s">
        <v>25378</v>
      </c>
      <c r="AG1256" s="31" t="s">
        <v>19</v>
      </c>
      <c r="AH1256" s="31" t="s">
        <v>25379</v>
      </c>
      <c r="AI1256" s="31" t="s">
        <v>24</v>
      </c>
      <c r="AJ1256" s="31" t="s">
        <v>24</v>
      </c>
      <c r="AK1256" s="31" t="s">
        <v>25</v>
      </c>
      <c r="AL1256" s="31" t="s">
        <v>26</v>
      </c>
      <c r="AM1256" s="31" t="s">
        <v>19</v>
      </c>
      <c r="AN1256" s="31" t="s">
        <v>19</v>
      </c>
      <c r="AO1256" s="31" t="s">
        <v>19</v>
      </c>
      <c r="AP1256" s="31" t="s">
        <v>99</v>
      </c>
      <c r="AQ1256" s="31" t="s">
        <v>25361</v>
      </c>
      <c r="AR1256" s="31" t="s">
        <v>19</v>
      </c>
      <c r="AS1256" s="59">
        <v>43932</v>
      </c>
      <c r="AT1256" s="32">
        <v>23.41</v>
      </c>
      <c r="AU1256" s="33" t="s">
        <v>28</v>
      </c>
      <c r="AV1256" s="32">
        <v>4</v>
      </c>
      <c r="AW1256" s="33" t="s">
        <v>29</v>
      </c>
      <c r="AX1256" s="34">
        <v>4</v>
      </c>
      <c r="AY1256" s="32">
        <v>4</v>
      </c>
      <c r="AZ1256" s="33" t="s">
        <v>29</v>
      </c>
      <c r="BA1256" s="35">
        <v>16.989999999999998</v>
      </c>
      <c r="BB1256" s="33" t="s">
        <v>30</v>
      </c>
      <c r="BC1256" s="35">
        <v>67.62</v>
      </c>
      <c r="BD1256" s="33" t="s">
        <v>30</v>
      </c>
      <c r="BE1256" s="35">
        <v>0</v>
      </c>
      <c r="BF1256" s="33" t="s">
        <v>30</v>
      </c>
      <c r="BG1256" s="35">
        <v>0</v>
      </c>
      <c r="BH1256" s="33" t="s">
        <v>30</v>
      </c>
      <c r="BI1256" s="35">
        <v>0</v>
      </c>
      <c r="BJ1256" s="33" t="s">
        <v>30</v>
      </c>
      <c r="BK1256" s="35">
        <v>14.24</v>
      </c>
      <c r="BL1256" s="33" t="s">
        <v>30</v>
      </c>
      <c r="BM1256" s="35">
        <v>11.5</v>
      </c>
      <c r="BN1256" s="33" t="s">
        <v>30</v>
      </c>
      <c r="BO1256" s="35">
        <v>67.62</v>
      </c>
      <c r="BP1256" s="33" t="s">
        <v>30</v>
      </c>
      <c r="BQ1256" s="35">
        <v>25.74</v>
      </c>
      <c r="BR1256" s="33" t="s">
        <v>30</v>
      </c>
      <c r="BS1256" s="9">
        <f>VLOOKUP(A1256,HR!A:P,16,0)</f>
        <v>2</v>
      </c>
      <c r="BT1256" s="9" t="str">
        <f>VLOOKUP(A1256,HR!A:S,19,0)</f>
        <v>07:36</v>
      </c>
      <c r="BU1256" s="9" t="str">
        <f>VLOOKUP(VALUE(AC1256),Varios!A:J,9,0)</f>
        <v>44422438--422438--978924867-</v>
      </c>
      <c r="BV1256" s="9" t="str">
        <f>VLOOKUP(VALUE(AC1256),Varios!A:J,10,0)</f>
        <v>PEM326</v>
      </c>
      <c r="BW1256" s="9" t="str">
        <f t="shared" si="220"/>
        <v>Cod:10079189 - Cli:Coesti S.A. - Tel.:44422438--422438--978924867- -Dir:Av. Larco 1132 - Dist.:TRUJILLO - ZV:PEM326 -Llega:07:36</v>
      </c>
      <c r="BX1256" s="16" t="str">
        <f t="shared" si="221"/>
        <v>3. Ent. PT</v>
      </c>
      <c r="BY1256" s="16" t="str">
        <f t="shared" si="222"/>
        <v>4-Vta.</v>
      </c>
      <c r="BZ1256" s="16" t="str">
        <f t="shared" si="223"/>
        <v>Crédito</v>
      </c>
      <c r="CA1256" s="16" t="str">
        <f t="shared" si="224"/>
        <v xml:space="preserve"> </v>
      </c>
      <c r="CB1256" s="16">
        <f t="shared" si="225"/>
        <v>67.62</v>
      </c>
      <c r="CC1256" s="16">
        <f t="shared" si="226"/>
        <v>4</v>
      </c>
      <c r="CD1256" s="16" t="str">
        <f t="shared" si="227"/>
        <v xml:space="preserve"> </v>
      </c>
      <c r="CE1256" s="16" t="str">
        <f t="shared" si="228"/>
        <v>Transporte: 3401642347 - Briones Colorado, Jose Tito</v>
      </c>
      <c r="CF1256" s="16">
        <f t="shared" si="229"/>
        <v>1</v>
      </c>
      <c r="CG1256" s="16">
        <f>IF(Tabla1[[#This Row],[Clientes]]=1,VLOOKUP(Tabla1[[#This Row],[BK49**]],HR!A:X,24,0),"")</f>
        <v>0.4</v>
      </c>
    </row>
    <row r="1257" spans="1:85" x14ac:dyDescent="0.25">
      <c r="A1257" s="7" t="str">
        <f t="shared" si="219"/>
        <v>10079189</v>
      </c>
      <c r="B1257" s="31" t="s">
        <v>25356</v>
      </c>
      <c r="C1257" s="31" t="s">
        <v>0</v>
      </c>
      <c r="D1257" s="31" t="s">
        <v>1</v>
      </c>
      <c r="E1257" s="31" t="s">
        <v>377</v>
      </c>
      <c r="F1257" s="31" t="s">
        <v>3</v>
      </c>
      <c r="G1257" s="31" t="s">
        <v>25357</v>
      </c>
      <c r="H1257" s="31" t="s">
        <v>4</v>
      </c>
      <c r="I1257" s="31" t="s">
        <v>298</v>
      </c>
      <c r="J1257" s="31" t="s">
        <v>299</v>
      </c>
      <c r="K1257" s="31" t="s">
        <v>378</v>
      </c>
      <c r="L1257" s="31" t="s">
        <v>379</v>
      </c>
      <c r="M1257" s="31" t="s">
        <v>380</v>
      </c>
      <c r="N1257" s="31" t="s">
        <v>378</v>
      </c>
      <c r="O1257" s="31" t="s">
        <v>381</v>
      </c>
      <c r="P1257" s="31" t="s">
        <v>11</v>
      </c>
      <c r="Q1257" s="31" t="s">
        <v>25375</v>
      </c>
      <c r="R1257" s="31" t="s">
        <v>12</v>
      </c>
      <c r="S1257" s="31" t="s">
        <v>44</v>
      </c>
      <c r="T1257" s="31" t="s">
        <v>14</v>
      </c>
      <c r="U1257" s="31" t="s">
        <v>45</v>
      </c>
      <c r="V1257" s="31" t="s">
        <v>16</v>
      </c>
      <c r="W1257" s="31" t="s">
        <v>17</v>
      </c>
      <c r="X1257" s="31" t="s">
        <v>25376</v>
      </c>
      <c r="Y1257" s="31" t="s">
        <v>18</v>
      </c>
      <c r="Z1257" s="31" t="s">
        <v>25377</v>
      </c>
      <c r="AA1257" s="31" t="s">
        <v>19</v>
      </c>
      <c r="AB1257" s="31" t="s">
        <v>19</v>
      </c>
      <c r="AC1257" s="31" t="s">
        <v>22478</v>
      </c>
      <c r="AD1257" s="31" t="s">
        <v>114</v>
      </c>
      <c r="AE1257" s="31" t="s">
        <v>19</v>
      </c>
      <c r="AF1257" s="31" t="s">
        <v>25378</v>
      </c>
      <c r="AG1257" s="31" t="s">
        <v>19</v>
      </c>
      <c r="AH1257" s="31" t="s">
        <v>25379</v>
      </c>
      <c r="AI1257" s="31" t="s">
        <v>24</v>
      </c>
      <c r="AJ1257" s="31" t="s">
        <v>24</v>
      </c>
      <c r="AK1257" s="31" t="s">
        <v>25</v>
      </c>
      <c r="AL1257" s="31" t="s">
        <v>26</v>
      </c>
      <c r="AM1257" s="31" t="s">
        <v>19</v>
      </c>
      <c r="AN1257" s="31" t="s">
        <v>19</v>
      </c>
      <c r="AO1257" s="31" t="s">
        <v>19</v>
      </c>
      <c r="AP1257" s="31" t="s">
        <v>99</v>
      </c>
      <c r="AQ1257" s="31" t="s">
        <v>25361</v>
      </c>
      <c r="AR1257" s="31" t="s">
        <v>19</v>
      </c>
      <c r="AS1257" s="59">
        <v>43932</v>
      </c>
      <c r="AT1257" s="32">
        <v>23.41</v>
      </c>
      <c r="AU1257" s="33" t="s">
        <v>28</v>
      </c>
      <c r="AV1257" s="32">
        <v>4</v>
      </c>
      <c r="AW1257" s="33" t="s">
        <v>29</v>
      </c>
      <c r="AX1257" s="34">
        <v>6</v>
      </c>
      <c r="AY1257" s="32">
        <v>4</v>
      </c>
      <c r="AZ1257" s="33" t="s">
        <v>29</v>
      </c>
      <c r="BA1257" s="35">
        <v>12.39</v>
      </c>
      <c r="BB1257" s="33" t="s">
        <v>30</v>
      </c>
      <c r="BC1257" s="35">
        <v>29.55</v>
      </c>
      <c r="BD1257" s="33" t="s">
        <v>30</v>
      </c>
      <c r="BE1257" s="35">
        <v>0</v>
      </c>
      <c r="BF1257" s="33" t="s">
        <v>30</v>
      </c>
      <c r="BG1257" s="35">
        <v>0</v>
      </c>
      <c r="BH1257" s="33" t="s">
        <v>30</v>
      </c>
      <c r="BI1257" s="35">
        <v>0</v>
      </c>
      <c r="BJ1257" s="33" t="s">
        <v>30</v>
      </c>
      <c r="BK1257" s="35">
        <v>6.22</v>
      </c>
      <c r="BL1257" s="33" t="s">
        <v>30</v>
      </c>
      <c r="BM1257" s="35">
        <v>5.0199999999999996</v>
      </c>
      <c r="BN1257" s="33" t="s">
        <v>30</v>
      </c>
      <c r="BO1257" s="35">
        <v>29.55</v>
      </c>
      <c r="BP1257" s="33" t="s">
        <v>30</v>
      </c>
      <c r="BQ1257" s="35">
        <v>11.24</v>
      </c>
      <c r="BR1257" s="33" t="s">
        <v>30</v>
      </c>
      <c r="BS1257" s="9">
        <f>VLOOKUP(A1257,HR!A:P,16,0)</f>
        <v>2</v>
      </c>
      <c r="BT1257" s="9" t="str">
        <f>VLOOKUP(A1257,HR!A:S,19,0)</f>
        <v>07:36</v>
      </c>
      <c r="BU1257" s="9" t="str">
        <f>VLOOKUP(VALUE(AC1257),Varios!A:J,9,0)</f>
        <v>44422438--422438--978924867-</v>
      </c>
      <c r="BV1257" s="9" t="str">
        <f>VLOOKUP(VALUE(AC1257),Varios!A:J,10,0)</f>
        <v>PEM326</v>
      </c>
      <c r="BW1257" s="9" t="str">
        <f t="shared" si="220"/>
        <v>Cod:10079189 - Cli:Coesti S.A. - Tel.:44422438--422438--978924867- -Dir:Av. Larco 1132 - Dist.:TRUJILLO - ZV:PEM326 -Llega:07:36</v>
      </c>
      <c r="BX1257" s="16" t="str">
        <f t="shared" si="221"/>
        <v>3. Ent. PT</v>
      </c>
      <c r="BY1257" s="16" t="str">
        <f t="shared" si="222"/>
        <v>4-Vta.</v>
      </c>
      <c r="BZ1257" s="16" t="str">
        <f t="shared" si="223"/>
        <v>Crédito</v>
      </c>
      <c r="CA1257" s="16" t="str">
        <f t="shared" si="224"/>
        <v xml:space="preserve"> </v>
      </c>
      <c r="CB1257" s="16">
        <f t="shared" si="225"/>
        <v>29.55</v>
      </c>
      <c r="CC1257" s="16">
        <f t="shared" si="226"/>
        <v>4</v>
      </c>
      <c r="CD1257" s="16" t="str">
        <f t="shared" si="227"/>
        <v xml:space="preserve"> </v>
      </c>
      <c r="CE1257" s="16" t="str">
        <f t="shared" si="228"/>
        <v>Transporte: 3401642347 - Briones Colorado, Jose Tito</v>
      </c>
      <c r="CF1257" s="16">
        <f t="shared" si="229"/>
        <v>0</v>
      </c>
      <c r="CG1257" s="16" t="str">
        <f>IF(Tabla1[[#This Row],[Clientes]]=1,VLOOKUP(Tabla1[[#This Row],[BK49**]],HR!A:X,24,0),"")</f>
        <v/>
      </c>
    </row>
    <row r="1258" spans="1:85" x14ac:dyDescent="0.25">
      <c r="A1258" s="7" t="str">
        <f t="shared" si="219"/>
        <v>10937790</v>
      </c>
      <c r="B1258" s="31" t="s">
        <v>25356</v>
      </c>
      <c r="C1258" s="31" t="s">
        <v>0</v>
      </c>
      <c r="D1258" s="31" t="s">
        <v>1</v>
      </c>
      <c r="E1258" s="31" t="s">
        <v>377</v>
      </c>
      <c r="F1258" s="31" t="s">
        <v>3</v>
      </c>
      <c r="G1258" s="31" t="s">
        <v>25357</v>
      </c>
      <c r="H1258" s="31" t="s">
        <v>4</v>
      </c>
      <c r="I1258" s="31" t="s">
        <v>298</v>
      </c>
      <c r="J1258" s="31" t="s">
        <v>299</v>
      </c>
      <c r="K1258" s="31" t="s">
        <v>378</v>
      </c>
      <c r="L1258" s="31" t="s">
        <v>379</v>
      </c>
      <c r="M1258" s="31" t="s">
        <v>380</v>
      </c>
      <c r="N1258" s="31" t="s">
        <v>378</v>
      </c>
      <c r="O1258" s="31" t="s">
        <v>381</v>
      </c>
      <c r="P1258" s="31" t="s">
        <v>11</v>
      </c>
      <c r="Q1258" s="31" t="s">
        <v>25380</v>
      </c>
      <c r="R1258" s="31" t="s">
        <v>12</v>
      </c>
      <c r="S1258" s="31" t="s">
        <v>13</v>
      </c>
      <c r="T1258" s="31" t="s">
        <v>14</v>
      </c>
      <c r="U1258" s="31" t="s">
        <v>15</v>
      </c>
      <c r="V1258" s="31" t="s">
        <v>16</v>
      </c>
      <c r="W1258" s="31" t="s">
        <v>17</v>
      </c>
      <c r="X1258" s="31" t="s">
        <v>25381</v>
      </c>
      <c r="Y1258" s="31" t="s">
        <v>18</v>
      </c>
      <c r="Z1258" s="31" t="s">
        <v>19</v>
      </c>
      <c r="AA1258" s="31" t="s">
        <v>19</v>
      </c>
      <c r="AB1258" s="31" t="s">
        <v>19</v>
      </c>
      <c r="AC1258" s="31" t="s">
        <v>22498</v>
      </c>
      <c r="AD1258" s="31" t="s">
        <v>17864</v>
      </c>
      <c r="AE1258" s="31" t="s">
        <v>21</v>
      </c>
      <c r="AF1258" s="31" t="s">
        <v>25382</v>
      </c>
      <c r="AG1258" s="31" t="s">
        <v>19</v>
      </c>
      <c r="AH1258" s="31" t="s">
        <v>19</v>
      </c>
      <c r="AI1258" s="31" t="s">
        <v>24</v>
      </c>
      <c r="AJ1258" s="31" t="s">
        <v>24</v>
      </c>
      <c r="AK1258" s="31" t="s">
        <v>25</v>
      </c>
      <c r="AL1258" s="31" t="s">
        <v>26</v>
      </c>
      <c r="AM1258" s="31" t="s">
        <v>19</v>
      </c>
      <c r="AN1258" s="31" t="s">
        <v>19</v>
      </c>
      <c r="AO1258" s="31" t="s">
        <v>19</v>
      </c>
      <c r="AP1258" s="31" t="s">
        <v>27</v>
      </c>
      <c r="AQ1258" s="31" t="s">
        <v>25361</v>
      </c>
      <c r="AR1258" s="31" t="s">
        <v>19</v>
      </c>
      <c r="AS1258" s="59">
        <v>43932</v>
      </c>
      <c r="AT1258" s="32">
        <v>23.41</v>
      </c>
      <c r="AU1258" s="33" t="s">
        <v>28</v>
      </c>
      <c r="AV1258" s="32">
        <v>1</v>
      </c>
      <c r="AW1258" s="33" t="s">
        <v>29</v>
      </c>
      <c r="AX1258" s="34">
        <v>4</v>
      </c>
      <c r="AY1258" s="32">
        <v>1</v>
      </c>
      <c r="AZ1258" s="33" t="s">
        <v>29</v>
      </c>
      <c r="BA1258" s="35">
        <v>4.25</v>
      </c>
      <c r="BB1258" s="33" t="s">
        <v>30</v>
      </c>
      <c r="BC1258" s="35">
        <v>16.91</v>
      </c>
      <c r="BD1258" s="33" t="s">
        <v>30</v>
      </c>
      <c r="BE1258" s="35">
        <v>0</v>
      </c>
      <c r="BF1258" s="33" t="s">
        <v>30</v>
      </c>
      <c r="BG1258" s="35">
        <v>-0.99</v>
      </c>
      <c r="BH1258" s="33" t="s">
        <v>30</v>
      </c>
      <c r="BI1258" s="35">
        <v>0</v>
      </c>
      <c r="BJ1258" s="33" t="s">
        <v>30</v>
      </c>
      <c r="BK1258" s="35">
        <v>3.35</v>
      </c>
      <c r="BL1258" s="33" t="s">
        <v>30</v>
      </c>
      <c r="BM1258" s="35">
        <v>2.71</v>
      </c>
      <c r="BN1258" s="33" t="s">
        <v>30</v>
      </c>
      <c r="BO1258" s="35">
        <v>15.92</v>
      </c>
      <c r="BP1258" s="33" t="s">
        <v>30</v>
      </c>
      <c r="BQ1258" s="35">
        <v>6.5</v>
      </c>
      <c r="BR1258" s="33" t="s">
        <v>30</v>
      </c>
      <c r="BS1258" s="9">
        <f>VLOOKUP(A1258,HR!A:P,16,0)</f>
        <v>10</v>
      </c>
      <c r="BT1258" s="9" t="str">
        <f>VLOOKUP(A1258,HR!A:S,19,0)</f>
        <v>08:19</v>
      </c>
      <c r="BU1258" s="9" t="str">
        <f>VLOOKUP(VALUE(AC1258),Varios!A:J,9,0)</f>
        <v>407582-44407582----</v>
      </c>
      <c r="BV1258" s="9" t="str">
        <f>VLOOKUP(VALUE(AC1258),Varios!A:J,10,0)</f>
        <v>PEM177</v>
      </c>
      <c r="BW1258" s="9" t="str">
        <f t="shared" si="220"/>
        <v>Cod:10937790 - Cli:Mostacero De Saldarriaga, Esther Co - Tel.:407582-44407582---- -Dir:Urb. La Arboleda Mz H Lt 5 - Dist.:TRUJILLO - ZV:PEM177 -Llega:08:19</v>
      </c>
      <c r="BX1258" s="16" t="str">
        <f t="shared" si="221"/>
        <v>3. Ent. PT</v>
      </c>
      <c r="BY1258" s="16" t="str">
        <f t="shared" si="222"/>
        <v>4-Vta.</v>
      </c>
      <c r="BZ1258" s="16" t="str">
        <f t="shared" si="223"/>
        <v>Contado</v>
      </c>
      <c r="CA1258" s="16">
        <f t="shared" si="224"/>
        <v>16.91</v>
      </c>
      <c r="CB1258" s="16" t="str">
        <f t="shared" si="225"/>
        <v xml:space="preserve"> </v>
      </c>
      <c r="CC1258" s="16">
        <f t="shared" si="226"/>
        <v>1</v>
      </c>
      <c r="CD1258" s="16" t="str">
        <f t="shared" si="227"/>
        <v xml:space="preserve"> </v>
      </c>
      <c r="CE1258" s="16" t="str">
        <f t="shared" si="228"/>
        <v>Transporte: 3401642347 - Briones Colorado, Jose Tito</v>
      </c>
      <c r="CF1258" s="16">
        <f t="shared" si="229"/>
        <v>1</v>
      </c>
      <c r="CG1258" s="16">
        <f>IF(Tabla1[[#This Row],[Clientes]]=1,VLOOKUP(Tabla1[[#This Row],[BK49**]],HR!A:X,24,0),"")</f>
        <v>0.1</v>
      </c>
    </row>
    <row r="1259" spans="1:85" x14ac:dyDescent="0.25">
      <c r="A1259" s="7" t="str">
        <f t="shared" si="219"/>
        <v>10937790</v>
      </c>
      <c r="B1259" s="31" t="s">
        <v>25356</v>
      </c>
      <c r="C1259" s="31" t="s">
        <v>0</v>
      </c>
      <c r="D1259" s="31" t="s">
        <v>1</v>
      </c>
      <c r="E1259" s="31" t="s">
        <v>377</v>
      </c>
      <c r="F1259" s="31" t="s">
        <v>3</v>
      </c>
      <c r="G1259" s="31" t="s">
        <v>25357</v>
      </c>
      <c r="H1259" s="31" t="s">
        <v>4</v>
      </c>
      <c r="I1259" s="31" t="s">
        <v>298</v>
      </c>
      <c r="J1259" s="31" t="s">
        <v>299</v>
      </c>
      <c r="K1259" s="31" t="s">
        <v>378</v>
      </c>
      <c r="L1259" s="31" t="s">
        <v>379</v>
      </c>
      <c r="M1259" s="31" t="s">
        <v>380</v>
      </c>
      <c r="N1259" s="31" t="s">
        <v>378</v>
      </c>
      <c r="O1259" s="31" t="s">
        <v>381</v>
      </c>
      <c r="P1259" s="31" t="s">
        <v>11</v>
      </c>
      <c r="Q1259" s="31" t="s">
        <v>25380</v>
      </c>
      <c r="R1259" s="31" t="s">
        <v>12</v>
      </c>
      <c r="S1259" s="31" t="s">
        <v>49</v>
      </c>
      <c r="T1259" s="31" t="s">
        <v>14</v>
      </c>
      <c r="U1259" s="31" t="s">
        <v>50</v>
      </c>
      <c r="V1259" s="31" t="s">
        <v>16</v>
      </c>
      <c r="W1259" s="31" t="s">
        <v>17</v>
      </c>
      <c r="X1259" s="31" t="s">
        <v>25381</v>
      </c>
      <c r="Y1259" s="31" t="s">
        <v>18</v>
      </c>
      <c r="Z1259" s="31" t="s">
        <v>19</v>
      </c>
      <c r="AA1259" s="31" t="s">
        <v>19</v>
      </c>
      <c r="AB1259" s="31" t="s">
        <v>19</v>
      </c>
      <c r="AC1259" s="31" t="s">
        <v>22498</v>
      </c>
      <c r="AD1259" s="31" t="s">
        <v>17864</v>
      </c>
      <c r="AE1259" s="31" t="s">
        <v>21</v>
      </c>
      <c r="AF1259" s="31" t="s">
        <v>25382</v>
      </c>
      <c r="AG1259" s="31" t="s">
        <v>19</v>
      </c>
      <c r="AH1259" s="31" t="s">
        <v>19</v>
      </c>
      <c r="AI1259" s="31" t="s">
        <v>24</v>
      </c>
      <c r="AJ1259" s="31" t="s">
        <v>24</v>
      </c>
      <c r="AK1259" s="31" t="s">
        <v>25</v>
      </c>
      <c r="AL1259" s="31" t="s">
        <v>26</v>
      </c>
      <c r="AM1259" s="31" t="s">
        <v>19</v>
      </c>
      <c r="AN1259" s="31" t="s">
        <v>19</v>
      </c>
      <c r="AO1259" s="31" t="s">
        <v>19</v>
      </c>
      <c r="AP1259" s="31" t="s">
        <v>27</v>
      </c>
      <c r="AQ1259" s="31" t="s">
        <v>25361</v>
      </c>
      <c r="AR1259" s="31" t="s">
        <v>19</v>
      </c>
      <c r="AS1259" s="59">
        <v>43932</v>
      </c>
      <c r="AT1259" s="32">
        <v>23.41</v>
      </c>
      <c r="AU1259" s="33" t="s">
        <v>28</v>
      </c>
      <c r="AV1259" s="32">
        <v>2</v>
      </c>
      <c r="AW1259" s="33" t="s">
        <v>29</v>
      </c>
      <c r="AX1259" s="34">
        <v>15</v>
      </c>
      <c r="AY1259" s="32">
        <v>2</v>
      </c>
      <c r="AZ1259" s="33" t="s">
        <v>29</v>
      </c>
      <c r="BA1259" s="35">
        <v>6.48</v>
      </c>
      <c r="BB1259" s="33" t="s">
        <v>30</v>
      </c>
      <c r="BC1259" s="35">
        <v>18.47</v>
      </c>
      <c r="BD1259" s="33" t="s">
        <v>30</v>
      </c>
      <c r="BE1259" s="35">
        <v>0</v>
      </c>
      <c r="BF1259" s="33" t="s">
        <v>30</v>
      </c>
      <c r="BG1259" s="35">
        <v>-2.59</v>
      </c>
      <c r="BH1259" s="33" t="s">
        <v>30</v>
      </c>
      <c r="BI1259" s="35">
        <v>0</v>
      </c>
      <c r="BJ1259" s="33" t="s">
        <v>30</v>
      </c>
      <c r="BK1259" s="35">
        <v>3.34</v>
      </c>
      <c r="BL1259" s="33" t="s">
        <v>30</v>
      </c>
      <c r="BM1259" s="35">
        <v>2.7</v>
      </c>
      <c r="BN1259" s="33" t="s">
        <v>30</v>
      </c>
      <c r="BO1259" s="35">
        <v>15.88</v>
      </c>
      <c r="BP1259" s="33" t="s">
        <v>30</v>
      </c>
      <c r="BQ1259" s="35">
        <v>6.48</v>
      </c>
      <c r="BR1259" s="33" t="s">
        <v>30</v>
      </c>
      <c r="BS1259" s="9">
        <f>VLOOKUP(A1259,HR!A:P,16,0)</f>
        <v>10</v>
      </c>
      <c r="BT1259" s="9" t="str">
        <f>VLOOKUP(A1259,HR!A:S,19,0)</f>
        <v>08:19</v>
      </c>
      <c r="BU1259" s="9" t="str">
        <f>VLOOKUP(VALUE(AC1259),Varios!A:J,9,0)</f>
        <v>407582-44407582----</v>
      </c>
      <c r="BV1259" s="9" t="str">
        <f>VLOOKUP(VALUE(AC1259),Varios!A:J,10,0)</f>
        <v>PEM177</v>
      </c>
      <c r="BW1259" s="9" t="str">
        <f t="shared" si="220"/>
        <v>Cod:10937790 - Cli:Mostacero De Saldarriaga, Esther Co - Tel.:407582-44407582---- -Dir:Urb. La Arboleda Mz H Lt 5 - Dist.:TRUJILLO - ZV:PEM177 -Llega:08:19</v>
      </c>
      <c r="BX1259" s="16" t="str">
        <f t="shared" si="221"/>
        <v>3. Ent. PT</v>
      </c>
      <c r="BY1259" s="16" t="str">
        <f t="shared" si="222"/>
        <v>4-Vta.</v>
      </c>
      <c r="BZ1259" s="16" t="str">
        <f t="shared" si="223"/>
        <v>Contado</v>
      </c>
      <c r="CA1259" s="16">
        <f t="shared" si="224"/>
        <v>18.47</v>
      </c>
      <c r="CB1259" s="16" t="str">
        <f t="shared" si="225"/>
        <v xml:space="preserve"> </v>
      </c>
      <c r="CC1259" s="16">
        <f t="shared" si="226"/>
        <v>2</v>
      </c>
      <c r="CD1259" s="16" t="str">
        <f t="shared" si="227"/>
        <v xml:space="preserve"> </v>
      </c>
      <c r="CE1259" s="16" t="str">
        <f t="shared" si="228"/>
        <v>Transporte: 3401642347 - Briones Colorado, Jose Tito</v>
      </c>
      <c r="CF1259" s="16">
        <f t="shared" si="229"/>
        <v>0</v>
      </c>
      <c r="CG1259" s="16" t="str">
        <f>IF(Tabla1[[#This Row],[Clientes]]=1,VLOOKUP(Tabla1[[#This Row],[BK49**]],HR!A:X,24,0),"")</f>
        <v/>
      </c>
    </row>
    <row r="1260" spans="1:85" x14ac:dyDescent="0.25">
      <c r="A1260" s="7" t="str">
        <f t="shared" si="219"/>
        <v>12518652</v>
      </c>
      <c r="B1260" s="31" t="s">
        <v>25356</v>
      </c>
      <c r="C1260" s="31" t="s">
        <v>0</v>
      </c>
      <c r="D1260" s="31" t="s">
        <v>1</v>
      </c>
      <c r="E1260" s="31" t="s">
        <v>377</v>
      </c>
      <c r="F1260" s="31" t="s">
        <v>3</v>
      </c>
      <c r="G1260" s="31" t="s">
        <v>25357</v>
      </c>
      <c r="H1260" s="31" t="s">
        <v>4</v>
      </c>
      <c r="I1260" s="31" t="s">
        <v>298</v>
      </c>
      <c r="J1260" s="31" t="s">
        <v>299</v>
      </c>
      <c r="K1260" s="31" t="s">
        <v>378</v>
      </c>
      <c r="L1260" s="31" t="s">
        <v>379</v>
      </c>
      <c r="M1260" s="31" t="s">
        <v>380</v>
      </c>
      <c r="N1260" s="31" t="s">
        <v>378</v>
      </c>
      <c r="O1260" s="31" t="s">
        <v>381</v>
      </c>
      <c r="P1260" s="31" t="s">
        <v>11</v>
      </c>
      <c r="Q1260" s="31" t="s">
        <v>25383</v>
      </c>
      <c r="R1260" s="31" t="s">
        <v>12</v>
      </c>
      <c r="S1260" s="31" t="s">
        <v>57</v>
      </c>
      <c r="T1260" s="31" t="s">
        <v>14</v>
      </c>
      <c r="U1260" s="31" t="s">
        <v>58</v>
      </c>
      <c r="V1260" s="31" t="s">
        <v>16</v>
      </c>
      <c r="W1260" s="31" t="s">
        <v>17</v>
      </c>
      <c r="X1260" s="31" t="s">
        <v>25384</v>
      </c>
      <c r="Y1260" s="31" t="s">
        <v>18</v>
      </c>
      <c r="Z1260" s="31" t="s">
        <v>19</v>
      </c>
      <c r="AA1260" s="31" t="s">
        <v>19</v>
      </c>
      <c r="AB1260" s="31" t="s">
        <v>19</v>
      </c>
      <c r="AC1260" s="31" t="s">
        <v>22489</v>
      </c>
      <c r="AD1260" s="31" t="s">
        <v>9037</v>
      </c>
      <c r="AE1260" s="31" t="s">
        <v>21</v>
      </c>
      <c r="AF1260" s="31" t="s">
        <v>25385</v>
      </c>
      <c r="AG1260" s="31" t="s">
        <v>19</v>
      </c>
      <c r="AH1260" s="31" t="s">
        <v>19</v>
      </c>
      <c r="AI1260" s="31" t="s">
        <v>22265</v>
      </c>
      <c r="AJ1260" s="31" t="s">
        <v>24</v>
      </c>
      <c r="AK1260" s="31" t="s">
        <v>35</v>
      </c>
      <c r="AL1260" s="31" t="s">
        <v>26</v>
      </c>
      <c r="AM1260" s="31" t="s">
        <v>19</v>
      </c>
      <c r="AN1260" s="31" t="s">
        <v>19</v>
      </c>
      <c r="AO1260" s="31" t="s">
        <v>19</v>
      </c>
      <c r="AP1260" s="31" t="s">
        <v>27</v>
      </c>
      <c r="AQ1260" s="31" t="s">
        <v>25361</v>
      </c>
      <c r="AR1260" s="31" t="s">
        <v>19</v>
      </c>
      <c r="AS1260" s="59">
        <v>43932</v>
      </c>
      <c r="AT1260" s="32">
        <v>23.41</v>
      </c>
      <c r="AU1260" s="33" t="s">
        <v>28</v>
      </c>
      <c r="AV1260" s="32">
        <v>30</v>
      </c>
      <c r="AW1260" s="33" t="s">
        <v>29</v>
      </c>
      <c r="AX1260" s="34">
        <v>1</v>
      </c>
      <c r="AY1260" s="32">
        <v>30</v>
      </c>
      <c r="AZ1260" s="33" t="s">
        <v>29</v>
      </c>
      <c r="BA1260" s="35">
        <v>86.48</v>
      </c>
      <c r="BB1260" s="33" t="s">
        <v>30</v>
      </c>
      <c r="BC1260" s="35">
        <v>193.23</v>
      </c>
      <c r="BD1260" s="33" t="s">
        <v>30</v>
      </c>
      <c r="BE1260" s="35">
        <v>0</v>
      </c>
      <c r="BF1260" s="33" t="s">
        <v>30</v>
      </c>
      <c r="BG1260" s="35">
        <v>0</v>
      </c>
      <c r="BH1260" s="33" t="s">
        <v>30</v>
      </c>
      <c r="BI1260" s="35">
        <v>0</v>
      </c>
      <c r="BJ1260" s="33" t="s">
        <v>30</v>
      </c>
      <c r="BK1260" s="35">
        <v>34.78</v>
      </c>
      <c r="BL1260" s="33" t="s">
        <v>30</v>
      </c>
      <c r="BM1260" s="35">
        <v>0</v>
      </c>
      <c r="BN1260" s="33" t="s">
        <v>30</v>
      </c>
      <c r="BO1260" s="35">
        <v>193.23</v>
      </c>
      <c r="BP1260" s="33" t="s">
        <v>30</v>
      </c>
      <c r="BQ1260" s="35">
        <v>39.340000000000003</v>
      </c>
      <c r="BR1260" s="33" t="s">
        <v>30</v>
      </c>
      <c r="BS1260" s="9">
        <f>VLOOKUP(A1260,HR!A:P,16,0)</f>
        <v>6</v>
      </c>
      <c r="BT1260" s="9" t="str">
        <f>VLOOKUP(A1260,HR!A:S,19,0)</f>
        <v>07:51</v>
      </c>
      <c r="BU1260" s="9" t="str">
        <f>VLOOKUP(VALUE(AC1260),Varios!A:J,9,0)</f>
        <v>---949306708--</v>
      </c>
      <c r="BV1260" s="9" t="str">
        <f>VLOOKUP(VALUE(AC1260),Varios!A:J,10,0)</f>
        <v>PEM176</v>
      </c>
      <c r="BW1260" s="9" t="str">
        <f t="shared" si="220"/>
        <v>Cod:12518652 - Cli:Azabache Wong, Elias David - Tel.:---949306708-- -Dir:Av. Los Angeles 563 - Dist.:VICTOR LARCO HERRERA - ZV:PEM176 -Llega:07:51</v>
      </c>
      <c r="BX1260" s="16" t="str">
        <f t="shared" si="221"/>
        <v>3. Ent. PT</v>
      </c>
      <c r="BY1260" s="16" t="str">
        <f t="shared" si="222"/>
        <v>4-Vta.</v>
      </c>
      <c r="BZ1260" s="16" t="str">
        <f t="shared" si="223"/>
        <v>Contado</v>
      </c>
      <c r="CA1260" s="16">
        <f t="shared" si="224"/>
        <v>193.23</v>
      </c>
      <c r="CB1260" s="16" t="str">
        <f t="shared" si="225"/>
        <v xml:space="preserve"> </v>
      </c>
      <c r="CC1260" s="16">
        <f t="shared" si="226"/>
        <v>30</v>
      </c>
      <c r="CD1260" s="16" t="str">
        <f t="shared" si="227"/>
        <v xml:space="preserve"> </v>
      </c>
      <c r="CE1260" s="16" t="str">
        <f t="shared" si="228"/>
        <v>Transporte: 3401642347 - Briones Colorado, Jose Tito</v>
      </c>
      <c r="CF1260" s="16">
        <f t="shared" si="229"/>
        <v>1</v>
      </c>
      <c r="CG1260" s="16">
        <f>IF(Tabla1[[#This Row],[Clientes]]=1,VLOOKUP(Tabla1[[#This Row],[BK49**]],HR!A:X,24,0),"")</f>
        <v>0.1</v>
      </c>
    </row>
    <row r="1261" spans="1:85" x14ac:dyDescent="0.25">
      <c r="A1261" s="7" t="str">
        <f t="shared" si="219"/>
        <v>12518652</v>
      </c>
      <c r="B1261" s="31" t="s">
        <v>25356</v>
      </c>
      <c r="C1261" s="31" t="s">
        <v>0</v>
      </c>
      <c r="D1261" s="31" t="s">
        <v>1</v>
      </c>
      <c r="E1261" s="31" t="s">
        <v>377</v>
      </c>
      <c r="F1261" s="31" t="s">
        <v>3</v>
      </c>
      <c r="G1261" s="31" t="s">
        <v>25357</v>
      </c>
      <c r="H1261" s="31" t="s">
        <v>4</v>
      </c>
      <c r="I1261" s="31" t="s">
        <v>298</v>
      </c>
      <c r="J1261" s="31" t="s">
        <v>299</v>
      </c>
      <c r="K1261" s="31" t="s">
        <v>378</v>
      </c>
      <c r="L1261" s="31" t="s">
        <v>379</v>
      </c>
      <c r="M1261" s="31" t="s">
        <v>380</v>
      </c>
      <c r="N1261" s="31" t="s">
        <v>378</v>
      </c>
      <c r="O1261" s="31" t="s">
        <v>381</v>
      </c>
      <c r="P1261" s="31" t="s">
        <v>11</v>
      </c>
      <c r="Q1261" s="31" t="s">
        <v>25383</v>
      </c>
      <c r="R1261" s="31" t="s">
        <v>12</v>
      </c>
      <c r="S1261" s="31" t="s">
        <v>31</v>
      </c>
      <c r="T1261" s="31" t="s">
        <v>14</v>
      </c>
      <c r="U1261" s="31" t="s">
        <v>32</v>
      </c>
      <c r="V1261" s="31" t="s">
        <v>16</v>
      </c>
      <c r="W1261" s="31" t="s">
        <v>17</v>
      </c>
      <c r="X1261" s="31" t="s">
        <v>25384</v>
      </c>
      <c r="Y1261" s="31" t="s">
        <v>18</v>
      </c>
      <c r="Z1261" s="31" t="s">
        <v>19</v>
      </c>
      <c r="AA1261" s="31" t="s">
        <v>19</v>
      </c>
      <c r="AB1261" s="31" t="s">
        <v>19</v>
      </c>
      <c r="AC1261" s="31" t="s">
        <v>22489</v>
      </c>
      <c r="AD1261" s="31" t="s">
        <v>9037</v>
      </c>
      <c r="AE1261" s="31" t="s">
        <v>21</v>
      </c>
      <c r="AF1261" s="31" t="s">
        <v>25385</v>
      </c>
      <c r="AG1261" s="31" t="s">
        <v>19</v>
      </c>
      <c r="AH1261" s="31" t="s">
        <v>19</v>
      </c>
      <c r="AI1261" s="31" t="s">
        <v>22265</v>
      </c>
      <c r="AJ1261" s="31" t="s">
        <v>24</v>
      </c>
      <c r="AK1261" s="31" t="s">
        <v>25</v>
      </c>
      <c r="AL1261" s="31" t="s">
        <v>26</v>
      </c>
      <c r="AM1261" s="31" t="s">
        <v>19</v>
      </c>
      <c r="AN1261" s="31" t="s">
        <v>19</v>
      </c>
      <c r="AO1261" s="31" t="s">
        <v>19</v>
      </c>
      <c r="AP1261" s="31" t="s">
        <v>27</v>
      </c>
      <c r="AQ1261" s="31" t="s">
        <v>25361</v>
      </c>
      <c r="AR1261" s="31" t="s">
        <v>19</v>
      </c>
      <c r="AS1261" s="59">
        <v>43932</v>
      </c>
      <c r="AT1261" s="32">
        <v>23.41</v>
      </c>
      <c r="AU1261" s="33" t="s">
        <v>28</v>
      </c>
      <c r="AV1261" s="32">
        <v>1</v>
      </c>
      <c r="AW1261" s="33" t="s">
        <v>29</v>
      </c>
      <c r="AX1261" s="34">
        <v>15</v>
      </c>
      <c r="AY1261" s="32">
        <v>1</v>
      </c>
      <c r="AZ1261" s="33" t="s">
        <v>29</v>
      </c>
      <c r="BA1261" s="35">
        <v>4.16</v>
      </c>
      <c r="BB1261" s="33" t="s">
        <v>30</v>
      </c>
      <c r="BC1261" s="35">
        <v>13.86</v>
      </c>
      <c r="BD1261" s="33" t="s">
        <v>30</v>
      </c>
      <c r="BE1261" s="35">
        <v>0</v>
      </c>
      <c r="BF1261" s="33" t="s">
        <v>30</v>
      </c>
      <c r="BG1261" s="35">
        <v>-0.81</v>
      </c>
      <c r="BH1261" s="33" t="s">
        <v>30</v>
      </c>
      <c r="BI1261" s="35">
        <v>0</v>
      </c>
      <c r="BJ1261" s="33" t="s">
        <v>30</v>
      </c>
      <c r="BK1261" s="35">
        <v>2.75</v>
      </c>
      <c r="BL1261" s="33" t="s">
        <v>30</v>
      </c>
      <c r="BM1261" s="35">
        <v>2.2200000000000002</v>
      </c>
      <c r="BN1261" s="33" t="s">
        <v>30</v>
      </c>
      <c r="BO1261" s="35">
        <v>13.05</v>
      </c>
      <c r="BP1261" s="33" t="s">
        <v>30</v>
      </c>
      <c r="BQ1261" s="35">
        <v>5.33</v>
      </c>
      <c r="BR1261" s="33" t="s">
        <v>30</v>
      </c>
      <c r="BS1261" s="9">
        <f>VLOOKUP(A1261,HR!A:P,16,0)</f>
        <v>6</v>
      </c>
      <c r="BT1261" s="9" t="str">
        <f>VLOOKUP(A1261,HR!A:S,19,0)</f>
        <v>07:51</v>
      </c>
      <c r="BU1261" s="9" t="str">
        <f>VLOOKUP(VALUE(AC1261),Varios!A:J,9,0)</f>
        <v>---949306708--</v>
      </c>
      <c r="BV1261" s="9" t="str">
        <f>VLOOKUP(VALUE(AC1261),Varios!A:J,10,0)</f>
        <v>PEM176</v>
      </c>
      <c r="BW1261" s="9" t="str">
        <f t="shared" si="220"/>
        <v>Cod:12518652 - Cli:Azabache Wong, Elias David - Tel.:---949306708-- -Dir:Av. Los Angeles 563 - Dist.:VICTOR LARCO HERRERA - ZV:PEM176 -Llega:07:51</v>
      </c>
      <c r="BX1261" s="16" t="str">
        <f t="shared" si="221"/>
        <v>3. Ent. PT</v>
      </c>
      <c r="BY1261" s="16" t="str">
        <f t="shared" si="222"/>
        <v>4-Vta.</v>
      </c>
      <c r="BZ1261" s="16" t="str">
        <f t="shared" si="223"/>
        <v>Contado</v>
      </c>
      <c r="CA1261" s="16">
        <f t="shared" si="224"/>
        <v>13.86</v>
      </c>
      <c r="CB1261" s="16" t="str">
        <f t="shared" si="225"/>
        <v xml:space="preserve"> </v>
      </c>
      <c r="CC1261" s="16">
        <f t="shared" si="226"/>
        <v>1</v>
      </c>
      <c r="CD1261" s="16" t="str">
        <f t="shared" si="227"/>
        <v xml:space="preserve"> </v>
      </c>
      <c r="CE1261" s="16" t="str">
        <f t="shared" si="228"/>
        <v>Transporte: 3401642347 - Briones Colorado, Jose Tito</v>
      </c>
      <c r="CF1261" s="16">
        <f t="shared" si="229"/>
        <v>0</v>
      </c>
      <c r="CG1261" s="16" t="str">
        <f>IF(Tabla1[[#This Row],[Clientes]]=1,VLOOKUP(Tabla1[[#This Row],[BK49**]],HR!A:X,24,0),"")</f>
        <v/>
      </c>
    </row>
    <row r="1262" spans="1:85" x14ac:dyDescent="0.25">
      <c r="A1262" s="7" t="str">
        <f t="shared" si="219"/>
        <v>12518652</v>
      </c>
      <c r="B1262" s="31" t="s">
        <v>25356</v>
      </c>
      <c r="C1262" s="31" t="s">
        <v>0</v>
      </c>
      <c r="D1262" s="31" t="s">
        <v>1</v>
      </c>
      <c r="E1262" s="31" t="s">
        <v>377</v>
      </c>
      <c r="F1262" s="31" t="s">
        <v>3</v>
      </c>
      <c r="G1262" s="31" t="s">
        <v>25357</v>
      </c>
      <c r="H1262" s="31" t="s">
        <v>4</v>
      </c>
      <c r="I1262" s="31" t="s">
        <v>298</v>
      </c>
      <c r="J1262" s="31" t="s">
        <v>299</v>
      </c>
      <c r="K1262" s="31" t="s">
        <v>378</v>
      </c>
      <c r="L1262" s="31" t="s">
        <v>379</v>
      </c>
      <c r="M1262" s="31" t="s">
        <v>380</v>
      </c>
      <c r="N1262" s="31" t="s">
        <v>378</v>
      </c>
      <c r="O1262" s="31" t="s">
        <v>381</v>
      </c>
      <c r="P1262" s="31" t="s">
        <v>11</v>
      </c>
      <c r="Q1262" s="31" t="s">
        <v>25383</v>
      </c>
      <c r="R1262" s="31" t="s">
        <v>12</v>
      </c>
      <c r="S1262" s="31" t="s">
        <v>51</v>
      </c>
      <c r="T1262" s="31" t="s">
        <v>14</v>
      </c>
      <c r="U1262" s="31" t="s">
        <v>52</v>
      </c>
      <c r="V1262" s="31" t="s">
        <v>16</v>
      </c>
      <c r="W1262" s="31" t="s">
        <v>17</v>
      </c>
      <c r="X1262" s="31" t="s">
        <v>25384</v>
      </c>
      <c r="Y1262" s="31" t="s">
        <v>18</v>
      </c>
      <c r="Z1262" s="31" t="s">
        <v>19</v>
      </c>
      <c r="AA1262" s="31" t="s">
        <v>19</v>
      </c>
      <c r="AB1262" s="31" t="s">
        <v>19</v>
      </c>
      <c r="AC1262" s="31" t="s">
        <v>22489</v>
      </c>
      <c r="AD1262" s="31" t="s">
        <v>9037</v>
      </c>
      <c r="AE1262" s="31" t="s">
        <v>21</v>
      </c>
      <c r="AF1262" s="31" t="s">
        <v>25385</v>
      </c>
      <c r="AG1262" s="31" t="s">
        <v>19</v>
      </c>
      <c r="AH1262" s="31" t="s">
        <v>19</v>
      </c>
      <c r="AI1262" s="31" t="s">
        <v>22265</v>
      </c>
      <c r="AJ1262" s="31" t="s">
        <v>24</v>
      </c>
      <c r="AK1262" s="31" t="s">
        <v>25</v>
      </c>
      <c r="AL1262" s="31" t="s">
        <v>26</v>
      </c>
      <c r="AM1262" s="31" t="s">
        <v>19</v>
      </c>
      <c r="AN1262" s="31" t="s">
        <v>19</v>
      </c>
      <c r="AO1262" s="31" t="s">
        <v>19</v>
      </c>
      <c r="AP1262" s="31" t="s">
        <v>27</v>
      </c>
      <c r="AQ1262" s="31" t="s">
        <v>25361</v>
      </c>
      <c r="AR1262" s="31" t="s">
        <v>19</v>
      </c>
      <c r="AS1262" s="59">
        <v>43932</v>
      </c>
      <c r="AT1262" s="32">
        <v>23.41</v>
      </c>
      <c r="AU1262" s="33" t="s">
        <v>28</v>
      </c>
      <c r="AV1262" s="32">
        <v>1</v>
      </c>
      <c r="AW1262" s="33" t="s">
        <v>29</v>
      </c>
      <c r="AX1262" s="34">
        <v>15</v>
      </c>
      <c r="AY1262" s="32">
        <v>1</v>
      </c>
      <c r="AZ1262" s="33" t="s">
        <v>29</v>
      </c>
      <c r="BA1262" s="35">
        <v>4.72</v>
      </c>
      <c r="BB1262" s="33" t="s">
        <v>30</v>
      </c>
      <c r="BC1262" s="35">
        <v>9.27</v>
      </c>
      <c r="BD1262" s="33" t="s">
        <v>30</v>
      </c>
      <c r="BE1262" s="35">
        <v>0</v>
      </c>
      <c r="BF1262" s="33" t="s">
        <v>30</v>
      </c>
      <c r="BG1262" s="35">
        <v>0</v>
      </c>
      <c r="BH1262" s="33" t="s">
        <v>30</v>
      </c>
      <c r="BI1262" s="35">
        <v>0</v>
      </c>
      <c r="BJ1262" s="33" t="s">
        <v>30</v>
      </c>
      <c r="BK1262" s="35">
        <v>1.95</v>
      </c>
      <c r="BL1262" s="33" t="s">
        <v>30</v>
      </c>
      <c r="BM1262" s="35">
        <v>1.58</v>
      </c>
      <c r="BN1262" s="33" t="s">
        <v>30</v>
      </c>
      <c r="BO1262" s="35">
        <v>9.27</v>
      </c>
      <c r="BP1262" s="33" t="s">
        <v>30</v>
      </c>
      <c r="BQ1262" s="35">
        <v>3.79</v>
      </c>
      <c r="BR1262" s="33" t="s">
        <v>30</v>
      </c>
      <c r="BS1262" s="9">
        <f>VLOOKUP(A1262,HR!A:P,16,0)</f>
        <v>6</v>
      </c>
      <c r="BT1262" s="9" t="str">
        <f>VLOOKUP(A1262,HR!A:S,19,0)</f>
        <v>07:51</v>
      </c>
      <c r="BU1262" s="9" t="str">
        <f>VLOOKUP(VALUE(AC1262),Varios!A:J,9,0)</f>
        <v>---949306708--</v>
      </c>
      <c r="BV1262" s="9" t="str">
        <f>VLOOKUP(VALUE(AC1262),Varios!A:J,10,0)</f>
        <v>PEM176</v>
      </c>
      <c r="BW1262" s="9" t="str">
        <f t="shared" si="220"/>
        <v>Cod:12518652 - Cli:Azabache Wong, Elias David - Tel.:---949306708-- -Dir:Av. Los Angeles 563 - Dist.:VICTOR LARCO HERRERA - ZV:PEM176 -Llega:07:51</v>
      </c>
      <c r="BX1262" s="16" t="str">
        <f t="shared" si="221"/>
        <v>3. Ent. PT</v>
      </c>
      <c r="BY1262" s="16" t="str">
        <f t="shared" si="222"/>
        <v>4-Vta.</v>
      </c>
      <c r="BZ1262" s="16" t="str">
        <f t="shared" si="223"/>
        <v>Contado</v>
      </c>
      <c r="CA1262" s="16">
        <f t="shared" si="224"/>
        <v>9.27</v>
      </c>
      <c r="CB1262" s="16" t="str">
        <f t="shared" si="225"/>
        <v xml:space="preserve"> </v>
      </c>
      <c r="CC1262" s="16">
        <f t="shared" si="226"/>
        <v>1</v>
      </c>
      <c r="CD1262" s="16" t="str">
        <f t="shared" si="227"/>
        <v xml:space="preserve"> </v>
      </c>
      <c r="CE1262" s="16" t="str">
        <f t="shared" si="228"/>
        <v>Transporte: 3401642347 - Briones Colorado, Jose Tito</v>
      </c>
      <c r="CF1262" s="16">
        <f t="shared" si="229"/>
        <v>0</v>
      </c>
      <c r="CG1262" s="16" t="str">
        <f>IF(Tabla1[[#This Row],[Clientes]]=1,VLOOKUP(Tabla1[[#This Row],[BK49**]],HR!A:X,24,0),"")</f>
        <v/>
      </c>
    </row>
    <row r="1263" spans="1:85" x14ac:dyDescent="0.25">
      <c r="A1263" s="7" t="str">
        <f t="shared" si="219"/>
        <v>12518652</v>
      </c>
      <c r="B1263" s="31" t="s">
        <v>25356</v>
      </c>
      <c r="C1263" s="31" t="s">
        <v>0</v>
      </c>
      <c r="D1263" s="31" t="s">
        <v>1</v>
      </c>
      <c r="E1263" s="31" t="s">
        <v>377</v>
      </c>
      <c r="F1263" s="31" t="s">
        <v>3</v>
      </c>
      <c r="G1263" s="31" t="s">
        <v>25357</v>
      </c>
      <c r="H1263" s="31" t="s">
        <v>4</v>
      </c>
      <c r="I1263" s="31" t="s">
        <v>298</v>
      </c>
      <c r="J1263" s="31" t="s">
        <v>299</v>
      </c>
      <c r="K1263" s="31" t="s">
        <v>378</v>
      </c>
      <c r="L1263" s="31" t="s">
        <v>379</v>
      </c>
      <c r="M1263" s="31" t="s">
        <v>380</v>
      </c>
      <c r="N1263" s="31" t="s">
        <v>378</v>
      </c>
      <c r="O1263" s="31" t="s">
        <v>381</v>
      </c>
      <c r="P1263" s="31" t="s">
        <v>11</v>
      </c>
      <c r="Q1263" s="31" t="s">
        <v>25383</v>
      </c>
      <c r="R1263" s="31" t="s">
        <v>12</v>
      </c>
      <c r="S1263" s="31" t="s">
        <v>51</v>
      </c>
      <c r="T1263" s="31" t="s">
        <v>53</v>
      </c>
      <c r="U1263" s="31" t="s">
        <v>52</v>
      </c>
      <c r="V1263" s="31" t="s">
        <v>16</v>
      </c>
      <c r="W1263" s="31" t="s">
        <v>17</v>
      </c>
      <c r="X1263" s="31" t="s">
        <v>25384</v>
      </c>
      <c r="Y1263" s="31" t="s">
        <v>18</v>
      </c>
      <c r="Z1263" s="31" t="s">
        <v>19</v>
      </c>
      <c r="AA1263" s="31" t="s">
        <v>19</v>
      </c>
      <c r="AB1263" s="31" t="s">
        <v>19</v>
      </c>
      <c r="AC1263" s="31" t="s">
        <v>22489</v>
      </c>
      <c r="AD1263" s="31" t="s">
        <v>9037</v>
      </c>
      <c r="AE1263" s="31" t="s">
        <v>21</v>
      </c>
      <c r="AF1263" s="31" t="s">
        <v>25385</v>
      </c>
      <c r="AG1263" s="31" t="s">
        <v>19</v>
      </c>
      <c r="AH1263" s="31" t="s">
        <v>19</v>
      </c>
      <c r="AI1263" s="31" t="s">
        <v>22265</v>
      </c>
      <c r="AJ1263" s="31" t="s">
        <v>24</v>
      </c>
      <c r="AK1263" s="31" t="s">
        <v>25</v>
      </c>
      <c r="AL1263" s="31" t="s">
        <v>26</v>
      </c>
      <c r="AM1263" s="31" t="s">
        <v>54</v>
      </c>
      <c r="AN1263" s="31" t="s">
        <v>19</v>
      </c>
      <c r="AO1263" s="31" t="s">
        <v>19</v>
      </c>
      <c r="AP1263" s="31" t="s">
        <v>27</v>
      </c>
      <c r="AQ1263" s="31" t="s">
        <v>25361</v>
      </c>
      <c r="AR1263" s="31" t="s">
        <v>55</v>
      </c>
      <c r="AS1263" s="59">
        <v>43932</v>
      </c>
      <c r="AT1263" s="32">
        <v>23.41</v>
      </c>
      <c r="AU1263" s="33" t="s">
        <v>28</v>
      </c>
      <c r="AV1263" s="32">
        <v>1</v>
      </c>
      <c r="AW1263" s="33" t="s">
        <v>16</v>
      </c>
      <c r="AX1263" s="34">
        <v>15</v>
      </c>
      <c r="AY1263" s="32">
        <v>1</v>
      </c>
      <c r="AZ1263" s="33" t="s">
        <v>16</v>
      </c>
      <c r="BA1263" s="35">
        <v>0.31</v>
      </c>
      <c r="BB1263" s="33" t="s">
        <v>30</v>
      </c>
      <c r="BC1263" s="35">
        <v>0.62</v>
      </c>
      <c r="BD1263" s="33" t="s">
        <v>30</v>
      </c>
      <c r="BE1263" s="35">
        <v>0</v>
      </c>
      <c r="BF1263" s="33" t="s">
        <v>30</v>
      </c>
      <c r="BG1263" s="35">
        <v>0</v>
      </c>
      <c r="BH1263" s="33" t="s">
        <v>30</v>
      </c>
      <c r="BI1263" s="35">
        <v>0</v>
      </c>
      <c r="BJ1263" s="33" t="s">
        <v>30</v>
      </c>
      <c r="BK1263" s="35">
        <v>0</v>
      </c>
      <c r="BL1263" s="33" t="s">
        <v>30</v>
      </c>
      <c r="BM1263" s="35">
        <v>0</v>
      </c>
      <c r="BN1263" s="33" t="s">
        <v>30</v>
      </c>
      <c r="BO1263" s="35">
        <v>0</v>
      </c>
      <c r="BP1263" s="33" t="s">
        <v>30</v>
      </c>
      <c r="BQ1263" s="35">
        <v>0</v>
      </c>
      <c r="BR1263" s="33" t="s">
        <v>30</v>
      </c>
      <c r="BS1263" s="9">
        <f>VLOOKUP(A1263,HR!A:P,16,0)</f>
        <v>6</v>
      </c>
      <c r="BT1263" s="9" t="str">
        <f>VLOOKUP(A1263,HR!A:S,19,0)</f>
        <v>07:51</v>
      </c>
      <c r="BU1263" s="9" t="str">
        <f>VLOOKUP(VALUE(AC1263),Varios!A:J,9,0)</f>
        <v>---949306708--</v>
      </c>
      <c r="BV1263" s="9" t="str">
        <f>VLOOKUP(VALUE(AC1263),Varios!A:J,10,0)</f>
        <v>PEM176</v>
      </c>
      <c r="BW1263" s="9" t="str">
        <f t="shared" si="220"/>
        <v>Cod:12518652 - Cli:Azabache Wong, Elias David - Tel.:---949306708-- -Dir:Av. Los Angeles 563 - Dist.:VICTOR LARCO HERRERA - ZV:PEM176 -Llega:07:51</v>
      </c>
      <c r="BX1263" s="16" t="str">
        <f t="shared" si="221"/>
        <v>3. Ent. PT</v>
      </c>
      <c r="BY1263" s="16" t="str">
        <f t="shared" si="222"/>
        <v>5-Bon.</v>
      </c>
      <c r="BZ1263" s="16" t="str">
        <f t="shared" si="223"/>
        <v>Contado</v>
      </c>
      <c r="CA1263" s="16">
        <f t="shared" si="224"/>
        <v>0.62</v>
      </c>
      <c r="CB1263" s="16" t="str">
        <f t="shared" si="225"/>
        <v xml:space="preserve"> </v>
      </c>
      <c r="CC1263" s="16" t="str">
        <f t="shared" si="226"/>
        <v/>
      </c>
      <c r="CD1263" s="16">
        <f t="shared" si="227"/>
        <v>1</v>
      </c>
      <c r="CE1263" s="16" t="str">
        <f t="shared" si="228"/>
        <v>Transporte: 3401642347 - Briones Colorado, Jose Tito</v>
      </c>
      <c r="CF1263" s="16">
        <f t="shared" si="229"/>
        <v>0</v>
      </c>
      <c r="CG1263" s="16" t="str">
        <f>IF(Tabla1[[#This Row],[Clientes]]=1,VLOOKUP(Tabla1[[#This Row],[BK49**]],HR!A:X,24,0),"")</f>
        <v/>
      </c>
    </row>
    <row r="1264" spans="1:85" x14ac:dyDescent="0.25">
      <c r="A1264" s="7" t="str">
        <f t="shared" si="219"/>
        <v>11750756</v>
      </c>
      <c r="B1264" s="31" t="s">
        <v>25356</v>
      </c>
      <c r="C1264" s="31" t="s">
        <v>0</v>
      </c>
      <c r="D1264" s="31" t="s">
        <v>1</v>
      </c>
      <c r="E1264" s="31" t="s">
        <v>377</v>
      </c>
      <c r="F1264" s="31" t="s">
        <v>3</v>
      </c>
      <c r="G1264" s="31" t="s">
        <v>25357</v>
      </c>
      <c r="H1264" s="31" t="s">
        <v>4</v>
      </c>
      <c r="I1264" s="31" t="s">
        <v>298</v>
      </c>
      <c r="J1264" s="31" t="s">
        <v>299</v>
      </c>
      <c r="K1264" s="31" t="s">
        <v>378</v>
      </c>
      <c r="L1264" s="31" t="s">
        <v>379</v>
      </c>
      <c r="M1264" s="31" t="s">
        <v>380</v>
      </c>
      <c r="N1264" s="31" t="s">
        <v>378</v>
      </c>
      <c r="O1264" s="31" t="s">
        <v>381</v>
      </c>
      <c r="P1264" s="31" t="s">
        <v>11</v>
      </c>
      <c r="Q1264" s="31" t="s">
        <v>25386</v>
      </c>
      <c r="R1264" s="31" t="s">
        <v>12</v>
      </c>
      <c r="S1264" s="31" t="s">
        <v>22249</v>
      </c>
      <c r="T1264" s="31" t="s">
        <v>14</v>
      </c>
      <c r="U1264" s="31" t="s">
        <v>22250</v>
      </c>
      <c r="V1264" s="31" t="s">
        <v>16</v>
      </c>
      <c r="W1264" s="31" t="s">
        <v>17</v>
      </c>
      <c r="X1264" s="31" t="s">
        <v>25387</v>
      </c>
      <c r="Y1264" s="31" t="s">
        <v>18</v>
      </c>
      <c r="Z1264" s="31" t="s">
        <v>19</v>
      </c>
      <c r="AA1264" s="31" t="s">
        <v>19</v>
      </c>
      <c r="AB1264" s="31" t="s">
        <v>19</v>
      </c>
      <c r="AC1264" s="31" t="s">
        <v>22513</v>
      </c>
      <c r="AD1264" s="31" t="s">
        <v>3501</v>
      </c>
      <c r="AE1264" s="31" t="s">
        <v>21</v>
      </c>
      <c r="AF1264" s="31" t="s">
        <v>25388</v>
      </c>
      <c r="AG1264" s="31" t="s">
        <v>19</v>
      </c>
      <c r="AH1264" s="31" t="s">
        <v>25389</v>
      </c>
      <c r="AI1264" s="31" t="s">
        <v>24</v>
      </c>
      <c r="AJ1264" s="31" t="s">
        <v>24</v>
      </c>
      <c r="AK1264" s="31" t="s">
        <v>35</v>
      </c>
      <c r="AL1264" s="31" t="s">
        <v>26</v>
      </c>
      <c r="AM1264" s="31" t="s">
        <v>19</v>
      </c>
      <c r="AN1264" s="31" t="s">
        <v>19</v>
      </c>
      <c r="AO1264" s="31" t="s">
        <v>19</v>
      </c>
      <c r="AP1264" s="31" t="s">
        <v>27</v>
      </c>
      <c r="AQ1264" s="31" t="s">
        <v>25361</v>
      </c>
      <c r="AR1264" s="31" t="s">
        <v>19</v>
      </c>
      <c r="AS1264" s="59">
        <v>43932</v>
      </c>
      <c r="AT1264" s="32">
        <v>23.41</v>
      </c>
      <c r="AU1264" s="33" t="s">
        <v>28</v>
      </c>
      <c r="AV1264" s="32">
        <v>15</v>
      </c>
      <c r="AW1264" s="33" t="s">
        <v>29</v>
      </c>
      <c r="AX1264" s="34">
        <v>15</v>
      </c>
      <c r="AY1264" s="32">
        <v>15</v>
      </c>
      <c r="AZ1264" s="33" t="s">
        <v>29</v>
      </c>
      <c r="BA1264" s="35">
        <v>43.99</v>
      </c>
      <c r="BB1264" s="33" t="s">
        <v>30</v>
      </c>
      <c r="BC1264" s="35">
        <v>152.54</v>
      </c>
      <c r="BD1264" s="33" t="s">
        <v>30</v>
      </c>
      <c r="BE1264" s="35">
        <v>0</v>
      </c>
      <c r="BF1264" s="33" t="s">
        <v>30</v>
      </c>
      <c r="BG1264" s="35">
        <v>-15.25</v>
      </c>
      <c r="BH1264" s="33" t="s">
        <v>30</v>
      </c>
      <c r="BI1264" s="35">
        <v>0</v>
      </c>
      <c r="BJ1264" s="33" t="s">
        <v>30</v>
      </c>
      <c r="BK1264" s="35">
        <v>24.71</v>
      </c>
      <c r="BL1264" s="33" t="s">
        <v>30</v>
      </c>
      <c r="BM1264" s="35">
        <v>0</v>
      </c>
      <c r="BN1264" s="33" t="s">
        <v>30</v>
      </c>
      <c r="BO1264" s="35">
        <v>137.29</v>
      </c>
      <c r="BP1264" s="33" t="s">
        <v>30</v>
      </c>
      <c r="BQ1264" s="35">
        <v>27.95</v>
      </c>
      <c r="BR1264" s="33" t="s">
        <v>30</v>
      </c>
      <c r="BS1264" s="9">
        <f>VLOOKUP(A1264,HR!A:P,16,0)</f>
        <v>17</v>
      </c>
      <c r="BT1264" s="9" t="str">
        <f>VLOOKUP(A1264,HR!A:S,19,0)</f>
        <v>09:41</v>
      </c>
      <c r="BU1264" s="9" t="str">
        <f>VLOOKUP(VALUE(AC1264),Varios!A:J,9,0)</f>
        <v>---995242562-920658468-</v>
      </c>
      <c r="BV1264" s="9" t="str">
        <f>VLOOKUP(VALUE(AC1264),Varios!A:J,10,0)</f>
        <v>PEM177</v>
      </c>
      <c r="BW1264" s="9" t="str">
        <f t="shared" si="220"/>
        <v>Cod:11750756 - Cli:South American Companies E.I.R.L. - Tel.:---995242562-920658468- -Dir:Urb. Ingenieria Mz A Lt 07 Int 102 - Dist.:TRUJILLO - ZV:PEM177 -Llega:09:41</v>
      </c>
      <c r="BX1264" s="16" t="str">
        <f t="shared" si="221"/>
        <v>3. Ent. PT</v>
      </c>
      <c r="BY1264" s="16" t="str">
        <f t="shared" si="222"/>
        <v>4-Vta.</v>
      </c>
      <c r="BZ1264" s="16" t="str">
        <f t="shared" si="223"/>
        <v>Contado</v>
      </c>
      <c r="CA1264" s="16">
        <f t="shared" si="224"/>
        <v>152.54</v>
      </c>
      <c r="CB1264" s="16" t="str">
        <f t="shared" si="225"/>
        <v xml:space="preserve"> </v>
      </c>
      <c r="CC1264" s="16">
        <f t="shared" si="226"/>
        <v>15</v>
      </c>
      <c r="CD1264" s="16" t="str">
        <f t="shared" si="227"/>
        <v xml:space="preserve"> </v>
      </c>
      <c r="CE1264" s="16" t="str">
        <f t="shared" si="228"/>
        <v>Transporte: 3401642347 - Briones Colorado, Jose Tito</v>
      </c>
      <c r="CF1264" s="16">
        <f t="shared" si="229"/>
        <v>1</v>
      </c>
      <c r="CG1264" s="16">
        <f>IF(Tabla1[[#This Row],[Clientes]]=1,VLOOKUP(Tabla1[[#This Row],[BK49**]],HR!A:X,24,0),"")</f>
        <v>9.8000000000000007</v>
      </c>
    </row>
    <row r="1265" spans="1:85" x14ac:dyDescent="0.25">
      <c r="A1265" s="7" t="str">
        <f t="shared" si="219"/>
        <v>11750756</v>
      </c>
      <c r="B1265" s="31" t="s">
        <v>25356</v>
      </c>
      <c r="C1265" s="31" t="s">
        <v>0</v>
      </c>
      <c r="D1265" s="31" t="s">
        <v>1</v>
      </c>
      <c r="E1265" s="31" t="s">
        <v>377</v>
      </c>
      <c r="F1265" s="31" t="s">
        <v>3</v>
      </c>
      <c r="G1265" s="31" t="s">
        <v>25357</v>
      </c>
      <c r="H1265" s="31" t="s">
        <v>4</v>
      </c>
      <c r="I1265" s="31" t="s">
        <v>298</v>
      </c>
      <c r="J1265" s="31" t="s">
        <v>299</v>
      </c>
      <c r="K1265" s="31" t="s">
        <v>378</v>
      </c>
      <c r="L1265" s="31" t="s">
        <v>379</v>
      </c>
      <c r="M1265" s="31" t="s">
        <v>380</v>
      </c>
      <c r="N1265" s="31" t="s">
        <v>378</v>
      </c>
      <c r="O1265" s="31" t="s">
        <v>381</v>
      </c>
      <c r="P1265" s="31" t="s">
        <v>11</v>
      </c>
      <c r="Q1265" s="31" t="s">
        <v>25386</v>
      </c>
      <c r="R1265" s="31" t="s">
        <v>12</v>
      </c>
      <c r="S1265" s="31" t="s">
        <v>13</v>
      </c>
      <c r="T1265" s="31" t="s">
        <v>14</v>
      </c>
      <c r="U1265" s="31" t="s">
        <v>15</v>
      </c>
      <c r="V1265" s="31" t="s">
        <v>16</v>
      </c>
      <c r="W1265" s="31" t="s">
        <v>17</v>
      </c>
      <c r="X1265" s="31" t="s">
        <v>25387</v>
      </c>
      <c r="Y1265" s="31" t="s">
        <v>18</v>
      </c>
      <c r="Z1265" s="31" t="s">
        <v>19</v>
      </c>
      <c r="AA1265" s="31" t="s">
        <v>19</v>
      </c>
      <c r="AB1265" s="31" t="s">
        <v>19</v>
      </c>
      <c r="AC1265" s="31" t="s">
        <v>22513</v>
      </c>
      <c r="AD1265" s="31" t="s">
        <v>3501</v>
      </c>
      <c r="AE1265" s="31" t="s">
        <v>21</v>
      </c>
      <c r="AF1265" s="31" t="s">
        <v>25388</v>
      </c>
      <c r="AG1265" s="31" t="s">
        <v>19</v>
      </c>
      <c r="AH1265" s="31" t="s">
        <v>25389</v>
      </c>
      <c r="AI1265" s="31" t="s">
        <v>24</v>
      </c>
      <c r="AJ1265" s="31" t="s">
        <v>24</v>
      </c>
      <c r="AK1265" s="31" t="s">
        <v>25</v>
      </c>
      <c r="AL1265" s="31" t="s">
        <v>26</v>
      </c>
      <c r="AM1265" s="31" t="s">
        <v>19</v>
      </c>
      <c r="AN1265" s="31" t="s">
        <v>19</v>
      </c>
      <c r="AO1265" s="31" t="s">
        <v>19</v>
      </c>
      <c r="AP1265" s="31" t="s">
        <v>27</v>
      </c>
      <c r="AQ1265" s="31" t="s">
        <v>25361</v>
      </c>
      <c r="AR1265" s="31" t="s">
        <v>19</v>
      </c>
      <c r="AS1265" s="59">
        <v>43932</v>
      </c>
      <c r="AT1265" s="32">
        <v>23.41</v>
      </c>
      <c r="AU1265" s="33" t="s">
        <v>28</v>
      </c>
      <c r="AV1265" s="32">
        <v>4</v>
      </c>
      <c r="AW1265" s="33" t="s">
        <v>29</v>
      </c>
      <c r="AX1265" s="34">
        <v>4</v>
      </c>
      <c r="AY1265" s="32">
        <v>4</v>
      </c>
      <c r="AZ1265" s="33" t="s">
        <v>29</v>
      </c>
      <c r="BA1265" s="35">
        <v>16.989999999999998</v>
      </c>
      <c r="BB1265" s="33" t="s">
        <v>30</v>
      </c>
      <c r="BC1265" s="35">
        <v>67.62</v>
      </c>
      <c r="BD1265" s="33" t="s">
        <v>30</v>
      </c>
      <c r="BE1265" s="35">
        <v>0</v>
      </c>
      <c r="BF1265" s="33" t="s">
        <v>30</v>
      </c>
      <c r="BG1265" s="35">
        <v>-11.87</v>
      </c>
      <c r="BH1265" s="33" t="s">
        <v>30</v>
      </c>
      <c r="BI1265" s="35">
        <v>0</v>
      </c>
      <c r="BJ1265" s="33" t="s">
        <v>30</v>
      </c>
      <c r="BK1265" s="35">
        <v>11.74</v>
      </c>
      <c r="BL1265" s="33" t="s">
        <v>30</v>
      </c>
      <c r="BM1265" s="35">
        <v>9.48</v>
      </c>
      <c r="BN1265" s="33" t="s">
        <v>30</v>
      </c>
      <c r="BO1265" s="35">
        <v>55.75</v>
      </c>
      <c r="BP1265" s="33" t="s">
        <v>30</v>
      </c>
      <c r="BQ1265" s="35">
        <v>22.76</v>
      </c>
      <c r="BR1265" s="33" t="s">
        <v>30</v>
      </c>
      <c r="BS1265" s="9">
        <f>VLOOKUP(A1265,HR!A:P,16,0)</f>
        <v>17</v>
      </c>
      <c r="BT1265" s="9" t="str">
        <f>VLOOKUP(A1265,HR!A:S,19,0)</f>
        <v>09:41</v>
      </c>
      <c r="BU1265" s="9" t="str">
        <f>VLOOKUP(VALUE(AC1265),Varios!A:J,9,0)</f>
        <v>---995242562-920658468-</v>
      </c>
      <c r="BV1265" s="9" t="str">
        <f>VLOOKUP(VALUE(AC1265),Varios!A:J,10,0)</f>
        <v>PEM177</v>
      </c>
      <c r="BW1265" s="9" t="str">
        <f t="shared" si="220"/>
        <v>Cod:11750756 - Cli:South American Companies E.I.R.L. - Tel.:---995242562-920658468- -Dir:Urb. Ingenieria Mz A Lt 07 Int 102 - Dist.:TRUJILLO - ZV:PEM177 -Llega:09:41</v>
      </c>
      <c r="BX1265" s="16" t="str">
        <f t="shared" si="221"/>
        <v>3. Ent. PT</v>
      </c>
      <c r="BY1265" s="16" t="str">
        <f t="shared" si="222"/>
        <v>4-Vta.</v>
      </c>
      <c r="BZ1265" s="16" t="str">
        <f t="shared" si="223"/>
        <v>Contado</v>
      </c>
      <c r="CA1265" s="16">
        <f t="shared" si="224"/>
        <v>67.62</v>
      </c>
      <c r="CB1265" s="16" t="str">
        <f t="shared" si="225"/>
        <v xml:space="preserve"> </v>
      </c>
      <c r="CC1265" s="16">
        <f t="shared" si="226"/>
        <v>4</v>
      </c>
      <c r="CD1265" s="16" t="str">
        <f t="shared" si="227"/>
        <v xml:space="preserve"> </v>
      </c>
      <c r="CE1265" s="16" t="str">
        <f t="shared" si="228"/>
        <v>Transporte: 3401642347 - Briones Colorado, Jose Tito</v>
      </c>
      <c r="CF1265" s="16">
        <f t="shared" si="229"/>
        <v>0</v>
      </c>
      <c r="CG1265" s="16" t="str">
        <f>IF(Tabla1[[#This Row],[Clientes]]=1,VLOOKUP(Tabla1[[#This Row],[BK49**]],HR!A:X,24,0),"")</f>
        <v/>
      </c>
    </row>
    <row r="1266" spans="1:85" x14ac:dyDescent="0.25">
      <c r="A1266" s="7" t="str">
        <f t="shared" si="219"/>
        <v>11750756</v>
      </c>
      <c r="B1266" s="31" t="s">
        <v>25356</v>
      </c>
      <c r="C1266" s="31" t="s">
        <v>0</v>
      </c>
      <c r="D1266" s="31" t="s">
        <v>1</v>
      </c>
      <c r="E1266" s="31" t="s">
        <v>377</v>
      </c>
      <c r="F1266" s="31" t="s">
        <v>3</v>
      </c>
      <c r="G1266" s="31" t="s">
        <v>25357</v>
      </c>
      <c r="H1266" s="31" t="s">
        <v>4</v>
      </c>
      <c r="I1266" s="31" t="s">
        <v>298</v>
      </c>
      <c r="J1266" s="31" t="s">
        <v>299</v>
      </c>
      <c r="K1266" s="31" t="s">
        <v>378</v>
      </c>
      <c r="L1266" s="31" t="s">
        <v>379</v>
      </c>
      <c r="M1266" s="31" t="s">
        <v>380</v>
      </c>
      <c r="N1266" s="31" t="s">
        <v>378</v>
      </c>
      <c r="O1266" s="31" t="s">
        <v>381</v>
      </c>
      <c r="P1266" s="31" t="s">
        <v>11</v>
      </c>
      <c r="Q1266" s="31" t="s">
        <v>25386</v>
      </c>
      <c r="R1266" s="31" t="s">
        <v>12</v>
      </c>
      <c r="S1266" s="31" t="s">
        <v>109</v>
      </c>
      <c r="T1266" s="31" t="s">
        <v>14</v>
      </c>
      <c r="U1266" s="31" t="s">
        <v>110</v>
      </c>
      <c r="V1266" s="31" t="s">
        <v>16</v>
      </c>
      <c r="W1266" s="31" t="s">
        <v>17</v>
      </c>
      <c r="X1266" s="31" t="s">
        <v>25387</v>
      </c>
      <c r="Y1266" s="31" t="s">
        <v>18</v>
      </c>
      <c r="Z1266" s="31" t="s">
        <v>19</v>
      </c>
      <c r="AA1266" s="31" t="s">
        <v>19</v>
      </c>
      <c r="AB1266" s="31" t="s">
        <v>19</v>
      </c>
      <c r="AC1266" s="31" t="s">
        <v>22513</v>
      </c>
      <c r="AD1266" s="31" t="s">
        <v>3501</v>
      </c>
      <c r="AE1266" s="31" t="s">
        <v>21</v>
      </c>
      <c r="AF1266" s="31" t="s">
        <v>25388</v>
      </c>
      <c r="AG1266" s="31" t="s">
        <v>19</v>
      </c>
      <c r="AH1266" s="31" t="s">
        <v>25389</v>
      </c>
      <c r="AI1266" s="31" t="s">
        <v>24</v>
      </c>
      <c r="AJ1266" s="31" t="s">
        <v>24</v>
      </c>
      <c r="AK1266" s="31" t="s">
        <v>25</v>
      </c>
      <c r="AL1266" s="31" t="s">
        <v>26</v>
      </c>
      <c r="AM1266" s="31" t="s">
        <v>19</v>
      </c>
      <c r="AN1266" s="31" t="s">
        <v>19</v>
      </c>
      <c r="AO1266" s="31" t="s">
        <v>19</v>
      </c>
      <c r="AP1266" s="31" t="s">
        <v>27</v>
      </c>
      <c r="AQ1266" s="31" t="s">
        <v>25361</v>
      </c>
      <c r="AR1266" s="31" t="s">
        <v>19</v>
      </c>
      <c r="AS1266" s="59">
        <v>43932</v>
      </c>
      <c r="AT1266" s="32">
        <v>23.41</v>
      </c>
      <c r="AU1266" s="33" t="s">
        <v>28</v>
      </c>
      <c r="AV1266" s="32">
        <v>2</v>
      </c>
      <c r="AW1266" s="33" t="s">
        <v>29</v>
      </c>
      <c r="AX1266" s="34">
        <v>6</v>
      </c>
      <c r="AY1266" s="32">
        <v>2</v>
      </c>
      <c r="AZ1266" s="33" t="s">
        <v>29</v>
      </c>
      <c r="BA1266" s="35">
        <v>3.6</v>
      </c>
      <c r="BB1266" s="33" t="s">
        <v>30</v>
      </c>
      <c r="BC1266" s="35">
        <v>11.08</v>
      </c>
      <c r="BD1266" s="33" t="s">
        <v>30</v>
      </c>
      <c r="BE1266" s="35">
        <v>0</v>
      </c>
      <c r="BF1266" s="33" t="s">
        <v>30</v>
      </c>
      <c r="BG1266" s="35">
        <v>0</v>
      </c>
      <c r="BH1266" s="33" t="s">
        <v>30</v>
      </c>
      <c r="BI1266" s="35">
        <v>0</v>
      </c>
      <c r="BJ1266" s="33" t="s">
        <v>30</v>
      </c>
      <c r="BK1266" s="35">
        <v>2.33</v>
      </c>
      <c r="BL1266" s="33" t="s">
        <v>30</v>
      </c>
      <c r="BM1266" s="35">
        <v>1.88</v>
      </c>
      <c r="BN1266" s="33" t="s">
        <v>30</v>
      </c>
      <c r="BO1266" s="35">
        <v>11.08</v>
      </c>
      <c r="BP1266" s="33" t="s">
        <v>30</v>
      </c>
      <c r="BQ1266" s="35">
        <v>4.5199999999999996</v>
      </c>
      <c r="BR1266" s="33" t="s">
        <v>30</v>
      </c>
      <c r="BS1266" s="9">
        <f>VLOOKUP(A1266,HR!A:P,16,0)</f>
        <v>17</v>
      </c>
      <c r="BT1266" s="9" t="str">
        <f>VLOOKUP(A1266,HR!A:S,19,0)</f>
        <v>09:41</v>
      </c>
      <c r="BU1266" s="9" t="str">
        <f>VLOOKUP(VALUE(AC1266),Varios!A:J,9,0)</f>
        <v>---995242562-920658468-</v>
      </c>
      <c r="BV1266" s="9" t="str">
        <f>VLOOKUP(VALUE(AC1266),Varios!A:J,10,0)</f>
        <v>PEM177</v>
      </c>
      <c r="BW1266" s="9" t="str">
        <f t="shared" si="220"/>
        <v>Cod:11750756 - Cli:South American Companies E.I.R.L. - Tel.:---995242562-920658468- -Dir:Urb. Ingenieria Mz A Lt 07 Int 102 - Dist.:TRUJILLO - ZV:PEM177 -Llega:09:41</v>
      </c>
      <c r="BX1266" s="16" t="str">
        <f t="shared" si="221"/>
        <v>3. Ent. PT</v>
      </c>
      <c r="BY1266" s="16" t="str">
        <f t="shared" si="222"/>
        <v>4-Vta.</v>
      </c>
      <c r="BZ1266" s="16" t="str">
        <f t="shared" si="223"/>
        <v>Contado</v>
      </c>
      <c r="CA1266" s="16">
        <f t="shared" si="224"/>
        <v>11.08</v>
      </c>
      <c r="CB1266" s="16" t="str">
        <f t="shared" si="225"/>
        <v xml:space="preserve"> </v>
      </c>
      <c r="CC1266" s="16">
        <f t="shared" si="226"/>
        <v>2</v>
      </c>
      <c r="CD1266" s="16" t="str">
        <f t="shared" si="227"/>
        <v xml:space="preserve"> </v>
      </c>
      <c r="CE1266" s="16" t="str">
        <f t="shared" si="228"/>
        <v>Transporte: 3401642347 - Briones Colorado, Jose Tito</v>
      </c>
      <c r="CF1266" s="16">
        <f t="shared" si="229"/>
        <v>0</v>
      </c>
      <c r="CG1266" s="16" t="str">
        <f>IF(Tabla1[[#This Row],[Clientes]]=1,VLOOKUP(Tabla1[[#This Row],[BK49**]],HR!A:X,24,0),"")</f>
        <v/>
      </c>
    </row>
    <row r="1267" spans="1:85" x14ac:dyDescent="0.25">
      <c r="A1267" s="7" t="str">
        <f t="shared" si="219"/>
        <v>10950156</v>
      </c>
      <c r="B1267" s="31" t="s">
        <v>25356</v>
      </c>
      <c r="C1267" s="31" t="s">
        <v>0</v>
      </c>
      <c r="D1267" s="31" t="s">
        <v>1</v>
      </c>
      <c r="E1267" s="31" t="s">
        <v>377</v>
      </c>
      <c r="F1267" s="31" t="s">
        <v>3</v>
      </c>
      <c r="G1267" s="31" t="s">
        <v>25357</v>
      </c>
      <c r="H1267" s="31" t="s">
        <v>4</v>
      </c>
      <c r="I1267" s="31" t="s">
        <v>298</v>
      </c>
      <c r="J1267" s="31" t="s">
        <v>299</v>
      </c>
      <c r="K1267" s="31" t="s">
        <v>378</v>
      </c>
      <c r="L1267" s="31" t="s">
        <v>379</v>
      </c>
      <c r="M1267" s="31" t="s">
        <v>380</v>
      </c>
      <c r="N1267" s="31" t="s">
        <v>378</v>
      </c>
      <c r="O1267" s="31" t="s">
        <v>381</v>
      </c>
      <c r="P1267" s="31" t="s">
        <v>11</v>
      </c>
      <c r="Q1267" s="31" t="s">
        <v>25390</v>
      </c>
      <c r="R1267" s="31" t="s">
        <v>12</v>
      </c>
      <c r="S1267" s="31" t="s">
        <v>36</v>
      </c>
      <c r="T1267" s="31" t="s">
        <v>14</v>
      </c>
      <c r="U1267" s="31" t="s">
        <v>37</v>
      </c>
      <c r="V1267" s="31" t="s">
        <v>16</v>
      </c>
      <c r="W1267" s="31" t="s">
        <v>17</v>
      </c>
      <c r="X1267" s="31" t="s">
        <v>25391</v>
      </c>
      <c r="Y1267" s="31" t="s">
        <v>18</v>
      </c>
      <c r="Z1267" s="31" t="s">
        <v>19</v>
      </c>
      <c r="AA1267" s="31" t="s">
        <v>19</v>
      </c>
      <c r="AB1267" s="31" t="s">
        <v>19</v>
      </c>
      <c r="AC1267" s="31" t="s">
        <v>22301</v>
      </c>
      <c r="AD1267" s="31" t="s">
        <v>3013</v>
      </c>
      <c r="AE1267" s="31" t="s">
        <v>21</v>
      </c>
      <c r="AF1267" s="31" t="s">
        <v>22302</v>
      </c>
      <c r="AG1267" s="31" t="s">
        <v>19</v>
      </c>
      <c r="AH1267" s="31" t="s">
        <v>19</v>
      </c>
      <c r="AI1267" s="31" t="s">
        <v>24</v>
      </c>
      <c r="AJ1267" s="31" t="s">
        <v>24</v>
      </c>
      <c r="AK1267" s="31" t="s">
        <v>35</v>
      </c>
      <c r="AL1267" s="31" t="s">
        <v>26</v>
      </c>
      <c r="AM1267" s="31" t="s">
        <v>19</v>
      </c>
      <c r="AN1267" s="31" t="s">
        <v>19</v>
      </c>
      <c r="AO1267" s="31" t="s">
        <v>19</v>
      </c>
      <c r="AP1267" s="31" t="s">
        <v>27</v>
      </c>
      <c r="AQ1267" s="31" t="s">
        <v>25361</v>
      </c>
      <c r="AR1267" s="31" t="s">
        <v>19</v>
      </c>
      <c r="AS1267" s="59">
        <v>43932</v>
      </c>
      <c r="AT1267" s="32">
        <v>23.41</v>
      </c>
      <c r="AU1267" s="33" t="s">
        <v>28</v>
      </c>
      <c r="AV1267" s="32">
        <v>3</v>
      </c>
      <c r="AW1267" s="33" t="s">
        <v>29</v>
      </c>
      <c r="AX1267" s="34">
        <v>6</v>
      </c>
      <c r="AY1267" s="32">
        <v>3</v>
      </c>
      <c r="AZ1267" s="33" t="s">
        <v>29</v>
      </c>
      <c r="BA1267" s="35">
        <v>8.92</v>
      </c>
      <c r="BB1267" s="33" t="s">
        <v>30</v>
      </c>
      <c r="BC1267" s="35">
        <v>47.67</v>
      </c>
      <c r="BD1267" s="33" t="s">
        <v>30</v>
      </c>
      <c r="BE1267" s="35">
        <v>0</v>
      </c>
      <c r="BF1267" s="33" t="s">
        <v>30</v>
      </c>
      <c r="BG1267" s="35">
        <v>-7.15</v>
      </c>
      <c r="BH1267" s="33" t="s">
        <v>30</v>
      </c>
      <c r="BI1267" s="35">
        <v>0</v>
      </c>
      <c r="BJ1267" s="33" t="s">
        <v>30</v>
      </c>
      <c r="BK1267" s="35">
        <v>7.29</v>
      </c>
      <c r="BL1267" s="33" t="s">
        <v>30</v>
      </c>
      <c r="BM1267" s="35">
        <v>0</v>
      </c>
      <c r="BN1267" s="33" t="s">
        <v>30</v>
      </c>
      <c r="BO1267" s="35">
        <v>40.520000000000003</v>
      </c>
      <c r="BP1267" s="33" t="s">
        <v>30</v>
      </c>
      <c r="BQ1267" s="35">
        <v>8.25</v>
      </c>
      <c r="BR1267" s="33" t="s">
        <v>30</v>
      </c>
      <c r="BS1267" s="9">
        <f>VLOOKUP(A1267,HR!A:P,16,0)</f>
        <v>14</v>
      </c>
      <c r="BT1267" s="9" t="str">
        <f>VLOOKUP(A1267,HR!A:S,19,0)</f>
        <v>09:32</v>
      </c>
      <c r="BU1267" s="9" t="str">
        <f>VLOOKUP(VALUE(AC1267),Varios!A:J,9,0)</f>
        <v>---936142855--</v>
      </c>
      <c r="BV1267" s="9" t="str">
        <f>VLOOKUP(VALUE(AC1267),Varios!A:J,10,0)</f>
        <v>PEM177</v>
      </c>
      <c r="BW1267" s="9" t="str">
        <f t="shared" si="220"/>
        <v>Cod:10950156 - Cli:Camacho Ignacio, Ruben - Tel.:---936142855-- -Dir:Urb. Galeno I Mz C Lt 1 - Dist.:TRUJILLO - ZV:PEM177 -Llega:09:32</v>
      </c>
      <c r="BX1267" s="16" t="str">
        <f t="shared" si="221"/>
        <v>3. Ent. PT</v>
      </c>
      <c r="BY1267" s="16" t="str">
        <f t="shared" si="222"/>
        <v>4-Vta.</v>
      </c>
      <c r="BZ1267" s="16" t="str">
        <f t="shared" si="223"/>
        <v>Contado</v>
      </c>
      <c r="CA1267" s="16">
        <f t="shared" si="224"/>
        <v>47.67</v>
      </c>
      <c r="CB1267" s="16" t="str">
        <f t="shared" si="225"/>
        <v xml:space="preserve"> </v>
      </c>
      <c r="CC1267" s="16">
        <f t="shared" si="226"/>
        <v>3</v>
      </c>
      <c r="CD1267" s="16" t="str">
        <f t="shared" si="227"/>
        <v xml:space="preserve"> </v>
      </c>
      <c r="CE1267" s="16" t="str">
        <f t="shared" si="228"/>
        <v>Transporte: 3401642347 - Briones Colorado, Jose Tito</v>
      </c>
      <c r="CF1267" s="16">
        <f t="shared" si="229"/>
        <v>1</v>
      </c>
      <c r="CG1267" s="16">
        <f>IF(Tabla1[[#This Row],[Clientes]]=1,VLOOKUP(Tabla1[[#This Row],[BK49**]],HR!A:X,24,0),"")</f>
        <v>0.3</v>
      </c>
    </row>
    <row r="1268" spans="1:85" x14ac:dyDescent="0.25">
      <c r="A1268" s="7" t="str">
        <f t="shared" si="219"/>
        <v>10054512</v>
      </c>
      <c r="B1268" s="31" t="s">
        <v>25356</v>
      </c>
      <c r="C1268" s="31" t="s">
        <v>0</v>
      </c>
      <c r="D1268" s="31" t="s">
        <v>1</v>
      </c>
      <c r="E1268" s="31" t="s">
        <v>377</v>
      </c>
      <c r="F1268" s="31" t="s">
        <v>3</v>
      </c>
      <c r="G1268" s="31" t="s">
        <v>25357</v>
      </c>
      <c r="H1268" s="31" t="s">
        <v>4</v>
      </c>
      <c r="I1268" s="31" t="s">
        <v>298</v>
      </c>
      <c r="J1268" s="31" t="s">
        <v>299</v>
      </c>
      <c r="K1268" s="31" t="s">
        <v>378</v>
      </c>
      <c r="L1268" s="31" t="s">
        <v>379</v>
      </c>
      <c r="M1268" s="31" t="s">
        <v>380</v>
      </c>
      <c r="N1268" s="31" t="s">
        <v>378</v>
      </c>
      <c r="O1268" s="31" t="s">
        <v>381</v>
      </c>
      <c r="P1268" s="31" t="s">
        <v>11</v>
      </c>
      <c r="Q1268" s="31" t="s">
        <v>25392</v>
      </c>
      <c r="R1268" s="31" t="s">
        <v>12</v>
      </c>
      <c r="S1268" s="31" t="s">
        <v>109</v>
      </c>
      <c r="T1268" s="31" t="s">
        <v>14</v>
      </c>
      <c r="U1268" s="31" t="s">
        <v>110</v>
      </c>
      <c r="V1268" s="31" t="s">
        <v>16</v>
      </c>
      <c r="W1268" s="31" t="s">
        <v>17</v>
      </c>
      <c r="X1268" s="31" t="s">
        <v>25393</v>
      </c>
      <c r="Y1268" s="31" t="s">
        <v>18</v>
      </c>
      <c r="Z1268" s="31" t="s">
        <v>19</v>
      </c>
      <c r="AA1268" s="31" t="s">
        <v>19</v>
      </c>
      <c r="AB1268" s="31" t="s">
        <v>19</v>
      </c>
      <c r="AC1268" s="31" t="s">
        <v>22483</v>
      </c>
      <c r="AD1268" s="31" t="s">
        <v>21574</v>
      </c>
      <c r="AE1268" s="31" t="s">
        <v>21</v>
      </c>
      <c r="AF1268" s="31" t="s">
        <v>25394</v>
      </c>
      <c r="AG1268" s="31" t="s">
        <v>19</v>
      </c>
      <c r="AH1268" s="31" t="s">
        <v>24402</v>
      </c>
      <c r="AI1268" s="31" t="s">
        <v>22265</v>
      </c>
      <c r="AJ1268" s="31" t="s">
        <v>24</v>
      </c>
      <c r="AK1268" s="31" t="s">
        <v>25</v>
      </c>
      <c r="AL1268" s="31" t="s">
        <v>26</v>
      </c>
      <c r="AM1268" s="31" t="s">
        <v>19</v>
      </c>
      <c r="AN1268" s="31" t="s">
        <v>19</v>
      </c>
      <c r="AO1268" s="31" t="s">
        <v>19</v>
      </c>
      <c r="AP1268" s="31" t="s">
        <v>27</v>
      </c>
      <c r="AQ1268" s="31" t="s">
        <v>25361</v>
      </c>
      <c r="AR1268" s="31" t="s">
        <v>19</v>
      </c>
      <c r="AS1268" s="59">
        <v>43932</v>
      </c>
      <c r="AT1268" s="32">
        <v>23.41</v>
      </c>
      <c r="AU1268" s="33" t="s">
        <v>28</v>
      </c>
      <c r="AV1268" s="32">
        <v>3</v>
      </c>
      <c r="AW1268" s="33" t="s">
        <v>29</v>
      </c>
      <c r="AX1268" s="34">
        <v>6</v>
      </c>
      <c r="AY1268" s="32">
        <v>3</v>
      </c>
      <c r="AZ1268" s="33" t="s">
        <v>29</v>
      </c>
      <c r="BA1268" s="35">
        <v>5.4</v>
      </c>
      <c r="BB1268" s="33" t="s">
        <v>30</v>
      </c>
      <c r="BC1268" s="35">
        <v>16.62</v>
      </c>
      <c r="BD1268" s="33" t="s">
        <v>30</v>
      </c>
      <c r="BE1268" s="35">
        <v>0</v>
      </c>
      <c r="BF1268" s="33" t="s">
        <v>30</v>
      </c>
      <c r="BG1268" s="35">
        <v>0</v>
      </c>
      <c r="BH1268" s="33" t="s">
        <v>30</v>
      </c>
      <c r="BI1268" s="35">
        <v>0</v>
      </c>
      <c r="BJ1268" s="33" t="s">
        <v>30</v>
      </c>
      <c r="BK1268" s="35">
        <v>3.5</v>
      </c>
      <c r="BL1268" s="33" t="s">
        <v>30</v>
      </c>
      <c r="BM1268" s="35">
        <v>2.83</v>
      </c>
      <c r="BN1268" s="33" t="s">
        <v>30</v>
      </c>
      <c r="BO1268" s="35">
        <v>16.62</v>
      </c>
      <c r="BP1268" s="33" t="s">
        <v>30</v>
      </c>
      <c r="BQ1268" s="35">
        <v>6.79</v>
      </c>
      <c r="BR1268" s="33" t="s">
        <v>30</v>
      </c>
      <c r="BS1268" s="9">
        <f>VLOOKUP(A1268,HR!A:P,16,0)</f>
        <v>4</v>
      </c>
      <c r="BT1268" s="9" t="str">
        <f>VLOOKUP(A1268,HR!A:S,19,0)</f>
        <v>07:43</v>
      </c>
      <c r="BU1268" s="9" t="str">
        <f>VLOOKUP(VALUE(AC1268),Varios!A:J,9,0)</f>
        <v>421457-44421457----956949535</v>
      </c>
      <c r="BV1268" s="9" t="str">
        <f>VLOOKUP(VALUE(AC1268),Varios!A:J,10,0)</f>
        <v>PEM176</v>
      </c>
      <c r="BW1268" s="9" t="str">
        <f t="shared" si="220"/>
        <v>Cod:10054512 - Cli:Alva Zavaleta, Ricardo - Tel.:421457-44421457----956949535 -Dir:Ca. Santa Ursula Mz O Lt 020 - Dist.:VICTOR LARCO HERRERA - ZV:PEM176 -Llega:07:43</v>
      </c>
      <c r="BX1268" s="16" t="str">
        <f t="shared" si="221"/>
        <v>3. Ent. PT</v>
      </c>
      <c r="BY1268" s="16" t="str">
        <f t="shared" si="222"/>
        <v>4-Vta.</v>
      </c>
      <c r="BZ1268" s="16" t="str">
        <f t="shared" si="223"/>
        <v>Contado</v>
      </c>
      <c r="CA1268" s="16">
        <f t="shared" si="224"/>
        <v>16.62</v>
      </c>
      <c r="CB1268" s="16" t="str">
        <f t="shared" si="225"/>
        <v xml:space="preserve"> </v>
      </c>
      <c r="CC1268" s="16">
        <f t="shared" si="226"/>
        <v>3</v>
      </c>
      <c r="CD1268" s="16" t="str">
        <f t="shared" si="227"/>
        <v xml:space="preserve"> </v>
      </c>
      <c r="CE1268" s="16" t="str">
        <f t="shared" si="228"/>
        <v>Transporte: 3401642347 - Briones Colorado, Jose Tito</v>
      </c>
      <c r="CF1268" s="16">
        <f t="shared" si="229"/>
        <v>1</v>
      </c>
      <c r="CG1268" s="16">
        <f>IF(Tabla1[[#This Row],[Clientes]]=1,VLOOKUP(Tabla1[[#This Row],[BK49**]],HR!A:X,24,0),"")</f>
        <v>0.2</v>
      </c>
    </row>
    <row r="1269" spans="1:85" x14ac:dyDescent="0.25">
      <c r="A1269" s="7" t="str">
        <f t="shared" si="219"/>
        <v>10054512</v>
      </c>
      <c r="B1269" s="31" t="s">
        <v>25356</v>
      </c>
      <c r="C1269" s="31" t="s">
        <v>0</v>
      </c>
      <c r="D1269" s="31" t="s">
        <v>1</v>
      </c>
      <c r="E1269" s="31" t="s">
        <v>377</v>
      </c>
      <c r="F1269" s="31" t="s">
        <v>3</v>
      </c>
      <c r="G1269" s="31" t="s">
        <v>25357</v>
      </c>
      <c r="H1269" s="31" t="s">
        <v>4</v>
      </c>
      <c r="I1269" s="31" t="s">
        <v>298</v>
      </c>
      <c r="J1269" s="31" t="s">
        <v>299</v>
      </c>
      <c r="K1269" s="31" t="s">
        <v>378</v>
      </c>
      <c r="L1269" s="31" t="s">
        <v>379</v>
      </c>
      <c r="M1269" s="31" t="s">
        <v>380</v>
      </c>
      <c r="N1269" s="31" t="s">
        <v>378</v>
      </c>
      <c r="O1269" s="31" t="s">
        <v>381</v>
      </c>
      <c r="P1269" s="31" t="s">
        <v>11</v>
      </c>
      <c r="Q1269" s="31" t="s">
        <v>25392</v>
      </c>
      <c r="R1269" s="31" t="s">
        <v>12</v>
      </c>
      <c r="S1269" s="31" t="s">
        <v>36</v>
      </c>
      <c r="T1269" s="31" t="s">
        <v>14</v>
      </c>
      <c r="U1269" s="31" t="s">
        <v>37</v>
      </c>
      <c r="V1269" s="31" t="s">
        <v>16</v>
      </c>
      <c r="W1269" s="31" t="s">
        <v>17</v>
      </c>
      <c r="X1269" s="31" t="s">
        <v>25393</v>
      </c>
      <c r="Y1269" s="31" t="s">
        <v>18</v>
      </c>
      <c r="Z1269" s="31" t="s">
        <v>19</v>
      </c>
      <c r="AA1269" s="31" t="s">
        <v>19</v>
      </c>
      <c r="AB1269" s="31" t="s">
        <v>19</v>
      </c>
      <c r="AC1269" s="31" t="s">
        <v>22483</v>
      </c>
      <c r="AD1269" s="31" t="s">
        <v>21574</v>
      </c>
      <c r="AE1269" s="31" t="s">
        <v>21</v>
      </c>
      <c r="AF1269" s="31" t="s">
        <v>25394</v>
      </c>
      <c r="AG1269" s="31" t="s">
        <v>19</v>
      </c>
      <c r="AH1269" s="31" t="s">
        <v>24402</v>
      </c>
      <c r="AI1269" s="31" t="s">
        <v>22265</v>
      </c>
      <c r="AJ1269" s="31" t="s">
        <v>24</v>
      </c>
      <c r="AK1269" s="31" t="s">
        <v>35</v>
      </c>
      <c r="AL1269" s="31" t="s">
        <v>26</v>
      </c>
      <c r="AM1269" s="31" t="s">
        <v>19</v>
      </c>
      <c r="AN1269" s="31" t="s">
        <v>19</v>
      </c>
      <c r="AO1269" s="31" t="s">
        <v>19</v>
      </c>
      <c r="AP1269" s="31" t="s">
        <v>27</v>
      </c>
      <c r="AQ1269" s="31" t="s">
        <v>25361</v>
      </c>
      <c r="AR1269" s="31" t="s">
        <v>19</v>
      </c>
      <c r="AS1269" s="59">
        <v>43932</v>
      </c>
      <c r="AT1269" s="32">
        <v>23.41</v>
      </c>
      <c r="AU1269" s="33" t="s">
        <v>28</v>
      </c>
      <c r="AV1269" s="32">
        <v>1</v>
      </c>
      <c r="AW1269" s="33" t="s">
        <v>29</v>
      </c>
      <c r="AX1269" s="34">
        <v>6</v>
      </c>
      <c r="AY1269" s="32">
        <v>1</v>
      </c>
      <c r="AZ1269" s="33" t="s">
        <v>29</v>
      </c>
      <c r="BA1269" s="35">
        <v>2.97</v>
      </c>
      <c r="BB1269" s="33" t="s">
        <v>30</v>
      </c>
      <c r="BC1269" s="35">
        <v>15.89</v>
      </c>
      <c r="BD1269" s="33" t="s">
        <v>30</v>
      </c>
      <c r="BE1269" s="35">
        <v>0</v>
      </c>
      <c r="BF1269" s="33" t="s">
        <v>30</v>
      </c>
      <c r="BG1269" s="35">
        <v>-0.79</v>
      </c>
      <c r="BH1269" s="33" t="s">
        <v>30</v>
      </c>
      <c r="BI1269" s="35">
        <v>0</v>
      </c>
      <c r="BJ1269" s="33" t="s">
        <v>30</v>
      </c>
      <c r="BK1269" s="35">
        <v>2.72</v>
      </c>
      <c r="BL1269" s="33" t="s">
        <v>30</v>
      </c>
      <c r="BM1269" s="35">
        <v>0</v>
      </c>
      <c r="BN1269" s="33" t="s">
        <v>30</v>
      </c>
      <c r="BO1269" s="35">
        <v>15.1</v>
      </c>
      <c r="BP1269" s="33" t="s">
        <v>30</v>
      </c>
      <c r="BQ1269" s="35">
        <v>3.08</v>
      </c>
      <c r="BR1269" s="33" t="s">
        <v>30</v>
      </c>
      <c r="BS1269" s="9">
        <f>VLOOKUP(A1269,HR!A:P,16,0)</f>
        <v>4</v>
      </c>
      <c r="BT1269" s="9" t="str">
        <f>VLOOKUP(A1269,HR!A:S,19,0)</f>
        <v>07:43</v>
      </c>
      <c r="BU1269" s="9" t="str">
        <f>VLOOKUP(VALUE(AC1269),Varios!A:J,9,0)</f>
        <v>421457-44421457----956949535</v>
      </c>
      <c r="BV1269" s="9" t="str">
        <f>VLOOKUP(VALUE(AC1269),Varios!A:J,10,0)</f>
        <v>PEM176</v>
      </c>
      <c r="BW1269" s="9" t="str">
        <f t="shared" si="220"/>
        <v>Cod:10054512 - Cli:Alva Zavaleta, Ricardo - Tel.:421457-44421457----956949535 -Dir:Ca. Santa Ursula Mz O Lt 020 - Dist.:VICTOR LARCO HERRERA - ZV:PEM176 -Llega:07:43</v>
      </c>
      <c r="BX1269" s="16" t="str">
        <f t="shared" si="221"/>
        <v>3. Ent. PT</v>
      </c>
      <c r="BY1269" s="16" t="str">
        <f t="shared" si="222"/>
        <v>4-Vta.</v>
      </c>
      <c r="BZ1269" s="16" t="str">
        <f t="shared" si="223"/>
        <v>Contado</v>
      </c>
      <c r="CA1269" s="16">
        <f t="shared" si="224"/>
        <v>15.89</v>
      </c>
      <c r="CB1269" s="16" t="str">
        <f t="shared" si="225"/>
        <v xml:space="preserve"> </v>
      </c>
      <c r="CC1269" s="16">
        <f t="shared" si="226"/>
        <v>1</v>
      </c>
      <c r="CD1269" s="16" t="str">
        <f t="shared" si="227"/>
        <v xml:space="preserve"> </v>
      </c>
      <c r="CE1269" s="16" t="str">
        <f t="shared" si="228"/>
        <v>Transporte: 3401642347 - Briones Colorado, Jose Tito</v>
      </c>
      <c r="CF1269" s="16">
        <f t="shared" si="229"/>
        <v>0</v>
      </c>
      <c r="CG1269" s="16" t="str">
        <f>IF(Tabla1[[#This Row],[Clientes]]=1,VLOOKUP(Tabla1[[#This Row],[BK49**]],HR!A:X,24,0),"")</f>
        <v/>
      </c>
    </row>
    <row r="1270" spans="1:85" x14ac:dyDescent="0.25">
      <c r="A1270" s="7" t="str">
        <f t="shared" si="219"/>
        <v>10054461</v>
      </c>
      <c r="B1270" s="31" t="s">
        <v>25356</v>
      </c>
      <c r="C1270" s="31" t="s">
        <v>0</v>
      </c>
      <c r="D1270" s="31" t="s">
        <v>1</v>
      </c>
      <c r="E1270" s="31" t="s">
        <v>377</v>
      </c>
      <c r="F1270" s="31" t="s">
        <v>3</v>
      </c>
      <c r="G1270" s="31" t="s">
        <v>25357</v>
      </c>
      <c r="H1270" s="31" t="s">
        <v>4</v>
      </c>
      <c r="I1270" s="31" t="s">
        <v>298</v>
      </c>
      <c r="J1270" s="31" t="s">
        <v>299</v>
      </c>
      <c r="K1270" s="31" t="s">
        <v>378</v>
      </c>
      <c r="L1270" s="31" t="s">
        <v>379</v>
      </c>
      <c r="M1270" s="31" t="s">
        <v>380</v>
      </c>
      <c r="N1270" s="31" t="s">
        <v>378</v>
      </c>
      <c r="O1270" s="31" t="s">
        <v>381</v>
      </c>
      <c r="P1270" s="31" t="s">
        <v>11</v>
      </c>
      <c r="Q1270" s="31" t="s">
        <v>25395</v>
      </c>
      <c r="R1270" s="31" t="s">
        <v>12</v>
      </c>
      <c r="S1270" s="31" t="s">
        <v>57</v>
      </c>
      <c r="T1270" s="31" t="s">
        <v>14</v>
      </c>
      <c r="U1270" s="31" t="s">
        <v>58</v>
      </c>
      <c r="V1270" s="31" t="s">
        <v>16</v>
      </c>
      <c r="W1270" s="31" t="s">
        <v>17</v>
      </c>
      <c r="X1270" s="31" t="s">
        <v>25396</v>
      </c>
      <c r="Y1270" s="31" t="s">
        <v>18</v>
      </c>
      <c r="Z1270" s="31" t="s">
        <v>19</v>
      </c>
      <c r="AA1270" s="31" t="s">
        <v>19</v>
      </c>
      <c r="AB1270" s="31" t="s">
        <v>19</v>
      </c>
      <c r="AC1270" s="31" t="s">
        <v>22495</v>
      </c>
      <c r="AD1270" s="31" t="s">
        <v>11262</v>
      </c>
      <c r="AE1270" s="31" t="s">
        <v>21</v>
      </c>
      <c r="AF1270" s="31" t="s">
        <v>25397</v>
      </c>
      <c r="AG1270" s="31" t="s">
        <v>19</v>
      </c>
      <c r="AH1270" s="31" t="s">
        <v>25398</v>
      </c>
      <c r="AI1270" s="31" t="s">
        <v>22265</v>
      </c>
      <c r="AJ1270" s="31" t="s">
        <v>24</v>
      </c>
      <c r="AK1270" s="31" t="s">
        <v>35</v>
      </c>
      <c r="AL1270" s="31" t="s">
        <v>26</v>
      </c>
      <c r="AM1270" s="31" t="s">
        <v>19</v>
      </c>
      <c r="AN1270" s="31" t="s">
        <v>19</v>
      </c>
      <c r="AO1270" s="31" t="s">
        <v>19</v>
      </c>
      <c r="AP1270" s="31" t="s">
        <v>27</v>
      </c>
      <c r="AQ1270" s="31" t="s">
        <v>25361</v>
      </c>
      <c r="AR1270" s="31" t="s">
        <v>19</v>
      </c>
      <c r="AS1270" s="59">
        <v>43932</v>
      </c>
      <c r="AT1270" s="32">
        <v>23.41</v>
      </c>
      <c r="AU1270" s="33" t="s">
        <v>28</v>
      </c>
      <c r="AV1270" s="32">
        <v>6</v>
      </c>
      <c r="AW1270" s="33" t="s">
        <v>29</v>
      </c>
      <c r="AX1270" s="34">
        <v>1</v>
      </c>
      <c r="AY1270" s="32">
        <v>6</v>
      </c>
      <c r="AZ1270" s="33" t="s">
        <v>29</v>
      </c>
      <c r="BA1270" s="35">
        <v>17.3</v>
      </c>
      <c r="BB1270" s="33" t="s">
        <v>30</v>
      </c>
      <c r="BC1270" s="35">
        <v>38.65</v>
      </c>
      <c r="BD1270" s="33" t="s">
        <v>30</v>
      </c>
      <c r="BE1270" s="35">
        <v>0</v>
      </c>
      <c r="BF1270" s="33" t="s">
        <v>30</v>
      </c>
      <c r="BG1270" s="35">
        <v>0</v>
      </c>
      <c r="BH1270" s="33" t="s">
        <v>30</v>
      </c>
      <c r="BI1270" s="35">
        <v>0</v>
      </c>
      <c r="BJ1270" s="33" t="s">
        <v>30</v>
      </c>
      <c r="BK1270" s="35">
        <v>6.96</v>
      </c>
      <c r="BL1270" s="33" t="s">
        <v>30</v>
      </c>
      <c r="BM1270" s="35">
        <v>0</v>
      </c>
      <c r="BN1270" s="33" t="s">
        <v>30</v>
      </c>
      <c r="BO1270" s="35">
        <v>38.65</v>
      </c>
      <c r="BP1270" s="33" t="s">
        <v>30</v>
      </c>
      <c r="BQ1270" s="35">
        <v>7.87</v>
      </c>
      <c r="BR1270" s="33" t="s">
        <v>30</v>
      </c>
      <c r="BS1270" s="9">
        <f>VLOOKUP(A1270,HR!A:P,16,0)</f>
        <v>9</v>
      </c>
      <c r="BT1270" s="9" t="str">
        <f>VLOOKUP(A1270,HR!A:S,19,0)</f>
        <v>08:16</v>
      </c>
      <c r="BU1270" s="9" t="str">
        <f>VLOOKUP(VALUE(AC1270),Varios!A:J,9,0)</f>
        <v>280525-44280525----</v>
      </c>
      <c r="BV1270" s="9" t="str">
        <f>VLOOKUP(VALUE(AC1270),Varios!A:J,10,0)</f>
        <v>PEM177</v>
      </c>
      <c r="BW1270" s="9" t="str">
        <f t="shared" si="220"/>
        <v>Cod:10054461 - Cli:Liza De Porras, Balbina - Tel.:280525-44280525---- -Dir:Urb. La Arboleda Mzn I Lote 023 - Dist.:VICTOR LARCO HERRERA - ZV:PEM177 -Llega:08:16</v>
      </c>
      <c r="BX1270" s="16" t="str">
        <f t="shared" si="221"/>
        <v>3. Ent. PT</v>
      </c>
      <c r="BY1270" s="16" t="str">
        <f t="shared" si="222"/>
        <v>4-Vta.</v>
      </c>
      <c r="BZ1270" s="16" t="str">
        <f t="shared" si="223"/>
        <v>Contado</v>
      </c>
      <c r="CA1270" s="16">
        <f t="shared" si="224"/>
        <v>38.65</v>
      </c>
      <c r="CB1270" s="16" t="str">
        <f t="shared" si="225"/>
        <v xml:space="preserve"> </v>
      </c>
      <c r="CC1270" s="16">
        <f t="shared" si="226"/>
        <v>6</v>
      </c>
      <c r="CD1270" s="16" t="str">
        <f t="shared" si="227"/>
        <v xml:space="preserve"> </v>
      </c>
      <c r="CE1270" s="16" t="str">
        <f t="shared" si="228"/>
        <v>Transporte: 3401642347 - Briones Colorado, Jose Tito</v>
      </c>
      <c r="CF1270" s="16">
        <f t="shared" si="229"/>
        <v>1</v>
      </c>
      <c r="CG1270" s="16">
        <f>IF(Tabla1[[#This Row],[Clientes]]=1,VLOOKUP(Tabla1[[#This Row],[BK49**]],HR!A:X,24,0),"")</f>
        <v>0.3</v>
      </c>
    </row>
    <row r="1271" spans="1:85" x14ac:dyDescent="0.25">
      <c r="A1271" s="7" t="str">
        <f t="shared" si="219"/>
        <v>10054461</v>
      </c>
      <c r="B1271" s="31" t="s">
        <v>25356</v>
      </c>
      <c r="C1271" s="31" t="s">
        <v>0</v>
      </c>
      <c r="D1271" s="31" t="s">
        <v>1</v>
      </c>
      <c r="E1271" s="31" t="s">
        <v>377</v>
      </c>
      <c r="F1271" s="31" t="s">
        <v>3</v>
      </c>
      <c r="G1271" s="31" t="s">
        <v>25357</v>
      </c>
      <c r="H1271" s="31" t="s">
        <v>4</v>
      </c>
      <c r="I1271" s="31" t="s">
        <v>298</v>
      </c>
      <c r="J1271" s="31" t="s">
        <v>299</v>
      </c>
      <c r="K1271" s="31" t="s">
        <v>378</v>
      </c>
      <c r="L1271" s="31" t="s">
        <v>379</v>
      </c>
      <c r="M1271" s="31" t="s">
        <v>380</v>
      </c>
      <c r="N1271" s="31" t="s">
        <v>378</v>
      </c>
      <c r="O1271" s="31" t="s">
        <v>381</v>
      </c>
      <c r="P1271" s="31" t="s">
        <v>11</v>
      </c>
      <c r="Q1271" s="31" t="s">
        <v>25395</v>
      </c>
      <c r="R1271" s="31" t="s">
        <v>12</v>
      </c>
      <c r="S1271" s="31" t="s">
        <v>13</v>
      </c>
      <c r="T1271" s="31" t="s">
        <v>14</v>
      </c>
      <c r="U1271" s="31" t="s">
        <v>15</v>
      </c>
      <c r="V1271" s="31" t="s">
        <v>16</v>
      </c>
      <c r="W1271" s="31" t="s">
        <v>17</v>
      </c>
      <c r="X1271" s="31" t="s">
        <v>25396</v>
      </c>
      <c r="Y1271" s="31" t="s">
        <v>18</v>
      </c>
      <c r="Z1271" s="31" t="s">
        <v>19</v>
      </c>
      <c r="AA1271" s="31" t="s">
        <v>19</v>
      </c>
      <c r="AB1271" s="31" t="s">
        <v>19</v>
      </c>
      <c r="AC1271" s="31" t="s">
        <v>22495</v>
      </c>
      <c r="AD1271" s="31" t="s">
        <v>11262</v>
      </c>
      <c r="AE1271" s="31" t="s">
        <v>21</v>
      </c>
      <c r="AF1271" s="31" t="s">
        <v>25397</v>
      </c>
      <c r="AG1271" s="31" t="s">
        <v>19</v>
      </c>
      <c r="AH1271" s="31" t="s">
        <v>25398</v>
      </c>
      <c r="AI1271" s="31" t="s">
        <v>22265</v>
      </c>
      <c r="AJ1271" s="31" t="s">
        <v>24</v>
      </c>
      <c r="AK1271" s="31" t="s">
        <v>25</v>
      </c>
      <c r="AL1271" s="31" t="s">
        <v>26</v>
      </c>
      <c r="AM1271" s="31" t="s">
        <v>19</v>
      </c>
      <c r="AN1271" s="31" t="s">
        <v>19</v>
      </c>
      <c r="AO1271" s="31" t="s">
        <v>19</v>
      </c>
      <c r="AP1271" s="31" t="s">
        <v>27</v>
      </c>
      <c r="AQ1271" s="31" t="s">
        <v>25361</v>
      </c>
      <c r="AR1271" s="31" t="s">
        <v>19</v>
      </c>
      <c r="AS1271" s="59">
        <v>43932</v>
      </c>
      <c r="AT1271" s="32">
        <v>23.41</v>
      </c>
      <c r="AU1271" s="33" t="s">
        <v>28</v>
      </c>
      <c r="AV1271" s="32">
        <v>1</v>
      </c>
      <c r="AW1271" s="33" t="s">
        <v>29</v>
      </c>
      <c r="AX1271" s="34">
        <v>4</v>
      </c>
      <c r="AY1271" s="32">
        <v>1</v>
      </c>
      <c r="AZ1271" s="33" t="s">
        <v>29</v>
      </c>
      <c r="BA1271" s="35">
        <v>4.25</v>
      </c>
      <c r="BB1271" s="33" t="s">
        <v>30</v>
      </c>
      <c r="BC1271" s="35">
        <v>16.91</v>
      </c>
      <c r="BD1271" s="33" t="s">
        <v>30</v>
      </c>
      <c r="BE1271" s="35">
        <v>0</v>
      </c>
      <c r="BF1271" s="33" t="s">
        <v>30</v>
      </c>
      <c r="BG1271" s="35">
        <v>-0.99</v>
      </c>
      <c r="BH1271" s="33" t="s">
        <v>30</v>
      </c>
      <c r="BI1271" s="35">
        <v>0</v>
      </c>
      <c r="BJ1271" s="33" t="s">
        <v>30</v>
      </c>
      <c r="BK1271" s="35">
        <v>3.35</v>
      </c>
      <c r="BL1271" s="33" t="s">
        <v>30</v>
      </c>
      <c r="BM1271" s="35">
        <v>2.71</v>
      </c>
      <c r="BN1271" s="33" t="s">
        <v>30</v>
      </c>
      <c r="BO1271" s="35">
        <v>15.92</v>
      </c>
      <c r="BP1271" s="33" t="s">
        <v>30</v>
      </c>
      <c r="BQ1271" s="35">
        <v>6.5</v>
      </c>
      <c r="BR1271" s="33" t="s">
        <v>30</v>
      </c>
      <c r="BS1271" s="9">
        <f>VLOOKUP(A1271,HR!A:P,16,0)</f>
        <v>9</v>
      </c>
      <c r="BT1271" s="9" t="str">
        <f>VLOOKUP(A1271,HR!A:S,19,0)</f>
        <v>08:16</v>
      </c>
      <c r="BU1271" s="9" t="str">
        <f>VLOOKUP(VALUE(AC1271),Varios!A:J,9,0)</f>
        <v>280525-44280525----</v>
      </c>
      <c r="BV1271" s="9" t="str">
        <f>VLOOKUP(VALUE(AC1271),Varios!A:J,10,0)</f>
        <v>PEM177</v>
      </c>
      <c r="BW1271" s="9" t="str">
        <f t="shared" si="220"/>
        <v>Cod:10054461 - Cli:Liza De Porras, Balbina - Tel.:280525-44280525---- -Dir:Urb. La Arboleda Mzn I Lote 023 - Dist.:VICTOR LARCO HERRERA - ZV:PEM177 -Llega:08:16</v>
      </c>
      <c r="BX1271" s="16" t="str">
        <f t="shared" si="221"/>
        <v>3. Ent. PT</v>
      </c>
      <c r="BY1271" s="16" t="str">
        <f t="shared" si="222"/>
        <v>4-Vta.</v>
      </c>
      <c r="BZ1271" s="16" t="str">
        <f t="shared" si="223"/>
        <v>Contado</v>
      </c>
      <c r="CA1271" s="16">
        <f t="shared" si="224"/>
        <v>16.91</v>
      </c>
      <c r="CB1271" s="16" t="str">
        <f t="shared" si="225"/>
        <v xml:space="preserve"> </v>
      </c>
      <c r="CC1271" s="16">
        <f t="shared" si="226"/>
        <v>1</v>
      </c>
      <c r="CD1271" s="16" t="str">
        <f t="shared" si="227"/>
        <v xml:space="preserve"> </v>
      </c>
      <c r="CE1271" s="16" t="str">
        <f t="shared" si="228"/>
        <v>Transporte: 3401642347 - Briones Colorado, Jose Tito</v>
      </c>
      <c r="CF1271" s="16">
        <f t="shared" si="229"/>
        <v>0</v>
      </c>
      <c r="CG1271" s="16" t="str">
        <f>IF(Tabla1[[#This Row],[Clientes]]=1,VLOOKUP(Tabla1[[#This Row],[BK49**]],HR!A:X,24,0),"")</f>
        <v/>
      </c>
    </row>
    <row r="1272" spans="1:85" x14ac:dyDescent="0.25">
      <c r="A1272" s="7" t="str">
        <f t="shared" si="219"/>
        <v>11719742</v>
      </c>
      <c r="B1272" s="31" t="s">
        <v>25356</v>
      </c>
      <c r="C1272" s="31" t="s">
        <v>0</v>
      </c>
      <c r="D1272" s="31" t="s">
        <v>1</v>
      </c>
      <c r="E1272" s="31" t="s">
        <v>377</v>
      </c>
      <c r="F1272" s="31" t="s">
        <v>3</v>
      </c>
      <c r="G1272" s="31" t="s">
        <v>25357</v>
      </c>
      <c r="H1272" s="31" t="s">
        <v>4</v>
      </c>
      <c r="I1272" s="31" t="s">
        <v>298</v>
      </c>
      <c r="J1272" s="31" t="s">
        <v>299</v>
      </c>
      <c r="K1272" s="31" t="s">
        <v>378</v>
      </c>
      <c r="L1272" s="31" t="s">
        <v>379</v>
      </c>
      <c r="M1272" s="31" t="s">
        <v>380</v>
      </c>
      <c r="N1272" s="31" t="s">
        <v>378</v>
      </c>
      <c r="O1272" s="31" t="s">
        <v>381</v>
      </c>
      <c r="P1272" s="31" t="s">
        <v>11</v>
      </c>
      <c r="Q1272" s="31" t="s">
        <v>25399</v>
      </c>
      <c r="R1272" s="31" t="s">
        <v>12</v>
      </c>
      <c r="S1272" s="31" t="s">
        <v>36</v>
      </c>
      <c r="T1272" s="31" t="s">
        <v>14</v>
      </c>
      <c r="U1272" s="31" t="s">
        <v>37</v>
      </c>
      <c r="V1272" s="31" t="s">
        <v>16</v>
      </c>
      <c r="W1272" s="31" t="s">
        <v>17</v>
      </c>
      <c r="X1272" s="31" t="s">
        <v>25400</v>
      </c>
      <c r="Y1272" s="31" t="s">
        <v>18</v>
      </c>
      <c r="Z1272" s="31" t="s">
        <v>19</v>
      </c>
      <c r="AA1272" s="31" t="s">
        <v>19</v>
      </c>
      <c r="AB1272" s="31" t="s">
        <v>19</v>
      </c>
      <c r="AC1272" s="31" t="s">
        <v>22501</v>
      </c>
      <c r="AD1272" s="31" t="s">
        <v>15279</v>
      </c>
      <c r="AE1272" s="31" t="s">
        <v>21</v>
      </c>
      <c r="AF1272" s="31" t="s">
        <v>25401</v>
      </c>
      <c r="AG1272" s="31" t="s">
        <v>19</v>
      </c>
      <c r="AH1272" s="31" t="s">
        <v>64</v>
      </c>
      <c r="AI1272" s="31" t="s">
        <v>24</v>
      </c>
      <c r="AJ1272" s="31" t="s">
        <v>24</v>
      </c>
      <c r="AK1272" s="31" t="s">
        <v>35</v>
      </c>
      <c r="AL1272" s="31" t="s">
        <v>26</v>
      </c>
      <c r="AM1272" s="31" t="s">
        <v>19</v>
      </c>
      <c r="AN1272" s="31" t="s">
        <v>19</v>
      </c>
      <c r="AO1272" s="31" t="s">
        <v>19</v>
      </c>
      <c r="AP1272" s="31" t="s">
        <v>27</v>
      </c>
      <c r="AQ1272" s="31" t="s">
        <v>25361</v>
      </c>
      <c r="AR1272" s="31" t="s">
        <v>19</v>
      </c>
      <c r="AS1272" s="59">
        <v>43932</v>
      </c>
      <c r="AT1272" s="32">
        <v>23.41</v>
      </c>
      <c r="AU1272" s="33" t="s">
        <v>28</v>
      </c>
      <c r="AV1272" s="32">
        <v>1</v>
      </c>
      <c r="AW1272" s="33" t="s">
        <v>29</v>
      </c>
      <c r="AX1272" s="34">
        <v>6</v>
      </c>
      <c r="AY1272" s="32">
        <v>1</v>
      </c>
      <c r="AZ1272" s="33" t="s">
        <v>29</v>
      </c>
      <c r="BA1272" s="35">
        <v>2.97</v>
      </c>
      <c r="BB1272" s="33" t="s">
        <v>30</v>
      </c>
      <c r="BC1272" s="35">
        <v>15.89</v>
      </c>
      <c r="BD1272" s="33" t="s">
        <v>30</v>
      </c>
      <c r="BE1272" s="35">
        <v>0</v>
      </c>
      <c r="BF1272" s="33" t="s">
        <v>30</v>
      </c>
      <c r="BG1272" s="35">
        <v>-0.79</v>
      </c>
      <c r="BH1272" s="33" t="s">
        <v>30</v>
      </c>
      <c r="BI1272" s="35">
        <v>0</v>
      </c>
      <c r="BJ1272" s="33" t="s">
        <v>30</v>
      </c>
      <c r="BK1272" s="35">
        <v>2.72</v>
      </c>
      <c r="BL1272" s="33" t="s">
        <v>30</v>
      </c>
      <c r="BM1272" s="35">
        <v>0</v>
      </c>
      <c r="BN1272" s="33" t="s">
        <v>30</v>
      </c>
      <c r="BO1272" s="35">
        <v>15.1</v>
      </c>
      <c r="BP1272" s="33" t="s">
        <v>30</v>
      </c>
      <c r="BQ1272" s="35">
        <v>3.08</v>
      </c>
      <c r="BR1272" s="33" t="s">
        <v>30</v>
      </c>
      <c r="BS1272" s="9">
        <f>VLOOKUP(A1272,HR!A:P,16,0)</f>
        <v>11</v>
      </c>
      <c r="BT1272" s="9" t="str">
        <f>VLOOKUP(A1272,HR!A:S,19,0)</f>
        <v>08:22</v>
      </c>
      <c r="BU1272" s="9" t="str">
        <f>VLOOKUP(VALUE(AC1272),Varios!A:J,9,0)</f>
        <v>---975072792-971535855-</v>
      </c>
      <c r="BV1272" s="9" t="str">
        <f>VLOOKUP(VALUE(AC1272),Varios!A:J,10,0)</f>
        <v>PEMD07</v>
      </c>
      <c r="BW1272" s="9" t="str">
        <f t="shared" si="220"/>
        <v>Cod:11719742 - Cli:Cooper Isla, Miluska Anani - Tel.:---975072792-971535855- -Dir:Urb. La Arboleda Sn - Dist.:TRUJILLO - ZV:PEMD07 -Llega:08:22</v>
      </c>
      <c r="BX1272" s="16" t="str">
        <f t="shared" si="221"/>
        <v>3. Ent. PT</v>
      </c>
      <c r="BY1272" s="16" t="str">
        <f t="shared" si="222"/>
        <v>4-Vta.</v>
      </c>
      <c r="BZ1272" s="16" t="str">
        <f t="shared" si="223"/>
        <v>Contado</v>
      </c>
      <c r="CA1272" s="16">
        <f t="shared" si="224"/>
        <v>15.89</v>
      </c>
      <c r="CB1272" s="16" t="str">
        <f t="shared" si="225"/>
        <v xml:space="preserve"> </v>
      </c>
      <c r="CC1272" s="16">
        <f t="shared" si="226"/>
        <v>1</v>
      </c>
      <c r="CD1272" s="16" t="str">
        <f t="shared" si="227"/>
        <v xml:space="preserve"> </v>
      </c>
      <c r="CE1272" s="16" t="str">
        <f t="shared" si="228"/>
        <v>Transporte: 3401642347 - Briones Colorado, Jose Tito</v>
      </c>
      <c r="CF1272" s="16">
        <f t="shared" si="229"/>
        <v>1</v>
      </c>
      <c r="CG1272" s="16">
        <f>IF(Tabla1[[#This Row],[Clientes]]=1,VLOOKUP(Tabla1[[#This Row],[BK49**]],HR!A:X,24,0),"")</f>
        <v>0.2</v>
      </c>
    </row>
    <row r="1273" spans="1:85" x14ac:dyDescent="0.25">
      <c r="A1273" s="7" t="str">
        <f t="shared" si="219"/>
        <v>11719742</v>
      </c>
      <c r="B1273" s="31" t="s">
        <v>25356</v>
      </c>
      <c r="C1273" s="31" t="s">
        <v>0</v>
      </c>
      <c r="D1273" s="31" t="s">
        <v>1</v>
      </c>
      <c r="E1273" s="31" t="s">
        <v>377</v>
      </c>
      <c r="F1273" s="31" t="s">
        <v>3</v>
      </c>
      <c r="G1273" s="31" t="s">
        <v>25357</v>
      </c>
      <c r="H1273" s="31" t="s">
        <v>4</v>
      </c>
      <c r="I1273" s="31" t="s">
        <v>298</v>
      </c>
      <c r="J1273" s="31" t="s">
        <v>299</v>
      </c>
      <c r="K1273" s="31" t="s">
        <v>378</v>
      </c>
      <c r="L1273" s="31" t="s">
        <v>379</v>
      </c>
      <c r="M1273" s="31" t="s">
        <v>380</v>
      </c>
      <c r="N1273" s="31" t="s">
        <v>378</v>
      </c>
      <c r="O1273" s="31" t="s">
        <v>381</v>
      </c>
      <c r="P1273" s="31" t="s">
        <v>11</v>
      </c>
      <c r="Q1273" s="31" t="s">
        <v>25399</v>
      </c>
      <c r="R1273" s="31" t="s">
        <v>12</v>
      </c>
      <c r="S1273" s="31" t="s">
        <v>49</v>
      </c>
      <c r="T1273" s="31" t="s">
        <v>14</v>
      </c>
      <c r="U1273" s="31" t="s">
        <v>50</v>
      </c>
      <c r="V1273" s="31" t="s">
        <v>16</v>
      </c>
      <c r="W1273" s="31" t="s">
        <v>17</v>
      </c>
      <c r="X1273" s="31" t="s">
        <v>25400</v>
      </c>
      <c r="Y1273" s="31" t="s">
        <v>18</v>
      </c>
      <c r="Z1273" s="31" t="s">
        <v>19</v>
      </c>
      <c r="AA1273" s="31" t="s">
        <v>19</v>
      </c>
      <c r="AB1273" s="31" t="s">
        <v>19</v>
      </c>
      <c r="AC1273" s="31" t="s">
        <v>22501</v>
      </c>
      <c r="AD1273" s="31" t="s">
        <v>15279</v>
      </c>
      <c r="AE1273" s="31" t="s">
        <v>21</v>
      </c>
      <c r="AF1273" s="31" t="s">
        <v>25401</v>
      </c>
      <c r="AG1273" s="31" t="s">
        <v>19</v>
      </c>
      <c r="AH1273" s="31" t="s">
        <v>64</v>
      </c>
      <c r="AI1273" s="31" t="s">
        <v>24</v>
      </c>
      <c r="AJ1273" s="31" t="s">
        <v>24</v>
      </c>
      <c r="AK1273" s="31" t="s">
        <v>25</v>
      </c>
      <c r="AL1273" s="31" t="s">
        <v>26</v>
      </c>
      <c r="AM1273" s="31" t="s">
        <v>19</v>
      </c>
      <c r="AN1273" s="31" t="s">
        <v>19</v>
      </c>
      <c r="AO1273" s="31" t="s">
        <v>19</v>
      </c>
      <c r="AP1273" s="31" t="s">
        <v>27</v>
      </c>
      <c r="AQ1273" s="31" t="s">
        <v>25361</v>
      </c>
      <c r="AR1273" s="31" t="s">
        <v>19</v>
      </c>
      <c r="AS1273" s="59">
        <v>43932</v>
      </c>
      <c r="AT1273" s="32">
        <v>23.41</v>
      </c>
      <c r="AU1273" s="33" t="s">
        <v>28</v>
      </c>
      <c r="AV1273" s="32">
        <v>1</v>
      </c>
      <c r="AW1273" s="33" t="s">
        <v>29</v>
      </c>
      <c r="AX1273" s="34">
        <v>15</v>
      </c>
      <c r="AY1273" s="32">
        <v>1</v>
      </c>
      <c r="AZ1273" s="33" t="s">
        <v>29</v>
      </c>
      <c r="BA1273" s="35">
        <v>3.24</v>
      </c>
      <c r="BB1273" s="33" t="s">
        <v>30</v>
      </c>
      <c r="BC1273" s="35">
        <v>9.24</v>
      </c>
      <c r="BD1273" s="33" t="s">
        <v>30</v>
      </c>
      <c r="BE1273" s="35">
        <v>0</v>
      </c>
      <c r="BF1273" s="33" t="s">
        <v>30</v>
      </c>
      <c r="BG1273" s="35">
        <v>-0.54</v>
      </c>
      <c r="BH1273" s="33" t="s">
        <v>30</v>
      </c>
      <c r="BI1273" s="35">
        <v>0</v>
      </c>
      <c r="BJ1273" s="33" t="s">
        <v>30</v>
      </c>
      <c r="BK1273" s="35">
        <v>1.83</v>
      </c>
      <c r="BL1273" s="33" t="s">
        <v>30</v>
      </c>
      <c r="BM1273" s="35">
        <v>1.48</v>
      </c>
      <c r="BN1273" s="33" t="s">
        <v>30</v>
      </c>
      <c r="BO1273" s="35">
        <v>8.6999999999999993</v>
      </c>
      <c r="BP1273" s="33" t="s">
        <v>30</v>
      </c>
      <c r="BQ1273" s="35">
        <v>3.55</v>
      </c>
      <c r="BR1273" s="33" t="s">
        <v>30</v>
      </c>
      <c r="BS1273" s="9">
        <f>VLOOKUP(A1273,HR!A:P,16,0)</f>
        <v>11</v>
      </c>
      <c r="BT1273" s="9" t="str">
        <f>VLOOKUP(A1273,HR!A:S,19,0)</f>
        <v>08:22</v>
      </c>
      <c r="BU1273" s="9" t="str">
        <f>VLOOKUP(VALUE(AC1273),Varios!A:J,9,0)</f>
        <v>---975072792-971535855-</v>
      </c>
      <c r="BV1273" s="9" t="str">
        <f>VLOOKUP(VALUE(AC1273),Varios!A:J,10,0)</f>
        <v>PEMD07</v>
      </c>
      <c r="BW1273" s="9" t="str">
        <f t="shared" si="220"/>
        <v>Cod:11719742 - Cli:Cooper Isla, Miluska Anani - Tel.:---975072792-971535855- -Dir:Urb. La Arboleda Sn - Dist.:TRUJILLO - ZV:PEMD07 -Llega:08:22</v>
      </c>
      <c r="BX1273" s="16" t="str">
        <f t="shared" si="221"/>
        <v>3. Ent. PT</v>
      </c>
      <c r="BY1273" s="16" t="str">
        <f t="shared" si="222"/>
        <v>4-Vta.</v>
      </c>
      <c r="BZ1273" s="16" t="str">
        <f t="shared" si="223"/>
        <v>Contado</v>
      </c>
      <c r="CA1273" s="16">
        <f t="shared" si="224"/>
        <v>9.24</v>
      </c>
      <c r="CB1273" s="16" t="str">
        <f t="shared" si="225"/>
        <v xml:space="preserve"> </v>
      </c>
      <c r="CC1273" s="16">
        <f t="shared" si="226"/>
        <v>1</v>
      </c>
      <c r="CD1273" s="16" t="str">
        <f t="shared" si="227"/>
        <v xml:space="preserve"> </v>
      </c>
      <c r="CE1273" s="16" t="str">
        <f t="shared" si="228"/>
        <v>Transporte: 3401642347 - Briones Colorado, Jose Tito</v>
      </c>
      <c r="CF1273" s="16">
        <f t="shared" si="229"/>
        <v>0</v>
      </c>
      <c r="CG1273" s="16" t="str">
        <f>IF(Tabla1[[#This Row],[Clientes]]=1,VLOOKUP(Tabla1[[#This Row],[BK49**]],HR!A:X,24,0),"")</f>
        <v/>
      </c>
    </row>
    <row r="1274" spans="1:85" x14ac:dyDescent="0.25">
      <c r="A1274" s="7" t="str">
        <f t="shared" si="219"/>
        <v>11719742</v>
      </c>
      <c r="B1274" s="31" t="s">
        <v>25356</v>
      </c>
      <c r="C1274" s="31" t="s">
        <v>0</v>
      </c>
      <c r="D1274" s="31" t="s">
        <v>1</v>
      </c>
      <c r="E1274" s="31" t="s">
        <v>377</v>
      </c>
      <c r="F1274" s="31" t="s">
        <v>3</v>
      </c>
      <c r="G1274" s="31" t="s">
        <v>25357</v>
      </c>
      <c r="H1274" s="31" t="s">
        <v>4</v>
      </c>
      <c r="I1274" s="31" t="s">
        <v>298</v>
      </c>
      <c r="J1274" s="31" t="s">
        <v>299</v>
      </c>
      <c r="K1274" s="31" t="s">
        <v>378</v>
      </c>
      <c r="L1274" s="31" t="s">
        <v>379</v>
      </c>
      <c r="M1274" s="31" t="s">
        <v>380</v>
      </c>
      <c r="N1274" s="31" t="s">
        <v>378</v>
      </c>
      <c r="O1274" s="31" t="s">
        <v>381</v>
      </c>
      <c r="P1274" s="31" t="s">
        <v>11</v>
      </c>
      <c r="Q1274" s="31" t="s">
        <v>25399</v>
      </c>
      <c r="R1274" s="31" t="s">
        <v>12</v>
      </c>
      <c r="S1274" s="31" t="s">
        <v>31</v>
      </c>
      <c r="T1274" s="31" t="s">
        <v>14</v>
      </c>
      <c r="U1274" s="31" t="s">
        <v>32</v>
      </c>
      <c r="V1274" s="31" t="s">
        <v>16</v>
      </c>
      <c r="W1274" s="31" t="s">
        <v>17</v>
      </c>
      <c r="X1274" s="31" t="s">
        <v>25400</v>
      </c>
      <c r="Y1274" s="31" t="s">
        <v>18</v>
      </c>
      <c r="Z1274" s="31" t="s">
        <v>19</v>
      </c>
      <c r="AA1274" s="31" t="s">
        <v>19</v>
      </c>
      <c r="AB1274" s="31" t="s">
        <v>19</v>
      </c>
      <c r="AC1274" s="31" t="s">
        <v>22501</v>
      </c>
      <c r="AD1274" s="31" t="s">
        <v>15279</v>
      </c>
      <c r="AE1274" s="31" t="s">
        <v>21</v>
      </c>
      <c r="AF1274" s="31" t="s">
        <v>25401</v>
      </c>
      <c r="AG1274" s="31" t="s">
        <v>19</v>
      </c>
      <c r="AH1274" s="31" t="s">
        <v>64</v>
      </c>
      <c r="AI1274" s="31" t="s">
        <v>24</v>
      </c>
      <c r="AJ1274" s="31" t="s">
        <v>24</v>
      </c>
      <c r="AK1274" s="31" t="s">
        <v>25</v>
      </c>
      <c r="AL1274" s="31" t="s">
        <v>26</v>
      </c>
      <c r="AM1274" s="31" t="s">
        <v>19</v>
      </c>
      <c r="AN1274" s="31" t="s">
        <v>19</v>
      </c>
      <c r="AO1274" s="31" t="s">
        <v>19</v>
      </c>
      <c r="AP1274" s="31" t="s">
        <v>27</v>
      </c>
      <c r="AQ1274" s="31" t="s">
        <v>25361</v>
      </c>
      <c r="AR1274" s="31" t="s">
        <v>19</v>
      </c>
      <c r="AS1274" s="59">
        <v>43932</v>
      </c>
      <c r="AT1274" s="32">
        <v>23.41</v>
      </c>
      <c r="AU1274" s="33" t="s">
        <v>28</v>
      </c>
      <c r="AV1274" s="32">
        <v>1</v>
      </c>
      <c r="AW1274" s="33" t="s">
        <v>29</v>
      </c>
      <c r="AX1274" s="34">
        <v>15</v>
      </c>
      <c r="AY1274" s="32">
        <v>1</v>
      </c>
      <c r="AZ1274" s="33" t="s">
        <v>29</v>
      </c>
      <c r="BA1274" s="35">
        <v>4.16</v>
      </c>
      <c r="BB1274" s="33" t="s">
        <v>30</v>
      </c>
      <c r="BC1274" s="35">
        <v>13.86</v>
      </c>
      <c r="BD1274" s="33" t="s">
        <v>30</v>
      </c>
      <c r="BE1274" s="35">
        <v>0</v>
      </c>
      <c r="BF1274" s="33" t="s">
        <v>30</v>
      </c>
      <c r="BG1274" s="35">
        <v>-0.81</v>
      </c>
      <c r="BH1274" s="33" t="s">
        <v>30</v>
      </c>
      <c r="BI1274" s="35">
        <v>0</v>
      </c>
      <c r="BJ1274" s="33" t="s">
        <v>30</v>
      </c>
      <c r="BK1274" s="35">
        <v>2.75</v>
      </c>
      <c r="BL1274" s="33" t="s">
        <v>30</v>
      </c>
      <c r="BM1274" s="35">
        <v>2.2200000000000002</v>
      </c>
      <c r="BN1274" s="33" t="s">
        <v>30</v>
      </c>
      <c r="BO1274" s="35">
        <v>13.05</v>
      </c>
      <c r="BP1274" s="33" t="s">
        <v>30</v>
      </c>
      <c r="BQ1274" s="35">
        <v>5.33</v>
      </c>
      <c r="BR1274" s="33" t="s">
        <v>30</v>
      </c>
      <c r="BS1274" s="9">
        <f>VLOOKUP(A1274,HR!A:P,16,0)</f>
        <v>11</v>
      </c>
      <c r="BT1274" s="9" t="str">
        <f>VLOOKUP(A1274,HR!A:S,19,0)</f>
        <v>08:22</v>
      </c>
      <c r="BU1274" s="9" t="str">
        <f>VLOOKUP(VALUE(AC1274),Varios!A:J,9,0)</f>
        <v>---975072792-971535855-</v>
      </c>
      <c r="BV1274" s="9" t="str">
        <f>VLOOKUP(VALUE(AC1274),Varios!A:J,10,0)</f>
        <v>PEMD07</v>
      </c>
      <c r="BW1274" s="9" t="str">
        <f t="shared" si="220"/>
        <v>Cod:11719742 - Cli:Cooper Isla, Miluska Anani - Tel.:---975072792-971535855- -Dir:Urb. La Arboleda Sn - Dist.:TRUJILLO - ZV:PEMD07 -Llega:08:22</v>
      </c>
      <c r="BX1274" s="16" t="str">
        <f t="shared" si="221"/>
        <v>3. Ent. PT</v>
      </c>
      <c r="BY1274" s="16" t="str">
        <f t="shared" si="222"/>
        <v>4-Vta.</v>
      </c>
      <c r="BZ1274" s="16" t="str">
        <f t="shared" si="223"/>
        <v>Contado</v>
      </c>
      <c r="CA1274" s="16">
        <f t="shared" si="224"/>
        <v>13.86</v>
      </c>
      <c r="CB1274" s="16" t="str">
        <f t="shared" si="225"/>
        <v xml:space="preserve"> </v>
      </c>
      <c r="CC1274" s="16">
        <f t="shared" si="226"/>
        <v>1</v>
      </c>
      <c r="CD1274" s="16" t="str">
        <f t="shared" si="227"/>
        <v xml:space="preserve"> </v>
      </c>
      <c r="CE1274" s="16" t="str">
        <f t="shared" si="228"/>
        <v>Transporte: 3401642347 - Briones Colorado, Jose Tito</v>
      </c>
      <c r="CF1274" s="16">
        <f t="shared" si="229"/>
        <v>0</v>
      </c>
      <c r="CG1274" s="16" t="str">
        <f>IF(Tabla1[[#This Row],[Clientes]]=1,VLOOKUP(Tabla1[[#This Row],[BK49**]],HR!A:X,24,0),"")</f>
        <v/>
      </c>
    </row>
    <row r="1275" spans="1:85" x14ac:dyDescent="0.25">
      <c r="A1275" s="7" t="str">
        <f t="shared" si="219"/>
        <v>11139665</v>
      </c>
      <c r="B1275" s="31" t="s">
        <v>25356</v>
      </c>
      <c r="C1275" s="31" t="s">
        <v>0</v>
      </c>
      <c r="D1275" s="31" t="s">
        <v>1</v>
      </c>
      <c r="E1275" s="31" t="s">
        <v>377</v>
      </c>
      <c r="F1275" s="31" t="s">
        <v>3</v>
      </c>
      <c r="G1275" s="31" t="s">
        <v>25357</v>
      </c>
      <c r="H1275" s="31" t="s">
        <v>4</v>
      </c>
      <c r="I1275" s="31" t="s">
        <v>298</v>
      </c>
      <c r="J1275" s="31" t="s">
        <v>299</v>
      </c>
      <c r="K1275" s="31" t="s">
        <v>378</v>
      </c>
      <c r="L1275" s="31" t="s">
        <v>379</v>
      </c>
      <c r="M1275" s="31" t="s">
        <v>380</v>
      </c>
      <c r="N1275" s="31" t="s">
        <v>378</v>
      </c>
      <c r="O1275" s="31" t="s">
        <v>381</v>
      </c>
      <c r="P1275" s="31" t="s">
        <v>11</v>
      </c>
      <c r="Q1275" s="31" t="s">
        <v>25402</v>
      </c>
      <c r="R1275" s="31" t="s">
        <v>12</v>
      </c>
      <c r="S1275" s="31" t="s">
        <v>44</v>
      </c>
      <c r="T1275" s="31" t="s">
        <v>14</v>
      </c>
      <c r="U1275" s="31" t="s">
        <v>45</v>
      </c>
      <c r="V1275" s="31" t="s">
        <v>16</v>
      </c>
      <c r="W1275" s="31" t="s">
        <v>17</v>
      </c>
      <c r="X1275" s="31" t="s">
        <v>25403</v>
      </c>
      <c r="Y1275" s="31" t="s">
        <v>18</v>
      </c>
      <c r="Z1275" s="31" t="s">
        <v>19</v>
      </c>
      <c r="AA1275" s="31" t="s">
        <v>19</v>
      </c>
      <c r="AB1275" s="31" t="s">
        <v>19</v>
      </c>
      <c r="AC1275" s="31" t="s">
        <v>22504</v>
      </c>
      <c r="AD1275" s="31" t="s">
        <v>3381</v>
      </c>
      <c r="AE1275" s="31" t="s">
        <v>21</v>
      </c>
      <c r="AF1275" s="31" t="s">
        <v>25404</v>
      </c>
      <c r="AG1275" s="31" t="s">
        <v>19</v>
      </c>
      <c r="AH1275" s="31" t="s">
        <v>19</v>
      </c>
      <c r="AI1275" s="31" t="s">
        <v>24</v>
      </c>
      <c r="AJ1275" s="31" t="s">
        <v>24</v>
      </c>
      <c r="AK1275" s="31" t="s">
        <v>25</v>
      </c>
      <c r="AL1275" s="31" t="s">
        <v>26</v>
      </c>
      <c r="AM1275" s="31" t="s">
        <v>19</v>
      </c>
      <c r="AN1275" s="31" t="s">
        <v>19</v>
      </c>
      <c r="AO1275" s="31" t="s">
        <v>19</v>
      </c>
      <c r="AP1275" s="31" t="s">
        <v>27</v>
      </c>
      <c r="AQ1275" s="31" t="s">
        <v>25361</v>
      </c>
      <c r="AR1275" s="31" t="s">
        <v>19</v>
      </c>
      <c r="AS1275" s="59">
        <v>43932</v>
      </c>
      <c r="AT1275" s="32">
        <v>23.41</v>
      </c>
      <c r="AU1275" s="33" t="s">
        <v>28</v>
      </c>
      <c r="AV1275" s="32">
        <v>3</v>
      </c>
      <c r="AW1275" s="33" t="s">
        <v>29</v>
      </c>
      <c r="AX1275" s="34">
        <v>6</v>
      </c>
      <c r="AY1275" s="32">
        <v>3</v>
      </c>
      <c r="AZ1275" s="33" t="s">
        <v>29</v>
      </c>
      <c r="BA1275" s="35">
        <v>9.2899999999999991</v>
      </c>
      <c r="BB1275" s="33" t="s">
        <v>30</v>
      </c>
      <c r="BC1275" s="35">
        <v>22.16</v>
      </c>
      <c r="BD1275" s="33" t="s">
        <v>30</v>
      </c>
      <c r="BE1275" s="35">
        <v>0</v>
      </c>
      <c r="BF1275" s="33" t="s">
        <v>30</v>
      </c>
      <c r="BG1275" s="35">
        <v>0</v>
      </c>
      <c r="BH1275" s="33" t="s">
        <v>30</v>
      </c>
      <c r="BI1275" s="35">
        <v>0</v>
      </c>
      <c r="BJ1275" s="33" t="s">
        <v>30</v>
      </c>
      <c r="BK1275" s="35">
        <v>4.67</v>
      </c>
      <c r="BL1275" s="33" t="s">
        <v>30</v>
      </c>
      <c r="BM1275" s="35">
        <v>3.77</v>
      </c>
      <c r="BN1275" s="33" t="s">
        <v>30</v>
      </c>
      <c r="BO1275" s="35">
        <v>22.16</v>
      </c>
      <c r="BP1275" s="33" t="s">
        <v>30</v>
      </c>
      <c r="BQ1275" s="35">
        <v>9.0500000000000007</v>
      </c>
      <c r="BR1275" s="33" t="s">
        <v>30</v>
      </c>
      <c r="BS1275" s="9">
        <f>VLOOKUP(A1275,HR!A:P,16,0)</f>
        <v>13</v>
      </c>
      <c r="BT1275" s="9" t="str">
        <f>VLOOKUP(A1275,HR!A:S,19,0)</f>
        <v>09:29</v>
      </c>
      <c r="BU1275" s="9" t="str">
        <f>VLOOKUP(VALUE(AC1275),Varios!A:J,9,0)</f>
        <v>---956545294--</v>
      </c>
      <c r="BV1275" s="9" t="str">
        <f>VLOOKUP(VALUE(AC1275),Varios!A:J,10,0)</f>
        <v>PEM177</v>
      </c>
      <c r="BW1275" s="9" t="str">
        <f t="shared" si="220"/>
        <v>Cod:11139665 - Cli:Ortiz Pereda, Santos - Tel.:---956545294-- -Dir:Urb. Galeno Mz I Lt 5 - Dist.:TRUJILLO - ZV:PEM177 -Llega:09:29</v>
      </c>
      <c r="BX1275" s="16" t="str">
        <f t="shared" si="221"/>
        <v>3. Ent. PT</v>
      </c>
      <c r="BY1275" s="16" t="str">
        <f t="shared" si="222"/>
        <v>4-Vta.</v>
      </c>
      <c r="BZ1275" s="16" t="str">
        <f t="shared" si="223"/>
        <v>Contado</v>
      </c>
      <c r="CA1275" s="16">
        <f t="shared" si="224"/>
        <v>22.16</v>
      </c>
      <c r="CB1275" s="16" t="str">
        <f t="shared" si="225"/>
        <v xml:space="preserve"> </v>
      </c>
      <c r="CC1275" s="16">
        <f t="shared" si="226"/>
        <v>3</v>
      </c>
      <c r="CD1275" s="16" t="str">
        <f t="shared" si="227"/>
        <v xml:space="preserve"> </v>
      </c>
      <c r="CE1275" s="16" t="str">
        <f t="shared" si="228"/>
        <v>Transporte: 3401642347 - Briones Colorado, Jose Tito</v>
      </c>
      <c r="CF1275" s="16">
        <f t="shared" si="229"/>
        <v>1</v>
      </c>
      <c r="CG1275" s="16">
        <f>IF(Tabla1[[#This Row],[Clientes]]=1,VLOOKUP(Tabla1[[#This Row],[BK49**]],HR!A:X,24,0),"")</f>
        <v>0.4</v>
      </c>
    </row>
    <row r="1276" spans="1:85" x14ac:dyDescent="0.25">
      <c r="A1276" s="7" t="str">
        <f t="shared" si="219"/>
        <v>11686071</v>
      </c>
      <c r="B1276" s="31" t="s">
        <v>25356</v>
      </c>
      <c r="C1276" s="31" t="s">
        <v>0</v>
      </c>
      <c r="D1276" s="31" t="s">
        <v>1</v>
      </c>
      <c r="E1276" s="31" t="s">
        <v>377</v>
      </c>
      <c r="F1276" s="31" t="s">
        <v>3</v>
      </c>
      <c r="G1276" s="31" t="s">
        <v>25357</v>
      </c>
      <c r="H1276" s="31" t="s">
        <v>4</v>
      </c>
      <c r="I1276" s="31" t="s">
        <v>298</v>
      </c>
      <c r="J1276" s="31" t="s">
        <v>299</v>
      </c>
      <c r="K1276" s="31" t="s">
        <v>378</v>
      </c>
      <c r="L1276" s="31" t="s">
        <v>379</v>
      </c>
      <c r="M1276" s="31" t="s">
        <v>380</v>
      </c>
      <c r="N1276" s="31" t="s">
        <v>378</v>
      </c>
      <c r="O1276" s="31" t="s">
        <v>381</v>
      </c>
      <c r="P1276" s="31" t="s">
        <v>11</v>
      </c>
      <c r="Q1276" s="31" t="s">
        <v>25405</v>
      </c>
      <c r="R1276" s="31" t="s">
        <v>12</v>
      </c>
      <c r="S1276" s="31" t="s">
        <v>33</v>
      </c>
      <c r="T1276" s="31" t="s">
        <v>14</v>
      </c>
      <c r="U1276" s="31" t="s">
        <v>34</v>
      </c>
      <c r="V1276" s="31" t="s">
        <v>16</v>
      </c>
      <c r="W1276" s="31" t="s">
        <v>17</v>
      </c>
      <c r="X1276" s="31" t="s">
        <v>25406</v>
      </c>
      <c r="Y1276" s="31" t="s">
        <v>18</v>
      </c>
      <c r="Z1276" s="31" t="s">
        <v>19</v>
      </c>
      <c r="AA1276" s="31" t="s">
        <v>19</v>
      </c>
      <c r="AB1276" s="31" t="s">
        <v>19</v>
      </c>
      <c r="AC1276" s="31" t="s">
        <v>22486</v>
      </c>
      <c r="AD1276" s="31" t="s">
        <v>15273</v>
      </c>
      <c r="AE1276" s="31" t="s">
        <v>21</v>
      </c>
      <c r="AF1276" s="31" t="s">
        <v>25407</v>
      </c>
      <c r="AG1276" s="31" t="s">
        <v>19</v>
      </c>
      <c r="AH1276" s="31" t="s">
        <v>19</v>
      </c>
      <c r="AI1276" s="31" t="s">
        <v>22265</v>
      </c>
      <c r="AJ1276" s="31" t="s">
        <v>24</v>
      </c>
      <c r="AK1276" s="31" t="s">
        <v>35</v>
      </c>
      <c r="AL1276" s="31" t="s">
        <v>26</v>
      </c>
      <c r="AM1276" s="31" t="s">
        <v>19</v>
      </c>
      <c r="AN1276" s="31" t="s">
        <v>19</v>
      </c>
      <c r="AO1276" s="31" t="s">
        <v>19</v>
      </c>
      <c r="AP1276" s="31" t="s">
        <v>27</v>
      </c>
      <c r="AQ1276" s="31" t="s">
        <v>25361</v>
      </c>
      <c r="AR1276" s="31" t="s">
        <v>19</v>
      </c>
      <c r="AS1276" s="59">
        <v>43932</v>
      </c>
      <c r="AT1276" s="32">
        <v>23.41</v>
      </c>
      <c r="AU1276" s="33" t="s">
        <v>28</v>
      </c>
      <c r="AV1276" s="32">
        <v>3</v>
      </c>
      <c r="AW1276" s="33" t="s">
        <v>29</v>
      </c>
      <c r="AX1276" s="34">
        <v>15</v>
      </c>
      <c r="AY1276" s="32">
        <v>3</v>
      </c>
      <c r="AZ1276" s="33" t="s">
        <v>29</v>
      </c>
      <c r="BA1276" s="35">
        <v>9.84</v>
      </c>
      <c r="BB1276" s="33" t="s">
        <v>30</v>
      </c>
      <c r="BC1276" s="35">
        <v>48.31</v>
      </c>
      <c r="BD1276" s="33" t="s">
        <v>30</v>
      </c>
      <c r="BE1276" s="35">
        <v>0</v>
      </c>
      <c r="BF1276" s="33" t="s">
        <v>30</v>
      </c>
      <c r="BG1276" s="35">
        <v>-7.25</v>
      </c>
      <c r="BH1276" s="33" t="s">
        <v>30</v>
      </c>
      <c r="BI1276" s="35">
        <v>0</v>
      </c>
      <c r="BJ1276" s="33" t="s">
        <v>30</v>
      </c>
      <c r="BK1276" s="35">
        <v>7.39</v>
      </c>
      <c r="BL1276" s="33" t="s">
        <v>30</v>
      </c>
      <c r="BM1276" s="35">
        <v>0</v>
      </c>
      <c r="BN1276" s="33" t="s">
        <v>30</v>
      </c>
      <c r="BO1276" s="35">
        <v>41.06</v>
      </c>
      <c r="BP1276" s="33" t="s">
        <v>30</v>
      </c>
      <c r="BQ1276" s="35">
        <v>8.36</v>
      </c>
      <c r="BR1276" s="33" t="s">
        <v>30</v>
      </c>
      <c r="BS1276" s="9">
        <f>VLOOKUP(A1276,HR!A:P,16,0)</f>
        <v>5</v>
      </c>
      <c r="BT1276" s="9" t="str">
        <f>VLOOKUP(A1276,HR!A:S,19,0)</f>
        <v>07:47</v>
      </c>
      <c r="BU1276" s="9" t="str">
        <f>VLOOKUP(VALUE(AC1276),Varios!A:J,9,0)</f>
        <v>---948622544--</v>
      </c>
      <c r="BV1276" s="9" t="str">
        <f>VLOOKUP(VALUE(AC1276),Varios!A:J,10,0)</f>
        <v>PEMD08</v>
      </c>
      <c r="BW1276" s="9" t="str">
        <f t="shared" si="220"/>
        <v>Cod:11686071 - Cli:Inversiones Danden Sac - Tel.:---948622544-- -Dir:Av. Fatima 654 - Dist.:VICTOR LARCO HERRERA - ZV:PEMD08 -Llega:07:47</v>
      </c>
      <c r="BX1276" s="16" t="str">
        <f t="shared" si="221"/>
        <v>3. Ent. PT</v>
      </c>
      <c r="BY1276" s="16" t="str">
        <f t="shared" si="222"/>
        <v>4-Vta.</v>
      </c>
      <c r="BZ1276" s="16" t="str">
        <f t="shared" si="223"/>
        <v>Contado</v>
      </c>
      <c r="CA1276" s="16">
        <f t="shared" si="224"/>
        <v>48.31</v>
      </c>
      <c r="CB1276" s="16" t="str">
        <f t="shared" si="225"/>
        <v xml:space="preserve"> </v>
      </c>
      <c r="CC1276" s="16">
        <f t="shared" si="226"/>
        <v>3</v>
      </c>
      <c r="CD1276" s="16" t="str">
        <f t="shared" si="227"/>
        <v xml:space="preserve"> </v>
      </c>
      <c r="CE1276" s="16" t="str">
        <f t="shared" si="228"/>
        <v>Transporte: 3401642347 - Briones Colorado, Jose Tito</v>
      </c>
      <c r="CF1276" s="16">
        <f t="shared" si="229"/>
        <v>1</v>
      </c>
      <c r="CG1276" s="16">
        <f>IF(Tabla1[[#This Row],[Clientes]]=1,VLOOKUP(Tabla1[[#This Row],[BK49**]],HR!A:X,24,0),"")</f>
        <v>0.5</v>
      </c>
    </row>
    <row r="1277" spans="1:85" x14ac:dyDescent="0.25">
      <c r="A1277" s="7" t="str">
        <f t="shared" si="219"/>
        <v>11686071</v>
      </c>
      <c r="B1277" s="31" t="s">
        <v>25356</v>
      </c>
      <c r="C1277" s="31" t="s">
        <v>0</v>
      </c>
      <c r="D1277" s="31" t="s">
        <v>1</v>
      </c>
      <c r="E1277" s="31" t="s">
        <v>377</v>
      </c>
      <c r="F1277" s="31" t="s">
        <v>3</v>
      </c>
      <c r="G1277" s="31" t="s">
        <v>25357</v>
      </c>
      <c r="H1277" s="31" t="s">
        <v>4</v>
      </c>
      <c r="I1277" s="31" t="s">
        <v>298</v>
      </c>
      <c r="J1277" s="31" t="s">
        <v>299</v>
      </c>
      <c r="K1277" s="31" t="s">
        <v>378</v>
      </c>
      <c r="L1277" s="31" t="s">
        <v>379</v>
      </c>
      <c r="M1277" s="31" t="s">
        <v>380</v>
      </c>
      <c r="N1277" s="31" t="s">
        <v>378</v>
      </c>
      <c r="O1277" s="31" t="s">
        <v>381</v>
      </c>
      <c r="P1277" s="31" t="s">
        <v>11</v>
      </c>
      <c r="Q1277" s="31" t="s">
        <v>25405</v>
      </c>
      <c r="R1277" s="31" t="s">
        <v>12</v>
      </c>
      <c r="S1277" s="31" t="s">
        <v>13</v>
      </c>
      <c r="T1277" s="31" t="s">
        <v>14</v>
      </c>
      <c r="U1277" s="31" t="s">
        <v>15</v>
      </c>
      <c r="V1277" s="31" t="s">
        <v>16</v>
      </c>
      <c r="W1277" s="31" t="s">
        <v>17</v>
      </c>
      <c r="X1277" s="31" t="s">
        <v>25406</v>
      </c>
      <c r="Y1277" s="31" t="s">
        <v>18</v>
      </c>
      <c r="Z1277" s="31" t="s">
        <v>19</v>
      </c>
      <c r="AA1277" s="31" t="s">
        <v>19</v>
      </c>
      <c r="AB1277" s="31" t="s">
        <v>19</v>
      </c>
      <c r="AC1277" s="31" t="s">
        <v>22486</v>
      </c>
      <c r="AD1277" s="31" t="s">
        <v>15273</v>
      </c>
      <c r="AE1277" s="31" t="s">
        <v>21</v>
      </c>
      <c r="AF1277" s="31" t="s">
        <v>25407</v>
      </c>
      <c r="AG1277" s="31" t="s">
        <v>19</v>
      </c>
      <c r="AH1277" s="31" t="s">
        <v>19</v>
      </c>
      <c r="AI1277" s="31" t="s">
        <v>22265</v>
      </c>
      <c r="AJ1277" s="31" t="s">
        <v>24</v>
      </c>
      <c r="AK1277" s="31" t="s">
        <v>25</v>
      </c>
      <c r="AL1277" s="31" t="s">
        <v>26</v>
      </c>
      <c r="AM1277" s="31" t="s">
        <v>19</v>
      </c>
      <c r="AN1277" s="31" t="s">
        <v>19</v>
      </c>
      <c r="AO1277" s="31" t="s">
        <v>19</v>
      </c>
      <c r="AP1277" s="31" t="s">
        <v>27</v>
      </c>
      <c r="AQ1277" s="31" t="s">
        <v>25361</v>
      </c>
      <c r="AR1277" s="31" t="s">
        <v>19</v>
      </c>
      <c r="AS1277" s="59">
        <v>43932</v>
      </c>
      <c r="AT1277" s="32">
        <v>23.41</v>
      </c>
      <c r="AU1277" s="33" t="s">
        <v>28</v>
      </c>
      <c r="AV1277" s="32">
        <v>1</v>
      </c>
      <c r="AW1277" s="33" t="s">
        <v>29</v>
      </c>
      <c r="AX1277" s="34">
        <v>4</v>
      </c>
      <c r="AY1277" s="32">
        <v>1</v>
      </c>
      <c r="AZ1277" s="33" t="s">
        <v>29</v>
      </c>
      <c r="BA1277" s="35">
        <v>4.25</v>
      </c>
      <c r="BB1277" s="33" t="s">
        <v>30</v>
      </c>
      <c r="BC1277" s="35">
        <v>16.91</v>
      </c>
      <c r="BD1277" s="33" t="s">
        <v>30</v>
      </c>
      <c r="BE1277" s="35">
        <v>0</v>
      </c>
      <c r="BF1277" s="33" t="s">
        <v>30</v>
      </c>
      <c r="BG1277" s="35">
        <v>-0.99</v>
      </c>
      <c r="BH1277" s="33" t="s">
        <v>30</v>
      </c>
      <c r="BI1277" s="35">
        <v>0</v>
      </c>
      <c r="BJ1277" s="33" t="s">
        <v>30</v>
      </c>
      <c r="BK1277" s="35">
        <v>3.35</v>
      </c>
      <c r="BL1277" s="33" t="s">
        <v>30</v>
      </c>
      <c r="BM1277" s="35">
        <v>2.71</v>
      </c>
      <c r="BN1277" s="33" t="s">
        <v>30</v>
      </c>
      <c r="BO1277" s="35">
        <v>15.92</v>
      </c>
      <c r="BP1277" s="33" t="s">
        <v>30</v>
      </c>
      <c r="BQ1277" s="35">
        <v>6.5</v>
      </c>
      <c r="BR1277" s="33" t="s">
        <v>30</v>
      </c>
      <c r="BS1277" s="9">
        <f>VLOOKUP(A1277,HR!A:P,16,0)</f>
        <v>5</v>
      </c>
      <c r="BT1277" s="9" t="str">
        <f>VLOOKUP(A1277,HR!A:S,19,0)</f>
        <v>07:47</v>
      </c>
      <c r="BU1277" s="9" t="str">
        <f>VLOOKUP(VALUE(AC1277),Varios!A:J,9,0)</f>
        <v>---948622544--</v>
      </c>
      <c r="BV1277" s="9" t="str">
        <f>VLOOKUP(VALUE(AC1277),Varios!A:J,10,0)</f>
        <v>PEMD08</v>
      </c>
      <c r="BW1277" s="9" t="str">
        <f t="shared" si="220"/>
        <v>Cod:11686071 - Cli:Inversiones Danden Sac - Tel.:---948622544-- -Dir:Av. Fatima 654 - Dist.:VICTOR LARCO HERRERA - ZV:PEMD08 -Llega:07:47</v>
      </c>
      <c r="BX1277" s="16" t="str">
        <f t="shared" si="221"/>
        <v>3. Ent. PT</v>
      </c>
      <c r="BY1277" s="16" t="str">
        <f t="shared" si="222"/>
        <v>4-Vta.</v>
      </c>
      <c r="BZ1277" s="16" t="str">
        <f t="shared" si="223"/>
        <v>Contado</v>
      </c>
      <c r="CA1277" s="16">
        <f t="shared" si="224"/>
        <v>16.91</v>
      </c>
      <c r="CB1277" s="16" t="str">
        <f t="shared" si="225"/>
        <v xml:space="preserve"> </v>
      </c>
      <c r="CC1277" s="16">
        <f t="shared" si="226"/>
        <v>1</v>
      </c>
      <c r="CD1277" s="16" t="str">
        <f t="shared" si="227"/>
        <v xml:space="preserve"> </v>
      </c>
      <c r="CE1277" s="16" t="str">
        <f t="shared" si="228"/>
        <v>Transporte: 3401642347 - Briones Colorado, Jose Tito</v>
      </c>
      <c r="CF1277" s="16">
        <f t="shared" si="229"/>
        <v>0</v>
      </c>
      <c r="CG1277" s="16" t="str">
        <f>IF(Tabla1[[#This Row],[Clientes]]=1,VLOOKUP(Tabla1[[#This Row],[BK49**]],HR!A:X,24,0),"")</f>
        <v/>
      </c>
    </row>
    <row r="1278" spans="1:85" x14ac:dyDescent="0.25">
      <c r="A1278" s="7" t="str">
        <f t="shared" si="219"/>
        <v>11686071</v>
      </c>
      <c r="B1278" s="31" t="s">
        <v>25356</v>
      </c>
      <c r="C1278" s="31" t="s">
        <v>0</v>
      </c>
      <c r="D1278" s="31" t="s">
        <v>1</v>
      </c>
      <c r="E1278" s="31" t="s">
        <v>377</v>
      </c>
      <c r="F1278" s="31" t="s">
        <v>3</v>
      </c>
      <c r="G1278" s="31" t="s">
        <v>25357</v>
      </c>
      <c r="H1278" s="31" t="s">
        <v>4</v>
      </c>
      <c r="I1278" s="31" t="s">
        <v>298</v>
      </c>
      <c r="J1278" s="31" t="s">
        <v>299</v>
      </c>
      <c r="K1278" s="31" t="s">
        <v>378</v>
      </c>
      <c r="L1278" s="31" t="s">
        <v>379</v>
      </c>
      <c r="M1278" s="31" t="s">
        <v>380</v>
      </c>
      <c r="N1278" s="31" t="s">
        <v>378</v>
      </c>
      <c r="O1278" s="31" t="s">
        <v>381</v>
      </c>
      <c r="P1278" s="31" t="s">
        <v>11</v>
      </c>
      <c r="Q1278" s="31" t="s">
        <v>25405</v>
      </c>
      <c r="R1278" s="31" t="s">
        <v>12</v>
      </c>
      <c r="S1278" s="31" t="s">
        <v>39</v>
      </c>
      <c r="T1278" s="31" t="s">
        <v>14</v>
      </c>
      <c r="U1278" s="31" t="s">
        <v>40</v>
      </c>
      <c r="V1278" s="31" t="s">
        <v>16</v>
      </c>
      <c r="W1278" s="31" t="s">
        <v>17</v>
      </c>
      <c r="X1278" s="31" t="s">
        <v>25406</v>
      </c>
      <c r="Y1278" s="31" t="s">
        <v>18</v>
      </c>
      <c r="Z1278" s="31" t="s">
        <v>19</v>
      </c>
      <c r="AA1278" s="31" t="s">
        <v>19</v>
      </c>
      <c r="AB1278" s="31" t="s">
        <v>19</v>
      </c>
      <c r="AC1278" s="31" t="s">
        <v>22486</v>
      </c>
      <c r="AD1278" s="31" t="s">
        <v>15273</v>
      </c>
      <c r="AE1278" s="31" t="s">
        <v>21</v>
      </c>
      <c r="AF1278" s="31" t="s">
        <v>25407</v>
      </c>
      <c r="AG1278" s="31" t="s">
        <v>19</v>
      </c>
      <c r="AH1278" s="31" t="s">
        <v>19</v>
      </c>
      <c r="AI1278" s="31" t="s">
        <v>22265</v>
      </c>
      <c r="AJ1278" s="31" t="s">
        <v>24</v>
      </c>
      <c r="AK1278" s="31" t="s">
        <v>41</v>
      </c>
      <c r="AL1278" s="31" t="s">
        <v>26</v>
      </c>
      <c r="AM1278" s="31" t="s">
        <v>19</v>
      </c>
      <c r="AN1278" s="31" t="s">
        <v>19</v>
      </c>
      <c r="AO1278" s="31" t="s">
        <v>19</v>
      </c>
      <c r="AP1278" s="31" t="s">
        <v>27</v>
      </c>
      <c r="AQ1278" s="31" t="s">
        <v>25361</v>
      </c>
      <c r="AR1278" s="31" t="s">
        <v>19</v>
      </c>
      <c r="AS1278" s="59">
        <v>43932</v>
      </c>
      <c r="AT1278" s="32">
        <v>23.41</v>
      </c>
      <c r="AU1278" s="33" t="s">
        <v>28</v>
      </c>
      <c r="AV1278" s="32">
        <v>1</v>
      </c>
      <c r="AW1278" s="33" t="s">
        <v>29</v>
      </c>
      <c r="AX1278" s="34">
        <v>12</v>
      </c>
      <c r="AY1278" s="32">
        <v>1</v>
      </c>
      <c r="AZ1278" s="33" t="s">
        <v>29</v>
      </c>
      <c r="BA1278" s="35">
        <v>4.25</v>
      </c>
      <c r="BB1278" s="33" t="s">
        <v>30</v>
      </c>
      <c r="BC1278" s="35">
        <v>7.24</v>
      </c>
      <c r="BD1278" s="33" t="s">
        <v>30</v>
      </c>
      <c r="BE1278" s="35">
        <v>0</v>
      </c>
      <c r="BF1278" s="33" t="s">
        <v>30</v>
      </c>
      <c r="BG1278" s="35">
        <v>0</v>
      </c>
      <c r="BH1278" s="33" t="s">
        <v>30</v>
      </c>
      <c r="BI1278" s="35">
        <v>0</v>
      </c>
      <c r="BJ1278" s="33" t="s">
        <v>30</v>
      </c>
      <c r="BK1278" s="35">
        <v>1.52</v>
      </c>
      <c r="BL1278" s="33" t="s">
        <v>30</v>
      </c>
      <c r="BM1278" s="35">
        <v>1.23</v>
      </c>
      <c r="BN1278" s="33" t="s">
        <v>30</v>
      </c>
      <c r="BO1278" s="35">
        <v>7.24</v>
      </c>
      <c r="BP1278" s="33" t="s">
        <v>30</v>
      </c>
      <c r="BQ1278" s="35">
        <v>2.75</v>
      </c>
      <c r="BR1278" s="33" t="s">
        <v>30</v>
      </c>
      <c r="BS1278" s="9">
        <f>VLOOKUP(A1278,HR!A:P,16,0)</f>
        <v>5</v>
      </c>
      <c r="BT1278" s="9" t="str">
        <f>VLOOKUP(A1278,HR!A:S,19,0)</f>
        <v>07:47</v>
      </c>
      <c r="BU1278" s="9" t="str">
        <f>VLOOKUP(VALUE(AC1278),Varios!A:J,9,0)</f>
        <v>---948622544--</v>
      </c>
      <c r="BV1278" s="9" t="str">
        <f>VLOOKUP(VALUE(AC1278),Varios!A:J,10,0)</f>
        <v>PEMD08</v>
      </c>
      <c r="BW1278" s="9" t="str">
        <f t="shared" si="220"/>
        <v>Cod:11686071 - Cli:Inversiones Danden Sac - Tel.:---948622544-- -Dir:Av. Fatima 654 - Dist.:VICTOR LARCO HERRERA - ZV:PEMD08 -Llega:07:47</v>
      </c>
      <c r="BX1278" s="16" t="str">
        <f t="shared" si="221"/>
        <v>3. Ent. PT</v>
      </c>
      <c r="BY1278" s="16" t="str">
        <f t="shared" si="222"/>
        <v>4-Vta.</v>
      </c>
      <c r="BZ1278" s="16" t="str">
        <f t="shared" si="223"/>
        <v>Contado</v>
      </c>
      <c r="CA1278" s="16">
        <f t="shared" si="224"/>
        <v>7.24</v>
      </c>
      <c r="CB1278" s="16" t="str">
        <f t="shared" si="225"/>
        <v xml:space="preserve"> </v>
      </c>
      <c r="CC1278" s="16">
        <f t="shared" si="226"/>
        <v>1</v>
      </c>
      <c r="CD1278" s="16" t="str">
        <f t="shared" si="227"/>
        <v xml:space="preserve"> </v>
      </c>
      <c r="CE1278" s="16" t="str">
        <f t="shared" si="228"/>
        <v>Transporte: 3401642347 - Briones Colorado, Jose Tito</v>
      </c>
      <c r="CF1278" s="16">
        <f t="shared" si="229"/>
        <v>0</v>
      </c>
      <c r="CG1278" s="16" t="str">
        <f>IF(Tabla1[[#This Row],[Clientes]]=1,VLOOKUP(Tabla1[[#This Row],[BK49**]],HR!A:X,24,0),"")</f>
        <v/>
      </c>
    </row>
    <row r="1279" spans="1:85" x14ac:dyDescent="0.25">
      <c r="A1279" s="7" t="str">
        <f t="shared" si="219"/>
        <v>12533816</v>
      </c>
      <c r="B1279" s="31" t="s">
        <v>25356</v>
      </c>
      <c r="C1279" s="31" t="s">
        <v>0</v>
      </c>
      <c r="D1279" s="31" t="s">
        <v>1</v>
      </c>
      <c r="E1279" s="31" t="s">
        <v>377</v>
      </c>
      <c r="F1279" s="31" t="s">
        <v>3</v>
      </c>
      <c r="G1279" s="31" t="s">
        <v>25357</v>
      </c>
      <c r="H1279" s="31" t="s">
        <v>4</v>
      </c>
      <c r="I1279" s="31" t="s">
        <v>298</v>
      </c>
      <c r="J1279" s="31" t="s">
        <v>299</v>
      </c>
      <c r="K1279" s="31" t="s">
        <v>378</v>
      </c>
      <c r="L1279" s="31" t="s">
        <v>379</v>
      </c>
      <c r="M1279" s="31" t="s">
        <v>380</v>
      </c>
      <c r="N1279" s="31" t="s">
        <v>378</v>
      </c>
      <c r="O1279" s="31" t="s">
        <v>381</v>
      </c>
      <c r="P1279" s="31" t="s">
        <v>11</v>
      </c>
      <c r="Q1279" s="31" t="s">
        <v>25408</v>
      </c>
      <c r="R1279" s="31" t="s">
        <v>12</v>
      </c>
      <c r="S1279" s="31" t="s">
        <v>13</v>
      </c>
      <c r="T1279" s="31" t="s">
        <v>14</v>
      </c>
      <c r="U1279" s="31" t="s">
        <v>15</v>
      </c>
      <c r="V1279" s="31" t="s">
        <v>16</v>
      </c>
      <c r="W1279" s="31" t="s">
        <v>17</v>
      </c>
      <c r="X1279" s="31" t="s">
        <v>25409</v>
      </c>
      <c r="Y1279" s="31" t="s">
        <v>18</v>
      </c>
      <c r="Z1279" s="31" t="s">
        <v>19</v>
      </c>
      <c r="AA1279" s="31" t="s">
        <v>19</v>
      </c>
      <c r="AB1279" s="31" t="s">
        <v>19</v>
      </c>
      <c r="AC1279" s="31" t="s">
        <v>22510</v>
      </c>
      <c r="AD1279" s="31" t="s">
        <v>20461</v>
      </c>
      <c r="AE1279" s="31" t="s">
        <v>21</v>
      </c>
      <c r="AF1279" s="31" t="s">
        <v>25410</v>
      </c>
      <c r="AG1279" s="31" t="s">
        <v>25411</v>
      </c>
      <c r="AH1279" s="31" t="s">
        <v>64</v>
      </c>
      <c r="AI1279" s="31" t="s">
        <v>24</v>
      </c>
      <c r="AJ1279" s="31" t="s">
        <v>24</v>
      </c>
      <c r="AK1279" s="31" t="s">
        <v>25</v>
      </c>
      <c r="AL1279" s="31" t="s">
        <v>26</v>
      </c>
      <c r="AM1279" s="31" t="s">
        <v>19</v>
      </c>
      <c r="AN1279" s="31" t="s">
        <v>19</v>
      </c>
      <c r="AO1279" s="31" t="s">
        <v>19</v>
      </c>
      <c r="AP1279" s="31" t="s">
        <v>27</v>
      </c>
      <c r="AQ1279" s="31" t="s">
        <v>25361</v>
      </c>
      <c r="AR1279" s="31" t="s">
        <v>19</v>
      </c>
      <c r="AS1279" s="59">
        <v>43932</v>
      </c>
      <c r="AT1279" s="32">
        <v>23.41</v>
      </c>
      <c r="AU1279" s="33" t="s">
        <v>28</v>
      </c>
      <c r="AV1279" s="32">
        <v>1</v>
      </c>
      <c r="AW1279" s="33" t="s">
        <v>29</v>
      </c>
      <c r="AX1279" s="34">
        <v>4</v>
      </c>
      <c r="AY1279" s="32">
        <v>1</v>
      </c>
      <c r="AZ1279" s="33" t="s">
        <v>29</v>
      </c>
      <c r="BA1279" s="35">
        <v>4.25</v>
      </c>
      <c r="BB1279" s="33" t="s">
        <v>30</v>
      </c>
      <c r="BC1279" s="35">
        <v>16.91</v>
      </c>
      <c r="BD1279" s="33" t="s">
        <v>30</v>
      </c>
      <c r="BE1279" s="35">
        <v>0</v>
      </c>
      <c r="BF1279" s="33" t="s">
        <v>30</v>
      </c>
      <c r="BG1279" s="35">
        <v>-0.99</v>
      </c>
      <c r="BH1279" s="33" t="s">
        <v>30</v>
      </c>
      <c r="BI1279" s="35">
        <v>0</v>
      </c>
      <c r="BJ1279" s="33" t="s">
        <v>30</v>
      </c>
      <c r="BK1279" s="35">
        <v>3.35</v>
      </c>
      <c r="BL1279" s="33" t="s">
        <v>30</v>
      </c>
      <c r="BM1279" s="35">
        <v>2.71</v>
      </c>
      <c r="BN1279" s="33" t="s">
        <v>30</v>
      </c>
      <c r="BO1279" s="35">
        <v>15.92</v>
      </c>
      <c r="BP1279" s="33" t="s">
        <v>30</v>
      </c>
      <c r="BQ1279" s="35">
        <v>6.5</v>
      </c>
      <c r="BR1279" s="33" t="s">
        <v>30</v>
      </c>
      <c r="BS1279" s="9">
        <f>VLOOKUP(A1279,HR!A:P,16,0)</f>
        <v>16</v>
      </c>
      <c r="BT1279" s="9" t="str">
        <f>VLOOKUP(A1279,HR!A:S,19,0)</f>
        <v>09:38</v>
      </c>
      <c r="BU1279" s="9" t="str">
        <f>VLOOKUP(VALUE(AC1279),Varios!A:J,9,0)</f>
        <v>---967652075--</v>
      </c>
      <c r="BV1279" s="9" t="str">
        <f>VLOOKUP(VALUE(AC1279),Varios!A:J,10,0)</f>
        <v>PEM177</v>
      </c>
      <c r="BW1279" s="9" t="str">
        <f t="shared" si="220"/>
        <v>Cod:12533816 - Cli:Vazquez Llaury, Emilia - Tel.:---967652075-- -Dir:Urb. Los Galenos Mz I Lt 21 - Dist.:TRUJILLO - ZV:PEM177 -Llega:09:38</v>
      </c>
      <c r="BX1279" s="16" t="str">
        <f t="shared" si="221"/>
        <v>3. Ent. PT</v>
      </c>
      <c r="BY1279" s="16" t="str">
        <f t="shared" si="222"/>
        <v>4-Vta.</v>
      </c>
      <c r="BZ1279" s="16" t="str">
        <f t="shared" si="223"/>
        <v>Contado</v>
      </c>
      <c r="CA1279" s="16">
        <f t="shared" si="224"/>
        <v>16.91</v>
      </c>
      <c r="CB1279" s="16" t="str">
        <f t="shared" si="225"/>
        <v xml:space="preserve"> </v>
      </c>
      <c r="CC1279" s="16">
        <f t="shared" si="226"/>
        <v>1</v>
      </c>
      <c r="CD1279" s="16" t="str">
        <f t="shared" si="227"/>
        <v xml:space="preserve"> </v>
      </c>
      <c r="CE1279" s="16" t="str">
        <f t="shared" si="228"/>
        <v>Transporte: 3401642347 - Briones Colorado, Jose Tito</v>
      </c>
      <c r="CF1279" s="16">
        <f t="shared" si="229"/>
        <v>1</v>
      </c>
      <c r="CG1279" s="16">
        <f>IF(Tabla1[[#This Row],[Clientes]]=1,VLOOKUP(Tabla1[[#This Row],[BK49**]],HR!A:X,24,0),"")</f>
        <v>0.3</v>
      </c>
    </row>
    <row r="1280" spans="1:85" x14ac:dyDescent="0.25">
      <c r="A1280" s="7" t="str">
        <f t="shared" si="219"/>
        <v>12533816</v>
      </c>
      <c r="B1280" s="31" t="s">
        <v>25356</v>
      </c>
      <c r="C1280" s="31" t="s">
        <v>0</v>
      </c>
      <c r="D1280" s="31" t="s">
        <v>1</v>
      </c>
      <c r="E1280" s="31" t="s">
        <v>377</v>
      </c>
      <c r="F1280" s="31" t="s">
        <v>3</v>
      </c>
      <c r="G1280" s="31" t="s">
        <v>25357</v>
      </c>
      <c r="H1280" s="31" t="s">
        <v>4</v>
      </c>
      <c r="I1280" s="31" t="s">
        <v>298</v>
      </c>
      <c r="J1280" s="31" t="s">
        <v>299</v>
      </c>
      <c r="K1280" s="31" t="s">
        <v>378</v>
      </c>
      <c r="L1280" s="31" t="s">
        <v>379</v>
      </c>
      <c r="M1280" s="31" t="s">
        <v>380</v>
      </c>
      <c r="N1280" s="31" t="s">
        <v>378</v>
      </c>
      <c r="O1280" s="31" t="s">
        <v>381</v>
      </c>
      <c r="P1280" s="31" t="s">
        <v>11</v>
      </c>
      <c r="Q1280" s="31" t="s">
        <v>25408</v>
      </c>
      <c r="R1280" s="31" t="s">
        <v>12</v>
      </c>
      <c r="S1280" s="31" t="s">
        <v>49</v>
      </c>
      <c r="T1280" s="31" t="s">
        <v>14</v>
      </c>
      <c r="U1280" s="31" t="s">
        <v>50</v>
      </c>
      <c r="V1280" s="31" t="s">
        <v>16</v>
      </c>
      <c r="W1280" s="31" t="s">
        <v>17</v>
      </c>
      <c r="X1280" s="31" t="s">
        <v>25409</v>
      </c>
      <c r="Y1280" s="31" t="s">
        <v>18</v>
      </c>
      <c r="Z1280" s="31" t="s">
        <v>19</v>
      </c>
      <c r="AA1280" s="31" t="s">
        <v>19</v>
      </c>
      <c r="AB1280" s="31" t="s">
        <v>19</v>
      </c>
      <c r="AC1280" s="31" t="s">
        <v>22510</v>
      </c>
      <c r="AD1280" s="31" t="s">
        <v>20461</v>
      </c>
      <c r="AE1280" s="31" t="s">
        <v>21</v>
      </c>
      <c r="AF1280" s="31" t="s">
        <v>25410</v>
      </c>
      <c r="AG1280" s="31" t="s">
        <v>25411</v>
      </c>
      <c r="AH1280" s="31" t="s">
        <v>64</v>
      </c>
      <c r="AI1280" s="31" t="s">
        <v>24</v>
      </c>
      <c r="AJ1280" s="31" t="s">
        <v>24</v>
      </c>
      <c r="AK1280" s="31" t="s">
        <v>25</v>
      </c>
      <c r="AL1280" s="31" t="s">
        <v>26</v>
      </c>
      <c r="AM1280" s="31" t="s">
        <v>19</v>
      </c>
      <c r="AN1280" s="31" t="s">
        <v>19</v>
      </c>
      <c r="AO1280" s="31" t="s">
        <v>19</v>
      </c>
      <c r="AP1280" s="31" t="s">
        <v>27</v>
      </c>
      <c r="AQ1280" s="31" t="s">
        <v>25361</v>
      </c>
      <c r="AR1280" s="31" t="s">
        <v>19</v>
      </c>
      <c r="AS1280" s="59">
        <v>43932</v>
      </c>
      <c r="AT1280" s="32">
        <v>23.41</v>
      </c>
      <c r="AU1280" s="33" t="s">
        <v>28</v>
      </c>
      <c r="AV1280" s="32">
        <v>1</v>
      </c>
      <c r="AW1280" s="33" t="s">
        <v>29</v>
      </c>
      <c r="AX1280" s="34">
        <v>15</v>
      </c>
      <c r="AY1280" s="32">
        <v>1</v>
      </c>
      <c r="AZ1280" s="33" t="s">
        <v>29</v>
      </c>
      <c r="BA1280" s="35">
        <v>3.24</v>
      </c>
      <c r="BB1280" s="33" t="s">
        <v>30</v>
      </c>
      <c r="BC1280" s="35">
        <v>9.24</v>
      </c>
      <c r="BD1280" s="33" t="s">
        <v>30</v>
      </c>
      <c r="BE1280" s="35">
        <v>0</v>
      </c>
      <c r="BF1280" s="33" t="s">
        <v>30</v>
      </c>
      <c r="BG1280" s="35">
        <v>-0.54</v>
      </c>
      <c r="BH1280" s="33" t="s">
        <v>30</v>
      </c>
      <c r="BI1280" s="35">
        <v>0</v>
      </c>
      <c r="BJ1280" s="33" t="s">
        <v>30</v>
      </c>
      <c r="BK1280" s="35">
        <v>1.83</v>
      </c>
      <c r="BL1280" s="33" t="s">
        <v>30</v>
      </c>
      <c r="BM1280" s="35">
        <v>1.48</v>
      </c>
      <c r="BN1280" s="33" t="s">
        <v>30</v>
      </c>
      <c r="BO1280" s="35">
        <v>8.6999999999999993</v>
      </c>
      <c r="BP1280" s="33" t="s">
        <v>30</v>
      </c>
      <c r="BQ1280" s="35">
        <v>3.55</v>
      </c>
      <c r="BR1280" s="33" t="s">
        <v>30</v>
      </c>
      <c r="BS1280" s="9">
        <f>VLOOKUP(A1280,HR!A:P,16,0)</f>
        <v>16</v>
      </c>
      <c r="BT1280" s="9" t="str">
        <f>VLOOKUP(A1280,HR!A:S,19,0)</f>
        <v>09:38</v>
      </c>
      <c r="BU1280" s="9" t="str">
        <f>VLOOKUP(VALUE(AC1280),Varios!A:J,9,0)</f>
        <v>---967652075--</v>
      </c>
      <c r="BV1280" s="9" t="str">
        <f>VLOOKUP(VALUE(AC1280),Varios!A:J,10,0)</f>
        <v>PEM177</v>
      </c>
      <c r="BW1280" s="9" t="str">
        <f t="shared" si="220"/>
        <v>Cod:12533816 - Cli:Vazquez Llaury, Emilia - Tel.:---967652075-- -Dir:Urb. Los Galenos Mz I Lt 21 - Dist.:TRUJILLO - ZV:PEM177 -Llega:09:38</v>
      </c>
      <c r="BX1280" s="16" t="str">
        <f t="shared" si="221"/>
        <v>3. Ent. PT</v>
      </c>
      <c r="BY1280" s="16" t="str">
        <f t="shared" si="222"/>
        <v>4-Vta.</v>
      </c>
      <c r="BZ1280" s="16" t="str">
        <f t="shared" si="223"/>
        <v>Contado</v>
      </c>
      <c r="CA1280" s="16">
        <f t="shared" si="224"/>
        <v>9.24</v>
      </c>
      <c r="CB1280" s="16" t="str">
        <f t="shared" si="225"/>
        <v xml:space="preserve"> </v>
      </c>
      <c r="CC1280" s="16">
        <f t="shared" si="226"/>
        <v>1</v>
      </c>
      <c r="CD1280" s="16" t="str">
        <f t="shared" si="227"/>
        <v xml:space="preserve"> </v>
      </c>
      <c r="CE1280" s="16" t="str">
        <f t="shared" si="228"/>
        <v>Transporte: 3401642347 - Briones Colorado, Jose Tito</v>
      </c>
      <c r="CF1280" s="16">
        <f t="shared" si="229"/>
        <v>0</v>
      </c>
      <c r="CG1280" s="16" t="str">
        <f>IF(Tabla1[[#This Row],[Clientes]]=1,VLOOKUP(Tabla1[[#This Row],[BK49**]],HR!A:X,24,0),"")</f>
        <v/>
      </c>
    </row>
    <row r="1281" spans="1:85" x14ac:dyDescent="0.25">
      <c r="A1281" s="7" t="str">
        <f t="shared" si="219"/>
        <v>12533816</v>
      </c>
      <c r="B1281" s="31" t="s">
        <v>25356</v>
      </c>
      <c r="C1281" s="31" t="s">
        <v>0</v>
      </c>
      <c r="D1281" s="31" t="s">
        <v>1</v>
      </c>
      <c r="E1281" s="31" t="s">
        <v>377</v>
      </c>
      <c r="F1281" s="31" t="s">
        <v>3</v>
      </c>
      <c r="G1281" s="31" t="s">
        <v>25357</v>
      </c>
      <c r="H1281" s="31" t="s">
        <v>4</v>
      </c>
      <c r="I1281" s="31" t="s">
        <v>298</v>
      </c>
      <c r="J1281" s="31" t="s">
        <v>299</v>
      </c>
      <c r="K1281" s="31" t="s">
        <v>378</v>
      </c>
      <c r="L1281" s="31" t="s">
        <v>379</v>
      </c>
      <c r="M1281" s="31" t="s">
        <v>380</v>
      </c>
      <c r="N1281" s="31" t="s">
        <v>378</v>
      </c>
      <c r="O1281" s="31" t="s">
        <v>381</v>
      </c>
      <c r="P1281" s="31" t="s">
        <v>11</v>
      </c>
      <c r="Q1281" s="31" t="s">
        <v>25408</v>
      </c>
      <c r="R1281" s="31" t="s">
        <v>12</v>
      </c>
      <c r="S1281" s="31" t="s">
        <v>39</v>
      </c>
      <c r="T1281" s="31" t="s">
        <v>14</v>
      </c>
      <c r="U1281" s="31" t="s">
        <v>40</v>
      </c>
      <c r="V1281" s="31" t="s">
        <v>16</v>
      </c>
      <c r="W1281" s="31" t="s">
        <v>17</v>
      </c>
      <c r="X1281" s="31" t="s">
        <v>25409</v>
      </c>
      <c r="Y1281" s="31" t="s">
        <v>18</v>
      </c>
      <c r="Z1281" s="31" t="s">
        <v>19</v>
      </c>
      <c r="AA1281" s="31" t="s">
        <v>19</v>
      </c>
      <c r="AB1281" s="31" t="s">
        <v>19</v>
      </c>
      <c r="AC1281" s="31" t="s">
        <v>22510</v>
      </c>
      <c r="AD1281" s="31" t="s">
        <v>20461</v>
      </c>
      <c r="AE1281" s="31" t="s">
        <v>21</v>
      </c>
      <c r="AF1281" s="31" t="s">
        <v>25410</v>
      </c>
      <c r="AG1281" s="31" t="s">
        <v>25411</v>
      </c>
      <c r="AH1281" s="31" t="s">
        <v>64</v>
      </c>
      <c r="AI1281" s="31" t="s">
        <v>24</v>
      </c>
      <c r="AJ1281" s="31" t="s">
        <v>24</v>
      </c>
      <c r="AK1281" s="31" t="s">
        <v>41</v>
      </c>
      <c r="AL1281" s="31" t="s">
        <v>26</v>
      </c>
      <c r="AM1281" s="31" t="s">
        <v>19</v>
      </c>
      <c r="AN1281" s="31" t="s">
        <v>19</v>
      </c>
      <c r="AO1281" s="31" t="s">
        <v>19</v>
      </c>
      <c r="AP1281" s="31" t="s">
        <v>27</v>
      </c>
      <c r="AQ1281" s="31" t="s">
        <v>25361</v>
      </c>
      <c r="AR1281" s="31" t="s">
        <v>19</v>
      </c>
      <c r="AS1281" s="59">
        <v>43932</v>
      </c>
      <c r="AT1281" s="32">
        <v>23.41</v>
      </c>
      <c r="AU1281" s="33" t="s">
        <v>28</v>
      </c>
      <c r="AV1281" s="32">
        <v>1</v>
      </c>
      <c r="AW1281" s="33" t="s">
        <v>29</v>
      </c>
      <c r="AX1281" s="34">
        <v>12</v>
      </c>
      <c r="AY1281" s="32">
        <v>1</v>
      </c>
      <c r="AZ1281" s="33" t="s">
        <v>29</v>
      </c>
      <c r="BA1281" s="35">
        <v>4.25</v>
      </c>
      <c r="BB1281" s="33" t="s">
        <v>30</v>
      </c>
      <c r="BC1281" s="35">
        <v>7.24</v>
      </c>
      <c r="BD1281" s="33" t="s">
        <v>30</v>
      </c>
      <c r="BE1281" s="35">
        <v>0</v>
      </c>
      <c r="BF1281" s="33" t="s">
        <v>30</v>
      </c>
      <c r="BG1281" s="35">
        <v>0</v>
      </c>
      <c r="BH1281" s="33" t="s">
        <v>30</v>
      </c>
      <c r="BI1281" s="35">
        <v>0</v>
      </c>
      <c r="BJ1281" s="33" t="s">
        <v>30</v>
      </c>
      <c r="BK1281" s="35">
        <v>1.52</v>
      </c>
      <c r="BL1281" s="33" t="s">
        <v>30</v>
      </c>
      <c r="BM1281" s="35">
        <v>1.23</v>
      </c>
      <c r="BN1281" s="33" t="s">
        <v>30</v>
      </c>
      <c r="BO1281" s="35">
        <v>7.24</v>
      </c>
      <c r="BP1281" s="33" t="s">
        <v>30</v>
      </c>
      <c r="BQ1281" s="35">
        <v>2.75</v>
      </c>
      <c r="BR1281" s="33" t="s">
        <v>30</v>
      </c>
      <c r="BS1281" s="9">
        <f>VLOOKUP(A1281,HR!A:P,16,0)</f>
        <v>16</v>
      </c>
      <c r="BT1281" s="9" t="str">
        <f>VLOOKUP(A1281,HR!A:S,19,0)</f>
        <v>09:38</v>
      </c>
      <c r="BU1281" s="9" t="str">
        <f>VLOOKUP(VALUE(AC1281),Varios!A:J,9,0)</f>
        <v>---967652075--</v>
      </c>
      <c r="BV1281" s="9" t="str">
        <f>VLOOKUP(VALUE(AC1281),Varios!A:J,10,0)</f>
        <v>PEM177</v>
      </c>
      <c r="BW1281" s="9" t="str">
        <f t="shared" si="220"/>
        <v>Cod:12533816 - Cli:Vazquez Llaury, Emilia - Tel.:---967652075-- -Dir:Urb. Los Galenos Mz I Lt 21 - Dist.:TRUJILLO - ZV:PEM177 -Llega:09:38</v>
      </c>
      <c r="BX1281" s="16" t="str">
        <f t="shared" si="221"/>
        <v>3. Ent. PT</v>
      </c>
      <c r="BY1281" s="16" t="str">
        <f t="shared" si="222"/>
        <v>4-Vta.</v>
      </c>
      <c r="BZ1281" s="16" t="str">
        <f t="shared" si="223"/>
        <v>Contado</v>
      </c>
      <c r="CA1281" s="16">
        <f t="shared" si="224"/>
        <v>7.24</v>
      </c>
      <c r="CB1281" s="16" t="str">
        <f t="shared" si="225"/>
        <v xml:space="preserve"> </v>
      </c>
      <c r="CC1281" s="16">
        <f t="shared" si="226"/>
        <v>1</v>
      </c>
      <c r="CD1281" s="16" t="str">
        <f t="shared" si="227"/>
        <v xml:space="preserve"> </v>
      </c>
      <c r="CE1281" s="16" t="str">
        <f t="shared" si="228"/>
        <v>Transporte: 3401642347 - Briones Colorado, Jose Tito</v>
      </c>
      <c r="CF1281" s="16">
        <f t="shared" si="229"/>
        <v>0</v>
      </c>
      <c r="CG1281" s="16" t="str">
        <f>IF(Tabla1[[#This Row],[Clientes]]=1,VLOOKUP(Tabla1[[#This Row],[BK49**]],HR!A:X,24,0),"")</f>
        <v/>
      </c>
    </row>
    <row r="1282" spans="1:85" x14ac:dyDescent="0.25">
      <c r="A1282" s="7" t="str">
        <f t="shared" si="219"/>
        <v>10989187</v>
      </c>
      <c r="B1282" s="31" t="s">
        <v>25356</v>
      </c>
      <c r="C1282" s="31" t="s">
        <v>0</v>
      </c>
      <c r="D1282" s="31" t="s">
        <v>1</v>
      </c>
      <c r="E1282" s="31" t="s">
        <v>377</v>
      </c>
      <c r="F1282" s="31" t="s">
        <v>3</v>
      </c>
      <c r="G1282" s="31" t="s">
        <v>25357</v>
      </c>
      <c r="H1282" s="31" t="s">
        <v>4</v>
      </c>
      <c r="I1282" s="31" t="s">
        <v>298</v>
      </c>
      <c r="J1282" s="31" t="s">
        <v>299</v>
      </c>
      <c r="K1282" s="31" t="s">
        <v>378</v>
      </c>
      <c r="L1282" s="31" t="s">
        <v>379</v>
      </c>
      <c r="M1282" s="31" t="s">
        <v>380</v>
      </c>
      <c r="N1282" s="31" t="s">
        <v>378</v>
      </c>
      <c r="O1282" s="31" t="s">
        <v>381</v>
      </c>
      <c r="P1282" s="31" t="s">
        <v>11</v>
      </c>
      <c r="Q1282" s="31" t="s">
        <v>25412</v>
      </c>
      <c r="R1282" s="31" t="s">
        <v>12</v>
      </c>
      <c r="S1282" s="31" t="s">
        <v>31</v>
      </c>
      <c r="T1282" s="31" t="s">
        <v>14</v>
      </c>
      <c r="U1282" s="31" t="s">
        <v>32</v>
      </c>
      <c r="V1282" s="31" t="s">
        <v>16</v>
      </c>
      <c r="W1282" s="31" t="s">
        <v>17</v>
      </c>
      <c r="X1282" s="31" t="s">
        <v>25413</v>
      </c>
      <c r="Y1282" s="31" t="s">
        <v>18</v>
      </c>
      <c r="Z1282" s="31" t="s">
        <v>19</v>
      </c>
      <c r="AA1282" s="31" t="s">
        <v>19</v>
      </c>
      <c r="AB1282" s="31" t="s">
        <v>19</v>
      </c>
      <c r="AC1282" s="31" t="s">
        <v>22507</v>
      </c>
      <c r="AD1282" s="31" t="s">
        <v>5533</v>
      </c>
      <c r="AE1282" s="31" t="s">
        <v>21</v>
      </c>
      <c r="AF1282" s="31" t="s">
        <v>25414</v>
      </c>
      <c r="AG1282" s="31" t="s">
        <v>123</v>
      </c>
      <c r="AH1282" s="31" t="s">
        <v>25415</v>
      </c>
      <c r="AI1282" s="31" t="s">
        <v>24</v>
      </c>
      <c r="AJ1282" s="31" t="s">
        <v>24</v>
      </c>
      <c r="AK1282" s="31" t="s">
        <v>25</v>
      </c>
      <c r="AL1282" s="31" t="s">
        <v>26</v>
      </c>
      <c r="AM1282" s="31" t="s">
        <v>19</v>
      </c>
      <c r="AN1282" s="31" t="s">
        <v>19</v>
      </c>
      <c r="AO1282" s="31" t="s">
        <v>19</v>
      </c>
      <c r="AP1282" s="31" t="s">
        <v>27</v>
      </c>
      <c r="AQ1282" s="31" t="s">
        <v>25361</v>
      </c>
      <c r="AR1282" s="31" t="s">
        <v>19</v>
      </c>
      <c r="AS1282" s="59">
        <v>43932</v>
      </c>
      <c r="AT1282" s="32">
        <v>23.41</v>
      </c>
      <c r="AU1282" s="33" t="s">
        <v>28</v>
      </c>
      <c r="AV1282" s="32">
        <v>3</v>
      </c>
      <c r="AW1282" s="33" t="s">
        <v>29</v>
      </c>
      <c r="AX1282" s="34">
        <v>15</v>
      </c>
      <c r="AY1282" s="32">
        <v>3</v>
      </c>
      <c r="AZ1282" s="33" t="s">
        <v>29</v>
      </c>
      <c r="BA1282" s="35">
        <v>12.48</v>
      </c>
      <c r="BB1282" s="33" t="s">
        <v>30</v>
      </c>
      <c r="BC1282" s="35">
        <v>41.57</v>
      </c>
      <c r="BD1282" s="33" t="s">
        <v>30</v>
      </c>
      <c r="BE1282" s="35">
        <v>0</v>
      </c>
      <c r="BF1282" s="33" t="s">
        <v>30</v>
      </c>
      <c r="BG1282" s="35">
        <v>-7.3</v>
      </c>
      <c r="BH1282" s="33" t="s">
        <v>30</v>
      </c>
      <c r="BI1282" s="35">
        <v>0</v>
      </c>
      <c r="BJ1282" s="33" t="s">
        <v>30</v>
      </c>
      <c r="BK1282" s="35">
        <v>7.22</v>
      </c>
      <c r="BL1282" s="33" t="s">
        <v>30</v>
      </c>
      <c r="BM1282" s="35">
        <v>5.83</v>
      </c>
      <c r="BN1282" s="33" t="s">
        <v>30</v>
      </c>
      <c r="BO1282" s="35">
        <v>34.270000000000003</v>
      </c>
      <c r="BP1282" s="33" t="s">
        <v>30</v>
      </c>
      <c r="BQ1282" s="35">
        <v>14</v>
      </c>
      <c r="BR1282" s="33" t="s">
        <v>30</v>
      </c>
      <c r="BS1282" s="9">
        <f>VLOOKUP(A1282,HR!A:P,16,0)</f>
        <v>15</v>
      </c>
      <c r="BT1282" s="9" t="str">
        <f>VLOOKUP(A1282,HR!A:S,19,0)</f>
        <v>09:35</v>
      </c>
      <c r="BU1282" s="9" t="str">
        <f>VLOOKUP(VALUE(AC1282),Varios!A:J,9,0)</f>
        <v>-44420198--929835291--978387381</v>
      </c>
      <c r="BV1282" s="9" t="str">
        <f>VLOOKUP(VALUE(AC1282),Varios!A:J,10,0)</f>
        <v>PEM177</v>
      </c>
      <c r="BW1282" s="9" t="str">
        <f t="shared" si="220"/>
        <v>Cod:10989187 - Cli:Cuestas Ponce, Luz Mery - Tel.:-44420198--929835291--978387381 -Dir:Urb. Ingenieria Int 01 Mz. G Lote 3 - Dist.:TRUJILLO - ZV:PEM177 -Llega:09:35</v>
      </c>
      <c r="BX1282" s="16" t="str">
        <f t="shared" si="221"/>
        <v>3. Ent. PT</v>
      </c>
      <c r="BY1282" s="16" t="str">
        <f t="shared" si="222"/>
        <v>4-Vta.</v>
      </c>
      <c r="BZ1282" s="16" t="str">
        <f t="shared" si="223"/>
        <v>Contado</v>
      </c>
      <c r="CA1282" s="16">
        <f t="shared" si="224"/>
        <v>41.57</v>
      </c>
      <c r="CB1282" s="16" t="str">
        <f t="shared" si="225"/>
        <v xml:space="preserve"> </v>
      </c>
      <c r="CC1282" s="16">
        <f t="shared" si="226"/>
        <v>3</v>
      </c>
      <c r="CD1282" s="16" t="str">
        <f t="shared" si="227"/>
        <v xml:space="preserve"> </v>
      </c>
      <c r="CE1282" s="16" t="str">
        <f t="shared" si="228"/>
        <v>Transporte: 3401642347 - Briones Colorado, Jose Tito</v>
      </c>
      <c r="CF1282" s="16">
        <f t="shared" si="229"/>
        <v>1</v>
      </c>
      <c r="CG1282" s="16">
        <f>IF(Tabla1[[#This Row],[Clientes]]=1,VLOOKUP(Tabla1[[#This Row],[BK49**]],HR!A:X,24,0),"")</f>
        <v>0.2</v>
      </c>
    </row>
    <row r="1283" spans="1:85" x14ac:dyDescent="0.25">
      <c r="A1283" s="7" t="str">
        <f t="shared" ref="A1283:A1346" si="230">+AC1283</f>
        <v>10053968</v>
      </c>
      <c r="B1283" s="31" t="s">
        <v>25416</v>
      </c>
      <c r="C1283" s="31" t="s">
        <v>0</v>
      </c>
      <c r="D1283" s="31" t="s">
        <v>1</v>
      </c>
      <c r="E1283" s="31" t="s">
        <v>22242</v>
      </c>
      <c r="F1283" s="31" t="s">
        <v>3</v>
      </c>
      <c r="G1283" s="31" t="s">
        <v>25417</v>
      </c>
      <c r="H1283" s="31" t="s">
        <v>4</v>
      </c>
      <c r="I1283" s="31" t="s">
        <v>22243</v>
      </c>
      <c r="J1283" s="31" t="s">
        <v>22244</v>
      </c>
      <c r="K1283" s="31" t="s">
        <v>22245</v>
      </c>
      <c r="L1283" s="31" t="s">
        <v>22246</v>
      </c>
      <c r="M1283" s="31" t="s">
        <v>22247</v>
      </c>
      <c r="N1283" s="31" t="s">
        <v>22245</v>
      </c>
      <c r="O1283" s="31" t="s">
        <v>22248</v>
      </c>
      <c r="P1283" s="31" t="s">
        <v>11</v>
      </c>
      <c r="Q1283" s="31" t="s">
        <v>25418</v>
      </c>
      <c r="R1283" s="31" t="s">
        <v>12</v>
      </c>
      <c r="S1283" s="31" t="s">
        <v>31</v>
      </c>
      <c r="T1283" s="31" t="s">
        <v>14</v>
      </c>
      <c r="U1283" s="31" t="s">
        <v>32</v>
      </c>
      <c r="V1283" s="31" t="s">
        <v>16</v>
      </c>
      <c r="W1283" s="31" t="s">
        <v>17</v>
      </c>
      <c r="X1283" s="31" t="s">
        <v>25419</v>
      </c>
      <c r="Y1283" s="31" t="s">
        <v>18</v>
      </c>
      <c r="Z1283" s="31" t="s">
        <v>19</v>
      </c>
      <c r="AA1283" s="31" t="s">
        <v>19</v>
      </c>
      <c r="AB1283" s="31" t="s">
        <v>19</v>
      </c>
      <c r="AC1283" s="31" t="s">
        <v>23838</v>
      </c>
      <c r="AD1283" s="31" t="s">
        <v>1106</v>
      </c>
      <c r="AE1283" s="31" t="s">
        <v>21</v>
      </c>
      <c r="AF1283" s="31" t="s">
        <v>25420</v>
      </c>
      <c r="AG1283" s="31" t="s">
        <v>19</v>
      </c>
      <c r="AH1283" s="31" t="s">
        <v>25421</v>
      </c>
      <c r="AI1283" s="31" t="s">
        <v>43</v>
      </c>
      <c r="AJ1283" s="31" t="s">
        <v>24</v>
      </c>
      <c r="AK1283" s="31" t="s">
        <v>25</v>
      </c>
      <c r="AL1283" s="31" t="s">
        <v>26</v>
      </c>
      <c r="AM1283" s="31" t="s">
        <v>19</v>
      </c>
      <c r="AN1283" s="31" t="s">
        <v>19</v>
      </c>
      <c r="AO1283" s="31" t="s">
        <v>19</v>
      </c>
      <c r="AP1283" s="31" t="s">
        <v>27</v>
      </c>
      <c r="AQ1283" s="31" t="s">
        <v>25422</v>
      </c>
      <c r="AR1283" s="31" t="s">
        <v>19</v>
      </c>
      <c r="AS1283" s="59">
        <v>43932</v>
      </c>
      <c r="AT1283" s="32">
        <v>31.09</v>
      </c>
      <c r="AU1283" s="33" t="s">
        <v>28</v>
      </c>
      <c r="AV1283" s="32">
        <v>3</v>
      </c>
      <c r="AW1283" s="33" t="s">
        <v>29</v>
      </c>
      <c r="AX1283" s="34">
        <v>15</v>
      </c>
      <c r="AY1283" s="32">
        <v>3</v>
      </c>
      <c r="AZ1283" s="33" t="s">
        <v>29</v>
      </c>
      <c r="BA1283" s="35">
        <v>12.48</v>
      </c>
      <c r="BB1283" s="33" t="s">
        <v>30</v>
      </c>
      <c r="BC1283" s="35">
        <v>41.57</v>
      </c>
      <c r="BD1283" s="33" t="s">
        <v>30</v>
      </c>
      <c r="BE1283" s="35">
        <v>0</v>
      </c>
      <c r="BF1283" s="33" t="s">
        <v>30</v>
      </c>
      <c r="BG1283" s="35">
        <v>-7.3</v>
      </c>
      <c r="BH1283" s="33" t="s">
        <v>30</v>
      </c>
      <c r="BI1283" s="35">
        <v>0</v>
      </c>
      <c r="BJ1283" s="33" t="s">
        <v>30</v>
      </c>
      <c r="BK1283" s="35">
        <v>7.22</v>
      </c>
      <c r="BL1283" s="33" t="s">
        <v>30</v>
      </c>
      <c r="BM1283" s="35">
        <v>5.83</v>
      </c>
      <c r="BN1283" s="33" t="s">
        <v>30</v>
      </c>
      <c r="BO1283" s="35">
        <v>34.270000000000003</v>
      </c>
      <c r="BP1283" s="33" t="s">
        <v>30</v>
      </c>
      <c r="BQ1283" s="35">
        <v>14</v>
      </c>
      <c r="BR1283" s="33" t="s">
        <v>30</v>
      </c>
      <c r="BS1283" s="9">
        <f>VLOOKUP(A1283,HR!A:P,16,0)</f>
        <v>22</v>
      </c>
      <c r="BT1283" s="9" t="str">
        <f>VLOOKUP(A1283,HR!A:S,19,0)</f>
        <v>08:39</v>
      </c>
      <c r="BU1283" s="9" t="str">
        <f>VLOOKUP(VALUE(AC1283),Varios!A:J,9,0)</f>
        <v>---957563458--</v>
      </c>
      <c r="BV1283" s="9" t="str">
        <f>VLOOKUP(VALUE(AC1283),Varios!A:J,10,0)</f>
        <v>PEM166</v>
      </c>
      <c r="BW1283" s="9" t="str">
        <f t="shared" si="220"/>
        <v>Cod:10053968 - Cli:Perez Reyna, Blanca Sonia - Tel.:---957563458-- -Dir:Pj. J Mz 14 Lt 18 - Dist.:HUANCHACO - ZV:PEM166 -Llega:08:39</v>
      </c>
      <c r="BX1283" s="16" t="str">
        <f t="shared" si="221"/>
        <v>3. Ent. PT</v>
      </c>
      <c r="BY1283" s="16" t="str">
        <f t="shared" si="222"/>
        <v>4-Vta.</v>
      </c>
      <c r="BZ1283" s="16" t="str">
        <f t="shared" si="223"/>
        <v>Contado</v>
      </c>
      <c r="CA1283" s="16">
        <f t="shared" si="224"/>
        <v>41.57</v>
      </c>
      <c r="CB1283" s="16" t="str">
        <f t="shared" si="225"/>
        <v xml:space="preserve"> </v>
      </c>
      <c r="CC1283" s="16">
        <f t="shared" si="226"/>
        <v>3</v>
      </c>
      <c r="CD1283" s="16" t="str">
        <f t="shared" si="227"/>
        <v xml:space="preserve"> </v>
      </c>
      <c r="CE1283" s="16" t="str">
        <f t="shared" si="228"/>
        <v>Transporte: 3401642333 - Villalobos Sosa, Leonidas</v>
      </c>
      <c r="CF1283" s="16">
        <f t="shared" si="229"/>
        <v>1</v>
      </c>
      <c r="CG1283" s="16">
        <f>IF(Tabla1[[#This Row],[Clientes]]=1,VLOOKUP(Tabla1[[#This Row],[BK49**]],HR!A:X,24,0),"")</f>
        <v>0.6</v>
      </c>
    </row>
    <row r="1284" spans="1:85" x14ac:dyDescent="0.25">
      <c r="A1284" s="7" t="str">
        <f t="shared" si="230"/>
        <v>10053968</v>
      </c>
      <c r="B1284" s="31" t="s">
        <v>25416</v>
      </c>
      <c r="C1284" s="31" t="s">
        <v>0</v>
      </c>
      <c r="D1284" s="31" t="s">
        <v>1</v>
      </c>
      <c r="E1284" s="31" t="s">
        <v>22242</v>
      </c>
      <c r="F1284" s="31" t="s">
        <v>3</v>
      </c>
      <c r="G1284" s="31" t="s">
        <v>25417</v>
      </c>
      <c r="H1284" s="31" t="s">
        <v>4</v>
      </c>
      <c r="I1284" s="31" t="s">
        <v>22243</v>
      </c>
      <c r="J1284" s="31" t="s">
        <v>22244</v>
      </c>
      <c r="K1284" s="31" t="s">
        <v>22245</v>
      </c>
      <c r="L1284" s="31" t="s">
        <v>22246</v>
      </c>
      <c r="M1284" s="31" t="s">
        <v>22247</v>
      </c>
      <c r="N1284" s="31" t="s">
        <v>22245</v>
      </c>
      <c r="O1284" s="31" t="s">
        <v>22248</v>
      </c>
      <c r="P1284" s="31" t="s">
        <v>11</v>
      </c>
      <c r="Q1284" s="31" t="s">
        <v>25418</v>
      </c>
      <c r="R1284" s="31" t="s">
        <v>12</v>
      </c>
      <c r="S1284" s="31" t="s">
        <v>57</v>
      </c>
      <c r="T1284" s="31" t="s">
        <v>14</v>
      </c>
      <c r="U1284" s="31" t="s">
        <v>58</v>
      </c>
      <c r="V1284" s="31" t="s">
        <v>16</v>
      </c>
      <c r="W1284" s="31" t="s">
        <v>17</v>
      </c>
      <c r="X1284" s="31" t="s">
        <v>25419</v>
      </c>
      <c r="Y1284" s="31" t="s">
        <v>18</v>
      </c>
      <c r="Z1284" s="31" t="s">
        <v>19</v>
      </c>
      <c r="AA1284" s="31" t="s">
        <v>19</v>
      </c>
      <c r="AB1284" s="31" t="s">
        <v>19</v>
      </c>
      <c r="AC1284" s="31" t="s">
        <v>23838</v>
      </c>
      <c r="AD1284" s="31" t="s">
        <v>1106</v>
      </c>
      <c r="AE1284" s="31" t="s">
        <v>21</v>
      </c>
      <c r="AF1284" s="31" t="s">
        <v>25420</v>
      </c>
      <c r="AG1284" s="31" t="s">
        <v>19</v>
      </c>
      <c r="AH1284" s="31" t="s">
        <v>25421</v>
      </c>
      <c r="AI1284" s="31" t="s">
        <v>43</v>
      </c>
      <c r="AJ1284" s="31" t="s">
        <v>24</v>
      </c>
      <c r="AK1284" s="31" t="s">
        <v>35</v>
      </c>
      <c r="AL1284" s="31" t="s">
        <v>26</v>
      </c>
      <c r="AM1284" s="31" t="s">
        <v>19</v>
      </c>
      <c r="AN1284" s="31" t="s">
        <v>19</v>
      </c>
      <c r="AO1284" s="31" t="s">
        <v>19</v>
      </c>
      <c r="AP1284" s="31" t="s">
        <v>27</v>
      </c>
      <c r="AQ1284" s="31" t="s">
        <v>25422</v>
      </c>
      <c r="AR1284" s="31" t="s">
        <v>19</v>
      </c>
      <c r="AS1284" s="59">
        <v>43932</v>
      </c>
      <c r="AT1284" s="32">
        <v>31.09</v>
      </c>
      <c r="AU1284" s="33" t="s">
        <v>28</v>
      </c>
      <c r="AV1284" s="32">
        <v>2</v>
      </c>
      <c r="AW1284" s="33" t="s">
        <v>29</v>
      </c>
      <c r="AX1284" s="34">
        <v>1</v>
      </c>
      <c r="AY1284" s="32">
        <v>2</v>
      </c>
      <c r="AZ1284" s="33" t="s">
        <v>29</v>
      </c>
      <c r="BA1284" s="35">
        <v>5.77</v>
      </c>
      <c r="BB1284" s="33" t="s">
        <v>30</v>
      </c>
      <c r="BC1284" s="35">
        <v>12.88</v>
      </c>
      <c r="BD1284" s="33" t="s">
        <v>30</v>
      </c>
      <c r="BE1284" s="35">
        <v>0</v>
      </c>
      <c r="BF1284" s="33" t="s">
        <v>30</v>
      </c>
      <c r="BG1284" s="35">
        <v>0</v>
      </c>
      <c r="BH1284" s="33" t="s">
        <v>30</v>
      </c>
      <c r="BI1284" s="35">
        <v>0</v>
      </c>
      <c r="BJ1284" s="33" t="s">
        <v>30</v>
      </c>
      <c r="BK1284" s="35">
        <v>2.3199999999999998</v>
      </c>
      <c r="BL1284" s="33" t="s">
        <v>30</v>
      </c>
      <c r="BM1284" s="35">
        <v>0</v>
      </c>
      <c r="BN1284" s="33" t="s">
        <v>30</v>
      </c>
      <c r="BO1284" s="35">
        <v>12.88</v>
      </c>
      <c r="BP1284" s="33" t="s">
        <v>30</v>
      </c>
      <c r="BQ1284" s="35">
        <v>2.62</v>
      </c>
      <c r="BR1284" s="33" t="s">
        <v>30</v>
      </c>
      <c r="BS1284" s="9">
        <f>VLOOKUP(A1284,HR!A:P,16,0)</f>
        <v>22</v>
      </c>
      <c r="BT1284" s="9" t="str">
        <f>VLOOKUP(A1284,HR!A:S,19,0)</f>
        <v>08:39</v>
      </c>
      <c r="BU1284" s="9" t="str">
        <f>VLOOKUP(VALUE(AC1284),Varios!A:J,9,0)</f>
        <v>---957563458--</v>
      </c>
      <c r="BV1284" s="9" t="str">
        <f>VLOOKUP(VALUE(AC1284),Varios!A:J,10,0)</f>
        <v>PEM166</v>
      </c>
      <c r="BW1284" s="9" t="str">
        <f t="shared" si="220"/>
        <v>Cod:10053968 - Cli:Perez Reyna, Blanca Sonia - Tel.:---957563458-- -Dir:Pj. J Mz 14 Lt 18 - Dist.:HUANCHACO - ZV:PEM166 -Llega:08:39</v>
      </c>
      <c r="BX1284" s="16" t="str">
        <f t="shared" si="221"/>
        <v>3. Ent. PT</v>
      </c>
      <c r="BY1284" s="16" t="str">
        <f t="shared" si="222"/>
        <v>4-Vta.</v>
      </c>
      <c r="BZ1284" s="16" t="str">
        <f t="shared" si="223"/>
        <v>Contado</v>
      </c>
      <c r="CA1284" s="16">
        <f t="shared" si="224"/>
        <v>12.88</v>
      </c>
      <c r="CB1284" s="16" t="str">
        <f t="shared" si="225"/>
        <v xml:space="preserve"> </v>
      </c>
      <c r="CC1284" s="16">
        <f t="shared" si="226"/>
        <v>2</v>
      </c>
      <c r="CD1284" s="16" t="str">
        <f t="shared" si="227"/>
        <v xml:space="preserve"> </v>
      </c>
      <c r="CE1284" s="16" t="str">
        <f t="shared" si="228"/>
        <v>Transporte: 3401642333 - Villalobos Sosa, Leonidas</v>
      </c>
      <c r="CF1284" s="16">
        <f t="shared" si="229"/>
        <v>0</v>
      </c>
      <c r="CG1284" s="16" t="str">
        <f>IF(Tabla1[[#This Row],[Clientes]]=1,VLOOKUP(Tabla1[[#This Row],[BK49**]],HR!A:X,24,0),"")</f>
        <v/>
      </c>
    </row>
    <row r="1285" spans="1:85" x14ac:dyDescent="0.25">
      <c r="A1285" s="7" t="str">
        <f t="shared" si="230"/>
        <v>11589034</v>
      </c>
      <c r="B1285" s="31" t="s">
        <v>25416</v>
      </c>
      <c r="C1285" s="31" t="s">
        <v>0</v>
      </c>
      <c r="D1285" s="31" t="s">
        <v>1</v>
      </c>
      <c r="E1285" s="31" t="s">
        <v>22242</v>
      </c>
      <c r="F1285" s="31" t="s">
        <v>3</v>
      </c>
      <c r="G1285" s="31" t="s">
        <v>25417</v>
      </c>
      <c r="H1285" s="31" t="s">
        <v>4</v>
      </c>
      <c r="I1285" s="31" t="s">
        <v>22243</v>
      </c>
      <c r="J1285" s="31" t="s">
        <v>22244</v>
      </c>
      <c r="K1285" s="31" t="s">
        <v>22245</v>
      </c>
      <c r="L1285" s="31" t="s">
        <v>22246</v>
      </c>
      <c r="M1285" s="31" t="s">
        <v>22247</v>
      </c>
      <c r="N1285" s="31" t="s">
        <v>22245</v>
      </c>
      <c r="O1285" s="31" t="s">
        <v>22248</v>
      </c>
      <c r="P1285" s="31" t="s">
        <v>11</v>
      </c>
      <c r="Q1285" s="31" t="s">
        <v>25423</v>
      </c>
      <c r="R1285" s="31" t="s">
        <v>12</v>
      </c>
      <c r="S1285" s="31" t="s">
        <v>13</v>
      </c>
      <c r="T1285" s="31" t="s">
        <v>14</v>
      </c>
      <c r="U1285" s="31" t="s">
        <v>15</v>
      </c>
      <c r="V1285" s="31" t="s">
        <v>16</v>
      </c>
      <c r="W1285" s="31" t="s">
        <v>17</v>
      </c>
      <c r="X1285" s="31" t="s">
        <v>25424</v>
      </c>
      <c r="Y1285" s="31" t="s">
        <v>18</v>
      </c>
      <c r="Z1285" s="31" t="s">
        <v>19</v>
      </c>
      <c r="AA1285" s="31" t="s">
        <v>19</v>
      </c>
      <c r="AB1285" s="31" t="s">
        <v>19</v>
      </c>
      <c r="AC1285" s="31" t="s">
        <v>23790</v>
      </c>
      <c r="AD1285" s="31" t="s">
        <v>9770</v>
      </c>
      <c r="AE1285" s="31" t="s">
        <v>21</v>
      </c>
      <c r="AF1285" s="31" t="s">
        <v>25425</v>
      </c>
      <c r="AG1285" s="31" t="s">
        <v>19</v>
      </c>
      <c r="AH1285" s="31" t="s">
        <v>19</v>
      </c>
      <c r="AI1285" s="31" t="s">
        <v>43</v>
      </c>
      <c r="AJ1285" s="31" t="s">
        <v>24</v>
      </c>
      <c r="AK1285" s="31" t="s">
        <v>25</v>
      </c>
      <c r="AL1285" s="31" t="s">
        <v>26</v>
      </c>
      <c r="AM1285" s="31" t="s">
        <v>19</v>
      </c>
      <c r="AN1285" s="31" t="s">
        <v>19</v>
      </c>
      <c r="AO1285" s="31" t="s">
        <v>19</v>
      </c>
      <c r="AP1285" s="31" t="s">
        <v>27</v>
      </c>
      <c r="AQ1285" s="31" t="s">
        <v>25422</v>
      </c>
      <c r="AR1285" s="31" t="s">
        <v>19</v>
      </c>
      <c r="AS1285" s="59">
        <v>43932</v>
      </c>
      <c r="AT1285" s="32">
        <v>31.09</v>
      </c>
      <c r="AU1285" s="33" t="s">
        <v>28</v>
      </c>
      <c r="AV1285" s="32">
        <v>1</v>
      </c>
      <c r="AW1285" s="33" t="s">
        <v>29</v>
      </c>
      <c r="AX1285" s="34">
        <v>4</v>
      </c>
      <c r="AY1285" s="32">
        <v>1</v>
      </c>
      <c r="AZ1285" s="33" t="s">
        <v>29</v>
      </c>
      <c r="BA1285" s="35">
        <v>4.25</v>
      </c>
      <c r="BB1285" s="33" t="s">
        <v>30</v>
      </c>
      <c r="BC1285" s="35">
        <v>16.91</v>
      </c>
      <c r="BD1285" s="33" t="s">
        <v>30</v>
      </c>
      <c r="BE1285" s="35">
        <v>0</v>
      </c>
      <c r="BF1285" s="33" t="s">
        <v>30</v>
      </c>
      <c r="BG1285" s="35">
        <v>-0.99</v>
      </c>
      <c r="BH1285" s="33" t="s">
        <v>30</v>
      </c>
      <c r="BI1285" s="35">
        <v>0</v>
      </c>
      <c r="BJ1285" s="33" t="s">
        <v>30</v>
      </c>
      <c r="BK1285" s="35">
        <v>3.35</v>
      </c>
      <c r="BL1285" s="33" t="s">
        <v>30</v>
      </c>
      <c r="BM1285" s="35">
        <v>2.71</v>
      </c>
      <c r="BN1285" s="33" t="s">
        <v>30</v>
      </c>
      <c r="BO1285" s="35">
        <v>15.92</v>
      </c>
      <c r="BP1285" s="33" t="s">
        <v>30</v>
      </c>
      <c r="BQ1285" s="35">
        <v>6.5</v>
      </c>
      <c r="BR1285" s="33" t="s">
        <v>30</v>
      </c>
      <c r="BS1285" s="9">
        <f>VLOOKUP(A1285,HR!A:P,16,0)</f>
        <v>6</v>
      </c>
      <c r="BT1285" s="9" t="str">
        <f>VLOOKUP(A1285,HR!A:S,19,0)</f>
        <v>07:25</v>
      </c>
      <c r="BU1285" s="9" t="str">
        <f>VLOOKUP(VALUE(AC1285),Varios!A:J,9,0)</f>
        <v>---990247273-915965870-</v>
      </c>
      <c r="BV1285" s="9" t="str">
        <f>VLOOKUP(VALUE(AC1285),Varios!A:J,10,0)</f>
        <v>PEM120</v>
      </c>
      <c r="BW1285" s="9" t="str">
        <f t="shared" si="220"/>
        <v>Cod:11589034 - Cli:Paredes Cordova, Armando Leonidas - Tel.:---990247273-915965870- -Dir:Aa.hh. Wichanzao Mz 55 Lt 01 - Dist.:HUANCHACO - ZV:PEM120 -Llega:07:25</v>
      </c>
      <c r="BX1285" s="16" t="str">
        <f t="shared" si="221"/>
        <v>3. Ent. PT</v>
      </c>
      <c r="BY1285" s="16" t="str">
        <f t="shared" si="222"/>
        <v>4-Vta.</v>
      </c>
      <c r="BZ1285" s="16" t="str">
        <f t="shared" si="223"/>
        <v>Contado</v>
      </c>
      <c r="CA1285" s="16">
        <f t="shared" si="224"/>
        <v>16.91</v>
      </c>
      <c r="CB1285" s="16" t="str">
        <f t="shared" si="225"/>
        <v xml:space="preserve"> </v>
      </c>
      <c r="CC1285" s="16">
        <f t="shared" si="226"/>
        <v>1</v>
      </c>
      <c r="CD1285" s="16" t="str">
        <f t="shared" si="227"/>
        <v xml:space="preserve"> </v>
      </c>
      <c r="CE1285" s="16" t="str">
        <f t="shared" si="228"/>
        <v>Transporte: 3401642333 - Villalobos Sosa, Leonidas</v>
      </c>
      <c r="CF1285" s="16">
        <f t="shared" si="229"/>
        <v>1</v>
      </c>
      <c r="CG1285" s="16">
        <f>IF(Tabla1[[#This Row],[Clientes]]=1,VLOOKUP(Tabla1[[#This Row],[BK49**]],HR!A:X,24,0),"")</f>
        <v>0.3</v>
      </c>
    </row>
    <row r="1286" spans="1:85" x14ac:dyDescent="0.25">
      <c r="A1286" s="7" t="str">
        <f t="shared" si="230"/>
        <v>11589034</v>
      </c>
      <c r="B1286" s="31" t="s">
        <v>25416</v>
      </c>
      <c r="C1286" s="31" t="s">
        <v>0</v>
      </c>
      <c r="D1286" s="31" t="s">
        <v>1</v>
      </c>
      <c r="E1286" s="31" t="s">
        <v>22242</v>
      </c>
      <c r="F1286" s="31" t="s">
        <v>3</v>
      </c>
      <c r="G1286" s="31" t="s">
        <v>25417</v>
      </c>
      <c r="H1286" s="31" t="s">
        <v>4</v>
      </c>
      <c r="I1286" s="31" t="s">
        <v>22243</v>
      </c>
      <c r="J1286" s="31" t="s">
        <v>22244</v>
      </c>
      <c r="K1286" s="31" t="s">
        <v>22245</v>
      </c>
      <c r="L1286" s="31" t="s">
        <v>22246</v>
      </c>
      <c r="M1286" s="31" t="s">
        <v>22247</v>
      </c>
      <c r="N1286" s="31" t="s">
        <v>22245</v>
      </c>
      <c r="O1286" s="31" t="s">
        <v>22248</v>
      </c>
      <c r="P1286" s="31" t="s">
        <v>11</v>
      </c>
      <c r="Q1286" s="31" t="s">
        <v>25423</v>
      </c>
      <c r="R1286" s="31" t="s">
        <v>12</v>
      </c>
      <c r="S1286" s="31" t="s">
        <v>51</v>
      </c>
      <c r="T1286" s="31" t="s">
        <v>14</v>
      </c>
      <c r="U1286" s="31" t="s">
        <v>52</v>
      </c>
      <c r="V1286" s="31" t="s">
        <v>16</v>
      </c>
      <c r="W1286" s="31" t="s">
        <v>17</v>
      </c>
      <c r="X1286" s="31" t="s">
        <v>25424</v>
      </c>
      <c r="Y1286" s="31" t="s">
        <v>18</v>
      </c>
      <c r="Z1286" s="31" t="s">
        <v>19</v>
      </c>
      <c r="AA1286" s="31" t="s">
        <v>19</v>
      </c>
      <c r="AB1286" s="31" t="s">
        <v>19</v>
      </c>
      <c r="AC1286" s="31" t="s">
        <v>23790</v>
      </c>
      <c r="AD1286" s="31" t="s">
        <v>9770</v>
      </c>
      <c r="AE1286" s="31" t="s">
        <v>21</v>
      </c>
      <c r="AF1286" s="31" t="s">
        <v>25425</v>
      </c>
      <c r="AG1286" s="31" t="s">
        <v>19</v>
      </c>
      <c r="AH1286" s="31" t="s">
        <v>19</v>
      </c>
      <c r="AI1286" s="31" t="s">
        <v>43</v>
      </c>
      <c r="AJ1286" s="31" t="s">
        <v>24</v>
      </c>
      <c r="AK1286" s="31" t="s">
        <v>25</v>
      </c>
      <c r="AL1286" s="31" t="s">
        <v>26</v>
      </c>
      <c r="AM1286" s="31" t="s">
        <v>19</v>
      </c>
      <c r="AN1286" s="31" t="s">
        <v>19</v>
      </c>
      <c r="AO1286" s="31" t="s">
        <v>19</v>
      </c>
      <c r="AP1286" s="31" t="s">
        <v>27</v>
      </c>
      <c r="AQ1286" s="31" t="s">
        <v>25422</v>
      </c>
      <c r="AR1286" s="31" t="s">
        <v>19</v>
      </c>
      <c r="AS1286" s="59">
        <v>43932</v>
      </c>
      <c r="AT1286" s="32">
        <v>31.09</v>
      </c>
      <c r="AU1286" s="33" t="s">
        <v>28</v>
      </c>
      <c r="AV1286" s="32">
        <v>1</v>
      </c>
      <c r="AW1286" s="33" t="s">
        <v>29</v>
      </c>
      <c r="AX1286" s="34">
        <v>15</v>
      </c>
      <c r="AY1286" s="32">
        <v>1</v>
      </c>
      <c r="AZ1286" s="33" t="s">
        <v>29</v>
      </c>
      <c r="BA1286" s="35">
        <v>4.72</v>
      </c>
      <c r="BB1286" s="33" t="s">
        <v>30</v>
      </c>
      <c r="BC1286" s="35">
        <v>9.27</v>
      </c>
      <c r="BD1286" s="33" t="s">
        <v>30</v>
      </c>
      <c r="BE1286" s="35">
        <v>0</v>
      </c>
      <c r="BF1286" s="33" t="s">
        <v>30</v>
      </c>
      <c r="BG1286" s="35">
        <v>0</v>
      </c>
      <c r="BH1286" s="33" t="s">
        <v>30</v>
      </c>
      <c r="BI1286" s="35">
        <v>0</v>
      </c>
      <c r="BJ1286" s="33" t="s">
        <v>30</v>
      </c>
      <c r="BK1286" s="35">
        <v>1.95</v>
      </c>
      <c r="BL1286" s="33" t="s">
        <v>30</v>
      </c>
      <c r="BM1286" s="35">
        <v>1.58</v>
      </c>
      <c r="BN1286" s="33" t="s">
        <v>30</v>
      </c>
      <c r="BO1286" s="35">
        <v>9.27</v>
      </c>
      <c r="BP1286" s="33" t="s">
        <v>30</v>
      </c>
      <c r="BQ1286" s="35">
        <v>3.79</v>
      </c>
      <c r="BR1286" s="33" t="s">
        <v>30</v>
      </c>
      <c r="BS1286" s="9">
        <f>VLOOKUP(A1286,HR!A:P,16,0)</f>
        <v>6</v>
      </c>
      <c r="BT1286" s="9" t="str">
        <f>VLOOKUP(A1286,HR!A:S,19,0)</f>
        <v>07:25</v>
      </c>
      <c r="BU1286" s="9" t="str">
        <f>VLOOKUP(VALUE(AC1286),Varios!A:J,9,0)</f>
        <v>---990247273-915965870-</v>
      </c>
      <c r="BV1286" s="9" t="str">
        <f>VLOOKUP(VALUE(AC1286),Varios!A:J,10,0)</f>
        <v>PEM120</v>
      </c>
      <c r="BW1286" s="9" t="str">
        <f t="shared" si="220"/>
        <v>Cod:11589034 - Cli:Paredes Cordova, Armando Leonidas - Tel.:---990247273-915965870- -Dir:Aa.hh. Wichanzao Mz 55 Lt 01 - Dist.:HUANCHACO - ZV:PEM120 -Llega:07:25</v>
      </c>
      <c r="BX1286" s="16" t="str">
        <f t="shared" si="221"/>
        <v>3. Ent. PT</v>
      </c>
      <c r="BY1286" s="16" t="str">
        <f t="shared" si="222"/>
        <v>4-Vta.</v>
      </c>
      <c r="BZ1286" s="16" t="str">
        <f t="shared" si="223"/>
        <v>Contado</v>
      </c>
      <c r="CA1286" s="16">
        <f t="shared" si="224"/>
        <v>9.27</v>
      </c>
      <c r="CB1286" s="16" t="str">
        <f t="shared" si="225"/>
        <v xml:space="preserve"> </v>
      </c>
      <c r="CC1286" s="16">
        <f t="shared" si="226"/>
        <v>1</v>
      </c>
      <c r="CD1286" s="16" t="str">
        <f t="shared" si="227"/>
        <v xml:space="preserve"> </v>
      </c>
      <c r="CE1286" s="16" t="str">
        <f t="shared" si="228"/>
        <v>Transporte: 3401642333 - Villalobos Sosa, Leonidas</v>
      </c>
      <c r="CF1286" s="16">
        <f t="shared" si="229"/>
        <v>0</v>
      </c>
      <c r="CG1286" s="16" t="str">
        <f>IF(Tabla1[[#This Row],[Clientes]]=1,VLOOKUP(Tabla1[[#This Row],[BK49**]],HR!A:X,24,0),"")</f>
        <v/>
      </c>
    </row>
    <row r="1287" spans="1:85" x14ac:dyDescent="0.25">
      <c r="A1287" s="7" t="str">
        <f t="shared" si="230"/>
        <v>11589034</v>
      </c>
      <c r="B1287" s="31" t="s">
        <v>25416</v>
      </c>
      <c r="C1287" s="31" t="s">
        <v>0</v>
      </c>
      <c r="D1287" s="31" t="s">
        <v>1</v>
      </c>
      <c r="E1287" s="31" t="s">
        <v>22242</v>
      </c>
      <c r="F1287" s="31" t="s">
        <v>3</v>
      </c>
      <c r="G1287" s="31" t="s">
        <v>25417</v>
      </c>
      <c r="H1287" s="31" t="s">
        <v>4</v>
      </c>
      <c r="I1287" s="31" t="s">
        <v>22243</v>
      </c>
      <c r="J1287" s="31" t="s">
        <v>22244</v>
      </c>
      <c r="K1287" s="31" t="s">
        <v>22245</v>
      </c>
      <c r="L1287" s="31" t="s">
        <v>22246</v>
      </c>
      <c r="M1287" s="31" t="s">
        <v>22247</v>
      </c>
      <c r="N1287" s="31" t="s">
        <v>22245</v>
      </c>
      <c r="O1287" s="31" t="s">
        <v>22248</v>
      </c>
      <c r="P1287" s="31" t="s">
        <v>11</v>
      </c>
      <c r="Q1287" s="31" t="s">
        <v>25423</v>
      </c>
      <c r="R1287" s="31" t="s">
        <v>12</v>
      </c>
      <c r="S1287" s="31" t="s">
        <v>39</v>
      </c>
      <c r="T1287" s="31" t="s">
        <v>14</v>
      </c>
      <c r="U1287" s="31" t="s">
        <v>40</v>
      </c>
      <c r="V1287" s="31" t="s">
        <v>16</v>
      </c>
      <c r="W1287" s="31" t="s">
        <v>17</v>
      </c>
      <c r="X1287" s="31" t="s">
        <v>25424</v>
      </c>
      <c r="Y1287" s="31" t="s">
        <v>18</v>
      </c>
      <c r="Z1287" s="31" t="s">
        <v>19</v>
      </c>
      <c r="AA1287" s="31" t="s">
        <v>19</v>
      </c>
      <c r="AB1287" s="31" t="s">
        <v>19</v>
      </c>
      <c r="AC1287" s="31" t="s">
        <v>23790</v>
      </c>
      <c r="AD1287" s="31" t="s">
        <v>9770</v>
      </c>
      <c r="AE1287" s="31" t="s">
        <v>21</v>
      </c>
      <c r="AF1287" s="31" t="s">
        <v>25425</v>
      </c>
      <c r="AG1287" s="31" t="s">
        <v>19</v>
      </c>
      <c r="AH1287" s="31" t="s">
        <v>19</v>
      </c>
      <c r="AI1287" s="31" t="s">
        <v>43</v>
      </c>
      <c r="AJ1287" s="31" t="s">
        <v>24</v>
      </c>
      <c r="AK1287" s="31" t="s">
        <v>41</v>
      </c>
      <c r="AL1287" s="31" t="s">
        <v>26</v>
      </c>
      <c r="AM1287" s="31" t="s">
        <v>19</v>
      </c>
      <c r="AN1287" s="31" t="s">
        <v>19</v>
      </c>
      <c r="AO1287" s="31" t="s">
        <v>19</v>
      </c>
      <c r="AP1287" s="31" t="s">
        <v>27</v>
      </c>
      <c r="AQ1287" s="31" t="s">
        <v>25422</v>
      </c>
      <c r="AR1287" s="31" t="s">
        <v>19</v>
      </c>
      <c r="AS1287" s="59">
        <v>43932</v>
      </c>
      <c r="AT1287" s="32">
        <v>31.09</v>
      </c>
      <c r="AU1287" s="33" t="s">
        <v>28</v>
      </c>
      <c r="AV1287" s="32">
        <v>1</v>
      </c>
      <c r="AW1287" s="33" t="s">
        <v>29</v>
      </c>
      <c r="AX1287" s="34">
        <v>12</v>
      </c>
      <c r="AY1287" s="32">
        <v>1</v>
      </c>
      <c r="AZ1287" s="33" t="s">
        <v>29</v>
      </c>
      <c r="BA1287" s="35">
        <v>4.25</v>
      </c>
      <c r="BB1287" s="33" t="s">
        <v>30</v>
      </c>
      <c r="BC1287" s="35">
        <v>7.24</v>
      </c>
      <c r="BD1287" s="33" t="s">
        <v>30</v>
      </c>
      <c r="BE1287" s="35">
        <v>0</v>
      </c>
      <c r="BF1287" s="33" t="s">
        <v>30</v>
      </c>
      <c r="BG1287" s="35">
        <v>0</v>
      </c>
      <c r="BH1287" s="33" t="s">
        <v>30</v>
      </c>
      <c r="BI1287" s="35">
        <v>0</v>
      </c>
      <c r="BJ1287" s="33" t="s">
        <v>30</v>
      </c>
      <c r="BK1287" s="35">
        <v>1.52</v>
      </c>
      <c r="BL1287" s="33" t="s">
        <v>30</v>
      </c>
      <c r="BM1287" s="35">
        <v>1.23</v>
      </c>
      <c r="BN1287" s="33" t="s">
        <v>30</v>
      </c>
      <c r="BO1287" s="35">
        <v>7.24</v>
      </c>
      <c r="BP1287" s="33" t="s">
        <v>30</v>
      </c>
      <c r="BQ1287" s="35">
        <v>2.75</v>
      </c>
      <c r="BR1287" s="33" t="s">
        <v>30</v>
      </c>
      <c r="BS1287" s="9">
        <f>VLOOKUP(A1287,HR!A:P,16,0)</f>
        <v>6</v>
      </c>
      <c r="BT1287" s="9" t="str">
        <f>VLOOKUP(A1287,HR!A:S,19,0)</f>
        <v>07:25</v>
      </c>
      <c r="BU1287" s="9" t="str">
        <f>VLOOKUP(VALUE(AC1287),Varios!A:J,9,0)</f>
        <v>---990247273-915965870-</v>
      </c>
      <c r="BV1287" s="9" t="str">
        <f>VLOOKUP(VALUE(AC1287),Varios!A:J,10,0)</f>
        <v>PEM120</v>
      </c>
      <c r="BW1287" s="9" t="str">
        <f t="shared" si="220"/>
        <v>Cod:11589034 - Cli:Paredes Cordova, Armando Leonidas - Tel.:---990247273-915965870- -Dir:Aa.hh. Wichanzao Mz 55 Lt 01 - Dist.:HUANCHACO - ZV:PEM120 -Llega:07:25</v>
      </c>
      <c r="BX1287" s="16" t="str">
        <f t="shared" si="221"/>
        <v>3. Ent. PT</v>
      </c>
      <c r="BY1287" s="16" t="str">
        <f t="shared" si="222"/>
        <v>4-Vta.</v>
      </c>
      <c r="BZ1287" s="16" t="str">
        <f t="shared" si="223"/>
        <v>Contado</v>
      </c>
      <c r="CA1287" s="16">
        <f t="shared" si="224"/>
        <v>7.24</v>
      </c>
      <c r="CB1287" s="16" t="str">
        <f t="shared" si="225"/>
        <v xml:space="preserve"> </v>
      </c>
      <c r="CC1287" s="16">
        <f t="shared" si="226"/>
        <v>1</v>
      </c>
      <c r="CD1287" s="16" t="str">
        <f t="shared" si="227"/>
        <v xml:space="preserve"> </v>
      </c>
      <c r="CE1287" s="16" t="str">
        <f t="shared" si="228"/>
        <v>Transporte: 3401642333 - Villalobos Sosa, Leonidas</v>
      </c>
      <c r="CF1287" s="16">
        <f t="shared" si="229"/>
        <v>0</v>
      </c>
      <c r="CG1287" s="16" t="str">
        <f>IF(Tabla1[[#This Row],[Clientes]]=1,VLOOKUP(Tabla1[[#This Row],[BK49**]],HR!A:X,24,0),"")</f>
        <v/>
      </c>
    </row>
    <row r="1288" spans="1:85" x14ac:dyDescent="0.25">
      <c r="A1288" s="7" t="str">
        <f t="shared" si="230"/>
        <v>11589034</v>
      </c>
      <c r="B1288" s="31" t="s">
        <v>25416</v>
      </c>
      <c r="C1288" s="31" t="s">
        <v>0</v>
      </c>
      <c r="D1288" s="31" t="s">
        <v>1</v>
      </c>
      <c r="E1288" s="31" t="s">
        <v>22242</v>
      </c>
      <c r="F1288" s="31" t="s">
        <v>3</v>
      </c>
      <c r="G1288" s="31" t="s">
        <v>25417</v>
      </c>
      <c r="H1288" s="31" t="s">
        <v>4</v>
      </c>
      <c r="I1288" s="31" t="s">
        <v>22243</v>
      </c>
      <c r="J1288" s="31" t="s">
        <v>22244</v>
      </c>
      <c r="K1288" s="31" t="s">
        <v>22245</v>
      </c>
      <c r="L1288" s="31" t="s">
        <v>22246</v>
      </c>
      <c r="M1288" s="31" t="s">
        <v>22247</v>
      </c>
      <c r="N1288" s="31" t="s">
        <v>22245</v>
      </c>
      <c r="O1288" s="31" t="s">
        <v>22248</v>
      </c>
      <c r="P1288" s="31" t="s">
        <v>11</v>
      </c>
      <c r="Q1288" s="31" t="s">
        <v>25423</v>
      </c>
      <c r="R1288" s="31" t="s">
        <v>12</v>
      </c>
      <c r="S1288" s="31" t="s">
        <v>51</v>
      </c>
      <c r="T1288" s="31" t="s">
        <v>53</v>
      </c>
      <c r="U1288" s="31" t="s">
        <v>52</v>
      </c>
      <c r="V1288" s="31" t="s">
        <v>16</v>
      </c>
      <c r="W1288" s="31" t="s">
        <v>17</v>
      </c>
      <c r="X1288" s="31" t="s">
        <v>25424</v>
      </c>
      <c r="Y1288" s="31" t="s">
        <v>18</v>
      </c>
      <c r="Z1288" s="31" t="s">
        <v>19</v>
      </c>
      <c r="AA1288" s="31" t="s">
        <v>19</v>
      </c>
      <c r="AB1288" s="31" t="s">
        <v>19</v>
      </c>
      <c r="AC1288" s="31" t="s">
        <v>23790</v>
      </c>
      <c r="AD1288" s="31" t="s">
        <v>9770</v>
      </c>
      <c r="AE1288" s="31" t="s">
        <v>21</v>
      </c>
      <c r="AF1288" s="31" t="s">
        <v>25425</v>
      </c>
      <c r="AG1288" s="31" t="s">
        <v>19</v>
      </c>
      <c r="AH1288" s="31" t="s">
        <v>19</v>
      </c>
      <c r="AI1288" s="31" t="s">
        <v>43</v>
      </c>
      <c r="AJ1288" s="31" t="s">
        <v>24</v>
      </c>
      <c r="AK1288" s="31" t="s">
        <v>25</v>
      </c>
      <c r="AL1288" s="31" t="s">
        <v>26</v>
      </c>
      <c r="AM1288" s="31" t="s">
        <v>54</v>
      </c>
      <c r="AN1288" s="31" t="s">
        <v>19</v>
      </c>
      <c r="AO1288" s="31" t="s">
        <v>19</v>
      </c>
      <c r="AP1288" s="31" t="s">
        <v>27</v>
      </c>
      <c r="AQ1288" s="31" t="s">
        <v>25422</v>
      </c>
      <c r="AR1288" s="31" t="s">
        <v>55</v>
      </c>
      <c r="AS1288" s="59">
        <v>43932</v>
      </c>
      <c r="AT1288" s="32">
        <v>31.09</v>
      </c>
      <c r="AU1288" s="33" t="s">
        <v>28</v>
      </c>
      <c r="AV1288" s="32">
        <v>1</v>
      </c>
      <c r="AW1288" s="33" t="s">
        <v>16</v>
      </c>
      <c r="AX1288" s="34">
        <v>15</v>
      </c>
      <c r="AY1288" s="32">
        <v>1</v>
      </c>
      <c r="AZ1288" s="33" t="s">
        <v>16</v>
      </c>
      <c r="BA1288" s="35">
        <v>0.31</v>
      </c>
      <c r="BB1288" s="33" t="s">
        <v>30</v>
      </c>
      <c r="BC1288" s="35">
        <v>0.62</v>
      </c>
      <c r="BD1288" s="33" t="s">
        <v>30</v>
      </c>
      <c r="BE1288" s="35">
        <v>0</v>
      </c>
      <c r="BF1288" s="33" t="s">
        <v>30</v>
      </c>
      <c r="BG1288" s="35">
        <v>0</v>
      </c>
      <c r="BH1288" s="33" t="s">
        <v>30</v>
      </c>
      <c r="BI1288" s="35">
        <v>0</v>
      </c>
      <c r="BJ1288" s="33" t="s">
        <v>30</v>
      </c>
      <c r="BK1288" s="35">
        <v>0</v>
      </c>
      <c r="BL1288" s="33" t="s">
        <v>30</v>
      </c>
      <c r="BM1288" s="35">
        <v>0</v>
      </c>
      <c r="BN1288" s="33" t="s">
        <v>30</v>
      </c>
      <c r="BO1288" s="35">
        <v>0</v>
      </c>
      <c r="BP1288" s="33" t="s">
        <v>30</v>
      </c>
      <c r="BQ1288" s="35">
        <v>0</v>
      </c>
      <c r="BR1288" s="33" t="s">
        <v>30</v>
      </c>
      <c r="BS1288" s="9">
        <f>VLOOKUP(A1288,HR!A:P,16,0)</f>
        <v>6</v>
      </c>
      <c r="BT1288" s="9" t="str">
        <f>VLOOKUP(A1288,HR!A:S,19,0)</f>
        <v>07:25</v>
      </c>
      <c r="BU1288" s="9" t="str">
        <f>VLOOKUP(VALUE(AC1288),Varios!A:J,9,0)</f>
        <v>---990247273-915965870-</v>
      </c>
      <c r="BV1288" s="9" t="str">
        <f>VLOOKUP(VALUE(AC1288),Varios!A:J,10,0)</f>
        <v>PEM120</v>
      </c>
      <c r="BW1288" s="9" t="str">
        <f t="shared" si="220"/>
        <v>Cod:11589034 - Cli:Paredes Cordova, Armando Leonidas - Tel.:---990247273-915965870- -Dir:Aa.hh. Wichanzao Mz 55 Lt 01 - Dist.:HUANCHACO - ZV:PEM120 -Llega:07:25</v>
      </c>
      <c r="BX1288" s="16" t="str">
        <f t="shared" si="221"/>
        <v>3. Ent. PT</v>
      </c>
      <c r="BY1288" s="16" t="str">
        <f t="shared" si="222"/>
        <v>5-Bon.</v>
      </c>
      <c r="BZ1288" s="16" t="str">
        <f t="shared" si="223"/>
        <v>Contado</v>
      </c>
      <c r="CA1288" s="16">
        <f t="shared" si="224"/>
        <v>0.62</v>
      </c>
      <c r="CB1288" s="16" t="str">
        <f t="shared" si="225"/>
        <v xml:space="preserve"> </v>
      </c>
      <c r="CC1288" s="16" t="str">
        <f t="shared" si="226"/>
        <v/>
      </c>
      <c r="CD1288" s="16">
        <f t="shared" si="227"/>
        <v>1</v>
      </c>
      <c r="CE1288" s="16" t="str">
        <f t="shared" si="228"/>
        <v>Transporte: 3401642333 - Villalobos Sosa, Leonidas</v>
      </c>
      <c r="CF1288" s="16">
        <f t="shared" si="229"/>
        <v>0</v>
      </c>
      <c r="CG1288" s="16" t="str">
        <f>IF(Tabla1[[#This Row],[Clientes]]=1,VLOOKUP(Tabla1[[#This Row],[BK49**]],HR!A:X,24,0),"")</f>
        <v/>
      </c>
    </row>
    <row r="1289" spans="1:85" x14ac:dyDescent="0.25">
      <c r="A1289" s="7" t="str">
        <f t="shared" si="230"/>
        <v>11603294</v>
      </c>
      <c r="B1289" s="31" t="s">
        <v>25416</v>
      </c>
      <c r="C1289" s="31" t="s">
        <v>0</v>
      </c>
      <c r="D1289" s="31" t="s">
        <v>1</v>
      </c>
      <c r="E1289" s="31" t="s">
        <v>22242</v>
      </c>
      <c r="F1289" s="31" t="s">
        <v>3</v>
      </c>
      <c r="G1289" s="31" t="s">
        <v>25417</v>
      </c>
      <c r="H1289" s="31" t="s">
        <v>4</v>
      </c>
      <c r="I1289" s="31" t="s">
        <v>22243</v>
      </c>
      <c r="J1289" s="31" t="s">
        <v>22244</v>
      </c>
      <c r="K1289" s="31" t="s">
        <v>22245</v>
      </c>
      <c r="L1289" s="31" t="s">
        <v>22246</v>
      </c>
      <c r="M1289" s="31" t="s">
        <v>22247</v>
      </c>
      <c r="N1289" s="31" t="s">
        <v>22245</v>
      </c>
      <c r="O1289" s="31" t="s">
        <v>22248</v>
      </c>
      <c r="P1289" s="31" t="s">
        <v>11</v>
      </c>
      <c r="Q1289" s="31" t="s">
        <v>25426</v>
      </c>
      <c r="R1289" s="31" t="s">
        <v>12</v>
      </c>
      <c r="S1289" s="31" t="s">
        <v>13</v>
      </c>
      <c r="T1289" s="31" t="s">
        <v>14</v>
      </c>
      <c r="U1289" s="31" t="s">
        <v>15</v>
      </c>
      <c r="V1289" s="31" t="s">
        <v>16</v>
      </c>
      <c r="W1289" s="31" t="s">
        <v>17</v>
      </c>
      <c r="X1289" s="31" t="s">
        <v>25427</v>
      </c>
      <c r="Y1289" s="31" t="s">
        <v>18</v>
      </c>
      <c r="Z1289" s="31" t="s">
        <v>19</v>
      </c>
      <c r="AA1289" s="31" t="s">
        <v>19</v>
      </c>
      <c r="AB1289" s="31" t="s">
        <v>19</v>
      </c>
      <c r="AC1289" s="31" t="s">
        <v>23850</v>
      </c>
      <c r="AD1289" s="31" t="s">
        <v>9772</v>
      </c>
      <c r="AE1289" s="31" t="s">
        <v>21</v>
      </c>
      <c r="AF1289" s="31" t="s">
        <v>25428</v>
      </c>
      <c r="AG1289" s="31" t="s">
        <v>22337</v>
      </c>
      <c r="AH1289" s="31" t="s">
        <v>19</v>
      </c>
      <c r="AI1289" s="31" t="s">
        <v>23</v>
      </c>
      <c r="AJ1289" s="31" t="s">
        <v>24</v>
      </c>
      <c r="AK1289" s="31" t="s">
        <v>25</v>
      </c>
      <c r="AL1289" s="31" t="s">
        <v>26</v>
      </c>
      <c r="AM1289" s="31" t="s">
        <v>19</v>
      </c>
      <c r="AN1289" s="31" t="s">
        <v>19</v>
      </c>
      <c r="AO1289" s="31" t="s">
        <v>19</v>
      </c>
      <c r="AP1289" s="31" t="s">
        <v>27</v>
      </c>
      <c r="AQ1289" s="31" t="s">
        <v>25422</v>
      </c>
      <c r="AR1289" s="31" t="s">
        <v>19</v>
      </c>
      <c r="AS1289" s="59">
        <v>43932</v>
      </c>
      <c r="AT1289" s="32">
        <v>31.09</v>
      </c>
      <c r="AU1289" s="33" t="s">
        <v>28</v>
      </c>
      <c r="AV1289" s="32">
        <v>1</v>
      </c>
      <c r="AW1289" s="33" t="s">
        <v>29</v>
      </c>
      <c r="AX1289" s="34">
        <v>4</v>
      </c>
      <c r="AY1289" s="32">
        <v>1</v>
      </c>
      <c r="AZ1289" s="33" t="s">
        <v>29</v>
      </c>
      <c r="BA1289" s="35">
        <v>4.25</v>
      </c>
      <c r="BB1289" s="33" t="s">
        <v>30</v>
      </c>
      <c r="BC1289" s="35">
        <v>16.91</v>
      </c>
      <c r="BD1289" s="33" t="s">
        <v>30</v>
      </c>
      <c r="BE1289" s="35">
        <v>0</v>
      </c>
      <c r="BF1289" s="33" t="s">
        <v>30</v>
      </c>
      <c r="BG1289" s="35">
        <v>-0.99</v>
      </c>
      <c r="BH1289" s="33" t="s">
        <v>30</v>
      </c>
      <c r="BI1289" s="35">
        <v>0</v>
      </c>
      <c r="BJ1289" s="33" t="s">
        <v>30</v>
      </c>
      <c r="BK1289" s="35">
        <v>3.35</v>
      </c>
      <c r="BL1289" s="33" t="s">
        <v>30</v>
      </c>
      <c r="BM1289" s="35">
        <v>2.71</v>
      </c>
      <c r="BN1289" s="33" t="s">
        <v>30</v>
      </c>
      <c r="BO1289" s="35">
        <v>15.92</v>
      </c>
      <c r="BP1289" s="33" t="s">
        <v>30</v>
      </c>
      <c r="BQ1289" s="35">
        <v>6.5</v>
      </c>
      <c r="BR1289" s="33" t="s">
        <v>30</v>
      </c>
      <c r="BS1289" s="9">
        <f>VLOOKUP(A1289,HR!A:P,16,0)</f>
        <v>27</v>
      </c>
      <c r="BT1289" s="9" t="str">
        <f>VLOOKUP(A1289,HR!A:S,19,0)</f>
        <v>09:28</v>
      </c>
      <c r="BU1289" s="9" t="str">
        <f>VLOOKUP(VALUE(AC1289),Varios!A:J,9,0)</f>
        <v>---988093126-926480543-976783296</v>
      </c>
      <c r="BV1289" s="9" t="str">
        <f>VLOOKUP(VALUE(AC1289),Varios!A:J,10,0)</f>
        <v>PEM120</v>
      </c>
      <c r="BW1289" s="9" t="str">
        <f t="shared" si="220"/>
        <v>Cod:11603294 - Cli:Chavez Portilla, Briggie De Beldad - Tel.:---988093126-926480543-976783296 -Dir:C.P. El Milagro Sector Ix Mz F Lt 1 - Dist.:LA ESPERANZA - ZV:PEM120 -Llega:09:28</v>
      </c>
      <c r="BX1289" s="16" t="str">
        <f t="shared" si="221"/>
        <v>3. Ent. PT</v>
      </c>
      <c r="BY1289" s="16" t="str">
        <f t="shared" si="222"/>
        <v>4-Vta.</v>
      </c>
      <c r="BZ1289" s="16" t="str">
        <f t="shared" si="223"/>
        <v>Contado</v>
      </c>
      <c r="CA1289" s="16">
        <f t="shared" si="224"/>
        <v>16.91</v>
      </c>
      <c r="CB1289" s="16" t="str">
        <f t="shared" si="225"/>
        <v xml:space="preserve"> </v>
      </c>
      <c r="CC1289" s="16">
        <f t="shared" si="226"/>
        <v>1</v>
      </c>
      <c r="CD1289" s="16" t="str">
        <f t="shared" si="227"/>
        <v xml:space="preserve"> </v>
      </c>
      <c r="CE1289" s="16" t="str">
        <f t="shared" si="228"/>
        <v>Transporte: 3401642333 - Villalobos Sosa, Leonidas</v>
      </c>
      <c r="CF1289" s="16">
        <f t="shared" si="229"/>
        <v>1</v>
      </c>
      <c r="CG1289" s="16">
        <f>IF(Tabla1[[#This Row],[Clientes]]=1,VLOOKUP(Tabla1[[#This Row],[BK49**]],HR!A:X,24,0),"")</f>
        <v>0.1</v>
      </c>
    </row>
    <row r="1290" spans="1:85" x14ac:dyDescent="0.25">
      <c r="A1290" s="7" t="str">
        <f t="shared" si="230"/>
        <v>11603294</v>
      </c>
      <c r="B1290" s="31" t="s">
        <v>25416</v>
      </c>
      <c r="C1290" s="31" t="s">
        <v>0</v>
      </c>
      <c r="D1290" s="31" t="s">
        <v>1</v>
      </c>
      <c r="E1290" s="31" t="s">
        <v>22242</v>
      </c>
      <c r="F1290" s="31" t="s">
        <v>3</v>
      </c>
      <c r="G1290" s="31" t="s">
        <v>25417</v>
      </c>
      <c r="H1290" s="31" t="s">
        <v>4</v>
      </c>
      <c r="I1290" s="31" t="s">
        <v>22243</v>
      </c>
      <c r="J1290" s="31" t="s">
        <v>22244</v>
      </c>
      <c r="K1290" s="31" t="s">
        <v>22245</v>
      </c>
      <c r="L1290" s="31" t="s">
        <v>22246</v>
      </c>
      <c r="M1290" s="31" t="s">
        <v>22247</v>
      </c>
      <c r="N1290" s="31" t="s">
        <v>22245</v>
      </c>
      <c r="O1290" s="31" t="s">
        <v>22248</v>
      </c>
      <c r="P1290" s="31" t="s">
        <v>11</v>
      </c>
      <c r="Q1290" s="31" t="s">
        <v>25426</v>
      </c>
      <c r="R1290" s="31" t="s">
        <v>12</v>
      </c>
      <c r="S1290" s="31" t="s">
        <v>49</v>
      </c>
      <c r="T1290" s="31" t="s">
        <v>14</v>
      </c>
      <c r="U1290" s="31" t="s">
        <v>50</v>
      </c>
      <c r="V1290" s="31" t="s">
        <v>16</v>
      </c>
      <c r="W1290" s="31" t="s">
        <v>17</v>
      </c>
      <c r="X1290" s="31" t="s">
        <v>25427</v>
      </c>
      <c r="Y1290" s="31" t="s">
        <v>18</v>
      </c>
      <c r="Z1290" s="31" t="s">
        <v>19</v>
      </c>
      <c r="AA1290" s="31" t="s">
        <v>19</v>
      </c>
      <c r="AB1290" s="31" t="s">
        <v>19</v>
      </c>
      <c r="AC1290" s="31" t="s">
        <v>23850</v>
      </c>
      <c r="AD1290" s="31" t="s">
        <v>9772</v>
      </c>
      <c r="AE1290" s="31" t="s">
        <v>21</v>
      </c>
      <c r="AF1290" s="31" t="s">
        <v>25428</v>
      </c>
      <c r="AG1290" s="31" t="s">
        <v>22337</v>
      </c>
      <c r="AH1290" s="31" t="s">
        <v>19</v>
      </c>
      <c r="AI1290" s="31" t="s">
        <v>23</v>
      </c>
      <c r="AJ1290" s="31" t="s">
        <v>24</v>
      </c>
      <c r="AK1290" s="31" t="s">
        <v>25</v>
      </c>
      <c r="AL1290" s="31" t="s">
        <v>26</v>
      </c>
      <c r="AM1290" s="31" t="s">
        <v>19</v>
      </c>
      <c r="AN1290" s="31" t="s">
        <v>19</v>
      </c>
      <c r="AO1290" s="31" t="s">
        <v>19</v>
      </c>
      <c r="AP1290" s="31" t="s">
        <v>27</v>
      </c>
      <c r="AQ1290" s="31" t="s">
        <v>25422</v>
      </c>
      <c r="AR1290" s="31" t="s">
        <v>19</v>
      </c>
      <c r="AS1290" s="59">
        <v>43932</v>
      </c>
      <c r="AT1290" s="32">
        <v>31.09</v>
      </c>
      <c r="AU1290" s="33" t="s">
        <v>28</v>
      </c>
      <c r="AV1290" s="32">
        <v>1</v>
      </c>
      <c r="AW1290" s="33" t="s">
        <v>29</v>
      </c>
      <c r="AX1290" s="34">
        <v>15</v>
      </c>
      <c r="AY1290" s="32">
        <v>1</v>
      </c>
      <c r="AZ1290" s="33" t="s">
        <v>29</v>
      </c>
      <c r="BA1290" s="35">
        <v>3.24</v>
      </c>
      <c r="BB1290" s="33" t="s">
        <v>30</v>
      </c>
      <c r="BC1290" s="35">
        <v>9.24</v>
      </c>
      <c r="BD1290" s="33" t="s">
        <v>30</v>
      </c>
      <c r="BE1290" s="35">
        <v>0</v>
      </c>
      <c r="BF1290" s="33" t="s">
        <v>30</v>
      </c>
      <c r="BG1290" s="35">
        <v>-0.54</v>
      </c>
      <c r="BH1290" s="33" t="s">
        <v>30</v>
      </c>
      <c r="BI1290" s="35">
        <v>0</v>
      </c>
      <c r="BJ1290" s="33" t="s">
        <v>30</v>
      </c>
      <c r="BK1290" s="35">
        <v>1.83</v>
      </c>
      <c r="BL1290" s="33" t="s">
        <v>30</v>
      </c>
      <c r="BM1290" s="35">
        <v>1.48</v>
      </c>
      <c r="BN1290" s="33" t="s">
        <v>30</v>
      </c>
      <c r="BO1290" s="35">
        <v>8.6999999999999993</v>
      </c>
      <c r="BP1290" s="33" t="s">
        <v>30</v>
      </c>
      <c r="BQ1290" s="35">
        <v>3.55</v>
      </c>
      <c r="BR1290" s="33" t="s">
        <v>30</v>
      </c>
      <c r="BS1290" s="9">
        <f>VLOOKUP(A1290,HR!A:P,16,0)</f>
        <v>27</v>
      </c>
      <c r="BT1290" s="9" t="str">
        <f>VLOOKUP(A1290,HR!A:S,19,0)</f>
        <v>09:28</v>
      </c>
      <c r="BU1290" s="9" t="str">
        <f>VLOOKUP(VALUE(AC1290),Varios!A:J,9,0)</f>
        <v>---988093126-926480543-976783296</v>
      </c>
      <c r="BV1290" s="9" t="str">
        <f>VLOOKUP(VALUE(AC1290),Varios!A:J,10,0)</f>
        <v>PEM120</v>
      </c>
      <c r="BW1290" s="9" t="str">
        <f t="shared" si="220"/>
        <v>Cod:11603294 - Cli:Chavez Portilla, Briggie De Beldad - Tel.:---988093126-926480543-976783296 -Dir:C.P. El Milagro Sector Ix Mz F Lt 1 - Dist.:LA ESPERANZA - ZV:PEM120 -Llega:09:28</v>
      </c>
      <c r="BX1290" s="16" t="str">
        <f t="shared" si="221"/>
        <v>3. Ent. PT</v>
      </c>
      <c r="BY1290" s="16" t="str">
        <f t="shared" si="222"/>
        <v>4-Vta.</v>
      </c>
      <c r="BZ1290" s="16" t="str">
        <f t="shared" si="223"/>
        <v>Contado</v>
      </c>
      <c r="CA1290" s="16">
        <f t="shared" si="224"/>
        <v>9.24</v>
      </c>
      <c r="CB1290" s="16" t="str">
        <f t="shared" si="225"/>
        <v xml:space="preserve"> </v>
      </c>
      <c r="CC1290" s="16">
        <f t="shared" si="226"/>
        <v>1</v>
      </c>
      <c r="CD1290" s="16" t="str">
        <f t="shared" si="227"/>
        <v xml:space="preserve"> </v>
      </c>
      <c r="CE1290" s="16" t="str">
        <f t="shared" si="228"/>
        <v>Transporte: 3401642333 - Villalobos Sosa, Leonidas</v>
      </c>
      <c r="CF1290" s="16">
        <f t="shared" si="229"/>
        <v>0</v>
      </c>
      <c r="CG1290" s="16" t="str">
        <f>IF(Tabla1[[#This Row],[Clientes]]=1,VLOOKUP(Tabla1[[#This Row],[BK49**]],HR!A:X,24,0),"")</f>
        <v/>
      </c>
    </row>
    <row r="1291" spans="1:85" x14ac:dyDescent="0.25">
      <c r="A1291" s="7" t="str">
        <f t="shared" si="230"/>
        <v>11603294</v>
      </c>
      <c r="B1291" s="31" t="s">
        <v>25416</v>
      </c>
      <c r="C1291" s="31" t="s">
        <v>0</v>
      </c>
      <c r="D1291" s="31" t="s">
        <v>1</v>
      </c>
      <c r="E1291" s="31" t="s">
        <v>22242</v>
      </c>
      <c r="F1291" s="31" t="s">
        <v>3</v>
      </c>
      <c r="G1291" s="31" t="s">
        <v>25417</v>
      </c>
      <c r="H1291" s="31" t="s">
        <v>4</v>
      </c>
      <c r="I1291" s="31" t="s">
        <v>22243</v>
      </c>
      <c r="J1291" s="31" t="s">
        <v>22244</v>
      </c>
      <c r="K1291" s="31" t="s">
        <v>22245</v>
      </c>
      <c r="L1291" s="31" t="s">
        <v>22246</v>
      </c>
      <c r="M1291" s="31" t="s">
        <v>22247</v>
      </c>
      <c r="N1291" s="31" t="s">
        <v>22245</v>
      </c>
      <c r="O1291" s="31" t="s">
        <v>22248</v>
      </c>
      <c r="P1291" s="31" t="s">
        <v>11</v>
      </c>
      <c r="Q1291" s="31" t="s">
        <v>25426</v>
      </c>
      <c r="R1291" s="31" t="s">
        <v>12</v>
      </c>
      <c r="S1291" s="31" t="s">
        <v>44</v>
      </c>
      <c r="T1291" s="31" t="s">
        <v>14</v>
      </c>
      <c r="U1291" s="31" t="s">
        <v>45</v>
      </c>
      <c r="V1291" s="31" t="s">
        <v>16</v>
      </c>
      <c r="W1291" s="31" t="s">
        <v>17</v>
      </c>
      <c r="X1291" s="31" t="s">
        <v>25427</v>
      </c>
      <c r="Y1291" s="31" t="s">
        <v>18</v>
      </c>
      <c r="Z1291" s="31" t="s">
        <v>19</v>
      </c>
      <c r="AA1291" s="31" t="s">
        <v>19</v>
      </c>
      <c r="AB1291" s="31" t="s">
        <v>19</v>
      </c>
      <c r="AC1291" s="31" t="s">
        <v>23850</v>
      </c>
      <c r="AD1291" s="31" t="s">
        <v>9772</v>
      </c>
      <c r="AE1291" s="31" t="s">
        <v>21</v>
      </c>
      <c r="AF1291" s="31" t="s">
        <v>25428</v>
      </c>
      <c r="AG1291" s="31" t="s">
        <v>22337</v>
      </c>
      <c r="AH1291" s="31" t="s">
        <v>19</v>
      </c>
      <c r="AI1291" s="31" t="s">
        <v>23</v>
      </c>
      <c r="AJ1291" s="31" t="s">
        <v>24</v>
      </c>
      <c r="AK1291" s="31" t="s">
        <v>25</v>
      </c>
      <c r="AL1291" s="31" t="s">
        <v>26</v>
      </c>
      <c r="AM1291" s="31" t="s">
        <v>19</v>
      </c>
      <c r="AN1291" s="31" t="s">
        <v>19</v>
      </c>
      <c r="AO1291" s="31" t="s">
        <v>19</v>
      </c>
      <c r="AP1291" s="31" t="s">
        <v>27</v>
      </c>
      <c r="AQ1291" s="31" t="s">
        <v>25422</v>
      </c>
      <c r="AR1291" s="31" t="s">
        <v>19</v>
      </c>
      <c r="AS1291" s="59">
        <v>43932</v>
      </c>
      <c r="AT1291" s="32">
        <v>31.09</v>
      </c>
      <c r="AU1291" s="33" t="s">
        <v>28</v>
      </c>
      <c r="AV1291" s="32">
        <v>1</v>
      </c>
      <c r="AW1291" s="33" t="s">
        <v>29</v>
      </c>
      <c r="AX1291" s="34">
        <v>6</v>
      </c>
      <c r="AY1291" s="32">
        <v>1</v>
      </c>
      <c r="AZ1291" s="33" t="s">
        <v>29</v>
      </c>
      <c r="BA1291" s="35">
        <v>3.1</v>
      </c>
      <c r="BB1291" s="33" t="s">
        <v>30</v>
      </c>
      <c r="BC1291" s="35">
        <v>7.39</v>
      </c>
      <c r="BD1291" s="33" t="s">
        <v>30</v>
      </c>
      <c r="BE1291" s="35">
        <v>0</v>
      </c>
      <c r="BF1291" s="33" t="s">
        <v>30</v>
      </c>
      <c r="BG1291" s="35">
        <v>0</v>
      </c>
      <c r="BH1291" s="33" t="s">
        <v>30</v>
      </c>
      <c r="BI1291" s="35">
        <v>0</v>
      </c>
      <c r="BJ1291" s="33" t="s">
        <v>30</v>
      </c>
      <c r="BK1291" s="35">
        <v>1.56</v>
      </c>
      <c r="BL1291" s="33" t="s">
        <v>30</v>
      </c>
      <c r="BM1291" s="35">
        <v>1.26</v>
      </c>
      <c r="BN1291" s="33" t="s">
        <v>30</v>
      </c>
      <c r="BO1291" s="35">
        <v>7.39</v>
      </c>
      <c r="BP1291" s="33" t="s">
        <v>30</v>
      </c>
      <c r="BQ1291" s="35">
        <v>3.02</v>
      </c>
      <c r="BR1291" s="33" t="s">
        <v>30</v>
      </c>
      <c r="BS1291" s="9">
        <f>VLOOKUP(A1291,HR!A:P,16,0)</f>
        <v>27</v>
      </c>
      <c r="BT1291" s="9" t="str">
        <f>VLOOKUP(A1291,HR!A:S,19,0)</f>
        <v>09:28</v>
      </c>
      <c r="BU1291" s="9" t="str">
        <f>VLOOKUP(VALUE(AC1291),Varios!A:J,9,0)</f>
        <v>---988093126-926480543-976783296</v>
      </c>
      <c r="BV1291" s="9" t="str">
        <f>VLOOKUP(VALUE(AC1291),Varios!A:J,10,0)</f>
        <v>PEM120</v>
      </c>
      <c r="BW1291" s="9" t="str">
        <f t="shared" si="220"/>
        <v>Cod:11603294 - Cli:Chavez Portilla, Briggie De Beldad - Tel.:---988093126-926480543-976783296 -Dir:C.P. El Milagro Sector Ix Mz F Lt 1 - Dist.:LA ESPERANZA - ZV:PEM120 -Llega:09:28</v>
      </c>
      <c r="BX1291" s="16" t="str">
        <f t="shared" si="221"/>
        <v>3. Ent. PT</v>
      </c>
      <c r="BY1291" s="16" t="str">
        <f t="shared" si="222"/>
        <v>4-Vta.</v>
      </c>
      <c r="BZ1291" s="16" t="str">
        <f t="shared" si="223"/>
        <v>Contado</v>
      </c>
      <c r="CA1291" s="16">
        <f t="shared" si="224"/>
        <v>7.39</v>
      </c>
      <c r="CB1291" s="16" t="str">
        <f t="shared" si="225"/>
        <v xml:space="preserve"> </v>
      </c>
      <c r="CC1291" s="16">
        <f t="shared" si="226"/>
        <v>1</v>
      </c>
      <c r="CD1291" s="16" t="str">
        <f t="shared" si="227"/>
        <v xml:space="preserve"> </v>
      </c>
      <c r="CE1291" s="16" t="str">
        <f t="shared" si="228"/>
        <v>Transporte: 3401642333 - Villalobos Sosa, Leonidas</v>
      </c>
      <c r="CF1291" s="16">
        <f t="shared" si="229"/>
        <v>0</v>
      </c>
      <c r="CG1291" s="16" t="str">
        <f>IF(Tabla1[[#This Row],[Clientes]]=1,VLOOKUP(Tabla1[[#This Row],[BK49**]],HR!A:X,24,0),"")</f>
        <v/>
      </c>
    </row>
    <row r="1292" spans="1:85" x14ac:dyDescent="0.25">
      <c r="A1292" s="7" t="str">
        <f t="shared" si="230"/>
        <v>12402283</v>
      </c>
      <c r="B1292" s="31" t="s">
        <v>25416</v>
      </c>
      <c r="C1292" s="31" t="s">
        <v>0</v>
      </c>
      <c r="D1292" s="31" t="s">
        <v>1</v>
      </c>
      <c r="E1292" s="31" t="s">
        <v>22242</v>
      </c>
      <c r="F1292" s="31" t="s">
        <v>3</v>
      </c>
      <c r="G1292" s="31" t="s">
        <v>25417</v>
      </c>
      <c r="H1292" s="31" t="s">
        <v>4</v>
      </c>
      <c r="I1292" s="31" t="s">
        <v>22243</v>
      </c>
      <c r="J1292" s="31" t="s">
        <v>22244</v>
      </c>
      <c r="K1292" s="31" t="s">
        <v>22245</v>
      </c>
      <c r="L1292" s="31" t="s">
        <v>22246</v>
      </c>
      <c r="M1292" s="31" t="s">
        <v>22247</v>
      </c>
      <c r="N1292" s="31" t="s">
        <v>22245</v>
      </c>
      <c r="O1292" s="31" t="s">
        <v>22248</v>
      </c>
      <c r="P1292" s="31" t="s">
        <v>11</v>
      </c>
      <c r="Q1292" s="31" t="s">
        <v>25429</v>
      </c>
      <c r="R1292" s="31" t="s">
        <v>12</v>
      </c>
      <c r="S1292" s="31" t="s">
        <v>49</v>
      </c>
      <c r="T1292" s="31" t="s">
        <v>14</v>
      </c>
      <c r="U1292" s="31" t="s">
        <v>50</v>
      </c>
      <c r="V1292" s="31" t="s">
        <v>16</v>
      </c>
      <c r="W1292" s="31" t="s">
        <v>17</v>
      </c>
      <c r="X1292" s="31" t="s">
        <v>25430</v>
      </c>
      <c r="Y1292" s="31" t="s">
        <v>18</v>
      </c>
      <c r="Z1292" s="31" t="s">
        <v>19</v>
      </c>
      <c r="AA1292" s="31" t="s">
        <v>19</v>
      </c>
      <c r="AB1292" s="31" t="s">
        <v>19</v>
      </c>
      <c r="AC1292" s="31" t="s">
        <v>23814</v>
      </c>
      <c r="AD1292" s="31" t="s">
        <v>4577</v>
      </c>
      <c r="AE1292" s="31" t="s">
        <v>21</v>
      </c>
      <c r="AF1292" s="31" t="s">
        <v>25431</v>
      </c>
      <c r="AG1292" s="31" t="s">
        <v>19</v>
      </c>
      <c r="AH1292" s="31" t="s">
        <v>22280</v>
      </c>
      <c r="AI1292" s="31" t="s">
        <v>24</v>
      </c>
      <c r="AJ1292" s="31" t="s">
        <v>24</v>
      </c>
      <c r="AK1292" s="31" t="s">
        <v>25</v>
      </c>
      <c r="AL1292" s="31" t="s">
        <v>26</v>
      </c>
      <c r="AM1292" s="31" t="s">
        <v>19</v>
      </c>
      <c r="AN1292" s="31" t="s">
        <v>19</v>
      </c>
      <c r="AO1292" s="31" t="s">
        <v>19</v>
      </c>
      <c r="AP1292" s="31" t="s">
        <v>27</v>
      </c>
      <c r="AQ1292" s="31" t="s">
        <v>25422</v>
      </c>
      <c r="AR1292" s="31" t="s">
        <v>19</v>
      </c>
      <c r="AS1292" s="59">
        <v>43932</v>
      </c>
      <c r="AT1292" s="32">
        <v>31.09</v>
      </c>
      <c r="AU1292" s="33" t="s">
        <v>28</v>
      </c>
      <c r="AV1292" s="32">
        <v>2</v>
      </c>
      <c r="AW1292" s="33" t="s">
        <v>29</v>
      </c>
      <c r="AX1292" s="34">
        <v>15</v>
      </c>
      <c r="AY1292" s="32">
        <v>2</v>
      </c>
      <c r="AZ1292" s="33" t="s">
        <v>29</v>
      </c>
      <c r="BA1292" s="35">
        <v>6.48</v>
      </c>
      <c r="BB1292" s="33" t="s">
        <v>30</v>
      </c>
      <c r="BC1292" s="35">
        <v>18.47</v>
      </c>
      <c r="BD1292" s="33" t="s">
        <v>30</v>
      </c>
      <c r="BE1292" s="35">
        <v>0</v>
      </c>
      <c r="BF1292" s="33" t="s">
        <v>30</v>
      </c>
      <c r="BG1292" s="35">
        <v>-4.75</v>
      </c>
      <c r="BH1292" s="33" t="s">
        <v>30</v>
      </c>
      <c r="BI1292" s="35">
        <v>0</v>
      </c>
      <c r="BJ1292" s="33" t="s">
        <v>30</v>
      </c>
      <c r="BK1292" s="35">
        <v>2.89</v>
      </c>
      <c r="BL1292" s="33" t="s">
        <v>30</v>
      </c>
      <c r="BM1292" s="35">
        <v>2.33</v>
      </c>
      <c r="BN1292" s="33" t="s">
        <v>30</v>
      </c>
      <c r="BO1292" s="35">
        <v>13.72</v>
      </c>
      <c r="BP1292" s="33" t="s">
        <v>30</v>
      </c>
      <c r="BQ1292" s="35">
        <v>5.6</v>
      </c>
      <c r="BR1292" s="33" t="s">
        <v>30</v>
      </c>
      <c r="BS1292" s="9">
        <f>VLOOKUP(A1292,HR!A:P,16,0)</f>
        <v>14</v>
      </c>
      <c r="BT1292" s="9" t="str">
        <f>VLOOKUP(A1292,HR!A:S,19,0)</f>
        <v>08:07</v>
      </c>
      <c r="BU1292" s="9" t="str">
        <f>VLOOKUP(VALUE(AC1292),Varios!A:J,9,0)</f>
        <v>---922631705--</v>
      </c>
      <c r="BV1292" s="9" t="str">
        <f>VLOOKUP(VALUE(AC1292),Varios!A:J,10,0)</f>
        <v>PEMD01</v>
      </c>
      <c r="BW1292" s="9" t="str">
        <f t="shared" si="220"/>
        <v>Cod:12402283 - Cli:Gamarra Alfaro, Irma - Tel.:---922631705-- -Dir:S/v Sect. Santa Rosa Mz 09 Lt 01 - Dist.:TRUJILLO - ZV:PEMD01 -Llega:08:07</v>
      </c>
      <c r="BX1292" s="16" t="str">
        <f t="shared" si="221"/>
        <v>3. Ent. PT</v>
      </c>
      <c r="BY1292" s="16" t="str">
        <f t="shared" si="222"/>
        <v>4-Vta.</v>
      </c>
      <c r="BZ1292" s="16" t="str">
        <f t="shared" si="223"/>
        <v>Contado</v>
      </c>
      <c r="CA1292" s="16">
        <f t="shared" si="224"/>
        <v>18.47</v>
      </c>
      <c r="CB1292" s="16" t="str">
        <f t="shared" si="225"/>
        <v xml:space="preserve"> </v>
      </c>
      <c r="CC1292" s="16">
        <f t="shared" si="226"/>
        <v>2</v>
      </c>
      <c r="CD1292" s="16" t="str">
        <f t="shared" si="227"/>
        <v xml:space="preserve"> </v>
      </c>
      <c r="CE1292" s="16" t="str">
        <f t="shared" si="228"/>
        <v>Transporte: 3401642333 - Villalobos Sosa, Leonidas</v>
      </c>
      <c r="CF1292" s="16">
        <f t="shared" si="229"/>
        <v>1</v>
      </c>
      <c r="CG1292" s="16">
        <f>IF(Tabla1[[#This Row],[Clientes]]=1,VLOOKUP(Tabla1[[#This Row],[BK49**]],HR!A:X,24,0),"")</f>
        <v>1</v>
      </c>
    </row>
    <row r="1293" spans="1:85" x14ac:dyDescent="0.25">
      <c r="A1293" s="7" t="str">
        <f t="shared" si="230"/>
        <v>12402283</v>
      </c>
      <c r="B1293" s="31" t="s">
        <v>25416</v>
      </c>
      <c r="C1293" s="31" t="s">
        <v>0</v>
      </c>
      <c r="D1293" s="31" t="s">
        <v>1</v>
      </c>
      <c r="E1293" s="31" t="s">
        <v>22242</v>
      </c>
      <c r="F1293" s="31" t="s">
        <v>3</v>
      </c>
      <c r="G1293" s="31" t="s">
        <v>25417</v>
      </c>
      <c r="H1293" s="31" t="s">
        <v>4</v>
      </c>
      <c r="I1293" s="31" t="s">
        <v>22243</v>
      </c>
      <c r="J1293" s="31" t="s">
        <v>22244</v>
      </c>
      <c r="K1293" s="31" t="s">
        <v>22245</v>
      </c>
      <c r="L1293" s="31" t="s">
        <v>22246</v>
      </c>
      <c r="M1293" s="31" t="s">
        <v>22247</v>
      </c>
      <c r="N1293" s="31" t="s">
        <v>22245</v>
      </c>
      <c r="O1293" s="31" t="s">
        <v>22248</v>
      </c>
      <c r="P1293" s="31" t="s">
        <v>11</v>
      </c>
      <c r="Q1293" s="31" t="s">
        <v>25429</v>
      </c>
      <c r="R1293" s="31" t="s">
        <v>12</v>
      </c>
      <c r="S1293" s="31" t="s">
        <v>39</v>
      </c>
      <c r="T1293" s="31" t="s">
        <v>14</v>
      </c>
      <c r="U1293" s="31" t="s">
        <v>40</v>
      </c>
      <c r="V1293" s="31" t="s">
        <v>16</v>
      </c>
      <c r="W1293" s="31" t="s">
        <v>17</v>
      </c>
      <c r="X1293" s="31" t="s">
        <v>25430</v>
      </c>
      <c r="Y1293" s="31" t="s">
        <v>18</v>
      </c>
      <c r="Z1293" s="31" t="s">
        <v>19</v>
      </c>
      <c r="AA1293" s="31" t="s">
        <v>19</v>
      </c>
      <c r="AB1293" s="31" t="s">
        <v>19</v>
      </c>
      <c r="AC1293" s="31" t="s">
        <v>23814</v>
      </c>
      <c r="AD1293" s="31" t="s">
        <v>4577</v>
      </c>
      <c r="AE1293" s="31" t="s">
        <v>21</v>
      </c>
      <c r="AF1293" s="31" t="s">
        <v>25431</v>
      </c>
      <c r="AG1293" s="31" t="s">
        <v>19</v>
      </c>
      <c r="AH1293" s="31" t="s">
        <v>22280</v>
      </c>
      <c r="AI1293" s="31" t="s">
        <v>24</v>
      </c>
      <c r="AJ1293" s="31" t="s">
        <v>24</v>
      </c>
      <c r="AK1293" s="31" t="s">
        <v>41</v>
      </c>
      <c r="AL1293" s="31" t="s">
        <v>26</v>
      </c>
      <c r="AM1293" s="31" t="s">
        <v>19</v>
      </c>
      <c r="AN1293" s="31" t="s">
        <v>19</v>
      </c>
      <c r="AO1293" s="31" t="s">
        <v>19</v>
      </c>
      <c r="AP1293" s="31" t="s">
        <v>27</v>
      </c>
      <c r="AQ1293" s="31" t="s">
        <v>25422</v>
      </c>
      <c r="AR1293" s="31" t="s">
        <v>19</v>
      </c>
      <c r="AS1293" s="59">
        <v>43932</v>
      </c>
      <c r="AT1293" s="32">
        <v>31.09</v>
      </c>
      <c r="AU1293" s="33" t="s">
        <v>28</v>
      </c>
      <c r="AV1293" s="32">
        <v>1</v>
      </c>
      <c r="AW1293" s="33" t="s">
        <v>29</v>
      </c>
      <c r="AX1293" s="34">
        <v>12</v>
      </c>
      <c r="AY1293" s="32">
        <v>1</v>
      </c>
      <c r="AZ1293" s="33" t="s">
        <v>29</v>
      </c>
      <c r="BA1293" s="35">
        <v>4.25</v>
      </c>
      <c r="BB1293" s="33" t="s">
        <v>30</v>
      </c>
      <c r="BC1293" s="35">
        <v>7.24</v>
      </c>
      <c r="BD1293" s="33" t="s">
        <v>30</v>
      </c>
      <c r="BE1293" s="35">
        <v>0</v>
      </c>
      <c r="BF1293" s="33" t="s">
        <v>30</v>
      </c>
      <c r="BG1293" s="35">
        <v>0</v>
      </c>
      <c r="BH1293" s="33" t="s">
        <v>30</v>
      </c>
      <c r="BI1293" s="35">
        <v>0</v>
      </c>
      <c r="BJ1293" s="33" t="s">
        <v>30</v>
      </c>
      <c r="BK1293" s="35">
        <v>1.52</v>
      </c>
      <c r="BL1293" s="33" t="s">
        <v>30</v>
      </c>
      <c r="BM1293" s="35">
        <v>1.23</v>
      </c>
      <c r="BN1293" s="33" t="s">
        <v>30</v>
      </c>
      <c r="BO1293" s="35">
        <v>7.24</v>
      </c>
      <c r="BP1293" s="33" t="s">
        <v>30</v>
      </c>
      <c r="BQ1293" s="35">
        <v>2.75</v>
      </c>
      <c r="BR1293" s="33" t="s">
        <v>30</v>
      </c>
      <c r="BS1293" s="9">
        <f>VLOOKUP(A1293,HR!A:P,16,0)</f>
        <v>14</v>
      </c>
      <c r="BT1293" s="9" t="str">
        <f>VLOOKUP(A1293,HR!A:S,19,0)</f>
        <v>08:07</v>
      </c>
      <c r="BU1293" s="9" t="str">
        <f>VLOOKUP(VALUE(AC1293),Varios!A:J,9,0)</f>
        <v>---922631705--</v>
      </c>
      <c r="BV1293" s="9" t="str">
        <f>VLOOKUP(VALUE(AC1293),Varios!A:J,10,0)</f>
        <v>PEMD01</v>
      </c>
      <c r="BW1293" s="9" t="str">
        <f t="shared" si="220"/>
        <v>Cod:12402283 - Cli:Gamarra Alfaro, Irma - Tel.:---922631705-- -Dir:S/v Sect. Santa Rosa Mz 09 Lt 01 - Dist.:TRUJILLO - ZV:PEMD01 -Llega:08:07</v>
      </c>
      <c r="BX1293" s="16" t="str">
        <f t="shared" si="221"/>
        <v>3. Ent. PT</v>
      </c>
      <c r="BY1293" s="16" t="str">
        <f t="shared" si="222"/>
        <v>4-Vta.</v>
      </c>
      <c r="BZ1293" s="16" t="str">
        <f t="shared" si="223"/>
        <v>Contado</v>
      </c>
      <c r="CA1293" s="16">
        <f t="shared" si="224"/>
        <v>7.24</v>
      </c>
      <c r="CB1293" s="16" t="str">
        <f t="shared" si="225"/>
        <v xml:space="preserve"> </v>
      </c>
      <c r="CC1293" s="16">
        <f t="shared" si="226"/>
        <v>1</v>
      </c>
      <c r="CD1293" s="16" t="str">
        <f t="shared" si="227"/>
        <v xml:space="preserve"> </v>
      </c>
      <c r="CE1293" s="16" t="str">
        <f t="shared" si="228"/>
        <v>Transporte: 3401642333 - Villalobos Sosa, Leonidas</v>
      </c>
      <c r="CF1293" s="16">
        <f t="shared" si="229"/>
        <v>0</v>
      </c>
      <c r="CG1293" s="16" t="str">
        <f>IF(Tabla1[[#This Row],[Clientes]]=1,VLOOKUP(Tabla1[[#This Row],[BK49**]],HR!A:X,24,0),"")</f>
        <v/>
      </c>
    </row>
    <row r="1294" spans="1:85" x14ac:dyDescent="0.25">
      <c r="A1294" s="7" t="str">
        <f t="shared" si="230"/>
        <v>12469638</v>
      </c>
      <c r="B1294" s="31" t="s">
        <v>25416</v>
      </c>
      <c r="C1294" s="31" t="s">
        <v>0</v>
      </c>
      <c r="D1294" s="31" t="s">
        <v>1</v>
      </c>
      <c r="E1294" s="31" t="s">
        <v>22242</v>
      </c>
      <c r="F1294" s="31" t="s">
        <v>3</v>
      </c>
      <c r="G1294" s="31" t="s">
        <v>25417</v>
      </c>
      <c r="H1294" s="31" t="s">
        <v>4</v>
      </c>
      <c r="I1294" s="31" t="s">
        <v>22243</v>
      </c>
      <c r="J1294" s="31" t="s">
        <v>22244</v>
      </c>
      <c r="K1294" s="31" t="s">
        <v>22245</v>
      </c>
      <c r="L1294" s="31" t="s">
        <v>22246</v>
      </c>
      <c r="M1294" s="31" t="s">
        <v>22247</v>
      </c>
      <c r="N1294" s="31" t="s">
        <v>22245</v>
      </c>
      <c r="O1294" s="31" t="s">
        <v>22248</v>
      </c>
      <c r="P1294" s="31" t="s">
        <v>11</v>
      </c>
      <c r="Q1294" s="31" t="s">
        <v>25432</v>
      </c>
      <c r="R1294" s="31" t="s">
        <v>12</v>
      </c>
      <c r="S1294" s="31" t="s">
        <v>49</v>
      </c>
      <c r="T1294" s="31" t="s">
        <v>14</v>
      </c>
      <c r="U1294" s="31" t="s">
        <v>50</v>
      </c>
      <c r="V1294" s="31" t="s">
        <v>16</v>
      </c>
      <c r="W1294" s="31" t="s">
        <v>17</v>
      </c>
      <c r="X1294" s="31" t="s">
        <v>25433</v>
      </c>
      <c r="Y1294" s="31" t="s">
        <v>18</v>
      </c>
      <c r="Z1294" s="31" t="s">
        <v>19</v>
      </c>
      <c r="AA1294" s="31" t="s">
        <v>19</v>
      </c>
      <c r="AB1294" s="31" t="s">
        <v>19</v>
      </c>
      <c r="AC1294" s="31" t="s">
        <v>23808</v>
      </c>
      <c r="AD1294" s="31" t="s">
        <v>19435</v>
      </c>
      <c r="AE1294" s="31" t="s">
        <v>21</v>
      </c>
      <c r="AF1294" s="31" t="s">
        <v>25434</v>
      </c>
      <c r="AG1294" s="31" t="s">
        <v>19</v>
      </c>
      <c r="AH1294" s="31" t="s">
        <v>22</v>
      </c>
      <c r="AI1294" s="31" t="s">
        <v>23</v>
      </c>
      <c r="AJ1294" s="31" t="s">
        <v>24</v>
      </c>
      <c r="AK1294" s="31" t="s">
        <v>25</v>
      </c>
      <c r="AL1294" s="31" t="s">
        <v>26</v>
      </c>
      <c r="AM1294" s="31" t="s">
        <v>19</v>
      </c>
      <c r="AN1294" s="31" t="s">
        <v>19</v>
      </c>
      <c r="AO1294" s="31" t="s">
        <v>19</v>
      </c>
      <c r="AP1294" s="31" t="s">
        <v>27</v>
      </c>
      <c r="AQ1294" s="31" t="s">
        <v>25422</v>
      </c>
      <c r="AR1294" s="31" t="s">
        <v>19</v>
      </c>
      <c r="AS1294" s="59">
        <v>43932</v>
      </c>
      <c r="AT1294" s="32">
        <v>31.09</v>
      </c>
      <c r="AU1294" s="33" t="s">
        <v>28</v>
      </c>
      <c r="AV1294" s="32">
        <v>2</v>
      </c>
      <c r="AW1294" s="33" t="s">
        <v>29</v>
      </c>
      <c r="AX1294" s="34">
        <v>15</v>
      </c>
      <c r="AY1294" s="32">
        <v>2</v>
      </c>
      <c r="AZ1294" s="33" t="s">
        <v>29</v>
      </c>
      <c r="BA1294" s="35">
        <v>6.48</v>
      </c>
      <c r="BB1294" s="33" t="s">
        <v>30</v>
      </c>
      <c r="BC1294" s="35">
        <v>18.47</v>
      </c>
      <c r="BD1294" s="33" t="s">
        <v>30</v>
      </c>
      <c r="BE1294" s="35">
        <v>0</v>
      </c>
      <c r="BF1294" s="33" t="s">
        <v>30</v>
      </c>
      <c r="BG1294" s="35">
        <v>-2.59</v>
      </c>
      <c r="BH1294" s="33" t="s">
        <v>30</v>
      </c>
      <c r="BI1294" s="35">
        <v>0</v>
      </c>
      <c r="BJ1294" s="33" t="s">
        <v>30</v>
      </c>
      <c r="BK1294" s="35">
        <v>3.34</v>
      </c>
      <c r="BL1294" s="33" t="s">
        <v>30</v>
      </c>
      <c r="BM1294" s="35">
        <v>2.7</v>
      </c>
      <c r="BN1294" s="33" t="s">
        <v>30</v>
      </c>
      <c r="BO1294" s="35">
        <v>15.88</v>
      </c>
      <c r="BP1294" s="33" t="s">
        <v>30</v>
      </c>
      <c r="BQ1294" s="35">
        <v>6.48</v>
      </c>
      <c r="BR1294" s="33" t="s">
        <v>30</v>
      </c>
      <c r="BS1294" s="9">
        <f>VLOOKUP(A1294,HR!A:P,16,0)</f>
        <v>12</v>
      </c>
      <c r="BT1294" s="9" t="str">
        <f>VLOOKUP(A1294,HR!A:S,19,0)</f>
        <v>07:56</v>
      </c>
      <c r="BU1294" s="9" t="str">
        <f>VLOOKUP(VALUE(AC1294),Varios!A:J,9,0)</f>
        <v>-15239654--949060584--</v>
      </c>
      <c r="BV1294" s="9" t="str">
        <f>VLOOKUP(VALUE(AC1294),Varios!A:J,10,0)</f>
        <v>PEM120</v>
      </c>
      <c r="BW1294" s="9" t="str">
        <f t="shared" si="220"/>
        <v>Cod:12469638 - Cli:Flores Abril, Armando - Tel.:-15239654--949060584-- -Dir:Aa.hh. Las Palmeras Mz Z Lt 30 - Dist.:LA ESPERANZA - ZV:PEM120 -Llega:07:56</v>
      </c>
      <c r="BX1294" s="16" t="str">
        <f t="shared" si="221"/>
        <v>3. Ent. PT</v>
      </c>
      <c r="BY1294" s="16" t="str">
        <f t="shared" si="222"/>
        <v>4-Vta.</v>
      </c>
      <c r="BZ1294" s="16" t="str">
        <f t="shared" si="223"/>
        <v>Contado</v>
      </c>
      <c r="CA1294" s="16">
        <f t="shared" si="224"/>
        <v>18.47</v>
      </c>
      <c r="CB1294" s="16" t="str">
        <f t="shared" si="225"/>
        <v xml:space="preserve"> </v>
      </c>
      <c r="CC1294" s="16">
        <f t="shared" si="226"/>
        <v>2</v>
      </c>
      <c r="CD1294" s="16" t="str">
        <f t="shared" si="227"/>
        <v xml:space="preserve"> </v>
      </c>
      <c r="CE1294" s="16" t="str">
        <f t="shared" si="228"/>
        <v>Transporte: 3401642333 - Villalobos Sosa, Leonidas</v>
      </c>
      <c r="CF1294" s="16">
        <f t="shared" si="229"/>
        <v>1</v>
      </c>
      <c r="CG1294" s="16">
        <f>IF(Tabla1[[#This Row],[Clientes]]=1,VLOOKUP(Tabla1[[#This Row],[BK49**]],HR!A:X,24,0),"")</f>
        <v>0.6</v>
      </c>
    </row>
    <row r="1295" spans="1:85" x14ac:dyDescent="0.25">
      <c r="A1295" s="7" t="str">
        <f t="shared" si="230"/>
        <v>12469638</v>
      </c>
      <c r="B1295" s="31" t="s">
        <v>25416</v>
      </c>
      <c r="C1295" s="31" t="s">
        <v>0</v>
      </c>
      <c r="D1295" s="31" t="s">
        <v>1</v>
      </c>
      <c r="E1295" s="31" t="s">
        <v>22242</v>
      </c>
      <c r="F1295" s="31" t="s">
        <v>3</v>
      </c>
      <c r="G1295" s="31" t="s">
        <v>25417</v>
      </c>
      <c r="H1295" s="31" t="s">
        <v>4</v>
      </c>
      <c r="I1295" s="31" t="s">
        <v>22243</v>
      </c>
      <c r="J1295" s="31" t="s">
        <v>22244</v>
      </c>
      <c r="K1295" s="31" t="s">
        <v>22245</v>
      </c>
      <c r="L1295" s="31" t="s">
        <v>22246</v>
      </c>
      <c r="M1295" s="31" t="s">
        <v>22247</v>
      </c>
      <c r="N1295" s="31" t="s">
        <v>22245</v>
      </c>
      <c r="O1295" s="31" t="s">
        <v>22248</v>
      </c>
      <c r="P1295" s="31" t="s">
        <v>11</v>
      </c>
      <c r="Q1295" s="31" t="s">
        <v>25432</v>
      </c>
      <c r="R1295" s="31" t="s">
        <v>12</v>
      </c>
      <c r="S1295" s="31" t="s">
        <v>39</v>
      </c>
      <c r="T1295" s="31" t="s">
        <v>14</v>
      </c>
      <c r="U1295" s="31" t="s">
        <v>40</v>
      </c>
      <c r="V1295" s="31" t="s">
        <v>16</v>
      </c>
      <c r="W1295" s="31" t="s">
        <v>17</v>
      </c>
      <c r="X1295" s="31" t="s">
        <v>25433</v>
      </c>
      <c r="Y1295" s="31" t="s">
        <v>18</v>
      </c>
      <c r="Z1295" s="31" t="s">
        <v>19</v>
      </c>
      <c r="AA1295" s="31" t="s">
        <v>19</v>
      </c>
      <c r="AB1295" s="31" t="s">
        <v>19</v>
      </c>
      <c r="AC1295" s="31" t="s">
        <v>23808</v>
      </c>
      <c r="AD1295" s="31" t="s">
        <v>19435</v>
      </c>
      <c r="AE1295" s="31" t="s">
        <v>21</v>
      </c>
      <c r="AF1295" s="31" t="s">
        <v>25434</v>
      </c>
      <c r="AG1295" s="31" t="s">
        <v>19</v>
      </c>
      <c r="AH1295" s="31" t="s">
        <v>22</v>
      </c>
      <c r="AI1295" s="31" t="s">
        <v>23</v>
      </c>
      <c r="AJ1295" s="31" t="s">
        <v>24</v>
      </c>
      <c r="AK1295" s="31" t="s">
        <v>41</v>
      </c>
      <c r="AL1295" s="31" t="s">
        <v>26</v>
      </c>
      <c r="AM1295" s="31" t="s">
        <v>19</v>
      </c>
      <c r="AN1295" s="31" t="s">
        <v>19</v>
      </c>
      <c r="AO1295" s="31" t="s">
        <v>19</v>
      </c>
      <c r="AP1295" s="31" t="s">
        <v>27</v>
      </c>
      <c r="AQ1295" s="31" t="s">
        <v>25422</v>
      </c>
      <c r="AR1295" s="31" t="s">
        <v>19</v>
      </c>
      <c r="AS1295" s="59">
        <v>43932</v>
      </c>
      <c r="AT1295" s="32">
        <v>31.09</v>
      </c>
      <c r="AU1295" s="33" t="s">
        <v>28</v>
      </c>
      <c r="AV1295" s="32">
        <v>2</v>
      </c>
      <c r="AW1295" s="33" t="s">
        <v>29</v>
      </c>
      <c r="AX1295" s="34">
        <v>12</v>
      </c>
      <c r="AY1295" s="32">
        <v>2</v>
      </c>
      <c r="AZ1295" s="33" t="s">
        <v>29</v>
      </c>
      <c r="BA1295" s="35">
        <v>8.51</v>
      </c>
      <c r="BB1295" s="33" t="s">
        <v>30</v>
      </c>
      <c r="BC1295" s="35">
        <v>14.49</v>
      </c>
      <c r="BD1295" s="33" t="s">
        <v>30</v>
      </c>
      <c r="BE1295" s="35">
        <v>0</v>
      </c>
      <c r="BF1295" s="33" t="s">
        <v>30</v>
      </c>
      <c r="BG1295" s="35">
        <v>0</v>
      </c>
      <c r="BH1295" s="33" t="s">
        <v>30</v>
      </c>
      <c r="BI1295" s="35">
        <v>0</v>
      </c>
      <c r="BJ1295" s="33" t="s">
        <v>30</v>
      </c>
      <c r="BK1295" s="35">
        <v>3.05</v>
      </c>
      <c r="BL1295" s="33" t="s">
        <v>30</v>
      </c>
      <c r="BM1295" s="35">
        <v>2.46</v>
      </c>
      <c r="BN1295" s="33" t="s">
        <v>30</v>
      </c>
      <c r="BO1295" s="35">
        <v>14.49</v>
      </c>
      <c r="BP1295" s="33" t="s">
        <v>30</v>
      </c>
      <c r="BQ1295" s="35">
        <v>5.51</v>
      </c>
      <c r="BR1295" s="33" t="s">
        <v>30</v>
      </c>
      <c r="BS1295" s="9">
        <f>VLOOKUP(A1295,HR!A:P,16,0)</f>
        <v>12</v>
      </c>
      <c r="BT1295" s="9" t="str">
        <f>VLOOKUP(A1295,HR!A:S,19,0)</f>
        <v>07:56</v>
      </c>
      <c r="BU1295" s="9" t="str">
        <f>VLOOKUP(VALUE(AC1295),Varios!A:J,9,0)</f>
        <v>-15239654--949060584--</v>
      </c>
      <c r="BV1295" s="9" t="str">
        <f>VLOOKUP(VALUE(AC1295),Varios!A:J,10,0)</f>
        <v>PEM120</v>
      </c>
      <c r="BW1295" s="9" t="str">
        <f t="shared" si="220"/>
        <v>Cod:12469638 - Cli:Flores Abril, Armando - Tel.:-15239654--949060584-- -Dir:Aa.hh. Las Palmeras Mz Z Lt 30 - Dist.:LA ESPERANZA - ZV:PEM120 -Llega:07:56</v>
      </c>
      <c r="BX1295" s="16" t="str">
        <f t="shared" si="221"/>
        <v>3. Ent. PT</v>
      </c>
      <c r="BY1295" s="16" t="str">
        <f t="shared" si="222"/>
        <v>4-Vta.</v>
      </c>
      <c r="BZ1295" s="16" t="str">
        <f t="shared" si="223"/>
        <v>Contado</v>
      </c>
      <c r="CA1295" s="16">
        <f t="shared" si="224"/>
        <v>14.49</v>
      </c>
      <c r="CB1295" s="16" t="str">
        <f t="shared" si="225"/>
        <v xml:space="preserve"> </v>
      </c>
      <c r="CC1295" s="16">
        <f t="shared" si="226"/>
        <v>2</v>
      </c>
      <c r="CD1295" s="16" t="str">
        <f t="shared" si="227"/>
        <v xml:space="preserve"> </v>
      </c>
      <c r="CE1295" s="16" t="str">
        <f t="shared" si="228"/>
        <v>Transporte: 3401642333 - Villalobos Sosa, Leonidas</v>
      </c>
      <c r="CF1295" s="16">
        <f t="shared" si="229"/>
        <v>0</v>
      </c>
      <c r="CG1295" s="16" t="str">
        <f>IF(Tabla1[[#This Row],[Clientes]]=1,VLOOKUP(Tabla1[[#This Row],[BK49**]],HR!A:X,24,0),"")</f>
        <v/>
      </c>
    </row>
    <row r="1296" spans="1:85" x14ac:dyDescent="0.25">
      <c r="A1296" s="7" t="str">
        <f t="shared" si="230"/>
        <v>11220127</v>
      </c>
      <c r="B1296" s="31" t="s">
        <v>25416</v>
      </c>
      <c r="C1296" s="31" t="s">
        <v>0</v>
      </c>
      <c r="D1296" s="31" t="s">
        <v>1</v>
      </c>
      <c r="E1296" s="31" t="s">
        <v>22242</v>
      </c>
      <c r="F1296" s="31" t="s">
        <v>3</v>
      </c>
      <c r="G1296" s="31" t="s">
        <v>25417</v>
      </c>
      <c r="H1296" s="31" t="s">
        <v>4</v>
      </c>
      <c r="I1296" s="31" t="s">
        <v>22243</v>
      </c>
      <c r="J1296" s="31" t="s">
        <v>22244</v>
      </c>
      <c r="K1296" s="31" t="s">
        <v>22245</v>
      </c>
      <c r="L1296" s="31" t="s">
        <v>22246</v>
      </c>
      <c r="M1296" s="31" t="s">
        <v>22247</v>
      </c>
      <c r="N1296" s="31" t="s">
        <v>22245</v>
      </c>
      <c r="O1296" s="31" t="s">
        <v>22248</v>
      </c>
      <c r="P1296" s="31" t="s">
        <v>11</v>
      </c>
      <c r="Q1296" s="31" t="s">
        <v>25435</v>
      </c>
      <c r="R1296" s="31" t="s">
        <v>12</v>
      </c>
      <c r="S1296" s="31" t="s">
        <v>44</v>
      </c>
      <c r="T1296" s="31" t="s">
        <v>14</v>
      </c>
      <c r="U1296" s="31" t="s">
        <v>45</v>
      </c>
      <c r="V1296" s="31" t="s">
        <v>16</v>
      </c>
      <c r="W1296" s="31" t="s">
        <v>17</v>
      </c>
      <c r="X1296" s="31" t="s">
        <v>25436</v>
      </c>
      <c r="Y1296" s="31" t="s">
        <v>18</v>
      </c>
      <c r="Z1296" s="31" t="s">
        <v>19</v>
      </c>
      <c r="AA1296" s="31" t="s">
        <v>19</v>
      </c>
      <c r="AB1296" s="31" t="s">
        <v>19</v>
      </c>
      <c r="AC1296" s="31" t="s">
        <v>23844</v>
      </c>
      <c r="AD1296" s="31" t="s">
        <v>1153</v>
      </c>
      <c r="AE1296" s="31" t="s">
        <v>21</v>
      </c>
      <c r="AF1296" s="31" t="s">
        <v>25437</v>
      </c>
      <c r="AG1296" s="31" t="s">
        <v>22319</v>
      </c>
      <c r="AH1296" s="31" t="s">
        <v>22280</v>
      </c>
      <c r="AI1296" s="31" t="s">
        <v>43</v>
      </c>
      <c r="AJ1296" s="31" t="s">
        <v>24</v>
      </c>
      <c r="AK1296" s="31" t="s">
        <v>25</v>
      </c>
      <c r="AL1296" s="31" t="s">
        <v>26</v>
      </c>
      <c r="AM1296" s="31" t="s">
        <v>19</v>
      </c>
      <c r="AN1296" s="31" t="s">
        <v>19</v>
      </c>
      <c r="AO1296" s="31" t="s">
        <v>19</v>
      </c>
      <c r="AP1296" s="31" t="s">
        <v>27</v>
      </c>
      <c r="AQ1296" s="31" t="s">
        <v>25422</v>
      </c>
      <c r="AR1296" s="31" t="s">
        <v>19</v>
      </c>
      <c r="AS1296" s="59">
        <v>43932</v>
      </c>
      <c r="AT1296" s="32">
        <v>31.09</v>
      </c>
      <c r="AU1296" s="33" t="s">
        <v>28</v>
      </c>
      <c r="AV1296" s="32">
        <v>2</v>
      </c>
      <c r="AW1296" s="33" t="s">
        <v>29</v>
      </c>
      <c r="AX1296" s="34">
        <v>6</v>
      </c>
      <c r="AY1296" s="32">
        <v>2</v>
      </c>
      <c r="AZ1296" s="33" t="s">
        <v>29</v>
      </c>
      <c r="BA1296" s="35">
        <v>6.19</v>
      </c>
      <c r="BB1296" s="33" t="s">
        <v>30</v>
      </c>
      <c r="BC1296" s="35">
        <v>14.78</v>
      </c>
      <c r="BD1296" s="33" t="s">
        <v>30</v>
      </c>
      <c r="BE1296" s="35">
        <v>0</v>
      </c>
      <c r="BF1296" s="33" t="s">
        <v>30</v>
      </c>
      <c r="BG1296" s="35">
        <v>0</v>
      </c>
      <c r="BH1296" s="33" t="s">
        <v>30</v>
      </c>
      <c r="BI1296" s="35">
        <v>0</v>
      </c>
      <c r="BJ1296" s="33" t="s">
        <v>30</v>
      </c>
      <c r="BK1296" s="35">
        <v>3.11</v>
      </c>
      <c r="BL1296" s="33" t="s">
        <v>30</v>
      </c>
      <c r="BM1296" s="35">
        <v>2.5099999999999998</v>
      </c>
      <c r="BN1296" s="33" t="s">
        <v>30</v>
      </c>
      <c r="BO1296" s="35">
        <v>14.78</v>
      </c>
      <c r="BP1296" s="33" t="s">
        <v>30</v>
      </c>
      <c r="BQ1296" s="35">
        <v>6.03</v>
      </c>
      <c r="BR1296" s="33" t="s">
        <v>30</v>
      </c>
      <c r="BS1296" s="9">
        <f>VLOOKUP(A1296,HR!A:P,16,0)</f>
        <v>25</v>
      </c>
      <c r="BT1296" s="9" t="str">
        <f>VLOOKUP(A1296,HR!A:S,19,0)</f>
        <v>09:18</v>
      </c>
      <c r="BU1296" s="9" t="str">
        <f>VLOOKUP(VALUE(AC1296),Varios!A:J,9,0)</f>
        <v>---948502909--</v>
      </c>
      <c r="BV1296" s="9" t="str">
        <f>VLOOKUP(VALUE(AC1296),Varios!A:J,10,0)</f>
        <v>PEM120</v>
      </c>
      <c r="BW1296" s="9" t="str">
        <f t="shared" si="220"/>
        <v>Cod:11220127 - Cli:Apaza Ruiz, Ruben Sebastian - Tel.:---948502909-- -Dir:Ca. Luis De La Puente Uceda Mz 43 L - Dist.:HUANCHACO - ZV:PEM120 -Llega:09:18</v>
      </c>
      <c r="BX1296" s="16" t="str">
        <f t="shared" si="221"/>
        <v>3. Ent. PT</v>
      </c>
      <c r="BY1296" s="16" t="str">
        <f t="shared" si="222"/>
        <v>4-Vta.</v>
      </c>
      <c r="BZ1296" s="16" t="str">
        <f t="shared" si="223"/>
        <v>Contado</v>
      </c>
      <c r="CA1296" s="16">
        <f t="shared" si="224"/>
        <v>14.78</v>
      </c>
      <c r="CB1296" s="16" t="str">
        <f t="shared" si="225"/>
        <v xml:space="preserve"> </v>
      </c>
      <c r="CC1296" s="16">
        <f t="shared" si="226"/>
        <v>2</v>
      </c>
      <c r="CD1296" s="16" t="str">
        <f t="shared" si="227"/>
        <v xml:space="preserve"> </v>
      </c>
      <c r="CE1296" s="16" t="str">
        <f t="shared" si="228"/>
        <v>Transporte: 3401642333 - Villalobos Sosa, Leonidas</v>
      </c>
      <c r="CF1296" s="16">
        <f t="shared" si="229"/>
        <v>1</v>
      </c>
      <c r="CG1296" s="16">
        <f>IF(Tabla1[[#This Row],[Clientes]]=1,VLOOKUP(Tabla1[[#This Row],[BK49**]],HR!A:X,24,0),"")</f>
        <v>6.6</v>
      </c>
    </row>
    <row r="1297" spans="1:85" x14ac:dyDescent="0.25">
      <c r="A1297" s="7" t="str">
        <f t="shared" si="230"/>
        <v>11220127</v>
      </c>
      <c r="B1297" s="31" t="s">
        <v>25416</v>
      </c>
      <c r="C1297" s="31" t="s">
        <v>0</v>
      </c>
      <c r="D1297" s="31" t="s">
        <v>1</v>
      </c>
      <c r="E1297" s="31" t="s">
        <v>22242</v>
      </c>
      <c r="F1297" s="31" t="s">
        <v>3</v>
      </c>
      <c r="G1297" s="31" t="s">
        <v>25417</v>
      </c>
      <c r="H1297" s="31" t="s">
        <v>4</v>
      </c>
      <c r="I1297" s="31" t="s">
        <v>22243</v>
      </c>
      <c r="J1297" s="31" t="s">
        <v>22244</v>
      </c>
      <c r="K1297" s="31" t="s">
        <v>22245</v>
      </c>
      <c r="L1297" s="31" t="s">
        <v>22246</v>
      </c>
      <c r="M1297" s="31" t="s">
        <v>22247</v>
      </c>
      <c r="N1297" s="31" t="s">
        <v>22245</v>
      </c>
      <c r="O1297" s="31" t="s">
        <v>22248</v>
      </c>
      <c r="P1297" s="31" t="s">
        <v>11</v>
      </c>
      <c r="Q1297" s="31" t="s">
        <v>25435</v>
      </c>
      <c r="R1297" s="31" t="s">
        <v>12</v>
      </c>
      <c r="S1297" s="31" t="s">
        <v>65</v>
      </c>
      <c r="T1297" s="31" t="s">
        <v>14</v>
      </c>
      <c r="U1297" s="31" t="s">
        <v>66</v>
      </c>
      <c r="V1297" s="31" t="s">
        <v>16</v>
      </c>
      <c r="W1297" s="31" t="s">
        <v>17</v>
      </c>
      <c r="X1297" s="31" t="s">
        <v>25436</v>
      </c>
      <c r="Y1297" s="31" t="s">
        <v>18</v>
      </c>
      <c r="Z1297" s="31" t="s">
        <v>19</v>
      </c>
      <c r="AA1297" s="31" t="s">
        <v>19</v>
      </c>
      <c r="AB1297" s="31" t="s">
        <v>19</v>
      </c>
      <c r="AC1297" s="31" t="s">
        <v>23844</v>
      </c>
      <c r="AD1297" s="31" t="s">
        <v>1153</v>
      </c>
      <c r="AE1297" s="31" t="s">
        <v>21</v>
      </c>
      <c r="AF1297" s="31" t="s">
        <v>25437</v>
      </c>
      <c r="AG1297" s="31" t="s">
        <v>22319</v>
      </c>
      <c r="AH1297" s="31" t="s">
        <v>22280</v>
      </c>
      <c r="AI1297" s="31" t="s">
        <v>43</v>
      </c>
      <c r="AJ1297" s="31" t="s">
        <v>24</v>
      </c>
      <c r="AK1297" s="31" t="s">
        <v>25</v>
      </c>
      <c r="AL1297" s="31" t="s">
        <v>26</v>
      </c>
      <c r="AM1297" s="31" t="s">
        <v>19</v>
      </c>
      <c r="AN1297" s="31" t="s">
        <v>19</v>
      </c>
      <c r="AO1297" s="31" t="s">
        <v>19</v>
      </c>
      <c r="AP1297" s="31" t="s">
        <v>27</v>
      </c>
      <c r="AQ1297" s="31" t="s">
        <v>25422</v>
      </c>
      <c r="AR1297" s="31" t="s">
        <v>19</v>
      </c>
      <c r="AS1297" s="59">
        <v>43932</v>
      </c>
      <c r="AT1297" s="32">
        <v>31.09</v>
      </c>
      <c r="AU1297" s="33" t="s">
        <v>28</v>
      </c>
      <c r="AV1297" s="32">
        <v>1</v>
      </c>
      <c r="AW1297" s="33" t="s">
        <v>29</v>
      </c>
      <c r="AX1297" s="34">
        <v>6</v>
      </c>
      <c r="AY1297" s="32">
        <v>1</v>
      </c>
      <c r="AZ1297" s="33" t="s">
        <v>29</v>
      </c>
      <c r="BA1297" s="35">
        <v>2.83</v>
      </c>
      <c r="BB1297" s="33" t="s">
        <v>30</v>
      </c>
      <c r="BC1297" s="35">
        <v>11.08</v>
      </c>
      <c r="BD1297" s="33" t="s">
        <v>30</v>
      </c>
      <c r="BE1297" s="35">
        <v>0</v>
      </c>
      <c r="BF1297" s="33" t="s">
        <v>30</v>
      </c>
      <c r="BG1297" s="35">
        <v>-0.65</v>
      </c>
      <c r="BH1297" s="33" t="s">
        <v>30</v>
      </c>
      <c r="BI1297" s="35">
        <v>0</v>
      </c>
      <c r="BJ1297" s="33" t="s">
        <v>30</v>
      </c>
      <c r="BK1297" s="35">
        <v>2.2000000000000002</v>
      </c>
      <c r="BL1297" s="33" t="s">
        <v>30</v>
      </c>
      <c r="BM1297" s="35">
        <v>1.77</v>
      </c>
      <c r="BN1297" s="33" t="s">
        <v>30</v>
      </c>
      <c r="BO1297" s="35">
        <v>10.43</v>
      </c>
      <c r="BP1297" s="33" t="s">
        <v>30</v>
      </c>
      <c r="BQ1297" s="35">
        <v>4.26</v>
      </c>
      <c r="BR1297" s="33" t="s">
        <v>30</v>
      </c>
      <c r="BS1297" s="9">
        <f>VLOOKUP(A1297,HR!A:P,16,0)</f>
        <v>25</v>
      </c>
      <c r="BT1297" s="9" t="str">
        <f>VLOOKUP(A1297,HR!A:S,19,0)</f>
        <v>09:18</v>
      </c>
      <c r="BU1297" s="9" t="str">
        <f>VLOOKUP(VALUE(AC1297),Varios!A:J,9,0)</f>
        <v>---948502909--</v>
      </c>
      <c r="BV1297" s="9" t="str">
        <f>VLOOKUP(VALUE(AC1297),Varios!A:J,10,0)</f>
        <v>PEM120</v>
      </c>
      <c r="BW1297" s="9" t="str">
        <f t="shared" si="220"/>
        <v>Cod:11220127 - Cli:Apaza Ruiz, Ruben Sebastian - Tel.:---948502909-- -Dir:Ca. Luis De La Puente Uceda Mz 43 L - Dist.:HUANCHACO - ZV:PEM120 -Llega:09:18</v>
      </c>
      <c r="BX1297" s="16" t="str">
        <f t="shared" si="221"/>
        <v>3. Ent. PT</v>
      </c>
      <c r="BY1297" s="16" t="str">
        <f t="shared" si="222"/>
        <v>4-Vta.</v>
      </c>
      <c r="BZ1297" s="16" t="str">
        <f t="shared" si="223"/>
        <v>Contado</v>
      </c>
      <c r="CA1297" s="16">
        <f t="shared" si="224"/>
        <v>11.08</v>
      </c>
      <c r="CB1297" s="16" t="str">
        <f t="shared" si="225"/>
        <v xml:space="preserve"> </v>
      </c>
      <c r="CC1297" s="16">
        <f t="shared" si="226"/>
        <v>1</v>
      </c>
      <c r="CD1297" s="16" t="str">
        <f t="shared" si="227"/>
        <v xml:space="preserve"> </v>
      </c>
      <c r="CE1297" s="16" t="str">
        <f t="shared" si="228"/>
        <v>Transporte: 3401642333 - Villalobos Sosa, Leonidas</v>
      </c>
      <c r="CF1297" s="16">
        <f t="shared" si="229"/>
        <v>0</v>
      </c>
      <c r="CG1297" s="16" t="str">
        <f>IF(Tabla1[[#This Row],[Clientes]]=1,VLOOKUP(Tabla1[[#This Row],[BK49**]],HR!A:X,24,0),"")</f>
        <v/>
      </c>
    </row>
    <row r="1298" spans="1:85" x14ac:dyDescent="0.25">
      <c r="A1298" s="7" t="str">
        <f t="shared" si="230"/>
        <v>11220127</v>
      </c>
      <c r="B1298" s="31" t="s">
        <v>25416</v>
      </c>
      <c r="C1298" s="31" t="s">
        <v>0</v>
      </c>
      <c r="D1298" s="31" t="s">
        <v>1</v>
      </c>
      <c r="E1298" s="31" t="s">
        <v>22242</v>
      </c>
      <c r="F1298" s="31" t="s">
        <v>3</v>
      </c>
      <c r="G1298" s="31" t="s">
        <v>25417</v>
      </c>
      <c r="H1298" s="31" t="s">
        <v>4</v>
      </c>
      <c r="I1298" s="31" t="s">
        <v>22243</v>
      </c>
      <c r="J1298" s="31" t="s">
        <v>22244</v>
      </c>
      <c r="K1298" s="31" t="s">
        <v>22245</v>
      </c>
      <c r="L1298" s="31" t="s">
        <v>22246</v>
      </c>
      <c r="M1298" s="31" t="s">
        <v>22247</v>
      </c>
      <c r="N1298" s="31" t="s">
        <v>22245</v>
      </c>
      <c r="O1298" s="31" t="s">
        <v>22248</v>
      </c>
      <c r="P1298" s="31" t="s">
        <v>11</v>
      </c>
      <c r="Q1298" s="31" t="s">
        <v>25435</v>
      </c>
      <c r="R1298" s="31" t="s">
        <v>12</v>
      </c>
      <c r="S1298" s="31" t="s">
        <v>51</v>
      </c>
      <c r="T1298" s="31" t="s">
        <v>14</v>
      </c>
      <c r="U1298" s="31" t="s">
        <v>52</v>
      </c>
      <c r="V1298" s="31" t="s">
        <v>16</v>
      </c>
      <c r="W1298" s="31" t="s">
        <v>17</v>
      </c>
      <c r="X1298" s="31" t="s">
        <v>25436</v>
      </c>
      <c r="Y1298" s="31" t="s">
        <v>18</v>
      </c>
      <c r="Z1298" s="31" t="s">
        <v>19</v>
      </c>
      <c r="AA1298" s="31" t="s">
        <v>19</v>
      </c>
      <c r="AB1298" s="31" t="s">
        <v>19</v>
      </c>
      <c r="AC1298" s="31" t="s">
        <v>23844</v>
      </c>
      <c r="AD1298" s="31" t="s">
        <v>1153</v>
      </c>
      <c r="AE1298" s="31" t="s">
        <v>21</v>
      </c>
      <c r="AF1298" s="31" t="s">
        <v>25437</v>
      </c>
      <c r="AG1298" s="31" t="s">
        <v>22319</v>
      </c>
      <c r="AH1298" s="31" t="s">
        <v>22280</v>
      </c>
      <c r="AI1298" s="31" t="s">
        <v>43</v>
      </c>
      <c r="AJ1298" s="31" t="s">
        <v>24</v>
      </c>
      <c r="AK1298" s="31" t="s">
        <v>25</v>
      </c>
      <c r="AL1298" s="31" t="s">
        <v>26</v>
      </c>
      <c r="AM1298" s="31" t="s">
        <v>19</v>
      </c>
      <c r="AN1298" s="31" t="s">
        <v>19</v>
      </c>
      <c r="AO1298" s="31" t="s">
        <v>19</v>
      </c>
      <c r="AP1298" s="31" t="s">
        <v>27</v>
      </c>
      <c r="AQ1298" s="31" t="s">
        <v>25422</v>
      </c>
      <c r="AR1298" s="31" t="s">
        <v>19</v>
      </c>
      <c r="AS1298" s="59">
        <v>43932</v>
      </c>
      <c r="AT1298" s="32">
        <v>31.09</v>
      </c>
      <c r="AU1298" s="33" t="s">
        <v>28</v>
      </c>
      <c r="AV1298" s="32">
        <v>1</v>
      </c>
      <c r="AW1298" s="33" t="s">
        <v>29</v>
      </c>
      <c r="AX1298" s="34">
        <v>15</v>
      </c>
      <c r="AY1298" s="32">
        <v>1</v>
      </c>
      <c r="AZ1298" s="33" t="s">
        <v>29</v>
      </c>
      <c r="BA1298" s="35">
        <v>4.72</v>
      </c>
      <c r="BB1298" s="33" t="s">
        <v>30</v>
      </c>
      <c r="BC1298" s="35">
        <v>9.27</v>
      </c>
      <c r="BD1298" s="33" t="s">
        <v>30</v>
      </c>
      <c r="BE1298" s="35">
        <v>0</v>
      </c>
      <c r="BF1298" s="33" t="s">
        <v>30</v>
      </c>
      <c r="BG1298" s="35">
        <v>0</v>
      </c>
      <c r="BH1298" s="33" t="s">
        <v>30</v>
      </c>
      <c r="BI1298" s="35">
        <v>0</v>
      </c>
      <c r="BJ1298" s="33" t="s">
        <v>30</v>
      </c>
      <c r="BK1298" s="35">
        <v>1.95</v>
      </c>
      <c r="BL1298" s="33" t="s">
        <v>30</v>
      </c>
      <c r="BM1298" s="35">
        <v>1.58</v>
      </c>
      <c r="BN1298" s="33" t="s">
        <v>30</v>
      </c>
      <c r="BO1298" s="35">
        <v>9.27</v>
      </c>
      <c r="BP1298" s="33" t="s">
        <v>30</v>
      </c>
      <c r="BQ1298" s="35">
        <v>3.79</v>
      </c>
      <c r="BR1298" s="33" t="s">
        <v>30</v>
      </c>
      <c r="BS1298" s="9">
        <f>VLOOKUP(A1298,HR!A:P,16,0)</f>
        <v>25</v>
      </c>
      <c r="BT1298" s="9" t="str">
        <f>VLOOKUP(A1298,HR!A:S,19,0)</f>
        <v>09:18</v>
      </c>
      <c r="BU1298" s="9" t="str">
        <f>VLOOKUP(VALUE(AC1298),Varios!A:J,9,0)</f>
        <v>---948502909--</v>
      </c>
      <c r="BV1298" s="9" t="str">
        <f>VLOOKUP(VALUE(AC1298),Varios!A:J,10,0)</f>
        <v>PEM120</v>
      </c>
      <c r="BW1298" s="9" t="str">
        <f t="shared" si="220"/>
        <v>Cod:11220127 - Cli:Apaza Ruiz, Ruben Sebastian - Tel.:---948502909-- -Dir:Ca. Luis De La Puente Uceda Mz 43 L - Dist.:HUANCHACO - ZV:PEM120 -Llega:09:18</v>
      </c>
      <c r="BX1298" s="16" t="str">
        <f t="shared" si="221"/>
        <v>3. Ent. PT</v>
      </c>
      <c r="BY1298" s="16" t="str">
        <f t="shared" si="222"/>
        <v>4-Vta.</v>
      </c>
      <c r="BZ1298" s="16" t="str">
        <f t="shared" si="223"/>
        <v>Contado</v>
      </c>
      <c r="CA1298" s="16">
        <f t="shared" si="224"/>
        <v>9.27</v>
      </c>
      <c r="CB1298" s="16" t="str">
        <f t="shared" si="225"/>
        <v xml:space="preserve"> </v>
      </c>
      <c r="CC1298" s="16">
        <f t="shared" si="226"/>
        <v>1</v>
      </c>
      <c r="CD1298" s="16" t="str">
        <f t="shared" si="227"/>
        <v xml:space="preserve"> </v>
      </c>
      <c r="CE1298" s="16" t="str">
        <f t="shared" si="228"/>
        <v>Transporte: 3401642333 - Villalobos Sosa, Leonidas</v>
      </c>
      <c r="CF1298" s="16">
        <f t="shared" si="229"/>
        <v>0</v>
      </c>
      <c r="CG1298" s="16" t="str">
        <f>IF(Tabla1[[#This Row],[Clientes]]=1,VLOOKUP(Tabla1[[#This Row],[BK49**]],HR!A:X,24,0),"")</f>
        <v/>
      </c>
    </row>
    <row r="1299" spans="1:85" x14ac:dyDescent="0.25">
      <c r="A1299" s="7" t="str">
        <f t="shared" si="230"/>
        <v>11220127</v>
      </c>
      <c r="B1299" s="31" t="s">
        <v>25416</v>
      </c>
      <c r="C1299" s="31" t="s">
        <v>0</v>
      </c>
      <c r="D1299" s="31" t="s">
        <v>1</v>
      </c>
      <c r="E1299" s="31" t="s">
        <v>22242</v>
      </c>
      <c r="F1299" s="31" t="s">
        <v>3</v>
      </c>
      <c r="G1299" s="31" t="s">
        <v>25417</v>
      </c>
      <c r="H1299" s="31" t="s">
        <v>4</v>
      </c>
      <c r="I1299" s="31" t="s">
        <v>22243</v>
      </c>
      <c r="J1299" s="31" t="s">
        <v>22244</v>
      </c>
      <c r="K1299" s="31" t="s">
        <v>22245</v>
      </c>
      <c r="L1299" s="31" t="s">
        <v>22246</v>
      </c>
      <c r="M1299" s="31" t="s">
        <v>22247</v>
      </c>
      <c r="N1299" s="31" t="s">
        <v>22245</v>
      </c>
      <c r="O1299" s="31" t="s">
        <v>22248</v>
      </c>
      <c r="P1299" s="31" t="s">
        <v>11</v>
      </c>
      <c r="Q1299" s="31" t="s">
        <v>25435</v>
      </c>
      <c r="R1299" s="31" t="s">
        <v>12</v>
      </c>
      <c r="S1299" s="31" t="s">
        <v>51</v>
      </c>
      <c r="T1299" s="31" t="s">
        <v>53</v>
      </c>
      <c r="U1299" s="31" t="s">
        <v>52</v>
      </c>
      <c r="V1299" s="31" t="s">
        <v>16</v>
      </c>
      <c r="W1299" s="31" t="s">
        <v>17</v>
      </c>
      <c r="X1299" s="31" t="s">
        <v>25436</v>
      </c>
      <c r="Y1299" s="31" t="s">
        <v>18</v>
      </c>
      <c r="Z1299" s="31" t="s">
        <v>19</v>
      </c>
      <c r="AA1299" s="31" t="s">
        <v>19</v>
      </c>
      <c r="AB1299" s="31" t="s">
        <v>19</v>
      </c>
      <c r="AC1299" s="31" t="s">
        <v>23844</v>
      </c>
      <c r="AD1299" s="31" t="s">
        <v>1153</v>
      </c>
      <c r="AE1299" s="31" t="s">
        <v>21</v>
      </c>
      <c r="AF1299" s="31" t="s">
        <v>25437</v>
      </c>
      <c r="AG1299" s="31" t="s">
        <v>22319</v>
      </c>
      <c r="AH1299" s="31" t="s">
        <v>22280</v>
      </c>
      <c r="AI1299" s="31" t="s">
        <v>43</v>
      </c>
      <c r="AJ1299" s="31" t="s">
        <v>24</v>
      </c>
      <c r="AK1299" s="31" t="s">
        <v>25</v>
      </c>
      <c r="AL1299" s="31" t="s">
        <v>26</v>
      </c>
      <c r="AM1299" s="31" t="s">
        <v>54</v>
      </c>
      <c r="AN1299" s="31" t="s">
        <v>19</v>
      </c>
      <c r="AO1299" s="31" t="s">
        <v>19</v>
      </c>
      <c r="AP1299" s="31" t="s">
        <v>27</v>
      </c>
      <c r="AQ1299" s="31" t="s">
        <v>25422</v>
      </c>
      <c r="AR1299" s="31" t="s">
        <v>55</v>
      </c>
      <c r="AS1299" s="59">
        <v>43932</v>
      </c>
      <c r="AT1299" s="32">
        <v>31.09</v>
      </c>
      <c r="AU1299" s="33" t="s">
        <v>28</v>
      </c>
      <c r="AV1299" s="32">
        <v>1</v>
      </c>
      <c r="AW1299" s="33" t="s">
        <v>16</v>
      </c>
      <c r="AX1299" s="34">
        <v>15</v>
      </c>
      <c r="AY1299" s="32">
        <v>1</v>
      </c>
      <c r="AZ1299" s="33" t="s">
        <v>16</v>
      </c>
      <c r="BA1299" s="35">
        <v>0.31</v>
      </c>
      <c r="BB1299" s="33" t="s">
        <v>30</v>
      </c>
      <c r="BC1299" s="35">
        <v>0.62</v>
      </c>
      <c r="BD1299" s="33" t="s">
        <v>30</v>
      </c>
      <c r="BE1299" s="35">
        <v>0</v>
      </c>
      <c r="BF1299" s="33" t="s">
        <v>30</v>
      </c>
      <c r="BG1299" s="35">
        <v>0</v>
      </c>
      <c r="BH1299" s="33" t="s">
        <v>30</v>
      </c>
      <c r="BI1299" s="35">
        <v>0</v>
      </c>
      <c r="BJ1299" s="33" t="s">
        <v>30</v>
      </c>
      <c r="BK1299" s="35">
        <v>0</v>
      </c>
      <c r="BL1299" s="33" t="s">
        <v>30</v>
      </c>
      <c r="BM1299" s="35">
        <v>0</v>
      </c>
      <c r="BN1299" s="33" t="s">
        <v>30</v>
      </c>
      <c r="BO1299" s="35">
        <v>0</v>
      </c>
      <c r="BP1299" s="33" t="s">
        <v>30</v>
      </c>
      <c r="BQ1299" s="35">
        <v>0</v>
      </c>
      <c r="BR1299" s="33" t="s">
        <v>30</v>
      </c>
      <c r="BS1299" s="9">
        <f>VLOOKUP(A1299,HR!A:P,16,0)</f>
        <v>25</v>
      </c>
      <c r="BT1299" s="9" t="str">
        <f>VLOOKUP(A1299,HR!A:S,19,0)</f>
        <v>09:18</v>
      </c>
      <c r="BU1299" s="9" t="str">
        <f>VLOOKUP(VALUE(AC1299),Varios!A:J,9,0)</f>
        <v>---948502909--</v>
      </c>
      <c r="BV1299" s="9" t="str">
        <f>VLOOKUP(VALUE(AC1299),Varios!A:J,10,0)</f>
        <v>PEM120</v>
      </c>
      <c r="BW1299" s="9" t="str">
        <f t="shared" si="220"/>
        <v>Cod:11220127 - Cli:Apaza Ruiz, Ruben Sebastian - Tel.:---948502909-- -Dir:Ca. Luis De La Puente Uceda Mz 43 L - Dist.:HUANCHACO - ZV:PEM120 -Llega:09:18</v>
      </c>
      <c r="BX1299" s="16" t="str">
        <f t="shared" si="221"/>
        <v>3. Ent. PT</v>
      </c>
      <c r="BY1299" s="16" t="str">
        <f t="shared" si="222"/>
        <v>5-Bon.</v>
      </c>
      <c r="BZ1299" s="16" t="str">
        <f t="shared" si="223"/>
        <v>Contado</v>
      </c>
      <c r="CA1299" s="16">
        <f t="shared" si="224"/>
        <v>0.62</v>
      </c>
      <c r="CB1299" s="16" t="str">
        <f t="shared" si="225"/>
        <v xml:space="preserve"> </v>
      </c>
      <c r="CC1299" s="16" t="str">
        <f t="shared" si="226"/>
        <v/>
      </c>
      <c r="CD1299" s="16">
        <f t="shared" si="227"/>
        <v>1</v>
      </c>
      <c r="CE1299" s="16" t="str">
        <f t="shared" si="228"/>
        <v>Transporte: 3401642333 - Villalobos Sosa, Leonidas</v>
      </c>
      <c r="CF1299" s="16">
        <f t="shared" si="229"/>
        <v>0</v>
      </c>
      <c r="CG1299" s="16" t="str">
        <f>IF(Tabla1[[#This Row],[Clientes]]=1,VLOOKUP(Tabla1[[#This Row],[BK49**]],HR!A:X,24,0),"")</f>
        <v/>
      </c>
    </row>
    <row r="1300" spans="1:85" x14ac:dyDescent="0.25">
      <c r="A1300" s="7" t="str">
        <f t="shared" si="230"/>
        <v>10679231</v>
      </c>
      <c r="B1300" s="31" t="s">
        <v>25416</v>
      </c>
      <c r="C1300" s="31" t="s">
        <v>0</v>
      </c>
      <c r="D1300" s="31" t="s">
        <v>1</v>
      </c>
      <c r="E1300" s="31" t="s">
        <v>22242</v>
      </c>
      <c r="F1300" s="31" t="s">
        <v>3</v>
      </c>
      <c r="G1300" s="31" t="s">
        <v>25417</v>
      </c>
      <c r="H1300" s="31" t="s">
        <v>4</v>
      </c>
      <c r="I1300" s="31" t="s">
        <v>22243</v>
      </c>
      <c r="J1300" s="31" t="s">
        <v>22244</v>
      </c>
      <c r="K1300" s="31" t="s">
        <v>22245</v>
      </c>
      <c r="L1300" s="31" t="s">
        <v>22246</v>
      </c>
      <c r="M1300" s="31" t="s">
        <v>22247</v>
      </c>
      <c r="N1300" s="31" t="s">
        <v>22245</v>
      </c>
      <c r="O1300" s="31" t="s">
        <v>22248</v>
      </c>
      <c r="P1300" s="31" t="s">
        <v>11</v>
      </c>
      <c r="Q1300" s="31" t="s">
        <v>25438</v>
      </c>
      <c r="R1300" s="31" t="s">
        <v>12</v>
      </c>
      <c r="S1300" s="31" t="s">
        <v>51</v>
      </c>
      <c r="T1300" s="31" t="s">
        <v>14</v>
      </c>
      <c r="U1300" s="31" t="s">
        <v>52</v>
      </c>
      <c r="V1300" s="31" t="s">
        <v>16</v>
      </c>
      <c r="W1300" s="31" t="s">
        <v>17</v>
      </c>
      <c r="X1300" s="31" t="s">
        <v>25439</v>
      </c>
      <c r="Y1300" s="31" t="s">
        <v>18</v>
      </c>
      <c r="Z1300" s="31" t="s">
        <v>19</v>
      </c>
      <c r="AA1300" s="31" t="s">
        <v>19</v>
      </c>
      <c r="AB1300" s="31" t="s">
        <v>19</v>
      </c>
      <c r="AC1300" s="31" t="s">
        <v>23874</v>
      </c>
      <c r="AD1300" s="31" t="s">
        <v>11454</v>
      </c>
      <c r="AE1300" s="31" t="s">
        <v>60</v>
      </c>
      <c r="AF1300" s="31" t="s">
        <v>25440</v>
      </c>
      <c r="AG1300" s="31" t="s">
        <v>19</v>
      </c>
      <c r="AH1300" s="31" t="s">
        <v>25441</v>
      </c>
      <c r="AI1300" s="31" t="s">
        <v>23</v>
      </c>
      <c r="AJ1300" s="31" t="s">
        <v>24</v>
      </c>
      <c r="AK1300" s="31" t="s">
        <v>25</v>
      </c>
      <c r="AL1300" s="31" t="s">
        <v>26</v>
      </c>
      <c r="AM1300" s="31" t="s">
        <v>19</v>
      </c>
      <c r="AN1300" s="31" t="s">
        <v>19</v>
      </c>
      <c r="AO1300" s="31" t="s">
        <v>19</v>
      </c>
      <c r="AP1300" s="31" t="s">
        <v>27</v>
      </c>
      <c r="AQ1300" s="31" t="s">
        <v>25422</v>
      </c>
      <c r="AR1300" s="31" t="s">
        <v>19</v>
      </c>
      <c r="AS1300" s="59">
        <v>43932</v>
      </c>
      <c r="AT1300" s="32">
        <v>31.09</v>
      </c>
      <c r="AU1300" s="33" t="s">
        <v>28</v>
      </c>
      <c r="AV1300" s="32">
        <v>2</v>
      </c>
      <c r="AW1300" s="33" t="s">
        <v>29</v>
      </c>
      <c r="AX1300" s="34">
        <v>15</v>
      </c>
      <c r="AY1300" s="32">
        <v>2</v>
      </c>
      <c r="AZ1300" s="33" t="s">
        <v>29</v>
      </c>
      <c r="BA1300" s="35">
        <v>9.43</v>
      </c>
      <c r="BB1300" s="33" t="s">
        <v>30</v>
      </c>
      <c r="BC1300" s="35">
        <v>18.54</v>
      </c>
      <c r="BD1300" s="33" t="s">
        <v>30</v>
      </c>
      <c r="BE1300" s="35">
        <v>0</v>
      </c>
      <c r="BF1300" s="33" t="s">
        <v>30</v>
      </c>
      <c r="BG1300" s="35">
        <v>0</v>
      </c>
      <c r="BH1300" s="33" t="s">
        <v>30</v>
      </c>
      <c r="BI1300" s="35">
        <v>0</v>
      </c>
      <c r="BJ1300" s="33" t="s">
        <v>30</v>
      </c>
      <c r="BK1300" s="35">
        <v>3.9</v>
      </c>
      <c r="BL1300" s="33" t="s">
        <v>30</v>
      </c>
      <c r="BM1300" s="35">
        <v>3.15</v>
      </c>
      <c r="BN1300" s="33" t="s">
        <v>30</v>
      </c>
      <c r="BO1300" s="35">
        <v>18.54</v>
      </c>
      <c r="BP1300" s="33" t="s">
        <v>30</v>
      </c>
      <c r="BQ1300" s="35">
        <v>7.56</v>
      </c>
      <c r="BR1300" s="33" t="s">
        <v>30</v>
      </c>
      <c r="BS1300" s="9">
        <f>VLOOKUP(A1300,HR!A:P,16,0)</f>
        <v>35</v>
      </c>
      <c r="BT1300" s="9" t="str">
        <f>VLOOKUP(A1300,HR!A:S,19,0)</f>
        <v>10:09</v>
      </c>
      <c r="BU1300" s="9" t="str">
        <f>VLOOKUP(VALUE(AC1300),Varios!A:J,9,0)</f>
        <v>---969143287--</v>
      </c>
      <c r="BV1300" s="9" t="str">
        <f>VLOOKUP(VALUE(AC1300),Varios!A:J,10,0)</f>
        <v>PEMD05</v>
      </c>
      <c r="BW1300" s="9" t="str">
        <f t="shared" si="220"/>
        <v>Cod:10679231 - Cli:Baca Perez, Dora Celinda - Tel.:---969143287-- -Dir:Av. Libertad Mz 8 Lt 3 - Dist.:LA ESPERANZA - ZV:PEMD05 -Llega:10:09</v>
      </c>
      <c r="BX1300" s="16" t="str">
        <f t="shared" si="221"/>
        <v>3. Ent. PT</v>
      </c>
      <c r="BY1300" s="16" t="str">
        <f t="shared" si="222"/>
        <v>4-Vta.</v>
      </c>
      <c r="BZ1300" s="16" t="str">
        <f t="shared" si="223"/>
        <v>Contado</v>
      </c>
      <c r="CA1300" s="16">
        <f t="shared" si="224"/>
        <v>18.54</v>
      </c>
      <c r="CB1300" s="16" t="str">
        <f t="shared" si="225"/>
        <v xml:space="preserve"> </v>
      </c>
      <c r="CC1300" s="16">
        <f t="shared" si="226"/>
        <v>2</v>
      </c>
      <c r="CD1300" s="16" t="str">
        <f t="shared" si="227"/>
        <v xml:space="preserve"> </v>
      </c>
      <c r="CE1300" s="16" t="str">
        <f t="shared" si="228"/>
        <v>Transporte: 3401642333 - Villalobos Sosa, Leonidas</v>
      </c>
      <c r="CF1300" s="16">
        <f t="shared" si="229"/>
        <v>1</v>
      </c>
      <c r="CG1300" s="16">
        <f>IF(Tabla1[[#This Row],[Clientes]]=1,VLOOKUP(Tabla1[[#This Row],[BK49**]],HR!A:X,24,0),"")</f>
        <v>3.7</v>
      </c>
    </row>
    <row r="1301" spans="1:85" x14ac:dyDescent="0.25">
      <c r="A1301" s="7" t="str">
        <f t="shared" si="230"/>
        <v>10679231</v>
      </c>
      <c r="B1301" s="31" t="s">
        <v>25416</v>
      </c>
      <c r="C1301" s="31" t="s">
        <v>0</v>
      </c>
      <c r="D1301" s="31" t="s">
        <v>1</v>
      </c>
      <c r="E1301" s="31" t="s">
        <v>22242</v>
      </c>
      <c r="F1301" s="31" t="s">
        <v>3</v>
      </c>
      <c r="G1301" s="31" t="s">
        <v>25417</v>
      </c>
      <c r="H1301" s="31" t="s">
        <v>4</v>
      </c>
      <c r="I1301" s="31" t="s">
        <v>22243</v>
      </c>
      <c r="J1301" s="31" t="s">
        <v>22244</v>
      </c>
      <c r="K1301" s="31" t="s">
        <v>22245</v>
      </c>
      <c r="L1301" s="31" t="s">
        <v>22246</v>
      </c>
      <c r="M1301" s="31" t="s">
        <v>22247</v>
      </c>
      <c r="N1301" s="31" t="s">
        <v>22245</v>
      </c>
      <c r="O1301" s="31" t="s">
        <v>22248</v>
      </c>
      <c r="P1301" s="31" t="s">
        <v>11</v>
      </c>
      <c r="Q1301" s="31" t="s">
        <v>25438</v>
      </c>
      <c r="R1301" s="31" t="s">
        <v>12</v>
      </c>
      <c r="S1301" s="31" t="s">
        <v>49</v>
      </c>
      <c r="T1301" s="31" t="s">
        <v>14</v>
      </c>
      <c r="U1301" s="31" t="s">
        <v>50</v>
      </c>
      <c r="V1301" s="31" t="s">
        <v>16</v>
      </c>
      <c r="W1301" s="31" t="s">
        <v>17</v>
      </c>
      <c r="X1301" s="31" t="s">
        <v>25439</v>
      </c>
      <c r="Y1301" s="31" t="s">
        <v>18</v>
      </c>
      <c r="Z1301" s="31" t="s">
        <v>19</v>
      </c>
      <c r="AA1301" s="31" t="s">
        <v>19</v>
      </c>
      <c r="AB1301" s="31" t="s">
        <v>19</v>
      </c>
      <c r="AC1301" s="31" t="s">
        <v>23874</v>
      </c>
      <c r="AD1301" s="31" t="s">
        <v>11454</v>
      </c>
      <c r="AE1301" s="31" t="s">
        <v>60</v>
      </c>
      <c r="AF1301" s="31" t="s">
        <v>25440</v>
      </c>
      <c r="AG1301" s="31" t="s">
        <v>19</v>
      </c>
      <c r="AH1301" s="31" t="s">
        <v>25441</v>
      </c>
      <c r="AI1301" s="31" t="s">
        <v>23</v>
      </c>
      <c r="AJ1301" s="31" t="s">
        <v>24</v>
      </c>
      <c r="AK1301" s="31" t="s">
        <v>25</v>
      </c>
      <c r="AL1301" s="31" t="s">
        <v>26</v>
      </c>
      <c r="AM1301" s="31" t="s">
        <v>19</v>
      </c>
      <c r="AN1301" s="31" t="s">
        <v>19</v>
      </c>
      <c r="AO1301" s="31" t="s">
        <v>19</v>
      </c>
      <c r="AP1301" s="31" t="s">
        <v>27</v>
      </c>
      <c r="AQ1301" s="31" t="s">
        <v>25422</v>
      </c>
      <c r="AR1301" s="31" t="s">
        <v>19</v>
      </c>
      <c r="AS1301" s="59">
        <v>43932</v>
      </c>
      <c r="AT1301" s="32">
        <v>31.09</v>
      </c>
      <c r="AU1301" s="33" t="s">
        <v>28</v>
      </c>
      <c r="AV1301" s="32">
        <v>1</v>
      </c>
      <c r="AW1301" s="33" t="s">
        <v>29</v>
      </c>
      <c r="AX1301" s="34">
        <v>15</v>
      </c>
      <c r="AY1301" s="32">
        <v>1</v>
      </c>
      <c r="AZ1301" s="33" t="s">
        <v>29</v>
      </c>
      <c r="BA1301" s="35">
        <v>3.24</v>
      </c>
      <c r="BB1301" s="33" t="s">
        <v>30</v>
      </c>
      <c r="BC1301" s="35">
        <v>9.24</v>
      </c>
      <c r="BD1301" s="33" t="s">
        <v>30</v>
      </c>
      <c r="BE1301" s="35">
        <v>0</v>
      </c>
      <c r="BF1301" s="33" t="s">
        <v>30</v>
      </c>
      <c r="BG1301" s="35">
        <v>-0.54</v>
      </c>
      <c r="BH1301" s="33" t="s">
        <v>30</v>
      </c>
      <c r="BI1301" s="35">
        <v>0</v>
      </c>
      <c r="BJ1301" s="33" t="s">
        <v>30</v>
      </c>
      <c r="BK1301" s="35">
        <v>1.83</v>
      </c>
      <c r="BL1301" s="33" t="s">
        <v>30</v>
      </c>
      <c r="BM1301" s="35">
        <v>1.48</v>
      </c>
      <c r="BN1301" s="33" t="s">
        <v>30</v>
      </c>
      <c r="BO1301" s="35">
        <v>8.6999999999999993</v>
      </c>
      <c r="BP1301" s="33" t="s">
        <v>30</v>
      </c>
      <c r="BQ1301" s="35">
        <v>3.55</v>
      </c>
      <c r="BR1301" s="33" t="s">
        <v>30</v>
      </c>
      <c r="BS1301" s="9">
        <f>VLOOKUP(A1301,HR!A:P,16,0)</f>
        <v>35</v>
      </c>
      <c r="BT1301" s="9" t="str">
        <f>VLOOKUP(A1301,HR!A:S,19,0)</f>
        <v>10:09</v>
      </c>
      <c r="BU1301" s="9" t="str">
        <f>VLOOKUP(VALUE(AC1301),Varios!A:J,9,0)</f>
        <v>---969143287--</v>
      </c>
      <c r="BV1301" s="9" t="str">
        <f>VLOOKUP(VALUE(AC1301),Varios!A:J,10,0)</f>
        <v>PEMD05</v>
      </c>
      <c r="BW1301" s="9" t="str">
        <f t="shared" si="220"/>
        <v>Cod:10679231 - Cli:Baca Perez, Dora Celinda - Tel.:---969143287-- -Dir:Av. Libertad Mz 8 Lt 3 - Dist.:LA ESPERANZA - ZV:PEMD05 -Llega:10:09</v>
      </c>
      <c r="BX1301" s="16" t="str">
        <f t="shared" si="221"/>
        <v>3. Ent. PT</v>
      </c>
      <c r="BY1301" s="16" t="str">
        <f t="shared" si="222"/>
        <v>4-Vta.</v>
      </c>
      <c r="BZ1301" s="16" t="str">
        <f t="shared" si="223"/>
        <v>Contado</v>
      </c>
      <c r="CA1301" s="16">
        <f t="shared" si="224"/>
        <v>9.24</v>
      </c>
      <c r="CB1301" s="16" t="str">
        <f t="shared" si="225"/>
        <v xml:space="preserve"> </v>
      </c>
      <c r="CC1301" s="16">
        <f t="shared" si="226"/>
        <v>1</v>
      </c>
      <c r="CD1301" s="16" t="str">
        <f t="shared" si="227"/>
        <v xml:space="preserve"> </v>
      </c>
      <c r="CE1301" s="16" t="str">
        <f t="shared" si="228"/>
        <v>Transporte: 3401642333 - Villalobos Sosa, Leonidas</v>
      </c>
      <c r="CF1301" s="16">
        <f t="shared" si="229"/>
        <v>0</v>
      </c>
      <c r="CG1301" s="16" t="str">
        <f>IF(Tabla1[[#This Row],[Clientes]]=1,VLOOKUP(Tabla1[[#This Row],[BK49**]],HR!A:X,24,0),"")</f>
        <v/>
      </c>
    </row>
    <row r="1302" spans="1:85" x14ac:dyDescent="0.25">
      <c r="A1302" s="7" t="str">
        <f t="shared" si="230"/>
        <v>10679231</v>
      </c>
      <c r="B1302" s="31" t="s">
        <v>25416</v>
      </c>
      <c r="C1302" s="31" t="s">
        <v>0</v>
      </c>
      <c r="D1302" s="31" t="s">
        <v>1</v>
      </c>
      <c r="E1302" s="31" t="s">
        <v>22242</v>
      </c>
      <c r="F1302" s="31" t="s">
        <v>3</v>
      </c>
      <c r="G1302" s="31" t="s">
        <v>25417</v>
      </c>
      <c r="H1302" s="31" t="s">
        <v>4</v>
      </c>
      <c r="I1302" s="31" t="s">
        <v>22243</v>
      </c>
      <c r="J1302" s="31" t="s">
        <v>22244</v>
      </c>
      <c r="K1302" s="31" t="s">
        <v>22245</v>
      </c>
      <c r="L1302" s="31" t="s">
        <v>22246</v>
      </c>
      <c r="M1302" s="31" t="s">
        <v>22247</v>
      </c>
      <c r="N1302" s="31" t="s">
        <v>22245</v>
      </c>
      <c r="O1302" s="31" t="s">
        <v>22248</v>
      </c>
      <c r="P1302" s="31" t="s">
        <v>11</v>
      </c>
      <c r="Q1302" s="31" t="s">
        <v>25438</v>
      </c>
      <c r="R1302" s="31" t="s">
        <v>12</v>
      </c>
      <c r="S1302" s="31" t="s">
        <v>31</v>
      </c>
      <c r="T1302" s="31" t="s">
        <v>14</v>
      </c>
      <c r="U1302" s="31" t="s">
        <v>32</v>
      </c>
      <c r="V1302" s="31" t="s">
        <v>16</v>
      </c>
      <c r="W1302" s="31" t="s">
        <v>17</v>
      </c>
      <c r="X1302" s="31" t="s">
        <v>25439</v>
      </c>
      <c r="Y1302" s="31" t="s">
        <v>18</v>
      </c>
      <c r="Z1302" s="31" t="s">
        <v>19</v>
      </c>
      <c r="AA1302" s="31" t="s">
        <v>19</v>
      </c>
      <c r="AB1302" s="31" t="s">
        <v>19</v>
      </c>
      <c r="AC1302" s="31" t="s">
        <v>23874</v>
      </c>
      <c r="AD1302" s="31" t="s">
        <v>11454</v>
      </c>
      <c r="AE1302" s="31" t="s">
        <v>60</v>
      </c>
      <c r="AF1302" s="31" t="s">
        <v>25440</v>
      </c>
      <c r="AG1302" s="31" t="s">
        <v>19</v>
      </c>
      <c r="AH1302" s="31" t="s">
        <v>25441</v>
      </c>
      <c r="AI1302" s="31" t="s">
        <v>23</v>
      </c>
      <c r="AJ1302" s="31" t="s">
        <v>24</v>
      </c>
      <c r="AK1302" s="31" t="s">
        <v>25</v>
      </c>
      <c r="AL1302" s="31" t="s">
        <v>26</v>
      </c>
      <c r="AM1302" s="31" t="s">
        <v>19</v>
      </c>
      <c r="AN1302" s="31" t="s">
        <v>19</v>
      </c>
      <c r="AO1302" s="31" t="s">
        <v>19</v>
      </c>
      <c r="AP1302" s="31" t="s">
        <v>27</v>
      </c>
      <c r="AQ1302" s="31" t="s">
        <v>25422</v>
      </c>
      <c r="AR1302" s="31" t="s">
        <v>19</v>
      </c>
      <c r="AS1302" s="59">
        <v>43932</v>
      </c>
      <c r="AT1302" s="32">
        <v>31.09</v>
      </c>
      <c r="AU1302" s="33" t="s">
        <v>28</v>
      </c>
      <c r="AV1302" s="32">
        <v>1</v>
      </c>
      <c r="AW1302" s="33" t="s">
        <v>29</v>
      </c>
      <c r="AX1302" s="34">
        <v>15</v>
      </c>
      <c r="AY1302" s="32">
        <v>1</v>
      </c>
      <c r="AZ1302" s="33" t="s">
        <v>29</v>
      </c>
      <c r="BA1302" s="35">
        <v>4.16</v>
      </c>
      <c r="BB1302" s="33" t="s">
        <v>30</v>
      </c>
      <c r="BC1302" s="35">
        <v>13.86</v>
      </c>
      <c r="BD1302" s="33" t="s">
        <v>30</v>
      </c>
      <c r="BE1302" s="35">
        <v>0</v>
      </c>
      <c r="BF1302" s="33" t="s">
        <v>30</v>
      </c>
      <c r="BG1302" s="35">
        <v>-0.81</v>
      </c>
      <c r="BH1302" s="33" t="s">
        <v>30</v>
      </c>
      <c r="BI1302" s="35">
        <v>0</v>
      </c>
      <c r="BJ1302" s="33" t="s">
        <v>30</v>
      </c>
      <c r="BK1302" s="35">
        <v>2.75</v>
      </c>
      <c r="BL1302" s="33" t="s">
        <v>30</v>
      </c>
      <c r="BM1302" s="35">
        <v>2.2200000000000002</v>
      </c>
      <c r="BN1302" s="33" t="s">
        <v>30</v>
      </c>
      <c r="BO1302" s="35">
        <v>13.05</v>
      </c>
      <c r="BP1302" s="33" t="s">
        <v>30</v>
      </c>
      <c r="BQ1302" s="35">
        <v>5.33</v>
      </c>
      <c r="BR1302" s="33" t="s">
        <v>30</v>
      </c>
      <c r="BS1302" s="9">
        <f>VLOOKUP(A1302,HR!A:P,16,0)</f>
        <v>35</v>
      </c>
      <c r="BT1302" s="9" t="str">
        <f>VLOOKUP(A1302,HR!A:S,19,0)</f>
        <v>10:09</v>
      </c>
      <c r="BU1302" s="9" t="str">
        <f>VLOOKUP(VALUE(AC1302),Varios!A:J,9,0)</f>
        <v>---969143287--</v>
      </c>
      <c r="BV1302" s="9" t="str">
        <f>VLOOKUP(VALUE(AC1302),Varios!A:J,10,0)</f>
        <v>PEMD05</v>
      </c>
      <c r="BW1302" s="9" t="str">
        <f t="shared" si="220"/>
        <v>Cod:10679231 - Cli:Baca Perez, Dora Celinda - Tel.:---969143287-- -Dir:Av. Libertad Mz 8 Lt 3 - Dist.:LA ESPERANZA - ZV:PEMD05 -Llega:10:09</v>
      </c>
      <c r="BX1302" s="16" t="str">
        <f t="shared" si="221"/>
        <v>3. Ent. PT</v>
      </c>
      <c r="BY1302" s="16" t="str">
        <f t="shared" si="222"/>
        <v>4-Vta.</v>
      </c>
      <c r="BZ1302" s="16" t="str">
        <f t="shared" si="223"/>
        <v>Contado</v>
      </c>
      <c r="CA1302" s="16">
        <f t="shared" si="224"/>
        <v>13.86</v>
      </c>
      <c r="CB1302" s="16" t="str">
        <f t="shared" si="225"/>
        <v xml:space="preserve"> </v>
      </c>
      <c r="CC1302" s="16">
        <f t="shared" si="226"/>
        <v>1</v>
      </c>
      <c r="CD1302" s="16" t="str">
        <f t="shared" si="227"/>
        <v xml:space="preserve"> </v>
      </c>
      <c r="CE1302" s="16" t="str">
        <f t="shared" si="228"/>
        <v>Transporte: 3401642333 - Villalobos Sosa, Leonidas</v>
      </c>
      <c r="CF1302" s="16">
        <f t="shared" si="229"/>
        <v>0</v>
      </c>
      <c r="CG1302" s="16" t="str">
        <f>IF(Tabla1[[#This Row],[Clientes]]=1,VLOOKUP(Tabla1[[#This Row],[BK49**]],HR!A:X,24,0),"")</f>
        <v/>
      </c>
    </row>
    <row r="1303" spans="1:85" x14ac:dyDescent="0.25">
      <c r="A1303" s="7" t="str">
        <f t="shared" si="230"/>
        <v>10679231</v>
      </c>
      <c r="B1303" s="31" t="s">
        <v>25416</v>
      </c>
      <c r="C1303" s="31" t="s">
        <v>0</v>
      </c>
      <c r="D1303" s="31" t="s">
        <v>1</v>
      </c>
      <c r="E1303" s="31" t="s">
        <v>22242</v>
      </c>
      <c r="F1303" s="31" t="s">
        <v>3</v>
      </c>
      <c r="G1303" s="31" t="s">
        <v>25417</v>
      </c>
      <c r="H1303" s="31" t="s">
        <v>4</v>
      </c>
      <c r="I1303" s="31" t="s">
        <v>22243</v>
      </c>
      <c r="J1303" s="31" t="s">
        <v>22244</v>
      </c>
      <c r="K1303" s="31" t="s">
        <v>22245</v>
      </c>
      <c r="L1303" s="31" t="s">
        <v>22246</v>
      </c>
      <c r="M1303" s="31" t="s">
        <v>22247</v>
      </c>
      <c r="N1303" s="31" t="s">
        <v>22245</v>
      </c>
      <c r="O1303" s="31" t="s">
        <v>22248</v>
      </c>
      <c r="P1303" s="31" t="s">
        <v>11</v>
      </c>
      <c r="Q1303" s="31" t="s">
        <v>25438</v>
      </c>
      <c r="R1303" s="31" t="s">
        <v>12</v>
      </c>
      <c r="S1303" s="31" t="s">
        <v>51</v>
      </c>
      <c r="T1303" s="31" t="s">
        <v>53</v>
      </c>
      <c r="U1303" s="31" t="s">
        <v>52</v>
      </c>
      <c r="V1303" s="31" t="s">
        <v>16</v>
      </c>
      <c r="W1303" s="31" t="s">
        <v>17</v>
      </c>
      <c r="X1303" s="31" t="s">
        <v>25439</v>
      </c>
      <c r="Y1303" s="31" t="s">
        <v>18</v>
      </c>
      <c r="Z1303" s="31" t="s">
        <v>19</v>
      </c>
      <c r="AA1303" s="31" t="s">
        <v>19</v>
      </c>
      <c r="AB1303" s="31" t="s">
        <v>19</v>
      </c>
      <c r="AC1303" s="31" t="s">
        <v>23874</v>
      </c>
      <c r="AD1303" s="31" t="s">
        <v>11454</v>
      </c>
      <c r="AE1303" s="31" t="s">
        <v>60</v>
      </c>
      <c r="AF1303" s="31" t="s">
        <v>25440</v>
      </c>
      <c r="AG1303" s="31" t="s">
        <v>19</v>
      </c>
      <c r="AH1303" s="31" t="s">
        <v>25441</v>
      </c>
      <c r="AI1303" s="31" t="s">
        <v>23</v>
      </c>
      <c r="AJ1303" s="31" t="s">
        <v>24</v>
      </c>
      <c r="AK1303" s="31" t="s">
        <v>25</v>
      </c>
      <c r="AL1303" s="31" t="s">
        <v>26</v>
      </c>
      <c r="AM1303" s="31" t="s">
        <v>54</v>
      </c>
      <c r="AN1303" s="31" t="s">
        <v>19</v>
      </c>
      <c r="AO1303" s="31" t="s">
        <v>19</v>
      </c>
      <c r="AP1303" s="31" t="s">
        <v>27</v>
      </c>
      <c r="AQ1303" s="31" t="s">
        <v>25422</v>
      </c>
      <c r="AR1303" s="31" t="s">
        <v>55</v>
      </c>
      <c r="AS1303" s="59">
        <v>43932</v>
      </c>
      <c r="AT1303" s="32">
        <v>31.09</v>
      </c>
      <c r="AU1303" s="33" t="s">
        <v>28</v>
      </c>
      <c r="AV1303" s="32">
        <v>2</v>
      </c>
      <c r="AW1303" s="33" t="s">
        <v>16</v>
      </c>
      <c r="AX1303" s="34">
        <v>15</v>
      </c>
      <c r="AY1303" s="32">
        <v>2</v>
      </c>
      <c r="AZ1303" s="33" t="s">
        <v>16</v>
      </c>
      <c r="BA1303" s="35">
        <v>0.63</v>
      </c>
      <c r="BB1303" s="33" t="s">
        <v>30</v>
      </c>
      <c r="BC1303" s="35">
        <v>1.23</v>
      </c>
      <c r="BD1303" s="33" t="s">
        <v>30</v>
      </c>
      <c r="BE1303" s="35">
        <v>0</v>
      </c>
      <c r="BF1303" s="33" t="s">
        <v>30</v>
      </c>
      <c r="BG1303" s="35">
        <v>0</v>
      </c>
      <c r="BH1303" s="33" t="s">
        <v>30</v>
      </c>
      <c r="BI1303" s="35">
        <v>0</v>
      </c>
      <c r="BJ1303" s="33" t="s">
        <v>30</v>
      </c>
      <c r="BK1303" s="35">
        <v>0</v>
      </c>
      <c r="BL1303" s="33" t="s">
        <v>30</v>
      </c>
      <c r="BM1303" s="35">
        <v>0</v>
      </c>
      <c r="BN1303" s="33" t="s">
        <v>30</v>
      </c>
      <c r="BO1303" s="35">
        <v>0</v>
      </c>
      <c r="BP1303" s="33" t="s">
        <v>30</v>
      </c>
      <c r="BQ1303" s="35">
        <v>0</v>
      </c>
      <c r="BR1303" s="33" t="s">
        <v>30</v>
      </c>
      <c r="BS1303" s="9">
        <f>VLOOKUP(A1303,HR!A:P,16,0)</f>
        <v>35</v>
      </c>
      <c r="BT1303" s="9" t="str">
        <f>VLOOKUP(A1303,HR!A:S,19,0)</f>
        <v>10:09</v>
      </c>
      <c r="BU1303" s="9" t="str">
        <f>VLOOKUP(VALUE(AC1303),Varios!A:J,9,0)</f>
        <v>---969143287--</v>
      </c>
      <c r="BV1303" s="9" t="str">
        <f>VLOOKUP(VALUE(AC1303),Varios!A:J,10,0)</f>
        <v>PEMD05</v>
      </c>
      <c r="BW1303" s="9" t="str">
        <f t="shared" si="220"/>
        <v>Cod:10679231 - Cli:Baca Perez, Dora Celinda - Tel.:---969143287-- -Dir:Av. Libertad Mz 8 Lt 3 - Dist.:LA ESPERANZA - ZV:PEMD05 -Llega:10:09</v>
      </c>
      <c r="BX1303" s="16" t="str">
        <f t="shared" si="221"/>
        <v>3. Ent. PT</v>
      </c>
      <c r="BY1303" s="16" t="str">
        <f t="shared" si="222"/>
        <v>5-Bon.</v>
      </c>
      <c r="BZ1303" s="16" t="str">
        <f t="shared" si="223"/>
        <v>Contado</v>
      </c>
      <c r="CA1303" s="16">
        <f t="shared" si="224"/>
        <v>1.23</v>
      </c>
      <c r="CB1303" s="16" t="str">
        <f t="shared" si="225"/>
        <v xml:space="preserve"> </v>
      </c>
      <c r="CC1303" s="16" t="str">
        <f t="shared" si="226"/>
        <v/>
      </c>
      <c r="CD1303" s="16">
        <f t="shared" si="227"/>
        <v>2</v>
      </c>
      <c r="CE1303" s="16" t="str">
        <f t="shared" si="228"/>
        <v>Transporte: 3401642333 - Villalobos Sosa, Leonidas</v>
      </c>
      <c r="CF1303" s="16">
        <f t="shared" si="229"/>
        <v>0</v>
      </c>
      <c r="CG1303" s="16" t="str">
        <f>IF(Tabla1[[#This Row],[Clientes]]=1,VLOOKUP(Tabla1[[#This Row],[BK49**]],HR!A:X,24,0),"")</f>
        <v/>
      </c>
    </row>
    <row r="1304" spans="1:85" x14ac:dyDescent="0.25">
      <c r="A1304" s="7" t="str">
        <f t="shared" si="230"/>
        <v>12542664</v>
      </c>
      <c r="B1304" s="31" t="s">
        <v>25416</v>
      </c>
      <c r="C1304" s="31" t="s">
        <v>0</v>
      </c>
      <c r="D1304" s="31" t="s">
        <v>1</v>
      </c>
      <c r="E1304" s="31" t="s">
        <v>22242</v>
      </c>
      <c r="F1304" s="31" t="s">
        <v>3</v>
      </c>
      <c r="G1304" s="31" t="s">
        <v>25417</v>
      </c>
      <c r="H1304" s="31" t="s">
        <v>4</v>
      </c>
      <c r="I1304" s="31" t="s">
        <v>22243</v>
      </c>
      <c r="J1304" s="31" t="s">
        <v>22244</v>
      </c>
      <c r="K1304" s="31" t="s">
        <v>22245</v>
      </c>
      <c r="L1304" s="31" t="s">
        <v>22246</v>
      </c>
      <c r="M1304" s="31" t="s">
        <v>22247</v>
      </c>
      <c r="N1304" s="31" t="s">
        <v>22245</v>
      </c>
      <c r="O1304" s="31" t="s">
        <v>22248</v>
      </c>
      <c r="P1304" s="31" t="s">
        <v>11</v>
      </c>
      <c r="Q1304" s="31" t="s">
        <v>25442</v>
      </c>
      <c r="R1304" s="31" t="s">
        <v>12</v>
      </c>
      <c r="S1304" s="31" t="s">
        <v>103</v>
      </c>
      <c r="T1304" s="31" t="s">
        <v>14</v>
      </c>
      <c r="U1304" s="31" t="s">
        <v>104</v>
      </c>
      <c r="V1304" s="31" t="s">
        <v>16</v>
      </c>
      <c r="W1304" s="31" t="s">
        <v>17</v>
      </c>
      <c r="X1304" s="31" t="s">
        <v>25443</v>
      </c>
      <c r="Y1304" s="31" t="s">
        <v>18</v>
      </c>
      <c r="Z1304" s="31" t="s">
        <v>19</v>
      </c>
      <c r="AA1304" s="31" t="s">
        <v>19</v>
      </c>
      <c r="AB1304" s="31" t="s">
        <v>19</v>
      </c>
      <c r="AC1304" s="31" t="s">
        <v>23871</v>
      </c>
      <c r="AD1304" s="31" t="s">
        <v>9802</v>
      </c>
      <c r="AE1304" s="31" t="s">
        <v>21</v>
      </c>
      <c r="AF1304" s="31" t="s">
        <v>25444</v>
      </c>
      <c r="AG1304" s="31" t="s">
        <v>19</v>
      </c>
      <c r="AH1304" s="31" t="s">
        <v>22280</v>
      </c>
      <c r="AI1304" s="31" t="s">
        <v>23</v>
      </c>
      <c r="AJ1304" s="31" t="s">
        <v>24</v>
      </c>
      <c r="AK1304" s="31" t="s">
        <v>25</v>
      </c>
      <c r="AL1304" s="31" t="s">
        <v>26</v>
      </c>
      <c r="AM1304" s="31" t="s">
        <v>19</v>
      </c>
      <c r="AN1304" s="31" t="s">
        <v>19</v>
      </c>
      <c r="AO1304" s="31" t="s">
        <v>19</v>
      </c>
      <c r="AP1304" s="31" t="s">
        <v>27</v>
      </c>
      <c r="AQ1304" s="31" t="s">
        <v>25422</v>
      </c>
      <c r="AR1304" s="31" t="s">
        <v>19</v>
      </c>
      <c r="AS1304" s="59">
        <v>43932</v>
      </c>
      <c r="AT1304" s="32">
        <v>31.09</v>
      </c>
      <c r="AU1304" s="33" t="s">
        <v>28</v>
      </c>
      <c r="AV1304" s="32">
        <v>1</v>
      </c>
      <c r="AW1304" s="33" t="s">
        <v>29</v>
      </c>
      <c r="AX1304" s="34">
        <v>4</v>
      </c>
      <c r="AY1304" s="32">
        <v>1</v>
      </c>
      <c r="AZ1304" s="33" t="s">
        <v>29</v>
      </c>
      <c r="BA1304" s="35">
        <v>5.2</v>
      </c>
      <c r="BB1304" s="33" t="s">
        <v>30</v>
      </c>
      <c r="BC1304" s="35">
        <v>14.78</v>
      </c>
      <c r="BD1304" s="33" t="s">
        <v>30</v>
      </c>
      <c r="BE1304" s="35">
        <v>0</v>
      </c>
      <c r="BF1304" s="33" t="s">
        <v>30</v>
      </c>
      <c r="BG1304" s="35">
        <v>0</v>
      </c>
      <c r="BH1304" s="33" t="s">
        <v>30</v>
      </c>
      <c r="BI1304" s="35">
        <v>0</v>
      </c>
      <c r="BJ1304" s="33" t="s">
        <v>30</v>
      </c>
      <c r="BK1304" s="35">
        <v>3.11</v>
      </c>
      <c r="BL1304" s="33" t="s">
        <v>30</v>
      </c>
      <c r="BM1304" s="35">
        <v>2.5099999999999998</v>
      </c>
      <c r="BN1304" s="33" t="s">
        <v>30</v>
      </c>
      <c r="BO1304" s="35">
        <v>14.78</v>
      </c>
      <c r="BP1304" s="33" t="s">
        <v>30</v>
      </c>
      <c r="BQ1304" s="35">
        <v>6.03</v>
      </c>
      <c r="BR1304" s="33" t="s">
        <v>30</v>
      </c>
      <c r="BS1304" s="9">
        <f>VLOOKUP(A1304,HR!A:P,16,0)</f>
        <v>34</v>
      </c>
      <c r="BT1304" s="9" t="str">
        <f>VLOOKUP(A1304,HR!A:S,19,0)</f>
        <v>09:58</v>
      </c>
      <c r="BU1304" s="9" t="str">
        <f>VLOOKUP(VALUE(AC1304),Varios!A:J,9,0)</f>
        <v>---999739143--</v>
      </c>
      <c r="BV1304" s="9" t="str">
        <f>VLOOKUP(VALUE(AC1304),Varios!A:J,10,0)</f>
        <v>PEM166</v>
      </c>
      <c r="BW1304" s="9" t="str">
        <f t="shared" si="220"/>
        <v>Cod:12542664 - Cli:Valderrama Sanchez, Santos Hipolito - Tel.:---999739143-- -Dir:C.p. El Milagro Mz 66 Lt 22 - Dist.:LA ESPERANZA - ZV:PEM166 -Llega:09:58</v>
      </c>
      <c r="BX1304" s="16" t="str">
        <f t="shared" si="221"/>
        <v>3. Ent. PT</v>
      </c>
      <c r="BY1304" s="16" t="str">
        <f t="shared" si="222"/>
        <v>4-Vta.</v>
      </c>
      <c r="BZ1304" s="16" t="str">
        <f t="shared" si="223"/>
        <v>Contado</v>
      </c>
      <c r="CA1304" s="16">
        <f t="shared" si="224"/>
        <v>14.78</v>
      </c>
      <c r="CB1304" s="16" t="str">
        <f t="shared" si="225"/>
        <v xml:space="preserve"> </v>
      </c>
      <c r="CC1304" s="16">
        <f t="shared" si="226"/>
        <v>1</v>
      </c>
      <c r="CD1304" s="16" t="str">
        <f t="shared" si="227"/>
        <v xml:space="preserve"> </v>
      </c>
      <c r="CE1304" s="16" t="str">
        <f t="shared" si="228"/>
        <v>Transporte: 3401642333 - Villalobos Sosa, Leonidas</v>
      </c>
      <c r="CF1304" s="16">
        <f t="shared" si="229"/>
        <v>1</v>
      </c>
      <c r="CG1304" s="16">
        <f>IF(Tabla1[[#This Row],[Clientes]]=1,VLOOKUP(Tabla1[[#This Row],[BK49**]],HR!A:X,24,0),"")</f>
        <v>0.1</v>
      </c>
    </row>
    <row r="1305" spans="1:85" x14ac:dyDescent="0.25">
      <c r="A1305" s="7" t="str">
        <f t="shared" si="230"/>
        <v>12542664</v>
      </c>
      <c r="B1305" s="31" t="s">
        <v>25416</v>
      </c>
      <c r="C1305" s="31" t="s">
        <v>0</v>
      </c>
      <c r="D1305" s="31" t="s">
        <v>1</v>
      </c>
      <c r="E1305" s="31" t="s">
        <v>22242</v>
      </c>
      <c r="F1305" s="31" t="s">
        <v>3</v>
      </c>
      <c r="G1305" s="31" t="s">
        <v>25417</v>
      </c>
      <c r="H1305" s="31" t="s">
        <v>4</v>
      </c>
      <c r="I1305" s="31" t="s">
        <v>22243</v>
      </c>
      <c r="J1305" s="31" t="s">
        <v>22244</v>
      </c>
      <c r="K1305" s="31" t="s">
        <v>22245</v>
      </c>
      <c r="L1305" s="31" t="s">
        <v>22246</v>
      </c>
      <c r="M1305" s="31" t="s">
        <v>22247</v>
      </c>
      <c r="N1305" s="31" t="s">
        <v>22245</v>
      </c>
      <c r="O1305" s="31" t="s">
        <v>22248</v>
      </c>
      <c r="P1305" s="31" t="s">
        <v>11</v>
      </c>
      <c r="Q1305" s="31" t="s">
        <v>25442</v>
      </c>
      <c r="R1305" s="31" t="s">
        <v>12</v>
      </c>
      <c r="S1305" s="31" t="s">
        <v>51</v>
      </c>
      <c r="T1305" s="31" t="s">
        <v>14</v>
      </c>
      <c r="U1305" s="31" t="s">
        <v>52</v>
      </c>
      <c r="V1305" s="31" t="s">
        <v>16</v>
      </c>
      <c r="W1305" s="31" t="s">
        <v>17</v>
      </c>
      <c r="X1305" s="31" t="s">
        <v>25443</v>
      </c>
      <c r="Y1305" s="31" t="s">
        <v>18</v>
      </c>
      <c r="Z1305" s="31" t="s">
        <v>19</v>
      </c>
      <c r="AA1305" s="31" t="s">
        <v>19</v>
      </c>
      <c r="AB1305" s="31" t="s">
        <v>19</v>
      </c>
      <c r="AC1305" s="31" t="s">
        <v>23871</v>
      </c>
      <c r="AD1305" s="31" t="s">
        <v>9802</v>
      </c>
      <c r="AE1305" s="31" t="s">
        <v>21</v>
      </c>
      <c r="AF1305" s="31" t="s">
        <v>25444</v>
      </c>
      <c r="AG1305" s="31" t="s">
        <v>19</v>
      </c>
      <c r="AH1305" s="31" t="s">
        <v>22280</v>
      </c>
      <c r="AI1305" s="31" t="s">
        <v>23</v>
      </c>
      <c r="AJ1305" s="31" t="s">
        <v>24</v>
      </c>
      <c r="AK1305" s="31" t="s">
        <v>25</v>
      </c>
      <c r="AL1305" s="31" t="s">
        <v>26</v>
      </c>
      <c r="AM1305" s="31" t="s">
        <v>19</v>
      </c>
      <c r="AN1305" s="31" t="s">
        <v>19</v>
      </c>
      <c r="AO1305" s="31" t="s">
        <v>19</v>
      </c>
      <c r="AP1305" s="31" t="s">
        <v>27</v>
      </c>
      <c r="AQ1305" s="31" t="s">
        <v>25422</v>
      </c>
      <c r="AR1305" s="31" t="s">
        <v>19</v>
      </c>
      <c r="AS1305" s="59">
        <v>43932</v>
      </c>
      <c r="AT1305" s="32">
        <v>31.09</v>
      </c>
      <c r="AU1305" s="33" t="s">
        <v>28</v>
      </c>
      <c r="AV1305" s="32">
        <v>1</v>
      </c>
      <c r="AW1305" s="33" t="s">
        <v>29</v>
      </c>
      <c r="AX1305" s="34">
        <v>15</v>
      </c>
      <c r="AY1305" s="32">
        <v>1</v>
      </c>
      <c r="AZ1305" s="33" t="s">
        <v>29</v>
      </c>
      <c r="BA1305" s="35">
        <v>4.72</v>
      </c>
      <c r="BB1305" s="33" t="s">
        <v>30</v>
      </c>
      <c r="BC1305" s="35">
        <v>9.27</v>
      </c>
      <c r="BD1305" s="33" t="s">
        <v>30</v>
      </c>
      <c r="BE1305" s="35">
        <v>0</v>
      </c>
      <c r="BF1305" s="33" t="s">
        <v>30</v>
      </c>
      <c r="BG1305" s="35">
        <v>0</v>
      </c>
      <c r="BH1305" s="33" t="s">
        <v>30</v>
      </c>
      <c r="BI1305" s="35">
        <v>0</v>
      </c>
      <c r="BJ1305" s="33" t="s">
        <v>30</v>
      </c>
      <c r="BK1305" s="35">
        <v>1.95</v>
      </c>
      <c r="BL1305" s="33" t="s">
        <v>30</v>
      </c>
      <c r="BM1305" s="35">
        <v>1.58</v>
      </c>
      <c r="BN1305" s="33" t="s">
        <v>30</v>
      </c>
      <c r="BO1305" s="35">
        <v>9.27</v>
      </c>
      <c r="BP1305" s="33" t="s">
        <v>30</v>
      </c>
      <c r="BQ1305" s="35">
        <v>3.79</v>
      </c>
      <c r="BR1305" s="33" t="s">
        <v>30</v>
      </c>
      <c r="BS1305" s="9">
        <f>VLOOKUP(A1305,HR!A:P,16,0)</f>
        <v>34</v>
      </c>
      <c r="BT1305" s="9" t="str">
        <f>VLOOKUP(A1305,HR!A:S,19,0)</f>
        <v>09:58</v>
      </c>
      <c r="BU1305" s="9" t="str">
        <f>VLOOKUP(VALUE(AC1305),Varios!A:J,9,0)</f>
        <v>---999739143--</v>
      </c>
      <c r="BV1305" s="9" t="str">
        <f>VLOOKUP(VALUE(AC1305),Varios!A:J,10,0)</f>
        <v>PEM166</v>
      </c>
      <c r="BW1305" s="9" t="str">
        <f t="shared" si="220"/>
        <v>Cod:12542664 - Cli:Valderrama Sanchez, Santos Hipolito - Tel.:---999739143-- -Dir:C.p. El Milagro Mz 66 Lt 22 - Dist.:LA ESPERANZA - ZV:PEM166 -Llega:09:58</v>
      </c>
      <c r="BX1305" s="16" t="str">
        <f t="shared" si="221"/>
        <v>3. Ent. PT</v>
      </c>
      <c r="BY1305" s="16" t="str">
        <f t="shared" si="222"/>
        <v>4-Vta.</v>
      </c>
      <c r="BZ1305" s="16" t="str">
        <f t="shared" si="223"/>
        <v>Contado</v>
      </c>
      <c r="CA1305" s="16">
        <f t="shared" si="224"/>
        <v>9.27</v>
      </c>
      <c r="CB1305" s="16" t="str">
        <f t="shared" si="225"/>
        <v xml:space="preserve"> </v>
      </c>
      <c r="CC1305" s="16">
        <f t="shared" si="226"/>
        <v>1</v>
      </c>
      <c r="CD1305" s="16" t="str">
        <f t="shared" si="227"/>
        <v xml:space="preserve"> </v>
      </c>
      <c r="CE1305" s="16" t="str">
        <f t="shared" si="228"/>
        <v>Transporte: 3401642333 - Villalobos Sosa, Leonidas</v>
      </c>
      <c r="CF1305" s="16">
        <f t="shared" si="229"/>
        <v>0</v>
      </c>
      <c r="CG1305" s="16" t="str">
        <f>IF(Tabla1[[#This Row],[Clientes]]=1,VLOOKUP(Tabla1[[#This Row],[BK49**]],HR!A:X,24,0),"")</f>
        <v/>
      </c>
    </row>
    <row r="1306" spans="1:85" x14ac:dyDescent="0.25">
      <c r="A1306" s="7" t="str">
        <f t="shared" si="230"/>
        <v>12542664</v>
      </c>
      <c r="B1306" s="31" t="s">
        <v>25416</v>
      </c>
      <c r="C1306" s="31" t="s">
        <v>0</v>
      </c>
      <c r="D1306" s="31" t="s">
        <v>1</v>
      </c>
      <c r="E1306" s="31" t="s">
        <v>22242</v>
      </c>
      <c r="F1306" s="31" t="s">
        <v>3</v>
      </c>
      <c r="G1306" s="31" t="s">
        <v>25417</v>
      </c>
      <c r="H1306" s="31" t="s">
        <v>4</v>
      </c>
      <c r="I1306" s="31" t="s">
        <v>22243</v>
      </c>
      <c r="J1306" s="31" t="s">
        <v>22244</v>
      </c>
      <c r="K1306" s="31" t="s">
        <v>22245</v>
      </c>
      <c r="L1306" s="31" t="s">
        <v>22246</v>
      </c>
      <c r="M1306" s="31" t="s">
        <v>22247</v>
      </c>
      <c r="N1306" s="31" t="s">
        <v>22245</v>
      </c>
      <c r="O1306" s="31" t="s">
        <v>22248</v>
      </c>
      <c r="P1306" s="31" t="s">
        <v>11</v>
      </c>
      <c r="Q1306" s="31" t="s">
        <v>25442</v>
      </c>
      <c r="R1306" s="31" t="s">
        <v>12</v>
      </c>
      <c r="S1306" s="31" t="s">
        <v>13</v>
      </c>
      <c r="T1306" s="31" t="s">
        <v>14</v>
      </c>
      <c r="U1306" s="31" t="s">
        <v>15</v>
      </c>
      <c r="V1306" s="31" t="s">
        <v>16</v>
      </c>
      <c r="W1306" s="31" t="s">
        <v>17</v>
      </c>
      <c r="X1306" s="31" t="s">
        <v>25443</v>
      </c>
      <c r="Y1306" s="31" t="s">
        <v>18</v>
      </c>
      <c r="Z1306" s="31" t="s">
        <v>19</v>
      </c>
      <c r="AA1306" s="31" t="s">
        <v>19</v>
      </c>
      <c r="AB1306" s="31" t="s">
        <v>19</v>
      </c>
      <c r="AC1306" s="31" t="s">
        <v>23871</v>
      </c>
      <c r="AD1306" s="31" t="s">
        <v>9802</v>
      </c>
      <c r="AE1306" s="31" t="s">
        <v>21</v>
      </c>
      <c r="AF1306" s="31" t="s">
        <v>25444</v>
      </c>
      <c r="AG1306" s="31" t="s">
        <v>19</v>
      </c>
      <c r="AH1306" s="31" t="s">
        <v>22280</v>
      </c>
      <c r="AI1306" s="31" t="s">
        <v>23</v>
      </c>
      <c r="AJ1306" s="31" t="s">
        <v>24</v>
      </c>
      <c r="AK1306" s="31" t="s">
        <v>25</v>
      </c>
      <c r="AL1306" s="31" t="s">
        <v>26</v>
      </c>
      <c r="AM1306" s="31" t="s">
        <v>19</v>
      </c>
      <c r="AN1306" s="31" t="s">
        <v>19</v>
      </c>
      <c r="AO1306" s="31" t="s">
        <v>19</v>
      </c>
      <c r="AP1306" s="31" t="s">
        <v>27</v>
      </c>
      <c r="AQ1306" s="31" t="s">
        <v>25422</v>
      </c>
      <c r="AR1306" s="31" t="s">
        <v>19</v>
      </c>
      <c r="AS1306" s="59">
        <v>43932</v>
      </c>
      <c r="AT1306" s="32">
        <v>31.09</v>
      </c>
      <c r="AU1306" s="33" t="s">
        <v>28</v>
      </c>
      <c r="AV1306" s="32">
        <v>1</v>
      </c>
      <c r="AW1306" s="33" t="s">
        <v>29</v>
      </c>
      <c r="AX1306" s="34">
        <v>4</v>
      </c>
      <c r="AY1306" s="32">
        <v>1</v>
      </c>
      <c r="AZ1306" s="33" t="s">
        <v>29</v>
      </c>
      <c r="BA1306" s="35">
        <v>4.25</v>
      </c>
      <c r="BB1306" s="33" t="s">
        <v>30</v>
      </c>
      <c r="BC1306" s="35">
        <v>16.91</v>
      </c>
      <c r="BD1306" s="33" t="s">
        <v>30</v>
      </c>
      <c r="BE1306" s="35">
        <v>0</v>
      </c>
      <c r="BF1306" s="33" t="s">
        <v>30</v>
      </c>
      <c r="BG1306" s="35">
        <v>-0.99</v>
      </c>
      <c r="BH1306" s="33" t="s">
        <v>30</v>
      </c>
      <c r="BI1306" s="35">
        <v>0</v>
      </c>
      <c r="BJ1306" s="33" t="s">
        <v>30</v>
      </c>
      <c r="BK1306" s="35">
        <v>3.35</v>
      </c>
      <c r="BL1306" s="33" t="s">
        <v>30</v>
      </c>
      <c r="BM1306" s="35">
        <v>2.71</v>
      </c>
      <c r="BN1306" s="33" t="s">
        <v>30</v>
      </c>
      <c r="BO1306" s="35">
        <v>15.92</v>
      </c>
      <c r="BP1306" s="33" t="s">
        <v>30</v>
      </c>
      <c r="BQ1306" s="35">
        <v>6.5</v>
      </c>
      <c r="BR1306" s="33" t="s">
        <v>30</v>
      </c>
      <c r="BS1306" s="9">
        <f>VLOOKUP(A1306,HR!A:P,16,0)</f>
        <v>34</v>
      </c>
      <c r="BT1306" s="9" t="str">
        <f>VLOOKUP(A1306,HR!A:S,19,0)</f>
        <v>09:58</v>
      </c>
      <c r="BU1306" s="9" t="str">
        <f>VLOOKUP(VALUE(AC1306),Varios!A:J,9,0)</f>
        <v>---999739143--</v>
      </c>
      <c r="BV1306" s="9" t="str">
        <f>VLOOKUP(VALUE(AC1306),Varios!A:J,10,0)</f>
        <v>PEM166</v>
      </c>
      <c r="BW1306" s="9" t="str">
        <f t="shared" si="220"/>
        <v>Cod:12542664 - Cli:Valderrama Sanchez, Santos Hipolito - Tel.:---999739143-- -Dir:C.p. El Milagro Mz 66 Lt 22 - Dist.:LA ESPERANZA - ZV:PEM166 -Llega:09:58</v>
      </c>
      <c r="BX1306" s="16" t="str">
        <f t="shared" si="221"/>
        <v>3. Ent. PT</v>
      </c>
      <c r="BY1306" s="16" t="str">
        <f t="shared" si="222"/>
        <v>4-Vta.</v>
      </c>
      <c r="BZ1306" s="16" t="str">
        <f t="shared" si="223"/>
        <v>Contado</v>
      </c>
      <c r="CA1306" s="16">
        <f t="shared" si="224"/>
        <v>16.91</v>
      </c>
      <c r="CB1306" s="16" t="str">
        <f t="shared" si="225"/>
        <v xml:space="preserve"> </v>
      </c>
      <c r="CC1306" s="16">
        <f t="shared" si="226"/>
        <v>1</v>
      </c>
      <c r="CD1306" s="16" t="str">
        <f t="shared" si="227"/>
        <v xml:space="preserve"> </v>
      </c>
      <c r="CE1306" s="16" t="str">
        <f t="shared" si="228"/>
        <v>Transporte: 3401642333 - Villalobos Sosa, Leonidas</v>
      </c>
      <c r="CF1306" s="16">
        <f t="shared" si="229"/>
        <v>0</v>
      </c>
      <c r="CG1306" s="16" t="str">
        <f>IF(Tabla1[[#This Row],[Clientes]]=1,VLOOKUP(Tabla1[[#This Row],[BK49**]],HR!A:X,24,0),"")</f>
        <v/>
      </c>
    </row>
    <row r="1307" spans="1:85" x14ac:dyDescent="0.25">
      <c r="A1307" s="7" t="str">
        <f t="shared" si="230"/>
        <v>12542664</v>
      </c>
      <c r="B1307" s="31" t="s">
        <v>25416</v>
      </c>
      <c r="C1307" s="31" t="s">
        <v>0</v>
      </c>
      <c r="D1307" s="31" t="s">
        <v>1</v>
      </c>
      <c r="E1307" s="31" t="s">
        <v>22242</v>
      </c>
      <c r="F1307" s="31" t="s">
        <v>3</v>
      </c>
      <c r="G1307" s="31" t="s">
        <v>25417</v>
      </c>
      <c r="H1307" s="31" t="s">
        <v>4</v>
      </c>
      <c r="I1307" s="31" t="s">
        <v>22243</v>
      </c>
      <c r="J1307" s="31" t="s">
        <v>22244</v>
      </c>
      <c r="K1307" s="31" t="s">
        <v>22245</v>
      </c>
      <c r="L1307" s="31" t="s">
        <v>22246</v>
      </c>
      <c r="M1307" s="31" t="s">
        <v>22247</v>
      </c>
      <c r="N1307" s="31" t="s">
        <v>22245</v>
      </c>
      <c r="O1307" s="31" t="s">
        <v>22248</v>
      </c>
      <c r="P1307" s="31" t="s">
        <v>11</v>
      </c>
      <c r="Q1307" s="31" t="s">
        <v>25442</v>
      </c>
      <c r="R1307" s="31" t="s">
        <v>12</v>
      </c>
      <c r="S1307" s="31" t="s">
        <v>51</v>
      </c>
      <c r="T1307" s="31" t="s">
        <v>53</v>
      </c>
      <c r="U1307" s="31" t="s">
        <v>52</v>
      </c>
      <c r="V1307" s="31" t="s">
        <v>16</v>
      </c>
      <c r="W1307" s="31" t="s">
        <v>17</v>
      </c>
      <c r="X1307" s="31" t="s">
        <v>25443</v>
      </c>
      <c r="Y1307" s="31" t="s">
        <v>18</v>
      </c>
      <c r="Z1307" s="31" t="s">
        <v>19</v>
      </c>
      <c r="AA1307" s="31" t="s">
        <v>19</v>
      </c>
      <c r="AB1307" s="31" t="s">
        <v>19</v>
      </c>
      <c r="AC1307" s="31" t="s">
        <v>23871</v>
      </c>
      <c r="AD1307" s="31" t="s">
        <v>9802</v>
      </c>
      <c r="AE1307" s="31" t="s">
        <v>21</v>
      </c>
      <c r="AF1307" s="31" t="s">
        <v>25444</v>
      </c>
      <c r="AG1307" s="31" t="s">
        <v>19</v>
      </c>
      <c r="AH1307" s="31" t="s">
        <v>22280</v>
      </c>
      <c r="AI1307" s="31" t="s">
        <v>23</v>
      </c>
      <c r="AJ1307" s="31" t="s">
        <v>24</v>
      </c>
      <c r="AK1307" s="31" t="s">
        <v>25</v>
      </c>
      <c r="AL1307" s="31" t="s">
        <v>26</v>
      </c>
      <c r="AM1307" s="31" t="s">
        <v>54</v>
      </c>
      <c r="AN1307" s="31" t="s">
        <v>19</v>
      </c>
      <c r="AO1307" s="31" t="s">
        <v>19</v>
      </c>
      <c r="AP1307" s="31" t="s">
        <v>27</v>
      </c>
      <c r="AQ1307" s="31" t="s">
        <v>25422</v>
      </c>
      <c r="AR1307" s="31" t="s">
        <v>55</v>
      </c>
      <c r="AS1307" s="59">
        <v>43932</v>
      </c>
      <c r="AT1307" s="32">
        <v>31.09</v>
      </c>
      <c r="AU1307" s="33" t="s">
        <v>28</v>
      </c>
      <c r="AV1307" s="32">
        <v>1</v>
      </c>
      <c r="AW1307" s="33" t="s">
        <v>16</v>
      </c>
      <c r="AX1307" s="34">
        <v>15</v>
      </c>
      <c r="AY1307" s="32">
        <v>1</v>
      </c>
      <c r="AZ1307" s="33" t="s">
        <v>16</v>
      </c>
      <c r="BA1307" s="35">
        <v>0.31</v>
      </c>
      <c r="BB1307" s="33" t="s">
        <v>30</v>
      </c>
      <c r="BC1307" s="35">
        <v>0.62</v>
      </c>
      <c r="BD1307" s="33" t="s">
        <v>30</v>
      </c>
      <c r="BE1307" s="35">
        <v>0</v>
      </c>
      <c r="BF1307" s="33" t="s">
        <v>30</v>
      </c>
      <c r="BG1307" s="35">
        <v>0</v>
      </c>
      <c r="BH1307" s="33" t="s">
        <v>30</v>
      </c>
      <c r="BI1307" s="35">
        <v>0</v>
      </c>
      <c r="BJ1307" s="33" t="s">
        <v>30</v>
      </c>
      <c r="BK1307" s="35">
        <v>0</v>
      </c>
      <c r="BL1307" s="33" t="s">
        <v>30</v>
      </c>
      <c r="BM1307" s="35">
        <v>0</v>
      </c>
      <c r="BN1307" s="33" t="s">
        <v>30</v>
      </c>
      <c r="BO1307" s="35">
        <v>0</v>
      </c>
      <c r="BP1307" s="33" t="s">
        <v>30</v>
      </c>
      <c r="BQ1307" s="35">
        <v>0</v>
      </c>
      <c r="BR1307" s="33" t="s">
        <v>30</v>
      </c>
      <c r="BS1307" s="9">
        <f>VLOOKUP(A1307,HR!A:P,16,0)</f>
        <v>34</v>
      </c>
      <c r="BT1307" s="9" t="str">
        <f>VLOOKUP(A1307,HR!A:S,19,0)</f>
        <v>09:58</v>
      </c>
      <c r="BU1307" s="9" t="str">
        <f>VLOOKUP(VALUE(AC1307),Varios!A:J,9,0)</f>
        <v>---999739143--</v>
      </c>
      <c r="BV1307" s="9" t="str">
        <f>VLOOKUP(VALUE(AC1307),Varios!A:J,10,0)</f>
        <v>PEM166</v>
      </c>
      <c r="BW1307" s="9" t="str">
        <f t="shared" si="220"/>
        <v>Cod:12542664 - Cli:Valderrama Sanchez, Santos Hipolito - Tel.:---999739143-- -Dir:C.p. El Milagro Mz 66 Lt 22 - Dist.:LA ESPERANZA - ZV:PEM166 -Llega:09:58</v>
      </c>
      <c r="BX1307" s="16" t="str">
        <f t="shared" si="221"/>
        <v>3. Ent. PT</v>
      </c>
      <c r="BY1307" s="16" t="str">
        <f t="shared" si="222"/>
        <v>5-Bon.</v>
      </c>
      <c r="BZ1307" s="16" t="str">
        <f t="shared" si="223"/>
        <v>Contado</v>
      </c>
      <c r="CA1307" s="16">
        <f t="shared" si="224"/>
        <v>0.62</v>
      </c>
      <c r="CB1307" s="16" t="str">
        <f t="shared" si="225"/>
        <v xml:space="preserve"> </v>
      </c>
      <c r="CC1307" s="16" t="str">
        <f t="shared" si="226"/>
        <v/>
      </c>
      <c r="CD1307" s="16">
        <f t="shared" si="227"/>
        <v>1</v>
      </c>
      <c r="CE1307" s="16" t="str">
        <f t="shared" si="228"/>
        <v>Transporte: 3401642333 - Villalobos Sosa, Leonidas</v>
      </c>
      <c r="CF1307" s="16">
        <f t="shared" si="229"/>
        <v>0</v>
      </c>
      <c r="CG1307" s="16" t="str">
        <f>IF(Tabla1[[#This Row],[Clientes]]=1,VLOOKUP(Tabla1[[#This Row],[BK49**]],HR!A:X,24,0),"")</f>
        <v/>
      </c>
    </row>
    <row r="1308" spans="1:85" x14ac:dyDescent="0.25">
      <c r="A1308" s="7" t="str">
        <f t="shared" si="230"/>
        <v>12542664</v>
      </c>
      <c r="B1308" s="31" t="s">
        <v>25416</v>
      </c>
      <c r="C1308" s="31" t="s">
        <v>0</v>
      </c>
      <c r="D1308" s="31" t="s">
        <v>1</v>
      </c>
      <c r="E1308" s="31" t="s">
        <v>22242</v>
      </c>
      <c r="F1308" s="31" t="s">
        <v>3</v>
      </c>
      <c r="G1308" s="31" t="s">
        <v>25417</v>
      </c>
      <c r="H1308" s="31" t="s">
        <v>4</v>
      </c>
      <c r="I1308" s="31" t="s">
        <v>22243</v>
      </c>
      <c r="J1308" s="31" t="s">
        <v>22244</v>
      </c>
      <c r="K1308" s="31" t="s">
        <v>22245</v>
      </c>
      <c r="L1308" s="31" t="s">
        <v>22246</v>
      </c>
      <c r="M1308" s="31" t="s">
        <v>22247</v>
      </c>
      <c r="N1308" s="31" t="s">
        <v>22245</v>
      </c>
      <c r="O1308" s="31" t="s">
        <v>22248</v>
      </c>
      <c r="P1308" s="31" t="s">
        <v>11</v>
      </c>
      <c r="Q1308" s="31" t="s">
        <v>25442</v>
      </c>
      <c r="R1308" s="31" t="s">
        <v>12</v>
      </c>
      <c r="S1308" s="31" t="s">
        <v>51</v>
      </c>
      <c r="T1308" s="31" t="s">
        <v>53</v>
      </c>
      <c r="U1308" s="31" t="s">
        <v>52</v>
      </c>
      <c r="V1308" s="31" t="s">
        <v>16</v>
      </c>
      <c r="W1308" s="31" t="s">
        <v>17</v>
      </c>
      <c r="X1308" s="31" t="s">
        <v>25443</v>
      </c>
      <c r="Y1308" s="31" t="s">
        <v>18</v>
      </c>
      <c r="Z1308" s="31" t="s">
        <v>19</v>
      </c>
      <c r="AA1308" s="31" t="s">
        <v>19</v>
      </c>
      <c r="AB1308" s="31" t="s">
        <v>19</v>
      </c>
      <c r="AC1308" s="31" t="s">
        <v>23871</v>
      </c>
      <c r="AD1308" s="31" t="s">
        <v>9802</v>
      </c>
      <c r="AE1308" s="31" t="s">
        <v>21</v>
      </c>
      <c r="AF1308" s="31" t="s">
        <v>25444</v>
      </c>
      <c r="AG1308" s="31" t="s">
        <v>19</v>
      </c>
      <c r="AH1308" s="31" t="s">
        <v>22280</v>
      </c>
      <c r="AI1308" s="31" t="s">
        <v>23</v>
      </c>
      <c r="AJ1308" s="31" t="s">
        <v>24</v>
      </c>
      <c r="AK1308" s="31" t="s">
        <v>25</v>
      </c>
      <c r="AL1308" s="31" t="s">
        <v>26</v>
      </c>
      <c r="AM1308" s="31" t="s">
        <v>54</v>
      </c>
      <c r="AN1308" s="31" t="s">
        <v>19</v>
      </c>
      <c r="AO1308" s="31" t="s">
        <v>19</v>
      </c>
      <c r="AP1308" s="31" t="s">
        <v>27</v>
      </c>
      <c r="AQ1308" s="31" t="s">
        <v>25422</v>
      </c>
      <c r="AR1308" s="31" t="s">
        <v>55</v>
      </c>
      <c r="AS1308" s="59">
        <v>43932</v>
      </c>
      <c r="AT1308" s="32">
        <v>31.09</v>
      </c>
      <c r="AU1308" s="33" t="s">
        <v>28</v>
      </c>
      <c r="AV1308" s="32">
        <v>1</v>
      </c>
      <c r="AW1308" s="33" t="s">
        <v>16</v>
      </c>
      <c r="AX1308" s="34">
        <v>15</v>
      </c>
      <c r="AY1308" s="32">
        <v>1</v>
      </c>
      <c r="AZ1308" s="33" t="s">
        <v>16</v>
      </c>
      <c r="BA1308" s="35">
        <v>0.31</v>
      </c>
      <c r="BB1308" s="33" t="s">
        <v>30</v>
      </c>
      <c r="BC1308" s="35">
        <v>0.62</v>
      </c>
      <c r="BD1308" s="33" t="s">
        <v>30</v>
      </c>
      <c r="BE1308" s="35">
        <v>0</v>
      </c>
      <c r="BF1308" s="33" t="s">
        <v>30</v>
      </c>
      <c r="BG1308" s="35">
        <v>0</v>
      </c>
      <c r="BH1308" s="33" t="s">
        <v>30</v>
      </c>
      <c r="BI1308" s="35">
        <v>0</v>
      </c>
      <c r="BJ1308" s="33" t="s">
        <v>30</v>
      </c>
      <c r="BK1308" s="35">
        <v>0</v>
      </c>
      <c r="BL1308" s="33" t="s">
        <v>30</v>
      </c>
      <c r="BM1308" s="35">
        <v>0</v>
      </c>
      <c r="BN1308" s="33" t="s">
        <v>30</v>
      </c>
      <c r="BO1308" s="35">
        <v>0</v>
      </c>
      <c r="BP1308" s="33" t="s">
        <v>30</v>
      </c>
      <c r="BQ1308" s="35">
        <v>0</v>
      </c>
      <c r="BR1308" s="33" t="s">
        <v>30</v>
      </c>
      <c r="BS1308" s="9">
        <f>VLOOKUP(A1308,HR!A:P,16,0)</f>
        <v>34</v>
      </c>
      <c r="BT1308" s="9" t="str">
        <f>VLOOKUP(A1308,HR!A:S,19,0)</f>
        <v>09:58</v>
      </c>
      <c r="BU1308" s="9" t="str">
        <f>VLOOKUP(VALUE(AC1308),Varios!A:J,9,0)</f>
        <v>---999739143--</v>
      </c>
      <c r="BV1308" s="9" t="str">
        <f>VLOOKUP(VALUE(AC1308),Varios!A:J,10,0)</f>
        <v>PEM166</v>
      </c>
      <c r="BW1308" s="9" t="str">
        <f t="shared" si="220"/>
        <v>Cod:12542664 - Cli:Valderrama Sanchez, Santos Hipolito - Tel.:---999739143-- -Dir:C.p. El Milagro Mz 66 Lt 22 - Dist.:LA ESPERANZA - ZV:PEM166 -Llega:09:58</v>
      </c>
      <c r="BX1308" s="16" t="str">
        <f t="shared" si="221"/>
        <v>3. Ent. PT</v>
      </c>
      <c r="BY1308" s="16" t="str">
        <f t="shared" si="222"/>
        <v>5-Bon.</v>
      </c>
      <c r="BZ1308" s="16" t="str">
        <f t="shared" si="223"/>
        <v>Contado</v>
      </c>
      <c r="CA1308" s="16">
        <f t="shared" si="224"/>
        <v>0.62</v>
      </c>
      <c r="CB1308" s="16" t="str">
        <f t="shared" si="225"/>
        <v xml:space="preserve"> </v>
      </c>
      <c r="CC1308" s="16" t="str">
        <f t="shared" si="226"/>
        <v/>
      </c>
      <c r="CD1308" s="16">
        <f t="shared" si="227"/>
        <v>1</v>
      </c>
      <c r="CE1308" s="16" t="str">
        <f t="shared" si="228"/>
        <v>Transporte: 3401642333 - Villalobos Sosa, Leonidas</v>
      </c>
      <c r="CF1308" s="16">
        <f t="shared" si="229"/>
        <v>0</v>
      </c>
      <c r="CG1308" s="16" t="str">
        <f>IF(Tabla1[[#This Row],[Clientes]]=1,VLOOKUP(Tabla1[[#This Row],[BK49**]],HR!A:X,24,0),"")</f>
        <v/>
      </c>
    </row>
    <row r="1309" spans="1:85" x14ac:dyDescent="0.25">
      <c r="A1309" s="7" t="str">
        <f t="shared" si="230"/>
        <v>10057978</v>
      </c>
      <c r="B1309" s="31" t="s">
        <v>25416</v>
      </c>
      <c r="C1309" s="31" t="s">
        <v>0</v>
      </c>
      <c r="D1309" s="31" t="s">
        <v>1</v>
      </c>
      <c r="E1309" s="31" t="s">
        <v>22242</v>
      </c>
      <c r="F1309" s="31" t="s">
        <v>3</v>
      </c>
      <c r="G1309" s="31" t="s">
        <v>25417</v>
      </c>
      <c r="H1309" s="31" t="s">
        <v>4</v>
      </c>
      <c r="I1309" s="31" t="s">
        <v>22243</v>
      </c>
      <c r="J1309" s="31" t="s">
        <v>22244</v>
      </c>
      <c r="K1309" s="31" t="s">
        <v>22245</v>
      </c>
      <c r="L1309" s="31" t="s">
        <v>22246</v>
      </c>
      <c r="M1309" s="31" t="s">
        <v>22247</v>
      </c>
      <c r="N1309" s="31" t="s">
        <v>22245</v>
      </c>
      <c r="O1309" s="31" t="s">
        <v>22248</v>
      </c>
      <c r="P1309" s="31" t="s">
        <v>11</v>
      </c>
      <c r="Q1309" s="31" t="s">
        <v>25445</v>
      </c>
      <c r="R1309" s="31" t="s">
        <v>12</v>
      </c>
      <c r="S1309" s="31" t="s">
        <v>31</v>
      </c>
      <c r="T1309" s="31" t="s">
        <v>14</v>
      </c>
      <c r="U1309" s="31" t="s">
        <v>32</v>
      </c>
      <c r="V1309" s="31" t="s">
        <v>16</v>
      </c>
      <c r="W1309" s="31" t="s">
        <v>17</v>
      </c>
      <c r="X1309" s="31" t="s">
        <v>25446</v>
      </c>
      <c r="Y1309" s="31" t="s">
        <v>18</v>
      </c>
      <c r="Z1309" s="31" t="s">
        <v>19</v>
      </c>
      <c r="AA1309" s="31" t="s">
        <v>19</v>
      </c>
      <c r="AB1309" s="31" t="s">
        <v>19</v>
      </c>
      <c r="AC1309" s="31" t="s">
        <v>23778</v>
      </c>
      <c r="AD1309" s="31" t="s">
        <v>19245</v>
      </c>
      <c r="AE1309" s="31" t="s">
        <v>60</v>
      </c>
      <c r="AF1309" s="31" t="s">
        <v>25447</v>
      </c>
      <c r="AG1309" s="31" t="s">
        <v>19</v>
      </c>
      <c r="AH1309" s="31" t="s">
        <v>22</v>
      </c>
      <c r="AI1309" s="31" t="s">
        <v>23</v>
      </c>
      <c r="AJ1309" s="31" t="s">
        <v>24</v>
      </c>
      <c r="AK1309" s="31" t="s">
        <v>25</v>
      </c>
      <c r="AL1309" s="31" t="s">
        <v>26</v>
      </c>
      <c r="AM1309" s="31" t="s">
        <v>19</v>
      </c>
      <c r="AN1309" s="31" t="s">
        <v>19</v>
      </c>
      <c r="AO1309" s="31" t="s">
        <v>19</v>
      </c>
      <c r="AP1309" s="31" t="s">
        <v>27</v>
      </c>
      <c r="AQ1309" s="31" t="s">
        <v>25422</v>
      </c>
      <c r="AR1309" s="31" t="s">
        <v>19</v>
      </c>
      <c r="AS1309" s="59">
        <v>43932</v>
      </c>
      <c r="AT1309" s="32">
        <v>31.09</v>
      </c>
      <c r="AU1309" s="33" t="s">
        <v>28</v>
      </c>
      <c r="AV1309" s="32">
        <v>2</v>
      </c>
      <c r="AW1309" s="33" t="s">
        <v>29</v>
      </c>
      <c r="AX1309" s="34">
        <v>15</v>
      </c>
      <c r="AY1309" s="32">
        <v>2</v>
      </c>
      <c r="AZ1309" s="33" t="s">
        <v>29</v>
      </c>
      <c r="BA1309" s="35">
        <v>8.32</v>
      </c>
      <c r="BB1309" s="33" t="s">
        <v>30</v>
      </c>
      <c r="BC1309" s="35">
        <v>27.71</v>
      </c>
      <c r="BD1309" s="33" t="s">
        <v>30</v>
      </c>
      <c r="BE1309" s="35">
        <v>0</v>
      </c>
      <c r="BF1309" s="33" t="s">
        <v>30</v>
      </c>
      <c r="BG1309" s="35">
        <v>-3.89</v>
      </c>
      <c r="BH1309" s="33" t="s">
        <v>30</v>
      </c>
      <c r="BI1309" s="35">
        <v>0</v>
      </c>
      <c r="BJ1309" s="33" t="s">
        <v>30</v>
      </c>
      <c r="BK1309" s="35">
        <v>5.0199999999999996</v>
      </c>
      <c r="BL1309" s="33" t="s">
        <v>30</v>
      </c>
      <c r="BM1309" s="35">
        <v>4.05</v>
      </c>
      <c r="BN1309" s="33" t="s">
        <v>30</v>
      </c>
      <c r="BO1309" s="35">
        <v>23.82</v>
      </c>
      <c r="BP1309" s="33" t="s">
        <v>30</v>
      </c>
      <c r="BQ1309" s="35">
        <v>9.73</v>
      </c>
      <c r="BR1309" s="33" t="s">
        <v>30</v>
      </c>
      <c r="BS1309" s="9">
        <f>VLOOKUP(A1309,HR!A:P,16,0)</f>
        <v>2</v>
      </c>
      <c r="BT1309" s="9" t="str">
        <f>VLOOKUP(A1309,HR!A:S,19,0)</f>
        <v>07:09</v>
      </c>
      <c r="BU1309" s="9" t="str">
        <f>VLOOKUP(VALUE(AC1309),Varios!A:J,9,0)</f>
        <v>---949416519-948535429-</v>
      </c>
      <c r="BV1309" s="9" t="str">
        <f>VLOOKUP(VALUE(AC1309),Varios!A:J,10,0)</f>
        <v>PEMD01</v>
      </c>
      <c r="BW1309" s="9" t="str">
        <f t="shared" si="220"/>
        <v>Cod:10057978 - Cli:Vasquez Tineyo, Rosa Esther - Tel.:---949416519-948535429- -Dir:Aa.hh. Wichanzao S-3 Mz 027 Lt 016 - Dist.:LA ESPERANZA - ZV:PEMD01 -Llega:07:09</v>
      </c>
      <c r="BX1309" s="16" t="str">
        <f t="shared" si="221"/>
        <v>3. Ent. PT</v>
      </c>
      <c r="BY1309" s="16" t="str">
        <f t="shared" si="222"/>
        <v>4-Vta.</v>
      </c>
      <c r="BZ1309" s="16" t="str">
        <f t="shared" si="223"/>
        <v>Contado</v>
      </c>
      <c r="CA1309" s="16">
        <f t="shared" si="224"/>
        <v>27.71</v>
      </c>
      <c r="CB1309" s="16" t="str">
        <f t="shared" si="225"/>
        <v xml:space="preserve"> </v>
      </c>
      <c r="CC1309" s="16">
        <f t="shared" si="226"/>
        <v>2</v>
      </c>
      <c r="CD1309" s="16" t="str">
        <f t="shared" si="227"/>
        <v xml:space="preserve"> </v>
      </c>
      <c r="CE1309" s="16" t="str">
        <f t="shared" si="228"/>
        <v>Transporte: 3401642333 - Villalobos Sosa, Leonidas</v>
      </c>
      <c r="CF1309" s="16">
        <f t="shared" si="229"/>
        <v>1</v>
      </c>
      <c r="CG1309" s="16">
        <f>IF(Tabla1[[#This Row],[Clientes]]=1,VLOOKUP(Tabla1[[#This Row],[BK49**]],HR!A:X,24,0),"")</f>
        <v>0.2</v>
      </c>
    </row>
    <row r="1310" spans="1:85" x14ac:dyDescent="0.25">
      <c r="A1310" s="7" t="str">
        <f t="shared" si="230"/>
        <v>10057978</v>
      </c>
      <c r="B1310" s="31" t="s">
        <v>25416</v>
      </c>
      <c r="C1310" s="31" t="s">
        <v>0</v>
      </c>
      <c r="D1310" s="31" t="s">
        <v>1</v>
      </c>
      <c r="E1310" s="31" t="s">
        <v>22242</v>
      </c>
      <c r="F1310" s="31" t="s">
        <v>3</v>
      </c>
      <c r="G1310" s="31" t="s">
        <v>25417</v>
      </c>
      <c r="H1310" s="31" t="s">
        <v>4</v>
      </c>
      <c r="I1310" s="31" t="s">
        <v>22243</v>
      </c>
      <c r="J1310" s="31" t="s">
        <v>22244</v>
      </c>
      <c r="K1310" s="31" t="s">
        <v>22245</v>
      </c>
      <c r="L1310" s="31" t="s">
        <v>22246</v>
      </c>
      <c r="M1310" s="31" t="s">
        <v>22247</v>
      </c>
      <c r="N1310" s="31" t="s">
        <v>22245</v>
      </c>
      <c r="O1310" s="31" t="s">
        <v>22248</v>
      </c>
      <c r="P1310" s="31" t="s">
        <v>11</v>
      </c>
      <c r="Q1310" s="31" t="s">
        <v>25445</v>
      </c>
      <c r="R1310" s="31" t="s">
        <v>12</v>
      </c>
      <c r="S1310" s="31" t="s">
        <v>13</v>
      </c>
      <c r="T1310" s="31" t="s">
        <v>14</v>
      </c>
      <c r="U1310" s="31" t="s">
        <v>15</v>
      </c>
      <c r="V1310" s="31" t="s">
        <v>16</v>
      </c>
      <c r="W1310" s="31" t="s">
        <v>17</v>
      </c>
      <c r="X1310" s="31" t="s">
        <v>25446</v>
      </c>
      <c r="Y1310" s="31" t="s">
        <v>18</v>
      </c>
      <c r="Z1310" s="31" t="s">
        <v>19</v>
      </c>
      <c r="AA1310" s="31" t="s">
        <v>19</v>
      </c>
      <c r="AB1310" s="31" t="s">
        <v>19</v>
      </c>
      <c r="AC1310" s="31" t="s">
        <v>23778</v>
      </c>
      <c r="AD1310" s="31" t="s">
        <v>19245</v>
      </c>
      <c r="AE1310" s="31" t="s">
        <v>60</v>
      </c>
      <c r="AF1310" s="31" t="s">
        <v>25447</v>
      </c>
      <c r="AG1310" s="31" t="s">
        <v>19</v>
      </c>
      <c r="AH1310" s="31" t="s">
        <v>22</v>
      </c>
      <c r="AI1310" s="31" t="s">
        <v>23</v>
      </c>
      <c r="AJ1310" s="31" t="s">
        <v>24</v>
      </c>
      <c r="AK1310" s="31" t="s">
        <v>25</v>
      </c>
      <c r="AL1310" s="31" t="s">
        <v>26</v>
      </c>
      <c r="AM1310" s="31" t="s">
        <v>19</v>
      </c>
      <c r="AN1310" s="31" t="s">
        <v>19</v>
      </c>
      <c r="AO1310" s="31" t="s">
        <v>19</v>
      </c>
      <c r="AP1310" s="31" t="s">
        <v>27</v>
      </c>
      <c r="AQ1310" s="31" t="s">
        <v>25422</v>
      </c>
      <c r="AR1310" s="31" t="s">
        <v>19</v>
      </c>
      <c r="AS1310" s="59">
        <v>43932</v>
      </c>
      <c r="AT1310" s="32">
        <v>31.09</v>
      </c>
      <c r="AU1310" s="33" t="s">
        <v>28</v>
      </c>
      <c r="AV1310" s="32">
        <v>1</v>
      </c>
      <c r="AW1310" s="33" t="s">
        <v>29</v>
      </c>
      <c r="AX1310" s="34">
        <v>4</v>
      </c>
      <c r="AY1310" s="32">
        <v>1</v>
      </c>
      <c r="AZ1310" s="33" t="s">
        <v>29</v>
      </c>
      <c r="BA1310" s="35">
        <v>4.25</v>
      </c>
      <c r="BB1310" s="33" t="s">
        <v>30</v>
      </c>
      <c r="BC1310" s="35">
        <v>16.91</v>
      </c>
      <c r="BD1310" s="33" t="s">
        <v>30</v>
      </c>
      <c r="BE1310" s="35">
        <v>0</v>
      </c>
      <c r="BF1310" s="33" t="s">
        <v>30</v>
      </c>
      <c r="BG1310" s="35">
        <v>-0.99</v>
      </c>
      <c r="BH1310" s="33" t="s">
        <v>30</v>
      </c>
      <c r="BI1310" s="35">
        <v>0</v>
      </c>
      <c r="BJ1310" s="33" t="s">
        <v>30</v>
      </c>
      <c r="BK1310" s="35">
        <v>3.35</v>
      </c>
      <c r="BL1310" s="33" t="s">
        <v>30</v>
      </c>
      <c r="BM1310" s="35">
        <v>2.71</v>
      </c>
      <c r="BN1310" s="33" t="s">
        <v>30</v>
      </c>
      <c r="BO1310" s="35">
        <v>15.92</v>
      </c>
      <c r="BP1310" s="33" t="s">
        <v>30</v>
      </c>
      <c r="BQ1310" s="35">
        <v>6.5</v>
      </c>
      <c r="BR1310" s="33" t="s">
        <v>30</v>
      </c>
      <c r="BS1310" s="9">
        <f>VLOOKUP(A1310,HR!A:P,16,0)</f>
        <v>2</v>
      </c>
      <c r="BT1310" s="9" t="str">
        <f>VLOOKUP(A1310,HR!A:S,19,0)</f>
        <v>07:09</v>
      </c>
      <c r="BU1310" s="9" t="str">
        <f>VLOOKUP(VALUE(AC1310),Varios!A:J,9,0)</f>
        <v>---949416519-948535429-</v>
      </c>
      <c r="BV1310" s="9" t="str">
        <f>VLOOKUP(VALUE(AC1310),Varios!A:J,10,0)</f>
        <v>PEMD01</v>
      </c>
      <c r="BW1310" s="9" t="str">
        <f t="shared" si="220"/>
        <v>Cod:10057978 - Cli:Vasquez Tineyo, Rosa Esther - Tel.:---949416519-948535429- -Dir:Aa.hh. Wichanzao S-3 Mz 027 Lt 016 - Dist.:LA ESPERANZA - ZV:PEMD01 -Llega:07:09</v>
      </c>
      <c r="BX1310" s="16" t="str">
        <f t="shared" si="221"/>
        <v>3. Ent. PT</v>
      </c>
      <c r="BY1310" s="16" t="str">
        <f t="shared" si="222"/>
        <v>4-Vta.</v>
      </c>
      <c r="BZ1310" s="16" t="str">
        <f t="shared" si="223"/>
        <v>Contado</v>
      </c>
      <c r="CA1310" s="16">
        <f t="shared" si="224"/>
        <v>16.91</v>
      </c>
      <c r="CB1310" s="16" t="str">
        <f t="shared" si="225"/>
        <v xml:space="preserve"> </v>
      </c>
      <c r="CC1310" s="16">
        <f t="shared" si="226"/>
        <v>1</v>
      </c>
      <c r="CD1310" s="16" t="str">
        <f t="shared" si="227"/>
        <v xml:space="preserve"> </v>
      </c>
      <c r="CE1310" s="16" t="str">
        <f t="shared" si="228"/>
        <v>Transporte: 3401642333 - Villalobos Sosa, Leonidas</v>
      </c>
      <c r="CF1310" s="16">
        <f t="shared" si="229"/>
        <v>0</v>
      </c>
      <c r="CG1310" s="16" t="str">
        <f>IF(Tabla1[[#This Row],[Clientes]]=1,VLOOKUP(Tabla1[[#This Row],[BK49**]],HR!A:X,24,0),"")</f>
        <v/>
      </c>
    </row>
    <row r="1311" spans="1:85" x14ac:dyDescent="0.25">
      <c r="A1311" s="7" t="str">
        <f t="shared" si="230"/>
        <v>10058627</v>
      </c>
      <c r="B1311" s="31" t="s">
        <v>25416</v>
      </c>
      <c r="C1311" s="31" t="s">
        <v>0</v>
      </c>
      <c r="D1311" s="31" t="s">
        <v>1</v>
      </c>
      <c r="E1311" s="31" t="s">
        <v>22242</v>
      </c>
      <c r="F1311" s="31" t="s">
        <v>3</v>
      </c>
      <c r="G1311" s="31" t="s">
        <v>25417</v>
      </c>
      <c r="H1311" s="31" t="s">
        <v>4</v>
      </c>
      <c r="I1311" s="31" t="s">
        <v>22243</v>
      </c>
      <c r="J1311" s="31" t="s">
        <v>22244</v>
      </c>
      <c r="K1311" s="31" t="s">
        <v>22245</v>
      </c>
      <c r="L1311" s="31" t="s">
        <v>22246</v>
      </c>
      <c r="M1311" s="31" t="s">
        <v>22247</v>
      </c>
      <c r="N1311" s="31" t="s">
        <v>22245</v>
      </c>
      <c r="O1311" s="31" t="s">
        <v>22248</v>
      </c>
      <c r="P1311" s="31" t="s">
        <v>11</v>
      </c>
      <c r="Q1311" s="31" t="s">
        <v>25448</v>
      </c>
      <c r="R1311" s="31" t="s">
        <v>12</v>
      </c>
      <c r="S1311" s="31" t="s">
        <v>13</v>
      </c>
      <c r="T1311" s="31" t="s">
        <v>14</v>
      </c>
      <c r="U1311" s="31" t="s">
        <v>15</v>
      </c>
      <c r="V1311" s="31" t="s">
        <v>16</v>
      </c>
      <c r="W1311" s="31" t="s">
        <v>17</v>
      </c>
      <c r="X1311" s="31" t="s">
        <v>25449</v>
      </c>
      <c r="Y1311" s="31" t="s">
        <v>18</v>
      </c>
      <c r="Z1311" s="31" t="s">
        <v>19</v>
      </c>
      <c r="AA1311" s="31" t="s">
        <v>19</v>
      </c>
      <c r="AB1311" s="31" t="s">
        <v>19</v>
      </c>
      <c r="AC1311" s="31" t="s">
        <v>23865</v>
      </c>
      <c r="AD1311" s="31" t="s">
        <v>19247</v>
      </c>
      <c r="AE1311" s="31" t="s">
        <v>21</v>
      </c>
      <c r="AF1311" s="31" t="s">
        <v>25450</v>
      </c>
      <c r="AG1311" s="31" t="s">
        <v>25451</v>
      </c>
      <c r="AH1311" s="31" t="s">
        <v>24124</v>
      </c>
      <c r="AI1311" s="31" t="s">
        <v>43</v>
      </c>
      <c r="AJ1311" s="31" t="s">
        <v>24</v>
      </c>
      <c r="AK1311" s="31" t="s">
        <v>25</v>
      </c>
      <c r="AL1311" s="31" t="s">
        <v>26</v>
      </c>
      <c r="AM1311" s="31" t="s">
        <v>19</v>
      </c>
      <c r="AN1311" s="31" t="s">
        <v>19</v>
      </c>
      <c r="AO1311" s="31" t="s">
        <v>19</v>
      </c>
      <c r="AP1311" s="31" t="s">
        <v>27</v>
      </c>
      <c r="AQ1311" s="31" t="s">
        <v>25422</v>
      </c>
      <c r="AR1311" s="31" t="s">
        <v>19</v>
      </c>
      <c r="AS1311" s="59">
        <v>43932</v>
      </c>
      <c r="AT1311" s="32">
        <v>31.09</v>
      </c>
      <c r="AU1311" s="33" t="s">
        <v>28</v>
      </c>
      <c r="AV1311" s="32">
        <v>2</v>
      </c>
      <c r="AW1311" s="33" t="s">
        <v>29</v>
      </c>
      <c r="AX1311" s="34">
        <v>4</v>
      </c>
      <c r="AY1311" s="32">
        <v>2</v>
      </c>
      <c r="AZ1311" s="33" t="s">
        <v>29</v>
      </c>
      <c r="BA1311" s="35">
        <v>8.5</v>
      </c>
      <c r="BB1311" s="33" t="s">
        <v>30</v>
      </c>
      <c r="BC1311" s="35">
        <v>33.81</v>
      </c>
      <c r="BD1311" s="33" t="s">
        <v>30</v>
      </c>
      <c r="BE1311" s="35">
        <v>0</v>
      </c>
      <c r="BF1311" s="33" t="s">
        <v>30</v>
      </c>
      <c r="BG1311" s="35">
        <v>-3.96</v>
      </c>
      <c r="BH1311" s="33" t="s">
        <v>30</v>
      </c>
      <c r="BI1311" s="35">
        <v>0</v>
      </c>
      <c r="BJ1311" s="33" t="s">
        <v>30</v>
      </c>
      <c r="BK1311" s="35">
        <v>6.29</v>
      </c>
      <c r="BL1311" s="33" t="s">
        <v>30</v>
      </c>
      <c r="BM1311" s="35">
        <v>5.07</v>
      </c>
      <c r="BN1311" s="33" t="s">
        <v>30</v>
      </c>
      <c r="BO1311" s="35">
        <v>29.85</v>
      </c>
      <c r="BP1311" s="33" t="s">
        <v>30</v>
      </c>
      <c r="BQ1311" s="35">
        <v>12.18</v>
      </c>
      <c r="BR1311" s="33" t="s">
        <v>30</v>
      </c>
      <c r="BS1311" s="9">
        <f>VLOOKUP(A1311,HR!A:P,16,0)</f>
        <v>32</v>
      </c>
      <c r="BT1311" s="9" t="str">
        <f>VLOOKUP(A1311,HR!A:S,19,0)</f>
        <v>09:49</v>
      </c>
      <c r="BU1311" s="9" t="str">
        <f>VLOOKUP(VALUE(AC1311),Varios!A:J,9,0)</f>
        <v>414072--44414072--993395073-</v>
      </c>
      <c r="BV1311" s="9" t="str">
        <f>VLOOKUP(VALUE(AC1311),Varios!A:J,10,0)</f>
        <v>PEMD01</v>
      </c>
      <c r="BW1311" s="9" t="str">
        <f t="shared" si="220"/>
        <v>Cod:10058627 - Cli:Bobadilla Bobadilla, Gustavo Adolfo - Tel.:414072--44414072--993395073- -Dir:Aa.hh. El Milagro Iii Int Q Mz 32 L - Dist.:HUANCHACO - ZV:PEMD01 -Llega:09:49</v>
      </c>
      <c r="BX1311" s="16" t="str">
        <f t="shared" si="221"/>
        <v>3. Ent. PT</v>
      </c>
      <c r="BY1311" s="16" t="str">
        <f t="shared" si="222"/>
        <v>4-Vta.</v>
      </c>
      <c r="BZ1311" s="16" t="str">
        <f t="shared" si="223"/>
        <v>Contado</v>
      </c>
      <c r="CA1311" s="16">
        <f t="shared" si="224"/>
        <v>33.81</v>
      </c>
      <c r="CB1311" s="16" t="str">
        <f t="shared" si="225"/>
        <v xml:space="preserve"> </v>
      </c>
      <c r="CC1311" s="16">
        <f t="shared" si="226"/>
        <v>2</v>
      </c>
      <c r="CD1311" s="16" t="str">
        <f t="shared" si="227"/>
        <v xml:space="preserve"> </v>
      </c>
      <c r="CE1311" s="16" t="str">
        <f t="shared" si="228"/>
        <v>Transporte: 3401642333 - Villalobos Sosa, Leonidas</v>
      </c>
      <c r="CF1311" s="16">
        <f t="shared" si="229"/>
        <v>1</v>
      </c>
      <c r="CG1311" s="16">
        <f>IF(Tabla1[[#This Row],[Clientes]]=1,VLOOKUP(Tabla1[[#This Row],[BK49**]],HR!A:X,24,0),"")</f>
        <v>0.8</v>
      </c>
    </row>
    <row r="1312" spans="1:85" x14ac:dyDescent="0.25">
      <c r="A1312" s="7" t="str">
        <f t="shared" si="230"/>
        <v>10058627</v>
      </c>
      <c r="B1312" s="31" t="s">
        <v>25416</v>
      </c>
      <c r="C1312" s="31" t="s">
        <v>0</v>
      </c>
      <c r="D1312" s="31" t="s">
        <v>1</v>
      </c>
      <c r="E1312" s="31" t="s">
        <v>22242</v>
      </c>
      <c r="F1312" s="31" t="s">
        <v>3</v>
      </c>
      <c r="G1312" s="31" t="s">
        <v>25417</v>
      </c>
      <c r="H1312" s="31" t="s">
        <v>4</v>
      </c>
      <c r="I1312" s="31" t="s">
        <v>22243</v>
      </c>
      <c r="J1312" s="31" t="s">
        <v>22244</v>
      </c>
      <c r="K1312" s="31" t="s">
        <v>22245</v>
      </c>
      <c r="L1312" s="31" t="s">
        <v>22246</v>
      </c>
      <c r="M1312" s="31" t="s">
        <v>22247</v>
      </c>
      <c r="N1312" s="31" t="s">
        <v>22245</v>
      </c>
      <c r="O1312" s="31" t="s">
        <v>22248</v>
      </c>
      <c r="P1312" s="31" t="s">
        <v>11</v>
      </c>
      <c r="Q1312" s="31" t="s">
        <v>25448</v>
      </c>
      <c r="R1312" s="31" t="s">
        <v>12</v>
      </c>
      <c r="S1312" s="31" t="s">
        <v>46</v>
      </c>
      <c r="T1312" s="31" t="s">
        <v>14</v>
      </c>
      <c r="U1312" s="31" t="s">
        <v>47</v>
      </c>
      <c r="V1312" s="31" t="s">
        <v>16</v>
      </c>
      <c r="W1312" s="31" t="s">
        <v>17</v>
      </c>
      <c r="X1312" s="31" t="s">
        <v>25449</v>
      </c>
      <c r="Y1312" s="31" t="s">
        <v>18</v>
      </c>
      <c r="Z1312" s="31" t="s">
        <v>19</v>
      </c>
      <c r="AA1312" s="31" t="s">
        <v>19</v>
      </c>
      <c r="AB1312" s="31" t="s">
        <v>19</v>
      </c>
      <c r="AC1312" s="31" t="s">
        <v>23865</v>
      </c>
      <c r="AD1312" s="31" t="s">
        <v>19247</v>
      </c>
      <c r="AE1312" s="31" t="s">
        <v>21</v>
      </c>
      <c r="AF1312" s="31" t="s">
        <v>25450</v>
      </c>
      <c r="AG1312" s="31" t="s">
        <v>25451</v>
      </c>
      <c r="AH1312" s="31" t="s">
        <v>24124</v>
      </c>
      <c r="AI1312" s="31" t="s">
        <v>43</v>
      </c>
      <c r="AJ1312" s="31" t="s">
        <v>24</v>
      </c>
      <c r="AK1312" s="31" t="s">
        <v>35</v>
      </c>
      <c r="AL1312" s="31" t="s">
        <v>26</v>
      </c>
      <c r="AM1312" s="31" t="s">
        <v>19</v>
      </c>
      <c r="AN1312" s="31" t="s">
        <v>19</v>
      </c>
      <c r="AO1312" s="31" t="s">
        <v>19</v>
      </c>
      <c r="AP1312" s="31" t="s">
        <v>27</v>
      </c>
      <c r="AQ1312" s="31" t="s">
        <v>25422</v>
      </c>
      <c r="AR1312" s="31" t="s">
        <v>19</v>
      </c>
      <c r="AS1312" s="59">
        <v>43932</v>
      </c>
      <c r="AT1312" s="32">
        <v>31.09</v>
      </c>
      <c r="AU1312" s="33" t="s">
        <v>28</v>
      </c>
      <c r="AV1312" s="32">
        <v>3</v>
      </c>
      <c r="AW1312" s="33" t="s">
        <v>29</v>
      </c>
      <c r="AX1312" s="34">
        <v>15</v>
      </c>
      <c r="AY1312" s="32">
        <v>3</v>
      </c>
      <c r="AZ1312" s="33" t="s">
        <v>29</v>
      </c>
      <c r="BA1312" s="35">
        <v>9.6999999999999993</v>
      </c>
      <c r="BB1312" s="33" t="s">
        <v>30</v>
      </c>
      <c r="BC1312" s="35">
        <v>48.31</v>
      </c>
      <c r="BD1312" s="33" t="s">
        <v>30</v>
      </c>
      <c r="BE1312" s="35">
        <v>0</v>
      </c>
      <c r="BF1312" s="33" t="s">
        <v>30</v>
      </c>
      <c r="BG1312" s="35">
        <v>-7.25</v>
      </c>
      <c r="BH1312" s="33" t="s">
        <v>30</v>
      </c>
      <c r="BI1312" s="35">
        <v>0</v>
      </c>
      <c r="BJ1312" s="33" t="s">
        <v>30</v>
      </c>
      <c r="BK1312" s="35">
        <v>7.39</v>
      </c>
      <c r="BL1312" s="33" t="s">
        <v>30</v>
      </c>
      <c r="BM1312" s="35">
        <v>0</v>
      </c>
      <c r="BN1312" s="33" t="s">
        <v>30</v>
      </c>
      <c r="BO1312" s="35">
        <v>41.06</v>
      </c>
      <c r="BP1312" s="33" t="s">
        <v>30</v>
      </c>
      <c r="BQ1312" s="35">
        <v>8.36</v>
      </c>
      <c r="BR1312" s="33" t="s">
        <v>30</v>
      </c>
      <c r="BS1312" s="9">
        <f>VLOOKUP(A1312,HR!A:P,16,0)</f>
        <v>32</v>
      </c>
      <c r="BT1312" s="9" t="str">
        <f>VLOOKUP(A1312,HR!A:S,19,0)</f>
        <v>09:49</v>
      </c>
      <c r="BU1312" s="9" t="str">
        <f>VLOOKUP(VALUE(AC1312),Varios!A:J,9,0)</f>
        <v>414072--44414072--993395073-</v>
      </c>
      <c r="BV1312" s="9" t="str">
        <f>VLOOKUP(VALUE(AC1312),Varios!A:J,10,0)</f>
        <v>PEMD01</v>
      </c>
      <c r="BW1312" s="9" t="str">
        <f t="shared" si="220"/>
        <v>Cod:10058627 - Cli:Bobadilla Bobadilla, Gustavo Adolfo - Tel.:414072--44414072--993395073- -Dir:Aa.hh. El Milagro Iii Int Q Mz 32 L - Dist.:HUANCHACO - ZV:PEMD01 -Llega:09:49</v>
      </c>
      <c r="BX1312" s="16" t="str">
        <f t="shared" si="221"/>
        <v>3. Ent. PT</v>
      </c>
      <c r="BY1312" s="16" t="str">
        <f t="shared" si="222"/>
        <v>4-Vta.</v>
      </c>
      <c r="BZ1312" s="16" t="str">
        <f t="shared" si="223"/>
        <v>Contado</v>
      </c>
      <c r="CA1312" s="16">
        <f t="shared" si="224"/>
        <v>48.31</v>
      </c>
      <c r="CB1312" s="16" t="str">
        <f t="shared" si="225"/>
        <v xml:space="preserve"> </v>
      </c>
      <c r="CC1312" s="16">
        <f t="shared" si="226"/>
        <v>3</v>
      </c>
      <c r="CD1312" s="16" t="str">
        <f t="shared" si="227"/>
        <v xml:space="preserve"> </v>
      </c>
      <c r="CE1312" s="16" t="str">
        <f t="shared" si="228"/>
        <v>Transporte: 3401642333 - Villalobos Sosa, Leonidas</v>
      </c>
      <c r="CF1312" s="16">
        <f t="shared" si="229"/>
        <v>0</v>
      </c>
      <c r="CG1312" s="16" t="str">
        <f>IF(Tabla1[[#This Row],[Clientes]]=1,VLOOKUP(Tabla1[[#This Row],[BK49**]],HR!A:X,24,0),"")</f>
        <v/>
      </c>
    </row>
    <row r="1313" spans="1:85" x14ac:dyDescent="0.25">
      <c r="A1313" s="7" t="str">
        <f t="shared" si="230"/>
        <v>10064710</v>
      </c>
      <c r="B1313" s="31" t="s">
        <v>25416</v>
      </c>
      <c r="C1313" s="31" t="s">
        <v>0</v>
      </c>
      <c r="D1313" s="31" t="s">
        <v>1</v>
      </c>
      <c r="E1313" s="31" t="s">
        <v>22242</v>
      </c>
      <c r="F1313" s="31" t="s">
        <v>3</v>
      </c>
      <c r="G1313" s="31" t="s">
        <v>25417</v>
      </c>
      <c r="H1313" s="31" t="s">
        <v>4</v>
      </c>
      <c r="I1313" s="31" t="s">
        <v>22243</v>
      </c>
      <c r="J1313" s="31" t="s">
        <v>22244</v>
      </c>
      <c r="K1313" s="31" t="s">
        <v>22245</v>
      </c>
      <c r="L1313" s="31" t="s">
        <v>22246</v>
      </c>
      <c r="M1313" s="31" t="s">
        <v>22247</v>
      </c>
      <c r="N1313" s="31" t="s">
        <v>22245</v>
      </c>
      <c r="O1313" s="31" t="s">
        <v>22248</v>
      </c>
      <c r="P1313" s="31" t="s">
        <v>11</v>
      </c>
      <c r="Q1313" s="31" t="s">
        <v>25452</v>
      </c>
      <c r="R1313" s="31" t="s">
        <v>12</v>
      </c>
      <c r="S1313" s="31" t="s">
        <v>31</v>
      </c>
      <c r="T1313" s="31" t="s">
        <v>14</v>
      </c>
      <c r="U1313" s="31" t="s">
        <v>32</v>
      </c>
      <c r="V1313" s="31" t="s">
        <v>16</v>
      </c>
      <c r="W1313" s="31" t="s">
        <v>17</v>
      </c>
      <c r="X1313" s="31" t="s">
        <v>25453</v>
      </c>
      <c r="Y1313" s="31" t="s">
        <v>18</v>
      </c>
      <c r="Z1313" s="31" t="s">
        <v>19</v>
      </c>
      <c r="AA1313" s="31" t="s">
        <v>19</v>
      </c>
      <c r="AB1313" s="31" t="s">
        <v>19</v>
      </c>
      <c r="AC1313" s="31" t="s">
        <v>23811</v>
      </c>
      <c r="AD1313" s="31" t="s">
        <v>19263</v>
      </c>
      <c r="AE1313" s="31" t="s">
        <v>60</v>
      </c>
      <c r="AF1313" s="31" t="s">
        <v>25454</v>
      </c>
      <c r="AG1313" s="31" t="s">
        <v>19</v>
      </c>
      <c r="AH1313" s="31" t="s">
        <v>25455</v>
      </c>
      <c r="AI1313" s="31" t="s">
        <v>23</v>
      </c>
      <c r="AJ1313" s="31" t="s">
        <v>24</v>
      </c>
      <c r="AK1313" s="31" t="s">
        <v>25</v>
      </c>
      <c r="AL1313" s="31" t="s">
        <v>26</v>
      </c>
      <c r="AM1313" s="31" t="s">
        <v>19</v>
      </c>
      <c r="AN1313" s="31" t="s">
        <v>19</v>
      </c>
      <c r="AO1313" s="31" t="s">
        <v>19</v>
      </c>
      <c r="AP1313" s="31" t="s">
        <v>27</v>
      </c>
      <c r="AQ1313" s="31" t="s">
        <v>25422</v>
      </c>
      <c r="AR1313" s="31" t="s">
        <v>19</v>
      </c>
      <c r="AS1313" s="59">
        <v>43932</v>
      </c>
      <c r="AT1313" s="32">
        <v>31.09</v>
      </c>
      <c r="AU1313" s="33" t="s">
        <v>28</v>
      </c>
      <c r="AV1313" s="32">
        <v>1</v>
      </c>
      <c r="AW1313" s="33" t="s">
        <v>29</v>
      </c>
      <c r="AX1313" s="34">
        <v>15</v>
      </c>
      <c r="AY1313" s="32">
        <v>1</v>
      </c>
      <c r="AZ1313" s="33" t="s">
        <v>29</v>
      </c>
      <c r="BA1313" s="35">
        <v>4.16</v>
      </c>
      <c r="BB1313" s="33" t="s">
        <v>30</v>
      </c>
      <c r="BC1313" s="35">
        <v>13.86</v>
      </c>
      <c r="BD1313" s="33" t="s">
        <v>30</v>
      </c>
      <c r="BE1313" s="35">
        <v>0</v>
      </c>
      <c r="BF1313" s="33" t="s">
        <v>30</v>
      </c>
      <c r="BG1313" s="35">
        <v>-0.81</v>
      </c>
      <c r="BH1313" s="33" t="s">
        <v>30</v>
      </c>
      <c r="BI1313" s="35">
        <v>0</v>
      </c>
      <c r="BJ1313" s="33" t="s">
        <v>30</v>
      </c>
      <c r="BK1313" s="35">
        <v>2.75</v>
      </c>
      <c r="BL1313" s="33" t="s">
        <v>30</v>
      </c>
      <c r="BM1313" s="35">
        <v>2.2200000000000002</v>
      </c>
      <c r="BN1313" s="33" t="s">
        <v>30</v>
      </c>
      <c r="BO1313" s="35">
        <v>13.05</v>
      </c>
      <c r="BP1313" s="33" t="s">
        <v>30</v>
      </c>
      <c r="BQ1313" s="35">
        <v>5.33</v>
      </c>
      <c r="BR1313" s="33" t="s">
        <v>30</v>
      </c>
      <c r="BS1313" s="9">
        <f>VLOOKUP(A1313,HR!A:P,16,0)</f>
        <v>13</v>
      </c>
      <c r="BT1313" s="9" t="str">
        <f>VLOOKUP(A1313,HR!A:S,19,0)</f>
        <v>08:01</v>
      </c>
      <c r="BU1313" s="9" t="str">
        <f>VLOOKUP(VALUE(AC1313),Varios!A:J,9,0)</f>
        <v>---947852170--</v>
      </c>
      <c r="BV1313" s="9" t="str">
        <f>VLOOKUP(VALUE(AC1313),Varios!A:J,10,0)</f>
        <v>PEMD05</v>
      </c>
      <c r="BW1313" s="9" t="str">
        <f t="shared" si="220"/>
        <v>Cod:10064710 - Cli:Jave Rodriguez, Jaime Catedral - Tel.:---947852170-- -Dir:Aa.hh. El Triunfo Mz 005 Lt 005 - Dist.:LA ESPERANZA - ZV:PEMD05 -Llega:08:01</v>
      </c>
      <c r="BX1313" s="16" t="str">
        <f t="shared" si="221"/>
        <v>3. Ent. PT</v>
      </c>
      <c r="BY1313" s="16" t="str">
        <f t="shared" si="222"/>
        <v>4-Vta.</v>
      </c>
      <c r="BZ1313" s="16" t="str">
        <f t="shared" si="223"/>
        <v>Contado</v>
      </c>
      <c r="CA1313" s="16">
        <f t="shared" si="224"/>
        <v>13.86</v>
      </c>
      <c r="CB1313" s="16" t="str">
        <f t="shared" si="225"/>
        <v xml:space="preserve"> </v>
      </c>
      <c r="CC1313" s="16">
        <f t="shared" si="226"/>
        <v>1</v>
      </c>
      <c r="CD1313" s="16" t="str">
        <f t="shared" si="227"/>
        <v xml:space="preserve"> </v>
      </c>
      <c r="CE1313" s="16" t="str">
        <f t="shared" si="228"/>
        <v>Transporte: 3401642333 - Villalobos Sosa, Leonidas</v>
      </c>
      <c r="CF1313" s="16">
        <f t="shared" si="229"/>
        <v>1</v>
      </c>
      <c r="CG1313" s="16">
        <f>IF(Tabla1[[#This Row],[Clientes]]=1,VLOOKUP(Tabla1[[#This Row],[BK49**]],HR!A:X,24,0),"")</f>
        <v>0.6</v>
      </c>
    </row>
    <row r="1314" spans="1:85" x14ac:dyDescent="0.25">
      <c r="A1314" s="7" t="str">
        <f t="shared" si="230"/>
        <v>10064710</v>
      </c>
      <c r="B1314" s="31" t="s">
        <v>25416</v>
      </c>
      <c r="C1314" s="31" t="s">
        <v>0</v>
      </c>
      <c r="D1314" s="31" t="s">
        <v>1</v>
      </c>
      <c r="E1314" s="31" t="s">
        <v>22242</v>
      </c>
      <c r="F1314" s="31" t="s">
        <v>3</v>
      </c>
      <c r="G1314" s="31" t="s">
        <v>25417</v>
      </c>
      <c r="H1314" s="31" t="s">
        <v>4</v>
      </c>
      <c r="I1314" s="31" t="s">
        <v>22243</v>
      </c>
      <c r="J1314" s="31" t="s">
        <v>22244</v>
      </c>
      <c r="K1314" s="31" t="s">
        <v>22245</v>
      </c>
      <c r="L1314" s="31" t="s">
        <v>22246</v>
      </c>
      <c r="M1314" s="31" t="s">
        <v>22247</v>
      </c>
      <c r="N1314" s="31" t="s">
        <v>22245</v>
      </c>
      <c r="O1314" s="31" t="s">
        <v>22248</v>
      </c>
      <c r="P1314" s="31" t="s">
        <v>11</v>
      </c>
      <c r="Q1314" s="31" t="s">
        <v>25452</v>
      </c>
      <c r="R1314" s="31" t="s">
        <v>12</v>
      </c>
      <c r="S1314" s="31" t="s">
        <v>46</v>
      </c>
      <c r="T1314" s="31" t="s">
        <v>14</v>
      </c>
      <c r="U1314" s="31" t="s">
        <v>47</v>
      </c>
      <c r="V1314" s="31" t="s">
        <v>16</v>
      </c>
      <c r="W1314" s="31" t="s">
        <v>17</v>
      </c>
      <c r="X1314" s="31" t="s">
        <v>25453</v>
      </c>
      <c r="Y1314" s="31" t="s">
        <v>18</v>
      </c>
      <c r="Z1314" s="31" t="s">
        <v>19</v>
      </c>
      <c r="AA1314" s="31" t="s">
        <v>19</v>
      </c>
      <c r="AB1314" s="31" t="s">
        <v>19</v>
      </c>
      <c r="AC1314" s="31" t="s">
        <v>23811</v>
      </c>
      <c r="AD1314" s="31" t="s">
        <v>19263</v>
      </c>
      <c r="AE1314" s="31" t="s">
        <v>60</v>
      </c>
      <c r="AF1314" s="31" t="s">
        <v>25454</v>
      </c>
      <c r="AG1314" s="31" t="s">
        <v>19</v>
      </c>
      <c r="AH1314" s="31" t="s">
        <v>25455</v>
      </c>
      <c r="AI1314" s="31" t="s">
        <v>23</v>
      </c>
      <c r="AJ1314" s="31" t="s">
        <v>24</v>
      </c>
      <c r="AK1314" s="31" t="s">
        <v>35</v>
      </c>
      <c r="AL1314" s="31" t="s">
        <v>26</v>
      </c>
      <c r="AM1314" s="31" t="s">
        <v>19</v>
      </c>
      <c r="AN1314" s="31" t="s">
        <v>19</v>
      </c>
      <c r="AO1314" s="31" t="s">
        <v>19</v>
      </c>
      <c r="AP1314" s="31" t="s">
        <v>27</v>
      </c>
      <c r="AQ1314" s="31" t="s">
        <v>25422</v>
      </c>
      <c r="AR1314" s="31" t="s">
        <v>19</v>
      </c>
      <c r="AS1314" s="59">
        <v>43932</v>
      </c>
      <c r="AT1314" s="32">
        <v>31.09</v>
      </c>
      <c r="AU1314" s="33" t="s">
        <v>28</v>
      </c>
      <c r="AV1314" s="32">
        <v>1</v>
      </c>
      <c r="AW1314" s="33" t="s">
        <v>29</v>
      </c>
      <c r="AX1314" s="34">
        <v>15</v>
      </c>
      <c r="AY1314" s="32">
        <v>1</v>
      </c>
      <c r="AZ1314" s="33" t="s">
        <v>29</v>
      </c>
      <c r="BA1314" s="35">
        <v>3.23</v>
      </c>
      <c r="BB1314" s="33" t="s">
        <v>30</v>
      </c>
      <c r="BC1314" s="35">
        <v>16.100000000000001</v>
      </c>
      <c r="BD1314" s="33" t="s">
        <v>30</v>
      </c>
      <c r="BE1314" s="35">
        <v>0</v>
      </c>
      <c r="BF1314" s="33" t="s">
        <v>30</v>
      </c>
      <c r="BG1314" s="35">
        <v>-0.81</v>
      </c>
      <c r="BH1314" s="33" t="s">
        <v>30</v>
      </c>
      <c r="BI1314" s="35">
        <v>0</v>
      </c>
      <c r="BJ1314" s="33" t="s">
        <v>30</v>
      </c>
      <c r="BK1314" s="35">
        <v>2.75</v>
      </c>
      <c r="BL1314" s="33" t="s">
        <v>30</v>
      </c>
      <c r="BM1314" s="35">
        <v>0</v>
      </c>
      <c r="BN1314" s="33" t="s">
        <v>30</v>
      </c>
      <c r="BO1314" s="35">
        <v>15.29</v>
      </c>
      <c r="BP1314" s="33" t="s">
        <v>30</v>
      </c>
      <c r="BQ1314" s="35">
        <v>3.11</v>
      </c>
      <c r="BR1314" s="33" t="s">
        <v>30</v>
      </c>
      <c r="BS1314" s="9">
        <f>VLOOKUP(A1314,HR!A:P,16,0)</f>
        <v>13</v>
      </c>
      <c r="BT1314" s="9" t="str">
        <f>VLOOKUP(A1314,HR!A:S,19,0)</f>
        <v>08:01</v>
      </c>
      <c r="BU1314" s="9" t="str">
        <f>VLOOKUP(VALUE(AC1314),Varios!A:J,9,0)</f>
        <v>---947852170--</v>
      </c>
      <c r="BV1314" s="9" t="str">
        <f>VLOOKUP(VALUE(AC1314),Varios!A:J,10,0)</f>
        <v>PEMD05</v>
      </c>
      <c r="BW1314" s="9" t="str">
        <f t="shared" si="220"/>
        <v>Cod:10064710 - Cli:Jave Rodriguez, Jaime Catedral - Tel.:---947852170-- -Dir:Aa.hh. El Triunfo Mz 005 Lt 005 - Dist.:LA ESPERANZA - ZV:PEMD05 -Llega:08:01</v>
      </c>
      <c r="BX1314" s="16" t="str">
        <f t="shared" si="221"/>
        <v>3. Ent. PT</v>
      </c>
      <c r="BY1314" s="16" t="str">
        <f t="shared" si="222"/>
        <v>4-Vta.</v>
      </c>
      <c r="BZ1314" s="16" t="str">
        <f t="shared" si="223"/>
        <v>Contado</v>
      </c>
      <c r="CA1314" s="16">
        <f t="shared" si="224"/>
        <v>16.100000000000001</v>
      </c>
      <c r="CB1314" s="16" t="str">
        <f t="shared" si="225"/>
        <v xml:space="preserve"> </v>
      </c>
      <c r="CC1314" s="16">
        <f t="shared" si="226"/>
        <v>1</v>
      </c>
      <c r="CD1314" s="16" t="str">
        <f t="shared" si="227"/>
        <v xml:space="preserve"> </v>
      </c>
      <c r="CE1314" s="16" t="str">
        <f t="shared" si="228"/>
        <v>Transporte: 3401642333 - Villalobos Sosa, Leonidas</v>
      </c>
      <c r="CF1314" s="16">
        <f t="shared" si="229"/>
        <v>0</v>
      </c>
      <c r="CG1314" s="16" t="str">
        <f>IF(Tabla1[[#This Row],[Clientes]]=1,VLOOKUP(Tabla1[[#This Row],[BK49**]],HR!A:X,24,0),"")</f>
        <v/>
      </c>
    </row>
    <row r="1315" spans="1:85" x14ac:dyDescent="0.25">
      <c r="A1315" s="7" t="str">
        <f t="shared" si="230"/>
        <v>10064710</v>
      </c>
      <c r="B1315" s="31" t="s">
        <v>25416</v>
      </c>
      <c r="C1315" s="31" t="s">
        <v>0</v>
      </c>
      <c r="D1315" s="31" t="s">
        <v>1</v>
      </c>
      <c r="E1315" s="31" t="s">
        <v>22242</v>
      </c>
      <c r="F1315" s="31" t="s">
        <v>3</v>
      </c>
      <c r="G1315" s="31" t="s">
        <v>25417</v>
      </c>
      <c r="H1315" s="31" t="s">
        <v>4</v>
      </c>
      <c r="I1315" s="31" t="s">
        <v>22243</v>
      </c>
      <c r="J1315" s="31" t="s">
        <v>22244</v>
      </c>
      <c r="K1315" s="31" t="s">
        <v>22245</v>
      </c>
      <c r="L1315" s="31" t="s">
        <v>22246</v>
      </c>
      <c r="M1315" s="31" t="s">
        <v>22247</v>
      </c>
      <c r="N1315" s="31" t="s">
        <v>22245</v>
      </c>
      <c r="O1315" s="31" t="s">
        <v>22248</v>
      </c>
      <c r="P1315" s="31" t="s">
        <v>11</v>
      </c>
      <c r="Q1315" s="31" t="s">
        <v>25452</v>
      </c>
      <c r="R1315" s="31" t="s">
        <v>12</v>
      </c>
      <c r="S1315" s="31" t="s">
        <v>39</v>
      </c>
      <c r="T1315" s="31" t="s">
        <v>14</v>
      </c>
      <c r="U1315" s="31" t="s">
        <v>40</v>
      </c>
      <c r="V1315" s="31" t="s">
        <v>16</v>
      </c>
      <c r="W1315" s="31" t="s">
        <v>17</v>
      </c>
      <c r="X1315" s="31" t="s">
        <v>25453</v>
      </c>
      <c r="Y1315" s="31" t="s">
        <v>18</v>
      </c>
      <c r="Z1315" s="31" t="s">
        <v>19</v>
      </c>
      <c r="AA1315" s="31" t="s">
        <v>19</v>
      </c>
      <c r="AB1315" s="31" t="s">
        <v>19</v>
      </c>
      <c r="AC1315" s="31" t="s">
        <v>23811</v>
      </c>
      <c r="AD1315" s="31" t="s">
        <v>19263</v>
      </c>
      <c r="AE1315" s="31" t="s">
        <v>60</v>
      </c>
      <c r="AF1315" s="31" t="s">
        <v>25454</v>
      </c>
      <c r="AG1315" s="31" t="s">
        <v>19</v>
      </c>
      <c r="AH1315" s="31" t="s">
        <v>25455</v>
      </c>
      <c r="AI1315" s="31" t="s">
        <v>23</v>
      </c>
      <c r="AJ1315" s="31" t="s">
        <v>24</v>
      </c>
      <c r="AK1315" s="31" t="s">
        <v>41</v>
      </c>
      <c r="AL1315" s="31" t="s">
        <v>26</v>
      </c>
      <c r="AM1315" s="31" t="s">
        <v>19</v>
      </c>
      <c r="AN1315" s="31" t="s">
        <v>19</v>
      </c>
      <c r="AO1315" s="31" t="s">
        <v>19</v>
      </c>
      <c r="AP1315" s="31" t="s">
        <v>27</v>
      </c>
      <c r="AQ1315" s="31" t="s">
        <v>25422</v>
      </c>
      <c r="AR1315" s="31" t="s">
        <v>19</v>
      </c>
      <c r="AS1315" s="59">
        <v>43932</v>
      </c>
      <c r="AT1315" s="32">
        <v>31.09</v>
      </c>
      <c r="AU1315" s="33" t="s">
        <v>28</v>
      </c>
      <c r="AV1315" s="32">
        <v>1</v>
      </c>
      <c r="AW1315" s="33" t="s">
        <v>29</v>
      </c>
      <c r="AX1315" s="34">
        <v>12</v>
      </c>
      <c r="AY1315" s="32">
        <v>1</v>
      </c>
      <c r="AZ1315" s="33" t="s">
        <v>29</v>
      </c>
      <c r="BA1315" s="35">
        <v>4.25</v>
      </c>
      <c r="BB1315" s="33" t="s">
        <v>30</v>
      </c>
      <c r="BC1315" s="35">
        <v>7.24</v>
      </c>
      <c r="BD1315" s="33" t="s">
        <v>30</v>
      </c>
      <c r="BE1315" s="35">
        <v>0</v>
      </c>
      <c r="BF1315" s="33" t="s">
        <v>30</v>
      </c>
      <c r="BG1315" s="35">
        <v>0</v>
      </c>
      <c r="BH1315" s="33" t="s">
        <v>30</v>
      </c>
      <c r="BI1315" s="35">
        <v>0</v>
      </c>
      <c r="BJ1315" s="33" t="s">
        <v>30</v>
      </c>
      <c r="BK1315" s="35">
        <v>1.52</v>
      </c>
      <c r="BL1315" s="33" t="s">
        <v>30</v>
      </c>
      <c r="BM1315" s="35">
        <v>1.23</v>
      </c>
      <c r="BN1315" s="33" t="s">
        <v>30</v>
      </c>
      <c r="BO1315" s="35">
        <v>7.24</v>
      </c>
      <c r="BP1315" s="33" t="s">
        <v>30</v>
      </c>
      <c r="BQ1315" s="35">
        <v>2.75</v>
      </c>
      <c r="BR1315" s="33" t="s">
        <v>30</v>
      </c>
      <c r="BS1315" s="9">
        <f>VLOOKUP(A1315,HR!A:P,16,0)</f>
        <v>13</v>
      </c>
      <c r="BT1315" s="9" t="str">
        <f>VLOOKUP(A1315,HR!A:S,19,0)</f>
        <v>08:01</v>
      </c>
      <c r="BU1315" s="9" t="str">
        <f>VLOOKUP(VALUE(AC1315),Varios!A:J,9,0)</f>
        <v>---947852170--</v>
      </c>
      <c r="BV1315" s="9" t="str">
        <f>VLOOKUP(VALUE(AC1315),Varios!A:J,10,0)</f>
        <v>PEMD05</v>
      </c>
      <c r="BW1315" s="9" t="str">
        <f t="shared" si="220"/>
        <v>Cod:10064710 - Cli:Jave Rodriguez, Jaime Catedral - Tel.:---947852170-- -Dir:Aa.hh. El Triunfo Mz 005 Lt 005 - Dist.:LA ESPERANZA - ZV:PEMD05 -Llega:08:01</v>
      </c>
      <c r="BX1315" s="16" t="str">
        <f t="shared" si="221"/>
        <v>3. Ent. PT</v>
      </c>
      <c r="BY1315" s="16" t="str">
        <f t="shared" si="222"/>
        <v>4-Vta.</v>
      </c>
      <c r="BZ1315" s="16" t="str">
        <f t="shared" si="223"/>
        <v>Contado</v>
      </c>
      <c r="CA1315" s="16">
        <f t="shared" si="224"/>
        <v>7.24</v>
      </c>
      <c r="CB1315" s="16" t="str">
        <f t="shared" si="225"/>
        <v xml:space="preserve"> </v>
      </c>
      <c r="CC1315" s="16">
        <f t="shared" si="226"/>
        <v>1</v>
      </c>
      <c r="CD1315" s="16" t="str">
        <f t="shared" si="227"/>
        <v xml:space="preserve"> </v>
      </c>
      <c r="CE1315" s="16" t="str">
        <f t="shared" si="228"/>
        <v>Transporte: 3401642333 - Villalobos Sosa, Leonidas</v>
      </c>
      <c r="CF1315" s="16">
        <f t="shared" si="229"/>
        <v>0</v>
      </c>
      <c r="CG1315" s="16" t="str">
        <f>IF(Tabla1[[#This Row],[Clientes]]=1,VLOOKUP(Tabla1[[#This Row],[BK49**]],HR!A:X,24,0),"")</f>
        <v/>
      </c>
    </row>
    <row r="1316" spans="1:85" x14ac:dyDescent="0.25">
      <c r="A1316" s="7" t="str">
        <f t="shared" si="230"/>
        <v>10314646</v>
      </c>
      <c r="B1316" s="31" t="s">
        <v>25416</v>
      </c>
      <c r="C1316" s="31" t="s">
        <v>0</v>
      </c>
      <c r="D1316" s="31" t="s">
        <v>1</v>
      </c>
      <c r="E1316" s="31" t="s">
        <v>22242</v>
      </c>
      <c r="F1316" s="31" t="s">
        <v>3</v>
      </c>
      <c r="G1316" s="31" t="s">
        <v>25417</v>
      </c>
      <c r="H1316" s="31" t="s">
        <v>4</v>
      </c>
      <c r="I1316" s="31" t="s">
        <v>22243</v>
      </c>
      <c r="J1316" s="31" t="s">
        <v>22244</v>
      </c>
      <c r="K1316" s="31" t="s">
        <v>22245</v>
      </c>
      <c r="L1316" s="31" t="s">
        <v>22246</v>
      </c>
      <c r="M1316" s="31" t="s">
        <v>22247</v>
      </c>
      <c r="N1316" s="31" t="s">
        <v>22245</v>
      </c>
      <c r="O1316" s="31" t="s">
        <v>22248</v>
      </c>
      <c r="P1316" s="31" t="s">
        <v>11</v>
      </c>
      <c r="Q1316" s="31" t="s">
        <v>25456</v>
      </c>
      <c r="R1316" s="31" t="s">
        <v>12</v>
      </c>
      <c r="S1316" s="31" t="s">
        <v>57</v>
      </c>
      <c r="T1316" s="31" t="s">
        <v>14</v>
      </c>
      <c r="U1316" s="31" t="s">
        <v>58</v>
      </c>
      <c r="V1316" s="31" t="s">
        <v>16</v>
      </c>
      <c r="W1316" s="31" t="s">
        <v>17</v>
      </c>
      <c r="X1316" s="31" t="s">
        <v>25457</v>
      </c>
      <c r="Y1316" s="31" t="s">
        <v>18</v>
      </c>
      <c r="Z1316" s="31" t="s">
        <v>19</v>
      </c>
      <c r="AA1316" s="31" t="s">
        <v>19</v>
      </c>
      <c r="AB1316" s="31" t="s">
        <v>19</v>
      </c>
      <c r="AC1316" s="31" t="s">
        <v>23805</v>
      </c>
      <c r="AD1316" s="31" t="s">
        <v>19271</v>
      </c>
      <c r="AE1316" s="31" t="s">
        <v>60</v>
      </c>
      <c r="AF1316" s="31" t="s">
        <v>25458</v>
      </c>
      <c r="AG1316" s="31" t="s">
        <v>19</v>
      </c>
      <c r="AH1316" s="31" t="s">
        <v>25459</v>
      </c>
      <c r="AI1316" s="31" t="s">
        <v>23</v>
      </c>
      <c r="AJ1316" s="31" t="s">
        <v>24</v>
      </c>
      <c r="AK1316" s="31" t="s">
        <v>35</v>
      </c>
      <c r="AL1316" s="31" t="s">
        <v>26</v>
      </c>
      <c r="AM1316" s="31" t="s">
        <v>19</v>
      </c>
      <c r="AN1316" s="31" t="s">
        <v>19</v>
      </c>
      <c r="AO1316" s="31" t="s">
        <v>19</v>
      </c>
      <c r="AP1316" s="31" t="s">
        <v>27</v>
      </c>
      <c r="AQ1316" s="31" t="s">
        <v>25422</v>
      </c>
      <c r="AR1316" s="31" t="s">
        <v>19</v>
      </c>
      <c r="AS1316" s="59">
        <v>43932</v>
      </c>
      <c r="AT1316" s="32">
        <v>31.09</v>
      </c>
      <c r="AU1316" s="33" t="s">
        <v>28</v>
      </c>
      <c r="AV1316" s="32">
        <v>1</v>
      </c>
      <c r="AW1316" s="33" t="s">
        <v>29</v>
      </c>
      <c r="AX1316" s="34">
        <v>1</v>
      </c>
      <c r="AY1316" s="32">
        <v>1</v>
      </c>
      <c r="AZ1316" s="33" t="s">
        <v>29</v>
      </c>
      <c r="BA1316" s="35">
        <v>2.88</v>
      </c>
      <c r="BB1316" s="33" t="s">
        <v>30</v>
      </c>
      <c r="BC1316" s="35">
        <v>6.44</v>
      </c>
      <c r="BD1316" s="33" t="s">
        <v>30</v>
      </c>
      <c r="BE1316" s="35">
        <v>0</v>
      </c>
      <c r="BF1316" s="33" t="s">
        <v>30</v>
      </c>
      <c r="BG1316" s="35">
        <v>0</v>
      </c>
      <c r="BH1316" s="33" t="s">
        <v>30</v>
      </c>
      <c r="BI1316" s="35">
        <v>0</v>
      </c>
      <c r="BJ1316" s="33" t="s">
        <v>30</v>
      </c>
      <c r="BK1316" s="35">
        <v>1.1599999999999999</v>
      </c>
      <c r="BL1316" s="33" t="s">
        <v>30</v>
      </c>
      <c r="BM1316" s="35">
        <v>0</v>
      </c>
      <c r="BN1316" s="33" t="s">
        <v>30</v>
      </c>
      <c r="BO1316" s="35">
        <v>6.44</v>
      </c>
      <c r="BP1316" s="33" t="s">
        <v>30</v>
      </c>
      <c r="BQ1316" s="35">
        <v>1.31</v>
      </c>
      <c r="BR1316" s="33" t="s">
        <v>30</v>
      </c>
      <c r="BS1316" s="9">
        <f>VLOOKUP(A1316,HR!A:P,16,0)</f>
        <v>11</v>
      </c>
      <c r="BT1316" s="9" t="str">
        <f>VLOOKUP(A1316,HR!A:S,19,0)</f>
        <v>07:51</v>
      </c>
      <c r="BU1316" s="9" t="str">
        <f>VLOOKUP(VALUE(AC1316),Varios!A:J,9,0)</f>
        <v>---945332449--</v>
      </c>
      <c r="BV1316" s="9" t="str">
        <f>VLOOKUP(VALUE(AC1316),Varios!A:J,10,0)</f>
        <v>PEMD05</v>
      </c>
      <c r="BW1316" s="9" t="str">
        <f t="shared" si="220"/>
        <v>Cod:10314646 - Cli:Valdez Vda. De Flores, Maria M - Tel.:---945332449-- -Dir:Aa.hh. Sector 3 Mz 4 Lt 38 - Dist.:LA ESPERANZA - ZV:PEMD05 -Llega:07:51</v>
      </c>
      <c r="BX1316" s="16" t="str">
        <f t="shared" si="221"/>
        <v>3. Ent. PT</v>
      </c>
      <c r="BY1316" s="16" t="str">
        <f t="shared" si="222"/>
        <v>4-Vta.</v>
      </c>
      <c r="BZ1316" s="16" t="str">
        <f t="shared" si="223"/>
        <v>Contado</v>
      </c>
      <c r="CA1316" s="16">
        <f t="shared" si="224"/>
        <v>6.44</v>
      </c>
      <c r="CB1316" s="16" t="str">
        <f t="shared" si="225"/>
        <v xml:space="preserve"> </v>
      </c>
      <c r="CC1316" s="16">
        <f t="shared" si="226"/>
        <v>1</v>
      </c>
      <c r="CD1316" s="16" t="str">
        <f t="shared" si="227"/>
        <v xml:space="preserve"> </v>
      </c>
      <c r="CE1316" s="16" t="str">
        <f t="shared" si="228"/>
        <v>Transporte: 3401642333 - Villalobos Sosa, Leonidas</v>
      </c>
      <c r="CF1316" s="16">
        <f t="shared" si="229"/>
        <v>1</v>
      </c>
      <c r="CG1316" s="16">
        <f>IF(Tabla1[[#This Row],[Clientes]]=1,VLOOKUP(Tabla1[[#This Row],[BK49**]],HR!A:X,24,0),"")</f>
        <v>0.4</v>
      </c>
    </row>
    <row r="1317" spans="1:85" x14ac:dyDescent="0.25">
      <c r="A1317" s="7" t="str">
        <f t="shared" si="230"/>
        <v>10314646</v>
      </c>
      <c r="B1317" s="31" t="s">
        <v>25416</v>
      </c>
      <c r="C1317" s="31" t="s">
        <v>0</v>
      </c>
      <c r="D1317" s="31" t="s">
        <v>1</v>
      </c>
      <c r="E1317" s="31" t="s">
        <v>22242</v>
      </c>
      <c r="F1317" s="31" t="s">
        <v>3</v>
      </c>
      <c r="G1317" s="31" t="s">
        <v>25417</v>
      </c>
      <c r="H1317" s="31" t="s">
        <v>4</v>
      </c>
      <c r="I1317" s="31" t="s">
        <v>22243</v>
      </c>
      <c r="J1317" s="31" t="s">
        <v>22244</v>
      </c>
      <c r="K1317" s="31" t="s">
        <v>22245</v>
      </c>
      <c r="L1317" s="31" t="s">
        <v>22246</v>
      </c>
      <c r="M1317" s="31" t="s">
        <v>22247</v>
      </c>
      <c r="N1317" s="31" t="s">
        <v>22245</v>
      </c>
      <c r="O1317" s="31" t="s">
        <v>22248</v>
      </c>
      <c r="P1317" s="31" t="s">
        <v>11</v>
      </c>
      <c r="Q1317" s="31" t="s">
        <v>25456</v>
      </c>
      <c r="R1317" s="31" t="s">
        <v>12</v>
      </c>
      <c r="S1317" s="31" t="s">
        <v>13</v>
      </c>
      <c r="T1317" s="31" t="s">
        <v>14</v>
      </c>
      <c r="U1317" s="31" t="s">
        <v>15</v>
      </c>
      <c r="V1317" s="31" t="s">
        <v>16</v>
      </c>
      <c r="W1317" s="31" t="s">
        <v>17</v>
      </c>
      <c r="X1317" s="31" t="s">
        <v>25457</v>
      </c>
      <c r="Y1317" s="31" t="s">
        <v>18</v>
      </c>
      <c r="Z1317" s="31" t="s">
        <v>19</v>
      </c>
      <c r="AA1317" s="31" t="s">
        <v>19</v>
      </c>
      <c r="AB1317" s="31" t="s">
        <v>19</v>
      </c>
      <c r="AC1317" s="31" t="s">
        <v>23805</v>
      </c>
      <c r="AD1317" s="31" t="s">
        <v>19271</v>
      </c>
      <c r="AE1317" s="31" t="s">
        <v>60</v>
      </c>
      <c r="AF1317" s="31" t="s">
        <v>25458</v>
      </c>
      <c r="AG1317" s="31" t="s">
        <v>19</v>
      </c>
      <c r="AH1317" s="31" t="s">
        <v>25459</v>
      </c>
      <c r="AI1317" s="31" t="s">
        <v>23</v>
      </c>
      <c r="AJ1317" s="31" t="s">
        <v>24</v>
      </c>
      <c r="AK1317" s="31" t="s">
        <v>25</v>
      </c>
      <c r="AL1317" s="31" t="s">
        <v>26</v>
      </c>
      <c r="AM1317" s="31" t="s">
        <v>19</v>
      </c>
      <c r="AN1317" s="31" t="s">
        <v>19</v>
      </c>
      <c r="AO1317" s="31" t="s">
        <v>19</v>
      </c>
      <c r="AP1317" s="31" t="s">
        <v>27</v>
      </c>
      <c r="AQ1317" s="31" t="s">
        <v>25422</v>
      </c>
      <c r="AR1317" s="31" t="s">
        <v>19</v>
      </c>
      <c r="AS1317" s="59">
        <v>43932</v>
      </c>
      <c r="AT1317" s="32">
        <v>31.09</v>
      </c>
      <c r="AU1317" s="33" t="s">
        <v>28</v>
      </c>
      <c r="AV1317" s="32">
        <v>1</v>
      </c>
      <c r="AW1317" s="33" t="s">
        <v>29</v>
      </c>
      <c r="AX1317" s="34">
        <v>4</v>
      </c>
      <c r="AY1317" s="32">
        <v>1</v>
      </c>
      <c r="AZ1317" s="33" t="s">
        <v>29</v>
      </c>
      <c r="BA1317" s="35">
        <v>4.25</v>
      </c>
      <c r="BB1317" s="33" t="s">
        <v>30</v>
      </c>
      <c r="BC1317" s="35">
        <v>16.91</v>
      </c>
      <c r="BD1317" s="33" t="s">
        <v>30</v>
      </c>
      <c r="BE1317" s="35">
        <v>0</v>
      </c>
      <c r="BF1317" s="33" t="s">
        <v>30</v>
      </c>
      <c r="BG1317" s="35">
        <v>-0.99</v>
      </c>
      <c r="BH1317" s="33" t="s">
        <v>30</v>
      </c>
      <c r="BI1317" s="35">
        <v>0</v>
      </c>
      <c r="BJ1317" s="33" t="s">
        <v>30</v>
      </c>
      <c r="BK1317" s="35">
        <v>3.35</v>
      </c>
      <c r="BL1317" s="33" t="s">
        <v>30</v>
      </c>
      <c r="BM1317" s="35">
        <v>2.71</v>
      </c>
      <c r="BN1317" s="33" t="s">
        <v>30</v>
      </c>
      <c r="BO1317" s="35">
        <v>15.92</v>
      </c>
      <c r="BP1317" s="33" t="s">
        <v>30</v>
      </c>
      <c r="BQ1317" s="35">
        <v>6.5</v>
      </c>
      <c r="BR1317" s="33" t="s">
        <v>30</v>
      </c>
      <c r="BS1317" s="9">
        <f>VLOOKUP(A1317,HR!A:P,16,0)</f>
        <v>11</v>
      </c>
      <c r="BT1317" s="9" t="str">
        <f>VLOOKUP(A1317,HR!A:S,19,0)</f>
        <v>07:51</v>
      </c>
      <c r="BU1317" s="9" t="str">
        <f>VLOOKUP(VALUE(AC1317),Varios!A:J,9,0)</f>
        <v>---945332449--</v>
      </c>
      <c r="BV1317" s="9" t="str">
        <f>VLOOKUP(VALUE(AC1317),Varios!A:J,10,0)</f>
        <v>PEMD05</v>
      </c>
      <c r="BW1317" s="9" t="str">
        <f t="shared" si="220"/>
        <v>Cod:10314646 - Cli:Valdez Vda. De Flores, Maria M - Tel.:---945332449-- -Dir:Aa.hh. Sector 3 Mz 4 Lt 38 - Dist.:LA ESPERANZA - ZV:PEMD05 -Llega:07:51</v>
      </c>
      <c r="BX1317" s="16" t="str">
        <f t="shared" si="221"/>
        <v>3. Ent. PT</v>
      </c>
      <c r="BY1317" s="16" t="str">
        <f t="shared" si="222"/>
        <v>4-Vta.</v>
      </c>
      <c r="BZ1317" s="16" t="str">
        <f t="shared" si="223"/>
        <v>Contado</v>
      </c>
      <c r="CA1317" s="16">
        <f t="shared" si="224"/>
        <v>16.91</v>
      </c>
      <c r="CB1317" s="16" t="str">
        <f t="shared" si="225"/>
        <v xml:space="preserve"> </v>
      </c>
      <c r="CC1317" s="16">
        <f t="shared" si="226"/>
        <v>1</v>
      </c>
      <c r="CD1317" s="16" t="str">
        <f t="shared" si="227"/>
        <v xml:space="preserve"> </v>
      </c>
      <c r="CE1317" s="16" t="str">
        <f t="shared" si="228"/>
        <v>Transporte: 3401642333 - Villalobos Sosa, Leonidas</v>
      </c>
      <c r="CF1317" s="16">
        <f t="shared" si="229"/>
        <v>0</v>
      </c>
      <c r="CG1317" s="16" t="str">
        <f>IF(Tabla1[[#This Row],[Clientes]]=1,VLOOKUP(Tabla1[[#This Row],[BK49**]],HR!A:X,24,0),"")</f>
        <v/>
      </c>
    </row>
    <row r="1318" spans="1:85" x14ac:dyDescent="0.25">
      <c r="A1318" s="7" t="str">
        <f t="shared" si="230"/>
        <v>10314646</v>
      </c>
      <c r="B1318" s="31" t="s">
        <v>25416</v>
      </c>
      <c r="C1318" s="31" t="s">
        <v>0</v>
      </c>
      <c r="D1318" s="31" t="s">
        <v>1</v>
      </c>
      <c r="E1318" s="31" t="s">
        <v>22242</v>
      </c>
      <c r="F1318" s="31" t="s">
        <v>3</v>
      </c>
      <c r="G1318" s="31" t="s">
        <v>25417</v>
      </c>
      <c r="H1318" s="31" t="s">
        <v>4</v>
      </c>
      <c r="I1318" s="31" t="s">
        <v>22243</v>
      </c>
      <c r="J1318" s="31" t="s">
        <v>22244</v>
      </c>
      <c r="K1318" s="31" t="s">
        <v>22245</v>
      </c>
      <c r="L1318" s="31" t="s">
        <v>22246</v>
      </c>
      <c r="M1318" s="31" t="s">
        <v>22247</v>
      </c>
      <c r="N1318" s="31" t="s">
        <v>22245</v>
      </c>
      <c r="O1318" s="31" t="s">
        <v>22248</v>
      </c>
      <c r="P1318" s="31" t="s">
        <v>11</v>
      </c>
      <c r="Q1318" s="31" t="s">
        <v>25456</v>
      </c>
      <c r="R1318" s="31" t="s">
        <v>12</v>
      </c>
      <c r="S1318" s="31" t="s">
        <v>107</v>
      </c>
      <c r="T1318" s="31" t="s">
        <v>14</v>
      </c>
      <c r="U1318" s="31" t="s">
        <v>108</v>
      </c>
      <c r="V1318" s="31" t="s">
        <v>16</v>
      </c>
      <c r="W1318" s="31" t="s">
        <v>17</v>
      </c>
      <c r="X1318" s="31" t="s">
        <v>25457</v>
      </c>
      <c r="Y1318" s="31" t="s">
        <v>18</v>
      </c>
      <c r="Z1318" s="31" t="s">
        <v>19</v>
      </c>
      <c r="AA1318" s="31" t="s">
        <v>19</v>
      </c>
      <c r="AB1318" s="31" t="s">
        <v>19</v>
      </c>
      <c r="AC1318" s="31" t="s">
        <v>23805</v>
      </c>
      <c r="AD1318" s="31" t="s">
        <v>19271</v>
      </c>
      <c r="AE1318" s="31" t="s">
        <v>60</v>
      </c>
      <c r="AF1318" s="31" t="s">
        <v>25458</v>
      </c>
      <c r="AG1318" s="31" t="s">
        <v>19</v>
      </c>
      <c r="AH1318" s="31" t="s">
        <v>25459</v>
      </c>
      <c r="AI1318" s="31" t="s">
        <v>23</v>
      </c>
      <c r="AJ1318" s="31" t="s">
        <v>24</v>
      </c>
      <c r="AK1318" s="31" t="s">
        <v>25</v>
      </c>
      <c r="AL1318" s="31" t="s">
        <v>26</v>
      </c>
      <c r="AM1318" s="31" t="s">
        <v>19</v>
      </c>
      <c r="AN1318" s="31" t="s">
        <v>19</v>
      </c>
      <c r="AO1318" s="31" t="s">
        <v>19</v>
      </c>
      <c r="AP1318" s="31" t="s">
        <v>27</v>
      </c>
      <c r="AQ1318" s="31" t="s">
        <v>25422</v>
      </c>
      <c r="AR1318" s="31" t="s">
        <v>19</v>
      </c>
      <c r="AS1318" s="59">
        <v>43932</v>
      </c>
      <c r="AT1318" s="32">
        <v>31.09</v>
      </c>
      <c r="AU1318" s="33" t="s">
        <v>28</v>
      </c>
      <c r="AV1318" s="32">
        <v>1</v>
      </c>
      <c r="AW1318" s="33" t="s">
        <v>29</v>
      </c>
      <c r="AX1318" s="34">
        <v>6</v>
      </c>
      <c r="AY1318" s="32">
        <v>1</v>
      </c>
      <c r="AZ1318" s="33" t="s">
        <v>29</v>
      </c>
      <c r="BA1318" s="35">
        <v>4.7300000000000004</v>
      </c>
      <c r="BB1318" s="33" t="s">
        <v>30</v>
      </c>
      <c r="BC1318" s="35">
        <v>18.559999999999999</v>
      </c>
      <c r="BD1318" s="33" t="s">
        <v>30</v>
      </c>
      <c r="BE1318" s="35">
        <v>0</v>
      </c>
      <c r="BF1318" s="33" t="s">
        <v>30</v>
      </c>
      <c r="BG1318" s="35">
        <v>-1.0900000000000001</v>
      </c>
      <c r="BH1318" s="33" t="s">
        <v>30</v>
      </c>
      <c r="BI1318" s="35">
        <v>0</v>
      </c>
      <c r="BJ1318" s="33" t="s">
        <v>30</v>
      </c>
      <c r="BK1318" s="35">
        <v>3.68</v>
      </c>
      <c r="BL1318" s="33" t="s">
        <v>30</v>
      </c>
      <c r="BM1318" s="35">
        <v>2.97</v>
      </c>
      <c r="BN1318" s="33" t="s">
        <v>30</v>
      </c>
      <c r="BO1318" s="35">
        <v>17.47</v>
      </c>
      <c r="BP1318" s="33" t="s">
        <v>30</v>
      </c>
      <c r="BQ1318" s="35">
        <v>7.13</v>
      </c>
      <c r="BR1318" s="33" t="s">
        <v>30</v>
      </c>
      <c r="BS1318" s="9">
        <f>VLOOKUP(A1318,HR!A:P,16,0)</f>
        <v>11</v>
      </c>
      <c r="BT1318" s="9" t="str">
        <f>VLOOKUP(A1318,HR!A:S,19,0)</f>
        <v>07:51</v>
      </c>
      <c r="BU1318" s="9" t="str">
        <f>VLOOKUP(VALUE(AC1318),Varios!A:J,9,0)</f>
        <v>---945332449--</v>
      </c>
      <c r="BV1318" s="9" t="str">
        <f>VLOOKUP(VALUE(AC1318),Varios!A:J,10,0)</f>
        <v>PEMD05</v>
      </c>
      <c r="BW1318" s="9" t="str">
        <f t="shared" si="220"/>
        <v>Cod:10314646 - Cli:Valdez Vda. De Flores, Maria M - Tel.:---945332449-- -Dir:Aa.hh. Sector 3 Mz 4 Lt 38 - Dist.:LA ESPERANZA - ZV:PEMD05 -Llega:07:51</v>
      </c>
      <c r="BX1318" s="16" t="str">
        <f t="shared" si="221"/>
        <v>3. Ent. PT</v>
      </c>
      <c r="BY1318" s="16" t="str">
        <f t="shared" si="222"/>
        <v>4-Vta.</v>
      </c>
      <c r="BZ1318" s="16" t="str">
        <f t="shared" si="223"/>
        <v>Contado</v>
      </c>
      <c r="CA1318" s="16">
        <f t="shared" si="224"/>
        <v>18.559999999999999</v>
      </c>
      <c r="CB1318" s="16" t="str">
        <f t="shared" si="225"/>
        <v xml:space="preserve"> </v>
      </c>
      <c r="CC1318" s="16">
        <f t="shared" si="226"/>
        <v>1</v>
      </c>
      <c r="CD1318" s="16" t="str">
        <f t="shared" si="227"/>
        <v xml:space="preserve"> </v>
      </c>
      <c r="CE1318" s="16" t="str">
        <f t="shared" si="228"/>
        <v>Transporte: 3401642333 - Villalobos Sosa, Leonidas</v>
      </c>
      <c r="CF1318" s="16">
        <f t="shared" si="229"/>
        <v>0</v>
      </c>
      <c r="CG1318" s="16" t="str">
        <f>IF(Tabla1[[#This Row],[Clientes]]=1,VLOOKUP(Tabla1[[#This Row],[BK49**]],HR!A:X,24,0),"")</f>
        <v/>
      </c>
    </row>
    <row r="1319" spans="1:85" x14ac:dyDescent="0.25">
      <c r="A1319" s="7" t="str">
        <f t="shared" si="230"/>
        <v>10314646</v>
      </c>
      <c r="B1319" s="31" t="s">
        <v>25416</v>
      </c>
      <c r="C1319" s="31" t="s">
        <v>0</v>
      </c>
      <c r="D1319" s="31" t="s">
        <v>1</v>
      </c>
      <c r="E1319" s="31" t="s">
        <v>22242</v>
      </c>
      <c r="F1319" s="31" t="s">
        <v>3</v>
      </c>
      <c r="G1319" s="31" t="s">
        <v>25417</v>
      </c>
      <c r="H1319" s="31" t="s">
        <v>4</v>
      </c>
      <c r="I1319" s="31" t="s">
        <v>22243</v>
      </c>
      <c r="J1319" s="31" t="s">
        <v>22244</v>
      </c>
      <c r="K1319" s="31" t="s">
        <v>22245</v>
      </c>
      <c r="L1319" s="31" t="s">
        <v>22246</v>
      </c>
      <c r="M1319" s="31" t="s">
        <v>22247</v>
      </c>
      <c r="N1319" s="31" t="s">
        <v>22245</v>
      </c>
      <c r="O1319" s="31" t="s">
        <v>22248</v>
      </c>
      <c r="P1319" s="31" t="s">
        <v>11</v>
      </c>
      <c r="Q1319" s="31" t="s">
        <v>25456</v>
      </c>
      <c r="R1319" s="31" t="s">
        <v>12</v>
      </c>
      <c r="S1319" s="31" t="s">
        <v>39</v>
      </c>
      <c r="T1319" s="31" t="s">
        <v>14</v>
      </c>
      <c r="U1319" s="31" t="s">
        <v>40</v>
      </c>
      <c r="V1319" s="31" t="s">
        <v>16</v>
      </c>
      <c r="W1319" s="31" t="s">
        <v>17</v>
      </c>
      <c r="X1319" s="31" t="s">
        <v>25457</v>
      </c>
      <c r="Y1319" s="31" t="s">
        <v>18</v>
      </c>
      <c r="Z1319" s="31" t="s">
        <v>19</v>
      </c>
      <c r="AA1319" s="31" t="s">
        <v>19</v>
      </c>
      <c r="AB1319" s="31" t="s">
        <v>19</v>
      </c>
      <c r="AC1319" s="31" t="s">
        <v>23805</v>
      </c>
      <c r="AD1319" s="31" t="s">
        <v>19271</v>
      </c>
      <c r="AE1319" s="31" t="s">
        <v>60</v>
      </c>
      <c r="AF1319" s="31" t="s">
        <v>25458</v>
      </c>
      <c r="AG1319" s="31" t="s">
        <v>19</v>
      </c>
      <c r="AH1319" s="31" t="s">
        <v>25459</v>
      </c>
      <c r="AI1319" s="31" t="s">
        <v>23</v>
      </c>
      <c r="AJ1319" s="31" t="s">
        <v>24</v>
      </c>
      <c r="AK1319" s="31" t="s">
        <v>41</v>
      </c>
      <c r="AL1319" s="31" t="s">
        <v>26</v>
      </c>
      <c r="AM1319" s="31" t="s">
        <v>19</v>
      </c>
      <c r="AN1319" s="31" t="s">
        <v>19</v>
      </c>
      <c r="AO1319" s="31" t="s">
        <v>19</v>
      </c>
      <c r="AP1319" s="31" t="s">
        <v>27</v>
      </c>
      <c r="AQ1319" s="31" t="s">
        <v>25422</v>
      </c>
      <c r="AR1319" s="31" t="s">
        <v>19</v>
      </c>
      <c r="AS1319" s="59">
        <v>43932</v>
      </c>
      <c r="AT1319" s="32">
        <v>31.09</v>
      </c>
      <c r="AU1319" s="33" t="s">
        <v>28</v>
      </c>
      <c r="AV1319" s="32">
        <v>1</v>
      </c>
      <c r="AW1319" s="33" t="s">
        <v>29</v>
      </c>
      <c r="AX1319" s="34">
        <v>12</v>
      </c>
      <c r="AY1319" s="32">
        <v>1</v>
      </c>
      <c r="AZ1319" s="33" t="s">
        <v>29</v>
      </c>
      <c r="BA1319" s="35">
        <v>4.25</v>
      </c>
      <c r="BB1319" s="33" t="s">
        <v>30</v>
      </c>
      <c r="BC1319" s="35">
        <v>7.24</v>
      </c>
      <c r="BD1319" s="33" t="s">
        <v>30</v>
      </c>
      <c r="BE1319" s="35">
        <v>0</v>
      </c>
      <c r="BF1319" s="33" t="s">
        <v>30</v>
      </c>
      <c r="BG1319" s="35">
        <v>0</v>
      </c>
      <c r="BH1319" s="33" t="s">
        <v>30</v>
      </c>
      <c r="BI1319" s="35">
        <v>0</v>
      </c>
      <c r="BJ1319" s="33" t="s">
        <v>30</v>
      </c>
      <c r="BK1319" s="35">
        <v>1.52</v>
      </c>
      <c r="BL1319" s="33" t="s">
        <v>30</v>
      </c>
      <c r="BM1319" s="35">
        <v>1.23</v>
      </c>
      <c r="BN1319" s="33" t="s">
        <v>30</v>
      </c>
      <c r="BO1319" s="35">
        <v>7.24</v>
      </c>
      <c r="BP1319" s="33" t="s">
        <v>30</v>
      </c>
      <c r="BQ1319" s="35">
        <v>2.75</v>
      </c>
      <c r="BR1319" s="33" t="s">
        <v>30</v>
      </c>
      <c r="BS1319" s="9">
        <f>VLOOKUP(A1319,HR!A:P,16,0)</f>
        <v>11</v>
      </c>
      <c r="BT1319" s="9" t="str">
        <f>VLOOKUP(A1319,HR!A:S,19,0)</f>
        <v>07:51</v>
      </c>
      <c r="BU1319" s="9" t="str">
        <f>VLOOKUP(VALUE(AC1319),Varios!A:J,9,0)</f>
        <v>---945332449--</v>
      </c>
      <c r="BV1319" s="9" t="str">
        <f>VLOOKUP(VALUE(AC1319),Varios!A:J,10,0)</f>
        <v>PEMD05</v>
      </c>
      <c r="BW1319" s="9" t="str">
        <f t="shared" ref="BW1319:BW1382" si="231">CONCATENATE("Cod:"&amp; A1319," - ","Cli:"&amp;AD1319," - ","Tel.:"&amp;BU1319," -","Dir:"&amp;AF1319," - ","Dist.:"&amp;AI1319," - ","ZV:"&amp;BV1319," -","Llega:"&amp;BT1319)</f>
        <v>Cod:10314646 - Cli:Valdez Vda. De Flores, Maria M - Tel.:---945332449-- -Dir:Aa.hh. Sector 3 Mz 4 Lt 38 - Dist.:LA ESPERANZA - ZV:PEMD05 -Llega:07:51</v>
      </c>
      <c r="BX1319" s="16" t="str">
        <f t="shared" ref="BX1319:BX1382" si="232">IF(Y1319="ZPP3","3. Ent. PT",IF(Y1319="ZPP5","3. Ent. PT",""))</f>
        <v>3. Ent. PT</v>
      </c>
      <c r="BY1319" s="16" t="str">
        <f t="shared" ref="BY1319:BY1382" si="233">IF(T1319="YD13","4-Vta.",IF(T1319="Yz13","5-Bon.",""))</f>
        <v>4-Vta.</v>
      </c>
      <c r="BZ1319" s="16" t="str">
        <f t="shared" ref="BZ1319:BZ1382" si="234">IF(AP1319="0001","Contado","Crédito")</f>
        <v>Contado</v>
      </c>
      <c r="CA1319" s="16">
        <f t="shared" ref="CA1319:CA1382" si="235">IF(BZ1319="Contado",BC1319," ")</f>
        <v>7.24</v>
      </c>
      <c r="CB1319" s="16" t="str">
        <f t="shared" ref="CB1319:CB1382" si="236">IF(BZ1319="Crédito",BC1319," ")</f>
        <v xml:space="preserve"> </v>
      </c>
      <c r="CC1319" s="16">
        <f t="shared" ref="CC1319:CC1382" si="237">IF(AZ1319="CA",AY1319,"")</f>
        <v>1</v>
      </c>
      <c r="CD1319" s="16" t="str">
        <f t="shared" ref="CD1319:CD1382" si="238">IF(AZ1319="UN",AY1319," ")</f>
        <v xml:space="preserve"> </v>
      </c>
      <c r="CE1319" s="16" t="str">
        <f t="shared" ref="CE1319:CE1382" si="239">CONCATENATE("Transporte: "&amp;B1319," - ",O1319)</f>
        <v>Transporte: 3401642333 - Villalobos Sosa, Leonidas</v>
      </c>
      <c r="CF1319" s="16">
        <f t="shared" ref="CF1319:CF1382" si="240">IF(A1319&lt;&gt;A1318,1,0)</f>
        <v>0</v>
      </c>
      <c r="CG1319" s="16" t="str">
        <f>IF(Tabla1[[#This Row],[Clientes]]=1,VLOOKUP(Tabla1[[#This Row],[BK49**]],HR!A:X,24,0),"")</f>
        <v/>
      </c>
    </row>
    <row r="1320" spans="1:85" x14ac:dyDescent="0.25">
      <c r="A1320" s="7" t="str">
        <f t="shared" si="230"/>
        <v>10314646</v>
      </c>
      <c r="B1320" s="31" t="s">
        <v>25416</v>
      </c>
      <c r="C1320" s="31" t="s">
        <v>0</v>
      </c>
      <c r="D1320" s="31" t="s">
        <v>1</v>
      </c>
      <c r="E1320" s="31" t="s">
        <v>22242</v>
      </c>
      <c r="F1320" s="31" t="s">
        <v>3</v>
      </c>
      <c r="G1320" s="31" t="s">
        <v>25417</v>
      </c>
      <c r="H1320" s="31" t="s">
        <v>4</v>
      </c>
      <c r="I1320" s="31" t="s">
        <v>22243</v>
      </c>
      <c r="J1320" s="31" t="s">
        <v>22244</v>
      </c>
      <c r="K1320" s="31" t="s">
        <v>22245</v>
      </c>
      <c r="L1320" s="31" t="s">
        <v>22246</v>
      </c>
      <c r="M1320" s="31" t="s">
        <v>22247</v>
      </c>
      <c r="N1320" s="31" t="s">
        <v>22245</v>
      </c>
      <c r="O1320" s="31" t="s">
        <v>22248</v>
      </c>
      <c r="P1320" s="31" t="s">
        <v>11</v>
      </c>
      <c r="Q1320" s="31" t="s">
        <v>25456</v>
      </c>
      <c r="R1320" s="31" t="s">
        <v>12</v>
      </c>
      <c r="S1320" s="31" t="s">
        <v>36</v>
      </c>
      <c r="T1320" s="31" t="s">
        <v>14</v>
      </c>
      <c r="U1320" s="31" t="s">
        <v>37</v>
      </c>
      <c r="V1320" s="31" t="s">
        <v>16</v>
      </c>
      <c r="W1320" s="31" t="s">
        <v>17</v>
      </c>
      <c r="X1320" s="31" t="s">
        <v>25457</v>
      </c>
      <c r="Y1320" s="31" t="s">
        <v>18</v>
      </c>
      <c r="Z1320" s="31" t="s">
        <v>19</v>
      </c>
      <c r="AA1320" s="31" t="s">
        <v>19</v>
      </c>
      <c r="AB1320" s="31" t="s">
        <v>19</v>
      </c>
      <c r="AC1320" s="31" t="s">
        <v>23805</v>
      </c>
      <c r="AD1320" s="31" t="s">
        <v>19271</v>
      </c>
      <c r="AE1320" s="31" t="s">
        <v>60</v>
      </c>
      <c r="AF1320" s="31" t="s">
        <v>25458</v>
      </c>
      <c r="AG1320" s="31" t="s">
        <v>19</v>
      </c>
      <c r="AH1320" s="31" t="s">
        <v>25459</v>
      </c>
      <c r="AI1320" s="31" t="s">
        <v>23</v>
      </c>
      <c r="AJ1320" s="31" t="s">
        <v>24</v>
      </c>
      <c r="AK1320" s="31" t="s">
        <v>35</v>
      </c>
      <c r="AL1320" s="31" t="s">
        <v>26</v>
      </c>
      <c r="AM1320" s="31" t="s">
        <v>19</v>
      </c>
      <c r="AN1320" s="31" t="s">
        <v>19</v>
      </c>
      <c r="AO1320" s="31" t="s">
        <v>19</v>
      </c>
      <c r="AP1320" s="31" t="s">
        <v>27</v>
      </c>
      <c r="AQ1320" s="31" t="s">
        <v>25422</v>
      </c>
      <c r="AR1320" s="31" t="s">
        <v>19</v>
      </c>
      <c r="AS1320" s="59">
        <v>43932</v>
      </c>
      <c r="AT1320" s="32">
        <v>31.09</v>
      </c>
      <c r="AU1320" s="33" t="s">
        <v>28</v>
      </c>
      <c r="AV1320" s="32">
        <v>1</v>
      </c>
      <c r="AW1320" s="33" t="s">
        <v>29</v>
      </c>
      <c r="AX1320" s="34">
        <v>6</v>
      </c>
      <c r="AY1320" s="32">
        <v>1</v>
      </c>
      <c r="AZ1320" s="33" t="s">
        <v>29</v>
      </c>
      <c r="BA1320" s="35">
        <v>2.97</v>
      </c>
      <c r="BB1320" s="33" t="s">
        <v>30</v>
      </c>
      <c r="BC1320" s="35">
        <v>15.89</v>
      </c>
      <c r="BD1320" s="33" t="s">
        <v>30</v>
      </c>
      <c r="BE1320" s="35">
        <v>0</v>
      </c>
      <c r="BF1320" s="33" t="s">
        <v>30</v>
      </c>
      <c r="BG1320" s="35">
        <v>-0.79</v>
      </c>
      <c r="BH1320" s="33" t="s">
        <v>30</v>
      </c>
      <c r="BI1320" s="35">
        <v>0</v>
      </c>
      <c r="BJ1320" s="33" t="s">
        <v>30</v>
      </c>
      <c r="BK1320" s="35">
        <v>2.72</v>
      </c>
      <c r="BL1320" s="33" t="s">
        <v>30</v>
      </c>
      <c r="BM1320" s="35">
        <v>0</v>
      </c>
      <c r="BN1320" s="33" t="s">
        <v>30</v>
      </c>
      <c r="BO1320" s="35">
        <v>15.1</v>
      </c>
      <c r="BP1320" s="33" t="s">
        <v>30</v>
      </c>
      <c r="BQ1320" s="35">
        <v>3.08</v>
      </c>
      <c r="BR1320" s="33" t="s">
        <v>30</v>
      </c>
      <c r="BS1320" s="9">
        <f>VLOOKUP(A1320,HR!A:P,16,0)</f>
        <v>11</v>
      </c>
      <c r="BT1320" s="9" t="str">
        <f>VLOOKUP(A1320,HR!A:S,19,0)</f>
        <v>07:51</v>
      </c>
      <c r="BU1320" s="9" t="str">
        <f>VLOOKUP(VALUE(AC1320),Varios!A:J,9,0)</f>
        <v>---945332449--</v>
      </c>
      <c r="BV1320" s="9" t="str">
        <f>VLOOKUP(VALUE(AC1320),Varios!A:J,10,0)</f>
        <v>PEMD05</v>
      </c>
      <c r="BW1320" s="9" t="str">
        <f t="shared" si="231"/>
        <v>Cod:10314646 - Cli:Valdez Vda. De Flores, Maria M - Tel.:---945332449-- -Dir:Aa.hh. Sector 3 Mz 4 Lt 38 - Dist.:LA ESPERANZA - ZV:PEMD05 -Llega:07:51</v>
      </c>
      <c r="BX1320" s="16" t="str">
        <f t="shared" si="232"/>
        <v>3. Ent. PT</v>
      </c>
      <c r="BY1320" s="16" t="str">
        <f t="shared" si="233"/>
        <v>4-Vta.</v>
      </c>
      <c r="BZ1320" s="16" t="str">
        <f t="shared" si="234"/>
        <v>Contado</v>
      </c>
      <c r="CA1320" s="16">
        <f t="shared" si="235"/>
        <v>15.89</v>
      </c>
      <c r="CB1320" s="16" t="str">
        <f t="shared" si="236"/>
        <v xml:space="preserve"> </v>
      </c>
      <c r="CC1320" s="16">
        <f t="shared" si="237"/>
        <v>1</v>
      </c>
      <c r="CD1320" s="16" t="str">
        <f t="shared" si="238"/>
        <v xml:space="preserve"> </v>
      </c>
      <c r="CE1320" s="16" t="str">
        <f t="shared" si="239"/>
        <v>Transporte: 3401642333 - Villalobos Sosa, Leonidas</v>
      </c>
      <c r="CF1320" s="16">
        <f t="shared" si="240"/>
        <v>0</v>
      </c>
      <c r="CG1320" s="16" t="str">
        <f>IF(Tabla1[[#This Row],[Clientes]]=1,VLOOKUP(Tabla1[[#This Row],[BK49**]],HR!A:X,24,0),"")</f>
        <v/>
      </c>
    </row>
    <row r="1321" spans="1:85" x14ac:dyDescent="0.25">
      <c r="A1321" s="7" t="str">
        <f t="shared" si="230"/>
        <v>10054144</v>
      </c>
      <c r="B1321" s="31" t="s">
        <v>25416</v>
      </c>
      <c r="C1321" s="31" t="s">
        <v>0</v>
      </c>
      <c r="D1321" s="31" t="s">
        <v>1</v>
      </c>
      <c r="E1321" s="31" t="s">
        <v>22242</v>
      </c>
      <c r="F1321" s="31" t="s">
        <v>3</v>
      </c>
      <c r="G1321" s="31" t="s">
        <v>25417</v>
      </c>
      <c r="H1321" s="31" t="s">
        <v>4</v>
      </c>
      <c r="I1321" s="31" t="s">
        <v>22243</v>
      </c>
      <c r="J1321" s="31" t="s">
        <v>22244</v>
      </c>
      <c r="K1321" s="31" t="s">
        <v>22245</v>
      </c>
      <c r="L1321" s="31" t="s">
        <v>22246</v>
      </c>
      <c r="M1321" s="31" t="s">
        <v>22247</v>
      </c>
      <c r="N1321" s="31" t="s">
        <v>22245</v>
      </c>
      <c r="O1321" s="31" t="s">
        <v>22248</v>
      </c>
      <c r="P1321" s="31" t="s">
        <v>11</v>
      </c>
      <c r="Q1321" s="31" t="s">
        <v>25460</v>
      </c>
      <c r="R1321" s="31" t="s">
        <v>12</v>
      </c>
      <c r="S1321" s="31" t="s">
        <v>57</v>
      </c>
      <c r="T1321" s="31" t="s">
        <v>14</v>
      </c>
      <c r="U1321" s="31" t="s">
        <v>58</v>
      </c>
      <c r="V1321" s="31" t="s">
        <v>16</v>
      </c>
      <c r="W1321" s="31" t="s">
        <v>17</v>
      </c>
      <c r="X1321" s="31" t="s">
        <v>25461</v>
      </c>
      <c r="Y1321" s="31" t="s">
        <v>18</v>
      </c>
      <c r="Z1321" s="31" t="s">
        <v>19</v>
      </c>
      <c r="AA1321" s="31" t="s">
        <v>19</v>
      </c>
      <c r="AB1321" s="31" t="s">
        <v>19</v>
      </c>
      <c r="AC1321" s="31" t="s">
        <v>23775</v>
      </c>
      <c r="AD1321" s="31" t="s">
        <v>19219</v>
      </c>
      <c r="AE1321" s="31" t="s">
        <v>60</v>
      </c>
      <c r="AF1321" s="31" t="s">
        <v>25462</v>
      </c>
      <c r="AG1321" s="31" t="s">
        <v>19</v>
      </c>
      <c r="AH1321" s="31" t="s">
        <v>25455</v>
      </c>
      <c r="AI1321" s="31" t="s">
        <v>23</v>
      </c>
      <c r="AJ1321" s="31" t="s">
        <v>24</v>
      </c>
      <c r="AK1321" s="31" t="s">
        <v>35</v>
      </c>
      <c r="AL1321" s="31" t="s">
        <v>26</v>
      </c>
      <c r="AM1321" s="31" t="s">
        <v>19</v>
      </c>
      <c r="AN1321" s="31" t="s">
        <v>19</v>
      </c>
      <c r="AO1321" s="31" t="s">
        <v>19</v>
      </c>
      <c r="AP1321" s="31" t="s">
        <v>27</v>
      </c>
      <c r="AQ1321" s="31" t="s">
        <v>25422</v>
      </c>
      <c r="AR1321" s="31" t="s">
        <v>19</v>
      </c>
      <c r="AS1321" s="59">
        <v>43932</v>
      </c>
      <c r="AT1321" s="32">
        <v>31.09</v>
      </c>
      <c r="AU1321" s="33" t="s">
        <v>28</v>
      </c>
      <c r="AV1321" s="32">
        <v>2</v>
      </c>
      <c r="AW1321" s="33" t="s">
        <v>29</v>
      </c>
      <c r="AX1321" s="34">
        <v>1</v>
      </c>
      <c r="AY1321" s="32">
        <v>2</v>
      </c>
      <c r="AZ1321" s="33" t="s">
        <v>29</v>
      </c>
      <c r="BA1321" s="35">
        <v>5.77</v>
      </c>
      <c r="BB1321" s="33" t="s">
        <v>30</v>
      </c>
      <c r="BC1321" s="35">
        <v>12.88</v>
      </c>
      <c r="BD1321" s="33" t="s">
        <v>30</v>
      </c>
      <c r="BE1321" s="35">
        <v>0</v>
      </c>
      <c r="BF1321" s="33" t="s">
        <v>30</v>
      </c>
      <c r="BG1321" s="35">
        <v>0</v>
      </c>
      <c r="BH1321" s="33" t="s">
        <v>30</v>
      </c>
      <c r="BI1321" s="35">
        <v>0</v>
      </c>
      <c r="BJ1321" s="33" t="s">
        <v>30</v>
      </c>
      <c r="BK1321" s="35">
        <v>2.3199999999999998</v>
      </c>
      <c r="BL1321" s="33" t="s">
        <v>30</v>
      </c>
      <c r="BM1321" s="35">
        <v>0</v>
      </c>
      <c r="BN1321" s="33" t="s">
        <v>30</v>
      </c>
      <c r="BO1321" s="35">
        <v>12.88</v>
      </c>
      <c r="BP1321" s="33" t="s">
        <v>30</v>
      </c>
      <c r="BQ1321" s="35">
        <v>2.62</v>
      </c>
      <c r="BR1321" s="33" t="s">
        <v>30</v>
      </c>
      <c r="BS1321" s="9">
        <f>VLOOKUP(A1321,HR!A:P,16,0)</f>
        <v>1</v>
      </c>
      <c r="BT1321" s="9" t="str">
        <f>VLOOKUP(A1321,HR!A:S,19,0)</f>
        <v>07:05</v>
      </c>
      <c r="BU1321" s="9" t="str">
        <f>VLOOKUP(VALUE(AC1321),Varios!A:J,9,0)</f>
        <v>---910507192-942186337-944584994</v>
      </c>
      <c r="BV1321" s="9" t="str">
        <f>VLOOKUP(VALUE(AC1321),Varios!A:J,10,0)</f>
        <v>PEMD01</v>
      </c>
      <c r="BW1321" s="9" t="str">
        <f t="shared" si="231"/>
        <v>Cod:10054144 - Cli:Valdiviezo Avila, Neumicia - Tel.:---910507192-942186337-944584994 -Dir:Aa.hh. Wichanzao Mz 350 Lt 007 - Dist.:LA ESPERANZA - ZV:PEMD01 -Llega:07:05</v>
      </c>
      <c r="BX1321" s="16" t="str">
        <f t="shared" si="232"/>
        <v>3. Ent. PT</v>
      </c>
      <c r="BY1321" s="16" t="str">
        <f t="shared" si="233"/>
        <v>4-Vta.</v>
      </c>
      <c r="BZ1321" s="16" t="str">
        <f t="shared" si="234"/>
        <v>Contado</v>
      </c>
      <c r="CA1321" s="16">
        <f t="shared" si="235"/>
        <v>12.88</v>
      </c>
      <c r="CB1321" s="16" t="str">
        <f t="shared" si="236"/>
        <v xml:space="preserve"> </v>
      </c>
      <c r="CC1321" s="16">
        <f t="shared" si="237"/>
        <v>2</v>
      </c>
      <c r="CD1321" s="16" t="str">
        <f t="shared" si="238"/>
        <v xml:space="preserve"> </v>
      </c>
      <c r="CE1321" s="16" t="str">
        <f t="shared" si="239"/>
        <v>Transporte: 3401642333 - Villalobos Sosa, Leonidas</v>
      </c>
      <c r="CF1321" s="16">
        <f t="shared" si="240"/>
        <v>1</v>
      </c>
      <c r="CG1321" s="16">
        <f>IF(Tabla1[[#This Row],[Clientes]]=1,VLOOKUP(Tabla1[[#This Row],[BK49**]],HR!A:X,24,0),"")</f>
        <v>1.4</v>
      </c>
    </row>
    <row r="1322" spans="1:85" x14ac:dyDescent="0.25">
      <c r="A1322" s="7" t="str">
        <f t="shared" si="230"/>
        <v>10054144</v>
      </c>
      <c r="B1322" s="31" t="s">
        <v>25416</v>
      </c>
      <c r="C1322" s="31" t="s">
        <v>0</v>
      </c>
      <c r="D1322" s="31" t="s">
        <v>1</v>
      </c>
      <c r="E1322" s="31" t="s">
        <v>22242</v>
      </c>
      <c r="F1322" s="31" t="s">
        <v>3</v>
      </c>
      <c r="G1322" s="31" t="s">
        <v>25417</v>
      </c>
      <c r="H1322" s="31" t="s">
        <v>4</v>
      </c>
      <c r="I1322" s="31" t="s">
        <v>22243</v>
      </c>
      <c r="J1322" s="31" t="s">
        <v>22244</v>
      </c>
      <c r="K1322" s="31" t="s">
        <v>22245</v>
      </c>
      <c r="L1322" s="31" t="s">
        <v>22246</v>
      </c>
      <c r="M1322" s="31" t="s">
        <v>22247</v>
      </c>
      <c r="N1322" s="31" t="s">
        <v>22245</v>
      </c>
      <c r="O1322" s="31" t="s">
        <v>22248</v>
      </c>
      <c r="P1322" s="31" t="s">
        <v>11</v>
      </c>
      <c r="Q1322" s="31" t="s">
        <v>25460</v>
      </c>
      <c r="R1322" s="31" t="s">
        <v>12</v>
      </c>
      <c r="S1322" s="31" t="s">
        <v>65</v>
      </c>
      <c r="T1322" s="31" t="s">
        <v>14</v>
      </c>
      <c r="U1322" s="31" t="s">
        <v>66</v>
      </c>
      <c r="V1322" s="31" t="s">
        <v>16</v>
      </c>
      <c r="W1322" s="31" t="s">
        <v>17</v>
      </c>
      <c r="X1322" s="31" t="s">
        <v>25461</v>
      </c>
      <c r="Y1322" s="31" t="s">
        <v>18</v>
      </c>
      <c r="Z1322" s="31" t="s">
        <v>19</v>
      </c>
      <c r="AA1322" s="31" t="s">
        <v>19</v>
      </c>
      <c r="AB1322" s="31" t="s">
        <v>19</v>
      </c>
      <c r="AC1322" s="31" t="s">
        <v>23775</v>
      </c>
      <c r="AD1322" s="31" t="s">
        <v>19219</v>
      </c>
      <c r="AE1322" s="31" t="s">
        <v>60</v>
      </c>
      <c r="AF1322" s="31" t="s">
        <v>25462</v>
      </c>
      <c r="AG1322" s="31" t="s">
        <v>19</v>
      </c>
      <c r="AH1322" s="31" t="s">
        <v>25455</v>
      </c>
      <c r="AI1322" s="31" t="s">
        <v>23</v>
      </c>
      <c r="AJ1322" s="31" t="s">
        <v>24</v>
      </c>
      <c r="AK1322" s="31" t="s">
        <v>25</v>
      </c>
      <c r="AL1322" s="31" t="s">
        <v>26</v>
      </c>
      <c r="AM1322" s="31" t="s">
        <v>19</v>
      </c>
      <c r="AN1322" s="31" t="s">
        <v>19</v>
      </c>
      <c r="AO1322" s="31" t="s">
        <v>19</v>
      </c>
      <c r="AP1322" s="31" t="s">
        <v>27</v>
      </c>
      <c r="AQ1322" s="31" t="s">
        <v>25422</v>
      </c>
      <c r="AR1322" s="31" t="s">
        <v>19</v>
      </c>
      <c r="AS1322" s="59">
        <v>43932</v>
      </c>
      <c r="AT1322" s="32">
        <v>31.09</v>
      </c>
      <c r="AU1322" s="33" t="s">
        <v>28</v>
      </c>
      <c r="AV1322" s="32">
        <v>1</v>
      </c>
      <c r="AW1322" s="33" t="s">
        <v>29</v>
      </c>
      <c r="AX1322" s="34">
        <v>6</v>
      </c>
      <c r="AY1322" s="32">
        <v>1</v>
      </c>
      <c r="AZ1322" s="33" t="s">
        <v>29</v>
      </c>
      <c r="BA1322" s="35">
        <v>2.83</v>
      </c>
      <c r="BB1322" s="33" t="s">
        <v>30</v>
      </c>
      <c r="BC1322" s="35">
        <v>11.08</v>
      </c>
      <c r="BD1322" s="33" t="s">
        <v>30</v>
      </c>
      <c r="BE1322" s="35">
        <v>0</v>
      </c>
      <c r="BF1322" s="33" t="s">
        <v>30</v>
      </c>
      <c r="BG1322" s="35">
        <v>-0.65</v>
      </c>
      <c r="BH1322" s="33" t="s">
        <v>30</v>
      </c>
      <c r="BI1322" s="35">
        <v>0</v>
      </c>
      <c r="BJ1322" s="33" t="s">
        <v>30</v>
      </c>
      <c r="BK1322" s="35">
        <v>2.2000000000000002</v>
      </c>
      <c r="BL1322" s="33" t="s">
        <v>30</v>
      </c>
      <c r="BM1322" s="35">
        <v>1.77</v>
      </c>
      <c r="BN1322" s="33" t="s">
        <v>30</v>
      </c>
      <c r="BO1322" s="35">
        <v>10.43</v>
      </c>
      <c r="BP1322" s="33" t="s">
        <v>30</v>
      </c>
      <c r="BQ1322" s="35">
        <v>4.26</v>
      </c>
      <c r="BR1322" s="33" t="s">
        <v>30</v>
      </c>
      <c r="BS1322" s="9">
        <f>VLOOKUP(A1322,HR!A:P,16,0)</f>
        <v>1</v>
      </c>
      <c r="BT1322" s="9" t="str">
        <f>VLOOKUP(A1322,HR!A:S,19,0)</f>
        <v>07:05</v>
      </c>
      <c r="BU1322" s="9" t="str">
        <f>VLOOKUP(VALUE(AC1322),Varios!A:J,9,0)</f>
        <v>---910507192-942186337-944584994</v>
      </c>
      <c r="BV1322" s="9" t="str">
        <f>VLOOKUP(VALUE(AC1322),Varios!A:J,10,0)</f>
        <v>PEMD01</v>
      </c>
      <c r="BW1322" s="9" t="str">
        <f t="shared" si="231"/>
        <v>Cod:10054144 - Cli:Valdiviezo Avila, Neumicia - Tel.:---910507192-942186337-944584994 -Dir:Aa.hh. Wichanzao Mz 350 Lt 007 - Dist.:LA ESPERANZA - ZV:PEMD01 -Llega:07:05</v>
      </c>
      <c r="BX1322" s="16" t="str">
        <f t="shared" si="232"/>
        <v>3. Ent. PT</v>
      </c>
      <c r="BY1322" s="16" t="str">
        <f t="shared" si="233"/>
        <v>4-Vta.</v>
      </c>
      <c r="BZ1322" s="16" t="str">
        <f t="shared" si="234"/>
        <v>Contado</v>
      </c>
      <c r="CA1322" s="16">
        <f t="shared" si="235"/>
        <v>11.08</v>
      </c>
      <c r="CB1322" s="16" t="str">
        <f t="shared" si="236"/>
        <v xml:space="preserve"> </v>
      </c>
      <c r="CC1322" s="16">
        <f t="shared" si="237"/>
        <v>1</v>
      </c>
      <c r="CD1322" s="16" t="str">
        <f t="shared" si="238"/>
        <v xml:space="preserve"> </v>
      </c>
      <c r="CE1322" s="16" t="str">
        <f t="shared" si="239"/>
        <v>Transporte: 3401642333 - Villalobos Sosa, Leonidas</v>
      </c>
      <c r="CF1322" s="16">
        <f t="shared" si="240"/>
        <v>0</v>
      </c>
      <c r="CG1322" s="16" t="str">
        <f>IF(Tabla1[[#This Row],[Clientes]]=1,VLOOKUP(Tabla1[[#This Row],[BK49**]],HR!A:X,24,0),"")</f>
        <v/>
      </c>
    </row>
    <row r="1323" spans="1:85" x14ac:dyDescent="0.25">
      <c r="A1323" s="7" t="str">
        <f t="shared" si="230"/>
        <v>10054144</v>
      </c>
      <c r="B1323" s="31" t="s">
        <v>25416</v>
      </c>
      <c r="C1323" s="31" t="s">
        <v>0</v>
      </c>
      <c r="D1323" s="31" t="s">
        <v>1</v>
      </c>
      <c r="E1323" s="31" t="s">
        <v>22242</v>
      </c>
      <c r="F1323" s="31" t="s">
        <v>3</v>
      </c>
      <c r="G1323" s="31" t="s">
        <v>25417</v>
      </c>
      <c r="H1323" s="31" t="s">
        <v>4</v>
      </c>
      <c r="I1323" s="31" t="s">
        <v>22243</v>
      </c>
      <c r="J1323" s="31" t="s">
        <v>22244</v>
      </c>
      <c r="K1323" s="31" t="s">
        <v>22245</v>
      </c>
      <c r="L1323" s="31" t="s">
        <v>22246</v>
      </c>
      <c r="M1323" s="31" t="s">
        <v>22247</v>
      </c>
      <c r="N1323" s="31" t="s">
        <v>22245</v>
      </c>
      <c r="O1323" s="31" t="s">
        <v>22248</v>
      </c>
      <c r="P1323" s="31" t="s">
        <v>11</v>
      </c>
      <c r="Q1323" s="31" t="s">
        <v>25460</v>
      </c>
      <c r="R1323" s="31" t="s">
        <v>12</v>
      </c>
      <c r="S1323" s="31" t="s">
        <v>33</v>
      </c>
      <c r="T1323" s="31" t="s">
        <v>14</v>
      </c>
      <c r="U1323" s="31" t="s">
        <v>34</v>
      </c>
      <c r="V1323" s="31" t="s">
        <v>16</v>
      </c>
      <c r="W1323" s="31" t="s">
        <v>17</v>
      </c>
      <c r="X1323" s="31" t="s">
        <v>25461</v>
      </c>
      <c r="Y1323" s="31" t="s">
        <v>18</v>
      </c>
      <c r="Z1323" s="31" t="s">
        <v>19</v>
      </c>
      <c r="AA1323" s="31" t="s">
        <v>19</v>
      </c>
      <c r="AB1323" s="31" t="s">
        <v>19</v>
      </c>
      <c r="AC1323" s="31" t="s">
        <v>23775</v>
      </c>
      <c r="AD1323" s="31" t="s">
        <v>19219</v>
      </c>
      <c r="AE1323" s="31" t="s">
        <v>60</v>
      </c>
      <c r="AF1323" s="31" t="s">
        <v>25462</v>
      </c>
      <c r="AG1323" s="31" t="s">
        <v>19</v>
      </c>
      <c r="AH1323" s="31" t="s">
        <v>25455</v>
      </c>
      <c r="AI1323" s="31" t="s">
        <v>23</v>
      </c>
      <c r="AJ1323" s="31" t="s">
        <v>24</v>
      </c>
      <c r="AK1323" s="31" t="s">
        <v>35</v>
      </c>
      <c r="AL1323" s="31" t="s">
        <v>26</v>
      </c>
      <c r="AM1323" s="31" t="s">
        <v>19</v>
      </c>
      <c r="AN1323" s="31" t="s">
        <v>19</v>
      </c>
      <c r="AO1323" s="31" t="s">
        <v>19</v>
      </c>
      <c r="AP1323" s="31" t="s">
        <v>27</v>
      </c>
      <c r="AQ1323" s="31" t="s">
        <v>25422</v>
      </c>
      <c r="AR1323" s="31" t="s">
        <v>19</v>
      </c>
      <c r="AS1323" s="59">
        <v>43932</v>
      </c>
      <c r="AT1323" s="32">
        <v>31.09</v>
      </c>
      <c r="AU1323" s="33" t="s">
        <v>28</v>
      </c>
      <c r="AV1323" s="32">
        <v>1</v>
      </c>
      <c r="AW1323" s="33" t="s">
        <v>29</v>
      </c>
      <c r="AX1323" s="34">
        <v>15</v>
      </c>
      <c r="AY1323" s="32">
        <v>1</v>
      </c>
      <c r="AZ1323" s="33" t="s">
        <v>29</v>
      </c>
      <c r="BA1323" s="35">
        <v>3.28</v>
      </c>
      <c r="BB1323" s="33" t="s">
        <v>30</v>
      </c>
      <c r="BC1323" s="35">
        <v>16.100000000000001</v>
      </c>
      <c r="BD1323" s="33" t="s">
        <v>30</v>
      </c>
      <c r="BE1323" s="35">
        <v>0</v>
      </c>
      <c r="BF1323" s="33" t="s">
        <v>30</v>
      </c>
      <c r="BG1323" s="35">
        <v>-0.81</v>
      </c>
      <c r="BH1323" s="33" t="s">
        <v>30</v>
      </c>
      <c r="BI1323" s="35">
        <v>0</v>
      </c>
      <c r="BJ1323" s="33" t="s">
        <v>30</v>
      </c>
      <c r="BK1323" s="35">
        <v>2.75</v>
      </c>
      <c r="BL1323" s="33" t="s">
        <v>30</v>
      </c>
      <c r="BM1323" s="35">
        <v>0</v>
      </c>
      <c r="BN1323" s="33" t="s">
        <v>30</v>
      </c>
      <c r="BO1323" s="35">
        <v>15.29</v>
      </c>
      <c r="BP1323" s="33" t="s">
        <v>30</v>
      </c>
      <c r="BQ1323" s="35">
        <v>3.11</v>
      </c>
      <c r="BR1323" s="33" t="s">
        <v>30</v>
      </c>
      <c r="BS1323" s="9">
        <f>VLOOKUP(A1323,HR!A:P,16,0)</f>
        <v>1</v>
      </c>
      <c r="BT1323" s="9" t="str">
        <f>VLOOKUP(A1323,HR!A:S,19,0)</f>
        <v>07:05</v>
      </c>
      <c r="BU1323" s="9" t="str">
        <f>VLOOKUP(VALUE(AC1323),Varios!A:J,9,0)</f>
        <v>---910507192-942186337-944584994</v>
      </c>
      <c r="BV1323" s="9" t="str">
        <f>VLOOKUP(VALUE(AC1323),Varios!A:J,10,0)</f>
        <v>PEMD01</v>
      </c>
      <c r="BW1323" s="9" t="str">
        <f t="shared" si="231"/>
        <v>Cod:10054144 - Cli:Valdiviezo Avila, Neumicia - Tel.:---910507192-942186337-944584994 -Dir:Aa.hh. Wichanzao Mz 350 Lt 007 - Dist.:LA ESPERANZA - ZV:PEMD01 -Llega:07:05</v>
      </c>
      <c r="BX1323" s="16" t="str">
        <f t="shared" si="232"/>
        <v>3. Ent. PT</v>
      </c>
      <c r="BY1323" s="16" t="str">
        <f t="shared" si="233"/>
        <v>4-Vta.</v>
      </c>
      <c r="BZ1323" s="16" t="str">
        <f t="shared" si="234"/>
        <v>Contado</v>
      </c>
      <c r="CA1323" s="16">
        <f t="shared" si="235"/>
        <v>16.100000000000001</v>
      </c>
      <c r="CB1323" s="16" t="str">
        <f t="shared" si="236"/>
        <v xml:space="preserve"> </v>
      </c>
      <c r="CC1323" s="16">
        <f t="shared" si="237"/>
        <v>1</v>
      </c>
      <c r="CD1323" s="16" t="str">
        <f t="shared" si="238"/>
        <v xml:space="preserve"> </v>
      </c>
      <c r="CE1323" s="16" t="str">
        <f t="shared" si="239"/>
        <v>Transporte: 3401642333 - Villalobos Sosa, Leonidas</v>
      </c>
      <c r="CF1323" s="16">
        <f t="shared" si="240"/>
        <v>0</v>
      </c>
      <c r="CG1323" s="16" t="str">
        <f>IF(Tabla1[[#This Row],[Clientes]]=1,VLOOKUP(Tabla1[[#This Row],[BK49**]],HR!A:X,24,0),"")</f>
        <v/>
      </c>
    </row>
    <row r="1324" spans="1:85" x14ac:dyDescent="0.25">
      <c r="A1324" s="7" t="str">
        <f t="shared" si="230"/>
        <v>10054144</v>
      </c>
      <c r="B1324" s="31" t="s">
        <v>25416</v>
      </c>
      <c r="C1324" s="31" t="s">
        <v>0</v>
      </c>
      <c r="D1324" s="31" t="s">
        <v>1</v>
      </c>
      <c r="E1324" s="31" t="s">
        <v>22242</v>
      </c>
      <c r="F1324" s="31" t="s">
        <v>3</v>
      </c>
      <c r="G1324" s="31" t="s">
        <v>25417</v>
      </c>
      <c r="H1324" s="31" t="s">
        <v>4</v>
      </c>
      <c r="I1324" s="31" t="s">
        <v>22243</v>
      </c>
      <c r="J1324" s="31" t="s">
        <v>22244</v>
      </c>
      <c r="K1324" s="31" t="s">
        <v>22245</v>
      </c>
      <c r="L1324" s="31" t="s">
        <v>22246</v>
      </c>
      <c r="M1324" s="31" t="s">
        <v>22247</v>
      </c>
      <c r="N1324" s="31" t="s">
        <v>22245</v>
      </c>
      <c r="O1324" s="31" t="s">
        <v>22248</v>
      </c>
      <c r="P1324" s="31" t="s">
        <v>11</v>
      </c>
      <c r="Q1324" s="31" t="s">
        <v>25460</v>
      </c>
      <c r="R1324" s="31" t="s">
        <v>12</v>
      </c>
      <c r="S1324" s="31" t="s">
        <v>31</v>
      </c>
      <c r="T1324" s="31" t="s">
        <v>14</v>
      </c>
      <c r="U1324" s="31" t="s">
        <v>32</v>
      </c>
      <c r="V1324" s="31" t="s">
        <v>16</v>
      </c>
      <c r="W1324" s="31" t="s">
        <v>17</v>
      </c>
      <c r="X1324" s="31" t="s">
        <v>25461</v>
      </c>
      <c r="Y1324" s="31" t="s">
        <v>18</v>
      </c>
      <c r="Z1324" s="31" t="s">
        <v>19</v>
      </c>
      <c r="AA1324" s="31" t="s">
        <v>19</v>
      </c>
      <c r="AB1324" s="31" t="s">
        <v>19</v>
      </c>
      <c r="AC1324" s="31" t="s">
        <v>23775</v>
      </c>
      <c r="AD1324" s="31" t="s">
        <v>19219</v>
      </c>
      <c r="AE1324" s="31" t="s">
        <v>60</v>
      </c>
      <c r="AF1324" s="31" t="s">
        <v>25462</v>
      </c>
      <c r="AG1324" s="31" t="s">
        <v>19</v>
      </c>
      <c r="AH1324" s="31" t="s">
        <v>25455</v>
      </c>
      <c r="AI1324" s="31" t="s">
        <v>23</v>
      </c>
      <c r="AJ1324" s="31" t="s">
        <v>24</v>
      </c>
      <c r="AK1324" s="31" t="s">
        <v>25</v>
      </c>
      <c r="AL1324" s="31" t="s">
        <v>26</v>
      </c>
      <c r="AM1324" s="31" t="s">
        <v>19</v>
      </c>
      <c r="AN1324" s="31" t="s">
        <v>19</v>
      </c>
      <c r="AO1324" s="31" t="s">
        <v>19</v>
      </c>
      <c r="AP1324" s="31" t="s">
        <v>27</v>
      </c>
      <c r="AQ1324" s="31" t="s">
        <v>25422</v>
      </c>
      <c r="AR1324" s="31" t="s">
        <v>19</v>
      </c>
      <c r="AS1324" s="59">
        <v>43932</v>
      </c>
      <c r="AT1324" s="32">
        <v>31.09</v>
      </c>
      <c r="AU1324" s="33" t="s">
        <v>28</v>
      </c>
      <c r="AV1324" s="32">
        <v>1</v>
      </c>
      <c r="AW1324" s="33" t="s">
        <v>29</v>
      </c>
      <c r="AX1324" s="34">
        <v>15</v>
      </c>
      <c r="AY1324" s="32">
        <v>1</v>
      </c>
      <c r="AZ1324" s="33" t="s">
        <v>29</v>
      </c>
      <c r="BA1324" s="35">
        <v>4.16</v>
      </c>
      <c r="BB1324" s="33" t="s">
        <v>30</v>
      </c>
      <c r="BC1324" s="35">
        <v>13.86</v>
      </c>
      <c r="BD1324" s="33" t="s">
        <v>30</v>
      </c>
      <c r="BE1324" s="35">
        <v>0</v>
      </c>
      <c r="BF1324" s="33" t="s">
        <v>30</v>
      </c>
      <c r="BG1324" s="35">
        <v>-0.81</v>
      </c>
      <c r="BH1324" s="33" t="s">
        <v>30</v>
      </c>
      <c r="BI1324" s="35">
        <v>0</v>
      </c>
      <c r="BJ1324" s="33" t="s">
        <v>30</v>
      </c>
      <c r="BK1324" s="35">
        <v>2.75</v>
      </c>
      <c r="BL1324" s="33" t="s">
        <v>30</v>
      </c>
      <c r="BM1324" s="35">
        <v>2.2200000000000002</v>
      </c>
      <c r="BN1324" s="33" t="s">
        <v>30</v>
      </c>
      <c r="BO1324" s="35">
        <v>13.05</v>
      </c>
      <c r="BP1324" s="33" t="s">
        <v>30</v>
      </c>
      <c r="BQ1324" s="35">
        <v>5.33</v>
      </c>
      <c r="BR1324" s="33" t="s">
        <v>30</v>
      </c>
      <c r="BS1324" s="9">
        <f>VLOOKUP(A1324,HR!A:P,16,0)</f>
        <v>1</v>
      </c>
      <c r="BT1324" s="9" t="str">
        <f>VLOOKUP(A1324,HR!A:S,19,0)</f>
        <v>07:05</v>
      </c>
      <c r="BU1324" s="9" t="str">
        <f>VLOOKUP(VALUE(AC1324),Varios!A:J,9,0)</f>
        <v>---910507192-942186337-944584994</v>
      </c>
      <c r="BV1324" s="9" t="str">
        <f>VLOOKUP(VALUE(AC1324),Varios!A:J,10,0)</f>
        <v>PEMD01</v>
      </c>
      <c r="BW1324" s="9" t="str">
        <f t="shared" si="231"/>
        <v>Cod:10054144 - Cli:Valdiviezo Avila, Neumicia - Tel.:---910507192-942186337-944584994 -Dir:Aa.hh. Wichanzao Mz 350 Lt 007 - Dist.:LA ESPERANZA - ZV:PEMD01 -Llega:07:05</v>
      </c>
      <c r="BX1324" s="16" t="str">
        <f t="shared" si="232"/>
        <v>3. Ent. PT</v>
      </c>
      <c r="BY1324" s="16" t="str">
        <f t="shared" si="233"/>
        <v>4-Vta.</v>
      </c>
      <c r="BZ1324" s="16" t="str">
        <f t="shared" si="234"/>
        <v>Contado</v>
      </c>
      <c r="CA1324" s="16">
        <f t="shared" si="235"/>
        <v>13.86</v>
      </c>
      <c r="CB1324" s="16" t="str">
        <f t="shared" si="236"/>
        <v xml:space="preserve"> </v>
      </c>
      <c r="CC1324" s="16">
        <f t="shared" si="237"/>
        <v>1</v>
      </c>
      <c r="CD1324" s="16" t="str">
        <f t="shared" si="238"/>
        <v xml:space="preserve"> </v>
      </c>
      <c r="CE1324" s="16" t="str">
        <f t="shared" si="239"/>
        <v>Transporte: 3401642333 - Villalobos Sosa, Leonidas</v>
      </c>
      <c r="CF1324" s="16">
        <f t="shared" si="240"/>
        <v>0</v>
      </c>
      <c r="CG1324" s="16" t="str">
        <f>IF(Tabla1[[#This Row],[Clientes]]=1,VLOOKUP(Tabla1[[#This Row],[BK49**]],HR!A:X,24,0),"")</f>
        <v/>
      </c>
    </row>
    <row r="1325" spans="1:85" x14ac:dyDescent="0.25">
      <c r="A1325" s="7" t="str">
        <f t="shared" si="230"/>
        <v>11407287</v>
      </c>
      <c r="B1325" s="31" t="s">
        <v>25416</v>
      </c>
      <c r="C1325" s="31" t="s">
        <v>0</v>
      </c>
      <c r="D1325" s="31" t="s">
        <v>1</v>
      </c>
      <c r="E1325" s="31" t="s">
        <v>22242</v>
      </c>
      <c r="F1325" s="31" t="s">
        <v>3</v>
      </c>
      <c r="G1325" s="31" t="s">
        <v>25417</v>
      </c>
      <c r="H1325" s="31" t="s">
        <v>4</v>
      </c>
      <c r="I1325" s="31" t="s">
        <v>22243</v>
      </c>
      <c r="J1325" s="31" t="s">
        <v>22244</v>
      </c>
      <c r="K1325" s="31" t="s">
        <v>22245</v>
      </c>
      <c r="L1325" s="31" t="s">
        <v>22246</v>
      </c>
      <c r="M1325" s="31" t="s">
        <v>22247</v>
      </c>
      <c r="N1325" s="31" t="s">
        <v>22245</v>
      </c>
      <c r="O1325" s="31" t="s">
        <v>22248</v>
      </c>
      <c r="P1325" s="31" t="s">
        <v>11</v>
      </c>
      <c r="Q1325" s="31" t="s">
        <v>25463</v>
      </c>
      <c r="R1325" s="31" t="s">
        <v>12</v>
      </c>
      <c r="S1325" s="31" t="s">
        <v>31</v>
      </c>
      <c r="T1325" s="31" t="s">
        <v>14</v>
      </c>
      <c r="U1325" s="31" t="s">
        <v>32</v>
      </c>
      <c r="V1325" s="31" t="s">
        <v>16</v>
      </c>
      <c r="W1325" s="31" t="s">
        <v>17</v>
      </c>
      <c r="X1325" s="31" t="s">
        <v>25464</v>
      </c>
      <c r="Y1325" s="31" t="s">
        <v>18</v>
      </c>
      <c r="Z1325" s="31" t="s">
        <v>19</v>
      </c>
      <c r="AA1325" s="31" t="s">
        <v>19</v>
      </c>
      <c r="AB1325" s="31" t="s">
        <v>19</v>
      </c>
      <c r="AC1325" s="31" t="s">
        <v>23853</v>
      </c>
      <c r="AD1325" s="31" t="s">
        <v>16793</v>
      </c>
      <c r="AE1325" s="31" t="s">
        <v>21</v>
      </c>
      <c r="AF1325" s="31" t="s">
        <v>25465</v>
      </c>
      <c r="AG1325" s="31" t="s">
        <v>19</v>
      </c>
      <c r="AH1325" s="31" t="s">
        <v>25466</v>
      </c>
      <c r="AI1325" s="31" t="s">
        <v>43</v>
      </c>
      <c r="AJ1325" s="31" t="s">
        <v>24</v>
      </c>
      <c r="AK1325" s="31" t="s">
        <v>25</v>
      </c>
      <c r="AL1325" s="31" t="s">
        <v>26</v>
      </c>
      <c r="AM1325" s="31" t="s">
        <v>19</v>
      </c>
      <c r="AN1325" s="31" t="s">
        <v>19</v>
      </c>
      <c r="AO1325" s="31" t="s">
        <v>19</v>
      </c>
      <c r="AP1325" s="31" t="s">
        <v>27</v>
      </c>
      <c r="AQ1325" s="31" t="s">
        <v>25422</v>
      </c>
      <c r="AR1325" s="31" t="s">
        <v>19</v>
      </c>
      <c r="AS1325" s="59">
        <v>43932</v>
      </c>
      <c r="AT1325" s="32">
        <v>31.09</v>
      </c>
      <c r="AU1325" s="33" t="s">
        <v>28</v>
      </c>
      <c r="AV1325" s="32">
        <v>1</v>
      </c>
      <c r="AW1325" s="33" t="s">
        <v>29</v>
      </c>
      <c r="AX1325" s="34">
        <v>15</v>
      </c>
      <c r="AY1325" s="32">
        <v>1</v>
      </c>
      <c r="AZ1325" s="33" t="s">
        <v>29</v>
      </c>
      <c r="BA1325" s="35">
        <v>4.16</v>
      </c>
      <c r="BB1325" s="33" t="s">
        <v>30</v>
      </c>
      <c r="BC1325" s="35">
        <v>13.86</v>
      </c>
      <c r="BD1325" s="33" t="s">
        <v>30</v>
      </c>
      <c r="BE1325" s="35">
        <v>0</v>
      </c>
      <c r="BF1325" s="33" t="s">
        <v>30</v>
      </c>
      <c r="BG1325" s="35">
        <v>-0.81</v>
      </c>
      <c r="BH1325" s="33" t="s">
        <v>30</v>
      </c>
      <c r="BI1325" s="35">
        <v>0</v>
      </c>
      <c r="BJ1325" s="33" t="s">
        <v>30</v>
      </c>
      <c r="BK1325" s="35">
        <v>2.75</v>
      </c>
      <c r="BL1325" s="33" t="s">
        <v>30</v>
      </c>
      <c r="BM1325" s="35">
        <v>2.2200000000000002</v>
      </c>
      <c r="BN1325" s="33" t="s">
        <v>30</v>
      </c>
      <c r="BO1325" s="35">
        <v>13.05</v>
      </c>
      <c r="BP1325" s="33" t="s">
        <v>30</v>
      </c>
      <c r="BQ1325" s="35">
        <v>5.33</v>
      </c>
      <c r="BR1325" s="33" t="s">
        <v>30</v>
      </c>
      <c r="BS1325" s="9">
        <f>VLOOKUP(A1325,HR!A:P,16,0)</f>
        <v>28</v>
      </c>
      <c r="BT1325" s="9" t="str">
        <f>VLOOKUP(A1325,HR!A:S,19,0)</f>
        <v>09:31</v>
      </c>
      <c r="BU1325" s="9" t="str">
        <f>VLOOKUP(VALUE(AC1325),Varios!A:J,9,0)</f>
        <v>---912454164-912455435-995252075</v>
      </c>
      <c r="BV1325" s="9" t="str">
        <f>VLOOKUP(VALUE(AC1325),Varios!A:J,10,0)</f>
        <v>PEMD00</v>
      </c>
      <c r="BW1325" s="9" t="str">
        <f t="shared" si="231"/>
        <v>Cod:11407287 - Cli:Quiroz Montenegro, Nelly - Tel.:---912454164-912455435-995252075 -Dir:S/V 1Ero De Mayo Mz 13 Lt 3 - Dist.:HUANCHACO - ZV:PEMD00 -Llega:09:31</v>
      </c>
      <c r="BX1325" s="16" t="str">
        <f t="shared" si="232"/>
        <v>3. Ent. PT</v>
      </c>
      <c r="BY1325" s="16" t="str">
        <f t="shared" si="233"/>
        <v>4-Vta.</v>
      </c>
      <c r="BZ1325" s="16" t="str">
        <f t="shared" si="234"/>
        <v>Contado</v>
      </c>
      <c r="CA1325" s="16">
        <f t="shared" si="235"/>
        <v>13.86</v>
      </c>
      <c r="CB1325" s="16" t="str">
        <f t="shared" si="236"/>
        <v xml:space="preserve"> </v>
      </c>
      <c r="CC1325" s="16">
        <f t="shared" si="237"/>
        <v>1</v>
      </c>
      <c r="CD1325" s="16" t="str">
        <f t="shared" si="238"/>
        <v xml:space="preserve"> </v>
      </c>
      <c r="CE1325" s="16" t="str">
        <f t="shared" si="239"/>
        <v>Transporte: 3401642333 - Villalobos Sosa, Leonidas</v>
      </c>
      <c r="CF1325" s="16">
        <f t="shared" si="240"/>
        <v>1</v>
      </c>
      <c r="CG1325" s="16">
        <f>IF(Tabla1[[#This Row],[Clientes]]=1,VLOOKUP(Tabla1[[#This Row],[BK49**]],HR!A:X,24,0),"")</f>
        <v>0.2</v>
      </c>
    </row>
    <row r="1326" spans="1:85" x14ac:dyDescent="0.25">
      <c r="A1326" s="7" t="str">
        <f t="shared" si="230"/>
        <v>11407287</v>
      </c>
      <c r="B1326" s="31" t="s">
        <v>25416</v>
      </c>
      <c r="C1326" s="31" t="s">
        <v>0</v>
      </c>
      <c r="D1326" s="31" t="s">
        <v>1</v>
      </c>
      <c r="E1326" s="31" t="s">
        <v>22242</v>
      </c>
      <c r="F1326" s="31" t="s">
        <v>3</v>
      </c>
      <c r="G1326" s="31" t="s">
        <v>25417</v>
      </c>
      <c r="H1326" s="31" t="s">
        <v>4</v>
      </c>
      <c r="I1326" s="31" t="s">
        <v>22243</v>
      </c>
      <c r="J1326" s="31" t="s">
        <v>22244</v>
      </c>
      <c r="K1326" s="31" t="s">
        <v>22245</v>
      </c>
      <c r="L1326" s="31" t="s">
        <v>22246</v>
      </c>
      <c r="M1326" s="31" t="s">
        <v>22247</v>
      </c>
      <c r="N1326" s="31" t="s">
        <v>22245</v>
      </c>
      <c r="O1326" s="31" t="s">
        <v>22248</v>
      </c>
      <c r="P1326" s="31" t="s">
        <v>11</v>
      </c>
      <c r="Q1326" s="31" t="s">
        <v>25463</v>
      </c>
      <c r="R1326" s="31" t="s">
        <v>12</v>
      </c>
      <c r="S1326" s="31" t="s">
        <v>39</v>
      </c>
      <c r="T1326" s="31" t="s">
        <v>14</v>
      </c>
      <c r="U1326" s="31" t="s">
        <v>40</v>
      </c>
      <c r="V1326" s="31" t="s">
        <v>16</v>
      </c>
      <c r="W1326" s="31" t="s">
        <v>17</v>
      </c>
      <c r="X1326" s="31" t="s">
        <v>25464</v>
      </c>
      <c r="Y1326" s="31" t="s">
        <v>18</v>
      </c>
      <c r="Z1326" s="31" t="s">
        <v>19</v>
      </c>
      <c r="AA1326" s="31" t="s">
        <v>19</v>
      </c>
      <c r="AB1326" s="31" t="s">
        <v>19</v>
      </c>
      <c r="AC1326" s="31" t="s">
        <v>23853</v>
      </c>
      <c r="AD1326" s="31" t="s">
        <v>16793</v>
      </c>
      <c r="AE1326" s="31" t="s">
        <v>21</v>
      </c>
      <c r="AF1326" s="31" t="s">
        <v>25465</v>
      </c>
      <c r="AG1326" s="31" t="s">
        <v>19</v>
      </c>
      <c r="AH1326" s="31" t="s">
        <v>25466</v>
      </c>
      <c r="AI1326" s="31" t="s">
        <v>43</v>
      </c>
      <c r="AJ1326" s="31" t="s">
        <v>24</v>
      </c>
      <c r="AK1326" s="31" t="s">
        <v>41</v>
      </c>
      <c r="AL1326" s="31" t="s">
        <v>26</v>
      </c>
      <c r="AM1326" s="31" t="s">
        <v>19</v>
      </c>
      <c r="AN1326" s="31" t="s">
        <v>19</v>
      </c>
      <c r="AO1326" s="31" t="s">
        <v>19</v>
      </c>
      <c r="AP1326" s="31" t="s">
        <v>27</v>
      </c>
      <c r="AQ1326" s="31" t="s">
        <v>25422</v>
      </c>
      <c r="AR1326" s="31" t="s">
        <v>19</v>
      </c>
      <c r="AS1326" s="59">
        <v>43932</v>
      </c>
      <c r="AT1326" s="32">
        <v>31.09</v>
      </c>
      <c r="AU1326" s="33" t="s">
        <v>28</v>
      </c>
      <c r="AV1326" s="32">
        <v>1</v>
      </c>
      <c r="AW1326" s="33" t="s">
        <v>29</v>
      </c>
      <c r="AX1326" s="34">
        <v>12</v>
      </c>
      <c r="AY1326" s="32">
        <v>1</v>
      </c>
      <c r="AZ1326" s="33" t="s">
        <v>29</v>
      </c>
      <c r="BA1326" s="35">
        <v>4.25</v>
      </c>
      <c r="BB1326" s="33" t="s">
        <v>30</v>
      </c>
      <c r="BC1326" s="35">
        <v>7.24</v>
      </c>
      <c r="BD1326" s="33" t="s">
        <v>30</v>
      </c>
      <c r="BE1326" s="35">
        <v>0</v>
      </c>
      <c r="BF1326" s="33" t="s">
        <v>30</v>
      </c>
      <c r="BG1326" s="35">
        <v>0</v>
      </c>
      <c r="BH1326" s="33" t="s">
        <v>30</v>
      </c>
      <c r="BI1326" s="35">
        <v>0</v>
      </c>
      <c r="BJ1326" s="33" t="s">
        <v>30</v>
      </c>
      <c r="BK1326" s="35">
        <v>1.52</v>
      </c>
      <c r="BL1326" s="33" t="s">
        <v>30</v>
      </c>
      <c r="BM1326" s="35">
        <v>1.23</v>
      </c>
      <c r="BN1326" s="33" t="s">
        <v>30</v>
      </c>
      <c r="BO1326" s="35">
        <v>7.24</v>
      </c>
      <c r="BP1326" s="33" t="s">
        <v>30</v>
      </c>
      <c r="BQ1326" s="35">
        <v>2.75</v>
      </c>
      <c r="BR1326" s="33" t="s">
        <v>30</v>
      </c>
      <c r="BS1326" s="9">
        <f>VLOOKUP(A1326,HR!A:P,16,0)</f>
        <v>28</v>
      </c>
      <c r="BT1326" s="9" t="str">
        <f>VLOOKUP(A1326,HR!A:S,19,0)</f>
        <v>09:31</v>
      </c>
      <c r="BU1326" s="9" t="str">
        <f>VLOOKUP(VALUE(AC1326),Varios!A:J,9,0)</f>
        <v>---912454164-912455435-995252075</v>
      </c>
      <c r="BV1326" s="9" t="str">
        <f>VLOOKUP(VALUE(AC1326),Varios!A:J,10,0)</f>
        <v>PEMD00</v>
      </c>
      <c r="BW1326" s="9" t="str">
        <f t="shared" si="231"/>
        <v>Cod:11407287 - Cli:Quiroz Montenegro, Nelly - Tel.:---912454164-912455435-995252075 -Dir:S/V 1Ero De Mayo Mz 13 Lt 3 - Dist.:HUANCHACO - ZV:PEMD00 -Llega:09:31</v>
      </c>
      <c r="BX1326" s="16" t="str">
        <f t="shared" si="232"/>
        <v>3. Ent. PT</v>
      </c>
      <c r="BY1326" s="16" t="str">
        <f t="shared" si="233"/>
        <v>4-Vta.</v>
      </c>
      <c r="BZ1326" s="16" t="str">
        <f t="shared" si="234"/>
        <v>Contado</v>
      </c>
      <c r="CA1326" s="16">
        <f t="shared" si="235"/>
        <v>7.24</v>
      </c>
      <c r="CB1326" s="16" t="str">
        <f t="shared" si="236"/>
        <v xml:space="preserve"> </v>
      </c>
      <c r="CC1326" s="16">
        <f t="shared" si="237"/>
        <v>1</v>
      </c>
      <c r="CD1326" s="16" t="str">
        <f t="shared" si="238"/>
        <v xml:space="preserve"> </v>
      </c>
      <c r="CE1326" s="16" t="str">
        <f t="shared" si="239"/>
        <v>Transporte: 3401642333 - Villalobos Sosa, Leonidas</v>
      </c>
      <c r="CF1326" s="16">
        <f t="shared" si="240"/>
        <v>0</v>
      </c>
      <c r="CG1326" s="16" t="str">
        <f>IF(Tabla1[[#This Row],[Clientes]]=1,VLOOKUP(Tabla1[[#This Row],[BK49**]],HR!A:X,24,0),"")</f>
        <v/>
      </c>
    </row>
    <row r="1327" spans="1:85" x14ac:dyDescent="0.25">
      <c r="A1327" s="7" t="str">
        <f t="shared" si="230"/>
        <v>11407287</v>
      </c>
      <c r="B1327" s="31" t="s">
        <v>25416</v>
      </c>
      <c r="C1327" s="31" t="s">
        <v>0</v>
      </c>
      <c r="D1327" s="31" t="s">
        <v>1</v>
      </c>
      <c r="E1327" s="31" t="s">
        <v>22242</v>
      </c>
      <c r="F1327" s="31" t="s">
        <v>3</v>
      </c>
      <c r="G1327" s="31" t="s">
        <v>25417</v>
      </c>
      <c r="H1327" s="31" t="s">
        <v>4</v>
      </c>
      <c r="I1327" s="31" t="s">
        <v>22243</v>
      </c>
      <c r="J1327" s="31" t="s">
        <v>22244</v>
      </c>
      <c r="K1327" s="31" t="s">
        <v>22245</v>
      </c>
      <c r="L1327" s="31" t="s">
        <v>22246</v>
      </c>
      <c r="M1327" s="31" t="s">
        <v>22247</v>
      </c>
      <c r="N1327" s="31" t="s">
        <v>22245</v>
      </c>
      <c r="O1327" s="31" t="s">
        <v>22248</v>
      </c>
      <c r="P1327" s="31" t="s">
        <v>11</v>
      </c>
      <c r="Q1327" s="31" t="s">
        <v>25463</v>
      </c>
      <c r="R1327" s="31" t="s">
        <v>12</v>
      </c>
      <c r="S1327" s="31" t="s">
        <v>44</v>
      </c>
      <c r="T1327" s="31" t="s">
        <v>14</v>
      </c>
      <c r="U1327" s="31" t="s">
        <v>45</v>
      </c>
      <c r="V1327" s="31" t="s">
        <v>16</v>
      </c>
      <c r="W1327" s="31" t="s">
        <v>17</v>
      </c>
      <c r="X1327" s="31" t="s">
        <v>25464</v>
      </c>
      <c r="Y1327" s="31" t="s">
        <v>18</v>
      </c>
      <c r="Z1327" s="31" t="s">
        <v>19</v>
      </c>
      <c r="AA1327" s="31" t="s">
        <v>19</v>
      </c>
      <c r="AB1327" s="31" t="s">
        <v>19</v>
      </c>
      <c r="AC1327" s="31" t="s">
        <v>23853</v>
      </c>
      <c r="AD1327" s="31" t="s">
        <v>16793</v>
      </c>
      <c r="AE1327" s="31" t="s">
        <v>21</v>
      </c>
      <c r="AF1327" s="31" t="s">
        <v>25465</v>
      </c>
      <c r="AG1327" s="31" t="s">
        <v>19</v>
      </c>
      <c r="AH1327" s="31" t="s">
        <v>25466</v>
      </c>
      <c r="AI1327" s="31" t="s">
        <v>43</v>
      </c>
      <c r="AJ1327" s="31" t="s">
        <v>24</v>
      </c>
      <c r="AK1327" s="31" t="s">
        <v>25</v>
      </c>
      <c r="AL1327" s="31" t="s">
        <v>26</v>
      </c>
      <c r="AM1327" s="31" t="s">
        <v>19</v>
      </c>
      <c r="AN1327" s="31" t="s">
        <v>19</v>
      </c>
      <c r="AO1327" s="31" t="s">
        <v>19</v>
      </c>
      <c r="AP1327" s="31" t="s">
        <v>27</v>
      </c>
      <c r="AQ1327" s="31" t="s">
        <v>25422</v>
      </c>
      <c r="AR1327" s="31" t="s">
        <v>19</v>
      </c>
      <c r="AS1327" s="59">
        <v>43932</v>
      </c>
      <c r="AT1327" s="32">
        <v>31.09</v>
      </c>
      <c r="AU1327" s="33" t="s">
        <v>28</v>
      </c>
      <c r="AV1327" s="32">
        <v>3</v>
      </c>
      <c r="AW1327" s="33" t="s">
        <v>29</v>
      </c>
      <c r="AX1327" s="34">
        <v>6</v>
      </c>
      <c r="AY1327" s="32">
        <v>3</v>
      </c>
      <c r="AZ1327" s="33" t="s">
        <v>29</v>
      </c>
      <c r="BA1327" s="35">
        <v>9.2899999999999991</v>
      </c>
      <c r="BB1327" s="33" t="s">
        <v>30</v>
      </c>
      <c r="BC1327" s="35">
        <v>22.16</v>
      </c>
      <c r="BD1327" s="33" t="s">
        <v>30</v>
      </c>
      <c r="BE1327" s="35">
        <v>0</v>
      </c>
      <c r="BF1327" s="33" t="s">
        <v>30</v>
      </c>
      <c r="BG1327" s="35">
        <v>0</v>
      </c>
      <c r="BH1327" s="33" t="s">
        <v>30</v>
      </c>
      <c r="BI1327" s="35">
        <v>0</v>
      </c>
      <c r="BJ1327" s="33" t="s">
        <v>30</v>
      </c>
      <c r="BK1327" s="35">
        <v>4.67</v>
      </c>
      <c r="BL1327" s="33" t="s">
        <v>30</v>
      </c>
      <c r="BM1327" s="35">
        <v>3.77</v>
      </c>
      <c r="BN1327" s="33" t="s">
        <v>30</v>
      </c>
      <c r="BO1327" s="35">
        <v>22.16</v>
      </c>
      <c r="BP1327" s="33" t="s">
        <v>30</v>
      </c>
      <c r="BQ1327" s="35">
        <v>9.0500000000000007</v>
      </c>
      <c r="BR1327" s="33" t="s">
        <v>30</v>
      </c>
      <c r="BS1327" s="9">
        <f>VLOOKUP(A1327,HR!A:P,16,0)</f>
        <v>28</v>
      </c>
      <c r="BT1327" s="9" t="str">
        <f>VLOOKUP(A1327,HR!A:S,19,0)</f>
        <v>09:31</v>
      </c>
      <c r="BU1327" s="9" t="str">
        <f>VLOOKUP(VALUE(AC1327),Varios!A:J,9,0)</f>
        <v>---912454164-912455435-995252075</v>
      </c>
      <c r="BV1327" s="9" t="str">
        <f>VLOOKUP(VALUE(AC1327),Varios!A:J,10,0)</f>
        <v>PEMD00</v>
      </c>
      <c r="BW1327" s="9" t="str">
        <f t="shared" si="231"/>
        <v>Cod:11407287 - Cli:Quiroz Montenegro, Nelly - Tel.:---912454164-912455435-995252075 -Dir:S/V 1Ero De Mayo Mz 13 Lt 3 - Dist.:HUANCHACO - ZV:PEMD00 -Llega:09:31</v>
      </c>
      <c r="BX1327" s="16" t="str">
        <f t="shared" si="232"/>
        <v>3. Ent. PT</v>
      </c>
      <c r="BY1327" s="16" t="str">
        <f t="shared" si="233"/>
        <v>4-Vta.</v>
      </c>
      <c r="BZ1327" s="16" t="str">
        <f t="shared" si="234"/>
        <v>Contado</v>
      </c>
      <c r="CA1327" s="16">
        <f t="shared" si="235"/>
        <v>22.16</v>
      </c>
      <c r="CB1327" s="16" t="str">
        <f t="shared" si="236"/>
        <v xml:space="preserve"> </v>
      </c>
      <c r="CC1327" s="16">
        <f t="shared" si="237"/>
        <v>3</v>
      </c>
      <c r="CD1327" s="16" t="str">
        <f t="shared" si="238"/>
        <v xml:space="preserve"> </v>
      </c>
      <c r="CE1327" s="16" t="str">
        <f t="shared" si="239"/>
        <v>Transporte: 3401642333 - Villalobos Sosa, Leonidas</v>
      </c>
      <c r="CF1327" s="16">
        <f t="shared" si="240"/>
        <v>0</v>
      </c>
      <c r="CG1327" s="16" t="str">
        <f>IF(Tabla1[[#This Row],[Clientes]]=1,VLOOKUP(Tabla1[[#This Row],[BK49**]],HR!A:X,24,0),"")</f>
        <v/>
      </c>
    </row>
    <row r="1328" spans="1:85" x14ac:dyDescent="0.25">
      <c r="A1328" s="7" t="str">
        <f t="shared" si="230"/>
        <v>11407287</v>
      </c>
      <c r="B1328" s="31" t="s">
        <v>25416</v>
      </c>
      <c r="C1328" s="31" t="s">
        <v>0</v>
      </c>
      <c r="D1328" s="31" t="s">
        <v>1</v>
      </c>
      <c r="E1328" s="31" t="s">
        <v>22242</v>
      </c>
      <c r="F1328" s="31" t="s">
        <v>3</v>
      </c>
      <c r="G1328" s="31" t="s">
        <v>25417</v>
      </c>
      <c r="H1328" s="31" t="s">
        <v>4</v>
      </c>
      <c r="I1328" s="31" t="s">
        <v>22243</v>
      </c>
      <c r="J1328" s="31" t="s">
        <v>22244</v>
      </c>
      <c r="K1328" s="31" t="s">
        <v>22245</v>
      </c>
      <c r="L1328" s="31" t="s">
        <v>22246</v>
      </c>
      <c r="M1328" s="31" t="s">
        <v>22247</v>
      </c>
      <c r="N1328" s="31" t="s">
        <v>22245</v>
      </c>
      <c r="O1328" s="31" t="s">
        <v>22248</v>
      </c>
      <c r="P1328" s="31" t="s">
        <v>11</v>
      </c>
      <c r="Q1328" s="31" t="s">
        <v>25463</v>
      </c>
      <c r="R1328" s="31" t="s">
        <v>12</v>
      </c>
      <c r="S1328" s="31" t="s">
        <v>36</v>
      </c>
      <c r="T1328" s="31" t="s">
        <v>14</v>
      </c>
      <c r="U1328" s="31" t="s">
        <v>37</v>
      </c>
      <c r="V1328" s="31" t="s">
        <v>16</v>
      </c>
      <c r="W1328" s="31" t="s">
        <v>17</v>
      </c>
      <c r="X1328" s="31" t="s">
        <v>25464</v>
      </c>
      <c r="Y1328" s="31" t="s">
        <v>18</v>
      </c>
      <c r="Z1328" s="31" t="s">
        <v>19</v>
      </c>
      <c r="AA1328" s="31" t="s">
        <v>19</v>
      </c>
      <c r="AB1328" s="31" t="s">
        <v>19</v>
      </c>
      <c r="AC1328" s="31" t="s">
        <v>23853</v>
      </c>
      <c r="AD1328" s="31" t="s">
        <v>16793</v>
      </c>
      <c r="AE1328" s="31" t="s">
        <v>21</v>
      </c>
      <c r="AF1328" s="31" t="s">
        <v>25465</v>
      </c>
      <c r="AG1328" s="31" t="s">
        <v>19</v>
      </c>
      <c r="AH1328" s="31" t="s">
        <v>25466</v>
      </c>
      <c r="AI1328" s="31" t="s">
        <v>43</v>
      </c>
      <c r="AJ1328" s="31" t="s">
        <v>24</v>
      </c>
      <c r="AK1328" s="31" t="s">
        <v>35</v>
      </c>
      <c r="AL1328" s="31" t="s">
        <v>26</v>
      </c>
      <c r="AM1328" s="31" t="s">
        <v>19</v>
      </c>
      <c r="AN1328" s="31" t="s">
        <v>19</v>
      </c>
      <c r="AO1328" s="31" t="s">
        <v>19</v>
      </c>
      <c r="AP1328" s="31" t="s">
        <v>27</v>
      </c>
      <c r="AQ1328" s="31" t="s">
        <v>25422</v>
      </c>
      <c r="AR1328" s="31" t="s">
        <v>19</v>
      </c>
      <c r="AS1328" s="59">
        <v>43932</v>
      </c>
      <c r="AT1328" s="32">
        <v>31.09</v>
      </c>
      <c r="AU1328" s="33" t="s">
        <v>28</v>
      </c>
      <c r="AV1328" s="32">
        <v>2</v>
      </c>
      <c r="AW1328" s="33" t="s">
        <v>29</v>
      </c>
      <c r="AX1328" s="34">
        <v>6</v>
      </c>
      <c r="AY1328" s="32">
        <v>2</v>
      </c>
      <c r="AZ1328" s="33" t="s">
        <v>29</v>
      </c>
      <c r="BA1328" s="35">
        <v>5.95</v>
      </c>
      <c r="BB1328" s="33" t="s">
        <v>30</v>
      </c>
      <c r="BC1328" s="35">
        <v>31.78</v>
      </c>
      <c r="BD1328" s="33" t="s">
        <v>30</v>
      </c>
      <c r="BE1328" s="35">
        <v>0</v>
      </c>
      <c r="BF1328" s="33" t="s">
        <v>30</v>
      </c>
      <c r="BG1328" s="35">
        <v>-3.81</v>
      </c>
      <c r="BH1328" s="33" t="s">
        <v>30</v>
      </c>
      <c r="BI1328" s="35">
        <v>0</v>
      </c>
      <c r="BJ1328" s="33" t="s">
        <v>30</v>
      </c>
      <c r="BK1328" s="35">
        <v>5.03</v>
      </c>
      <c r="BL1328" s="33" t="s">
        <v>30</v>
      </c>
      <c r="BM1328" s="35">
        <v>0</v>
      </c>
      <c r="BN1328" s="33" t="s">
        <v>30</v>
      </c>
      <c r="BO1328" s="35">
        <v>27.97</v>
      </c>
      <c r="BP1328" s="33" t="s">
        <v>30</v>
      </c>
      <c r="BQ1328" s="35">
        <v>5.69</v>
      </c>
      <c r="BR1328" s="33" t="s">
        <v>30</v>
      </c>
      <c r="BS1328" s="9">
        <f>VLOOKUP(A1328,HR!A:P,16,0)</f>
        <v>28</v>
      </c>
      <c r="BT1328" s="9" t="str">
        <f>VLOOKUP(A1328,HR!A:S,19,0)</f>
        <v>09:31</v>
      </c>
      <c r="BU1328" s="9" t="str">
        <f>VLOOKUP(VALUE(AC1328),Varios!A:J,9,0)</f>
        <v>---912454164-912455435-995252075</v>
      </c>
      <c r="BV1328" s="9" t="str">
        <f>VLOOKUP(VALUE(AC1328),Varios!A:J,10,0)</f>
        <v>PEMD00</v>
      </c>
      <c r="BW1328" s="9" t="str">
        <f t="shared" si="231"/>
        <v>Cod:11407287 - Cli:Quiroz Montenegro, Nelly - Tel.:---912454164-912455435-995252075 -Dir:S/V 1Ero De Mayo Mz 13 Lt 3 - Dist.:HUANCHACO - ZV:PEMD00 -Llega:09:31</v>
      </c>
      <c r="BX1328" s="16" t="str">
        <f t="shared" si="232"/>
        <v>3. Ent. PT</v>
      </c>
      <c r="BY1328" s="16" t="str">
        <f t="shared" si="233"/>
        <v>4-Vta.</v>
      </c>
      <c r="BZ1328" s="16" t="str">
        <f t="shared" si="234"/>
        <v>Contado</v>
      </c>
      <c r="CA1328" s="16">
        <f t="shared" si="235"/>
        <v>31.78</v>
      </c>
      <c r="CB1328" s="16" t="str">
        <f t="shared" si="236"/>
        <v xml:space="preserve"> </v>
      </c>
      <c r="CC1328" s="16">
        <f t="shared" si="237"/>
        <v>2</v>
      </c>
      <c r="CD1328" s="16" t="str">
        <f t="shared" si="238"/>
        <v xml:space="preserve"> </v>
      </c>
      <c r="CE1328" s="16" t="str">
        <f t="shared" si="239"/>
        <v>Transporte: 3401642333 - Villalobos Sosa, Leonidas</v>
      </c>
      <c r="CF1328" s="16">
        <f t="shared" si="240"/>
        <v>0</v>
      </c>
      <c r="CG1328" s="16" t="str">
        <f>IF(Tabla1[[#This Row],[Clientes]]=1,VLOOKUP(Tabla1[[#This Row],[BK49**]],HR!A:X,24,0),"")</f>
        <v/>
      </c>
    </row>
    <row r="1329" spans="1:85" x14ac:dyDescent="0.25">
      <c r="A1329" s="7" t="str">
        <f t="shared" si="230"/>
        <v>10058052</v>
      </c>
      <c r="B1329" s="31" t="s">
        <v>25416</v>
      </c>
      <c r="C1329" s="31" t="s">
        <v>0</v>
      </c>
      <c r="D1329" s="31" t="s">
        <v>1</v>
      </c>
      <c r="E1329" s="31" t="s">
        <v>22242</v>
      </c>
      <c r="F1329" s="31" t="s">
        <v>3</v>
      </c>
      <c r="G1329" s="31" t="s">
        <v>25417</v>
      </c>
      <c r="H1329" s="31" t="s">
        <v>4</v>
      </c>
      <c r="I1329" s="31" t="s">
        <v>22243</v>
      </c>
      <c r="J1329" s="31" t="s">
        <v>22244</v>
      </c>
      <c r="K1329" s="31" t="s">
        <v>22245</v>
      </c>
      <c r="L1329" s="31" t="s">
        <v>22246</v>
      </c>
      <c r="M1329" s="31" t="s">
        <v>22247</v>
      </c>
      <c r="N1329" s="31" t="s">
        <v>22245</v>
      </c>
      <c r="O1329" s="31" t="s">
        <v>22248</v>
      </c>
      <c r="P1329" s="31" t="s">
        <v>11</v>
      </c>
      <c r="Q1329" s="31" t="s">
        <v>25467</v>
      </c>
      <c r="R1329" s="31" t="s">
        <v>12</v>
      </c>
      <c r="S1329" s="31" t="s">
        <v>36</v>
      </c>
      <c r="T1329" s="31" t="s">
        <v>14</v>
      </c>
      <c r="U1329" s="31" t="s">
        <v>37</v>
      </c>
      <c r="V1329" s="31" t="s">
        <v>16</v>
      </c>
      <c r="W1329" s="31" t="s">
        <v>17</v>
      </c>
      <c r="X1329" s="31" t="s">
        <v>25468</v>
      </c>
      <c r="Y1329" s="31" t="s">
        <v>18</v>
      </c>
      <c r="Z1329" s="31" t="s">
        <v>19</v>
      </c>
      <c r="AA1329" s="31" t="s">
        <v>19</v>
      </c>
      <c r="AB1329" s="31" t="s">
        <v>19</v>
      </c>
      <c r="AC1329" s="31" t="s">
        <v>23793</v>
      </c>
      <c r="AD1329" s="31" t="s">
        <v>12566</v>
      </c>
      <c r="AE1329" s="31" t="s">
        <v>60</v>
      </c>
      <c r="AF1329" s="31" t="s">
        <v>25469</v>
      </c>
      <c r="AG1329" s="31" t="s">
        <v>19</v>
      </c>
      <c r="AH1329" s="31" t="s">
        <v>22</v>
      </c>
      <c r="AI1329" s="31" t="s">
        <v>23</v>
      </c>
      <c r="AJ1329" s="31" t="s">
        <v>24</v>
      </c>
      <c r="AK1329" s="31" t="s">
        <v>35</v>
      </c>
      <c r="AL1329" s="31" t="s">
        <v>26</v>
      </c>
      <c r="AM1329" s="31" t="s">
        <v>19</v>
      </c>
      <c r="AN1329" s="31" t="s">
        <v>19</v>
      </c>
      <c r="AO1329" s="31" t="s">
        <v>19</v>
      </c>
      <c r="AP1329" s="31" t="s">
        <v>27</v>
      </c>
      <c r="AQ1329" s="31" t="s">
        <v>25422</v>
      </c>
      <c r="AR1329" s="31" t="s">
        <v>19</v>
      </c>
      <c r="AS1329" s="59">
        <v>43932</v>
      </c>
      <c r="AT1329" s="32">
        <v>31.09</v>
      </c>
      <c r="AU1329" s="33" t="s">
        <v>28</v>
      </c>
      <c r="AV1329" s="32">
        <v>10</v>
      </c>
      <c r="AW1329" s="33" t="s">
        <v>29</v>
      </c>
      <c r="AX1329" s="34">
        <v>6</v>
      </c>
      <c r="AY1329" s="32">
        <v>10</v>
      </c>
      <c r="AZ1329" s="33" t="s">
        <v>29</v>
      </c>
      <c r="BA1329" s="35">
        <v>29.75</v>
      </c>
      <c r="BB1329" s="33" t="s">
        <v>30</v>
      </c>
      <c r="BC1329" s="35">
        <v>158.9</v>
      </c>
      <c r="BD1329" s="33" t="s">
        <v>30</v>
      </c>
      <c r="BE1329" s="35">
        <v>0</v>
      </c>
      <c r="BF1329" s="33" t="s">
        <v>30</v>
      </c>
      <c r="BG1329" s="35">
        <v>-31.78</v>
      </c>
      <c r="BH1329" s="33" t="s">
        <v>30</v>
      </c>
      <c r="BI1329" s="35">
        <v>0</v>
      </c>
      <c r="BJ1329" s="33" t="s">
        <v>30</v>
      </c>
      <c r="BK1329" s="35">
        <v>22.88</v>
      </c>
      <c r="BL1329" s="33" t="s">
        <v>30</v>
      </c>
      <c r="BM1329" s="35">
        <v>0</v>
      </c>
      <c r="BN1329" s="33" t="s">
        <v>30</v>
      </c>
      <c r="BO1329" s="35">
        <v>127.12</v>
      </c>
      <c r="BP1329" s="33" t="s">
        <v>30</v>
      </c>
      <c r="BQ1329" s="35">
        <v>25.88</v>
      </c>
      <c r="BR1329" s="33" t="s">
        <v>30</v>
      </c>
      <c r="BS1329" s="9">
        <f>VLOOKUP(A1329,HR!A:P,16,0)</f>
        <v>7</v>
      </c>
      <c r="BT1329" s="9" t="str">
        <f>VLOOKUP(A1329,HR!A:S,19,0)</f>
        <v>07:28</v>
      </c>
      <c r="BU1329" s="9" t="str">
        <f>VLOOKUP(VALUE(AC1329),Varios!A:J,9,0)</f>
        <v>---966595874--</v>
      </c>
      <c r="BV1329" s="9" t="str">
        <f>VLOOKUP(VALUE(AC1329),Varios!A:J,10,0)</f>
        <v>PEMD01</v>
      </c>
      <c r="BW1329" s="9" t="str">
        <f t="shared" si="231"/>
        <v>Cod:10058052 - Cli:Paredes Vela, Santos - Tel.:---966595874-- -Dir:Aa.Hh. Wichanzao Mzn 056 Lote 004 - Dist.:LA ESPERANZA - ZV:PEMD01 -Llega:07:28</v>
      </c>
      <c r="BX1329" s="16" t="str">
        <f t="shared" si="232"/>
        <v>3. Ent. PT</v>
      </c>
      <c r="BY1329" s="16" t="str">
        <f t="shared" si="233"/>
        <v>4-Vta.</v>
      </c>
      <c r="BZ1329" s="16" t="str">
        <f t="shared" si="234"/>
        <v>Contado</v>
      </c>
      <c r="CA1329" s="16">
        <f t="shared" si="235"/>
        <v>158.9</v>
      </c>
      <c r="CB1329" s="16" t="str">
        <f t="shared" si="236"/>
        <v xml:space="preserve"> </v>
      </c>
      <c r="CC1329" s="16">
        <f t="shared" si="237"/>
        <v>10</v>
      </c>
      <c r="CD1329" s="16" t="str">
        <f t="shared" si="238"/>
        <v xml:space="preserve"> </v>
      </c>
      <c r="CE1329" s="16" t="str">
        <f t="shared" si="239"/>
        <v>Transporte: 3401642333 - Villalobos Sosa, Leonidas</v>
      </c>
      <c r="CF1329" s="16">
        <f t="shared" si="240"/>
        <v>1</v>
      </c>
      <c r="CG1329" s="16">
        <f>IF(Tabla1[[#This Row],[Clientes]]=1,VLOOKUP(Tabla1[[#This Row],[BK49**]],HR!A:X,24,0),"")</f>
        <v>0.1</v>
      </c>
    </row>
    <row r="1330" spans="1:85" x14ac:dyDescent="0.25">
      <c r="A1330" s="7" t="str">
        <f t="shared" si="230"/>
        <v>10058052</v>
      </c>
      <c r="B1330" s="31" t="s">
        <v>25416</v>
      </c>
      <c r="C1330" s="31" t="s">
        <v>0</v>
      </c>
      <c r="D1330" s="31" t="s">
        <v>1</v>
      </c>
      <c r="E1330" s="31" t="s">
        <v>22242</v>
      </c>
      <c r="F1330" s="31" t="s">
        <v>3</v>
      </c>
      <c r="G1330" s="31" t="s">
        <v>25417</v>
      </c>
      <c r="H1330" s="31" t="s">
        <v>4</v>
      </c>
      <c r="I1330" s="31" t="s">
        <v>22243</v>
      </c>
      <c r="J1330" s="31" t="s">
        <v>22244</v>
      </c>
      <c r="K1330" s="31" t="s">
        <v>22245</v>
      </c>
      <c r="L1330" s="31" t="s">
        <v>22246</v>
      </c>
      <c r="M1330" s="31" t="s">
        <v>22247</v>
      </c>
      <c r="N1330" s="31" t="s">
        <v>22245</v>
      </c>
      <c r="O1330" s="31" t="s">
        <v>22248</v>
      </c>
      <c r="P1330" s="31" t="s">
        <v>11</v>
      </c>
      <c r="Q1330" s="31" t="s">
        <v>25467</v>
      </c>
      <c r="R1330" s="31" t="s">
        <v>12</v>
      </c>
      <c r="S1330" s="31" t="s">
        <v>49</v>
      </c>
      <c r="T1330" s="31" t="s">
        <v>14</v>
      </c>
      <c r="U1330" s="31" t="s">
        <v>50</v>
      </c>
      <c r="V1330" s="31" t="s">
        <v>16</v>
      </c>
      <c r="W1330" s="31" t="s">
        <v>17</v>
      </c>
      <c r="X1330" s="31" t="s">
        <v>25468</v>
      </c>
      <c r="Y1330" s="31" t="s">
        <v>18</v>
      </c>
      <c r="Z1330" s="31" t="s">
        <v>19</v>
      </c>
      <c r="AA1330" s="31" t="s">
        <v>19</v>
      </c>
      <c r="AB1330" s="31" t="s">
        <v>19</v>
      </c>
      <c r="AC1330" s="31" t="s">
        <v>23793</v>
      </c>
      <c r="AD1330" s="31" t="s">
        <v>12566</v>
      </c>
      <c r="AE1330" s="31" t="s">
        <v>60</v>
      </c>
      <c r="AF1330" s="31" t="s">
        <v>25469</v>
      </c>
      <c r="AG1330" s="31" t="s">
        <v>19</v>
      </c>
      <c r="AH1330" s="31" t="s">
        <v>22</v>
      </c>
      <c r="AI1330" s="31" t="s">
        <v>23</v>
      </c>
      <c r="AJ1330" s="31" t="s">
        <v>24</v>
      </c>
      <c r="AK1330" s="31" t="s">
        <v>25</v>
      </c>
      <c r="AL1330" s="31" t="s">
        <v>26</v>
      </c>
      <c r="AM1330" s="31" t="s">
        <v>19</v>
      </c>
      <c r="AN1330" s="31" t="s">
        <v>19</v>
      </c>
      <c r="AO1330" s="31" t="s">
        <v>19</v>
      </c>
      <c r="AP1330" s="31" t="s">
        <v>27</v>
      </c>
      <c r="AQ1330" s="31" t="s">
        <v>25422</v>
      </c>
      <c r="AR1330" s="31" t="s">
        <v>19</v>
      </c>
      <c r="AS1330" s="59">
        <v>43932</v>
      </c>
      <c r="AT1330" s="32">
        <v>31.09</v>
      </c>
      <c r="AU1330" s="33" t="s">
        <v>28</v>
      </c>
      <c r="AV1330" s="32">
        <v>1</v>
      </c>
      <c r="AW1330" s="33" t="s">
        <v>29</v>
      </c>
      <c r="AX1330" s="34">
        <v>15</v>
      </c>
      <c r="AY1330" s="32">
        <v>1</v>
      </c>
      <c r="AZ1330" s="33" t="s">
        <v>29</v>
      </c>
      <c r="BA1330" s="35">
        <v>3.24</v>
      </c>
      <c r="BB1330" s="33" t="s">
        <v>30</v>
      </c>
      <c r="BC1330" s="35">
        <v>9.24</v>
      </c>
      <c r="BD1330" s="33" t="s">
        <v>30</v>
      </c>
      <c r="BE1330" s="35">
        <v>0</v>
      </c>
      <c r="BF1330" s="33" t="s">
        <v>30</v>
      </c>
      <c r="BG1330" s="35">
        <v>-0.54</v>
      </c>
      <c r="BH1330" s="33" t="s">
        <v>30</v>
      </c>
      <c r="BI1330" s="35">
        <v>0</v>
      </c>
      <c r="BJ1330" s="33" t="s">
        <v>30</v>
      </c>
      <c r="BK1330" s="35">
        <v>1.83</v>
      </c>
      <c r="BL1330" s="33" t="s">
        <v>30</v>
      </c>
      <c r="BM1330" s="35">
        <v>1.48</v>
      </c>
      <c r="BN1330" s="33" t="s">
        <v>30</v>
      </c>
      <c r="BO1330" s="35">
        <v>8.6999999999999993</v>
      </c>
      <c r="BP1330" s="33" t="s">
        <v>30</v>
      </c>
      <c r="BQ1330" s="35">
        <v>3.55</v>
      </c>
      <c r="BR1330" s="33" t="s">
        <v>30</v>
      </c>
      <c r="BS1330" s="9">
        <f>VLOOKUP(A1330,HR!A:P,16,0)</f>
        <v>7</v>
      </c>
      <c r="BT1330" s="9" t="str">
        <f>VLOOKUP(A1330,HR!A:S,19,0)</f>
        <v>07:28</v>
      </c>
      <c r="BU1330" s="9" t="str">
        <f>VLOOKUP(VALUE(AC1330),Varios!A:J,9,0)</f>
        <v>---966595874--</v>
      </c>
      <c r="BV1330" s="9" t="str">
        <f>VLOOKUP(VALUE(AC1330),Varios!A:J,10,0)</f>
        <v>PEMD01</v>
      </c>
      <c r="BW1330" s="9" t="str">
        <f t="shared" si="231"/>
        <v>Cod:10058052 - Cli:Paredes Vela, Santos - Tel.:---966595874-- -Dir:Aa.Hh. Wichanzao Mzn 056 Lote 004 - Dist.:LA ESPERANZA - ZV:PEMD01 -Llega:07:28</v>
      </c>
      <c r="BX1330" s="16" t="str">
        <f t="shared" si="232"/>
        <v>3. Ent. PT</v>
      </c>
      <c r="BY1330" s="16" t="str">
        <f t="shared" si="233"/>
        <v>4-Vta.</v>
      </c>
      <c r="BZ1330" s="16" t="str">
        <f t="shared" si="234"/>
        <v>Contado</v>
      </c>
      <c r="CA1330" s="16">
        <f t="shared" si="235"/>
        <v>9.24</v>
      </c>
      <c r="CB1330" s="16" t="str">
        <f t="shared" si="236"/>
        <v xml:space="preserve"> </v>
      </c>
      <c r="CC1330" s="16">
        <f t="shared" si="237"/>
        <v>1</v>
      </c>
      <c r="CD1330" s="16" t="str">
        <f t="shared" si="238"/>
        <v xml:space="preserve"> </v>
      </c>
      <c r="CE1330" s="16" t="str">
        <f t="shared" si="239"/>
        <v>Transporte: 3401642333 - Villalobos Sosa, Leonidas</v>
      </c>
      <c r="CF1330" s="16">
        <f t="shared" si="240"/>
        <v>0</v>
      </c>
      <c r="CG1330" s="16" t="str">
        <f>IF(Tabla1[[#This Row],[Clientes]]=1,VLOOKUP(Tabla1[[#This Row],[BK49**]],HR!A:X,24,0),"")</f>
        <v/>
      </c>
    </row>
    <row r="1331" spans="1:85" x14ac:dyDescent="0.25">
      <c r="A1331" s="7" t="str">
        <f t="shared" si="230"/>
        <v>10058052</v>
      </c>
      <c r="B1331" s="31" t="s">
        <v>25416</v>
      </c>
      <c r="C1331" s="31" t="s">
        <v>0</v>
      </c>
      <c r="D1331" s="31" t="s">
        <v>1</v>
      </c>
      <c r="E1331" s="31" t="s">
        <v>22242</v>
      </c>
      <c r="F1331" s="31" t="s">
        <v>3</v>
      </c>
      <c r="G1331" s="31" t="s">
        <v>25417</v>
      </c>
      <c r="H1331" s="31" t="s">
        <v>4</v>
      </c>
      <c r="I1331" s="31" t="s">
        <v>22243</v>
      </c>
      <c r="J1331" s="31" t="s">
        <v>22244</v>
      </c>
      <c r="K1331" s="31" t="s">
        <v>22245</v>
      </c>
      <c r="L1331" s="31" t="s">
        <v>22246</v>
      </c>
      <c r="M1331" s="31" t="s">
        <v>22247</v>
      </c>
      <c r="N1331" s="31" t="s">
        <v>22245</v>
      </c>
      <c r="O1331" s="31" t="s">
        <v>22248</v>
      </c>
      <c r="P1331" s="31" t="s">
        <v>11</v>
      </c>
      <c r="Q1331" s="31" t="s">
        <v>25467</v>
      </c>
      <c r="R1331" s="31" t="s">
        <v>12</v>
      </c>
      <c r="S1331" s="31" t="s">
        <v>39</v>
      </c>
      <c r="T1331" s="31" t="s">
        <v>14</v>
      </c>
      <c r="U1331" s="31" t="s">
        <v>40</v>
      </c>
      <c r="V1331" s="31" t="s">
        <v>16</v>
      </c>
      <c r="W1331" s="31" t="s">
        <v>17</v>
      </c>
      <c r="X1331" s="31" t="s">
        <v>25468</v>
      </c>
      <c r="Y1331" s="31" t="s">
        <v>18</v>
      </c>
      <c r="Z1331" s="31" t="s">
        <v>19</v>
      </c>
      <c r="AA1331" s="31" t="s">
        <v>19</v>
      </c>
      <c r="AB1331" s="31" t="s">
        <v>19</v>
      </c>
      <c r="AC1331" s="31" t="s">
        <v>23793</v>
      </c>
      <c r="AD1331" s="31" t="s">
        <v>12566</v>
      </c>
      <c r="AE1331" s="31" t="s">
        <v>60</v>
      </c>
      <c r="AF1331" s="31" t="s">
        <v>25469</v>
      </c>
      <c r="AG1331" s="31" t="s">
        <v>19</v>
      </c>
      <c r="AH1331" s="31" t="s">
        <v>22</v>
      </c>
      <c r="AI1331" s="31" t="s">
        <v>23</v>
      </c>
      <c r="AJ1331" s="31" t="s">
        <v>24</v>
      </c>
      <c r="AK1331" s="31" t="s">
        <v>41</v>
      </c>
      <c r="AL1331" s="31" t="s">
        <v>26</v>
      </c>
      <c r="AM1331" s="31" t="s">
        <v>19</v>
      </c>
      <c r="AN1331" s="31" t="s">
        <v>19</v>
      </c>
      <c r="AO1331" s="31" t="s">
        <v>19</v>
      </c>
      <c r="AP1331" s="31" t="s">
        <v>27</v>
      </c>
      <c r="AQ1331" s="31" t="s">
        <v>25422</v>
      </c>
      <c r="AR1331" s="31" t="s">
        <v>19</v>
      </c>
      <c r="AS1331" s="59">
        <v>43932</v>
      </c>
      <c r="AT1331" s="32">
        <v>31.09</v>
      </c>
      <c r="AU1331" s="33" t="s">
        <v>28</v>
      </c>
      <c r="AV1331" s="32">
        <v>1</v>
      </c>
      <c r="AW1331" s="33" t="s">
        <v>29</v>
      </c>
      <c r="AX1331" s="34">
        <v>12</v>
      </c>
      <c r="AY1331" s="32">
        <v>1</v>
      </c>
      <c r="AZ1331" s="33" t="s">
        <v>29</v>
      </c>
      <c r="BA1331" s="35">
        <v>4.25</v>
      </c>
      <c r="BB1331" s="33" t="s">
        <v>30</v>
      </c>
      <c r="BC1331" s="35">
        <v>7.24</v>
      </c>
      <c r="BD1331" s="33" t="s">
        <v>30</v>
      </c>
      <c r="BE1331" s="35">
        <v>0</v>
      </c>
      <c r="BF1331" s="33" t="s">
        <v>30</v>
      </c>
      <c r="BG1331" s="35">
        <v>0</v>
      </c>
      <c r="BH1331" s="33" t="s">
        <v>30</v>
      </c>
      <c r="BI1331" s="35">
        <v>0</v>
      </c>
      <c r="BJ1331" s="33" t="s">
        <v>30</v>
      </c>
      <c r="BK1331" s="35">
        <v>1.52</v>
      </c>
      <c r="BL1331" s="33" t="s">
        <v>30</v>
      </c>
      <c r="BM1331" s="35">
        <v>1.23</v>
      </c>
      <c r="BN1331" s="33" t="s">
        <v>30</v>
      </c>
      <c r="BO1331" s="35">
        <v>7.24</v>
      </c>
      <c r="BP1331" s="33" t="s">
        <v>30</v>
      </c>
      <c r="BQ1331" s="35">
        <v>2.75</v>
      </c>
      <c r="BR1331" s="33" t="s">
        <v>30</v>
      </c>
      <c r="BS1331" s="9">
        <f>VLOOKUP(A1331,HR!A:P,16,0)</f>
        <v>7</v>
      </c>
      <c r="BT1331" s="9" t="str">
        <f>VLOOKUP(A1331,HR!A:S,19,0)</f>
        <v>07:28</v>
      </c>
      <c r="BU1331" s="9" t="str">
        <f>VLOOKUP(VALUE(AC1331),Varios!A:J,9,0)</f>
        <v>---966595874--</v>
      </c>
      <c r="BV1331" s="9" t="str">
        <f>VLOOKUP(VALUE(AC1331),Varios!A:J,10,0)</f>
        <v>PEMD01</v>
      </c>
      <c r="BW1331" s="9" t="str">
        <f t="shared" si="231"/>
        <v>Cod:10058052 - Cli:Paredes Vela, Santos - Tel.:---966595874-- -Dir:Aa.Hh. Wichanzao Mzn 056 Lote 004 - Dist.:LA ESPERANZA - ZV:PEMD01 -Llega:07:28</v>
      </c>
      <c r="BX1331" s="16" t="str">
        <f t="shared" si="232"/>
        <v>3. Ent. PT</v>
      </c>
      <c r="BY1331" s="16" t="str">
        <f t="shared" si="233"/>
        <v>4-Vta.</v>
      </c>
      <c r="BZ1331" s="16" t="str">
        <f t="shared" si="234"/>
        <v>Contado</v>
      </c>
      <c r="CA1331" s="16">
        <f t="shared" si="235"/>
        <v>7.24</v>
      </c>
      <c r="CB1331" s="16" t="str">
        <f t="shared" si="236"/>
        <v xml:space="preserve"> </v>
      </c>
      <c r="CC1331" s="16">
        <f t="shared" si="237"/>
        <v>1</v>
      </c>
      <c r="CD1331" s="16" t="str">
        <f t="shared" si="238"/>
        <v xml:space="preserve"> </v>
      </c>
      <c r="CE1331" s="16" t="str">
        <f t="shared" si="239"/>
        <v>Transporte: 3401642333 - Villalobos Sosa, Leonidas</v>
      </c>
      <c r="CF1331" s="16">
        <f t="shared" si="240"/>
        <v>0</v>
      </c>
      <c r="CG1331" s="16" t="str">
        <f>IF(Tabla1[[#This Row],[Clientes]]=1,VLOOKUP(Tabla1[[#This Row],[BK49**]],HR!A:X,24,0),"")</f>
        <v/>
      </c>
    </row>
    <row r="1332" spans="1:85" x14ac:dyDescent="0.25">
      <c r="A1332" s="7" t="str">
        <f t="shared" si="230"/>
        <v>11701597</v>
      </c>
      <c r="B1332" s="31" t="s">
        <v>25416</v>
      </c>
      <c r="C1332" s="31" t="s">
        <v>0</v>
      </c>
      <c r="D1332" s="31" t="s">
        <v>1</v>
      </c>
      <c r="E1332" s="31" t="s">
        <v>22242</v>
      </c>
      <c r="F1332" s="31" t="s">
        <v>3</v>
      </c>
      <c r="G1332" s="31" t="s">
        <v>25417</v>
      </c>
      <c r="H1332" s="31" t="s">
        <v>4</v>
      </c>
      <c r="I1332" s="31" t="s">
        <v>22243</v>
      </c>
      <c r="J1332" s="31" t="s">
        <v>22244</v>
      </c>
      <c r="K1332" s="31" t="s">
        <v>22245</v>
      </c>
      <c r="L1332" s="31" t="s">
        <v>22246</v>
      </c>
      <c r="M1332" s="31" t="s">
        <v>22247</v>
      </c>
      <c r="N1332" s="31" t="s">
        <v>22245</v>
      </c>
      <c r="O1332" s="31" t="s">
        <v>22248</v>
      </c>
      <c r="P1332" s="31" t="s">
        <v>11</v>
      </c>
      <c r="Q1332" s="31" t="s">
        <v>25470</v>
      </c>
      <c r="R1332" s="31" t="s">
        <v>12</v>
      </c>
      <c r="S1332" s="31" t="s">
        <v>33</v>
      </c>
      <c r="T1332" s="31" t="s">
        <v>14</v>
      </c>
      <c r="U1332" s="31" t="s">
        <v>34</v>
      </c>
      <c r="V1332" s="31" t="s">
        <v>16</v>
      </c>
      <c r="W1332" s="31" t="s">
        <v>17</v>
      </c>
      <c r="X1332" s="31" t="s">
        <v>25471</v>
      </c>
      <c r="Y1332" s="31" t="s">
        <v>18</v>
      </c>
      <c r="Z1332" s="31" t="s">
        <v>19</v>
      </c>
      <c r="AA1332" s="31" t="s">
        <v>19</v>
      </c>
      <c r="AB1332" s="31" t="s">
        <v>19</v>
      </c>
      <c r="AC1332" s="31" t="s">
        <v>23787</v>
      </c>
      <c r="AD1332" s="31" t="s">
        <v>19357</v>
      </c>
      <c r="AE1332" s="31" t="s">
        <v>21</v>
      </c>
      <c r="AF1332" s="31" t="s">
        <v>25472</v>
      </c>
      <c r="AG1332" s="31" t="s">
        <v>19</v>
      </c>
      <c r="AH1332" s="31" t="s">
        <v>25455</v>
      </c>
      <c r="AI1332" s="31" t="s">
        <v>23</v>
      </c>
      <c r="AJ1332" s="31" t="s">
        <v>24</v>
      </c>
      <c r="AK1332" s="31" t="s">
        <v>35</v>
      </c>
      <c r="AL1332" s="31" t="s">
        <v>26</v>
      </c>
      <c r="AM1332" s="31" t="s">
        <v>19</v>
      </c>
      <c r="AN1332" s="31" t="s">
        <v>19</v>
      </c>
      <c r="AO1332" s="31" t="s">
        <v>19</v>
      </c>
      <c r="AP1332" s="31" t="s">
        <v>27</v>
      </c>
      <c r="AQ1332" s="31" t="s">
        <v>25422</v>
      </c>
      <c r="AR1332" s="31" t="s">
        <v>19</v>
      </c>
      <c r="AS1332" s="59">
        <v>43932</v>
      </c>
      <c r="AT1332" s="32">
        <v>31.09</v>
      </c>
      <c r="AU1332" s="33" t="s">
        <v>28</v>
      </c>
      <c r="AV1332" s="32">
        <v>2</v>
      </c>
      <c r="AW1332" s="33" t="s">
        <v>29</v>
      </c>
      <c r="AX1332" s="34">
        <v>15</v>
      </c>
      <c r="AY1332" s="32">
        <v>2</v>
      </c>
      <c r="AZ1332" s="33" t="s">
        <v>29</v>
      </c>
      <c r="BA1332" s="35">
        <v>6.56</v>
      </c>
      <c r="BB1332" s="33" t="s">
        <v>30</v>
      </c>
      <c r="BC1332" s="35">
        <v>32.200000000000003</v>
      </c>
      <c r="BD1332" s="33" t="s">
        <v>30</v>
      </c>
      <c r="BE1332" s="35">
        <v>0</v>
      </c>
      <c r="BF1332" s="33" t="s">
        <v>30</v>
      </c>
      <c r="BG1332" s="35">
        <v>-3.86</v>
      </c>
      <c r="BH1332" s="33" t="s">
        <v>30</v>
      </c>
      <c r="BI1332" s="35">
        <v>0</v>
      </c>
      <c r="BJ1332" s="33" t="s">
        <v>30</v>
      </c>
      <c r="BK1332" s="35">
        <v>5.0999999999999996</v>
      </c>
      <c r="BL1332" s="33" t="s">
        <v>30</v>
      </c>
      <c r="BM1332" s="35">
        <v>0</v>
      </c>
      <c r="BN1332" s="33" t="s">
        <v>30</v>
      </c>
      <c r="BO1332" s="35">
        <v>28.34</v>
      </c>
      <c r="BP1332" s="33" t="s">
        <v>30</v>
      </c>
      <c r="BQ1332" s="35">
        <v>5.77</v>
      </c>
      <c r="BR1332" s="33" t="s">
        <v>30</v>
      </c>
      <c r="BS1332" s="9">
        <f>VLOOKUP(A1332,HR!A:P,16,0)</f>
        <v>5</v>
      </c>
      <c r="BT1332" s="9" t="str">
        <f>VLOOKUP(A1332,HR!A:S,19,0)</f>
        <v>07:21</v>
      </c>
      <c r="BU1332" s="9" t="str">
        <f>VLOOKUP(VALUE(AC1332),Varios!A:J,9,0)</f>
        <v>-375621-44375621-929921413--</v>
      </c>
      <c r="BV1332" s="9" t="str">
        <f>VLOOKUP(VALUE(AC1332),Varios!A:J,10,0)</f>
        <v>PEMD01</v>
      </c>
      <c r="BW1332" s="9" t="str">
        <f t="shared" si="231"/>
        <v>Cod:11701597 - Cli:Alvarado Urtecho, Felipa Margarita - Tel.:-375621-44375621-929921413-- -Dir:Urb. Wichanzao Mz 40 Lt 10 - Dist.:LA ESPERANZA - ZV:PEMD01 -Llega:07:21</v>
      </c>
      <c r="BX1332" s="16" t="str">
        <f t="shared" si="232"/>
        <v>3. Ent. PT</v>
      </c>
      <c r="BY1332" s="16" t="str">
        <f t="shared" si="233"/>
        <v>4-Vta.</v>
      </c>
      <c r="BZ1332" s="16" t="str">
        <f t="shared" si="234"/>
        <v>Contado</v>
      </c>
      <c r="CA1332" s="16">
        <f t="shared" si="235"/>
        <v>32.200000000000003</v>
      </c>
      <c r="CB1332" s="16" t="str">
        <f t="shared" si="236"/>
        <v xml:space="preserve"> </v>
      </c>
      <c r="CC1332" s="16">
        <f t="shared" si="237"/>
        <v>2</v>
      </c>
      <c r="CD1332" s="16" t="str">
        <f t="shared" si="238"/>
        <v xml:space="preserve"> </v>
      </c>
      <c r="CE1332" s="16" t="str">
        <f t="shared" si="239"/>
        <v>Transporte: 3401642333 - Villalobos Sosa, Leonidas</v>
      </c>
      <c r="CF1332" s="16">
        <f t="shared" si="240"/>
        <v>1</v>
      </c>
      <c r="CG1332" s="16">
        <f>IF(Tabla1[[#This Row],[Clientes]]=1,VLOOKUP(Tabla1[[#This Row],[BK49**]],HR!A:X,24,0),"")</f>
        <v>0.1</v>
      </c>
    </row>
    <row r="1333" spans="1:85" x14ac:dyDescent="0.25">
      <c r="A1333" s="7" t="str">
        <f t="shared" si="230"/>
        <v>11701597</v>
      </c>
      <c r="B1333" s="31" t="s">
        <v>25416</v>
      </c>
      <c r="C1333" s="31" t="s">
        <v>0</v>
      </c>
      <c r="D1333" s="31" t="s">
        <v>1</v>
      </c>
      <c r="E1333" s="31" t="s">
        <v>22242</v>
      </c>
      <c r="F1333" s="31" t="s">
        <v>3</v>
      </c>
      <c r="G1333" s="31" t="s">
        <v>25417</v>
      </c>
      <c r="H1333" s="31" t="s">
        <v>4</v>
      </c>
      <c r="I1333" s="31" t="s">
        <v>22243</v>
      </c>
      <c r="J1333" s="31" t="s">
        <v>22244</v>
      </c>
      <c r="K1333" s="31" t="s">
        <v>22245</v>
      </c>
      <c r="L1333" s="31" t="s">
        <v>22246</v>
      </c>
      <c r="M1333" s="31" t="s">
        <v>22247</v>
      </c>
      <c r="N1333" s="31" t="s">
        <v>22245</v>
      </c>
      <c r="O1333" s="31" t="s">
        <v>22248</v>
      </c>
      <c r="P1333" s="31" t="s">
        <v>11</v>
      </c>
      <c r="Q1333" s="31" t="s">
        <v>25470</v>
      </c>
      <c r="R1333" s="31" t="s">
        <v>12</v>
      </c>
      <c r="S1333" s="31" t="s">
        <v>31</v>
      </c>
      <c r="T1333" s="31" t="s">
        <v>14</v>
      </c>
      <c r="U1333" s="31" t="s">
        <v>32</v>
      </c>
      <c r="V1333" s="31" t="s">
        <v>16</v>
      </c>
      <c r="W1333" s="31" t="s">
        <v>17</v>
      </c>
      <c r="X1333" s="31" t="s">
        <v>25471</v>
      </c>
      <c r="Y1333" s="31" t="s">
        <v>18</v>
      </c>
      <c r="Z1333" s="31" t="s">
        <v>19</v>
      </c>
      <c r="AA1333" s="31" t="s">
        <v>19</v>
      </c>
      <c r="AB1333" s="31" t="s">
        <v>19</v>
      </c>
      <c r="AC1333" s="31" t="s">
        <v>23787</v>
      </c>
      <c r="AD1333" s="31" t="s">
        <v>19357</v>
      </c>
      <c r="AE1333" s="31" t="s">
        <v>21</v>
      </c>
      <c r="AF1333" s="31" t="s">
        <v>25472</v>
      </c>
      <c r="AG1333" s="31" t="s">
        <v>19</v>
      </c>
      <c r="AH1333" s="31" t="s">
        <v>25455</v>
      </c>
      <c r="AI1333" s="31" t="s">
        <v>23</v>
      </c>
      <c r="AJ1333" s="31" t="s">
        <v>24</v>
      </c>
      <c r="AK1333" s="31" t="s">
        <v>25</v>
      </c>
      <c r="AL1333" s="31" t="s">
        <v>26</v>
      </c>
      <c r="AM1333" s="31" t="s">
        <v>19</v>
      </c>
      <c r="AN1333" s="31" t="s">
        <v>19</v>
      </c>
      <c r="AO1333" s="31" t="s">
        <v>19</v>
      </c>
      <c r="AP1333" s="31" t="s">
        <v>27</v>
      </c>
      <c r="AQ1333" s="31" t="s">
        <v>25422</v>
      </c>
      <c r="AR1333" s="31" t="s">
        <v>19</v>
      </c>
      <c r="AS1333" s="59">
        <v>43932</v>
      </c>
      <c r="AT1333" s="32">
        <v>31.09</v>
      </c>
      <c r="AU1333" s="33" t="s">
        <v>28</v>
      </c>
      <c r="AV1333" s="32">
        <v>1</v>
      </c>
      <c r="AW1333" s="33" t="s">
        <v>29</v>
      </c>
      <c r="AX1333" s="34">
        <v>15</v>
      </c>
      <c r="AY1333" s="32">
        <v>1</v>
      </c>
      <c r="AZ1333" s="33" t="s">
        <v>29</v>
      </c>
      <c r="BA1333" s="35">
        <v>4.16</v>
      </c>
      <c r="BB1333" s="33" t="s">
        <v>30</v>
      </c>
      <c r="BC1333" s="35">
        <v>13.86</v>
      </c>
      <c r="BD1333" s="33" t="s">
        <v>30</v>
      </c>
      <c r="BE1333" s="35">
        <v>0</v>
      </c>
      <c r="BF1333" s="33" t="s">
        <v>30</v>
      </c>
      <c r="BG1333" s="35">
        <v>-0.81</v>
      </c>
      <c r="BH1333" s="33" t="s">
        <v>30</v>
      </c>
      <c r="BI1333" s="35">
        <v>0</v>
      </c>
      <c r="BJ1333" s="33" t="s">
        <v>30</v>
      </c>
      <c r="BK1333" s="35">
        <v>2.75</v>
      </c>
      <c r="BL1333" s="33" t="s">
        <v>30</v>
      </c>
      <c r="BM1333" s="35">
        <v>2.2200000000000002</v>
      </c>
      <c r="BN1333" s="33" t="s">
        <v>30</v>
      </c>
      <c r="BO1333" s="35">
        <v>13.05</v>
      </c>
      <c r="BP1333" s="33" t="s">
        <v>30</v>
      </c>
      <c r="BQ1333" s="35">
        <v>5.33</v>
      </c>
      <c r="BR1333" s="33" t="s">
        <v>30</v>
      </c>
      <c r="BS1333" s="9">
        <f>VLOOKUP(A1333,HR!A:P,16,0)</f>
        <v>5</v>
      </c>
      <c r="BT1333" s="9" t="str">
        <f>VLOOKUP(A1333,HR!A:S,19,0)</f>
        <v>07:21</v>
      </c>
      <c r="BU1333" s="9" t="str">
        <f>VLOOKUP(VALUE(AC1333),Varios!A:J,9,0)</f>
        <v>-375621-44375621-929921413--</v>
      </c>
      <c r="BV1333" s="9" t="str">
        <f>VLOOKUP(VALUE(AC1333),Varios!A:J,10,0)</f>
        <v>PEMD01</v>
      </c>
      <c r="BW1333" s="9" t="str">
        <f t="shared" si="231"/>
        <v>Cod:11701597 - Cli:Alvarado Urtecho, Felipa Margarita - Tel.:-375621-44375621-929921413-- -Dir:Urb. Wichanzao Mz 40 Lt 10 - Dist.:LA ESPERANZA - ZV:PEMD01 -Llega:07:21</v>
      </c>
      <c r="BX1333" s="16" t="str">
        <f t="shared" si="232"/>
        <v>3. Ent. PT</v>
      </c>
      <c r="BY1333" s="16" t="str">
        <f t="shared" si="233"/>
        <v>4-Vta.</v>
      </c>
      <c r="BZ1333" s="16" t="str">
        <f t="shared" si="234"/>
        <v>Contado</v>
      </c>
      <c r="CA1333" s="16">
        <f t="shared" si="235"/>
        <v>13.86</v>
      </c>
      <c r="CB1333" s="16" t="str">
        <f t="shared" si="236"/>
        <v xml:space="preserve"> </v>
      </c>
      <c r="CC1333" s="16">
        <f t="shared" si="237"/>
        <v>1</v>
      </c>
      <c r="CD1333" s="16" t="str">
        <f t="shared" si="238"/>
        <v xml:space="preserve"> </v>
      </c>
      <c r="CE1333" s="16" t="str">
        <f t="shared" si="239"/>
        <v>Transporte: 3401642333 - Villalobos Sosa, Leonidas</v>
      </c>
      <c r="CF1333" s="16">
        <f t="shared" si="240"/>
        <v>0</v>
      </c>
      <c r="CG1333" s="16" t="str">
        <f>IF(Tabla1[[#This Row],[Clientes]]=1,VLOOKUP(Tabla1[[#This Row],[BK49**]],HR!A:X,24,0),"")</f>
        <v/>
      </c>
    </row>
    <row r="1334" spans="1:85" x14ac:dyDescent="0.25">
      <c r="A1334" s="7" t="str">
        <f t="shared" si="230"/>
        <v>12280614</v>
      </c>
      <c r="B1334" s="31" t="s">
        <v>25416</v>
      </c>
      <c r="C1334" s="31" t="s">
        <v>0</v>
      </c>
      <c r="D1334" s="31" t="s">
        <v>1</v>
      </c>
      <c r="E1334" s="31" t="s">
        <v>22242</v>
      </c>
      <c r="F1334" s="31" t="s">
        <v>3</v>
      </c>
      <c r="G1334" s="31" t="s">
        <v>25417</v>
      </c>
      <c r="H1334" s="31" t="s">
        <v>4</v>
      </c>
      <c r="I1334" s="31" t="s">
        <v>22243</v>
      </c>
      <c r="J1334" s="31" t="s">
        <v>22244</v>
      </c>
      <c r="K1334" s="31" t="s">
        <v>22245</v>
      </c>
      <c r="L1334" s="31" t="s">
        <v>22246</v>
      </c>
      <c r="M1334" s="31" t="s">
        <v>22247</v>
      </c>
      <c r="N1334" s="31" t="s">
        <v>22245</v>
      </c>
      <c r="O1334" s="31" t="s">
        <v>22248</v>
      </c>
      <c r="P1334" s="31" t="s">
        <v>11</v>
      </c>
      <c r="Q1334" s="31" t="s">
        <v>25473</v>
      </c>
      <c r="R1334" s="31" t="s">
        <v>12</v>
      </c>
      <c r="S1334" s="31" t="s">
        <v>130</v>
      </c>
      <c r="T1334" s="31" t="s">
        <v>14</v>
      </c>
      <c r="U1334" s="31" t="s">
        <v>131</v>
      </c>
      <c r="V1334" s="31" t="s">
        <v>16</v>
      </c>
      <c r="W1334" s="31" t="s">
        <v>17</v>
      </c>
      <c r="X1334" s="31" t="s">
        <v>25474</v>
      </c>
      <c r="Y1334" s="31" t="s">
        <v>18</v>
      </c>
      <c r="Z1334" s="31" t="s">
        <v>19</v>
      </c>
      <c r="AA1334" s="31" t="s">
        <v>19</v>
      </c>
      <c r="AB1334" s="31" t="s">
        <v>19</v>
      </c>
      <c r="AC1334" s="31" t="s">
        <v>23817</v>
      </c>
      <c r="AD1334" s="31" t="s">
        <v>5736</v>
      </c>
      <c r="AE1334" s="31" t="s">
        <v>21</v>
      </c>
      <c r="AF1334" s="31" t="s">
        <v>25475</v>
      </c>
      <c r="AG1334" s="31" t="s">
        <v>25476</v>
      </c>
      <c r="AH1334" s="31" t="s">
        <v>25477</v>
      </c>
      <c r="AI1334" s="31" t="s">
        <v>23</v>
      </c>
      <c r="AJ1334" s="31" t="s">
        <v>24</v>
      </c>
      <c r="AK1334" s="31" t="s">
        <v>41</v>
      </c>
      <c r="AL1334" s="31" t="s">
        <v>26</v>
      </c>
      <c r="AM1334" s="31" t="s">
        <v>19</v>
      </c>
      <c r="AN1334" s="31" t="s">
        <v>19</v>
      </c>
      <c r="AO1334" s="31" t="s">
        <v>19</v>
      </c>
      <c r="AP1334" s="31" t="s">
        <v>27</v>
      </c>
      <c r="AQ1334" s="31" t="s">
        <v>25422</v>
      </c>
      <c r="AR1334" s="31" t="s">
        <v>19</v>
      </c>
      <c r="AS1334" s="59">
        <v>43932</v>
      </c>
      <c r="AT1334" s="32">
        <v>31.09</v>
      </c>
      <c r="AU1334" s="33" t="s">
        <v>28</v>
      </c>
      <c r="AV1334" s="32">
        <v>2</v>
      </c>
      <c r="AW1334" s="33" t="s">
        <v>29</v>
      </c>
      <c r="AX1334" s="34">
        <v>12</v>
      </c>
      <c r="AY1334" s="32">
        <v>2</v>
      </c>
      <c r="AZ1334" s="33" t="s">
        <v>29</v>
      </c>
      <c r="BA1334" s="35">
        <v>12.91</v>
      </c>
      <c r="BB1334" s="33" t="s">
        <v>30</v>
      </c>
      <c r="BC1334" s="35">
        <v>21.73</v>
      </c>
      <c r="BD1334" s="33" t="s">
        <v>30</v>
      </c>
      <c r="BE1334" s="35">
        <v>0</v>
      </c>
      <c r="BF1334" s="33" t="s">
        <v>30</v>
      </c>
      <c r="BG1334" s="35">
        <v>0</v>
      </c>
      <c r="BH1334" s="33" t="s">
        <v>30</v>
      </c>
      <c r="BI1334" s="35">
        <v>0</v>
      </c>
      <c r="BJ1334" s="33" t="s">
        <v>30</v>
      </c>
      <c r="BK1334" s="35">
        <v>4.58</v>
      </c>
      <c r="BL1334" s="33" t="s">
        <v>30</v>
      </c>
      <c r="BM1334" s="35">
        <v>3.69</v>
      </c>
      <c r="BN1334" s="33" t="s">
        <v>30</v>
      </c>
      <c r="BO1334" s="35">
        <v>21.73</v>
      </c>
      <c r="BP1334" s="33" t="s">
        <v>30</v>
      </c>
      <c r="BQ1334" s="35">
        <v>8.27</v>
      </c>
      <c r="BR1334" s="33" t="s">
        <v>30</v>
      </c>
      <c r="BS1334" s="9">
        <f>VLOOKUP(A1334,HR!A:P,16,0)</f>
        <v>15</v>
      </c>
      <c r="BT1334" s="9" t="str">
        <f>VLOOKUP(A1334,HR!A:S,19,0)</f>
        <v>08:10</v>
      </c>
      <c r="BU1334" s="9" t="str">
        <f>VLOOKUP(VALUE(AC1334),Varios!A:J,9,0)</f>
        <v>---935878483--</v>
      </c>
      <c r="BV1334" s="9" t="str">
        <f>VLOOKUP(VALUE(AC1334),Varios!A:J,10,0)</f>
        <v>PEM169</v>
      </c>
      <c r="BW1334" s="9" t="str">
        <f t="shared" si="231"/>
        <v>Cod:12280614 - Cli:Oruna Aguirre, Rosa Mel Aracely - Tel.:---935878483-- -Dir:Aa.hh. El Milagro Mz 06 Lt 4b - Dist.:LA ESPERANZA - ZV:PEM169 -Llega:08:10</v>
      </c>
      <c r="BX1334" s="16" t="str">
        <f t="shared" si="232"/>
        <v>3. Ent. PT</v>
      </c>
      <c r="BY1334" s="16" t="str">
        <f t="shared" si="233"/>
        <v>4-Vta.</v>
      </c>
      <c r="BZ1334" s="16" t="str">
        <f t="shared" si="234"/>
        <v>Contado</v>
      </c>
      <c r="CA1334" s="16">
        <f t="shared" si="235"/>
        <v>21.73</v>
      </c>
      <c r="CB1334" s="16" t="str">
        <f t="shared" si="236"/>
        <v xml:space="preserve"> </v>
      </c>
      <c r="CC1334" s="16">
        <f t="shared" si="237"/>
        <v>2</v>
      </c>
      <c r="CD1334" s="16" t="str">
        <f t="shared" si="238"/>
        <v xml:space="preserve"> </v>
      </c>
      <c r="CE1334" s="16" t="str">
        <f t="shared" si="239"/>
        <v>Transporte: 3401642333 - Villalobos Sosa, Leonidas</v>
      </c>
      <c r="CF1334" s="16">
        <f t="shared" si="240"/>
        <v>1</v>
      </c>
      <c r="CG1334" s="16">
        <f>IF(Tabla1[[#This Row],[Clientes]]=1,VLOOKUP(Tabla1[[#This Row],[BK49**]],HR!A:X,24,0),"")</f>
        <v>0.3</v>
      </c>
    </row>
    <row r="1335" spans="1:85" x14ac:dyDescent="0.25">
      <c r="A1335" s="7" t="str">
        <f t="shared" si="230"/>
        <v>12280614</v>
      </c>
      <c r="B1335" s="31" t="s">
        <v>25416</v>
      </c>
      <c r="C1335" s="31" t="s">
        <v>0</v>
      </c>
      <c r="D1335" s="31" t="s">
        <v>1</v>
      </c>
      <c r="E1335" s="31" t="s">
        <v>22242</v>
      </c>
      <c r="F1335" s="31" t="s">
        <v>3</v>
      </c>
      <c r="G1335" s="31" t="s">
        <v>25417</v>
      </c>
      <c r="H1335" s="31" t="s">
        <v>4</v>
      </c>
      <c r="I1335" s="31" t="s">
        <v>22243</v>
      </c>
      <c r="J1335" s="31" t="s">
        <v>22244</v>
      </c>
      <c r="K1335" s="31" t="s">
        <v>22245</v>
      </c>
      <c r="L1335" s="31" t="s">
        <v>22246</v>
      </c>
      <c r="M1335" s="31" t="s">
        <v>22247</v>
      </c>
      <c r="N1335" s="31" t="s">
        <v>22245</v>
      </c>
      <c r="O1335" s="31" t="s">
        <v>22248</v>
      </c>
      <c r="P1335" s="31" t="s">
        <v>11</v>
      </c>
      <c r="Q1335" s="31" t="s">
        <v>25473</v>
      </c>
      <c r="R1335" s="31" t="s">
        <v>12</v>
      </c>
      <c r="S1335" s="31" t="s">
        <v>39</v>
      </c>
      <c r="T1335" s="31" t="s">
        <v>14</v>
      </c>
      <c r="U1335" s="31" t="s">
        <v>40</v>
      </c>
      <c r="V1335" s="31" t="s">
        <v>16</v>
      </c>
      <c r="W1335" s="31" t="s">
        <v>17</v>
      </c>
      <c r="X1335" s="31" t="s">
        <v>25474</v>
      </c>
      <c r="Y1335" s="31" t="s">
        <v>18</v>
      </c>
      <c r="Z1335" s="31" t="s">
        <v>19</v>
      </c>
      <c r="AA1335" s="31" t="s">
        <v>19</v>
      </c>
      <c r="AB1335" s="31" t="s">
        <v>19</v>
      </c>
      <c r="AC1335" s="31" t="s">
        <v>23817</v>
      </c>
      <c r="AD1335" s="31" t="s">
        <v>5736</v>
      </c>
      <c r="AE1335" s="31" t="s">
        <v>21</v>
      </c>
      <c r="AF1335" s="31" t="s">
        <v>25475</v>
      </c>
      <c r="AG1335" s="31" t="s">
        <v>25476</v>
      </c>
      <c r="AH1335" s="31" t="s">
        <v>25477</v>
      </c>
      <c r="AI1335" s="31" t="s">
        <v>23</v>
      </c>
      <c r="AJ1335" s="31" t="s">
        <v>24</v>
      </c>
      <c r="AK1335" s="31" t="s">
        <v>41</v>
      </c>
      <c r="AL1335" s="31" t="s">
        <v>26</v>
      </c>
      <c r="AM1335" s="31" t="s">
        <v>19</v>
      </c>
      <c r="AN1335" s="31" t="s">
        <v>19</v>
      </c>
      <c r="AO1335" s="31" t="s">
        <v>19</v>
      </c>
      <c r="AP1335" s="31" t="s">
        <v>27</v>
      </c>
      <c r="AQ1335" s="31" t="s">
        <v>25422</v>
      </c>
      <c r="AR1335" s="31" t="s">
        <v>19</v>
      </c>
      <c r="AS1335" s="59">
        <v>43932</v>
      </c>
      <c r="AT1335" s="32">
        <v>31.09</v>
      </c>
      <c r="AU1335" s="33" t="s">
        <v>28</v>
      </c>
      <c r="AV1335" s="32">
        <v>2</v>
      </c>
      <c r="AW1335" s="33" t="s">
        <v>29</v>
      </c>
      <c r="AX1335" s="34">
        <v>12</v>
      </c>
      <c r="AY1335" s="32">
        <v>2</v>
      </c>
      <c r="AZ1335" s="33" t="s">
        <v>29</v>
      </c>
      <c r="BA1335" s="35">
        <v>8.51</v>
      </c>
      <c r="BB1335" s="33" t="s">
        <v>30</v>
      </c>
      <c r="BC1335" s="35">
        <v>14.49</v>
      </c>
      <c r="BD1335" s="33" t="s">
        <v>30</v>
      </c>
      <c r="BE1335" s="35">
        <v>0</v>
      </c>
      <c r="BF1335" s="33" t="s">
        <v>30</v>
      </c>
      <c r="BG1335" s="35">
        <v>0</v>
      </c>
      <c r="BH1335" s="33" t="s">
        <v>30</v>
      </c>
      <c r="BI1335" s="35">
        <v>0</v>
      </c>
      <c r="BJ1335" s="33" t="s">
        <v>30</v>
      </c>
      <c r="BK1335" s="35">
        <v>3.05</v>
      </c>
      <c r="BL1335" s="33" t="s">
        <v>30</v>
      </c>
      <c r="BM1335" s="35">
        <v>2.46</v>
      </c>
      <c r="BN1335" s="33" t="s">
        <v>30</v>
      </c>
      <c r="BO1335" s="35">
        <v>14.49</v>
      </c>
      <c r="BP1335" s="33" t="s">
        <v>30</v>
      </c>
      <c r="BQ1335" s="35">
        <v>5.51</v>
      </c>
      <c r="BR1335" s="33" t="s">
        <v>30</v>
      </c>
      <c r="BS1335" s="9">
        <f>VLOOKUP(A1335,HR!A:P,16,0)</f>
        <v>15</v>
      </c>
      <c r="BT1335" s="9" t="str">
        <f>VLOOKUP(A1335,HR!A:S,19,0)</f>
        <v>08:10</v>
      </c>
      <c r="BU1335" s="9" t="str">
        <f>VLOOKUP(VALUE(AC1335),Varios!A:J,9,0)</f>
        <v>---935878483--</v>
      </c>
      <c r="BV1335" s="9" t="str">
        <f>VLOOKUP(VALUE(AC1335),Varios!A:J,10,0)</f>
        <v>PEM169</v>
      </c>
      <c r="BW1335" s="9" t="str">
        <f t="shared" si="231"/>
        <v>Cod:12280614 - Cli:Oruna Aguirre, Rosa Mel Aracely - Tel.:---935878483-- -Dir:Aa.hh. El Milagro Mz 06 Lt 4b - Dist.:LA ESPERANZA - ZV:PEM169 -Llega:08:10</v>
      </c>
      <c r="BX1335" s="16" t="str">
        <f t="shared" si="232"/>
        <v>3. Ent. PT</v>
      </c>
      <c r="BY1335" s="16" t="str">
        <f t="shared" si="233"/>
        <v>4-Vta.</v>
      </c>
      <c r="BZ1335" s="16" t="str">
        <f t="shared" si="234"/>
        <v>Contado</v>
      </c>
      <c r="CA1335" s="16">
        <f t="shared" si="235"/>
        <v>14.49</v>
      </c>
      <c r="CB1335" s="16" t="str">
        <f t="shared" si="236"/>
        <v xml:space="preserve"> </v>
      </c>
      <c r="CC1335" s="16">
        <f t="shared" si="237"/>
        <v>2</v>
      </c>
      <c r="CD1335" s="16" t="str">
        <f t="shared" si="238"/>
        <v xml:space="preserve"> </v>
      </c>
      <c r="CE1335" s="16" t="str">
        <f t="shared" si="239"/>
        <v>Transporte: 3401642333 - Villalobos Sosa, Leonidas</v>
      </c>
      <c r="CF1335" s="16">
        <f t="shared" si="240"/>
        <v>0</v>
      </c>
      <c r="CG1335" s="16" t="str">
        <f>IF(Tabla1[[#This Row],[Clientes]]=1,VLOOKUP(Tabla1[[#This Row],[BK49**]],HR!A:X,24,0),"")</f>
        <v/>
      </c>
    </row>
    <row r="1336" spans="1:85" x14ac:dyDescent="0.25">
      <c r="A1336" s="7" t="str">
        <f t="shared" si="230"/>
        <v>12280614</v>
      </c>
      <c r="B1336" s="31" t="s">
        <v>25416</v>
      </c>
      <c r="C1336" s="31" t="s">
        <v>0</v>
      </c>
      <c r="D1336" s="31" t="s">
        <v>1</v>
      </c>
      <c r="E1336" s="31" t="s">
        <v>22242</v>
      </c>
      <c r="F1336" s="31" t="s">
        <v>3</v>
      </c>
      <c r="G1336" s="31" t="s">
        <v>25417</v>
      </c>
      <c r="H1336" s="31" t="s">
        <v>4</v>
      </c>
      <c r="I1336" s="31" t="s">
        <v>22243</v>
      </c>
      <c r="J1336" s="31" t="s">
        <v>22244</v>
      </c>
      <c r="K1336" s="31" t="s">
        <v>22245</v>
      </c>
      <c r="L1336" s="31" t="s">
        <v>22246</v>
      </c>
      <c r="M1336" s="31" t="s">
        <v>22247</v>
      </c>
      <c r="N1336" s="31" t="s">
        <v>22245</v>
      </c>
      <c r="O1336" s="31" t="s">
        <v>22248</v>
      </c>
      <c r="P1336" s="31" t="s">
        <v>11</v>
      </c>
      <c r="Q1336" s="31" t="s">
        <v>25473</v>
      </c>
      <c r="R1336" s="31" t="s">
        <v>12</v>
      </c>
      <c r="S1336" s="31" t="s">
        <v>13</v>
      </c>
      <c r="T1336" s="31" t="s">
        <v>14</v>
      </c>
      <c r="U1336" s="31" t="s">
        <v>15</v>
      </c>
      <c r="V1336" s="31" t="s">
        <v>16</v>
      </c>
      <c r="W1336" s="31" t="s">
        <v>17</v>
      </c>
      <c r="X1336" s="31" t="s">
        <v>25474</v>
      </c>
      <c r="Y1336" s="31" t="s">
        <v>18</v>
      </c>
      <c r="Z1336" s="31" t="s">
        <v>19</v>
      </c>
      <c r="AA1336" s="31" t="s">
        <v>19</v>
      </c>
      <c r="AB1336" s="31" t="s">
        <v>19</v>
      </c>
      <c r="AC1336" s="31" t="s">
        <v>23817</v>
      </c>
      <c r="AD1336" s="31" t="s">
        <v>5736</v>
      </c>
      <c r="AE1336" s="31" t="s">
        <v>21</v>
      </c>
      <c r="AF1336" s="31" t="s">
        <v>25475</v>
      </c>
      <c r="AG1336" s="31" t="s">
        <v>25476</v>
      </c>
      <c r="AH1336" s="31" t="s">
        <v>25477</v>
      </c>
      <c r="AI1336" s="31" t="s">
        <v>23</v>
      </c>
      <c r="AJ1336" s="31" t="s">
        <v>24</v>
      </c>
      <c r="AK1336" s="31" t="s">
        <v>25</v>
      </c>
      <c r="AL1336" s="31" t="s">
        <v>26</v>
      </c>
      <c r="AM1336" s="31" t="s">
        <v>19</v>
      </c>
      <c r="AN1336" s="31" t="s">
        <v>19</v>
      </c>
      <c r="AO1336" s="31" t="s">
        <v>19</v>
      </c>
      <c r="AP1336" s="31" t="s">
        <v>27</v>
      </c>
      <c r="AQ1336" s="31" t="s">
        <v>25422</v>
      </c>
      <c r="AR1336" s="31" t="s">
        <v>19</v>
      </c>
      <c r="AS1336" s="59">
        <v>43932</v>
      </c>
      <c r="AT1336" s="32">
        <v>31.09</v>
      </c>
      <c r="AU1336" s="33" t="s">
        <v>28</v>
      </c>
      <c r="AV1336" s="32">
        <v>2</v>
      </c>
      <c r="AW1336" s="33" t="s">
        <v>29</v>
      </c>
      <c r="AX1336" s="34">
        <v>4</v>
      </c>
      <c r="AY1336" s="32">
        <v>2</v>
      </c>
      <c r="AZ1336" s="33" t="s">
        <v>29</v>
      </c>
      <c r="BA1336" s="35">
        <v>8.5</v>
      </c>
      <c r="BB1336" s="33" t="s">
        <v>30</v>
      </c>
      <c r="BC1336" s="35">
        <v>33.81</v>
      </c>
      <c r="BD1336" s="33" t="s">
        <v>30</v>
      </c>
      <c r="BE1336" s="35">
        <v>0</v>
      </c>
      <c r="BF1336" s="33" t="s">
        <v>30</v>
      </c>
      <c r="BG1336" s="35">
        <v>-3.96</v>
      </c>
      <c r="BH1336" s="33" t="s">
        <v>30</v>
      </c>
      <c r="BI1336" s="35">
        <v>0</v>
      </c>
      <c r="BJ1336" s="33" t="s">
        <v>30</v>
      </c>
      <c r="BK1336" s="35">
        <v>6.29</v>
      </c>
      <c r="BL1336" s="33" t="s">
        <v>30</v>
      </c>
      <c r="BM1336" s="35">
        <v>5.07</v>
      </c>
      <c r="BN1336" s="33" t="s">
        <v>30</v>
      </c>
      <c r="BO1336" s="35">
        <v>29.85</v>
      </c>
      <c r="BP1336" s="33" t="s">
        <v>30</v>
      </c>
      <c r="BQ1336" s="35">
        <v>12.18</v>
      </c>
      <c r="BR1336" s="33" t="s">
        <v>30</v>
      </c>
      <c r="BS1336" s="9">
        <f>VLOOKUP(A1336,HR!A:P,16,0)</f>
        <v>15</v>
      </c>
      <c r="BT1336" s="9" t="str">
        <f>VLOOKUP(A1336,HR!A:S,19,0)</f>
        <v>08:10</v>
      </c>
      <c r="BU1336" s="9" t="str">
        <f>VLOOKUP(VALUE(AC1336),Varios!A:J,9,0)</f>
        <v>---935878483--</v>
      </c>
      <c r="BV1336" s="9" t="str">
        <f>VLOOKUP(VALUE(AC1336),Varios!A:J,10,0)</f>
        <v>PEM169</v>
      </c>
      <c r="BW1336" s="9" t="str">
        <f t="shared" si="231"/>
        <v>Cod:12280614 - Cli:Oruna Aguirre, Rosa Mel Aracely - Tel.:---935878483-- -Dir:Aa.hh. El Milagro Mz 06 Lt 4b - Dist.:LA ESPERANZA - ZV:PEM169 -Llega:08:10</v>
      </c>
      <c r="BX1336" s="16" t="str">
        <f t="shared" si="232"/>
        <v>3. Ent. PT</v>
      </c>
      <c r="BY1336" s="16" t="str">
        <f t="shared" si="233"/>
        <v>4-Vta.</v>
      </c>
      <c r="BZ1336" s="16" t="str">
        <f t="shared" si="234"/>
        <v>Contado</v>
      </c>
      <c r="CA1336" s="16">
        <f t="shared" si="235"/>
        <v>33.81</v>
      </c>
      <c r="CB1336" s="16" t="str">
        <f t="shared" si="236"/>
        <v xml:space="preserve"> </v>
      </c>
      <c r="CC1336" s="16">
        <f t="shared" si="237"/>
        <v>2</v>
      </c>
      <c r="CD1336" s="16" t="str">
        <f t="shared" si="238"/>
        <v xml:space="preserve"> </v>
      </c>
      <c r="CE1336" s="16" t="str">
        <f t="shared" si="239"/>
        <v>Transporte: 3401642333 - Villalobos Sosa, Leonidas</v>
      </c>
      <c r="CF1336" s="16">
        <f t="shared" si="240"/>
        <v>0</v>
      </c>
      <c r="CG1336" s="16" t="str">
        <f>IF(Tabla1[[#This Row],[Clientes]]=1,VLOOKUP(Tabla1[[#This Row],[BK49**]],HR!A:X,24,0),"")</f>
        <v/>
      </c>
    </row>
    <row r="1337" spans="1:85" x14ac:dyDescent="0.25">
      <c r="A1337" s="7" t="str">
        <f t="shared" si="230"/>
        <v>12280614</v>
      </c>
      <c r="B1337" s="31" t="s">
        <v>25416</v>
      </c>
      <c r="C1337" s="31" t="s">
        <v>0</v>
      </c>
      <c r="D1337" s="31" t="s">
        <v>1</v>
      </c>
      <c r="E1337" s="31" t="s">
        <v>22242</v>
      </c>
      <c r="F1337" s="31" t="s">
        <v>3</v>
      </c>
      <c r="G1337" s="31" t="s">
        <v>25417</v>
      </c>
      <c r="H1337" s="31" t="s">
        <v>4</v>
      </c>
      <c r="I1337" s="31" t="s">
        <v>22243</v>
      </c>
      <c r="J1337" s="31" t="s">
        <v>22244</v>
      </c>
      <c r="K1337" s="31" t="s">
        <v>22245</v>
      </c>
      <c r="L1337" s="31" t="s">
        <v>22246</v>
      </c>
      <c r="M1337" s="31" t="s">
        <v>22247</v>
      </c>
      <c r="N1337" s="31" t="s">
        <v>22245</v>
      </c>
      <c r="O1337" s="31" t="s">
        <v>22248</v>
      </c>
      <c r="P1337" s="31" t="s">
        <v>11</v>
      </c>
      <c r="Q1337" s="31" t="s">
        <v>25473</v>
      </c>
      <c r="R1337" s="31" t="s">
        <v>12</v>
      </c>
      <c r="S1337" s="31" t="s">
        <v>109</v>
      </c>
      <c r="T1337" s="31" t="s">
        <v>14</v>
      </c>
      <c r="U1337" s="31" t="s">
        <v>110</v>
      </c>
      <c r="V1337" s="31" t="s">
        <v>16</v>
      </c>
      <c r="W1337" s="31" t="s">
        <v>17</v>
      </c>
      <c r="X1337" s="31" t="s">
        <v>25474</v>
      </c>
      <c r="Y1337" s="31" t="s">
        <v>18</v>
      </c>
      <c r="Z1337" s="31" t="s">
        <v>19</v>
      </c>
      <c r="AA1337" s="31" t="s">
        <v>19</v>
      </c>
      <c r="AB1337" s="31" t="s">
        <v>19</v>
      </c>
      <c r="AC1337" s="31" t="s">
        <v>23817</v>
      </c>
      <c r="AD1337" s="31" t="s">
        <v>5736</v>
      </c>
      <c r="AE1337" s="31" t="s">
        <v>21</v>
      </c>
      <c r="AF1337" s="31" t="s">
        <v>25475</v>
      </c>
      <c r="AG1337" s="31" t="s">
        <v>25476</v>
      </c>
      <c r="AH1337" s="31" t="s">
        <v>25477</v>
      </c>
      <c r="AI1337" s="31" t="s">
        <v>23</v>
      </c>
      <c r="AJ1337" s="31" t="s">
        <v>24</v>
      </c>
      <c r="AK1337" s="31" t="s">
        <v>25</v>
      </c>
      <c r="AL1337" s="31" t="s">
        <v>26</v>
      </c>
      <c r="AM1337" s="31" t="s">
        <v>19</v>
      </c>
      <c r="AN1337" s="31" t="s">
        <v>19</v>
      </c>
      <c r="AO1337" s="31" t="s">
        <v>19</v>
      </c>
      <c r="AP1337" s="31" t="s">
        <v>27</v>
      </c>
      <c r="AQ1337" s="31" t="s">
        <v>25422</v>
      </c>
      <c r="AR1337" s="31" t="s">
        <v>19</v>
      </c>
      <c r="AS1337" s="59">
        <v>43932</v>
      </c>
      <c r="AT1337" s="32">
        <v>31.09</v>
      </c>
      <c r="AU1337" s="33" t="s">
        <v>28</v>
      </c>
      <c r="AV1337" s="32">
        <v>1</v>
      </c>
      <c r="AW1337" s="33" t="s">
        <v>29</v>
      </c>
      <c r="AX1337" s="34">
        <v>6</v>
      </c>
      <c r="AY1337" s="32">
        <v>1</v>
      </c>
      <c r="AZ1337" s="33" t="s">
        <v>29</v>
      </c>
      <c r="BA1337" s="35">
        <v>1.8</v>
      </c>
      <c r="BB1337" s="33" t="s">
        <v>30</v>
      </c>
      <c r="BC1337" s="35">
        <v>5.54</v>
      </c>
      <c r="BD1337" s="33" t="s">
        <v>30</v>
      </c>
      <c r="BE1337" s="35">
        <v>0</v>
      </c>
      <c r="BF1337" s="33" t="s">
        <v>30</v>
      </c>
      <c r="BG1337" s="35">
        <v>0</v>
      </c>
      <c r="BH1337" s="33" t="s">
        <v>30</v>
      </c>
      <c r="BI1337" s="35">
        <v>0</v>
      </c>
      <c r="BJ1337" s="33" t="s">
        <v>30</v>
      </c>
      <c r="BK1337" s="35">
        <v>1.17</v>
      </c>
      <c r="BL1337" s="33" t="s">
        <v>30</v>
      </c>
      <c r="BM1337" s="35">
        <v>0.94</v>
      </c>
      <c r="BN1337" s="33" t="s">
        <v>30</v>
      </c>
      <c r="BO1337" s="35">
        <v>5.54</v>
      </c>
      <c r="BP1337" s="33" t="s">
        <v>30</v>
      </c>
      <c r="BQ1337" s="35">
        <v>2.2599999999999998</v>
      </c>
      <c r="BR1337" s="33" t="s">
        <v>30</v>
      </c>
      <c r="BS1337" s="9">
        <f>VLOOKUP(A1337,HR!A:P,16,0)</f>
        <v>15</v>
      </c>
      <c r="BT1337" s="9" t="str">
        <f>VLOOKUP(A1337,HR!A:S,19,0)</f>
        <v>08:10</v>
      </c>
      <c r="BU1337" s="9" t="str">
        <f>VLOOKUP(VALUE(AC1337),Varios!A:J,9,0)</f>
        <v>---935878483--</v>
      </c>
      <c r="BV1337" s="9" t="str">
        <f>VLOOKUP(VALUE(AC1337),Varios!A:J,10,0)</f>
        <v>PEM169</v>
      </c>
      <c r="BW1337" s="9" t="str">
        <f t="shared" si="231"/>
        <v>Cod:12280614 - Cli:Oruna Aguirre, Rosa Mel Aracely - Tel.:---935878483-- -Dir:Aa.hh. El Milagro Mz 06 Lt 4b - Dist.:LA ESPERANZA - ZV:PEM169 -Llega:08:10</v>
      </c>
      <c r="BX1337" s="16" t="str">
        <f t="shared" si="232"/>
        <v>3. Ent. PT</v>
      </c>
      <c r="BY1337" s="16" t="str">
        <f t="shared" si="233"/>
        <v>4-Vta.</v>
      </c>
      <c r="BZ1337" s="16" t="str">
        <f t="shared" si="234"/>
        <v>Contado</v>
      </c>
      <c r="CA1337" s="16">
        <f t="shared" si="235"/>
        <v>5.54</v>
      </c>
      <c r="CB1337" s="16" t="str">
        <f t="shared" si="236"/>
        <v xml:space="preserve"> </v>
      </c>
      <c r="CC1337" s="16">
        <f t="shared" si="237"/>
        <v>1</v>
      </c>
      <c r="CD1337" s="16" t="str">
        <f t="shared" si="238"/>
        <v xml:space="preserve"> </v>
      </c>
      <c r="CE1337" s="16" t="str">
        <f t="shared" si="239"/>
        <v>Transporte: 3401642333 - Villalobos Sosa, Leonidas</v>
      </c>
      <c r="CF1337" s="16">
        <f t="shared" si="240"/>
        <v>0</v>
      </c>
      <c r="CG1337" s="16" t="str">
        <f>IF(Tabla1[[#This Row],[Clientes]]=1,VLOOKUP(Tabla1[[#This Row],[BK49**]],HR!A:X,24,0),"")</f>
        <v/>
      </c>
    </row>
    <row r="1338" spans="1:85" x14ac:dyDescent="0.25">
      <c r="A1338" s="7" t="str">
        <f t="shared" si="230"/>
        <v>11593887</v>
      </c>
      <c r="B1338" s="31" t="s">
        <v>25416</v>
      </c>
      <c r="C1338" s="31" t="s">
        <v>0</v>
      </c>
      <c r="D1338" s="31" t="s">
        <v>1</v>
      </c>
      <c r="E1338" s="31" t="s">
        <v>22242</v>
      </c>
      <c r="F1338" s="31" t="s">
        <v>3</v>
      </c>
      <c r="G1338" s="31" t="s">
        <v>25417</v>
      </c>
      <c r="H1338" s="31" t="s">
        <v>4</v>
      </c>
      <c r="I1338" s="31" t="s">
        <v>22243</v>
      </c>
      <c r="J1338" s="31" t="s">
        <v>22244</v>
      </c>
      <c r="K1338" s="31" t="s">
        <v>22245</v>
      </c>
      <c r="L1338" s="31" t="s">
        <v>22246</v>
      </c>
      <c r="M1338" s="31" t="s">
        <v>22247</v>
      </c>
      <c r="N1338" s="31" t="s">
        <v>22245</v>
      </c>
      <c r="O1338" s="31" t="s">
        <v>22248</v>
      </c>
      <c r="P1338" s="31" t="s">
        <v>11</v>
      </c>
      <c r="Q1338" s="31" t="s">
        <v>25478</v>
      </c>
      <c r="R1338" s="31" t="s">
        <v>12</v>
      </c>
      <c r="S1338" s="31" t="s">
        <v>36</v>
      </c>
      <c r="T1338" s="31" t="s">
        <v>14</v>
      </c>
      <c r="U1338" s="31" t="s">
        <v>37</v>
      </c>
      <c r="V1338" s="31" t="s">
        <v>16</v>
      </c>
      <c r="W1338" s="31" t="s">
        <v>17</v>
      </c>
      <c r="X1338" s="31" t="s">
        <v>25479</v>
      </c>
      <c r="Y1338" s="31" t="s">
        <v>18</v>
      </c>
      <c r="Z1338" s="31" t="s">
        <v>19</v>
      </c>
      <c r="AA1338" s="31" t="s">
        <v>19</v>
      </c>
      <c r="AB1338" s="31" t="s">
        <v>19</v>
      </c>
      <c r="AC1338" s="31" t="s">
        <v>23823</v>
      </c>
      <c r="AD1338" s="31" t="s">
        <v>15448</v>
      </c>
      <c r="AE1338" s="31" t="s">
        <v>21</v>
      </c>
      <c r="AF1338" s="31" t="s">
        <v>25480</v>
      </c>
      <c r="AG1338" s="31" t="s">
        <v>19</v>
      </c>
      <c r="AH1338" s="31" t="s">
        <v>25481</v>
      </c>
      <c r="AI1338" s="31" t="s">
        <v>43</v>
      </c>
      <c r="AJ1338" s="31" t="s">
        <v>24</v>
      </c>
      <c r="AK1338" s="31" t="s">
        <v>35</v>
      </c>
      <c r="AL1338" s="31" t="s">
        <v>26</v>
      </c>
      <c r="AM1338" s="31" t="s">
        <v>19</v>
      </c>
      <c r="AN1338" s="31" t="s">
        <v>19</v>
      </c>
      <c r="AO1338" s="31" t="s">
        <v>19</v>
      </c>
      <c r="AP1338" s="31" t="s">
        <v>27</v>
      </c>
      <c r="AQ1338" s="31" t="s">
        <v>25422</v>
      </c>
      <c r="AR1338" s="31" t="s">
        <v>19</v>
      </c>
      <c r="AS1338" s="59">
        <v>43932</v>
      </c>
      <c r="AT1338" s="32">
        <v>31.09</v>
      </c>
      <c r="AU1338" s="33" t="s">
        <v>28</v>
      </c>
      <c r="AV1338" s="32">
        <v>1</v>
      </c>
      <c r="AW1338" s="33" t="s">
        <v>29</v>
      </c>
      <c r="AX1338" s="34">
        <v>6</v>
      </c>
      <c r="AY1338" s="32">
        <v>1</v>
      </c>
      <c r="AZ1338" s="33" t="s">
        <v>29</v>
      </c>
      <c r="BA1338" s="35">
        <v>2.97</v>
      </c>
      <c r="BB1338" s="33" t="s">
        <v>30</v>
      </c>
      <c r="BC1338" s="35">
        <v>15.89</v>
      </c>
      <c r="BD1338" s="33" t="s">
        <v>30</v>
      </c>
      <c r="BE1338" s="35">
        <v>0</v>
      </c>
      <c r="BF1338" s="33" t="s">
        <v>30</v>
      </c>
      <c r="BG1338" s="35">
        <v>-0.79</v>
      </c>
      <c r="BH1338" s="33" t="s">
        <v>30</v>
      </c>
      <c r="BI1338" s="35">
        <v>0</v>
      </c>
      <c r="BJ1338" s="33" t="s">
        <v>30</v>
      </c>
      <c r="BK1338" s="35">
        <v>2.72</v>
      </c>
      <c r="BL1338" s="33" t="s">
        <v>30</v>
      </c>
      <c r="BM1338" s="35">
        <v>0</v>
      </c>
      <c r="BN1338" s="33" t="s">
        <v>30</v>
      </c>
      <c r="BO1338" s="35">
        <v>15.1</v>
      </c>
      <c r="BP1338" s="33" t="s">
        <v>30</v>
      </c>
      <c r="BQ1338" s="35">
        <v>3.08</v>
      </c>
      <c r="BR1338" s="33" t="s">
        <v>30</v>
      </c>
      <c r="BS1338" s="9">
        <f>VLOOKUP(A1338,HR!A:P,16,0)</f>
        <v>17</v>
      </c>
      <c r="BT1338" s="9" t="str">
        <f>VLOOKUP(A1338,HR!A:S,19,0)</f>
        <v>08:20</v>
      </c>
      <c r="BU1338" s="9" t="str">
        <f>VLOOKUP(VALUE(AC1338),Varios!A:J,9,0)</f>
        <v>269433----937487873-997841592</v>
      </c>
      <c r="BV1338" s="9" t="str">
        <f>VLOOKUP(VALUE(AC1338),Varios!A:J,10,0)</f>
        <v>PEM169</v>
      </c>
      <c r="BW1338" s="9" t="str">
        <f t="shared" si="231"/>
        <v>Cod:11593887 - Cli:Roque Ruiz, Deysi - Tel.:269433----937487873-997841592 -Dir:C.P. El Milagro Viii Mz L Lt 1 - Dist.:HUANCHACO - ZV:PEM169 -Llega:08:20</v>
      </c>
      <c r="BX1338" s="16" t="str">
        <f t="shared" si="232"/>
        <v>3. Ent. PT</v>
      </c>
      <c r="BY1338" s="16" t="str">
        <f t="shared" si="233"/>
        <v>4-Vta.</v>
      </c>
      <c r="BZ1338" s="16" t="str">
        <f t="shared" si="234"/>
        <v>Contado</v>
      </c>
      <c r="CA1338" s="16">
        <f t="shared" si="235"/>
        <v>15.89</v>
      </c>
      <c r="CB1338" s="16" t="str">
        <f t="shared" si="236"/>
        <v xml:space="preserve"> </v>
      </c>
      <c r="CC1338" s="16">
        <f t="shared" si="237"/>
        <v>1</v>
      </c>
      <c r="CD1338" s="16" t="str">
        <f t="shared" si="238"/>
        <v xml:space="preserve"> </v>
      </c>
      <c r="CE1338" s="16" t="str">
        <f t="shared" si="239"/>
        <v>Transporte: 3401642333 - Villalobos Sosa, Leonidas</v>
      </c>
      <c r="CF1338" s="16">
        <f t="shared" si="240"/>
        <v>1</v>
      </c>
      <c r="CG1338" s="16">
        <f>IF(Tabla1[[#This Row],[Clientes]]=1,VLOOKUP(Tabla1[[#This Row],[BK49**]],HR!A:X,24,0),"")</f>
        <v>0.2</v>
      </c>
    </row>
    <row r="1339" spans="1:85" x14ac:dyDescent="0.25">
      <c r="A1339" s="7" t="str">
        <f t="shared" si="230"/>
        <v>11593887</v>
      </c>
      <c r="B1339" s="31" t="s">
        <v>25416</v>
      </c>
      <c r="C1339" s="31" t="s">
        <v>0</v>
      </c>
      <c r="D1339" s="31" t="s">
        <v>1</v>
      </c>
      <c r="E1339" s="31" t="s">
        <v>22242</v>
      </c>
      <c r="F1339" s="31" t="s">
        <v>3</v>
      </c>
      <c r="G1339" s="31" t="s">
        <v>25417</v>
      </c>
      <c r="H1339" s="31" t="s">
        <v>4</v>
      </c>
      <c r="I1339" s="31" t="s">
        <v>22243</v>
      </c>
      <c r="J1339" s="31" t="s">
        <v>22244</v>
      </c>
      <c r="K1339" s="31" t="s">
        <v>22245</v>
      </c>
      <c r="L1339" s="31" t="s">
        <v>22246</v>
      </c>
      <c r="M1339" s="31" t="s">
        <v>22247</v>
      </c>
      <c r="N1339" s="31" t="s">
        <v>22245</v>
      </c>
      <c r="O1339" s="31" t="s">
        <v>22248</v>
      </c>
      <c r="P1339" s="31" t="s">
        <v>11</v>
      </c>
      <c r="Q1339" s="31" t="s">
        <v>25478</v>
      </c>
      <c r="R1339" s="31" t="s">
        <v>12</v>
      </c>
      <c r="S1339" s="31" t="s">
        <v>13</v>
      </c>
      <c r="T1339" s="31" t="s">
        <v>14</v>
      </c>
      <c r="U1339" s="31" t="s">
        <v>15</v>
      </c>
      <c r="V1339" s="31" t="s">
        <v>16</v>
      </c>
      <c r="W1339" s="31" t="s">
        <v>17</v>
      </c>
      <c r="X1339" s="31" t="s">
        <v>25479</v>
      </c>
      <c r="Y1339" s="31" t="s">
        <v>18</v>
      </c>
      <c r="Z1339" s="31" t="s">
        <v>19</v>
      </c>
      <c r="AA1339" s="31" t="s">
        <v>19</v>
      </c>
      <c r="AB1339" s="31" t="s">
        <v>19</v>
      </c>
      <c r="AC1339" s="31" t="s">
        <v>23823</v>
      </c>
      <c r="AD1339" s="31" t="s">
        <v>15448</v>
      </c>
      <c r="AE1339" s="31" t="s">
        <v>21</v>
      </c>
      <c r="AF1339" s="31" t="s">
        <v>25480</v>
      </c>
      <c r="AG1339" s="31" t="s">
        <v>19</v>
      </c>
      <c r="AH1339" s="31" t="s">
        <v>25481</v>
      </c>
      <c r="AI1339" s="31" t="s">
        <v>43</v>
      </c>
      <c r="AJ1339" s="31" t="s">
        <v>24</v>
      </c>
      <c r="AK1339" s="31" t="s">
        <v>25</v>
      </c>
      <c r="AL1339" s="31" t="s">
        <v>26</v>
      </c>
      <c r="AM1339" s="31" t="s">
        <v>19</v>
      </c>
      <c r="AN1339" s="31" t="s">
        <v>19</v>
      </c>
      <c r="AO1339" s="31" t="s">
        <v>19</v>
      </c>
      <c r="AP1339" s="31" t="s">
        <v>27</v>
      </c>
      <c r="AQ1339" s="31" t="s">
        <v>25422</v>
      </c>
      <c r="AR1339" s="31" t="s">
        <v>19</v>
      </c>
      <c r="AS1339" s="59">
        <v>43932</v>
      </c>
      <c r="AT1339" s="32">
        <v>31.09</v>
      </c>
      <c r="AU1339" s="33" t="s">
        <v>28</v>
      </c>
      <c r="AV1339" s="32">
        <v>1</v>
      </c>
      <c r="AW1339" s="33" t="s">
        <v>29</v>
      </c>
      <c r="AX1339" s="34">
        <v>4</v>
      </c>
      <c r="AY1339" s="32">
        <v>1</v>
      </c>
      <c r="AZ1339" s="33" t="s">
        <v>29</v>
      </c>
      <c r="BA1339" s="35">
        <v>4.25</v>
      </c>
      <c r="BB1339" s="33" t="s">
        <v>30</v>
      </c>
      <c r="BC1339" s="35">
        <v>16.91</v>
      </c>
      <c r="BD1339" s="33" t="s">
        <v>30</v>
      </c>
      <c r="BE1339" s="35">
        <v>0</v>
      </c>
      <c r="BF1339" s="33" t="s">
        <v>30</v>
      </c>
      <c r="BG1339" s="35">
        <v>-0.99</v>
      </c>
      <c r="BH1339" s="33" t="s">
        <v>30</v>
      </c>
      <c r="BI1339" s="35">
        <v>0</v>
      </c>
      <c r="BJ1339" s="33" t="s">
        <v>30</v>
      </c>
      <c r="BK1339" s="35">
        <v>3.35</v>
      </c>
      <c r="BL1339" s="33" t="s">
        <v>30</v>
      </c>
      <c r="BM1339" s="35">
        <v>2.71</v>
      </c>
      <c r="BN1339" s="33" t="s">
        <v>30</v>
      </c>
      <c r="BO1339" s="35">
        <v>15.92</v>
      </c>
      <c r="BP1339" s="33" t="s">
        <v>30</v>
      </c>
      <c r="BQ1339" s="35">
        <v>6.5</v>
      </c>
      <c r="BR1339" s="33" t="s">
        <v>30</v>
      </c>
      <c r="BS1339" s="9">
        <f>VLOOKUP(A1339,HR!A:P,16,0)</f>
        <v>17</v>
      </c>
      <c r="BT1339" s="9" t="str">
        <f>VLOOKUP(A1339,HR!A:S,19,0)</f>
        <v>08:20</v>
      </c>
      <c r="BU1339" s="9" t="str">
        <f>VLOOKUP(VALUE(AC1339),Varios!A:J,9,0)</f>
        <v>269433----937487873-997841592</v>
      </c>
      <c r="BV1339" s="9" t="str">
        <f>VLOOKUP(VALUE(AC1339),Varios!A:J,10,0)</f>
        <v>PEM169</v>
      </c>
      <c r="BW1339" s="9" t="str">
        <f t="shared" si="231"/>
        <v>Cod:11593887 - Cli:Roque Ruiz, Deysi - Tel.:269433----937487873-997841592 -Dir:C.P. El Milagro Viii Mz L Lt 1 - Dist.:HUANCHACO - ZV:PEM169 -Llega:08:20</v>
      </c>
      <c r="BX1339" s="16" t="str">
        <f t="shared" si="232"/>
        <v>3. Ent. PT</v>
      </c>
      <c r="BY1339" s="16" t="str">
        <f t="shared" si="233"/>
        <v>4-Vta.</v>
      </c>
      <c r="BZ1339" s="16" t="str">
        <f t="shared" si="234"/>
        <v>Contado</v>
      </c>
      <c r="CA1339" s="16">
        <f t="shared" si="235"/>
        <v>16.91</v>
      </c>
      <c r="CB1339" s="16" t="str">
        <f t="shared" si="236"/>
        <v xml:space="preserve"> </v>
      </c>
      <c r="CC1339" s="16">
        <f t="shared" si="237"/>
        <v>1</v>
      </c>
      <c r="CD1339" s="16" t="str">
        <f t="shared" si="238"/>
        <v xml:space="preserve"> </v>
      </c>
      <c r="CE1339" s="16" t="str">
        <f t="shared" si="239"/>
        <v>Transporte: 3401642333 - Villalobos Sosa, Leonidas</v>
      </c>
      <c r="CF1339" s="16">
        <f t="shared" si="240"/>
        <v>0</v>
      </c>
      <c r="CG1339" s="16" t="str">
        <f>IF(Tabla1[[#This Row],[Clientes]]=1,VLOOKUP(Tabla1[[#This Row],[BK49**]],HR!A:X,24,0),"")</f>
        <v/>
      </c>
    </row>
    <row r="1340" spans="1:85" x14ac:dyDescent="0.25">
      <c r="A1340" s="7" t="str">
        <f t="shared" si="230"/>
        <v>11593887</v>
      </c>
      <c r="B1340" s="31" t="s">
        <v>25416</v>
      </c>
      <c r="C1340" s="31" t="s">
        <v>0</v>
      </c>
      <c r="D1340" s="31" t="s">
        <v>1</v>
      </c>
      <c r="E1340" s="31" t="s">
        <v>22242</v>
      </c>
      <c r="F1340" s="31" t="s">
        <v>3</v>
      </c>
      <c r="G1340" s="31" t="s">
        <v>25417</v>
      </c>
      <c r="H1340" s="31" t="s">
        <v>4</v>
      </c>
      <c r="I1340" s="31" t="s">
        <v>22243</v>
      </c>
      <c r="J1340" s="31" t="s">
        <v>22244</v>
      </c>
      <c r="K1340" s="31" t="s">
        <v>22245</v>
      </c>
      <c r="L1340" s="31" t="s">
        <v>22246</v>
      </c>
      <c r="M1340" s="31" t="s">
        <v>22247</v>
      </c>
      <c r="N1340" s="31" t="s">
        <v>22245</v>
      </c>
      <c r="O1340" s="31" t="s">
        <v>22248</v>
      </c>
      <c r="P1340" s="31" t="s">
        <v>11</v>
      </c>
      <c r="Q1340" s="31" t="s">
        <v>25478</v>
      </c>
      <c r="R1340" s="31" t="s">
        <v>12</v>
      </c>
      <c r="S1340" s="31" t="s">
        <v>103</v>
      </c>
      <c r="T1340" s="31" t="s">
        <v>14</v>
      </c>
      <c r="U1340" s="31" t="s">
        <v>104</v>
      </c>
      <c r="V1340" s="31" t="s">
        <v>16</v>
      </c>
      <c r="W1340" s="31" t="s">
        <v>17</v>
      </c>
      <c r="X1340" s="31" t="s">
        <v>25479</v>
      </c>
      <c r="Y1340" s="31" t="s">
        <v>18</v>
      </c>
      <c r="Z1340" s="31" t="s">
        <v>19</v>
      </c>
      <c r="AA1340" s="31" t="s">
        <v>19</v>
      </c>
      <c r="AB1340" s="31" t="s">
        <v>19</v>
      </c>
      <c r="AC1340" s="31" t="s">
        <v>23823</v>
      </c>
      <c r="AD1340" s="31" t="s">
        <v>15448</v>
      </c>
      <c r="AE1340" s="31" t="s">
        <v>21</v>
      </c>
      <c r="AF1340" s="31" t="s">
        <v>25480</v>
      </c>
      <c r="AG1340" s="31" t="s">
        <v>19</v>
      </c>
      <c r="AH1340" s="31" t="s">
        <v>25481</v>
      </c>
      <c r="AI1340" s="31" t="s">
        <v>43</v>
      </c>
      <c r="AJ1340" s="31" t="s">
        <v>24</v>
      </c>
      <c r="AK1340" s="31" t="s">
        <v>25</v>
      </c>
      <c r="AL1340" s="31" t="s">
        <v>26</v>
      </c>
      <c r="AM1340" s="31" t="s">
        <v>19</v>
      </c>
      <c r="AN1340" s="31" t="s">
        <v>19</v>
      </c>
      <c r="AO1340" s="31" t="s">
        <v>19</v>
      </c>
      <c r="AP1340" s="31" t="s">
        <v>27</v>
      </c>
      <c r="AQ1340" s="31" t="s">
        <v>25422</v>
      </c>
      <c r="AR1340" s="31" t="s">
        <v>19</v>
      </c>
      <c r="AS1340" s="59">
        <v>43932</v>
      </c>
      <c r="AT1340" s="32">
        <v>31.09</v>
      </c>
      <c r="AU1340" s="33" t="s">
        <v>28</v>
      </c>
      <c r="AV1340" s="32">
        <v>1</v>
      </c>
      <c r="AW1340" s="33" t="s">
        <v>29</v>
      </c>
      <c r="AX1340" s="34">
        <v>4</v>
      </c>
      <c r="AY1340" s="32">
        <v>1</v>
      </c>
      <c r="AZ1340" s="33" t="s">
        <v>29</v>
      </c>
      <c r="BA1340" s="35">
        <v>5.2</v>
      </c>
      <c r="BB1340" s="33" t="s">
        <v>30</v>
      </c>
      <c r="BC1340" s="35">
        <v>14.78</v>
      </c>
      <c r="BD1340" s="33" t="s">
        <v>30</v>
      </c>
      <c r="BE1340" s="35">
        <v>0</v>
      </c>
      <c r="BF1340" s="33" t="s">
        <v>30</v>
      </c>
      <c r="BG1340" s="35">
        <v>0</v>
      </c>
      <c r="BH1340" s="33" t="s">
        <v>30</v>
      </c>
      <c r="BI1340" s="35">
        <v>0</v>
      </c>
      <c r="BJ1340" s="33" t="s">
        <v>30</v>
      </c>
      <c r="BK1340" s="35">
        <v>3.11</v>
      </c>
      <c r="BL1340" s="33" t="s">
        <v>30</v>
      </c>
      <c r="BM1340" s="35">
        <v>2.5099999999999998</v>
      </c>
      <c r="BN1340" s="33" t="s">
        <v>30</v>
      </c>
      <c r="BO1340" s="35">
        <v>14.78</v>
      </c>
      <c r="BP1340" s="33" t="s">
        <v>30</v>
      </c>
      <c r="BQ1340" s="35">
        <v>6.03</v>
      </c>
      <c r="BR1340" s="33" t="s">
        <v>30</v>
      </c>
      <c r="BS1340" s="9">
        <f>VLOOKUP(A1340,HR!A:P,16,0)</f>
        <v>17</v>
      </c>
      <c r="BT1340" s="9" t="str">
        <f>VLOOKUP(A1340,HR!A:S,19,0)</f>
        <v>08:20</v>
      </c>
      <c r="BU1340" s="9" t="str">
        <f>VLOOKUP(VALUE(AC1340),Varios!A:J,9,0)</f>
        <v>269433----937487873-997841592</v>
      </c>
      <c r="BV1340" s="9" t="str">
        <f>VLOOKUP(VALUE(AC1340),Varios!A:J,10,0)</f>
        <v>PEM169</v>
      </c>
      <c r="BW1340" s="9" t="str">
        <f t="shared" si="231"/>
        <v>Cod:11593887 - Cli:Roque Ruiz, Deysi - Tel.:269433----937487873-997841592 -Dir:C.P. El Milagro Viii Mz L Lt 1 - Dist.:HUANCHACO - ZV:PEM169 -Llega:08:20</v>
      </c>
      <c r="BX1340" s="16" t="str">
        <f t="shared" si="232"/>
        <v>3. Ent. PT</v>
      </c>
      <c r="BY1340" s="16" t="str">
        <f t="shared" si="233"/>
        <v>4-Vta.</v>
      </c>
      <c r="BZ1340" s="16" t="str">
        <f t="shared" si="234"/>
        <v>Contado</v>
      </c>
      <c r="CA1340" s="16">
        <f t="shared" si="235"/>
        <v>14.78</v>
      </c>
      <c r="CB1340" s="16" t="str">
        <f t="shared" si="236"/>
        <v xml:space="preserve"> </v>
      </c>
      <c r="CC1340" s="16">
        <f t="shared" si="237"/>
        <v>1</v>
      </c>
      <c r="CD1340" s="16" t="str">
        <f t="shared" si="238"/>
        <v xml:space="preserve"> </v>
      </c>
      <c r="CE1340" s="16" t="str">
        <f t="shared" si="239"/>
        <v>Transporte: 3401642333 - Villalobos Sosa, Leonidas</v>
      </c>
      <c r="CF1340" s="16">
        <f t="shared" si="240"/>
        <v>0</v>
      </c>
      <c r="CG1340" s="16" t="str">
        <f>IF(Tabla1[[#This Row],[Clientes]]=1,VLOOKUP(Tabla1[[#This Row],[BK49**]],HR!A:X,24,0),"")</f>
        <v/>
      </c>
    </row>
    <row r="1341" spans="1:85" x14ac:dyDescent="0.25">
      <c r="A1341" s="7" t="str">
        <f t="shared" si="230"/>
        <v>11593887</v>
      </c>
      <c r="B1341" s="31" t="s">
        <v>25416</v>
      </c>
      <c r="C1341" s="31" t="s">
        <v>0</v>
      </c>
      <c r="D1341" s="31" t="s">
        <v>1</v>
      </c>
      <c r="E1341" s="31" t="s">
        <v>22242</v>
      </c>
      <c r="F1341" s="31" t="s">
        <v>3</v>
      </c>
      <c r="G1341" s="31" t="s">
        <v>25417</v>
      </c>
      <c r="H1341" s="31" t="s">
        <v>4</v>
      </c>
      <c r="I1341" s="31" t="s">
        <v>22243</v>
      </c>
      <c r="J1341" s="31" t="s">
        <v>22244</v>
      </c>
      <c r="K1341" s="31" t="s">
        <v>22245</v>
      </c>
      <c r="L1341" s="31" t="s">
        <v>22246</v>
      </c>
      <c r="M1341" s="31" t="s">
        <v>22247</v>
      </c>
      <c r="N1341" s="31" t="s">
        <v>22245</v>
      </c>
      <c r="O1341" s="31" t="s">
        <v>22248</v>
      </c>
      <c r="P1341" s="31" t="s">
        <v>11</v>
      </c>
      <c r="Q1341" s="31" t="s">
        <v>25478</v>
      </c>
      <c r="R1341" s="31" t="s">
        <v>12</v>
      </c>
      <c r="S1341" s="31" t="s">
        <v>39</v>
      </c>
      <c r="T1341" s="31" t="s">
        <v>14</v>
      </c>
      <c r="U1341" s="31" t="s">
        <v>40</v>
      </c>
      <c r="V1341" s="31" t="s">
        <v>16</v>
      </c>
      <c r="W1341" s="31" t="s">
        <v>17</v>
      </c>
      <c r="X1341" s="31" t="s">
        <v>25479</v>
      </c>
      <c r="Y1341" s="31" t="s">
        <v>18</v>
      </c>
      <c r="Z1341" s="31" t="s">
        <v>19</v>
      </c>
      <c r="AA1341" s="31" t="s">
        <v>19</v>
      </c>
      <c r="AB1341" s="31" t="s">
        <v>19</v>
      </c>
      <c r="AC1341" s="31" t="s">
        <v>23823</v>
      </c>
      <c r="AD1341" s="31" t="s">
        <v>15448</v>
      </c>
      <c r="AE1341" s="31" t="s">
        <v>21</v>
      </c>
      <c r="AF1341" s="31" t="s">
        <v>25480</v>
      </c>
      <c r="AG1341" s="31" t="s">
        <v>19</v>
      </c>
      <c r="AH1341" s="31" t="s">
        <v>25481</v>
      </c>
      <c r="AI1341" s="31" t="s">
        <v>43</v>
      </c>
      <c r="AJ1341" s="31" t="s">
        <v>24</v>
      </c>
      <c r="AK1341" s="31" t="s">
        <v>41</v>
      </c>
      <c r="AL1341" s="31" t="s">
        <v>26</v>
      </c>
      <c r="AM1341" s="31" t="s">
        <v>19</v>
      </c>
      <c r="AN1341" s="31" t="s">
        <v>19</v>
      </c>
      <c r="AO1341" s="31" t="s">
        <v>19</v>
      </c>
      <c r="AP1341" s="31" t="s">
        <v>27</v>
      </c>
      <c r="AQ1341" s="31" t="s">
        <v>25422</v>
      </c>
      <c r="AR1341" s="31" t="s">
        <v>19</v>
      </c>
      <c r="AS1341" s="59">
        <v>43932</v>
      </c>
      <c r="AT1341" s="32">
        <v>31.09</v>
      </c>
      <c r="AU1341" s="33" t="s">
        <v>28</v>
      </c>
      <c r="AV1341" s="32">
        <v>1</v>
      </c>
      <c r="AW1341" s="33" t="s">
        <v>29</v>
      </c>
      <c r="AX1341" s="34">
        <v>12</v>
      </c>
      <c r="AY1341" s="32">
        <v>1</v>
      </c>
      <c r="AZ1341" s="33" t="s">
        <v>29</v>
      </c>
      <c r="BA1341" s="35">
        <v>4.25</v>
      </c>
      <c r="BB1341" s="33" t="s">
        <v>30</v>
      </c>
      <c r="BC1341" s="35">
        <v>7.24</v>
      </c>
      <c r="BD1341" s="33" t="s">
        <v>30</v>
      </c>
      <c r="BE1341" s="35">
        <v>0</v>
      </c>
      <c r="BF1341" s="33" t="s">
        <v>30</v>
      </c>
      <c r="BG1341" s="35">
        <v>0</v>
      </c>
      <c r="BH1341" s="33" t="s">
        <v>30</v>
      </c>
      <c r="BI1341" s="35">
        <v>0</v>
      </c>
      <c r="BJ1341" s="33" t="s">
        <v>30</v>
      </c>
      <c r="BK1341" s="35">
        <v>1.52</v>
      </c>
      <c r="BL1341" s="33" t="s">
        <v>30</v>
      </c>
      <c r="BM1341" s="35">
        <v>1.23</v>
      </c>
      <c r="BN1341" s="33" t="s">
        <v>30</v>
      </c>
      <c r="BO1341" s="35">
        <v>7.24</v>
      </c>
      <c r="BP1341" s="33" t="s">
        <v>30</v>
      </c>
      <c r="BQ1341" s="35">
        <v>2.75</v>
      </c>
      <c r="BR1341" s="33" t="s">
        <v>30</v>
      </c>
      <c r="BS1341" s="9">
        <f>VLOOKUP(A1341,HR!A:P,16,0)</f>
        <v>17</v>
      </c>
      <c r="BT1341" s="9" t="str">
        <f>VLOOKUP(A1341,HR!A:S,19,0)</f>
        <v>08:20</v>
      </c>
      <c r="BU1341" s="9" t="str">
        <f>VLOOKUP(VALUE(AC1341),Varios!A:J,9,0)</f>
        <v>269433----937487873-997841592</v>
      </c>
      <c r="BV1341" s="9" t="str">
        <f>VLOOKUP(VALUE(AC1341),Varios!A:J,10,0)</f>
        <v>PEM169</v>
      </c>
      <c r="BW1341" s="9" t="str">
        <f t="shared" si="231"/>
        <v>Cod:11593887 - Cli:Roque Ruiz, Deysi - Tel.:269433----937487873-997841592 -Dir:C.P. El Milagro Viii Mz L Lt 1 - Dist.:HUANCHACO - ZV:PEM169 -Llega:08:20</v>
      </c>
      <c r="BX1341" s="16" t="str">
        <f t="shared" si="232"/>
        <v>3. Ent. PT</v>
      </c>
      <c r="BY1341" s="16" t="str">
        <f t="shared" si="233"/>
        <v>4-Vta.</v>
      </c>
      <c r="BZ1341" s="16" t="str">
        <f t="shared" si="234"/>
        <v>Contado</v>
      </c>
      <c r="CA1341" s="16">
        <f t="shared" si="235"/>
        <v>7.24</v>
      </c>
      <c r="CB1341" s="16" t="str">
        <f t="shared" si="236"/>
        <v xml:space="preserve"> </v>
      </c>
      <c r="CC1341" s="16">
        <f t="shared" si="237"/>
        <v>1</v>
      </c>
      <c r="CD1341" s="16" t="str">
        <f t="shared" si="238"/>
        <v xml:space="preserve"> </v>
      </c>
      <c r="CE1341" s="16" t="str">
        <f t="shared" si="239"/>
        <v>Transporte: 3401642333 - Villalobos Sosa, Leonidas</v>
      </c>
      <c r="CF1341" s="16">
        <f t="shared" si="240"/>
        <v>0</v>
      </c>
      <c r="CG1341" s="16" t="str">
        <f>IF(Tabla1[[#This Row],[Clientes]]=1,VLOOKUP(Tabla1[[#This Row],[BK49**]],HR!A:X,24,0),"")</f>
        <v/>
      </c>
    </row>
    <row r="1342" spans="1:85" x14ac:dyDescent="0.25">
      <c r="A1342" s="7" t="str">
        <f t="shared" si="230"/>
        <v>11593887</v>
      </c>
      <c r="B1342" s="31" t="s">
        <v>25416</v>
      </c>
      <c r="C1342" s="31" t="s">
        <v>0</v>
      </c>
      <c r="D1342" s="31" t="s">
        <v>1</v>
      </c>
      <c r="E1342" s="31" t="s">
        <v>22242</v>
      </c>
      <c r="F1342" s="31" t="s">
        <v>3</v>
      </c>
      <c r="G1342" s="31" t="s">
        <v>25417</v>
      </c>
      <c r="H1342" s="31" t="s">
        <v>4</v>
      </c>
      <c r="I1342" s="31" t="s">
        <v>22243</v>
      </c>
      <c r="J1342" s="31" t="s">
        <v>22244</v>
      </c>
      <c r="K1342" s="31" t="s">
        <v>22245</v>
      </c>
      <c r="L1342" s="31" t="s">
        <v>22246</v>
      </c>
      <c r="M1342" s="31" t="s">
        <v>22247</v>
      </c>
      <c r="N1342" s="31" t="s">
        <v>22245</v>
      </c>
      <c r="O1342" s="31" t="s">
        <v>22248</v>
      </c>
      <c r="P1342" s="31" t="s">
        <v>11</v>
      </c>
      <c r="Q1342" s="31" t="s">
        <v>25478</v>
      </c>
      <c r="R1342" s="31" t="s">
        <v>12</v>
      </c>
      <c r="S1342" s="31" t="s">
        <v>51</v>
      </c>
      <c r="T1342" s="31" t="s">
        <v>53</v>
      </c>
      <c r="U1342" s="31" t="s">
        <v>52</v>
      </c>
      <c r="V1342" s="31" t="s">
        <v>16</v>
      </c>
      <c r="W1342" s="31" t="s">
        <v>17</v>
      </c>
      <c r="X1342" s="31" t="s">
        <v>25479</v>
      </c>
      <c r="Y1342" s="31" t="s">
        <v>18</v>
      </c>
      <c r="Z1342" s="31" t="s">
        <v>19</v>
      </c>
      <c r="AA1342" s="31" t="s">
        <v>19</v>
      </c>
      <c r="AB1342" s="31" t="s">
        <v>19</v>
      </c>
      <c r="AC1342" s="31" t="s">
        <v>23823</v>
      </c>
      <c r="AD1342" s="31" t="s">
        <v>15448</v>
      </c>
      <c r="AE1342" s="31" t="s">
        <v>21</v>
      </c>
      <c r="AF1342" s="31" t="s">
        <v>25480</v>
      </c>
      <c r="AG1342" s="31" t="s">
        <v>19</v>
      </c>
      <c r="AH1342" s="31" t="s">
        <v>25481</v>
      </c>
      <c r="AI1342" s="31" t="s">
        <v>43</v>
      </c>
      <c r="AJ1342" s="31" t="s">
        <v>24</v>
      </c>
      <c r="AK1342" s="31" t="s">
        <v>25</v>
      </c>
      <c r="AL1342" s="31" t="s">
        <v>26</v>
      </c>
      <c r="AM1342" s="31" t="s">
        <v>54</v>
      </c>
      <c r="AN1342" s="31" t="s">
        <v>19</v>
      </c>
      <c r="AO1342" s="31" t="s">
        <v>19</v>
      </c>
      <c r="AP1342" s="31" t="s">
        <v>27</v>
      </c>
      <c r="AQ1342" s="31" t="s">
        <v>25422</v>
      </c>
      <c r="AR1342" s="31" t="s">
        <v>55</v>
      </c>
      <c r="AS1342" s="59">
        <v>43932</v>
      </c>
      <c r="AT1342" s="32">
        <v>31.09</v>
      </c>
      <c r="AU1342" s="33" t="s">
        <v>28</v>
      </c>
      <c r="AV1342" s="32">
        <v>1</v>
      </c>
      <c r="AW1342" s="33" t="s">
        <v>16</v>
      </c>
      <c r="AX1342" s="34">
        <v>15</v>
      </c>
      <c r="AY1342" s="32">
        <v>1</v>
      </c>
      <c r="AZ1342" s="33" t="s">
        <v>16</v>
      </c>
      <c r="BA1342" s="35">
        <v>0.31</v>
      </c>
      <c r="BB1342" s="33" t="s">
        <v>30</v>
      </c>
      <c r="BC1342" s="35">
        <v>0.62</v>
      </c>
      <c r="BD1342" s="33" t="s">
        <v>30</v>
      </c>
      <c r="BE1342" s="35">
        <v>0</v>
      </c>
      <c r="BF1342" s="33" t="s">
        <v>30</v>
      </c>
      <c r="BG1342" s="35">
        <v>0</v>
      </c>
      <c r="BH1342" s="33" t="s">
        <v>30</v>
      </c>
      <c r="BI1342" s="35">
        <v>0</v>
      </c>
      <c r="BJ1342" s="33" t="s">
        <v>30</v>
      </c>
      <c r="BK1342" s="35">
        <v>0</v>
      </c>
      <c r="BL1342" s="33" t="s">
        <v>30</v>
      </c>
      <c r="BM1342" s="35">
        <v>0</v>
      </c>
      <c r="BN1342" s="33" t="s">
        <v>30</v>
      </c>
      <c r="BO1342" s="35">
        <v>0</v>
      </c>
      <c r="BP1342" s="33" t="s">
        <v>30</v>
      </c>
      <c r="BQ1342" s="35">
        <v>0</v>
      </c>
      <c r="BR1342" s="33" t="s">
        <v>30</v>
      </c>
      <c r="BS1342" s="9">
        <f>VLOOKUP(A1342,HR!A:P,16,0)</f>
        <v>17</v>
      </c>
      <c r="BT1342" s="9" t="str">
        <f>VLOOKUP(A1342,HR!A:S,19,0)</f>
        <v>08:20</v>
      </c>
      <c r="BU1342" s="9" t="str">
        <f>VLOOKUP(VALUE(AC1342),Varios!A:J,9,0)</f>
        <v>269433----937487873-997841592</v>
      </c>
      <c r="BV1342" s="9" t="str">
        <f>VLOOKUP(VALUE(AC1342),Varios!A:J,10,0)</f>
        <v>PEM169</v>
      </c>
      <c r="BW1342" s="9" t="str">
        <f t="shared" si="231"/>
        <v>Cod:11593887 - Cli:Roque Ruiz, Deysi - Tel.:269433----937487873-997841592 -Dir:C.P. El Milagro Viii Mz L Lt 1 - Dist.:HUANCHACO - ZV:PEM169 -Llega:08:20</v>
      </c>
      <c r="BX1342" s="16" t="str">
        <f t="shared" si="232"/>
        <v>3. Ent. PT</v>
      </c>
      <c r="BY1342" s="16" t="str">
        <f t="shared" si="233"/>
        <v>5-Bon.</v>
      </c>
      <c r="BZ1342" s="16" t="str">
        <f t="shared" si="234"/>
        <v>Contado</v>
      </c>
      <c r="CA1342" s="16">
        <f t="shared" si="235"/>
        <v>0.62</v>
      </c>
      <c r="CB1342" s="16" t="str">
        <f t="shared" si="236"/>
        <v xml:space="preserve"> </v>
      </c>
      <c r="CC1342" s="16" t="str">
        <f t="shared" si="237"/>
        <v/>
      </c>
      <c r="CD1342" s="16">
        <f t="shared" si="238"/>
        <v>1</v>
      </c>
      <c r="CE1342" s="16" t="str">
        <f t="shared" si="239"/>
        <v>Transporte: 3401642333 - Villalobos Sosa, Leonidas</v>
      </c>
      <c r="CF1342" s="16">
        <f t="shared" si="240"/>
        <v>0</v>
      </c>
      <c r="CG1342" s="16" t="str">
        <f>IF(Tabla1[[#This Row],[Clientes]]=1,VLOOKUP(Tabla1[[#This Row],[BK49**]],HR!A:X,24,0),"")</f>
        <v/>
      </c>
    </row>
    <row r="1343" spans="1:85" x14ac:dyDescent="0.25">
      <c r="A1343" s="7" t="str">
        <f t="shared" si="230"/>
        <v>10991533</v>
      </c>
      <c r="B1343" s="31" t="s">
        <v>25416</v>
      </c>
      <c r="C1343" s="31" t="s">
        <v>0</v>
      </c>
      <c r="D1343" s="31" t="s">
        <v>1</v>
      </c>
      <c r="E1343" s="31" t="s">
        <v>22242</v>
      </c>
      <c r="F1343" s="31" t="s">
        <v>3</v>
      </c>
      <c r="G1343" s="31" t="s">
        <v>25417</v>
      </c>
      <c r="H1343" s="31" t="s">
        <v>4</v>
      </c>
      <c r="I1343" s="31" t="s">
        <v>22243</v>
      </c>
      <c r="J1343" s="31" t="s">
        <v>22244</v>
      </c>
      <c r="K1343" s="31" t="s">
        <v>22245</v>
      </c>
      <c r="L1343" s="31" t="s">
        <v>22246</v>
      </c>
      <c r="M1343" s="31" t="s">
        <v>22247</v>
      </c>
      <c r="N1343" s="31" t="s">
        <v>22245</v>
      </c>
      <c r="O1343" s="31" t="s">
        <v>22248</v>
      </c>
      <c r="P1343" s="31" t="s">
        <v>11</v>
      </c>
      <c r="Q1343" s="31" t="s">
        <v>25482</v>
      </c>
      <c r="R1343" s="31" t="s">
        <v>12</v>
      </c>
      <c r="S1343" s="31" t="s">
        <v>13</v>
      </c>
      <c r="T1343" s="31" t="s">
        <v>14</v>
      </c>
      <c r="U1343" s="31" t="s">
        <v>15</v>
      </c>
      <c r="V1343" s="31" t="s">
        <v>16</v>
      </c>
      <c r="W1343" s="31" t="s">
        <v>17</v>
      </c>
      <c r="X1343" s="31" t="s">
        <v>25483</v>
      </c>
      <c r="Y1343" s="31" t="s">
        <v>18</v>
      </c>
      <c r="Z1343" s="31" t="s">
        <v>19</v>
      </c>
      <c r="AA1343" s="31" t="s">
        <v>19</v>
      </c>
      <c r="AB1343" s="31" t="s">
        <v>19</v>
      </c>
      <c r="AC1343" s="31" t="s">
        <v>23826</v>
      </c>
      <c r="AD1343" s="31" t="s">
        <v>9073</v>
      </c>
      <c r="AE1343" s="31" t="s">
        <v>21</v>
      </c>
      <c r="AF1343" s="31" t="s">
        <v>25484</v>
      </c>
      <c r="AG1343" s="31" t="s">
        <v>19</v>
      </c>
      <c r="AH1343" s="31" t="s">
        <v>22280</v>
      </c>
      <c r="AI1343" s="31" t="s">
        <v>43</v>
      </c>
      <c r="AJ1343" s="31" t="s">
        <v>24</v>
      </c>
      <c r="AK1343" s="31" t="s">
        <v>25</v>
      </c>
      <c r="AL1343" s="31" t="s">
        <v>26</v>
      </c>
      <c r="AM1343" s="31" t="s">
        <v>19</v>
      </c>
      <c r="AN1343" s="31" t="s">
        <v>19</v>
      </c>
      <c r="AO1343" s="31" t="s">
        <v>19</v>
      </c>
      <c r="AP1343" s="31" t="s">
        <v>27</v>
      </c>
      <c r="AQ1343" s="31" t="s">
        <v>25422</v>
      </c>
      <c r="AR1343" s="31" t="s">
        <v>19</v>
      </c>
      <c r="AS1343" s="59">
        <v>43932</v>
      </c>
      <c r="AT1343" s="32">
        <v>31.09</v>
      </c>
      <c r="AU1343" s="33" t="s">
        <v>28</v>
      </c>
      <c r="AV1343" s="32">
        <v>3</v>
      </c>
      <c r="AW1343" s="33" t="s">
        <v>29</v>
      </c>
      <c r="AX1343" s="34">
        <v>4</v>
      </c>
      <c r="AY1343" s="32">
        <v>3</v>
      </c>
      <c r="AZ1343" s="33" t="s">
        <v>29</v>
      </c>
      <c r="BA1343" s="35">
        <v>12.74</v>
      </c>
      <c r="BB1343" s="33" t="s">
        <v>30</v>
      </c>
      <c r="BC1343" s="35">
        <v>50.72</v>
      </c>
      <c r="BD1343" s="33" t="s">
        <v>30</v>
      </c>
      <c r="BE1343" s="35">
        <v>0</v>
      </c>
      <c r="BF1343" s="33" t="s">
        <v>30</v>
      </c>
      <c r="BG1343" s="35">
        <v>-8.9</v>
      </c>
      <c r="BH1343" s="33" t="s">
        <v>30</v>
      </c>
      <c r="BI1343" s="35">
        <v>0</v>
      </c>
      <c r="BJ1343" s="33" t="s">
        <v>30</v>
      </c>
      <c r="BK1343" s="35">
        <v>8.81</v>
      </c>
      <c r="BL1343" s="33" t="s">
        <v>30</v>
      </c>
      <c r="BM1343" s="35">
        <v>7.11</v>
      </c>
      <c r="BN1343" s="33" t="s">
        <v>30</v>
      </c>
      <c r="BO1343" s="35">
        <v>41.82</v>
      </c>
      <c r="BP1343" s="33" t="s">
        <v>30</v>
      </c>
      <c r="BQ1343" s="35">
        <v>17.07</v>
      </c>
      <c r="BR1343" s="33" t="s">
        <v>30</v>
      </c>
      <c r="BS1343" s="9">
        <f>VLOOKUP(A1343,HR!A:P,16,0)</f>
        <v>18</v>
      </c>
      <c r="BT1343" s="9" t="str">
        <f>VLOOKUP(A1343,HR!A:S,19,0)</f>
        <v>08:23</v>
      </c>
      <c r="BU1343" s="9" t="str">
        <f>VLOOKUP(VALUE(AC1343),Varios!A:J,9,0)</f>
        <v>---968576627-945911469-</v>
      </c>
      <c r="BV1343" s="9" t="str">
        <f>VLOOKUP(VALUE(AC1343),Varios!A:J,10,0)</f>
        <v>PEM169</v>
      </c>
      <c r="BW1343" s="9" t="str">
        <f t="shared" si="231"/>
        <v>Cod:10991533 - Cli:Rodriguez Reyna, Luisa Aniana - Tel.:---968576627-945911469- -Dir:Jr. San Martin 428 - Dist.:HUANCHACO - ZV:PEM169 -Llega:08:23</v>
      </c>
      <c r="BX1343" s="16" t="str">
        <f t="shared" si="232"/>
        <v>3. Ent. PT</v>
      </c>
      <c r="BY1343" s="16" t="str">
        <f t="shared" si="233"/>
        <v>4-Vta.</v>
      </c>
      <c r="BZ1343" s="16" t="str">
        <f t="shared" si="234"/>
        <v>Contado</v>
      </c>
      <c r="CA1343" s="16">
        <f t="shared" si="235"/>
        <v>50.72</v>
      </c>
      <c r="CB1343" s="16" t="str">
        <f t="shared" si="236"/>
        <v xml:space="preserve"> </v>
      </c>
      <c r="CC1343" s="16">
        <f t="shared" si="237"/>
        <v>3</v>
      </c>
      <c r="CD1343" s="16" t="str">
        <f t="shared" si="238"/>
        <v xml:space="preserve"> </v>
      </c>
      <c r="CE1343" s="16" t="str">
        <f t="shared" si="239"/>
        <v>Transporte: 3401642333 - Villalobos Sosa, Leonidas</v>
      </c>
      <c r="CF1343" s="16">
        <f t="shared" si="240"/>
        <v>1</v>
      </c>
      <c r="CG1343" s="16">
        <f>IF(Tabla1[[#This Row],[Clientes]]=1,VLOOKUP(Tabla1[[#This Row],[BK49**]],HR!A:X,24,0),"")</f>
        <v>0.1</v>
      </c>
    </row>
    <row r="1344" spans="1:85" x14ac:dyDescent="0.25">
      <c r="A1344" s="7" t="str">
        <f t="shared" si="230"/>
        <v>10991533</v>
      </c>
      <c r="B1344" s="31" t="s">
        <v>25416</v>
      </c>
      <c r="C1344" s="31" t="s">
        <v>0</v>
      </c>
      <c r="D1344" s="31" t="s">
        <v>1</v>
      </c>
      <c r="E1344" s="31" t="s">
        <v>22242</v>
      </c>
      <c r="F1344" s="31" t="s">
        <v>3</v>
      </c>
      <c r="G1344" s="31" t="s">
        <v>25417</v>
      </c>
      <c r="H1344" s="31" t="s">
        <v>4</v>
      </c>
      <c r="I1344" s="31" t="s">
        <v>22243</v>
      </c>
      <c r="J1344" s="31" t="s">
        <v>22244</v>
      </c>
      <c r="K1344" s="31" t="s">
        <v>22245</v>
      </c>
      <c r="L1344" s="31" t="s">
        <v>22246</v>
      </c>
      <c r="M1344" s="31" t="s">
        <v>22247</v>
      </c>
      <c r="N1344" s="31" t="s">
        <v>22245</v>
      </c>
      <c r="O1344" s="31" t="s">
        <v>22248</v>
      </c>
      <c r="P1344" s="31" t="s">
        <v>11</v>
      </c>
      <c r="Q1344" s="31" t="s">
        <v>25482</v>
      </c>
      <c r="R1344" s="31" t="s">
        <v>12</v>
      </c>
      <c r="S1344" s="31" t="s">
        <v>49</v>
      </c>
      <c r="T1344" s="31" t="s">
        <v>14</v>
      </c>
      <c r="U1344" s="31" t="s">
        <v>50</v>
      </c>
      <c r="V1344" s="31" t="s">
        <v>16</v>
      </c>
      <c r="W1344" s="31" t="s">
        <v>17</v>
      </c>
      <c r="X1344" s="31" t="s">
        <v>25483</v>
      </c>
      <c r="Y1344" s="31" t="s">
        <v>18</v>
      </c>
      <c r="Z1344" s="31" t="s">
        <v>19</v>
      </c>
      <c r="AA1344" s="31" t="s">
        <v>19</v>
      </c>
      <c r="AB1344" s="31" t="s">
        <v>19</v>
      </c>
      <c r="AC1344" s="31" t="s">
        <v>23826</v>
      </c>
      <c r="AD1344" s="31" t="s">
        <v>9073</v>
      </c>
      <c r="AE1344" s="31" t="s">
        <v>21</v>
      </c>
      <c r="AF1344" s="31" t="s">
        <v>25484</v>
      </c>
      <c r="AG1344" s="31" t="s">
        <v>19</v>
      </c>
      <c r="AH1344" s="31" t="s">
        <v>22280</v>
      </c>
      <c r="AI1344" s="31" t="s">
        <v>43</v>
      </c>
      <c r="AJ1344" s="31" t="s">
        <v>24</v>
      </c>
      <c r="AK1344" s="31" t="s">
        <v>25</v>
      </c>
      <c r="AL1344" s="31" t="s">
        <v>26</v>
      </c>
      <c r="AM1344" s="31" t="s">
        <v>19</v>
      </c>
      <c r="AN1344" s="31" t="s">
        <v>19</v>
      </c>
      <c r="AO1344" s="31" t="s">
        <v>19</v>
      </c>
      <c r="AP1344" s="31" t="s">
        <v>27</v>
      </c>
      <c r="AQ1344" s="31" t="s">
        <v>25422</v>
      </c>
      <c r="AR1344" s="31" t="s">
        <v>19</v>
      </c>
      <c r="AS1344" s="59">
        <v>43932</v>
      </c>
      <c r="AT1344" s="32">
        <v>31.09</v>
      </c>
      <c r="AU1344" s="33" t="s">
        <v>28</v>
      </c>
      <c r="AV1344" s="32">
        <v>1</v>
      </c>
      <c r="AW1344" s="33" t="s">
        <v>29</v>
      </c>
      <c r="AX1344" s="34">
        <v>15</v>
      </c>
      <c r="AY1344" s="32">
        <v>1</v>
      </c>
      <c r="AZ1344" s="33" t="s">
        <v>29</v>
      </c>
      <c r="BA1344" s="35">
        <v>3.24</v>
      </c>
      <c r="BB1344" s="33" t="s">
        <v>30</v>
      </c>
      <c r="BC1344" s="35">
        <v>9.24</v>
      </c>
      <c r="BD1344" s="33" t="s">
        <v>30</v>
      </c>
      <c r="BE1344" s="35">
        <v>0</v>
      </c>
      <c r="BF1344" s="33" t="s">
        <v>30</v>
      </c>
      <c r="BG1344" s="35">
        <v>-0.54</v>
      </c>
      <c r="BH1344" s="33" t="s">
        <v>30</v>
      </c>
      <c r="BI1344" s="35">
        <v>0</v>
      </c>
      <c r="BJ1344" s="33" t="s">
        <v>30</v>
      </c>
      <c r="BK1344" s="35">
        <v>1.83</v>
      </c>
      <c r="BL1344" s="33" t="s">
        <v>30</v>
      </c>
      <c r="BM1344" s="35">
        <v>1.48</v>
      </c>
      <c r="BN1344" s="33" t="s">
        <v>30</v>
      </c>
      <c r="BO1344" s="35">
        <v>8.6999999999999993</v>
      </c>
      <c r="BP1344" s="33" t="s">
        <v>30</v>
      </c>
      <c r="BQ1344" s="35">
        <v>3.55</v>
      </c>
      <c r="BR1344" s="33" t="s">
        <v>30</v>
      </c>
      <c r="BS1344" s="9">
        <f>VLOOKUP(A1344,HR!A:P,16,0)</f>
        <v>18</v>
      </c>
      <c r="BT1344" s="9" t="str">
        <f>VLOOKUP(A1344,HR!A:S,19,0)</f>
        <v>08:23</v>
      </c>
      <c r="BU1344" s="9" t="str">
        <f>VLOOKUP(VALUE(AC1344),Varios!A:J,9,0)</f>
        <v>---968576627-945911469-</v>
      </c>
      <c r="BV1344" s="9" t="str">
        <f>VLOOKUP(VALUE(AC1344),Varios!A:J,10,0)</f>
        <v>PEM169</v>
      </c>
      <c r="BW1344" s="9" t="str">
        <f t="shared" si="231"/>
        <v>Cod:10991533 - Cli:Rodriguez Reyna, Luisa Aniana - Tel.:---968576627-945911469- -Dir:Jr. San Martin 428 - Dist.:HUANCHACO - ZV:PEM169 -Llega:08:23</v>
      </c>
      <c r="BX1344" s="16" t="str">
        <f t="shared" si="232"/>
        <v>3. Ent. PT</v>
      </c>
      <c r="BY1344" s="16" t="str">
        <f t="shared" si="233"/>
        <v>4-Vta.</v>
      </c>
      <c r="BZ1344" s="16" t="str">
        <f t="shared" si="234"/>
        <v>Contado</v>
      </c>
      <c r="CA1344" s="16">
        <f t="shared" si="235"/>
        <v>9.24</v>
      </c>
      <c r="CB1344" s="16" t="str">
        <f t="shared" si="236"/>
        <v xml:space="preserve"> </v>
      </c>
      <c r="CC1344" s="16">
        <f t="shared" si="237"/>
        <v>1</v>
      </c>
      <c r="CD1344" s="16" t="str">
        <f t="shared" si="238"/>
        <v xml:space="preserve"> </v>
      </c>
      <c r="CE1344" s="16" t="str">
        <f t="shared" si="239"/>
        <v>Transporte: 3401642333 - Villalobos Sosa, Leonidas</v>
      </c>
      <c r="CF1344" s="16">
        <f t="shared" si="240"/>
        <v>0</v>
      </c>
      <c r="CG1344" s="16" t="str">
        <f>IF(Tabla1[[#This Row],[Clientes]]=1,VLOOKUP(Tabla1[[#This Row],[BK49**]],HR!A:X,24,0),"")</f>
        <v/>
      </c>
    </row>
    <row r="1345" spans="1:85" x14ac:dyDescent="0.25">
      <c r="A1345" s="7" t="str">
        <f t="shared" si="230"/>
        <v>10991533</v>
      </c>
      <c r="B1345" s="31" t="s">
        <v>25416</v>
      </c>
      <c r="C1345" s="31" t="s">
        <v>0</v>
      </c>
      <c r="D1345" s="31" t="s">
        <v>1</v>
      </c>
      <c r="E1345" s="31" t="s">
        <v>22242</v>
      </c>
      <c r="F1345" s="31" t="s">
        <v>3</v>
      </c>
      <c r="G1345" s="31" t="s">
        <v>25417</v>
      </c>
      <c r="H1345" s="31" t="s">
        <v>4</v>
      </c>
      <c r="I1345" s="31" t="s">
        <v>22243</v>
      </c>
      <c r="J1345" s="31" t="s">
        <v>22244</v>
      </c>
      <c r="K1345" s="31" t="s">
        <v>22245</v>
      </c>
      <c r="L1345" s="31" t="s">
        <v>22246</v>
      </c>
      <c r="M1345" s="31" t="s">
        <v>22247</v>
      </c>
      <c r="N1345" s="31" t="s">
        <v>22245</v>
      </c>
      <c r="O1345" s="31" t="s">
        <v>22248</v>
      </c>
      <c r="P1345" s="31" t="s">
        <v>11</v>
      </c>
      <c r="Q1345" s="31" t="s">
        <v>25482</v>
      </c>
      <c r="R1345" s="31" t="s">
        <v>12</v>
      </c>
      <c r="S1345" s="31" t="s">
        <v>31</v>
      </c>
      <c r="T1345" s="31" t="s">
        <v>14</v>
      </c>
      <c r="U1345" s="31" t="s">
        <v>32</v>
      </c>
      <c r="V1345" s="31" t="s">
        <v>16</v>
      </c>
      <c r="W1345" s="31" t="s">
        <v>17</v>
      </c>
      <c r="X1345" s="31" t="s">
        <v>25483</v>
      </c>
      <c r="Y1345" s="31" t="s">
        <v>18</v>
      </c>
      <c r="Z1345" s="31" t="s">
        <v>19</v>
      </c>
      <c r="AA1345" s="31" t="s">
        <v>19</v>
      </c>
      <c r="AB1345" s="31" t="s">
        <v>19</v>
      </c>
      <c r="AC1345" s="31" t="s">
        <v>23826</v>
      </c>
      <c r="AD1345" s="31" t="s">
        <v>9073</v>
      </c>
      <c r="AE1345" s="31" t="s">
        <v>21</v>
      </c>
      <c r="AF1345" s="31" t="s">
        <v>25484</v>
      </c>
      <c r="AG1345" s="31" t="s">
        <v>19</v>
      </c>
      <c r="AH1345" s="31" t="s">
        <v>22280</v>
      </c>
      <c r="AI1345" s="31" t="s">
        <v>43</v>
      </c>
      <c r="AJ1345" s="31" t="s">
        <v>24</v>
      </c>
      <c r="AK1345" s="31" t="s">
        <v>25</v>
      </c>
      <c r="AL1345" s="31" t="s">
        <v>26</v>
      </c>
      <c r="AM1345" s="31" t="s">
        <v>19</v>
      </c>
      <c r="AN1345" s="31" t="s">
        <v>19</v>
      </c>
      <c r="AO1345" s="31" t="s">
        <v>19</v>
      </c>
      <c r="AP1345" s="31" t="s">
        <v>27</v>
      </c>
      <c r="AQ1345" s="31" t="s">
        <v>25422</v>
      </c>
      <c r="AR1345" s="31" t="s">
        <v>19</v>
      </c>
      <c r="AS1345" s="59">
        <v>43932</v>
      </c>
      <c r="AT1345" s="32">
        <v>31.09</v>
      </c>
      <c r="AU1345" s="33" t="s">
        <v>28</v>
      </c>
      <c r="AV1345" s="32">
        <v>1</v>
      </c>
      <c r="AW1345" s="33" t="s">
        <v>29</v>
      </c>
      <c r="AX1345" s="34">
        <v>15</v>
      </c>
      <c r="AY1345" s="32">
        <v>1</v>
      </c>
      <c r="AZ1345" s="33" t="s">
        <v>29</v>
      </c>
      <c r="BA1345" s="35">
        <v>4.16</v>
      </c>
      <c r="BB1345" s="33" t="s">
        <v>30</v>
      </c>
      <c r="BC1345" s="35">
        <v>13.86</v>
      </c>
      <c r="BD1345" s="33" t="s">
        <v>30</v>
      </c>
      <c r="BE1345" s="35">
        <v>0</v>
      </c>
      <c r="BF1345" s="33" t="s">
        <v>30</v>
      </c>
      <c r="BG1345" s="35">
        <v>-0.81</v>
      </c>
      <c r="BH1345" s="33" t="s">
        <v>30</v>
      </c>
      <c r="BI1345" s="35">
        <v>0</v>
      </c>
      <c r="BJ1345" s="33" t="s">
        <v>30</v>
      </c>
      <c r="BK1345" s="35">
        <v>2.75</v>
      </c>
      <c r="BL1345" s="33" t="s">
        <v>30</v>
      </c>
      <c r="BM1345" s="35">
        <v>2.2200000000000002</v>
      </c>
      <c r="BN1345" s="33" t="s">
        <v>30</v>
      </c>
      <c r="BO1345" s="35">
        <v>13.05</v>
      </c>
      <c r="BP1345" s="33" t="s">
        <v>30</v>
      </c>
      <c r="BQ1345" s="35">
        <v>5.33</v>
      </c>
      <c r="BR1345" s="33" t="s">
        <v>30</v>
      </c>
      <c r="BS1345" s="9">
        <f>VLOOKUP(A1345,HR!A:P,16,0)</f>
        <v>18</v>
      </c>
      <c r="BT1345" s="9" t="str">
        <f>VLOOKUP(A1345,HR!A:S,19,0)</f>
        <v>08:23</v>
      </c>
      <c r="BU1345" s="9" t="str">
        <f>VLOOKUP(VALUE(AC1345),Varios!A:J,9,0)</f>
        <v>---968576627-945911469-</v>
      </c>
      <c r="BV1345" s="9" t="str">
        <f>VLOOKUP(VALUE(AC1345),Varios!A:J,10,0)</f>
        <v>PEM169</v>
      </c>
      <c r="BW1345" s="9" t="str">
        <f t="shared" si="231"/>
        <v>Cod:10991533 - Cli:Rodriguez Reyna, Luisa Aniana - Tel.:---968576627-945911469- -Dir:Jr. San Martin 428 - Dist.:HUANCHACO - ZV:PEM169 -Llega:08:23</v>
      </c>
      <c r="BX1345" s="16" t="str">
        <f t="shared" si="232"/>
        <v>3. Ent. PT</v>
      </c>
      <c r="BY1345" s="16" t="str">
        <f t="shared" si="233"/>
        <v>4-Vta.</v>
      </c>
      <c r="BZ1345" s="16" t="str">
        <f t="shared" si="234"/>
        <v>Contado</v>
      </c>
      <c r="CA1345" s="16">
        <f t="shared" si="235"/>
        <v>13.86</v>
      </c>
      <c r="CB1345" s="16" t="str">
        <f t="shared" si="236"/>
        <v xml:space="preserve"> </v>
      </c>
      <c r="CC1345" s="16">
        <f t="shared" si="237"/>
        <v>1</v>
      </c>
      <c r="CD1345" s="16" t="str">
        <f t="shared" si="238"/>
        <v xml:space="preserve"> </v>
      </c>
      <c r="CE1345" s="16" t="str">
        <f t="shared" si="239"/>
        <v>Transporte: 3401642333 - Villalobos Sosa, Leonidas</v>
      </c>
      <c r="CF1345" s="16">
        <f t="shared" si="240"/>
        <v>0</v>
      </c>
      <c r="CG1345" s="16" t="str">
        <f>IF(Tabla1[[#This Row],[Clientes]]=1,VLOOKUP(Tabla1[[#This Row],[BK49**]],HR!A:X,24,0),"")</f>
        <v/>
      </c>
    </row>
    <row r="1346" spans="1:85" x14ac:dyDescent="0.25">
      <c r="A1346" s="7" t="str">
        <f t="shared" si="230"/>
        <v>10991280</v>
      </c>
      <c r="B1346" s="31" t="s">
        <v>25416</v>
      </c>
      <c r="C1346" s="31" t="s">
        <v>0</v>
      </c>
      <c r="D1346" s="31" t="s">
        <v>1</v>
      </c>
      <c r="E1346" s="31" t="s">
        <v>22242</v>
      </c>
      <c r="F1346" s="31" t="s">
        <v>3</v>
      </c>
      <c r="G1346" s="31" t="s">
        <v>25417</v>
      </c>
      <c r="H1346" s="31" t="s">
        <v>4</v>
      </c>
      <c r="I1346" s="31" t="s">
        <v>22243</v>
      </c>
      <c r="J1346" s="31" t="s">
        <v>22244</v>
      </c>
      <c r="K1346" s="31" t="s">
        <v>22245</v>
      </c>
      <c r="L1346" s="31" t="s">
        <v>22246</v>
      </c>
      <c r="M1346" s="31" t="s">
        <v>22247</v>
      </c>
      <c r="N1346" s="31" t="s">
        <v>22245</v>
      </c>
      <c r="O1346" s="31" t="s">
        <v>22248</v>
      </c>
      <c r="P1346" s="31" t="s">
        <v>11</v>
      </c>
      <c r="Q1346" s="31" t="s">
        <v>25485</v>
      </c>
      <c r="R1346" s="31" t="s">
        <v>12</v>
      </c>
      <c r="S1346" s="31" t="s">
        <v>49</v>
      </c>
      <c r="T1346" s="31" t="s">
        <v>14</v>
      </c>
      <c r="U1346" s="31" t="s">
        <v>50</v>
      </c>
      <c r="V1346" s="31" t="s">
        <v>16</v>
      </c>
      <c r="W1346" s="31" t="s">
        <v>17</v>
      </c>
      <c r="X1346" s="31" t="s">
        <v>25486</v>
      </c>
      <c r="Y1346" s="31" t="s">
        <v>18</v>
      </c>
      <c r="Z1346" s="31" t="s">
        <v>19</v>
      </c>
      <c r="AA1346" s="31" t="s">
        <v>19</v>
      </c>
      <c r="AB1346" s="31" t="s">
        <v>19</v>
      </c>
      <c r="AC1346" s="31" t="s">
        <v>23796</v>
      </c>
      <c r="AD1346" s="31" t="s">
        <v>9067</v>
      </c>
      <c r="AE1346" s="31" t="s">
        <v>60</v>
      </c>
      <c r="AF1346" s="31" t="s">
        <v>25487</v>
      </c>
      <c r="AG1346" s="31" t="s">
        <v>19</v>
      </c>
      <c r="AH1346" s="31" t="s">
        <v>25488</v>
      </c>
      <c r="AI1346" s="31" t="s">
        <v>23</v>
      </c>
      <c r="AJ1346" s="31" t="s">
        <v>24</v>
      </c>
      <c r="AK1346" s="31" t="s">
        <v>25</v>
      </c>
      <c r="AL1346" s="31" t="s">
        <v>26</v>
      </c>
      <c r="AM1346" s="31" t="s">
        <v>19</v>
      </c>
      <c r="AN1346" s="31" t="s">
        <v>19</v>
      </c>
      <c r="AO1346" s="31" t="s">
        <v>19</v>
      </c>
      <c r="AP1346" s="31" t="s">
        <v>27</v>
      </c>
      <c r="AQ1346" s="31" t="s">
        <v>25422</v>
      </c>
      <c r="AR1346" s="31" t="s">
        <v>19</v>
      </c>
      <c r="AS1346" s="59">
        <v>43932</v>
      </c>
      <c r="AT1346" s="32">
        <v>31.09</v>
      </c>
      <c r="AU1346" s="33" t="s">
        <v>28</v>
      </c>
      <c r="AV1346" s="32">
        <v>2</v>
      </c>
      <c r="AW1346" s="33" t="s">
        <v>29</v>
      </c>
      <c r="AX1346" s="34">
        <v>15</v>
      </c>
      <c r="AY1346" s="32">
        <v>2</v>
      </c>
      <c r="AZ1346" s="33" t="s">
        <v>29</v>
      </c>
      <c r="BA1346" s="35">
        <v>6.48</v>
      </c>
      <c r="BB1346" s="33" t="s">
        <v>30</v>
      </c>
      <c r="BC1346" s="35">
        <v>18.47</v>
      </c>
      <c r="BD1346" s="33" t="s">
        <v>30</v>
      </c>
      <c r="BE1346" s="35">
        <v>0</v>
      </c>
      <c r="BF1346" s="33" t="s">
        <v>30</v>
      </c>
      <c r="BG1346" s="35">
        <v>-2.59</v>
      </c>
      <c r="BH1346" s="33" t="s">
        <v>30</v>
      </c>
      <c r="BI1346" s="35">
        <v>0</v>
      </c>
      <c r="BJ1346" s="33" t="s">
        <v>30</v>
      </c>
      <c r="BK1346" s="35">
        <v>3.34</v>
      </c>
      <c r="BL1346" s="33" t="s">
        <v>30</v>
      </c>
      <c r="BM1346" s="35">
        <v>2.7</v>
      </c>
      <c r="BN1346" s="33" t="s">
        <v>30</v>
      </c>
      <c r="BO1346" s="35">
        <v>15.88</v>
      </c>
      <c r="BP1346" s="33" t="s">
        <v>30</v>
      </c>
      <c r="BQ1346" s="35">
        <v>6.48</v>
      </c>
      <c r="BR1346" s="33" t="s">
        <v>30</v>
      </c>
      <c r="BS1346" s="9">
        <f>VLOOKUP(A1346,HR!A:P,16,0)</f>
        <v>8</v>
      </c>
      <c r="BT1346" s="9" t="str">
        <f>VLOOKUP(A1346,HR!A:S,19,0)</f>
        <v>07:37</v>
      </c>
      <c r="BU1346" s="9" t="str">
        <f>VLOOKUP(VALUE(AC1346),Varios!A:J,9,0)</f>
        <v>---996339123--</v>
      </c>
      <c r="BV1346" s="9" t="str">
        <f>VLOOKUP(VALUE(AC1346),Varios!A:J,10,0)</f>
        <v>PEM120</v>
      </c>
      <c r="BW1346" s="9" t="str">
        <f t="shared" si="231"/>
        <v>Cod:10991280 - Cli:Bautista Gonzales, Maximina - Tel.:---996339123-- -Dir:Aa.Hh. Primavera Ii Mz. 18 Lote 2 - Dist.:LA ESPERANZA - ZV:PEM120 -Llega:07:37</v>
      </c>
      <c r="BX1346" s="16" t="str">
        <f t="shared" si="232"/>
        <v>3. Ent. PT</v>
      </c>
      <c r="BY1346" s="16" t="str">
        <f t="shared" si="233"/>
        <v>4-Vta.</v>
      </c>
      <c r="BZ1346" s="16" t="str">
        <f t="shared" si="234"/>
        <v>Contado</v>
      </c>
      <c r="CA1346" s="16">
        <f t="shared" si="235"/>
        <v>18.47</v>
      </c>
      <c r="CB1346" s="16" t="str">
        <f t="shared" si="236"/>
        <v xml:space="preserve"> </v>
      </c>
      <c r="CC1346" s="16">
        <f t="shared" si="237"/>
        <v>2</v>
      </c>
      <c r="CD1346" s="16" t="str">
        <f t="shared" si="238"/>
        <v xml:space="preserve"> </v>
      </c>
      <c r="CE1346" s="16" t="str">
        <f t="shared" si="239"/>
        <v>Transporte: 3401642333 - Villalobos Sosa, Leonidas</v>
      </c>
      <c r="CF1346" s="16">
        <f t="shared" si="240"/>
        <v>1</v>
      </c>
      <c r="CG1346" s="16">
        <f>IF(Tabla1[[#This Row],[Clientes]]=1,VLOOKUP(Tabla1[[#This Row],[BK49**]],HR!A:X,24,0),"")</f>
        <v>0.7</v>
      </c>
    </row>
    <row r="1347" spans="1:85" x14ac:dyDescent="0.25">
      <c r="A1347" s="7" t="str">
        <f t="shared" ref="A1347:A1410" si="241">+AC1347</f>
        <v>10991280</v>
      </c>
      <c r="B1347" s="31" t="s">
        <v>25416</v>
      </c>
      <c r="C1347" s="31" t="s">
        <v>0</v>
      </c>
      <c r="D1347" s="31" t="s">
        <v>1</v>
      </c>
      <c r="E1347" s="31" t="s">
        <v>22242</v>
      </c>
      <c r="F1347" s="31" t="s">
        <v>3</v>
      </c>
      <c r="G1347" s="31" t="s">
        <v>25417</v>
      </c>
      <c r="H1347" s="31" t="s">
        <v>4</v>
      </c>
      <c r="I1347" s="31" t="s">
        <v>22243</v>
      </c>
      <c r="J1347" s="31" t="s">
        <v>22244</v>
      </c>
      <c r="K1347" s="31" t="s">
        <v>22245</v>
      </c>
      <c r="L1347" s="31" t="s">
        <v>22246</v>
      </c>
      <c r="M1347" s="31" t="s">
        <v>22247</v>
      </c>
      <c r="N1347" s="31" t="s">
        <v>22245</v>
      </c>
      <c r="O1347" s="31" t="s">
        <v>22248</v>
      </c>
      <c r="P1347" s="31" t="s">
        <v>11</v>
      </c>
      <c r="Q1347" s="31" t="s">
        <v>25485</v>
      </c>
      <c r="R1347" s="31" t="s">
        <v>12</v>
      </c>
      <c r="S1347" s="31" t="s">
        <v>39</v>
      </c>
      <c r="T1347" s="31" t="s">
        <v>14</v>
      </c>
      <c r="U1347" s="31" t="s">
        <v>40</v>
      </c>
      <c r="V1347" s="31" t="s">
        <v>16</v>
      </c>
      <c r="W1347" s="31" t="s">
        <v>17</v>
      </c>
      <c r="X1347" s="31" t="s">
        <v>25486</v>
      </c>
      <c r="Y1347" s="31" t="s">
        <v>18</v>
      </c>
      <c r="Z1347" s="31" t="s">
        <v>19</v>
      </c>
      <c r="AA1347" s="31" t="s">
        <v>19</v>
      </c>
      <c r="AB1347" s="31" t="s">
        <v>19</v>
      </c>
      <c r="AC1347" s="31" t="s">
        <v>23796</v>
      </c>
      <c r="AD1347" s="31" t="s">
        <v>9067</v>
      </c>
      <c r="AE1347" s="31" t="s">
        <v>60</v>
      </c>
      <c r="AF1347" s="31" t="s">
        <v>25487</v>
      </c>
      <c r="AG1347" s="31" t="s">
        <v>19</v>
      </c>
      <c r="AH1347" s="31" t="s">
        <v>25488</v>
      </c>
      <c r="AI1347" s="31" t="s">
        <v>23</v>
      </c>
      <c r="AJ1347" s="31" t="s">
        <v>24</v>
      </c>
      <c r="AK1347" s="31" t="s">
        <v>41</v>
      </c>
      <c r="AL1347" s="31" t="s">
        <v>26</v>
      </c>
      <c r="AM1347" s="31" t="s">
        <v>19</v>
      </c>
      <c r="AN1347" s="31" t="s">
        <v>19</v>
      </c>
      <c r="AO1347" s="31" t="s">
        <v>19</v>
      </c>
      <c r="AP1347" s="31" t="s">
        <v>27</v>
      </c>
      <c r="AQ1347" s="31" t="s">
        <v>25422</v>
      </c>
      <c r="AR1347" s="31" t="s">
        <v>19</v>
      </c>
      <c r="AS1347" s="59">
        <v>43932</v>
      </c>
      <c r="AT1347" s="32">
        <v>31.09</v>
      </c>
      <c r="AU1347" s="33" t="s">
        <v>28</v>
      </c>
      <c r="AV1347" s="32">
        <v>2</v>
      </c>
      <c r="AW1347" s="33" t="s">
        <v>29</v>
      </c>
      <c r="AX1347" s="34">
        <v>12</v>
      </c>
      <c r="AY1347" s="32">
        <v>2</v>
      </c>
      <c r="AZ1347" s="33" t="s">
        <v>29</v>
      </c>
      <c r="BA1347" s="35">
        <v>8.51</v>
      </c>
      <c r="BB1347" s="33" t="s">
        <v>30</v>
      </c>
      <c r="BC1347" s="35">
        <v>14.49</v>
      </c>
      <c r="BD1347" s="33" t="s">
        <v>30</v>
      </c>
      <c r="BE1347" s="35">
        <v>0</v>
      </c>
      <c r="BF1347" s="33" t="s">
        <v>30</v>
      </c>
      <c r="BG1347" s="35">
        <v>0</v>
      </c>
      <c r="BH1347" s="33" t="s">
        <v>30</v>
      </c>
      <c r="BI1347" s="35">
        <v>0</v>
      </c>
      <c r="BJ1347" s="33" t="s">
        <v>30</v>
      </c>
      <c r="BK1347" s="35">
        <v>3.05</v>
      </c>
      <c r="BL1347" s="33" t="s">
        <v>30</v>
      </c>
      <c r="BM1347" s="35">
        <v>2.46</v>
      </c>
      <c r="BN1347" s="33" t="s">
        <v>30</v>
      </c>
      <c r="BO1347" s="35">
        <v>14.49</v>
      </c>
      <c r="BP1347" s="33" t="s">
        <v>30</v>
      </c>
      <c r="BQ1347" s="35">
        <v>5.51</v>
      </c>
      <c r="BR1347" s="33" t="s">
        <v>30</v>
      </c>
      <c r="BS1347" s="9">
        <f>VLOOKUP(A1347,HR!A:P,16,0)</f>
        <v>8</v>
      </c>
      <c r="BT1347" s="9" t="str">
        <f>VLOOKUP(A1347,HR!A:S,19,0)</f>
        <v>07:37</v>
      </c>
      <c r="BU1347" s="9" t="str">
        <f>VLOOKUP(VALUE(AC1347),Varios!A:J,9,0)</f>
        <v>---996339123--</v>
      </c>
      <c r="BV1347" s="9" t="str">
        <f>VLOOKUP(VALUE(AC1347),Varios!A:J,10,0)</f>
        <v>PEM120</v>
      </c>
      <c r="BW1347" s="9" t="str">
        <f t="shared" si="231"/>
        <v>Cod:10991280 - Cli:Bautista Gonzales, Maximina - Tel.:---996339123-- -Dir:Aa.Hh. Primavera Ii Mz. 18 Lote 2 - Dist.:LA ESPERANZA - ZV:PEM120 -Llega:07:37</v>
      </c>
      <c r="BX1347" s="16" t="str">
        <f t="shared" si="232"/>
        <v>3. Ent. PT</v>
      </c>
      <c r="BY1347" s="16" t="str">
        <f t="shared" si="233"/>
        <v>4-Vta.</v>
      </c>
      <c r="BZ1347" s="16" t="str">
        <f t="shared" si="234"/>
        <v>Contado</v>
      </c>
      <c r="CA1347" s="16">
        <f t="shared" si="235"/>
        <v>14.49</v>
      </c>
      <c r="CB1347" s="16" t="str">
        <f t="shared" si="236"/>
        <v xml:space="preserve"> </v>
      </c>
      <c r="CC1347" s="16">
        <f t="shared" si="237"/>
        <v>2</v>
      </c>
      <c r="CD1347" s="16" t="str">
        <f t="shared" si="238"/>
        <v xml:space="preserve"> </v>
      </c>
      <c r="CE1347" s="16" t="str">
        <f t="shared" si="239"/>
        <v>Transporte: 3401642333 - Villalobos Sosa, Leonidas</v>
      </c>
      <c r="CF1347" s="16">
        <f t="shared" si="240"/>
        <v>0</v>
      </c>
      <c r="CG1347" s="16" t="str">
        <f>IF(Tabla1[[#This Row],[Clientes]]=1,VLOOKUP(Tabla1[[#This Row],[BK49**]],HR!A:X,24,0),"")</f>
        <v/>
      </c>
    </row>
    <row r="1348" spans="1:85" x14ac:dyDescent="0.25">
      <c r="A1348" s="7" t="str">
        <f t="shared" si="241"/>
        <v>12301244</v>
      </c>
      <c r="B1348" s="31" t="s">
        <v>25416</v>
      </c>
      <c r="C1348" s="31" t="s">
        <v>0</v>
      </c>
      <c r="D1348" s="31" t="s">
        <v>1</v>
      </c>
      <c r="E1348" s="31" t="s">
        <v>22242</v>
      </c>
      <c r="F1348" s="31" t="s">
        <v>3</v>
      </c>
      <c r="G1348" s="31" t="s">
        <v>25417</v>
      </c>
      <c r="H1348" s="31" t="s">
        <v>4</v>
      </c>
      <c r="I1348" s="31" t="s">
        <v>22243</v>
      </c>
      <c r="J1348" s="31" t="s">
        <v>22244</v>
      </c>
      <c r="K1348" s="31" t="s">
        <v>22245</v>
      </c>
      <c r="L1348" s="31" t="s">
        <v>22246</v>
      </c>
      <c r="M1348" s="31" t="s">
        <v>22247</v>
      </c>
      <c r="N1348" s="31" t="s">
        <v>22245</v>
      </c>
      <c r="O1348" s="31" t="s">
        <v>22248</v>
      </c>
      <c r="P1348" s="31" t="s">
        <v>11</v>
      </c>
      <c r="Q1348" s="31" t="s">
        <v>25489</v>
      </c>
      <c r="R1348" s="31" t="s">
        <v>12</v>
      </c>
      <c r="S1348" s="31" t="s">
        <v>57</v>
      </c>
      <c r="T1348" s="31" t="s">
        <v>14</v>
      </c>
      <c r="U1348" s="31" t="s">
        <v>58</v>
      </c>
      <c r="V1348" s="31" t="s">
        <v>16</v>
      </c>
      <c r="W1348" s="31" t="s">
        <v>17</v>
      </c>
      <c r="X1348" s="31" t="s">
        <v>25490</v>
      </c>
      <c r="Y1348" s="31" t="s">
        <v>18</v>
      </c>
      <c r="Z1348" s="31" t="s">
        <v>19</v>
      </c>
      <c r="AA1348" s="31" t="s">
        <v>19</v>
      </c>
      <c r="AB1348" s="31" t="s">
        <v>19</v>
      </c>
      <c r="AC1348" s="31" t="s">
        <v>23841</v>
      </c>
      <c r="AD1348" s="31" t="s">
        <v>8366</v>
      </c>
      <c r="AE1348" s="31" t="s">
        <v>21</v>
      </c>
      <c r="AF1348" s="31" t="s">
        <v>25491</v>
      </c>
      <c r="AG1348" s="31" t="s">
        <v>22269</v>
      </c>
      <c r="AH1348" s="31" t="s">
        <v>25492</v>
      </c>
      <c r="AI1348" s="31" t="s">
        <v>43</v>
      </c>
      <c r="AJ1348" s="31" t="s">
        <v>24</v>
      </c>
      <c r="AK1348" s="31" t="s">
        <v>35</v>
      </c>
      <c r="AL1348" s="31" t="s">
        <v>26</v>
      </c>
      <c r="AM1348" s="31" t="s">
        <v>19</v>
      </c>
      <c r="AN1348" s="31" t="s">
        <v>19</v>
      </c>
      <c r="AO1348" s="31" t="s">
        <v>19</v>
      </c>
      <c r="AP1348" s="31" t="s">
        <v>27</v>
      </c>
      <c r="AQ1348" s="31" t="s">
        <v>25422</v>
      </c>
      <c r="AR1348" s="31" t="s">
        <v>19</v>
      </c>
      <c r="AS1348" s="59">
        <v>43932</v>
      </c>
      <c r="AT1348" s="32">
        <v>31.09</v>
      </c>
      <c r="AU1348" s="33" t="s">
        <v>28</v>
      </c>
      <c r="AV1348" s="32">
        <v>4</v>
      </c>
      <c r="AW1348" s="33" t="s">
        <v>29</v>
      </c>
      <c r="AX1348" s="34">
        <v>1</v>
      </c>
      <c r="AY1348" s="32">
        <v>4</v>
      </c>
      <c r="AZ1348" s="33" t="s">
        <v>29</v>
      </c>
      <c r="BA1348" s="35">
        <v>11.53</v>
      </c>
      <c r="BB1348" s="33" t="s">
        <v>30</v>
      </c>
      <c r="BC1348" s="35">
        <v>25.76</v>
      </c>
      <c r="BD1348" s="33" t="s">
        <v>30</v>
      </c>
      <c r="BE1348" s="35">
        <v>0</v>
      </c>
      <c r="BF1348" s="33" t="s">
        <v>30</v>
      </c>
      <c r="BG1348" s="35">
        <v>0</v>
      </c>
      <c r="BH1348" s="33" t="s">
        <v>30</v>
      </c>
      <c r="BI1348" s="35">
        <v>0</v>
      </c>
      <c r="BJ1348" s="33" t="s">
        <v>30</v>
      </c>
      <c r="BK1348" s="35">
        <v>4.6399999999999997</v>
      </c>
      <c r="BL1348" s="33" t="s">
        <v>30</v>
      </c>
      <c r="BM1348" s="35">
        <v>0</v>
      </c>
      <c r="BN1348" s="33" t="s">
        <v>30</v>
      </c>
      <c r="BO1348" s="35">
        <v>25.76</v>
      </c>
      <c r="BP1348" s="33" t="s">
        <v>30</v>
      </c>
      <c r="BQ1348" s="35">
        <v>5.25</v>
      </c>
      <c r="BR1348" s="33" t="s">
        <v>30</v>
      </c>
      <c r="BS1348" s="9">
        <f>VLOOKUP(A1348,HR!A:P,16,0)</f>
        <v>23</v>
      </c>
      <c r="BT1348" s="9" t="str">
        <f>VLOOKUP(A1348,HR!A:S,19,0)</f>
        <v>08:43</v>
      </c>
      <c r="BU1348" s="9" t="str">
        <f>VLOOKUP(VALUE(AC1348),Varios!A:J,9,0)</f>
        <v>---957563458--</v>
      </c>
      <c r="BV1348" s="9" t="str">
        <f>VLOOKUP(VALUE(AC1348),Varios!A:J,10,0)</f>
        <v>PEMD00</v>
      </c>
      <c r="BW1348" s="9" t="str">
        <f t="shared" si="231"/>
        <v>Cod:12301244 - Cli:Eusebio Perez, Christian Alexis - Tel.:---957563458-- -Dir:C.p. El Milagro Sector 3 Mz 14 Lt 1 - Dist.:HUANCHACO - ZV:PEMD00 -Llega:08:43</v>
      </c>
      <c r="BX1348" s="16" t="str">
        <f t="shared" si="232"/>
        <v>3. Ent. PT</v>
      </c>
      <c r="BY1348" s="16" t="str">
        <f t="shared" si="233"/>
        <v>4-Vta.</v>
      </c>
      <c r="BZ1348" s="16" t="str">
        <f t="shared" si="234"/>
        <v>Contado</v>
      </c>
      <c r="CA1348" s="16">
        <f t="shared" si="235"/>
        <v>25.76</v>
      </c>
      <c r="CB1348" s="16" t="str">
        <f t="shared" si="236"/>
        <v xml:space="preserve"> </v>
      </c>
      <c r="CC1348" s="16">
        <f t="shared" si="237"/>
        <v>4</v>
      </c>
      <c r="CD1348" s="16" t="str">
        <f t="shared" si="238"/>
        <v xml:space="preserve"> </v>
      </c>
      <c r="CE1348" s="16" t="str">
        <f t="shared" si="239"/>
        <v>Transporte: 3401642333 - Villalobos Sosa, Leonidas</v>
      </c>
      <c r="CF1348" s="16">
        <f t="shared" si="240"/>
        <v>1</v>
      </c>
      <c r="CG1348" s="16">
        <f>IF(Tabla1[[#This Row],[Clientes]]=1,VLOOKUP(Tabla1[[#This Row],[BK49**]],HR!A:X,24,0),"")</f>
        <v>0</v>
      </c>
    </row>
    <row r="1349" spans="1:85" x14ac:dyDescent="0.25">
      <c r="A1349" s="7" t="str">
        <f t="shared" si="241"/>
        <v>10062962</v>
      </c>
      <c r="B1349" s="31" t="s">
        <v>25416</v>
      </c>
      <c r="C1349" s="31" t="s">
        <v>0</v>
      </c>
      <c r="D1349" s="31" t="s">
        <v>1</v>
      </c>
      <c r="E1349" s="31" t="s">
        <v>22242</v>
      </c>
      <c r="F1349" s="31" t="s">
        <v>3</v>
      </c>
      <c r="G1349" s="31" t="s">
        <v>25417</v>
      </c>
      <c r="H1349" s="31" t="s">
        <v>4</v>
      </c>
      <c r="I1349" s="31" t="s">
        <v>22243</v>
      </c>
      <c r="J1349" s="31" t="s">
        <v>22244</v>
      </c>
      <c r="K1349" s="31" t="s">
        <v>22245</v>
      </c>
      <c r="L1349" s="31" t="s">
        <v>22246</v>
      </c>
      <c r="M1349" s="31" t="s">
        <v>22247</v>
      </c>
      <c r="N1349" s="31" t="s">
        <v>22245</v>
      </c>
      <c r="O1349" s="31" t="s">
        <v>22248</v>
      </c>
      <c r="P1349" s="31" t="s">
        <v>11</v>
      </c>
      <c r="Q1349" s="31" t="s">
        <v>25493</v>
      </c>
      <c r="R1349" s="31" t="s">
        <v>12</v>
      </c>
      <c r="S1349" s="31" t="s">
        <v>13</v>
      </c>
      <c r="T1349" s="31" t="s">
        <v>14</v>
      </c>
      <c r="U1349" s="31" t="s">
        <v>15</v>
      </c>
      <c r="V1349" s="31" t="s">
        <v>16</v>
      </c>
      <c r="W1349" s="31" t="s">
        <v>17</v>
      </c>
      <c r="X1349" s="31" t="s">
        <v>25494</v>
      </c>
      <c r="Y1349" s="31" t="s">
        <v>18</v>
      </c>
      <c r="Z1349" s="31" t="s">
        <v>19</v>
      </c>
      <c r="AA1349" s="31" t="s">
        <v>19</v>
      </c>
      <c r="AB1349" s="31" t="s">
        <v>19</v>
      </c>
      <c r="AC1349" s="31" t="s">
        <v>23802</v>
      </c>
      <c r="AD1349" s="31" t="s">
        <v>8307</v>
      </c>
      <c r="AE1349" s="31" t="s">
        <v>21</v>
      </c>
      <c r="AF1349" s="31" t="s">
        <v>25495</v>
      </c>
      <c r="AG1349" s="31" t="s">
        <v>19</v>
      </c>
      <c r="AH1349" s="31" t="s">
        <v>22</v>
      </c>
      <c r="AI1349" s="31" t="s">
        <v>23</v>
      </c>
      <c r="AJ1349" s="31" t="s">
        <v>24</v>
      </c>
      <c r="AK1349" s="31" t="s">
        <v>25</v>
      </c>
      <c r="AL1349" s="31" t="s">
        <v>26</v>
      </c>
      <c r="AM1349" s="31" t="s">
        <v>19</v>
      </c>
      <c r="AN1349" s="31" t="s">
        <v>19</v>
      </c>
      <c r="AO1349" s="31" t="s">
        <v>19</v>
      </c>
      <c r="AP1349" s="31" t="s">
        <v>27</v>
      </c>
      <c r="AQ1349" s="31" t="s">
        <v>25422</v>
      </c>
      <c r="AR1349" s="31" t="s">
        <v>19</v>
      </c>
      <c r="AS1349" s="59">
        <v>43932</v>
      </c>
      <c r="AT1349" s="32">
        <v>31.09</v>
      </c>
      <c r="AU1349" s="33" t="s">
        <v>28</v>
      </c>
      <c r="AV1349" s="32">
        <v>1</v>
      </c>
      <c r="AW1349" s="33" t="s">
        <v>29</v>
      </c>
      <c r="AX1349" s="34">
        <v>4</v>
      </c>
      <c r="AY1349" s="32">
        <v>1</v>
      </c>
      <c r="AZ1349" s="33" t="s">
        <v>29</v>
      </c>
      <c r="BA1349" s="35">
        <v>4.25</v>
      </c>
      <c r="BB1349" s="33" t="s">
        <v>30</v>
      </c>
      <c r="BC1349" s="35">
        <v>16.91</v>
      </c>
      <c r="BD1349" s="33" t="s">
        <v>30</v>
      </c>
      <c r="BE1349" s="35">
        <v>0</v>
      </c>
      <c r="BF1349" s="33" t="s">
        <v>30</v>
      </c>
      <c r="BG1349" s="35">
        <v>-0.99</v>
      </c>
      <c r="BH1349" s="33" t="s">
        <v>30</v>
      </c>
      <c r="BI1349" s="35">
        <v>0</v>
      </c>
      <c r="BJ1349" s="33" t="s">
        <v>30</v>
      </c>
      <c r="BK1349" s="35">
        <v>3.35</v>
      </c>
      <c r="BL1349" s="33" t="s">
        <v>30</v>
      </c>
      <c r="BM1349" s="35">
        <v>2.71</v>
      </c>
      <c r="BN1349" s="33" t="s">
        <v>30</v>
      </c>
      <c r="BO1349" s="35">
        <v>15.92</v>
      </c>
      <c r="BP1349" s="33" t="s">
        <v>30</v>
      </c>
      <c r="BQ1349" s="35">
        <v>6.5</v>
      </c>
      <c r="BR1349" s="33" t="s">
        <v>30</v>
      </c>
      <c r="BS1349" s="9">
        <f>VLOOKUP(A1349,HR!A:P,16,0)</f>
        <v>10</v>
      </c>
      <c r="BT1349" s="9" t="str">
        <f>VLOOKUP(A1349,HR!A:S,19,0)</f>
        <v>07:47</v>
      </c>
      <c r="BU1349" s="9" t="str">
        <f>VLOOKUP(VALUE(AC1349),Varios!A:J,9,0)</f>
        <v>762010-44762010----</v>
      </c>
      <c r="BV1349" s="9" t="str">
        <f>VLOOKUP(VALUE(AC1349),Varios!A:J,10,0)</f>
        <v>PEM120</v>
      </c>
      <c r="BW1349" s="9" t="str">
        <f t="shared" si="231"/>
        <v>Cod:10062962 - Cli:Santos Ambulay, Virginia - Tel.:762010-44762010---- -Dir:Aa.hh. Primavera I Mz 004 Lt 010 - Dist.:LA ESPERANZA - ZV:PEM120 -Llega:07:47</v>
      </c>
      <c r="BX1349" s="16" t="str">
        <f t="shared" si="232"/>
        <v>3. Ent. PT</v>
      </c>
      <c r="BY1349" s="16" t="str">
        <f t="shared" si="233"/>
        <v>4-Vta.</v>
      </c>
      <c r="BZ1349" s="16" t="str">
        <f t="shared" si="234"/>
        <v>Contado</v>
      </c>
      <c r="CA1349" s="16">
        <f t="shared" si="235"/>
        <v>16.91</v>
      </c>
      <c r="CB1349" s="16" t="str">
        <f t="shared" si="236"/>
        <v xml:space="preserve"> </v>
      </c>
      <c r="CC1349" s="16">
        <f t="shared" si="237"/>
        <v>1</v>
      </c>
      <c r="CD1349" s="16" t="str">
        <f t="shared" si="238"/>
        <v xml:space="preserve"> </v>
      </c>
      <c r="CE1349" s="16" t="str">
        <f t="shared" si="239"/>
        <v>Transporte: 3401642333 - Villalobos Sosa, Leonidas</v>
      </c>
      <c r="CF1349" s="16">
        <f t="shared" si="240"/>
        <v>1</v>
      </c>
      <c r="CG1349" s="16">
        <f>IF(Tabla1[[#This Row],[Clientes]]=1,VLOOKUP(Tabla1[[#This Row],[BK49**]],HR!A:X,24,0),"")</f>
        <v>0.3</v>
      </c>
    </row>
    <row r="1350" spans="1:85" x14ac:dyDescent="0.25">
      <c r="A1350" s="7" t="str">
        <f t="shared" si="241"/>
        <v>10062962</v>
      </c>
      <c r="B1350" s="31" t="s">
        <v>25416</v>
      </c>
      <c r="C1350" s="31" t="s">
        <v>0</v>
      </c>
      <c r="D1350" s="31" t="s">
        <v>1</v>
      </c>
      <c r="E1350" s="31" t="s">
        <v>22242</v>
      </c>
      <c r="F1350" s="31" t="s">
        <v>3</v>
      </c>
      <c r="G1350" s="31" t="s">
        <v>25417</v>
      </c>
      <c r="H1350" s="31" t="s">
        <v>4</v>
      </c>
      <c r="I1350" s="31" t="s">
        <v>22243</v>
      </c>
      <c r="J1350" s="31" t="s">
        <v>22244</v>
      </c>
      <c r="K1350" s="31" t="s">
        <v>22245</v>
      </c>
      <c r="L1350" s="31" t="s">
        <v>22246</v>
      </c>
      <c r="M1350" s="31" t="s">
        <v>22247</v>
      </c>
      <c r="N1350" s="31" t="s">
        <v>22245</v>
      </c>
      <c r="O1350" s="31" t="s">
        <v>22248</v>
      </c>
      <c r="P1350" s="31" t="s">
        <v>11</v>
      </c>
      <c r="Q1350" s="31" t="s">
        <v>25493</v>
      </c>
      <c r="R1350" s="31" t="s">
        <v>12</v>
      </c>
      <c r="S1350" s="31" t="s">
        <v>49</v>
      </c>
      <c r="T1350" s="31" t="s">
        <v>14</v>
      </c>
      <c r="U1350" s="31" t="s">
        <v>50</v>
      </c>
      <c r="V1350" s="31" t="s">
        <v>16</v>
      </c>
      <c r="W1350" s="31" t="s">
        <v>17</v>
      </c>
      <c r="X1350" s="31" t="s">
        <v>25494</v>
      </c>
      <c r="Y1350" s="31" t="s">
        <v>18</v>
      </c>
      <c r="Z1350" s="31" t="s">
        <v>19</v>
      </c>
      <c r="AA1350" s="31" t="s">
        <v>19</v>
      </c>
      <c r="AB1350" s="31" t="s">
        <v>19</v>
      </c>
      <c r="AC1350" s="31" t="s">
        <v>23802</v>
      </c>
      <c r="AD1350" s="31" t="s">
        <v>8307</v>
      </c>
      <c r="AE1350" s="31" t="s">
        <v>21</v>
      </c>
      <c r="AF1350" s="31" t="s">
        <v>25495</v>
      </c>
      <c r="AG1350" s="31" t="s">
        <v>19</v>
      </c>
      <c r="AH1350" s="31" t="s">
        <v>22</v>
      </c>
      <c r="AI1350" s="31" t="s">
        <v>23</v>
      </c>
      <c r="AJ1350" s="31" t="s">
        <v>24</v>
      </c>
      <c r="AK1350" s="31" t="s">
        <v>25</v>
      </c>
      <c r="AL1350" s="31" t="s">
        <v>26</v>
      </c>
      <c r="AM1350" s="31" t="s">
        <v>19</v>
      </c>
      <c r="AN1350" s="31" t="s">
        <v>19</v>
      </c>
      <c r="AO1350" s="31" t="s">
        <v>19</v>
      </c>
      <c r="AP1350" s="31" t="s">
        <v>27</v>
      </c>
      <c r="AQ1350" s="31" t="s">
        <v>25422</v>
      </c>
      <c r="AR1350" s="31" t="s">
        <v>19</v>
      </c>
      <c r="AS1350" s="59">
        <v>43932</v>
      </c>
      <c r="AT1350" s="32">
        <v>31.09</v>
      </c>
      <c r="AU1350" s="33" t="s">
        <v>28</v>
      </c>
      <c r="AV1350" s="32">
        <v>1</v>
      </c>
      <c r="AW1350" s="33" t="s">
        <v>29</v>
      </c>
      <c r="AX1350" s="34">
        <v>15</v>
      </c>
      <c r="AY1350" s="32">
        <v>1</v>
      </c>
      <c r="AZ1350" s="33" t="s">
        <v>29</v>
      </c>
      <c r="BA1350" s="35">
        <v>3.24</v>
      </c>
      <c r="BB1350" s="33" t="s">
        <v>30</v>
      </c>
      <c r="BC1350" s="35">
        <v>9.24</v>
      </c>
      <c r="BD1350" s="33" t="s">
        <v>30</v>
      </c>
      <c r="BE1350" s="35">
        <v>0</v>
      </c>
      <c r="BF1350" s="33" t="s">
        <v>30</v>
      </c>
      <c r="BG1350" s="35">
        <v>-0.54</v>
      </c>
      <c r="BH1350" s="33" t="s">
        <v>30</v>
      </c>
      <c r="BI1350" s="35">
        <v>0</v>
      </c>
      <c r="BJ1350" s="33" t="s">
        <v>30</v>
      </c>
      <c r="BK1350" s="35">
        <v>1.83</v>
      </c>
      <c r="BL1350" s="33" t="s">
        <v>30</v>
      </c>
      <c r="BM1350" s="35">
        <v>1.48</v>
      </c>
      <c r="BN1350" s="33" t="s">
        <v>30</v>
      </c>
      <c r="BO1350" s="35">
        <v>8.6999999999999993</v>
      </c>
      <c r="BP1350" s="33" t="s">
        <v>30</v>
      </c>
      <c r="BQ1350" s="35">
        <v>3.55</v>
      </c>
      <c r="BR1350" s="33" t="s">
        <v>30</v>
      </c>
      <c r="BS1350" s="9">
        <f>VLOOKUP(A1350,HR!A:P,16,0)</f>
        <v>10</v>
      </c>
      <c r="BT1350" s="9" t="str">
        <f>VLOOKUP(A1350,HR!A:S,19,0)</f>
        <v>07:47</v>
      </c>
      <c r="BU1350" s="9" t="str">
        <f>VLOOKUP(VALUE(AC1350),Varios!A:J,9,0)</f>
        <v>762010-44762010----</v>
      </c>
      <c r="BV1350" s="9" t="str">
        <f>VLOOKUP(VALUE(AC1350),Varios!A:J,10,0)</f>
        <v>PEM120</v>
      </c>
      <c r="BW1350" s="9" t="str">
        <f t="shared" si="231"/>
        <v>Cod:10062962 - Cli:Santos Ambulay, Virginia - Tel.:762010-44762010---- -Dir:Aa.hh. Primavera I Mz 004 Lt 010 - Dist.:LA ESPERANZA - ZV:PEM120 -Llega:07:47</v>
      </c>
      <c r="BX1350" s="16" t="str">
        <f t="shared" si="232"/>
        <v>3. Ent. PT</v>
      </c>
      <c r="BY1350" s="16" t="str">
        <f t="shared" si="233"/>
        <v>4-Vta.</v>
      </c>
      <c r="BZ1350" s="16" t="str">
        <f t="shared" si="234"/>
        <v>Contado</v>
      </c>
      <c r="CA1350" s="16">
        <f t="shared" si="235"/>
        <v>9.24</v>
      </c>
      <c r="CB1350" s="16" t="str">
        <f t="shared" si="236"/>
        <v xml:space="preserve"> </v>
      </c>
      <c r="CC1350" s="16">
        <f t="shared" si="237"/>
        <v>1</v>
      </c>
      <c r="CD1350" s="16" t="str">
        <f t="shared" si="238"/>
        <v xml:space="preserve"> </v>
      </c>
      <c r="CE1350" s="16" t="str">
        <f t="shared" si="239"/>
        <v>Transporte: 3401642333 - Villalobos Sosa, Leonidas</v>
      </c>
      <c r="CF1350" s="16">
        <f t="shared" si="240"/>
        <v>0</v>
      </c>
      <c r="CG1350" s="16" t="str">
        <f>IF(Tabla1[[#This Row],[Clientes]]=1,VLOOKUP(Tabla1[[#This Row],[BK49**]],HR!A:X,24,0),"")</f>
        <v/>
      </c>
    </row>
    <row r="1351" spans="1:85" x14ac:dyDescent="0.25">
      <c r="A1351" s="7" t="str">
        <f t="shared" si="241"/>
        <v>10062962</v>
      </c>
      <c r="B1351" s="31" t="s">
        <v>25416</v>
      </c>
      <c r="C1351" s="31" t="s">
        <v>0</v>
      </c>
      <c r="D1351" s="31" t="s">
        <v>1</v>
      </c>
      <c r="E1351" s="31" t="s">
        <v>22242</v>
      </c>
      <c r="F1351" s="31" t="s">
        <v>3</v>
      </c>
      <c r="G1351" s="31" t="s">
        <v>25417</v>
      </c>
      <c r="H1351" s="31" t="s">
        <v>4</v>
      </c>
      <c r="I1351" s="31" t="s">
        <v>22243</v>
      </c>
      <c r="J1351" s="31" t="s">
        <v>22244</v>
      </c>
      <c r="K1351" s="31" t="s">
        <v>22245</v>
      </c>
      <c r="L1351" s="31" t="s">
        <v>22246</v>
      </c>
      <c r="M1351" s="31" t="s">
        <v>22247</v>
      </c>
      <c r="N1351" s="31" t="s">
        <v>22245</v>
      </c>
      <c r="O1351" s="31" t="s">
        <v>22248</v>
      </c>
      <c r="P1351" s="31" t="s">
        <v>11</v>
      </c>
      <c r="Q1351" s="31" t="s">
        <v>25493</v>
      </c>
      <c r="R1351" s="31" t="s">
        <v>12</v>
      </c>
      <c r="S1351" s="31" t="s">
        <v>109</v>
      </c>
      <c r="T1351" s="31" t="s">
        <v>14</v>
      </c>
      <c r="U1351" s="31" t="s">
        <v>110</v>
      </c>
      <c r="V1351" s="31" t="s">
        <v>16</v>
      </c>
      <c r="W1351" s="31" t="s">
        <v>17</v>
      </c>
      <c r="X1351" s="31" t="s">
        <v>25494</v>
      </c>
      <c r="Y1351" s="31" t="s">
        <v>18</v>
      </c>
      <c r="Z1351" s="31" t="s">
        <v>19</v>
      </c>
      <c r="AA1351" s="31" t="s">
        <v>19</v>
      </c>
      <c r="AB1351" s="31" t="s">
        <v>19</v>
      </c>
      <c r="AC1351" s="31" t="s">
        <v>23802</v>
      </c>
      <c r="AD1351" s="31" t="s">
        <v>8307</v>
      </c>
      <c r="AE1351" s="31" t="s">
        <v>21</v>
      </c>
      <c r="AF1351" s="31" t="s">
        <v>25495</v>
      </c>
      <c r="AG1351" s="31" t="s">
        <v>19</v>
      </c>
      <c r="AH1351" s="31" t="s">
        <v>22</v>
      </c>
      <c r="AI1351" s="31" t="s">
        <v>23</v>
      </c>
      <c r="AJ1351" s="31" t="s">
        <v>24</v>
      </c>
      <c r="AK1351" s="31" t="s">
        <v>25</v>
      </c>
      <c r="AL1351" s="31" t="s">
        <v>26</v>
      </c>
      <c r="AM1351" s="31" t="s">
        <v>19</v>
      </c>
      <c r="AN1351" s="31" t="s">
        <v>19</v>
      </c>
      <c r="AO1351" s="31" t="s">
        <v>19</v>
      </c>
      <c r="AP1351" s="31" t="s">
        <v>27</v>
      </c>
      <c r="AQ1351" s="31" t="s">
        <v>25422</v>
      </c>
      <c r="AR1351" s="31" t="s">
        <v>19</v>
      </c>
      <c r="AS1351" s="59">
        <v>43932</v>
      </c>
      <c r="AT1351" s="32">
        <v>31.09</v>
      </c>
      <c r="AU1351" s="33" t="s">
        <v>28</v>
      </c>
      <c r="AV1351" s="32">
        <v>1</v>
      </c>
      <c r="AW1351" s="33" t="s">
        <v>29</v>
      </c>
      <c r="AX1351" s="34">
        <v>6</v>
      </c>
      <c r="AY1351" s="32">
        <v>1</v>
      </c>
      <c r="AZ1351" s="33" t="s">
        <v>29</v>
      </c>
      <c r="BA1351" s="35">
        <v>1.8</v>
      </c>
      <c r="BB1351" s="33" t="s">
        <v>30</v>
      </c>
      <c r="BC1351" s="35">
        <v>5.54</v>
      </c>
      <c r="BD1351" s="33" t="s">
        <v>30</v>
      </c>
      <c r="BE1351" s="35">
        <v>0</v>
      </c>
      <c r="BF1351" s="33" t="s">
        <v>30</v>
      </c>
      <c r="BG1351" s="35">
        <v>0</v>
      </c>
      <c r="BH1351" s="33" t="s">
        <v>30</v>
      </c>
      <c r="BI1351" s="35">
        <v>0</v>
      </c>
      <c r="BJ1351" s="33" t="s">
        <v>30</v>
      </c>
      <c r="BK1351" s="35">
        <v>1.17</v>
      </c>
      <c r="BL1351" s="33" t="s">
        <v>30</v>
      </c>
      <c r="BM1351" s="35">
        <v>0.94</v>
      </c>
      <c r="BN1351" s="33" t="s">
        <v>30</v>
      </c>
      <c r="BO1351" s="35">
        <v>5.54</v>
      </c>
      <c r="BP1351" s="33" t="s">
        <v>30</v>
      </c>
      <c r="BQ1351" s="35">
        <v>2.2599999999999998</v>
      </c>
      <c r="BR1351" s="33" t="s">
        <v>30</v>
      </c>
      <c r="BS1351" s="9">
        <f>VLOOKUP(A1351,HR!A:P,16,0)</f>
        <v>10</v>
      </c>
      <c r="BT1351" s="9" t="str">
        <f>VLOOKUP(A1351,HR!A:S,19,0)</f>
        <v>07:47</v>
      </c>
      <c r="BU1351" s="9" t="str">
        <f>VLOOKUP(VALUE(AC1351),Varios!A:J,9,0)</f>
        <v>762010-44762010----</v>
      </c>
      <c r="BV1351" s="9" t="str">
        <f>VLOOKUP(VALUE(AC1351),Varios!A:J,10,0)</f>
        <v>PEM120</v>
      </c>
      <c r="BW1351" s="9" t="str">
        <f t="shared" si="231"/>
        <v>Cod:10062962 - Cli:Santos Ambulay, Virginia - Tel.:762010-44762010---- -Dir:Aa.hh. Primavera I Mz 004 Lt 010 - Dist.:LA ESPERANZA - ZV:PEM120 -Llega:07:47</v>
      </c>
      <c r="BX1351" s="16" t="str">
        <f t="shared" si="232"/>
        <v>3. Ent. PT</v>
      </c>
      <c r="BY1351" s="16" t="str">
        <f t="shared" si="233"/>
        <v>4-Vta.</v>
      </c>
      <c r="BZ1351" s="16" t="str">
        <f t="shared" si="234"/>
        <v>Contado</v>
      </c>
      <c r="CA1351" s="16">
        <f t="shared" si="235"/>
        <v>5.54</v>
      </c>
      <c r="CB1351" s="16" t="str">
        <f t="shared" si="236"/>
        <v xml:space="preserve"> </v>
      </c>
      <c r="CC1351" s="16">
        <f t="shared" si="237"/>
        <v>1</v>
      </c>
      <c r="CD1351" s="16" t="str">
        <f t="shared" si="238"/>
        <v xml:space="preserve"> </v>
      </c>
      <c r="CE1351" s="16" t="str">
        <f t="shared" si="239"/>
        <v>Transporte: 3401642333 - Villalobos Sosa, Leonidas</v>
      </c>
      <c r="CF1351" s="16">
        <f t="shared" si="240"/>
        <v>0</v>
      </c>
      <c r="CG1351" s="16" t="str">
        <f>IF(Tabla1[[#This Row],[Clientes]]=1,VLOOKUP(Tabla1[[#This Row],[BK49**]],HR!A:X,24,0),"")</f>
        <v/>
      </c>
    </row>
    <row r="1352" spans="1:85" x14ac:dyDescent="0.25">
      <c r="A1352" s="7" t="str">
        <f t="shared" si="241"/>
        <v>10054010</v>
      </c>
      <c r="B1352" s="31" t="s">
        <v>25416</v>
      </c>
      <c r="C1352" s="31" t="s">
        <v>0</v>
      </c>
      <c r="D1352" s="31" t="s">
        <v>1</v>
      </c>
      <c r="E1352" s="31" t="s">
        <v>22242</v>
      </c>
      <c r="F1352" s="31" t="s">
        <v>3</v>
      </c>
      <c r="G1352" s="31" t="s">
        <v>25417</v>
      </c>
      <c r="H1352" s="31" t="s">
        <v>4</v>
      </c>
      <c r="I1352" s="31" t="s">
        <v>22243</v>
      </c>
      <c r="J1352" s="31" t="s">
        <v>22244</v>
      </c>
      <c r="K1352" s="31" t="s">
        <v>22245</v>
      </c>
      <c r="L1352" s="31" t="s">
        <v>22246</v>
      </c>
      <c r="M1352" s="31" t="s">
        <v>22247</v>
      </c>
      <c r="N1352" s="31" t="s">
        <v>22245</v>
      </c>
      <c r="O1352" s="31" t="s">
        <v>22248</v>
      </c>
      <c r="P1352" s="31" t="s">
        <v>11</v>
      </c>
      <c r="Q1352" s="31" t="s">
        <v>25496</v>
      </c>
      <c r="R1352" s="31" t="s">
        <v>12</v>
      </c>
      <c r="S1352" s="31" t="s">
        <v>49</v>
      </c>
      <c r="T1352" s="31" t="s">
        <v>14</v>
      </c>
      <c r="U1352" s="31" t="s">
        <v>50</v>
      </c>
      <c r="V1352" s="31" t="s">
        <v>16</v>
      </c>
      <c r="W1352" s="31" t="s">
        <v>17</v>
      </c>
      <c r="X1352" s="31" t="s">
        <v>25497</v>
      </c>
      <c r="Y1352" s="31" t="s">
        <v>18</v>
      </c>
      <c r="Z1352" s="31" t="s">
        <v>19</v>
      </c>
      <c r="AA1352" s="31" t="s">
        <v>19</v>
      </c>
      <c r="AB1352" s="31" t="s">
        <v>19</v>
      </c>
      <c r="AC1352" s="31" t="s">
        <v>23781</v>
      </c>
      <c r="AD1352" s="31" t="s">
        <v>4949</v>
      </c>
      <c r="AE1352" s="31" t="s">
        <v>60</v>
      </c>
      <c r="AF1352" s="31" t="s">
        <v>25498</v>
      </c>
      <c r="AG1352" s="31" t="s">
        <v>25499</v>
      </c>
      <c r="AH1352" s="31" t="s">
        <v>22</v>
      </c>
      <c r="AI1352" s="31" t="s">
        <v>23</v>
      </c>
      <c r="AJ1352" s="31" t="s">
        <v>24</v>
      </c>
      <c r="AK1352" s="31" t="s">
        <v>25</v>
      </c>
      <c r="AL1352" s="31" t="s">
        <v>26</v>
      </c>
      <c r="AM1352" s="31" t="s">
        <v>19</v>
      </c>
      <c r="AN1352" s="31" t="s">
        <v>19</v>
      </c>
      <c r="AO1352" s="31" t="s">
        <v>19</v>
      </c>
      <c r="AP1352" s="31" t="s">
        <v>27</v>
      </c>
      <c r="AQ1352" s="31" t="s">
        <v>25422</v>
      </c>
      <c r="AR1352" s="31" t="s">
        <v>19</v>
      </c>
      <c r="AS1352" s="59">
        <v>43932</v>
      </c>
      <c r="AT1352" s="32">
        <v>31.09</v>
      </c>
      <c r="AU1352" s="33" t="s">
        <v>28</v>
      </c>
      <c r="AV1352" s="32">
        <v>6</v>
      </c>
      <c r="AW1352" s="33" t="s">
        <v>29</v>
      </c>
      <c r="AX1352" s="34">
        <v>15</v>
      </c>
      <c r="AY1352" s="32">
        <v>6</v>
      </c>
      <c r="AZ1352" s="33" t="s">
        <v>29</v>
      </c>
      <c r="BA1352" s="35">
        <v>19.440000000000001</v>
      </c>
      <c r="BB1352" s="33" t="s">
        <v>30</v>
      </c>
      <c r="BC1352" s="35">
        <v>55.41</v>
      </c>
      <c r="BD1352" s="33" t="s">
        <v>30</v>
      </c>
      <c r="BE1352" s="35">
        <v>0</v>
      </c>
      <c r="BF1352" s="33" t="s">
        <v>30</v>
      </c>
      <c r="BG1352" s="35">
        <v>-12.97</v>
      </c>
      <c r="BH1352" s="33" t="s">
        <v>30</v>
      </c>
      <c r="BI1352" s="35">
        <v>0</v>
      </c>
      <c r="BJ1352" s="33" t="s">
        <v>30</v>
      </c>
      <c r="BK1352" s="35">
        <v>8.94</v>
      </c>
      <c r="BL1352" s="33" t="s">
        <v>30</v>
      </c>
      <c r="BM1352" s="35">
        <v>7.21</v>
      </c>
      <c r="BN1352" s="33" t="s">
        <v>30</v>
      </c>
      <c r="BO1352" s="35">
        <v>42.44</v>
      </c>
      <c r="BP1352" s="33" t="s">
        <v>30</v>
      </c>
      <c r="BQ1352" s="35">
        <v>17.32</v>
      </c>
      <c r="BR1352" s="33" t="s">
        <v>30</v>
      </c>
      <c r="BS1352" s="9">
        <f>VLOOKUP(A1352,HR!A:P,16,0)</f>
        <v>3</v>
      </c>
      <c r="BT1352" s="9" t="str">
        <f>VLOOKUP(A1352,HR!A:S,19,0)</f>
        <v>07:12</v>
      </c>
      <c r="BU1352" s="9" t="str">
        <f>VLOOKUP(VALUE(AC1352),Varios!A:J,9,0)</f>
        <v>---920095122--</v>
      </c>
      <c r="BV1352" s="9" t="str">
        <f>VLOOKUP(VALUE(AC1352),Varios!A:J,10,0)</f>
        <v>PEM120</v>
      </c>
      <c r="BW1352" s="9" t="str">
        <f t="shared" si="231"/>
        <v>Cod:10054010 - Cli:Torres Portocarrero, Rosa Isabel - Tel.:---920095122-- -Dir:Mcdo. La Merced - Wichanzao Mz 031 - Dist.:LA ESPERANZA - ZV:PEM120 -Llega:07:12</v>
      </c>
      <c r="BX1352" s="16" t="str">
        <f t="shared" si="232"/>
        <v>3. Ent. PT</v>
      </c>
      <c r="BY1352" s="16" t="str">
        <f t="shared" si="233"/>
        <v>4-Vta.</v>
      </c>
      <c r="BZ1352" s="16" t="str">
        <f t="shared" si="234"/>
        <v>Contado</v>
      </c>
      <c r="CA1352" s="16">
        <f t="shared" si="235"/>
        <v>55.41</v>
      </c>
      <c r="CB1352" s="16" t="str">
        <f t="shared" si="236"/>
        <v xml:space="preserve"> </v>
      </c>
      <c r="CC1352" s="16">
        <f t="shared" si="237"/>
        <v>6</v>
      </c>
      <c r="CD1352" s="16" t="str">
        <f t="shared" si="238"/>
        <v xml:space="preserve"> </v>
      </c>
      <c r="CE1352" s="16" t="str">
        <f t="shared" si="239"/>
        <v>Transporte: 3401642333 - Villalobos Sosa, Leonidas</v>
      </c>
      <c r="CF1352" s="16">
        <f t="shared" si="240"/>
        <v>1</v>
      </c>
      <c r="CG1352" s="16">
        <f>IF(Tabla1[[#This Row],[Clientes]]=1,VLOOKUP(Tabla1[[#This Row],[BK49**]],HR!A:X,24,0),"")</f>
        <v>0.3</v>
      </c>
    </row>
    <row r="1353" spans="1:85" x14ac:dyDescent="0.25">
      <c r="A1353" s="7" t="str">
        <f t="shared" si="241"/>
        <v>10054010</v>
      </c>
      <c r="B1353" s="31" t="s">
        <v>25416</v>
      </c>
      <c r="C1353" s="31" t="s">
        <v>0</v>
      </c>
      <c r="D1353" s="31" t="s">
        <v>1</v>
      </c>
      <c r="E1353" s="31" t="s">
        <v>22242</v>
      </c>
      <c r="F1353" s="31" t="s">
        <v>3</v>
      </c>
      <c r="G1353" s="31" t="s">
        <v>25417</v>
      </c>
      <c r="H1353" s="31" t="s">
        <v>4</v>
      </c>
      <c r="I1353" s="31" t="s">
        <v>22243</v>
      </c>
      <c r="J1353" s="31" t="s">
        <v>22244</v>
      </c>
      <c r="K1353" s="31" t="s">
        <v>22245</v>
      </c>
      <c r="L1353" s="31" t="s">
        <v>22246</v>
      </c>
      <c r="M1353" s="31" t="s">
        <v>22247</v>
      </c>
      <c r="N1353" s="31" t="s">
        <v>22245</v>
      </c>
      <c r="O1353" s="31" t="s">
        <v>22248</v>
      </c>
      <c r="P1353" s="31" t="s">
        <v>11</v>
      </c>
      <c r="Q1353" s="31" t="s">
        <v>25496</v>
      </c>
      <c r="R1353" s="31" t="s">
        <v>12</v>
      </c>
      <c r="S1353" s="31" t="s">
        <v>13</v>
      </c>
      <c r="T1353" s="31" t="s">
        <v>14</v>
      </c>
      <c r="U1353" s="31" t="s">
        <v>15</v>
      </c>
      <c r="V1353" s="31" t="s">
        <v>16</v>
      </c>
      <c r="W1353" s="31" t="s">
        <v>17</v>
      </c>
      <c r="X1353" s="31" t="s">
        <v>25497</v>
      </c>
      <c r="Y1353" s="31" t="s">
        <v>18</v>
      </c>
      <c r="Z1353" s="31" t="s">
        <v>19</v>
      </c>
      <c r="AA1353" s="31" t="s">
        <v>19</v>
      </c>
      <c r="AB1353" s="31" t="s">
        <v>19</v>
      </c>
      <c r="AC1353" s="31" t="s">
        <v>23781</v>
      </c>
      <c r="AD1353" s="31" t="s">
        <v>4949</v>
      </c>
      <c r="AE1353" s="31" t="s">
        <v>60</v>
      </c>
      <c r="AF1353" s="31" t="s">
        <v>25498</v>
      </c>
      <c r="AG1353" s="31" t="s">
        <v>25499</v>
      </c>
      <c r="AH1353" s="31" t="s">
        <v>22</v>
      </c>
      <c r="AI1353" s="31" t="s">
        <v>23</v>
      </c>
      <c r="AJ1353" s="31" t="s">
        <v>24</v>
      </c>
      <c r="AK1353" s="31" t="s">
        <v>25</v>
      </c>
      <c r="AL1353" s="31" t="s">
        <v>26</v>
      </c>
      <c r="AM1353" s="31" t="s">
        <v>19</v>
      </c>
      <c r="AN1353" s="31" t="s">
        <v>19</v>
      </c>
      <c r="AO1353" s="31" t="s">
        <v>19</v>
      </c>
      <c r="AP1353" s="31" t="s">
        <v>27</v>
      </c>
      <c r="AQ1353" s="31" t="s">
        <v>25422</v>
      </c>
      <c r="AR1353" s="31" t="s">
        <v>19</v>
      </c>
      <c r="AS1353" s="59">
        <v>43932</v>
      </c>
      <c r="AT1353" s="32">
        <v>31.09</v>
      </c>
      <c r="AU1353" s="33" t="s">
        <v>28</v>
      </c>
      <c r="AV1353" s="32">
        <v>3</v>
      </c>
      <c r="AW1353" s="33" t="s">
        <v>29</v>
      </c>
      <c r="AX1353" s="34">
        <v>4</v>
      </c>
      <c r="AY1353" s="32">
        <v>3</v>
      </c>
      <c r="AZ1353" s="33" t="s">
        <v>29</v>
      </c>
      <c r="BA1353" s="35">
        <v>12.74</v>
      </c>
      <c r="BB1353" s="33" t="s">
        <v>30</v>
      </c>
      <c r="BC1353" s="35">
        <v>50.72</v>
      </c>
      <c r="BD1353" s="33" t="s">
        <v>30</v>
      </c>
      <c r="BE1353" s="35">
        <v>0</v>
      </c>
      <c r="BF1353" s="33" t="s">
        <v>30</v>
      </c>
      <c r="BG1353" s="35">
        <v>-8.9</v>
      </c>
      <c r="BH1353" s="33" t="s">
        <v>30</v>
      </c>
      <c r="BI1353" s="35">
        <v>0</v>
      </c>
      <c r="BJ1353" s="33" t="s">
        <v>30</v>
      </c>
      <c r="BK1353" s="35">
        <v>8.81</v>
      </c>
      <c r="BL1353" s="33" t="s">
        <v>30</v>
      </c>
      <c r="BM1353" s="35">
        <v>7.11</v>
      </c>
      <c r="BN1353" s="33" t="s">
        <v>30</v>
      </c>
      <c r="BO1353" s="35">
        <v>41.82</v>
      </c>
      <c r="BP1353" s="33" t="s">
        <v>30</v>
      </c>
      <c r="BQ1353" s="35">
        <v>17.07</v>
      </c>
      <c r="BR1353" s="33" t="s">
        <v>30</v>
      </c>
      <c r="BS1353" s="9">
        <f>VLOOKUP(A1353,HR!A:P,16,0)</f>
        <v>3</v>
      </c>
      <c r="BT1353" s="9" t="str">
        <f>VLOOKUP(A1353,HR!A:S,19,0)</f>
        <v>07:12</v>
      </c>
      <c r="BU1353" s="9" t="str">
        <f>VLOOKUP(VALUE(AC1353),Varios!A:J,9,0)</f>
        <v>---920095122--</v>
      </c>
      <c r="BV1353" s="9" t="str">
        <f>VLOOKUP(VALUE(AC1353),Varios!A:J,10,0)</f>
        <v>PEM120</v>
      </c>
      <c r="BW1353" s="9" t="str">
        <f t="shared" si="231"/>
        <v>Cod:10054010 - Cli:Torres Portocarrero, Rosa Isabel - Tel.:---920095122-- -Dir:Mcdo. La Merced - Wichanzao Mz 031 - Dist.:LA ESPERANZA - ZV:PEM120 -Llega:07:12</v>
      </c>
      <c r="BX1353" s="16" t="str">
        <f t="shared" si="232"/>
        <v>3. Ent. PT</v>
      </c>
      <c r="BY1353" s="16" t="str">
        <f t="shared" si="233"/>
        <v>4-Vta.</v>
      </c>
      <c r="BZ1353" s="16" t="str">
        <f t="shared" si="234"/>
        <v>Contado</v>
      </c>
      <c r="CA1353" s="16">
        <f t="shared" si="235"/>
        <v>50.72</v>
      </c>
      <c r="CB1353" s="16" t="str">
        <f t="shared" si="236"/>
        <v xml:space="preserve"> </v>
      </c>
      <c r="CC1353" s="16">
        <f t="shared" si="237"/>
        <v>3</v>
      </c>
      <c r="CD1353" s="16" t="str">
        <f t="shared" si="238"/>
        <v xml:space="preserve"> </v>
      </c>
      <c r="CE1353" s="16" t="str">
        <f t="shared" si="239"/>
        <v>Transporte: 3401642333 - Villalobos Sosa, Leonidas</v>
      </c>
      <c r="CF1353" s="16">
        <f t="shared" si="240"/>
        <v>0</v>
      </c>
      <c r="CG1353" s="16" t="str">
        <f>IF(Tabla1[[#This Row],[Clientes]]=1,VLOOKUP(Tabla1[[#This Row],[BK49**]],HR!A:X,24,0),"")</f>
        <v/>
      </c>
    </row>
    <row r="1354" spans="1:85" x14ac:dyDescent="0.25">
      <c r="A1354" s="7" t="str">
        <f t="shared" si="241"/>
        <v>11126792</v>
      </c>
      <c r="B1354" s="31" t="s">
        <v>25416</v>
      </c>
      <c r="C1354" s="31" t="s">
        <v>0</v>
      </c>
      <c r="D1354" s="31" t="s">
        <v>1</v>
      </c>
      <c r="E1354" s="31" t="s">
        <v>22242</v>
      </c>
      <c r="F1354" s="31" t="s">
        <v>3</v>
      </c>
      <c r="G1354" s="31" t="s">
        <v>25417</v>
      </c>
      <c r="H1354" s="31" t="s">
        <v>4</v>
      </c>
      <c r="I1354" s="31" t="s">
        <v>22243</v>
      </c>
      <c r="J1354" s="31" t="s">
        <v>22244</v>
      </c>
      <c r="K1354" s="31" t="s">
        <v>22245</v>
      </c>
      <c r="L1354" s="31" t="s">
        <v>22246</v>
      </c>
      <c r="M1354" s="31" t="s">
        <v>22247</v>
      </c>
      <c r="N1354" s="31" t="s">
        <v>22245</v>
      </c>
      <c r="O1354" s="31" t="s">
        <v>22248</v>
      </c>
      <c r="P1354" s="31" t="s">
        <v>11</v>
      </c>
      <c r="Q1354" s="31" t="s">
        <v>25500</v>
      </c>
      <c r="R1354" s="31" t="s">
        <v>12</v>
      </c>
      <c r="S1354" s="31" t="s">
        <v>57</v>
      </c>
      <c r="T1354" s="31" t="s">
        <v>14</v>
      </c>
      <c r="U1354" s="31" t="s">
        <v>58</v>
      </c>
      <c r="V1354" s="31" t="s">
        <v>16</v>
      </c>
      <c r="W1354" s="31" t="s">
        <v>17</v>
      </c>
      <c r="X1354" s="31" t="s">
        <v>25501</v>
      </c>
      <c r="Y1354" s="31" t="s">
        <v>18</v>
      </c>
      <c r="Z1354" s="31" t="s">
        <v>19</v>
      </c>
      <c r="AA1354" s="31" t="s">
        <v>19</v>
      </c>
      <c r="AB1354" s="31" t="s">
        <v>19</v>
      </c>
      <c r="AC1354" s="31" t="s">
        <v>23859</v>
      </c>
      <c r="AD1354" s="31" t="s">
        <v>18136</v>
      </c>
      <c r="AE1354" s="31" t="s">
        <v>21</v>
      </c>
      <c r="AF1354" s="31" t="s">
        <v>25502</v>
      </c>
      <c r="AG1354" s="31" t="s">
        <v>19</v>
      </c>
      <c r="AH1354" s="31" t="s">
        <v>25503</v>
      </c>
      <c r="AI1354" s="31" t="s">
        <v>43</v>
      </c>
      <c r="AJ1354" s="31" t="s">
        <v>24</v>
      </c>
      <c r="AK1354" s="31" t="s">
        <v>35</v>
      </c>
      <c r="AL1354" s="31" t="s">
        <v>26</v>
      </c>
      <c r="AM1354" s="31" t="s">
        <v>19</v>
      </c>
      <c r="AN1354" s="31" t="s">
        <v>19</v>
      </c>
      <c r="AO1354" s="31" t="s">
        <v>19</v>
      </c>
      <c r="AP1354" s="31" t="s">
        <v>27</v>
      </c>
      <c r="AQ1354" s="31" t="s">
        <v>25422</v>
      </c>
      <c r="AR1354" s="31" t="s">
        <v>19</v>
      </c>
      <c r="AS1354" s="59">
        <v>43932</v>
      </c>
      <c r="AT1354" s="32">
        <v>31.09</v>
      </c>
      <c r="AU1354" s="33" t="s">
        <v>28</v>
      </c>
      <c r="AV1354" s="32">
        <v>3</v>
      </c>
      <c r="AW1354" s="33" t="s">
        <v>29</v>
      </c>
      <c r="AX1354" s="34">
        <v>1</v>
      </c>
      <c r="AY1354" s="32">
        <v>3</v>
      </c>
      <c r="AZ1354" s="33" t="s">
        <v>29</v>
      </c>
      <c r="BA1354" s="35">
        <v>8.65</v>
      </c>
      <c r="BB1354" s="33" t="s">
        <v>30</v>
      </c>
      <c r="BC1354" s="35">
        <v>19.32</v>
      </c>
      <c r="BD1354" s="33" t="s">
        <v>30</v>
      </c>
      <c r="BE1354" s="35">
        <v>0</v>
      </c>
      <c r="BF1354" s="33" t="s">
        <v>30</v>
      </c>
      <c r="BG1354" s="35">
        <v>0</v>
      </c>
      <c r="BH1354" s="33" t="s">
        <v>30</v>
      </c>
      <c r="BI1354" s="35">
        <v>0</v>
      </c>
      <c r="BJ1354" s="33" t="s">
        <v>30</v>
      </c>
      <c r="BK1354" s="35">
        <v>3.48</v>
      </c>
      <c r="BL1354" s="33" t="s">
        <v>30</v>
      </c>
      <c r="BM1354" s="35">
        <v>0</v>
      </c>
      <c r="BN1354" s="33" t="s">
        <v>30</v>
      </c>
      <c r="BO1354" s="35">
        <v>19.32</v>
      </c>
      <c r="BP1354" s="33" t="s">
        <v>30</v>
      </c>
      <c r="BQ1354" s="35">
        <v>3.94</v>
      </c>
      <c r="BR1354" s="33" t="s">
        <v>30</v>
      </c>
      <c r="BS1354" s="9">
        <f>VLOOKUP(A1354,HR!A:P,16,0)</f>
        <v>30</v>
      </c>
      <c r="BT1354" s="9" t="str">
        <f>VLOOKUP(A1354,HR!A:S,19,0)</f>
        <v>09:39</v>
      </c>
      <c r="BU1354" s="9" t="str">
        <f>VLOOKUP(VALUE(AC1354),Varios!A:J,9,0)</f>
        <v>415275----939301998-</v>
      </c>
      <c r="BV1354" s="9" t="str">
        <f>VLOOKUP(VALUE(AC1354),Varios!A:J,10,0)</f>
        <v>PEMD00</v>
      </c>
      <c r="BW1354" s="9" t="str">
        <f t="shared" si="231"/>
        <v>Cod:11126792 - Cli:Esquivel Siguenza, Agustin Luciano - Tel.:415275----939301998- -Dir:Jr. Dean Saavedra Mz 43 Lt 16 - Dist.:HUANCHACO - ZV:PEMD00 -Llega:09:39</v>
      </c>
      <c r="BX1354" s="16" t="str">
        <f t="shared" si="232"/>
        <v>3. Ent. PT</v>
      </c>
      <c r="BY1354" s="16" t="str">
        <f t="shared" si="233"/>
        <v>4-Vta.</v>
      </c>
      <c r="BZ1354" s="16" t="str">
        <f t="shared" si="234"/>
        <v>Contado</v>
      </c>
      <c r="CA1354" s="16">
        <f t="shared" si="235"/>
        <v>19.32</v>
      </c>
      <c r="CB1354" s="16" t="str">
        <f t="shared" si="236"/>
        <v xml:space="preserve"> </v>
      </c>
      <c r="CC1354" s="16">
        <f t="shared" si="237"/>
        <v>3</v>
      </c>
      <c r="CD1354" s="16" t="str">
        <f t="shared" si="238"/>
        <v xml:space="preserve"> </v>
      </c>
      <c r="CE1354" s="16" t="str">
        <f t="shared" si="239"/>
        <v>Transporte: 3401642333 - Villalobos Sosa, Leonidas</v>
      </c>
      <c r="CF1354" s="16">
        <f t="shared" si="240"/>
        <v>1</v>
      </c>
      <c r="CG1354" s="16">
        <f>IF(Tabla1[[#This Row],[Clientes]]=1,VLOOKUP(Tabla1[[#This Row],[BK49**]],HR!A:X,24,0),"")</f>
        <v>0.1</v>
      </c>
    </row>
    <row r="1355" spans="1:85" x14ac:dyDescent="0.25">
      <c r="A1355" s="7" t="str">
        <f t="shared" si="241"/>
        <v>10055417</v>
      </c>
      <c r="B1355" s="31" t="s">
        <v>25416</v>
      </c>
      <c r="C1355" s="31" t="s">
        <v>0</v>
      </c>
      <c r="D1355" s="31" t="s">
        <v>1</v>
      </c>
      <c r="E1355" s="31" t="s">
        <v>22242</v>
      </c>
      <c r="F1355" s="31" t="s">
        <v>3</v>
      </c>
      <c r="G1355" s="31" t="s">
        <v>25417</v>
      </c>
      <c r="H1355" s="31" t="s">
        <v>4</v>
      </c>
      <c r="I1355" s="31" t="s">
        <v>22243</v>
      </c>
      <c r="J1355" s="31" t="s">
        <v>22244</v>
      </c>
      <c r="K1355" s="31" t="s">
        <v>22245</v>
      </c>
      <c r="L1355" s="31" t="s">
        <v>22246</v>
      </c>
      <c r="M1355" s="31" t="s">
        <v>22247</v>
      </c>
      <c r="N1355" s="31" t="s">
        <v>22245</v>
      </c>
      <c r="O1355" s="31" t="s">
        <v>22248</v>
      </c>
      <c r="P1355" s="31" t="s">
        <v>11</v>
      </c>
      <c r="Q1355" s="31" t="s">
        <v>25504</v>
      </c>
      <c r="R1355" s="31" t="s">
        <v>12</v>
      </c>
      <c r="S1355" s="31" t="s">
        <v>13</v>
      </c>
      <c r="T1355" s="31" t="s">
        <v>14</v>
      </c>
      <c r="U1355" s="31" t="s">
        <v>15</v>
      </c>
      <c r="V1355" s="31" t="s">
        <v>16</v>
      </c>
      <c r="W1355" s="31" t="s">
        <v>17</v>
      </c>
      <c r="X1355" s="31" t="s">
        <v>25505</v>
      </c>
      <c r="Y1355" s="31" t="s">
        <v>18</v>
      </c>
      <c r="Z1355" s="31" t="s">
        <v>19</v>
      </c>
      <c r="AA1355" s="31" t="s">
        <v>19</v>
      </c>
      <c r="AB1355" s="31" t="s">
        <v>19</v>
      </c>
      <c r="AC1355" s="31" t="s">
        <v>23856</v>
      </c>
      <c r="AD1355" s="31" t="s">
        <v>8272</v>
      </c>
      <c r="AE1355" s="31" t="s">
        <v>21</v>
      </c>
      <c r="AF1355" s="31" t="s">
        <v>25506</v>
      </c>
      <c r="AG1355" s="31" t="s">
        <v>19</v>
      </c>
      <c r="AH1355" s="31" t="s">
        <v>22280</v>
      </c>
      <c r="AI1355" s="31" t="s">
        <v>43</v>
      </c>
      <c r="AJ1355" s="31" t="s">
        <v>24</v>
      </c>
      <c r="AK1355" s="31" t="s">
        <v>25</v>
      </c>
      <c r="AL1355" s="31" t="s">
        <v>26</v>
      </c>
      <c r="AM1355" s="31" t="s">
        <v>19</v>
      </c>
      <c r="AN1355" s="31" t="s">
        <v>19</v>
      </c>
      <c r="AO1355" s="31" t="s">
        <v>19</v>
      </c>
      <c r="AP1355" s="31" t="s">
        <v>27</v>
      </c>
      <c r="AQ1355" s="31" t="s">
        <v>25422</v>
      </c>
      <c r="AR1355" s="31" t="s">
        <v>19</v>
      </c>
      <c r="AS1355" s="59">
        <v>43932</v>
      </c>
      <c r="AT1355" s="32">
        <v>31.09</v>
      </c>
      <c r="AU1355" s="33" t="s">
        <v>28</v>
      </c>
      <c r="AV1355" s="32">
        <v>3</v>
      </c>
      <c r="AW1355" s="33" t="s">
        <v>29</v>
      </c>
      <c r="AX1355" s="34">
        <v>4</v>
      </c>
      <c r="AY1355" s="32">
        <v>3</v>
      </c>
      <c r="AZ1355" s="33" t="s">
        <v>29</v>
      </c>
      <c r="BA1355" s="35">
        <v>12.74</v>
      </c>
      <c r="BB1355" s="33" t="s">
        <v>30</v>
      </c>
      <c r="BC1355" s="35">
        <v>50.72</v>
      </c>
      <c r="BD1355" s="33" t="s">
        <v>30</v>
      </c>
      <c r="BE1355" s="35">
        <v>0</v>
      </c>
      <c r="BF1355" s="33" t="s">
        <v>30</v>
      </c>
      <c r="BG1355" s="35">
        <v>-8.9</v>
      </c>
      <c r="BH1355" s="33" t="s">
        <v>30</v>
      </c>
      <c r="BI1355" s="35">
        <v>0</v>
      </c>
      <c r="BJ1355" s="33" t="s">
        <v>30</v>
      </c>
      <c r="BK1355" s="35">
        <v>8.81</v>
      </c>
      <c r="BL1355" s="33" t="s">
        <v>30</v>
      </c>
      <c r="BM1355" s="35">
        <v>7.11</v>
      </c>
      <c r="BN1355" s="33" t="s">
        <v>30</v>
      </c>
      <c r="BO1355" s="35">
        <v>41.82</v>
      </c>
      <c r="BP1355" s="33" t="s">
        <v>30</v>
      </c>
      <c r="BQ1355" s="35">
        <v>17.07</v>
      </c>
      <c r="BR1355" s="33" t="s">
        <v>30</v>
      </c>
      <c r="BS1355" s="9">
        <f>VLOOKUP(A1355,HR!A:P,16,0)</f>
        <v>29</v>
      </c>
      <c r="BT1355" s="9" t="str">
        <f>VLOOKUP(A1355,HR!A:S,19,0)</f>
        <v>09:36</v>
      </c>
      <c r="BU1355" s="9" t="str">
        <f>VLOOKUP(VALUE(AC1355),Varios!A:J,9,0)</f>
        <v>---948993141--</v>
      </c>
      <c r="BV1355" s="9" t="str">
        <f>VLOOKUP(VALUE(AC1355),Varios!A:J,10,0)</f>
        <v>PEM120</v>
      </c>
      <c r="BW1355" s="9" t="str">
        <f t="shared" si="231"/>
        <v>Cod:10055417 - Cli:Rios Chavez De Rodriguez, Angela - Tel.:---948993141-- -Dir:El Milagro 44 Int 17 - Dist.:HUANCHACO - ZV:PEM120 -Llega:09:36</v>
      </c>
      <c r="BX1355" s="16" t="str">
        <f t="shared" si="232"/>
        <v>3. Ent. PT</v>
      </c>
      <c r="BY1355" s="16" t="str">
        <f t="shared" si="233"/>
        <v>4-Vta.</v>
      </c>
      <c r="BZ1355" s="16" t="str">
        <f t="shared" si="234"/>
        <v>Contado</v>
      </c>
      <c r="CA1355" s="16">
        <f t="shared" si="235"/>
        <v>50.72</v>
      </c>
      <c r="CB1355" s="16" t="str">
        <f t="shared" si="236"/>
        <v xml:space="preserve"> </v>
      </c>
      <c r="CC1355" s="16">
        <f t="shared" si="237"/>
        <v>3</v>
      </c>
      <c r="CD1355" s="16" t="str">
        <f t="shared" si="238"/>
        <v xml:space="preserve"> </v>
      </c>
      <c r="CE1355" s="16" t="str">
        <f t="shared" si="239"/>
        <v>Transporte: 3401642333 - Villalobos Sosa, Leonidas</v>
      </c>
      <c r="CF1355" s="16">
        <f t="shared" si="240"/>
        <v>1</v>
      </c>
      <c r="CG1355" s="16">
        <f>IF(Tabla1[[#This Row],[Clientes]]=1,VLOOKUP(Tabla1[[#This Row],[BK49**]],HR!A:X,24,0),"")</f>
        <v>0.7</v>
      </c>
    </row>
    <row r="1356" spans="1:85" x14ac:dyDescent="0.25">
      <c r="A1356" s="7" t="str">
        <f t="shared" si="241"/>
        <v>11580122</v>
      </c>
      <c r="B1356" s="31" t="s">
        <v>25416</v>
      </c>
      <c r="C1356" s="31" t="s">
        <v>0</v>
      </c>
      <c r="D1356" s="31" t="s">
        <v>1</v>
      </c>
      <c r="E1356" s="31" t="s">
        <v>22242</v>
      </c>
      <c r="F1356" s="31" t="s">
        <v>3</v>
      </c>
      <c r="G1356" s="31" t="s">
        <v>25417</v>
      </c>
      <c r="H1356" s="31" t="s">
        <v>4</v>
      </c>
      <c r="I1356" s="31" t="s">
        <v>22243</v>
      </c>
      <c r="J1356" s="31" t="s">
        <v>22244</v>
      </c>
      <c r="K1356" s="31" t="s">
        <v>22245</v>
      </c>
      <c r="L1356" s="31" t="s">
        <v>22246</v>
      </c>
      <c r="M1356" s="31" t="s">
        <v>22247</v>
      </c>
      <c r="N1356" s="31" t="s">
        <v>22245</v>
      </c>
      <c r="O1356" s="31" t="s">
        <v>22248</v>
      </c>
      <c r="P1356" s="31" t="s">
        <v>11</v>
      </c>
      <c r="Q1356" s="31" t="s">
        <v>25507</v>
      </c>
      <c r="R1356" s="31" t="s">
        <v>12</v>
      </c>
      <c r="S1356" s="31" t="s">
        <v>31</v>
      </c>
      <c r="T1356" s="31" t="s">
        <v>14</v>
      </c>
      <c r="U1356" s="31" t="s">
        <v>32</v>
      </c>
      <c r="V1356" s="31" t="s">
        <v>16</v>
      </c>
      <c r="W1356" s="31" t="s">
        <v>17</v>
      </c>
      <c r="X1356" s="31" t="s">
        <v>25508</v>
      </c>
      <c r="Y1356" s="31" t="s">
        <v>18</v>
      </c>
      <c r="Z1356" s="31" t="s">
        <v>19</v>
      </c>
      <c r="AA1356" s="31" t="s">
        <v>19</v>
      </c>
      <c r="AB1356" s="31" t="s">
        <v>19</v>
      </c>
      <c r="AC1356" s="31" t="s">
        <v>23832</v>
      </c>
      <c r="AD1356" s="31" t="s">
        <v>7572</v>
      </c>
      <c r="AE1356" s="31" t="s">
        <v>21</v>
      </c>
      <c r="AF1356" s="31" t="s">
        <v>25509</v>
      </c>
      <c r="AG1356" s="31" t="s">
        <v>25510</v>
      </c>
      <c r="AH1356" s="31" t="s">
        <v>22280</v>
      </c>
      <c r="AI1356" s="31" t="s">
        <v>43</v>
      </c>
      <c r="AJ1356" s="31" t="s">
        <v>24</v>
      </c>
      <c r="AK1356" s="31" t="s">
        <v>25</v>
      </c>
      <c r="AL1356" s="31" t="s">
        <v>26</v>
      </c>
      <c r="AM1356" s="31" t="s">
        <v>19</v>
      </c>
      <c r="AN1356" s="31" t="s">
        <v>19</v>
      </c>
      <c r="AO1356" s="31" t="s">
        <v>19</v>
      </c>
      <c r="AP1356" s="31" t="s">
        <v>27</v>
      </c>
      <c r="AQ1356" s="31" t="s">
        <v>25422</v>
      </c>
      <c r="AR1356" s="31" t="s">
        <v>19</v>
      </c>
      <c r="AS1356" s="59">
        <v>43932</v>
      </c>
      <c r="AT1356" s="32">
        <v>31.09</v>
      </c>
      <c r="AU1356" s="33" t="s">
        <v>28</v>
      </c>
      <c r="AV1356" s="32">
        <v>3</v>
      </c>
      <c r="AW1356" s="33" t="s">
        <v>29</v>
      </c>
      <c r="AX1356" s="34">
        <v>15</v>
      </c>
      <c r="AY1356" s="32">
        <v>3</v>
      </c>
      <c r="AZ1356" s="33" t="s">
        <v>29</v>
      </c>
      <c r="BA1356" s="35">
        <v>12.48</v>
      </c>
      <c r="BB1356" s="33" t="s">
        <v>30</v>
      </c>
      <c r="BC1356" s="35">
        <v>41.57</v>
      </c>
      <c r="BD1356" s="33" t="s">
        <v>30</v>
      </c>
      <c r="BE1356" s="35">
        <v>0</v>
      </c>
      <c r="BF1356" s="33" t="s">
        <v>30</v>
      </c>
      <c r="BG1356" s="35">
        <v>-7.3</v>
      </c>
      <c r="BH1356" s="33" t="s">
        <v>30</v>
      </c>
      <c r="BI1356" s="35">
        <v>0</v>
      </c>
      <c r="BJ1356" s="33" t="s">
        <v>30</v>
      </c>
      <c r="BK1356" s="35">
        <v>7.22</v>
      </c>
      <c r="BL1356" s="33" t="s">
        <v>30</v>
      </c>
      <c r="BM1356" s="35">
        <v>5.83</v>
      </c>
      <c r="BN1356" s="33" t="s">
        <v>30</v>
      </c>
      <c r="BO1356" s="35">
        <v>34.270000000000003</v>
      </c>
      <c r="BP1356" s="33" t="s">
        <v>30</v>
      </c>
      <c r="BQ1356" s="35">
        <v>14</v>
      </c>
      <c r="BR1356" s="33" t="s">
        <v>30</v>
      </c>
      <c r="BS1356" s="9">
        <f>VLOOKUP(A1356,HR!A:P,16,0)</f>
        <v>20</v>
      </c>
      <c r="BT1356" s="9" t="str">
        <f>VLOOKUP(A1356,HR!A:S,19,0)</f>
        <v>08:30</v>
      </c>
      <c r="BU1356" s="9" t="str">
        <f>VLOOKUP(VALUE(AC1356),Varios!A:J,9,0)</f>
        <v>577194-44577194----949029124</v>
      </c>
      <c r="BV1356" s="9" t="str">
        <f>VLOOKUP(VALUE(AC1356),Varios!A:J,10,0)</f>
        <v>PEM169</v>
      </c>
      <c r="BW1356" s="9" t="str">
        <f t="shared" si="231"/>
        <v>Cod:11580122 - Cli:Sanchez Paredes, Jean Pierre - Tel.:577194-44577194----949029124 -Dir:C.P. El Milagro Sector 03 Mz 29 Lt - Dist.:HUANCHACO - ZV:PEM169 -Llega:08:30</v>
      </c>
      <c r="BX1356" s="16" t="str">
        <f t="shared" si="232"/>
        <v>3. Ent. PT</v>
      </c>
      <c r="BY1356" s="16" t="str">
        <f t="shared" si="233"/>
        <v>4-Vta.</v>
      </c>
      <c r="BZ1356" s="16" t="str">
        <f t="shared" si="234"/>
        <v>Contado</v>
      </c>
      <c r="CA1356" s="16">
        <f t="shared" si="235"/>
        <v>41.57</v>
      </c>
      <c r="CB1356" s="16" t="str">
        <f t="shared" si="236"/>
        <v xml:space="preserve"> </v>
      </c>
      <c r="CC1356" s="16">
        <f t="shared" si="237"/>
        <v>3</v>
      </c>
      <c r="CD1356" s="16" t="str">
        <f t="shared" si="238"/>
        <v xml:space="preserve"> </v>
      </c>
      <c r="CE1356" s="16" t="str">
        <f t="shared" si="239"/>
        <v>Transporte: 3401642333 - Villalobos Sosa, Leonidas</v>
      </c>
      <c r="CF1356" s="16">
        <f t="shared" si="240"/>
        <v>1</v>
      </c>
      <c r="CG1356" s="16">
        <f>IF(Tabla1[[#This Row],[Clientes]]=1,VLOOKUP(Tabla1[[#This Row],[BK49**]],HR!A:X,24,0),"")</f>
        <v>0.4</v>
      </c>
    </row>
    <row r="1357" spans="1:85" x14ac:dyDescent="0.25">
      <c r="A1357" s="7" t="str">
        <f t="shared" si="241"/>
        <v>10062559</v>
      </c>
      <c r="B1357" s="31" t="s">
        <v>25416</v>
      </c>
      <c r="C1357" s="31" t="s">
        <v>0</v>
      </c>
      <c r="D1357" s="31" t="s">
        <v>1</v>
      </c>
      <c r="E1357" s="31" t="s">
        <v>22242</v>
      </c>
      <c r="F1357" s="31" t="s">
        <v>3</v>
      </c>
      <c r="G1357" s="31" t="s">
        <v>25417</v>
      </c>
      <c r="H1357" s="31" t="s">
        <v>4</v>
      </c>
      <c r="I1357" s="31" t="s">
        <v>22243</v>
      </c>
      <c r="J1357" s="31" t="s">
        <v>22244</v>
      </c>
      <c r="K1357" s="31" t="s">
        <v>22245</v>
      </c>
      <c r="L1357" s="31" t="s">
        <v>22246</v>
      </c>
      <c r="M1357" s="31" t="s">
        <v>22247</v>
      </c>
      <c r="N1357" s="31" t="s">
        <v>22245</v>
      </c>
      <c r="O1357" s="31" t="s">
        <v>22248</v>
      </c>
      <c r="P1357" s="31" t="s">
        <v>11</v>
      </c>
      <c r="Q1357" s="31" t="s">
        <v>25511</v>
      </c>
      <c r="R1357" s="31" t="s">
        <v>12</v>
      </c>
      <c r="S1357" s="31" t="s">
        <v>13</v>
      </c>
      <c r="T1357" s="31" t="s">
        <v>14</v>
      </c>
      <c r="U1357" s="31" t="s">
        <v>15</v>
      </c>
      <c r="V1357" s="31" t="s">
        <v>16</v>
      </c>
      <c r="W1357" s="31" t="s">
        <v>17</v>
      </c>
      <c r="X1357" s="31" t="s">
        <v>25512</v>
      </c>
      <c r="Y1357" s="31" t="s">
        <v>18</v>
      </c>
      <c r="Z1357" s="31" t="s">
        <v>19</v>
      </c>
      <c r="AA1357" s="31" t="s">
        <v>19</v>
      </c>
      <c r="AB1357" s="31" t="s">
        <v>19</v>
      </c>
      <c r="AC1357" s="31" t="s">
        <v>23784</v>
      </c>
      <c r="AD1357" s="31" t="s">
        <v>6662</v>
      </c>
      <c r="AE1357" s="31" t="s">
        <v>21</v>
      </c>
      <c r="AF1357" s="31" t="s">
        <v>25513</v>
      </c>
      <c r="AG1357" s="31" t="s">
        <v>19</v>
      </c>
      <c r="AH1357" s="31" t="s">
        <v>22</v>
      </c>
      <c r="AI1357" s="31" t="s">
        <v>23</v>
      </c>
      <c r="AJ1357" s="31" t="s">
        <v>24</v>
      </c>
      <c r="AK1357" s="31" t="s">
        <v>25</v>
      </c>
      <c r="AL1357" s="31" t="s">
        <v>26</v>
      </c>
      <c r="AM1357" s="31" t="s">
        <v>19</v>
      </c>
      <c r="AN1357" s="31" t="s">
        <v>19</v>
      </c>
      <c r="AO1357" s="31" t="s">
        <v>19</v>
      </c>
      <c r="AP1357" s="31" t="s">
        <v>27</v>
      </c>
      <c r="AQ1357" s="31" t="s">
        <v>25422</v>
      </c>
      <c r="AR1357" s="31" t="s">
        <v>19</v>
      </c>
      <c r="AS1357" s="59">
        <v>43932</v>
      </c>
      <c r="AT1357" s="32">
        <v>31.09</v>
      </c>
      <c r="AU1357" s="33" t="s">
        <v>28</v>
      </c>
      <c r="AV1357" s="32">
        <v>3</v>
      </c>
      <c r="AW1357" s="33" t="s">
        <v>29</v>
      </c>
      <c r="AX1357" s="34">
        <v>4</v>
      </c>
      <c r="AY1357" s="32">
        <v>3</v>
      </c>
      <c r="AZ1357" s="33" t="s">
        <v>29</v>
      </c>
      <c r="BA1357" s="35">
        <v>12.74</v>
      </c>
      <c r="BB1357" s="33" t="s">
        <v>30</v>
      </c>
      <c r="BC1357" s="35">
        <v>50.72</v>
      </c>
      <c r="BD1357" s="33" t="s">
        <v>30</v>
      </c>
      <c r="BE1357" s="35">
        <v>0</v>
      </c>
      <c r="BF1357" s="33" t="s">
        <v>30</v>
      </c>
      <c r="BG1357" s="35">
        <v>-8.9</v>
      </c>
      <c r="BH1357" s="33" t="s">
        <v>30</v>
      </c>
      <c r="BI1357" s="35">
        <v>0</v>
      </c>
      <c r="BJ1357" s="33" t="s">
        <v>30</v>
      </c>
      <c r="BK1357" s="35">
        <v>8.81</v>
      </c>
      <c r="BL1357" s="33" t="s">
        <v>30</v>
      </c>
      <c r="BM1357" s="35">
        <v>7.11</v>
      </c>
      <c r="BN1357" s="33" t="s">
        <v>30</v>
      </c>
      <c r="BO1357" s="35">
        <v>41.82</v>
      </c>
      <c r="BP1357" s="33" t="s">
        <v>30</v>
      </c>
      <c r="BQ1357" s="35">
        <v>17.07</v>
      </c>
      <c r="BR1357" s="33" t="s">
        <v>30</v>
      </c>
      <c r="BS1357" s="9">
        <f>VLOOKUP(A1357,HR!A:P,16,0)</f>
        <v>4</v>
      </c>
      <c r="BT1357" s="9" t="str">
        <f>VLOOKUP(A1357,HR!A:S,19,0)</f>
        <v>07:18</v>
      </c>
      <c r="BU1357" s="9" t="str">
        <f>VLOOKUP(VALUE(AC1357),Varios!A:J,9,0)</f>
        <v>---979386158-944219198-</v>
      </c>
      <c r="BV1357" s="9" t="str">
        <f>VLOOKUP(VALUE(AC1357),Varios!A:J,10,0)</f>
        <v>PEM120</v>
      </c>
      <c r="BW1357" s="9" t="str">
        <f t="shared" si="231"/>
        <v>Cod:10062559 - Cli:Cerna Roque, Carmen Rosa - Tel.:---979386158-944219198- -Dir:Aa.hh. Wichanzao Mz 042 Lt 016 - Dist.:LA ESPERANZA - ZV:PEM120 -Llega:07:18</v>
      </c>
      <c r="BX1357" s="16" t="str">
        <f t="shared" si="232"/>
        <v>3. Ent. PT</v>
      </c>
      <c r="BY1357" s="16" t="str">
        <f t="shared" si="233"/>
        <v>4-Vta.</v>
      </c>
      <c r="BZ1357" s="16" t="str">
        <f t="shared" si="234"/>
        <v>Contado</v>
      </c>
      <c r="CA1357" s="16">
        <f t="shared" si="235"/>
        <v>50.72</v>
      </c>
      <c r="CB1357" s="16" t="str">
        <f t="shared" si="236"/>
        <v xml:space="preserve"> </v>
      </c>
      <c r="CC1357" s="16">
        <f t="shared" si="237"/>
        <v>3</v>
      </c>
      <c r="CD1357" s="16" t="str">
        <f t="shared" si="238"/>
        <v xml:space="preserve"> </v>
      </c>
      <c r="CE1357" s="16" t="str">
        <f t="shared" si="239"/>
        <v>Transporte: 3401642333 - Villalobos Sosa, Leonidas</v>
      </c>
      <c r="CF1357" s="16">
        <f t="shared" si="240"/>
        <v>1</v>
      </c>
      <c r="CG1357" s="16">
        <f>IF(Tabla1[[#This Row],[Clientes]]=1,VLOOKUP(Tabla1[[#This Row],[BK49**]],HR!A:X,24,0),"")</f>
        <v>0.2</v>
      </c>
    </row>
    <row r="1358" spans="1:85" x14ac:dyDescent="0.25">
      <c r="A1358" s="7" t="str">
        <f t="shared" si="241"/>
        <v>12299425</v>
      </c>
      <c r="B1358" s="31" t="s">
        <v>25416</v>
      </c>
      <c r="C1358" s="31" t="s">
        <v>0</v>
      </c>
      <c r="D1358" s="31" t="s">
        <v>1</v>
      </c>
      <c r="E1358" s="31" t="s">
        <v>22242</v>
      </c>
      <c r="F1358" s="31" t="s">
        <v>3</v>
      </c>
      <c r="G1358" s="31" t="s">
        <v>25417</v>
      </c>
      <c r="H1358" s="31" t="s">
        <v>4</v>
      </c>
      <c r="I1358" s="31" t="s">
        <v>22243</v>
      </c>
      <c r="J1358" s="31" t="s">
        <v>22244</v>
      </c>
      <c r="K1358" s="31" t="s">
        <v>22245</v>
      </c>
      <c r="L1358" s="31" t="s">
        <v>22246</v>
      </c>
      <c r="M1358" s="31" t="s">
        <v>22247</v>
      </c>
      <c r="N1358" s="31" t="s">
        <v>22245</v>
      </c>
      <c r="O1358" s="31" t="s">
        <v>22248</v>
      </c>
      <c r="P1358" s="31" t="s">
        <v>11</v>
      </c>
      <c r="Q1358" s="31" t="s">
        <v>25514</v>
      </c>
      <c r="R1358" s="31" t="s">
        <v>12</v>
      </c>
      <c r="S1358" s="31" t="s">
        <v>13</v>
      </c>
      <c r="T1358" s="31" t="s">
        <v>14</v>
      </c>
      <c r="U1358" s="31" t="s">
        <v>15</v>
      </c>
      <c r="V1358" s="31" t="s">
        <v>16</v>
      </c>
      <c r="W1358" s="31" t="s">
        <v>17</v>
      </c>
      <c r="X1358" s="31" t="s">
        <v>25515</v>
      </c>
      <c r="Y1358" s="31" t="s">
        <v>18</v>
      </c>
      <c r="Z1358" s="31" t="s">
        <v>19</v>
      </c>
      <c r="AA1358" s="31" t="s">
        <v>19</v>
      </c>
      <c r="AB1358" s="31" t="s">
        <v>19</v>
      </c>
      <c r="AC1358" s="31" t="s">
        <v>23799</v>
      </c>
      <c r="AD1358" s="31" t="s">
        <v>5026</v>
      </c>
      <c r="AE1358" s="31" t="s">
        <v>21</v>
      </c>
      <c r="AF1358" s="31" t="s">
        <v>25516</v>
      </c>
      <c r="AG1358" s="31" t="s">
        <v>19</v>
      </c>
      <c r="AH1358" s="31" t="s">
        <v>25517</v>
      </c>
      <c r="AI1358" s="31" t="s">
        <v>23</v>
      </c>
      <c r="AJ1358" s="31" t="s">
        <v>24</v>
      </c>
      <c r="AK1358" s="31" t="s">
        <v>25</v>
      </c>
      <c r="AL1358" s="31" t="s">
        <v>26</v>
      </c>
      <c r="AM1358" s="31" t="s">
        <v>19</v>
      </c>
      <c r="AN1358" s="31" t="s">
        <v>19</v>
      </c>
      <c r="AO1358" s="31" t="s">
        <v>19</v>
      </c>
      <c r="AP1358" s="31" t="s">
        <v>27</v>
      </c>
      <c r="AQ1358" s="31" t="s">
        <v>25422</v>
      </c>
      <c r="AR1358" s="31" t="s">
        <v>19</v>
      </c>
      <c r="AS1358" s="59">
        <v>43932</v>
      </c>
      <c r="AT1358" s="32">
        <v>31.09</v>
      </c>
      <c r="AU1358" s="33" t="s">
        <v>28</v>
      </c>
      <c r="AV1358" s="32">
        <v>3</v>
      </c>
      <c r="AW1358" s="33" t="s">
        <v>29</v>
      </c>
      <c r="AX1358" s="34">
        <v>4</v>
      </c>
      <c r="AY1358" s="32">
        <v>3</v>
      </c>
      <c r="AZ1358" s="33" t="s">
        <v>29</v>
      </c>
      <c r="BA1358" s="35">
        <v>12.74</v>
      </c>
      <c r="BB1358" s="33" t="s">
        <v>30</v>
      </c>
      <c r="BC1358" s="35">
        <v>50.72</v>
      </c>
      <c r="BD1358" s="33" t="s">
        <v>30</v>
      </c>
      <c r="BE1358" s="35">
        <v>0</v>
      </c>
      <c r="BF1358" s="33" t="s">
        <v>30</v>
      </c>
      <c r="BG1358" s="35">
        <v>-8.9</v>
      </c>
      <c r="BH1358" s="33" t="s">
        <v>30</v>
      </c>
      <c r="BI1358" s="35">
        <v>0</v>
      </c>
      <c r="BJ1358" s="33" t="s">
        <v>30</v>
      </c>
      <c r="BK1358" s="35">
        <v>8.81</v>
      </c>
      <c r="BL1358" s="33" t="s">
        <v>30</v>
      </c>
      <c r="BM1358" s="35">
        <v>7.11</v>
      </c>
      <c r="BN1358" s="33" t="s">
        <v>30</v>
      </c>
      <c r="BO1358" s="35">
        <v>41.82</v>
      </c>
      <c r="BP1358" s="33" t="s">
        <v>30</v>
      </c>
      <c r="BQ1358" s="35">
        <v>17.07</v>
      </c>
      <c r="BR1358" s="33" t="s">
        <v>30</v>
      </c>
      <c r="BS1358" s="9">
        <f>VLOOKUP(A1358,HR!A:P,16,0)</f>
        <v>9</v>
      </c>
      <c r="BT1358" s="9" t="str">
        <f>VLOOKUP(A1358,HR!A:S,19,0)</f>
        <v>07:43</v>
      </c>
      <c r="BU1358" s="9" t="str">
        <f>VLOOKUP(VALUE(AC1358),Varios!A:J,9,0)</f>
        <v>---927213004--</v>
      </c>
      <c r="BV1358" s="9" t="str">
        <f>VLOOKUP(VALUE(AC1358),Varios!A:J,10,0)</f>
        <v>PEM120</v>
      </c>
      <c r="BW1358" s="9" t="str">
        <f t="shared" si="231"/>
        <v>Cod:12299425 - Cli:Mauricio Cruz, Keyko Jasmin - Tel.:---927213004-- -Dir:Ca. Las Dalias Mz 22 Lt 11 - Dist.:LA ESPERANZA - ZV:PEM120 -Llega:07:43</v>
      </c>
      <c r="BX1358" s="16" t="str">
        <f t="shared" si="232"/>
        <v>3. Ent. PT</v>
      </c>
      <c r="BY1358" s="16" t="str">
        <f t="shared" si="233"/>
        <v>4-Vta.</v>
      </c>
      <c r="BZ1358" s="16" t="str">
        <f t="shared" si="234"/>
        <v>Contado</v>
      </c>
      <c r="CA1358" s="16">
        <f t="shared" si="235"/>
        <v>50.72</v>
      </c>
      <c r="CB1358" s="16" t="str">
        <f t="shared" si="236"/>
        <v xml:space="preserve"> </v>
      </c>
      <c r="CC1358" s="16">
        <f t="shared" si="237"/>
        <v>3</v>
      </c>
      <c r="CD1358" s="16" t="str">
        <f t="shared" si="238"/>
        <v xml:space="preserve"> </v>
      </c>
      <c r="CE1358" s="16" t="str">
        <f t="shared" si="239"/>
        <v>Transporte: 3401642333 - Villalobos Sosa, Leonidas</v>
      </c>
      <c r="CF1358" s="16">
        <f t="shared" si="240"/>
        <v>1</v>
      </c>
      <c r="CG1358" s="16">
        <f>IF(Tabla1[[#This Row],[Clientes]]=1,VLOOKUP(Tabla1[[#This Row],[BK49**]],HR!A:X,24,0),"")</f>
        <v>0.5</v>
      </c>
    </row>
    <row r="1359" spans="1:85" x14ac:dyDescent="0.25">
      <c r="A1359" s="7" t="str">
        <f t="shared" si="241"/>
        <v>12299425</v>
      </c>
      <c r="B1359" s="31" t="s">
        <v>25416</v>
      </c>
      <c r="C1359" s="31" t="s">
        <v>0</v>
      </c>
      <c r="D1359" s="31" t="s">
        <v>1</v>
      </c>
      <c r="E1359" s="31" t="s">
        <v>22242</v>
      </c>
      <c r="F1359" s="31" t="s">
        <v>3</v>
      </c>
      <c r="G1359" s="31" t="s">
        <v>25417</v>
      </c>
      <c r="H1359" s="31" t="s">
        <v>4</v>
      </c>
      <c r="I1359" s="31" t="s">
        <v>22243</v>
      </c>
      <c r="J1359" s="31" t="s">
        <v>22244</v>
      </c>
      <c r="K1359" s="31" t="s">
        <v>22245</v>
      </c>
      <c r="L1359" s="31" t="s">
        <v>22246</v>
      </c>
      <c r="M1359" s="31" t="s">
        <v>22247</v>
      </c>
      <c r="N1359" s="31" t="s">
        <v>22245</v>
      </c>
      <c r="O1359" s="31" t="s">
        <v>22248</v>
      </c>
      <c r="P1359" s="31" t="s">
        <v>11</v>
      </c>
      <c r="Q1359" s="31" t="s">
        <v>25514</v>
      </c>
      <c r="R1359" s="31" t="s">
        <v>12</v>
      </c>
      <c r="S1359" s="31" t="s">
        <v>39</v>
      </c>
      <c r="T1359" s="31" t="s">
        <v>14</v>
      </c>
      <c r="U1359" s="31" t="s">
        <v>40</v>
      </c>
      <c r="V1359" s="31" t="s">
        <v>16</v>
      </c>
      <c r="W1359" s="31" t="s">
        <v>17</v>
      </c>
      <c r="X1359" s="31" t="s">
        <v>25515</v>
      </c>
      <c r="Y1359" s="31" t="s">
        <v>18</v>
      </c>
      <c r="Z1359" s="31" t="s">
        <v>19</v>
      </c>
      <c r="AA1359" s="31" t="s">
        <v>19</v>
      </c>
      <c r="AB1359" s="31" t="s">
        <v>19</v>
      </c>
      <c r="AC1359" s="31" t="s">
        <v>23799</v>
      </c>
      <c r="AD1359" s="31" t="s">
        <v>5026</v>
      </c>
      <c r="AE1359" s="31" t="s">
        <v>21</v>
      </c>
      <c r="AF1359" s="31" t="s">
        <v>25516</v>
      </c>
      <c r="AG1359" s="31" t="s">
        <v>19</v>
      </c>
      <c r="AH1359" s="31" t="s">
        <v>25517</v>
      </c>
      <c r="AI1359" s="31" t="s">
        <v>23</v>
      </c>
      <c r="AJ1359" s="31" t="s">
        <v>24</v>
      </c>
      <c r="AK1359" s="31" t="s">
        <v>41</v>
      </c>
      <c r="AL1359" s="31" t="s">
        <v>26</v>
      </c>
      <c r="AM1359" s="31" t="s">
        <v>19</v>
      </c>
      <c r="AN1359" s="31" t="s">
        <v>19</v>
      </c>
      <c r="AO1359" s="31" t="s">
        <v>19</v>
      </c>
      <c r="AP1359" s="31" t="s">
        <v>27</v>
      </c>
      <c r="AQ1359" s="31" t="s">
        <v>25422</v>
      </c>
      <c r="AR1359" s="31" t="s">
        <v>19</v>
      </c>
      <c r="AS1359" s="59">
        <v>43932</v>
      </c>
      <c r="AT1359" s="32">
        <v>31.09</v>
      </c>
      <c r="AU1359" s="33" t="s">
        <v>28</v>
      </c>
      <c r="AV1359" s="32">
        <v>1</v>
      </c>
      <c r="AW1359" s="33" t="s">
        <v>29</v>
      </c>
      <c r="AX1359" s="34">
        <v>12</v>
      </c>
      <c r="AY1359" s="32">
        <v>1</v>
      </c>
      <c r="AZ1359" s="33" t="s">
        <v>29</v>
      </c>
      <c r="BA1359" s="35">
        <v>4.25</v>
      </c>
      <c r="BB1359" s="33" t="s">
        <v>30</v>
      </c>
      <c r="BC1359" s="35">
        <v>7.24</v>
      </c>
      <c r="BD1359" s="33" t="s">
        <v>30</v>
      </c>
      <c r="BE1359" s="35">
        <v>0</v>
      </c>
      <c r="BF1359" s="33" t="s">
        <v>30</v>
      </c>
      <c r="BG1359" s="35">
        <v>0</v>
      </c>
      <c r="BH1359" s="33" t="s">
        <v>30</v>
      </c>
      <c r="BI1359" s="35">
        <v>0</v>
      </c>
      <c r="BJ1359" s="33" t="s">
        <v>30</v>
      </c>
      <c r="BK1359" s="35">
        <v>1.52</v>
      </c>
      <c r="BL1359" s="33" t="s">
        <v>30</v>
      </c>
      <c r="BM1359" s="35">
        <v>1.23</v>
      </c>
      <c r="BN1359" s="33" t="s">
        <v>30</v>
      </c>
      <c r="BO1359" s="35">
        <v>7.24</v>
      </c>
      <c r="BP1359" s="33" t="s">
        <v>30</v>
      </c>
      <c r="BQ1359" s="35">
        <v>2.75</v>
      </c>
      <c r="BR1359" s="33" t="s">
        <v>30</v>
      </c>
      <c r="BS1359" s="9">
        <f>VLOOKUP(A1359,HR!A:P,16,0)</f>
        <v>9</v>
      </c>
      <c r="BT1359" s="9" t="str">
        <f>VLOOKUP(A1359,HR!A:S,19,0)</f>
        <v>07:43</v>
      </c>
      <c r="BU1359" s="9" t="str">
        <f>VLOOKUP(VALUE(AC1359),Varios!A:J,9,0)</f>
        <v>---927213004--</v>
      </c>
      <c r="BV1359" s="9" t="str">
        <f>VLOOKUP(VALUE(AC1359),Varios!A:J,10,0)</f>
        <v>PEM120</v>
      </c>
      <c r="BW1359" s="9" t="str">
        <f t="shared" si="231"/>
        <v>Cod:12299425 - Cli:Mauricio Cruz, Keyko Jasmin - Tel.:---927213004-- -Dir:Ca. Las Dalias Mz 22 Lt 11 - Dist.:LA ESPERANZA - ZV:PEM120 -Llega:07:43</v>
      </c>
      <c r="BX1359" s="16" t="str">
        <f t="shared" si="232"/>
        <v>3. Ent. PT</v>
      </c>
      <c r="BY1359" s="16" t="str">
        <f t="shared" si="233"/>
        <v>4-Vta.</v>
      </c>
      <c r="BZ1359" s="16" t="str">
        <f t="shared" si="234"/>
        <v>Contado</v>
      </c>
      <c r="CA1359" s="16">
        <f t="shared" si="235"/>
        <v>7.24</v>
      </c>
      <c r="CB1359" s="16" t="str">
        <f t="shared" si="236"/>
        <v xml:space="preserve"> </v>
      </c>
      <c r="CC1359" s="16">
        <f t="shared" si="237"/>
        <v>1</v>
      </c>
      <c r="CD1359" s="16" t="str">
        <f t="shared" si="238"/>
        <v xml:space="preserve"> </v>
      </c>
      <c r="CE1359" s="16" t="str">
        <f t="shared" si="239"/>
        <v>Transporte: 3401642333 - Villalobos Sosa, Leonidas</v>
      </c>
      <c r="CF1359" s="16">
        <f t="shared" si="240"/>
        <v>0</v>
      </c>
      <c r="CG1359" s="16" t="str">
        <f>IF(Tabla1[[#This Row],[Clientes]]=1,VLOOKUP(Tabla1[[#This Row],[BK49**]],HR!A:X,24,0),"")</f>
        <v/>
      </c>
    </row>
    <row r="1360" spans="1:85" x14ac:dyDescent="0.25">
      <c r="A1360" s="7" t="str">
        <f t="shared" si="241"/>
        <v>12299425</v>
      </c>
      <c r="B1360" s="31" t="s">
        <v>25416</v>
      </c>
      <c r="C1360" s="31" t="s">
        <v>0</v>
      </c>
      <c r="D1360" s="31" t="s">
        <v>1</v>
      </c>
      <c r="E1360" s="31" t="s">
        <v>22242</v>
      </c>
      <c r="F1360" s="31" t="s">
        <v>3</v>
      </c>
      <c r="G1360" s="31" t="s">
        <v>25417</v>
      </c>
      <c r="H1360" s="31" t="s">
        <v>4</v>
      </c>
      <c r="I1360" s="31" t="s">
        <v>22243</v>
      </c>
      <c r="J1360" s="31" t="s">
        <v>22244</v>
      </c>
      <c r="K1360" s="31" t="s">
        <v>22245</v>
      </c>
      <c r="L1360" s="31" t="s">
        <v>22246</v>
      </c>
      <c r="M1360" s="31" t="s">
        <v>22247</v>
      </c>
      <c r="N1360" s="31" t="s">
        <v>22245</v>
      </c>
      <c r="O1360" s="31" t="s">
        <v>22248</v>
      </c>
      <c r="P1360" s="31" t="s">
        <v>11</v>
      </c>
      <c r="Q1360" s="31" t="s">
        <v>25514</v>
      </c>
      <c r="R1360" s="31" t="s">
        <v>12</v>
      </c>
      <c r="S1360" s="31" t="s">
        <v>31</v>
      </c>
      <c r="T1360" s="31" t="s">
        <v>14</v>
      </c>
      <c r="U1360" s="31" t="s">
        <v>32</v>
      </c>
      <c r="V1360" s="31" t="s">
        <v>16</v>
      </c>
      <c r="W1360" s="31" t="s">
        <v>17</v>
      </c>
      <c r="X1360" s="31" t="s">
        <v>25515</v>
      </c>
      <c r="Y1360" s="31" t="s">
        <v>18</v>
      </c>
      <c r="Z1360" s="31" t="s">
        <v>19</v>
      </c>
      <c r="AA1360" s="31" t="s">
        <v>19</v>
      </c>
      <c r="AB1360" s="31" t="s">
        <v>19</v>
      </c>
      <c r="AC1360" s="31" t="s">
        <v>23799</v>
      </c>
      <c r="AD1360" s="31" t="s">
        <v>5026</v>
      </c>
      <c r="AE1360" s="31" t="s">
        <v>21</v>
      </c>
      <c r="AF1360" s="31" t="s">
        <v>25516</v>
      </c>
      <c r="AG1360" s="31" t="s">
        <v>19</v>
      </c>
      <c r="AH1360" s="31" t="s">
        <v>25517</v>
      </c>
      <c r="AI1360" s="31" t="s">
        <v>23</v>
      </c>
      <c r="AJ1360" s="31" t="s">
        <v>24</v>
      </c>
      <c r="AK1360" s="31" t="s">
        <v>25</v>
      </c>
      <c r="AL1360" s="31" t="s">
        <v>26</v>
      </c>
      <c r="AM1360" s="31" t="s">
        <v>19</v>
      </c>
      <c r="AN1360" s="31" t="s">
        <v>19</v>
      </c>
      <c r="AO1360" s="31" t="s">
        <v>19</v>
      </c>
      <c r="AP1360" s="31" t="s">
        <v>27</v>
      </c>
      <c r="AQ1360" s="31" t="s">
        <v>25422</v>
      </c>
      <c r="AR1360" s="31" t="s">
        <v>19</v>
      </c>
      <c r="AS1360" s="59">
        <v>43932</v>
      </c>
      <c r="AT1360" s="32">
        <v>31.09</v>
      </c>
      <c r="AU1360" s="33" t="s">
        <v>28</v>
      </c>
      <c r="AV1360" s="32">
        <v>1</v>
      </c>
      <c r="AW1360" s="33" t="s">
        <v>29</v>
      </c>
      <c r="AX1360" s="34">
        <v>15</v>
      </c>
      <c r="AY1360" s="32">
        <v>1</v>
      </c>
      <c r="AZ1360" s="33" t="s">
        <v>29</v>
      </c>
      <c r="BA1360" s="35">
        <v>4.16</v>
      </c>
      <c r="BB1360" s="33" t="s">
        <v>30</v>
      </c>
      <c r="BC1360" s="35">
        <v>13.86</v>
      </c>
      <c r="BD1360" s="33" t="s">
        <v>30</v>
      </c>
      <c r="BE1360" s="35">
        <v>0</v>
      </c>
      <c r="BF1360" s="33" t="s">
        <v>30</v>
      </c>
      <c r="BG1360" s="35">
        <v>-0.81</v>
      </c>
      <c r="BH1360" s="33" t="s">
        <v>30</v>
      </c>
      <c r="BI1360" s="35">
        <v>0</v>
      </c>
      <c r="BJ1360" s="33" t="s">
        <v>30</v>
      </c>
      <c r="BK1360" s="35">
        <v>2.75</v>
      </c>
      <c r="BL1360" s="33" t="s">
        <v>30</v>
      </c>
      <c r="BM1360" s="35">
        <v>2.2200000000000002</v>
      </c>
      <c r="BN1360" s="33" t="s">
        <v>30</v>
      </c>
      <c r="BO1360" s="35">
        <v>13.05</v>
      </c>
      <c r="BP1360" s="33" t="s">
        <v>30</v>
      </c>
      <c r="BQ1360" s="35">
        <v>5.33</v>
      </c>
      <c r="BR1360" s="33" t="s">
        <v>30</v>
      </c>
      <c r="BS1360" s="9">
        <f>VLOOKUP(A1360,HR!A:P,16,0)</f>
        <v>9</v>
      </c>
      <c r="BT1360" s="9" t="str">
        <f>VLOOKUP(A1360,HR!A:S,19,0)</f>
        <v>07:43</v>
      </c>
      <c r="BU1360" s="9" t="str">
        <f>VLOOKUP(VALUE(AC1360),Varios!A:J,9,0)</f>
        <v>---927213004--</v>
      </c>
      <c r="BV1360" s="9" t="str">
        <f>VLOOKUP(VALUE(AC1360),Varios!A:J,10,0)</f>
        <v>PEM120</v>
      </c>
      <c r="BW1360" s="9" t="str">
        <f t="shared" si="231"/>
        <v>Cod:12299425 - Cli:Mauricio Cruz, Keyko Jasmin - Tel.:---927213004-- -Dir:Ca. Las Dalias Mz 22 Lt 11 - Dist.:LA ESPERANZA - ZV:PEM120 -Llega:07:43</v>
      </c>
      <c r="BX1360" s="16" t="str">
        <f t="shared" si="232"/>
        <v>3. Ent. PT</v>
      </c>
      <c r="BY1360" s="16" t="str">
        <f t="shared" si="233"/>
        <v>4-Vta.</v>
      </c>
      <c r="BZ1360" s="16" t="str">
        <f t="shared" si="234"/>
        <v>Contado</v>
      </c>
      <c r="CA1360" s="16">
        <f t="shared" si="235"/>
        <v>13.86</v>
      </c>
      <c r="CB1360" s="16" t="str">
        <f t="shared" si="236"/>
        <v xml:space="preserve"> </v>
      </c>
      <c r="CC1360" s="16">
        <f t="shared" si="237"/>
        <v>1</v>
      </c>
      <c r="CD1360" s="16" t="str">
        <f t="shared" si="238"/>
        <v xml:space="preserve"> </v>
      </c>
      <c r="CE1360" s="16" t="str">
        <f t="shared" si="239"/>
        <v>Transporte: 3401642333 - Villalobos Sosa, Leonidas</v>
      </c>
      <c r="CF1360" s="16">
        <f t="shared" si="240"/>
        <v>0</v>
      </c>
      <c r="CG1360" s="16" t="str">
        <f>IF(Tabla1[[#This Row],[Clientes]]=1,VLOOKUP(Tabla1[[#This Row],[BK49**]],HR!A:X,24,0),"")</f>
        <v/>
      </c>
    </row>
    <row r="1361" spans="1:85" x14ac:dyDescent="0.25">
      <c r="A1361" s="7" t="str">
        <f t="shared" si="241"/>
        <v>11677878</v>
      </c>
      <c r="B1361" s="31" t="s">
        <v>25416</v>
      </c>
      <c r="C1361" s="31" t="s">
        <v>0</v>
      </c>
      <c r="D1361" s="31" t="s">
        <v>1</v>
      </c>
      <c r="E1361" s="31" t="s">
        <v>22242</v>
      </c>
      <c r="F1361" s="31" t="s">
        <v>3</v>
      </c>
      <c r="G1361" s="31" t="s">
        <v>25417</v>
      </c>
      <c r="H1361" s="31" t="s">
        <v>4</v>
      </c>
      <c r="I1361" s="31" t="s">
        <v>22243</v>
      </c>
      <c r="J1361" s="31" t="s">
        <v>22244</v>
      </c>
      <c r="K1361" s="31" t="s">
        <v>22245</v>
      </c>
      <c r="L1361" s="31" t="s">
        <v>22246</v>
      </c>
      <c r="M1361" s="31" t="s">
        <v>22247</v>
      </c>
      <c r="N1361" s="31" t="s">
        <v>22245</v>
      </c>
      <c r="O1361" s="31" t="s">
        <v>22248</v>
      </c>
      <c r="P1361" s="31" t="s">
        <v>11</v>
      </c>
      <c r="Q1361" s="31" t="s">
        <v>25518</v>
      </c>
      <c r="R1361" s="31" t="s">
        <v>12</v>
      </c>
      <c r="S1361" s="31" t="s">
        <v>13</v>
      </c>
      <c r="T1361" s="31" t="s">
        <v>14</v>
      </c>
      <c r="U1361" s="31" t="s">
        <v>15</v>
      </c>
      <c r="V1361" s="31" t="s">
        <v>16</v>
      </c>
      <c r="W1361" s="31" t="s">
        <v>17</v>
      </c>
      <c r="X1361" s="31" t="s">
        <v>25519</v>
      </c>
      <c r="Y1361" s="31" t="s">
        <v>18</v>
      </c>
      <c r="Z1361" s="31" t="s">
        <v>19</v>
      </c>
      <c r="AA1361" s="31" t="s">
        <v>19</v>
      </c>
      <c r="AB1361" s="31" t="s">
        <v>19</v>
      </c>
      <c r="AC1361" s="31" t="s">
        <v>23829</v>
      </c>
      <c r="AD1361" s="31" t="s">
        <v>4973</v>
      </c>
      <c r="AE1361" s="31" t="s">
        <v>60</v>
      </c>
      <c r="AF1361" s="31" t="s">
        <v>25520</v>
      </c>
      <c r="AG1361" s="31" t="s">
        <v>19</v>
      </c>
      <c r="AH1361" s="31" t="s">
        <v>22280</v>
      </c>
      <c r="AI1361" s="31" t="s">
        <v>43</v>
      </c>
      <c r="AJ1361" s="31" t="s">
        <v>24</v>
      </c>
      <c r="AK1361" s="31" t="s">
        <v>25</v>
      </c>
      <c r="AL1361" s="31" t="s">
        <v>26</v>
      </c>
      <c r="AM1361" s="31" t="s">
        <v>19</v>
      </c>
      <c r="AN1361" s="31" t="s">
        <v>19</v>
      </c>
      <c r="AO1361" s="31" t="s">
        <v>19</v>
      </c>
      <c r="AP1361" s="31" t="s">
        <v>27</v>
      </c>
      <c r="AQ1361" s="31" t="s">
        <v>25422</v>
      </c>
      <c r="AR1361" s="31" t="s">
        <v>19</v>
      </c>
      <c r="AS1361" s="59">
        <v>43932</v>
      </c>
      <c r="AT1361" s="32">
        <v>31.09</v>
      </c>
      <c r="AU1361" s="33" t="s">
        <v>28</v>
      </c>
      <c r="AV1361" s="32">
        <v>3</v>
      </c>
      <c r="AW1361" s="33" t="s">
        <v>29</v>
      </c>
      <c r="AX1361" s="34">
        <v>4</v>
      </c>
      <c r="AY1361" s="32">
        <v>3</v>
      </c>
      <c r="AZ1361" s="33" t="s">
        <v>29</v>
      </c>
      <c r="BA1361" s="35">
        <v>12.74</v>
      </c>
      <c r="BB1361" s="33" t="s">
        <v>30</v>
      </c>
      <c r="BC1361" s="35">
        <v>50.72</v>
      </c>
      <c r="BD1361" s="33" t="s">
        <v>30</v>
      </c>
      <c r="BE1361" s="35">
        <v>0</v>
      </c>
      <c r="BF1361" s="33" t="s">
        <v>30</v>
      </c>
      <c r="BG1361" s="35">
        <v>-8.9</v>
      </c>
      <c r="BH1361" s="33" t="s">
        <v>30</v>
      </c>
      <c r="BI1361" s="35">
        <v>0</v>
      </c>
      <c r="BJ1361" s="33" t="s">
        <v>30</v>
      </c>
      <c r="BK1361" s="35">
        <v>8.81</v>
      </c>
      <c r="BL1361" s="33" t="s">
        <v>30</v>
      </c>
      <c r="BM1361" s="35">
        <v>7.11</v>
      </c>
      <c r="BN1361" s="33" t="s">
        <v>30</v>
      </c>
      <c r="BO1361" s="35">
        <v>41.82</v>
      </c>
      <c r="BP1361" s="33" t="s">
        <v>30</v>
      </c>
      <c r="BQ1361" s="35">
        <v>17.07</v>
      </c>
      <c r="BR1361" s="33" t="s">
        <v>30</v>
      </c>
      <c r="BS1361" s="9">
        <f>VLOOKUP(A1361,HR!A:P,16,0)</f>
        <v>19</v>
      </c>
      <c r="BT1361" s="9" t="str">
        <f>VLOOKUP(A1361,HR!A:S,19,0)</f>
        <v>08:27</v>
      </c>
      <c r="BU1361" s="9" t="str">
        <f>VLOOKUP(VALUE(AC1361),Varios!A:J,9,0)</f>
        <v>---999666567--</v>
      </c>
      <c r="BV1361" s="9" t="str">
        <f>VLOOKUP(VALUE(AC1361),Varios!A:J,10,0)</f>
        <v>PEMD01</v>
      </c>
      <c r="BW1361" s="9" t="str">
        <f t="shared" si="231"/>
        <v>Cod:11677878 - Cli:Bello Quiroz, Fernando Alvaro - Tel.:---999666567-- -Dir:C.P. El Milagro Viii Mz B Lt 11 - Dist.:HUANCHACO - ZV:PEMD01 -Llega:08:27</v>
      </c>
      <c r="BX1361" s="16" t="str">
        <f t="shared" si="232"/>
        <v>3. Ent. PT</v>
      </c>
      <c r="BY1361" s="16" t="str">
        <f t="shared" si="233"/>
        <v>4-Vta.</v>
      </c>
      <c r="BZ1361" s="16" t="str">
        <f t="shared" si="234"/>
        <v>Contado</v>
      </c>
      <c r="CA1361" s="16">
        <f t="shared" si="235"/>
        <v>50.72</v>
      </c>
      <c r="CB1361" s="16" t="str">
        <f t="shared" si="236"/>
        <v xml:space="preserve"> </v>
      </c>
      <c r="CC1361" s="16">
        <f t="shared" si="237"/>
        <v>3</v>
      </c>
      <c r="CD1361" s="16" t="str">
        <f t="shared" si="238"/>
        <v xml:space="preserve"> </v>
      </c>
      <c r="CE1361" s="16" t="str">
        <f t="shared" si="239"/>
        <v>Transporte: 3401642333 - Villalobos Sosa, Leonidas</v>
      </c>
      <c r="CF1361" s="16">
        <f t="shared" si="240"/>
        <v>1</v>
      </c>
      <c r="CG1361" s="16">
        <f>IF(Tabla1[[#This Row],[Clientes]]=1,VLOOKUP(Tabla1[[#This Row],[BK49**]],HR!A:X,24,0),"")</f>
        <v>0.2</v>
      </c>
    </row>
    <row r="1362" spans="1:85" x14ac:dyDescent="0.25">
      <c r="A1362" s="7" t="str">
        <f t="shared" si="241"/>
        <v>10065835</v>
      </c>
      <c r="B1362" s="31" t="s">
        <v>25416</v>
      </c>
      <c r="C1362" s="31" t="s">
        <v>0</v>
      </c>
      <c r="D1362" s="31" t="s">
        <v>1</v>
      </c>
      <c r="E1362" s="31" t="s">
        <v>22242</v>
      </c>
      <c r="F1362" s="31" t="s">
        <v>3</v>
      </c>
      <c r="G1362" s="31" t="s">
        <v>25417</v>
      </c>
      <c r="H1362" s="31" t="s">
        <v>4</v>
      </c>
      <c r="I1362" s="31" t="s">
        <v>22243</v>
      </c>
      <c r="J1362" s="31" t="s">
        <v>22244</v>
      </c>
      <c r="K1362" s="31" t="s">
        <v>22245</v>
      </c>
      <c r="L1362" s="31" t="s">
        <v>22246</v>
      </c>
      <c r="M1362" s="31" t="s">
        <v>22247</v>
      </c>
      <c r="N1362" s="31" t="s">
        <v>22245</v>
      </c>
      <c r="O1362" s="31" t="s">
        <v>22248</v>
      </c>
      <c r="P1362" s="31" t="s">
        <v>11</v>
      </c>
      <c r="Q1362" s="31" t="s">
        <v>25521</v>
      </c>
      <c r="R1362" s="31" t="s">
        <v>12</v>
      </c>
      <c r="S1362" s="31" t="s">
        <v>13</v>
      </c>
      <c r="T1362" s="31" t="s">
        <v>14</v>
      </c>
      <c r="U1362" s="31" t="s">
        <v>15</v>
      </c>
      <c r="V1362" s="31" t="s">
        <v>16</v>
      </c>
      <c r="W1362" s="31" t="s">
        <v>17</v>
      </c>
      <c r="X1362" s="31" t="s">
        <v>25522</v>
      </c>
      <c r="Y1362" s="31" t="s">
        <v>18</v>
      </c>
      <c r="Z1362" s="31" t="s">
        <v>19</v>
      </c>
      <c r="AA1362" s="31" t="s">
        <v>19</v>
      </c>
      <c r="AB1362" s="31" t="s">
        <v>19</v>
      </c>
      <c r="AC1362" s="31" t="s">
        <v>23862</v>
      </c>
      <c r="AD1362" s="31" t="s">
        <v>2253</v>
      </c>
      <c r="AE1362" s="31" t="s">
        <v>21</v>
      </c>
      <c r="AF1362" s="31" t="s">
        <v>25523</v>
      </c>
      <c r="AG1362" s="31" t="s">
        <v>19</v>
      </c>
      <c r="AH1362" s="31" t="s">
        <v>25524</v>
      </c>
      <c r="AI1362" s="31" t="s">
        <v>43</v>
      </c>
      <c r="AJ1362" s="31" t="s">
        <v>24</v>
      </c>
      <c r="AK1362" s="31" t="s">
        <v>25</v>
      </c>
      <c r="AL1362" s="31" t="s">
        <v>26</v>
      </c>
      <c r="AM1362" s="31" t="s">
        <v>19</v>
      </c>
      <c r="AN1362" s="31" t="s">
        <v>19</v>
      </c>
      <c r="AO1362" s="31" t="s">
        <v>19</v>
      </c>
      <c r="AP1362" s="31" t="s">
        <v>27</v>
      </c>
      <c r="AQ1362" s="31" t="s">
        <v>25422</v>
      </c>
      <c r="AR1362" s="31" t="s">
        <v>19</v>
      </c>
      <c r="AS1362" s="59">
        <v>43932</v>
      </c>
      <c r="AT1362" s="32">
        <v>31.09</v>
      </c>
      <c r="AU1362" s="33" t="s">
        <v>28</v>
      </c>
      <c r="AV1362" s="32">
        <v>2</v>
      </c>
      <c r="AW1362" s="33" t="s">
        <v>29</v>
      </c>
      <c r="AX1362" s="34">
        <v>4</v>
      </c>
      <c r="AY1362" s="32">
        <v>2</v>
      </c>
      <c r="AZ1362" s="33" t="s">
        <v>29</v>
      </c>
      <c r="BA1362" s="35">
        <v>8.5</v>
      </c>
      <c r="BB1362" s="33" t="s">
        <v>30</v>
      </c>
      <c r="BC1362" s="35">
        <v>33.81</v>
      </c>
      <c r="BD1362" s="33" t="s">
        <v>30</v>
      </c>
      <c r="BE1362" s="35">
        <v>0</v>
      </c>
      <c r="BF1362" s="33" t="s">
        <v>30</v>
      </c>
      <c r="BG1362" s="35">
        <v>-3.96</v>
      </c>
      <c r="BH1362" s="33" t="s">
        <v>30</v>
      </c>
      <c r="BI1362" s="35">
        <v>0</v>
      </c>
      <c r="BJ1362" s="33" t="s">
        <v>30</v>
      </c>
      <c r="BK1362" s="35">
        <v>6.29</v>
      </c>
      <c r="BL1362" s="33" t="s">
        <v>30</v>
      </c>
      <c r="BM1362" s="35">
        <v>5.07</v>
      </c>
      <c r="BN1362" s="33" t="s">
        <v>30</v>
      </c>
      <c r="BO1362" s="35">
        <v>29.85</v>
      </c>
      <c r="BP1362" s="33" t="s">
        <v>30</v>
      </c>
      <c r="BQ1362" s="35">
        <v>12.18</v>
      </c>
      <c r="BR1362" s="33" t="s">
        <v>30</v>
      </c>
      <c r="BS1362" s="9">
        <f>VLOOKUP(A1362,HR!A:P,16,0)</f>
        <v>31</v>
      </c>
      <c r="BT1362" s="9" t="str">
        <f>VLOOKUP(A1362,HR!A:S,19,0)</f>
        <v>09:44</v>
      </c>
      <c r="BU1362" s="9" t="str">
        <f>VLOOKUP(VALUE(AC1362),Varios!A:J,9,0)</f>
        <v>-44608602--992072048--</v>
      </c>
      <c r="BV1362" s="9" t="str">
        <f>VLOOKUP(VALUE(AC1362),Varios!A:J,10,0)</f>
        <v>PEMP11</v>
      </c>
      <c r="BW1362" s="9" t="str">
        <f t="shared" si="231"/>
        <v>Cod:10065835 - Cli:Huamanchumo Bernal, Maria Laura - Tel.:-44608602--992072048-- -Dir:Av. Dean Saavedra 824 - Dist.:HUANCHACO - ZV:PEMP11 -Llega:09:44</v>
      </c>
      <c r="BX1362" s="16" t="str">
        <f t="shared" si="232"/>
        <v>3. Ent. PT</v>
      </c>
      <c r="BY1362" s="16" t="str">
        <f t="shared" si="233"/>
        <v>4-Vta.</v>
      </c>
      <c r="BZ1362" s="16" t="str">
        <f t="shared" si="234"/>
        <v>Contado</v>
      </c>
      <c r="CA1362" s="16">
        <f t="shared" si="235"/>
        <v>33.81</v>
      </c>
      <c r="CB1362" s="16" t="str">
        <f t="shared" si="236"/>
        <v xml:space="preserve"> </v>
      </c>
      <c r="CC1362" s="16">
        <f t="shared" si="237"/>
        <v>2</v>
      </c>
      <c r="CD1362" s="16" t="str">
        <f t="shared" si="238"/>
        <v xml:space="preserve"> </v>
      </c>
      <c r="CE1362" s="16" t="str">
        <f t="shared" si="239"/>
        <v>Transporte: 3401642333 - Villalobos Sosa, Leonidas</v>
      </c>
      <c r="CF1362" s="16">
        <f t="shared" si="240"/>
        <v>1</v>
      </c>
      <c r="CG1362" s="16">
        <f>IF(Tabla1[[#This Row],[Clientes]]=1,VLOOKUP(Tabla1[[#This Row],[BK49**]],HR!A:X,24,0),"")</f>
        <v>1</v>
      </c>
    </row>
    <row r="1363" spans="1:85" x14ac:dyDescent="0.25">
      <c r="A1363" s="7" t="str">
        <f t="shared" si="241"/>
        <v>10065835</v>
      </c>
      <c r="B1363" s="31" t="s">
        <v>25416</v>
      </c>
      <c r="C1363" s="31" t="s">
        <v>0</v>
      </c>
      <c r="D1363" s="31" t="s">
        <v>1</v>
      </c>
      <c r="E1363" s="31" t="s">
        <v>22242</v>
      </c>
      <c r="F1363" s="31" t="s">
        <v>3</v>
      </c>
      <c r="G1363" s="31" t="s">
        <v>25417</v>
      </c>
      <c r="H1363" s="31" t="s">
        <v>4</v>
      </c>
      <c r="I1363" s="31" t="s">
        <v>22243</v>
      </c>
      <c r="J1363" s="31" t="s">
        <v>22244</v>
      </c>
      <c r="K1363" s="31" t="s">
        <v>22245</v>
      </c>
      <c r="L1363" s="31" t="s">
        <v>22246</v>
      </c>
      <c r="M1363" s="31" t="s">
        <v>22247</v>
      </c>
      <c r="N1363" s="31" t="s">
        <v>22245</v>
      </c>
      <c r="O1363" s="31" t="s">
        <v>22248</v>
      </c>
      <c r="P1363" s="31" t="s">
        <v>11</v>
      </c>
      <c r="Q1363" s="31" t="s">
        <v>25521</v>
      </c>
      <c r="R1363" s="31" t="s">
        <v>12</v>
      </c>
      <c r="S1363" s="31" t="s">
        <v>57</v>
      </c>
      <c r="T1363" s="31" t="s">
        <v>14</v>
      </c>
      <c r="U1363" s="31" t="s">
        <v>58</v>
      </c>
      <c r="V1363" s="31" t="s">
        <v>16</v>
      </c>
      <c r="W1363" s="31" t="s">
        <v>17</v>
      </c>
      <c r="X1363" s="31" t="s">
        <v>25522</v>
      </c>
      <c r="Y1363" s="31" t="s">
        <v>18</v>
      </c>
      <c r="Z1363" s="31" t="s">
        <v>19</v>
      </c>
      <c r="AA1363" s="31" t="s">
        <v>19</v>
      </c>
      <c r="AB1363" s="31" t="s">
        <v>19</v>
      </c>
      <c r="AC1363" s="31" t="s">
        <v>23862</v>
      </c>
      <c r="AD1363" s="31" t="s">
        <v>2253</v>
      </c>
      <c r="AE1363" s="31" t="s">
        <v>21</v>
      </c>
      <c r="AF1363" s="31" t="s">
        <v>25523</v>
      </c>
      <c r="AG1363" s="31" t="s">
        <v>19</v>
      </c>
      <c r="AH1363" s="31" t="s">
        <v>25524</v>
      </c>
      <c r="AI1363" s="31" t="s">
        <v>43</v>
      </c>
      <c r="AJ1363" s="31" t="s">
        <v>24</v>
      </c>
      <c r="AK1363" s="31" t="s">
        <v>35</v>
      </c>
      <c r="AL1363" s="31" t="s">
        <v>26</v>
      </c>
      <c r="AM1363" s="31" t="s">
        <v>19</v>
      </c>
      <c r="AN1363" s="31" t="s">
        <v>19</v>
      </c>
      <c r="AO1363" s="31" t="s">
        <v>19</v>
      </c>
      <c r="AP1363" s="31" t="s">
        <v>27</v>
      </c>
      <c r="AQ1363" s="31" t="s">
        <v>25422</v>
      </c>
      <c r="AR1363" s="31" t="s">
        <v>19</v>
      </c>
      <c r="AS1363" s="59">
        <v>43932</v>
      </c>
      <c r="AT1363" s="32">
        <v>31.09</v>
      </c>
      <c r="AU1363" s="33" t="s">
        <v>28</v>
      </c>
      <c r="AV1363" s="32">
        <v>2</v>
      </c>
      <c r="AW1363" s="33" t="s">
        <v>29</v>
      </c>
      <c r="AX1363" s="34">
        <v>1</v>
      </c>
      <c r="AY1363" s="32">
        <v>2</v>
      </c>
      <c r="AZ1363" s="33" t="s">
        <v>29</v>
      </c>
      <c r="BA1363" s="35">
        <v>5.77</v>
      </c>
      <c r="BB1363" s="33" t="s">
        <v>30</v>
      </c>
      <c r="BC1363" s="35">
        <v>12.88</v>
      </c>
      <c r="BD1363" s="33" t="s">
        <v>30</v>
      </c>
      <c r="BE1363" s="35">
        <v>0</v>
      </c>
      <c r="BF1363" s="33" t="s">
        <v>30</v>
      </c>
      <c r="BG1363" s="35">
        <v>0</v>
      </c>
      <c r="BH1363" s="33" t="s">
        <v>30</v>
      </c>
      <c r="BI1363" s="35">
        <v>0</v>
      </c>
      <c r="BJ1363" s="33" t="s">
        <v>30</v>
      </c>
      <c r="BK1363" s="35">
        <v>2.3199999999999998</v>
      </c>
      <c r="BL1363" s="33" t="s">
        <v>30</v>
      </c>
      <c r="BM1363" s="35">
        <v>0</v>
      </c>
      <c r="BN1363" s="33" t="s">
        <v>30</v>
      </c>
      <c r="BO1363" s="35">
        <v>12.88</v>
      </c>
      <c r="BP1363" s="33" t="s">
        <v>30</v>
      </c>
      <c r="BQ1363" s="35">
        <v>2.62</v>
      </c>
      <c r="BR1363" s="33" t="s">
        <v>30</v>
      </c>
      <c r="BS1363" s="9">
        <f>VLOOKUP(A1363,HR!A:P,16,0)</f>
        <v>31</v>
      </c>
      <c r="BT1363" s="9" t="str">
        <f>VLOOKUP(A1363,HR!A:S,19,0)</f>
        <v>09:44</v>
      </c>
      <c r="BU1363" s="9" t="str">
        <f>VLOOKUP(VALUE(AC1363),Varios!A:J,9,0)</f>
        <v>-44608602--992072048--</v>
      </c>
      <c r="BV1363" s="9" t="str">
        <f>VLOOKUP(VALUE(AC1363),Varios!A:J,10,0)</f>
        <v>PEMP11</v>
      </c>
      <c r="BW1363" s="9" t="str">
        <f t="shared" si="231"/>
        <v>Cod:10065835 - Cli:Huamanchumo Bernal, Maria Laura - Tel.:-44608602--992072048-- -Dir:Av. Dean Saavedra 824 - Dist.:HUANCHACO - ZV:PEMP11 -Llega:09:44</v>
      </c>
      <c r="BX1363" s="16" t="str">
        <f t="shared" si="232"/>
        <v>3. Ent. PT</v>
      </c>
      <c r="BY1363" s="16" t="str">
        <f t="shared" si="233"/>
        <v>4-Vta.</v>
      </c>
      <c r="BZ1363" s="16" t="str">
        <f t="shared" si="234"/>
        <v>Contado</v>
      </c>
      <c r="CA1363" s="16">
        <f t="shared" si="235"/>
        <v>12.88</v>
      </c>
      <c r="CB1363" s="16" t="str">
        <f t="shared" si="236"/>
        <v xml:space="preserve"> </v>
      </c>
      <c r="CC1363" s="16">
        <f t="shared" si="237"/>
        <v>2</v>
      </c>
      <c r="CD1363" s="16" t="str">
        <f t="shared" si="238"/>
        <v xml:space="preserve"> </v>
      </c>
      <c r="CE1363" s="16" t="str">
        <f t="shared" si="239"/>
        <v>Transporte: 3401642333 - Villalobos Sosa, Leonidas</v>
      </c>
      <c r="CF1363" s="16">
        <f t="shared" si="240"/>
        <v>0</v>
      </c>
      <c r="CG1363" s="16" t="str">
        <f>IF(Tabla1[[#This Row],[Clientes]]=1,VLOOKUP(Tabla1[[#This Row],[BK49**]],HR!A:X,24,0),"")</f>
        <v/>
      </c>
    </row>
    <row r="1364" spans="1:85" x14ac:dyDescent="0.25">
      <c r="A1364" s="7" t="str">
        <f t="shared" si="241"/>
        <v>11301917</v>
      </c>
      <c r="B1364" s="31" t="s">
        <v>25416</v>
      </c>
      <c r="C1364" s="31" t="s">
        <v>0</v>
      </c>
      <c r="D1364" s="31" t="s">
        <v>1</v>
      </c>
      <c r="E1364" s="31" t="s">
        <v>22242</v>
      </c>
      <c r="F1364" s="31" t="s">
        <v>3</v>
      </c>
      <c r="G1364" s="31" t="s">
        <v>25417</v>
      </c>
      <c r="H1364" s="31" t="s">
        <v>4</v>
      </c>
      <c r="I1364" s="31" t="s">
        <v>22243</v>
      </c>
      <c r="J1364" s="31" t="s">
        <v>22244</v>
      </c>
      <c r="K1364" s="31" t="s">
        <v>22245</v>
      </c>
      <c r="L1364" s="31" t="s">
        <v>22246</v>
      </c>
      <c r="M1364" s="31" t="s">
        <v>22247</v>
      </c>
      <c r="N1364" s="31" t="s">
        <v>22245</v>
      </c>
      <c r="O1364" s="31" t="s">
        <v>22248</v>
      </c>
      <c r="P1364" s="31" t="s">
        <v>11</v>
      </c>
      <c r="Q1364" s="31" t="s">
        <v>25525</v>
      </c>
      <c r="R1364" s="31" t="s">
        <v>12</v>
      </c>
      <c r="S1364" s="31" t="s">
        <v>39</v>
      </c>
      <c r="T1364" s="31" t="s">
        <v>14</v>
      </c>
      <c r="U1364" s="31" t="s">
        <v>40</v>
      </c>
      <c r="V1364" s="31" t="s">
        <v>16</v>
      </c>
      <c r="W1364" s="31" t="s">
        <v>17</v>
      </c>
      <c r="X1364" s="31" t="s">
        <v>25526</v>
      </c>
      <c r="Y1364" s="31" t="s">
        <v>18</v>
      </c>
      <c r="Z1364" s="31" t="s">
        <v>19</v>
      </c>
      <c r="AA1364" s="31" t="s">
        <v>19</v>
      </c>
      <c r="AB1364" s="31" t="s">
        <v>19</v>
      </c>
      <c r="AC1364" s="31" t="s">
        <v>23835</v>
      </c>
      <c r="AD1364" s="31" t="s">
        <v>18160</v>
      </c>
      <c r="AE1364" s="31" t="s">
        <v>60</v>
      </c>
      <c r="AF1364" s="31" t="s">
        <v>25527</v>
      </c>
      <c r="AG1364" s="31" t="s">
        <v>19</v>
      </c>
      <c r="AH1364" s="31" t="s">
        <v>19</v>
      </c>
      <c r="AI1364" s="31" t="s">
        <v>43</v>
      </c>
      <c r="AJ1364" s="31" t="s">
        <v>24</v>
      </c>
      <c r="AK1364" s="31" t="s">
        <v>41</v>
      </c>
      <c r="AL1364" s="31" t="s">
        <v>26</v>
      </c>
      <c r="AM1364" s="31" t="s">
        <v>19</v>
      </c>
      <c r="AN1364" s="31" t="s">
        <v>19</v>
      </c>
      <c r="AO1364" s="31" t="s">
        <v>19</v>
      </c>
      <c r="AP1364" s="31" t="s">
        <v>27</v>
      </c>
      <c r="AQ1364" s="31" t="s">
        <v>25422</v>
      </c>
      <c r="AR1364" s="31" t="s">
        <v>19</v>
      </c>
      <c r="AS1364" s="59">
        <v>43932</v>
      </c>
      <c r="AT1364" s="32">
        <v>31.09</v>
      </c>
      <c r="AU1364" s="33" t="s">
        <v>28</v>
      </c>
      <c r="AV1364" s="32">
        <v>1</v>
      </c>
      <c r="AW1364" s="33" t="s">
        <v>29</v>
      </c>
      <c r="AX1364" s="34">
        <v>12</v>
      </c>
      <c r="AY1364" s="32">
        <v>1</v>
      </c>
      <c r="AZ1364" s="33" t="s">
        <v>29</v>
      </c>
      <c r="BA1364" s="35">
        <v>4.25</v>
      </c>
      <c r="BB1364" s="33" t="s">
        <v>30</v>
      </c>
      <c r="BC1364" s="35">
        <v>7.24</v>
      </c>
      <c r="BD1364" s="33" t="s">
        <v>30</v>
      </c>
      <c r="BE1364" s="35">
        <v>0</v>
      </c>
      <c r="BF1364" s="33" t="s">
        <v>30</v>
      </c>
      <c r="BG1364" s="35">
        <v>0</v>
      </c>
      <c r="BH1364" s="33" t="s">
        <v>30</v>
      </c>
      <c r="BI1364" s="35">
        <v>0</v>
      </c>
      <c r="BJ1364" s="33" t="s">
        <v>30</v>
      </c>
      <c r="BK1364" s="35">
        <v>1.52</v>
      </c>
      <c r="BL1364" s="33" t="s">
        <v>30</v>
      </c>
      <c r="BM1364" s="35">
        <v>1.23</v>
      </c>
      <c r="BN1364" s="33" t="s">
        <v>30</v>
      </c>
      <c r="BO1364" s="35">
        <v>7.24</v>
      </c>
      <c r="BP1364" s="33" t="s">
        <v>30</v>
      </c>
      <c r="BQ1364" s="35">
        <v>2.75</v>
      </c>
      <c r="BR1364" s="33" t="s">
        <v>30</v>
      </c>
      <c r="BS1364" s="9">
        <f>VLOOKUP(A1364,HR!A:P,16,0)</f>
        <v>21</v>
      </c>
      <c r="BT1364" s="9" t="str">
        <f>VLOOKUP(A1364,HR!A:S,19,0)</f>
        <v>08:34</v>
      </c>
      <c r="BU1364" s="9" t="str">
        <f>VLOOKUP(VALUE(AC1364),Varios!A:J,9,0)</f>
        <v>44698484----948023808-</v>
      </c>
      <c r="BV1364" s="9" t="str">
        <f>VLOOKUP(VALUE(AC1364),Varios!A:J,10,0)</f>
        <v>PEMD00</v>
      </c>
      <c r="BW1364" s="9" t="str">
        <f t="shared" si="231"/>
        <v>Cod:11301917 - Cli:Daza Carranza, Elmer Leocadio - Tel.:44698484----948023808- -Dir:Cpme. El Milagro Iii Mz C Lt 22 - Dist.:HUANCHACO - ZV:PEMD00 -Llega:08:34</v>
      </c>
      <c r="BX1364" s="16" t="str">
        <f t="shared" si="232"/>
        <v>3. Ent. PT</v>
      </c>
      <c r="BY1364" s="16" t="str">
        <f t="shared" si="233"/>
        <v>4-Vta.</v>
      </c>
      <c r="BZ1364" s="16" t="str">
        <f t="shared" si="234"/>
        <v>Contado</v>
      </c>
      <c r="CA1364" s="16">
        <f t="shared" si="235"/>
        <v>7.24</v>
      </c>
      <c r="CB1364" s="16" t="str">
        <f t="shared" si="236"/>
        <v xml:space="preserve"> </v>
      </c>
      <c r="CC1364" s="16">
        <f t="shared" si="237"/>
        <v>1</v>
      </c>
      <c r="CD1364" s="16" t="str">
        <f t="shared" si="238"/>
        <v xml:space="preserve"> </v>
      </c>
      <c r="CE1364" s="16" t="str">
        <f t="shared" si="239"/>
        <v>Transporte: 3401642333 - Villalobos Sosa, Leonidas</v>
      </c>
      <c r="CF1364" s="16">
        <f t="shared" si="240"/>
        <v>1</v>
      </c>
      <c r="CG1364" s="16">
        <f>IF(Tabla1[[#This Row],[Clientes]]=1,VLOOKUP(Tabla1[[#This Row],[BK49**]],HR!A:X,24,0),"")</f>
        <v>0.6</v>
      </c>
    </row>
    <row r="1365" spans="1:85" x14ac:dyDescent="0.25">
      <c r="A1365" s="7" t="str">
        <f t="shared" si="241"/>
        <v>11301917</v>
      </c>
      <c r="B1365" s="31" t="s">
        <v>25416</v>
      </c>
      <c r="C1365" s="31" t="s">
        <v>0</v>
      </c>
      <c r="D1365" s="31" t="s">
        <v>1</v>
      </c>
      <c r="E1365" s="31" t="s">
        <v>22242</v>
      </c>
      <c r="F1365" s="31" t="s">
        <v>3</v>
      </c>
      <c r="G1365" s="31" t="s">
        <v>25417</v>
      </c>
      <c r="H1365" s="31" t="s">
        <v>4</v>
      </c>
      <c r="I1365" s="31" t="s">
        <v>22243</v>
      </c>
      <c r="J1365" s="31" t="s">
        <v>22244</v>
      </c>
      <c r="K1365" s="31" t="s">
        <v>22245</v>
      </c>
      <c r="L1365" s="31" t="s">
        <v>22246</v>
      </c>
      <c r="M1365" s="31" t="s">
        <v>22247</v>
      </c>
      <c r="N1365" s="31" t="s">
        <v>22245</v>
      </c>
      <c r="O1365" s="31" t="s">
        <v>22248</v>
      </c>
      <c r="P1365" s="31" t="s">
        <v>11</v>
      </c>
      <c r="Q1365" s="31" t="s">
        <v>25525</v>
      </c>
      <c r="R1365" s="31" t="s">
        <v>12</v>
      </c>
      <c r="S1365" s="31" t="s">
        <v>13</v>
      </c>
      <c r="T1365" s="31" t="s">
        <v>14</v>
      </c>
      <c r="U1365" s="31" t="s">
        <v>15</v>
      </c>
      <c r="V1365" s="31" t="s">
        <v>16</v>
      </c>
      <c r="W1365" s="31" t="s">
        <v>17</v>
      </c>
      <c r="X1365" s="31" t="s">
        <v>25526</v>
      </c>
      <c r="Y1365" s="31" t="s">
        <v>18</v>
      </c>
      <c r="Z1365" s="31" t="s">
        <v>19</v>
      </c>
      <c r="AA1365" s="31" t="s">
        <v>19</v>
      </c>
      <c r="AB1365" s="31" t="s">
        <v>19</v>
      </c>
      <c r="AC1365" s="31" t="s">
        <v>23835</v>
      </c>
      <c r="AD1365" s="31" t="s">
        <v>18160</v>
      </c>
      <c r="AE1365" s="31" t="s">
        <v>60</v>
      </c>
      <c r="AF1365" s="31" t="s">
        <v>25527</v>
      </c>
      <c r="AG1365" s="31" t="s">
        <v>19</v>
      </c>
      <c r="AH1365" s="31" t="s">
        <v>19</v>
      </c>
      <c r="AI1365" s="31" t="s">
        <v>43</v>
      </c>
      <c r="AJ1365" s="31" t="s">
        <v>24</v>
      </c>
      <c r="AK1365" s="31" t="s">
        <v>25</v>
      </c>
      <c r="AL1365" s="31" t="s">
        <v>26</v>
      </c>
      <c r="AM1365" s="31" t="s">
        <v>19</v>
      </c>
      <c r="AN1365" s="31" t="s">
        <v>19</v>
      </c>
      <c r="AO1365" s="31" t="s">
        <v>19</v>
      </c>
      <c r="AP1365" s="31" t="s">
        <v>27</v>
      </c>
      <c r="AQ1365" s="31" t="s">
        <v>25422</v>
      </c>
      <c r="AR1365" s="31" t="s">
        <v>19</v>
      </c>
      <c r="AS1365" s="59">
        <v>43932</v>
      </c>
      <c r="AT1365" s="32">
        <v>31.09</v>
      </c>
      <c r="AU1365" s="33" t="s">
        <v>28</v>
      </c>
      <c r="AV1365" s="32">
        <v>1</v>
      </c>
      <c r="AW1365" s="33" t="s">
        <v>29</v>
      </c>
      <c r="AX1365" s="34">
        <v>4</v>
      </c>
      <c r="AY1365" s="32">
        <v>1</v>
      </c>
      <c r="AZ1365" s="33" t="s">
        <v>29</v>
      </c>
      <c r="BA1365" s="35">
        <v>4.25</v>
      </c>
      <c r="BB1365" s="33" t="s">
        <v>30</v>
      </c>
      <c r="BC1365" s="35">
        <v>16.91</v>
      </c>
      <c r="BD1365" s="33" t="s">
        <v>30</v>
      </c>
      <c r="BE1365" s="35">
        <v>0</v>
      </c>
      <c r="BF1365" s="33" t="s">
        <v>30</v>
      </c>
      <c r="BG1365" s="35">
        <v>-0.99</v>
      </c>
      <c r="BH1365" s="33" t="s">
        <v>30</v>
      </c>
      <c r="BI1365" s="35">
        <v>0</v>
      </c>
      <c r="BJ1365" s="33" t="s">
        <v>30</v>
      </c>
      <c r="BK1365" s="35">
        <v>3.35</v>
      </c>
      <c r="BL1365" s="33" t="s">
        <v>30</v>
      </c>
      <c r="BM1365" s="35">
        <v>2.71</v>
      </c>
      <c r="BN1365" s="33" t="s">
        <v>30</v>
      </c>
      <c r="BO1365" s="35">
        <v>15.92</v>
      </c>
      <c r="BP1365" s="33" t="s">
        <v>30</v>
      </c>
      <c r="BQ1365" s="35">
        <v>6.5</v>
      </c>
      <c r="BR1365" s="33" t="s">
        <v>30</v>
      </c>
      <c r="BS1365" s="9">
        <f>VLOOKUP(A1365,HR!A:P,16,0)</f>
        <v>21</v>
      </c>
      <c r="BT1365" s="9" t="str">
        <f>VLOOKUP(A1365,HR!A:S,19,0)</f>
        <v>08:34</v>
      </c>
      <c r="BU1365" s="9" t="str">
        <f>VLOOKUP(VALUE(AC1365),Varios!A:J,9,0)</f>
        <v>44698484----948023808-</v>
      </c>
      <c r="BV1365" s="9" t="str">
        <f>VLOOKUP(VALUE(AC1365),Varios!A:J,10,0)</f>
        <v>PEMD00</v>
      </c>
      <c r="BW1365" s="9" t="str">
        <f t="shared" si="231"/>
        <v>Cod:11301917 - Cli:Daza Carranza, Elmer Leocadio - Tel.:44698484----948023808- -Dir:Cpme. El Milagro Iii Mz C Lt 22 - Dist.:HUANCHACO - ZV:PEMD00 -Llega:08:34</v>
      </c>
      <c r="BX1365" s="16" t="str">
        <f t="shared" si="232"/>
        <v>3. Ent. PT</v>
      </c>
      <c r="BY1365" s="16" t="str">
        <f t="shared" si="233"/>
        <v>4-Vta.</v>
      </c>
      <c r="BZ1365" s="16" t="str">
        <f t="shared" si="234"/>
        <v>Contado</v>
      </c>
      <c r="CA1365" s="16">
        <f t="shared" si="235"/>
        <v>16.91</v>
      </c>
      <c r="CB1365" s="16" t="str">
        <f t="shared" si="236"/>
        <v xml:space="preserve"> </v>
      </c>
      <c r="CC1365" s="16">
        <f t="shared" si="237"/>
        <v>1</v>
      </c>
      <c r="CD1365" s="16" t="str">
        <f t="shared" si="238"/>
        <v xml:space="preserve"> </v>
      </c>
      <c r="CE1365" s="16" t="str">
        <f t="shared" si="239"/>
        <v>Transporte: 3401642333 - Villalobos Sosa, Leonidas</v>
      </c>
      <c r="CF1365" s="16">
        <f t="shared" si="240"/>
        <v>0</v>
      </c>
      <c r="CG1365" s="16" t="str">
        <f>IF(Tabla1[[#This Row],[Clientes]]=1,VLOOKUP(Tabla1[[#This Row],[BK49**]],HR!A:X,24,0),"")</f>
        <v/>
      </c>
    </row>
    <row r="1366" spans="1:85" x14ac:dyDescent="0.25">
      <c r="A1366" s="7" t="str">
        <f t="shared" si="241"/>
        <v>11301917</v>
      </c>
      <c r="B1366" s="31" t="s">
        <v>25416</v>
      </c>
      <c r="C1366" s="31" t="s">
        <v>0</v>
      </c>
      <c r="D1366" s="31" t="s">
        <v>1</v>
      </c>
      <c r="E1366" s="31" t="s">
        <v>22242</v>
      </c>
      <c r="F1366" s="31" t="s">
        <v>3</v>
      </c>
      <c r="G1366" s="31" t="s">
        <v>25417</v>
      </c>
      <c r="H1366" s="31" t="s">
        <v>4</v>
      </c>
      <c r="I1366" s="31" t="s">
        <v>22243</v>
      </c>
      <c r="J1366" s="31" t="s">
        <v>22244</v>
      </c>
      <c r="K1366" s="31" t="s">
        <v>22245</v>
      </c>
      <c r="L1366" s="31" t="s">
        <v>22246</v>
      </c>
      <c r="M1366" s="31" t="s">
        <v>22247</v>
      </c>
      <c r="N1366" s="31" t="s">
        <v>22245</v>
      </c>
      <c r="O1366" s="31" t="s">
        <v>22248</v>
      </c>
      <c r="P1366" s="31" t="s">
        <v>11</v>
      </c>
      <c r="Q1366" s="31" t="s">
        <v>25525</v>
      </c>
      <c r="R1366" s="31" t="s">
        <v>12</v>
      </c>
      <c r="S1366" s="31" t="s">
        <v>49</v>
      </c>
      <c r="T1366" s="31" t="s">
        <v>14</v>
      </c>
      <c r="U1366" s="31" t="s">
        <v>50</v>
      </c>
      <c r="V1366" s="31" t="s">
        <v>16</v>
      </c>
      <c r="W1366" s="31" t="s">
        <v>17</v>
      </c>
      <c r="X1366" s="31" t="s">
        <v>25526</v>
      </c>
      <c r="Y1366" s="31" t="s">
        <v>18</v>
      </c>
      <c r="Z1366" s="31" t="s">
        <v>19</v>
      </c>
      <c r="AA1366" s="31" t="s">
        <v>19</v>
      </c>
      <c r="AB1366" s="31" t="s">
        <v>19</v>
      </c>
      <c r="AC1366" s="31" t="s">
        <v>23835</v>
      </c>
      <c r="AD1366" s="31" t="s">
        <v>18160</v>
      </c>
      <c r="AE1366" s="31" t="s">
        <v>60</v>
      </c>
      <c r="AF1366" s="31" t="s">
        <v>25527</v>
      </c>
      <c r="AG1366" s="31" t="s">
        <v>19</v>
      </c>
      <c r="AH1366" s="31" t="s">
        <v>19</v>
      </c>
      <c r="AI1366" s="31" t="s">
        <v>43</v>
      </c>
      <c r="AJ1366" s="31" t="s">
        <v>24</v>
      </c>
      <c r="AK1366" s="31" t="s">
        <v>25</v>
      </c>
      <c r="AL1366" s="31" t="s">
        <v>26</v>
      </c>
      <c r="AM1366" s="31" t="s">
        <v>19</v>
      </c>
      <c r="AN1366" s="31" t="s">
        <v>19</v>
      </c>
      <c r="AO1366" s="31" t="s">
        <v>19</v>
      </c>
      <c r="AP1366" s="31" t="s">
        <v>27</v>
      </c>
      <c r="AQ1366" s="31" t="s">
        <v>25422</v>
      </c>
      <c r="AR1366" s="31" t="s">
        <v>19</v>
      </c>
      <c r="AS1366" s="59">
        <v>43932</v>
      </c>
      <c r="AT1366" s="32">
        <v>31.09</v>
      </c>
      <c r="AU1366" s="33" t="s">
        <v>28</v>
      </c>
      <c r="AV1366" s="32">
        <v>1</v>
      </c>
      <c r="AW1366" s="33" t="s">
        <v>29</v>
      </c>
      <c r="AX1366" s="34">
        <v>15</v>
      </c>
      <c r="AY1366" s="32">
        <v>1</v>
      </c>
      <c r="AZ1366" s="33" t="s">
        <v>29</v>
      </c>
      <c r="BA1366" s="35">
        <v>3.24</v>
      </c>
      <c r="BB1366" s="33" t="s">
        <v>30</v>
      </c>
      <c r="BC1366" s="35">
        <v>9.24</v>
      </c>
      <c r="BD1366" s="33" t="s">
        <v>30</v>
      </c>
      <c r="BE1366" s="35">
        <v>0</v>
      </c>
      <c r="BF1366" s="33" t="s">
        <v>30</v>
      </c>
      <c r="BG1366" s="35">
        <v>-0.54</v>
      </c>
      <c r="BH1366" s="33" t="s">
        <v>30</v>
      </c>
      <c r="BI1366" s="35">
        <v>0</v>
      </c>
      <c r="BJ1366" s="33" t="s">
        <v>30</v>
      </c>
      <c r="BK1366" s="35">
        <v>1.83</v>
      </c>
      <c r="BL1366" s="33" t="s">
        <v>30</v>
      </c>
      <c r="BM1366" s="35">
        <v>1.48</v>
      </c>
      <c r="BN1366" s="33" t="s">
        <v>30</v>
      </c>
      <c r="BO1366" s="35">
        <v>8.6999999999999993</v>
      </c>
      <c r="BP1366" s="33" t="s">
        <v>30</v>
      </c>
      <c r="BQ1366" s="35">
        <v>3.55</v>
      </c>
      <c r="BR1366" s="33" t="s">
        <v>30</v>
      </c>
      <c r="BS1366" s="9">
        <f>VLOOKUP(A1366,HR!A:P,16,0)</f>
        <v>21</v>
      </c>
      <c r="BT1366" s="9" t="str">
        <f>VLOOKUP(A1366,HR!A:S,19,0)</f>
        <v>08:34</v>
      </c>
      <c r="BU1366" s="9" t="str">
        <f>VLOOKUP(VALUE(AC1366),Varios!A:J,9,0)</f>
        <v>44698484----948023808-</v>
      </c>
      <c r="BV1366" s="9" t="str">
        <f>VLOOKUP(VALUE(AC1366),Varios!A:J,10,0)</f>
        <v>PEMD00</v>
      </c>
      <c r="BW1366" s="9" t="str">
        <f t="shared" si="231"/>
        <v>Cod:11301917 - Cli:Daza Carranza, Elmer Leocadio - Tel.:44698484----948023808- -Dir:Cpme. El Milagro Iii Mz C Lt 22 - Dist.:HUANCHACO - ZV:PEMD00 -Llega:08:34</v>
      </c>
      <c r="BX1366" s="16" t="str">
        <f t="shared" si="232"/>
        <v>3. Ent. PT</v>
      </c>
      <c r="BY1366" s="16" t="str">
        <f t="shared" si="233"/>
        <v>4-Vta.</v>
      </c>
      <c r="BZ1366" s="16" t="str">
        <f t="shared" si="234"/>
        <v>Contado</v>
      </c>
      <c r="CA1366" s="16">
        <f t="shared" si="235"/>
        <v>9.24</v>
      </c>
      <c r="CB1366" s="16" t="str">
        <f t="shared" si="236"/>
        <v xml:space="preserve"> </v>
      </c>
      <c r="CC1366" s="16">
        <f t="shared" si="237"/>
        <v>1</v>
      </c>
      <c r="CD1366" s="16" t="str">
        <f t="shared" si="238"/>
        <v xml:space="preserve"> </v>
      </c>
      <c r="CE1366" s="16" t="str">
        <f t="shared" si="239"/>
        <v>Transporte: 3401642333 - Villalobos Sosa, Leonidas</v>
      </c>
      <c r="CF1366" s="16">
        <f t="shared" si="240"/>
        <v>0</v>
      </c>
      <c r="CG1366" s="16" t="str">
        <f>IF(Tabla1[[#This Row],[Clientes]]=1,VLOOKUP(Tabla1[[#This Row],[BK49**]],HR!A:X,24,0),"")</f>
        <v/>
      </c>
    </row>
    <row r="1367" spans="1:85" x14ac:dyDescent="0.25">
      <c r="A1367" s="7" t="str">
        <f t="shared" si="241"/>
        <v>11407286</v>
      </c>
      <c r="B1367" s="31" t="s">
        <v>25416</v>
      </c>
      <c r="C1367" s="31" t="s">
        <v>0</v>
      </c>
      <c r="D1367" s="31" t="s">
        <v>1</v>
      </c>
      <c r="E1367" s="31" t="s">
        <v>22242</v>
      </c>
      <c r="F1367" s="31" t="s">
        <v>3</v>
      </c>
      <c r="G1367" s="31" t="s">
        <v>25417</v>
      </c>
      <c r="H1367" s="31" t="s">
        <v>4</v>
      </c>
      <c r="I1367" s="31" t="s">
        <v>22243</v>
      </c>
      <c r="J1367" s="31" t="s">
        <v>22244</v>
      </c>
      <c r="K1367" s="31" t="s">
        <v>22245</v>
      </c>
      <c r="L1367" s="31" t="s">
        <v>22246</v>
      </c>
      <c r="M1367" s="31" t="s">
        <v>22247</v>
      </c>
      <c r="N1367" s="31" t="s">
        <v>22245</v>
      </c>
      <c r="O1367" s="31" t="s">
        <v>22248</v>
      </c>
      <c r="P1367" s="31" t="s">
        <v>11</v>
      </c>
      <c r="Q1367" s="31" t="s">
        <v>25528</v>
      </c>
      <c r="R1367" s="31" t="s">
        <v>12</v>
      </c>
      <c r="S1367" s="31" t="s">
        <v>31</v>
      </c>
      <c r="T1367" s="31" t="s">
        <v>14</v>
      </c>
      <c r="U1367" s="31" t="s">
        <v>32</v>
      </c>
      <c r="V1367" s="31" t="s">
        <v>16</v>
      </c>
      <c r="W1367" s="31" t="s">
        <v>17</v>
      </c>
      <c r="X1367" s="31" t="s">
        <v>25529</v>
      </c>
      <c r="Y1367" s="31" t="s">
        <v>18</v>
      </c>
      <c r="Z1367" s="31" t="s">
        <v>19</v>
      </c>
      <c r="AA1367" s="31" t="s">
        <v>19</v>
      </c>
      <c r="AB1367" s="31" t="s">
        <v>19</v>
      </c>
      <c r="AC1367" s="31" t="s">
        <v>23868</v>
      </c>
      <c r="AD1367" s="31" t="s">
        <v>9742</v>
      </c>
      <c r="AE1367" s="31" t="s">
        <v>21</v>
      </c>
      <c r="AF1367" s="31" t="s">
        <v>25530</v>
      </c>
      <c r="AG1367" s="31" t="s">
        <v>25045</v>
      </c>
      <c r="AH1367" s="31" t="s">
        <v>19</v>
      </c>
      <c r="AI1367" s="31" t="s">
        <v>43</v>
      </c>
      <c r="AJ1367" s="31" t="s">
        <v>24</v>
      </c>
      <c r="AK1367" s="31" t="s">
        <v>25</v>
      </c>
      <c r="AL1367" s="31" t="s">
        <v>26</v>
      </c>
      <c r="AM1367" s="31" t="s">
        <v>19</v>
      </c>
      <c r="AN1367" s="31" t="s">
        <v>19</v>
      </c>
      <c r="AO1367" s="31" t="s">
        <v>19</v>
      </c>
      <c r="AP1367" s="31" t="s">
        <v>27</v>
      </c>
      <c r="AQ1367" s="31" t="s">
        <v>25422</v>
      </c>
      <c r="AR1367" s="31" t="s">
        <v>19</v>
      </c>
      <c r="AS1367" s="59">
        <v>43932</v>
      </c>
      <c r="AT1367" s="32">
        <v>31.09</v>
      </c>
      <c r="AU1367" s="33" t="s">
        <v>28</v>
      </c>
      <c r="AV1367" s="32">
        <v>1</v>
      </c>
      <c r="AW1367" s="33" t="s">
        <v>29</v>
      </c>
      <c r="AX1367" s="34">
        <v>15</v>
      </c>
      <c r="AY1367" s="32">
        <v>1</v>
      </c>
      <c r="AZ1367" s="33" t="s">
        <v>29</v>
      </c>
      <c r="BA1367" s="35">
        <v>4.16</v>
      </c>
      <c r="BB1367" s="33" t="s">
        <v>30</v>
      </c>
      <c r="BC1367" s="35">
        <v>13.86</v>
      </c>
      <c r="BD1367" s="33" t="s">
        <v>30</v>
      </c>
      <c r="BE1367" s="35">
        <v>0</v>
      </c>
      <c r="BF1367" s="33" t="s">
        <v>30</v>
      </c>
      <c r="BG1367" s="35">
        <v>-0.81</v>
      </c>
      <c r="BH1367" s="33" t="s">
        <v>30</v>
      </c>
      <c r="BI1367" s="35">
        <v>0</v>
      </c>
      <c r="BJ1367" s="33" t="s">
        <v>30</v>
      </c>
      <c r="BK1367" s="35">
        <v>2.75</v>
      </c>
      <c r="BL1367" s="33" t="s">
        <v>30</v>
      </c>
      <c r="BM1367" s="35">
        <v>2.2200000000000002</v>
      </c>
      <c r="BN1367" s="33" t="s">
        <v>30</v>
      </c>
      <c r="BO1367" s="35">
        <v>13.05</v>
      </c>
      <c r="BP1367" s="33" t="s">
        <v>30</v>
      </c>
      <c r="BQ1367" s="35">
        <v>5.33</v>
      </c>
      <c r="BR1367" s="33" t="s">
        <v>30</v>
      </c>
      <c r="BS1367" s="9">
        <f>VLOOKUP(A1367,HR!A:P,16,0)</f>
        <v>33</v>
      </c>
      <c r="BT1367" s="9" t="str">
        <f>VLOOKUP(A1367,HR!A:S,19,0)</f>
        <v>09:54</v>
      </c>
      <c r="BU1367" s="9" t="str">
        <f>VLOOKUP(VALUE(AC1367),Varios!A:J,9,0)</f>
        <v>---913452582-959773160-</v>
      </c>
      <c r="BV1367" s="9" t="str">
        <f>VLOOKUP(VALUE(AC1367),Varios!A:J,10,0)</f>
        <v>PEM169</v>
      </c>
      <c r="BW1367" s="9" t="str">
        <f t="shared" si="231"/>
        <v>Cod:11407286 - Cli:Rubio Vargas, Liliana - Tel.:---913452582-959773160- -Dir:C.P. El Milagro Iii Int 25 Mz 66 Lt - Dist.:HUANCHACO - ZV:PEM169 -Llega:09:54</v>
      </c>
      <c r="BX1367" s="16" t="str">
        <f t="shared" si="232"/>
        <v>3. Ent. PT</v>
      </c>
      <c r="BY1367" s="16" t="str">
        <f t="shared" si="233"/>
        <v>4-Vta.</v>
      </c>
      <c r="BZ1367" s="16" t="str">
        <f t="shared" si="234"/>
        <v>Contado</v>
      </c>
      <c r="CA1367" s="16">
        <f t="shared" si="235"/>
        <v>13.86</v>
      </c>
      <c r="CB1367" s="16" t="str">
        <f t="shared" si="236"/>
        <v xml:space="preserve"> </v>
      </c>
      <c r="CC1367" s="16">
        <f t="shared" si="237"/>
        <v>1</v>
      </c>
      <c r="CD1367" s="16" t="str">
        <f t="shared" si="238"/>
        <v xml:space="preserve"> </v>
      </c>
      <c r="CE1367" s="16" t="str">
        <f t="shared" si="239"/>
        <v>Transporte: 3401642333 - Villalobos Sosa, Leonidas</v>
      </c>
      <c r="CF1367" s="16">
        <f t="shared" si="240"/>
        <v>1</v>
      </c>
      <c r="CG1367" s="16">
        <f>IF(Tabla1[[#This Row],[Clientes]]=1,VLOOKUP(Tabla1[[#This Row],[BK49**]],HR!A:X,24,0),"")</f>
        <v>0.3</v>
      </c>
    </row>
    <row r="1368" spans="1:85" x14ac:dyDescent="0.25">
      <c r="A1368" s="7" t="str">
        <f t="shared" si="241"/>
        <v>11407286</v>
      </c>
      <c r="B1368" s="31" t="s">
        <v>25416</v>
      </c>
      <c r="C1368" s="31" t="s">
        <v>0</v>
      </c>
      <c r="D1368" s="31" t="s">
        <v>1</v>
      </c>
      <c r="E1368" s="31" t="s">
        <v>22242</v>
      </c>
      <c r="F1368" s="31" t="s">
        <v>3</v>
      </c>
      <c r="G1368" s="31" t="s">
        <v>25417</v>
      </c>
      <c r="H1368" s="31" t="s">
        <v>4</v>
      </c>
      <c r="I1368" s="31" t="s">
        <v>22243</v>
      </c>
      <c r="J1368" s="31" t="s">
        <v>22244</v>
      </c>
      <c r="K1368" s="31" t="s">
        <v>22245</v>
      </c>
      <c r="L1368" s="31" t="s">
        <v>22246</v>
      </c>
      <c r="M1368" s="31" t="s">
        <v>22247</v>
      </c>
      <c r="N1368" s="31" t="s">
        <v>22245</v>
      </c>
      <c r="O1368" s="31" t="s">
        <v>22248</v>
      </c>
      <c r="P1368" s="31" t="s">
        <v>11</v>
      </c>
      <c r="Q1368" s="31" t="s">
        <v>25528</v>
      </c>
      <c r="R1368" s="31" t="s">
        <v>12</v>
      </c>
      <c r="S1368" s="31" t="s">
        <v>39</v>
      </c>
      <c r="T1368" s="31" t="s">
        <v>14</v>
      </c>
      <c r="U1368" s="31" t="s">
        <v>40</v>
      </c>
      <c r="V1368" s="31" t="s">
        <v>16</v>
      </c>
      <c r="W1368" s="31" t="s">
        <v>17</v>
      </c>
      <c r="X1368" s="31" t="s">
        <v>25529</v>
      </c>
      <c r="Y1368" s="31" t="s">
        <v>18</v>
      </c>
      <c r="Z1368" s="31" t="s">
        <v>19</v>
      </c>
      <c r="AA1368" s="31" t="s">
        <v>19</v>
      </c>
      <c r="AB1368" s="31" t="s">
        <v>19</v>
      </c>
      <c r="AC1368" s="31" t="s">
        <v>23868</v>
      </c>
      <c r="AD1368" s="31" t="s">
        <v>9742</v>
      </c>
      <c r="AE1368" s="31" t="s">
        <v>21</v>
      </c>
      <c r="AF1368" s="31" t="s">
        <v>25530</v>
      </c>
      <c r="AG1368" s="31" t="s">
        <v>25045</v>
      </c>
      <c r="AH1368" s="31" t="s">
        <v>19</v>
      </c>
      <c r="AI1368" s="31" t="s">
        <v>43</v>
      </c>
      <c r="AJ1368" s="31" t="s">
        <v>24</v>
      </c>
      <c r="AK1368" s="31" t="s">
        <v>41</v>
      </c>
      <c r="AL1368" s="31" t="s">
        <v>26</v>
      </c>
      <c r="AM1368" s="31" t="s">
        <v>19</v>
      </c>
      <c r="AN1368" s="31" t="s">
        <v>19</v>
      </c>
      <c r="AO1368" s="31" t="s">
        <v>19</v>
      </c>
      <c r="AP1368" s="31" t="s">
        <v>27</v>
      </c>
      <c r="AQ1368" s="31" t="s">
        <v>25422</v>
      </c>
      <c r="AR1368" s="31" t="s">
        <v>19</v>
      </c>
      <c r="AS1368" s="59">
        <v>43932</v>
      </c>
      <c r="AT1368" s="32">
        <v>31.09</v>
      </c>
      <c r="AU1368" s="33" t="s">
        <v>28</v>
      </c>
      <c r="AV1368" s="32">
        <v>1</v>
      </c>
      <c r="AW1368" s="33" t="s">
        <v>29</v>
      </c>
      <c r="AX1368" s="34">
        <v>12</v>
      </c>
      <c r="AY1368" s="32">
        <v>1</v>
      </c>
      <c r="AZ1368" s="33" t="s">
        <v>29</v>
      </c>
      <c r="BA1368" s="35">
        <v>4.25</v>
      </c>
      <c r="BB1368" s="33" t="s">
        <v>30</v>
      </c>
      <c r="BC1368" s="35">
        <v>7.24</v>
      </c>
      <c r="BD1368" s="33" t="s">
        <v>30</v>
      </c>
      <c r="BE1368" s="35">
        <v>0</v>
      </c>
      <c r="BF1368" s="33" t="s">
        <v>30</v>
      </c>
      <c r="BG1368" s="35">
        <v>0</v>
      </c>
      <c r="BH1368" s="33" t="s">
        <v>30</v>
      </c>
      <c r="BI1368" s="35">
        <v>0</v>
      </c>
      <c r="BJ1368" s="33" t="s">
        <v>30</v>
      </c>
      <c r="BK1368" s="35">
        <v>1.52</v>
      </c>
      <c r="BL1368" s="33" t="s">
        <v>30</v>
      </c>
      <c r="BM1368" s="35">
        <v>1.23</v>
      </c>
      <c r="BN1368" s="33" t="s">
        <v>30</v>
      </c>
      <c r="BO1368" s="35">
        <v>7.24</v>
      </c>
      <c r="BP1368" s="33" t="s">
        <v>30</v>
      </c>
      <c r="BQ1368" s="35">
        <v>2.75</v>
      </c>
      <c r="BR1368" s="33" t="s">
        <v>30</v>
      </c>
      <c r="BS1368" s="9">
        <f>VLOOKUP(A1368,HR!A:P,16,0)</f>
        <v>33</v>
      </c>
      <c r="BT1368" s="9" t="str">
        <f>VLOOKUP(A1368,HR!A:S,19,0)</f>
        <v>09:54</v>
      </c>
      <c r="BU1368" s="9" t="str">
        <f>VLOOKUP(VALUE(AC1368),Varios!A:J,9,0)</f>
        <v>---913452582-959773160-</v>
      </c>
      <c r="BV1368" s="9" t="str">
        <f>VLOOKUP(VALUE(AC1368),Varios!A:J,10,0)</f>
        <v>PEM169</v>
      </c>
      <c r="BW1368" s="9" t="str">
        <f t="shared" si="231"/>
        <v>Cod:11407286 - Cli:Rubio Vargas, Liliana - Tel.:---913452582-959773160- -Dir:C.P. El Milagro Iii Int 25 Mz 66 Lt - Dist.:HUANCHACO - ZV:PEM169 -Llega:09:54</v>
      </c>
      <c r="BX1368" s="16" t="str">
        <f t="shared" si="232"/>
        <v>3. Ent. PT</v>
      </c>
      <c r="BY1368" s="16" t="str">
        <f t="shared" si="233"/>
        <v>4-Vta.</v>
      </c>
      <c r="BZ1368" s="16" t="str">
        <f t="shared" si="234"/>
        <v>Contado</v>
      </c>
      <c r="CA1368" s="16">
        <f t="shared" si="235"/>
        <v>7.24</v>
      </c>
      <c r="CB1368" s="16" t="str">
        <f t="shared" si="236"/>
        <v xml:space="preserve"> </v>
      </c>
      <c r="CC1368" s="16">
        <f t="shared" si="237"/>
        <v>1</v>
      </c>
      <c r="CD1368" s="16" t="str">
        <f t="shared" si="238"/>
        <v xml:space="preserve"> </v>
      </c>
      <c r="CE1368" s="16" t="str">
        <f t="shared" si="239"/>
        <v>Transporte: 3401642333 - Villalobos Sosa, Leonidas</v>
      </c>
      <c r="CF1368" s="16">
        <f t="shared" si="240"/>
        <v>0</v>
      </c>
      <c r="CG1368" s="16" t="str">
        <f>IF(Tabla1[[#This Row],[Clientes]]=1,VLOOKUP(Tabla1[[#This Row],[BK49**]],HR!A:X,24,0),"")</f>
        <v/>
      </c>
    </row>
    <row r="1369" spans="1:85" x14ac:dyDescent="0.25">
      <c r="A1369" s="7" t="str">
        <f t="shared" si="241"/>
        <v>11407286</v>
      </c>
      <c r="B1369" s="31" t="s">
        <v>25416</v>
      </c>
      <c r="C1369" s="31" t="s">
        <v>0</v>
      </c>
      <c r="D1369" s="31" t="s">
        <v>1</v>
      </c>
      <c r="E1369" s="31" t="s">
        <v>22242</v>
      </c>
      <c r="F1369" s="31" t="s">
        <v>3</v>
      </c>
      <c r="G1369" s="31" t="s">
        <v>25417</v>
      </c>
      <c r="H1369" s="31" t="s">
        <v>4</v>
      </c>
      <c r="I1369" s="31" t="s">
        <v>22243</v>
      </c>
      <c r="J1369" s="31" t="s">
        <v>22244</v>
      </c>
      <c r="K1369" s="31" t="s">
        <v>22245</v>
      </c>
      <c r="L1369" s="31" t="s">
        <v>22246</v>
      </c>
      <c r="M1369" s="31" t="s">
        <v>22247</v>
      </c>
      <c r="N1369" s="31" t="s">
        <v>22245</v>
      </c>
      <c r="O1369" s="31" t="s">
        <v>22248</v>
      </c>
      <c r="P1369" s="31" t="s">
        <v>11</v>
      </c>
      <c r="Q1369" s="31" t="s">
        <v>25528</v>
      </c>
      <c r="R1369" s="31" t="s">
        <v>12</v>
      </c>
      <c r="S1369" s="31" t="s">
        <v>109</v>
      </c>
      <c r="T1369" s="31" t="s">
        <v>14</v>
      </c>
      <c r="U1369" s="31" t="s">
        <v>110</v>
      </c>
      <c r="V1369" s="31" t="s">
        <v>16</v>
      </c>
      <c r="W1369" s="31" t="s">
        <v>17</v>
      </c>
      <c r="X1369" s="31" t="s">
        <v>25529</v>
      </c>
      <c r="Y1369" s="31" t="s">
        <v>18</v>
      </c>
      <c r="Z1369" s="31" t="s">
        <v>19</v>
      </c>
      <c r="AA1369" s="31" t="s">
        <v>19</v>
      </c>
      <c r="AB1369" s="31" t="s">
        <v>19</v>
      </c>
      <c r="AC1369" s="31" t="s">
        <v>23868</v>
      </c>
      <c r="AD1369" s="31" t="s">
        <v>9742</v>
      </c>
      <c r="AE1369" s="31" t="s">
        <v>21</v>
      </c>
      <c r="AF1369" s="31" t="s">
        <v>25530</v>
      </c>
      <c r="AG1369" s="31" t="s">
        <v>25045</v>
      </c>
      <c r="AH1369" s="31" t="s">
        <v>19</v>
      </c>
      <c r="AI1369" s="31" t="s">
        <v>43</v>
      </c>
      <c r="AJ1369" s="31" t="s">
        <v>24</v>
      </c>
      <c r="AK1369" s="31" t="s">
        <v>25</v>
      </c>
      <c r="AL1369" s="31" t="s">
        <v>26</v>
      </c>
      <c r="AM1369" s="31" t="s">
        <v>19</v>
      </c>
      <c r="AN1369" s="31" t="s">
        <v>19</v>
      </c>
      <c r="AO1369" s="31" t="s">
        <v>19</v>
      </c>
      <c r="AP1369" s="31" t="s">
        <v>27</v>
      </c>
      <c r="AQ1369" s="31" t="s">
        <v>25422</v>
      </c>
      <c r="AR1369" s="31" t="s">
        <v>19</v>
      </c>
      <c r="AS1369" s="59">
        <v>43932</v>
      </c>
      <c r="AT1369" s="32">
        <v>31.09</v>
      </c>
      <c r="AU1369" s="33" t="s">
        <v>28</v>
      </c>
      <c r="AV1369" s="32">
        <v>1</v>
      </c>
      <c r="AW1369" s="33" t="s">
        <v>29</v>
      </c>
      <c r="AX1369" s="34">
        <v>6</v>
      </c>
      <c r="AY1369" s="32">
        <v>1</v>
      </c>
      <c r="AZ1369" s="33" t="s">
        <v>29</v>
      </c>
      <c r="BA1369" s="35">
        <v>1.8</v>
      </c>
      <c r="BB1369" s="33" t="s">
        <v>30</v>
      </c>
      <c r="BC1369" s="35">
        <v>5.54</v>
      </c>
      <c r="BD1369" s="33" t="s">
        <v>30</v>
      </c>
      <c r="BE1369" s="35">
        <v>0</v>
      </c>
      <c r="BF1369" s="33" t="s">
        <v>30</v>
      </c>
      <c r="BG1369" s="35">
        <v>0</v>
      </c>
      <c r="BH1369" s="33" t="s">
        <v>30</v>
      </c>
      <c r="BI1369" s="35">
        <v>0</v>
      </c>
      <c r="BJ1369" s="33" t="s">
        <v>30</v>
      </c>
      <c r="BK1369" s="35">
        <v>1.17</v>
      </c>
      <c r="BL1369" s="33" t="s">
        <v>30</v>
      </c>
      <c r="BM1369" s="35">
        <v>0.94</v>
      </c>
      <c r="BN1369" s="33" t="s">
        <v>30</v>
      </c>
      <c r="BO1369" s="35">
        <v>5.54</v>
      </c>
      <c r="BP1369" s="33" t="s">
        <v>30</v>
      </c>
      <c r="BQ1369" s="35">
        <v>2.2599999999999998</v>
      </c>
      <c r="BR1369" s="33" t="s">
        <v>30</v>
      </c>
      <c r="BS1369" s="9">
        <f>VLOOKUP(A1369,HR!A:P,16,0)</f>
        <v>33</v>
      </c>
      <c r="BT1369" s="9" t="str">
        <f>VLOOKUP(A1369,HR!A:S,19,0)</f>
        <v>09:54</v>
      </c>
      <c r="BU1369" s="9" t="str">
        <f>VLOOKUP(VALUE(AC1369),Varios!A:J,9,0)</f>
        <v>---913452582-959773160-</v>
      </c>
      <c r="BV1369" s="9" t="str">
        <f>VLOOKUP(VALUE(AC1369),Varios!A:J,10,0)</f>
        <v>PEM169</v>
      </c>
      <c r="BW1369" s="9" t="str">
        <f t="shared" si="231"/>
        <v>Cod:11407286 - Cli:Rubio Vargas, Liliana - Tel.:---913452582-959773160- -Dir:C.P. El Milagro Iii Int 25 Mz 66 Lt - Dist.:HUANCHACO - ZV:PEM169 -Llega:09:54</v>
      </c>
      <c r="BX1369" s="16" t="str">
        <f t="shared" si="232"/>
        <v>3. Ent. PT</v>
      </c>
      <c r="BY1369" s="16" t="str">
        <f t="shared" si="233"/>
        <v>4-Vta.</v>
      </c>
      <c r="BZ1369" s="16" t="str">
        <f t="shared" si="234"/>
        <v>Contado</v>
      </c>
      <c r="CA1369" s="16">
        <f t="shared" si="235"/>
        <v>5.54</v>
      </c>
      <c r="CB1369" s="16" t="str">
        <f t="shared" si="236"/>
        <v xml:space="preserve"> </v>
      </c>
      <c r="CC1369" s="16">
        <f t="shared" si="237"/>
        <v>1</v>
      </c>
      <c r="CD1369" s="16" t="str">
        <f t="shared" si="238"/>
        <v xml:space="preserve"> </v>
      </c>
      <c r="CE1369" s="16" t="str">
        <f t="shared" si="239"/>
        <v>Transporte: 3401642333 - Villalobos Sosa, Leonidas</v>
      </c>
      <c r="CF1369" s="16">
        <f t="shared" si="240"/>
        <v>0</v>
      </c>
      <c r="CG1369" s="16" t="str">
        <f>IF(Tabla1[[#This Row],[Clientes]]=1,VLOOKUP(Tabla1[[#This Row],[BK49**]],HR!A:X,24,0),"")</f>
        <v/>
      </c>
    </row>
    <row r="1370" spans="1:85" x14ac:dyDescent="0.25">
      <c r="A1370" s="7" t="str">
        <f t="shared" si="241"/>
        <v>11407286</v>
      </c>
      <c r="B1370" s="31" t="s">
        <v>25416</v>
      </c>
      <c r="C1370" s="31" t="s">
        <v>0</v>
      </c>
      <c r="D1370" s="31" t="s">
        <v>1</v>
      </c>
      <c r="E1370" s="31" t="s">
        <v>22242</v>
      </c>
      <c r="F1370" s="31" t="s">
        <v>3</v>
      </c>
      <c r="G1370" s="31" t="s">
        <v>25417</v>
      </c>
      <c r="H1370" s="31" t="s">
        <v>4</v>
      </c>
      <c r="I1370" s="31" t="s">
        <v>22243</v>
      </c>
      <c r="J1370" s="31" t="s">
        <v>22244</v>
      </c>
      <c r="K1370" s="31" t="s">
        <v>22245</v>
      </c>
      <c r="L1370" s="31" t="s">
        <v>22246</v>
      </c>
      <c r="M1370" s="31" t="s">
        <v>22247</v>
      </c>
      <c r="N1370" s="31" t="s">
        <v>22245</v>
      </c>
      <c r="O1370" s="31" t="s">
        <v>22248</v>
      </c>
      <c r="P1370" s="31" t="s">
        <v>11</v>
      </c>
      <c r="Q1370" s="31" t="s">
        <v>25528</v>
      </c>
      <c r="R1370" s="31" t="s">
        <v>12</v>
      </c>
      <c r="S1370" s="31" t="s">
        <v>57</v>
      </c>
      <c r="T1370" s="31" t="s">
        <v>14</v>
      </c>
      <c r="U1370" s="31" t="s">
        <v>58</v>
      </c>
      <c r="V1370" s="31" t="s">
        <v>16</v>
      </c>
      <c r="W1370" s="31" t="s">
        <v>17</v>
      </c>
      <c r="X1370" s="31" t="s">
        <v>25529</v>
      </c>
      <c r="Y1370" s="31" t="s">
        <v>18</v>
      </c>
      <c r="Z1370" s="31" t="s">
        <v>19</v>
      </c>
      <c r="AA1370" s="31" t="s">
        <v>19</v>
      </c>
      <c r="AB1370" s="31" t="s">
        <v>19</v>
      </c>
      <c r="AC1370" s="31" t="s">
        <v>23868</v>
      </c>
      <c r="AD1370" s="31" t="s">
        <v>9742</v>
      </c>
      <c r="AE1370" s="31" t="s">
        <v>21</v>
      </c>
      <c r="AF1370" s="31" t="s">
        <v>25530</v>
      </c>
      <c r="AG1370" s="31" t="s">
        <v>25045</v>
      </c>
      <c r="AH1370" s="31" t="s">
        <v>19</v>
      </c>
      <c r="AI1370" s="31" t="s">
        <v>43</v>
      </c>
      <c r="AJ1370" s="31" t="s">
        <v>24</v>
      </c>
      <c r="AK1370" s="31" t="s">
        <v>35</v>
      </c>
      <c r="AL1370" s="31" t="s">
        <v>26</v>
      </c>
      <c r="AM1370" s="31" t="s">
        <v>19</v>
      </c>
      <c r="AN1370" s="31" t="s">
        <v>19</v>
      </c>
      <c r="AO1370" s="31" t="s">
        <v>19</v>
      </c>
      <c r="AP1370" s="31" t="s">
        <v>27</v>
      </c>
      <c r="AQ1370" s="31" t="s">
        <v>25422</v>
      </c>
      <c r="AR1370" s="31" t="s">
        <v>19</v>
      </c>
      <c r="AS1370" s="59">
        <v>43932</v>
      </c>
      <c r="AT1370" s="32">
        <v>31.09</v>
      </c>
      <c r="AU1370" s="33" t="s">
        <v>28</v>
      </c>
      <c r="AV1370" s="32">
        <v>2</v>
      </c>
      <c r="AW1370" s="33" t="s">
        <v>29</v>
      </c>
      <c r="AX1370" s="34">
        <v>1</v>
      </c>
      <c r="AY1370" s="32">
        <v>2</v>
      </c>
      <c r="AZ1370" s="33" t="s">
        <v>29</v>
      </c>
      <c r="BA1370" s="35">
        <v>5.77</v>
      </c>
      <c r="BB1370" s="33" t="s">
        <v>30</v>
      </c>
      <c r="BC1370" s="35">
        <v>12.88</v>
      </c>
      <c r="BD1370" s="33" t="s">
        <v>30</v>
      </c>
      <c r="BE1370" s="35">
        <v>0</v>
      </c>
      <c r="BF1370" s="33" t="s">
        <v>30</v>
      </c>
      <c r="BG1370" s="35">
        <v>0</v>
      </c>
      <c r="BH1370" s="33" t="s">
        <v>30</v>
      </c>
      <c r="BI1370" s="35">
        <v>0</v>
      </c>
      <c r="BJ1370" s="33" t="s">
        <v>30</v>
      </c>
      <c r="BK1370" s="35">
        <v>2.3199999999999998</v>
      </c>
      <c r="BL1370" s="33" t="s">
        <v>30</v>
      </c>
      <c r="BM1370" s="35">
        <v>0</v>
      </c>
      <c r="BN1370" s="33" t="s">
        <v>30</v>
      </c>
      <c r="BO1370" s="35">
        <v>12.88</v>
      </c>
      <c r="BP1370" s="33" t="s">
        <v>30</v>
      </c>
      <c r="BQ1370" s="35">
        <v>2.62</v>
      </c>
      <c r="BR1370" s="33" t="s">
        <v>30</v>
      </c>
      <c r="BS1370" s="9">
        <f>VLOOKUP(A1370,HR!A:P,16,0)</f>
        <v>33</v>
      </c>
      <c r="BT1370" s="9" t="str">
        <f>VLOOKUP(A1370,HR!A:S,19,0)</f>
        <v>09:54</v>
      </c>
      <c r="BU1370" s="9" t="str">
        <f>VLOOKUP(VALUE(AC1370),Varios!A:J,9,0)</f>
        <v>---913452582-959773160-</v>
      </c>
      <c r="BV1370" s="9" t="str">
        <f>VLOOKUP(VALUE(AC1370),Varios!A:J,10,0)</f>
        <v>PEM169</v>
      </c>
      <c r="BW1370" s="9" t="str">
        <f t="shared" si="231"/>
        <v>Cod:11407286 - Cli:Rubio Vargas, Liliana - Tel.:---913452582-959773160- -Dir:C.P. El Milagro Iii Int 25 Mz 66 Lt - Dist.:HUANCHACO - ZV:PEM169 -Llega:09:54</v>
      </c>
      <c r="BX1370" s="16" t="str">
        <f t="shared" si="232"/>
        <v>3. Ent. PT</v>
      </c>
      <c r="BY1370" s="16" t="str">
        <f t="shared" si="233"/>
        <v>4-Vta.</v>
      </c>
      <c r="BZ1370" s="16" t="str">
        <f t="shared" si="234"/>
        <v>Contado</v>
      </c>
      <c r="CA1370" s="16">
        <f t="shared" si="235"/>
        <v>12.88</v>
      </c>
      <c r="CB1370" s="16" t="str">
        <f t="shared" si="236"/>
        <v xml:space="preserve"> </v>
      </c>
      <c r="CC1370" s="16">
        <f t="shared" si="237"/>
        <v>2</v>
      </c>
      <c r="CD1370" s="16" t="str">
        <f t="shared" si="238"/>
        <v xml:space="preserve"> </v>
      </c>
      <c r="CE1370" s="16" t="str">
        <f t="shared" si="239"/>
        <v>Transporte: 3401642333 - Villalobos Sosa, Leonidas</v>
      </c>
      <c r="CF1370" s="16">
        <f t="shared" si="240"/>
        <v>0</v>
      </c>
      <c r="CG1370" s="16" t="str">
        <f>IF(Tabla1[[#This Row],[Clientes]]=1,VLOOKUP(Tabla1[[#This Row],[BK49**]],HR!A:X,24,0),"")</f>
        <v/>
      </c>
    </row>
    <row r="1371" spans="1:85" x14ac:dyDescent="0.25">
      <c r="A1371" s="7" t="str">
        <f t="shared" si="241"/>
        <v>11238482</v>
      </c>
      <c r="B1371" s="31" t="s">
        <v>25416</v>
      </c>
      <c r="C1371" s="31" t="s">
        <v>0</v>
      </c>
      <c r="D1371" s="31" t="s">
        <v>1</v>
      </c>
      <c r="E1371" s="31" t="s">
        <v>22242</v>
      </c>
      <c r="F1371" s="31" t="s">
        <v>3</v>
      </c>
      <c r="G1371" s="31" t="s">
        <v>25417</v>
      </c>
      <c r="H1371" s="31" t="s">
        <v>4</v>
      </c>
      <c r="I1371" s="31" t="s">
        <v>22243</v>
      </c>
      <c r="J1371" s="31" t="s">
        <v>22244</v>
      </c>
      <c r="K1371" s="31" t="s">
        <v>22245</v>
      </c>
      <c r="L1371" s="31" t="s">
        <v>22246</v>
      </c>
      <c r="M1371" s="31" t="s">
        <v>22247</v>
      </c>
      <c r="N1371" s="31" t="s">
        <v>22245</v>
      </c>
      <c r="O1371" s="31" t="s">
        <v>22248</v>
      </c>
      <c r="P1371" s="31" t="s">
        <v>11</v>
      </c>
      <c r="Q1371" s="31" t="s">
        <v>25531</v>
      </c>
      <c r="R1371" s="31" t="s">
        <v>12</v>
      </c>
      <c r="S1371" s="31" t="s">
        <v>13</v>
      </c>
      <c r="T1371" s="31" t="s">
        <v>14</v>
      </c>
      <c r="U1371" s="31" t="s">
        <v>15</v>
      </c>
      <c r="V1371" s="31" t="s">
        <v>16</v>
      </c>
      <c r="W1371" s="31" t="s">
        <v>17</v>
      </c>
      <c r="X1371" s="31" t="s">
        <v>25532</v>
      </c>
      <c r="Y1371" s="31" t="s">
        <v>18</v>
      </c>
      <c r="Z1371" s="31" t="s">
        <v>19</v>
      </c>
      <c r="AA1371" s="31" t="s">
        <v>19</v>
      </c>
      <c r="AB1371" s="31" t="s">
        <v>19</v>
      </c>
      <c r="AC1371" s="31" t="s">
        <v>23847</v>
      </c>
      <c r="AD1371" s="31" t="s">
        <v>9726</v>
      </c>
      <c r="AE1371" s="31" t="s">
        <v>21</v>
      </c>
      <c r="AF1371" s="31" t="s">
        <v>25533</v>
      </c>
      <c r="AG1371" s="31" t="s">
        <v>19</v>
      </c>
      <c r="AH1371" s="31" t="s">
        <v>25534</v>
      </c>
      <c r="AI1371" s="31" t="s">
        <v>43</v>
      </c>
      <c r="AJ1371" s="31" t="s">
        <v>24</v>
      </c>
      <c r="AK1371" s="31" t="s">
        <v>25</v>
      </c>
      <c r="AL1371" s="31" t="s">
        <v>26</v>
      </c>
      <c r="AM1371" s="31" t="s">
        <v>19</v>
      </c>
      <c r="AN1371" s="31" t="s">
        <v>19</v>
      </c>
      <c r="AO1371" s="31" t="s">
        <v>19</v>
      </c>
      <c r="AP1371" s="31" t="s">
        <v>27</v>
      </c>
      <c r="AQ1371" s="31" t="s">
        <v>25422</v>
      </c>
      <c r="AR1371" s="31" t="s">
        <v>19</v>
      </c>
      <c r="AS1371" s="59">
        <v>43932</v>
      </c>
      <c r="AT1371" s="32">
        <v>31.09</v>
      </c>
      <c r="AU1371" s="33" t="s">
        <v>28</v>
      </c>
      <c r="AV1371" s="32">
        <v>2</v>
      </c>
      <c r="AW1371" s="33" t="s">
        <v>29</v>
      </c>
      <c r="AX1371" s="34">
        <v>4</v>
      </c>
      <c r="AY1371" s="32">
        <v>2</v>
      </c>
      <c r="AZ1371" s="33" t="s">
        <v>29</v>
      </c>
      <c r="BA1371" s="35">
        <v>8.5</v>
      </c>
      <c r="BB1371" s="33" t="s">
        <v>30</v>
      </c>
      <c r="BC1371" s="35">
        <v>33.81</v>
      </c>
      <c r="BD1371" s="33" t="s">
        <v>30</v>
      </c>
      <c r="BE1371" s="35">
        <v>0</v>
      </c>
      <c r="BF1371" s="33" t="s">
        <v>30</v>
      </c>
      <c r="BG1371" s="35">
        <v>-3.96</v>
      </c>
      <c r="BH1371" s="33" t="s">
        <v>30</v>
      </c>
      <c r="BI1371" s="35">
        <v>0</v>
      </c>
      <c r="BJ1371" s="33" t="s">
        <v>30</v>
      </c>
      <c r="BK1371" s="35">
        <v>6.29</v>
      </c>
      <c r="BL1371" s="33" t="s">
        <v>30</v>
      </c>
      <c r="BM1371" s="35">
        <v>5.07</v>
      </c>
      <c r="BN1371" s="33" t="s">
        <v>30</v>
      </c>
      <c r="BO1371" s="35">
        <v>29.85</v>
      </c>
      <c r="BP1371" s="33" t="s">
        <v>30</v>
      </c>
      <c r="BQ1371" s="35">
        <v>12.18</v>
      </c>
      <c r="BR1371" s="33" t="s">
        <v>30</v>
      </c>
      <c r="BS1371" s="9">
        <f>VLOOKUP(A1371,HR!A:P,16,0)</f>
        <v>26</v>
      </c>
      <c r="BT1371" s="9" t="str">
        <f>VLOOKUP(A1371,HR!A:S,19,0)</f>
        <v>09:25</v>
      </c>
      <c r="BU1371" s="9" t="str">
        <f>VLOOKUP(VALUE(AC1371),Varios!A:J,9,0)</f>
        <v>773129----962668242-979815211</v>
      </c>
      <c r="BV1371" s="9" t="str">
        <f>VLOOKUP(VALUE(AC1371),Varios!A:J,10,0)</f>
        <v>PEMD00</v>
      </c>
      <c r="BW1371" s="9" t="str">
        <f t="shared" si="231"/>
        <v>Cod:11238482 - Cli:Mendez Eusebio, Reynilda - Tel.:773129----962668242-979815211 -Dir:Sin Calle Mz 8 Lt 7 - Dist.:HUANCHACO - ZV:PEMD00 -Llega:09:25</v>
      </c>
      <c r="BX1371" s="16" t="str">
        <f t="shared" si="232"/>
        <v>3. Ent. PT</v>
      </c>
      <c r="BY1371" s="16" t="str">
        <f t="shared" si="233"/>
        <v>4-Vta.</v>
      </c>
      <c r="BZ1371" s="16" t="str">
        <f t="shared" si="234"/>
        <v>Contado</v>
      </c>
      <c r="CA1371" s="16">
        <f t="shared" si="235"/>
        <v>33.81</v>
      </c>
      <c r="CB1371" s="16" t="str">
        <f t="shared" si="236"/>
        <v xml:space="preserve"> </v>
      </c>
      <c r="CC1371" s="16">
        <f t="shared" si="237"/>
        <v>2</v>
      </c>
      <c r="CD1371" s="16" t="str">
        <f t="shared" si="238"/>
        <v xml:space="preserve"> </v>
      </c>
      <c r="CE1371" s="16" t="str">
        <f t="shared" si="239"/>
        <v>Transporte: 3401642333 - Villalobos Sosa, Leonidas</v>
      </c>
      <c r="CF1371" s="16">
        <f t="shared" si="240"/>
        <v>1</v>
      </c>
      <c r="CG1371" s="16">
        <f>IF(Tabla1[[#This Row],[Clientes]]=1,VLOOKUP(Tabla1[[#This Row],[BK49**]],HR!A:X,24,0),"")</f>
        <v>1.1000000000000001</v>
      </c>
    </row>
    <row r="1372" spans="1:85" x14ac:dyDescent="0.25">
      <c r="A1372" s="7" t="str">
        <f t="shared" si="241"/>
        <v>11238482</v>
      </c>
      <c r="B1372" s="31" t="s">
        <v>25416</v>
      </c>
      <c r="C1372" s="31" t="s">
        <v>0</v>
      </c>
      <c r="D1372" s="31" t="s">
        <v>1</v>
      </c>
      <c r="E1372" s="31" t="s">
        <v>22242</v>
      </c>
      <c r="F1372" s="31" t="s">
        <v>3</v>
      </c>
      <c r="G1372" s="31" t="s">
        <v>25417</v>
      </c>
      <c r="H1372" s="31" t="s">
        <v>4</v>
      </c>
      <c r="I1372" s="31" t="s">
        <v>22243</v>
      </c>
      <c r="J1372" s="31" t="s">
        <v>22244</v>
      </c>
      <c r="K1372" s="31" t="s">
        <v>22245</v>
      </c>
      <c r="L1372" s="31" t="s">
        <v>22246</v>
      </c>
      <c r="M1372" s="31" t="s">
        <v>22247</v>
      </c>
      <c r="N1372" s="31" t="s">
        <v>22245</v>
      </c>
      <c r="O1372" s="31" t="s">
        <v>22248</v>
      </c>
      <c r="P1372" s="31" t="s">
        <v>11</v>
      </c>
      <c r="Q1372" s="31" t="s">
        <v>25531</v>
      </c>
      <c r="R1372" s="31" t="s">
        <v>12</v>
      </c>
      <c r="S1372" s="31" t="s">
        <v>31</v>
      </c>
      <c r="T1372" s="31" t="s">
        <v>14</v>
      </c>
      <c r="U1372" s="31" t="s">
        <v>32</v>
      </c>
      <c r="V1372" s="31" t="s">
        <v>16</v>
      </c>
      <c r="W1372" s="31" t="s">
        <v>17</v>
      </c>
      <c r="X1372" s="31" t="s">
        <v>25532</v>
      </c>
      <c r="Y1372" s="31" t="s">
        <v>18</v>
      </c>
      <c r="Z1372" s="31" t="s">
        <v>19</v>
      </c>
      <c r="AA1372" s="31" t="s">
        <v>19</v>
      </c>
      <c r="AB1372" s="31" t="s">
        <v>19</v>
      </c>
      <c r="AC1372" s="31" t="s">
        <v>23847</v>
      </c>
      <c r="AD1372" s="31" t="s">
        <v>9726</v>
      </c>
      <c r="AE1372" s="31" t="s">
        <v>21</v>
      </c>
      <c r="AF1372" s="31" t="s">
        <v>25533</v>
      </c>
      <c r="AG1372" s="31" t="s">
        <v>19</v>
      </c>
      <c r="AH1372" s="31" t="s">
        <v>25534</v>
      </c>
      <c r="AI1372" s="31" t="s">
        <v>43</v>
      </c>
      <c r="AJ1372" s="31" t="s">
        <v>24</v>
      </c>
      <c r="AK1372" s="31" t="s">
        <v>25</v>
      </c>
      <c r="AL1372" s="31" t="s">
        <v>26</v>
      </c>
      <c r="AM1372" s="31" t="s">
        <v>19</v>
      </c>
      <c r="AN1372" s="31" t="s">
        <v>19</v>
      </c>
      <c r="AO1372" s="31" t="s">
        <v>19</v>
      </c>
      <c r="AP1372" s="31" t="s">
        <v>27</v>
      </c>
      <c r="AQ1372" s="31" t="s">
        <v>25422</v>
      </c>
      <c r="AR1372" s="31" t="s">
        <v>19</v>
      </c>
      <c r="AS1372" s="59">
        <v>43932</v>
      </c>
      <c r="AT1372" s="32">
        <v>31.09</v>
      </c>
      <c r="AU1372" s="33" t="s">
        <v>28</v>
      </c>
      <c r="AV1372" s="32">
        <v>1</v>
      </c>
      <c r="AW1372" s="33" t="s">
        <v>29</v>
      </c>
      <c r="AX1372" s="34">
        <v>15</v>
      </c>
      <c r="AY1372" s="32">
        <v>1</v>
      </c>
      <c r="AZ1372" s="33" t="s">
        <v>29</v>
      </c>
      <c r="BA1372" s="35">
        <v>4.16</v>
      </c>
      <c r="BB1372" s="33" t="s">
        <v>30</v>
      </c>
      <c r="BC1372" s="35">
        <v>13.86</v>
      </c>
      <c r="BD1372" s="33" t="s">
        <v>30</v>
      </c>
      <c r="BE1372" s="35">
        <v>0</v>
      </c>
      <c r="BF1372" s="33" t="s">
        <v>30</v>
      </c>
      <c r="BG1372" s="35">
        <v>-0.81</v>
      </c>
      <c r="BH1372" s="33" t="s">
        <v>30</v>
      </c>
      <c r="BI1372" s="35">
        <v>0</v>
      </c>
      <c r="BJ1372" s="33" t="s">
        <v>30</v>
      </c>
      <c r="BK1372" s="35">
        <v>2.75</v>
      </c>
      <c r="BL1372" s="33" t="s">
        <v>30</v>
      </c>
      <c r="BM1372" s="35">
        <v>2.2200000000000002</v>
      </c>
      <c r="BN1372" s="33" t="s">
        <v>30</v>
      </c>
      <c r="BO1372" s="35">
        <v>13.05</v>
      </c>
      <c r="BP1372" s="33" t="s">
        <v>30</v>
      </c>
      <c r="BQ1372" s="35">
        <v>5.33</v>
      </c>
      <c r="BR1372" s="33" t="s">
        <v>30</v>
      </c>
      <c r="BS1372" s="9">
        <f>VLOOKUP(A1372,HR!A:P,16,0)</f>
        <v>26</v>
      </c>
      <c r="BT1372" s="9" t="str">
        <f>VLOOKUP(A1372,HR!A:S,19,0)</f>
        <v>09:25</v>
      </c>
      <c r="BU1372" s="9" t="str">
        <f>VLOOKUP(VALUE(AC1372),Varios!A:J,9,0)</f>
        <v>773129----962668242-979815211</v>
      </c>
      <c r="BV1372" s="9" t="str">
        <f>VLOOKUP(VALUE(AC1372),Varios!A:J,10,0)</f>
        <v>PEMD00</v>
      </c>
      <c r="BW1372" s="9" t="str">
        <f t="shared" si="231"/>
        <v>Cod:11238482 - Cli:Mendez Eusebio, Reynilda - Tel.:773129----962668242-979815211 -Dir:Sin Calle Mz 8 Lt 7 - Dist.:HUANCHACO - ZV:PEMD00 -Llega:09:25</v>
      </c>
      <c r="BX1372" s="16" t="str">
        <f t="shared" si="232"/>
        <v>3. Ent. PT</v>
      </c>
      <c r="BY1372" s="16" t="str">
        <f t="shared" si="233"/>
        <v>4-Vta.</v>
      </c>
      <c r="BZ1372" s="16" t="str">
        <f t="shared" si="234"/>
        <v>Contado</v>
      </c>
      <c r="CA1372" s="16">
        <f t="shared" si="235"/>
        <v>13.86</v>
      </c>
      <c r="CB1372" s="16" t="str">
        <f t="shared" si="236"/>
        <v xml:space="preserve"> </v>
      </c>
      <c r="CC1372" s="16">
        <f t="shared" si="237"/>
        <v>1</v>
      </c>
      <c r="CD1372" s="16" t="str">
        <f t="shared" si="238"/>
        <v xml:space="preserve"> </v>
      </c>
      <c r="CE1372" s="16" t="str">
        <f t="shared" si="239"/>
        <v>Transporte: 3401642333 - Villalobos Sosa, Leonidas</v>
      </c>
      <c r="CF1372" s="16">
        <f t="shared" si="240"/>
        <v>0</v>
      </c>
      <c r="CG1372" s="16" t="str">
        <f>IF(Tabla1[[#This Row],[Clientes]]=1,VLOOKUP(Tabla1[[#This Row],[BK49**]],HR!A:X,24,0),"")</f>
        <v/>
      </c>
    </row>
    <row r="1373" spans="1:85" x14ac:dyDescent="0.25">
      <c r="A1373" s="7" t="str">
        <f t="shared" si="241"/>
        <v>10064612</v>
      </c>
      <c r="B1373" s="31" t="s">
        <v>25416</v>
      </c>
      <c r="C1373" s="31" t="s">
        <v>0</v>
      </c>
      <c r="D1373" s="31" t="s">
        <v>1</v>
      </c>
      <c r="E1373" s="31" t="s">
        <v>22242</v>
      </c>
      <c r="F1373" s="31" t="s">
        <v>3</v>
      </c>
      <c r="G1373" s="31" t="s">
        <v>25417</v>
      </c>
      <c r="H1373" s="31" t="s">
        <v>4</v>
      </c>
      <c r="I1373" s="31" t="s">
        <v>22243</v>
      </c>
      <c r="J1373" s="31" t="s">
        <v>22244</v>
      </c>
      <c r="K1373" s="31" t="s">
        <v>22245</v>
      </c>
      <c r="L1373" s="31" t="s">
        <v>22246</v>
      </c>
      <c r="M1373" s="31" t="s">
        <v>22247</v>
      </c>
      <c r="N1373" s="31" t="s">
        <v>22245</v>
      </c>
      <c r="O1373" s="31" t="s">
        <v>22248</v>
      </c>
      <c r="P1373" s="31" t="s">
        <v>11</v>
      </c>
      <c r="Q1373" s="31" t="s">
        <v>25535</v>
      </c>
      <c r="R1373" s="31" t="s">
        <v>12</v>
      </c>
      <c r="S1373" s="31" t="s">
        <v>13</v>
      </c>
      <c r="T1373" s="31" t="s">
        <v>14</v>
      </c>
      <c r="U1373" s="31" t="s">
        <v>15</v>
      </c>
      <c r="V1373" s="31" t="s">
        <v>16</v>
      </c>
      <c r="W1373" s="31" t="s">
        <v>17</v>
      </c>
      <c r="X1373" s="31" t="s">
        <v>25536</v>
      </c>
      <c r="Y1373" s="31" t="s">
        <v>18</v>
      </c>
      <c r="Z1373" s="31" t="s">
        <v>19</v>
      </c>
      <c r="AA1373" s="31" t="s">
        <v>19</v>
      </c>
      <c r="AB1373" s="31" t="s">
        <v>19</v>
      </c>
      <c r="AC1373" s="31" t="s">
        <v>22285</v>
      </c>
      <c r="AD1373" s="31" t="s">
        <v>4895</v>
      </c>
      <c r="AE1373" s="31" t="s">
        <v>21</v>
      </c>
      <c r="AF1373" s="31" t="s">
        <v>22286</v>
      </c>
      <c r="AG1373" s="31" t="s">
        <v>19</v>
      </c>
      <c r="AH1373" s="31" t="s">
        <v>151</v>
      </c>
      <c r="AI1373" s="31" t="s">
        <v>24</v>
      </c>
      <c r="AJ1373" s="31" t="s">
        <v>24</v>
      </c>
      <c r="AK1373" s="31" t="s">
        <v>25</v>
      </c>
      <c r="AL1373" s="31" t="s">
        <v>26</v>
      </c>
      <c r="AM1373" s="31" t="s">
        <v>19</v>
      </c>
      <c r="AN1373" s="31" t="s">
        <v>19</v>
      </c>
      <c r="AO1373" s="31" t="s">
        <v>19</v>
      </c>
      <c r="AP1373" s="31" t="s">
        <v>27</v>
      </c>
      <c r="AQ1373" s="31" t="s">
        <v>25422</v>
      </c>
      <c r="AR1373" s="31" t="s">
        <v>19</v>
      </c>
      <c r="AS1373" s="59">
        <v>43932</v>
      </c>
      <c r="AT1373" s="32">
        <v>31.09</v>
      </c>
      <c r="AU1373" s="33" t="s">
        <v>28</v>
      </c>
      <c r="AV1373" s="32">
        <v>12</v>
      </c>
      <c r="AW1373" s="33" t="s">
        <v>29</v>
      </c>
      <c r="AX1373" s="34">
        <v>4</v>
      </c>
      <c r="AY1373" s="32">
        <v>12</v>
      </c>
      <c r="AZ1373" s="33" t="s">
        <v>29</v>
      </c>
      <c r="BA1373" s="35">
        <v>50.98</v>
      </c>
      <c r="BB1373" s="33" t="s">
        <v>30</v>
      </c>
      <c r="BC1373" s="35">
        <v>202.87</v>
      </c>
      <c r="BD1373" s="33" t="s">
        <v>30</v>
      </c>
      <c r="BE1373" s="35">
        <v>0</v>
      </c>
      <c r="BF1373" s="33" t="s">
        <v>30</v>
      </c>
      <c r="BG1373" s="35">
        <v>0</v>
      </c>
      <c r="BH1373" s="33" t="s">
        <v>30</v>
      </c>
      <c r="BI1373" s="35">
        <v>0</v>
      </c>
      <c r="BJ1373" s="33" t="s">
        <v>30</v>
      </c>
      <c r="BK1373" s="35">
        <v>42.72</v>
      </c>
      <c r="BL1373" s="33" t="s">
        <v>30</v>
      </c>
      <c r="BM1373" s="35">
        <v>34.49</v>
      </c>
      <c r="BN1373" s="33" t="s">
        <v>30</v>
      </c>
      <c r="BO1373" s="35">
        <v>202.87</v>
      </c>
      <c r="BP1373" s="33" t="s">
        <v>30</v>
      </c>
      <c r="BQ1373" s="35">
        <v>82.81</v>
      </c>
      <c r="BR1373" s="33" t="s">
        <v>30</v>
      </c>
      <c r="BS1373" s="9">
        <f>VLOOKUP(A1373,HR!A:P,16,0)</f>
        <v>24</v>
      </c>
      <c r="BT1373" s="9" t="str">
        <f>VLOOKUP(A1373,HR!A:S,19,0)</f>
        <v>08:59</v>
      </c>
      <c r="BU1373" s="9" t="str">
        <f>VLOOKUP(VALUE(AC1373),Varios!A:J,9,0)</f>
        <v>-44201140--941955517--</v>
      </c>
      <c r="BV1373" s="9" t="str">
        <f>VLOOKUP(VALUE(AC1373),Varios!A:J,10,0)</f>
        <v>PEM824</v>
      </c>
      <c r="BW1373" s="9" t="str">
        <f t="shared" si="231"/>
        <v>Cod:10064612 - Cli:Mauricio Medina, Elizabeth - Tel.:-44201140--941955517-- -Dir:Av. Ricardo Palma 223 - Dist.:TRUJILLO - ZV:PEM824 -Llega:08:59</v>
      </c>
      <c r="BX1373" s="16" t="str">
        <f t="shared" si="232"/>
        <v>3. Ent. PT</v>
      </c>
      <c r="BY1373" s="16" t="str">
        <f t="shared" si="233"/>
        <v>4-Vta.</v>
      </c>
      <c r="BZ1373" s="16" t="str">
        <f t="shared" si="234"/>
        <v>Contado</v>
      </c>
      <c r="CA1373" s="16">
        <f t="shared" si="235"/>
        <v>202.87</v>
      </c>
      <c r="CB1373" s="16" t="str">
        <f t="shared" si="236"/>
        <v xml:space="preserve"> </v>
      </c>
      <c r="CC1373" s="16">
        <f t="shared" si="237"/>
        <v>12</v>
      </c>
      <c r="CD1373" s="16" t="str">
        <f t="shared" si="238"/>
        <v xml:space="preserve"> </v>
      </c>
      <c r="CE1373" s="16" t="str">
        <f t="shared" si="239"/>
        <v>Transporte: 3401642333 - Villalobos Sosa, Leonidas</v>
      </c>
      <c r="CF1373" s="16">
        <f t="shared" si="240"/>
        <v>1</v>
      </c>
      <c r="CG1373" s="16">
        <f>IF(Tabla1[[#This Row],[Clientes]]=1,VLOOKUP(Tabla1[[#This Row],[BK49**]],HR!A:X,24,0),"")</f>
        <v>6.3</v>
      </c>
    </row>
    <row r="1374" spans="1:85" x14ac:dyDescent="0.25">
      <c r="A1374" s="7" t="str">
        <f t="shared" si="241"/>
        <v>10064612</v>
      </c>
      <c r="B1374" s="31" t="s">
        <v>25416</v>
      </c>
      <c r="C1374" s="31" t="s">
        <v>0</v>
      </c>
      <c r="D1374" s="31" t="s">
        <v>1</v>
      </c>
      <c r="E1374" s="31" t="s">
        <v>22242</v>
      </c>
      <c r="F1374" s="31" t="s">
        <v>3</v>
      </c>
      <c r="G1374" s="31" t="s">
        <v>25417</v>
      </c>
      <c r="H1374" s="31" t="s">
        <v>4</v>
      </c>
      <c r="I1374" s="31" t="s">
        <v>22243</v>
      </c>
      <c r="J1374" s="31" t="s">
        <v>22244</v>
      </c>
      <c r="K1374" s="31" t="s">
        <v>22245</v>
      </c>
      <c r="L1374" s="31" t="s">
        <v>22246</v>
      </c>
      <c r="M1374" s="31" t="s">
        <v>22247</v>
      </c>
      <c r="N1374" s="31" t="s">
        <v>22245</v>
      </c>
      <c r="O1374" s="31" t="s">
        <v>22248</v>
      </c>
      <c r="P1374" s="31" t="s">
        <v>11</v>
      </c>
      <c r="Q1374" s="31" t="s">
        <v>25535</v>
      </c>
      <c r="R1374" s="31" t="s">
        <v>12</v>
      </c>
      <c r="S1374" s="31" t="s">
        <v>13</v>
      </c>
      <c r="T1374" s="31" t="s">
        <v>53</v>
      </c>
      <c r="U1374" s="31" t="s">
        <v>15</v>
      </c>
      <c r="V1374" s="31" t="s">
        <v>16</v>
      </c>
      <c r="W1374" s="31" t="s">
        <v>17</v>
      </c>
      <c r="X1374" s="31" t="s">
        <v>25536</v>
      </c>
      <c r="Y1374" s="31" t="s">
        <v>18</v>
      </c>
      <c r="Z1374" s="31" t="s">
        <v>19</v>
      </c>
      <c r="AA1374" s="31" t="s">
        <v>19</v>
      </c>
      <c r="AB1374" s="31" t="s">
        <v>19</v>
      </c>
      <c r="AC1374" s="31" t="s">
        <v>22285</v>
      </c>
      <c r="AD1374" s="31" t="s">
        <v>4895</v>
      </c>
      <c r="AE1374" s="31" t="s">
        <v>21</v>
      </c>
      <c r="AF1374" s="31" t="s">
        <v>22286</v>
      </c>
      <c r="AG1374" s="31" t="s">
        <v>19</v>
      </c>
      <c r="AH1374" s="31" t="s">
        <v>151</v>
      </c>
      <c r="AI1374" s="31" t="s">
        <v>24</v>
      </c>
      <c r="AJ1374" s="31" t="s">
        <v>24</v>
      </c>
      <c r="AK1374" s="31" t="s">
        <v>25</v>
      </c>
      <c r="AL1374" s="31" t="s">
        <v>26</v>
      </c>
      <c r="AM1374" s="31" t="s">
        <v>54</v>
      </c>
      <c r="AN1374" s="31" t="s">
        <v>19</v>
      </c>
      <c r="AO1374" s="31" t="s">
        <v>19</v>
      </c>
      <c r="AP1374" s="31" t="s">
        <v>27</v>
      </c>
      <c r="AQ1374" s="31" t="s">
        <v>25422</v>
      </c>
      <c r="AR1374" s="31" t="s">
        <v>55</v>
      </c>
      <c r="AS1374" s="59">
        <v>43932</v>
      </c>
      <c r="AT1374" s="32">
        <v>31.09</v>
      </c>
      <c r="AU1374" s="33" t="s">
        <v>28</v>
      </c>
      <c r="AV1374" s="32">
        <v>12</v>
      </c>
      <c r="AW1374" s="33" t="s">
        <v>16</v>
      </c>
      <c r="AX1374" s="34">
        <v>4</v>
      </c>
      <c r="AY1374" s="32">
        <v>12</v>
      </c>
      <c r="AZ1374" s="33" t="s">
        <v>16</v>
      </c>
      <c r="BA1374" s="35">
        <v>12.74</v>
      </c>
      <c r="BB1374" s="33" t="s">
        <v>30</v>
      </c>
      <c r="BC1374" s="35">
        <v>50.72</v>
      </c>
      <c r="BD1374" s="33" t="s">
        <v>30</v>
      </c>
      <c r="BE1374" s="35">
        <v>0</v>
      </c>
      <c r="BF1374" s="33" t="s">
        <v>30</v>
      </c>
      <c r="BG1374" s="35">
        <v>0</v>
      </c>
      <c r="BH1374" s="33" t="s">
        <v>30</v>
      </c>
      <c r="BI1374" s="35">
        <v>0</v>
      </c>
      <c r="BJ1374" s="33" t="s">
        <v>30</v>
      </c>
      <c r="BK1374" s="35">
        <v>0</v>
      </c>
      <c r="BL1374" s="33" t="s">
        <v>30</v>
      </c>
      <c r="BM1374" s="35">
        <v>0</v>
      </c>
      <c r="BN1374" s="33" t="s">
        <v>30</v>
      </c>
      <c r="BO1374" s="35">
        <v>0</v>
      </c>
      <c r="BP1374" s="33" t="s">
        <v>30</v>
      </c>
      <c r="BQ1374" s="35">
        <v>0</v>
      </c>
      <c r="BR1374" s="33" t="s">
        <v>30</v>
      </c>
      <c r="BS1374" s="9">
        <f>VLOOKUP(A1374,HR!A:P,16,0)</f>
        <v>24</v>
      </c>
      <c r="BT1374" s="9" t="str">
        <f>VLOOKUP(A1374,HR!A:S,19,0)</f>
        <v>08:59</v>
      </c>
      <c r="BU1374" s="9" t="str">
        <f>VLOOKUP(VALUE(AC1374),Varios!A:J,9,0)</f>
        <v>-44201140--941955517--</v>
      </c>
      <c r="BV1374" s="9" t="str">
        <f>VLOOKUP(VALUE(AC1374),Varios!A:J,10,0)</f>
        <v>PEM824</v>
      </c>
      <c r="BW1374" s="9" t="str">
        <f t="shared" si="231"/>
        <v>Cod:10064612 - Cli:Mauricio Medina, Elizabeth - Tel.:-44201140--941955517-- -Dir:Av. Ricardo Palma 223 - Dist.:TRUJILLO - ZV:PEM824 -Llega:08:59</v>
      </c>
      <c r="BX1374" s="16" t="str">
        <f t="shared" si="232"/>
        <v>3. Ent. PT</v>
      </c>
      <c r="BY1374" s="16" t="str">
        <f t="shared" si="233"/>
        <v>5-Bon.</v>
      </c>
      <c r="BZ1374" s="16" t="str">
        <f t="shared" si="234"/>
        <v>Contado</v>
      </c>
      <c r="CA1374" s="16">
        <f t="shared" si="235"/>
        <v>50.72</v>
      </c>
      <c r="CB1374" s="16" t="str">
        <f t="shared" si="236"/>
        <v xml:space="preserve"> </v>
      </c>
      <c r="CC1374" s="16" t="str">
        <f t="shared" si="237"/>
        <v/>
      </c>
      <c r="CD1374" s="16">
        <f t="shared" si="238"/>
        <v>12</v>
      </c>
      <c r="CE1374" s="16" t="str">
        <f t="shared" si="239"/>
        <v>Transporte: 3401642333 - Villalobos Sosa, Leonidas</v>
      </c>
      <c r="CF1374" s="16">
        <f t="shared" si="240"/>
        <v>0</v>
      </c>
      <c r="CG1374" s="16" t="str">
        <f>IF(Tabla1[[#This Row],[Clientes]]=1,VLOOKUP(Tabla1[[#This Row],[BK49**]],HR!A:X,24,0),"")</f>
        <v/>
      </c>
    </row>
    <row r="1375" spans="1:85" x14ac:dyDescent="0.25">
      <c r="A1375" s="7" t="str">
        <f t="shared" si="241"/>
        <v>12436447</v>
      </c>
      <c r="B1375" s="31" t="s">
        <v>25416</v>
      </c>
      <c r="C1375" s="31" t="s">
        <v>0</v>
      </c>
      <c r="D1375" s="31" t="s">
        <v>1</v>
      </c>
      <c r="E1375" s="31" t="s">
        <v>22242</v>
      </c>
      <c r="F1375" s="31" t="s">
        <v>3</v>
      </c>
      <c r="G1375" s="31" t="s">
        <v>25417</v>
      </c>
      <c r="H1375" s="31" t="s">
        <v>4</v>
      </c>
      <c r="I1375" s="31" t="s">
        <v>22243</v>
      </c>
      <c r="J1375" s="31" t="s">
        <v>22244</v>
      </c>
      <c r="K1375" s="31" t="s">
        <v>22245</v>
      </c>
      <c r="L1375" s="31" t="s">
        <v>22246</v>
      </c>
      <c r="M1375" s="31" t="s">
        <v>22247</v>
      </c>
      <c r="N1375" s="31" t="s">
        <v>22245</v>
      </c>
      <c r="O1375" s="31" t="s">
        <v>22248</v>
      </c>
      <c r="P1375" s="31" t="s">
        <v>11</v>
      </c>
      <c r="Q1375" s="31" t="s">
        <v>25537</v>
      </c>
      <c r="R1375" s="31" t="s">
        <v>12</v>
      </c>
      <c r="S1375" s="31" t="s">
        <v>13</v>
      </c>
      <c r="T1375" s="31" t="s">
        <v>14</v>
      </c>
      <c r="U1375" s="31" t="s">
        <v>15</v>
      </c>
      <c r="V1375" s="31" t="s">
        <v>16</v>
      </c>
      <c r="W1375" s="31" t="s">
        <v>17</v>
      </c>
      <c r="X1375" s="31" t="s">
        <v>25538</v>
      </c>
      <c r="Y1375" s="31" t="s">
        <v>18</v>
      </c>
      <c r="Z1375" s="31" t="s">
        <v>19</v>
      </c>
      <c r="AA1375" s="31" t="s">
        <v>19</v>
      </c>
      <c r="AB1375" s="31" t="s">
        <v>19</v>
      </c>
      <c r="AC1375" s="31" t="s">
        <v>23820</v>
      </c>
      <c r="AD1375" s="31" t="s">
        <v>9127</v>
      </c>
      <c r="AE1375" s="31" t="s">
        <v>60</v>
      </c>
      <c r="AF1375" s="31" t="s">
        <v>25539</v>
      </c>
      <c r="AG1375" s="31" t="s">
        <v>25540</v>
      </c>
      <c r="AH1375" s="31" t="s">
        <v>22280</v>
      </c>
      <c r="AI1375" s="31" t="s">
        <v>23</v>
      </c>
      <c r="AJ1375" s="31" t="s">
        <v>24</v>
      </c>
      <c r="AK1375" s="31" t="s">
        <v>25</v>
      </c>
      <c r="AL1375" s="31" t="s">
        <v>26</v>
      </c>
      <c r="AM1375" s="31" t="s">
        <v>19</v>
      </c>
      <c r="AN1375" s="31" t="s">
        <v>19</v>
      </c>
      <c r="AO1375" s="31" t="s">
        <v>19</v>
      </c>
      <c r="AP1375" s="31" t="s">
        <v>27</v>
      </c>
      <c r="AQ1375" s="31" t="s">
        <v>25422</v>
      </c>
      <c r="AR1375" s="31" t="s">
        <v>19</v>
      </c>
      <c r="AS1375" s="59">
        <v>43932</v>
      </c>
      <c r="AT1375" s="32">
        <v>31.09</v>
      </c>
      <c r="AU1375" s="33" t="s">
        <v>28</v>
      </c>
      <c r="AV1375" s="32">
        <v>1</v>
      </c>
      <c r="AW1375" s="33" t="s">
        <v>29</v>
      </c>
      <c r="AX1375" s="34">
        <v>4</v>
      </c>
      <c r="AY1375" s="32">
        <v>1</v>
      </c>
      <c r="AZ1375" s="33" t="s">
        <v>29</v>
      </c>
      <c r="BA1375" s="35">
        <v>4.25</v>
      </c>
      <c r="BB1375" s="33" t="s">
        <v>30</v>
      </c>
      <c r="BC1375" s="35">
        <v>16.91</v>
      </c>
      <c r="BD1375" s="33" t="s">
        <v>30</v>
      </c>
      <c r="BE1375" s="35">
        <v>0</v>
      </c>
      <c r="BF1375" s="33" t="s">
        <v>30</v>
      </c>
      <c r="BG1375" s="35">
        <v>-0.99</v>
      </c>
      <c r="BH1375" s="33" t="s">
        <v>30</v>
      </c>
      <c r="BI1375" s="35">
        <v>0</v>
      </c>
      <c r="BJ1375" s="33" t="s">
        <v>30</v>
      </c>
      <c r="BK1375" s="35">
        <v>3.35</v>
      </c>
      <c r="BL1375" s="33" t="s">
        <v>30</v>
      </c>
      <c r="BM1375" s="35">
        <v>2.71</v>
      </c>
      <c r="BN1375" s="33" t="s">
        <v>30</v>
      </c>
      <c r="BO1375" s="35">
        <v>15.92</v>
      </c>
      <c r="BP1375" s="33" t="s">
        <v>30</v>
      </c>
      <c r="BQ1375" s="35">
        <v>6.5</v>
      </c>
      <c r="BR1375" s="33" t="s">
        <v>30</v>
      </c>
      <c r="BS1375" s="9">
        <f>VLOOKUP(A1375,HR!A:P,16,0)</f>
        <v>16</v>
      </c>
      <c r="BT1375" s="9" t="str">
        <f>VLOOKUP(A1375,HR!A:S,19,0)</f>
        <v>08:17</v>
      </c>
      <c r="BU1375" s="9" t="str">
        <f>VLOOKUP(VALUE(AC1375),Varios!A:J,9,0)</f>
        <v>---938508420--</v>
      </c>
      <c r="BV1375" s="9" t="str">
        <f>VLOOKUP(VALUE(AC1375),Varios!A:J,10,0)</f>
        <v>PEMD01</v>
      </c>
      <c r="BW1375" s="9" t="str">
        <f t="shared" si="231"/>
        <v>Cod:12436447 - Cli:Bocanegra Orbegoso, Mirella Yuvicsa - Tel.:---938508420-- -Dir:C.p. El Milagro Viii Etapa Mz P Lt - Dist.:LA ESPERANZA - ZV:PEMD01 -Llega:08:17</v>
      </c>
      <c r="BX1375" s="16" t="str">
        <f t="shared" si="232"/>
        <v>3. Ent. PT</v>
      </c>
      <c r="BY1375" s="16" t="str">
        <f t="shared" si="233"/>
        <v>4-Vta.</v>
      </c>
      <c r="BZ1375" s="16" t="str">
        <f t="shared" si="234"/>
        <v>Contado</v>
      </c>
      <c r="CA1375" s="16">
        <f t="shared" si="235"/>
        <v>16.91</v>
      </c>
      <c r="CB1375" s="16" t="str">
        <f t="shared" si="236"/>
        <v xml:space="preserve"> </v>
      </c>
      <c r="CC1375" s="16">
        <f t="shared" si="237"/>
        <v>1</v>
      </c>
      <c r="CD1375" s="16" t="str">
        <f t="shared" si="238"/>
        <v xml:space="preserve"> </v>
      </c>
      <c r="CE1375" s="16" t="str">
        <f t="shared" si="239"/>
        <v>Transporte: 3401642333 - Villalobos Sosa, Leonidas</v>
      </c>
      <c r="CF1375" s="16">
        <f t="shared" si="240"/>
        <v>1</v>
      </c>
      <c r="CG1375" s="16">
        <f>IF(Tabla1[[#This Row],[Clientes]]=1,VLOOKUP(Tabla1[[#This Row],[BK49**]],HR!A:X,24,0),"")</f>
        <v>1.1000000000000001</v>
      </c>
    </row>
    <row r="1376" spans="1:85" x14ac:dyDescent="0.25">
      <c r="A1376" s="7" t="str">
        <f t="shared" si="241"/>
        <v>12436447</v>
      </c>
      <c r="B1376" s="31" t="s">
        <v>25416</v>
      </c>
      <c r="C1376" s="31" t="s">
        <v>0</v>
      </c>
      <c r="D1376" s="31" t="s">
        <v>1</v>
      </c>
      <c r="E1376" s="31" t="s">
        <v>22242</v>
      </c>
      <c r="F1376" s="31" t="s">
        <v>3</v>
      </c>
      <c r="G1376" s="31" t="s">
        <v>25417</v>
      </c>
      <c r="H1376" s="31" t="s">
        <v>4</v>
      </c>
      <c r="I1376" s="31" t="s">
        <v>22243</v>
      </c>
      <c r="J1376" s="31" t="s">
        <v>22244</v>
      </c>
      <c r="K1376" s="31" t="s">
        <v>22245</v>
      </c>
      <c r="L1376" s="31" t="s">
        <v>22246</v>
      </c>
      <c r="M1376" s="31" t="s">
        <v>22247</v>
      </c>
      <c r="N1376" s="31" t="s">
        <v>22245</v>
      </c>
      <c r="O1376" s="31" t="s">
        <v>22248</v>
      </c>
      <c r="P1376" s="31" t="s">
        <v>11</v>
      </c>
      <c r="Q1376" s="31" t="s">
        <v>25537</v>
      </c>
      <c r="R1376" s="31" t="s">
        <v>12</v>
      </c>
      <c r="S1376" s="31" t="s">
        <v>57</v>
      </c>
      <c r="T1376" s="31" t="s">
        <v>14</v>
      </c>
      <c r="U1376" s="31" t="s">
        <v>58</v>
      </c>
      <c r="V1376" s="31" t="s">
        <v>16</v>
      </c>
      <c r="W1376" s="31" t="s">
        <v>17</v>
      </c>
      <c r="X1376" s="31" t="s">
        <v>25538</v>
      </c>
      <c r="Y1376" s="31" t="s">
        <v>18</v>
      </c>
      <c r="Z1376" s="31" t="s">
        <v>19</v>
      </c>
      <c r="AA1376" s="31" t="s">
        <v>19</v>
      </c>
      <c r="AB1376" s="31" t="s">
        <v>19</v>
      </c>
      <c r="AC1376" s="31" t="s">
        <v>23820</v>
      </c>
      <c r="AD1376" s="31" t="s">
        <v>9127</v>
      </c>
      <c r="AE1376" s="31" t="s">
        <v>60</v>
      </c>
      <c r="AF1376" s="31" t="s">
        <v>25539</v>
      </c>
      <c r="AG1376" s="31" t="s">
        <v>25540</v>
      </c>
      <c r="AH1376" s="31" t="s">
        <v>22280</v>
      </c>
      <c r="AI1376" s="31" t="s">
        <v>23</v>
      </c>
      <c r="AJ1376" s="31" t="s">
        <v>24</v>
      </c>
      <c r="AK1376" s="31" t="s">
        <v>35</v>
      </c>
      <c r="AL1376" s="31" t="s">
        <v>26</v>
      </c>
      <c r="AM1376" s="31" t="s">
        <v>19</v>
      </c>
      <c r="AN1376" s="31" t="s">
        <v>19</v>
      </c>
      <c r="AO1376" s="31" t="s">
        <v>19</v>
      </c>
      <c r="AP1376" s="31" t="s">
        <v>27</v>
      </c>
      <c r="AQ1376" s="31" t="s">
        <v>25422</v>
      </c>
      <c r="AR1376" s="31" t="s">
        <v>19</v>
      </c>
      <c r="AS1376" s="59">
        <v>43932</v>
      </c>
      <c r="AT1376" s="32">
        <v>31.09</v>
      </c>
      <c r="AU1376" s="33" t="s">
        <v>28</v>
      </c>
      <c r="AV1376" s="32">
        <v>2</v>
      </c>
      <c r="AW1376" s="33" t="s">
        <v>29</v>
      </c>
      <c r="AX1376" s="34">
        <v>1</v>
      </c>
      <c r="AY1376" s="32">
        <v>2</v>
      </c>
      <c r="AZ1376" s="33" t="s">
        <v>29</v>
      </c>
      <c r="BA1376" s="35">
        <v>5.77</v>
      </c>
      <c r="BB1376" s="33" t="s">
        <v>30</v>
      </c>
      <c r="BC1376" s="35">
        <v>12.88</v>
      </c>
      <c r="BD1376" s="33" t="s">
        <v>30</v>
      </c>
      <c r="BE1376" s="35">
        <v>0</v>
      </c>
      <c r="BF1376" s="33" t="s">
        <v>30</v>
      </c>
      <c r="BG1376" s="35">
        <v>0</v>
      </c>
      <c r="BH1376" s="33" t="s">
        <v>30</v>
      </c>
      <c r="BI1376" s="35">
        <v>0</v>
      </c>
      <c r="BJ1376" s="33" t="s">
        <v>30</v>
      </c>
      <c r="BK1376" s="35">
        <v>2.3199999999999998</v>
      </c>
      <c r="BL1376" s="33" t="s">
        <v>30</v>
      </c>
      <c r="BM1376" s="35">
        <v>0</v>
      </c>
      <c r="BN1376" s="33" t="s">
        <v>30</v>
      </c>
      <c r="BO1376" s="35">
        <v>12.88</v>
      </c>
      <c r="BP1376" s="33" t="s">
        <v>30</v>
      </c>
      <c r="BQ1376" s="35">
        <v>2.62</v>
      </c>
      <c r="BR1376" s="33" t="s">
        <v>30</v>
      </c>
      <c r="BS1376" s="9">
        <f>VLOOKUP(A1376,HR!A:P,16,0)</f>
        <v>16</v>
      </c>
      <c r="BT1376" s="9" t="str">
        <f>VLOOKUP(A1376,HR!A:S,19,0)</f>
        <v>08:17</v>
      </c>
      <c r="BU1376" s="9" t="str">
        <f>VLOOKUP(VALUE(AC1376),Varios!A:J,9,0)</f>
        <v>---938508420--</v>
      </c>
      <c r="BV1376" s="9" t="str">
        <f>VLOOKUP(VALUE(AC1376),Varios!A:J,10,0)</f>
        <v>PEMD01</v>
      </c>
      <c r="BW1376" s="9" t="str">
        <f t="shared" si="231"/>
        <v>Cod:12436447 - Cli:Bocanegra Orbegoso, Mirella Yuvicsa - Tel.:---938508420-- -Dir:C.p. El Milagro Viii Etapa Mz P Lt - Dist.:LA ESPERANZA - ZV:PEMD01 -Llega:08:17</v>
      </c>
      <c r="BX1376" s="16" t="str">
        <f t="shared" si="232"/>
        <v>3. Ent. PT</v>
      </c>
      <c r="BY1376" s="16" t="str">
        <f t="shared" si="233"/>
        <v>4-Vta.</v>
      </c>
      <c r="BZ1376" s="16" t="str">
        <f t="shared" si="234"/>
        <v>Contado</v>
      </c>
      <c r="CA1376" s="16">
        <f t="shared" si="235"/>
        <v>12.88</v>
      </c>
      <c r="CB1376" s="16" t="str">
        <f t="shared" si="236"/>
        <v xml:space="preserve"> </v>
      </c>
      <c r="CC1376" s="16">
        <f t="shared" si="237"/>
        <v>2</v>
      </c>
      <c r="CD1376" s="16" t="str">
        <f t="shared" si="238"/>
        <v xml:space="preserve"> </v>
      </c>
      <c r="CE1376" s="16" t="str">
        <f t="shared" si="239"/>
        <v>Transporte: 3401642333 - Villalobos Sosa, Leonidas</v>
      </c>
      <c r="CF1376" s="16">
        <f t="shared" si="240"/>
        <v>0</v>
      </c>
      <c r="CG1376" s="16" t="str">
        <f>IF(Tabla1[[#This Row],[Clientes]]=1,VLOOKUP(Tabla1[[#This Row],[BK49**]],HR!A:X,24,0),"")</f>
        <v/>
      </c>
    </row>
    <row r="1377" spans="1:85" x14ac:dyDescent="0.25">
      <c r="A1377" s="7" t="str">
        <f t="shared" si="241"/>
        <v>10278622</v>
      </c>
      <c r="B1377" s="31" t="s">
        <v>25541</v>
      </c>
      <c r="C1377" s="31" t="s">
        <v>0</v>
      </c>
      <c r="D1377" s="31" t="s">
        <v>1</v>
      </c>
      <c r="E1377" s="31" t="s">
        <v>22308</v>
      </c>
      <c r="F1377" s="31" t="s">
        <v>3</v>
      </c>
      <c r="G1377" s="31" t="s">
        <v>25542</v>
      </c>
      <c r="H1377" s="31" t="s">
        <v>4</v>
      </c>
      <c r="I1377" s="31" t="s">
        <v>5</v>
      </c>
      <c r="J1377" s="31" t="s">
        <v>6</v>
      </c>
      <c r="K1377" s="31" t="s">
        <v>22310</v>
      </c>
      <c r="L1377" s="31" t="s">
        <v>22311</v>
      </c>
      <c r="M1377" s="31" t="s">
        <v>22312</v>
      </c>
      <c r="N1377" s="31" t="s">
        <v>22310</v>
      </c>
      <c r="O1377" s="31" t="s">
        <v>22313</v>
      </c>
      <c r="P1377" s="31" t="s">
        <v>11</v>
      </c>
      <c r="Q1377" s="31" t="s">
        <v>25543</v>
      </c>
      <c r="R1377" s="31" t="s">
        <v>12</v>
      </c>
      <c r="S1377" s="31" t="s">
        <v>13</v>
      </c>
      <c r="T1377" s="31" t="s">
        <v>14</v>
      </c>
      <c r="U1377" s="31" t="s">
        <v>15</v>
      </c>
      <c r="V1377" s="31" t="s">
        <v>16</v>
      </c>
      <c r="W1377" s="31" t="s">
        <v>17</v>
      </c>
      <c r="X1377" s="31" t="s">
        <v>25544</v>
      </c>
      <c r="Y1377" s="31" t="s">
        <v>18</v>
      </c>
      <c r="Z1377" s="31" t="s">
        <v>19</v>
      </c>
      <c r="AA1377" s="31" t="s">
        <v>19</v>
      </c>
      <c r="AB1377" s="31" t="s">
        <v>19</v>
      </c>
      <c r="AC1377" s="31" t="s">
        <v>22661</v>
      </c>
      <c r="AD1377" s="31" t="s">
        <v>1135</v>
      </c>
      <c r="AE1377" s="31" t="s">
        <v>21</v>
      </c>
      <c r="AF1377" s="31" t="s">
        <v>25545</v>
      </c>
      <c r="AG1377" s="31" t="s">
        <v>19</v>
      </c>
      <c r="AH1377" s="31" t="s">
        <v>315</v>
      </c>
      <c r="AI1377" s="31" t="s">
        <v>316</v>
      </c>
      <c r="AJ1377" s="31" t="s">
        <v>305</v>
      </c>
      <c r="AK1377" s="31" t="s">
        <v>25</v>
      </c>
      <c r="AL1377" s="31" t="s">
        <v>26</v>
      </c>
      <c r="AM1377" s="31" t="s">
        <v>19</v>
      </c>
      <c r="AN1377" s="31" t="s">
        <v>19</v>
      </c>
      <c r="AO1377" s="31" t="s">
        <v>19</v>
      </c>
      <c r="AP1377" s="31" t="s">
        <v>27</v>
      </c>
      <c r="AQ1377" s="31" t="s">
        <v>25546</v>
      </c>
      <c r="AR1377" s="31" t="s">
        <v>19</v>
      </c>
      <c r="AS1377" s="59">
        <v>43932</v>
      </c>
      <c r="AT1377" s="32">
        <v>106.26</v>
      </c>
      <c r="AU1377" s="33" t="s">
        <v>28</v>
      </c>
      <c r="AV1377" s="32">
        <v>3</v>
      </c>
      <c r="AW1377" s="33" t="s">
        <v>29</v>
      </c>
      <c r="AX1377" s="34">
        <v>4</v>
      </c>
      <c r="AY1377" s="32">
        <v>3</v>
      </c>
      <c r="AZ1377" s="33" t="s">
        <v>29</v>
      </c>
      <c r="BA1377" s="35">
        <v>12.74</v>
      </c>
      <c r="BB1377" s="33" t="s">
        <v>30</v>
      </c>
      <c r="BC1377" s="35">
        <v>50.72</v>
      </c>
      <c r="BD1377" s="33" t="s">
        <v>30</v>
      </c>
      <c r="BE1377" s="35">
        <v>0</v>
      </c>
      <c r="BF1377" s="33" t="s">
        <v>30</v>
      </c>
      <c r="BG1377" s="35">
        <v>-8.9</v>
      </c>
      <c r="BH1377" s="33" t="s">
        <v>30</v>
      </c>
      <c r="BI1377" s="35">
        <v>0</v>
      </c>
      <c r="BJ1377" s="33" t="s">
        <v>30</v>
      </c>
      <c r="BK1377" s="35">
        <v>8.81</v>
      </c>
      <c r="BL1377" s="33" t="s">
        <v>30</v>
      </c>
      <c r="BM1377" s="35">
        <v>7.11</v>
      </c>
      <c r="BN1377" s="33" t="s">
        <v>30</v>
      </c>
      <c r="BO1377" s="35">
        <v>41.82</v>
      </c>
      <c r="BP1377" s="33" t="s">
        <v>30</v>
      </c>
      <c r="BQ1377" s="35">
        <v>17.07</v>
      </c>
      <c r="BR1377" s="33" t="s">
        <v>30</v>
      </c>
      <c r="BS1377" s="9">
        <f>VLOOKUP(A1377,HR!A:P,16,0)</f>
        <v>2</v>
      </c>
      <c r="BT1377" s="9" t="str">
        <f>VLOOKUP(A1377,HR!A:S,19,0)</f>
        <v>08:08</v>
      </c>
      <c r="BU1377" s="9" t="str">
        <f>VLOOKUP(VALUE(AC1377),Varios!A:J,9,0)</f>
        <v>-433059--950631010--996645015</v>
      </c>
      <c r="BV1377" s="9" t="str">
        <f>VLOOKUP(VALUE(AC1377),Varios!A:J,10,0)</f>
        <v>PEM113</v>
      </c>
      <c r="BW1377" s="9" t="str">
        <f t="shared" si="231"/>
        <v>Cod:10278622 - Cli:Loyola Rodriguez, Carola Elizabeth - Tel.:-433059--950631010--996645015 -Dir:Ca. Jacarandas Km. 95 - Dist.:CASA GRANDE - ZV:PEM113 -Llega:08:08</v>
      </c>
      <c r="BX1377" s="16" t="str">
        <f t="shared" si="232"/>
        <v>3. Ent. PT</v>
      </c>
      <c r="BY1377" s="16" t="str">
        <f t="shared" si="233"/>
        <v>4-Vta.</v>
      </c>
      <c r="BZ1377" s="16" t="str">
        <f t="shared" si="234"/>
        <v>Contado</v>
      </c>
      <c r="CA1377" s="16">
        <f t="shared" si="235"/>
        <v>50.72</v>
      </c>
      <c r="CB1377" s="16" t="str">
        <f t="shared" si="236"/>
        <v xml:space="preserve"> </v>
      </c>
      <c r="CC1377" s="16">
        <f t="shared" si="237"/>
        <v>3</v>
      </c>
      <c r="CD1377" s="16" t="str">
        <f t="shared" si="238"/>
        <v xml:space="preserve"> </v>
      </c>
      <c r="CE1377" s="16" t="str">
        <f t="shared" si="239"/>
        <v>Transporte: 3401642343 - Paredes Perez, Victor Cesar</v>
      </c>
      <c r="CF1377" s="16">
        <f t="shared" si="240"/>
        <v>1</v>
      </c>
      <c r="CG1377" s="16">
        <f>IF(Tabla1[[#This Row],[Clientes]]=1,VLOOKUP(Tabla1[[#This Row],[BK49**]],HR!A:X,24,0),"")</f>
        <v>0.3</v>
      </c>
    </row>
    <row r="1378" spans="1:85" x14ac:dyDescent="0.25">
      <c r="A1378" s="7" t="str">
        <f t="shared" si="241"/>
        <v>11183583</v>
      </c>
      <c r="B1378" s="31" t="s">
        <v>25541</v>
      </c>
      <c r="C1378" s="31" t="s">
        <v>0</v>
      </c>
      <c r="D1378" s="31" t="s">
        <v>1</v>
      </c>
      <c r="E1378" s="31" t="s">
        <v>22308</v>
      </c>
      <c r="F1378" s="31" t="s">
        <v>3</v>
      </c>
      <c r="G1378" s="31" t="s">
        <v>25542</v>
      </c>
      <c r="H1378" s="31" t="s">
        <v>4</v>
      </c>
      <c r="I1378" s="31" t="s">
        <v>5</v>
      </c>
      <c r="J1378" s="31" t="s">
        <v>6</v>
      </c>
      <c r="K1378" s="31" t="s">
        <v>22310</v>
      </c>
      <c r="L1378" s="31" t="s">
        <v>22311</v>
      </c>
      <c r="M1378" s="31" t="s">
        <v>22312</v>
      </c>
      <c r="N1378" s="31" t="s">
        <v>22310</v>
      </c>
      <c r="O1378" s="31" t="s">
        <v>22313</v>
      </c>
      <c r="P1378" s="31" t="s">
        <v>11</v>
      </c>
      <c r="Q1378" s="31" t="s">
        <v>25547</v>
      </c>
      <c r="R1378" s="31" t="s">
        <v>12</v>
      </c>
      <c r="S1378" s="31" t="s">
        <v>49</v>
      </c>
      <c r="T1378" s="31" t="s">
        <v>14</v>
      </c>
      <c r="U1378" s="31" t="s">
        <v>50</v>
      </c>
      <c r="V1378" s="31" t="s">
        <v>16</v>
      </c>
      <c r="W1378" s="31" t="s">
        <v>17</v>
      </c>
      <c r="X1378" s="31" t="s">
        <v>25548</v>
      </c>
      <c r="Y1378" s="31" t="s">
        <v>18</v>
      </c>
      <c r="Z1378" s="31" t="s">
        <v>19</v>
      </c>
      <c r="AA1378" s="31" t="s">
        <v>19</v>
      </c>
      <c r="AB1378" s="31" t="s">
        <v>19</v>
      </c>
      <c r="AC1378" s="31" t="s">
        <v>22657</v>
      </c>
      <c r="AD1378" s="31" t="s">
        <v>11476</v>
      </c>
      <c r="AE1378" s="31" t="s">
        <v>21</v>
      </c>
      <c r="AF1378" s="31" t="s">
        <v>25549</v>
      </c>
      <c r="AG1378" s="31" t="s">
        <v>19</v>
      </c>
      <c r="AH1378" s="31" t="s">
        <v>19</v>
      </c>
      <c r="AI1378" s="31" t="s">
        <v>316</v>
      </c>
      <c r="AJ1378" s="31" t="s">
        <v>305</v>
      </c>
      <c r="AK1378" s="31" t="s">
        <v>25</v>
      </c>
      <c r="AL1378" s="31" t="s">
        <v>26</v>
      </c>
      <c r="AM1378" s="31" t="s">
        <v>19</v>
      </c>
      <c r="AN1378" s="31" t="s">
        <v>19</v>
      </c>
      <c r="AO1378" s="31" t="s">
        <v>19</v>
      </c>
      <c r="AP1378" s="31" t="s">
        <v>27</v>
      </c>
      <c r="AQ1378" s="31" t="s">
        <v>25546</v>
      </c>
      <c r="AR1378" s="31" t="s">
        <v>19</v>
      </c>
      <c r="AS1378" s="59">
        <v>43932</v>
      </c>
      <c r="AT1378" s="32">
        <v>106.26</v>
      </c>
      <c r="AU1378" s="33" t="s">
        <v>28</v>
      </c>
      <c r="AV1378" s="32">
        <v>2</v>
      </c>
      <c r="AW1378" s="33" t="s">
        <v>29</v>
      </c>
      <c r="AX1378" s="34">
        <v>15</v>
      </c>
      <c r="AY1378" s="32">
        <v>2</v>
      </c>
      <c r="AZ1378" s="33" t="s">
        <v>29</v>
      </c>
      <c r="BA1378" s="35">
        <v>6.48</v>
      </c>
      <c r="BB1378" s="33" t="s">
        <v>30</v>
      </c>
      <c r="BC1378" s="35">
        <v>18.47</v>
      </c>
      <c r="BD1378" s="33" t="s">
        <v>30</v>
      </c>
      <c r="BE1378" s="35">
        <v>0</v>
      </c>
      <c r="BF1378" s="33" t="s">
        <v>30</v>
      </c>
      <c r="BG1378" s="35">
        <v>-2.59</v>
      </c>
      <c r="BH1378" s="33" t="s">
        <v>30</v>
      </c>
      <c r="BI1378" s="35">
        <v>0</v>
      </c>
      <c r="BJ1378" s="33" t="s">
        <v>30</v>
      </c>
      <c r="BK1378" s="35">
        <v>3.34</v>
      </c>
      <c r="BL1378" s="33" t="s">
        <v>30</v>
      </c>
      <c r="BM1378" s="35">
        <v>2.7</v>
      </c>
      <c r="BN1378" s="33" t="s">
        <v>30</v>
      </c>
      <c r="BO1378" s="35">
        <v>15.88</v>
      </c>
      <c r="BP1378" s="33" t="s">
        <v>30</v>
      </c>
      <c r="BQ1378" s="35">
        <v>6.48</v>
      </c>
      <c r="BR1378" s="33" t="s">
        <v>30</v>
      </c>
      <c r="BS1378" s="9">
        <f>VLOOKUP(A1378,HR!A:P,16,0)</f>
        <v>1</v>
      </c>
      <c r="BT1378" s="9" t="str">
        <f>VLOOKUP(A1378,HR!A:S,19,0)</f>
        <v>08:03</v>
      </c>
      <c r="BU1378" s="9" t="str">
        <f>VLOOKUP(VALUE(AC1378),Varios!A:J,9,0)</f>
        <v>343867-4343768-44343867---</v>
      </c>
      <c r="BV1378" s="9" t="str">
        <f>VLOOKUP(VALUE(AC1378),Varios!A:J,10,0)</f>
        <v>PEM113</v>
      </c>
      <c r="BW1378" s="9" t="str">
        <f t="shared" si="231"/>
        <v>Cod:11183583 - Cli:Zambrano Cruzado, Isidoro Zenon - Tel.:343867-4343768-44343867--- -Dir:A.H. 11 De Febrero Mz B Lt 05 - Dist.:CASA GRANDE - ZV:PEM113 -Llega:08:03</v>
      </c>
      <c r="BX1378" s="16" t="str">
        <f t="shared" si="232"/>
        <v>3. Ent. PT</v>
      </c>
      <c r="BY1378" s="16" t="str">
        <f t="shared" si="233"/>
        <v>4-Vta.</v>
      </c>
      <c r="BZ1378" s="16" t="str">
        <f t="shared" si="234"/>
        <v>Contado</v>
      </c>
      <c r="CA1378" s="16">
        <f t="shared" si="235"/>
        <v>18.47</v>
      </c>
      <c r="CB1378" s="16" t="str">
        <f t="shared" si="236"/>
        <v xml:space="preserve"> </v>
      </c>
      <c r="CC1378" s="16">
        <f t="shared" si="237"/>
        <v>2</v>
      </c>
      <c r="CD1378" s="16" t="str">
        <f t="shared" si="238"/>
        <v xml:space="preserve"> </v>
      </c>
      <c r="CE1378" s="16" t="str">
        <f t="shared" si="239"/>
        <v>Transporte: 3401642343 - Paredes Perez, Victor Cesar</v>
      </c>
      <c r="CF1378" s="16">
        <f t="shared" si="240"/>
        <v>1</v>
      </c>
      <c r="CG1378" s="16">
        <f>IF(Tabla1[[#This Row],[Clientes]]=1,VLOOKUP(Tabla1[[#This Row],[BK49**]],HR!A:X,24,0),"")</f>
        <v>42.5</v>
      </c>
    </row>
    <row r="1379" spans="1:85" x14ac:dyDescent="0.25">
      <c r="A1379" s="7" t="str">
        <f t="shared" si="241"/>
        <v>11183583</v>
      </c>
      <c r="B1379" s="31" t="s">
        <v>25541</v>
      </c>
      <c r="C1379" s="31" t="s">
        <v>0</v>
      </c>
      <c r="D1379" s="31" t="s">
        <v>1</v>
      </c>
      <c r="E1379" s="31" t="s">
        <v>22308</v>
      </c>
      <c r="F1379" s="31" t="s">
        <v>3</v>
      </c>
      <c r="G1379" s="31" t="s">
        <v>25542</v>
      </c>
      <c r="H1379" s="31" t="s">
        <v>4</v>
      </c>
      <c r="I1379" s="31" t="s">
        <v>5</v>
      </c>
      <c r="J1379" s="31" t="s">
        <v>6</v>
      </c>
      <c r="K1379" s="31" t="s">
        <v>22310</v>
      </c>
      <c r="L1379" s="31" t="s">
        <v>22311</v>
      </c>
      <c r="M1379" s="31" t="s">
        <v>22312</v>
      </c>
      <c r="N1379" s="31" t="s">
        <v>22310</v>
      </c>
      <c r="O1379" s="31" t="s">
        <v>22313</v>
      </c>
      <c r="P1379" s="31" t="s">
        <v>11</v>
      </c>
      <c r="Q1379" s="31" t="s">
        <v>25547</v>
      </c>
      <c r="R1379" s="31" t="s">
        <v>12</v>
      </c>
      <c r="S1379" s="31" t="s">
        <v>51</v>
      </c>
      <c r="T1379" s="31" t="s">
        <v>14</v>
      </c>
      <c r="U1379" s="31" t="s">
        <v>52</v>
      </c>
      <c r="V1379" s="31" t="s">
        <v>16</v>
      </c>
      <c r="W1379" s="31" t="s">
        <v>17</v>
      </c>
      <c r="X1379" s="31" t="s">
        <v>25548</v>
      </c>
      <c r="Y1379" s="31" t="s">
        <v>18</v>
      </c>
      <c r="Z1379" s="31" t="s">
        <v>19</v>
      </c>
      <c r="AA1379" s="31" t="s">
        <v>19</v>
      </c>
      <c r="AB1379" s="31" t="s">
        <v>19</v>
      </c>
      <c r="AC1379" s="31" t="s">
        <v>22657</v>
      </c>
      <c r="AD1379" s="31" t="s">
        <v>11476</v>
      </c>
      <c r="AE1379" s="31" t="s">
        <v>21</v>
      </c>
      <c r="AF1379" s="31" t="s">
        <v>25549</v>
      </c>
      <c r="AG1379" s="31" t="s">
        <v>19</v>
      </c>
      <c r="AH1379" s="31" t="s">
        <v>19</v>
      </c>
      <c r="AI1379" s="31" t="s">
        <v>316</v>
      </c>
      <c r="AJ1379" s="31" t="s">
        <v>305</v>
      </c>
      <c r="AK1379" s="31" t="s">
        <v>25</v>
      </c>
      <c r="AL1379" s="31" t="s">
        <v>26</v>
      </c>
      <c r="AM1379" s="31" t="s">
        <v>19</v>
      </c>
      <c r="AN1379" s="31" t="s">
        <v>19</v>
      </c>
      <c r="AO1379" s="31" t="s">
        <v>19</v>
      </c>
      <c r="AP1379" s="31" t="s">
        <v>27</v>
      </c>
      <c r="AQ1379" s="31" t="s">
        <v>25546</v>
      </c>
      <c r="AR1379" s="31" t="s">
        <v>19</v>
      </c>
      <c r="AS1379" s="59">
        <v>43932</v>
      </c>
      <c r="AT1379" s="32">
        <v>106.26</v>
      </c>
      <c r="AU1379" s="33" t="s">
        <v>28</v>
      </c>
      <c r="AV1379" s="32">
        <v>1</v>
      </c>
      <c r="AW1379" s="33" t="s">
        <v>29</v>
      </c>
      <c r="AX1379" s="34">
        <v>15</v>
      </c>
      <c r="AY1379" s="32">
        <v>1</v>
      </c>
      <c r="AZ1379" s="33" t="s">
        <v>29</v>
      </c>
      <c r="BA1379" s="35">
        <v>4.72</v>
      </c>
      <c r="BB1379" s="33" t="s">
        <v>30</v>
      </c>
      <c r="BC1379" s="35">
        <v>9.27</v>
      </c>
      <c r="BD1379" s="33" t="s">
        <v>30</v>
      </c>
      <c r="BE1379" s="35">
        <v>0</v>
      </c>
      <c r="BF1379" s="33" t="s">
        <v>30</v>
      </c>
      <c r="BG1379" s="35">
        <v>0</v>
      </c>
      <c r="BH1379" s="33" t="s">
        <v>30</v>
      </c>
      <c r="BI1379" s="35">
        <v>0</v>
      </c>
      <c r="BJ1379" s="33" t="s">
        <v>30</v>
      </c>
      <c r="BK1379" s="35">
        <v>1.95</v>
      </c>
      <c r="BL1379" s="33" t="s">
        <v>30</v>
      </c>
      <c r="BM1379" s="35">
        <v>1.58</v>
      </c>
      <c r="BN1379" s="33" t="s">
        <v>30</v>
      </c>
      <c r="BO1379" s="35">
        <v>9.27</v>
      </c>
      <c r="BP1379" s="33" t="s">
        <v>30</v>
      </c>
      <c r="BQ1379" s="35">
        <v>3.79</v>
      </c>
      <c r="BR1379" s="33" t="s">
        <v>30</v>
      </c>
      <c r="BS1379" s="9">
        <f>VLOOKUP(A1379,HR!A:P,16,0)</f>
        <v>1</v>
      </c>
      <c r="BT1379" s="9" t="str">
        <f>VLOOKUP(A1379,HR!A:S,19,0)</f>
        <v>08:03</v>
      </c>
      <c r="BU1379" s="9" t="str">
        <f>VLOOKUP(VALUE(AC1379),Varios!A:J,9,0)</f>
        <v>343867-4343768-44343867---</v>
      </c>
      <c r="BV1379" s="9" t="str">
        <f>VLOOKUP(VALUE(AC1379),Varios!A:J,10,0)</f>
        <v>PEM113</v>
      </c>
      <c r="BW1379" s="9" t="str">
        <f t="shared" si="231"/>
        <v>Cod:11183583 - Cli:Zambrano Cruzado, Isidoro Zenon - Tel.:343867-4343768-44343867--- -Dir:A.H. 11 De Febrero Mz B Lt 05 - Dist.:CASA GRANDE - ZV:PEM113 -Llega:08:03</v>
      </c>
      <c r="BX1379" s="16" t="str">
        <f t="shared" si="232"/>
        <v>3. Ent. PT</v>
      </c>
      <c r="BY1379" s="16" t="str">
        <f t="shared" si="233"/>
        <v>4-Vta.</v>
      </c>
      <c r="BZ1379" s="16" t="str">
        <f t="shared" si="234"/>
        <v>Contado</v>
      </c>
      <c r="CA1379" s="16">
        <f t="shared" si="235"/>
        <v>9.27</v>
      </c>
      <c r="CB1379" s="16" t="str">
        <f t="shared" si="236"/>
        <v xml:space="preserve"> </v>
      </c>
      <c r="CC1379" s="16">
        <f t="shared" si="237"/>
        <v>1</v>
      </c>
      <c r="CD1379" s="16" t="str">
        <f t="shared" si="238"/>
        <v xml:space="preserve"> </v>
      </c>
      <c r="CE1379" s="16" t="str">
        <f t="shared" si="239"/>
        <v>Transporte: 3401642343 - Paredes Perez, Victor Cesar</v>
      </c>
      <c r="CF1379" s="16">
        <f t="shared" si="240"/>
        <v>0</v>
      </c>
      <c r="CG1379" s="16" t="str">
        <f>IF(Tabla1[[#This Row],[Clientes]]=1,VLOOKUP(Tabla1[[#This Row],[BK49**]],HR!A:X,24,0),"")</f>
        <v/>
      </c>
    </row>
    <row r="1380" spans="1:85" x14ac:dyDescent="0.25">
      <c r="A1380" s="7" t="str">
        <f t="shared" si="241"/>
        <v>11183583</v>
      </c>
      <c r="B1380" s="31" t="s">
        <v>25541</v>
      </c>
      <c r="C1380" s="31" t="s">
        <v>0</v>
      </c>
      <c r="D1380" s="31" t="s">
        <v>1</v>
      </c>
      <c r="E1380" s="31" t="s">
        <v>22308</v>
      </c>
      <c r="F1380" s="31" t="s">
        <v>3</v>
      </c>
      <c r="G1380" s="31" t="s">
        <v>25542</v>
      </c>
      <c r="H1380" s="31" t="s">
        <v>4</v>
      </c>
      <c r="I1380" s="31" t="s">
        <v>5</v>
      </c>
      <c r="J1380" s="31" t="s">
        <v>6</v>
      </c>
      <c r="K1380" s="31" t="s">
        <v>22310</v>
      </c>
      <c r="L1380" s="31" t="s">
        <v>22311</v>
      </c>
      <c r="M1380" s="31" t="s">
        <v>22312</v>
      </c>
      <c r="N1380" s="31" t="s">
        <v>22310</v>
      </c>
      <c r="O1380" s="31" t="s">
        <v>22313</v>
      </c>
      <c r="P1380" s="31" t="s">
        <v>11</v>
      </c>
      <c r="Q1380" s="31" t="s">
        <v>25547</v>
      </c>
      <c r="R1380" s="31" t="s">
        <v>12</v>
      </c>
      <c r="S1380" s="31" t="s">
        <v>51</v>
      </c>
      <c r="T1380" s="31" t="s">
        <v>53</v>
      </c>
      <c r="U1380" s="31" t="s">
        <v>52</v>
      </c>
      <c r="V1380" s="31" t="s">
        <v>16</v>
      </c>
      <c r="W1380" s="31" t="s">
        <v>17</v>
      </c>
      <c r="X1380" s="31" t="s">
        <v>25548</v>
      </c>
      <c r="Y1380" s="31" t="s">
        <v>18</v>
      </c>
      <c r="Z1380" s="31" t="s">
        <v>19</v>
      </c>
      <c r="AA1380" s="31" t="s">
        <v>19</v>
      </c>
      <c r="AB1380" s="31" t="s">
        <v>19</v>
      </c>
      <c r="AC1380" s="31" t="s">
        <v>22657</v>
      </c>
      <c r="AD1380" s="31" t="s">
        <v>11476</v>
      </c>
      <c r="AE1380" s="31" t="s">
        <v>21</v>
      </c>
      <c r="AF1380" s="31" t="s">
        <v>25549</v>
      </c>
      <c r="AG1380" s="31" t="s">
        <v>19</v>
      </c>
      <c r="AH1380" s="31" t="s">
        <v>19</v>
      </c>
      <c r="AI1380" s="31" t="s">
        <v>316</v>
      </c>
      <c r="AJ1380" s="31" t="s">
        <v>305</v>
      </c>
      <c r="AK1380" s="31" t="s">
        <v>25</v>
      </c>
      <c r="AL1380" s="31" t="s">
        <v>26</v>
      </c>
      <c r="AM1380" s="31" t="s">
        <v>54</v>
      </c>
      <c r="AN1380" s="31" t="s">
        <v>19</v>
      </c>
      <c r="AO1380" s="31" t="s">
        <v>19</v>
      </c>
      <c r="AP1380" s="31" t="s">
        <v>27</v>
      </c>
      <c r="AQ1380" s="31" t="s">
        <v>25546</v>
      </c>
      <c r="AR1380" s="31" t="s">
        <v>55</v>
      </c>
      <c r="AS1380" s="59">
        <v>43932</v>
      </c>
      <c r="AT1380" s="32">
        <v>106.26</v>
      </c>
      <c r="AU1380" s="33" t="s">
        <v>28</v>
      </c>
      <c r="AV1380" s="32">
        <v>1</v>
      </c>
      <c r="AW1380" s="33" t="s">
        <v>16</v>
      </c>
      <c r="AX1380" s="34">
        <v>15</v>
      </c>
      <c r="AY1380" s="32">
        <v>1</v>
      </c>
      <c r="AZ1380" s="33" t="s">
        <v>16</v>
      </c>
      <c r="BA1380" s="35">
        <v>0.31</v>
      </c>
      <c r="BB1380" s="33" t="s">
        <v>30</v>
      </c>
      <c r="BC1380" s="35">
        <v>0.62</v>
      </c>
      <c r="BD1380" s="33" t="s">
        <v>30</v>
      </c>
      <c r="BE1380" s="35">
        <v>0</v>
      </c>
      <c r="BF1380" s="33" t="s">
        <v>30</v>
      </c>
      <c r="BG1380" s="35">
        <v>0</v>
      </c>
      <c r="BH1380" s="33" t="s">
        <v>30</v>
      </c>
      <c r="BI1380" s="35">
        <v>0</v>
      </c>
      <c r="BJ1380" s="33" t="s">
        <v>30</v>
      </c>
      <c r="BK1380" s="35">
        <v>0</v>
      </c>
      <c r="BL1380" s="33" t="s">
        <v>30</v>
      </c>
      <c r="BM1380" s="35">
        <v>0</v>
      </c>
      <c r="BN1380" s="33" t="s">
        <v>30</v>
      </c>
      <c r="BO1380" s="35">
        <v>0</v>
      </c>
      <c r="BP1380" s="33" t="s">
        <v>30</v>
      </c>
      <c r="BQ1380" s="35">
        <v>0</v>
      </c>
      <c r="BR1380" s="33" t="s">
        <v>30</v>
      </c>
      <c r="BS1380" s="9">
        <f>VLOOKUP(A1380,HR!A:P,16,0)</f>
        <v>1</v>
      </c>
      <c r="BT1380" s="9" t="str">
        <f>VLOOKUP(A1380,HR!A:S,19,0)</f>
        <v>08:03</v>
      </c>
      <c r="BU1380" s="9" t="str">
        <f>VLOOKUP(VALUE(AC1380),Varios!A:J,9,0)</f>
        <v>343867-4343768-44343867---</v>
      </c>
      <c r="BV1380" s="9" t="str">
        <f>VLOOKUP(VALUE(AC1380),Varios!A:J,10,0)</f>
        <v>PEM113</v>
      </c>
      <c r="BW1380" s="9" t="str">
        <f t="shared" si="231"/>
        <v>Cod:11183583 - Cli:Zambrano Cruzado, Isidoro Zenon - Tel.:343867-4343768-44343867--- -Dir:A.H. 11 De Febrero Mz B Lt 05 - Dist.:CASA GRANDE - ZV:PEM113 -Llega:08:03</v>
      </c>
      <c r="BX1380" s="16" t="str">
        <f t="shared" si="232"/>
        <v>3. Ent. PT</v>
      </c>
      <c r="BY1380" s="16" t="str">
        <f t="shared" si="233"/>
        <v>5-Bon.</v>
      </c>
      <c r="BZ1380" s="16" t="str">
        <f t="shared" si="234"/>
        <v>Contado</v>
      </c>
      <c r="CA1380" s="16">
        <f t="shared" si="235"/>
        <v>0.62</v>
      </c>
      <c r="CB1380" s="16" t="str">
        <f t="shared" si="236"/>
        <v xml:space="preserve"> </v>
      </c>
      <c r="CC1380" s="16" t="str">
        <f t="shared" si="237"/>
        <v/>
      </c>
      <c r="CD1380" s="16">
        <f t="shared" si="238"/>
        <v>1</v>
      </c>
      <c r="CE1380" s="16" t="str">
        <f t="shared" si="239"/>
        <v>Transporte: 3401642343 - Paredes Perez, Victor Cesar</v>
      </c>
      <c r="CF1380" s="16">
        <f t="shared" si="240"/>
        <v>0</v>
      </c>
      <c r="CG1380" s="16" t="str">
        <f>IF(Tabla1[[#This Row],[Clientes]]=1,VLOOKUP(Tabla1[[#This Row],[BK49**]],HR!A:X,24,0),"")</f>
        <v/>
      </c>
    </row>
    <row r="1381" spans="1:85" x14ac:dyDescent="0.25">
      <c r="A1381" s="7" t="str">
        <f t="shared" si="241"/>
        <v>11686076</v>
      </c>
      <c r="B1381" s="31" t="s">
        <v>25541</v>
      </c>
      <c r="C1381" s="31" t="s">
        <v>0</v>
      </c>
      <c r="D1381" s="31" t="s">
        <v>1</v>
      </c>
      <c r="E1381" s="31" t="s">
        <v>22308</v>
      </c>
      <c r="F1381" s="31" t="s">
        <v>3</v>
      </c>
      <c r="G1381" s="31" t="s">
        <v>25542</v>
      </c>
      <c r="H1381" s="31" t="s">
        <v>4</v>
      </c>
      <c r="I1381" s="31" t="s">
        <v>5</v>
      </c>
      <c r="J1381" s="31" t="s">
        <v>6</v>
      </c>
      <c r="K1381" s="31" t="s">
        <v>22310</v>
      </c>
      <c r="L1381" s="31" t="s">
        <v>22311</v>
      </c>
      <c r="M1381" s="31" t="s">
        <v>22312</v>
      </c>
      <c r="N1381" s="31" t="s">
        <v>22310</v>
      </c>
      <c r="O1381" s="31" t="s">
        <v>22313</v>
      </c>
      <c r="P1381" s="31" t="s">
        <v>11</v>
      </c>
      <c r="Q1381" s="31" t="s">
        <v>25550</v>
      </c>
      <c r="R1381" s="31" t="s">
        <v>12</v>
      </c>
      <c r="S1381" s="31" t="s">
        <v>13</v>
      </c>
      <c r="T1381" s="31" t="s">
        <v>14</v>
      </c>
      <c r="U1381" s="31" t="s">
        <v>15</v>
      </c>
      <c r="V1381" s="31" t="s">
        <v>16</v>
      </c>
      <c r="W1381" s="31" t="s">
        <v>17</v>
      </c>
      <c r="X1381" s="31" t="s">
        <v>25551</v>
      </c>
      <c r="Y1381" s="31" t="s">
        <v>18</v>
      </c>
      <c r="Z1381" s="31" t="s">
        <v>19</v>
      </c>
      <c r="AA1381" s="31" t="s">
        <v>19</v>
      </c>
      <c r="AB1381" s="31" t="s">
        <v>19</v>
      </c>
      <c r="AC1381" s="31" t="s">
        <v>22673</v>
      </c>
      <c r="AD1381" s="31" t="s">
        <v>16843</v>
      </c>
      <c r="AE1381" s="31" t="s">
        <v>21</v>
      </c>
      <c r="AF1381" s="31" t="s">
        <v>25552</v>
      </c>
      <c r="AG1381" s="31" t="s">
        <v>19</v>
      </c>
      <c r="AH1381" s="31" t="s">
        <v>315</v>
      </c>
      <c r="AI1381" s="31" t="s">
        <v>316</v>
      </c>
      <c r="AJ1381" s="31" t="s">
        <v>305</v>
      </c>
      <c r="AK1381" s="31" t="s">
        <v>25</v>
      </c>
      <c r="AL1381" s="31" t="s">
        <v>26</v>
      </c>
      <c r="AM1381" s="31" t="s">
        <v>19</v>
      </c>
      <c r="AN1381" s="31" t="s">
        <v>19</v>
      </c>
      <c r="AO1381" s="31" t="s">
        <v>19</v>
      </c>
      <c r="AP1381" s="31" t="s">
        <v>27</v>
      </c>
      <c r="AQ1381" s="31" t="s">
        <v>25546</v>
      </c>
      <c r="AR1381" s="31" t="s">
        <v>19</v>
      </c>
      <c r="AS1381" s="59">
        <v>43932</v>
      </c>
      <c r="AT1381" s="32">
        <v>106.26</v>
      </c>
      <c r="AU1381" s="33" t="s">
        <v>28</v>
      </c>
      <c r="AV1381" s="32">
        <v>1</v>
      </c>
      <c r="AW1381" s="33" t="s">
        <v>29</v>
      </c>
      <c r="AX1381" s="34">
        <v>4</v>
      </c>
      <c r="AY1381" s="32">
        <v>1</v>
      </c>
      <c r="AZ1381" s="33" t="s">
        <v>29</v>
      </c>
      <c r="BA1381" s="35">
        <v>4.25</v>
      </c>
      <c r="BB1381" s="33" t="s">
        <v>30</v>
      </c>
      <c r="BC1381" s="35">
        <v>16.91</v>
      </c>
      <c r="BD1381" s="33" t="s">
        <v>30</v>
      </c>
      <c r="BE1381" s="35">
        <v>0</v>
      </c>
      <c r="BF1381" s="33" t="s">
        <v>30</v>
      </c>
      <c r="BG1381" s="35">
        <v>-0.99</v>
      </c>
      <c r="BH1381" s="33" t="s">
        <v>30</v>
      </c>
      <c r="BI1381" s="35">
        <v>0</v>
      </c>
      <c r="BJ1381" s="33" t="s">
        <v>30</v>
      </c>
      <c r="BK1381" s="35">
        <v>3.35</v>
      </c>
      <c r="BL1381" s="33" t="s">
        <v>30</v>
      </c>
      <c r="BM1381" s="35">
        <v>2.71</v>
      </c>
      <c r="BN1381" s="33" t="s">
        <v>30</v>
      </c>
      <c r="BO1381" s="35">
        <v>15.92</v>
      </c>
      <c r="BP1381" s="33" t="s">
        <v>30</v>
      </c>
      <c r="BQ1381" s="35">
        <v>6.5</v>
      </c>
      <c r="BR1381" s="33" t="s">
        <v>30</v>
      </c>
      <c r="BS1381" s="9">
        <f>VLOOKUP(A1381,HR!A:P,16,0)</f>
        <v>6</v>
      </c>
      <c r="BT1381" s="9" t="str">
        <f>VLOOKUP(A1381,HR!A:S,19,0)</f>
        <v>08:42</v>
      </c>
      <c r="BU1381" s="9" t="str">
        <f>VLOOKUP(VALUE(AC1381),Varios!A:J,9,0)</f>
        <v>---969495853-971327160-</v>
      </c>
      <c r="BV1381" s="9" t="str">
        <f>VLOOKUP(VALUE(AC1381),Varios!A:J,10,0)</f>
        <v>PEMC96</v>
      </c>
      <c r="BW1381" s="9" t="str">
        <f t="shared" si="231"/>
        <v>Cod:11686076 - Cli:Chavez Navarrete, Karen Elaine - Tel.:---969495853-971327160- -Dir:Urb. Santa Teresita Mz A3 Lt 19 - Dist.:CASA GRANDE - ZV:PEMC96 -Llega:08:42</v>
      </c>
      <c r="BX1381" s="16" t="str">
        <f t="shared" si="232"/>
        <v>3. Ent. PT</v>
      </c>
      <c r="BY1381" s="16" t="str">
        <f t="shared" si="233"/>
        <v>4-Vta.</v>
      </c>
      <c r="BZ1381" s="16" t="str">
        <f t="shared" si="234"/>
        <v>Contado</v>
      </c>
      <c r="CA1381" s="16">
        <f t="shared" si="235"/>
        <v>16.91</v>
      </c>
      <c r="CB1381" s="16" t="str">
        <f t="shared" si="236"/>
        <v xml:space="preserve"> </v>
      </c>
      <c r="CC1381" s="16">
        <f t="shared" si="237"/>
        <v>1</v>
      </c>
      <c r="CD1381" s="16" t="str">
        <f t="shared" si="238"/>
        <v xml:space="preserve"> </v>
      </c>
      <c r="CE1381" s="16" t="str">
        <f t="shared" si="239"/>
        <v>Transporte: 3401642343 - Paredes Perez, Victor Cesar</v>
      </c>
      <c r="CF1381" s="16">
        <f t="shared" si="240"/>
        <v>1</v>
      </c>
      <c r="CG1381" s="16">
        <f>IF(Tabla1[[#This Row],[Clientes]]=1,VLOOKUP(Tabla1[[#This Row],[BK49**]],HR!A:X,24,0),"")</f>
        <v>0.4</v>
      </c>
    </row>
    <row r="1382" spans="1:85" x14ac:dyDescent="0.25">
      <c r="A1382" s="7" t="str">
        <f t="shared" si="241"/>
        <v>11686076</v>
      </c>
      <c r="B1382" s="31" t="s">
        <v>25541</v>
      </c>
      <c r="C1382" s="31" t="s">
        <v>0</v>
      </c>
      <c r="D1382" s="31" t="s">
        <v>1</v>
      </c>
      <c r="E1382" s="31" t="s">
        <v>22308</v>
      </c>
      <c r="F1382" s="31" t="s">
        <v>3</v>
      </c>
      <c r="G1382" s="31" t="s">
        <v>25542</v>
      </c>
      <c r="H1382" s="31" t="s">
        <v>4</v>
      </c>
      <c r="I1382" s="31" t="s">
        <v>5</v>
      </c>
      <c r="J1382" s="31" t="s">
        <v>6</v>
      </c>
      <c r="K1382" s="31" t="s">
        <v>22310</v>
      </c>
      <c r="L1382" s="31" t="s">
        <v>22311</v>
      </c>
      <c r="M1382" s="31" t="s">
        <v>22312</v>
      </c>
      <c r="N1382" s="31" t="s">
        <v>22310</v>
      </c>
      <c r="O1382" s="31" t="s">
        <v>22313</v>
      </c>
      <c r="P1382" s="31" t="s">
        <v>11</v>
      </c>
      <c r="Q1382" s="31" t="s">
        <v>25550</v>
      </c>
      <c r="R1382" s="31" t="s">
        <v>12</v>
      </c>
      <c r="S1382" s="31" t="s">
        <v>31</v>
      </c>
      <c r="T1382" s="31" t="s">
        <v>14</v>
      </c>
      <c r="U1382" s="31" t="s">
        <v>32</v>
      </c>
      <c r="V1382" s="31" t="s">
        <v>16</v>
      </c>
      <c r="W1382" s="31" t="s">
        <v>17</v>
      </c>
      <c r="X1382" s="31" t="s">
        <v>25551</v>
      </c>
      <c r="Y1382" s="31" t="s">
        <v>18</v>
      </c>
      <c r="Z1382" s="31" t="s">
        <v>19</v>
      </c>
      <c r="AA1382" s="31" t="s">
        <v>19</v>
      </c>
      <c r="AB1382" s="31" t="s">
        <v>19</v>
      </c>
      <c r="AC1382" s="31" t="s">
        <v>22673</v>
      </c>
      <c r="AD1382" s="31" t="s">
        <v>16843</v>
      </c>
      <c r="AE1382" s="31" t="s">
        <v>21</v>
      </c>
      <c r="AF1382" s="31" t="s">
        <v>25552</v>
      </c>
      <c r="AG1382" s="31" t="s">
        <v>19</v>
      </c>
      <c r="AH1382" s="31" t="s">
        <v>315</v>
      </c>
      <c r="AI1382" s="31" t="s">
        <v>316</v>
      </c>
      <c r="AJ1382" s="31" t="s">
        <v>305</v>
      </c>
      <c r="AK1382" s="31" t="s">
        <v>25</v>
      </c>
      <c r="AL1382" s="31" t="s">
        <v>26</v>
      </c>
      <c r="AM1382" s="31" t="s">
        <v>19</v>
      </c>
      <c r="AN1382" s="31" t="s">
        <v>19</v>
      </c>
      <c r="AO1382" s="31" t="s">
        <v>19</v>
      </c>
      <c r="AP1382" s="31" t="s">
        <v>27</v>
      </c>
      <c r="AQ1382" s="31" t="s">
        <v>25546</v>
      </c>
      <c r="AR1382" s="31" t="s">
        <v>19</v>
      </c>
      <c r="AS1382" s="59">
        <v>43932</v>
      </c>
      <c r="AT1382" s="32">
        <v>106.26</v>
      </c>
      <c r="AU1382" s="33" t="s">
        <v>28</v>
      </c>
      <c r="AV1382" s="32">
        <v>1</v>
      </c>
      <c r="AW1382" s="33" t="s">
        <v>29</v>
      </c>
      <c r="AX1382" s="34">
        <v>15</v>
      </c>
      <c r="AY1382" s="32">
        <v>1</v>
      </c>
      <c r="AZ1382" s="33" t="s">
        <v>29</v>
      </c>
      <c r="BA1382" s="35">
        <v>4.16</v>
      </c>
      <c r="BB1382" s="33" t="s">
        <v>30</v>
      </c>
      <c r="BC1382" s="35">
        <v>13.86</v>
      </c>
      <c r="BD1382" s="33" t="s">
        <v>30</v>
      </c>
      <c r="BE1382" s="35">
        <v>0</v>
      </c>
      <c r="BF1382" s="33" t="s">
        <v>30</v>
      </c>
      <c r="BG1382" s="35">
        <v>-0.81</v>
      </c>
      <c r="BH1382" s="33" t="s">
        <v>30</v>
      </c>
      <c r="BI1382" s="35">
        <v>0</v>
      </c>
      <c r="BJ1382" s="33" t="s">
        <v>30</v>
      </c>
      <c r="BK1382" s="35">
        <v>2.75</v>
      </c>
      <c r="BL1382" s="33" t="s">
        <v>30</v>
      </c>
      <c r="BM1382" s="35">
        <v>2.2200000000000002</v>
      </c>
      <c r="BN1382" s="33" t="s">
        <v>30</v>
      </c>
      <c r="BO1382" s="35">
        <v>13.05</v>
      </c>
      <c r="BP1382" s="33" t="s">
        <v>30</v>
      </c>
      <c r="BQ1382" s="35">
        <v>5.33</v>
      </c>
      <c r="BR1382" s="33" t="s">
        <v>30</v>
      </c>
      <c r="BS1382" s="9">
        <f>VLOOKUP(A1382,HR!A:P,16,0)</f>
        <v>6</v>
      </c>
      <c r="BT1382" s="9" t="str">
        <f>VLOOKUP(A1382,HR!A:S,19,0)</f>
        <v>08:42</v>
      </c>
      <c r="BU1382" s="9" t="str">
        <f>VLOOKUP(VALUE(AC1382),Varios!A:J,9,0)</f>
        <v>---969495853-971327160-</v>
      </c>
      <c r="BV1382" s="9" t="str">
        <f>VLOOKUP(VALUE(AC1382),Varios!A:J,10,0)</f>
        <v>PEMC96</v>
      </c>
      <c r="BW1382" s="9" t="str">
        <f t="shared" si="231"/>
        <v>Cod:11686076 - Cli:Chavez Navarrete, Karen Elaine - Tel.:---969495853-971327160- -Dir:Urb. Santa Teresita Mz A3 Lt 19 - Dist.:CASA GRANDE - ZV:PEMC96 -Llega:08:42</v>
      </c>
      <c r="BX1382" s="16" t="str">
        <f t="shared" si="232"/>
        <v>3. Ent. PT</v>
      </c>
      <c r="BY1382" s="16" t="str">
        <f t="shared" si="233"/>
        <v>4-Vta.</v>
      </c>
      <c r="BZ1382" s="16" t="str">
        <f t="shared" si="234"/>
        <v>Contado</v>
      </c>
      <c r="CA1382" s="16">
        <f t="shared" si="235"/>
        <v>13.86</v>
      </c>
      <c r="CB1382" s="16" t="str">
        <f t="shared" si="236"/>
        <v xml:space="preserve"> </v>
      </c>
      <c r="CC1382" s="16">
        <f t="shared" si="237"/>
        <v>1</v>
      </c>
      <c r="CD1382" s="16" t="str">
        <f t="shared" si="238"/>
        <v xml:space="preserve"> </v>
      </c>
      <c r="CE1382" s="16" t="str">
        <f t="shared" si="239"/>
        <v>Transporte: 3401642343 - Paredes Perez, Victor Cesar</v>
      </c>
      <c r="CF1382" s="16">
        <f t="shared" si="240"/>
        <v>0</v>
      </c>
      <c r="CG1382" s="16" t="str">
        <f>IF(Tabla1[[#This Row],[Clientes]]=1,VLOOKUP(Tabla1[[#This Row],[BK49**]],HR!A:X,24,0),"")</f>
        <v/>
      </c>
    </row>
    <row r="1383" spans="1:85" x14ac:dyDescent="0.25">
      <c r="A1383" s="7" t="str">
        <f t="shared" si="241"/>
        <v>11686076</v>
      </c>
      <c r="B1383" s="31" t="s">
        <v>25541</v>
      </c>
      <c r="C1383" s="31" t="s">
        <v>0</v>
      </c>
      <c r="D1383" s="31" t="s">
        <v>1</v>
      </c>
      <c r="E1383" s="31" t="s">
        <v>22308</v>
      </c>
      <c r="F1383" s="31" t="s">
        <v>3</v>
      </c>
      <c r="G1383" s="31" t="s">
        <v>25542</v>
      </c>
      <c r="H1383" s="31" t="s">
        <v>4</v>
      </c>
      <c r="I1383" s="31" t="s">
        <v>5</v>
      </c>
      <c r="J1383" s="31" t="s">
        <v>6</v>
      </c>
      <c r="K1383" s="31" t="s">
        <v>22310</v>
      </c>
      <c r="L1383" s="31" t="s">
        <v>22311</v>
      </c>
      <c r="M1383" s="31" t="s">
        <v>22312</v>
      </c>
      <c r="N1383" s="31" t="s">
        <v>22310</v>
      </c>
      <c r="O1383" s="31" t="s">
        <v>22313</v>
      </c>
      <c r="P1383" s="31" t="s">
        <v>11</v>
      </c>
      <c r="Q1383" s="31" t="s">
        <v>25550</v>
      </c>
      <c r="R1383" s="31" t="s">
        <v>12</v>
      </c>
      <c r="S1383" s="31" t="s">
        <v>39</v>
      </c>
      <c r="T1383" s="31" t="s">
        <v>14</v>
      </c>
      <c r="U1383" s="31" t="s">
        <v>40</v>
      </c>
      <c r="V1383" s="31" t="s">
        <v>16</v>
      </c>
      <c r="W1383" s="31" t="s">
        <v>17</v>
      </c>
      <c r="X1383" s="31" t="s">
        <v>25551</v>
      </c>
      <c r="Y1383" s="31" t="s">
        <v>18</v>
      </c>
      <c r="Z1383" s="31" t="s">
        <v>19</v>
      </c>
      <c r="AA1383" s="31" t="s">
        <v>19</v>
      </c>
      <c r="AB1383" s="31" t="s">
        <v>19</v>
      </c>
      <c r="AC1383" s="31" t="s">
        <v>22673</v>
      </c>
      <c r="AD1383" s="31" t="s">
        <v>16843</v>
      </c>
      <c r="AE1383" s="31" t="s">
        <v>21</v>
      </c>
      <c r="AF1383" s="31" t="s">
        <v>25552</v>
      </c>
      <c r="AG1383" s="31" t="s">
        <v>19</v>
      </c>
      <c r="AH1383" s="31" t="s">
        <v>315</v>
      </c>
      <c r="AI1383" s="31" t="s">
        <v>316</v>
      </c>
      <c r="AJ1383" s="31" t="s">
        <v>305</v>
      </c>
      <c r="AK1383" s="31" t="s">
        <v>41</v>
      </c>
      <c r="AL1383" s="31" t="s">
        <v>26</v>
      </c>
      <c r="AM1383" s="31" t="s">
        <v>19</v>
      </c>
      <c r="AN1383" s="31" t="s">
        <v>19</v>
      </c>
      <c r="AO1383" s="31" t="s">
        <v>19</v>
      </c>
      <c r="AP1383" s="31" t="s">
        <v>27</v>
      </c>
      <c r="AQ1383" s="31" t="s">
        <v>25546</v>
      </c>
      <c r="AR1383" s="31" t="s">
        <v>19</v>
      </c>
      <c r="AS1383" s="59">
        <v>43932</v>
      </c>
      <c r="AT1383" s="32">
        <v>106.26</v>
      </c>
      <c r="AU1383" s="33" t="s">
        <v>28</v>
      </c>
      <c r="AV1383" s="32">
        <v>1</v>
      </c>
      <c r="AW1383" s="33" t="s">
        <v>29</v>
      </c>
      <c r="AX1383" s="34">
        <v>12</v>
      </c>
      <c r="AY1383" s="32">
        <v>1</v>
      </c>
      <c r="AZ1383" s="33" t="s">
        <v>29</v>
      </c>
      <c r="BA1383" s="35">
        <v>4.25</v>
      </c>
      <c r="BB1383" s="33" t="s">
        <v>30</v>
      </c>
      <c r="BC1383" s="35">
        <v>7.24</v>
      </c>
      <c r="BD1383" s="33" t="s">
        <v>30</v>
      </c>
      <c r="BE1383" s="35">
        <v>0</v>
      </c>
      <c r="BF1383" s="33" t="s">
        <v>30</v>
      </c>
      <c r="BG1383" s="35">
        <v>0</v>
      </c>
      <c r="BH1383" s="33" t="s">
        <v>30</v>
      </c>
      <c r="BI1383" s="35">
        <v>0</v>
      </c>
      <c r="BJ1383" s="33" t="s">
        <v>30</v>
      </c>
      <c r="BK1383" s="35">
        <v>1.52</v>
      </c>
      <c r="BL1383" s="33" t="s">
        <v>30</v>
      </c>
      <c r="BM1383" s="35">
        <v>1.23</v>
      </c>
      <c r="BN1383" s="33" t="s">
        <v>30</v>
      </c>
      <c r="BO1383" s="35">
        <v>7.24</v>
      </c>
      <c r="BP1383" s="33" t="s">
        <v>30</v>
      </c>
      <c r="BQ1383" s="35">
        <v>2.75</v>
      </c>
      <c r="BR1383" s="33" t="s">
        <v>30</v>
      </c>
      <c r="BS1383" s="9">
        <f>VLOOKUP(A1383,HR!A:P,16,0)</f>
        <v>6</v>
      </c>
      <c r="BT1383" s="9" t="str">
        <f>VLOOKUP(A1383,HR!A:S,19,0)</f>
        <v>08:42</v>
      </c>
      <c r="BU1383" s="9" t="str">
        <f>VLOOKUP(VALUE(AC1383),Varios!A:J,9,0)</f>
        <v>---969495853-971327160-</v>
      </c>
      <c r="BV1383" s="9" t="str">
        <f>VLOOKUP(VALUE(AC1383),Varios!A:J,10,0)</f>
        <v>PEMC96</v>
      </c>
      <c r="BW1383" s="9" t="str">
        <f t="shared" ref="BW1383:BW1446" si="242">CONCATENATE("Cod:"&amp; A1383," - ","Cli:"&amp;AD1383," - ","Tel.:"&amp;BU1383," -","Dir:"&amp;AF1383," - ","Dist.:"&amp;AI1383," - ","ZV:"&amp;BV1383," -","Llega:"&amp;BT1383)</f>
        <v>Cod:11686076 - Cli:Chavez Navarrete, Karen Elaine - Tel.:---969495853-971327160- -Dir:Urb. Santa Teresita Mz A3 Lt 19 - Dist.:CASA GRANDE - ZV:PEMC96 -Llega:08:42</v>
      </c>
      <c r="BX1383" s="16" t="str">
        <f t="shared" ref="BX1383:BX1446" si="243">IF(Y1383="ZPP3","3. Ent. PT",IF(Y1383="ZPP5","3. Ent. PT",""))</f>
        <v>3. Ent. PT</v>
      </c>
      <c r="BY1383" s="16" t="str">
        <f t="shared" ref="BY1383:BY1446" si="244">IF(T1383="YD13","4-Vta.",IF(T1383="Yz13","5-Bon.",""))</f>
        <v>4-Vta.</v>
      </c>
      <c r="BZ1383" s="16" t="str">
        <f t="shared" ref="BZ1383:BZ1446" si="245">IF(AP1383="0001","Contado","Crédito")</f>
        <v>Contado</v>
      </c>
      <c r="CA1383" s="16">
        <f t="shared" ref="CA1383:CA1446" si="246">IF(BZ1383="Contado",BC1383," ")</f>
        <v>7.24</v>
      </c>
      <c r="CB1383" s="16" t="str">
        <f t="shared" ref="CB1383:CB1446" si="247">IF(BZ1383="Crédito",BC1383," ")</f>
        <v xml:space="preserve"> </v>
      </c>
      <c r="CC1383" s="16">
        <f t="shared" ref="CC1383:CC1446" si="248">IF(AZ1383="CA",AY1383,"")</f>
        <v>1</v>
      </c>
      <c r="CD1383" s="16" t="str">
        <f t="shared" ref="CD1383:CD1446" si="249">IF(AZ1383="UN",AY1383," ")</f>
        <v xml:space="preserve"> </v>
      </c>
      <c r="CE1383" s="16" t="str">
        <f t="shared" ref="CE1383:CE1446" si="250">CONCATENATE("Transporte: "&amp;B1383," - ",O1383)</f>
        <v>Transporte: 3401642343 - Paredes Perez, Victor Cesar</v>
      </c>
      <c r="CF1383" s="16">
        <f t="shared" ref="CF1383:CF1446" si="251">IF(A1383&lt;&gt;A1382,1,0)</f>
        <v>0</v>
      </c>
      <c r="CG1383" s="16" t="str">
        <f>IF(Tabla1[[#This Row],[Clientes]]=1,VLOOKUP(Tabla1[[#This Row],[BK49**]],HR!A:X,24,0),"")</f>
        <v/>
      </c>
    </row>
    <row r="1384" spans="1:85" x14ac:dyDescent="0.25">
      <c r="A1384" s="7" t="str">
        <f t="shared" si="241"/>
        <v>11620725</v>
      </c>
      <c r="B1384" s="31" t="s">
        <v>25541</v>
      </c>
      <c r="C1384" s="31" t="s">
        <v>0</v>
      </c>
      <c r="D1384" s="31" t="s">
        <v>1</v>
      </c>
      <c r="E1384" s="31" t="s">
        <v>22308</v>
      </c>
      <c r="F1384" s="31" t="s">
        <v>3</v>
      </c>
      <c r="G1384" s="31" t="s">
        <v>25542</v>
      </c>
      <c r="H1384" s="31" t="s">
        <v>4</v>
      </c>
      <c r="I1384" s="31" t="s">
        <v>5</v>
      </c>
      <c r="J1384" s="31" t="s">
        <v>6</v>
      </c>
      <c r="K1384" s="31" t="s">
        <v>22310</v>
      </c>
      <c r="L1384" s="31" t="s">
        <v>22311</v>
      </c>
      <c r="M1384" s="31" t="s">
        <v>22312</v>
      </c>
      <c r="N1384" s="31" t="s">
        <v>22310</v>
      </c>
      <c r="O1384" s="31" t="s">
        <v>22313</v>
      </c>
      <c r="P1384" s="31" t="s">
        <v>11</v>
      </c>
      <c r="Q1384" s="31" t="s">
        <v>25553</v>
      </c>
      <c r="R1384" s="31" t="s">
        <v>12</v>
      </c>
      <c r="S1384" s="31" t="s">
        <v>13</v>
      </c>
      <c r="T1384" s="31" t="s">
        <v>14</v>
      </c>
      <c r="U1384" s="31" t="s">
        <v>15</v>
      </c>
      <c r="V1384" s="31" t="s">
        <v>16</v>
      </c>
      <c r="W1384" s="31" t="s">
        <v>17</v>
      </c>
      <c r="X1384" s="31" t="s">
        <v>25554</v>
      </c>
      <c r="Y1384" s="31" t="s">
        <v>18</v>
      </c>
      <c r="Z1384" s="31" t="s">
        <v>19</v>
      </c>
      <c r="AA1384" s="31" t="s">
        <v>19</v>
      </c>
      <c r="AB1384" s="31" t="s">
        <v>19</v>
      </c>
      <c r="AC1384" s="31" t="s">
        <v>22670</v>
      </c>
      <c r="AD1384" s="31" t="s">
        <v>1815</v>
      </c>
      <c r="AE1384" s="31" t="s">
        <v>21</v>
      </c>
      <c r="AF1384" s="31" t="s">
        <v>25555</v>
      </c>
      <c r="AG1384" s="31" t="s">
        <v>19</v>
      </c>
      <c r="AH1384" s="31" t="s">
        <v>315</v>
      </c>
      <c r="AI1384" s="31" t="s">
        <v>316</v>
      </c>
      <c r="AJ1384" s="31" t="s">
        <v>305</v>
      </c>
      <c r="AK1384" s="31" t="s">
        <v>25</v>
      </c>
      <c r="AL1384" s="31" t="s">
        <v>26</v>
      </c>
      <c r="AM1384" s="31" t="s">
        <v>19</v>
      </c>
      <c r="AN1384" s="31" t="s">
        <v>19</v>
      </c>
      <c r="AO1384" s="31" t="s">
        <v>19</v>
      </c>
      <c r="AP1384" s="31" t="s">
        <v>27</v>
      </c>
      <c r="AQ1384" s="31" t="s">
        <v>25546</v>
      </c>
      <c r="AR1384" s="31" t="s">
        <v>19</v>
      </c>
      <c r="AS1384" s="59">
        <v>43932</v>
      </c>
      <c r="AT1384" s="32">
        <v>106.26</v>
      </c>
      <c r="AU1384" s="33" t="s">
        <v>28</v>
      </c>
      <c r="AV1384" s="32">
        <v>2</v>
      </c>
      <c r="AW1384" s="33" t="s">
        <v>29</v>
      </c>
      <c r="AX1384" s="34">
        <v>4</v>
      </c>
      <c r="AY1384" s="32">
        <v>2</v>
      </c>
      <c r="AZ1384" s="33" t="s">
        <v>29</v>
      </c>
      <c r="BA1384" s="35">
        <v>8.5</v>
      </c>
      <c r="BB1384" s="33" t="s">
        <v>30</v>
      </c>
      <c r="BC1384" s="35">
        <v>33.81</v>
      </c>
      <c r="BD1384" s="33" t="s">
        <v>30</v>
      </c>
      <c r="BE1384" s="35">
        <v>0</v>
      </c>
      <c r="BF1384" s="33" t="s">
        <v>30</v>
      </c>
      <c r="BG1384" s="35">
        <v>-3.96</v>
      </c>
      <c r="BH1384" s="33" t="s">
        <v>30</v>
      </c>
      <c r="BI1384" s="35">
        <v>0</v>
      </c>
      <c r="BJ1384" s="33" t="s">
        <v>30</v>
      </c>
      <c r="BK1384" s="35">
        <v>6.29</v>
      </c>
      <c r="BL1384" s="33" t="s">
        <v>30</v>
      </c>
      <c r="BM1384" s="35">
        <v>5.07</v>
      </c>
      <c r="BN1384" s="33" t="s">
        <v>30</v>
      </c>
      <c r="BO1384" s="35">
        <v>29.85</v>
      </c>
      <c r="BP1384" s="33" t="s">
        <v>30</v>
      </c>
      <c r="BQ1384" s="35">
        <v>12.18</v>
      </c>
      <c r="BR1384" s="33" t="s">
        <v>30</v>
      </c>
      <c r="BS1384" s="9">
        <f>VLOOKUP(A1384,HR!A:P,16,0)</f>
        <v>5</v>
      </c>
      <c r="BT1384" s="9" t="str">
        <f>VLOOKUP(A1384,HR!A:S,19,0)</f>
        <v>08:36</v>
      </c>
      <c r="BU1384" s="9" t="str">
        <f>VLOOKUP(VALUE(AC1384),Varios!A:J,9,0)</f>
        <v>---990880718--</v>
      </c>
      <c r="BV1384" s="9" t="str">
        <f>VLOOKUP(VALUE(AC1384),Varios!A:J,10,0)</f>
        <v>PEMC96</v>
      </c>
      <c r="BW1384" s="9" t="str">
        <f t="shared" si="242"/>
        <v>Cod:11620725 - Cli:Romero Garcia, Sheila Elizabeth - Tel.:---990880718-- -Dir:Av. Tren 50 Mz C-3 Lt 50 - Dist.:CASA GRANDE - ZV:PEMC96 -Llega:08:36</v>
      </c>
      <c r="BX1384" s="16" t="str">
        <f t="shared" si="243"/>
        <v>3. Ent. PT</v>
      </c>
      <c r="BY1384" s="16" t="str">
        <f t="shared" si="244"/>
        <v>4-Vta.</v>
      </c>
      <c r="BZ1384" s="16" t="str">
        <f t="shared" si="245"/>
        <v>Contado</v>
      </c>
      <c r="CA1384" s="16">
        <f t="shared" si="246"/>
        <v>33.81</v>
      </c>
      <c r="CB1384" s="16" t="str">
        <f t="shared" si="247"/>
        <v xml:space="preserve"> </v>
      </c>
      <c r="CC1384" s="16">
        <f t="shared" si="248"/>
        <v>2</v>
      </c>
      <c r="CD1384" s="16" t="str">
        <f t="shared" si="249"/>
        <v xml:space="preserve"> </v>
      </c>
      <c r="CE1384" s="16" t="str">
        <f t="shared" si="250"/>
        <v>Transporte: 3401642343 - Paredes Perez, Victor Cesar</v>
      </c>
      <c r="CF1384" s="16">
        <f t="shared" si="251"/>
        <v>1</v>
      </c>
      <c r="CG1384" s="16">
        <f>IF(Tabla1[[#This Row],[Clientes]]=1,VLOOKUP(Tabla1[[#This Row],[BK49**]],HR!A:X,24,0),"")</f>
        <v>0.3</v>
      </c>
    </row>
    <row r="1385" spans="1:85" x14ac:dyDescent="0.25">
      <c r="A1385" s="7" t="str">
        <f t="shared" si="241"/>
        <v>11620725</v>
      </c>
      <c r="B1385" s="31" t="s">
        <v>25541</v>
      </c>
      <c r="C1385" s="31" t="s">
        <v>0</v>
      </c>
      <c r="D1385" s="31" t="s">
        <v>1</v>
      </c>
      <c r="E1385" s="31" t="s">
        <v>22308</v>
      </c>
      <c r="F1385" s="31" t="s">
        <v>3</v>
      </c>
      <c r="G1385" s="31" t="s">
        <v>25542</v>
      </c>
      <c r="H1385" s="31" t="s">
        <v>4</v>
      </c>
      <c r="I1385" s="31" t="s">
        <v>5</v>
      </c>
      <c r="J1385" s="31" t="s">
        <v>6</v>
      </c>
      <c r="K1385" s="31" t="s">
        <v>22310</v>
      </c>
      <c r="L1385" s="31" t="s">
        <v>22311</v>
      </c>
      <c r="M1385" s="31" t="s">
        <v>22312</v>
      </c>
      <c r="N1385" s="31" t="s">
        <v>22310</v>
      </c>
      <c r="O1385" s="31" t="s">
        <v>22313</v>
      </c>
      <c r="P1385" s="31" t="s">
        <v>11</v>
      </c>
      <c r="Q1385" s="31" t="s">
        <v>25553</v>
      </c>
      <c r="R1385" s="31" t="s">
        <v>12</v>
      </c>
      <c r="S1385" s="31" t="s">
        <v>39</v>
      </c>
      <c r="T1385" s="31" t="s">
        <v>14</v>
      </c>
      <c r="U1385" s="31" t="s">
        <v>40</v>
      </c>
      <c r="V1385" s="31" t="s">
        <v>16</v>
      </c>
      <c r="W1385" s="31" t="s">
        <v>17</v>
      </c>
      <c r="X1385" s="31" t="s">
        <v>25554</v>
      </c>
      <c r="Y1385" s="31" t="s">
        <v>18</v>
      </c>
      <c r="Z1385" s="31" t="s">
        <v>19</v>
      </c>
      <c r="AA1385" s="31" t="s">
        <v>19</v>
      </c>
      <c r="AB1385" s="31" t="s">
        <v>19</v>
      </c>
      <c r="AC1385" s="31" t="s">
        <v>22670</v>
      </c>
      <c r="AD1385" s="31" t="s">
        <v>1815</v>
      </c>
      <c r="AE1385" s="31" t="s">
        <v>21</v>
      </c>
      <c r="AF1385" s="31" t="s">
        <v>25555</v>
      </c>
      <c r="AG1385" s="31" t="s">
        <v>19</v>
      </c>
      <c r="AH1385" s="31" t="s">
        <v>315</v>
      </c>
      <c r="AI1385" s="31" t="s">
        <v>316</v>
      </c>
      <c r="AJ1385" s="31" t="s">
        <v>305</v>
      </c>
      <c r="AK1385" s="31" t="s">
        <v>41</v>
      </c>
      <c r="AL1385" s="31" t="s">
        <v>26</v>
      </c>
      <c r="AM1385" s="31" t="s">
        <v>19</v>
      </c>
      <c r="AN1385" s="31" t="s">
        <v>19</v>
      </c>
      <c r="AO1385" s="31" t="s">
        <v>19</v>
      </c>
      <c r="AP1385" s="31" t="s">
        <v>27</v>
      </c>
      <c r="AQ1385" s="31" t="s">
        <v>25546</v>
      </c>
      <c r="AR1385" s="31" t="s">
        <v>19</v>
      </c>
      <c r="AS1385" s="59">
        <v>43932</v>
      </c>
      <c r="AT1385" s="32">
        <v>106.26</v>
      </c>
      <c r="AU1385" s="33" t="s">
        <v>28</v>
      </c>
      <c r="AV1385" s="32">
        <v>1</v>
      </c>
      <c r="AW1385" s="33" t="s">
        <v>29</v>
      </c>
      <c r="AX1385" s="34">
        <v>12</v>
      </c>
      <c r="AY1385" s="32">
        <v>1</v>
      </c>
      <c r="AZ1385" s="33" t="s">
        <v>29</v>
      </c>
      <c r="BA1385" s="35">
        <v>4.25</v>
      </c>
      <c r="BB1385" s="33" t="s">
        <v>30</v>
      </c>
      <c r="BC1385" s="35">
        <v>7.24</v>
      </c>
      <c r="BD1385" s="33" t="s">
        <v>30</v>
      </c>
      <c r="BE1385" s="35">
        <v>0</v>
      </c>
      <c r="BF1385" s="33" t="s">
        <v>30</v>
      </c>
      <c r="BG1385" s="35">
        <v>0</v>
      </c>
      <c r="BH1385" s="33" t="s">
        <v>30</v>
      </c>
      <c r="BI1385" s="35">
        <v>0</v>
      </c>
      <c r="BJ1385" s="33" t="s">
        <v>30</v>
      </c>
      <c r="BK1385" s="35">
        <v>1.52</v>
      </c>
      <c r="BL1385" s="33" t="s">
        <v>30</v>
      </c>
      <c r="BM1385" s="35">
        <v>1.23</v>
      </c>
      <c r="BN1385" s="33" t="s">
        <v>30</v>
      </c>
      <c r="BO1385" s="35">
        <v>7.24</v>
      </c>
      <c r="BP1385" s="33" t="s">
        <v>30</v>
      </c>
      <c r="BQ1385" s="35">
        <v>2.75</v>
      </c>
      <c r="BR1385" s="33" t="s">
        <v>30</v>
      </c>
      <c r="BS1385" s="9">
        <f>VLOOKUP(A1385,HR!A:P,16,0)</f>
        <v>5</v>
      </c>
      <c r="BT1385" s="9" t="str">
        <f>VLOOKUP(A1385,HR!A:S,19,0)</f>
        <v>08:36</v>
      </c>
      <c r="BU1385" s="9" t="str">
        <f>VLOOKUP(VALUE(AC1385),Varios!A:J,9,0)</f>
        <v>---990880718--</v>
      </c>
      <c r="BV1385" s="9" t="str">
        <f>VLOOKUP(VALUE(AC1385),Varios!A:J,10,0)</f>
        <v>PEMC96</v>
      </c>
      <c r="BW1385" s="9" t="str">
        <f t="shared" si="242"/>
        <v>Cod:11620725 - Cli:Romero Garcia, Sheila Elizabeth - Tel.:---990880718-- -Dir:Av. Tren 50 Mz C-3 Lt 50 - Dist.:CASA GRANDE - ZV:PEMC96 -Llega:08:36</v>
      </c>
      <c r="BX1385" s="16" t="str">
        <f t="shared" si="243"/>
        <v>3. Ent. PT</v>
      </c>
      <c r="BY1385" s="16" t="str">
        <f t="shared" si="244"/>
        <v>4-Vta.</v>
      </c>
      <c r="BZ1385" s="16" t="str">
        <f t="shared" si="245"/>
        <v>Contado</v>
      </c>
      <c r="CA1385" s="16">
        <f t="shared" si="246"/>
        <v>7.24</v>
      </c>
      <c r="CB1385" s="16" t="str">
        <f t="shared" si="247"/>
        <v xml:space="preserve"> </v>
      </c>
      <c r="CC1385" s="16">
        <f t="shared" si="248"/>
        <v>1</v>
      </c>
      <c r="CD1385" s="16" t="str">
        <f t="shared" si="249"/>
        <v xml:space="preserve"> </v>
      </c>
      <c r="CE1385" s="16" t="str">
        <f t="shared" si="250"/>
        <v>Transporte: 3401642343 - Paredes Perez, Victor Cesar</v>
      </c>
      <c r="CF1385" s="16">
        <f t="shared" si="251"/>
        <v>0</v>
      </c>
      <c r="CG1385" s="16" t="str">
        <f>IF(Tabla1[[#This Row],[Clientes]]=1,VLOOKUP(Tabla1[[#This Row],[BK49**]],HR!A:X,24,0),"")</f>
        <v/>
      </c>
    </row>
    <row r="1386" spans="1:85" x14ac:dyDescent="0.25">
      <c r="A1386" s="7" t="str">
        <f t="shared" si="241"/>
        <v>11620725</v>
      </c>
      <c r="B1386" s="31" t="s">
        <v>25541</v>
      </c>
      <c r="C1386" s="31" t="s">
        <v>0</v>
      </c>
      <c r="D1386" s="31" t="s">
        <v>1</v>
      </c>
      <c r="E1386" s="31" t="s">
        <v>22308</v>
      </c>
      <c r="F1386" s="31" t="s">
        <v>3</v>
      </c>
      <c r="G1386" s="31" t="s">
        <v>25542</v>
      </c>
      <c r="H1386" s="31" t="s">
        <v>4</v>
      </c>
      <c r="I1386" s="31" t="s">
        <v>5</v>
      </c>
      <c r="J1386" s="31" t="s">
        <v>6</v>
      </c>
      <c r="K1386" s="31" t="s">
        <v>22310</v>
      </c>
      <c r="L1386" s="31" t="s">
        <v>22311</v>
      </c>
      <c r="M1386" s="31" t="s">
        <v>22312</v>
      </c>
      <c r="N1386" s="31" t="s">
        <v>22310</v>
      </c>
      <c r="O1386" s="31" t="s">
        <v>22313</v>
      </c>
      <c r="P1386" s="31" t="s">
        <v>11</v>
      </c>
      <c r="Q1386" s="31" t="s">
        <v>25553</v>
      </c>
      <c r="R1386" s="31" t="s">
        <v>12</v>
      </c>
      <c r="S1386" s="31" t="s">
        <v>51</v>
      </c>
      <c r="T1386" s="31" t="s">
        <v>14</v>
      </c>
      <c r="U1386" s="31" t="s">
        <v>52</v>
      </c>
      <c r="V1386" s="31" t="s">
        <v>16</v>
      </c>
      <c r="W1386" s="31" t="s">
        <v>17</v>
      </c>
      <c r="X1386" s="31" t="s">
        <v>25554</v>
      </c>
      <c r="Y1386" s="31" t="s">
        <v>18</v>
      </c>
      <c r="Z1386" s="31" t="s">
        <v>19</v>
      </c>
      <c r="AA1386" s="31" t="s">
        <v>19</v>
      </c>
      <c r="AB1386" s="31" t="s">
        <v>19</v>
      </c>
      <c r="AC1386" s="31" t="s">
        <v>22670</v>
      </c>
      <c r="AD1386" s="31" t="s">
        <v>1815</v>
      </c>
      <c r="AE1386" s="31" t="s">
        <v>21</v>
      </c>
      <c r="AF1386" s="31" t="s">
        <v>25555</v>
      </c>
      <c r="AG1386" s="31" t="s">
        <v>19</v>
      </c>
      <c r="AH1386" s="31" t="s">
        <v>315</v>
      </c>
      <c r="AI1386" s="31" t="s">
        <v>316</v>
      </c>
      <c r="AJ1386" s="31" t="s">
        <v>305</v>
      </c>
      <c r="AK1386" s="31" t="s">
        <v>25</v>
      </c>
      <c r="AL1386" s="31" t="s">
        <v>26</v>
      </c>
      <c r="AM1386" s="31" t="s">
        <v>19</v>
      </c>
      <c r="AN1386" s="31" t="s">
        <v>19</v>
      </c>
      <c r="AO1386" s="31" t="s">
        <v>19</v>
      </c>
      <c r="AP1386" s="31" t="s">
        <v>27</v>
      </c>
      <c r="AQ1386" s="31" t="s">
        <v>25546</v>
      </c>
      <c r="AR1386" s="31" t="s">
        <v>19</v>
      </c>
      <c r="AS1386" s="59">
        <v>43932</v>
      </c>
      <c r="AT1386" s="32">
        <v>106.26</v>
      </c>
      <c r="AU1386" s="33" t="s">
        <v>28</v>
      </c>
      <c r="AV1386" s="32">
        <v>1</v>
      </c>
      <c r="AW1386" s="33" t="s">
        <v>29</v>
      </c>
      <c r="AX1386" s="34">
        <v>15</v>
      </c>
      <c r="AY1386" s="32">
        <v>1</v>
      </c>
      <c r="AZ1386" s="33" t="s">
        <v>29</v>
      </c>
      <c r="BA1386" s="35">
        <v>4.72</v>
      </c>
      <c r="BB1386" s="33" t="s">
        <v>30</v>
      </c>
      <c r="BC1386" s="35">
        <v>9.27</v>
      </c>
      <c r="BD1386" s="33" t="s">
        <v>30</v>
      </c>
      <c r="BE1386" s="35">
        <v>0</v>
      </c>
      <c r="BF1386" s="33" t="s">
        <v>30</v>
      </c>
      <c r="BG1386" s="35">
        <v>-1.08</v>
      </c>
      <c r="BH1386" s="33" t="s">
        <v>30</v>
      </c>
      <c r="BI1386" s="35">
        <v>0</v>
      </c>
      <c r="BJ1386" s="33" t="s">
        <v>30</v>
      </c>
      <c r="BK1386" s="35">
        <v>1.72</v>
      </c>
      <c r="BL1386" s="33" t="s">
        <v>30</v>
      </c>
      <c r="BM1386" s="35">
        <v>1.39</v>
      </c>
      <c r="BN1386" s="33" t="s">
        <v>30</v>
      </c>
      <c r="BO1386" s="35">
        <v>8.19</v>
      </c>
      <c r="BP1386" s="33" t="s">
        <v>30</v>
      </c>
      <c r="BQ1386" s="35">
        <v>3.34</v>
      </c>
      <c r="BR1386" s="33" t="s">
        <v>30</v>
      </c>
      <c r="BS1386" s="9">
        <f>VLOOKUP(A1386,HR!A:P,16,0)</f>
        <v>5</v>
      </c>
      <c r="BT1386" s="9" t="str">
        <f>VLOOKUP(A1386,HR!A:S,19,0)</f>
        <v>08:36</v>
      </c>
      <c r="BU1386" s="9" t="str">
        <f>VLOOKUP(VALUE(AC1386),Varios!A:J,9,0)</f>
        <v>---990880718--</v>
      </c>
      <c r="BV1386" s="9" t="str">
        <f>VLOOKUP(VALUE(AC1386),Varios!A:J,10,0)</f>
        <v>PEMC96</v>
      </c>
      <c r="BW1386" s="9" t="str">
        <f t="shared" si="242"/>
        <v>Cod:11620725 - Cli:Romero Garcia, Sheila Elizabeth - Tel.:---990880718-- -Dir:Av. Tren 50 Mz C-3 Lt 50 - Dist.:CASA GRANDE - ZV:PEMC96 -Llega:08:36</v>
      </c>
      <c r="BX1386" s="16" t="str">
        <f t="shared" si="243"/>
        <v>3. Ent. PT</v>
      </c>
      <c r="BY1386" s="16" t="str">
        <f t="shared" si="244"/>
        <v>4-Vta.</v>
      </c>
      <c r="BZ1386" s="16" t="str">
        <f t="shared" si="245"/>
        <v>Contado</v>
      </c>
      <c r="CA1386" s="16">
        <f t="shared" si="246"/>
        <v>9.27</v>
      </c>
      <c r="CB1386" s="16" t="str">
        <f t="shared" si="247"/>
        <v xml:space="preserve"> </v>
      </c>
      <c r="CC1386" s="16">
        <f t="shared" si="248"/>
        <v>1</v>
      </c>
      <c r="CD1386" s="16" t="str">
        <f t="shared" si="249"/>
        <v xml:space="preserve"> </v>
      </c>
      <c r="CE1386" s="16" t="str">
        <f t="shared" si="250"/>
        <v>Transporte: 3401642343 - Paredes Perez, Victor Cesar</v>
      </c>
      <c r="CF1386" s="16">
        <f t="shared" si="251"/>
        <v>0</v>
      </c>
      <c r="CG1386" s="16" t="str">
        <f>IF(Tabla1[[#This Row],[Clientes]]=1,VLOOKUP(Tabla1[[#This Row],[BK49**]],HR!A:X,24,0),"")</f>
        <v/>
      </c>
    </row>
    <row r="1387" spans="1:85" x14ac:dyDescent="0.25">
      <c r="A1387" s="7" t="str">
        <f t="shared" si="241"/>
        <v>11620725</v>
      </c>
      <c r="B1387" s="31" t="s">
        <v>25541</v>
      </c>
      <c r="C1387" s="31" t="s">
        <v>0</v>
      </c>
      <c r="D1387" s="31" t="s">
        <v>1</v>
      </c>
      <c r="E1387" s="31" t="s">
        <v>22308</v>
      </c>
      <c r="F1387" s="31" t="s">
        <v>3</v>
      </c>
      <c r="G1387" s="31" t="s">
        <v>25542</v>
      </c>
      <c r="H1387" s="31" t="s">
        <v>4</v>
      </c>
      <c r="I1387" s="31" t="s">
        <v>5</v>
      </c>
      <c r="J1387" s="31" t="s">
        <v>6</v>
      </c>
      <c r="K1387" s="31" t="s">
        <v>22310</v>
      </c>
      <c r="L1387" s="31" t="s">
        <v>22311</v>
      </c>
      <c r="M1387" s="31" t="s">
        <v>22312</v>
      </c>
      <c r="N1387" s="31" t="s">
        <v>22310</v>
      </c>
      <c r="O1387" s="31" t="s">
        <v>22313</v>
      </c>
      <c r="P1387" s="31" t="s">
        <v>11</v>
      </c>
      <c r="Q1387" s="31" t="s">
        <v>25553</v>
      </c>
      <c r="R1387" s="31" t="s">
        <v>12</v>
      </c>
      <c r="S1387" s="31" t="s">
        <v>51</v>
      </c>
      <c r="T1387" s="31" t="s">
        <v>53</v>
      </c>
      <c r="U1387" s="31" t="s">
        <v>52</v>
      </c>
      <c r="V1387" s="31" t="s">
        <v>16</v>
      </c>
      <c r="W1387" s="31" t="s">
        <v>17</v>
      </c>
      <c r="X1387" s="31" t="s">
        <v>25554</v>
      </c>
      <c r="Y1387" s="31" t="s">
        <v>18</v>
      </c>
      <c r="Z1387" s="31" t="s">
        <v>19</v>
      </c>
      <c r="AA1387" s="31" t="s">
        <v>19</v>
      </c>
      <c r="AB1387" s="31" t="s">
        <v>19</v>
      </c>
      <c r="AC1387" s="31" t="s">
        <v>22670</v>
      </c>
      <c r="AD1387" s="31" t="s">
        <v>1815</v>
      </c>
      <c r="AE1387" s="31" t="s">
        <v>21</v>
      </c>
      <c r="AF1387" s="31" t="s">
        <v>25555</v>
      </c>
      <c r="AG1387" s="31" t="s">
        <v>19</v>
      </c>
      <c r="AH1387" s="31" t="s">
        <v>315</v>
      </c>
      <c r="AI1387" s="31" t="s">
        <v>316</v>
      </c>
      <c r="AJ1387" s="31" t="s">
        <v>305</v>
      </c>
      <c r="AK1387" s="31" t="s">
        <v>25</v>
      </c>
      <c r="AL1387" s="31" t="s">
        <v>26</v>
      </c>
      <c r="AM1387" s="31" t="s">
        <v>54</v>
      </c>
      <c r="AN1387" s="31" t="s">
        <v>19</v>
      </c>
      <c r="AO1387" s="31" t="s">
        <v>19</v>
      </c>
      <c r="AP1387" s="31" t="s">
        <v>27</v>
      </c>
      <c r="AQ1387" s="31" t="s">
        <v>25546</v>
      </c>
      <c r="AR1387" s="31" t="s">
        <v>55</v>
      </c>
      <c r="AS1387" s="59">
        <v>43932</v>
      </c>
      <c r="AT1387" s="32">
        <v>106.26</v>
      </c>
      <c r="AU1387" s="33" t="s">
        <v>28</v>
      </c>
      <c r="AV1387" s="32">
        <v>1</v>
      </c>
      <c r="AW1387" s="33" t="s">
        <v>16</v>
      </c>
      <c r="AX1387" s="34">
        <v>15</v>
      </c>
      <c r="AY1387" s="32">
        <v>1</v>
      </c>
      <c r="AZ1387" s="33" t="s">
        <v>16</v>
      </c>
      <c r="BA1387" s="35">
        <v>0.31</v>
      </c>
      <c r="BB1387" s="33" t="s">
        <v>30</v>
      </c>
      <c r="BC1387" s="35">
        <v>0.62</v>
      </c>
      <c r="BD1387" s="33" t="s">
        <v>30</v>
      </c>
      <c r="BE1387" s="35">
        <v>0</v>
      </c>
      <c r="BF1387" s="33" t="s">
        <v>30</v>
      </c>
      <c r="BG1387" s="35">
        <v>0</v>
      </c>
      <c r="BH1387" s="33" t="s">
        <v>30</v>
      </c>
      <c r="BI1387" s="35">
        <v>0</v>
      </c>
      <c r="BJ1387" s="33" t="s">
        <v>30</v>
      </c>
      <c r="BK1387" s="35">
        <v>0</v>
      </c>
      <c r="BL1387" s="33" t="s">
        <v>30</v>
      </c>
      <c r="BM1387" s="35">
        <v>0</v>
      </c>
      <c r="BN1387" s="33" t="s">
        <v>30</v>
      </c>
      <c r="BO1387" s="35">
        <v>0</v>
      </c>
      <c r="BP1387" s="33" t="s">
        <v>30</v>
      </c>
      <c r="BQ1387" s="35">
        <v>0</v>
      </c>
      <c r="BR1387" s="33" t="s">
        <v>30</v>
      </c>
      <c r="BS1387" s="9">
        <f>VLOOKUP(A1387,HR!A:P,16,0)</f>
        <v>5</v>
      </c>
      <c r="BT1387" s="9" t="str">
        <f>VLOOKUP(A1387,HR!A:S,19,0)</f>
        <v>08:36</v>
      </c>
      <c r="BU1387" s="9" t="str">
        <f>VLOOKUP(VALUE(AC1387),Varios!A:J,9,0)</f>
        <v>---990880718--</v>
      </c>
      <c r="BV1387" s="9" t="str">
        <f>VLOOKUP(VALUE(AC1387),Varios!A:J,10,0)</f>
        <v>PEMC96</v>
      </c>
      <c r="BW1387" s="9" t="str">
        <f t="shared" si="242"/>
        <v>Cod:11620725 - Cli:Romero Garcia, Sheila Elizabeth - Tel.:---990880718-- -Dir:Av. Tren 50 Mz C-3 Lt 50 - Dist.:CASA GRANDE - ZV:PEMC96 -Llega:08:36</v>
      </c>
      <c r="BX1387" s="16" t="str">
        <f t="shared" si="243"/>
        <v>3. Ent. PT</v>
      </c>
      <c r="BY1387" s="16" t="str">
        <f t="shared" si="244"/>
        <v>5-Bon.</v>
      </c>
      <c r="BZ1387" s="16" t="str">
        <f t="shared" si="245"/>
        <v>Contado</v>
      </c>
      <c r="CA1387" s="16">
        <f t="shared" si="246"/>
        <v>0.62</v>
      </c>
      <c r="CB1387" s="16" t="str">
        <f t="shared" si="247"/>
        <v xml:space="preserve"> </v>
      </c>
      <c r="CC1387" s="16" t="str">
        <f t="shared" si="248"/>
        <v/>
      </c>
      <c r="CD1387" s="16">
        <f t="shared" si="249"/>
        <v>1</v>
      </c>
      <c r="CE1387" s="16" t="str">
        <f t="shared" si="250"/>
        <v>Transporte: 3401642343 - Paredes Perez, Victor Cesar</v>
      </c>
      <c r="CF1387" s="16">
        <f t="shared" si="251"/>
        <v>0</v>
      </c>
      <c r="CG1387" s="16" t="str">
        <f>IF(Tabla1[[#This Row],[Clientes]]=1,VLOOKUP(Tabla1[[#This Row],[BK49**]],HR!A:X,24,0),"")</f>
        <v/>
      </c>
    </row>
    <row r="1388" spans="1:85" x14ac:dyDescent="0.25">
      <c r="A1388" s="7" t="str">
        <f t="shared" si="241"/>
        <v>12230113</v>
      </c>
      <c r="B1388" s="31" t="s">
        <v>25541</v>
      </c>
      <c r="C1388" s="31" t="s">
        <v>0</v>
      </c>
      <c r="D1388" s="31" t="s">
        <v>1</v>
      </c>
      <c r="E1388" s="31" t="s">
        <v>22308</v>
      </c>
      <c r="F1388" s="31" t="s">
        <v>3</v>
      </c>
      <c r="G1388" s="31" t="s">
        <v>25542</v>
      </c>
      <c r="H1388" s="31" t="s">
        <v>4</v>
      </c>
      <c r="I1388" s="31" t="s">
        <v>5</v>
      </c>
      <c r="J1388" s="31" t="s">
        <v>6</v>
      </c>
      <c r="K1388" s="31" t="s">
        <v>22310</v>
      </c>
      <c r="L1388" s="31" t="s">
        <v>22311</v>
      </c>
      <c r="M1388" s="31" t="s">
        <v>22312</v>
      </c>
      <c r="N1388" s="31" t="s">
        <v>22310</v>
      </c>
      <c r="O1388" s="31" t="s">
        <v>22313</v>
      </c>
      <c r="P1388" s="31" t="s">
        <v>11</v>
      </c>
      <c r="Q1388" s="31" t="s">
        <v>25556</v>
      </c>
      <c r="R1388" s="31" t="s">
        <v>12</v>
      </c>
      <c r="S1388" s="31" t="s">
        <v>13</v>
      </c>
      <c r="T1388" s="31" t="s">
        <v>14</v>
      </c>
      <c r="U1388" s="31" t="s">
        <v>15</v>
      </c>
      <c r="V1388" s="31" t="s">
        <v>16</v>
      </c>
      <c r="W1388" s="31" t="s">
        <v>17</v>
      </c>
      <c r="X1388" s="31" t="s">
        <v>25557</v>
      </c>
      <c r="Y1388" s="31" t="s">
        <v>18</v>
      </c>
      <c r="Z1388" s="31" t="s">
        <v>19</v>
      </c>
      <c r="AA1388" s="31" t="s">
        <v>19</v>
      </c>
      <c r="AB1388" s="31" t="s">
        <v>19</v>
      </c>
      <c r="AC1388" s="31" t="s">
        <v>22664</v>
      </c>
      <c r="AD1388" s="31" t="s">
        <v>5007</v>
      </c>
      <c r="AE1388" s="31" t="s">
        <v>21</v>
      </c>
      <c r="AF1388" s="31" t="s">
        <v>25558</v>
      </c>
      <c r="AG1388" s="31" t="s">
        <v>19</v>
      </c>
      <c r="AH1388" s="31" t="s">
        <v>22252</v>
      </c>
      <c r="AI1388" s="31" t="s">
        <v>316</v>
      </c>
      <c r="AJ1388" s="31" t="s">
        <v>305</v>
      </c>
      <c r="AK1388" s="31" t="s">
        <v>25</v>
      </c>
      <c r="AL1388" s="31" t="s">
        <v>26</v>
      </c>
      <c r="AM1388" s="31" t="s">
        <v>19</v>
      </c>
      <c r="AN1388" s="31" t="s">
        <v>19</v>
      </c>
      <c r="AO1388" s="31" t="s">
        <v>19</v>
      </c>
      <c r="AP1388" s="31" t="s">
        <v>27</v>
      </c>
      <c r="AQ1388" s="31" t="s">
        <v>25546</v>
      </c>
      <c r="AR1388" s="31" t="s">
        <v>19</v>
      </c>
      <c r="AS1388" s="59">
        <v>43932</v>
      </c>
      <c r="AT1388" s="32">
        <v>106.26</v>
      </c>
      <c r="AU1388" s="33" t="s">
        <v>28</v>
      </c>
      <c r="AV1388" s="32">
        <v>32</v>
      </c>
      <c r="AW1388" s="33" t="s">
        <v>29</v>
      </c>
      <c r="AX1388" s="34">
        <v>4</v>
      </c>
      <c r="AY1388" s="32">
        <v>32</v>
      </c>
      <c r="AZ1388" s="33" t="s">
        <v>29</v>
      </c>
      <c r="BA1388" s="35">
        <v>135.94</v>
      </c>
      <c r="BB1388" s="33" t="s">
        <v>30</v>
      </c>
      <c r="BC1388" s="35">
        <v>540.99</v>
      </c>
      <c r="BD1388" s="33" t="s">
        <v>30</v>
      </c>
      <c r="BE1388" s="35">
        <v>0</v>
      </c>
      <c r="BF1388" s="33" t="s">
        <v>30</v>
      </c>
      <c r="BG1388" s="35">
        <v>0</v>
      </c>
      <c r="BH1388" s="33" t="s">
        <v>30</v>
      </c>
      <c r="BI1388" s="35">
        <v>0</v>
      </c>
      <c r="BJ1388" s="33" t="s">
        <v>30</v>
      </c>
      <c r="BK1388" s="35">
        <v>113.93</v>
      </c>
      <c r="BL1388" s="33" t="s">
        <v>30</v>
      </c>
      <c r="BM1388" s="35">
        <v>91.97</v>
      </c>
      <c r="BN1388" s="33" t="s">
        <v>30</v>
      </c>
      <c r="BO1388" s="35">
        <v>540.99</v>
      </c>
      <c r="BP1388" s="33" t="s">
        <v>30</v>
      </c>
      <c r="BQ1388" s="35">
        <v>220.84</v>
      </c>
      <c r="BR1388" s="33" t="s">
        <v>30</v>
      </c>
      <c r="BS1388" s="9">
        <f>VLOOKUP(A1388,HR!A:P,16,0)</f>
        <v>3</v>
      </c>
      <c r="BT1388" s="9" t="str">
        <f>VLOOKUP(A1388,HR!A:S,19,0)</f>
        <v>08:12</v>
      </c>
      <c r="BU1388" s="9" t="str">
        <f>VLOOKUP(VALUE(AC1388),Varios!A:J,9,0)</f>
        <v>---949915952-935954072-</v>
      </c>
      <c r="BV1388" s="9" t="str">
        <f>VLOOKUP(VALUE(AC1388),Varios!A:J,10,0)</f>
        <v>PEMC96</v>
      </c>
      <c r="BW1388" s="9" t="str">
        <f t="shared" si="242"/>
        <v>Cod:12230113 - Cli:Zavaleta Aguilar, Alicia - Tel.:---949915952-935954072- -Dir:Ca. Urubamba 34 - Dist.:CASA GRANDE - ZV:PEMC96 -Llega:08:12</v>
      </c>
      <c r="BX1388" s="16" t="str">
        <f t="shared" si="243"/>
        <v>3. Ent. PT</v>
      </c>
      <c r="BY1388" s="16" t="str">
        <f t="shared" si="244"/>
        <v>4-Vta.</v>
      </c>
      <c r="BZ1388" s="16" t="str">
        <f t="shared" si="245"/>
        <v>Contado</v>
      </c>
      <c r="CA1388" s="16">
        <f t="shared" si="246"/>
        <v>540.99</v>
      </c>
      <c r="CB1388" s="16" t="str">
        <f t="shared" si="247"/>
        <v xml:space="preserve"> </v>
      </c>
      <c r="CC1388" s="16">
        <f t="shared" si="248"/>
        <v>32</v>
      </c>
      <c r="CD1388" s="16" t="str">
        <f t="shared" si="249"/>
        <v xml:space="preserve"> </v>
      </c>
      <c r="CE1388" s="16" t="str">
        <f t="shared" si="250"/>
        <v>Transporte: 3401642343 - Paredes Perez, Victor Cesar</v>
      </c>
      <c r="CF1388" s="16">
        <f t="shared" si="251"/>
        <v>1</v>
      </c>
      <c r="CG1388" s="16">
        <f>IF(Tabla1[[#This Row],[Clientes]]=1,VLOOKUP(Tabla1[[#This Row],[BK49**]],HR!A:X,24,0),"")</f>
        <v>0.3</v>
      </c>
    </row>
    <row r="1389" spans="1:85" x14ac:dyDescent="0.25">
      <c r="A1389" s="7" t="str">
        <f t="shared" si="241"/>
        <v>12230113</v>
      </c>
      <c r="B1389" s="31" t="s">
        <v>25541</v>
      </c>
      <c r="C1389" s="31" t="s">
        <v>0</v>
      </c>
      <c r="D1389" s="31" t="s">
        <v>1</v>
      </c>
      <c r="E1389" s="31" t="s">
        <v>22308</v>
      </c>
      <c r="F1389" s="31" t="s">
        <v>3</v>
      </c>
      <c r="G1389" s="31" t="s">
        <v>25542</v>
      </c>
      <c r="H1389" s="31" t="s">
        <v>4</v>
      </c>
      <c r="I1389" s="31" t="s">
        <v>5</v>
      </c>
      <c r="J1389" s="31" t="s">
        <v>6</v>
      </c>
      <c r="K1389" s="31" t="s">
        <v>22310</v>
      </c>
      <c r="L1389" s="31" t="s">
        <v>22311</v>
      </c>
      <c r="M1389" s="31" t="s">
        <v>22312</v>
      </c>
      <c r="N1389" s="31" t="s">
        <v>22310</v>
      </c>
      <c r="O1389" s="31" t="s">
        <v>22313</v>
      </c>
      <c r="P1389" s="31" t="s">
        <v>11</v>
      </c>
      <c r="Q1389" s="31" t="s">
        <v>25556</v>
      </c>
      <c r="R1389" s="31" t="s">
        <v>12</v>
      </c>
      <c r="S1389" s="31" t="s">
        <v>31</v>
      </c>
      <c r="T1389" s="31" t="s">
        <v>14</v>
      </c>
      <c r="U1389" s="31" t="s">
        <v>32</v>
      </c>
      <c r="V1389" s="31" t="s">
        <v>16</v>
      </c>
      <c r="W1389" s="31" t="s">
        <v>17</v>
      </c>
      <c r="X1389" s="31" t="s">
        <v>25557</v>
      </c>
      <c r="Y1389" s="31" t="s">
        <v>18</v>
      </c>
      <c r="Z1389" s="31" t="s">
        <v>19</v>
      </c>
      <c r="AA1389" s="31" t="s">
        <v>19</v>
      </c>
      <c r="AB1389" s="31" t="s">
        <v>19</v>
      </c>
      <c r="AC1389" s="31" t="s">
        <v>22664</v>
      </c>
      <c r="AD1389" s="31" t="s">
        <v>5007</v>
      </c>
      <c r="AE1389" s="31" t="s">
        <v>21</v>
      </c>
      <c r="AF1389" s="31" t="s">
        <v>25558</v>
      </c>
      <c r="AG1389" s="31" t="s">
        <v>19</v>
      </c>
      <c r="AH1389" s="31" t="s">
        <v>22252</v>
      </c>
      <c r="AI1389" s="31" t="s">
        <v>316</v>
      </c>
      <c r="AJ1389" s="31" t="s">
        <v>305</v>
      </c>
      <c r="AK1389" s="31" t="s">
        <v>25</v>
      </c>
      <c r="AL1389" s="31" t="s">
        <v>26</v>
      </c>
      <c r="AM1389" s="31" t="s">
        <v>19</v>
      </c>
      <c r="AN1389" s="31" t="s">
        <v>19</v>
      </c>
      <c r="AO1389" s="31" t="s">
        <v>19</v>
      </c>
      <c r="AP1389" s="31" t="s">
        <v>27</v>
      </c>
      <c r="AQ1389" s="31" t="s">
        <v>25546</v>
      </c>
      <c r="AR1389" s="31" t="s">
        <v>19</v>
      </c>
      <c r="AS1389" s="59">
        <v>43932</v>
      </c>
      <c r="AT1389" s="32">
        <v>106.26</v>
      </c>
      <c r="AU1389" s="33" t="s">
        <v>28</v>
      </c>
      <c r="AV1389" s="32">
        <v>30</v>
      </c>
      <c r="AW1389" s="33" t="s">
        <v>29</v>
      </c>
      <c r="AX1389" s="34">
        <v>15</v>
      </c>
      <c r="AY1389" s="32">
        <v>30</v>
      </c>
      <c r="AZ1389" s="33" t="s">
        <v>29</v>
      </c>
      <c r="BA1389" s="35">
        <v>124.79</v>
      </c>
      <c r="BB1389" s="33" t="s">
        <v>30</v>
      </c>
      <c r="BC1389" s="35">
        <v>415.68</v>
      </c>
      <c r="BD1389" s="33" t="s">
        <v>30</v>
      </c>
      <c r="BE1389" s="35">
        <v>0</v>
      </c>
      <c r="BF1389" s="33" t="s">
        <v>30</v>
      </c>
      <c r="BG1389" s="35">
        <v>0</v>
      </c>
      <c r="BH1389" s="33" t="s">
        <v>30</v>
      </c>
      <c r="BI1389" s="35">
        <v>0</v>
      </c>
      <c r="BJ1389" s="33" t="s">
        <v>30</v>
      </c>
      <c r="BK1389" s="35">
        <v>87.54</v>
      </c>
      <c r="BL1389" s="33" t="s">
        <v>30</v>
      </c>
      <c r="BM1389" s="35">
        <v>70.67</v>
      </c>
      <c r="BN1389" s="33" t="s">
        <v>30</v>
      </c>
      <c r="BO1389" s="35">
        <v>415.68</v>
      </c>
      <c r="BP1389" s="33" t="s">
        <v>30</v>
      </c>
      <c r="BQ1389" s="35">
        <v>169.69</v>
      </c>
      <c r="BR1389" s="33" t="s">
        <v>30</v>
      </c>
      <c r="BS1389" s="9">
        <f>VLOOKUP(A1389,HR!A:P,16,0)</f>
        <v>3</v>
      </c>
      <c r="BT1389" s="9" t="str">
        <f>VLOOKUP(A1389,HR!A:S,19,0)</f>
        <v>08:12</v>
      </c>
      <c r="BU1389" s="9" t="str">
        <f>VLOOKUP(VALUE(AC1389),Varios!A:J,9,0)</f>
        <v>---949915952-935954072-</v>
      </c>
      <c r="BV1389" s="9" t="str">
        <f>VLOOKUP(VALUE(AC1389),Varios!A:J,10,0)</f>
        <v>PEMC96</v>
      </c>
      <c r="BW1389" s="9" t="str">
        <f t="shared" si="242"/>
        <v>Cod:12230113 - Cli:Zavaleta Aguilar, Alicia - Tel.:---949915952-935954072- -Dir:Ca. Urubamba 34 - Dist.:CASA GRANDE - ZV:PEMC96 -Llega:08:12</v>
      </c>
      <c r="BX1389" s="16" t="str">
        <f t="shared" si="243"/>
        <v>3. Ent. PT</v>
      </c>
      <c r="BY1389" s="16" t="str">
        <f t="shared" si="244"/>
        <v>4-Vta.</v>
      </c>
      <c r="BZ1389" s="16" t="str">
        <f t="shared" si="245"/>
        <v>Contado</v>
      </c>
      <c r="CA1389" s="16">
        <f t="shared" si="246"/>
        <v>415.68</v>
      </c>
      <c r="CB1389" s="16" t="str">
        <f t="shared" si="247"/>
        <v xml:space="preserve"> </v>
      </c>
      <c r="CC1389" s="16">
        <f t="shared" si="248"/>
        <v>30</v>
      </c>
      <c r="CD1389" s="16" t="str">
        <f t="shared" si="249"/>
        <v xml:space="preserve"> </v>
      </c>
      <c r="CE1389" s="16" t="str">
        <f t="shared" si="250"/>
        <v>Transporte: 3401642343 - Paredes Perez, Victor Cesar</v>
      </c>
      <c r="CF1389" s="16">
        <f t="shared" si="251"/>
        <v>0</v>
      </c>
      <c r="CG1389" s="16" t="str">
        <f>IF(Tabla1[[#This Row],[Clientes]]=1,VLOOKUP(Tabla1[[#This Row],[BK49**]],HR!A:X,24,0),"")</f>
        <v/>
      </c>
    </row>
    <row r="1390" spans="1:85" x14ac:dyDescent="0.25">
      <c r="A1390" s="7" t="str">
        <f t="shared" si="241"/>
        <v>12230113</v>
      </c>
      <c r="B1390" s="31" t="s">
        <v>25541</v>
      </c>
      <c r="C1390" s="31" t="s">
        <v>0</v>
      </c>
      <c r="D1390" s="31" t="s">
        <v>1</v>
      </c>
      <c r="E1390" s="31" t="s">
        <v>22308</v>
      </c>
      <c r="F1390" s="31" t="s">
        <v>3</v>
      </c>
      <c r="G1390" s="31" t="s">
        <v>25542</v>
      </c>
      <c r="H1390" s="31" t="s">
        <v>4</v>
      </c>
      <c r="I1390" s="31" t="s">
        <v>5</v>
      </c>
      <c r="J1390" s="31" t="s">
        <v>6</v>
      </c>
      <c r="K1390" s="31" t="s">
        <v>22310</v>
      </c>
      <c r="L1390" s="31" t="s">
        <v>22311</v>
      </c>
      <c r="M1390" s="31" t="s">
        <v>22312</v>
      </c>
      <c r="N1390" s="31" t="s">
        <v>22310</v>
      </c>
      <c r="O1390" s="31" t="s">
        <v>22313</v>
      </c>
      <c r="P1390" s="31" t="s">
        <v>11</v>
      </c>
      <c r="Q1390" s="31" t="s">
        <v>25556</v>
      </c>
      <c r="R1390" s="31" t="s">
        <v>12</v>
      </c>
      <c r="S1390" s="31" t="s">
        <v>57</v>
      </c>
      <c r="T1390" s="31" t="s">
        <v>14</v>
      </c>
      <c r="U1390" s="31" t="s">
        <v>58</v>
      </c>
      <c r="V1390" s="31" t="s">
        <v>16</v>
      </c>
      <c r="W1390" s="31" t="s">
        <v>17</v>
      </c>
      <c r="X1390" s="31" t="s">
        <v>25557</v>
      </c>
      <c r="Y1390" s="31" t="s">
        <v>18</v>
      </c>
      <c r="Z1390" s="31" t="s">
        <v>19</v>
      </c>
      <c r="AA1390" s="31" t="s">
        <v>19</v>
      </c>
      <c r="AB1390" s="31" t="s">
        <v>19</v>
      </c>
      <c r="AC1390" s="31" t="s">
        <v>22664</v>
      </c>
      <c r="AD1390" s="31" t="s">
        <v>5007</v>
      </c>
      <c r="AE1390" s="31" t="s">
        <v>21</v>
      </c>
      <c r="AF1390" s="31" t="s">
        <v>25558</v>
      </c>
      <c r="AG1390" s="31" t="s">
        <v>19</v>
      </c>
      <c r="AH1390" s="31" t="s">
        <v>22252</v>
      </c>
      <c r="AI1390" s="31" t="s">
        <v>316</v>
      </c>
      <c r="AJ1390" s="31" t="s">
        <v>305</v>
      </c>
      <c r="AK1390" s="31" t="s">
        <v>35</v>
      </c>
      <c r="AL1390" s="31" t="s">
        <v>26</v>
      </c>
      <c r="AM1390" s="31" t="s">
        <v>19</v>
      </c>
      <c r="AN1390" s="31" t="s">
        <v>19</v>
      </c>
      <c r="AO1390" s="31" t="s">
        <v>19</v>
      </c>
      <c r="AP1390" s="31" t="s">
        <v>27</v>
      </c>
      <c r="AQ1390" s="31" t="s">
        <v>25546</v>
      </c>
      <c r="AR1390" s="31" t="s">
        <v>19</v>
      </c>
      <c r="AS1390" s="59">
        <v>43932</v>
      </c>
      <c r="AT1390" s="32">
        <v>106.26</v>
      </c>
      <c r="AU1390" s="33" t="s">
        <v>28</v>
      </c>
      <c r="AV1390" s="32">
        <v>10</v>
      </c>
      <c r="AW1390" s="33" t="s">
        <v>29</v>
      </c>
      <c r="AX1390" s="34">
        <v>1</v>
      </c>
      <c r="AY1390" s="32">
        <v>10</v>
      </c>
      <c r="AZ1390" s="33" t="s">
        <v>29</v>
      </c>
      <c r="BA1390" s="35">
        <v>28.83</v>
      </c>
      <c r="BB1390" s="33" t="s">
        <v>30</v>
      </c>
      <c r="BC1390" s="35">
        <v>64.41</v>
      </c>
      <c r="BD1390" s="33" t="s">
        <v>30</v>
      </c>
      <c r="BE1390" s="35">
        <v>0</v>
      </c>
      <c r="BF1390" s="33" t="s">
        <v>30</v>
      </c>
      <c r="BG1390" s="35">
        <v>0</v>
      </c>
      <c r="BH1390" s="33" t="s">
        <v>30</v>
      </c>
      <c r="BI1390" s="35">
        <v>0</v>
      </c>
      <c r="BJ1390" s="33" t="s">
        <v>30</v>
      </c>
      <c r="BK1390" s="35">
        <v>11.59</v>
      </c>
      <c r="BL1390" s="33" t="s">
        <v>30</v>
      </c>
      <c r="BM1390" s="35">
        <v>0</v>
      </c>
      <c r="BN1390" s="33" t="s">
        <v>30</v>
      </c>
      <c r="BO1390" s="35">
        <v>64.41</v>
      </c>
      <c r="BP1390" s="33" t="s">
        <v>30</v>
      </c>
      <c r="BQ1390" s="35">
        <v>13.11</v>
      </c>
      <c r="BR1390" s="33" t="s">
        <v>30</v>
      </c>
      <c r="BS1390" s="9">
        <f>VLOOKUP(A1390,HR!A:P,16,0)</f>
        <v>3</v>
      </c>
      <c r="BT1390" s="9" t="str">
        <f>VLOOKUP(A1390,HR!A:S,19,0)</f>
        <v>08:12</v>
      </c>
      <c r="BU1390" s="9" t="str">
        <f>VLOOKUP(VALUE(AC1390),Varios!A:J,9,0)</f>
        <v>---949915952-935954072-</v>
      </c>
      <c r="BV1390" s="9" t="str">
        <f>VLOOKUP(VALUE(AC1390),Varios!A:J,10,0)</f>
        <v>PEMC96</v>
      </c>
      <c r="BW1390" s="9" t="str">
        <f t="shared" si="242"/>
        <v>Cod:12230113 - Cli:Zavaleta Aguilar, Alicia - Tel.:---949915952-935954072- -Dir:Ca. Urubamba 34 - Dist.:CASA GRANDE - ZV:PEMC96 -Llega:08:12</v>
      </c>
      <c r="BX1390" s="16" t="str">
        <f t="shared" si="243"/>
        <v>3. Ent. PT</v>
      </c>
      <c r="BY1390" s="16" t="str">
        <f t="shared" si="244"/>
        <v>4-Vta.</v>
      </c>
      <c r="BZ1390" s="16" t="str">
        <f t="shared" si="245"/>
        <v>Contado</v>
      </c>
      <c r="CA1390" s="16">
        <f t="shared" si="246"/>
        <v>64.41</v>
      </c>
      <c r="CB1390" s="16" t="str">
        <f t="shared" si="247"/>
        <v xml:space="preserve"> </v>
      </c>
      <c r="CC1390" s="16">
        <f t="shared" si="248"/>
        <v>10</v>
      </c>
      <c r="CD1390" s="16" t="str">
        <f t="shared" si="249"/>
        <v xml:space="preserve"> </v>
      </c>
      <c r="CE1390" s="16" t="str">
        <f t="shared" si="250"/>
        <v>Transporte: 3401642343 - Paredes Perez, Victor Cesar</v>
      </c>
      <c r="CF1390" s="16">
        <f t="shared" si="251"/>
        <v>0</v>
      </c>
      <c r="CG1390" s="16" t="str">
        <f>IF(Tabla1[[#This Row],[Clientes]]=1,VLOOKUP(Tabla1[[#This Row],[BK49**]],HR!A:X,24,0),"")</f>
        <v/>
      </c>
    </row>
    <row r="1391" spans="1:85" x14ac:dyDescent="0.25">
      <c r="A1391" s="7" t="str">
        <f t="shared" si="241"/>
        <v>12230113</v>
      </c>
      <c r="B1391" s="31" t="s">
        <v>25541</v>
      </c>
      <c r="C1391" s="31" t="s">
        <v>0</v>
      </c>
      <c r="D1391" s="31" t="s">
        <v>1</v>
      </c>
      <c r="E1391" s="31" t="s">
        <v>22308</v>
      </c>
      <c r="F1391" s="31" t="s">
        <v>3</v>
      </c>
      <c r="G1391" s="31" t="s">
        <v>25542</v>
      </c>
      <c r="H1391" s="31" t="s">
        <v>4</v>
      </c>
      <c r="I1391" s="31" t="s">
        <v>5</v>
      </c>
      <c r="J1391" s="31" t="s">
        <v>6</v>
      </c>
      <c r="K1391" s="31" t="s">
        <v>22310</v>
      </c>
      <c r="L1391" s="31" t="s">
        <v>22311</v>
      </c>
      <c r="M1391" s="31" t="s">
        <v>22312</v>
      </c>
      <c r="N1391" s="31" t="s">
        <v>22310</v>
      </c>
      <c r="O1391" s="31" t="s">
        <v>22313</v>
      </c>
      <c r="P1391" s="31" t="s">
        <v>11</v>
      </c>
      <c r="Q1391" s="31" t="s">
        <v>25556</v>
      </c>
      <c r="R1391" s="31" t="s">
        <v>12</v>
      </c>
      <c r="S1391" s="31" t="s">
        <v>13</v>
      </c>
      <c r="T1391" s="31" t="s">
        <v>53</v>
      </c>
      <c r="U1391" s="31" t="s">
        <v>15</v>
      </c>
      <c r="V1391" s="31" t="s">
        <v>16</v>
      </c>
      <c r="W1391" s="31" t="s">
        <v>17</v>
      </c>
      <c r="X1391" s="31" t="s">
        <v>25557</v>
      </c>
      <c r="Y1391" s="31" t="s">
        <v>18</v>
      </c>
      <c r="Z1391" s="31" t="s">
        <v>19</v>
      </c>
      <c r="AA1391" s="31" t="s">
        <v>19</v>
      </c>
      <c r="AB1391" s="31" t="s">
        <v>19</v>
      </c>
      <c r="AC1391" s="31" t="s">
        <v>22664</v>
      </c>
      <c r="AD1391" s="31" t="s">
        <v>5007</v>
      </c>
      <c r="AE1391" s="31" t="s">
        <v>21</v>
      </c>
      <c r="AF1391" s="31" t="s">
        <v>25558</v>
      </c>
      <c r="AG1391" s="31" t="s">
        <v>19</v>
      </c>
      <c r="AH1391" s="31" t="s">
        <v>22252</v>
      </c>
      <c r="AI1391" s="31" t="s">
        <v>316</v>
      </c>
      <c r="AJ1391" s="31" t="s">
        <v>305</v>
      </c>
      <c r="AK1391" s="31" t="s">
        <v>25</v>
      </c>
      <c r="AL1391" s="31" t="s">
        <v>26</v>
      </c>
      <c r="AM1391" s="31" t="s">
        <v>54</v>
      </c>
      <c r="AN1391" s="31" t="s">
        <v>19</v>
      </c>
      <c r="AO1391" s="31" t="s">
        <v>19</v>
      </c>
      <c r="AP1391" s="31" t="s">
        <v>27</v>
      </c>
      <c r="AQ1391" s="31" t="s">
        <v>25546</v>
      </c>
      <c r="AR1391" s="31" t="s">
        <v>55</v>
      </c>
      <c r="AS1391" s="59">
        <v>43932</v>
      </c>
      <c r="AT1391" s="32">
        <v>106.26</v>
      </c>
      <c r="AU1391" s="33" t="s">
        <v>28</v>
      </c>
      <c r="AV1391" s="32">
        <v>32</v>
      </c>
      <c r="AW1391" s="33" t="s">
        <v>16</v>
      </c>
      <c r="AX1391" s="34">
        <v>4</v>
      </c>
      <c r="AY1391" s="32">
        <v>32</v>
      </c>
      <c r="AZ1391" s="33" t="s">
        <v>16</v>
      </c>
      <c r="BA1391" s="35">
        <v>33.979999999999997</v>
      </c>
      <c r="BB1391" s="33" t="s">
        <v>30</v>
      </c>
      <c r="BC1391" s="35">
        <v>135.25</v>
      </c>
      <c r="BD1391" s="33" t="s">
        <v>30</v>
      </c>
      <c r="BE1391" s="35">
        <v>0</v>
      </c>
      <c r="BF1391" s="33" t="s">
        <v>30</v>
      </c>
      <c r="BG1391" s="35">
        <v>0</v>
      </c>
      <c r="BH1391" s="33" t="s">
        <v>30</v>
      </c>
      <c r="BI1391" s="35">
        <v>0</v>
      </c>
      <c r="BJ1391" s="33" t="s">
        <v>30</v>
      </c>
      <c r="BK1391" s="35">
        <v>0</v>
      </c>
      <c r="BL1391" s="33" t="s">
        <v>30</v>
      </c>
      <c r="BM1391" s="35">
        <v>0</v>
      </c>
      <c r="BN1391" s="33" t="s">
        <v>30</v>
      </c>
      <c r="BO1391" s="35">
        <v>0</v>
      </c>
      <c r="BP1391" s="33" t="s">
        <v>30</v>
      </c>
      <c r="BQ1391" s="35">
        <v>0</v>
      </c>
      <c r="BR1391" s="33" t="s">
        <v>30</v>
      </c>
      <c r="BS1391" s="9">
        <f>VLOOKUP(A1391,HR!A:P,16,0)</f>
        <v>3</v>
      </c>
      <c r="BT1391" s="9" t="str">
        <f>VLOOKUP(A1391,HR!A:S,19,0)</f>
        <v>08:12</v>
      </c>
      <c r="BU1391" s="9" t="str">
        <f>VLOOKUP(VALUE(AC1391),Varios!A:J,9,0)</f>
        <v>---949915952-935954072-</v>
      </c>
      <c r="BV1391" s="9" t="str">
        <f>VLOOKUP(VALUE(AC1391),Varios!A:J,10,0)</f>
        <v>PEMC96</v>
      </c>
      <c r="BW1391" s="9" t="str">
        <f t="shared" si="242"/>
        <v>Cod:12230113 - Cli:Zavaleta Aguilar, Alicia - Tel.:---949915952-935954072- -Dir:Ca. Urubamba 34 - Dist.:CASA GRANDE - ZV:PEMC96 -Llega:08:12</v>
      </c>
      <c r="BX1391" s="16" t="str">
        <f t="shared" si="243"/>
        <v>3. Ent. PT</v>
      </c>
      <c r="BY1391" s="16" t="str">
        <f t="shared" si="244"/>
        <v>5-Bon.</v>
      </c>
      <c r="BZ1391" s="16" t="str">
        <f t="shared" si="245"/>
        <v>Contado</v>
      </c>
      <c r="CA1391" s="16">
        <f t="shared" si="246"/>
        <v>135.25</v>
      </c>
      <c r="CB1391" s="16" t="str">
        <f t="shared" si="247"/>
        <v xml:space="preserve"> </v>
      </c>
      <c r="CC1391" s="16" t="str">
        <f t="shared" si="248"/>
        <v/>
      </c>
      <c r="CD1391" s="16">
        <f t="shared" si="249"/>
        <v>32</v>
      </c>
      <c r="CE1391" s="16" t="str">
        <f t="shared" si="250"/>
        <v>Transporte: 3401642343 - Paredes Perez, Victor Cesar</v>
      </c>
      <c r="CF1391" s="16">
        <f t="shared" si="251"/>
        <v>0</v>
      </c>
      <c r="CG1391" s="16" t="str">
        <f>IF(Tabla1[[#This Row],[Clientes]]=1,VLOOKUP(Tabla1[[#This Row],[BK49**]],HR!A:X,24,0),"")</f>
        <v/>
      </c>
    </row>
    <row r="1392" spans="1:85" x14ac:dyDescent="0.25">
      <c r="A1392" s="7" t="str">
        <f t="shared" si="241"/>
        <v>12230113</v>
      </c>
      <c r="B1392" s="31" t="s">
        <v>25541</v>
      </c>
      <c r="C1392" s="31" t="s">
        <v>0</v>
      </c>
      <c r="D1392" s="31" t="s">
        <v>1</v>
      </c>
      <c r="E1392" s="31" t="s">
        <v>22308</v>
      </c>
      <c r="F1392" s="31" t="s">
        <v>3</v>
      </c>
      <c r="G1392" s="31" t="s">
        <v>25542</v>
      </c>
      <c r="H1392" s="31" t="s">
        <v>4</v>
      </c>
      <c r="I1392" s="31" t="s">
        <v>5</v>
      </c>
      <c r="J1392" s="31" t="s">
        <v>6</v>
      </c>
      <c r="K1392" s="31" t="s">
        <v>22310</v>
      </c>
      <c r="L1392" s="31" t="s">
        <v>22311</v>
      </c>
      <c r="M1392" s="31" t="s">
        <v>22312</v>
      </c>
      <c r="N1392" s="31" t="s">
        <v>22310</v>
      </c>
      <c r="O1392" s="31" t="s">
        <v>22313</v>
      </c>
      <c r="P1392" s="31" t="s">
        <v>11</v>
      </c>
      <c r="Q1392" s="31" t="s">
        <v>25556</v>
      </c>
      <c r="R1392" s="31" t="s">
        <v>12</v>
      </c>
      <c r="S1392" s="31" t="s">
        <v>31</v>
      </c>
      <c r="T1392" s="31" t="s">
        <v>53</v>
      </c>
      <c r="U1392" s="31" t="s">
        <v>32</v>
      </c>
      <c r="V1392" s="31" t="s">
        <v>16</v>
      </c>
      <c r="W1392" s="31" t="s">
        <v>17</v>
      </c>
      <c r="X1392" s="31" t="s">
        <v>25557</v>
      </c>
      <c r="Y1392" s="31" t="s">
        <v>18</v>
      </c>
      <c r="Z1392" s="31" t="s">
        <v>19</v>
      </c>
      <c r="AA1392" s="31" t="s">
        <v>19</v>
      </c>
      <c r="AB1392" s="31" t="s">
        <v>19</v>
      </c>
      <c r="AC1392" s="31" t="s">
        <v>22664</v>
      </c>
      <c r="AD1392" s="31" t="s">
        <v>5007</v>
      </c>
      <c r="AE1392" s="31" t="s">
        <v>21</v>
      </c>
      <c r="AF1392" s="31" t="s">
        <v>25558</v>
      </c>
      <c r="AG1392" s="31" t="s">
        <v>19</v>
      </c>
      <c r="AH1392" s="31" t="s">
        <v>22252</v>
      </c>
      <c r="AI1392" s="31" t="s">
        <v>316</v>
      </c>
      <c r="AJ1392" s="31" t="s">
        <v>305</v>
      </c>
      <c r="AK1392" s="31" t="s">
        <v>25</v>
      </c>
      <c r="AL1392" s="31" t="s">
        <v>26</v>
      </c>
      <c r="AM1392" s="31" t="s">
        <v>54</v>
      </c>
      <c r="AN1392" s="31" t="s">
        <v>19</v>
      </c>
      <c r="AO1392" s="31" t="s">
        <v>19</v>
      </c>
      <c r="AP1392" s="31" t="s">
        <v>27</v>
      </c>
      <c r="AQ1392" s="31" t="s">
        <v>25546</v>
      </c>
      <c r="AR1392" s="31" t="s">
        <v>55</v>
      </c>
      <c r="AS1392" s="59">
        <v>43932</v>
      </c>
      <c r="AT1392" s="32">
        <v>106.26</v>
      </c>
      <c r="AU1392" s="33" t="s">
        <v>28</v>
      </c>
      <c r="AV1392" s="32">
        <v>10</v>
      </c>
      <c r="AW1392" s="33" t="s">
        <v>29</v>
      </c>
      <c r="AX1392" s="34">
        <v>15</v>
      </c>
      <c r="AY1392" s="32">
        <v>10</v>
      </c>
      <c r="AZ1392" s="33" t="s">
        <v>29</v>
      </c>
      <c r="BA1392" s="35">
        <v>41.6</v>
      </c>
      <c r="BB1392" s="33" t="s">
        <v>30</v>
      </c>
      <c r="BC1392" s="35">
        <v>138.56</v>
      </c>
      <c r="BD1392" s="33" t="s">
        <v>30</v>
      </c>
      <c r="BE1392" s="35">
        <v>0</v>
      </c>
      <c r="BF1392" s="33" t="s">
        <v>30</v>
      </c>
      <c r="BG1392" s="35">
        <v>0</v>
      </c>
      <c r="BH1392" s="33" t="s">
        <v>30</v>
      </c>
      <c r="BI1392" s="35">
        <v>0</v>
      </c>
      <c r="BJ1392" s="33" t="s">
        <v>30</v>
      </c>
      <c r="BK1392" s="35">
        <v>0</v>
      </c>
      <c r="BL1392" s="33" t="s">
        <v>30</v>
      </c>
      <c r="BM1392" s="35">
        <v>0</v>
      </c>
      <c r="BN1392" s="33" t="s">
        <v>30</v>
      </c>
      <c r="BO1392" s="35">
        <v>0</v>
      </c>
      <c r="BP1392" s="33" t="s">
        <v>30</v>
      </c>
      <c r="BQ1392" s="35">
        <v>0</v>
      </c>
      <c r="BR1392" s="33" t="s">
        <v>30</v>
      </c>
      <c r="BS1392" s="9">
        <f>VLOOKUP(A1392,HR!A:P,16,0)</f>
        <v>3</v>
      </c>
      <c r="BT1392" s="9" t="str">
        <f>VLOOKUP(A1392,HR!A:S,19,0)</f>
        <v>08:12</v>
      </c>
      <c r="BU1392" s="9" t="str">
        <f>VLOOKUP(VALUE(AC1392),Varios!A:J,9,0)</f>
        <v>---949915952-935954072-</v>
      </c>
      <c r="BV1392" s="9" t="str">
        <f>VLOOKUP(VALUE(AC1392),Varios!A:J,10,0)</f>
        <v>PEMC96</v>
      </c>
      <c r="BW1392" s="9" t="str">
        <f t="shared" si="242"/>
        <v>Cod:12230113 - Cli:Zavaleta Aguilar, Alicia - Tel.:---949915952-935954072- -Dir:Ca. Urubamba 34 - Dist.:CASA GRANDE - ZV:PEMC96 -Llega:08:12</v>
      </c>
      <c r="BX1392" s="16" t="str">
        <f t="shared" si="243"/>
        <v>3. Ent. PT</v>
      </c>
      <c r="BY1392" s="16" t="str">
        <f t="shared" si="244"/>
        <v>5-Bon.</v>
      </c>
      <c r="BZ1392" s="16" t="str">
        <f t="shared" si="245"/>
        <v>Contado</v>
      </c>
      <c r="CA1392" s="16">
        <f t="shared" si="246"/>
        <v>138.56</v>
      </c>
      <c r="CB1392" s="16" t="str">
        <f t="shared" si="247"/>
        <v xml:space="preserve"> </v>
      </c>
      <c r="CC1392" s="16">
        <f t="shared" si="248"/>
        <v>10</v>
      </c>
      <c r="CD1392" s="16" t="str">
        <f t="shared" si="249"/>
        <v xml:space="preserve"> </v>
      </c>
      <c r="CE1392" s="16" t="str">
        <f t="shared" si="250"/>
        <v>Transporte: 3401642343 - Paredes Perez, Victor Cesar</v>
      </c>
      <c r="CF1392" s="16">
        <f t="shared" si="251"/>
        <v>0</v>
      </c>
      <c r="CG1392" s="16" t="str">
        <f>IF(Tabla1[[#This Row],[Clientes]]=1,VLOOKUP(Tabla1[[#This Row],[BK49**]],HR!A:X,24,0),"")</f>
        <v/>
      </c>
    </row>
    <row r="1393" spans="1:85" x14ac:dyDescent="0.25">
      <c r="A1393" s="7" t="str">
        <f t="shared" si="241"/>
        <v>12569399</v>
      </c>
      <c r="B1393" s="31" t="s">
        <v>25541</v>
      </c>
      <c r="C1393" s="31" t="s">
        <v>0</v>
      </c>
      <c r="D1393" s="31" t="s">
        <v>1</v>
      </c>
      <c r="E1393" s="31" t="s">
        <v>22308</v>
      </c>
      <c r="F1393" s="31" t="s">
        <v>3</v>
      </c>
      <c r="G1393" s="31" t="s">
        <v>25542</v>
      </c>
      <c r="H1393" s="31" t="s">
        <v>4</v>
      </c>
      <c r="I1393" s="31" t="s">
        <v>5</v>
      </c>
      <c r="J1393" s="31" t="s">
        <v>6</v>
      </c>
      <c r="K1393" s="31" t="s">
        <v>22310</v>
      </c>
      <c r="L1393" s="31" t="s">
        <v>22311</v>
      </c>
      <c r="M1393" s="31" t="s">
        <v>22312</v>
      </c>
      <c r="N1393" s="31" t="s">
        <v>22310</v>
      </c>
      <c r="O1393" s="31" t="s">
        <v>22313</v>
      </c>
      <c r="P1393" s="31" t="s">
        <v>11</v>
      </c>
      <c r="Q1393" s="31" t="s">
        <v>25559</v>
      </c>
      <c r="R1393" s="31" t="s">
        <v>12</v>
      </c>
      <c r="S1393" s="31" t="s">
        <v>36</v>
      </c>
      <c r="T1393" s="31" t="s">
        <v>14</v>
      </c>
      <c r="U1393" s="31" t="s">
        <v>37</v>
      </c>
      <c r="V1393" s="31" t="s">
        <v>16</v>
      </c>
      <c r="W1393" s="31" t="s">
        <v>17</v>
      </c>
      <c r="X1393" s="31" t="s">
        <v>25560</v>
      </c>
      <c r="Y1393" s="31" t="s">
        <v>18</v>
      </c>
      <c r="Z1393" s="31" t="s">
        <v>19</v>
      </c>
      <c r="AA1393" s="31" t="s">
        <v>19</v>
      </c>
      <c r="AB1393" s="31" t="s">
        <v>19</v>
      </c>
      <c r="AC1393" s="31" t="s">
        <v>22676</v>
      </c>
      <c r="AD1393" s="31" t="s">
        <v>6483</v>
      </c>
      <c r="AE1393" s="31" t="s">
        <v>21</v>
      </c>
      <c r="AF1393" s="31" t="s">
        <v>25561</v>
      </c>
      <c r="AG1393" s="31" t="s">
        <v>19</v>
      </c>
      <c r="AH1393" s="31" t="s">
        <v>315</v>
      </c>
      <c r="AI1393" s="31" t="s">
        <v>316</v>
      </c>
      <c r="AJ1393" s="31" t="s">
        <v>305</v>
      </c>
      <c r="AK1393" s="31" t="s">
        <v>35</v>
      </c>
      <c r="AL1393" s="31" t="s">
        <v>26</v>
      </c>
      <c r="AM1393" s="31" t="s">
        <v>19</v>
      </c>
      <c r="AN1393" s="31" t="s">
        <v>19</v>
      </c>
      <c r="AO1393" s="31" t="s">
        <v>19</v>
      </c>
      <c r="AP1393" s="31" t="s">
        <v>27</v>
      </c>
      <c r="AQ1393" s="31" t="s">
        <v>25546</v>
      </c>
      <c r="AR1393" s="31" t="s">
        <v>19</v>
      </c>
      <c r="AS1393" s="59">
        <v>43932</v>
      </c>
      <c r="AT1393" s="32">
        <v>106.26</v>
      </c>
      <c r="AU1393" s="33" t="s">
        <v>28</v>
      </c>
      <c r="AV1393" s="32">
        <v>3</v>
      </c>
      <c r="AW1393" s="33" t="s">
        <v>29</v>
      </c>
      <c r="AX1393" s="34">
        <v>6</v>
      </c>
      <c r="AY1393" s="32">
        <v>3</v>
      </c>
      <c r="AZ1393" s="33" t="s">
        <v>29</v>
      </c>
      <c r="BA1393" s="35">
        <v>8.92</v>
      </c>
      <c r="BB1393" s="33" t="s">
        <v>30</v>
      </c>
      <c r="BC1393" s="35">
        <v>47.67</v>
      </c>
      <c r="BD1393" s="33" t="s">
        <v>30</v>
      </c>
      <c r="BE1393" s="35">
        <v>0</v>
      </c>
      <c r="BF1393" s="33" t="s">
        <v>30</v>
      </c>
      <c r="BG1393" s="35">
        <v>-7.15</v>
      </c>
      <c r="BH1393" s="33" t="s">
        <v>30</v>
      </c>
      <c r="BI1393" s="35">
        <v>0</v>
      </c>
      <c r="BJ1393" s="33" t="s">
        <v>30</v>
      </c>
      <c r="BK1393" s="35">
        <v>7.29</v>
      </c>
      <c r="BL1393" s="33" t="s">
        <v>30</v>
      </c>
      <c r="BM1393" s="35">
        <v>0</v>
      </c>
      <c r="BN1393" s="33" t="s">
        <v>30</v>
      </c>
      <c r="BO1393" s="35">
        <v>40.520000000000003</v>
      </c>
      <c r="BP1393" s="33" t="s">
        <v>30</v>
      </c>
      <c r="BQ1393" s="35">
        <v>8.25</v>
      </c>
      <c r="BR1393" s="33" t="s">
        <v>30</v>
      </c>
      <c r="BS1393" s="9">
        <f>VLOOKUP(A1393,HR!A:P,16,0)</f>
        <v>7</v>
      </c>
      <c r="BT1393" s="9" t="str">
        <f>VLOOKUP(A1393,HR!A:S,19,0)</f>
        <v>08:46</v>
      </c>
      <c r="BU1393" s="9" t="str">
        <f>VLOOKUP(VALUE(AC1393),Varios!A:J,9,0)</f>
        <v>-----</v>
      </c>
      <c r="BV1393" s="9" t="str">
        <f>VLOOKUP(VALUE(AC1393),Varios!A:J,10,0)</f>
        <v>PEM114</v>
      </c>
      <c r="BW1393" s="9" t="str">
        <f t="shared" si="242"/>
        <v>Cod:12569399 - Cli:Vasquez Huatay, Jose Manuel Enrique - Tel.:----- -Dir:S/v Urb.santa Teresita Mz B2 Lt 01 - Dist.:CASA GRANDE - ZV:PEM114 -Llega:08:46</v>
      </c>
      <c r="BX1393" s="16" t="str">
        <f t="shared" si="243"/>
        <v>3. Ent. PT</v>
      </c>
      <c r="BY1393" s="16" t="str">
        <f t="shared" si="244"/>
        <v>4-Vta.</v>
      </c>
      <c r="BZ1393" s="16" t="str">
        <f t="shared" si="245"/>
        <v>Contado</v>
      </c>
      <c r="CA1393" s="16">
        <f t="shared" si="246"/>
        <v>47.67</v>
      </c>
      <c r="CB1393" s="16" t="str">
        <f t="shared" si="247"/>
        <v xml:space="preserve"> </v>
      </c>
      <c r="CC1393" s="16">
        <f t="shared" si="248"/>
        <v>3</v>
      </c>
      <c r="CD1393" s="16" t="str">
        <f t="shared" si="249"/>
        <v xml:space="preserve"> </v>
      </c>
      <c r="CE1393" s="16" t="str">
        <f t="shared" si="250"/>
        <v>Transporte: 3401642343 - Paredes Perez, Victor Cesar</v>
      </c>
      <c r="CF1393" s="16">
        <f t="shared" si="251"/>
        <v>1</v>
      </c>
      <c r="CG1393" s="16">
        <f>IF(Tabla1[[#This Row],[Clientes]]=1,VLOOKUP(Tabla1[[#This Row],[BK49**]],HR!A:X,24,0),"")</f>
        <v>0.2</v>
      </c>
    </row>
    <row r="1394" spans="1:85" x14ac:dyDescent="0.25">
      <c r="A1394" s="7" t="str">
        <f t="shared" si="241"/>
        <v>10060201</v>
      </c>
      <c r="B1394" s="31" t="s">
        <v>25541</v>
      </c>
      <c r="C1394" s="31" t="s">
        <v>0</v>
      </c>
      <c r="D1394" s="31" t="s">
        <v>1</v>
      </c>
      <c r="E1394" s="31" t="s">
        <v>22308</v>
      </c>
      <c r="F1394" s="31" t="s">
        <v>3</v>
      </c>
      <c r="G1394" s="31" t="s">
        <v>25542</v>
      </c>
      <c r="H1394" s="31" t="s">
        <v>4</v>
      </c>
      <c r="I1394" s="31" t="s">
        <v>5</v>
      </c>
      <c r="J1394" s="31" t="s">
        <v>6</v>
      </c>
      <c r="K1394" s="31" t="s">
        <v>22310</v>
      </c>
      <c r="L1394" s="31" t="s">
        <v>22311</v>
      </c>
      <c r="M1394" s="31" t="s">
        <v>22312</v>
      </c>
      <c r="N1394" s="31" t="s">
        <v>22310</v>
      </c>
      <c r="O1394" s="31" t="s">
        <v>22313</v>
      </c>
      <c r="P1394" s="31" t="s">
        <v>11</v>
      </c>
      <c r="Q1394" s="31" t="s">
        <v>25562</v>
      </c>
      <c r="R1394" s="31" t="s">
        <v>12</v>
      </c>
      <c r="S1394" s="31" t="s">
        <v>13</v>
      </c>
      <c r="T1394" s="31" t="s">
        <v>14</v>
      </c>
      <c r="U1394" s="31" t="s">
        <v>15</v>
      </c>
      <c r="V1394" s="31" t="s">
        <v>16</v>
      </c>
      <c r="W1394" s="31" t="s">
        <v>17</v>
      </c>
      <c r="X1394" s="31" t="s">
        <v>25563</v>
      </c>
      <c r="Y1394" s="31" t="s">
        <v>18</v>
      </c>
      <c r="Z1394" s="31" t="s">
        <v>19</v>
      </c>
      <c r="AA1394" s="31" t="s">
        <v>19</v>
      </c>
      <c r="AB1394" s="31" t="s">
        <v>19</v>
      </c>
      <c r="AC1394" s="31" t="s">
        <v>22687</v>
      </c>
      <c r="AD1394" s="31" t="s">
        <v>16486</v>
      </c>
      <c r="AE1394" s="31" t="s">
        <v>21</v>
      </c>
      <c r="AF1394" s="31" t="s">
        <v>25564</v>
      </c>
      <c r="AG1394" s="31" t="s">
        <v>19</v>
      </c>
      <c r="AH1394" s="31" t="s">
        <v>24888</v>
      </c>
      <c r="AI1394" s="31" t="s">
        <v>22683</v>
      </c>
      <c r="AJ1394" s="31" t="s">
        <v>305</v>
      </c>
      <c r="AK1394" s="31" t="s">
        <v>25</v>
      </c>
      <c r="AL1394" s="31" t="s">
        <v>26</v>
      </c>
      <c r="AM1394" s="31" t="s">
        <v>19</v>
      </c>
      <c r="AN1394" s="31" t="s">
        <v>19</v>
      </c>
      <c r="AO1394" s="31" t="s">
        <v>19</v>
      </c>
      <c r="AP1394" s="31" t="s">
        <v>27</v>
      </c>
      <c r="AQ1394" s="31" t="s">
        <v>25546</v>
      </c>
      <c r="AR1394" s="31" t="s">
        <v>19</v>
      </c>
      <c r="AS1394" s="59">
        <v>43932</v>
      </c>
      <c r="AT1394" s="32">
        <v>106.26</v>
      </c>
      <c r="AU1394" s="33" t="s">
        <v>28</v>
      </c>
      <c r="AV1394" s="32">
        <v>2</v>
      </c>
      <c r="AW1394" s="33" t="s">
        <v>29</v>
      </c>
      <c r="AX1394" s="34">
        <v>4</v>
      </c>
      <c r="AY1394" s="32">
        <v>2</v>
      </c>
      <c r="AZ1394" s="33" t="s">
        <v>29</v>
      </c>
      <c r="BA1394" s="35">
        <v>8.5</v>
      </c>
      <c r="BB1394" s="33" t="s">
        <v>30</v>
      </c>
      <c r="BC1394" s="35">
        <v>33.81</v>
      </c>
      <c r="BD1394" s="33" t="s">
        <v>30</v>
      </c>
      <c r="BE1394" s="35">
        <v>0</v>
      </c>
      <c r="BF1394" s="33" t="s">
        <v>30</v>
      </c>
      <c r="BG1394" s="35">
        <v>-3.96</v>
      </c>
      <c r="BH1394" s="33" t="s">
        <v>30</v>
      </c>
      <c r="BI1394" s="35">
        <v>0</v>
      </c>
      <c r="BJ1394" s="33" t="s">
        <v>30</v>
      </c>
      <c r="BK1394" s="35">
        <v>6.29</v>
      </c>
      <c r="BL1394" s="33" t="s">
        <v>30</v>
      </c>
      <c r="BM1394" s="35">
        <v>5.07</v>
      </c>
      <c r="BN1394" s="33" t="s">
        <v>30</v>
      </c>
      <c r="BO1394" s="35">
        <v>29.85</v>
      </c>
      <c r="BP1394" s="33" t="s">
        <v>30</v>
      </c>
      <c r="BQ1394" s="35">
        <v>12.18</v>
      </c>
      <c r="BR1394" s="33" t="s">
        <v>30</v>
      </c>
      <c r="BS1394" s="9">
        <f>VLOOKUP(A1394,HR!A:P,16,0)</f>
        <v>10</v>
      </c>
      <c r="BT1394" s="9" t="str">
        <f>VLOOKUP(A1394,HR!A:S,19,0)</f>
        <v>09:27</v>
      </c>
      <c r="BU1394" s="9" t="str">
        <f>VLOOKUP(VALUE(AC1394),Varios!A:J,9,0)</f>
        <v>---976675132-954993465-</v>
      </c>
      <c r="BV1394" s="9" t="str">
        <f>VLOOKUP(VALUE(AC1394),Varios!A:J,10,0)</f>
        <v>PEMC95</v>
      </c>
      <c r="BW1394" s="9" t="str">
        <f t="shared" si="242"/>
        <v>Cod:10060201 - Cli:Merino De La Cruz, Celmira Mabila - Tel.:---976675132-954993465- -Dir:Ca. Venus 56 - Dist.:SANTIAGO DE CAO - ZV:PEMC95 -Llega:09:27</v>
      </c>
      <c r="BX1394" s="16" t="str">
        <f t="shared" si="243"/>
        <v>3. Ent. PT</v>
      </c>
      <c r="BY1394" s="16" t="str">
        <f t="shared" si="244"/>
        <v>4-Vta.</v>
      </c>
      <c r="BZ1394" s="16" t="str">
        <f t="shared" si="245"/>
        <v>Contado</v>
      </c>
      <c r="CA1394" s="16">
        <f t="shared" si="246"/>
        <v>33.81</v>
      </c>
      <c r="CB1394" s="16" t="str">
        <f t="shared" si="247"/>
        <v xml:space="preserve"> </v>
      </c>
      <c r="CC1394" s="16">
        <f t="shared" si="248"/>
        <v>2</v>
      </c>
      <c r="CD1394" s="16" t="str">
        <f t="shared" si="249"/>
        <v xml:space="preserve"> </v>
      </c>
      <c r="CE1394" s="16" t="str">
        <f t="shared" si="250"/>
        <v>Transporte: 3401642343 - Paredes Perez, Victor Cesar</v>
      </c>
      <c r="CF1394" s="16">
        <f t="shared" si="251"/>
        <v>1</v>
      </c>
      <c r="CG1394" s="16">
        <f>IF(Tabla1[[#This Row],[Clientes]]=1,VLOOKUP(Tabla1[[#This Row],[BK49**]],HR!A:X,24,0),"")</f>
        <v>0.1</v>
      </c>
    </row>
    <row r="1395" spans="1:85" x14ac:dyDescent="0.25">
      <c r="A1395" s="7" t="str">
        <f t="shared" si="241"/>
        <v>10060201</v>
      </c>
      <c r="B1395" s="31" t="s">
        <v>25541</v>
      </c>
      <c r="C1395" s="31" t="s">
        <v>0</v>
      </c>
      <c r="D1395" s="31" t="s">
        <v>1</v>
      </c>
      <c r="E1395" s="31" t="s">
        <v>22308</v>
      </c>
      <c r="F1395" s="31" t="s">
        <v>3</v>
      </c>
      <c r="G1395" s="31" t="s">
        <v>25542</v>
      </c>
      <c r="H1395" s="31" t="s">
        <v>4</v>
      </c>
      <c r="I1395" s="31" t="s">
        <v>5</v>
      </c>
      <c r="J1395" s="31" t="s">
        <v>6</v>
      </c>
      <c r="K1395" s="31" t="s">
        <v>22310</v>
      </c>
      <c r="L1395" s="31" t="s">
        <v>22311</v>
      </c>
      <c r="M1395" s="31" t="s">
        <v>22312</v>
      </c>
      <c r="N1395" s="31" t="s">
        <v>22310</v>
      </c>
      <c r="O1395" s="31" t="s">
        <v>22313</v>
      </c>
      <c r="P1395" s="31" t="s">
        <v>11</v>
      </c>
      <c r="Q1395" s="31" t="s">
        <v>25562</v>
      </c>
      <c r="R1395" s="31" t="s">
        <v>12</v>
      </c>
      <c r="S1395" s="31" t="s">
        <v>57</v>
      </c>
      <c r="T1395" s="31" t="s">
        <v>14</v>
      </c>
      <c r="U1395" s="31" t="s">
        <v>58</v>
      </c>
      <c r="V1395" s="31" t="s">
        <v>16</v>
      </c>
      <c r="W1395" s="31" t="s">
        <v>17</v>
      </c>
      <c r="X1395" s="31" t="s">
        <v>25563</v>
      </c>
      <c r="Y1395" s="31" t="s">
        <v>18</v>
      </c>
      <c r="Z1395" s="31" t="s">
        <v>19</v>
      </c>
      <c r="AA1395" s="31" t="s">
        <v>19</v>
      </c>
      <c r="AB1395" s="31" t="s">
        <v>19</v>
      </c>
      <c r="AC1395" s="31" t="s">
        <v>22687</v>
      </c>
      <c r="AD1395" s="31" t="s">
        <v>16486</v>
      </c>
      <c r="AE1395" s="31" t="s">
        <v>21</v>
      </c>
      <c r="AF1395" s="31" t="s">
        <v>25564</v>
      </c>
      <c r="AG1395" s="31" t="s">
        <v>19</v>
      </c>
      <c r="AH1395" s="31" t="s">
        <v>24888</v>
      </c>
      <c r="AI1395" s="31" t="s">
        <v>22683</v>
      </c>
      <c r="AJ1395" s="31" t="s">
        <v>305</v>
      </c>
      <c r="AK1395" s="31" t="s">
        <v>35</v>
      </c>
      <c r="AL1395" s="31" t="s">
        <v>26</v>
      </c>
      <c r="AM1395" s="31" t="s">
        <v>19</v>
      </c>
      <c r="AN1395" s="31" t="s">
        <v>19</v>
      </c>
      <c r="AO1395" s="31" t="s">
        <v>19</v>
      </c>
      <c r="AP1395" s="31" t="s">
        <v>27</v>
      </c>
      <c r="AQ1395" s="31" t="s">
        <v>25546</v>
      </c>
      <c r="AR1395" s="31" t="s">
        <v>19</v>
      </c>
      <c r="AS1395" s="59">
        <v>43932</v>
      </c>
      <c r="AT1395" s="32">
        <v>106.26</v>
      </c>
      <c r="AU1395" s="33" t="s">
        <v>28</v>
      </c>
      <c r="AV1395" s="32">
        <v>3</v>
      </c>
      <c r="AW1395" s="33" t="s">
        <v>29</v>
      </c>
      <c r="AX1395" s="34">
        <v>1</v>
      </c>
      <c r="AY1395" s="32">
        <v>3</v>
      </c>
      <c r="AZ1395" s="33" t="s">
        <v>29</v>
      </c>
      <c r="BA1395" s="35">
        <v>8.65</v>
      </c>
      <c r="BB1395" s="33" t="s">
        <v>30</v>
      </c>
      <c r="BC1395" s="35">
        <v>19.32</v>
      </c>
      <c r="BD1395" s="33" t="s">
        <v>30</v>
      </c>
      <c r="BE1395" s="35">
        <v>0</v>
      </c>
      <c r="BF1395" s="33" t="s">
        <v>30</v>
      </c>
      <c r="BG1395" s="35">
        <v>0</v>
      </c>
      <c r="BH1395" s="33" t="s">
        <v>30</v>
      </c>
      <c r="BI1395" s="35">
        <v>0</v>
      </c>
      <c r="BJ1395" s="33" t="s">
        <v>30</v>
      </c>
      <c r="BK1395" s="35">
        <v>3.48</v>
      </c>
      <c r="BL1395" s="33" t="s">
        <v>30</v>
      </c>
      <c r="BM1395" s="35">
        <v>0</v>
      </c>
      <c r="BN1395" s="33" t="s">
        <v>30</v>
      </c>
      <c r="BO1395" s="35">
        <v>19.32</v>
      </c>
      <c r="BP1395" s="33" t="s">
        <v>30</v>
      </c>
      <c r="BQ1395" s="35">
        <v>3.94</v>
      </c>
      <c r="BR1395" s="33" t="s">
        <v>30</v>
      </c>
      <c r="BS1395" s="9">
        <f>VLOOKUP(A1395,HR!A:P,16,0)</f>
        <v>10</v>
      </c>
      <c r="BT1395" s="9" t="str">
        <f>VLOOKUP(A1395,HR!A:S,19,0)</f>
        <v>09:27</v>
      </c>
      <c r="BU1395" s="9" t="str">
        <f>VLOOKUP(VALUE(AC1395),Varios!A:J,9,0)</f>
        <v>---976675132-954993465-</v>
      </c>
      <c r="BV1395" s="9" t="str">
        <f>VLOOKUP(VALUE(AC1395),Varios!A:J,10,0)</f>
        <v>PEMC95</v>
      </c>
      <c r="BW1395" s="9" t="str">
        <f t="shared" si="242"/>
        <v>Cod:10060201 - Cli:Merino De La Cruz, Celmira Mabila - Tel.:---976675132-954993465- -Dir:Ca. Venus 56 - Dist.:SANTIAGO DE CAO - ZV:PEMC95 -Llega:09:27</v>
      </c>
      <c r="BX1395" s="16" t="str">
        <f t="shared" si="243"/>
        <v>3. Ent. PT</v>
      </c>
      <c r="BY1395" s="16" t="str">
        <f t="shared" si="244"/>
        <v>4-Vta.</v>
      </c>
      <c r="BZ1395" s="16" t="str">
        <f t="shared" si="245"/>
        <v>Contado</v>
      </c>
      <c r="CA1395" s="16">
        <f t="shared" si="246"/>
        <v>19.32</v>
      </c>
      <c r="CB1395" s="16" t="str">
        <f t="shared" si="247"/>
        <v xml:space="preserve"> </v>
      </c>
      <c r="CC1395" s="16">
        <f t="shared" si="248"/>
        <v>3</v>
      </c>
      <c r="CD1395" s="16" t="str">
        <f t="shared" si="249"/>
        <v xml:space="preserve"> </v>
      </c>
      <c r="CE1395" s="16" t="str">
        <f t="shared" si="250"/>
        <v>Transporte: 3401642343 - Paredes Perez, Victor Cesar</v>
      </c>
      <c r="CF1395" s="16">
        <f t="shared" si="251"/>
        <v>0</v>
      </c>
      <c r="CG1395" s="16" t="str">
        <f>IF(Tabla1[[#This Row],[Clientes]]=1,VLOOKUP(Tabla1[[#This Row],[BK49**]],HR!A:X,24,0),"")</f>
        <v/>
      </c>
    </row>
    <row r="1396" spans="1:85" x14ac:dyDescent="0.25">
      <c r="A1396" s="7" t="str">
        <f t="shared" si="241"/>
        <v>10060201</v>
      </c>
      <c r="B1396" s="31" t="s">
        <v>25541</v>
      </c>
      <c r="C1396" s="31" t="s">
        <v>0</v>
      </c>
      <c r="D1396" s="31" t="s">
        <v>1</v>
      </c>
      <c r="E1396" s="31" t="s">
        <v>22308</v>
      </c>
      <c r="F1396" s="31" t="s">
        <v>3</v>
      </c>
      <c r="G1396" s="31" t="s">
        <v>25542</v>
      </c>
      <c r="H1396" s="31" t="s">
        <v>4</v>
      </c>
      <c r="I1396" s="31" t="s">
        <v>5</v>
      </c>
      <c r="J1396" s="31" t="s">
        <v>6</v>
      </c>
      <c r="K1396" s="31" t="s">
        <v>22310</v>
      </c>
      <c r="L1396" s="31" t="s">
        <v>22311</v>
      </c>
      <c r="M1396" s="31" t="s">
        <v>22312</v>
      </c>
      <c r="N1396" s="31" t="s">
        <v>22310</v>
      </c>
      <c r="O1396" s="31" t="s">
        <v>22313</v>
      </c>
      <c r="P1396" s="31" t="s">
        <v>11</v>
      </c>
      <c r="Q1396" s="31" t="s">
        <v>25562</v>
      </c>
      <c r="R1396" s="31" t="s">
        <v>12</v>
      </c>
      <c r="S1396" s="31" t="s">
        <v>51</v>
      </c>
      <c r="T1396" s="31" t="s">
        <v>14</v>
      </c>
      <c r="U1396" s="31" t="s">
        <v>52</v>
      </c>
      <c r="V1396" s="31" t="s">
        <v>16</v>
      </c>
      <c r="W1396" s="31" t="s">
        <v>17</v>
      </c>
      <c r="X1396" s="31" t="s">
        <v>25563</v>
      </c>
      <c r="Y1396" s="31" t="s">
        <v>18</v>
      </c>
      <c r="Z1396" s="31" t="s">
        <v>19</v>
      </c>
      <c r="AA1396" s="31" t="s">
        <v>19</v>
      </c>
      <c r="AB1396" s="31" t="s">
        <v>19</v>
      </c>
      <c r="AC1396" s="31" t="s">
        <v>22687</v>
      </c>
      <c r="AD1396" s="31" t="s">
        <v>16486</v>
      </c>
      <c r="AE1396" s="31" t="s">
        <v>21</v>
      </c>
      <c r="AF1396" s="31" t="s">
        <v>25564</v>
      </c>
      <c r="AG1396" s="31" t="s">
        <v>19</v>
      </c>
      <c r="AH1396" s="31" t="s">
        <v>24888</v>
      </c>
      <c r="AI1396" s="31" t="s">
        <v>22683</v>
      </c>
      <c r="AJ1396" s="31" t="s">
        <v>305</v>
      </c>
      <c r="AK1396" s="31" t="s">
        <v>25</v>
      </c>
      <c r="AL1396" s="31" t="s">
        <v>26</v>
      </c>
      <c r="AM1396" s="31" t="s">
        <v>19</v>
      </c>
      <c r="AN1396" s="31" t="s">
        <v>19</v>
      </c>
      <c r="AO1396" s="31" t="s">
        <v>19</v>
      </c>
      <c r="AP1396" s="31" t="s">
        <v>27</v>
      </c>
      <c r="AQ1396" s="31" t="s">
        <v>25546</v>
      </c>
      <c r="AR1396" s="31" t="s">
        <v>19</v>
      </c>
      <c r="AS1396" s="59">
        <v>43932</v>
      </c>
      <c r="AT1396" s="32">
        <v>106.26</v>
      </c>
      <c r="AU1396" s="33" t="s">
        <v>28</v>
      </c>
      <c r="AV1396" s="32">
        <v>3</v>
      </c>
      <c r="AW1396" s="33" t="s">
        <v>29</v>
      </c>
      <c r="AX1396" s="34">
        <v>15</v>
      </c>
      <c r="AY1396" s="32">
        <v>3</v>
      </c>
      <c r="AZ1396" s="33" t="s">
        <v>29</v>
      </c>
      <c r="BA1396" s="35">
        <v>14.15</v>
      </c>
      <c r="BB1396" s="33" t="s">
        <v>30</v>
      </c>
      <c r="BC1396" s="35">
        <v>27.81</v>
      </c>
      <c r="BD1396" s="33" t="s">
        <v>30</v>
      </c>
      <c r="BE1396" s="35">
        <v>0</v>
      </c>
      <c r="BF1396" s="33" t="s">
        <v>30</v>
      </c>
      <c r="BG1396" s="35">
        <v>0</v>
      </c>
      <c r="BH1396" s="33" t="s">
        <v>30</v>
      </c>
      <c r="BI1396" s="35">
        <v>0</v>
      </c>
      <c r="BJ1396" s="33" t="s">
        <v>30</v>
      </c>
      <c r="BK1396" s="35">
        <v>5.86</v>
      </c>
      <c r="BL1396" s="33" t="s">
        <v>30</v>
      </c>
      <c r="BM1396" s="35">
        <v>4.7300000000000004</v>
      </c>
      <c r="BN1396" s="33" t="s">
        <v>30</v>
      </c>
      <c r="BO1396" s="35">
        <v>27.81</v>
      </c>
      <c r="BP1396" s="33" t="s">
        <v>30</v>
      </c>
      <c r="BQ1396" s="35">
        <v>11.36</v>
      </c>
      <c r="BR1396" s="33" t="s">
        <v>30</v>
      </c>
      <c r="BS1396" s="9">
        <f>VLOOKUP(A1396,HR!A:P,16,0)</f>
        <v>10</v>
      </c>
      <c r="BT1396" s="9" t="str">
        <f>VLOOKUP(A1396,HR!A:S,19,0)</f>
        <v>09:27</v>
      </c>
      <c r="BU1396" s="9" t="str">
        <f>VLOOKUP(VALUE(AC1396),Varios!A:J,9,0)</f>
        <v>---976675132-954993465-</v>
      </c>
      <c r="BV1396" s="9" t="str">
        <f>VLOOKUP(VALUE(AC1396),Varios!A:J,10,0)</f>
        <v>PEMC95</v>
      </c>
      <c r="BW1396" s="9" t="str">
        <f t="shared" si="242"/>
        <v>Cod:10060201 - Cli:Merino De La Cruz, Celmira Mabila - Tel.:---976675132-954993465- -Dir:Ca. Venus 56 - Dist.:SANTIAGO DE CAO - ZV:PEMC95 -Llega:09:27</v>
      </c>
      <c r="BX1396" s="16" t="str">
        <f t="shared" si="243"/>
        <v>3. Ent. PT</v>
      </c>
      <c r="BY1396" s="16" t="str">
        <f t="shared" si="244"/>
        <v>4-Vta.</v>
      </c>
      <c r="BZ1396" s="16" t="str">
        <f t="shared" si="245"/>
        <v>Contado</v>
      </c>
      <c r="CA1396" s="16">
        <f t="shared" si="246"/>
        <v>27.81</v>
      </c>
      <c r="CB1396" s="16" t="str">
        <f t="shared" si="247"/>
        <v xml:space="preserve"> </v>
      </c>
      <c r="CC1396" s="16">
        <f t="shared" si="248"/>
        <v>3</v>
      </c>
      <c r="CD1396" s="16" t="str">
        <f t="shared" si="249"/>
        <v xml:space="preserve"> </v>
      </c>
      <c r="CE1396" s="16" t="str">
        <f t="shared" si="250"/>
        <v>Transporte: 3401642343 - Paredes Perez, Victor Cesar</v>
      </c>
      <c r="CF1396" s="16">
        <f t="shared" si="251"/>
        <v>0</v>
      </c>
      <c r="CG1396" s="16" t="str">
        <f>IF(Tabla1[[#This Row],[Clientes]]=1,VLOOKUP(Tabla1[[#This Row],[BK49**]],HR!A:X,24,0),"")</f>
        <v/>
      </c>
    </row>
    <row r="1397" spans="1:85" x14ac:dyDescent="0.25">
      <c r="A1397" s="7" t="str">
        <f t="shared" si="241"/>
        <v>11220414</v>
      </c>
      <c r="B1397" s="31" t="s">
        <v>25541</v>
      </c>
      <c r="C1397" s="31" t="s">
        <v>0</v>
      </c>
      <c r="D1397" s="31" t="s">
        <v>1</v>
      </c>
      <c r="E1397" s="31" t="s">
        <v>22308</v>
      </c>
      <c r="F1397" s="31" t="s">
        <v>3</v>
      </c>
      <c r="G1397" s="31" t="s">
        <v>25542</v>
      </c>
      <c r="H1397" s="31" t="s">
        <v>4</v>
      </c>
      <c r="I1397" s="31" t="s">
        <v>5</v>
      </c>
      <c r="J1397" s="31" t="s">
        <v>6</v>
      </c>
      <c r="K1397" s="31" t="s">
        <v>22310</v>
      </c>
      <c r="L1397" s="31" t="s">
        <v>22311</v>
      </c>
      <c r="M1397" s="31" t="s">
        <v>22312</v>
      </c>
      <c r="N1397" s="31" t="s">
        <v>22310</v>
      </c>
      <c r="O1397" s="31" t="s">
        <v>22313</v>
      </c>
      <c r="P1397" s="31" t="s">
        <v>11</v>
      </c>
      <c r="Q1397" s="31" t="s">
        <v>25565</v>
      </c>
      <c r="R1397" s="31" t="s">
        <v>12</v>
      </c>
      <c r="S1397" s="31" t="s">
        <v>13</v>
      </c>
      <c r="T1397" s="31" t="s">
        <v>14</v>
      </c>
      <c r="U1397" s="31" t="s">
        <v>15</v>
      </c>
      <c r="V1397" s="31" t="s">
        <v>16</v>
      </c>
      <c r="W1397" s="31" t="s">
        <v>17</v>
      </c>
      <c r="X1397" s="31" t="s">
        <v>25566</v>
      </c>
      <c r="Y1397" s="31" t="s">
        <v>18</v>
      </c>
      <c r="Z1397" s="31" t="s">
        <v>19</v>
      </c>
      <c r="AA1397" s="31" t="s">
        <v>19</v>
      </c>
      <c r="AB1397" s="31" t="s">
        <v>19</v>
      </c>
      <c r="AC1397" s="31" t="s">
        <v>22708</v>
      </c>
      <c r="AD1397" s="31" t="s">
        <v>3144</v>
      </c>
      <c r="AE1397" s="31" t="s">
        <v>21</v>
      </c>
      <c r="AF1397" s="31" t="s">
        <v>25567</v>
      </c>
      <c r="AG1397" s="31" t="s">
        <v>19</v>
      </c>
      <c r="AH1397" s="31" t="s">
        <v>25568</v>
      </c>
      <c r="AI1397" s="31" t="s">
        <v>22683</v>
      </c>
      <c r="AJ1397" s="31" t="s">
        <v>305</v>
      </c>
      <c r="AK1397" s="31" t="s">
        <v>25</v>
      </c>
      <c r="AL1397" s="31" t="s">
        <v>26</v>
      </c>
      <c r="AM1397" s="31" t="s">
        <v>19</v>
      </c>
      <c r="AN1397" s="31" t="s">
        <v>19</v>
      </c>
      <c r="AO1397" s="31" t="s">
        <v>19</v>
      </c>
      <c r="AP1397" s="31" t="s">
        <v>27</v>
      </c>
      <c r="AQ1397" s="31" t="s">
        <v>25546</v>
      </c>
      <c r="AR1397" s="31" t="s">
        <v>19</v>
      </c>
      <c r="AS1397" s="59">
        <v>43932</v>
      </c>
      <c r="AT1397" s="32">
        <v>106.26</v>
      </c>
      <c r="AU1397" s="33" t="s">
        <v>28</v>
      </c>
      <c r="AV1397" s="32">
        <v>2</v>
      </c>
      <c r="AW1397" s="33" t="s">
        <v>29</v>
      </c>
      <c r="AX1397" s="34">
        <v>4</v>
      </c>
      <c r="AY1397" s="32">
        <v>2</v>
      </c>
      <c r="AZ1397" s="33" t="s">
        <v>29</v>
      </c>
      <c r="BA1397" s="35">
        <v>8.5</v>
      </c>
      <c r="BB1397" s="33" t="s">
        <v>30</v>
      </c>
      <c r="BC1397" s="35">
        <v>33.81</v>
      </c>
      <c r="BD1397" s="33" t="s">
        <v>30</v>
      </c>
      <c r="BE1397" s="35">
        <v>0</v>
      </c>
      <c r="BF1397" s="33" t="s">
        <v>30</v>
      </c>
      <c r="BG1397" s="35">
        <v>-3.96</v>
      </c>
      <c r="BH1397" s="33" t="s">
        <v>30</v>
      </c>
      <c r="BI1397" s="35">
        <v>0</v>
      </c>
      <c r="BJ1397" s="33" t="s">
        <v>30</v>
      </c>
      <c r="BK1397" s="35">
        <v>6.29</v>
      </c>
      <c r="BL1397" s="33" t="s">
        <v>30</v>
      </c>
      <c r="BM1397" s="35">
        <v>5.07</v>
      </c>
      <c r="BN1397" s="33" t="s">
        <v>30</v>
      </c>
      <c r="BO1397" s="35">
        <v>29.85</v>
      </c>
      <c r="BP1397" s="33" t="s">
        <v>30</v>
      </c>
      <c r="BQ1397" s="35">
        <v>12.18</v>
      </c>
      <c r="BR1397" s="33" t="s">
        <v>30</v>
      </c>
      <c r="BS1397" s="9">
        <f>VLOOKUP(A1397,HR!A:P,16,0)</f>
        <v>17</v>
      </c>
      <c r="BT1397" s="9" t="str">
        <f>VLOOKUP(A1397,HR!A:S,19,0)</f>
        <v>10:04</v>
      </c>
      <c r="BU1397" s="9" t="str">
        <f>VLOOKUP(VALUE(AC1397),Varios!A:J,9,0)</f>
        <v>---937577534--</v>
      </c>
      <c r="BV1397" s="9" t="str">
        <f>VLOOKUP(VALUE(AC1397),Varios!A:J,10,0)</f>
        <v>PEM113</v>
      </c>
      <c r="BW1397" s="9" t="str">
        <f t="shared" si="242"/>
        <v>Cod:11220414 - Cli:Gomez Jara, John Henry - Tel.:---937577534-- -Dir:Ca. Real 168 - Dist.:SANTIAGO DE CAO - ZV:PEM113 -Llega:10:04</v>
      </c>
      <c r="BX1397" s="16" t="str">
        <f t="shared" si="243"/>
        <v>3. Ent. PT</v>
      </c>
      <c r="BY1397" s="16" t="str">
        <f t="shared" si="244"/>
        <v>4-Vta.</v>
      </c>
      <c r="BZ1397" s="16" t="str">
        <f t="shared" si="245"/>
        <v>Contado</v>
      </c>
      <c r="CA1397" s="16">
        <f t="shared" si="246"/>
        <v>33.81</v>
      </c>
      <c r="CB1397" s="16" t="str">
        <f t="shared" si="247"/>
        <v xml:space="preserve"> </v>
      </c>
      <c r="CC1397" s="16">
        <f t="shared" si="248"/>
        <v>2</v>
      </c>
      <c r="CD1397" s="16" t="str">
        <f t="shared" si="249"/>
        <v xml:space="preserve"> </v>
      </c>
      <c r="CE1397" s="16" t="str">
        <f t="shared" si="250"/>
        <v>Transporte: 3401642343 - Paredes Perez, Victor Cesar</v>
      </c>
      <c r="CF1397" s="16">
        <f t="shared" si="251"/>
        <v>1</v>
      </c>
      <c r="CG1397" s="16">
        <f>IF(Tabla1[[#This Row],[Clientes]]=1,VLOOKUP(Tabla1[[#This Row],[BK49**]],HR!A:X,24,0),"")</f>
        <v>0.4</v>
      </c>
    </row>
    <row r="1398" spans="1:85" x14ac:dyDescent="0.25">
      <c r="A1398" s="7" t="str">
        <f t="shared" si="241"/>
        <v>11220414</v>
      </c>
      <c r="B1398" s="31" t="s">
        <v>25541</v>
      </c>
      <c r="C1398" s="31" t="s">
        <v>0</v>
      </c>
      <c r="D1398" s="31" t="s">
        <v>1</v>
      </c>
      <c r="E1398" s="31" t="s">
        <v>22308</v>
      </c>
      <c r="F1398" s="31" t="s">
        <v>3</v>
      </c>
      <c r="G1398" s="31" t="s">
        <v>25542</v>
      </c>
      <c r="H1398" s="31" t="s">
        <v>4</v>
      </c>
      <c r="I1398" s="31" t="s">
        <v>5</v>
      </c>
      <c r="J1398" s="31" t="s">
        <v>6</v>
      </c>
      <c r="K1398" s="31" t="s">
        <v>22310</v>
      </c>
      <c r="L1398" s="31" t="s">
        <v>22311</v>
      </c>
      <c r="M1398" s="31" t="s">
        <v>22312</v>
      </c>
      <c r="N1398" s="31" t="s">
        <v>22310</v>
      </c>
      <c r="O1398" s="31" t="s">
        <v>22313</v>
      </c>
      <c r="P1398" s="31" t="s">
        <v>11</v>
      </c>
      <c r="Q1398" s="31" t="s">
        <v>25565</v>
      </c>
      <c r="R1398" s="31" t="s">
        <v>12</v>
      </c>
      <c r="S1398" s="31" t="s">
        <v>65</v>
      </c>
      <c r="T1398" s="31" t="s">
        <v>14</v>
      </c>
      <c r="U1398" s="31" t="s">
        <v>66</v>
      </c>
      <c r="V1398" s="31" t="s">
        <v>16</v>
      </c>
      <c r="W1398" s="31" t="s">
        <v>17</v>
      </c>
      <c r="X1398" s="31" t="s">
        <v>25566</v>
      </c>
      <c r="Y1398" s="31" t="s">
        <v>18</v>
      </c>
      <c r="Z1398" s="31" t="s">
        <v>19</v>
      </c>
      <c r="AA1398" s="31" t="s">
        <v>19</v>
      </c>
      <c r="AB1398" s="31" t="s">
        <v>19</v>
      </c>
      <c r="AC1398" s="31" t="s">
        <v>22708</v>
      </c>
      <c r="AD1398" s="31" t="s">
        <v>3144</v>
      </c>
      <c r="AE1398" s="31" t="s">
        <v>21</v>
      </c>
      <c r="AF1398" s="31" t="s">
        <v>25567</v>
      </c>
      <c r="AG1398" s="31" t="s">
        <v>19</v>
      </c>
      <c r="AH1398" s="31" t="s">
        <v>25568</v>
      </c>
      <c r="AI1398" s="31" t="s">
        <v>22683</v>
      </c>
      <c r="AJ1398" s="31" t="s">
        <v>305</v>
      </c>
      <c r="AK1398" s="31" t="s">
        <v>25</v>
      </c>
      <c r="AL1398" s="31" t="s">
        <v>26</v>
      </c>
      <c r="AM1398" s="31" t="s">
        <v>19</v>
      </c>
      <c r="AN1398" s="31" t="s">
        <v>19</v>
      </c>
      <c r="AO1398" s="31" t="s">
        <v>19</v>
      </c>
      <c r="AP1398" s="31" t="s">
        <v>27</v>
      </c>
      <c r="AQ1398" s="31" t="s">
        <v>25546</v>
      </c>
      <c r="AR1398" s="31" t="s">
        <v>19</v>
      </c>
      <c r="AS1398" s="59">
        <v>43932</v>
      </c>
      <c r="AT1398" s="32">
        <v>106.26</v>
      </c>
      <c r="AU1398" s="33" t="s">
        <v>28</v>
      </c>
      <c r="AV1398" s="32">
        <v>1</v>
      </c>
      <c r="AW1398" s="33" t="s">
        <v>29</v>
      </c>
      <c r="AX1398" s="34">
        <v>6</v>
      </c>
      <c r="AY1398" s="32">
        <v>1</v>
      </c>
      <c r="AZ1398" s="33" t="s">
        <v>29</v>
      </c>
      <c r="BA1398" s="35">
        <v>2.83</v>
      </c>
      <c r="BB1398" s="33" t="s">
        <v>30</v>
      </c>
      <c r="BC1398" s="35">
        <v>11.08</v>
      </c>
      <c r="BD1398" s="33" t="s">
        <v>30</v>
      </c>
      <c r="BE1398" s="35">
        <v>0</v>
      </c>
      <c r="BF1398" s="33" t="s">
        <v>30</v>
      </c>
      <c r="BG1398" s="35">
        <v>-0.65</v>
      </c>
      <c r="BH1398" s="33" t="s">
        <v>30</v>
      </c>
      <c r="BI1398" s="35">
        <v>0</v>
      </c>
      <c r="BJ1398" s="33" t="s">
        <v>30</v>
      </c>
      <c r="BK1398" s="35">
        <v>2.2000000000000002</v>
      </c>
      <c r="BL1398" s="33" t="s">
        <v>30</v>
      </c>
      <c r="BM1398" s="35">
        <v>1.77</v>
      </c>
      <c r="BN1398" s="33" t="s">
        <v>30</v>
      </c>
      <c r="BO1398" s="35">
        <v>10.43</v>
      </c>
      <c r="BP1398" s="33" t="s">
        <v>30</v>
      </c>
      <c r="BQ1398" s="35">
        <v>4.26</v>
      </c>
      <c r="BR1398" s="33" t="s">
        <v>30</v>
      </c>
      <c r="BS1398" s="9">
        <f>VLOOKUP(A1398,HR!A:P,16,0)</f>
        <v>17</v>
      </c>
      <c r="BT1398" s="9" t="str">
        <f>VLOOKUP(A1398,HR!A:S,19,0)</f>
        <v>10:04</v>
      </c>
      <c r="BU1398" s="9" t="str">
        <f>VLOOKUP(VALUE(AC1398),Varios!A:J,9,0)</f>
        <v>---937577534--</v>
      </c>
      <c r="BV1398" s="9" t="str">
        <f>VLOOKUP(VALUE(AC1398),Varios!A:J,10,0)</f>
        <v>PEM113</v>
      </c>
      <c r="BW1398" s="9" t="str">
        <f t="shared" si="242"/>
        <v>Cod:11220414 - Cli:Gomez Jara, John Henry - Tel.:---937577534-- -Dir:Ca. Real 168 - Dist.:SANTIAGO DE CAO - ZV:PEM113 -Llega:10:04</v>
      </c>
      <c r="BX1398" s="16" t="str">
        <f t="shared" si="243"/>
        <v>3. Ent. PT</v>
      </c>
      <c r="BY1398" s="16" t="str">
        <f t="shared" si="244"/>
        <v>4-Vta.</v>
      </c>
      <c r="BZ1398" s="16" t="str">
        <f t="shared" si="245"/>
        <v>Contado</v>
      </c>
      <c r="CA1398" s="16">
        <f t="shared" si="246"/>
        <v>11.08</v>
      </c>
      <c r="CB1398" s="16" t="str">
        <f t="shared" si="247"/>
        <v xml:space="preserve"> </v>
      </c>
      <c r="CC1398" s="16">
        <f t="shared" si="248"/>
        <v>1</v>
      </c>
      <c r="CD1398" s="16" t="str">
        <f t="shared" si="249"/>
        <v xml:space="preserve"> </v>
      </c>
      <c r="CE1398" s="16" t="str">
        <f t="shared" si="250"/>
        <v>Transporte: 3401642343 - Paredes Perez, Victor Cesar</v>
      </c>
      <c r="CF1398" s="16">
        <f t="shared" si="251"/>
        <v>0</v>
      </c>
      <c r="CG1398" s="16" t="str">
        <f>IF(Tabla1[[#This Row],[Clientes]]=1,VLOOKUP(Tabla1[[#This Row],[BK49**]],HR!A:X,24,0),"")</f>
        <v/>
      </c>
    </row>
    <row r="1399" spans="1:85" x14ac:dyDescent="0.25">
      <c r="A1399" s="7" t="str">
        <f t="shared" si="241"/>
        <v>11220414</v>
      </c>
      <c r="B1399" s="31" t="s">
        <v>25541</v>
      </c>
      <c r="C1399" s="31" t="s">
        <v>0</v>
      </c>
      <c r="D1399" s="31" t="s">
        <v>1</v>
      </c>
      <c r="E1399" s="31" t="s">
        <v>22308</v>
      </c>
      <c r="F1399" s="31" t="s">
        <v>3</v>
      </c>
      <c r="G1399" s="31" t="s">
        <v>25542</v>
      </c>
      <c r="H1399" s="31" t="s">
        <v>4</v>
      </c>
      <c r="I1399" s="31" t="s">
        <v>5</v>
      </c>
      <c r="J1399" s="31" t="s">
        <v>6</v>
      </c>
      <c r="K1399" s="31" t="s">
        <v>22310</v>
      </c>
      <c r="L1399" s="31" t="s">
        <v>22311</v>
      </c>
      <c r="M1399" s="31" t="s">
        <v>22312</v>
      </c>
      <c r="N1399" s="31" t="s">
        <v>22310</v>
      </c>
      <c r="O1399" s="31" t="s">
        <v>22313</v>
      </c>
      <c r="P1399" s="31" t="s">
        <v>11</v>
      </c>
      <c r="Q1399" s="31" t="s">
        <v>25565</v>
      </c>
      <c r="R1399" s="31" t="s">
        <v>12</v>
      </c>
      <c r="S1399" s="31" t="s">
        <v>33</v>
      </c>
      <c r="T1399" s="31" t="s">
        <v>14</v>
      </c>
      <c r="U1399" s="31" t="s">
        <v>34</v>
      </c>
      <c r="V1399" s="31" t="s">
        <v>16</v>
      </c>
      <c r="W1399" s="31" t="s">
        <v>17</v>
      </c>
      <c r="X1399" s="31" t="s">
        <v>25566</v>
      </c>
      <c r="Y1399" s="31" t="s">
        <v>18</v>
      </c>
      <c r="Z1399" s="31" t="s">
        <v>19</v>
      </c>
      <c r="AA1399" s="31" t="s">
        <v>19</v>
      </c>
      <c r="AB1399" s="31" t="s">
        <v>19</v>
      </c>
      <c r="AC1399" s="31" t="s">
        <v>22708</v>
      </c>
      <c r="AD1399" s="31" t="s">
        <v>3144</v>
      </c>
      <c r="AE1399" s="31" t="s">
        <v>21</v>
      </c>
      <c r="AF1399" s="31" t="s">
        <v>25567</v>
      </c>
      <c r="AG1399" s="31" t="s">
        <v>19</v>
      </c>
      <c r="AH1399" s="31" t="s">
        <v>25568</v>
      </c>
      <c r="AI1399" s="31" t="s">
        <v>22683</v>
      </c>
      <c r="AJ1399" s="31" t="s">
        <v>305</v>
      </c>
      <c r="AK1399" s="31" t="s">
        <v>35</v>
      </c>
      <c r="AL1399" s="31" t="s">
        <v>26</v>
      </c>
      <c r="AM1399" s="31" t="s">
        <v>19</v>
      </c>
      <c r="AN1399" s="31" t="s">
        <v>19</v>
      </c>
      <c r="AO1399" s="31" t="s">
        <v>19</v>
      </c>
      <c r="AP1399" s="31" t="s">
        <v>27</v>
      </c>
      <c r="AQ1399" s="31" t="s">
        <v>25546</v>
      </c>
      <c r="AR1399" s="31" t="s">
        <v>19</v>
      </c>
      <c r="AS1399" s="59">
        <v>43932</v>
      </c>
      <c r="AT1399" s="32">
        <v>106.26</v>
      </c>
      <c r="AU1399" s="33" t="s">
        <v>28</v>
      </c>
      <c r="AV1399" s="32">
        <v>2</v>
      </c>
      <c r="AW1399" s="33" t="s">
        <v>29</v>
      </c>
      <c r="AX1399" s="34">
        <v>15</v>
      </c>
      <c r="AY1399" s="32">
        <v>2</v>
      </c>
      <c r="AZ1399" s="33" t="s">
        <v>29</v>
      </c>
      <c r="BA1399" s="35">
        <v>6.56</v>
      </c>
      <c r="BB1399" s="33" t="s">
        <v>30</v>
      </c>
      <c r="BC1399" s="35">
        <v>32.200000000000003</v>
      </c>
      <c r="BD1399" s="33" t="s">
        <v>30</v>
      </c>
      <c r="BE1399" s="35">
        <v>0</v>
      </c>
      <c r="BF1399" s="33" t="s">
        <v>30</v>
      </c>
      <c r="BG1399" s="35">
        <v>-8.0500000000000007</v>
      </c>
      <c r="BH1399" s="33" t="s">
        <v>30</v>
      </c>
      <c r="BI1399" s="35">
        <v>0</v>
      </c>
      <c r="BJ1399" s="33" t="s">
        <v>30</v>
      </c>
      <c r="BK1399" s="35">
        <v>4.3499999999999996</v>
      </c>
      <c r="BL1399" s="33" t="s">
        <v>30</v>
      </c>
      <c r="BM1399" s="35">
        <v>0</v>
      </c>
      <c r="BN1399" s="33" t="s">
        <v>30</v>
      </c>
      <c r="BO1399" s="35">
        <v>24.15</v>
      </c>
      <c r="BP1399" s="33" t="s">
        <v>30</v>
      </c>
      <c r="BQ1399" s="35">
        <v>4.92</v>
      </c>
      <c r="BR1399" s="33" t="s">
        <v>30</v>
      </c>
      <c r="BS1399" s="9">
        <f>VLOOKUP(A1399,HR!A:P,16,0)</f>
        <v>17</v>
      </c>
      <c r="BT1399" s="9" t="str">
        <f>VLOOKUP(A1399,HR!A:S,19,0)</f>
        <v>10:04</v>
      </c>
      <c r="BU1399" s="9" t="str">
        <f>VLOOKUP(VALUE(AC1399),Varios!A:J,9,0)</f>
        <v>---937577534--</v>
      </c>
      <c r="BV1399" s="9" t="str">
        <f>VLOOKUP(VALUE(AC1399),Varios!A:J,10,0)</f>
        <v>PEM113</v>
      </c>
      <c r="BW1399" s="9" t="str">
        <f t="shared" si="242"/>
        <v>Cod:11220414 - Cli:Gomez Jara, John Henry - Tel.:---937577534-- -Dir:Ca. Real 168 - Dist.:SANTIAGO DE CAO - ZV:PEM113 -Llega:10:04</v>
      </c>
      <c r="BX1399" s="16" t="str">
        <f t="shared" si="243"/>
        <v>3. Ent. PT</v>
      </c>
      <c r="BY1399" s="16" t="str">
        <f t="shared" si="244"/>
        <v>4-Vta.</v>
      </c>
      <c r="BZ1399" s="16" t="str">
        <f t="shared" si="245"/>
        <v>Contado</v>
      </c>
      <c r="CA1399" s="16">
        <f t="shared" si="246"/>
        <v>32.200000000000003</v>
      </c>
      <c r="CB1399" s="16" t="str">
        <f t="shared" si="247"/>
        <v xml:space="preserve"> </v>
      </c>
      <c r="CC1399" s="16">
        <f t="shared" si="248"/>
        <v>2</v>
      </c>
      <c r="CD1399" s="16" t="str">
        <f t="shared" si="249"/>
        <v xml:space="preserve"> </v>
      </c>
      <c r="CE1399" s="16" t="str">
        <f t="shared" si="250"/>
        <v>Transporte: 3401642343 - Paredes Perez, Victor Cesar</v>
      </c>
      <c r="CF1399" s="16">
        <f t="shared" si="251"/>
        <v>0</v>
      </c>
      <c r="CG1399" s="16" t="str">
        <f>IF(Tabla1[[#This Row],[Clientes]]=1,VLOOKUP(Tabla1[[#This Row],[BK49**]],HR!A:X,24,0),"")</f>
        <v/>
      </c>
    </row>
    <row r="1400" spans="1:85" x14ac:dyDescent="0.25">
      <c r="A1400" s="7" t="str">
        <f t="shared" si="241"/>
        <v>11220414</v>
      </c>
      <c r="B1400" s="31" t="s">
        <v>25541</v>
      </c>
      <c r="C1400" s="31" t="s">
        <v>0</v>
      </c>
      <c r="D1400" s="31" t="s">
        <v>1</v>
      </c>
      <c r="E1400" s="31" t="s">
        <v>22308</v>
      </c>
      <c r="F1400" s="31" t="s">
        <v>3</v>
      </c>
      <c r="G1400" s="31" t="s">
        <v>25542</v>
      </c>
      <c r="H1400" s="31" t="s">
        <v>4</v>
      </c>
      <c r="I1400" s="31" t="s">
        <v>5</v>
      </c>
      <c r="J1400" s="31" t="s">
        <v>6</v>
      </c>
      <c r="K1400" s="31" t="s">
        <v>22310</v>
      </c>
      <c r="L1400" s="31" t="s">
        <v>22311</v>
      </c>
      <c r="M1400" s="31" t="s">
        <v>22312</v>
      </c>
      <c r="N1400" s="31" t="s">
        <v>22310</v>
      </c>
      <c r="O1400" s="31" t="s">
        <v>22313</v>
      </c>
      <c r="P1400" s="31" t="s">
        <v>11</v>
      </c>
      <c r="Q1400" s="31" t="s">
        <v>25565</v>
      </c>
      <c r="R1400" s="31" t="s">
        <v>12</v>
      </c>
      <c r="S1400" s="31" t="s">
        <v>46</v>
      </c>
      <c r="T1400" s="31" t="s">
        <v>14</v>
      </c>
      <c r="U1400" s="31" t="s">
        <v>47</v>
      </c>
      <c r="V1400" s="31" t="s">
        <v>16</v>
      </c>
      <c r="W1400" s="31" t="s">
        <v>17</v>
      </c>
      <c r="X1400" s="31" t="s">
        <v>25566</v>
      </c>
      <c r="Y1400" s="31" t="s">
        <v>18</v>
      </c>
      <c r="Z1400" s="31" t="s">
        <v>19</v>
      </c>
      <c r="AA1400" s="31" t="s">
        <v>19</v>
      </c>
      <c r="AB1400" s="31" t="s">
        <v>19</v>
      </c>
      <c r="AC1400" s="31" t="s">
        <v>22708</v>
      </c>
      <c r="AD1400" s="31" t="s">
        <v>3144</v>
      </c>
      <c r="AE1400" s="31" t="s">
        <v>21</v>
      </c>
      <c r="AF1400" s="31" t="s">
        <v>25567</v>
      </c>
      <c r="AG1400" s="31" t="s">
        <v>19</v>
      </c>
      <c r="AH1400" s="31" t="s">
        <v>25568</v>
      </c>
      <c r="AI1400" s="31" t="s">
        <v>22683</v>
      </c>
      <c r="AJ1400" s="31" t="s">
        <v>305</v>
      </c>
      <c r="AK1400" s="31" t="s">
        <v>35</v>
      </c>
      <c r="AL1400" s="31" t="s">
        <v>26</v>
      </c>
      <c r="AM1400" s="31" t="s">
        <v>19</v>
      </c>
      <c r="AN1400" s="31" t="s">
        <v>19</v>
      </c>
      <c r="AO1400" s="31" t="s">
        <v>19</v>
      </c>
      <c r="AP1400" s="31" t="s">
        <v>27</v>
      </c>
      <c r="AQ1400" s="31" t="s">
        <v>25546</v>
      </c>
      <c r="AR1400" s="31" t="s">
        <v>19</v>
      </c>
      <c r="AS1400" s="59">
        <v>43932</v>
      </c>
      <c r="AT1400" s="32">
        <v>106.26</v>
      </c>
      <c r="AU1400" s="33" t="s">
        <v>28</v>
      </c>
      <c r="AV1400" s="32">
        <v>2</v>
      </c>
      <c r="AW1400" s="33" t="s">
        <v>29</v>
      </c>
      <c r="AX1400" s="34">
        <v>15</v>
      </c>
      <c r="AY1400" s="32">
        <v>2</v>
      </c>
      <c r="AZ1400" s="33" t="s">
        <v>29</v>
      </c>
      <c r="BA1400" s="35">
        <v>6.47</v>
      </c>
      <c r="BB1400" s="33" t="s">
        <v>30</v>
      </c>
      <c r="BC1400" s="35">
        <v>32.200000000000003</v>
      </c>
      <c r="BD1400" s="33" t="s">
        <v>30</v>
      </c>
      <c r="BE1400" s="35">
        <v>0</v>
      </c>
      <c r="BF1400" s="33" t="s">
        <v>30</v>
      </c>
      <c r="BG1400" s="35">
        <v>-8.0500000000000007</v>
      </c>
      <c r="BH1400" s="33" t="s">
        <v>30</v>
      </c>
      <c r="BI1400" s="35">
        <v>0</v>
      </c>
      <c r="BJ1400" s="33" t="s">
        <v>30</v>
      </c>
      <c r="BK1400" s="35">
        <v>4.3499999999999996</v>
      </c>
      <c r="BL1400" s="33" t="s">
        <v>30</v>
      </c>
      <c r="BM1400" s="35">
        <v>0</v>
      </c>
      <c r="BN1400" s="33" t="s">
        <v>30</v>
      </c>
      <c r="BO1400" s="35">
        <v>24.15</v>
      </c>
      <c r="BP1400" s="33" t="s">
        <v>30</v>
      </c>
      <c r="BQ1400" s="35">
        <v>4.92</v>
      </c>
      <c r="BR1400" s="33" t="s">
        <v>30</v>
      </c>
      <c r="BS1400" s="9">
        <f>VLOOKUP(A1400,HR!A:P,16,0)</f>
        <v>17</v>
      </c>
      <c r="BT1400" s="9" t="str">
        <f>VLOOKUP(A1400,HR!A:S,19,0)</f>
        <v>10:04</v>
      </c>
      <c r="BU1400" s="9" t="str">
        <f>VLOOKUP(VALUE(AC1400),Varios!A:J,9,0)</f>
        <v>---937577534--</v>
      </c>
      <c r="BV1400" s="9" t="str">
        <f>VLOOKUP(VALUE(AC1400),Varios!A:J,10,0)</f>
        <v>PEM113</v>
      </c>
      <c r="BW1400" s="9" t="str">
        <f t="shared" si="242"/>
        <v>Cod:11220414 - Cli:Gomez Jara, John Henry - Tel.:---937577534-- -Dir:Ca. Real 168 - Dist.:SANTIAGO DE CAO - ZV:PEM113 -Llega:10:04</v>
      </c>
      <c r="BX1400" s="16" t="str">
        <f t="shared" si="243"/>
        <v>3. Ent. PT</v>
      </c>
      <c r="BY1400" s="16" t="str">
        <f t="shared" si="244"/>
        <v>4-Vta.</v>
      </c>
      <c r="BZ1400" s="16" t="str">
        <f t="shared" si="245"/>
        <v>Contado</v>
      </c>
      <c r="CA1400" s="16">
        <f t="shared" si="246"/>
        <v>32.200000000000003</v>
      </c>
      <c r="CB1400" s="16" t="str">
        <f t="shared" si="247"/>
        <v xml:space="preserve"> </v>
      </c>
      <c r="CC1400" s="16">
        <f t="shared" si="248"/>
        <v>2</v>
      </c>
      <c r="CD1400" s="16" t="str">
        <f t="shared" si="249"/>
        <v xml:space="preserve"> </v>
      </c>
      <c r="CE1400" s="16" t="str">
        <f t="shared" si="250"/>
        <v>Transporte: 3401642343 - Paredes Perez, Victor Cesar</v>
      </c>
      <c r="CF1400" s="16">
        <f t="shared" si="251"/>
        <v>0</v>
      </c>
      <c r="CG1400" s="16" t="str">
        <f>IF(Tabla1[[#This Row],[Clientes]]=1,VLOOKUP(Tabla1[[#This Row],[BK49**]],HR!A:X,24,0),"")</f>
        <v/>
      </c>
    </row>
    <row r="1401" spans="1:85" x14ac:dyDescent="0.25">
      <c r="A1401" s="7" t="str">
        <f t="shared" si="241"/>
        <v>11220414</v>
      </c>
      <c r="B1401" s="31" t="s">
        <v>25541</v>
      </c>
      <c r="C1401" s="31" t="s">
        <v>0</v>
      </c>
      <c r="D1401" s="31" t="s">
        <v>1</v>
      </c>
      <c r="E1401" s="31" t="s">
        <v>22308</v>
      </c>
      <c r="F1401" s="31" t="s">
        <v>3</v>
      </c>
      <c r="G1401" s="31" t="s">
        <v>25542</v>
      </c>
      <c r="H1401" s="31" t="s">
        <v>4</v>
      </c>
      <c r="I1401" s="31" t="s">
        <v>5</v>
      </c>
      <c r="J1401" s="31" t="s">
        <v>6</v>
      </c>
      <c r="K1401" s="31" t="s">
        <v>22310</v>
      </c>
      <c r="L1401" s="31" t="s">
        <v>22311</v>
      </c>
      <c r="M1401" s="31" t="s">
        <v>22312</v>
      </c>
      <c r="N1401" s="31" t="s">
        <v>22310</v>
      </c>
      <c r="O1401" s="31" t="s">
        <v>22313</v>
      </c>
      <c r="P1401" s="31" t="s">
        <v>11</v>
      </c>
      <c r="Q1401" s="31" t="s">
        <v>25565</v>
      </c>
      <c r="R1401" s="31" t="s">
        <v>12</v>
      </c>
      <c r="S1401" s="31" t="s">
        <v>31</v>
      </c>
      <c r="T1401" s="31" t="s">
        <v>14</v>
      </c>
      <c r="U1401" s="31" t="s">
        <v>32</v>
      </c>
      <c r="V1401" s="31" t="s">
        <v>16</v>
      </c>
      <c r="W1401" s="31" t="s">
        <v>17</v>
      </c>
      <c r="X1401" s="31" t="s">
        <v>25566</v>
      </c>
      <c r="Y1401" s="31" t="s">
        <v>18</v>
      </c>
      <c r="Z1401" s="31" t="s">
        <v>19</v>
      </c>
      <c r="AA1401" s="31" t="s">
        <v>19</v>
      </c>
      <c r="AB1401" s="31" t="s">
        <v>19</v>
      </c>
      <c r="AC1401" s="31" t="s">
        <v>22708</v>
      </c>
      <c r="AD1401" s="31" t="s">
        <v>3144</v>
      </c>
      <c r="AE1401" s="31" t="s">
        <v>21</v>
      </c>
      <c r="AF1401" s="31" t="s">
        <v>25567</v>
      </c>
      <c r="AG1401" s="31" t="s">
        <v>19</v>
      </c>
      <c r="AH1401" s="31" t="s">
        <v>25568</v>
      </c>
      <c r="AI1401" s="31" t="s">
        <v>22683</v>
      </c>
      <c r="AJ1401" s="31" t="s">
        <v>305</v>
      </c>
      <c r="AK1401" s="31" t="s">
        <v>25</v>
      </c>
      <c r="AL1401" s="31" t="s">
        <v>26</v>
      </c>
      <c r="AM1401" s="31" t="s">
        <v>19</v>
      </c>
      <c r="AN1401" s="31" t="s">
        <v>19</v>
      </c>
      <c r="AO1401" s="31" t="s">
        <v>19</v>
      </c>
      <c r="AP1401" s="31" t="s">
        <v>27</v>
      </c>
      <c r="AQ1401" s="31" t="s">
        <v>25546</v>
      </c>
      <c r="AR1401" s="31" t="s">
        <v>19</v>
      </c>
      <c r="AS1401" s="59">
        <v>43932</v>
      </c>
      <c r="AT1401" s="32">
        <v>106.26</v>
      </c>
      <c r="AU1401" s="33" t="s">
        <v>28</v>
      </c>
      <c r="AV1401" s="32">
        <v>1</v>
      </c>
      <c r="AW1401" s="33" t="s">
        <v>29</v>
      </c>
      <c r="AX1401" s="34">
        <v>15</v>
      </c>
      <c r="AY1401" s="32">
        <v>1</v>
      </c>
      <c r="AZ1401" s="33" t="s">
        <v>29</v>
      </c>
      <c r="BA1401" s="35">
        <v>4.16</v>
      </c>
      <c r="BB1401" s="33" t="s">
        <v>30</v>
      </c>
      <c r="BC1401" s="35">
        <v>13.86</v>
      </c>
      <c r="BD1401" s="33" t="s">
        <v>30</v>
      </c>
      <c r="BE1401" s="35">
        <v>0</v>
      </c>
      <c r="BF1401" s="33" t="s">
        <v>30</v>
      </c>
      <c r="BG1401" s="35">
        <v>-2.4300000000000002</v>
      </c>
      <c r="BH1401" s="33" t="s">
        <v>30</v>
      </c>
      <c r="BI1401" s="35">
        <v>0</v>
      </c>
      <c r="BJ1401" s="33" t="s">
        <v>30</v>
      </c>
      <c r="BK1401" s="35">
        <v>2.41</v>
      </c>
      <c r="BL1401" s="33" t="s">
        <v>30</v>
      </c>
      <c r="BM1401" s="35">
        <v>1.94</v>
      </c>
      <c r="BN1401" s="33" t="s">
        <v>30</v>
      </c>
      <c r="BO1401" s="35">
        <v>11.43</v>
      </c>
      <c r="BP1401" s="33" t="s">
        <v>30</v>
      </c>
      <c r="BQ1401" s="35">
        <v>4.67</v>
      </c>
      <c r="BR1401" s="33" t="s">
        <v>30</v>
      </c>
      <c r="BS1401" s="9">
        <f>VLOOKUP(A1401,HR!A:P,16,0)</f>
        <v>17</v>
      </c>
      <c r="BT1401" s="9" t="str">
        <f>VLOOKUP(A1401,HR!A:S,19,0)</f>
        <v>10:04</v>
      </c>
      <c r="BU1401" s="9" t="str">
        <f>VLOOKUP(VALUE(AC1401),Varios!A:J,9,0)</f>
        <v>---937577534--</v>
      </c>
      <c r="BV1401" s="9" t="str">
        <f>VLOOKUP(VALUE(AC1401),Varios!A:J,10,0)</f>
        <v>PEM113</v>
      </c>
      <c r="BW1401" s="9" t="str">
        <f t="shared" si="242"/>
        <v>Cod:11220414 - Cli:Gomez Jara, John Henry - Tel.:---937577534-- -Dir:Ca. Real 168 - Dist.:SANTIAGO DE CAO - ZV:PEM113 -Llega:10:04</v>
      </c>
      <c r="BX1401" s="16" t="str">
        <f t="shared" si="243"/>
        <v>3. Ent. PT</v>
      </c>
      <c r="BY1401" s="16" t="str">
        <f t="shared" si="244"/>
        <v>4-Vta.</v>
      </c>
      <c r="BZ1401" s="16" t="str">
        <f t="shared" si="245"/>
        <v>Contado</v>
      </c>
      <c r="CA1401" s="16">
        <f t="shared" si="246"/>
        <v>13.86</v>
      </c>
      <c r="CB1401" s="16" t="str">
        <f t="shared" si="247"/>
        <v xml:space="preserve"> </v>
      </c>
      <c r="CC1401" s="16">
        <f t="shared" si="248"/>
        <v>1</v>
      </c>
      <c r="CD1401" s="16" t="str">
        <f t="shared" si="249"/>
        <v xml:space="preserve"> </v>
      </c>
      <c r="CE1401" s="16" t="str">
        <f t="shared" si="250"/>
        <v>Transporte: 3401642343 - Paredes Perez, Victor Cesar</v>
      </c>
      <c r="CF1401" s="16">
        <f t="shared" si="251"/>
        <v>0</v>
      </c>
      <c r="CG1401" s="16" t="str">
        <f>IF(Tabla1[[#This Row],[Clientes]]=1,VLOOKUP(Tabla1[[#This Row],[BK49**]],HR!A:X,24,0),"")</f>
        <v/>
      </c>
    </row>
    <row r="1402" spans="1:85" x14ac:dyDescent="0.25">
      <c r="A1402" s="7" t="str">
        <f t="shared" si="241"/>
        <v>11654241</v>
      </c>
      <c r="B1402" s="31" t="s">
        <v>25541</v>
      </c>
      <c r="C1402" s="31" t="s">
        <v>0</v>
      </c>
      <c r="D1402" s="31" t="s">
        <v>1</v>
      </c>
      <c r="E1402" s="31" t="s">
        <v>22308</v>
      </c>
      <c r="F1402" s="31" t="s">
        <v>3</v>
      </c>
      <c r="G1402" s="31" t="s">
        <v>25542</v>
      </c>
      <c r="H1402" s="31" t="s">
        <v>4</v>
      </c>
      <c r="I1402" s="31" t="s">
        <v>5</v>
      </c>
      <c r="J1402" s="31" t="s">
        <v>6</v>
      </c>
      <c r="K1402" s="31" t="s">
        <v>22310</v>
      </c>
      <c r="L1402" s="31" t="s">
        <v>22311</v>
      </c>
      <c r="M1402" s="31" t="s">
        <v>22312</v>
      </c>
      <c r="N1402" s="31" t="s">
        <v>22310</v>
      </c>
      <c r="O1402" s="31" t="s">
        <v>22313</v>
      </c>
      <c r="P1402" s="31" t="s">
        <v>11</v>
      </c>
      <c r="Q1402" s="31" t="s">
        <v>25569</v>
      </c>
      <c r="R1402" s="31" t="s">
        <v>12</v>
      </c>
      <c r="S1402" s="31" t="s">
        <v>13</v>
      </c>
      <c r="T1402" s="31" t="s">
        <v>14</v>
      </c>
      <c r="U1402" s="31" t="s">
        <v>15</v>
      </c>
      <c r="V1402" s="31" t="s">
        <v>16</v>
      </c>
      <c r="W1402" s="31" t="s">
        <v>17</v>
      </c>
      <c r="X1402" s="31" t="s">
        <v>25570</v>
      </c>
      <c r="Y1402" s="31" t="s">
        <v>18</v>
      </c>
      <c r="Z1402" s="31" t="s">
        <v>19</v>
      </c>
      <c r="AA1402" s="31" t="s">
        <v>19</v>
      </c>
      <c r="AB1402" s="31" t="s">
        <v>19</v>
      </c>
      <c r="AC1402" s="31" t="s">
        <v>22667</v>
      </c>
      <c r="AD1402" s="31" t="s">
        <v>22149</v>
      </c>
      <c r="AE1402" s="31" t="s">
        <v>21</v>
      </c>
      <c r="AF1402" s="31" t="s">
        <v>25571</v>
      </c>
      <c r="AG1402" s="31" t="s">
        <v>19</v>
      </c>
      <c r="AH1402" s="31" t="s">
        <v>315</v>
      </c>
      <c r="AI1402" s="31" t="s">
        <v>316</v>
      </c>
      <c r="AJ1402" s="31" t="s">
        <v>305</v>
      </c>
      <c r="AK1402" s="31" t="s">
        <v>25</v>
      </c>
      <c r="AL1402" s="31" t="s">
        <v>26</v>
      </c>
      <c r="AM1402" s="31" t="s">
        <v>19</v>
      </c>
      <c r="AN1402" s="31" t="s">
        <v>19</v>
      </c>
      <c r="AO1402" s="31" t="s">
        <v>19</v>
      </c>
      <c r="AP1402" s="31" t="s">
        <v>27</v>
      </c>
      <c r="AQ1402" s="31" t="s">
        <v>25546</v>
      </c>
      <c r="AR1402" s="31" t="s">
        <v>19</v>
      </c>
      <c r="AS1402" s="59">
        <v>43932</v>
      </c>
      <c r="AT1402" s="32">
        <v>106.26</v>
      </c>
      <c r="AU1402" s="33" t="s">
        <v>28</v>
      </c>
      <c r="AV1402" s="32">
        <v>5</v>
      </c>
      <c r="AW1402" s="33" t="s">
        <v>29</v>
      </c>
      <c r="AX1402" s="34">
        <v>4</v>
      </c>
      <c r="AY1402" s="32">
        <v>5</v>
      </c>
      <c r="AZ1402" s="33" t="s">
        <v>29</v>
      </c>
      <c r="BA1402" s="35">
        <v>21.24</v>
      </c>
      <c r="BB1402" s="33" t="s">
        <v>30</v>
      </c>
      <c r="BC1402" s="35">
        <v>84.53</v>
      </c>
      <c r="BD1402" s="33" t="s">
        <v>30</v>
      </c>
      <c r="BE1402" s="35">
        <v>0</v>
      </c>
      <c r="BF1402" s="33" t="s">
        <v>30</v>
      </c>
      <c r="BG1402" s="35">
        <v>0</v>
      </c>
      <c r="BH1402" s="33" t="s">
        <v>30</v>
      </c>
      <c r="BI1402" s="35">
        <v>0</v>
      </c>
      <c r="BJ1402" s="33" t="s">
        <v>30</v>
      </c>
      <c r="BK1402" s="35">
        <v>17.8</v>
      </c>
      <c r="BL1402" s="33" t="s">
        <v>30</v>
      </c>
      <c r="BM1402" s="35">
        <v>14.37</v>
      </c>
      <c r="BN1402" s="33" t="s">
        <v>30</v>
      </c>
      <c r="BO1402" s="35">
        <v>84.53</v>
      </c>
      <c r="BP1402" s="33" t="s">
        <v>30</v>
      </c>
      <c r="BQ1402" s="35">
        <v>34.5</v>
      </c>
      <c r="BR1402" s="33" t="s">
        <v>30</v>
      </c>
      <c r="BS1402" s="9">
        <f>VLOOKUP(A1402,HR!A:P,16,0)</f>
        <v>4</v>
      </c>
      <c r="BT1402" s="9" t="str">
        <f>VLOOKUP(A1402,HR!A:S,19,0)</f>
        <v>08:30</v>
      </c>
      <c r="BU1402" s="9" t="str">
        <f>VLOOKUP(VALUE(AC1402),Varios!A:J,9,0)</f>
        <v>---950979954--</v>
      </c>
      <c r="BV1402" s="9" t="str">
        <f>VLOOKUP(VALUE(AC1402),Varios!A:J,10,0)</f>
        <v>PEM114</v>
      </c>
      <c r="BW1402" s="9" t="str">
        <f t="shared" si="242"/>
        <v>Cod:11654241 - Cli:Romero De Torres, Justina - Tel.:---950979954-- -Dir:Ca. Pachitea 21 - Dist.:CASA GRANDE - ZV:PEM114 -Llega:08:30</v>
      </c>
      <c r="BX1402" s="16" t="str">
        <f t="shared" si="243"/>
        <v>3. Ent. PT</v>
      </c>
      <c r="BY1402" s="16" t="str">
        <f t="shared" si="244"/>
        <v>4-Vta.</v>
      </c>
      <c r="BZ1402" s="16" t="str">
        <f t="shared" si="245"/>
        <v>Contado</v>
      </c>
      <c r="CA1402" s="16">
        <f t="shared" si="246"/>
        <v>84.53</v>
      </c>
      <c r="CB1402" s="16" t="str">
        <f t="shared" si="247"/>
        <v xml:space="preserve"> </v>
      </c>
      <c r="CC1402" s="16">
        <f t="shared" si="248"/>
        <v>5</v>
      </c>
      <c r="CD1402" s="16" t="str">
        <f t="shared" si="249"/>
        <v xml:space="preserve"> </v>
      </c>
      <c r="CE1402" s="16" t="str">
        <f t="shared" si="250"/>
        <v>Transporte: 3401642343 - Paredes Perez, Victor Cesar</v>
      </c>
      <c r="CF1402" s="16">
        <f t="shared" si="251"/>
        <v>1</v>
      </c>
      <c r="CG1402" s="16">
        <f>IF(Tabla1[[#This Row],[Clientes]]=1,VLOOKUP(Tabla1[[#This Row],[BK49**]],HR!A:X,24,0),"")</f>
        <v>0.2</v>
      </c>
    </row>
    <row r="1403" spans="1:85" x14ac:dyDescent="0.25">
      <c r="A1403" s="7" t="str">
        <f t="shared" si="241"/>
        <v>11654241</v>
      </c>
      <c r="B1403" s="31" t="s">
        <v>25541</v>
      </c>
      <c r="C1403" s="31" t="s">
        <v>0</v>
      </c>
      <c r="D1403" s="31" t="s">
        <v>1</v>
      </c>
      <c r="E1403" s="31" t="s">
        <v>22308</v>
      </c>
      <c r="F1403" s="31" t="s">
        <v>3</v>
      </c>
      <c r="G1403" s="31" t="s">
        <v>25542</v>
      </c>
      <c r="H1403" s="31" t="s">
        <v>4</v>
      </c>
      <c r="I1403" s="31" t="s">
        <v>5</v>
      </c>
      <c r="J1403" s="31" t="s">
        <v>6</v>
      </c>
      <c r="K1403" s="31" t="s">
        <v>22310</v>
      </c>
      <c r="L1403" s="31" t="s">
        <v>22311</v>
      </c>
      <c r="M1403" s="31" t="s">
        <v>22312</v>
      </c>
      <c r="N1403" s="31" t="s">
        <v>22310</v>
      </c>
      <c r="O1403" s="31" t="s">
        <v>22313</v>
      </c>
      <c r="P1403" s="31" t="s">
        <v>11</v>
      </c>
      <c r="Q1403" s="31" t="s">
        <v>25569</v>
      </c>
      <c r="R1403" s="31" t="s">
        <v>12</v>
      </c>
      <c r="S1403" s="31" t="s">
        <v>130</v>
      </c>
      <c r="T1403" s="31" t="s">
        <v>14</v>
      </c>
      <c r="U1403" s="31" t="s">
        <v>131</v>
      </c>
      <c r="V1403" s="31" t="s">
        <v>16</v>
      </c>
      <c r="W1403" s="31" t="s">
        <v>17</v>
      </c>
      <c r="X1403" s="31" t="s">
        <v>25570</v>
      </c>
      <c r="Y1403" s="31" t="s">
        <v>18</v>
      </c>
      <c r="Z1403" s="31" t="s">
        <v>19</v>
      </c>
      <c r="AA1403" s="31" t="s">
        <v>19</v>
      </c>
      <c r="AB1403" s="31" t="s">
        <v>19</v>
      </c>
      <c r="AC1403" s="31" t="s">
        <v>22667</v>
      </c>
      <c r="AD1403" s="31" t="s">
        <v>22149</v>
      </c>
      <c r="AE1403" s="31" t="s">
        <v>21</v>
      </c>
      <c r="AF1403" s="31" t="s">
        <v>25571</v>
      </c>
      <c r="AG1403" s="31" t="s">
        <v>19</v>
      </c>
      <c r="AH1403" s="31" t="s">
        <v>315</v>
      </c>
      <c r="AI1403" s="31" t="s">
        <v>316</v>
      </c>
      <c r="AJ1403" s="31" t="s">
        <v>305</v>
      </c>
      <c r="AK1403" s="31" t="s">
        <v>41</v>
      </c>
      <c r="AL1403" s="31" t="s">
        <v>26</v>
      </c>
      <c r="AM1403" s="31" t="s">
        <v>19</v>
      </c>
      <c r="AN1403" s="31" t="s">
        <v>19</v>
      </c>
      <c r="AO1403" s="31" t="s">
        <v>19</v>
      </c>
      <c r="AP1403" s="31" t="s">
        <v>27</v>
      </c>
      <c r="AQ1403" s="31" t="s">
        <v>25546</v>
      </c>
      <c r="AR1403" s="31" t="s">
        <v>19</v>
      </c>
      <c r="AS1403" s="59">
        <v>43932</v>
      </c>
      <c r="AT1403" s="32">
        <v>106.26</v>
      </c>
      <c r="AU1403" s="33" t="s">
        <v>28</v>
      </c>
      <c r="AV1403" s="32">
        <v>1</v>
      </c>
      <c r="AW1403" s="33" t="s">
        <v>29</v>
      </c>
      <c r="AX1403" s="34">
        <v>12</v>
      </c>
      <c r="AY1403" s="32">
        <v>1</v>
      </c>
      <c r="AZ1403" s="33" t="s">
        <v>29</v>
      </c>
      <c r="BA1403" s="35">
        <v>6.45</v>
      </c>
      <c r="BB1403" s="33" t="s">
        <v>30</v>
      </c>
      <c r="BC1403" s="35">
        <v>10.87</v>
      </c>
      <c r="BD1403" s="33" t="s">
        <v>30</v>
      </c>
      <c r="BE1403" s="35">
        <v>0</v>
      </c>
      <c r="BF1403" s="33" t="s">
        <v>30</v>
      </c>
      <c r="BG1403" s="35">
        <v>0</v>
      </c>
      <c r="BH1403" s="33" t="s">
        <v>30</v>
      </c>
      <c r="BI1403" s="35">
        <v>0</v>
      </c>
      <c r="BJ1403" s="33" t="s">
        <v>30</v>
      </c>
      <c r="BK1403" s="35">
        <v>2.29</v>
      </c>
      <c r="BL1403" s="33" t="s">
        <v>30</v>
      </c>
      <c r="BM1403" s="35">
        <v>1.85</v>
      </c>
      <c r="BN1403" s="33" t="s">
        <v>30</v>
      </c>
      <c r="BO1403" s="35">
        <v>10.87</v>
      </c>
      <c r="BP1403" s="33" t="s">
        <v>30</v>
      </c>
      <c r="BQ1403" s="35">
        <v>4.1399999999999997</v>
      </c>
      <c r="BR1403" s="33" t="s">
        <v>30</v>
      </c>
      <c r="BS1403" s="9">
        <f>VLOOKUP(A1403,HR!A:P,16,0)</f>
        <v>4</v>
      </c>
      <c r="BT1403" s="9" t="str">
        <f>VLOOKUP(A1403,HR!A:S,19,0)</f>
        <v>08:30</v>
      </c>
      <c r="BU1403" s="9" t="str">
        <f>VLOOKUP(VALUE(AC1403),Varios!A:J,9,0)</f>
        <v>---950979954--</v>
      </c>
      <c r="BV1403" s="9" t="str">
        <f>VLOOKUP(VALUE(AC1403),Varios!A:J,10,0)</f>
        <v>PEM114</v>
      </c>
      <c r="BW1403" s="9" t="str">
        <f t="shared" si="242"/>
        <v>Cod:11654241 - Cli:Romero De Torres, Justina - Tel.:---950979954-- -Dir:Ca. Pachitea 21 - Dist.:CASA GRANDE - ZV:PEM114 -Llega:08:30</v>
      </c>
      <c r="BX1403" s="16" t="str">
        <f t="shared" si="243"/>
        <v>3. Ent. PT</v>
      </c>
      <c r="BY1403" s="16" t="str">
        <f t="shared" si="244"/>
        <v>4-Vta.</v>
      </c>
      <c r="BZ1403" s="16" t="str">
        <f t="shared" si="245"/>
        <v>Contado</v>
      </c>
      <c r="CA1403" s="16">
        <f t="shared" si="246"/>
        <v>10.87</v>
      </c>
      <c r="CB1403" s="16" t="str">
        <f t="shared" si="247"/>
        <v xml:space="preserve"> </v>
      </c>
      <c r="CC1403" s="16">
        <f t="shared" si="248"/>
        <v>1</v>
      </c>
      <c r="CD1403" s="16" t="str">
        <f t="shared" si="249"/>
        <v xml:space="preserve"> </v>
      </c>
      <c r="CE1403" s="16" t="str">
        <f t="shared" si="250"/>
        <v>Transporte: 3401642343 - Paredes Perez, Victor Cesar</v>
      </c>
      <c r="CF1403" s="16">
        <f t="shared" si="251"/>
        <v>0</v>
      </c>
      <c r="CG1403" s="16" t="str">
        <f>IF(Tabla1[[#This Row],[Clientes]]=1,VLOOKUP(Tabla1[[#This Row],[BK49**]],HR!A:X,24,0),"")</f>
        <v/>
      </c>
    </row>
    <row r="1404" spans="1:85" x14ac:dyDescent="0.25">
      <c r="A1404" s="7" t="str">
        <f t="shared" si="241"/>
        <v>11654241</v>
      </c>
      <c r="B1404" s="31" t="s">
        <v>25541</v>
      </c>
      <c r="C1404" s="31" t="s">
        <v>0</v>
      </c>
      <c r="D1404" s="31" t="s">
        <v>1</v>
      </c>
      <c r="E1404" s="31" t="s">
        <v>22308</v>
      </c>
      <c r="F1404" s="31" t="s">
        <v>3</v>
      </c>
      <c r="G1404" s="31" t="s">
        <v>25542</v>
      </c>
      <c r="H1404" s="31" t="s">
        <v>4</v>
      </c>
      <c r="I1404" s="31" t="s">
        <v>5</v>
      </c>
      <c r="J1404" s="31" t="s">
        <v>6</v>
      </c>
      <c r="K1404" s="31" t="s">
        <v>22310</v>
      </c>
      <c r="L1404" s="31" t="s">
        <v>22311</v>
      </c>
      <c r="M1404" s="31" t="s">
        <v>22312</v>
      </c>
      <c r="N1404" s="31" t="s">
        <v>22310</v>
      </c>
      <c r="O1404" s="31" t="s">
        <v>22313</v>
      </c>
      <c r="P1404" s="31" t="s">
        <v>11</v>
      </c>
      <c r="Q1404" s="31" t="s">
        <v>25569</v>
      </c>
      <c r="R1404" s="31" t="s">
        <v>12</v>
      </c>
      <c r="S1404" s="31" t="s">
        <v>109</v>
      </c>
      <c r="T1404" s="31" t="s">
        <v>14</v>
      </c>
      <c r="U1404" s="31" t="s">
        <v>110</v>
      </c>
      <c r="V1404" s="31" t="s">
        <v>16</v>
      </c>
      <c r="W1404" s="31" t="s">
        <v>17</v>
      </c>
      <c r="X1404" s="31" t="s">
        <v>25570</v>
      </c>
      <c r="Y1404" s="31" t="s">
        <v>18</v>
      </c>
      <c r="Z1404" s="31" t="s">
        <v>19</v>
      </c>
      <c r="AA1404" s="31" t="s">
        <v>19</v>
      </c>
      <c r="AB1404" s="31" t="s">
        <v>19</v>
      </c>
      <c r="AC1404" s="31" t="s">
        <v>22667</v>
      </c>
      <c r="AD1404" s="31" t="s">
        <v>22149</v>
      </c>
      <c r="AE1404" s="31" t="s">
        <v>21</v>
      </c>
      <c r="AF1404" s="31" t="s">
        <v>25571</v>
      </c>
      <c r="AG1404" s="31" t="s">
        <v>19</v>
      </c>
      <c r="AH1404" s="31" t="s">
        <v>315</v>
      </c>
      <c r="AI1404" s="31" t="s">
        <v>316</v>
      </c>
      <c r="AJ1404" s="31" t="s">
        <v>305</v>
      </c>
      <c r="AK1404" s="31" t="s">
        <v>25</v>
      </c>
      <c r="AL1404" s="31" t="s">
        <v>26</v>
      </c>
      <c r="AM1404" s="31" t="s">
        <v>19</v>
      </c>
      <c r="AN1404" s="31" t="s">
        <v>19</v>
      </c>
      <c r="AO1404" s="31" t="s">
        <v>19</v>
      </c>
      <c r="AP1404" s="31" t="s">
        <v>27</v>
      </c>
      <c r="AQ1404" s="31" t="s">
        <v>25546</v>
      </c>
      <c r="AR1404" s="31" t="s">
        <v>19</v>
      </c>
      <c r="AS1404" s="59">
        <v>43932</v>
      </c>
      <c r="AT1404" s="32">
        <v>106.26</v>
      </c>
      <c r="AU1404" s="33" t="s">
        <v>28</v>
      </c>
      <c r="AV1404" s="32">
        <v>1</v>
      </c>
      <c r="AW1404" s="33" t="s">
        <v>29</v>
      </c>
      <c r="AX1404" s="34">
        <v>6</v>
      </c>
      <c r="AY1404" s="32">
        <v>1</v>
      </c>
      <c r="AZ1404" s="33" t="s">
        <v>29</v>
      </c>
      <c r="BA1404" s="35">
        <v>1.8</v>
      </c>
      <c r="BB1404" s="33" t="s">
        <v>30</v>
      </c>
      <c r="BC1404" s="35">
        <v>5.54</v>
      </c>
      <c r="BD1404" s="33" t="s">
        <v>30</v>
      </c>
      <c r="BE1404" s="35">
        <v>0</v>
      </c>
      <c r="BF1404" s="33" t="s">
        <v>30</v>
      </c>
      <c r="BG1404" s="35">
        <v>-0.65</v>
      </c>
      <c r="BH1404" s="33" t="s">
        <v>30</v>
      </c>
      <c r="BI1404" s="35">
        <v>0</v>
      </c>
      <c r="BJ1404" s="33" t="s">
        <v>30</v>
      </c>
      <c r="BK1404" s="35">
        <v>1.03</v>
      </c>
      <c r="BL1404" s="33" t="s">
        <v>30</v>
      </c>
      <c r="BM1404" s="35">
        <v>0.83</v>
      </c>
      <c r="BN1404" s="33" t="s">
        <v>30</v>
      </c>
      <c r="BO1404" s="35">
        <v>4.8899999999999997</v>
      </c>
      <c r="BP1404" s="33" t="s">
        <v>30</v>
      </c>
      <c r="BQ1404" s="35">
        <v>2</v>
      </c>
      <c r="BR1404" s="33" t="s">
        <v>30</v>
      </c>
      <c r="BS1404" s="9">
        <f>VLOOKUP(A1404,HR!A:P,16,0)</f>
        <v>4</v>
      </c>
      <c r="BT1404" s="9" t="str">
        <f>VLOOKUP(A1404,HR!A:S,19,0)</f>
        <v>08:30</v>
      </c>
      <c r="BU1404" s="9" t="str">
        <f>VLOOKUP(VALUE(AC1404),Varios!A:J,9,0)</f>
        <v>---950979954--</v>
      </c>
      <c r="BV1404" s="9" t="str">
        <f>VLOOKUP(VALUE(AC1404),Varios!A:J,10,0)</f>
        <v>PEM114</v>
      </c>
      <c r="BW1404" s="9" t="str">
        <f t="shared" si="242"/>
        <v>Cod:11654241 - Cli:Romero De Torres, Justina - Tel.:---950979954-- -Dir:Ca. Pachitea 21 - Dist.:CASA GRANDE - ZV:PEM114 -Llega:08:30</v>
      </c>
      <c r="BX1404" s="16" t="str">
        <f t="shared" si="243"/>
        <v>3. Ent. PT</v>
      </c>
      <c r="BY1404" s="16" t="str">
        <f t="shared" si="244"/>
        <v>4-Vta.</v>
      </c>
      <c r="BZ1404" s="16" t="str">
        <f t="shared" si="245"/>
        <v>Contado</v>
      </c>
      <c r="CA1404" s="16">
        <f t="shared" si="246"/>
        <v>5.54</v>
      </c>
      <c r="CB1404" s="16" t="str">
        <f t="shared" si="247"/>
        <v xml:space="preserve"> </v>
      </c>
      <c r="CC1404" s="16">
        <f t="shared" si="248"/>
        <v>1</v>
      </c>
      <c r="CD1404" s="16" t="str">
        <f t="shared" si="249"/>
        <v xml:space="preserve"> </v>
      </c>
      <c r="CE1404" s="16" t="str">
        <f t="shared" si="250"/>
        <v>Transporte: 3401642343 - Paredes Perez, Victor Cesar</v>
      </c>
      <c r="CF1404" s="16">
        <f t="shared" si="251"/>
        <v>0</v>
      </c>
      <c r="CG1404" s="16" t="str">
        <f>IF(Tabla1[[#This Row],[Clientes]]=1,VLOOKUP(Tabla1[[#This Row],[BK49**]],HR!A:X,24,0),"")</f>
        <v/>
      </c>
    </row>
    <row r="1405" spans="1:85" x14ac:dyDescent="0.25">
      <c r="A1405" s="7" t="str">
        <f t="shared" si="241"/>
        <v>11654241</v>
      </c>
      <c r="B1405" s="31" t="s">
        <v>25541</v>
      </c>
      <c r="C1405" s="31" t="s">
        <v>0</v>
      </c>
      <c r="D1405" s="31" t="s">
        <v>1</v>
      </c>
      <c r="E1405" s="31" t="s">
        <v>22308</v>
      </c>
      <c r="F1405" s="31" t="s">
        <v>3</v>
      </c>
      <c r="G1405" s="31" t="s">
        <v>25542</v>
      </c>
      <c r="H1405" s="31" t="s">
        <v>4</v>
      </c>
      <c r="I1405" s="31" t="s">
        <v>5</v>
      </c>
      <c r="J1405" s="31" t="s">
        <v>6</v>
      </c>
      <c r="K1405" s="31" t="s">
        <v>22310</v>
      </c>
      <c r="L1405" s="31" t="s">
        <v>22311</v>
      </c>
      <c r="M1405" s="31" t="s">
        <v>22312</v>
      </c>
      <c r="N1405" s="31" t="s">
        <v>22310</v>
      </c>
      <c r="O1405" s="31" t="s">
        <v>22313</v>
      </c>
      <c r="P1405" s="31" t="s">
        <v>11</v>
      </c>
      <c r="Q1405" s="31" t="s">
        <v>25569</v>
      </c>
      <c r="R1405" s="31" t="s">
        <v>12</v>
      </c>
      <c r="S1405" s="31" t="s">
        <v>39</v>
      </c>
      <c r="T1405" s="31" t="s">
        <v>14</v>
      </c>
      <c r="U1405" s="31" t="s">
        <v>40</v>
      </c>
      <c r="V1405" s="31" t="s">
        <v>16</v>
      </c>
      <c r="W1405" s="31" t="s">
        <v>17</v>
      </c>
      <c r="X1405" s="31" t="s">
        <v>25570</v>
      </c>
      <c r="Y1405" s="31" t="s">
        <v>18</v>
      </c>
      <c r="Z1405" s="31" t="s">
        <v>19</v>
      </c>
      <c r="AA1405" s="31" t="s">
        <v>19</v>
      </c>
      <c r="AB1405" s="31" t="s">
        <v>19</v>
      </c>
      <c r="AC1405" s="31" t="s">
        <v>22667</v>
      </c>
      <c r="AD1405" s="31" t="s">
        <v>22149</v>
      </c>
      <c r="AE1405" s="31" t="s">
        <v>21</v>
      </c>
      <c r="AF1405" s="31" t="s">
        <v>25571</v>
      </c>
      <c r="AG1405" s="31" t="s">
        <v>19</v>
      </c>
      <c r="AH1405" s="31" t="s">
        <v>315</v>
      </c>
      <c r="AI1405" s="31" t="s">
        <v>316</v>
      </c>
      <c r="AJ1405" s="31" t="s">
        <v>305</v>
      </c>
      <c r="AK1405" s="31" t="s">
        <v>41</v>
      </c>
      <c r="AL1405" s="31" t="s">
        <v>26</v>
      </c>
      <c r="AM1405" s="31" t="s">
        <v>19</v>
      </c>
      <c r="AN1405" s="31" t="s">
        <v>19</v>
      </c>
      <c r="AO1405" s="31" t="s">
        <v>19</v>
      </c>
      <c r="AP1405" s="31" t="s">
        <v>27</v>
      </c>
      <c r="AQ1405" s="31" t="s">
        <v>25546</v>
      </c>
      <c r="AR1405" s="31" t="s">
        <v>19</v>
      </c>
      <c r="AS1405" s="59">
        <v>43932</v>
      </c>
      <c r="AT1405" s="32">
        <v>106.26</v>
      </c>
      <c r="AU1405" s="33" t="s">
        <v>28</v>
      </c>
      <c r="AV1405" s="32">
        <v>1</v>
      </c>
      <c r="AW1405" s="33" t="s">
        <v>29</v>
      </c>
      <c r="AX1405" s="34">
        <v>12</v>
      </c>
      <c r="AY1405" s="32">
        <v>1</v>
      </c>
      <c r="AZ1405" s="33" t="s">
        <v>29</v>
      </c>
      <c r="BA1405" s="35">
        <v>4.25</v>
      </c>
      <c r="BB1405" s="33" t="s">
        <v>30</v>
      </c>
      <c r="BC1405" s="35">
        <v>7.24</v>
      </c>
      <c r="BD1405" s="33" t="s">
        <v>30</v>
      </c>
      <c r="BE1405" s="35">
        <v>0</v>
      </c>
      <c r="BF1405" s="33" t="s">
        <v>30</v>
      </c>
      <c r="BG1405" s="35">
        <v>0</v>
      </c>
      <c r="BH1405" s="33" t="s">
        <v>30</v>
      </c>
      <c r="BI1405" s="35">
        <v>0</v>
      </c>
      <c r="BJ1405" s="33" t="s">
        <v>30</v>
      </c>
      <c r="BK1405" s="35">
        <v>1.52</v>
      </c>
      <c r="BL1405" s="33" t="s">
        <v>30</v>
      </c>
      <c r="BM1405" s="35">
        <v>1.23</v>
      </c>
      <c r="BN1405" s="33" t="s">
        <v>30</v>
      </c>
      <c r="BO1405" s="35">
        <v>7.24</v>
      </c>
      <c r="BP1405" s="33" t="s">
        <v>30</v>
      </c>
      <c r="BQ1405" s="35">
        <v>2.75</v>
      </c>
      <c r="BR1405" s="33" t="s">
        <v>30</v>
      </c>
      <c r="BS1405" s="9">
        <f>VLOOKUP(A1405,HR!A:P,16,0)</f>
        <v>4</v>
      </c>
      <c r="BT1405" s="9" t="str">
        <f>VLOOKUP(A1405,HR!A:S,19,0)</f>
        <v>08:30</v>
      </c>
      <c r="BU1405" s="9" t="str">
        <f>VLOOKUP(VALUE(AC1405),Varios!A:J,9,0)</f>
        <v>---950979954--</v>
      </c>
      <c r="BV1405" s="9" t="str">
        <f>VLOOKUP(VALUE(AC1405),Varios!A:J,10,0)</f>
        <v>PEM114</v>
      </c>
      <c r="BW1405" s="9" t="str">
        <f t="shared" si="242"/>
        <v>Cod:11654241 - Cli:Romero De Torres, Justina - Tel.:---950979954-- -Dir:Ca. Pachitea 21 - Dist.:CASA GRANDE - ZV:PEM114 -Llega:08:30</v>
      </c>
      <c r="BX1405" s="16" t="str">
        <f t="shared" si="243"/>
        <v>3. Ent. PT</v>
      </c>
      <c r="BY1405" s="16" t="str">
        <f t="shared" si="244"/>
        <v>4-Vta.</v>
      </c>
      <c r="BZ1405" s="16" t="str">
        <f t="shared" si="245"/>
        <v>Contado</v>
      </c>
      <c r="CA1405" s="16">
        <f t="shared" si="246"/>
        <v>7.24</v>
      </c>
      <c r="CB1405" s="16" t="str">
        <f t="shared" si="247"/>
        <v xml:space="preserve"> </v>
      </c>
      <c r="CC1405" s="16">
        <f t="shared" si="248"/>
        <v>1</v>
      </c>
      <c r="CD1405" s="16" t="str">
        <f t="shared" si="249"/>
        <v xml:space="preserve"> </v>
      </c>
      <c r="CE1405" s="16" t="str">
        <f t="shared" si="250"/>
        <v>Transporte: 3401642343 - Paredes Perez, Victor Cesar</v>
      </c>
      <c r="CF1405" s="16">
        <f t="shared" si="251"/>
        <v>0</v>
      </c>
      <c r="CG1405" s="16" t="str">
        <f>IF(Tabla1[[#This Row],[Clientes]]=1,VLOOKUP(Tabla1[[#This Row],[BK49**]],HR!A:X,24,0),"")</f>
        <v/>
      </c>
    </row>
    <row r="1406" spans="1:85" x14ac:dyDescent="0.25">
      <c r="A1406" s="7" t="str">
        <f t="shared" si="241"/>
        <v>11654241</v>
      </c>
      <c r="B1406" s="31" t="s">
        <v>25541</v>
      </c>
      <c r="C1406" s="31" t="s">
        <v>0</v>
      </c>
      <c r="D1406" s="31" t="s">
        <v>1</v>
      </c>
      <c r="E1406" s="31" t="s">
        <v>22308</v>
      </c>
      <c r="F1406" s="31" t="s">
        <v>3</v>
      </c>
      <c r="G1406" s="31" t="s">
        <v>25542</v>
      </c>
      <c r="H1406" s="31" t="s">
        <v>4</v>
      </c>
      <c r="I1406" s="31" t="s">
        <v>5</v>
      </c>
      <c r="J1406" s="31" t="s">
        <v>6</v>
      </c>
      <c r="K1406" s="31" t="s">
        <v>22310</v>
      </c>
      <c r="L1406" s="31" t="s">
        <v>22311</v>
      </c>
      <c r="M1406" s="31" t="s">
        <v>22312</v>
      </c>
      <c r="N1406" s="31" t="s">
        <v>22310</v>
      </c>
      <c r="O1406" s="31" t="s">
        <v>22313</v>
      </c>
      <c r="P1406" s="31" t="s">
        <v>11</v>
      </c>
      <c r="Q1406" s="31" t="s">
        <v>25569</v>
      </c>
      <c r="R1406" s="31" t="s">
        <v>12</v>
      </c>
      <c r="S1406" s="31" t="s">
        <v>13</v>
      </c>
      <c r="T1406" s="31" t="s">
        <v>53</v>
      </c>
      <c r="U1406" s="31" t="s">
        <v>15</v>
      </c>
      <c r="V1406" s="31" t="s">
        <v>16</v>
      </c>
      <c r="W1406" s="31" t="s">
        <v>17</v>
      </c>
      <c r="X1406" s="31" t="s">
        <v>25570</v>
      </c>
      <c r="Y1406" s="31" t="s">
        <v>18</v>
      </c>
      <c r="Z1406" s="31" t="s">
        <v>19</v>
      </c>
      <c r="AA1406" s="31" t="s">
        <v>19</v>
      </c>
      <c r="AB1406" s="31" t="s">
        <v>19</v>
      </c>
      <c r="AC1406" s="31" t="s">
        <v>22667</v>
      </c>
      <c r="AD1406" s="31" t="s">
        <v>22149</v>
      </c>
      <c r="AE1406" s="31" t="s">
        <v>21</v>
      </c>
      <c r="AF1406" s="31" t="s">
        <v>25571</v>
      </c>
      <c r="AG1406" s="31" t="s">
        <v>19</v>
      </c>
      <c r="AH1406" s="31" t="s">
        <v>315</v>
      </c>
      <c r="AI1406" s="31" t="s">
        <v>316</v>
      </c>
      <c r="AJ1406" s="31" t="s">
        <v>305</v>
      </c>
      <c r="AK1406" s="31" t="s">
        <v>25</v>
      </c>
      <c r="AL1406" s="31" t="s">
        <v>26</v>
      </c>
      <c r="AM1406" s="31" t="s">
        <v>54</v>
      </c>
      <c r="AN1406" s="31" t="s">
        <v>19</v>
      </c>
      <c r="AO1406" s="31" t="s">
        <v>19</v>
      </c>
      <c r="AP1406" s="31" t="s">
        <v>27</v>
      </c>
      <c r="AQ1406" s="31" t="s">
        <v>25546</v>
      </c>
      <c r="AR1406" s="31" t="s">
        <v>55</v>
      </c>
      <c r="AS1406" s="59">
        <v>43932</v>
      </c>
      <c r="AT1406" s="32">
        <v>106.26</v>
      </c>
      <c r="AU1406" s="33" t="s">
        <v>28</v>
      </c>
      <c r="AV1406" s="32">
        <v>5</v>
      </c>
      <c r="AW1406" s="33" t="s">
        <v>16</v>
      </c>
      <c r="AX1406" s="34">
        <v>4</v>
      </c>
      <c r="AY1406" s="32">
        <v>5</v>
      </c>
      <c r="AZ1406" s="33" t="s">
        <v>16</v>
      </c>
      <c r="BA1406" s="35">
        <v>5.31</v>
      </c>
      <c r="BB1406" s="33" t="s">
        <v>30</v>
      </c>
      <c r="BC1406" s="35">
        <v>21.13</v>
      </c>
      <c r="BD1406" s="33" t="s">
        <v>30</v>
      </c>
      <c r="BE1406" s="35">
        <v>0</v>
      </c>
      <c r="BF1406" s="33" t="s">
        <v>30</v>
      </c>
      <c r="BG1406" s="35">
        <v>0</v>
      </c>
      <c r="BH1406" s="33" t="s">
        <v>30</v>
      </c>
      <c r="BI1406" s="35">
        <v>0</v>
      </c>
      <c r="BJ1406" s="33" t="s">
        <v>30</v>
      </c>
      <c r="BK1406" s="35">
        <v>0</v>
      </c>
      <c r="BL1406" s="33" t="s">
        <v>30</v>
      </c>
      <c r="BM1406" s="35">
        <v>0</v>
      </c>
      <c r="BN1406" s="33" t="s">
        <v>30</v>
      </c>
      <c r="BO1406" s="35">
        <v>0</v>
      </c>
      <c r="BP1406" s="33" t="s">
        <v>30</v>
      </c>
      <c r="BQ1406" s="35">
        <v>0</v>
      </c>
      <c r="BR1406" s="33" t="s">
        <v>30</v>
      </c>
      <c r="BS1406" s="9">
        <f>VLOOKUP(A1406,HR!A:P,16,0)</f>
        <v>4</v>
      </c>
      <c r="BT1406" s="9" t="str">
        <f>VLOOKUP(A1406,HR!A:S,19,0)</f>
        <v>08:30</v>
      </c>
      <c r="BU1406" s="9" t="str">
        <f>VLOOKUP(VALUE(AC1406),Varios!A:J,9,0)</f>
        <v>---950979954--</v>
      </c>
      <c r="BV1406" s="9" t="str">
        <f>VLOOKUP(VALUE(AC1406),Varios!A:J,10,0)</f>
        <v>PEM114</v>
      </c>
      <c r="BW1406" s="9" t="str">
        <f t="shared" si="242"/>
        <v>Cod:11654241 - Cli:Romero De Torres, Justina - Tel.:---950979954-- -Dir:Ca. Pachitea 21 - Dist.:CASA GRANDE - ZV:PEM114 -Llega:08:30</v>
      </c>
      <c r="BX1406" s="16" t="str">
        <f t="shared" si="243"/>
        <v>3. Ent. PT</v>
      </c>
      <c r="BY1406" s="16" t="str">
        <f t="shared" si="244"/>
        <v>5-Bon.</v>
      </c>
      <c r="BZ1406" s="16" t="str">
        <f t="shared" si="245"/>
        <v>Contado</v>
      </c>
      <c r="CA1406" s="16">
        <f t="shared" si="246"/>
        <v>21.13</v>
      </c>
      <c r="CB1406" s="16" t="str">
        <f t="shared" si="247"/>
        <v xml:space="preserve"> </v>
      </c>
      <c r="CC1406" s="16" t="str">
        <f t="shared" si="248"/>
        <v/>
      </c>
      <c r="CD1406" s="16">
        <f t="shared" si="249"/>
        <v>5</v>
      </c>
      <c r="CE1406" s="16" t="str">
        <f t="shared" si="250"/>
        <v>Transporte: 3401642343 - Paredes Perez, Victor Cesar</v>
      </c>
      <c r="CF1406" s="16">
        <f t="shared" si="251"/>
        <v>0</v>
      </c>
      <c r="CG1406" s="16" t="str">
        <f>IF(Tabla1[[#This Row],[Clientes]]=1,VLOOKUP(Tabla1[[#This Row],[BK49**]],HR!A:X,24,0),"")</f>
        <v/>
      </c>
    </row>
    <row r="1407" spans="1:85" x14ac:dyDescent="0.25">
      <c r="A1407" s="7" t="str">
        <f t="shared" si="241"/>
        <v>10991852</v>
      </c>
      <c r="B1407" s="31" t="s">
        <v>25541</v>
      </c>
      <c r="C1407" s="31" t="s">
        <v>0</v>
      </c>
      <c r="D1407" s="31" t="s">
        <v>1</v>
      </c>
      <c r="E1407" s="31" t="s">
        <v>22308</v>
      </c>
      <c r="F1407" s="31" t="s">
        <v>3</v>
      </c>
      <c r="G1407" s="31" t="s">
        <v>25542</v>
      </c>
      <c r="H1407" s="31" t="s">
        <v>4</v>
      </c>
      <c r="I1407" s="31" t="s">
        <v>5</v>
      </c>
      <c r="J1407" s="31" t="s">
        <v>6</v>
      </c>
      <c r="K1407" s="31" t="s">
        <v>22310</v>
      </c>
      <c r="L1407" s="31" t="s">
        <v>22311</v>
      </c>
      <c r="M1407" s="31" t="s">
        <v>22312</v>
      </c>
      <c r="N1407" s="31" t="s">
        <v>22310</v>
      </c>
      <c r="O1407" s="31" t="s">
        <v>22313</v>
      </c>
      <c r="P1407" s="31" t="s">
        <v>11</v>
      </c>
      <c r="Q1407" s="31" t="s">
        <v>25572</v>
      </c>
      <c r="R1407" s="31" t="s">
        <v>12</v>
      </c>
      <c r="S1407" s="31" t="s">
        <v>13</v>
      </c>
      <c r="T1407" s="31" t="s">
        <v>14</v>
      </c>
      <c r="U1407" s="31" t="s">
        <v>15</v>
      </c>
      <c r="V1407" s="31" t="s">
        <v>16</v>
      </c>
      <c r="W1407" s="31" t="s">
        <v>17</v>
      </c>
      <c r="X1407" s="31" t="s">
        <v>25573</v>
      </c>
      <c r="Y1407" s="31" t="s">
        <v>18</v>
      </c>
      <c r="Z1407" s="31" t="s">
        <v>19</v>
      </c>
      <c r="AA1407" s="31" t="s">
        <v>19</v>
      </c>
      <c r="AB1407" s="31" t="s">
        <v>19</v>
      </c>
      <c r="AC1407" s="31" t="s">
        <v>22702</v>
      </c>
      <c r="AD1407" s="31" t="s">
        <v>9662</v>
      </c>
      <c r="AE1407" s="31" t="s">
        <v>21</v>
      </c>
      <c r="AF1407" s="31" t="s">
        <v>25574</v>
      </c>
      <c r="AG1407" s="31" t="s">
        <v>19</v>
      </c>
      <c r="AH1407" s="31" t="s">
        <v>24888</v>
      </c>
      <c r="AI1407" s="31" t="s">
        <v>22683</v>
      </c>
      <c r="AJ1407" s="31" t="s">
        <v>305</v>
      </c>
      <c r="AK1407" s="31" t="s">
        <v>25</v>
      </c>
      <c r="AL1407" s="31" t="s">
        <v>26</v>
      </c>
      <c r="AM1407" s="31" t="s">
        <v>19</v>
      </c>
      <c r="AN1407" s="31" t="s">
        <v>19</v>
      </c>
      <c r="AO1407" s="31" t="s">
        <v>19</v>
      </c>
      <c r="AP1407" s="31" t="s">
        <v>27</v>
      </c>
      <c r="AQ1407" s="31" t="s">
        <v>25546</v>
      </c>
      <c r="AR1407" s="31" t="s">
        <v>19</v>
      </c>
      <c r="AS1407" s="59">
        <v>43932</v>
      </c>
      <c r="AT1407" s="32">
        <v>106.26</v>
      </c>
      <c r="AU1407" s="33" t="s">
        <v>28</v>
      </c>
      <c r="AV1407" s="32">
        <v>1</v>
      </c>
      <c r="AW1407" s="33" t="s">
        <v>29</v>
      </c>
      <c r="AX1407" s="34">
        <v>4</v>
      </c>
      <c r="AY1407" s="32">
        <v>1</v>
      </c>
      <c r="AZ1407" s="33" t="s">
        <v>29</v>
      </c>
      <c r="BA1407" s="35">
        <v>4.25</v>
      </c>
      <c r="BB1407" s="33" t="s">
        <v>30</v>
      </c>
      <c r="BC1407" s="35">
        <v>16.91</v>
      </c>
      <c r="BD1407" s="33" t="s">
        <v>30</v>
      </c>
      <c r="BE1407" s="35">
        <v>0</v>
      </c>
      <c r="BF1407" s="33" t="s">
        <v>30</v>
      </c>
      <c r="BG1407" s="35">
        <v>-0.99</v>
      </c>
      <c r="BH1407" s="33" t="s">
        <v>30</v>
      </c>
      <c r="BI1407" s="35">
        <v>0</v>
      </c>
      <c r="BJ1407" s="33" t="s">
        <v>30</v>
      </c>
      <c r="BK1407" s="35">
        <v>3.35</v>
      </c>
      <c r="BL1407" s="33" t="s">
        <v>30</v>
      </c>
      <c r="BM1407" s="35">
        <v>2.71</v>
      </c>
      <c r="BN1407" s="33" t="s">
        <v>30</v>
      </c>
      <c r="BO1407" s="35">
        <v>15.92</v>
      </c>
      <c r="BP1407" s="33" t="s">
        <v>30</v>
      </c>
      <c r="BQ1407" s="35">
        <v>6.5</v>
      </c>
      <c r="BR1407" s="33" t="s">
        <v>30</v>
      </c>
      <c r="BS1407" s="9">
        <f>VLOOKUP(A1407,HR!A:P,16,0)</f>
        <v>15</v>
      </c>
      <c r="BT1407" s="9" t="str">
        <f>VLOOKUP(A1407,HR!A:S,19,0)</f>
        <v>09:53</v>
      </c>
      <c r="BU1407" s="9" t="str">
        <f>VLOOKUP(VALUE(AC1407),Varios!A:J,9,0)</f>
        <v>---977823408--</v>
      </c>
      <c r="BV1407" s="9" t="str">
        <f>VLOOKUP(VALUE(AC1407),Varios!A:J,10,0)</f>
        <v>PEM114</v>
      </c>
      <c r="BW1407" s="9" t="str">
        <f t="shared" si="242"/>
        <v>Cod:10991852 - Cli:Miranda Romero, Olga - Tel.:---977823408-- -Dir:Jr. Zafra 121 - Dist.:SANTIAGO DE CAO - ZV:PEM114 -Llega:09:53</v>
      </c>
      <c r="BX1407" s="16" t="str">
        <f t="shared" si="243"/>
        <v>3. Ent. PT</v>
      </c>
      <c r="BY1407" s="16" t="str">
        <f t="shared" si="244"/>
        <v>4-Vta.</v>
      </c>
      <c r="BZ1407" s="16" t="str">
        <f t="shared" si="245"/>
        <v>Contado</v>
      </c>
      <c r="CA1407" s="16">
        <f t="shared" si="246"/>
        <v>16.91</v>
      </c>
      <c r="CB1407" s="16" t="str">
        <f t="shared" si="247"/>
        <v xml:space="preserve"> </v>
      </c>
      <c r="CC1407" s="16">
        <f t="shared" si="248"/>
        <v>1</v>
      </c>
      <c r="CD1407" s="16" t="str">
        <f t="shared" si="249"/>
        <v xml:space="preserve"> </v>
      </c>
      <c r="CE1407" s="16" t="str">
        <f t="shared" si="250"/>
        <v>Transporte: 3401642343 - Paredes Perez, Victor Cesar</v>
      </c>
      <c r="CF1407" s="16">
        <f t="shared" si="251"/>
        <v>1</v>
      </c>
      <c r="CG1407" s="16">
        <f>IF(Tabla1[[#This Row],[Clientes]]=1,VLOOKUP(Tabla1[[#This Row],[BK49**]],HR!A:X,24,0),"")</f>
        <v>0.1</v>
      </c>
    </row>
    <row r="1408" spans="1:85" x14ac:dyDescent="0.25">
      <c r="A1408" s="7" t="str">
        <f t="shared" si="241"/>
        <v>10991852</v>
      </c>
      <c r="B1408" s="31" t="s">
        <v>25541</v>
      </c>
      <c r="C1408" s="31" t="s">
        <v>0</v>
      </c>
      <c r="D1408" s="31" t="s">
        <v>1</v>
      </c>
      <c r="E1408" s="31" t="s">
        <v>22308</v>
      </c>
      <c r="F1408" s="31" t="s">
        <v>3</v>
      </c>
      <c r="G1408" s="31" t="s">
        <v>25542</v>
      </c>
      <c r="H1408" s="31" t="s">
        <v>4</v>
      </c>
      <c r="I1408" s="31" t="s">
        <v>5</v>
      </c>
      <c r="J1408" s="31" t="s">
        <v>6</v>
      </c>
      <c r="K1408" s="31" t="s">
        <v>22310</v>
      </c>
      <c r="L1408" s="31" t="s">
        <v>22311</v>
      </c>
      <c r="M1408" s="31" t="s">
        <v>22312</v>
      </c>
      <c r="N1408" s="31" t="s">
        <v>22310</v>
      </c>
      <c r="O1408" s="31" t="s">
        <v>22313</v>
      </c>
      <c r="P1408" s="31" t="s">
        <v>11</v>
      </c>
      <c r="Q1408" s="31" t="s">
        <v>25572</v>
      </c>
      <c r="R1408" s="31" t="s">
        <v>12</v>
      </c>
      <c r="S1408" s="31" t="s">
        <v>57</v>
      </c>
      <c r="T1408" s="31" t="s">
        <v>14</v>
      </c>
      <c r="U1408" s="31" t="s">
        <v>58</v>
      </c>
      <c r="V1408" s="31" t="s">
        <v>16</v>
      </c>
      <c r="W1408" s="31" t="s">
        <v>17</v>
      </c>
      <c r="X1408" s="31" t="s">
        <v>25573</v>
      </c>
      <c r="Y1408" s="31" t="s">
        <v>18</v>
      </c>
      <c r="Z1408" s="31" t="s">
        <v>19</v>
      </c>
      <c r="AA1408" s="31" t="s">
        <v>19</v>
      </c>
      <c r="AB1408" s="31" t="s">
        <v>19</v>
      </c>
      <c r="AC1408" s="31" t="s">
        <v>22702</v>
      </c>
      <c r="AD1408" s="31" t="s">
        <v>9662</v>
      </c>
      <c r="AE1408" s="31" t="s">
        <v>21</v>
      </c>
      <c r="AF1408" s="31" t="s">
        <v>25574</v>
      </c>
      <c r="AG1408" s="31" t="s">
        <v>19</v>
      </c>
      <c r="AH1408" s="31" t="s">
        <v>24888</v>
      </c>
      <c r="AI1408" s="31" t="s">
        <v>22683</v>
      </c>
      <c r="AJ1408" s="31" t="s">
        <v>305</v>
      </c>
      <c r="AK1408" s="31" t="s">
        <v>35</v>
      </c>
      <c r="AL1408" s="31" t="s">
        <v>26</v>
      </c>
      <c r="AM1408" s="31" t="s">
        <v>19</v>
      </c>
      <c r="AN1408" s="31" t="s">
        <v>19</v>
      </c>
      <c r="AO1408" s="31" t="s">
        <v>19</v>
      </c>
      <c r="AP1408" s="31" t="s">
        <v>27</v>
      </c>
      <c r="AQ1408" s="31" t="s">
        <v>25546</v>
      </c>
      <c r="AR1408" s="31" t="s">
        <v>19</v>
      </c>
      <c r="AS1408" s="59">
        <v>43932</v>
      </c>
      <c r="AT1408" s="32">
        <v>106.26</v>
      </c>
      <c r="AU1408" s="33" t="s">
        <v>28</v>
      </c>
      <c r="AV1408" s="32">
        <v>3</v>
      </c>
      <c r="AW1408" s="33" t="s">
        <v>29</v>
      </c>
      <c r="AX1408" s="34">
        <v>1</v>
      </c>
      <c r="AY1408" s="32">
        <v>3</v>
      </c>
      <c r="AZ1408" s="33" t="s">
        <v>29</v>
      </c>
      <c r="BA1408" s="35">
        <v>8.65</v>
      </c>
      <c r="BB1408" s="33" t="s">
        <v>30</v>
      </c>
      <c r="BC1408" s="35">
        <v>19.32</v>
      </c>
      <c r="BD1408" s="33" t="s">
        <v>30</v>
      </c>
      <c r="BE1408" s="35">
        <v>0</v>
      </c>
      <c r="BF1408" s="33" t="s">
        <v>30</v>
      </c>
      <c r="BG1408" s="35">
        <v>0</v>
      </c>
      <c r="BH1408" s="33" t="s">
        <v>30</v>
      </c>
      <c r="BI1408" s="35">
        <v>0</v>
      </c>
      <c r="BJ1408" s="33" t="s">
        <v>30</v>
      </c>
      <c r="BK1408" s="35">
        <v>3.48</v>
      </c>
      <c r="BL1408" s="33" t="s">
        <v>30</v>
      </c>
      <c r="BM1408" s="35">
        <v>0</v>
      </c>
      <c r="BN1408" s="33" t="s">
        <v>30</v>
      </c>
      <c r="BO1408" s="35">
        <v>19.32</v>
      </c>
      <c r="BP1408" s="33" t="s">
        <v>30</v>
      </c>
      <c r="BQ1408" s="35">
        <v>3.94</v>
      </c>
      <c r="BR1408" s="33" t="s">
        <v>30</v>
      </c>
      <c r="BS1408" s="9">
        <f>VLOOKUP(A1408,HR!A:P,16,0)</f>
        <v>15</v>
      </c>
      <c r="BT1408" s="9" t="str">
        <f>VLOOKUP(A1408,HR!A:S,19,0)</f>
        <v>09:53</v>
      </c>
      <c r="BU1408" s="9" t="str">
        <f>VLOOKUP(VALUE(AC1408),Varios!A:J,9,0)</f>
        <v>---977823408--</v>
      </c>
      <c r="BV1408" s="9" t="str">
        <f>VLOOKUP(VALUE(AC1408),Varios!A:J,10,0)</f>
        <v>PEM114</v>
      </c>
      <c r="BW1408" s="9" t="str">
        <f t="shared" si="242"/>
        <v>Cod:10991852 - Cli:Miranda Romero, Olga - Tel.:---977823408-- -Dir:Jr. Zafra 121 - Dist.:SANTIAGO DE CAO - ZV:PEM114 -Llega:09:53</v>
      </c>
      <c r="BX1408" s="16" t="str">
        <f t="shared" si="243"/>
        <v>3. Ent. PT</v>
      </c>
      <c r="BY1408" s="16" t="str">
        <f t="shared" si="244"/>
        <v>4-Vta.</v>
      </c>
      <c r="BZ1408" s="16" t="str">
        <f t="shared" si="245"/>
        <v>Contado</v>
      </c>
      <c r="CA1408" s="16">
        <f t="shared" si="246"/>
        <v>19.32</v>
      </c>
      <c r="CB1408" s="16" t="str">
        <f t="shared" si="247"/>
        <v xml:space="preserve"> </v>
      </c>
      <c r="CC1408" s="16">
        <f t="shared" si="248"/>
        <v>3</v>
      </c>
      <c r="CD1408" s="16" t="str">
        <f t="shared" si="249"/>
        <v xml:space="preserve"> </v>
      </c>
      <c r="CE1408" s="16" t="str">
        <f t="shared" si="250"/>
        <v>Transporte: 3401642343 - Paredes Perez, Victor Cesar</v>
      </c>
      <c r="CF1408" s="16">
        <f t="shared" si="251"/>
        <v>0</v>
      </c>
      <c r="CG1408" s="16" t="str">
        <f>IF(Tabla1[[#This Row],[Clientes]]=1,VLOOKUP(Tabla1[[#This Row],[BK49**]],HR!A:X,24,0),"")</f>
        <v/>
      </c>
    </row>
    <row r="1409" spans="1:85" x14ac:dyDescent="0.25">
      <c r="A1409" s="7" t="str">
        <f t="shared" si="241"/>
        <v>10991852</v>
      </c>
      <c r="B1409" s="31" t="s">
        <v>25541</v>
      </c>
      <c r="C1409" s="31" t="s">
        <v>0</v>
      </c>
      <c r="D1409" s="31" t="s">
        <v>1</v>
      </c>
      <c r="E1409" s="31" t="s">
        <v>22308</v>
      </c>
      <c r="F1409" s="31" t="s">
        <v>3</v>
      </c>
      <c r="G1409" s="31" t="s">
        <v>25542</v>
      </c>
      <c r="H1409" s="31" t="s">
        <v>4</v>
      </c>
      <c r="I1409" s="31" t="s">
        <v>5</v>
      </c>
      <c r="J1409" s="31" t="s">
        <v>6</v>
      </c>
      <c r="K1409" s="31" t="s">
        <v>22310</v>
      </c>
      <c r="L1409" s="31" t="s">
        <v>22311</v>
      </c>
      <c r="M1409" s="31" t="s">
        <v>22312</v>
      </c>
      <c r="N1409" s="31" t="s">
        <v>22310</v>
      </c>
      <c r="O1409" s="31" t="s">
        <v>22313</v>
      </c>
      <c r="P1409" s="31" t="s">
        <v>11</v>
      </c>
      <c r="Q1409" s="31" t="s">
        <v>25572</v>
      </c>
      <c r="R1409" s="31" t="s">
        <v>12</v>
      </c>
      <c r="S1409" s="31" t="s">
        <v>109</v>
      </c>
      <c r="T1409" s="31" t="s">
        <v>14</v>
      </c>
      <c r="U1409" s="31" t="s">
        <v>110</v>
      </c>
      <c r="V1409" s="31" t="s">
        <v>16</v>
      </c>
      <c r="W1409" s="31" t="s">
        <v>17</v>
      </c>
      <c r="X1409" s="31" t="s">
        <v>25573</v>
      </c>
      <c r="Y1409" s="31" t="s">
        <v>18</v>
      </c>
      <c r="Z1409" s="31" t="s">
        <v>19</v>
      </c>
      <c r="AA1409" s="31" t="s">
        <v>19</v>
      </c>
      <c r="AB1409" s="31" t="s">
        <v>19</v>
      </c>
      <c r="AC1409" s="31" t="s">
        <v>22702</v>
      </c>
      <c r="AD1409" s="31" t="s">
        <v>9662</v>
      </c>
      <c r="AE1409" s="31" t="s">
        <v>21</v>
      </c>
      <c r="AF1409" s="31" t="s">
        <v>25574</v>
      </c>
      <c r="AG1409" s="31" t="s">
        <v>19</v>
      </c>
      <c r="AH1409" s="31" t="s">
        <v>24888</v>
      </c>
      <c r="AI1409" s="31" t="s">
        <v>22683</v>
      </c>
      <c r="AJ1409" s="31" t="s">
        <v>305</v>
      </c>
      <c r="AK1409" s="31" t="s">
        <v>25</v>
      </c>
      <c r="AL1409" s="31" t="s">
        <v>26</v>
      </c>
      <c r="AM1409" s="31" t="s">
        <v>19</v>
      </c>
      <c r="AN1409" s="31" t="s">
        <v>19</v>
      </c>
      <c r="AO1409" s="31" t="s">
        <v>19</v>
      </c>
      <c r="AP1409" s="31" t="s">
        <v>27</v>
      </c>
      <c r="AQ1409" s="31" t="s">
        <v>25546</v>
      </c>
      <c r="AR1409" s="31" t="s">
        <v>19</v>
      </c>
      <c r="AS1409" s="59">
        <v>43932</v>
      </c>
      <c r="AT1409" s="32">
        <v>106.26</v>
      </c>
      <c r="AU1409" s="33" t="s">
        <v>28</v>
      </c>
      <c r="AV1409" s="32">
        <v>1</v>
      </c>
      <c r="AW1409" s="33" t="s">
        <v>29</v>
      </c>
      <c r="AX1409" s="34">
        <v>6</v>
      </c>
      <c r="AY1409" s="32">
        <v>1</v>
      </c>
      <c r="AZ1409" s="33" t="s">
        <v>29</v>
      </c>
      <c r="BA1409" s="35">
        <v>1.8</v>
      </c>
      <c r="BB1409" s="33" t="s">
        <v>30</v>
      </c>
      <c r="BC1409" s="35">
        <v>5.54</v>
      </c>
      <c r="BD1409" s="33" t="s">
        <v>30</v>
      </c>
      <c r="BE1409" s="35">
        <v>0</v>
      </c>
      <c r="BF1409" s="33" t="s">
        <v>30</v>
      </c>
      <c r="BG1409" s="35">
        <v>0</v>
      </c>
      <c r="BH1409" s="33" t="s">
        <v>30</v>
      </c>
      <c r="BI1409" s="35">
        <v>0</v>
      </c>
      <c r="BJ1409" s="33" t="s">
        <v>30</v>
      </c>
      <c r="BK1409" s="35">
        <v>1.17</v>
      </c>
      <c r="BL1409" s="33" t="s">
        <v>30</v>
      </c>
      <c r="BM1409" s="35">
        <v>0.94</v>
      </c>
      <c r="BN1409" s="33" t="s">
        <v>30</v>
      </c>
      <c r="BO1409" s="35">
        <v>5.54</v>
      </c>
      <c r="BP1409" s="33" t="s">
        <v>30</v>
      </c>
      <c r="BQ1409" s="35">
        <v>2.2599999999999998</v>
      </c>
      <c r="BR1409" s="33" t="s">
        <v>30</v>
      </c>
      <c r="BS1409" s="9">
        <f>VLOOKUP(A1409,HR!A:P,16,0)</f>
        <v>15</v>
      </c>
      <c r="BT1409" s="9" t="str">
        <f>VLOOKUP(A1409,HR!A:S,19,0)</f>
        <v>09:53</v>
      </c>
      <c r="BU1409" s="9" t="str">
        <f>VLOOKUP(VALUE(AC1409),Varios!A:J,9,0)</f>
        <v>---977823408--</v>
      </c>
      <c r="BV1409" s="9" t="str">
        <f>VLOOKUP(VALUE(AC1409),Varios!A:J,10,0)</f>
        <v>PEM114</v>
      </c>
      <c r="BW1409" s="9" t="str">
        <f t="shared" si="242"/>
        <v>Cod:10991852 - Cli:Miranda Romero, Olga - Tel.:---977823408-- -Dir:Jr. Zafra 121 - Dist.:SANTIAGO DE CAO - ZV:PEM114 -Llega:09:53</v>
      </c>
      <c r="BX1409" s="16" t="str">
        <f t="shared" si="243"/>
        <v>3. Ent. PT</v>
      </c>
      <c r="BY1409" s="16" t="str">
        <f t="shared" si="244"/>
        <v>4-Vta.</v>
      </c>
      <c r="BZ1409" s="16" t="str">
        <f t="shared" si="245"/>
        <v>Contado</v>
      </c>
      <c r="CA1409" s="16">
        <f t="shared" si="246"/>
        <v>5.54</v>
      </c>
      <c r="CB1409" s="16" t="str">
        <f t="shared" si="247"/>
        <v xml:space="preserve"> </v>
      </c>
      <c r="CC1409" s="16">
        <f t="shared" si="248"/>
        <v>1</v>
      </c>
      <c r="CD1409" s="16" t="str">
        <f t="shared" si="249"/>
        <v xml:space="preserve"> </v>
      </c>
      <c r="CE1409" s="16" t="str">
        <f t="shared" si="250"/>
        <v>Transporte: 3401642343 - Paredes Perez, Victor Cesar</v>
      </c>
      <c r="CF1409" s="16">
        <f t="shared" si="251"/>
        <v>0</v>
      </c>
      <c r="CG1409" s="16" t="str">
        <f>IF(Tabla1[[#This Row],[Clientes]]=1,VLOOKUP(Tabla1[[#This Row],[BK49**]],HR!A:X,24,0),"")</f>
        <v/>
      </c>
    </row>
    <row r="1410" spans="1:85" x14ac:dyDescent="0.25">
      <c r="A1410" s="7" t="str">
        <f t="shared" si="241"/>
        <v>10991852</v>
      </c>
      <c r="B1410" s="31" t="s">
        <v>25541</v>
      </c>
      <c r="C1410" s="31" t="s">
        <v>0</v>
      </c>
      <c r="D1410" s="31" t="s">
        <v>1</v>
      </c>
      <c r="E1410" s="31" t="s">
        <v>22308</v>
      </c>
      <c r="F1410" s="31" t="s">
        <v>3</v>
      </c>
      <c r="G1410" s="31" t="s">
        <v>25542</v>
      </c>
      <c r="H1410" s="31" t="s">
        <v>4</v>
      </c>
      <c r="I1410" s="31" t="s">
        <v>5</v>
      </c>
      <c r="J1410" s="31" t="s">
        <v>6</v>
      </c>
      <c r="K1410" s="31" t="s">
        <v>22310</v>
      </c>
      <c r="L1410" s="31" t="s">
        <v>22311</v>
      </c>
      <c r="M1410" s="31" t="s">
        <v>22312</v>
      </c>
      <c r="N1410" s="31" t="s">
        <v>22310</v>
      </c>
      <c r="O1410" s="31" t="s">
        <v>22313</v>
      </c>
      <c r="P1410" s="31" t="s">
        <v>11</v>
      </c>
      <c r="Q1410" s="31" t="s">
        <v>25572</v>
      </c>
      <c r="R1410" s="31" t="s">
        <v>12</v>
      </c>
      <c r="S1410" s="31" t="s">
        <v>49</v>
      </c>
      <c r="T1410" s="31" t="s">
        <v>14</v>
      </c>
      <c r="U1410" s="31" t="s">
        <v>50</v>
      </c>
      <c r="V1410" s="31" t="s">
        <v>16</v>
      </c>
      <c r="W1410" s="31" t="s">
        <v>17</v>
      </c>
      <c r="X1410" s="31" t="s">
        <v>25573</v>
      </c>
      <c r="Y1410" s="31" t="s">
        <v>18</v>
      </c>
      <c r="Z1410" s="31" t="s">
        <v>19</v>
      </c>
      <c r="AA1410" s="31" t="s">
        <v>19</v>
      </c>
      <c r="AB1410" s="31" t="s">
        <v>19</v>
      </c>
      <c r="AC1410" s="31" t="s">
        <v>22702</v>
      </c>
      <c r="AD1410" s="31" t="s">
        <v>9662</v>
      </c>
      <c r="AE1410" s="31" t="s">
        <v>21</v>
      </c>
      <c r="AF1410" s="31" t="s">
        <v>25574</v>
      </c>
      <c r="AG1410" s="31" t="s">
        <v>19</v>
      </c>
      <c r="AH1410" s="31" t="s">
        <v>24888</v>
      </c>
      <c r="AI1410" s="31" t="s">
        <v>22683</v>
      </c>
      <c r="AJ1410" s="31" t="s">
        <v>305</v>
      </c>
      <c r="AK1410" s="31" t="s">
        <v>25</v>
      </c>
      <c r="AL1410" s="31" t="s">
        <v>26</v>
      </c>
      <c r="AM1410" s="31" t="s">
        <v>19</v>
      </c>
      <c r="AN1410" s="31" t="s">
        <v>19</v>
      </c>
      <c r="AO1410" s="31" t="s">
        <v>19</v>
      </c>
      <c r="AP1410" s="31" t="s">
        <v>27</v>
      </c>
      <c r="AQ1410" s="31" t="s">
        <v>25546</v>
      </c>
      <c r="AR1410" s="31" t="s">
        <v>19</v>
      </c>
      <c r="AS1410" s="59">
        <v>43932</v>
      </c>
      <c r="AT1410" s="32">
        <v>106.26</v>
      </c>
      <c r="AU1410" s="33" t="s">
        <v>28</v>
      </c>
      <c r="AV1410" s="32">
        <v>3</v>
      </c>
      <c r="AW1410" s="33" t="s">
        <v>29</v>
      </c>
      <c r="AX1410" s="34">
        <v>15</v>
      </c>
      <c r="AY1410" s="32">
        <v>3</v>
      </c>
      <c r="AZ1410" s="33" t="s">
        <v>29</v>
      </c>
      <c r="BA1410" s="35">
        <v>9.7200000000000006</v>
      </c>
      <c r="BB1410" s="33" t="s">
        <v>30</v>
      </c>
      <c r="BC1410" s="35">
        <v>27.71</v>
      </c>
      <c r="BD1410" s="33" t="s">
        <v>30</v>
      </c>
      <c r="BE1410" s="35">
        <v>0</v>
      </c>
      <c r="BF1410" s="33" t="s">
        <v>30</v>
      </c>
      <c r="BG1410" s="35">
        <v>-4.8600000000000003</v>
      </c>
      <c r="BH1410" s="33" t="s">
        <v>30</v>
      </c>
      <c r="BI1410" s="35">
        <v>0</v>
      </c>
      <c r="BJ1410" s="33" t="s">
        <v>30</v>
      </c>
      <c r="BK1410" s="35">
        <v>4.8099999999999996</v>
      </c>
      <c r="BL1410" s="33" t="s">
        <v>30</v>
      </c>
      <c r="BM1410" s="35">
        <v>3.88</v>
      </c>
      <c r="BN1410" s="33" t="s">
        <v>30</v>
      </c>
      <c r="BO1410" s="35">
        <v>22.85</v>
      </c>
      <c r="BP1410" s="33" t="s">
        <v>30</v>
      </c>
      <c r="BQ1410" s="35">
        <v>9.32</v>
      </c>
      <c r="BR1410" s="33" t="s">
        <v>30</v>
      </c>
      <c r="BS1410" s="9">
        <f>VLOOKUP(A1410,HR!A:P,16,0)</f>
        <v>15</v>
      </c>
      <c r="BT1410" s="9" t="str">
        <f>VLOOKUP(A1410,HR!A:S,19,0)</f>
        <v>09:53</v>
      </c>
      <c r="BU1410" s="9" t="str">
        <f>VLOOKUP(VALUE(AC1410),Varios!A:J,9,0)</f>
        <v>---977823408--</v>
      </c>
      <c r="BV1410" s="9" t="str">
        <f>VLOOKUP(VALUE(AC1410),Varios!A:J,10,0)</f>
        <v>PEM114</v>
      </c>
      <c r="BW1410" s="9" t="str">
        <f t="shared" si="242"/>
        <v>Cod:10991852 - Cli:Miranda Romero, Olga - Tel.:---977823408-- -Dir:Jr. Zafra 121 - Dist.:SANTIAGO DE CAO - ZV:PEM114 -Llega:09:53</v>
      </c>
      <c r="BX1410" s="16" t="str">
        <f t="shared" si="243"/>
        <v>3. Ent. PT</v>
      </c>
      <c r="BY1410" s="16" t="str">
        <f t="shared" si="244"/>
        <v>4-Vta.</v>
      </c>
      <c r="BZ1410" s="16" t="str">
        <f t="shared" si="245"/>
        <v>Contado</v>
      </c>
      <c r="CA1410" s="16">
        <f t="shared" si="246"/>
        <v>27.71</v>
      </c>
      <c r="CB1410" s="16" t="str">
        <f t="shared" si="247"/>
        <v xml:space="preserve"> </v>
      </c>
      <c r="CC1410" s="16">
        <f t="shared" si="248"/>
        <v>3</v>
      </c>
      <c r="CD1410" s="16" t="str">
        <f t="shared" si="249"/>
        <v xml:space="preserve"> </v>
      </c>
      <c r="CE1410" s="16" t="str">
        <f t="shared" si="250"/>
        <v>Transporte: 3401642343 - Paredes Perez, Victor Cesar</v>
      </c>
      <c r="CF1410" s="16">
        <f t="shared" si="251"/>
        <v>0</v>
      </c>
      <c r="CG1410" s="16" t="str">
        <f>IF(Tabla1[[#This Row],[Clientes]]=1,VLOOKUP(Tabla1[[#This Row],[BK49**]],HR!A:X,24,0),"")</f>
        <v/>
      </c>
    </row>
    <row r="1411" spans="1:85" x14ac:dyDescent="0.25">
      <c r="A1411" s="7" t="str">
        <f t="shared" ref="A1411:A1474" si="252">+AC1411</f>
        <v>10991852</v>
      </c>
      <c r="B1411" s="31" t="s">
        <v>25541</v>
      </c>
      <c r="C1411" s="31" t="s">
        <v>0</v>
      </c>
      <c r="D1411" s="31" t="s">
        <v>1</v>
      </c>
      <c r="E1411" s="31" t="s">
        <v>22308</v>
      </c>
      <c r="F1411" s="31" t="s">
        <v>3</v>
      </c>
      <c r="G1411" s="31" t="s">
        <v>25542</v>
      </c>
      <c r="H1411" s="31" t="s">
        <v>4</v>
      </c>
      <c r="I1411" s="31" t="s">
        <v>5</v>
      </c>
      <c r="J1411" s="31" t="s">
        <v>6</v>
      </c>
      <c r="K1411" s="31" t="s">
        <v>22310</v>
      </c>
      <c r="L1411" s="31" t="s">
        <v>22311</v>
      </c>
      <c r="M1411" s="31" t="s">
        <v>22312</v>
      </c>
      <c r="N1411" s="31" t="s">
        <v>22310</v>
      </c>
      <c r="O1411" s="31" t="s">
        <v>22313</v>
      </c>
      <c r="P1411" s="31" t="s">
        <v>11</v>
      </c>
      <c r="Q1411" s="31" t="s">
        <v>25572</v>
      </c>
      <c r="R1411" s="31" t="s">
        <v>12</v>
      </c>
      <c r="S1411" s="31" t="s">
        <v>31</v>
      </c>
      <c r="T1411" s="31" t="s">
        <v>14</v>
      </c>
      <c r="U1411" s="31" t="s">
        <v>32</v>
      </c>
      <c r="V1411" s="31" t="s">
        <v>16</v>
      </c>
      <c r="W1411" s="31" t="s">
        <v>17</v>
      </c>
      <c r="X1411" s="31" t="s">
        <v>25573</v>
      </c>
      <c r="Y1411" s="31" t="s">
        <v>18</v>
      </c>
      <c r="Z1411" s="31" t="s">
        <v>19</v>
      </c>
      <c r="AA1411" s="31" t="s">
        <v>19</v>
      </c>
      <c r="AB1411" s="31" t="s">
        <v>19</v>
      </c>
      <c r="AC1411" s="31" t="s">
        <v>22702</v>
      </c>
      <c r="AD1411" s="31" t="s">
        <v>9662</v>
      </c>
      <c r="AE1411" s="31" t="s">
        <v>21</v>
      </c>
      <c r="AF1411" s="31" t="s">
        <v>25574</v>
      </c>
      <c r="AG1411" s="31" t="s">
        <v>19</v>
      </c>
      <c r="AH1411" s="31" t="s">
        <v>24888</v>
      </c>
      <c r="AI1411" s="31" t="s">
        <v>22683</v>
      </c>
      <c r="AJ1411" s="31" t="s">
        <v>305</v>
      </c>
      <c r="AK1411" s="31" t="s">
        <v>25</v>
      </c>
      <c r="AL1411" s="31" t="s">
        <v>26</v>
      </c>
      <c r="AM1411" s="31" t="s">
        <v>19</v>
      </c>
      <c r="AN1411" s="31" t="s">
        <v>19</v>
      </c>
      <c r="AO1411" s="31" t="s">
        <v>19</v>
      </c>
      <c r="AP1411" s="31" t="s">
        <v>27</v>
      </c>
      <c r="AQ1411" s="31" t="s">
        <v>25546</v>
      </c>
      <c r="AR1411" s="31" t="s">
        <v>19</v>
      </c>
      <c r="AS1411" s="59">
        <v>43932</v>
      </c>
      <c r="AT1411" s="32">
        <v>106.26</v>
      </c>
      <c r="AU1411" s="33" t="s">
        <v>28</v>
      </c>
      <c r="AV1411" s="32">
        <v>1</v>
      </c>
      <c r="AW1411" s="33" t="s">
        <v>29</v>
      </c>
      <c r="AX1411" s="34">
        <v>15</v>
      </c>
      <c r="AY1411" s="32">
        <v>1</v>
      </c>
      <c r="AZ1411" s="33" t="s">
        <v>29</v>
      </c>
      <c r="BA1411" s="35">
        <v>4.16</v>
      </c>
      <c r="BB1411" s="33" t="s">
        <v>30</v>
      </c>
      <c r="BC1411" s="35">
        <v>13.86</v>
      </c>
      <c r="BD1411" s="33" t="s">
        <v>30</v>
      </c>
      <c r="BE1411" s="35">
        <v>0</v>
      </c>
      <c r="BF1411" s="33" t="s">
        <v>30</v>
      </c>
      <c r="BG1411" s="35">
        <v>-0.81</v>
      </c>
      <c r="BH1411" s="33" t="s">
        <v>30</v>
      </c>
      <c r="BI1411" s="35">
        <v>0</v>
      </c>
      <c r="BJ1411" s="33" t="s">
        <v>30</v>
      </c>
      <c r="BK1411" s="35">
        <v>2.75</v>
      </c>
      <c r="BL1411" s="33" t="s">
        <v>30</v>
      </c>
      <c r="BM1411" s="35">
        <v>2.2200000000000002</v>
      </c>
      <c r="BN1411" s="33" t="s">
        <v>30</v>
      </c>
      <c r="BO1411" s="35">
        <v>13.05</v>
      </c>
      <c r="BP1411" s="33" t="s">
        <v>30</v>
      </c>
      <c r="BQ1411" s="35">
        <v>5.33</v>
      </c>
      <c r="BR1411" s="33" t="s">
        <v>30</v>
      </c>
      <c r="BS1411" s="9">
        <f>VLOOKUP(A1411,HR!A:P,16,0)</f>
        <v>15</v>
      </c>
      <c r="BT1411" s="9" t="str">
        <f>VLOOKUP(A1411,HR!A:S,19,0)</f>
        <v>09:53</v>
      </c>
      <c r="BU1411" s="9" t="str">
        <f>VLOOKUP(VALUE(AC1411),Varios!A:J,9,0)</f>
        <v>---977823408--</v>
      </c>
      <c r="BV1411" s="9" t="str">
        <f>VLOOKUP(VALUE(AC1411),Varios!A:J,10,0)</f>
        <v>PEM114</v>
      </c>
      <c r="BW1411" s="9" t="str">
        <f t="shared" si="242"/>
        <v>Cod:10991852 - Cli:Miranda Romero, Olga - Tel.:---977823408-- -Dir:Jr. Zafra 121 - Dist.:SANTIAGO DE CAO - ZV:PEM114 -Llega:09:53</v>
      </c>
      <c r="BX1411" s="16" t="str">
        <f t="shared" si="243"/>
        <v>3. Ent. PT</v>
      </c>
      <c r="BY1411" s="16" t="str">
        <f t="shared" si="244"/>
        <v>4-Vta.</v>
      </c>
      <c r="BZ1411" s="16" t="str">
        <f t="shared" si="245"/>
        <v>Contado</v>
      </c>
      <c r="CA1411" s="16">
        <f t="shared" si="246"/>
        <v>13.86</v>
      </c>
      <c r="CB1411" s="16" t="str">
        <f t="shared" si="247"/>
        <v xml:space="preserve"> </v>
      </c>
      <c r="CC1411" s="16">
        <f t="shared" si="248"/>
        <v>1</v>
      </c>
      <c r="CD1411" s="16" t="str">
        <f t="shared" si="249"/>
        <v xml:space="preserve"> </v>
      </c>
      <c r="CE1411" s="16" t="str">
        <f t="shared" si="250"/>
        <v>Transporte: 3401642343 - Paredes Perez, Victor Cesar</v>
      </c>
      <c r="CF1411" s="16">
        <f t="shared" si="251"/>
        <v>0</v>
      </c>
      <c r="CG1411" s="16" t="str">
        <f>IF(Tabla1[[#This Row],[Clientes]]=1,VLOOKUP(Tabla1[[#This Row],[BK49**]],HR!A:X,24,0),"")</f>
        <v/>
      </c>
    </row>
    <row r="1412" spans="1:85" x14ac:dyDescent="0.25">
      <c r="A1412" s="7" t="str">
        <f t="shared" si="252"/>
        <v>10991884</v>
      </c>
      <c r="B1412" s="31" t="s">
        <v>25541</v>
      </c>
      <c r="C1412" s="31" t="s">
        <v>0</v>
      </c>
      <c r="D1412" s="31" t="s">
        <v>1</v>
      </c>
      <c r="E1412" s="31" t="s">
        <v>22308</v>
      </c>
      <c r="F1412" s="31" t="s">
        <v>3</v>
      </c>
      <c r="G1412" s="31" t="s">
        <v>25542</v>
      </c>
      <c r="H1412" s="31" t="s">
        <v>4</v>
      </c>
      <c r="I1412" s="31" t="s">
        <v>5</v>
      </c>
      <c r="J1412" s="31" t="s">
        <v>6</v>
      </c>
      <c r="K1412" s="31" t="s">
        <v>22310</v>
      </c>
      <c r="L1412" s="31" t="s">
        <v>22311</v>
      </c>
      <c r="M1412" s="31" t="s">
        <v>22312</v>
      </c>
      <c r="N1412" s="31" t="s">
        <v>22310</v>
      </c>
      <c r="O1412" s="31" t="s">
        <v>22313</v>
      </c>
      <c r="P1412" s="31" t="s">
        <v>11</v>
      </c>
      <c r="Q1412" s="31" t="s">
        <v>25575</v>
      </c>
      <c r="R1412" s="31" t="s">
        <v>12</v>
      </c>
      <c r="S1412" s="31" t="s">
        <v>13</v>
      </c>
      <c r="T1412" s="31" t="s">
        <v>14</v>
      </c>
      <c r="U1412" s="31" t="s">
        <v>15</v>
      </c>
      <c r="V1412" s="31" t="s">
        <v>16</v>
      </c>
      <c r="W1412" s="31" t="s">
        <v>17</v>
      </c>
      <c r="X1412" s="31" t="s">
        <v>25576</v>
      </c>
      <c r="Y1412" s="31" t="s">
        <v>18</v>
      </c>
      <c r="Z1412" s="31" t="s">
        <v>19</v>
      </c>
      <c r="AA1412" s="31" t="s">
        <v>19</v>
      </c>
      <c r="AB1412" s="31" t="s">
        <v>19</v>
      </c>
      <c r="AC1412" s="31" t="s">
        <v>22717</v>
      </c>
      <c r="AD1412" s="31" t="s">
        <v>10315</v>
      </c>
      <c r="AE1412" s="31" t="s">
        <v>60</v>
      </c>
      <c r="AF1412" s="31" t="s">
        <v>25577</v>
      </c>
      <c r="AG1412" s="31" t="s">
        <v>19</v>
      </c>
      <c r="AH1412" s="31" t="s">
        <v>25578</v>
      </c>
      <c r="AI1412" s="31" t="s">
        <v>22683</v>
      </c>
      <c r="AJ1412" s="31" t="s">
        <v>305</v>
      </c>
      <c r="AK1412" s="31" t="s">
        <v>25</v>
      </c>
      <c r="AL1412" s="31" t="s">
        <v>26</v>
      </c>
      <c r="AM1412" s="31" t="s">
        <v>19</v>
      </c>
      <c r="AN1412" s="31" t="s">
        <v>19</v>
      </c>
      <c r="AO1412" s="31" t="s">
        <v>19</v>
      </c>
      <c r="AP1412" s="31" t="s">
        <v>27</v>
      </c>
      <c r="AQ1412" s="31" t="s">
        <v>25546</v>
      </c>
      <c r="AR1412" s="31" t="s">
        <v>19</v>
      </c>
      <c r="AS1412" s="59">
        <v>43932</v>
      </c>
      <c r="AT1412" s="32">
        <v>106.26</v>
      </c>
      <c r="AU1412" s="33" t="s">
        <v>28</v>
      </c>
      <c r="AV1412" s="32">
        <v>4</v>
      </c>
      <c r="AW1412" s="33" t="s">
        <v>29</v>
      </c>
      <c r="AX1412" s="34">
        <v>4</v>
      </c>
      <c r="AY1412" s="32">
        <v>4</v>
      </c>
      <c r="AZ1412" s="33" t="s">
        <v>29</v>
      </c>
      <c r="BA1412" s="35">
        <v>16.989999999999998</v>
      </c>
      <c r="BB1412" s="33" t="s">
        <v>30</v>
      </c>
      <c r="BC1412" s="35">
        <v>67.62</v>
      </c>
      <c r="BD1412" s="33" t="s">
        <v>30</v>
      </c>
      <c r="BE1412" s="35">
        <v>0</v>
      </c>
      <c r="BF1412" s="33" t="s">
        <v>30</v>
      </c>
      <c r="BG1412" s="35">
        <v>-11.87</v>
      </c>
      <c r="BH1412" s="33" t="s">
        <v>30</v>
      </c>
      <c r="BI1412" s="35">
        <v>0</v>
      </c>
      <c r="BJ1412" s="33" t="s">
        <v>30</v>
      </c>
      <c r="BK1412" s="35">
        <v>11.74</v>
      </c>
      <c r="BL1412" s="33" t="s">
        <v>30</v>
      </c>
      <c r="BM1412" s="35">
        <v>9.48</v>
      </c>
      <c r="BN1412" s="33" t="s">
        <v>30</v>
      </c>
      <c r="BO1412" s="35">
        <v>55.75</v>
      </c>
      <c r="BP1412" s="33" t="s">
        <v>30</v>
      </c>
      <c r="BQ1412" s="35">
        <v>22.76</v>
      </c>
      <c r="BR1412" s="33" t="s">
        <v>30</v>
      </c>
      <c r="BS1412" s="9">
        <f>VLOOKUP(A1412,HR!A:P,16,0)</f>
        <v>20</v>
      </c>
      <c r="BT1412" s="9" t="str">
        <f>VLOOKUP(A1412,HR!A:S,19,0)</f>
        <v>10:22</v>
      </c>
      <c r="BU1412" s="9" t="str">
        <f>VLOOKUP(VALUE(AC1412),Varios!A:J,9,0)</f>
        <v>442145-44442145----</v>
      </c>
      <c r="BV1412" s="9" t="str">
        <f>VLOOKUP(VALUE(AC1412),Varios!A:J,10,0)</f>
        <v>PEMC95</v>
      </c>
      <c r="BW1412" s="9" t="str">
        <f t="shared" si="242"/>
        <v>Cod:10991884 - Cli:Casanova Flores, Angelica Maria - Tel.:442145-44442145---- -Dir:Ca. Tupac Amaru 12 - Dist.:SANTIAGO DE CAO - ZV:PEMC95 -Llega:10:22</v>
      </c>
      <c r="BX1412" s="16" t="str">
        <f t="shared" si="243"/>
        <v>3. Ent. PT</v>
      </c>
      <c r="BY1412" s="16" t="str">
        <f t="shared" si="244"/>
        <v>4-Vta.</v>
      </c>
      <c r="BZ1412" s="16" t="str">
        <f t="shared" si="245"/>
        <v>Contado</v>
      </c>
      <c r="CA1412" s="16">
        <f t="shared" si="246"/>
        <v>67.62</v>
      </c>
      <c r="CB1412" s="16" t="str">
        <f t="shared" si="247"/>
        <v xml:space="preserve"> </v>
      </c>
      <c r="CC1412" s="16">
        <f t="shared" si="248"/>
        <v>4</v>
      </c>
      <c r="CD1412" s="16" t="str">
        <f t="shared" si="249"/>
        <v xml:space="preserve"> </v>
      </c>
      <c r="CE1412" s="16" t="str">
        <f t="shared" si="250"/>
        <v>Transporte: 3401642343 - Paredes Perez, Victor Cesar</v>
      </c>
      <c r="CF1412" s="16">
        <f t="shared" si="251"/>
        <v>1</v>
      </c>
      <c r="CG1412" s="16">
        <f>IF(Tabla1[[#This Row],[Clientes]]=1,VLOOKUP(Tabla1[[#This Row],[BK49**]],HR!A:X,24,0),"")</f>
        <v>0.1</v>
      </c>
    </row>
    <row r="1413" spans="1:85" x14ac:dyDescent="0.25">
      <c r="A1413" s="7" t="str">
        <f t="shared" si="252"/>
        <v>10991884</v>
      </c>
      <c r="B1413" s="31" t="s">
        <v>25541</v>
      </c>
      <c r="C1413" s="31" t="s">
        <v>0</v>
      </c>
      <c r="D1413" s="31" t="s">
        <v>1</v>
      </c>
      <c r="E1413" s="31" t="s">
        <v>22308</v>
      </c>
      <c r="F1413" s="31" t="s">
        <v>3</v>
      </c>
      <c r="G1413" s="31" t="s">
        <v>25542</v>
      </c>
      <c r="H1413" s="31" t="s">
        <v>4</v>
      </c>
      <c r="I1413" s="31" t="s">
        <v>5</v>
      </c>
      <c r="J1413" s="31" t="s">
        <v>6</v>
      </c>
      <c r="K1413" s="31" t="s">
        <v>22310</v>
      </c>
      <c r="L1413" s="31" t="s">
        <v>22311</v>
      </c>
      <c r="M1413" s="31" t="s">
        <v>22312</v>
      </c>
      <c r="N1413" s="31" t="s">
        <v>22310</v>
      </c>
      <c r="O1413" s="31" t="s">
        <v>22313</v>
      </c>
      <c r="P1413" s="31" t="s">
        <v>11</v>
      </c>
      <c r="Q1413" s="31" t="s">
        <v>25575</v>
      </c>
      <c r="R1413" s="31" t="s">
        <v>12</v>
      </c>
      <c r="S1413" s="31" t="s">
        <v>51</v>
      </c>
      <c r="T1413" s="31" t="s">
        <v>14</v>
      </c>
      <c r="U1413" s="31" t="s">
        <v>52</v>
      </c>
      <c r="V1413" s="31" t="s">
        <v>16</v>
      </c>
      <c r="W1413" s="31" t="s">
        <v>17</v>
      </c>
      <c r="X1413" s="31" t="s">
        <v>25576</v>
      </c>
      <c r="Y1413" s="31" t="s">
        <v>18</v>
      </c>
      <c r="Z1413" s="31" t="s">
        <v>19</v>
      </c>
      <c r="AA1413" s="31" t="s">
        <v>19</v>
      </c>
      <c r="AB1413" s="31" t="s">
        <v>19</v>
      </c>
      <c r="AC1413" s="31" t="s">
        <v>22717</v>
      </c>
      <c r="AD1413" s="31" t="s">
        <v>10315</v>
      </c>
      <c r="AE1413" s="31" t="s">
        <v>60</v>
      </c>
      <c r="AF1413" s="31" t="s">
        <v>25577</v>
      </c>
      <c r="AG1413" s="31" t="s">
        <v>19</v>
      </c>
      <c r="AH1413" s="31" t="s">
        <v>25578</v>
      </c>
      <c r="AI1413" s="31" t="s">
        <v>22683</v>
      </c>
      <c r="AJ1413" s="31" t="s">
        <v>305</v>
      </c>
      <c r="AK1413" s="31" t="s">
        <v>25</v>
      </c>
      <c r="AL1413" s="31" t="s">
        <v>26</v>
      </c>
      <c r="AM1413" s="31" t="s">
        <v>19</v>
      </c>
      <c r="AN1413" s="31" t="s">
        <v>19</v>
      </c>
      <c r="AO1413" s="31" t="s">
        <v>19</v>
      </c>
      <c r="AP1413" s="31" t="s">
        <v>27</v>
      </c>
      <c r="AQ1413" s="31" t="s">
        <v>25546</v>
      </c>
      <c r="AR1413" s="31" t="s">
        <v>19</v>
      </c>
      <c r="AS1413" s="59">
        <v>43932</v>
      </c>
      <c r="AT1413" s="32">
        <v>106.26</v>
      </c>
      <c r="AU1413" s="33" t="s">
        <v>28</v>
      </c>
      <c r="AV1413" s="32">
        <v>1</v>
      </c>
      <c r="AW1413" s="33" t="s">
        <v>29</v>
      </c>
      <c r="AX1413" s="34">
        <v>15</v>
      </c>
      <c r="AY1413" s="32">
        <v>1</v>
      </c>
      <c r="AZ1413" s="33" t="s">
        <v>29</v>
      </c>
      <c r="BA1413" s="35">
        <v>4.72</v>
      </c>
      <c r="BB1413" s="33" t="s">
        <v>30</v>
      </c>
      <c r="BC1413" s="35">
        <v>9.27</v>
      </c>
      <c r="BD1413" s="33" t="s">
        <v>30</v>
      </c>
      <c r="BE1413" s="35">
        <v>0</v>
      </c>
      <c r="BF1413" s="33" t="s">
        <v>30</v>
      </c>
      <c r="BG1413" s="35">
        <v>0</v>
      </c>
      <c r="BH1413" s="33" t="s">
        <v>30</v>
      </c>
      <c r="BI1413" s="35">
        <v>0</v>
      </c>
      <c r="BJ1413" s="33" t="s">
        <v>30</v>
      </c>
      <c r="BK1413" s="35">
        <v>1.95</v>
      </c>
      <c r="BL1413" s="33" t="s">
        <v>30</v>
      </c>
      <c r="BM1413" s="35">
        <v>1.58</v>
      </c>
      <c r="BN1413" s="33" t="s">
        <v>30</v>
      </c>
      <c r="BO1413" s="35">
        <v>9.27</v>
      </c>
      <c r="BP1413" s="33" t="s">
        <v>30</v>
      </c>
      <c r="BQ1413" s="35">
        <v>3.79</v>
      </c>
      <c r="BR1413" s="33" t="s">
        <v>30</v>
      </c>
      <c r="BS1413" s="9">
        <f>VLOOKUP(A1413,HR!A:P,16,0)</f>
        <v>20</v>
      </c>
      <c r="BT1413" s="9" t="str">
        <f>VLOOKUP(A1413,HR!A:S,19,0)</f>
        <v>10:22</v>
      </c>
      <c r="BU1413" s="9" t="str">
        <f>VLOOKUP(VALUE(AC1413),Varios!A:J,9,0)</f>
        <v>442145-44442145----</v>
      </c>
      <c r="BV1413" s="9" t="str">
        <f>VLOOKUP(VALUE(AC1413),Varios!A:J,10,0)</f>
        <v>PEMC95</v>
      </c>
      <c r="BW1413" s="9" t="str">
        <f t="shared" si="242"/>
        <v>Cod:10991884 - Cli:Casanova Flores, Angelica Maria - Tel.:442145-44442145---- -Dir:Ca. Tupac Amaru 12 - Dist.:SANTIAGO DE CAO - ZV:PEMC95 -Llega:10:22</v>
      </c>
      <c r="BX1413" s="16" t="str">
        <f t="shared" si="243"/>
        <v>3. Ent. PT</v>
      </c>
      <c r="BY1413" s="16" t="str">
        <f t="shared" si="244"/>
        <v>4-Vta.</v>
      </c>
      <c r="BZ1413" s="16" t="str">
        <f t="shared" si="245"/>
        <v>Contado</v>
      </c>
      <c r="CA1413" s="16">
        <f t="shared" si="246"/>
        <v>9.27</v>
      </c>
      <c r="CB1413" s="16" t="str">
        <f t="shared" si="247"/>
        <v xml:space="preserve"> </v>
      </c>
      <c r="CC1413" s="16">
        <f t="shared" si="248"/>
        <v>1</v>
      </c>
      <c r="CD1413" s="16" t="str">
        <f t="shared" si="249"/>
        <v xml:space="preserve"> </v>
      </c>
      <c r="CE1413" s="16" t="str">
        <f t="shared" si="250"/>
        <v>Transporte: 3401642343 - Paredes Perez, Victor Cesar</v>
      </c>
      <c r="CF1413" s="16">
        <f t="shared" si="251"/>
        <v>0</v>
      </c>
      <c r="CG1413" s="16" t="str">
        <f>IF(Tabla1[[#This Row],[Clientes]]=1,VLOOKUP(Tabla1[[#This Row],[BK49**]],HR!A:X,24,0),"")</f>
        <v/>
      </c>
    </row>
    <row r="1414" spans="1:85" x14ac:dyDescent="0.25">
      <c r="A1414" s="7" t="str">
        <f t="shared" si="252"/>
        <v>10991884</v>
      </c>
      <c r="B1414" s="31" t="s">
        <v>25541</v>
      </c>
      <c r="C1414" s="31" t="s">
        <v>0</v>
      </c>
      <c r="D1414" s="31" t="s">
        <v>1</v>
      </c>
      <c r="E1414" s="31" t="s">
        <v>22308</v>
      </c>
      <c r="F1414" s="31" t="s">
        <v>3</v>
      </c>
      <c r="G1414" s="31" t="s">
        <v>25542</v>
      </c>
      <c r="H1414" s="31" t="s">
        <v>4</v>
      </c>
      <c r="I1414" s="31" t="s">
        <v>5</v>
      </c>
      <c r="J1414" s="31" t="s">
        <v>6</v>
      </c>
      <c r="K1414" s="31" t="s">
        <v>22310</v>
      </c>
      <c r="L1414" s="31" t="s">
        <v>22311</v>
      </c>
      <c r="M1414" s="31" t="s">
        <v>22312</v>
      </c>
      <c r="N1414" s="31" t="s">
        <v>22310</v>
      </c>
      <c r="O1414" s="31" t="s">
        <v>22313</v>
      </c>
      <c r="P1414" s="31" t="s">
        <v>11</v>
      </c>
      <c r="Q1414" s="31" t="s">
        <v>25575</v>
      </c>
      <c r="R1414" s="31" t="s">
        <v>12</v>
      </c>
      <c r="S1414" s="31" t="s">
        <v>51</v>
      </c>
      <c r="T1414" s="31" t="s">
        <v>53</v>
      </c>
      <c r="U1414" s="31" t="s">
        <v>52</v>
      </c>
      <c r="V1414" s="31" t="s">
        <v>16</v>
      </c>
      <c r="W1414" s="31" t="s">
        <v>17</v>
      </c>
      <c r="X1414" s="31" t="s">
        <v>25576</v>
      </c>
      <c r="Y1414" s="31" t="s">
        <v>18</v>
      </c>
      <c r="Z1414" s="31" t="s">
        <v>19</v>
      </c>
      <c r="AA1414" s="31" t="s">
        <v>19</v>
      </c>
      <c r="AB1414" s="31" t="s">
        <v>19</v>
      </c>
      <c r="AC1414" s="31" t="s">
        <v>22717</v>
      </c>
      <c r="AD1414" s="31" t="s">
        <v>10315</v>
      </c>
      <c r="AE1414" s="31" t="s">
        <v>60</v>
      </c>
      <c r="AF1414" s="31" t="s">
        <v>25577</v>
      </c>
      <c r="AG1414" s="31" t="s">
        <v>19</v>
      </c>
      <c r="AH1414" s="31" t="s">
        <v>25578</v>
      </c>
      <c r="AI1414" s="31" t="s">
        <v>22683</v>
      </c>
      <c r="AJ1414" s="31" t="s">
        <v>305</v>
      </c>
      <c r="AK1414" s="31" t="s">
        <v>25</v>
      </c>
      <c r="AL1414" s="31" t="s">
        <v>26</v>
      </c>
      <c r="AM1414" s="31" t="s">
        <v>54</v>
      </c>
      <c r="AN1414" s="31" t="s">
        <v>19</v>
      </c>
      <c r="AO1414" s="31" t="s">
        <v>19</v>
      </c>
      <c r="AP1414" s="31" t="s">
        <v>27</v>
      </c>
      <c r="AQ1414" s="31" t="s">
        <v>25546</v>
      </c>
      <c r="AR1414" s="31" t="s">
        <v>55</v>
      </c>
      <c r="AS1414" s="59">
        <v>43932</v>
      </c>
      <c r="AT1414" s="32">
        <v>106.26</v>
      </c>
      <c r="AU1414" s="33" t="s">
        <v>28</v>
      </c>
      <c r="AV1414" s="32">
        <v>1</v>
      </c>
      <c r="AW1414" s="33" t="s">
        <v>16</v>
      </c>
      <c r="AX1414" s="34">
        <v>15</v>
      </c>
      <c r="AY1414" s="32">
        <v>1</v>
      </c>
      <c r="AZ1414" s="33" t="s">
        <v>16</v>
      </c>
      <c r="BA1414" s="35">
        <v>0.31</v>
      </c>
      <c r="BB1414" s="33" t="s">
        <v>30</v>
      </c>
      <c r="BC1414" s="35">
        <v>0.62</v>
      </c>
      <c r="BD1414" s="33" t="s">
        <v>30</v>
      </c>
      <c r="BE1414" s="35">
        <v>0</v>
      </c>
      <c r="BF1414" s="33" t="s">
        <v>30</v>
      </c>
      <c r="BG1414" s="35">
        <v>0</v>
      </c>
      <c r="BH1414" s="33" t="s">
        <v>30</v>
      </c>
      <c r="BI1414" s="35">
        <v>0</v>
      </c>
      <c r="BJ1414" s="33" t="s">
        <v>30</v>
      </c>
      <c r="BK1414" s="35">
        <v>0</v>
      </c>
      <c r="BL1414" s="33" t="s">
        <v>30</v>
      </c>
      <c r="BM1414" s="35">
        <v>0</v>
      </c>
      <c r="BN1414" s="33" t="s">
        <v>30</v>
      </c>
      <c r="BO1414" s="35">
        <v>0</v>
      </c>
      <c r="BP1414" s="33" t="s">
        <v>30</v>
      </c>
      <c r="BQ1414" s="35">
        <v>0</v>
      </c>
      <c r="BR1414" s="33" t="s">
        <v>30</v>
      </c>
      <c r="BS1414" s="9">
        <f>VLOOKUP(A1414,HR!A:P,16,0)</f>
        <v>20</v>
      </c>
      <c r="BT1414" s="9" t="str">
        <f>VLOOKUP(A1414,HR!A:S,19,0)</f>
        <v>10:22</v>
      </c>
      <c r="BU1414" s="9" t="str">
        <f>VLOOKUP(VALUE(AC1414),Varios!A:J,9,0)</f>
        <v>442145-44442145----</v>
      </c>
      <c r="BV1414" s="9" t="str">
        <f>VLOOKUP(VALUE(AC1414),Varios!A:J,10,0)</f>
        <v>PEMC95</v>
      </c>
      <c r="BW1414" s="9" t="str">
        <f t="shared" si="242"/>
        <v>Cod:10991884 - Cli:Casanova Flores, Angelica Maria - Tel.:442145-44442145---- -Dir:Ca. Tupac Amaru 12 - Dist.:SANTIAGO DE CAO - ZV:PEMC95 -Llega:10:22</v>
      </c>
      <c r="BX1414" s="16" t="str">
        <f t="shared" si="243"/>
        <v>3. Ent. PT</v>
      </c>
      <c r="BY1414" s="16" t="str">
        <f t="shared" si="244"/>
        <v>5-Bon.</v>
      </c>
      <c r="BZ1414" s="16" t="str">
        <f t="shared" si="245"/>
        <v>Contado</v>
      </c>
      <c r="CA1414" s="16">
        <f t="shared" si="246"/>
        <v>0.62</v>
      </c>
      <c r="CB1414" s="16" t="str">
        <f t="shared" si="247"/>
        <v xml:space="preserve"> </v>
      </c>
      <c r="CC1414" s="16" t="str">
        <f t="shared" si="248"/>
        <v/>
      </c>
      <c r="CD1414" s="16">
        <f t="shared" si="249"/>
        <v>1</v>
      </c>
      <c r="CE1414" s="16" t="str">
        <f t="shared" si="250"/>
        <v>Transporte: 3401642343 - Paredes Perez, Victor Cesar</v>
      </c>
      <c r="CF1414" s="16">
        <f t="shared" si="251"/>
        <v>0</v>
      </c>
      <c r="CG1414" s="16" t="str">
        <f>IF(Tabla1[[#This Row],[Clientes]]=1,VLOOKUP(Tabla1[[#This Row],[BK49**]],HR!A:X,24,0),"")</f>
        <v/>
      </c>
    </row>
    <row r="1415" spans="1:85" x14ac:dyDescent="0.25">
      <c r="A1415" s="7" t="str">
        <f t="shared" si="252"/>
        <v>10060250</v>
      </c>
      <c r="B1415" s="31" t="s">
        <v>25541</v>
      </c>
      <c r="C1415" s="31" t="s">
        <v>0</v>
      </c>
      <c r="D1415" s="31" t="s">
        <v>1</v>
      </c>
      <c r="E1415" s="31" t="s">
        <v>22308</v>
      </c>
      <c r="F1415" s="31" t="s">
        <v>3</v>
      </c>
      <c r="G1415" s="31" t="s">
        <v>25542</v>
      </c>
      <c r="H1415" s="31" t="s">
        <v>4</v>
      </c>
      <c r="I1415" s="31" t="s">
        <v>5</v>
      </c>
      <c r="J1415" s="31" t="s">
        <v>6</v>
      </c>
      <c r="K1415" s="31" t="s">
        <v>22310</v>
      </c>
      <c r="L1415" s="31" t="s">
        <v>22311</v>
      </c>
      <c r="M1415" s="31" t="s">
        <v>22312</v>
      </c>
      <c r="N1415" s="31" t="s">
        <v>22310</v>
      </c>
      <c r="O1415" s="31" t="s">
        <v>22313</v>
      </c>
      <c r="P1415" s="31" t="s">
        <v>11</v>
      </c>
      <c r="Q1415" s="31" t="s">
        <v>25579</v>
      </c>
      <c r="R1415" s="31" t="s">
        <v>12</v>
      </c>
      <c r="S1415" s="31" t="s">
        <v>13</v>
      </c>
      <c r="T1415" s="31" t="s">
        <v>14</v>
      </c>
      <c r="U1415" s="31" t="s">
        <v>15</v>
      </c>
      <c r="V1415" s="31" t="s">
        <v>16</v>
      </c>
      <c r="W1415" s="31" t="s">
        <v>17</v>
      </c>
      <c r="X1415" s="31" t="s">
        <v>25580</v>
      </c>
      <c r="Y1415" s="31" t="s">
        <v>18</v>
      </c>
      <c r="Z1415" s="31" t="s">
        <v>19</v>
      </c>
      <c r="AA1415" s="31" t="s">
        <v>19</v>
      </c>
      <c r="AB1415" s="31" t="s">
        <v>19</v>
      </c>
      <c r="AC1415" s="31" t="s">
        <v>22684</v>
      </c>
      <c r="AD1415" s="31" t="s">
        <v>3298</v>
      </c>
      <c r="AE1415" s="31" t="s">
        <v>21</v>
      </c>
      <c r="AF1415" s="31" t="s">
        <v>25581</v>
      </c>
      <c r="AG1415" s="31" t="s">
        <v>19</v>
      </c>
      <c r="AH1415" s="31" t="s">
        <v>24888</v>
      </c>
      <c r="AI1415" s="31" t="s">
        <v>22683</v>
      </c>
      <c r="AJ1415" s="31" t="s">
        <v>305</v>
      </c>
      <c r="AK1415" s="31" t="s">
        <v>25</v>
      </c>
      <c r="AL1415" s="31" t="s">
        <v>26</v>
      </c>
      <c r="AM1415" s="31" t="s">
        <v>19</v>
      </c>
      <c r="AN1415" s="31" t="s">
        <v>19</v>
      </c>
      <c r="AO1415" s="31" t="s">
        <v>19</v>
      </c>
      <c r="AP1415" s="31" t="s">
        <v>27</v>
      </c>
      <c r="AQ1415" s="31" t="s">
        <v>25546</v>
      </c>
      <c r="AR1415" s="31" t="s">
        <v>19</v>
      </c>
      <c r="AS1415" s="59">
        <v>43932</v>
      </c>
      <c r="AT1415" s="32">
        <v>106.26</v>
      </c>
      <c r="AU1415" s="33" t="s">
        <v>28</v>
      </c>
      <c r="AV1415" s="32">
        <v>3</v>
      </c>
      <c r="AW1415" s="33" t="s">
        <v>29</v>
      </c>
      <c r="AX1415" s="34">
        <v>4</v>
      </c>
      <c r="AY1415" s="32">
        <v>3</v>
      </c>
      <c r="AZ1415" s="33" t="s">
        <v>29</v>
      </c>
      <c r="BA1415" s="35">
        <v>12.74</v>
      </c>
      <c r="BB1415" s="33" t="s">
        <v>30</v>
      </c>
      <c r="BC1415" s="35">
        <v>50.72</v>
      </c>
      <c r="BD1415" s="33" t="s">
        <v>30</v>
      </c>
      <c r="BE1415" s="35">
        <v>0</v>
      </c>
      <c r="BF1415" s="33" t="s">
        <v>30</v>
      </c>
      <c r="BG1415" s="35">
        <v>-8.9</v>
      </c>
      <c r="BH1415" s="33" t="s">
        <v>30</v>
      </c>
      <c r="BI1415" s="35">
        <v>0</v>
      </c>
      <c r="BJ1415" s="33" t="s">
        <v>30</v>
      </c>
      <c r="BK1415" s="35">
        <v>8.81</v>
      </c>
      <c r="BL1415" s="33" t="s">
        <v>30</v>
      </c>
      <c r="BM1415" s="35">
        <v>7.11</v>
      </c>
      <c r="BN1415" s="33" t="s">
        <v>30</v>
      </c>
      <c r="BO1415" s="35">
        <v>41.82</v>
      </c>
      <c r="BP1415" s="33" t="s">
        <v>30</v>
      </c>
      <c r="BQ1415" s="35">
        <v>17.07</v>
      </c>
      <c r="BR1415" s="33" t="s">
        <v>30</v>
      </c>
      <c r="BS1415" s="9">
        <f>VLOOKUP(A1415,HR!A:P,16,0)</f>
        <v>9</v>
      </c>
      <c r="BT1415" s="9" t="str">
        <f>VLOOKUP(A1415,HR!A:S,19,0)</f>
        <v>09:23</v>
      </c>
      <c r="BU1415" s="9" t="str">
        <f>VLOOKUP(VALUE(AC1415),Varios!A:J,9,0)</f>
        <v>44307434----948484341-</v>
      </c>
      <c r="BV1415" s="9" t="str">
        <f>VLOOKUP(VALUE(AC1415),Varios!A:J,10,0)</f>
        <v>PEM114</v>
      </c>
      <c r="BW1415" s="9" t="str">
        <f t="shared" si="242"/>
        <v>Cod:10060250 - Cli:Caballero Cordero, Bernardo Jose - Tel.:44307434----948484341- -Dir:Ca. Aspillaga 56 - Dist.:SANTIAGO DE CAO - ZV:PEM114 -Llega:09:23</v>
      </c>
      <c r="BX1415" s="16" t="str">
        <f t="shared" si="243"/>
        <v>3. Ent. PT</v>
      </c>
      <c r="BY1415" s="16" t="str">
        <f t="shared" si="244"/>
        <v>4-Vta.</v>
      </c>
      <c r="BZ1415" s="16" t="str">
        <f t="shared" si="245"/>
        <v>Contado</v>
      </c>
      <c r="CA1415" s="16">
        <f t="shared" si="246"/>
        <v>50.72</v>
      </c>
      <c r="CB1415" s="16" t="str">
        <f t="shared" si="247"/>
        <v xml:space="preserve"> </v>
      </c>
      <c r="CC1415" s="16">
        <f t="shared" si="248"/>
        <v>3</v>
      </c>
      <c r="CD1415" s="16" t="str">
        <f t="shared" si="249"/>
        <v xml:space="preserve"> </v>
      </c>
      <c r="CE1415" s="16" t="str">
        <f t="shared" si="250"/>
        <v>Transporte: 3401642343 - Paredes Perez, Victor Cesar</v>
      </c>
      <c r="CF1415" s="16">
        <f t="shared" si="251"/>
        <v>1</v>
      </c>
      <c r="CG1415" s="16">
        <f>IF(Tabla1[[#This Row],[Clientes]]=1,VLOOKUP(Tabla1[[#This Row],[BK49**]],HR!A:X,24,0),"")</f>
        <v>0.3</v>
      </c>
    </row>
    <row r="1416" spans="1:85" x14ac:dyDescent="0.25">
      <c r="A1416" s="7" t="str">
        <f t="shared" si="252"/>
        <v>10060250</v>
      </c>
      <c r="B1416" s="31" t="s">
        <v>25541</v>
      </c>
      <c r="C1416" s="31" t="s">
        <v>0</v>
      </c>
      <c r="D1416" s="31" t="s">
        <v>1</v>
      </c>
      <c r="E1416" s="31" t="s">
        <v>22308</v>
      </c>
      <c r="F1416" s="31" t="s">
        <v>3</v>
      </c>
      <c r="G1416" s="31" t="s">
        <v>25542</v>
      </c>
      <c r="H1416" s="31" t="s">
        <v>4</v>
      </c>
      <c r="I1416" s="31" t="s">
        <v>5</v>
      </c>
      <c r="J1416" s="31" t="s">
        <v>6</v>
      </c>
      <c r="K1416" s="31" t="s">
        <v>22310</v>
      </c>
      <c r="L1416" s="31" t="s">
        <v>22311</v>
      </c>
      <c r="M1416" s="31" t="s">
        <v>22312</v>
      </c>
      <c r="N1416" s="31" t="s">
        <v>22310</v>
      </c>
      <c r="O1416" s="31" t="s">
        <v>22313</v>
      </c>
      <c r="P1416" s="31" t="s">
        <v>11</v>
      </c>
      <c r="Q1416" s="31" t="s">
        <v>25579</v>
      </c>
      <c r="R1416" s="31" t="s">
        <v>12</v>
      </c>
      <c r="S1416" s="31" t="s">
        <v>51</v>
      </c>
      <c r="T1416" s="31" t="s">
        <v>14</v>
      </c>
      <c r="U1416" s="31" t="s">
        <v>52</v>
      </c>
      <c r="V1416" s="31" t="s">
        <v>16</v>
      </c>
      <c r="W1416" s="31" t="s">
        <v>17</v>
      </c>
      <c r="X1416" s="31" t="s">
        <v>25580</v>
      </c>
      <c r="Y1416" s="31" t="s">
        <v>18</v>
      </c>
      <c r="Z1416" s="31" t="s">
        <v>19</v>
      </c>
      <c r="AA1416" s="31" t="s">
        <v>19</v>
      </c>
      <c r="AB1416" s="31" t="s">
        <v>19</v>
      </c>
      <c r="AC1416" s="31" t="s">
        <v>22684</v>
      </c>
      <c r="AD1416" s="31" t="s">
        <v>3298</v>
      </c>
      <c r="AE1416" s="31" t="s">
        <v>21</v>
      </c>
      <c r="AF1416" s="31" t="s">
        <v>25581</v>
      </c>
      <c r="AG1416" s="31" t="s">
        <v>19</v>
      </c>
      <c r="AH1416" s="31" t="s">
        <v>24888</v>
      </c>
      <c r="AI1416" s="31" t="s">
        <v>22683</v>
      </c>
      <c r="AJ1416" s="31" t="s">
        <v>305</v>
      </c>
      <c r="AK1416" s="31" t="s">
        <v>25</v>
      </c>
      <c r="AL1416" s="31" t="s">
        <v>26</v>
      </c>
      <c r="AM1416" s="31" t="s">
        <v>19</v>
      </c>
      <c r="AN1416" s="31" t="s">
        <v>19</v>
      </c>
      <c r="AO1416" s="31" t="s">
        <v>19</v>
      </c>
      <c r="AP1416" s="31" t="s">
        <v>27</v>
      </c>
      <c r="AQ1416" s="31" t="s">
        <v>25546</v>
      </c>
      <c r="AR1416" s="31" t="s">
        <v>19</v>
      </c>
      <c r="AS1416" s="59">
        <v>43932</v>
      </c>
      <c r="AT1416" s="32">
        <v>106.26</v>
      </c>
      <c r="AU1416" s="33" t="s">
        <v>28</v>
      </c>
      <c r="AV1416" s="32">
        <v>2</v>
      </c>
      <c r="AW1416" s="33" t="s">
        <v>29</v>
      </c>
      <c r="AX1416" s="34">
        <v>15</v>
      </c>
      <c r="AY1416" s="32">
        <v>2</v>
      </c>
      <c r="AZ1416" s="33" t="s">
        <v>29</v>
      </c>
      <c r="BA1416" s="35">
        <v>9.43</v>
      </c>
      <c r="BB1416" s="33" t="s">
        <v>30</v>
      </c>
      <c r="BC1416" s="35">
        <v>18.54</v>
      </c>
      <c r="BD1416" s="33" t="s">
        <v>30</v>
      </c>
      <c r="BE1416" s="35">
        <v>0</v>
      </c>
      <c r="BF1416" s="33" t="s">
        <v>30</v>
      </c>
      <c r="BG1416" s="35">
        <v>-2.17</v>
      </c>
      <c r="BH1416" s="33" t="s">
        <v>30</v>
      </c>
      <c r="BI1416" s="35">
        <v>0</v>
      </c>
      <c r="BJ1416" s="33" t="s">
        <v>30</v>
      </c>
      <c r="BK1416" s="35">
        <v>3.45</v>
      </c>
      <c r="BL1416" s="33" t="s">
        <v>30</v>
      </c>
      <c r="BM1416" s="35">
        <v>2.78</v>
      </c>
      <c r="BN1416" s="33" t="s">
        <v>30</v>
      </c>
      <c r="BO1416" s="35">
        <v>16.37</v>
      </c>
      <c r="BP1416" s="33" t="s">
        <v>30</v>
      </c>
      <c r="BQ1416" s="35">
        <v>6.68</v>
      </c>
      <c r="BR1416" s="33" t="s">
        <v>30</v>
      </c>
      <c r="BS1416" s="9">
        <f>VLOOKUP(A1416,HR!A:P,16,0)</f>
        <v>9</v>
      </c>
      <c r="BT1416" s="9" t="str">
        <f>VLOOKUP(A1416,HR!A:S,19,0)</f>
        <v>09:23</v>
      </c>
      <c r="BU1416" s="9" t="str">
        <f>VLOOKUP(VALUE(AC1416),Varios!A:J,9,0)</f>
        <v>44307434----948484341-</v>
      </c>
      <c r="BV1416" s="9" t="str">
        <f>VLOOKUP(VALUE(AC1416),Varios!A:J,10,0)</f>
        <v>PEM114</v>
      </c>
      <c r="BW1416" s="9" t="str">
        <f t="shared" si="242"/>
        <v>Cod:10060250 - Cli:Caballero Cordero, Bernardo Jose - Tel.:44307434----948484341- -Dir:Ca. Aspillaga 56 - Dist.:SANTIAGO DE CAO - ZV:PEM114 -Llega:09:23</v>
      </c>
      <c r="BX1416" s="16" t="str">
        <f t="shared" si="243"/>
        <v>3. Ent. PT</v>
      </c>
      <c r="BY1416" s="16" t="str">
        <f t="shared" si="244"/>
        <v>4-Vta.</v>
      </c>
      <c r="BZ1416" s="16" t="str">
        <f t="shared" si="245"/>
        <v>Contado</v>
      </c>
      <c r="CA1416" s="16">
        <f t="shared" si="246"/>
        <v>18.54</v>
      </c>
      <c r="CB1416" s="16" t="str">
        <f t="shared" si="247"/>
        <v xml:space="preserve"> </v>
      </c>
      <c r="CC1416" s="16">
        <f t="shared" si="248"/>
        <v>2</v>
      </c>
      <c r="CD1416" s="16" t="str">
        <f t="shared" si="249"/>
        <v xml:space="preserve"> </v>
      </c>
      <c r="CE1416" s="16" t="str">
        <f t="shared" si="250"/>
        <v>Transporte: 3401642343 - Paredes Perez, Victor Cesar</v>
      </c>
      <c r="CF1416" s="16">
        <f t="shared" si="251"/>
        <v>0</v>
      </c>
      <c r="CG1416" s="16" t="str">
        <f>IF(Tabla1[[#This Row],[Clientes]]=1,VLOOKUP(Tabla1[[#This Row],[BK49**]],HR!A:X,24,0),"")</f>
        <v/>
      </c>
    </row>
    <row r="1417" spans="1:85" x14ac:dyDescent="0.25">
      <c r="A1417" s="7" t="str">
        <f t="shared" si="252"/>
        <v>10060250</v>
      </c>
      <c r="B1417" s="31" t="s">
        <v>25541</v>
      </c>
      <c r="C1417" s="31" t="s">
        <v>0</v>
      </c>
      <c r="D1417" s="31" t="s">
        <v>1</v>
      </c>
      <c r="E1417" s="31" t="s">
        <v>22308</v>
      </c>
      <c r="F1417" s="31" t="s">
        <v>3</v>
      </c>
      <c r="G1417" s="31" t="s">
        <v>25542</v>
      </c>
      <c r="H1417" s="31" t="s">
        <v>4</v>
      </c>
      <c r="I1417" s="31" t="s">
        <v>5</v>
      </c>
      <c r="J1417" s="31" t="s">
        <v>6</v>
      </c>
      <c r="K1417" s="31" t="s">
        <v>22310</v>
      </c>
      <c r="L1417" s="31" t="s">
        <v>22311</v>
      </c>
      <c r="M1417" s="31" t="s">
        <v>22312</v>
      </c>
      <c r="N1417" s="31" t="s">
        <v>22310</v>
      </c>
      <c r="O1417" s="31" t="s">
        <v>22313</v>
      </c>
      <c r="P1417" s="31" t="s">
        <v>11</v>
      </c>
      <c r="Q1417" s="31" t="s">
        <v>25579</v>
      </c>
      <c r="R1417" s="31" t="s">
        <v>12</v>
      </c>
      <c r="S1417" s="31" t="s">
        <v>51</v>
      </c>
      <c r="T1417" s="31" t="s">
        <v>53</v>
      </c>
      <c r="U1417" s="31" t="s">
        <v>52</v>
      </c>
      <c r="V1417" s="31" t="s">
        <v>16</v>
      </c>
      <c r="W1417" s="31" t="s">
        <v>17</v>
      </c>
      <c r="X1417" s="31" t="s">
        <v>25580</v>
      </c>
      <c r="Y1417" s="31" t="s">
        <v>18</v>
      </c>
      <c r="Z1417" s="31" t="s">
        <v>19</v>
      </c>
      <c r="AA1417" s="31" t="s">
        <v>19</v>
      </c>
      <c r="AB1417" s="31" t="s">
        <v>19</v>
      </c>
      <c r="AC1417" s="31" t="s">
        <v>22684</v>
      </c>
      <c r="AD1417" s="31" t="s">
        <v>3298</v>
      </c>
      <c r="AE1417" s="31" t="s">
        <v>21</v>
      </c>
      <c r="AF1417" s="31" t="s">
        <v>25581</v>
      </c>
      <c r="AG1417" s="31" t="s">
        <v>19</v>
      </c>
      <c r="AH1417" s="31" t="s">
        <v>24888</v>
      </c>
      <c r="AI1417" s="31" t="s">
        <v>22683</v>
      </c>
      <c r="AJ1417" s="31" t="s">
        <v>305</v>
      </c>
      <c r="AK1417" s="31" t="s">
        <v>25</v>
      </c>
      <c r="AL1417" s="31" t="s">
        <v>26</v>
      </c>
      <c r="AM1417" s="31" t="s">
        <v>54</v>
      </c>
      <c r="AN1417" s="31" t="s">
        <v>19</v>
      </c>
      <c r="AO1417" s="31" t="s">
        <v>19</v>
      </c>
      <c r="AP1417" s="31" t="s">
        <v>27</v>
      </c>
      <c r="AQ1417" s="31" t="s">
        <v>25546</v>
      </c>
      <c r="AR1417" s="31" t="s">
        <v>55</v>
      </c>
      <c r="AS1417" s="59">
        <v>43932</v>
      </c>
      <c r="AT1417" s="32">
        <v>106.26</v>
      </c>
      <c r="AU1417" s="33" t="s">
        <v>28</v>
      </c>
      <c r="AV1417" s="32">
        <v>2</v>
      </c>
      <c r="AW1417" s="33" t="s">
        <v>16</v>
      </c>
      <c r="AX1417" s="34">
        <v>15</v>
      </c>
      <c r="AY1417" s="32">
        <v>2</v>
      </c>
      <c r="AZ1417" s="33" t="s">
        <v>16</v>
      </c>
      <c r="BA1417" s="35">
        <v>0.63</v>
      </c>
      <c r="BB1417" s="33" t="s">
        <v>30</v>
      </c>
      <c r="BC1417" s="35">
        <v>1.23</v>
      </c>
      <c r="BD1417" s="33" t="s">
        <v>30</v>
      </c>
      <c r="BE1417" s="35">
        <v>0</v>
      </c>
      <c r="BF1417" s="33" t="s">
        <v>30</v>
      </c>
      <c r="BG1417" s="35">
        <v>0</v>
      </c>
      <c r="BH1417" s="33" t="s">
        <v>30</v>
      </c>
      <c r="BI1417" s="35">
        <v>0</v>
      </c>
      <c r="BJ1417" s="33" t="s">
        <v>30</v>
      </c>
      <c r="BK1417" s="35">
        <v>0</v>
      </c>
      <c r="BL1417" s="33" t="s">
        <v>30</v>
      </c>
      <c r="BM1417" s="35">
        <v>0</v>
      </c>
      <c r="BN1417" s="33" t="s">
        <v>30</v>
      </c>
      <c r="BO1417" s="35">
        <v>0</v>
      </c>
      <c r="BP1417" s="33" t="s">
        <v>30</v>
      </c>
      <c r="BQ1417" s="35">
        <v>0</v>
      </c>
      <c r="BR1417" s="33" t="s">
        <v>30</v>
      </c>
      <c r="BS1417" s="9">
        <f>VLOOKUP(A1417,HR!A:P,16,0)</f>
        <v>9</v>
      </c>
      <c r="BT1417" s="9" t="str">
        <f>VLOOKUP(A1417,HR!A:S,19,0)</f>
        <v>09:23</v>
      </c>
      <c r="BU1417" s="9" t="str">
        <f>VLOOKUP(VALUE(AC1417),Varios!A:J,9,0)</f>
        <v>44307434----948484341-</v>
      </c>
      <c r="BV1417" s="9" t="str">
        <f>VLOOKUP(VALUE(AC1417),Varios!A:J,10,0)</f>
        <v>PEM114</v>
      </c>
      <c r="BW1417" s="9" t="str">
        <f t="shared" si="242"/>
        <v>Cod:10060250 - Cli:Caballero Cordero, Bernardo Jose - Tel.:44307434----948484341- -Dir:Ca. Aspillaga 56 - Dist.:SANTIAGO DE CAO - ZV:PEM114 -Llega:09:23</v>
      </c>
      <c r="BX1417" s="16" t="str">
        <f t="shared" si="243"/>
        <v>3. Ent. PT</v>
      </c>
      <c r="BY1417" s="16" t="str">
        <f t="shared" si="244"/>
        <v>5-Bon.</v>
      </c>
      <c r="BZ1417" s="16" t="str">
        <f t="shared" si="245"/>
        <v>Contado</v>
      </c>
      <c r="CA1417" s="16">
        <f t="shared" si="246"/>
        <v>1.23</v>
      </c>
      <c r="CB1417" s="16" t="str">
        <f t="shared" si="247"/>
        <v xml:space="preserve"> </v>
      </c>
      <c r="CC1417" s="16" t="str">
        <f t="shared" si="248"/>
        <v/>
      </c>
      <c r="CD1417" s="16">
        <f t="shared" si="249"/>
        <v>2</v>
      </c>
      <c r="CE1417" s="16" t="str">
        <f t="shared" si="250"/>
        <v>Transporte: 3401642343 - Paredes Perez, Victor Cesar</v>
      </c>
      <c r="CF1417" s="16">
        <f t="shared" si="251"/>
        <v>0</v>
      </c>
      <c r="CG1417" s="16" t="str">
        <f>IF(Tabla1[[#This Row],[Clientes]]=1,VLOOKUP(Tabla1[[#This Row],[BK49**]],HR!A:X,24,0),"")</f>
        <v/>
      </c>
    </row>
    <row r="1418" spans="1:85" x14ac:dyDescent="0.25">
      <c r="A1418" s="7" t="str">
        <f t="shared" si="252"/>
        <v>12564446</v>
      </c>
      <c r="B1418" s="31" t="s">
        <v>25541</v>
      </c>
      <c r="C1418" s="31" t="s">
        <v>0</v>
      </c>
      <c r="D1418" s="31" t="s">
        <v>1</v>
      </c>
      <c r="E1418" s="31" t="s">
        <v>22308</v>
      </c>
      <c r="F1418" s="31" t="s">
        <v>3</v>
      </c>
      <c r="G1418" s="31" t="s">
        <v>25542</v>
      </c>
      <c r="H1418" s="31" t="s">
        <v>4</v>
      </c>
      <c r="I1418" s="31" t="s">
        <v>5</v>
      </c>
      <c r="J1418" s="31" t="s">
        <v>6</v>
      </c>
      <c r="K1418" s="31" t="s">
        <v>22310</v>
      </c>
      <c r="L1418" s="31" t="s">
        <v>22311</v>
      </c>
      <c r="M1418" s="31" t="s">
        <v>22312</v>
      </c>
      <c r="N1418" s="31" t="s">
        <v>22310</v>
      </c>
      <c r="O1418" s="31" t="s">
        <v>22313</v>
      </c>
      <c r="P1418" s="31" t="s">
        <v>11</v>
      </c>
      <c r="Q1418" s="31" t="s">
        <v>25582</v>
      </c>
      <c r="R1418" s="31" t="s">
        <v>12</v>
      </c>
      <c r="S1418" s="31" t="s">
        <v>13</v>
      </c>
      <c r="T1418" s="31" t="s">
        <v>14</v>
      </c>
      <c r="U1418" s="31" t="s">
        <v>15</v>
      </c>
      <c r="V1418" s="31" t="s">
        <v>16</v>
      </c>
      <c r="W1418" s="31" t="s">
        <v>17</v>
      </c>
      <c r="X1418" s="31" t="s">
        <v>25583</v>
      </c>
      <c r="Y1418" s="31" t="s">
        <v>18</v>
      </c>
      <c r="Z1418" s="31" t="s">
        <v>19</v>
      </c>
      <c r="AA1418" s="31" t="s">
        <v>19</v>
      </c>
      <c r="AB1418" s="31" t="s">
        <v>19</v>
      </c>
      <c r="AC1418" s="31" t="s">
        <v>22693</v>
      </c>
      <c r="AD1418" s="31" t="s">
        <v>11375</v>
      </c>
      <c r="AE1418" s="31" t="s">
        <v>21</v>
      </c>
      <c r="AF1418" s="31" t="s">
        <v>25584</v>
      </c>
      <c r="AG1418" s="31" t="s">
        <v>19</v>
      </c>
      <c r="AH1418" s="31" t="s">
        <v>25585</v>
      </c>
      <c r="AI1418" s="31" t="s">
        <v>22683</v>
      </c>
      <c r="AJ1418" s="31" t="s">
        <v>305</v>
      </c>
      <c r="AK1418" s="31" t="s">
        <v>25</v>
      </c>
      <c r="AL1418" s="31" t="s">
        <v>26</v>
      </c>
      <c r="AM1418" s="31" t="s">
        <v>19</v>
      </c>
      <c r="AN1418" s="31" t="s">
        <v>19</v>
      </c>
      <c r="AO1418" s="31" t="s">
        <v>19</v>
      </c>
      <c r="AP1418" s="31" t="s">
        <v>27</v>
      </c>
      <c r="AQ1418" s="31" t="s">
        <v>25546</v>
      </c>
      <c r="AR1418" s="31" t="s">
        <v>19</v>
      </c>
      <c r="AS1418" s="59">
        <v>43932</v>
      </c>
      <c r="AT1418" s="32">
        <v>106.26</v>
      </c>
      <c r="AU1418" s="33" t="s">
        <v>28</v>
      </c>
      <c r="AV1418" s="32">
        <v>1</v>
      </c>
      <c r="AW1418" s="33" t="s">
        <v>29</v>
      </c>
      <c r="AX1418" s="34">
        <v>4</v>
      </c>
      <c r="AY1418" s="32">
        <v>1</v>
      </c>
      <c r="AZ1418" s="33" t="s">
        <v>29</v>
      </c>
      <c r="BA1418" s="35">
        <v>4.25</v>
      </c>
      <c r="BB1418" s="33" t="s">
        <v>30</v>
      </c>
      <c r="BC1418" s="35">
        <v>16.91</v>
      </c>
      <c r="BD1418" s="33" t="s">
        <v>30</v>
      </c>
      <c r="BE1418" s="35">
        <v>0</v>
      </c>
      <c r="BF1418" s="33" t="s">
        <v>30</v>
      </c>
      <c r="BG1418" s="35">
        <v>-0.99</v>
      </c>
      <c r="BH1418" s="33" t="s">
        <v>30</v>
      </c>
      <c r="BI1418" s="35">
        <v>0</v>
      </c>
      <c r="BJ1418" s="33" t="s">
        <v>30</v>
      </c>
      <c r="BK1418" s="35">
        <v>3.35</v>
      </c>
      <c r="BL1418" s="33" t="s">
        <v>30</v>
      </c>
      <c r="BM1418" s="35">
        <v>2.71</v>
      </c>
      <c r="BN1418" s="33" t="s">
        <v>30</v>
      </c>
      <c r="BO1418" s="35">
        <v>15.92</v>
      </c>
      <c r="BP1418" s="33" t="s">
        <v>30</v>
      </c>
      <c r="BQ1418" s="35">
        <v>6.5</v>
      </c>
      <c r="BR1418" s="33" t="s">
        <v>30</v>
      </c>
      <c r="BS1418" s="9">
        <f>VLOOKUP(A1418,HR!A:P,16,0)</f>
        <v>12</v>
      </c>
      <c r="BT1418" s="9" t="str">
        <f>VLOOKUP(A1418,HR!A:S,19,0)</f>
        <v>09:43</v>
      </c>
      <c r="BU1418" s="9" t="str">
        <f>VLOOKUP(VALUE(AC1418),Varios!A:J,9,0)</f>
        <v>---920114279--</v>
      </c>
      <c r="BV1418" s="9" t="str">
        <f>VLOOKUP(VALUE(AC1418),Varios!A:J,10,0)</f>
        <v>PEM114</v>
      </c>
      <c r="BW1418" s="9" t="str">
        <f t="shared" si="242"/>
        <v>Cod:12564446 - Cli:Aldana Novoa, Victoria Ines - Tel.:---920114279-- -Dir:Ca. Nueva 10 - Dist.:SANTIAGO DE CAO - ZV:PEM114 -Llega:09:43</v>
      </c>
      <c r="BX1418" s="16" t="str">
        <f t="shared" si="243"/>
        <v>3. Ent. PT</v>
      </c>
      <c r="BY1418" s="16" t="str">
        <f t="shared" si="244"/>
        <v>4-Vta.</v>
      </c>
      <c r="BZ1418" s="16" t="str">
        <f t="shared" si="245"/>
        <v>Contado</v>
      </c>
      <c r="CA1418" s="16">
        <f t="shared" si="246"/>
        <v>16.91</v>
      </c>
      <c r="CB1418" s="16" t="str">
        <f t="shared" si="247"/>
        <v xml:space="preserve"> </v>
      </c>
      <c r="CC1418" s="16">
        <f t="shared" si="248"/>
        <v>1</v>
      </c>
      <c r="CD1418" s="16" t="str">
        <f t="shared" si="249"/>
        <v xml:space="preserve"> </v>
      </c>
      <c r="CE1418" s="16" t="str">
        <f t="shared" si="250"/>
        <v>Transporte: 3401642343 - Paredes Perez, Victor Cesar</v>
      </c>
      <c r="CF1418" s="16">
        <f t="shared" si="251"/>
        <v>1</v>
      </c>
      <c r="CG1418" s="16">
        <f>IF(Tabla1[[#This Row],[Clientes]]=1,VLOOKUP(Tabla1[[#This Row],[BK49**]],HR!A:X,24,0),"")</f>
        <v>0.3</v>
      </c>
    </row>
    <row r="1419" spans="1:85" x14ac:dyDescent="0.25">
      <c r="A1419" s="7" t="str">
        <f t="shared" si="252"/>
        <v>12564446</v>
      </c>
      <c r="B1419" s="31" t="s">
        <v>25541</v>
      </c>
      <c r="C1419" s="31" t="s">
        <v>0</v>
      </c>
      <c r="D1419" s="31" t="s">
        <v>1</v>
      </c>
      <c r="E1419" s="31" t="s">
        <v>22308</v>
      </c>
      <c r="F1419" s="31" t="s">
        <v>3</v>
      </c>
      <c r="G1419" s="31" t="s">
        <v>25542</v>
      </c>
      <c r="H1419" s="31" t="s">
        <v>4</v>
      </c>
      <c r="I1419" s="31" t="s">
        <v>5</v>
      </c>
      <c r="J1419" s="31" t="s">
        <v>6</v>
      </c>
      <c r="K1419" s="31" t="s">
        <v>22310</v>
      </c>
      <c r="L1419" s="31" t="s">
        <v>22311</v>
      </c>
      <c r="M1419" s="31" t="s">
        <v>22312</v>
      </c>
      <c r="N1419" s="31" t="s">
        <v>22310</v>
      </c>
      <c r="O1419" s="31" t="s">
        <v>22313</v>
      </c>
      <c r="P1419" s="31" t="s">
        <v>11</v>
      </c>
      <c r="Q1419" s="31" t="s">
        <v>25582</v>
      </c>
      <c r="R1419" s="31" t="s">
        <v>12</v>
      </c>
      <c r="S1419" s="31" t="s">
        <v>31</v>
      </c>
      <c r="T1419" s="31" t="s">
        <v>14</v>
      </c>
      <c r="U1419" s="31" t="s">
        <v>32</v>
      </c>
      <c r="V1419" s="31" t="s">
        <v>16</v>
      </c>
      <c r="W1419" s="31" t="s">
        <v>17</v>
      </c>
      <c r="X1419" s="31" t="s">
        <v>25583</v>
      </c>
      <c r="Y1419" s="31" t="s">
        <v>18</v>
      </c>
      <c r="Z1419" s="31" t="s">
        <v>19</v>
      </c>
      <c r="AA1419" s="31" t="s">
        <v>19</v>
      </c>
      <c r="AB1419" s="31" t="s">
        <v>19</v>
      </c>
      <c r="AC1419" s="31" t="s">
        <v>22693</v>
      </c>
      <c r="AD1419" s="31" t="s">
        <v>11375</v>
      </c>
      <c r="AE1419" s="31" t="s">
        <v>21</v>
      </c>
      <c r="AF1419" s="31" t="s">
        <v>25584</v>
      </c>
      <c r="AG1419" s="31" t="s">
        <v>19</v>
      </c>
      <c r="AH1419" s="31" t="s">
        <v>25585</v>
      </c>
      <c r="AI1419" s="31" t="s">
        <v>22683</v>
      </c>
      <c r="AJ1419" s="31" t="s">
        <v>305</v>
      </c>
      <c r="AK1419" s="31" t="s">
        <v>25</v>
      </c>
      <c r="AL1419" s="31" t="s">
        <v>26</v>
      </c>
      <c r="AM1419" s="31" t="s">
        <v>19</v>
      </c>
      <c r="AN1419" s="31" t="s">
        <v>19</v>
      </c>
      <c r="AO1419" s="31" t="s">
        <v>19</v>
      </c>
      <c r="AP1419" s="31" t="s">
        <v>27</v>
      </c>
      <c r="AQ1419" s="31" t="s">
        <v>25546</v>
      </c>
      <c r="AR1419" s="31" t="s">
        <v>19</v>
      </c>
      <c r="AS1419" s="59">
        <v>43932</v>
      </c>
      <c r="AT1419" s="32">
        <v>106.26</v>
      </c>
      <c r="AU1419" s="33" t="s">
        <v>28</v>
      </c>
      <c r="AV1419" s="32">
        <v>1</v>
      </c>
      <c r="AW1419" s="33" t="s">
        <v>29</v>
      </c>
      <c r="AX1419" s="34">
        <v>15</v>
      </c>
      <c r="AY1419" s="32">
        <v>1</v>
      </c>
      <c r="AZ1419" s="33" t="s">
        <v>29</v>
      </c>
      <c r="BA1419" s="35">
        <v>4.16</v>
      </c>
      <c r="BB1419" s="33" t="s">
        <v>30</v>
      </c>
      <c r="BC1419" s="35">
        <v>13.86</v>
      </c>
      <c r="BD1419" s="33" t="s">
        <v>30</v>
      </c>
      <c r="BE1419" s="35">
        <v>0</v>
      </c>
      <c r="BF1419" s="33" t="s">
        <v>30</v>
      </c>
      <c r="BG1419" s="35">
        <v>-0.81</v>
      </c>
      <c r="BH1419" s="33" t="s">
        <v>30</v>
      </c>
      <c r="BI1419" s="35">
        <v>0</v>
      </c>
      <c r="BJ1419" s="33" t="s">
        <v>30</v>
      </c>
      <c r="BK1419" s="35">
        <v>2.75</v>
      </c>
      <c r="BL1419" s="33" t="s">
        <v>30</v>
      </c>
      <c r="BM1419" s="35">
        <v>2.2200000000000002</v>
      </c>
      <c r="BN1419" s="33" t="s">
        <v>30</v>
      </c>
      <c r="BO1419" s="35">
        <v>13.05</v>
      </c>
      <c r="BP1419" s="33" t="s">
        <v>30</v>
      </c>
      <c r="BQ1419" s="35">
        <v>5.33</v>
      </c>
      <c r="BR1419" s="33" t="s">
        <v>30</v>
      </c>
      <c r="BS1419" s="9">
        <f>VLOOKUP(A1419,HR!A:P,16,0)</f>
        <v>12</v>
      </c>
      <c r="BT1419" s="9" t="str">
        <f>VLOOKUP(A1419,HR!A:S,19,0)</f>
        <v>09:43</v>
      </c>
      <c r="BU1419" s="9" t="str">
        <f>VLOOKUP(VALUE(AC1419),Varios!A:J,9,0)</f>
        <v>---920114279--</v>
      </c>
      <c r="BV1419" s="9" t="str">
        <f>VLOOKUP(VALUE(AC1419),Varios!A:J,10,0)</f>
        <v>PEM114</v>
      </c>
      <c r="BW1419" s="9" t="str">
        <f t="shared" si="242"/>
        <v>Cod:12564446 - Cli:Aldana Novoa, Victoria Ines - Tel.:---920114279-- -Dir:Ca. Nueva 10 - Dist.:SANTIAGO DE CAO - ZV:PEM114 -Llega:09:43</v>
      </c>
      <c r="BX1419" s="16" t="str">
        <f t="shared" si="243"/>
        <v>3. Ent. PT</v>
      </c>
      <c r="BY1419" s="16" t="str">
        <f t="shared" si="244"/>
        <v>4-Vta.</v>
      </c>
      <c r="BZ1419" s="16" t="str">
        <f t="shared" si="245"/>
        <v>Contado</v>
      </c>
      <c r="CA1419" s="16">
        <f t="shared" si="246"/>
        <v>13.86</v>
      </c>
      <c r="CB1419" s="16" t="str">
        <f t="shared" si="247"/>
        <v xml:space="preserve"> </v>
      </c>
      <c r="CC1419" s="16">
        <f t="shared" si="248"/>
        <v>1</v>
      </c>
      <c r="CD1419" s="16" t="str">
        <f t="shared" si="249"/>
        <v xml:space="preserve"> </v>
      </c>
      <c r="CE1419" s="16" t="str">
        <f t="shared" si="250"/>
        <v>Transporte: 3401642343 - Paredes Perez, Victor Cesar</v>
      </c>
      <c r="CF1419" s="16">
        <f t="shared" si="251"/>
        <v>0</v>
      </c>
      <c r="CG1419" s="16" t="str">
        <f>IF(Tabla1[[#This Row],[Clientes]]=1,VLOOKUP(Tabla1[[#This Row],[BK49**]],HR!A:X,24,0),"")</f>
        <v/>
      </c>
    </row>
    <row r="1420" spans="1:85" x14ac:dyDescent="0.25">
      <c r="A1420" s="7" t="str">
        <f t="shared" si="252"/>
        <v>12564446</v>
      </c>
      <c r="B1420" s="31" t="s">
        <v>25541</v>
      </c>
      <c r="C1420" s="31" t="s">
        <v>0</v>
      </c>
      <c r="D1420" s="31" t="s">
        <v>1</v>
      </c>
      <c r="E1420" s="31" t="s">
        <v>22308</v>
      </c>
      <c r="F1420" s="31" t="s">
        <v>3</v>
      </c>
      <c r="G1420" s="31" t="s">
        <v>25542</v>
      </c>
      <c r="H1420" s="31" t="s">
        <v>4</v>
      </c>
      <c r="I1420" s="31" t="s">
        <v>5</v>
      </c>
      <c r="J1420" s="31" t="s">
        <v>6</v>
      </c>
      <c r="K1420" s="31" t="s">
        <v>22310</v>
      </c>
      <c r="L1420" s="31" t="s">
        <v>22311</v>
      </c>
      <c r="M1420" s="31" t="s">
        <v>22312</v>
      </c>
      <c r="N1420" s="31" t="s">
        <v>22310</v>
      </c>
      <c r="O1420" s="31" t="s">
        <v>22313</v>
      </c>
      <c r="P1420" s="31" t="s">
        <v>11</v>
      </c>
      <c r="Q1420" s="31" t="s">
        <v>25582</v>
      </c>
      <c r="R1420" s="31" t="s">
        <v>12</v>
      </c>
      <c r="S1420" s="31" t="s">
        <v>109</v>
      </c>
      <c r="T1420" s="31" t="s">
        <v>14</v>
      </c>
      <c r="U1420" s="31" t="s">
        <v>110</v>
      </c>
      <c r="V1420" s="31" t="s">
        <v>16</v>
      </c>
      <c r="W1420" s="31" t="s">
        <v>17</v>
      </c>
      <c r="X1420" s="31" t="s">
        <v>25583</v>
      </c>
      <c r="Y1420" s="31" t="s">
        <v>18</v>
      </c>
      <c r="Z1420" s="31" t="s">
        <v>19</v>
      </c>
      <c r="AA1420" s="31" t="s">
        <v>19</v>
      </c>
      <c r="AB1420" s="31" t="s">
        <v>19</v>
      </c>
      <c r="AC1420" s="31" t="s">
        <v>22693</v>
      </c>
      <c r="AD1420" s="31" t="s">
        <v>11375</v>
      </c>
      <c r="AE1420" s="31" t="s">
        <v>21</v>
      </c>
      <c r="AF1420" s="31" t="s">
        <v>25584</v>
      </c>
      <c r="AG1420" s="31" t="s">
        <v>19</v>
      </c>
      <c r="AH1420" s="31" t="s">
        <v>25585</v>
      </c>
      <c r="AI1420" s="31" t="s">
        <v>22683</v>
      </c>
      <c r="AJ1420" s="31" t="s">
        <v>305</v>
      </c>
      <c r="AK1420" s="31" t="s">
        <v>25</v>
      </c>
      <c r="AL1420" s="31" t="s">
        <v>26</v>
      </c>
      <c r="AM1420" s="31" t="s">
        <v>19</v>
      </c>
      <c r="AN1420" s="31" t="s">
        <v>19</v>
      </c>
      <c r="AO1420" s="31" t="s">
        <v>19</v>
      </c>
      <c r="AP1420" s="31" t="s">
        <v>27</v>
      </c>
      <c r="AQ1420" s="31" t="s">
        <v>25546</v>
      </c>
      <c r="AR1420" s="31" t="s">
        <v>19</v>
      </c>
      <c r="AS1420" s="59">
        <v>43932</v>
      </c>
      <c r="AT1420" s="32">
        <v>106.26</v>
      </c>
      <c r="AU1420" s="33" t="s">
        <v>28</v>
      </c>
      <c r="AV1420" s="32">
        <v>1</v>
      </c>
      <c r="AW1420" s="33" t="s">
        <v>29</v>
      </c>
      <c r="AX1420" s="34">
        <v>6</v>
      </c>
      <c r="AY1420" s="32">
        <v>1</v>
      </c>
      <c r="AZ1420" s="33" t="s">
        <v>29</v>
      </c>
      <c r="BA1420" s="35">
        <v>1.8</v>
      </c>
      <c r="BB1420" s="33" t="s">
        <v>30</v>
      </c>
      <c r="BC1420" s="35">
        <v>5.54</v>
      </c>
      <c r="BD1420" s="33" t="s">
        <v>30</v>
      </c>
      <c r="BE1420" s="35">
        <v>0</v>
      </c>
      <c r="BF1420" s="33" t="s">
        <v>30</v>
      </c>
      <c r="BG1420" s="35">
        <v>0</v>
      </c>
      <c r="BH1420" s="33" t="s">
        <v>30</v>
      </c>
      <c r="BI1420" s="35">
        <v>0</v>
      </c>
      <c r="BJ1420" s="33" t="s">
        <v>30</v>
      </c>
      <c r="BK1420" s="35">
        <v>1.17</v>
      </c>
      <c r="BL1420" s="33" t="s">
        <v>30</v>
      </c>
      <c r="BM1420" s="35">
        <v>0.94</v>
      </c>
      <c r="BN1420" s="33" t="s">
        <v>30</v>
      </c>
      <c r="BO1420" s="35">
        <v>5.54</v>
      </c>
      <c r="BP1420" s="33" t="s">
        <v>30</v>
      </c>
      <c r="BQ1420" s="35">
        <v>2.2599999999999998</v>
      </c>
      <c r="BR1420" s="33" t="s">
        <v>30</v>
      </c>
      <c r="BS1420" s="9">
        <f>VLOOKUP(A1420,HR!A:P,16,0)</f>
        <v>12</v>
      </c>
      <c r="BT1420" s="9" t="str">
        <f>VLOOKUP(A1420,HR!A:S,19,0)</f>
        <v>09:43</v>
      </c>
      <c r="BU1420" s="9" t="str">
        <f>VLOOKUP(VALUE(AC1420),Varios!A:J,9,0)</f>
        <v>---920114279--</v>
      </c>
      <c r="BV1420" s="9" t="str">
        <f>VLOOKUP(VALUE(AC1420),Varios!A:J,10,0)</f>
        <v>PEM114</v>
      </c>
      <c r="BW1420" s="9" t="str">
        <f t="shared" si="242"/>
        <v>Cod:12564446 - Cli:Aldana Novoa, Victoria Ines - Tel.:---920114279-- -Dir:Ca. Nueva 10 - Dist.:SANTIAGO DE CAO - ZV:PEM114 -Llega:09:43</v>
      </c>
      <c r="BX1420" s="16" t="str">
        <f t="shared" si="243"/>
        <v>3. Ent. PT</v>
      </c>
      <c r="BY1420" s="16" t="str">
        <f t="shared" si="244"/>
        <v>4-Vta.</v>
      </c>
      <c r="BZ1420" s="16" t="str">
        <f t="shared" si="245"/>
        <v>Contado</v>
      </c>
      <c r="CA1420" s="16">
        <f t="shared" si="246"/>
        <v>5.54</v>
      </c>
      <c r="CB1420" s="16" t="str">
        <f t="shared" si="247"/>
        <v xml:space="preserve"> </v>
      </c>
      <c r="CC1420" s="16">
        <f t="shared" si="248"/>
        <v>1</v>
      </c>
      <c r="CD1420" s="16" t="str">
        <f t="shared" si="249"/>
        <v xml:space="preserve"> </v>
      </c>
      <c r="CE1420" s="16" t="str">
        <f t="shared" si="250"/>
        <v>Transporte: 3401642343 - Paredes Perez, Victor Cesar</v>
      </c>
      <c r="CF1420" s="16">
        <f t="shared" si="251"/>
        <v>0</v>
      </c>
      <c r="CG1420" s="16" t="str">
        <f>IF(Tabla1[[#This Row],[Clientes]]=1,VLOOKUP(Tabla1[[#This Row],[BK49**]],HR!A:X,24,0),"")</f>
        <v/>
      </c>
    </row>
    <row r="1421" spans="1:85" x14ac:dyDescent="0.25">
      <c r="A1421" s="7" t="str">
        <f t="shared" si="252"/>
        <v>10060230</v>
      </c>
      <c r="B1421" s="31" t="s">
        <v>25541</v>
      </c>
      <c r="C1421" s="31" t="s">
        <v>0</v>
      </c>
      <c r="D1421" s="31" t="s">
        <v>1</v>
      </c>
      <c r="E1421" s="31" t="s">
        <v>22308</v>
      </c>
      <c r="F1421" s="31" t="s">
        <v>3</v>
      </c>
      <c r="G1421" s="31" t="s">
        <v>25542</v>
      </c>
      <c r="H1421" s="31" t="s">
        <v>4</v>
      </c>
      <c r="I1421" s="31" t="s">
        <v>5</v>
      </c>
      <c r="J1421" s="31" t="s">
        <v>6</v>
      </c>
      <c r="K1421" s="31" t="s">
        <v>22310</v>
      </c>
      <c r="L1421" s="31" t="s">
        <v>22311</v>
      </c>
      <c r="M1421" s="31" t="s">
        <v>22312</v>
      </c>
      <c r="N1421" s="31" t="s">
        <v>22310</v>
      </c>
      <c r="O1421" s="31" t="s">
        <v>22313</v>
      </c>
      <c r="P1421" s="31" t="s">
        <v>11</v>
      </c>
      <c r="Q1421" s="31" t="s">
        <v>25586</v>
      </c>
      <c r="R1421" s="31" t="s">
        <v>12</v>
      </c>
      <c r="S1421" s="31" t="s">
        <v>46</v>
      </c>
      <c r="T1421" s="31" t="s">
        <v>14</v>
      </c>
      <c r="U1421" s="31" t="s">
        <v>47</v>
      </c>
      <c r="V1421" s="31" t="s">
        <v>16</v>
      </c>
      <c r="W1421" s="31" t="s">
        <v>17</v>
      </c>
      <c r="X1421" s="31" t="s">
        <v>25587</v>
      </c>
      <c r="Y1421" s="31" t="s">
        <v>18</v>
      </c>
      <c r="Z1421" s="31" t="s">
        <v>19</v>
      </c>
      <c r="AA1421" s="31" t="s">
        <v>19</v>
      </c>
      <c r="AB1421" s="31" t="s">
        <v>19</v>
      </c>
      <c r="AC1421" s="31" t="s">
        <v>22705</v>
      </c>
      <c r="AD1421" s="31" t="s">
        <v>13753</v>
      </c>
      <c r="AE1421" s="31" t="s">
        <v>21</v>
      </c>
      <c r="AF1421" s="31" t="s">
        <v>25588</v>
      </c>
      <c r="AG1421" s="31" t="s">
        <v>19</v>
      </c>
      <c r="AH1421" s="31" t="s">
        <v>24888</v>
      </c>
      <c r="AI1421" s="31" t="s">
        <v>22683</v>
      </c>
      <c r="AJ1421" s="31" t="s">
        <v>305</v>
      </c>
      <c r="AK1421" s="31" t="s">
        <v>35</v>
      </c>
      <c r="AL1421" s="31" t="s">
        <v>26</v>
      </c>
      <c r="AM1421" s="31" t="s">
        <v>19</v>
      </c>
      <c r="AN1421" s="31" t="s">
        <v>19</v>
      </c>
      <c r="AO1421" s="31" t="s">
        <v>19</v>
      </c>
      <c r="AP1421" s="31" t="s">
        <v>27</v>
      </c>
      <c r="AQ1421" s="31" t="s">
        <v>25546</v>
      </c>
      <c r="AR1421" s="31" t="s">
        <v>19</v>
      </c>
      <c r="AS1421" s="59">
        <v>43932</v>
      </c>
      <c r="AT1421" s="32">
        <v>106.26</v>
      </c>
      <c r="AU1421" s="33" t="s">
        <v>28</v>
      </c>
      <c r="AV1421" s="32">
        <v>1</v>
      </c>
      <c r="AW1421" s="33" t="s">
        <v>29</v>
      </c>
      <c r="AX1421" s="34">
        <v>15</v>
      </c>
      <c r="AY1421" s="32">
        <v>1</v>
      </c>
      <c r="AZ1421" s="33" t="s">
        <v>29</v>
      </c>
      <c r="BA1421" s="35">
        <v>3.23</v>
      </c>
      <c r="BB1421" s="33" t="s">
        <v>30</v>
      </c>
      <c r="BC1421" s="35">
        <v>16.100000000000001</v>
      </c>
      <c r="BD1421" s="33" t="s">
        <v>30</v>
      </c>
      <c r="BE1421" s="35">
        <v>0</v>
      </c>
      <c r="BF1421" s="33" t="s">
        <v>30</v>
      </c>
      <c r="BG1421" s="35">
        <v>-0.81</v>
      </c>
      <c r="BH1421" s="33" t="s">
        <v>30</v>
      </c>
      <c r="BI1421" s="35">
        <v>0</v>
      </c>
      <c r="BJ1421" s="33" t="s">
        <v>30</v>
      </c>
      <c r="BK1421" s="35">
        <v>2.75</v>
      </c>
      <c r="BL1421" s="33" t="s">
        <v>30</v>
      </c>
      <c r="BM1421" s="35">
        <v>0</v>
      </c>
      <c r="BN1421" s="33" t="s">
        <v>30</v>
      </c>
      <c r="BO1421" s="35">
        <v>15.29</v>
      </c>
      <c r="BP1421" s="33" t="s">
        <v>30</v>
      </c>
      <c r="BQ1421" s="35">
        <v>3.11</v>
      </c>
      <c r="BR1421" s="33" t="s">
        <v>30</v>
      </c>
      <c r="BS1421" s="9">
        <f>VLOOKUP(A1421,HR!A:P,16,0)</f>
        <v>16</v>
      </c>
      <c r="BT1421" s="9" t="str">
        <f>VLOOKUP(A1421,HR!A:S,19,0)</f>
        <v>09:58</v>
      </c>
      <c r="BU1421" s="9" t="str">
        <f>VLOOKUP(VALUE(AC1421),Varios!A:J,9,0)</f>
        <v>442454-44442454----</v>
      </c>
      <c r="BV1421" s="9" t="str">
        <f>VLOOKUP(VALUE(AC1421),Varios!A:J,10,0)</f>
        <v>PEMC96</v>
      </c>
      <c r="BW1421" s="9" t="str">
        <f t="shared" si="242"/>
        <v>Cod:10060230 - Cli:Rodriguez Calderon, Pedro Telmo - Tel.:442454-44442454---- -Dir:Ca. Manco Capac 0032 - Dist.:SANTIAGO DE CAO - ZV:PEMC96 -Llega:09:58</v>
      </c>
      <c r="BX1421" s="16" t="str">
        <f t="shared" si="243"/>
        <v>3. Ent. PT</v>
      </c>
      <c r="BY1421" s="16" t="str">
        <f t="shared" si="244"/>
        <v>4-Vta.</v>
      </c>
      <c r="BZ1421" s="16" t="str">
        <f t="shared" si="245"/>
        <v>Contado</v>
      </c>
      <c r="CA1421" s="16">
        <f t="shared" si="246"/>
        <v>16.100000000000001</v>
      </c>
      <c r="CB1421" s="16" t="str">
        <f t="shared" si="247"/>
        <v xml:space="preserve"> </v>
      </c>
      <c r="CC1421" s="16">
        <f t="shared" si="248"/>
        <v>1</v>
      </c>
      <c r="CD1421" s="16" t="str">
        <f t="shared" si="249"/>
        <v xml:space="preserve"> </v>
      </c>
      <c r="CE1421" s="16" t="str">
        <f t="shared" si="250"/>
        <v>Transporte: 3401642343 - Paredes Perez, Victor Cesar</v>
      </c>
      <c r="CF1421" s="16">
        <f t="shared" si="251"/>
        <v>1</v>
      </c>
      <c r="CG1421" s="16">
        <f>IF(Tabla1[[#This Row],[Clientes]]=1,VLOOKUP(Tabla1[[#This Row],[BK49**]],HR!A:X,24,0),"")</f>
        <v>0.2</v>
      </c>
    </row>
    <row r="1422" spans="1:85" x14ac:dyDescent="0.25">
      <c r="A1422" s="7" t="str">
        <f t="shared" si="252"/>
        <v>10060230</v>
      </c>
      <c r="B1422" s="31" t="s">
        <v>25541</v>
      </c>
      <c r="C1422" s="31" t="s">
        <v>0</v>
      </c>
      <c r="D1422" s="31" t="s">
        <v>1</v>
      </c>
      <c r="E1422" s="31" t="s">
        <v>22308</v>
      </c>
      <c r="F1422" s="31" t="s">
        <v>3</v>
      </c>
      <c r="G1422" s="31" t="s">
        <v>25542</v>
      </c>
      <c r="H1422" s="31" t="s">
        <v>4</v>
      </c>
      <c r="I1422" s="31" t="s">
        <v>5</v>
      </c>
      <c r="J1422" s="31" t="s">
        <v>6</v>
      </c>
      <c r="K1422" s="31" t="s">
        <v>22310</v>
      </c>
      <c r="L1422" s="31" t="s">
        <v>22311</v>
      </c>
      <c r="M1422" s="31" t="s">
        <v>22312</v>
      </c>
      <c r="N1422" s="31" t="s">
        <v>22310</v>
      </c>
      <c r="O1422" s="31" t="s">
        <v>22313</v>
      </c>
      <c r="P1422" s="31" t="s">
        <v>11</v>
      </c>
      <c r="Q1422" s="31" t="s">
        <v>25586</v>
      </c>
      <c r="R1422" s="31" t="s">
        <v>12</v>
      </c>
      <c r="S1422" s="31" t="s">
        <v>13</v>
      </c>
      <c r="T1422" s="31" t="s">
        <v>14</v>
      </c>
      <c r="U1422" s="31" t="s">
        <v>15</v>
      </c>
      <c r="V1422" s="31" t="s">
        <v>16</v>
      </c>
      <c r="W1422" s="31" t="s">
        <v>17</v>
      </c>
      <c r="X1422" s="31" t="s">
        <v>25587</v>
      </c>
      <c r="Y1422" s="31" t="s">
        <v>18</v>
      </c>
      <c r="Z1422" s="31" t="s">
        <v>19</v>
      </c>
      <c r="AA1422" s="31" t="s">
        <v>19</v>
      </c>
      <c r="AB1422" s="31" t="s">
        <v>19</v>
      </c>
      <c r="AC1422" s="31" t="s">
        <v>22705</v>
      </c>
      <c r="AD1422" s="31" t="s">
        <v>13753</v>
      </c>
      <c r="AE1422" s="31" t="s">
        <v>21</v>
      </c>
      <c r="AF1422" s="31" t="s">
        <v>25588</v>
      </c>
      <c r="AG1422" s="31" t="s">
        <v>19</v>
      </c>
      <c r="AH1422" s="31" t="s">
        <v>24888</v>
      </c>
      <c r="AI1422" s="31" t="s">
        <v>22683</v>
      </c>
      <c r="AJ1422" s="31" t="s">
        <v>305</v>
      </c>
      <c r="AK1422" s="31" t="s">
        <v>25</v>
      </c>
      <c r="AL1422" s="31" t="s">
        <v>26</v>
      </c>
      <c r="AM1422" s="31" t="s">
        <v>19</v>
      </c>
      <c r="AN1422" s="31" t="s">
        <v>19</v>
      </c>
      <c r="AO1422" s="31" t="s">
        <v>19</v>
      </c>
      <c r="AP1422" s="31" t="s">
        <v>27</v>
      </c>
      <c r="AQ1422" s="31" t="s">
        <v>25546</v>
      </c>
      <c r="AR1422" s="31" t="s">
        <v>19</v>
      </c>
      <c r="AS1422" s="59">
        <v>43932</v>
      </c>
      <c r="AT1422" s="32">
        <v>106.26</v>
      </c>
      <c r="AU1422" s="33" t="s">
        <v>28</v>
      </c>
      <c r="AV1422" s="32">
        <v>1</v>
      </c>
      <c r="AW1422" s="33" t="s">
        <v>29</v>
      </c>
      <c r="AX1422" s="34">
        <v>4</v>
      </c>
      <c r="AY1422" s="32">
        <v>1</v>
      </c>
      <c r="AZ1422" s="33" t="s">
        <v>29</v>
      </c>
      <c r="BA1422" s="35">
        <v>4.25</v>
      </c>
      <c r="BB1422" s="33" t="s">
        <v>30</v>
      </c>
      <c r="BC1422" s="35">
        <v>16.91</v>
      </c>
      <c r="BD1422" s="33" t="s">
        <v>30</v>
      </c>
      <c r="BE1422" s="35">
        <v>0</v>
      </c>
      <c r="BF1422" s="33" t="s">
        <v>30</v>
      </c>
      <c r="BG1422" s="35">
        <v>-0.99</v>
      </c>
      <c r="BH1422" s="33" t="s">
        <v>30</v>
      </c>
      <c r="BI1422" s="35">
        <v>0</v>
      </c>
      <c r="BJ1422" s="33" t="s">
        <v>30</v>
      </c>
      <c r="BK1422" s="35">
        <v>3.35</v>
      </c>
      <c r="BL1422" s="33" t="s">
        <v>30</v>
      </c>
      <c r="BM1422" s="35">
        <v>2.71</v>
      </c>
      <c r="BN1422" s="33" t="s">
        <v>30</v>
      </c>
      <c r="BO1422" s="35">
        <v>15.92</v>
      </c>
      <c r="BP1422" s="33" t="s">
        <v>30</v>
      </c>
      <c r="BQ1422" s="35">
        <v>6.5</v>
      </c>
      <c r="BR1422" s="33" t="s">
        <v>30</v>
      </c>
      <c r="BS1422" s="9">
        <f>VLOOKUP(A1422,HR!A:P,16,0)</f>
        <v>16</v>
      </c>
      <c r="BT1422" s="9" t="str">
        <f>VLOOKUP(A1422,HR!A:S,19,0)</f>
        <v>09:58</v>
      </c>
      <c r="BU1422" s="9" t="str">
        <f>VLOOKUP(VALUE(AC1422),Varios!A:J,9,0)</f>
        <v>442454-44442454----</v>
      </c>
      <c r="BV1422" s="9" t="str">
        <f>VLOOKUP(VALUE(AC1422),Varios!A:J,10,0)</f>
        <v>PEMC96</v>
      </c>
      <c r="BW1422" s="9" t="str">
        <f t="shared" si="242"/>
        <v>Cod:10060230 - Cli:Rodriguez Calderon, Pedro Telmo - Tel.:442454-44442454---- -Dir:Ca. Manco Capac 0032 - Dist.:SANTIAGO DE CAO - ZV:PEMC96 -Llega:09:58</v>
      </c>
      <c r="BX1422" s="16" t="str">
        <f t="shared" si="243"/>
        <v>3. Ent. PT</v>
      </c>
      <c r="BY1422" s="16" t="str">
        <f t="shared" si="244"/>
        <v>4-Vta.</v>
      </c>
      <c r="BZ1422" s="16" t="str">
        <f t="shared" si="245"/>
        <v>Contado</v>
      </c>
      <c r="CA1422" s="16">
        <f t="shared" si="246"/>
        <v>16.91</v>
      </c>
      <c r="CB1422" s="16" t="str">
        <f t="shared" si="247"/>
        <v xml:space="preserve"> </v>
      </c>
      <c r="CC1422" s="16">
        <f t="shared" si="248"/>
        <v>1</v>
      </c>
      <c r="CD1422" s="16" t="str">
        <f t="shared" si="249"/>
        <v xml:space="preserve"> </v>
      </c>
      <c r="CE1422" s="16" t="str">
        <f t="shared" si="250"/>
        <v>Transporte: 3401642343 - Paredes Perez, Victor Cesar</v>
      </c>
      <c r="CF1422" s="16">
        <f t="shared" si="251"/>
        <v>0</v>
      </c>
      <c r="CG1422" s="16" t="str">
        <f>IF(Tabla1[[#This Row],[Clientes]]=1,VLOOKUP(Tabla1[[#This Row],[BK49**]],HR!A:X,24,0),"")</f>
        <v/>
      </c>
    </row>
    <row r="1423" spans="1:85" x14ac:dyDescent="0.25">
      <c r="A1423" s="7" t="str">
        <f t="shared" si="252"/>
        <v>10060230</v>
      </c>
      <c r="B1423" s="31" t="s">
        <v>25541</v>
      </c>
      <c r="C1423" s="31" t="s">
        <v>0</v>
      </c>
      <c r="D1423" s="31" t="s">
        <v>1</v>
      </c>
      <c r="E1423" s="31" t="s">
        <v>22308</v>
      </c>
      <c r="F1423" s="31" t="s">
        <v>3</v>
      </c>
      <c r="G1423" s="31" t="s">
        <v>25542</v>
      </c>
      <c r="H1423" s="31" t="s">
        <v>4</v>
      </c>
      <c r="I1423" s="31" t="s">
        <v>5</v>
      </c>
      <c r="J1423" s="31" t="s">
        <v>6</v>
      </c>
      <c r="K1423" s="31" t="s">
        <v>22310</v>
      </c>
      <c r="L1423" s="31" t="s">
        <v>22311</v>
      </c>
      <c r="M1423" s="31" t="s">
        <v>22312</v>
      </c>
      <c r="N1423" s="31" t="s">
        <v>22310</v>
      </c>
      <c r="O1423" s="31" t="s">
        <v>22313</v>
      </c>
      <c r="P1423" s="31" t="s">
        <v>11</v>
      </c>
      <c r="Q1423" s="31" t="s">
        <v>25586</v>
      </c>
      <c r="R1423" s="31" t="s">
        <v>12</v>
      </c>
      <c r="S1423" s="31" t="s">
        <v>49</v>
      </c>
      <c r="T1423" s="31" t="s">
        <v>14</v>
      </c>
      <c r="U1423" s="31" t="s">
        <v>50</v>
      </c>
      <c r="V1423" s="31" t="s">
        <v>16</v>
      </c>
      <c r="W1423" s="31" t="s">
        <v>17</v>
      </c>
      <c r="X1423" s="31" t="s">
        <v>25587</v>
      </c>
      <c r="Y1423" s="31" t="s">
        <v>18</v>
      </c>
      <c r="Z1423" s="31" t="s">
        <v>19</v>
      </c>
      <c r="AA1423" s="31" t="s">
        <v>19</v>
      </c>
      <c r="AB1423" s="31" t="s">
        <v>19</v>
      </c>
      <c r="AC1423" s="31" t="s">
        <v>22705</v>
      </c>
      <c r="AD1423" s="31" t="s">
        <v>13753</v>
      </c>
      <c r="AE1423" s="31" t="s">
        <v>21</v>
      </c>
      <c r="AF1423" s="31" t="s">
        <v>25588</v>
      </c>
      <c r="AG1423" s="31" t="s">
        <v>19</v>
      </c>
      <c r="AH1423" s="31" t="s">
        <v>24888</v>
      </c>
      <c r="AI1423" s="31" t="s">
        <v>22683</v>
      </c>
      <c r="AJ1423" s="31" t="s">
        <v>305</v>
      </c>
      <c r="AK1423" s="31" t="s">
        <v>25</v>
      </c>
      <c r="AL1423" s="31" t="s">
        <v>26</v>
      </c>
      <c r="AM1423" s="31" t="s">
        <v>19</v>
      </c>
      <c r="AN1423" s="31" t="s">
        <v>19</v>
      </c>
      <c r="AO1423" s="31" t="s">
        <v>19</v>
      </c>
      <c r="AP1423" s="31" t="s">
        <v>27</v>
      </c>
      <c r="AQ1423" s="31" t="s">
        <v>25546</v>
      </c>
      <c r="AR1423" s="31" t="s">
        <v>19</v>
      </c>
      <c r="AS1423" s="59">
        <v>43932</v>
      </c>
      <c r="AT1423" s="32">
        <v>106.26</v>
      </c>
      <c r="AU1423" s="33" t="s">
        <v>28</v>
      </c>
      <c r="AV1423" s="32">
        <v>2</v>
      </c>
      <c r="AW1423" s="33" t="s">
        <v>29</v>
      </c>
      <c r="AX1423" s="34">
        <v>15</v>
      </c>
      <c r="AY1423" s="32">
        <v>2</v>
      </c>
      <c r="AZ1423" s="33" t="s">
        <v>29</v>
      </c>
      <c r="BA1423" s="35">
        <v>6.48</v>
      </c>
      <c r="BB1423" s="33" t="s">
        <v>30</v>
      </c>
      <c r="BC1423" s="35">
        <v>18.47</v>
      </c>
      <c r="BD1423" s="33" t="s">
        <v>30</v>
      </c>
      <c r="BE1423" s="35">
        <v>0</v>
      </c>
      <c r="BF1423" s="33" t="s">
        <v>30</v>
      </c>
      <c r="BG1423" s="35">
        <v>-2.59</v>
      </c>
      <c r="BH1423" s="33" t="s">
        <v>30</v>
      </c>
      <c r="BI1423" s="35">
        <v>0</v>
      </c>
      <c r="BJ1423" s="33" t="s">
        <v>30</v>
      </c>
      <c r="BK1423" s="35">
        <v>3.34</v>
      </c>
      <c r="BL1423" s="33" t="s">
        <v>30</v>
      </c>
      <c r="BM1423" s="35">
        <v>2.7</v>
      </c>
      <c r="BN1423" s="33" t="s">
        <v>30</v>
      </c>
      <c r="BO1423" s="35">
        <v>15.88</v>
      </c>
      <c r="BP1423" s="33" t="s">
        <v>30</v>
      </c>
      <c r="BQ1423" s="35">
        <v>6.48</v>
      </c>
      <c r="BR1423" s="33" t="s">
        <v>30</v>
      </c>
      <c r="BS1423" s="9">
        <f>VLOOKUP(A1423,HR!A:P,16,0)</f>
        <v>16</v>
      </c>
      <c r="BT1423" s="9" t="str">
        <f>VLOOKUP(A1423,HR!A:S,19,0)</f>
        <v>09:58</v>
      </c>
      <c r="BU1423" s="9" t="str">
        <f>VLOOKUP(VALUE(AC1423),Varios!A:J,9,0)</f>
        <v>442454-44442454----</v>
      </c>
      <c r="BV1423" s="9" t="str">
        <f>VLOOKUP(VALUE(AC1423),Varios!A:J,10,0)</f>
        <v>PEMC96</v>
      </c>
      <c r="BW1423" s="9" t="str">
        <f t="shared" si="242"/>
        <v>Cod:10060230 - Cli:Rodriguez Calderon, Pedro Telmo - Tel.:442454-44442454---- -Dir:Ca. Manco Capac 0032 - Dist.:SANTIAGO DE CAO - ZV:PEMC96 -Llega:09:58</v>
      </c>
      <c r="BX1423" s="16" t="str">
        <f t="shared" si="243"/>
        <v>3. Ent. PT</v>
      </c>
      <c r="BY1423" s="16" t="str">
        <f t="shared" si="244"/>
        <v>4-Vta.</v>
      </c>
      <c r="BZ1423" s="16" t="str">
        <f t="shared" si="245"/>
        <v>Contado</v>
      </c>
      <c r="CA1423" s="16">
        <f t="shared" si="246"/>
        <v>18.47</v>
      </c>
      <c r="CB1423" s="16" t="str">
        <f t="shared" si="247"/>
        <v xml:space="preserve"> </v>
      </c>
      <c r="CC1423" s="16">
        <f t="shared" si="248"/>
        <v>2</v>
      </c>
      <c r="CD1423" s="16" t="str">
        <f t="shared" si="249"/>
        <v xml:space="preserve"> </v>
      </c>
      <c r="CE1423" s="16" t="str">
        <f t="shared" si="250"/>
        <v>Transporte: 3401642343 - Paredes Perez, Victor Cesar</v>
      </c>
      <c r="CF1423" s="16">
        <f t="shared" si="251"/>
        <v>0</v>
      </c>
      <c r="CG1423" s="16" t="str">
        <f>IF(Tabla1[[#This Row],[Clientes]]=1,VLOOKUP(Tabla1[[#This Row],[BK49**]],HR!A:X,24,0),"")</f>
        <v/>
      </c>
    </row>
    <row r="1424" spans="1:85" x14ac:dyDescent="0.25">
      <c r="A1424" s="7" t="str">
        <f t="shared" si="252"/>
        <v>10060314</v>
      </c>
      <c r="B1424" s="31" t="s">
        <v>25541</v>
      </c>
      <c r="C1424" s="31" t="s">
        <v>0</v>
      </c>
      <c r="D1424" s="31" t="s">
        <v>1</v>
      </c>
      <c r="E1424" s="31" t="s">
        <v>22308</v>
      </c>
      <c r="F1424" s="31" t="s">
        <v>3</v>
      </c>
      <c r="G1424" s="31" t="s">
        <v>25542</v>
      </c>
      <c r="H1424" s="31" t="s">
        <v>4</v>
      </c>
      <c r="I1424" s="31" t="s">
        <v>5</v>
      </c>
      <c r="J1424" s="31" t="s">
        <v>6</v>
      </c>
      <c r="K1424" s="31" t="s">
        <v>22310</v>
      </c>
      <c r="L1424" s="31" t="s">
        <v>22311</v>
      </c>
      <c r="M1424" s="31" t="s">
        <v>22312</v>
      </c>
      <c r="N1424" s="31" t="s">
        <v>22310</v>
      </c>
      <c r="O1424" s="31" t="s">
        <v>22313</v>
      </c>
      <c r="P1424" s="31" t="s">
        <v>11</v>
      </c>
      <c r="Q1424" s="31" t="s">
        <v>25589</v>
      </c>
      <c r="R1424" s="31" t="s">
        <v>12</v>
      </c>
      <c r="S1424" s="31" t="s">
        <v>31</v>
      </c>
      <c r="T1424" s="31" t="s">
        <v>14</v>
      </c>
      <c r="U1424" s="31" t="s">
        <v>32</v>
      </c>
      <c r="V1424" s="31" t="s">
        <v>16</v>
      </c>
      <c r="W1424" s="31" t="s">
        <v>17</v>
      </c>
      <c r="X1424" s="31" t="s">
        <v>25590</v>
      </c>
      <c r="Y1424" s="31" t="s">
        <v>18</v>
      </c>
      <c r="Z1424" s="31" t="s">
        <v>19</v>
      </c>
      <c r="AA1424" s="31" t="s">
        <v>19</v>
      </c>
      <c r="AB1424" s="31" t="s">
        <v>19</v>
      </c>
      <c r="AC1424" s="31" t="s">
        <v>22690</v>
      </c>
      <c r="AD1424" s="31" t="s">
        <v>12390</v>
      </c>
      <c r="AE1424" s="31" t="s">
        <v>21</v>
      </c>
      <c r="AF1424" s="31" t="s">
        <v>25591</v>
      </c>
      <c r="AG1424" s="31" t="s">
        <v>19</v>
      </c>
      <c r="AH1424" s="31" t="s">
        <v>24888</v>
      </c>
      <c r="AI1424" s="31" t="s">
        <v>22683</v>
      </c>
      <c r="AJ1424" s="31" t="s">
        <v>305</v>
      </c>
      <c r="AK1424" s="31" t="s">
        <v>25</v>
      </c>
      <c r="AL1424" s="31" t="s">
        <v>26</v>
      </c>
      <c r="AM1424" s="31" t="s">
        <v>19</v>
      </c>
      <c r="AN1424" s="31" t="s">
        <v>19</v>
      </c>
      <c r="AO1424" s="31" t="s">
        <v>19</v>
      </c>
      <c r="AP1424" s="31" t="s">
        <v>27</v>
      </c>
      <c r="AQ1424" s="31" t="s">
        <v>25546</v>
      </c>
      <c r="AR1424" s="31" t="s">
        <v>19</v>
      </c>
      <c r="AS1424" s="59">
        <v>43932</v>
      </c>
      <c r="AT1424" s="32">
        <v>106.26</v>
      </c>
      <c r="AU1424" s="33" t="s">
        <v>28</v>
      </c>
      <c r="AV1424" s="32">
        <v>1</v>
      </c>
      <c r="AW1424" s="33" t="s">
        <v>29</v>
      </c>
      <c r="AX1424" s="34">
        <v>15</v>
      </c>
      <c r="AY1424" s="32">
        <v>1</v>
      </c>
      <c r="AZ1424" s="33" t="s">
        <v>29</v>
      </c>
      <c r="BA1424" s="35">
        <v>4.16</v>
      </c>
      <c r="BB1424" s="33" t="s">
        <v>30</v>
      </c>
      <c r="BC1424" s="35">
        <v>13.86</v>
      </c>
      <c r="BD1424" s="33" t="s">
        <v>30</v>
      </c>
      <c r="BE1424" s="35">
        <v>0</v>
      </c>
      <c r="BF1424" s="33" t="s">
        <v>30</v>
      </c>
      <c r="BG1424" s="35">
        <v>-0.81</v>
      </c>
      <c r="BH1424" s="33" t="s">
        <v>30</v>
      </c>
      <c r="BI1424" s="35">
        <v>0</v>
      </c>
      <c r="BJ1424" s="33" t="s">
        <v>30</v>
      </c>
      <c r="BK1424" s="35">
        <v>2.75</v>
      </c>
      <c r="BL1424" s="33" t="s">
        <v>30</v>
      </c>
      <c r="BM1424" s="35">
        <v>2.2200000000000002</v>
      </c>
      <c r="BN1424" s="33" t="s">
        <v>30</v>
      </c>
      <c r="BO1424" s="35">
        <v>13.05</v>
      </c>
      <c r="BP1424" s="33" t="s">
        <v>30</v>
      </c>
      <c r="BQ1424" s="35">
        <v>5.33</v>
      </c>
      <c r="BR1424" s="33" t="s">
        <v>30</v>
      </c>
      <c r="BS1424" s="9">
        <f>VLOOKUP(A1424,HR!A:P,16,0)</f>
        <v>11</v>
      </c>
      <c r="BT1424" s="9" t="str">
        <f>VLOOKUP(A1424,HR!A:S,19,0)</f>
        <v>09:39</v>
      </c>
      <c r="BU1424" s="9" t="str">
        <f>VLOOKUP(VALUE(AC1424),Varios!A:J,9,0)</f>
        <v>---990969587--</v>
      </c>
      <c r="BV1424" s="9" t="str">
        <f>VLOOKUP(VALUE(AC1424),Varios!A:J,10,0)</f>
        <v>PEMC95</v>
      </c>
      <c r="BW1424" s="9" t="str">
        <f t="shared" si="242"/>
        <v>Cod:10060314 - Cli:Gil Ascate, Flor Marina - Tel.:---990969587-- -Dir:Ca. Aspillaga 0021 - Dist.:SANTIAGO DE CAO - ZV:PEMC95 -Llega:09:39</v>
      </c>
      <c r="BX1424" s="16" t="str">
        <f t="shared" si="243"/>
        <v>3. Ent. PT</v>
      </c>
      <c r="BY1424" s="16" t="str">
        <f t="shared" si="244"/>
        <v>4-Vta.</v>
      </c>
      <c r="BZ1424" s="16" t="str">
        <f t="shared" si="245"/>
        <v>Contado</v>
      </c>
      <c r="CA1424" s="16">
        <f t="shared" si="246"/>
        <v>13.86</v>
      </c>
      <c r="CB1424" s="16" t="str">
        <f t="shared" si="247"/>
        <v xml:space="preserve"> </v>
      </c>
      <c r="CC1424" s="16">
        <f t="shared" si="248"/>
        <v>1</v>
      </c>
      <c r="CD1424" s="16" t="str">
        <f t="shared" si="249"/>
        <v xml:space="preserve"> </v>
      </c>
      <c r="CE1424" s="16" t="str">
        <f t="shared" si="250"/>
        <v>Transporte: 3401642343 - Paredes Perez, Victor Cesar</v>
      </c>
      <c r="CF1424" s="16">
        <f t="shared" si="251"/>
        <v>1</v>
      </c>
      <c r="CG1424" s="16">
        <f>IF(Tabla1[[#This Row],[Clientes]]=1,VLOOKUP(Tabla1[[#This Row],[BK49**]],HR!A:X,24,0),"")</f>
        <v>0.2</v>
      </c>
    </row>
    <row r="1425" spans="1:85" x14ac:dyDescent="0.25">
      <c r="A1425" s="7" t="str">
        <f t="shared" si="252"/>
        <v>10060314</v>
      </c>
      <c r="B1425" s="31" t="s">
        <v>25541</v>
      </c>
      <c r="C1425" s="31" t="s">
        <v>0</v>
      </c>
      <c r="D1425" s="31" t="s">
        <v>1</v>
      </c>
      <c r="E1425" s="31" t="s">
        <v>22308</v>
      </c>
      <c r="F1425" s="31" t="s">
        <v>3</v>
      </c>
      <c r="G1425" s="31" t="s">
        <v>25542</v>
      </c>
      <c r="H1425" s="31" t="s">
        <v>4</v>
      </c>
      <c r="I1425" s="31" t="s">
        <v>5</v>
      </c>
      <c r="J1425" s="31" t="s">
        <v>6</v>
      </c>
      <c r="K1425" s="31" t="s">
        <v>22310</v>
      </c>
      <c r="L1425" s="31" t="s">
        <v>22311</v>
      </c>
      <c r="M1425" s="31" t="s">
        <v>22312</v>
      </c>
      <c r="N1425" s="31" t="s">
        <v>22310</v>
      </c>
      <c r="O1425" s="31" t="s">
        <v>22313</v>
      </c>
      <c r="P1425" s="31" t="s">
        <v>11</v>
      </c>
      <c r="Q1425" s="31" t="s">
        <v>25589</v>
      </c>
      <c r="R1425" s="31" t="s">
        <v>12</v>
      </c>
      <c r="S1425" s="31" t="s">
        <v>33</v>
      </c>
      <c r="T1425" s="31" t="s">
        <v>14</v>
      </c>
      <c r="U1425" s="31" t="s">
        <v>34</v>
      </c>
      <c r="V1425" s="31" t="s">
        <v>16</v>
      </c>
      <c r="W1425" s="31" t="s">
        <v>17</v>
      </c>
      <c r="X1425" s="31" t="s">
        <v>25590</v>
      </c>
      <c r="Y1425" s="31" t="s">
        <v>18</v>
      </c>
      <c r="Z1425" s="31" t="s">
        <v>19</v>
      </c>
      <c r="AA1425" s="31" t="s">
        <v>19</v>
      </c>
      <c r="AB1425" s="31" t="s">
        <v>19</v>
      </c>
      <c r="AC1425" s="31" t="s">
        <v>22690</v>
      </c>
      <c r="AD1425" s="31" t="s">
        <v>12390</v>
      </c>
      <c r="AE1425" s="31" t="s">
        <v>21</v>
      </c>
      <c r="AF1425" s="31" t="s">
        <v>25591</v>
      </c>
      <c r="AG1425" s="31" t="s">
        <v>19</v>
      </c>
      <c r="AH1425" s="31" t="s">
        <v>24888</v>
      </c>
      <c r="AI1425" s="31" t="s">
        <v>22683</v>
      </c>
      <c r="AJ1425" s="31" t="s">
        <v>305</v>
      </c>
      <c r="AK1425" s="31" t="s">
        <v>35</v>
      </c>
      <c r="AL1425" s="31" t="s">
        <v>26</v>
      </c>
      <c r="AM1425" s="31" t="s">
        <v>19</v>
      </c>
      <c r="AN1425" s="31" t="s">
        <v>19</v>
      </c>
      <c r="AO1425" s="31" t="s">
        <v>19</v>
      </c>
      <c r="AP1425" s="31" t="s">
        <v>27</v>
      </c>
      <c r="AQ1425" s="31" t="s">
        <v>25546</v>
      </c>
      <c r="AR1425" s="31" t="s">
        <v>19</v>
      </c>
      <c r="AS1425" s="59">
        <v>43932</v>
      </c>
      <c r="AT1425" s="32">
        <v>106.26</v>
      </c>
      <c r="AU1425" s="33" t="s">
        <v>28</v>
      </c>
      <c r="AV1425" s="32">
        <v>1</v>
      </c>
      <c r="AW1425" s="33" t="s">
        <v>29</v>
      </c>
      <c r="AX1425" s="34">
        <v>15</v>
      </c>
      <c r="AY1425" s="32">
        <v>1</v>
      </c>
      <c r="AZ1425" s="33" t="s">
        <v>29</v>
      </c>
      <c r="BA1425" s="35">
        <v>3.28</v>
      </c>
      <c r="BB1425" s="33" t="s">
        <v>30</v>
      </c>
      <c r="BC1425" s="35">
        <v>16.100000000000001</v>
      </c>
      <c r="BD1425" s="33" t="s">
        <v>30</v>
      </c>
      <c r="BE1425" s="35">
        <v>0</v>
      </c>
      <c r="BF1425" s="33" t="s">
        <v>30</v>
      </c>
      <c r="BG1425" s="35">
        <v>-0.81</v>
      </c>
      <c r="BH1425" s="33" t="s">
        <v>30</v>
      </c>
      <c r="BI1425" s="35">
        <v>0</v>
      </c>
      <c r="BJ1425" s="33" t="s">
        <v>30</v>
      </c>
      <c r="BK1425" s="35">
        <v>2.75</v>
      </c>
      <c r="BL1425" s="33" t="s">
        <v>30</v>
      </c>
      <c r="BM1425" s="35">
        <v>0</v>
      </c>
      <c r="BN1425" s="33" t="s">
        <v>30</v>
      </c>
      <c r="BO1425" s="35">
        <v>15.29</v>
      </c>
      <c r="BP1425" s="33" t="s">
        <v>30</v>
      </c>
      <c r="BQ1425" s="35">
        <v>3.11</v>
      </c>
      <c r="BR1425" s="33" t="s">
        <v>30</v>
      </c>
      <c r="BS1425" s="9">
        <f>VLOOKUP(A1425,HR!A:P,16,0)</f>
        <v>11</v>
      </c>
      <c r="BT1425" s="9" t="str">
        <f>VLOOKUP(A1425,HR!A:S,19,0)</f>
        <v>09:39</v>
      </c>
      <c r="BU1425" s="9" t="str">
        <f>VLOOKUP(VALUE(AC1425),Varios!A:J,9,0)</f>
        <v>---990969587--</v>
      </c>
      <c r="BV1425" s="9" t="str">
        <f>VLOOKUP(VALUE(AC1425),Varios!A:J,10,0)</f>
        <v>PEMC95</v>
      </c>
      <c r="BW1425" s="9" t="str">
        <f t="shared" si="242"/>
        <v>Cod:10060314 - Cli:Gil Ascate, Flor Marina - Tel.:---990969587-- -Dir:Ca. Aspillaga 0021 - Dist.:SANTIAGO DE CAO - ZV:PEMC95 -Llega:09:39</v>
      </c>
      <c r="BX1425" s="16" t="str">
        <f t="shared" si="243"/>
        <v>3. Ent. PT</v>
      </c>
      <c r="BY1425" s="16" t="str">
        <f t="shared" si="244"/>
        <v>4-Vta.</v>
      </c>
      <c r="BZ1425" s="16" t="str">
        <f t="shared" si="245"/>
        <v>Contado</v>
      </c>
      <c r="CA1425" s="16">
        <f t="shared" si="246"/>
        <v>16.100000000000001</v>
      </c>
      <c r="CB1425" s="16" t="str">
        <f t="shared" si="247"/>
        <v xml:space="preserve"> </v>
      </c>
      <c r="CC1425" s="16">
        <f t="shared" si="248"/>
        <v>1</v>
      </c>
      <c r="CD1425" s="16" t="str">
        <f t="shared" si="249"/>
        <v xml:space="preserve"> </v>
      </c>
      <c r="CE1425" s="16" t="str">
        <f t="shared" si="250"/>
        <v>Transporte: 3401642343 - Paredes Perez, Victor Cesar</v>
      </c>
      <c r="CF1425" s="16">
        <f t="shared" si="251"/>
        <v>0</v>
      </c>
      <c r="CG1425" s="16" t="str">
        <f>IF(Tabla1[[#This Row],[Clientes]]=1,VLOOKUP(Tabla1[[#This Row],[BK49**]],HR!A:X,24,0),"")</f>
        <v/>
      </c>
    </row>
    <row r="1426" spans="1:85" x14ac:dyDescent="0.25">
      <c r="A1426" s="7" t="str">
        <f t="shared" si="252"/>
        <v>10060314</v>
      </c>
      <c r="B1426" s="31" t="s">
        <v>25541</v>
      </c>
      <c r="C1426" s="31" t="s">
        <v>0</v>
      </c>
      <c r="D1426" s="31" t="s">
        <v>1</v>
      </c>
      <c r="E1426" s="31" t="s">
        <v>22308</v>
      </c>
      <c r="F1426" s="31" t="s">
        <v>3</v>
      </c>
      <c r="G1426" s="31" t="s">
        <v>25542</v>
      </c>
      <c r="H1426" s="31" t="s">
        <v>4</v>
      </c>
      <c r="I1426" s="31" t="s">
        <v>5</v>
      </c>
      <c r="J1426" s="31" t="s">
        <v>6</v>
      </c>
      <c r="K1426" s="31" t="s">
        <v>22310</v>
      </c>
      <c r="L1426" s="31" t="s">
        <v>22311</v>
      </c>
      <c r="M1426" s="31" t="s">
        <v>22312</v>
      </c>
      <c r="N1426" s="31" t="s">
        <v>22310</v>
      </c>
      <c r="O1426" s="31" t="s">
        <v>22313</v>
      </c>
      <c r="P1426" s="31" t="s">
        <v>11</v>
      </c>
      <c r="Q1426" s="31" t="s">
        <v>25589</v>
      </c>
      <c r="R1426" s="31" t="s">
        <v>12</v>
      </c>
      <c r="S1426" s="31" t="s">
        <v>13</v>
      </c>
      <c r="T1426" s="31" t="s">
        <v>14</v>
      </c>
      <c r="U1426" s="31" t="s">
        <v>15</v>
      </c>
      <c r="V1426" s="31" t="s">
        <v>16</v>
      </c>
      <c r="W1426" s="31" t="s">
        <v>17</v>
      </c>
      <c r="X1426" s="31" t="s">
        <v>25590</v>
      </c>
      <c r="Y1426" s="31" t="s">
        <v>18</v>
      </c>
      <c r="Z1426" s="31" t="s">
        <v>19</v>
      </c>
      <c r="AA1426" s="31" t="s">
        <v>19</v>
      </c>
      <c r="AB1426" s="31" t="s">
        <v>19</v>
      </c>
      <c r="AC1426" s="31" t="s">
        <v>22690</v>
      </c>
      <c r="AD1426" s="31" t="s">
        <v>12390</v>
      </c>
      <c r="AE1426" s="31" t="s">
        <v>21</v>
      </c>
      <c r="AF1426" s="31" t="s">
        <v>25591</v>
      </c>
      <c r="AG1426" s="31" t="s">
        <v>19</v>
      </c>
      <c r="AH1426" s="31" t="s">
        <v>24888</v>
      </c>
      <c r="AI1426" s="31" t="s">
        <v>22683</v>
      </c>
      <c r="AJ1426" s="31" t="s">
        <v>305</v>
      </c>
      <c r="AK1426" s="31" t="s">
        <v>25</v>
      </c>
      <c r="AL1426" s="31" t="s">
        <v>26</v>
      </c>
      <c r="AM1426" s="31" t="s">
        <v>19</v>
      </c>
      <c r="AN1426" s="31" t="s">
        <v>19</v>
      </c>
      <c r="AO1426" s="31" t="s">
        <v>19</v>
      </c>
      <c r="AP1426" s="31" t="s">
        <v>27</v>
      </c>
      <c r="AQ1426" s="31" t="s">
        <v>25546</v>
      </c>
      <c r="AR1426" s="31" t="s">
        <v>19</v>
      </c>
      <c r="AS1426" s="59">
        <v>43932</v>
      </c>
      <c r="AT1426" s="32">
        <v>106.26</v>
      </c>
      <c r="AU1426" s="33" t="s">
        <v>28</v>
      </c>
      <c r="AV1426" s="32">
        <v>1</v>
      </c>
      <c r="AW1426" s="33" t="s">
        <v>29</v>
      </c>
      <c r="AX1426" s="34">
        <v>4</v>
      </c>
      <c r="AY1426" s="32">
        <v>1</v>
      </c>
      <c r="AZ1426" s="33" t="s">
        <v>29</v>
      </c>
      <c r="BA1426" s="35">
        <v>4.25</v>
      </c>
      <c r="BB1426" s="33" t="s">
        <v>30</v>
      </c>
      <c r="BC1426" s="35">
        <v>16.91</v>
      </c>
      <c r="BD1426" s="33" t="s">
        <v>30</v>
      </c>
      <c r="BE1426" s="35">
        <v>0</v>
      </c>
      <c r="BF1426" s="33" t="s">
        <v>30</v>
      </c>
      <c r="BG1426" s="35">
        <v>-0.99</v>
      </c>
      <c r="BH1426" s="33" t="s">
        <v>30</v>
      </c>
      <c r="BI1426" s="35">
        <v>0</v>
      </c>
      <c r="BJ1426" s="33" t="s">
        <v>30</v>
      </c>
      <c r="BK1426" s="35">
        <v>3.35</v>
      </c>
      <c r="BL1426" s="33" t="s">
        <v>30</v>
      </c>
      <c r="BM1426" s="35">
        <v>2.71</v>
      </c>
      <c r="BN1426" s="33" t="s">
        <v>30</v>
      </c>
      <c r="BO1426" s="35">
        <v>15.92</v>
      </c>
      <c r="BP1426" s="33" t="s">
        <v>30</v>
      </c>
      <c r="BQ1426" s="35">
        <v>6.5</v>
      </c>
      <c r="BR1426" s="33" t="s">
        <v>30</v>
      </c>
      <c r="BS1426" s="9">
        <f>VLOOKUP(A1426,HR!A:P,16,0)</f>
        <v>11</v>
      </c>
      <c r="BT1426" s="9" t="str">
        <f>VLOOKUP(A1426,HR!A:S,19,0)</f>
        <v>09:39</v>
      </c>
      <c r="BU1426" s="9" t="str">
        <f>VLOOKUP(VALUE(AC1426),Varios!A:J,9,0)</f>
        <v>---990969587--</v>
      </c>
      <c r="BV1426" s="9" t="str">
        <f>VLOOKUP(VALUE(AC1426),Varios!A:J,10,0)</f>
        <v>PEMC95</v>
      </c>
      <c r="BW1426" s="9" t="str">
        <f t="shared" si="242"/>
        <v>Cod:10060314 - Cli:Gil Ascate, Flor Marina - Tel.:---990969587-- -Dir:Ca. Aspillaga 0021 - Dist.:SANTIAGO DE CAO - ZV:PEMC95 -Llega:09:39</v>
      </c>
      <c r="BX1426" s="16" t="str">
        <f t="shared" si="243"/>
        <v>3. Ent. PT</v>
      </c>
      <c r="BY1426" s="16" t="str">
        <f t="shared" si="244"/>
        <v>4-Vta.</v>
      </c>
      <c r="BZ1426" s="16" t="str">
        <f t="shared" si="245"/>
        <v>Contado</v>
      </c>
      <c r="CA1426" s="16">
        <f t="shared" si="246"/>
        <v>16.91</v>
      </c>
      <c r="CB1426" s="16" t="str">
        <f t="shared" si="247"/>
        <v xml:space="preserve"> </v>
      </c>
      <c r="CC1426" s="16">
        <f t="shared" si="248"/>
        <v>1</v>
      </c>
      <c r="CD1426" s="16" t="str">
        <f t="shared" si="249"/>
        <v xml:space="preserve"> </v>
      </c>
      <c r="CE1426" s="16" t="str">
        <f t="shared" si="250"/>
        <v>Transporte: 3401642343 - Paredes Perez, Victor Cesar</v>
      </c>
      <c r="CF1426" s="16">
        <f t="shared" si="251"/>
        <v>0</v>
      </c>
      <c r="CG1426" s="16" t="str">
        <f>IF(Tabla1[[#This Row],[Clientes]]=1,VLOOKUP(Tabla1[[#This Row],[BK49**]],HR!A:X,24,0),"")</f>
        <v/>
      </c>
    </row>
    <row r="1427" spans="1:85" x14ac:dyDescent="0.25">
      <c r="A1427" s="7" t="str">
        <f t="shared" si="252"/>
        <v>12245901</v>
      </c>
      <c r="B1427" s="31" t="s">
        <v>25541</v>
      </c>
      <c r="C1427" s="31" t="s">
        <v>0</v>
      </c>
      <c r="D1427" s="31" t="s">
        <v>1</v>
      </c>
      <c r="E1427" s="31" t="s">
        <v>22308</v>
      </c>
      <c r="F1427" s="31" t="s">
        <v>3</v>
      </c>
      <c r="G1427" s="31" t="s">
        <v>25542</v>
      </c>
      <c r="H1427" s="31" t="s">
        <v>4</v>
      </c>
      <c r="I1427" s="31" t="s">
        <v>5</v>
      </c>
      <c r="J1427" s="31" t="s">
        <v>6</v>
      </c>
      <c r="K1427" s="31" t="s">
        <v>22310</v>
      </c>
      <c r="L1427" s="31" t="s">
        <v>22311</v>
      </c>
      <c r="M1427" s="31" t="s">
        <v>22312</v>
      </c>
      <c r="N1427" s="31" t="s">
        <v>22310</v>
      </c>
      <c r="O1427" s="31" t="s">
        <v>22313</v>
      </c>
      <c r="P1427" s="31" t="s">
        <v>11</v>
      </c>
      <c r="Q1427" s="31" t="s">
        <v>25592</v>
      </c>
      <c r="R1427" s="31" t="s">
        <v>12</v>
      </c>
      <c r="S1427" s="31" t="s">
        <v>13</v>
      </c>
      <c r="T1427" s="31" t="s">
        <v>14</v>
      </c>
      <c r="U1427" s="31" t="s">
        <v>15</v>
      </c>
      <c r="V1427" s="31" t="s">
        <v>16</v>
      </c>
      <c r="W1427" s="31" t="s">
        <v>17</v>
      </c>
      <c r="X1427" s="31" t="s">
        <v>25593</v>
      </c>
      <c r="Y1427" s="31" t="s">
        <v>18</v>
      </c>
      <c r="Z1427" s="31" t="s">
        <v>19</v>
      </c>
      <c r="AA1427" s="31" t="s">
        <v>19</v>
      </c>
      <c r="AB1427" s="31" t="s">
        <v>19</v>
      </c>
      <c r="AC1427" s="31" t="s">
        <v>22679</v>
      </c>
      <c r="AD1427" s="31" t="s">
        <v>16672</v>
      </c>
      <c r="AE1427" s="31" t="s">
        <v>21</v>
      </c>
      <c r="AF1427" s="31" t="s">
        <v>25594</v>
      </c>
      <c r="AG1427" s="31" t="s">
        <v>19</v>
      </c>
      <c r="AH1427" s="31" t="s">
        <v>24888</v>
      </c>
      <c r="AI1427" s="31" t="s">
        <v>22683</v>
      </c>
      <c r="AJ1427" s="31" t="s">
        <v>305</v>
      </c>
      <c r="AK1427" s="31" t="s">
        <v>25</v>
      </c>
      <c r="AL1427" s="31" t="s">
        <v>26</v>
      </c>
      <c r="AM1427" s="31" t="s">
        <v>19</v>
      </c>
      <c r="AN1427" s="31" t="s">
        <v>19</v>
      </c>
      <c r="AO1427" s="31" t="s">
        <v>19</v>
      </c>
      <c r="AP1427" s="31" t="s">
        <v>27</v>
      </c>
      <c r="AQ1427" s="31" t="s">
        <v>25546</v>
      </c>
      <c r="AR1427" s="31" t="s">
        <v>19</v>
      </c>
      <c r="AS1427" s="59">
        <v>43932</v>
      </c>
      <c r="AT1427" s="32">
        <v>106.26</v>
      </c>
      <c r="AU1427" s="33" t="s">
        <v>28</v>
      </c>
      <c r="AV1427" s="32">
        <v>3</v>
      </c>
      <c r="AW1427" s="33" t="s">
        <v>29</v>
      </c>
      <c r="AX1427" s="34">
        <v>4</v>
      </c>
      <c r="AY1427" s="32">
        <v>3</v>
      </c>
      <c r="AZ1427" s="33" t="s">
        <v>29</v>
      </c>
      <c r="BA1427" s="35">
        <v>12.74</v>
      </c>
      <c r="BB1427" s="33" t="s">
        <v>30</v>
      </c>
      <c r="BC1427" s="35">
        <v>50.72</v>
      </c>
      <c r="BD1427" s="33" t="s">
        <v>30</v>
      </c>
      <c r="BE1427" s="35">
        <v>0</v>
      </c>
      <c r="BF1427" s="33" t="s">
        <v>30</v>
      </c>
      <c r="BG1427" s="35">
        <v>-8.9</v>
      </c>
      <c r="BH1427" s="33" t="s">
        <v>30</v>
      </c>
      <c r="BI1427" s="35">
        <v>0</v>
      </c>
      <c r="BJ1427" s="33" t="s">
        <v>30</v>
      </c>
      <c r="BK1427" s="35">
        <v>8.81</v>
      </c>
      <c r="BL1427" s="33" t="s">
        <v>30</v>
      </c>
      <c r="BM1427" s="35">
        <v>7.11</v>
      </c>
      <c r="BN1427" s="33" t="s">
        <v>30</v>
      </c>
      <c r="BO1427" s="35">
        <v>41.82</v>
      </c>
      <c r="BP1427" s="33" t="s">
        <v>30</v>
      </c>
      <c r="BQ1427" s="35">
        <v>17.07</v>
      </c>
      <c r="BR1427" s="33" t="s">
        <v>30</v>
      </c>
      <c r="BS1427" s="9">
        <f>VLOOKUP(A1427,HR!A:P,16,0)</f>
        <v>8</v>
      </c>
      <c r="BT1427" s="9" t="str">
        <f>VLOOKUP(A1427,HR!A:S,19,0)</f>
        <v>09:15</v>
      </c>
      <c r="BU1427" s="9" t="str">
        <f>VLOOKUP(VALUE(AC1427),Varios!A:J,9,0)</f>
        <v>-44577913--969960940--</v>
      </c>
      <c r="BV1427" s="9" t="str">
        <f>VLOOKUP(VALUE(AC1427),Varios!A:J,10,0)</f>
        <v>PEMC95</v>
      </c>
      <c r="BW1427" s="9" t="str">
        <f t="shared" si="242"/>
        <v>Cod:12245901 - Cli:Espejo Cruz, Martina - Tel.:-44577913--969960940-- -Dir:Ca. Salaverry 33 - Dist.:SANTIAGO DE CAO - ZV:PEMC95 -Llega:09:15</v>
      </c>
      <c r="BX1427" s="16" t="str">
        <f t="shared" si="243"/>
        <v>3. Ent. PT</v>
      </c>
      <c r="BY1427" s="16" t="str">
        <f t="shared" si="244"/>
        <v>4-Vta.</v>
      </c>
      <c r="BZ1427" s="16" t="str">
        <f t="shared" si="245"/>
        <v>Contado</v>
      </c>
      <c r="CA1427" s="16">
        <f t="shared" si="246"/>
        <v>50.72</v>
      </c>
      <c r="CB1427" s="16" t="str">
        <f t="shared" si="247"/>
        <v xml:space="preserve"> </v>
      </c>
      <c r="CC1427" s="16">
        <f t="shared" si="248"/>
        <v>3</v>
      </c>
      <c r="CD1427" s="16" t="str">
        <f t="shared" si="249"/>
        <v xml:space="preserve"> </v>
      </c>
      <c r="CE1427" s="16" t="str">
        <f t="shared" si="250"/>
        <v>Transporte: 3401642343 - Paredes Perez, Victor Cesar</v>
      </c>
      <c r="CF1427" s="16">
        <f t="shared" si="251"/>
        <v>1</v>
      </c>
      <c r="CG1427" s="16">
        <f>IF(Tabla1[[#This Row],[Clientes]]=1,VLOOKUP(Tabla1[[#This Row],[BK49**]],HR!A:X,24,0),"")</f>
        <v>19.600000000000001</v>
      </c>
    </row>
    <row r="1428" spans="1:85" x14ac:dyDescent="0.25">
      <c r="A1428" s="7" t="str">
        <f t="shared" si="252"/>
        <v>12245901</v>
      </c>
      <c r="B1428" s="31" t="s">
        <v>25541</v>
      </c>
      <c r="C1428" s="31" t="s">
        <v>0</v>
      </c>
      <c r="D1428" s="31" t="s">
        <v>1</v>
      </c>
      <c r="E1428" s="31" t="s">
        <v>22308</v>
      </c>
      <c r="F1428" s="31" t="s">
        <v>3</v>
      </c>
      <c r="G1428" s="31" t="s">
        <v>25542</v>
      </c>
      <c r="H1428" s="31" t="s">
        <v>4</v>
      </c>
      <c r="I1428" s="31" t="s">
        <v>5</v>
      </c>
      <c r="J1428" s="31" t="s">
        <v>6</v>
      </c>
      <c r="K1428" s="31" t="s">
        <v>22310</v>
      </c>
      <c r="L1428" s="31" t="s">
        <v>22311</v>
      </c>
      <c r="M1428" s="31" t="s">
        <v>22312</v>
      </c>
      <c r="N1428" s="31" t="s">
        <v>22310</v>
      </c>
      <c r="O1428" s="31" t="s">
        <v>22313</v>
      </c>
      <c r="P1428" s="31" t="s">
        <v>11</v>
      </c>
      <c r="Q1428" s="31" t="s">
        <v>25592</v>
      </c>
      <c r="R1428" s="31" t="s">
        <v>12</v>
      </c>
      <c r="S1428" s="31" t="s">
        <v>46</v>
      </c>
      <c r="T1428" s="31" t="s">
        <v>14</v>
      </c>
      <c r="U1428" s="31" t="s">
        <v>47</v>
      </c>
      <c r="V1428" s="31" t="s">
        <v>16</v>
      </c>
      <c r="W1428" s="31" t="s">
        <v>17</v>
      </c>
      <c r="X1428" s="31" t="s">
        <v>25593</v>
      </c>
      <c r="Y1428" s="31" t="s">
        <v>18</v>
      </c>
      <c r="Z1428" s="31" t="s">
        <v>19</v>
      </c>
      <c r="AA1428" s="31" t="s">
        <v>19</v>
      </c>
      <c r="AB1428" s="31" t="s">
        <v>19</v>
      </c>
      <c r="AC1428" s="31" t="s">
        <v>22679</v>
      </c>
      <c r="AD1428" s="31" t="s">
        <v>16672</v>
      </c>
      <c r="AE1428" s="31" t="s">
        <v>21</v>
      </c>
      <c r="AF1428" s="31" t="s">
        <v>25594</v>
      </c>
      <c r="AG1428" s="31" t="s">
        <v>19</v>
      </c>
      <c r="AH1428" s="31" t="s">
        <v>24888</v>
      </c>
      <c r="AI1428" s="31" t="s">
        <v>22683</v>
      </c>
      <c r="AJ1428" s="31" t="s">
        <v>305</v>
      </c>
      <c r="AK1428" s="31" t="s">
        <v>35</v>
      </c>
      <c r="AL1428" s="31" t="s">
        <v>26</v>
      </c>
      <c r="AM1428" s="31" t="s">
        <v>19</v>
      </c>
      <c r="AN1428" s="31" t="s">
        <v>19</v>
      </c>
      <c r="AO1428" s="31" t="s">
        <v>19</v>
      </c>
      <c r="AP1428" s="31" t="s">
        <v>27</v>
      </c>
      <c r="AQ1428" s="31" t="s">
        <v>25546</v>
      </c>
      <c r="AR1428" s="31" t="s">
        <v>19</v>
      </c>
      <c r="AS1428" s="59">
        <v>43932</v>
      </c>
      <c r="AT1428" s="32">
        <v>106.26</v>
      </c>
      <c r="AU1428" s="33" t="s">
        <v>28</v>
      </c>
      <c r="AV1428" s="32">
        <v>3</v>
      </c>
      <c r="AW1428" s="33" t="s">
        <v>29</v>
      </c>
      <c r="AX1428" s="34">
        <v>15</v>
      </c>
      <c r="AY1428" s="32">
        <v>3</v>
      </c>
      <c r="AZ1428" s="33" t="s">
        <v>29</v>
      </c>
      <c r="BA1428" s="35">
        <v>9.6999999999999993</v>
      </c>
      <c r="BB1428" s="33" t="s">
        <v>30</v>
      </c>
      <c r="BC1428" s="35">
        <v>48.31</v>
      </c>
      <c r="BD1428" s="33" t="s">
        <v>30</v>
      </c>
      <c r="BE1428" s="35">
        <v>0</v>
      </c>
      <c r="BF1428" s="33" t="s">
        <v>30</v>
      </c>
      <c r="BG1428" s="35">
        <v>-7.25</v>
      </c>
      <c r="BH1428" s="33" t="s">
        <v>30</v>
      </c>
      <c r="BI1428" s="35">
        <v>0</v>
      </c>
      <c r="BJ1428" s="33" t="s">
        <v>30</v>
      </c>
      <c r="BK1428" s="35">
        <v>7.39</v>
      </c>
      <c r="BL1428" s="33" t="s">
        <v>30</v>
      </c>
      <c r="BM1428" s="35">
        <v>0</v>
      </c>
      <c r="BN1428" s="33" t="s">
        <v>30</v>
      </c>
      <c r="BO1428" s="35">
        <v>41.06</v>
      </c>
      <c r="BP1428" s="33" t="s">
        <v>30</v>
      </c>
      <c r="BQ1428" s="35">
        <v>8.36</v>
      </c>
      <c r="BR1428" s="33" t="s">
        <v>30</v>
      </c>
      <c r="BS1428" s="9">
        <f>VLOOKUP(A1428,HR!A:P,16,0)</f>
        <v>8</v>
      </c>
      <c r="BT1428" s="9" t="str">
        <f>VLOOKUP(A1428,HR!A:S,19,0)</f>
        <v>09:15</v>
      </c>
      <c r="BU1428" s="9" t="str">
        <f>VLOOKUP(VALUE(AC1428),Varios!A:J,9,0)</f>
        <v>-44577913--969960940--</v>
      </c>
      <c r="BV1428" s="9" t="str">
        <f>VLOOKUP(VALUE(AC1428),Varios!A:J,10,0)</f>
        <v>PEMC95</v>
      </c>
      <c r="BW1428" s="9" t="str">
        <f t="shared" si="242"/>
        <v>Cod:12245901 - Cli:Espejo Cruz, Martina - Tel.:-44577913--969960940-- -Dir:Ca. Salaverry 33 - Dist.:SANTIAGO DE CAO - ZV:PEMC95 -Llega:09:15</v>
      </c>
      <c r="BX1428" s="16" t="str">
        <f t="shared" si="243"/>
        <v>3. Ent. PT</v>
      </c>
      <c r="BY1428" s="16" t="str">
        <f t="shared" si="244"/>
        <v>4-Vta.</v>
      </c>
      <c r="BZ1428" s="16" t="str">
        <f t="shared" si="245"/>
        <v>Contado</v>
      </c>
      <c r="CA1428" s="16">
        <f t="shared" si="246"/>
        <v>48.31</v>
      </c>
      <c r="CB1428" s="16" t="str">
        <f t="shared" si="247"/>
        <v xml:space="preserve"> </v>
      </c>
      <c r="CC1428" s="16">
        <f t="shared" si="248"/>
        <v>3</v>
      </c>
      <c r="CD1428" s="16" t="str">
        <f t="shared" si="249"/>
        <v xml:space="preserve"> </v>
      </c>
      <c r="CE1428" s="16" t="str">
        <f t="shared" si="250"/>
        <v>Transporte: 3401642343 - Paredes Perez, Victor Cesar</v>
      </c>
      <c r="CF1428" s="16">
        <f t="shared" si="251"/>
        <v>0</v>
      </c>
      <c r="CG1428" s="16" t="str">
        <f>IF(Tabla1[[#This Row],[Clientes]]=1,VLOOKUP(Tabla1[[#This Row],[BK49**]],HR!A:X,24,0),"")</f>
        <v/>
      </c>
    </row>
    <row r="1429" spans="1:85" x14ac:dyDescent="0.25">
      <c r="A1429" s="7" t="str">
        <f t="shared" si="252"/>
        <v>12245901</v>
      </c>
      <c r="B1429" s="31" t="s">
        <v>25541</v>
      </c>
      <c r="C1429" s="31" t="s">
        <v>0</v>
      </c>
      <c r="D1429" s="31" t="s">
        <v>1</v>
      </c>
      <c r="E1429" s="31" t="s">
        <v>22308</v>
      </c>
      <c r="F1429" s="31" t="s">
        <v>3</v>
      </c>
      <c r="G1429" s="31" t="s">
        <v>25542</v>
      </c>
      <c r="H1429" s="31" t="s">
        <v>4</v>
      </c>
      <c r="I1429" s="31" t="s">
        <v>5</v>
      </c>
      <c r="J1429" s="31" t="s">
        <v>6</v>
      </c>
      <c r="K1429" s="31" t="s">
        <v>22310</v>
      </c>
      <c r="L1429" s="31" t="s">
        <v>22311</v>
      </c>
      <c r="M1429" s="31" t="s">
        <v>22312</v>
      </c>
      <c r="N1429" s="31" t="s">
        <v>22310</v>
      </c>
      <c r="O1429" s="31" t="s">
        <v>22313</v>
      </c>
      <c r="P1429" s="31" t="s">
        <v>11</v>
      </c>
      <c r="Q1429" s="31" t="s">
        <v>25592</v>
      </c>
      <c r="R1429" s="31" t="s">
        <v>12</v>
      </c>
      <c r="S1429" s="31" t="s">
        <v>51</v>
      </c>
      <c r="T1429" s="31" t="s">
        <v>14</v>
      </c>
      <c r="U1429" s="31" t="s">
        <v>52</v>
      </c>
      <c r="V1429" s="31" t="s">
        <v>16</v>
      </c>
      <c r="W1429" s="31" t="s">
        <v>17</v>
      </c>
      <c r="X1429" s="31" t="s">
        <v>25593</v>
      </c>
      <c r="Y1429" s="31" t="s">
        <v>18</v>
      </c>
      <c r="Z1429" s="31" t="s">
        <v>19</v>
      </c>
      <c r="AA1429" s="31" t="s">
        <v>19</v>
      </c>
      <c r="AB1429" s="31" t="s">
        <v>19</v>
      </c>
      <c r="AC1429" s="31" t="s">
        <v>22679</v>
      </c>
      <c r="AD1429" s="31" t="s">
        <v>16672</v>
      </c>
      <c r="AE1429" s="31" t="s">
        <v>21</v>
      </c>
      <c r="AF1429" s="31" t="s">
        <v>25594</v>
      </c>
      <c r="AG1429" s="31" t="s">
        <v>19</v>
      </c>
      <c r="AH1429" s="31" t="s">
        <v>24888</v>
      </c>
      <c r="AI1429" s="31" t="s">
        <v>22683</v>
      </c>
      <c r="AJ1429" s="31" t="s">
        <v>305</v>
      </c>
      <c r="AK1429" s="31" t="s">
        <v>25</v>
      </c>
      <c r="AL1429" s="31" t="s">
        <v>26</v>
      </c>
      <c r="AM1429" s="31" t="s">
        <v>19</v>
      </c>
      <c r="AN1429" s="31" t="s">
        <v>19</v>
      </c>
      <c r="AO1429" s="31" t="s">
        <v>19</v>
      </c>
      <c r="AP1429" s="31" t="s">
        <v>27</v>
      </c>
      <c r="AQ1429" s="31" t="s">
        <v>25546</v>
      </c>
      <c r="AR1429" s="31" t="s">
        <v>19</v>
      </c>
      <c r="AS1429" s="59">
        <v>43932</v>
      </c>
      <c r="AT1429" s="32">
        <v>106.26</v>
      </c>
      <c r="AU1429" s="33" t="s">
        <v>28</v>
      </c>
      <c r="AV1429" s="32">
        <v>4</v>
      </c>
      <c r="AW1429" s="33" t="s">
        <v>29</v>
      </c>
      <c r="AX1429" s="34">
        <v>15</v>
      </c>
      <c r="AY1429" s="32">
        <v>4</v>
      </c>
      <c r="AZ1429" s="33" t="s">
        <v>29</v>
      </c>
      <c r="BA1429" s="35">
        <v>18.87</v>
      </c>
      <c r="BB1429" s="33" t="s">
        <v>30</v>
      </c>
      <c r="BC1429" s="35">
        <v>37.08</v>
      </c>
      <c r="BD1429" s="33" t="s">
        <v>30</v>
      </c>
      <c r="BE1429" s="35">
        <v>0</v>
      </c>
      <c r="BF1429" s="33" t="s">
        <v>30</v>
      </c>
      <c r="BG1429" s="35">
        <v>0</v>
      </c>
      <c r="BH1429" s="33" t="s">
        <v>30</v>
      </c>
      <c r="BI1429" s="35">
        <v>0</v>
      </c>
      <c r="BJ1429" s="33" t="s">
        <v>30</v>
      </c>
      <c r="BK1429" s="35">
        <v>7.81</v>
      </c>
      <c r="BL1429" s="33" t="s">
        <v>30</v>
      </c>
      <c r="BM1429" s="35">
        <v>6.3</v>
      </c>
      <c r="BN1429" s="33" t="s">
        <v>30</v>
      </c>
      <c r="BO1429" s="35">
        <v>37.08</v>
      </c>
      <c r="BP1429" s="33" t="s">
        <v>30</v>
      </c>
      <c r="BQ1429" s="35">
        <v>15.13</v>
      </c>
      <c r="BR1429" s="33" t="s">
        <v>30</v>
      </c>
      <c r="BS1429" s="9">
        <f>VLOOKUP(A1429,HR!A:P,16,0)</f>
        <v>8</v>
      </c>
      <c r="BT1429" s="9" t="str">
        <f>VLOOKUP(A1429,HR!A:S,19,0)</f>
        <v>09:15</v>
      </c>
      <c r="BU1429" s="9" t="str">
        <f>VLOOKUP(VALUE(AC1429),Varios!A:J,9,0)</f>
        <v>-44577913--969960940--</v>
      </c>
      <c r="BV1429" s="9" t="str">
        <f>VLOOKUP(VALUE(AC1429),Varios!A:J,10,0)</f>
        <v>PEMC95</v>
      </c>
      <c r="BW1429" s="9" t="str">
        <f t="shared" si="242"/>
        <v>Cod:12245901 - Cli:Espejo Cruz, Martina - Tel.:-44577913--969960940-- -Dir:Ca. Salaverry 33 - Dist.:SANTIAGO DE CAO - ZV:PEMC95 -Llega:09:15</v>
      </c>
      <c r="BX1429" s="16" t="str">
        <f t="shared" si="243"/>
        <v>3. Ent. PT</v>
      </c>
      <c r="BY1429" s="16" t="str">
        <f t="shared" si="244"/>
        <v>4-Vta.</v>
      </c>
      <c r="BZ1429" s="16" t="str">
        <f t="shared" si="245"/>
        <v>Contado</v>
      </c>
      <c r="CA1429" s="16">
        <f t="shared" si="246"/>
        <v>37.08</v>
      </c>
      <c r="CB1429" s="16" t="str">
        <f t="shared" si="247"/>
        <v xml:space="preserve"> </v>
      </c>
      <c r="CC1429" s="16">
        <f t="shared" si="248"/>
        <v>4</v>
      </c>
      <c r="CD1429" s="16" t="str">
        <f t="shared" si="249"/>
        <v xml:space="preserve"> </v>
      </c>
      <c r="CE1429" s="16" t="str">
        <f t="shared" si="250"/>
        <v>Transporte: 3401642343 - Paredes Perez, Victor Cesar</v>
      </c>
      <c r="CF1429" s="16">
        <f t="shared" si="251"/>
        <v>0</v>
      </c>
      <c r="CG1429" s="16" t="str">
        <f>IF(Tabla1[[#This Row],[Clientes]]=1,VLOOKUP(Tabla1[[#This Row],[BK49**]],HR!A:X,24,0),"")</f>
        <v/>
      </c>
    </row>
    <row r="1430" spans="1:85" x14ac:dyDescent="0.25">
      <c r="A1430" s="7" t="str">
        <f t="shared" si="252"/>
        <v>12245901</v>
      </c>
      <c r="B1430" s="31" t="s">
        <v>25541</v>
      </c>
      <c r="C1430" s="31" t="s">
        <v>0</v>
      </c>
      <c r="D1430" s="31" t="s">
        <v>1</v>
      </c>
      <c r="E1430" s="31" t="s">
        <v>22308</v>
      </c>
      <c r="F1430" s="31" t="s">
        <v>3</v>
      </c>
      <c r="G1430" s="31" t="s">
        <v>25542</v>
      </c>
      <c r="H1430" s="31" t="s">
        <v>4</v>
      </c>
      <c r="I1430" s="31" t="s">
        <v>5</v>
      </c>
      <c r="J1430" s="31" t="s">
        <v>6</v>
      </c>
      <c r="K1430" s="31" t="s">
        <v>22310</v>
      </c>
      <c r="L1430" s="31" t="s">
        <v>22311</v>
      </c>
      <c r="M1430" s="31" t="s">
        <v>22312</v>
      </c>
      <c r="N1430" s="31" t="s">
        <v>22310</v>
      </c>
      <c r="O1430" s="31" t="s">
        <v>22313</v>
      </c>
      <c r="P1430" s="31" t="s">
        <v>11</v>
      </c>
      <c r="Q1430" s="31" t="s">
        <v>25592</v>
      </c>
      <c r="R1430" s="31" t="s">
        <v>12</v>
      </c>
      <c r="S1430" s="31" t="s">
        <v>31</v>
      </c>
      <c r="T1430" s="31" t="s">
        <v>14</v>
      </c>
      <c r="U1430" s="31" t="s">
        <v>32</v>
      </c>
      <c r="V1430" s="31" t="s">
        <v>16</v>
      </c>
      <c r="W1430" s="31" t="s">
        <v>17</v>
      </c>
      <c r="X1430" s="31" t="s">
        <v>25593</v>
      </c>
      <c r="Y1430" s="31" t="s">
        <v>18</v>
      </c>
      <c r="Z1430" s="31" t="s">
        <v>19</v>
      </c>
      <c r="AA1430" s="31" t="s">
        <v>19</v>
      </c>
      <c r="AB1430" s="31" t="s">
        <v>19</v>
      </c>
      <c r="AC1430" s="31" t="s">
        <v>22679</v>
      </c>
      <c r="AD1430" s="31" t="s">
        <v>16672</v>
      </c>
      <c r="AE1430" s="31" t="s">
        <v>21</v>
      </c>
      <c r="AF1430" s="31" t="s">
        <v>25594</v>
      </c>
      <c r="AG1430" s="31" t="s">
        <v>19</v>
      </c>
      <c r="AH1430" s="31" t="s">
        <v>24888</v>
      </c>
      <c r="AI1430" s="31" t="s">
        <v>22683</v>
      </c>
      <c r="AJ1430" s="31" t="s">
        <v>305</v>
      </c>
      <c r="AK1430" s="31" t="s">
        <v>25</v>
      </c>
      <c r="AL1430" s="31" t="s">
        <v>26</v>
      </c>
      <c r="AM1430" s="31" t="s">
        <v>19</v>
      </c>
      <c r="AN1430" s="31" t="s">
        <v>19</v>
      </c>
      <c r="AO1430" s="31" t="s">
        <v>19</v>
      </c>
      <c r="AP1430" s="31" t="s">
        <v>27</v>
      </c>
      <c r="AQ1430" s="31" t="s">
        <v>25546</v>
      </c>
      <c r="AR1430" s="31" t="s">
        <v>19</v>
      </c>
      <c r="AS1430" s="59">
        <v>43932</v>
      </c>
      <c r="AT1430" s="32">
        <v>106.26</v>
      </c>
      <c r="AU1430" s="33" t="s">
        <v>28</v>
      </c>
      <c r="AV1430" s="32">
        <v>2</v>
      </c>
      <c r="AW1430" s="33" t="s">
        <v>29</v>
      </c>
      <c r="AX1430" s="34">
        <v>15</v>
      </c>
      <c r="AY1430" s="32">
        <v>2</v>
      </c>
      <c r="AZ1430" s="33" t="s">
        <v>29</v>
      </c>
      <c r="BA1430" s="35">
        <v>8.32</v>
      </c>
      <c r="BB1430" s="33" t="s">
        <v>30</v>
      </c>
      <c r="BC1430" s="35">
        <v>27.71</v>
      </c>
      <c r="BD1430" s="33" t="s">
        <v>30</v>
      </c>
      <c r="BE1430" s="35">
        <v>0</v>
      </c>
      <c r="BF1430" s="33" t="s">
        <v>30</v>
      </c>
      <c r="BG1430" s="35">
        <v>-3.89</v>
      </c>
      <c r="BH1430" s="33" t="s">
        <v>30</v>
      </c>
      <c r="BI1430" s="35">
        <v>0</v>
      </c>
      <c r="BJ1430" s="33" t="s">
        <v>30</v>
      </c>
      <c r="BK1430" s="35">
        <v>5.0199999999999996</v>
      </c>
      <c r="BL1430" s="33" t="s">
        <v>30</v>
      </c>
      <c r="BM1430" s="35">
        <v>4.05</v>
      </c>
      <c r="BN1430" s="33" t="s">
        <v>30</v>
      </c>
      <c r="BO1430" s="35">
        <v>23.82</v>
      </c>
      <c r="BP1430" s="33" t="s">
        <v>30</v>
      </c>
      <c r="BQ1430" s="35">
        <v>9.73</v>
      </c>
      <c r="BR1430" s="33" t="s">
        <v>30</v>
      </c>
      <c r="BS1430" s="9">
        <f>VLOOKUP(A1430,HR!A:P,16,0)</f>
        <v>8</v>
      </c>
      <c r="BT1430" s="9" t="str">
        <f>VLOOKUP(A1430,HR!A:S,19,0)</f>
        <v>09:15</v>
      </c>
      <c r="BU1430" s="9" t="str">
        <f>VLOOKUP(VALUE(AC1430),Varios!A:J,9,0)</f>
        <v>-44577913--969960940--</v>
      </c>
      <c r="BV1430" s="9" t="str">
        <f>VLOOKUP(VALUE(AC1430),Varios!A:J,10,0)</f>
        <v>PEMC95</v>
      </c>
      <c r="BW1430" s="9" t="str">
        <f t="shared" si="242"/>
        <v>Cod:12245901 - Cli:Espejo Cruz, Martina - Tel.:-44577913--969960940-- -Dir:Ca. Salaverry 33 - Dist.:SANTIAGO DE CAO - ZV:PEMC95 -Llega:09:15</v>
      </c>
      <c r="BX1430" s="16" t="str">
        <f t="shared" si="243"/>
        <v>3. Ent. PT</v>
      </c>
      <c r="BY1430" s="16" t="str">
        <f t="shared" si="244"/>
        <v>4-Vta.</v>
      </c>
      <c r="BZ1430" s="16" t="str">
        <f t="shared" si="245"/>
        <v>Contado</v>
      </c>
      <c r="CA1430" s="16">
        <f t="shared" si="246"/>
        <v>27.71</v>
      </c>
      <c r="CB1430" s="16" t="str">
        <f t="shared" si="247"/>
        <v xml:space="preserve"> </v>
      </c>
      <c r="CC1430" s="16">
        <f t="shared" si="248"/>
        <v>2</v>
      </c>
      <c r="CD1430" s="16" t="str">
        <f t="shared" si="249"/>
        <v xml:space="preserve"> </v>
      </c>
      <c r="CE1430" s="16" t="str">
        <f t="shared" si="250"/>
        <v>Transporte: 3401642343 - Paredes Perez, Victor Cesar</v>
      </c>
      <c r="CF1430" s="16">
        <f t="shared" si="251"/>
        <v>0</v>
      </c>
      <c r="CG1430" s="16" t="str">
        <f>IF(Tabla1[[#This Row],[Clientes]]=1,VLOOKUP(Tabla1[[#This Row],[BK49**]],HR!A:X,24,0),"")</f>
        <v/>
      </c>
    </row>
    <row r="1431" spans="1:85" x14ac:dyDescent="0.25">
      <c r="A1431" s="7" t="str">
        <f t="shared" si="252"/>
        <v>12245901</v>
      </c>
      <c r="B1431" s="31" t="s">
        <v>25541</v>
      </c>
      <c r="C1431" s="31" t="s">
        <v>0</v>
      </c>
      <c r="D1431" s="31" t="s">
        <v>1</v>
      </c>
      <c r="E1431" s="31" t="s">
        <v>22308</v>
      </c>
      <c r="F1431" s="31" t="s">
        <v>3</v>
      </c>
      <c r="G1431" s="31" t="s">
        <v>25542</v>
      </c>
      <c r="H1431" s="31" t="s">
        <v>4</v>
      </c>
      <c r="I1431" s="31" t="s">
        <v>5</v>
      </c>
      <c r="J1431" s="31" t="s">
        <v>6</v>
      </c>
      <c r="K1431" s="31" t="s">
        <v>22310</v>
      </c>
      <c r="L1431" s="31" t="s">
        <v>22311</v>
      </c>
      <c r="M1431" s="31" t="s">
        <v>22312</v>
      </c>
      <c r="N1431" s="31" t="s">
        <v>22310</v>
      </c>
      <c r="O1431" s="31" t="s">
        <v>22313</v>
      </c>
      <c r="P1431" s="31" t="s">
        <v>11</v>
      </c>
      <c r="Q1431" s="31" t="s">
        <v>25592</v>
      </c>
      <c r="R1431" s="31" t="s">
        <v>12</v>
      </c>
      <c r="S1431" s="31" t="s">
        <v>51</v>
      </c>
      <c r="T1431" s="31" t="s">
        <v>53</v>
      </c>
      <c r="U1431" s="31" t="s">
        <v>52</v>
      </c>
      <c r="V1431" s="31" t="s">
        <v>16</v>
      </c>
      <c r="W1431" s="31" t="s">
        <v>17</v>
      </c>
      <c r="X1431" s="31" t="s">
        <v>25593</v>
      </c>
      <c r="Y1431" s="31" t="s">
        <v>18</v>
      </c>
      <c r="Z1431" s="31" t="s">
        <v>19</v>
      </c>
      <c r="AA1431" s="31" t="s">
        <v>19</v>
      </c>
      <c r="AB1431" s="31" t="s">
        <v>19</v>
      </c>
      <c r="AC1431" s="31" t="s">
        <v>22679</v>
      </c>
      <c r="AD1431" s="31" t="s">
        <v>16672</v>
      </c>
      <c r="AE1431" s="31" t="s">
        <v>21</v>
      </c>
      <c r="AF1431" s="31" t="s">
        <v>25594</v>
      </c>
      <c r="AG1431" s="31" t="s">
        <v>19</v>
      </c>
      <c r="AH1431" s="31" t="s">
        <v>24888</v>
      </c>
      <c r="AI1431" s="31" t="s">
        <v>22683</v>
      </c>
      <c r="AJ1431" s="31" t="s">
        <v>305</v>
      </c>
      <c r="AK1431" s="31" t="s">
        <v>25</v>
      </c>
      <c r="AL1431" s="31" t="s">
        <v>26</v>
      </c>
      <c r="AM1431" s="31" t="s">
        <v>54</v>
      </c>
      <c r="AN1431" s="31" t="s">
        <v>19</v>
      </c>
      <c r="AO1431" s="31" t="s">
        <v>19</v>
      </c>
      <c r="AP1431" s="31" t="s">
        <v>27</v>
      </c>
      <c r="AQ1431" s="31" t="s">
        <v>25546</v>
      </c>
      <c r="AR1431" s="31" t="s">
        <v>55</v>
      </c>
      <c r="AS1431" s="59">
        <v>43932</v>
      </c>
      <c r="AT1431" s="32">
        <v>106.26</v>
      </c>
      <c r="AU1431" s="33" t="s">
        <v>28</v>
      </c>
      <c r="AV1431" s="32">
        <v>4</v>
      </c>
      <c r="AW1431" s="33" t="s">
        <v>16</v>
      </c>
      <c r="AX1431" s="34">
        <v>15</v>
      </c>
      <c r="AY1431" s="32">
        <v>4</v>
      </c>
      <c r="AZ1431" s="33" t="s">
        <v>16</v>
      </c>
      <c r="BA1431" s="35">
        <v>1.26</v>
      </c>
      <c r="BB1431" s="33" t="s">
        <v>30</v>
      </c>
      <c r="BC1431" s="35">
        <v>2.48</v>
      </c>
      <c r="BD1431" s="33" t="s">
        <v>30</v>
      </c>
      <c r="BE1431" s="35">
        <v>0</v>
      </c>
      <c r="BF1431" s="33" t="s">
        <v>30</v>
      </c>
      <c r="BG1431" s="35">
        <v>0</v>
      </c>
      <c r="BH1431" s="33" t="s">
        <v>30</v>
      </c>
      <c r="BI1431" s="35">
        <v>0</v>
      </c>
      <c r="BJ1431" s="33" t="s">
        <v>30</v>
      </c>
      <c r="BK1431" s="35">
        <v>0</v>
      </c>
      <c r="BL1431" s="33" t="s">
        <v>30</v>
      </c>
      <c r="BM1431" s="35">
        <v>0</v>
      </c>
      <c r="BN1431" s="33" t="s">
        <v>30</v>
      </c>
      <c r="BO1431" s="35">
        <v>0</v>
      </c>
      <c r="BP1431" s="33" t="s">
        <v>30</v>
      </c>
      <c r="BQ1431" s="35">
        <v>0</v>
      </c>
      <c r="BR1431" s="33" t="s">
        <v>30</v>
      </c>
      <c r="BS1431" s="9">
        <f>VLOOKUP(A1431,HR!A:P,16,0)</f>
        <v>8</v>
      </c>
      <c r="BT1431" s="9" t="str">
        <f>VLOOKUP(A1431,HR!A:S,19,0)</f>
        <v>09:15</v>
      </c>
      <c r="BU1431" s="9" t="str">
        <f>VLOOKUP(VALUE(AC1431),Varios!A:J,9,0)</f>
        <v>-44577913--969960940--</v>
      </c>
      <c r="BV1431" s="9" t="str">
        <f>VLOOKUP(VALUE(AC1431),Varios!A:J,10,0)</f>
        <v>PEMC95</v>
      </c>
      <c r="BW1431" s="9" t="str">
        <f t="shared" si="242"/>
        <v>Cod:12245901 - Cli:Espejo Cruz, Martina - Tel.:-44577913--969960940-- -Dir:Ca. Salaverry 33 - Dist.:SANTIAGO DE CAO - ZV:PEMC95 -Llega:09:15</v>
      </c>
      <c r="BX1431" s="16" t="str">
        <f t="shared" si="243"/>
        <v>3. Ent. PT</v>
      </c>
      <c r="BY1431" s="16" t="str">
        <f t="shared" si="244"/>
        <v>5-Bon.</v>
      </c>
      <c r="BZ1431" s="16" t="str">
        <f t="shared" si="245"/>
        <v>Contado</v>
      </c>
      <c r="CA1431" s="16">
        <f t="shared" si="246"/>
        <v>2.48</v>
      </c>
      <c r="CB1431" s="16" t="str">
        <f t="shared" si="247"/>
        <v xml:space="preserve"> </v>
      </c>
      <c r="CC1431" s="16" t="str">
        <f t="shared" si="248"/>
        <v/>
      </c>
      <c r="CD1431" s="16">
        <f t="shared" si="249"/>
        <v>4</v>
      </c>
      <c r="CE1431" s="16" t="str">
        <f t="shared" si="250"/>
        <v>Transporte: 3401642343 - Paredes Perez, Victor Cesar</v>
      </c>
      <c r="CF1431" s="16">
        <f t="shared" si="251"/>
        <v>0</v>
      </c>
      <c r="CG1431" s="16" t="str">
        <f>IF(Tabla1[[#This Row],[Clientes]]=1,VLOOKUP(Tabla1[[#This Row],[BK49**]],HR!A:X,24,0),"")</f>
        <v/>
      </c>
    </row>
    <row r="1432" spans="1:85" x14ac:dyDescent="0.25">
      <c r="A1432" s="7" t="str">
        <f t="shared" si="252"/>
        <v>10991883</v>
      </c>
      <c r="B1432" s="31" t="s">
        <v>25541</v>
      </c>
      <c r="C1432" s="31" t="s">
        <v>0</v>
      </c>
      <c r="D1432" s="31" t="s">
        <v>1</v>
      </c>
      <c r="E1432" s="31" t="s">
        <v>22308</v>
      </c>
      <c r="F1432" s="31" t="s">
        <v>3</v>
      </c>
      <c r="G1432" s="31" t="s">
        <v>25542</v>
      </c>
      <c r="H1432" s="31" t="s">
        <v>4</v>
      </c>
      <c r="I1432" s="31" t="s">
        <v>5</v>
      </c>
      <c r="J1432" s="31" t="s">
        <v>6</v>
      </c>
      <c r="K1432" s="31" t="s">
        <v>22310</v>
      </c>
      <c r="L1432" s="31" t="s">
        <v>22311</v>
      </c>
      <c r="M1432" s="31" t="s">
        <v>22312</v>
      </c>
      <c r="N1432" s="31" t="s">
        <v>22310</v>
      </c>
      <c r="O1432" s="31" t="s">
        <v>22313</v>
      </c>
      <c r="P1432" s="31" t="s">
        <v>11</v>
      </c>
      <c r="Q1432" s="31" t="s">
        <v>25595</v>
      </c>
      <c r="R1432" s="31" t="s">
        <v>12</v>
      </c>
      <c r="S1432" s="31" t="s">
        <v>13</v>
      </c>
      <c r="T1432" s="31" t="s">
        <v>14</v>
      </c>
      <c r="U1432" s="31" t="s">
        <v>15</v>
      </c>
      <c r="V1432" s="31" t="s">
        <v>16</v>
      </c>
      <c r="W1432" s="31" t="s">
        <v>17</v>
      </c>
      <c r="X1432" s="31" t="s">
        <v>25596</v>
      </c>
      <c r="Y1432" s="31" t="s">
        <v>18</v>
      </c>
      <c r="Z1432" s="31" t="s">
        <v>19</v>
      </c>
      <c r="AA1432" s="31" t="s">
        <v>19</v>
      </c>
      <c r="AB1432" s="31" t="s">
        <v>19</v>
      </c>
      <c r="AC1432" s="31" t="s">
        <v>22720</v>
      </c>
      <c r="AD1432" s="31" t="s">
        <v>8196</v>
      </c>
      <c r="AE1432" s="31" t="s">
        <v>21</v>
      </c>
      <c r="AF1432" s="31" t="s">
        <v>25597</v>
      </c>
      <c r="AG1432" s="31" t="s">
        <v>19</v>
      </c>
      <c r="AH1432" s="31" t="s">
        <v>25578</v>
      </c>
      <c r="AI1432" s="31" t="s">
        <v>22683</v>
      </c>
      <c r="AJ1432" s="31" t="s">
        <v>305</v>
      </c>
      <c r="AK1432" s="31" t="s">
        <v>25</v>
      </c>
      <c r="AL1432" s="31" t="s">
        <v>26</v>
      </c>
      <c r="AM1432" s="31" t="s">
        <v>19</v>
      </c>
      <c r="AN1432" s="31" t="s">
        <v>19</v>
      </c>
      <c r="AO1432" s="31" t="s">
        <v>19</v>
      </c>
      <c r="AP1432" s="31" t="s">
        <v>27</v>
      </c>
      <c r="AQ1432" s="31" t="s">
        <v>25546</v>
      </c>
      <c r="AR1432" s="31" t="s">
        <v>19</v>
      </c>
      <c r="AS1432" s="59">
        <v>43932</v>
      </c>
      <c r="AT1432" s="32">
        <v>106.26</v>
      </c>
      <c r="AU1432" s="33" t="s">
        <v>28</v>
      </c>
      <c r="AV1432" s="32">
        <v>3</v>
      </c>
      <c r="AW1432" s="33" t="s">
        <v>29</v>
      </c>
      <c r="AX1432" s="34">
        <v>4</v>
      </c>
      <c r="AY1432" s="32">
        <v>3</v>
      </c>
      <c r="AZ1432" s="33" t="s">
        <v>29</v>
      </c>
      <c r="BA1432" s="35">
        <v>12.74</v>
      </c>
      <c r="BB1432" s="33" t="s">
        <v>30</v>
      </c>
      <c r="BC1432" s="35">
        <v>50.72</v>
      </c>
      <c r="BD1432" s="33" t="s">
        <v>30</v>
      </c>
      <c r="BE1432" s="35">
        <v>0</v>
      </c>
      <c r="BF1432" s="33" t="s">
        <v>30</v>
      </c>
      <c r="BG1432" s="35">
        <v>-8.9</v>
      </c>
      <c r="BH1432" s="33" t="s">
        <v>30</v>
      </c>
      <c r="BI1432" s="35">
        <v>0</v>
      </c>
      <c r="BJ1432" s="33" t="s">
        <v>30</v>
      </c>
      <c r="BK1432" s="35">
        <v>8.81</v>
      </c>
      <c r="BL1432" s="33" t="s">
        <v>30</v>
      </c>
      <c r="BM1432" s="35">
        <v>7.11</v>
      </c>
      <c r="BN1432" s="33" t="s">
        <v>30</v>
      </c>
      <c r="BO1432" s="35">
        <v>41.82</v>
      </c>
      <c r="BP1432" s="33" t="s">
        <v>30</v>
      </c>
      <c r="BQ1432" s="35">
        <v>17.07</v>
      </c>
      <c r="BR1432" s="33" t="s">
        <v>30</v>
      </c>
      <c r="BS1432" s="9">
        <f>VLOOKUP(A1432,HR!A:P,16,0)</f>
        <v>21</v>
      </c>
      <c r="BT1432" s="9" t="str">
        <f>VLOOKUP(A1432,HR!A:S,19,0)</f>
        <v>10:32</v>
      </c>
      <c r="BU1432" s="9" t="str">
        <f>VLOOKUP(VALUE(AC1432),Varios!A:J,9,0)</f>
        <v>---917445807--</v>
      </c>
      <c r="BV1432" s="9" t="str">
        <f>VLOOKUP(VALUE(AC1432),Varios!A:J,10,0)</f>
        <v>PEM114</v>
      </c>
      <c r="BW1432" s="9" t="str">
        <f t="shared" si="242"/>
        <v>Cod:10991883 - Cli:Palma Jimenez, Isidoro - Tel.:---917445807-- -Dir:Ca. Tupac Amaru 22 - Dist.:SANTIAGO DE CAO - ZV:PEM114 -Llega:10:32</v>
      </c>
      <c r="BX1432" s="16" t="str">
        <f t="shared" si="243"/>
        <v>3. Ent. PT</v>
      </c>
      <c r="BY1432" s="16" t="str">
        <f t="shared" si="244"/>
        <v>4-Vta.</v>
      </c>
      <c r="BZ1432" s="16" t="str">
        <f t="shared" si="245"/>
        <v>Contado</v>
      </c>
      <c r="CA1432" s="16">
        <f t="shared" si="246"/>
        <v>50.72</v>
      </c>
      <c r="CB1432" s="16" t="str">
        <f t="shared" si="247"/>
        <v xml:space="preserve"> </v>
      </c>
      <c r="CC1432" s="16">
        <f t="shared" si="248"/>
        <v>3</v>
      </c>
      <c r="CD1432" s="16" t="str">
        <f t="shared" si="249"/>
        <v xml:space="preserve"> </v>
      </c>
      <c r="CE1432" s="16" t="str">
        <f t="shared" si="250"/>
        <v>Transporte: 3401642343 - Paredes Perez, Victor Cesar</v>
      </c>
      <c r="CF1432" s="16">
        <f t="shared" si="251"/>
        <v>1</v>
      </c>
      <c r="CG1432" s="16">
        <f>IF(Tabla1[[#This Row],[Clientes]]=1,VLOOKUP(Tabla1[[#This Row],[BK49**]],HR!A:X,24,0),"")</f>
        <v>39.299999999999997</v>
      </c>
    </row>
    <row r="1433" spans="1:85" x14ac:dyDescent="0.25">
      <c r="A1433" s="7" t="str">
        <f t="shared" si="252"/>
        <v>10991883</v>
      </c>
      <c r="B1433" s="31" t="s">
        <v>25541</v>
      </c>
      <c r="C1433" s="31" t="s">
        <v>0</v>
      </c>
      <c r="D1433" s="31" t="s">
        <v>1</v>
      </c>
      <c r="E1433" s="31" t="s">
        <v>22308</v>
      </c>
      <c r="F1433" s="31" t="s">
        <v>3</v>
      </c>
      <c r="G1433" s="31" t="s">
        <v>25542</v>
      </c>
      <c r="H1433" s="31" t="s">
        <v>4</v>
      </c>
      <c r="I1433" s="31" t="s">
        <v>5</v>
      </c>
      <c r="J1433" s="31" t="s">
        <v>6</v>
      </c>
      <c r="K1433" s="31" t="s">
        <v>22310</v>
      </c>
      <c r="L1433" s="31" t="s">
        <v>22311</v>
      </c>
      <c r="M1433" s="31" t="s">
        <v>22312</v>
      </c>
      <c r="N1433" s="31" t="s">
        <v>22310</v>
      </c>
      <c r="O1433" s="31" t="s">
        <v>22313</v>
      </c>
      <c r="P1433" s="31" t="s">
        <v>11</v>
      </c>
      <c r="Q1433" s="31" t="s">
        <v>25595</v>
      </c>
      <c r="R1433" s="31" t="s">
        <v>12</v>
      </c>
      <c r="S1433" s="31" t="s">
        <v>51</v>
      </c>
      <c r="T1433" s="31" t="s">
        <v>14</v>
      </c>
      <c r="U1433" s="31" t="s">
        <v>52</v>
      </c>
      <c r="V1433" s="31" t="s">
        <v>16</v>
      </c>
      <c r="W1433" s="31" t="s">
        <v>17</v>
      </c>
      <c r="X1433" s="31" t="s">
        <v>25596</v>
      </c>
      <c r="Y1433" s="31" t="s">
        <v>18</v>
      </c>
      <c r="Z1433" s="31" t="s">
        <v>19</v>
      </c>
      <c r="AA1433" s="31" t="s">
        <v>19</v>
      </c>
      <c r="AB1433" s="31" t="s">
        <v>19</v>
      </c>
      <c r="AC1433" s="31" t="s">
        <v>22720</v>
      </c>
      <c r="AD1433" s="31" t="s">
        <v>8196</v>
      </c>
      <c r="AE1433" s="31" t="s">
        <v>21</v>
      </c>
      <c r="AF1433" s="31" t="s">
        <v>25597</v>
      </c>
      <c r="AG1433" s="31" t="s">
        <v>19</v>
      </c>
      <c r="AH1433" s="31" t="s">
        <v>25578</v>
      </c>
      <c r="AI1433" s="31" t="s">
        <v>22683</v>
      </c>
      <c r="AJ1433" s="31" t="s">
        <v>305</v>
      </c>
      <c r="AK1433" s="31" t="s">
        <v>25</v>
      </c>
      <c r="AL1433" s="31" t="s">
        <v>26</v>
      </c>
      <c r="AM1433" s="31" t="s">
        <v>19</v>
      </c>
      <c r="AN1433" s="31" t="s">
        <v>19</v>
      </c>
      <c r="AO1433" s="31" t="s">
        <v>19</v>
      </c>
      <c r="AP1433" s="31" t="s">
        <v>27</v>
      </c>
      <c r="AQ1433" s="31" t="s">
        <v>25546</v>
      </c>
      <c r="AR1433" s="31" t="s">
        <v>19</v>
      </c>
      <c r="AS1433" s="59">
        <v>43932</v>
      </c>
      <c r="AT1433" s="32">
        <v>106.26</v>
      </c>
      <c r="AU1433" s="33" t="s">
        <v>28</v>
      </c>
      <c r="AV1433" s="32">
        <v>2</v>
      </c>
      <c r="AW1433" s="33" t="s">
        <v>29</v>
      </c>
      <c r="AX1433" s="34">
        <v>15</v>
      </c>
      <c r="AY1433" s="32">
        <v>2</v>
      </c>
      <c r="AZ1433" s="33" t="s">
        <v>29</v>
      </c>
      <c r="BA1433" s="35">
        <v>9.43</v>
      </c>
      <c r="BB1433" s="33" t="s">
        <v>30</v>
      </c>
      <c r="BC1433" s="35">
        <v>18.54</v>
      </c>
      <c r="BD1433" s="33" t="s">
        <v>30</v>
      </c>
      <c r="BE1433" s="35">
        <v>0</v>
      </c>
      <c r="BF1433" s="33" t="s">
        <v>30</v>
      </c>
      <c r="BG1433" s="35">
        <v>0</v>
      </c>
      <c r="BH1433" s="33" t="s">
        <v>30</v>
      </c>
      <c r="BI1433" s="35">
        <v>0</v>
      </c>
      <c r="BJ1433" s="33" t="s">
        <v>30</v>
      </c>
      <c r="BK1433" s="35">
        <v>3.9</v>
      </c>
      <c r="BL1433" s="33" t="s">
        <v>30</v>
      </c>
      <c r="BM1433" s="35">
        <v>3.15</v>
      </c>
      <c r="BN1433" s="33" t="s">
        <v>30</v>
      </c>
      <c r="BO1433" s="35">
        <v>18.54</v>
      </c>
      <c r="BP1433" s="33" t="s">
        <v>30</v>
      </c>
      <c r="BQ1433" s="35">
        <v>7.56</v>
      </c>
      <c r="BR1433" s="33" t="s">
        <v>30</v>
      </c>
      <c r="BS1433" s="9">
        <f>VLOOKUP(A1433,HR!A:P,16,0)</f>
        <v>21</v>
      </c>
      <c r="BT1433" s="9" t="str">
        <f>VLOOKUP(A1433,HR!A:S,19,0)</f>
        <v>10:32</v>
      </c>
      <c r="BU1433" s="9" t="str">
        <f>VLOOKUP(VALUE(AC1433),Varios!A:J,9,0)</f>
        <v>---917445807--</v>
      </c>
      <c r="BV1433" s="9" t="str">
        <f>VLOOKUP(VALUE(AC1433),Varios!A:J,10,0)</f>
        <v>PEM114</v>
      </c>
      <c r="BW1433" s="9" t="str">
        <f t="shared" si="242"/>
        <v>Cod:10991883 - Cli:Palma Jimenez, Isidoro - Tel.:---917445807-- -Dir:Ca. Tupac Amaru 22 - Dist.:SANTIAGO DE CAO - ZV:PEM114 -Llega:10:32</v>
      </c>
      <c r="BX1433" s="16" t="str">
        <f t="shared" si="243"/>
        <v>3. Ent. PT</v>
      </c>
      <c r="BY1433" s="16" t="str">
        <f t="shared" si="244"/>
        <v>4-Vta.</v>
      </c>
      <c r="BZ1433" s="16" t="str">
        <f t="shared" si="245"/>
        <v>Contado</v>
      </c>
      <c r="CA1433" s="16">
        <f t="shared" si="246"/>
        <v>18.54</v>
      </c>
      <c r="CB1433" s="16" t="str">
        <f t="shared" si="247"/>
        <v xml:space="preserve"> </v>
      </c>
      <c r="CC1433" s="16">
        <f t="shared" si="248"/>
        <v>2</v>
      </c>
      <c r="CD1433" s="16" t="str">
        <f t="shared" si="249"/>
        <v xml:space="preserve"> </v>
      </c>
      <c r="CE1433" s="16" t="str">
        <f t="shared" si="250"/>
        <v>Transporte: 3401642343 - Paredes Perez, Victor Cesar</v>
      </c>
      <c r="CF1433" s="16">
        <f t="shared" si="251"/>
        <v>0</v>
      </c>
      <c r="CG1433" s="16" t="str">
        <f>IF(Tabla1[[#This Row],[Clientes]]=1,VLOOKUP(Tabla1[[#This Row],[BK49**]],HR!A:X,24,0),"")</f>
        <v/>
      </c>
    </row>
    <row r="1434" spans="1:85" x14ac:dyDescent="0.25">
      <c r="A1434" s="7" t="str">
        <f t="shared" si="252"/>
        <v>10991883</v>
      </c>
      <c r="B1434" s="31" t="s">
        <v>25541</v>
      </c>
      <c r="C1434" s="31" t="s">
        <v>0</v>
      </c>
      <c r="D1434" s="31" t="s">
        <v>1</v>
      </c>
      <c r="E1434" s="31" t="s">
        <v>22308</v>
      </c>
      <c r="F1434" s="31" t="s">
        <v>3</v>
      </c>
      <c r="G1434" s="31" t="s">
        <v>25542</v>
      </c>
      <c r="H1434" s="31" t="s">
        <v>4</v>
      </c>
      <c r="I1434" s="31" t="s">
        <v>5</v>
      </c>
      <c r="J1434" s="31" t="s">
        <v>6</v>
      </c>
      <c r="K1434" s="31" t="s">
        <v>22310</v>
      </c>
      <c r="L1434" s="31" t="s">
        <v>22311</v>
      </c>
      <c r="M1434" s="31" t="s">
        <v>22312</v>
      </c>
      <c r="N1434" s="31" t="s">
        <v>22310</v>
      </c>
      <c r="O1434" s="31" t="s">
        <v>22313</v>
      </c>
      <c r="P1434" s="31" t="s">
        <v>11</v>
      </c>
      <c r="Q1434" s="31" t="s">
        <v>25595</v>
      </c>
      <c r="R1434" s="31" t="s">
        <v>12</v>
      </c>
      <c r="S1434" s="31" t="s">
        <v>51</v>
      </c>
      <c r="T1434" s="31" t="s">
        <v>53</v>
      </c>
      <c r="U1434" s="31" t="s">
        <v>52</v>
      </c>
      <c r="V1434" s="31" t="s">
        <v>16</v>
      </c>
      <c r="W1434" s="31" t="s">
        <v>17</v>
      </c>
      <c r="X1434" s="31" t="s">
        <v>25596</v>
      </c>
      <c r="Y1434" s="31" t="s">
        <v>18</v>
      </c>
      <c r="Z1434" s="31" t="s">
        <v>19</v>
      </c>
      <c r="AA1434" s="31" t="s">
        <v>19</v>
      </c>
      <c r="AB1434" s="31" t="s">
        <v>19</v>
      </c>
      <c r="AC1434" s="31" t="s">
        <v>22720</v>
      </c>
      <c r="AD1434" s="31" t="s">
        <v>8196</v>
      </c>
      <c r="AE1434" s="31" t="s">
        <v>21</v>
      </c>
      <c r="AF1434" s="31" t="s">
        <v>25597</v>
      </c>
      <c r="AG1434" s="31" t="s">
        <v>19</v>
      </c>
      <c r="AH1434" s="31" t="s">
        <v>25578</v>
      </c>
      <c r="AI1434" s="31" t="s">
        <v>22683</v>
      </c>
      <c r="AJ1434" s="31" t="s">
        <v>305</v>
      </c>
      <c r="AK1434" s="31" t="s">
        <v>25</v>
      </c>
      <c r="AL1434" s="31" t="s">
        <v>26</v>
      </c>
      <c r="AM1434" s="31" t="s">
        <v>54</v>
      </c>
      <c r="AN1434" s="31" t="s">
        <v>19</v>
      </c>
      <c r="AO1434" s="31" t="s">
        <v>19</v>
      </c>
      <c r="AP1434" s="31" t="s">
        <v>27</v>
      </c>
      <c r="AQ1434" s="31" t="s">
        <v>25546</v>
      </c>
      <c r="AR1434" s="31" t="s">
        <v>55</v>
      </c>
      <c r="AS1434" s="59">
        <v>43932</v>
      </c>
      <c r="AT1434" s="32">
        <v>106.26</v>
      </c>
      <c r="AU1434" s="33" t="s">
        <v>28</v>
      </c>
      <c r="AV1434" s="32">
        <v>2</v>
      </c>
      <c r="AW1434" s="33" t="s">
        <v>16</v>
      </c>
      <c r="AX1434" s="34">
        <v>15</v>
      </c>
      <c r="AY1434" s="32">
        <v>2</v>
      </c>
      <c r="AZ1434" s="33" t="s">
        <v>16</v>
      </c>
      <c r="BA1434" s="35">
        <v>0.63</v>
      </c>
      <c r="BB1434" s="33" t="s">
        <v>30</v>
      </c>
      <c r="BC1434" s="35">
        <v>1.23</v>
      </c>
      <c r="BD1434" s="33" t="s">
        <v>30</v>
      </c>
      <c r="BE1434" s="35">
        <v>0</v>
      </c>
      <c r="BF1434" s="33" t="s">
        <v>30</v>
      </c>
      <c r="BG1434" s="35">
        <v>0</v>
      </c>
      <c r="BH1434" s="33" t="s">
        <v>30</v>
      </c>
      <c r="BI1434" s="35">
        <v>0</v>
      </c>
      <c r="BJ1434" s="33" t="s">
        <v>30</v>
      </c>
      <c r="BK1434" s="35">
        <v>0</v>
      </c>
      <c r="BL1434" s="33" t="s">
        <v>30</v>
      </c>
      <c r="BM1434" s="35">
        <v>0</v>
      </c>
      <c r="BN1434" s="33" t="s">
        <v>30</v>
      </c>
      <c r="BO1434" s="35">
        <v>0</v>
      </c>
      <c r="BP1434" s="33" t="s">
        <v>30</v>
      </c>
      <c r="BQ1434" s="35">
        <v>0</v>
      </c>
      <c r="BR1434" s="33" t="s">
        <v>30</v>
      </c>
      <c r="BS1434" s="9">
        <f>VLOOKUP(A1434,HR!A:P,16,0)</f>
        <v>21</v>
      </c>
      <c r="BT1434" s="9" t="str">
        <f>VLOOKUP(A1434,HR!A:S,19,0)</f>
        <v>10:32</v>
      </c>
      <c r="BU1434" s="9" t="str">
        <f>VLOOKUP(VALUE(AC1434),Varios!A:J,9,0)</f>
        <v>---917445807--</v>
      </c>
      <c r="BV1434" s="9" t="str">
        <f>VLOOKUP(VALUE(AC1434),Varios!A:J,10,0)</f>
        <v>PEM114</v>
      </c>
      <c r="BW1434" s="9" t="str">
        <f t="shared" si="242"/>
        <v>Cod:10991883 - Cli:Palma Jimenez, Isidoro - Tel.:---917445807-- -Dir:Ca. Tupac Amaru 22 - Dist.:SANTIAGO DE CAO - ZV:PEM114 -Llega:10:32</v>
      </c>
      <c r="BX1434" s="16" t="str">
        <f t="shared" si="243"/>
        <v>3. Ent. PT</v>
      </c>
      <c r="BY1434" s="16" t="str">
        <f t="shared" si="244"/>
        <v>5-Bon.</v>
      </c>
      <c r="BZ1434" s="16" t="str">
        <f t="shared" si="245"/>
        <v>Contado</v>
      </c>
      <c r="CA1434" s="16">
        <f t="shared" si="246"/>
        <v>1.23</v>
      </c>
      <c r="CB1434" s="16" t="str">
        <f t="shared" si="247"/>
        <v xml:space="preserve"> </v>
      </c>
      <c r="CC1434" s="16" t="str">
        <f t="shared" si="248"/>
        <v/>
      </c>
      <c r="CD1434" s="16">
        <f t="shared" si="249"/>
        <v>2</v>
      </c>
      <c r="CE1434" s="16" t="str">
        <f t="shared" si="250"/>
        <v>Transporte: 3401642343 - Paredes Perez, Victor Cesar</v>
      </c>
      <c r="CF1434" s="16">
        <f t="shared" si="251"/>
        <v>0</v>
      </c>
      <c r="CG1434" s="16" t="str">
        <f>IF(Tabla1[[#This Row],[Clientes]]=1,VLOOKUP(Tabla1[[#This Row],[BK49**]],HR!A:X,24,0),"")</f>
        <v/>
      </c>
    </row>
    <row r="1435" spans="1:85" x14ac:dyDescent="0.25">
      <c r="A1435" s="7" t="str">
        <f t="shared" si="252"/>
        <v>10060210</v>
      </c>
      <c r="B1435" s="31" t="s">
        <v>25541</v>
      </c>
      <c r="C1435" s="31" t="s">
        <v>0</v>
      </c>
      <c r="D1435" s="31" t="s">
        <v>1</v>
      </c>
      <c r="E1435" s="31" t="s">
        <v>22308</v>
      </c>
      <c r="F1435" s="31" t="s">
        <v>3</v>
      </c>
      <c r="G1435" s="31" t="s">
        <v>25542</v>
      </c>
      <c r="H1435" s="31" t="s">
        <v>4</v>
      </c>
      <c r="I1435" s="31" t="s">
        <v>5</v>
      </c>
      <c r="J1435" s="31" t="s">
        <v>6</v>
      </c>
      <c r="K1435" s="31" t="s">
        <v>22310</v>
      </c>
      <c r="L1435" s="31" t="s">
        <v>22311</v>
      </c>
      <c r="M1435" s="31" t="s">
        <v>22312</v>
      </c>
      <c r="N1435" s="31" t="s">
        <v>22310</v>
      </c>
      <c r="O1435" s="31" t="s">
        <v>22313</v>
      </c>
      <c r="P1435" s="31" t="s">
        <v>11</v>
      </c>
      <c r="Q1435" s="31" t="s">
        <v>25598</v>
      </c>
      <c r="R1435" s="31" t="s">
        <v>12</v>
      </c>
      <c r="S1435" s="31" t="s">
        <v>13</v>
      </c>
      <c r="T1435" s="31" t="s">
        <v>14</v>
      </c>
      <c r="U1435" s="31" t="s">
        <v>15</v>
      </c>
      <c r="V1435" s="31" t="s">
        <v>16</v>
      </c>
      <c r="W1435" s="31" t="s">
        <v>17</v>
      </c>
      <c r="X1435" s="31" t="s">
        <v>25599</v>
      </c>
      <c r="Y1435" s="31" t="s">
        <v>18</v>
      </c>
      <c r="Z1435" s="31" t="s">
        <v>19</v>
      </c>
      <c r="AA1435" s="31" t="s">
        <v>19</v>
      </c>
      <c r="AB1435" s="31" t="s">
        <v>19</v>
      </c>
      <c r="AC1435" s="31" t="s">
        <v>22711</v>
      </c>
      <c r="AD1435" s="31" t="s">
        <v>12386</v>
      </c>
      <c r="AE1435" s="31" t="s">
        <v>60</v>
      </c>
      <c r="AF1435" s="31" t="s">
        <v>25600</v>
      </c>
      <c r="AG1435" s="31" t="s">
        <v>19</v>
      </c>
      <c r="AH1435" s="31" t="s">
        <v>24888</v>
      </c>
      <c r="AI1435" s="31" t="s">
        <v>22683</v>
      </c>
      <c r="AJ1435" s="31" t="s">
        <v>305</v>
      </c>
      <c r="AK1435" s="31" t="s">
        <v>25</v>
      </c>
      <c r="AL1435" s="31" t="s">
        <v>26</v>
      </c>
      <c r="AM1435" s="31" t="s">
        <v>19</v>
      </c>
      <c r="AN1435" s="31" t="s">
        <v>19</v>
      </c>
      <c r="AO1435" s="31" t="s">
        <v>19</v>
      </c>
      <c r="AP1435" s="31" t="s">
        <v>27</v>
      </c>
      <c r="AQ1435" s="31" t="s">
        <v>25546</v>
      </c>
      <c r="AR1435" s="31" t="s">
        <v>19</v>
      </c>
      <c r="AS1435" s="59">
        <v>43932</v>
      </c>
      <c r="AT1435" s="32">
        <v>106.26</v>
      </c>
      <c r="AU1435" s="33" t="s">
        <v>28</v>
      </c>
      <c r="AV1435" s="32">
        <v>1</v>
      </c>
      <c r="AW1435" s="33" t="s">
        <v>29</v>
      </c>
      <c r="AX1435" s="34">
        <v>4</v>
      </c>
      <c r="AY1435" s="32">
        <v>1</v>
      </c>
      <c r="AZ1435" s="33" t="s">
        <v>29</v>
      </c>
      <c r="BA1435" s="35">
        <v>4.25</v>
      </c>
      <c r="BB1435" s="33" t="s">
        <v>30</v>
      </c>
      <c r="BC1435" s="35">
        <v>16.91</v>
      </c>
      <c r="BD1435" s="33" t="s">
        <v>30</v>
      </c>
      <c r="BE1435" s="35">
        <v>0</v>
      </c>
      <c r="BF1435" s="33" t="s">
        <v>30</v>
      </c>
      <c r="BG1435" s="35">
        <v>-0.99</v>
      </c>
      <c r="BH1435" s="33" t="s">
        <v>30</v>
      </c>
      <c r="BI1435" s="35">
        <v>0</v>
      </c>
      <c r="BJ1435" s="33" t="s">
        <v>30</v>
      </c>
      <c r="BK1435" s="35">
        <v>3.35</v>
      </c>
      <c r="BL1435" s="33" t="s">
        <v>30</v>
      </c>
      <c r="BM1435" s="35">
        <v>2.71</v>
      </c>
      <c r="BN1435" s="33" t="s">
        <v>30</v>
      </c>
      <c r="BO1435" s="35">
        <v>15.92</v>
      </c>
      <c r="BP1435" s="33" t="s">
        <v>30</v>
      </c>
      <c r="BQ1435" s="35">
        <v>6.5</v>
      </c>
      <c r="BR1435" s="33" t="s">
        <v>30</v>
      </c>
      <c r="BS1435" s="9">
        <f>VLOOKUP(A1435,HR!A:P,16,0)</f>
        <v>18</v>
      </c>
      <c r="BT1435" s="9" t="str">
        <f>VLOOKUP(A1435,HR!A:S,19,0)</f>
        <v>10:11</v>
      </c>
      <c r="BU1435" s="9" t="str">
        <f>VLOOKUP(VALUE(AC1435),Varios!A:J,9,0)</f>
        <v>586081-44586081----</v>
      </c>
      <c r="BV1435" s="9" t="str">
        <f>VLOOKUP(VALUE(AC1435),Varios!A:J,10,0)</f>
        <v>PEMC95</v>
      </c>
      <c r="BW1435" s="9" t="str">
        <f t="shared" si="242"/>
        <v>Cod:10060210 - Cli:Rojas De La Cruz Espinoza, Victoria - Tel.:586081-44586081---- -Dir:Ca. Proaño 0099 - Dist.:SANTIAGO DE CAO - ZV:PEMC95 -Llega:10:11</v>
      </c>
      <c r="BX1435" s="16" t="str">
        <f t="shared" si="243"/>
        <v>3. Ent. PT</v>
      </c>
      <c r="BY1435" s="16" t="str">
        <f t="shared" si="244"/>
        <v>4-Vta.</v>
      </c>
      <c r="BZ1435" s="16" t="str">
        <f t="shared" si="245"/>
        <v>Contado</v>
      </c>
      <c r="CA1435" s="16">
        <f t="shared" si="246"/>
        <v>16.91</v>
      </c>
      <c r="CB1435" s="16" t="str">
        <f t="shared" si="247"/>
        <v xml:space="preserve"> </v>
      </c>
      <c r="CC1435" s="16">
        <f t="shared" si="248"/>
        <v>1</v>
      </c>
      <c r="CD1435" s="16" t="str">
        <f t="shared" si="249"/>
        <v xml:space="preserve"> </v>
      </c>
      <c r="CE1435" s="16" t="str">
        <f t="shared" si="250"/>
        <v>Transporte: 3401642343 - Paredes Perez, Victor Cesar</v>
      </c>
      <c r="CF1435" s="16">
        <f t="shared" si="251"/>
        <v>1</v>
      </c>
      <c r="CG1435" s="16">
        <f>IF(Tabla1[[#This Row],[Clientes]]=1,VLOOKUP(Tabla1[[#This Row],[BK49**]],HR!A:X,24,0),"")</f>
        <v>0.2</v>
      </c>
    </row>
    <row r="1436" spans="1:85" x14ac:dyDescent="0.25">
      <c r="A1436" s="7" t="str">
        <f t="shared" si="252"/>
        <v>10060210</v>
      </c>
      <c r="B1436" s="31" t="s">
        <v>25541</v>
      </c>
      <c r="C1436" s="31" t="s">
        <v>0</v>
      </c>
      <c r="D1436" s="31" t="s">
        <v>1</v>
      </c>
      <c r="E1436" s="31" t="s">
        <v>22308</v>
      </c>
      <c r="F1436" s="31" t="s">
        <v>3</v>
      </c>
      <c r="G1436" s="31" t="s">
        <v>25542</v>
      </c>
      <c r="H1436" s="31" t="s">
        <v>4</v>
      </c>
      <c r="I1436" s="31" t="s">
        <v>5</v>
      </c>
      <c r="J1436" s="31" t="s">
        <v>6</v>
      </c>
      <c r="K1436" s="31" t="s">
        <v>22310</v>
      </c>
      <c r="L1436" s="31" t="s">
        <v>22311</v>
      </c>
      <c r="M1436" s="31" t="s">
        <v>22312</v>
      </c>
      <c r="N1436" s="31" t="s">
        <v>22310</v>
      </c>
      <c r="O1436" s="31" t="s">
        <v>22313</v>
      </c>
      <c r="P1436" s="31" t="s">
        <v>11</v>
      </c>
      <c r="Q1436" s="31" t="s">
        <v>25598</v>
      </c>
      <c r="R1436" s="31" t="s">
        <v>12</v>
      </c>
      <c r="S1436" s="31" t="s">
        <v>57</v>
      </c>
      <c r="T1436" s="31" t="s">
        <v>14</v>
      </c>
      <c r="U1436" s="31" t="s">
        <v>58</v>
      </c>
      <c r="V1436" s="31" t="s">
        <v>16</v>
      </c>
      <c r="W1436" s="31" t="s">
        <v>17</v>
      </c>
      <c r="X1436" s="31" t="s">
        <v>25599</v>
      </c>
      <c r="Y1436" s="31" t="s">
        <v>18</v>
      </c>
      <c r="Z1436" s="31" t="s">
        <v>19</v>
      </c>
      <c r="AA1436" s="31" t="s">
        <v>19</v>
      </c>
      <c r="AB1436" s="31" t="s">
        <v>19</v>
      </c>
      <c r="AC1436" s="31" t="s">
        <v>22711</v>
      </c>
      <c r="AD1436" s="31" t="s">
        <v>12386</v>
      </c>
      <c r="AE1436" s="31" t="s">
        <v>60</v>
      </c>
      <c r="AF1436" s="31" t="s">
        <v>25600</v>
      </c>
      <c r="AG1436" s="31" t="s">
        <v>19</v>
      </c>
      <c r="AH1436" s="31" t="s">
        <v>24888</v>
      </c>
      <c r="AI1436" s="31" t="s">
        <v>22683</v>
      </c>
      <c r="AJ1436" s="31" t="s">
        <v>305</v>
      </c>
      <c r="AK1436" s="31" t="s">
        <v>35</v>
      </c>
      <c r="AL1436" s="31" t="s">
        <v>26</v>
      </c>
      <c r="AM1436" s="31" t="s">
        <v>19</v>
      </c>
      <c r="AN1436" s="31" t="s">
        <v>19</v>
      </c>
      <c r="AO1436" s="31" t="s">
        <v>19</v>
      </c>
      <c r="AP1436" s="31" t="s">
        <v>27</v>
      </c>
      <c r="AQ1436" s="31" t="s">
        <v>25546</v>
      </c>
      <c r="AR1436" s="31" t="s">
        <v>19</v>
      </c>
      <c r="AS1436" s="59">
        <v>43932</v>
      </c>
      <c r="AT1436" s="32">
        <v>106.26</v>
      </c>
      <c r="AU1436" s="33" t="s">
        <v>28</v>
      </c>
      <c r="AV1436" s="32">
        <v>3</v>
      </c>
      <c r="AW1436" s="33" t="s">
        <v>29</v>
      </c>
      <c r="AX1436" s="34">
        <v>1</v>
      </c>
      <c r="AY1436" s="32">
        <v>3</v>
      </c>
      <c r="AZ1436" s="33" t="s">
        <v>29</v>
      </c>
      <c r="BA1436" s="35">
        <v>8.65</v>
      </c>
      <c r="BB1436" s="33" t="s">
        <v>30</v>
      </c>
      <c r="BC1436" s="35">
        <v>19.32</v>
      </c>
      <c r="BD1436" s="33" t="s">
        <v>30</v>
      </c>
      <c r="BE1436" s="35">
        <v>0</v>
      </c>
      <c r="BF1436" s="33" t="s">
        <v>30</v>
      </c>
      <c r="BG1436" s="35">
        <v>0</v>
      </c>
      <c r="BH1436" s="33" t="s">
        <v>30</v>
      </c>
      <c r="BI1436" s="35">
        <v>0</v>
      </c>
      <c r="BJ1436" s="33" t="s">
        <v>30</v>
      </c>
      <c r="BK1436" s="35">
        <v>3.48</v>
      </c>
      <c r="BL1436" s="33" t="s">
        <v>30</v>
      </c>
      <c r="BM1436" s="35">
        <v>0</v>
      </c>
      <c r="BN1436" s="33" t="s">
        <v>30</v>
      </c>
      <c r="BO1436" s="35">
        <v>19.32</v>
      </c>
      <c r="BP1436" s="33" t="s">
        <v>30</v>
      </c>
      <c r="BQ1436" s="35">
        <v>3.94</v>
      </c>
      <c r="BR1436" s="33" t="s">
        <v>30</v>
      </c>
      <c r="BS1436" s="9">
        <f>VLOOKUP(A1436,HR!A:P,16,0)</f>
        <v>18</v>
      </c>
      <c r="BT1436" s="9" t="str">
        <f>VLOOKUP(A1436,HR!A:S,19,0)</f>
        <v>10:11</v>
      </c>
      <c r="BU1436" s="9" t="str">
        <f>VLOOKUP(VALUE(AC1436),Varios!A:J,9,0)</f>
        <v>586081-44586081----</v>
      </c>
      <c r="BV1436" s="9" t="str">
        <f>VLOOKUP(VALUE(AC1436),Varios!A:J,10,0)</f>
        <v>PEMC95</v>
      </c>
      <c r="BW1436" s="9" t="str">
        <f t="shared" si="242"/>
        <v>Cod:10060210 - Cli:Rojas De La Cruz Espinoza, Victoria - Tel.:586081-44586081---- -Dir:Ca. Proaño 0099 - Dist.:SANTIAGO DE CAO - ZV:PEMC95 -Llega:10:11</v>
      </c>
      <c r="BX1436" s="16" t="str">
        <f t="shared" si="243"/>
        <v>3. Ent. PT</v>
      </c>
      <c r="BY1436" s="16" t="str">
        <f t="shared" si="244"/>
        <v>4-Vta.</v>
      </c>
      <c r="BZ1436" s="16" t="str">
        <f t="shared" si="245"/>
        <v>Contado</v>
      </c>
      <c r="CA1436" s="16">
        <f t="shared" si="246"/>
        <v>19.32</v>
      </c>
      <c r="CB1436" s="16" t="str">
        <f t="shared" si="247"/>
        <v xml:space="preserve"> </v>
      </c>
      <c r="CC1436" s="16">
        <f t="shared" si="248"/>
        <v>3</v>
      </c>
      <c r="CD1436" s="16" t="str">
        <f t="shared" si="249"/>
        <v xml:space="preserve"> </v>
      </c>
      <c r="CE1436" s="16" t="str">
        <f t="shared" si="250"/>
        <v>Transporte: 3401642343 - Paredes Perez, Victor Cesar</v>
      </c>
      <c r="CF1436" s="16">
        <f t="shared" si="251"/>
        <v>0</v>
      </c>
      <c r="CG1436" s="16" t="str">
        <f>IF(Tabla1[[#This Row],[Clientes]]=1,VLOOKUP(Tabla1[[#This Row],[BK49**]],HR!A:X,24,0),"")</f>
        <v/>
      </c>
    </row>
    <row r="1437" spans="1:85" x14ac:dyDescent="0.25">
      <c r="A1437" s="7" t="str">
        <f t="shared" si="252"/>
        <v>10152530</v>
      </c>
      <c r="B1437" s="31" t="s">
        <v>25541</v>
      </c>
      <c r="C1437" s="31" t="s">
        <v>0</v>
      </c>
      <c r="D1437" s="31" t="s">
        <v>1</v>
      </c>
      <c r="E1437" s="31" t="s">
        <v>22308</v>
      </c>
      <c r="F1437" s="31" t="s">
        <v>3</v>
      </c>
      <c r="G1437" s="31" t="s">
        <v>25542</v>
      </c>
      <c r="H1437" s="31" t="s">
        <v>4</v>
      </c>
      <c r="I1437" s="31" t="s">
        <v>5</v>
      </c>
      <c r="J1437" s="31" t="s">
        <v>6</v>
      </c>
      <c r="K1437" s="31" t="s">
        <v>22310</v>
      </c>
      <c r="L1437" s="31" t="s">
        <v>22311</v>
      </c>
      <c r="M1437" s="31" t="s">
        <v>22312</v>
      </c>
      <c r="N1437" s="31" t="s">
        <v>22310</v>
      </c>
      <c r="O1437" s="31" t="s">
        <v>22313</v>
      </c>
      <c r="P1437" s="31" t="s">
        <v>11</v>
      </c>
      <c r="Q1437" s="31" t="s">
        <v>25601</v>
      </c>
      <c r="R1437" s="31" t="s">
        <v>12</v>
      </c>
      <c r="S1437" s="31" t="s">
        <v>13</v>
      </c>
      <c r="T1437" s="31" t="s">
        <v>14</v>
      </c>
      <c r="U1437" s="31" t="s">
        <v>15</v>
      </c>
      <c r="V1437" s="31" t="s">
        <v>16</v>
      </c>
      <c r="W1437" s="31" t="s">
        <v>17</v>
      </c>
      <c r="X1437" s="31" t="s">
        <v>25602</v>
      </c>
      <c r="Y1437" s="31" t="s">
        <v>18</v>
      </c>
      <c r="Z1437" s="31" t="s">
        <v>19</v>
      </c>
      <c r="AA1437" s="31" t="s">
        <v>19</v>
      </c>
      <c r="AB1437" s="31" t="s">
        <v>19</v>
      </c>
      <c r="AC1437" s="31" t="s">
        <v>22699</v>
      </c>
      <c r="AD1437" s="31" t="s">
        <v>5527</v>
      </c>
      <c r="AE1437" s="31" t="s">
        <v>21</v>
      </c>
      <c r="AF1437" s="31" t="s">
        <v>25603</v>
      </c>
      <c r="AG1437" s="31" t="s">
        <v>19</v>
      </c>
      <c r="AH1437" s="31" t="s">
        <v>24888</v>
      </c>
      <c r="AI1437" s="31" t="s">
        <v>22683</v>
      </c>
      <c r="AJ1437" s="31" t="s">
        <v>305</v>
      </c>
      <c r="AK1437" s="31" t="s">
        <v>25</v>
      </c>
      <c r="AL1437" s="31" t="s">
        <v>26</v>
      </c>
      <c r="AM1437" s="31" t="s">
        <v>19</v>
      </c>
      <c r="AN1437" s="31" t="s">
        <v>19</v>
      </c>
      <c r="AO1437" s="31" t="s">
        <v>19</v>
      </c>
      <c r="AP1437" s="31" t="s">
        <v>27</v>
      </c>
      <c r="AQ1437" s="31" t="s">
        <v>25546</v>
      </c>
      <c r="AR1437" s="31" t="s">
        <v>19</v>
      </c>
      <c r="AS1437" s="59">
        <v>43932</v>
      </c>
      <c r="AT1437" s="32">
        <v>106.26</v>
      </c>
      <c r="AU1437" s="33" t="s">
        <v>28</v>
      </c>
      <c r="AV1437" s="32">
        <v>4</v>
      </c>
      <c r="AW1437" s="33" t="s">
        <v>29</v>
      </c>
      <c r="AX1437" s="34">
        <v>4</v>
      </c>
      <c r="AY1437" s="32">
        <v>4</v>
      </c>
      <c r="AZ1437" s="33" t="s">
        <v>29</v>
      </c>
      <c r="BA1437" s="35">
        <v>16.989999999999998</v>
      </c>
      <c r="BB1437" s="33" t="s">
        <v>30</v>
      </c>
      <c r="BC1437" s="35">
        <v>67.62</v>
      </c>
      <c r="BD1437" s="33" t="s">
        <v>30</v>
      </c>
      <c r="BE1437" s="35">
        <v>0</v>
      </c>
      <c r="BF1437" s="33" t="s">
        <v>30</v>
      </c>
      <c r="BG1437" s="35">
        <v>-11.87</v>
      </c>
      <c r="BH1437" s="33" t="s">
        <v>30</v>
      </c>
      <c r="BI1437" s="35">
        <v>0</v>
      </c>
      <c r="BJ1437" s="33" t="s">
        <v>30</v>
      </c>
      <c r="BK1437" s="35">
        <v>11.74</v>
      </c>
      <c r="BL1437" s="33" t="s">
        <v>30</v>
      </c>
      <c r="BM1437" s="35">
        <v>9.48</v>
      </c>
      <c r="BN1437" s="33" t="s">
        <v>30</v>
      </c>
      <c r="BO1437" s="35">
        <v>55.75</v>
      </c>
      <c r="BP1437" s="33" t="s">
        <v>30</v>
      </c>
      <c r="BQ1437" s="35">
        <v>22.76</v>
      </c>
      <c r="BR1437" s="33" t="s">
        <v>30</v>
      </c>
      <c r="BS1437" s="9">
        <f>VLOOKUP(A1437,HR!A:P,16,0)</f>
        <v>14</v>
      </c>
      <c r="BT1437" s="9" t="str">
        <f>VLOOKUP(A1437,HR!A:S,19,0)</f>
        <v>09:49</v>
      </c>
      <c r="BU1437" s="9" t="str">
        <f>VLOOKUP(VALUE(AC1437),Varios!A:J,9,0)</f>
        <v>---979503063--</v>
      </c>
      <c r="BV1437" s="9" t="str">
        <f>VLOOKUP(VALUE(AC1437),Varios!A:J,10,0)</f>
        <v>PEM114</v>
      </c>
      <c r="BW1437" s="9" t="str">
        <f t="shared" si="242"/>
        <v>Cod:10152530 - Cli:Delgado Vasquez, Cosme Juan - Tel.:---979503063-- -Dir:Ca. Zafra 0117 - Dist.:SANTIAGO DE CAO - ZV:PEM114 -Llega:09:49</v>
      </c>
      <c r="BX1437" s="16" t="str">
        <f t="shared" si="243"/>
        <v>3. Ent. PT</v>
      </c>
      <c r="BY1437" s="16" t="str">
        <f t="shared" si="244"/>
        <v>4-Vta.</v>
      </c>
      <c r="BZ1437" s="16" t="str">
        <f t="shared" si="245"/>
        <v>Contado</v>
      </c>
      <c r="CA1437" s="16">
        <f t="shared" si="246"/>
        <v>67.62</v>
      </c>
      <c r="CB1437" s="16" t="str">
        <f t="shared" si="247"/>
        <v xml:space="preserve"> </v>
      </c>
      <c r="CC1437" s="16">
        <f t="shared" si="248"/>
        <v>4</v>
      </c>
      <c r="CD1437" s="16" t="str">
        <f t="shared" si="249"/>
        <v xml:space="preserve"> </v>
      </c>
      <c r="CE1437" s="16" t="str">
        <f t="shared" si="250"/>
        <v>Transporte: 3401642343 - Paredes Perez, Victor Cesar</v>
      </c>
      <c r="CF1437" s="16">
        <f t="shared" si="251"/>
        <v>1</v>
      </c>
      <c r="CG1437" s="16">
        <f>IF(Tabla1[[#This Row],[Clientes]]=1,VLOOKUP(Tabla1[[#This Row],[BK49**]],HR!A:X,24,0),"")</f>
        <v>0.1</v>
      </c>
    </row>
    <row r="1438" spans="1:85" x14ac:dyDescent="0.25">
      <c r="A1438" s="7" t="str">
        <f t="shared" si="252"/>
        <v>10152530</v>
      </c>
      <c r="B1438" s="31" t="s">
        <v>25541</v>
      </c>
      <c r="C1438" s="31" t="s">
        <v>0</v>
      </c>
      <c r="D1438" s="31" t="s">
        <v>1</v>
      </c>
      <c r="E1438" s="31" t="s">
        <v>22308</v>
      </c>
      <c r="F1438" s="31" t="s">
        <v>3</v>
      </c>
      <c r="G1438" s="31" t="s">
        <v>25542</v>
      </c>
      <c r="H1438" s="31" t="s">
        <v>4</v>
      </c>
      <c r="I1438" s="31" t="s">
        <v>5</v>
      </c>
      <c r="J1438" s="31" t="s">
        <v>6</v>
      </c>
      <c r="K1438" s="31" t="s">
        <v>22310</v>
      </c>
      <c r="L1438" s="31" t="s">
        <v>22311</v>
      </c>
      <c r="M1438" s="31" t="s">
        <v>22312</v>
      </c>
      <c r="N1438" s="31" t="s">
        <v>22310</v>
      </c>
      <c r="O1438" s="31" t="s">
        <v>22313</v>
      </c>
      <c r="P1438" s="31" t="s">
        <v>11</v>
      </c>
      <c r="Q1438" s="31" t="s">
        <v>25601</v>
      </c>
      <c r="R1438" s="31" t="s">
        <v>12</v>
      </c>
      <c r="S1438" s="31" t="s">
        <v>57</v>
      </c>
      <c r="T1438" s="31" t="s">
        <v>14</v>
      </c>
      <c r="U1438" s="31" t="s">
        <v>58</v>
      </c>
      <c r="V1438" s="31" t="s">
        <v>16</v>
      </c>
      <c r="W1438" s="31" t="s">
        <v>17</v>
      </c>
      <c r="X1438" s="31" t="s">
        <v>25602</v>
      </c>
      <c r="Y1438" s="31" t="s">
        <v>18</v>
      </c>
      <c r="Z1438" s="31" t="s">
        <v>19</v>
      </c>
      <c r="AA1438" s="31" t="s">
        <v>19</v>
      </c>
      <c r="AB1438" s="31" t="s">
        <v>19</v>
      </c>
      <c r="AC1438" s="31" t="s">
        <v>22699</v>
      </c>
      <c r="AD1438" s="31" t="s">
        <v>5527</v>
      </c>
      <c r="AE1438" s="31" t="s">
        <v>21</v>
      </c>
      <c r="AF1438" s="31" t="s">
        <v>25603</v>
      </c>
      <c r="AG1438" s="31" t="s">
        <v>19</v>
      </c>
      <c r="AH1438" s="31" t="s">
        <v>24888</v>
      </c>
      <c r="AI1438" s="31" t="s">
        <v>22683</v>
      </c>
      <c r="AJ1438" s="31" t="s">
        <v>305</v>
      </c>
      <c r="AK1438" s="31" t="s">
        <v>35</v>
      </c>
      <c r="AL1438" s="31" t="s">
        <v>26</v>
      </c>
      <c r="AM1438" s="31" t="s">
        <v>19</v>
      </c>
      <c r="AN1438" s="31" t="s">
        <v>19</v>
      </c>
      <c r="AO1438" s="31" t="s">
        <v>19</v>
      </c>
      <c r="AP1438" s="31" t="s">
        <v>27</v>
      </c>
      <c r="AQ1438" s="31" t="s">
        <v>25546</v>
      </c>
      <c r="AR1438" s="31" t="s">
        <v>19</v>
      </c>
      <c r="AS1438" s="59">
        <v>43932</v>
      </c>
      <c r="AT1438" s="32">
        <v>106.26</v>
      </c>
      <c r="AU1438" s="33" t="s">
        <v>28</v>
      </c>
      <c r="AV1438" s="32">
        <v>2</v>
      </c>
      <c r="AW1438" s="33" t="s">
        <v>29</v>
      </c>
      <c r="AX1438" s="34">
        <v>1</v>
      </c>
      <c r="AY1438" s="32">
        <v>2</v>
      </c>
      <c r="AZ1438" s="33" t="s">
        <v>29</v>
      </c>
      <c r="BA1438" s="35">
        <v>5.77</v>
      </c>
      <c r="BB1438" s="33" t="s">
        <v>30</v>
      </c>
      <c r="BC1438" s="35">
        <v>12.88</v>
      </c>
      <c r="BD1438" s="33" t="s">
        <v>30</v>
      </c>
      <c r="BE1438" s="35">
        <v>0</v>
      </c>
      <c r="BF1438" s="33" t="s">
        <v>30</v>
      </c>
      <c r="BG1438" s="35">
        <v>0</v>
      </c>
      <c r="BH1438" s="33" t="s">
        <v>30</v>
      </c>
      <c r="BI1438" s="35">
        <v>0</v>
      </c>
      <c r="BJ1438" s="33" t="s">
        <v>30</v>
      </c>
      <c r="BK1438" s="35">
        <v>2.3199999999999998</v>
      </c>
      <c r="BL1438" s="33" t="s">
        <v>30</v>
      </c>
      <c r="BM1438" s="35">
        <v>0</v>
      </c>
      <c r="BN1438" s="33" t="s">
        <v>30</v>
      </c>
      <c r="BO1438" s="35">
        <v>12.88</v>
      </c>
      <c r="BP1438" s="33" t="s">
        <v>30</v>
      </c>
      <c r="BQ1438" s="35">
        <v>2.62</v>
      </c>
      <c r="BR1438" s="33" t="s">
        <v>30</v>
      </c>
      <c r="BS1438" s="9">
        <f>VLOOKUP(A1438,HR!A:P,16,0)</f>
        <v>14</v>
      </c>
      <c r="BT1438" s="9" t="str">
        <f>VLOOKUP(A1438,HR!A:S,19,0)</f>
        <v>09:49</v>
      </c>
      <c r="BU1438" s="9" t="str">
        <f>VLOOKUP(VALUE(AC1438),Varios!A:J,9,0)</f>
        <v>---979503063--</v>
      </c>
      <c r="BV1438" s="9" t="str">
        <f>VLOOKUP(VALUE(AC1438),Varios!A:J,10,0)</f>
        <v>PEM114</v>
      </c>
      <c r="BW1438" s="9" t="str">
        <f t="shared" si="242"/>
        <v>Cod:10152530 - Cli:Delgado Vasquez, Cosme Juan - Tel.:---979503063-- -Dir:Ca. Zafra 0117 - Dist.:SANTIAGO DE CAO - ZV:PEM114 -Llega:09:49</v>
      </c>
      <c r="BX1438" s="16" t="str">
        <f t="shared" si="243"/>
        <v>3. Ent. PT</v>
      </c>
      <c r="BY1438" s="16" t="str">
        <f t="shared" si="244"/>
        <v>4-Vta.</v>
      </c>
      <c r="BZ1438" s="16" t="str">
        <f t="shared" si="245"/>
        <v>Contado</v>
      </c>
      <c r="CA1438" s="16">
        <f t="shared" si="246"/>
        <v>12.88</v>
      </c>
      <c r="CB1438" s="16" t="str">
        <f t="shared" si="247"/>
        <v xml:space="preserve"> </v>
      </c>
      <c r="CC1438" s="16">
        <f t="shared" si="248"/>
        <v>2</v>
      </c>
      <c r="CD1438" s="16" t="str">
        <f t="shared" si="249"/>
        <v xml:space="preserve"> </v>
      </c>
      <c r="CE1438" s="16" t="str">
        <f t="shared" si="250"/>
        <v>Transporte: 3401642343 - Paredes Perez, Victor Cesar</v>
      </c>
      <c r="CF1438" s="16">
        <f t="shared" si="251"/>
        <v>0</v>
      </c>
      <c r="CG1438" s="16" t="str">
        <f>IF(Tabla1[[#This Row],[Clientes]]=1,VLOOKUP(Tabla1[[#This Row],[BK49**]],HR!A:X,24,0),"")</f>
        <v/>
      </c>
    </row>
    <row r="1439" spans="1:85" x14ac:dyDescent="0.25">
      <c r="A1439" s="7" t="str">
        <f t="shared" si="252"/>
        <v>10152530</v>
      </c>
      <c r="B1439" s="31" t="s">
        <v>25541</v>
      </c>
      <c r="C1439" s="31" t="s">
        <v>0</v>
      </c>
      <c r="D1439" s="31" t="s">
        <v>1</v>
      </c>
      <c r="E1439" s="31" t="s">
        <v>22308</v>
      </c>
      <c r="F1439" s="31" t="s">
        <v>3</v>
      </c>
      <c r="G1439" s="31" t="s">
        <v>25542</v>
      </c>
      <c r="H1439" s="31" t="s">
        <v>4</v>
      </c>
      <c r="I1439" s="31" t="s">
        <v>5</v>
      </c>
      <c r="J1439" s="31" t="s">
        <v>6</v>
      </c>
      <c r="K1439" s="31" t="s">
        <v>22310</v>
      </c>
      <c r="L1439" s="31" t="s">
        <v>22311</v>
      </c>
      <c r="M1439" s="31" t="s">
        <v>22312</v>
      </c>
      <c r="N1439" s="31" t="s">
        <v>22310</v>
      </c>
      <c r="O1439" s="31" t="s">
        <v>22313</v>
      </c>
      <c r="P1439" s="31" t="s">
        <v>11</v>
      </c>
      <c r="Q1439" s="31" t="s">
        <v>25601</v>
      </c>
      <c r="R1439" s="31" t="s">
        <v>12</v>
      </c>
      <c r="S1439" s="31" t="s">
        <v>36</v>
      </c>
      <c r="T1439" s="31" t="s">
        <v>14</v>
      </c>
      <c r="U1439" s="31" t="s">
        <v>37</v>
      </c>
      <c r="V1439" s="31" t="s">
        <v>16</v>
      </c>
      <c r="W1439" s="31" t="s">
        <v>17</v>
      </c>
      <c r="X1439" s="31" t="s">
        <v>25602</v>
      </c>
      <c r="Y1439" s="31" t="s">
        <v>18</v>
      </c>
      <c r="Z1439" s="31" t="s">
        <v>19</v>
      </c>
      <c r="AA1439" s="31" t="s">
        <v>19</v>
      </c>
      <c r="AB1439" s="31" t="s">
        <v>19</v>
      </c>
      <c r="AC1439" s="31" t="s">
        <v>22699</v>
      </c>
      <c r="AD1439" s="31" t="s">
        <v>5527</v>
      </c>
      <c r="AE1439" s="31" t="s">
        <v>21</v>
      </c>
      <c r="AF1439" s="31" t="s">
        <v>25603</v>
      </c>
      <c r="AG1439" s="31" t="s">
        <v>19</v>
      </c>
      <c r="AH1439" s="31" t="s">
        <v>24888</v>
      </c>
      <c r="AI1439" s="31" t="s">
        <v>22683</v>
      </c>
      <c r="AJ1439" s="31" t="s">
        <v>305</v>
      </c>
      <c r="AK1439" s="31" t="s">
        <v>35</v>
      </c>
      <c r="AL1439" s="31" t="s">
        <v>26</v>
      </c>
      <c r="AM1439" s="31" t="s">
        <v>19</v>
      </c>
      <c r="AN1439" s="31" t="s">
        <v>19</v>
      </c>
      <c r="AO1439" s="31" t="s">
        <v>19</v>
      </c>
      <c r="AP1439" s="31" t="s">
        <v>27</v>
      </c>
      <c r="AQ1439" s="31" t="s">
        <v>25546</v>
      </c>
      <c r="AR1439" s="31" t="s">
        <v>19</v>
      </c>
      <c r="AS1439" s="59">
        <v>43932</v>
      </c>
      <c r="AT1439" s="32">
        <v>106.26</v>
      </c>
      <c r="AU1439" s="33" t="s">
        <v>28</v>
      </c>
      <c r="AV1439" s="32">
        <v>1</v>
      </c>
      <c r="AW1439" s="33" t="s">
        <v>29</v>
      </c>
      <c r="AX1439" s="34">
        <v>6</v>
      </c>
      <c r="AY1439" s="32">
        <v>1</v>
      </c>
      <c r="AZ1439" s="33" t="s">
        <v>29</v>
      </c>
      <c r="BA1439" s="35">
        <v>2.97</v>
      </c>
      <c r="BB1439" s="33" t="s">
        <v>30</v>
      </c>
      <c r="BC1439" s="35">
        <v>15.89</v>
      </c>
      <c r="BD1439" s="33" t="s">
        <v>30</v>
      </c>
      <c r="BE1439" s="35">
        <v>0</v>
      </c>
      <c r="BF1439" s="33" t="s">
        <v>30</v>
      </c>
      <c r="BG1439" s="35">
        <v>-0.79</v>
      </c>
      <c r="BH1439" s="33" t="s">
        <v>30</v>
      </c>
      <c r="BI1439" s="35">
        <v>0</v>
      </c>
      <c r="BJ1439" s="33" t="s">
        <v>30</v>
      </c>
      <c r="BK1439" s="35">
        <v>2.72</v>
      </c>
      <c r="BL1439" s="33" t="s">
        <v>30</v>
      </c>
      <c r="BM1439" s="35">
        <v>0</v>
      </c>
      <c r="BN1439" s="33" t="s">
        <v>30</v>
      </c>
      <c r="BO1439" s="35">
        <v>15.1</v>
      </c>
      <c r="BP1439" s="33" t="s">
        <v>30</v>
      </c>
      <c r="BQ1439" s="35">
        <v>3.08</v>
      </c>
      <c r="BR1439" s="33" t="s">
        <v>30</v>
      </c>
      <c r="BS1439" s="9">
        <f>VLOOKUP(A1439,HR!A:P,16,0)</f>
        <v>14</v>
      </c>
      <c r="BT1439" s="9" t="str">
        <f>VLOOKUP(A1439,HR!A:S,19,0)</f>
        <v>09:49</v>
      </c>
      <c r="BU1439" s="9" t="str">
        <f>VLOOKUP(VALUE(AC1439),Varios!A:J,9,0)</f>
        <v>---979503063--</v>
      </c>
      <c r="BV1439" s="9" t="str">
        <f>VLOOKUP(VALUE(AC1439),Varios!A:J,10,0)</f>
        <v>PEM114</v>
      </c>
      <c r="BW1439" s="9" t="str">
        <f t="shared" si="242"/>
        <v>Cod:10152530 - Cli:Delgado Vasquez, Cosme Juan - Tel.:---979503063-- -Dir:Ca. Zafra 0117 - Dist.:SANTIAGO DE CAO - ZV:PEM114 -Llega:09:49</v>
      </c>
      <c r="BX1439" s="16" t="str">
        <f t="shared" si="243"/>
        <v>3. Ent. PT</v>
      </c>
      <c r="BY1439" s="16" t="str">
        <f t="shared" si="244"/>
        <v>4-Vta.</v>
      </c>
      <c r="BZ1439" s="16" t="str">
        <f t="shared" si="245"/>
        <v>Contado</v>
      </c>
      <c r="CA1439" s="16">
        <f t="shared" si="246"/>
        <v>15.89</v>
      </c>
      <c r="CB1439" s="16" t="str">
        <f t="shared" si="247"/>
        <v xml:space="preserve"> </v>
      </c>
      <c r="CC1439" s="16">
        <f t="shared" si="248"/>
        <v>1</v>
      </c>
      <c r="CD1439" s="16" t="str">
        <f t="shared" si="249"/>
        <v xml:space="preserve"> </v>
      </c>
      <c r="CE1439" s="16" t="str">
        <f t="shared" si="250"/>
        <v>Transporte: 3401642343 - Paredes Perez, Victor Cesar</v>
      </c>
      <c r="CF1439" s="16">
        <f t="shared" si="251"/>
        <v>0</v>
      </c>
      <c r="CG1439" s="16" t="str">
        <f>IF(Tabla1[[#This Row],[Clientes]]=1,VLOOKUP(Tabla1[[#This Row],[BK49**]],HR!A:X,24,0),"")</f>
        <v/>
      </c>
    </row>
    <row r="1440" spans="1:85" x14ac:dyDescent="0.25">
      <c r="A1440" s="7" t="str">
        <f t="shared" si="252"/>
        <v>10152530</v>
      </c>
      <c r="B1440" s="31" t="s">
        <v>25541</v>
      </c>
      <c r="C1440" s="31" t="s">
        <v>0</v>
      </c>
      <c r="D1440" s="31" t="s">
        <v>1</v>
      </c>
      <c r="E1440" s="31" t="s">
        <v>22308</v>
      </c>
      <c r="F1440" s="31" t="s">
        <v>3</v>
      </c>
      <c r="G1440" s="31" t="s">
        <v>25542</v>
      </c>
      <c r="H1440" s="31" t="s">
        <v>4</v>
      </c>
      <c r="I1440" s="31" t="s">
        <v>5</v>
      </c>
      <c r="J1440" s="31" t="s">
        <v>6</v>
      </c>
      <c r="K1440" s="31" t="s">
        <v>22310</v>
      </c>
      <c r="L1440" s="31" t="s">
        <v>22311</v>
      </c>
      <c r="M1440" s="31" t="s">
        <v>22312</v>
      </c>
      <c r="N1440" s="31" t="s">
        <v>22310</v>
      </c>
      <c r="O1440" s="31" t="s">
        <v>22313</v>
      </c>
      <c r="P1440" s="31" t="s">
        <v>11</v>
      </c>
      <c r="Q1440" s="31" t="s">
        <v>25601</v>
      </c>
      <c r="R1440" s="31" t="s">
        <v>12</v>
      </c>
      <c r="S1440" s="31" t="s">
        <v>51</v>
      </c>
      <c r="T1440" s="31" t="s">
        <v>14</v>
      </c>
      <c r="U1440" s="31" t="s">
        <v>52</v>
      </c>
      <c r="V1440" s="31" t="s">
        <v>16</v>
      </c>
      <c r="W1440" s="31" t="s">
        <v>17</v>
      </c>
      <c r="X1440" s="31" t="s">
        <v>25602</v>
      </c>
      <c r="Y1440" s="31" t="s">
        <v>18</v>
      </c>
      <c r="Z1440" s="31" t="s">
        <v>19</v>
      </c>
      <c r="AA1440" s="31" t="s">
        <v>19</v>
      </c>
      <c r="AB1440" s="31" t="s">
        <v>19</v>
      </c>
      <c r="AC1440" s="31" t="s">
        <v>22699</v>
      </c>
      <c r="AD1440" s="31" t="s">
        <v>5527</v>
      </c>
      <c r="AE1440" s="31" t="s">
        <v>21</v>
      </c>
      <c r="AF1440" s="31" t="s">
        <v>25603</v>
      </c>
      <c r="AG1440" s="31" t="s">
        <v>19</v>
      </c>
      <c r="AH1440" s="31" t="s">
        <v>24888</v>
      </c>
      <c r="AI1440" s="31" t="s">
        <v>22683</v>
      </c>
      <c r="AJ1440" s="31" t="s">
        <v>305</v>
      </c>
      <c r="AK1440" s="31" t="s">
        <v>25</v>
      </c>
      <c r="AL1440" s="31" t="s">
        <v>26</v>
      </c>
      <c r="AM1440" s="31" t="s">
        <v>19</v>
      </c>
      <c r="AN1440" s="31" t="s">
        <v>19</v>
      </c>
      <c r="AO1440" s="31" t="s">
        <v>19</v>
      </c>
      <c r="AP1440" s="31" t="s">
        <v>27</v>
      </c>
      <c r="AQ1440" s="31" t="s">
        <v>25546</v>
      </c>
      <c r="AR1440" s="31" t="s">
        <v>19</v>
      </c>
      <c r="AS1440" s="59">
        <v>43932</v>
      </c>
      <c r="AT1440" s="32">
        <v>106.26</v>
      </c>
      <c r="AU1440" s="33" t="s">
        <v>28</v>
      </c>
      <c r="AV1440" s="32">
        <v>1</v>
      </c>
      <c r="AW1440" s="33" t="s">
        <v>29</v>
      </c>
      <c r="AX1440" s="34">
        <v>15</v>
      </c>
      <c r="AY1440" s="32">
        <v>1</v>
      </c>
      <c r="AZ1440" s="33" t="s">
        <v>29</v>
      </c>
      <c r="BA1440" s="35">
        <v>4.72</v>
      </c>
      <c r="BB1440" s="33" t="s">
        <v>30</v>
      </c>
      <c r="BC1440" s="35">
        <v>9.27</v>
      </c>
      <c r="BD1440" s="33" t="s">
        <v>30</v>
      </c>
      <c r="BE1440" s="35">
        <v>0</v>
      </c>
      <c r="BF1440" s="33" t="s">
        <v>30</v>
      </c>
      <c r="BG1440" s="35">
        <v>0</v>
      </c>
      <c r="BH1440" s="33" t="s">
        <v>30</v>
      </c>
      <c r="BI1440" s="35">
        <v>0</v>
      </c>
      <c r="BJ1440" s="33" t="s">
        <v>30</v>
      </c>
      <c r="BK1440" s="35">
        <v>1.95</v>
      </c>
      <c r="BL1440" s="33" t="s">
        <v>30</v>
      </c>
      <c r="BM1440" s="35">
        <v>1.58</v>
      </c>
      <c r="BN1440" s="33" t="s">
        <v>30</v>
      </c>
      <c r="BO1440" s="35">
        <v>9.27</v>
      </c>
      <c r="BP1440" s="33" t="s">
        <v>30</v>
      </c>
      <c r="BQ1440" s="35">
        <v>3.79</v>
      </c>
      <c r="BR1440" s="33" t="s">
        <v>30</v>
      </c>
      <c r="BS1440" s="9">
        <f>VLOOKUP(A1440,HR!A:P,16,0)</f>
        <v>14</v>
      </c>
      <c r="BT1440" s="9" t="str">
        <f>VLOOKUP(A1440,HR!A:S,19,0)</f>
        <v>09:49</v>
      </c>
      <c r="BU1440" s="9" t="str">
        <f>VLOOKUP(VALUE(AC1440),Varios!A:J,9,0)</f>
        <v>---979503063--</v>
      </c>
      <c r="BV1440" s="9" t="str">
        <f>VLOOKUP(VALUE(AC1440),Varios!A:J,10,0)</f>
        <v>PEM114</v>
      </c>
      <c r="BW1440" s="9" t="str">
        <f t="shared" si="242"/>
        <v>Cod:10152530 - Cli:Delgado Vasquez, Cosme Juan - Tel.:---979503063-- -Dir:Ca. Zafra 0117 - Dist.:SANTIAGO DE CAO - ZV:PEM114 -Llega:09:49</v>
      </c>
      <c r="BX1440" s="16" t="str">
        <f t="shared" si="243"/>
        <v>3. Ent. PT</v>
      </c>
      <c r="BY1440" s="16" t="str">
        <f t="shared" si="244"/>
        <v>4-Vta.</v>
      </c>
      <c r="BZ1440" s="16" t="str">
        <f t="shared" si="245"/>
        <v>Contado</v>
      </c>
      <c r="CA1440" s="16">
        <f t="shared" si="246"/>
        <v>9.27</v>
      </c>
      <c r="CB1440" s="16" t="str">
        <f t="shared" si="247"/>
        <v xml:space="preserve"> </v>
      </c>
      <c r="CC1440" s="16">
        <f t="shared" si="248"/>
        <v>1</v>
      </c>
      <c r="CD1440" s="16" t="str">
        <f t="shared" si="249"/>
        <v xml:space="preserve"> </v>
      </c>
      <c r="CE1440" s="16" t="str">
        <f t="shared" si="250"/>
        <v>Transporte: 3401642343 - Paredes Perez, Victor Cesar</v>
      </c>
      <c r="CF1440" s="16">
        <f t="shared" si="251"/>
        <v>0</v>
      </c>
      <c r="CG1440" s="16" t="str">
        <f>IF(Tabla1[[#This Row],[Clientes]]=1,VLOOKUP(Tabla1[[#This Row],[BK49**]],HR!A:X,24,0),"")</f>
        <v/>
      </c>
    </row>
    <row r="1441" spans="1:85" x14ac:dyDescent="0.25">
      <c r="A1441" s="7" t="str">
        <f t="shared" si="252"/>
        <v>10152530</v>
      </c>
      <c r="B1441" s="31" t="s">
        <v>25541</v>
      </c>
      <c r="C1441" s="31" t="s">
        <v>0</v>
      </c>
      <c r="D1441" s="31" t="s">
        <v>1</v>
      </c>
      <c r="E1441" s="31" t="s">
        <v>22308</v>
      </c>
      <c r="F1441" s="31" t="s">
        <v>3</v>
      </c>
      <c r="G1441" s="31" t="s">
        <v>25542</v>
      </c>
      <c r="H1441" s="31" t="s">
        <v>4</v>
      </c>
      <c r="I1441" s="31" t="s">
        <v>5</v>
      </c>
      <c r="J1441" s="31" t="s">
        <v>6</v>
      </c>
      <c r="K1441" s="31" t="s">
        <v>22310</v>
      </c>
      <c r="L1441" s="31" t="s">
        <v>22311</v>
      </c>
      <c r="M1441" s="31" t="s">
        <v>22312</v>
      </c>
      <c r="N1441" s="31" t="s">
        <v>22310</v>
      </c>
      <c r="O1441" s="31" t="s">
        <v>22313</v>
      </c>
      <c r="P1441" s="31" t="s">
        <v>11</v>
      </c>
      <c r="Q1441" s="31" t="s">
        <v>25601</v>
      </c>
      <c r="R1441" s="31" t="s">
        <v>12</v>
      </c>
      <c r="S1441" s="31" t="s">
        <v>51</v>
      </c>
      <c r="T1441" s="31" t="s">
        <v>53</v>
      </c>
      <c r="U1441" s="31" t="s">
        <v>52</v>
      </c>
      <c r="V1441" s="31" t="s">
        <v>16</v>
      </c>
      <c r="W1441" s="31" t="s">
        <v>17</v>
      </c>
      <c r="X1441" s="31" t="s">
        <v>25602</v>
      </c>
      <c r="Y1441" s="31" t="s">
        <v>18</v>
      </c>
      <c r="Z1441" s="31" t="s">
        <v>19</v>
      </c>
      <c r="AA1441" s="31" t="s">
        <v>19</v>
      </c>
      <c r="AB1441" s="31" t="s">
        <v>19</v>
      </c>
      <c r="AC1441" s="31" t="s">
        <v>22699</v>
      </c>
      <c r="AD1441" s="31" t="s">
        <v>5527</v>
      </c>
      <c r="AE1441" s="31" t="s">
        <v>21</v>
      </c>
      <c r="AF1441" s="31" t="s">
        <v>25603</v>
      </c>
      <c r="AG1441" s="31" t="s">
        <v>19</v>
      </c>
      <c r="AH1441" s="31" t="s">
        <v>24888</v>
      </c>
      <c r="AI1441" s="31" t="s">
        <v>22683</v>
      </c>
      <c r="AJ1441" s="31" t="s">
        <v>305</v>
      </c>
      <c r="AK1441" s="31" t="s">
        <v>25</v>
      </c>
      <c r="AL1441" s="31" t="s">
        <v>26</v>
      </c>
      <c r="AM1441" s="31" t="s">
        <v>54</v>
      </c>
      <c r="AN1441" s="31" t="s">
        <v>19</v>
      </c>
      <c r="AO1441" s="31" t="s">
        <v>19</v>
      </c>
      <c r="AP1441" s="31" t="s">
        <v>27</v>
      </c>
      <c r="AQ1441" s="31" t="s">
        <v>25546</v>
      </c>
      <c r="AR1441" s="31" t="s">
        <v>55</v>
      </c>
      <c r="AS1441" s="59">
        <v>43932</v>
      </c>
      <c r="AT1441" s="32">
        <v>106.26</v>
      </c>
      <c r="AU1441" s="33" t="s">
        <v>28</v>
      </c>
      <c r="AV1441" s="32">
        <v>1</v>
      </c>
      <c r="AW1441" s="33" t="s">
        <v>16</v>
      </c>
      <c r="AX1441" s="34">
        <v>15</v>
      </c>
      <c r="AY1441" s="32">
        <v>1</v>
      </c>
      <c r="AZ1441" s="33" t="s">
        <v>16</v>
      </c>
      <c r="BA1441" s="35">
        <v>0.31</v>
      </c>
      <c r="BB1441" s="33" t="s">
        <v>30</v>
      </c>
      <c r="BC1441" s="35">
        <v>0.62</v>
      </c>
      <c r="BD1441" s="33" t="s">
        <v>30</v>
      </c>
      <c r="BE1441" s="35">
        <v>0</v>
      </c>
      <c r="BF1441" s="33" t="s">
        <v>30</v>
      </c>
      <c r="BG1441" s="35">
        <v>0</v>
      </c>
      <c r="BH1441" s="33" t="s">
        <v>30</v>
      </c>
      <c r="BI1441" s="35">
        <v>0</v>
      </c>
      <c r="BJ1441" s="33" t="s">
        <v>30</v>
      </c>
      <c r="BK1441" s="35">
        <v>0</v>
      </c>
      <c r="BL1441" s="33" t="s">
        <v>30</v>
      </c>
      <c r="BM1441" s="35">
        <v>0</v>
      </c>
      <c r="BN1441" s="33" t="s">
        <v>30</v>
      </c>
      <c r="BO1441" s="35">
        <v>0</v>
      </c>
      <c r="BP1441" s="33" t="s">
        <v>30</v>
      </c>
      <c r="BQ1441" s="35">
        <v>0</v>
      </c>
      <c r="BR1441" s="33" t="s">
        <v>30</v>
      </c>
      <c r="BS1441" s="9">
        <f>VLOOKUP(A1441,HR!A:P,16,0)</f>
        <v>14</v>
      </c>
      <c r="BT1441" s="9" t="str">
        <f>VLOOKUP(A1441,HR!A:S,19,0)</f>
        <v>09:49</v>
      </c>
      <c r="BU1441" s="9" t="str">
        <f>VLOOKUP(VALUE(AC1441),Varios!A:J,9,0)</f>
        <v>---979503063--</v>
      </c>
      <c r="BV1441" s="9" t="str">
        <f>VLOOKUP(VALUE(AC1441),Varios!A:J,10,0)</f>
        <v>PEM114</v>
      </c>
      <c r="BW1441" s="9" t="str">
        <f t="shared" si="242"/>
        <v>Cod:10152530 - Cli:Delgado Vasquez, Cosme Juan - Tel.:---979503063-- -Dir:Ca. Zafra 0117 - Dist.:SANTIAGO DE CAO - ZV:PEM114 -Llega:09:49</v>
      </c>
      <c r="BX1441" s="16" t="str">
        <f t="shared" si="243"/>
        <v>3. Ent. PT</v>
      </c>
      <c r="BY1441" s="16" t="str">
        <f t="shared" si="244"/>
        <v>5-Bon.</v>
      </c>
      <c r="BZ1441" s="16" t="str">
        <f t="shared" si="245"/>
        <v>Contado</v>
      </c>
      <c r="CA1441" s="16">
        <f t="shared" si="246"/>
        <v>0.62</v>
      </c>
      <c r="CB1441" s="16" t="str">
        <f t="shared" si="247"/>
        <v xml:space="preserve"> </v>
      </c>
      <c r="CC1441" s="16" t="str">
        <f t="shared" si="248"/>
        <v/>
      </c>
      <c r="CD1441" s="16">
        <f t="shared" si="249"/>
        <v>1</v>
      </c>
      <c r="CE1441" s="16" t="str">
        <f t="shared" si="250"/>
        <v>Transporte: 3401642343 - Paredes Perez, Victor Cesar</v>
      </c>
      <c r="CF1441" s="16">
        <f t="shared" si="251"/>
        <v>0</v>
      </c>
      <c r="CG1441" s="16" t="str">
        <f>IF(Tabla1[[#This Row],[Clientes]]=1,VLOOKUP(Tabla1[[#This Row],[BK49**]],HR!A:X,24,0),"")</f>
        <v/>
      </c>
    </row>
    <row r="1442" spans="1:85" x14ac:dyDescent="0.25">
      <c r="A1442" s="7" t="str">
        <f t="shared" si="252"/>
        <v>11220415</v>
      </c>
      <c r="B1442" s="31" t="s">
        <v>25541</v>
      </c>
      <c r="C1442" s="31" t="s">
        <v>0</v>
      </c>
      <c r="D1442" s="31" t="s">
        <v>1</v>
      </c>
      <c r="E1442" s="31" t="s">
        <v>22308</v>
      </c>
      <c r="F1442" s="31" t="s">
        <v>3</v>
      </c>
      <c r="G1442" s="31" t="s">
        <v>25542</v>
      </c>
      <c r="H1442" s="31" t="s">
        <v>4</v>
      </c>
      <c r="I1442" s="31" t="s">
        <v>5</v>
      </c>
      <c r="J1442" s="31" t="s">
        <v>6</v>
      </c>
      <c r="K1442" s="31" t="s">
        <v>22310</v>
      </c>
      <c r="L1442" s="31" t="s">
        <v>22311</v>
      </c>
      <c r="M1442" s="31" t="s">
        <v>22312</v>
      </c>
      <c r="N1442" s="31" t="s">
        <v>22310</v>
      </c>
      <c r="O1442" s="31" t="s">
        <v>22313</v>
      </c>
      <c r="P1442" s="31" t="s">
        <v>11</v>
      </c>
      <c r="Q1442" s="31" t="s">
        <v>25604</v>
      </c>
      <c r="R1442" s="31" t="s">
        <v>12</v>
      </c>
      <c r="S1442" s="31" t="s">
        <v>13</v>
      </c>
      <c r="T1442" s="31" t="s">
        <v>14</v>
      </c>
      <c r="U1442" s="31" t="s">
        <v>15</v>
      </c>
      <c r="V1442" s="31" t="s">
        <v>16</v>
      </c>
      <c r="W1442" s="31" t="s">
        <v>17</v>
      </c>
      <c r="X1442" s="31" t="s">
        <v>25605</v>
      </c>
      <c r="Y1442" s="31" t="s">
        <v>18</v>
      </c>
      <c r="Z1442" s="31" t="s">
        <v>19</v>
      </c>
      <c r="AA1442" s="31" t="s">
        <v>19</v>
      </c>
      <c r="AB1442" s="31" t="s">
        <v>19</v>
      </c>
      <c r="AC1442" s="31" t="s">
        <v>22696</v>
      </c>
      <c r="AD1442" s="31" t="s">
        <v>12448</v>
      </c>
      <c r="AE1442" s="31" t="s">
        <v>21</v>
      </c>
      <c r="AF1442" s="31" t="s">
        <v>25606</v>
      </c>
      <c r="AG1442" s="31" t="s">
        <v>19</v>
      </c>
      <c r="AH1442" s="31" t="s">
        <v>25607</v>
      </c>
      <c r="AI1442" s="31" t="s">
        <v>22683</v>
      </c>
      <c r="AJ1442" s="31" t="s">
        <v>305</v>
      </c>
      <c r="AK1442" s="31" t="s">
        <v>25</v>
      </c>
      <c r="AL1442" s="31" t="s">
        <v>26</v>
      </c>
      <c r="AM1442" s="31" t="s">
        <v>19</v>
      </c>
      <c r="AN1442" s="31" t="s">
        <v>19</v>
      </c>
      <c r="AO1442" s="31" t="s">
        <v>19</v>
      </c>
      <c r="AP1442" s="31" t="s">
        <v>27</v>
      </c>
      <c r="AQ1442" s="31" t="s">
        <v>25546</v>
      </c>
      <c r="AR1442" s="31" t="s">
        <v>19</v>
      </c>
      <c r="AS1442" s="59">
        <v>43932</v>
      </c>
      <c r="AT1442" s="32">
        <v>106.26</v>
      </c>
      <c r="AU1442" s="33" t="s">
        <v>28</v>
      </c>
      <c r="AV1442" s="32">
        <v>2</v>
      </c>
      <c r="AW1442" s="33" t="s">
        <v>29</v>
      </c>
      <c r="AX1442" s="34">
        <v>4</v>
      </c>
      <c r="AY1442" s="32">
        <v>2</v>
      </c>
      <c r="AZ1442" s="33" t="s">
        <v>29</v>
      </c>
      <c r="BA1442" s="35">
        <v>8.5</v>
      </c>
      <c r="BB1442" s="33" t="s">
        <v>30</v>
      </c>
      <c r="BC1442" s="35">
        <v>33.81</v>
      </c>
      <c r="BD1442" s="33" t="s">
        <v>30</v>
      </c>
      <c r="BE1442" s="35">
        <v>0</v>
      </c>
      <c r="BF1442" s="33" t="s">
        <v>30</v>
      </c>
      <c r="BG1442" s="35">
        <v>-3.96</v>
      </c>
      <c r="BH1442" s="33" t="s">
        <v>30</v>
      </c>
      <c r="BI1442" s="35">
        <v>0</v>
      </c>
      <c r="BJ1442" s="33" t="s">
        <v>30</v>
      </c>
      <c r="BK1442" s="35">
        <v>6.29</v>
      </c>
      <c r="BL1442" s="33" t="s">
        <v>30</v>
      </c>
      <c r="BM1442" s="35">
        <v>5.07</v>
      </c>
      <c r="BN1442" s="33" t="s">
        <v>30</v>
      </c>
      <c r="BO1442" s="35">
        <v>29.85</v>
      </c>
      <c r="BP1442" s="33" t="s">
        <v>30</v>
      </c>
      <c r="BQ1442" s="35">
        <v>12.18</v>
      </c>
      <c r="BR1442" s="33" t="s">
        <v>30</v>
      </c>
      <c r="BS1442" s="9">
        <f>VLOOKUP(A1442,HR!A:P,16,0)</f>
        <v>13</v>
      </c>
      <c r="BT1442" s="9" t="str">
        <f>VLOOKUP(A1442,HR!A:S,19,0)</f>
        <v>09:46</v>
      </c>
      <c r="BU1442" s="9" t="str">
        <f>VLOOKUP(VALUE(AC1442),Varios!A:J,9,0)</f>
        <v>44503690-----</v>
      </c>
      <c r="BV1442" s="9" t="str">
        <f>VLOOKUP(VALUE(AC1442),Varios!A:J,10,0)</f>
        <v>PEMC95</v>
      </c>
      <c r="BW1442" s="9" t="str">
        <f t="shared" si="242"/>
        <v>Cod:11220415 - Cli:Romero Huaman, Nelzon - Tel.:44503690----- -Dir:Jr. Vasquez 54 - Dist.:SANTIAGO DE CAO - ZV:PEMC95 -Llega:09:46</v>
      </c>
      <c r="BX1442" s="16" t="str">
        <f t="shared" si="243"/>
        <v>3. Ent. PT</v>
      </c>
      <c r="BY1442" s="16" t="str">
        <f t="shared" si="244"/>
        <v>4-Vta.</v>
      </c>
      <c r="BZ1442" s="16" t="str">
        <f t="shared" si="245"/>
        <v>Contado</v>
      </c>
      <c r="CA1442" s="16">
        <f t="shared" si="246"/>
        <v>33.81</v>
      </c>
      <c r="CB1442" s="16" t="str">
        <f t="shared" si="247"/>
        <v xml:space="preserve"> </v>
      </c>
      <c r="CC1442" s="16">
        <f t="shared" si="248"/>
        <v>2</v>
      </c>
      <c r="CD1442" s="16" t="str">
        <f t="shared" si="249"/>
        <v xml:space="preserve"> </v>
      </c>
      <c r="CE1442" s="16" t="str">
        <f t="shared" si="250"/>
        <v>Transporte: 3401642343 - Paredes Perez, Victor Cesar</v>
      </c>
      <c r="CF1442" s="16">
        <f t="shared" si="251"/>
        <v>1</v>
      </c>
      <c r="CG1442" s="16">
        <f>IF(Tabla1[[#This Row],[Clientes]]=1,VLOOKUP(Tabla1[[#This Row],[BK49**]],HR!A:X,24,0),"")</f>
        <v>0.3</v>
      </c>
    </row>
    <row r="1443" spans="1:85" x14ac:dyDescent="0.25">
      <c r="A1443" s="7" t="str">
        <f t="shared" si="252"/>
        <v>11220415</v>
      </c>
      <c r="B1443" s="31" t="s">
        <v>25541</v>
      </c>
      <c r="C1443" s="31" t="s">
        <v>0</v>
      </c>
      <c r="D1443" s="31" t="s">
        <v>1</v>
      </c>
      <c r="E1443" s="31" t="s">
        <v>22308</v>
      </c>
      <c r="F1443" s="31" t="s">
        <v>3</v>
      </c>
      <c r="G1443" s="31" t="s">
        <v>25542</v>
      </c>
      <c r="H1443" s="31" t="s">
        <v>4</v>
      </c>
      <c r="I1443" s="31" t="s">
        <v>5</v>
      </c>
      <c r="J1443" s="31" t="s">
        <v>6</v>
      </c>
      <c r="K1443" s="31" t="s">
        <v>22310</v>
      </c>
      <c r="L1443" s="31" t="s">
        <v>22311</v>
      </c>
      <c r="M1443" s="31" t="s">
        <v>22312</v>
      </c>
      <c r="N1443" s="31" t="s">
        <v>22310</v>
      </c>
      <c r="O1443" s="31" t="s">
        <v>22313</v>
      </c>
      <c r="P1443" s="31" t="s">
        <v>11</v>
      </c>
      <c r="Q1443" s="31" t="s">
        <v>25604</v>
      </c>
      <c r="R1443" s="31" t="s">
        <v>12</v>
      </c>
      <c r="S1443" s="31" t="s">
        <v>31</v>
      </c>
      <c r="T1443" s="31" t="s">
        <v>14</v>
      </c>
      <c r="U1443" s="31" t="s">
        <v>32</v>
      </c>
      <c r="V1443" s="31" t="s">
        <v>16</v>
      </c>
      <c r="W1443" s="31" t="s">
        <v>17</v>
      </c>
      <c r="X1443" s="31" t="s">
        <v>25605</v>
      </c>
      <c r="Y1443" s="31" t="s">
        <v>18</v>
      </c>
      <c r="Z1443" s="31" t="s">
        <v>19</v>
      </c>
      <c r="AA1443" s="31" t="s">
        <v>19</v>
      </c>
      <c r="AB1443" s="31" t="s">
        <v>19</v>
      </c>
      <c r="AC1443" s="31" t="s">
        <v>22696</v>
      </c>
      <c r="AD1443" s="31" t="s">
        <v>12448</v>
      </c>
      <c r="AE1443" s="31" t="s">
        <v>21</v>
      </c>
      <c r="AF1443" s="31" t="s">
        <v>25606</v>
      </c>
      <c r="AG1443" s="31" t="s">
        <v>19</v>
      </c>
      <c r="AH1443" s="31" t="s">
        <v>25607</v>
      </c>
      <c r="AI1443" s="31" t="s">
        <v>22683</v>
      </c>
      <c r="AJ1443" s="31" t="s">
        <v>305</v>
      </c>
      <c r="AK1443" s="31" t="s">
        <v>25</v>
      </c>
      <c r="AL1443" s="31" t="s">
        <v>26</v>
      </c>
      <c r="AM1443" s="31" t="s">
        <v>19</v>
      </c>
      <c r="AN1443" s="31" t="s">
        <v>19</v>
      </c>
      <c r="AO1443" s="31" t="s">
        <v>19</v>
      </c>
      <c r="AP1443" s="31" t="s">
        <v>27</v>
      </c>
      <c r="AQ1443" s="31" t="s">
        <v>25546</v>
      </c>
      <c r="AR1443" s="31" t="s">
        <v>19</v>
      </c>
      <c r="AS1443" s="59">
        <v>43932</v>
      </c>
      <c r="AT1443" s="32">
        <v>106.26</v>
      </c>
      <c r="AU1443" s="33" t="s">
        <v>28</v>
      </c>
      <c r="AV1443" s="32">
        <v>1</v>
      </c>
      <c r="AW1443" s="33" t="s">
        <v>29</v>
      </c>
      <c r="AX1443" s="34">
        <v>15</v>
      </c>
      <c r="AY1443" s="32">
        <v>1</v>
      </c>
      <c r="AZ1443" s="33" t="s">
        <v>29</v>
      </c>
      <c r="BA1443" s="35">
        <v>4.16</v>
      </c>
      <c r="BB1443" s="33" t="s">
        <v>30</v>
      </c>
      <c r="BC1443" s="35">
        <v>13.86</v>
      </c>
      <c r="BD1443" s="33" t="s">
        <v>30</v>
      </c>
      <c r="BE1443" s="35">
        <v>0</v>
      </c>
      <c r="BF1443" s="33" t="s">
        <v>30</v>
      </c>
      <c r="BG1443" s="35">
        <v>-0.81</v>
      </c>
      <c r="BH1443" s="33" t="s">
        <v>30</v>
      </c>
      <c r="BI1443" s="35">
        <v>0</v>
      </c>
      <c r="BJ1443" s="33" t="s">
        <v>30</v>
      </c>
      <c r="BK1443" s="35">
        <v>2.75</v>
      </c>
      <c r="BL1443" s="33" t="s">
        <v>30</v>
      </c>
      <c r="BM1443" s="35">
        <v>2.2200000000000002</v>
      </c>
      <c r="BN1443" s="33" t="s">
        <v>30</v>
      </c>
      <c r="BO1443" s="35">
        <v>13.05</v>
      </c>
      <c r="BP1443" s="33" t="s">
        <v>30</v>
      </c>
      <c r="BQ1443" s="35">
        <v>5.33</v>
      </c>
      <c r="BR1443" s="33" t="s">
        <v>30</v>
      </c>
      <c r="BS1443" s="9">
        <f>VLOOKUP(A1443,HR!A:P,16,0)</f>
        <v>13</v>
      </c>
      <c r="BT1443" s="9" t="str">
        <f>VLOOKUP(A1443,HR!A:S,19,0)</f>
        <v>09:46</v>
      </c>
      <c r="BU1443" s="9" t="str">
        <f>VLOOKUP(VALUE(AC1443),Varios!A:J,9,0)</f>
        <v>44503690-----</v>
      </c>
      <c r="BV1443" s="9" t="str">
        <f>VLOOKUP(VALUE(AC1443),Varios!A:J,10,0)</f>
        <v>PEMC95</v>
      </c>
      <c r="BW1443" s="9" t="str">
        <f t="shared" si="242"/>
        <v>Cod:11220415 - Cli:Romero Huaman, Nelzon - Tel.:44503690----- -Dir:Jr. Vasquez 54 - Dist.:SANTIAGO DE CAO - ZV:PEMC95 -Llega:09:46</v>
      </c>
      <c r="BX1443" s="16" t="str">
        <f t="shared" si="243"/>
        <v>3. Ent. PT</v>
      </c>
      <c r="BY1443" s="16" t="str">
        <f t="shared" si="244"/>
        <v>4-Vta.</v>
      </c>
      <c r="BZ1443" s="16" t="str">
        <f t="shared" si="245"/>
        <v>Contado</v>
      </c>
      <c r="CA1443" s="16">
        <f t="shared" si="246"/>
        <v>13.86</v>
      </c>
      <c r="CB1443" s="16" t="str">
        <f t="shared" si="247"/>
        <v xml:space="preserve"> </v>
      </c>
      <c r="CC1443" s="16">
        <f t="shared" si="248"/>
        <v>1</v>
      </c>
      <c r="CD1443" s="16" t="str">
        <f t="shared" si="249"/>
        <v xml:space="preserve"> </v>
      </c>
      <c r="CE1443" s="16" t="str">
        <f t="shared" si="250"/>
        <v>Transporte: 3401642343 - Paredes Perez, Victor Cesar</v>
      </c>
      <c r="CF1443" s="16">
        <f t="shared" si="251"/>
        <v>0</v>
      </c>
      <c r="CG1443" s="16" t="str">
        <f>IF(Tabla1[[#This Row],[Clientes]]=1,VLOOKUP(Tabla1[[#This Row],[BK49**]],HR!A:X,24,0),"")</f>
        <v/>
      </c>
    </row>
    <row r="1444" spans="1:85" x14ac:dyDescent="0.25">
      <c r="A1444" s="7" t="str">
        <f t="shared" si="252"/>
        <v>11706510</v>
      </c>
      <c r="B1444" s="31" t="s">
        <v>25541</v>
      </c>
      <c r="C1444" s="31" t="s">
        <v>0</v>
      </c>
      <c r="D1444" s="31" t="s">
        <v>1</v>
      </c>
      <c r="E1444" s="31" t="s">
        <v>22308</v>
      </c>
      <c r="F1444" s="31" t="s">
        <v>3</v>
      </c>
      <c r="G1444" s="31" t="s">
        <v>25542</v>
      </c>
      <c r="H1444" s="31" t="s">
        <v>4</v>
      </c>
      <c r="I1444" s="31" t="s">
        <v>5</v>
      </c>
      <c r="J1444" s="31" t="s">
        <v>6</v>
      </c>
      <c r="K1444" s="31" t="s">
        <v>22310</v>
      </c>
      <c r="L1444" s="31" t="s">
        <v>22311</v>
      </c>
      <c r="M1444" s="31" t="s">
        <v>22312</v>
      </c>
      <c r="N1444" s="31" t="s">
        <v>22310</v>
      </c>
      <c r="O1444" s="31" t="s">
        <v>22313</v>
      </c>
      <c r="P1444" s="31" t="s">
        <v>11</v>
      </c>
      <c r="Q1444" s="31" t="s">
        <v>25608</v>
      </c>
      <c r="R1444" s="31" t="s">
        <v>12</v>
      </c>
      <c r="S1444" s="31" t="s">
        <v>13</v>
      </c>
      <c r="T1444" s="31" t="s">
        <v>14</v>
      </c>
      <c r="U1444" s="31" t="s">
        <v>15</v>
      </c>
      <c r="V1444" s="31" t="s">
        <v>16</v>
      </c>
      <c r="W1444" s="31" t="s">
        <v>17</v>
      </c>
      <c r="X1444" s="31" t="s">
        <v>25609</v>
      </c>
      <c r="Y1444" s="31" t="s">
        <v>18</v>
      </c>
      <c r="Z1444" s="31" t="s">
        <v>19</v>
      </c>
      <c r="AA1444" s="31" t="s">
        <v>19</v>
      </c>
      <c r="AB1444" s="31" t="s">
        <v>19</v>
      </c>
      <c r="AC1444" s="31" t="s">
        <v>22714</v>
      </c>
      <c r="AD1444" s="31" t="s">
        <v>12472</v>
      </c>
      <c r="AE1444" s="31" t="s">
        <v>60</v>
      </c>
      <c r="AF1444" s="31" t="s">
        <v>25610</v>
      </c>
      <c r="AG1444" s="31" t="s">
        <v>19</v>
      </c>
      <c r="AH1444" s="31" t="s">
        <v>24888</v>
      </c>
      <c r="AI1444" s="31" t="s">
        <v>22683</v>
      </c>
      <c r="AJ1444" s="31" t="s">
        <v>305</v>
      </c>
      <c r="AK1444" s="31" t="s">
        <v>25</v>
      </c>
      <c r="AL1444" s="31" t="s">
        <v>26</v>
      </c>
      <c r="AM1444" s="31" t="s">
        <v>19</v>
      </c>
      <c r="AN1444" s="31" t="s">
        <v>19</v>
      </c>
      <c r="AO1444" s="31" t="s">
        <v>19</v>
      </c>
      <c r="AP1444" s="31" t="s">
        <v>27</v>
      </c>
      <c r="AQ1444" s="31" t="s">
        <v>25546</v>
      </c>
      <c r="AR1444" s="31" t="s">
        <v>19</v>
      </c>
      <c r="AS1444" s="59">
        <v>43932</v>
      </c>
      <c r="AT1444" s="32">
        <v>106.26</v>
      </c>
      <c r="AU1444" s="33" t="s">
        <v>28</v>
      </c>
      <c r="AV1444" s="32">
        <v>1</v>
      </c>
      <c r="AW1444" s="33" t="s">
        <v>29</v>
      </c>
      <c r="AX1444" s="34">
        <v>4</v>
      </c>
      <c r="AY1444" s="32">
        <v>1</v>
      </c>
      <c r="AZ1444" s="33" t="s">
        <v>29</v>
      </c>
      <c r="BA1444" s="35">
        <v>4.25</v>
      </c>
      <c r="BB1444" s="33" t="s">
        <v>30</v>
      </c>
      <c r="BC1444" s="35">
        <v>16.91</v>
      </c>
      <c r="BD1444" s="33" t="s">
        <v>30</v>
      </c>
      <c r="BE1444" s="35">
        <v>0</v>
      </c>
      <c r="BF1444" s="33" t="s">
        <v>30</v>
      </c>
      <c r="BG1444" s="35">
        <v>-0.99</v>
      </c>
      <c r="BH1444" s="33" t="s">
        <v>30</v>
      </c>
      <c r="BI1444" s="35">
        <v>0</v>
      </c>
      <c r="BJ1444" s="33" t="s">
        <v>30</v>
      </c>
      <c r="BK1444" s="35">
        <v>3.35</v>
      </c>
      <c r="BL1444" s="33" t="s">
        <v>30</v>
      </c>
      <c r="BM1444" s="35">
        <v>2.71</v>
      </c>
      <c r="BN1444" s="33" t="s">
        <v>30</v>
      </c>
      <c r="BO1444" s="35">
        <v>15.92</v>
      </c>
      <c r="BP1444" s="33" t="s">
        <v>30</v>
      </c>
      <c r="BQ1444" s="35">
        <v>6.5</v>
      </c>
      <c r="BR1444" s="33" t="s">
        <v>30</v>
      </c>
      <c r="BS1444" s="9">
        <f>VLOOKUP(A1444,HR!A:P,16,0)</f>
        <v>19</v>
      </c>
      <c r="BT1444" s="9" t="str">
        <f>VLOOKUP(A1444,HR!A:S,19,0)</f>
        <v>10:18</v>
      </c>
      <c r="BU1444" s="9" t="str">
        <f>VLOOKUP(VALUE(AC1444),Varios!A:J,9,0)</f>
        <v>---978092684--</v>
      </c>
      <c r="BV1444" s="9" t="str">
        <f>VLOOKUP(VALUE(AC1444),Varios!A:J,10,0)</f>
        <v>PEMC95</v>
      </c>
      <c r="BW1444" s="9" t="str">
        <f t="shared" si="242"/>
        <v>Cod:11706510 - Cli:Mostacero Jimenez, Digna Emerita - Tel.:---978092684-- -Dir:Pj. San Jacinto 1 - Dist.:SANTIAGO DE CAO - ZV:PEMC95 -Llega:10:18</v>
      </c>
      <c r="BX1444" s="16" t="str">
        <f t="shared" si="243"/>
        <v>3. Ent. PT</v>
      </c>
      <c r="BY1444" s="16" t="str">
        <f t="shared" si="244"/>
        <v>4-Vta.</v>
      </c>
      <c r="BZ1444" s="16" t="str">
        <f t="shared" si="245"/>
        <v>Contado</v>
      </c>
      <c r="CA1444" s="16">
        <f t="shared" si="246"/>
        <v>16.91</v>
      </c>
      <c r="CB1444" s="16" t="str">
        <f t="shared" si="247"/>
        <v xml:space="preserve"> </v>
      </c>
      <c r="CC1444" s="16">
        <f t="shared" si="248"/>
        <v>1</v>
      </c>
      <c r="CD1444" s="16" t="str">
        <f t="shared" si="249"/>
        <v xml:space="preserve"> </v>
      </c>
      <c r="CE1444" s="16" t="str">
        <f t="shared" si="250"/>
        <v>Transporte: 3401642343 - Paredes Perez, Victor Cesar</v>
      </c>
      <c r="CF1444" s="16">
        <f t="shared" si="251"/>
        <v>1</v>
      </c>
      <c r="CG1444" s="16">
        <f>IF(Tabla1[[#This Row],[Clientes]]=1,VLOOKUP(Tabla1[[#This Row],[BK49**]],HR!A:X,24,0),"")</f>
        <v>0.9</v>
      </c>
    </row>
    <row r="1445" spans="1:85" x14ac:dyDescent="0.25">
      <c r="A1445" s="7" t="str">
        <f t="shared" si="252"/>
        <v>11706510</v>
      </c>
      <c r="B1445" s="31" t="s">
        <v>25541</v>
      </c>
      <c r="C1445" s="31" t="s">
        <v>0</v>
      </c>
      <c r="D1445" s="31" t="s">
        <v>1</v>
      </c>
      <c r="E1445" s="31" t="s">
        <v>22308</v>
      </c>
      <c r="F1445" s="31" t="s">
        <v>3</v>
      </c>
      <c r="G1445" s="31" t="s">
        <v>25542</v>
      </c>
      <c r="H1445" s="31" t="s">
        <v>4</v>
      </c>
      <c r="I1445" s="31" t="s">
        <v>5</v>
      </c>
      <c r="J1445" s="31" t="s">
        <v>6</v>
      </c>
      <c r="K1445" s="31" t="s">
        <v>22310</v>
      </c>
      <c r="L1445" s="31" t="s">
        <v>22311</v>
      </c>
      <c r="M1445" s="31" t="s">
        <v>22312</v>
      </c>
      <c r="N1445" s="31" t="s">
        <v>22310</v>
      </c>
      <c r="O1445" s="31" t="s">
        <v>22313</v>
      </c>
      <c r="P1445" s="31" t="s">
        <v>11</v>
      </c>
      <c r="Q1445" s="31" t="s">
        <v>25608</v>
      </c>
      <c r="R1445" s="31" t="s">
        <v>12</v>
      </c>
      <c r="S1445" s="31" t="s">
        <v>31</v>
      </c>
      <c r="T1445" s="31" t="s">
        <v>14</v>
      </c>
      <c r="U1445" s="31" t="s">
        <v>32</v>
      </c>
      <c r="V1445" s="31" t="s">
        <v>16</v>
      </c>
      <c r="W1445" s="31" t="s">
        <v>17</v>
      </c>
      <c r="X1445" s="31" t="s">
        <v>25609</v>
      </c>
      <c r="Y1445" s="31" t="s">
        <v>18</v>
      </c>
      <c r="Z1445" s="31" t="s">
        <v>19</v>
      </c>
      <c r="AA1445" s="31" t="s">
        <v>19</v>
      </c>
      <c r="AB1445" s="31" t="s">
        <v>19</v>
      </c>
      <c r="AC1445" s="31" t="s">
        <v>22714</v>
      </c>
      <c r="AD1445" s="31" t="s">
        <v>12472</v>
      </c>
      <c r="AE1445" s="31" t="s">
        <v>60</v>
      </c>
      <c r="AF1445" s="31" t="s">
        <v>25610</v>
      </c>
      <c r="AG1445" s="31" t="s">
        <v>19</v>
      </c>
      <c r="AH1445" s="31" t="s">
        <v>24888</v>
      </c>
      <c r="AI1445" s="31" t="s">
        <v>22683</v>
      </c>
      <c r="AJ1445" s="31" t="s">
        <v>305</v>
      </c>
      <c r="AK1445" s="31" t="s">
        <v>25</v>
      </c>
      <c r="AL1445" s="31" t="s">
        <v>26</v>
      </c>
      <c r="AM1445" s="31" t="s">
        <v>19</v>
      </c>
      <c r="AN1445" s="31" t="s">
        <v>19</v>
      </c>
      <c r="AO1445" s="31" t="s">
        <v>19</v>
      </c>
      <c r="AP1445" s="31" t="s">
        <v>27</v>
      </c>
      <c r="AQ1445" s="31" t="s">
        <v>25546</v>
      </c>
      <c r="AR1445" s="31" t="s">
        <v>19</v>
      </c>
      <c r="AS1445" s="59">
        <v>43932</v>
      </c>
      <c r="AT1445" s="32">
        <v>106.26</v>
      </c>
      <c r="AU1445" s="33" t="s">
        <v>28</v>
      </c>
      <c r="AV1445" s="32">
        <v>1</v>
      </c>
      <c r="AW1445" s="33" t="s">
        <v>29</v>
      </c>
      <c r="AX1445" s="34">
        <v>15</v>
      </c>
      <c r="AY1445" s="32">
        <v>1</v>
      </c>
      <c r="AZ1445" s="33" t="s">
        <v>29</v>
      </c>
      <c r="BA1445" s="35">
        <v>4.16</v>
      </c>
      <c r="BB1445" s="33" t="s">
        <v>30</v>
      </c>
      <c r="BC1445" s="35">
        <v>13.86</v>
      </c>
      <c r="BD1445" s="33" t="s">
        <v>30</v>
      </c>
      <c r="BE1445" s="35">
        <v>0</v>
      </c>
      <c r="BF1445" s="33" t="s">
        <v>30</v>
      </c>
      <c r="BG1445" s="35">
        <v>-0.81</v>
      </c>
      <c r="BH1445" s="33" t="s">
        <v>30</v>
      </c>
      <c r="BI1445" s="35">
        <v>0</v>
      </c>
      <c r="BJ1445" s="33" t="s">
        <v>30</v>
      </c>
      <c r="BK1445" s="35">
        <v>2.75</v>
      </c>
      <c r="BL1445" s="33" t="s">
        <v>30</v>
      </c>
      <c r="BM1445" s="35">
        <v>2.2200000000000002</v>
      </c>
      <c r="BN1445" s="33" t="s">
        <v>30</v>
      </c>
      <c r="BO1445" s="35">
        <v>13.05</v>
      </c>
      <c r="BP1445" s="33" t="s">
        <v>30</v>
      </c>
      <c r="BQ1445" s="35">
        <v>5.33</v>
      </c>
      <c r="BR1445" s="33" t="s">
        <v>30</v>
      </c>
      <c r="BS1445" s="9">
        <f>VLOOKUP(A1445,HR!A:P,16,0)</f>
        <v>19</v>
      </c>
      <c r="BT1445" s="9" t="str">
        <f>VLOOKUP(A1445,HR!A:S,19,0)</f>
        <v>10:18</v>
      </c>
      <c r="BU1445" s="9" t="str">
        <f>VLOOKUP(VALUE(AC1445),Varios!A:J,9,0)</f>
        <v>---978092684--</v>
      </c>
      <c r="BV1445" s="9" t="str">
        <f>VLOOKUP(VALUE(AC1445),Varios!A:J,10,0)</f>
        <v>PEMC95</v>
      </c>
      <c r="BW1445" s="9" t="str">
        <f t="shared" si="242"/>
        <v>Cod:11706510 - Cli:Mostacero Jimenez, Digna Emerita - Tel.:---978092684-- -Dir:Pj. San Jacinto 1 - Dist.:SANTIAGO DE CAO - ZV:PEMC95 -Llega:10:18</v>
      </c>
      <c r="BX1445" s="16" t="str">
        <f t="shared" si="243"/>
        <v>3. Ent. PT</v>
      </c>
      <c r="BY1445" s="16" t="str">
        <f t="shared" si="244"/>
        <v>4-Vta.</v>
      </c>
      <c r="BZ1445" s="16" t="str">
        <f t="shared" si="245"/>
        <v>Contado</v>
      </c>
      <c r="CA1445" s="16">
        <f t="shared" si="246"/>
        <v>13.86</v>
      </c>
      <c r="CB1445" s="16" t="str">
        <f t="shared" si="247"/>
        <v xml:space="preserve"> </v>
      </c>
      <c r="CC1445" s="16">
        <f t="shared" si="248"/>
        <v>1</v>
      </c>
      <c r="CD1445" s="16" t="str">
        <f t="shared" si="249"/>
        <v xml:space="preserve"> </v>
      </c>
      <c r="CE1445" s="16" t="str">
        <f t="shared" si="250"/>
        <v>Transporte: 3401642343 - Paredes Perez, Victor Cesar</v>
      </c>
      <c r="CF1445" s="16">
        <f t="shared" si="251"/>
        <v>0</v>
      </c>
      <c r="CG1445" s="16" t="str">
        <f>IF(Tabla1[[#This Row],[Clientes]]=1,VLOOKUP(Tabla1[[#This Row],[BK49**]],HR!A:X,24,0),"")</f>
        <v/>
      </c>
    </row>
    <row r="1446" spans="1:85" x14ac:dyDescent="0.25">
      <c r="A1446" s="7" t="str">
        <f t="shared" si="252"/>
        <v>11706510</v>
      </c>
      <c r="B1446" s="31" t="s">
        <v>25541</v>
      </c>
      <c r="C1446" s="31" t="s">
        <v>0</v>
      </c>
      <c r="D1446" s="31" t="s">
        <v>1</v>
      </c>
      <c r="E1446" s="31" t="s">
        <v>22308</v>
      </c>
      <c r="F1446" s="31" t="s">
        <v>3</v>
      </c>
      <c r="G1446" s="31" t="s">
        <v>25542</v>
      </c>
      <c r="H1446" s="31" t="s">
        <v>4</v>
      </c>
      <c r="I1446" s="31" t="s">
        <v>5</v>
      </c>
      <c r="J1446" s="31" t="s">
        <v>6</v>
      </c>
      <c r="K1446" s="31" t="s">
        <v>22310</v>
      </c>
      <c r="L1446" s="31" t="s">
        <v>22311</v>
      </c>
      <c r="M1446" s="31" t="s">
        <v>22312</v>
      </c>
      <c r="N1446" s="31" t="s">
        <v>22310</v>
      </c>
      <c r="O1446" s="31" t="s">
        <v>22313</v>
      </c>
      <c r="P1446" s="31" t="s">
        <v>11</v>
      </c>
      <c r="Q1446" s="31" t="s">
        <v>25608</v>
      </c>
      <c r="R1446" s="31" t="s">
        <v>12</v>
      </c>
      <c r="S1446" s="31" t="s">
        <v>51</v>
      </c>
      <c r="T1446" s="31" t="s">
        <v>14</v>
      </c>
      <c r="U1446" s="31" t="s">
        <v>52</v>
      </c>
      <c r="V1446" s="31" t="s">
        <v>16</v>
      </c>
      <c r="W1446" s="31" t="s">
        <v>17</v>
      </c>
      <c r="X1446" s="31" t="s">
        <v>25609</v>
      </c>
      <c r="Y1446" s="31" t="s">
        <v>18</v>
      </c>
      <c r="Z1446" s="31" t="s">
        <v>19</v>
      </c>
      <c r="AA1446" s="31" t="s">
        <v>19</v>
      </c>
      <c r="AB1446" s="31" t="s">
        <v>19</v>
      </c>
      <c r="AC1446" s="31" t="s">
        <v>22714</v>
      </c>
      <c r="AD1446" s="31" t="s">
        <v>12472</v>
      </c>
      <c r="AE1446" s="31" t="s">
        <v>60</v>
      </c>
      <c r="AF1446" s="31" t="s">
        <v>25610</v>
      </c>
      <c r="AG1446" s="31" t="s">
        <v>19</v>
      </c>
      <c r="AH1446" s="31" t="s">
        <v>24888</v>
      </c>
      <c r="AI1446" s="31" t="s">
        <v>22683</v>
      </c>
      <c r="AJ1446" s="31" t="s">
        <v>305</v>
      </c>
      <c r="AK1446" s="31" t="s">
        <v>25</v>
      </c>
      <c r="AL1446" s="31" t="s">
        <v>26</v>
      </c>
      <c r="AM1446" s="31" t="s">
        <v>19</v>
      </c>
      <c r="AN1446" s="31" t="s">
        <v>19</v>
      </c>
      <c r="AO1446" s="31" t="s">
        <v>19</v>
      </c>
      <c r="AP1446" s="31" t="s">
        <v>27</v>
      </c>
      <c r="AQ1446" s="31" t="s">
        <v>25546</v>
      </c>
      <c r="AR1446" s="31" t="s">
        <v>19</v>
      </c>
      <c r="AS1446" s="59">
        <v>43932</v>
      </c>
      <c r="AT1446" s="32">
        <v>106.26</v>
      </c>
      <c r="AU1446" s="33" t="s">
        <v>28</v>
      </c>
      <c r="AV1446" s="32">
        <v>1</v>
      </c>
      <c r="AW1446" s="33" t="s">
        <v>29</v>
      </c>
      <c r="AX1446" s="34">
        <v>15</v>
      </c>
      <c r="AY1446" s="32">
        <v>1</v>
      </c>
      <c r="AZ1446" s="33" t="s">
        <v>29</v>
      </c>
      <c r="BA1446" s="35">
        <v>4.72</v>
      </c>
      <c r="BB1446" s="33" t="s">
        <v>30</v>
      </c>
      <c r="BC1446" s="35">
        <v>9.27</v>
      </c>
      <c r="BD1446" s="33" t="s">
        <v>30</v>
      </c>
      <c r="BE1446" s="35">
        <v>0</v>
      </c>
      <c r="BF1446" s="33" t="s">
        <v>30</v>
      </c>
      <c r="BG1446" s="35">
        <v>0</v>
      </c>
      <c r="BH1446" s="33" t="s">
        <v>30</v>
      </c>
      <c r="BI1446" s="35">
        <v>0</v>
      </c>
      <c r="BJ1446" s="33" t="s">
        <v>30</v>
      </c>
      <c r="BK1446" s="35">
        <v>1.95</v>
      </c>
      <c r="BL1446" s="33" t="s">
        <v>30</v>
      </c>
      <c r="BM1446" s="35">
        <v>1.58</v>
      </c>
      <c r="BN1446" s="33" t="s">
        <v>30</v>
      </c>
      <c r="BO1446" s="35">
        <v>9.27</v>
      </c>
      <c r="BP1446" s="33" t="s">
        <v>30</v>
      </c>
      <c r="BQ1446" s="35">
        <v>3.79</v>
      </c>
      <c r="BR1446" s="33" t="s">
        <v>30</v>
      </c>
      <c r="BS1446" s="9">
        <f>VLOOKUP(A1446,HR!A:P,16,0)</f>
        <v>19</v>
      </c>
      <c r="BT1446" s="9" t="str">
        <f>VLOOKUP(A1446,HR!A:S,19,0)</f>
        <v>10:18</v>
      </c>
      <c r="BU1446" s="9" t="str">
        <f>VLOOKUP(VALUE(AC1446),Varios!A:J,9,0)</f>
        <v>---978092684--</v>
      </c>
      <c r="BV1446" s="9" t="str">
        <f>VLOOKUP(VALUE(AC1446),Varios!A:J,10,0)</f>
        <v>PEMC95</v>
      </c>
      <c r="BW1446" s="9" t="str">
        <f t="shared" si="242"/>
        <v>Cod:11706510 - Cli:Mostacero Jimenez, Digna Emerita - Tel.:---978092684-- -Dir:Pj. San Jacinto 1 - Dist.:SANTIAGO DE CAO - ZV:PEMC95 -Llega:10:18</v>
      </c>
      <c r="BX1446" s="16" t="str">
        <f t="shared" si="243"/>
        <v>3. Ent. PT</v>
      </c>
      <c r="BY1446" s="16" t="str">
        <f t="shared" si="244"/>
        <v>4-Vta.</v>
      </c>
      <c r="BZ1446" s="16" t="str">
        <f t="shared" si="245"/>
        <v>Contado</v>
      </c>
      <c r="CA1446" s="16">
        <f t="shared" si="246"/>
        <v>9.27</v>
      </c>
      <c r="CB1446" s="16" t="str">
        <f t="shared" si="247"/>
        <v xml:space="preserve"> </v>
      </c>
      <c r="CC1446" s="16">
        <f t="shared" si="248"/>
        <v>1</v>
      </c>
      <c r="CD1446" s="16" t="str">
        <f t="shared" si="249"/>
        <v xml:space="preserve"> </v>
      </c>
      <c r="CE1446" s="16" t="str">
        <f t="shared" si="250"/>
        <v>Transporte: 3401642343 - Paredes Perez, Victor Cesar</v>
      </c>
      <c r="CF1446" s="16">
        <f t="shared" si="251"/>
        <v>0</v>
      </c>
      <c r="CG1446" s="16" t="str">
        <f>IF(Tabla1[[#This Row],[Clientes]]=1,VLOOKUP(Tabla1[[#This Row],[BK49**]],HR!A:X,24,0),"")</f>
        <v/>
      </c>
    </row>
    <row r="1447" spans="1:85" x14ac:dyDescent="0.25">
      <c r="A1447" s="7" t="str">
        <f t="shared" si="252"/>
        <v>11706510</v>
      </c>
      <c r="B1447" s="31" t="s">
        <v>25541</v>
      </c>
      <c r="C1447" s="31" t="s">
        <v>0</v>
      </c>
      <c r="D1447" s="31" t="s">
        <v>1</v>
      </c>
      <c r="E1447" s="31" t="s">
        <v>22308</v>
      </c>
      <c r="F1447" s="31" t="s">
        <v>3</v>
      </c>
      <c r="G1447" s="31" t="s">
        <v>25542</v>
      </c>
      <c r="H1447" s="31" t="s">
        <v>4</v>
      </c>
      <c r="I1447" s="31" t="s">
        <v>5</v>
      </c>
      <c r="J1447" s="31" t="s">
        <v>6</v>
      </c>
      <c r="K1447" s="31" t="s">
        <v>22310</v>
      </c>
      <c r="L1447" s="31" t="s">
        <v>22311</v>
      </c>
      <c r="M1447" s="31" t="s">
        <v>22312</v>
      </c>
      <c r="N1447" s="31" t="s">
        <v>22310</v>
      </c>
      <c r="O1447" s="31" t="s">
        <v>22313</v>
      </c>
      <c r="P1447" s="31" t="s">
        <v>11</v>
      </c>
      <c r="Q1447" s="31" t="s">
        <v>25608</v>
      </c>
      <c r="R1447" s="31" t="s">
        <v>12</v>
      </c>
      <c r="S1447" s="31" t="s">
        <v>51</v>
      </c>
      <c r="T1447" s="31" t="s">
        <v>53</v>
      </c>
      <c r="U1447" s="31" t="s">
        <v>52</v>
      </c>
      <c r="V1447" s="31" t="s">
        <v>16</v>
      </c>
      <c r="W1447" s="31" t="s">
        <v>17</v>
      </c>
      <c r="X1447" s="31" t="s">
        <v>25609</v>
      </c>
      <c r="Y1447" s="31" t="s">
        <v>18</v>
      </c>
      <c r="Z1447" s="31" t="s">
        <v>19</v>
      </c>
      <c r="AA1447" s="31" t="s">
        <v>19</v>
      </c>
      <c r="AB1447" s="31" t="s">
        <v>19</v>
      </c>
      <c r="AC1447" s="31" t="s">
        <v>22714</v>
      </c>
      <c r="AD1447" s="31" t="s">
        <v>12472</v>
      </c>
      <c r="AE1447" s="31" t="s">
        <v>60</v>
      </c>
      <c r="AF1447" s="31" t="s">
        <v>25610</v>
      </c>
      <c r="AG1447" s="31" t="s">
        <v>19</v>
      </c>
      <c r="AH1447" s="31" t="s">
        <v>24888</v>
      </c>
      <c r="AI1447" s="31" t="s">
        <v>22683</v>
      </c>
      <c r="AJ1447" s="31" t="s">
        <v>305</v>
      </c>
      <c r="AK1447" s="31" t="s">
        <v>25</v>
      </c>
      <c r="AL1447" s="31" t="s">
        <v>26</v>
      </c>
      <c r="AM1447" s="31" t="s">
        <v>54</v>
      </c>
      <c r="AN1447" s="31" t="s">
        <v>19</v>
      </c>
      <c r="AO1447" s="31" t="s">
        <v>19</v>
      </c>
      <c r="AP1447" s="31" t="s">
        <v>27</v>
      </c>
      <c r="AQ1447" s="31" t="s">
        <v>25546</v>
      </c>
      <c r="AR1447" s="31" t="s">
        <v>55</v>
      </c>
      <c r="AS1447" s="59">
        <v>43932</v>
      </c>
      <c r="AT1447" s="32">
        <v>106.26</v>
      </c>
      <c r="AU1447" s="33" t="s">
        <v>28</v>
      </c>
      <c r="AV1447" s="32">
        <v>1</v>
      </c>
      <c r="AW1447" s="33" t="s">
        <v>16</v>
      </c>
      <c r="AX1447" s="34">
        <v>15</v>
      </c>
      <c r="AY1447" s="32">
        <v>1</v>
      </c>
      <c r="AZ1447" s="33" t="s">
        <v>16</v>
      </c>
      <c r="BA1447" s="35">
        <v>0.31</v>
      </c>
      <c r="BB1447" s="33" t="s">
        <v>30</v>
      </c>
      <c r="BC1447" s="35">
        <v>0.62</v>
      </c>
      <c r="BD1447" s="33" t="s">
        <v>30</v>
      </c>
      <c r="BE1447" s="35">
        <v>0</v>
      </c>
      <c r="BF1447" s="33" t="s">
        <v>30</v>
      </c>
      <c r="BG1447" s="35">
        <v>0</v>
      </c>
      <c r="BH1447" s="33" t="s">
        <v>30</v>
      </c>
      <c r="BI1447" s="35">
        <v>0</v>
      </c>
      <c r="BJ1447" s="33" t="s">
        <v>30</v>
      </c>
      <c r="BK1447" s="35">
        <v>0</v>
      </c>
      <c r="BL1447" s="33" t="s">
        <v>30</v>
      </c>
      <c r="BM1447" s="35">
        <v>0</v>
      </c>
      <c r="BN1447" s="33" t="s">
        <v>30</v>
      </c>
      <c r="BO1447" s="35">
        <v>0</v>
      </c>
      <c r="BP1447" s="33" t="s">
        <v>30</v>
      </c>
      <c r="BQ1447" s="35">
        <v>0</v>
      </c>
      <c r="BR1447" s="33" t="s">
        <v>30</v>
      </c>
      <c r="BS1447" s="9">
        <f>VLOOKUP(A1447,HR!A:P,16,0)</f>
        <v>19</v>
      </c>
      <c r="BT1447" s="9" t="str">
        <f>VLOOKUP(A1447,HR!A:S,19,0)</f>
        <v>10:18</v>
      </c>
      <c r="BU1447" s="9" t="str">
        <f>VLOOKUP(VALUE(AC1447),Varios!A:J,9,0)</f>
        <v>---978092684--</v>
      </c>
      <c r="BV1447" s="9" t="str">
        <f>VLOOKUP(VALUE(AC1447),Varios!A:J,10,0)</f>
        <v>PEMC95</v>
      </c>
      <c r="BW1447" s="9" t="str">
        <f t="shared" ref="BW1447:BW1510" si="253">CONCATENATE("Cod:"&amp; A1447," - ","Cli:"&amp;AD1447," - ","Tel.:"&amp;BU1447," -","Dir:"&amp;AF1447," - ","Dist.:"&amp;AI1447," - ","ZV:"&amp;BV1447," -","Llega:"&amp;BT1447)</f>
        <v>Cod:11706510 - Cli:Mostacero Jimenez, Digna Emerita - Tel.:---978092684-- -Dir:Pj. San Jacinto 1 - Dist.:SANTIAGO DE CAO - ZV:PEMC95 -Llega:10:18</v>
      </c>
      <c r="BX1447" s="16" t="str">
        <f t="shared" ref="BX1447:BX1510" si="254">IF(Y1447="ZPP3","3. Ent. PT",IF(Y1447="ZPP5","3. Ent. PT",""))</f>
        <v>3. Ent. PT</v>
      </c>
      <c r="BY1447" s="16" t="str">
        <f t="shared" ref="BY1447:BY1510" si="255">IF(T1447="YD13","4-Vta.",IF(T1447="Yz13","5-Bon.",""))</f>
        <v>5-Bon.</v>
      </c>
      <c r="BZ1447" s="16" t="str">
        <f t="shared" ref="BZ1447:BZ1510" si="256">IF(AP1447="0001","Contado","Crédito")</f>
        <v>Contado</v>
      </c>
      <c r="CA1447" s="16">
        <f t="shared" ref="CA1447:CA1510" si="257">IF(BZ1447="Contado",BC1447," ")</f>
        <v>0.62</v>
      </c>
      <c r="CB1447" s="16" t="str">
        <f t="shared" ref="CB1447:CB1510" si="258">IF(BZ1447="Crédito",BC1447," ")</f>
        <v xml:space="preserve"> </v>
      </c>
      <c r="CC1447" s="16" t="str">
        <f t="shared" ref="CC1447:CC1510" si="259">IF(AZ1447="CA",AY1447,"")</f>
        <v/>
      </c>
      <c r="CD1447" s="16">
        <f t="shared" ref="CD1447:CD1510" si="260">IF(AZ1447="UN",AY1447," ")</f>
        <v>1</v>
      </c>
      <c r="CE1447" s="16" t="str">
        <f t="shared" ref="CE1447:CE1510" si="261">CONCATENATE("Transporte: "&amp;B1447," - ",O1447)</f>
        <v>Transporte: 3401642343 - Paredes Perez, Victor Cesar</v>
      </c>
      <c r="CF1447" s="16">
        <f t="shared" ref="CF1447:CF1510" si="262">IF(A1447&lt;&gt;A1446,1,0)</f>
        <v>0</v>
      </c>
      <c r="CG1447" s="16" t="str">
        <f>IF(Tabla1[[#This Row],[Clientes]]=1,VLOOKUP(Tabla1[[#This Row],[BK49**]],HR!A:X,24,0),"")</f>
        <v/>
      </c>
    </row>
    <row r="1448" spans="1:85" x14ac:dyDescent="0.25">
      <c r="A1448" s="7" t="str">
        <f t="shared" si="252"/>
        <v>11567642</v>
      </c>
      <c r="B1448" s="31" t="s">
        <v>25611</v>
      </c>
      <c r="C1448" s="31" t="s">
        <v>0</v>
      </c>
      <c r="D1448" s="31" t="s">
        <v>1</v>
      </c>
      <c r="E1448" s="31" t="s">
        <v>336</v>
      </c>
      <c r="F1448" s="31" t="s">
        <v>3</v>
      </c>
      <c r="G1448" s="31" t="s">
        <v>25612</v>
      </c>
      <c r="H1448" s="31" t="s">
        <v>4</v>
      </c>
      <c r="I1448" s="31" t="s">
        <v>92</v>
      </c>
      <c r="J1448" s="31" t="s">
        <v>93</v>
      </c>
      <c r="K1448" s="31" t="s">
        <v>337</v>
      </c>
      <c r="L1448" s="31" t="s">
        <v>338</v>
      </c>
      <c r="M1448" s="31" t="s">
        <v>339</v>
      </c>
      <c r="N1448" s="31" t="s">
        <v>337</v>
      </c>
      <c r="O1448" s="31" t="s">
        <v>340</v>
      </c>
      <c r="P1448" s="31" t="s">
        <v>11</v>
      </c>
      <c r="Q1448" s="31" t="s">
        <v>25613</v>
      </c>
      <c r="R1448" s="31" t="s">
        <v>12</v>
      </c>
      <c r="S1448" s="31" t="s">
        <v>57</v>
      </c>
      <c r="T1448" s="31" t="s">
        <v>14</v>
      </c>
      <c r="U1448" s="31" t="s">
        <v>58</v>
      </c>
      <c r="V1448" s="31" t="s">
        <v>16</v>
      </c>
      <c r="W1448" s="31" t="s">
        <v>17</v>
      </c>
      <c r="X1448" s="31" t="s">
        <v>25614</v>
      </c>
      <c r="Y1448" s="31" t="s">
        <v>18</v>
      </c>
      <c r="Z1448" s="31" t="s">
        <v>19</v>
      </c>
      <c r="AA1448" s="31" t="s">
        <v>19</v>
      </c>
      <c r="AB1448" s="31" t="s">
        <v>19</v>
      </c>
      <c r="AC1448" s="31" t="s">
        <v>23333</v>
      </c>
      <c r="AD1448" s="31" t="s">
        <v>9760</v>
      </c>
      <c r="AE1448" s="31" t="s">
        <v>60</v>
      </c>
      <c r="AF1448" s="31" t="s">
        <v>25615</v>
      </c>
      <c r="AG1448" s="31" t="s">
        <v>25616</v>
      </c>
      <c r="AH1448" s="31" t="s">
        <v>19</v>
      </c>
      <c r="AI1448" s="31" t="s">
        <v>43</v>
      </c>
      <c r="AJ1448" s="31" t="s">
        <v>24</v>
      </c>
      <c r="AK1448" s="31" t="s">
        <v>35</v>
      </c>
      <c r="AL1448" s="31" t="s">
        <v>26</v>
      </c>
      <c r="AM1448" s="31" t="s">
        <v>19</v>
      </c>
      <c r="AN1448" s="31" t="s">
        <v>19</v>
      </c>
      <c r="AO1448" s="31" t="s">
        <v>19</v>
      </c>
      <c r="AP1448" s="31" t="s">
        <v>27</v>
      </c>
      <c r="AQ1448" s="31" t="s">
        <v>25617</v>
      </c>
      <c r="AR1448" s="31" t="s">
        <v>19</v>
      </c>
      <c r="AS1448" s="59">
        <v>43932</v>
      </c>
      <c r="AT1448" s="32">
        <v>47.13</v>
      </c>
      <c r="AU1448" s="33" t="s">
        <v>28</v>
      </c>
      <c r="AV1448" s="32">
        <v>6</v>
      </c>
      <c r="AW1448" s="33" t="s">
        <v>29</v>
      </c>
      <c r="AX1448" s="34">
        <v>1</v>
      </c>
      <c r="AY1448" s="32">
        <v>6</v>
      </c>
      <c r="AZ1448" s="33" t="s">
        <v>29</v>
      </c>
      <c r="BA1448" s="35">
        <v>17.3</v>
      </c>
      <c r="BB1448" s="33" t="s">
        <v>30</v>
      </c>
      <c r="BC1448" s="35">
        <v>38.65</v>
      </c>
      <c r="BD1448" s="33" t="s">
        <v>30</v>
      </c>
      <c r="BE1448" s="35">
        <v>0</v>
      </c>
      <c r="BF1448" s="33" t="s">
        <v>30</v>
      </c>
      <c r="BG1448" s="35">
        <v>0</v>
      </c>
      <c r="BH1448" s="33" t="s">
        <v>30</v>
      </c>
      <c r="BI1448" s="35">
        <v>0</v>
      </c>
      <c r="BJ1448" s="33" t="s">
        <v>30</v>
      </c>
      <c r="BK1448" s="35">
        <v>6.96</v>
      </c>
      <c r="BL1448" s="33" t="s">
        <v>30</v>
      </c>
      <c r="BM1448" s="35">
        <v>0</v>
      </c>
      <c r="BN1448" s="33" t="s">
        <v>30</v>
      </c>
      <c r="BO1448" s="35">
        <v>38.65</v>
      </c>
      <c r="BP1448" s="33" t="s">
        <v>30</v>
      </c>
      <c r="BQ1448" s="35">
        <v>7.87</v>
      </c>
      <c r="BR1448" s="33" t="s">
        <v>30</v>
      </c>
      <c r="BS1448" s="9">
        <f>VLOOKUP(A1448,HR!A:P,16,0)</f>
        <v>13</v>
      </c>
      <c r="BT1448" s="9" t="str">
        <f>VLOOKUP(A1448,HR!A:S,19,0)</f>
        <v>08:04</v>
      </c>
      <c r="BU1448" s="9" t="str">
        <f>VLOOKUP(VALUE(AC1448),Varios!A:J,9,0)</f>
        <v>---953616609--</v>
      </c>
      <c r="BV1448" s="9" t="str">
        <f>VLOOKUP(VALUE(AC1448),Varios!A:J,10,0)</f>
        <v>PEM169</v>
      </c>
      <c r="BW1448" s="9" t="str">
        <f t="shared" si="253"/>
        <v>Cod:11567642 - Cli:Ruiz Escobedo, Guillermina - Tel.:---953616609-- -Dir:Aa.hh. Nuevo Horizonte Mz N` Lt 1-2 - Dist.:HUANCHACO - ZV:PEM169 -Llega:08:04</v>
      </c>
      <c r="BX1448" s="16" t="str">
        <f t="shared" si="254"/>
        <v>3. Ent. PT</v>
      </c>
      <c r="BY1448" s="16" t="str">
        <f t="shared" si="255"/>
        <v>4-Vta.</v>
      </c>
      <c r="BZ1448" s="16" t="str">
        <f t="shared" si="256"/>
        <v>Contado</v>
      </c>
      <c r="CA1448" s="16">
        <f t="shared" si="257"/>
        <v>38.65</v>
      </c>
      <c r="CB1448" s="16" t="str">
        <f t="shared" si="258"/>
        <v xml:space="preserve"> </v>
      </c>
      <c r="CC1448" s="16">
        <f t="shared" si="259"/>
        <v>6</v>
      </c>
      <c r="CD1448" s="16" t="str">
        <f t="shared" si="260"/>
        <v xml:space="preserve"> </v>
      </c>
      <c r="CE1448" s="16" t="str">
        <f t="shared" si="261"/>
        <v>Transporte: 3401642330 - Fernandez Sanchez, Neiber</v>
      </c>
      <c r="CF1448" s="16">
        <f t="shared" si="262"/>
        <v>1</v>
      </c>
      <c r="CG1448" s="16">
        <f>IF(Tabla1[[#This Row],[Clientes]]=1,VLOOKUP(Tabla1[[#This Row],[BK49**]],HR!A:X,24,0),"")</f>
        <v>2.6</v>
      </c>
    </row>
    <row r="1449" spans="1:85" x14ac:dyDescent="0.25">
      <c r="A1449" s="7" t="str">
        <f t="shared" si="252"/>
        <v>11567642</v>
      </c>
      <c r="B1449" s="31" t="s">
        <v>25611</v>
      </c>
      <c r="C1449" s="31" t="s">
        <v>0</v>
      </c>
      <c r="D1449" s="31" t="s">
        <v>1</v>
      </c>
      <c r="E1449" s="31" t="s">
        <v>336</v>
      </c>
      <c r="F1449" s="31" t="s">
        <v>3</v>
      </c>
      <c r="G1449" s="31" t="s">
        <v>25612</v>
      </c>
      <c r="H1449" s="31" t="s">
        <v>4</v>
      </c>
      <c r="I1449" s="31" t="s">
        <v>92</v>
      </c>
      <c r="J1449" s="31" t="s">
        <v>93</v>
      </c>
      <c r="K1449" s="31" t="s">
        <v>337</v>
      </c>
      <c r="L1449" s="31" t="s">
        <v>338</v>
      </c>
      <c r="M1449" s="31" t="s">
        <v>339</v>
      </c>
      <c r="N1449" s="31" t="s">
        <v>337</v>
      </c>
      <c r="O1449" s="31" t="s">
        <v>340</v>
      </c>
      <c r="P1449" s="31" t="s">
        <v>11</v>
      </c>
      <c r="Q1449" s="31" t="s">
        <v>25613</v>
      </c>
      <c r="R1449" s="31" t="s">
        <v>12</v>
      </c>
      <c r="S1449" s="31" t="s">
        <v>13</v>
      </c>
      <c r="T1449" s="31" t="s">
        <v>14</v>
      </c>
      <c r="U1449" s="31" t="s">
        <v>15</v>
      </c>
      <c r="V1449" s="31" t="s">
        <v>16</v>
      </c>
      <c r="W1449" s="31" t="s">
        <v>17</v>
      </c>
      <c r="X1449" s="31" t="s">
        <v>25614</v>
      </c>
      <c r="Y1449" s="31" t="s">
        <v>18</v>
      </c>
      <c r="Z1449" s="31" t="s">
        <v>19</v>
      </c>
      <c r="AA1449" s="31" t="s">
        <v>19</v>
      </c>
      <c r="AB1449" s="31" t="s">
        <v>19</v>
      </c>
      <c r="AC1449" s="31" t="s">
        <v>23333</v>
      </c>
      <c r="AD1449" s="31" t="s">
        <v>9760</v>
      </c>
      <c r="AE1449" s="31" t="s">
        <v>60</v>
      </c>
      <c r="AF1449" s="31" t="s">
        <v>25615</v>
      </c>
      <c r="AG1449" s="31" t="s">
        <v>25616</v>
      </c>
      <c r="AH1449" s="31" t="s">
        <v>19</v>
      </c>
      <c r="AI1449" s="31" t="s">
        <v>43</v>
      </c>
      <c r="AJ1449" s="31" t="s">
        <v>24</v>
      </c>
      <c r="AK1449" s="31" t="s">
        <v>25</v>
      </c>
      <c r="AL1449" s="31" t="s">
        <v>26</v>
      </c>
      <c r="AM1449" s="31" t="s">
        <v>19</v>
      </c>
      <c r="AN1449" s="31" t="s">
        <v>19</v>
      </c>
      <c r="AO1449" s="31" t="s">
        <v>19</v>
      </c>
      <c r="AP1449" s="31" t="s">
        <v>27</v>
      </c>
      <c r="AQ1449" s="31" t="s">
        <v>25617</v>
      </c>
      <c r="AR1449" s="31" t="s">
        <v>19</v>
      </c>
      <c r="AS1449" s="59">
        <v>43932</v>
      </c>
      <c r="AT1449" s="32">
        <v>47.13</v>
      </c>
      <c r="AU1449" s="33" t="s">
        <v>28</v>
      </c>
      <c r="AV1449" s="32">
        <v>4</v>
      </c>
      <c r="AW1449" s="33" t="s">
        <v>29</v>
      </c>
      <c r="AX1449" s="34">
        <v>4</v>
      </c>
      <c r="AY1449" s="32">
        <v>4</v>
      </c>
      <c r="AZ1449" s="33" t="s">
        <v>29</v>
      </c>
      <c r="BA1449" s="35">
        <v>16.989999999999998</v>
      </c>
      <c r="BB1449" s="33" t="s">
        <v>30</v>
      </c>
      <c r="BC1449" s="35">
        <v>67.62</v>
      </c>
      <c r="BD1449" s="33" t="s">
        <v>30</v>
      </c>
      <c r="BE1449" s="35">
        <v>0</v>
      </c>
      <c r="BF1449" s="33" t="s">
        <v>30</v>
      </c>
      <c r="BG1449" s="35">
        <v>-11.87</v>
      </c>
      <c r="BH1449" s="33" t="s">
        <v>30</v>
      </c>
      <c r="BI1449" s="35">
        <v>0</v>
      </c>
      <c r="BJ1449" s="33" t="s">
        <v>30</v>
      </c>
      <c r="BK1449" s="35">
        <v>11.74</v>
      </c>
      <c r="BL1449" s="33" t="s">
        <v>30</v>
      </c>
      <c r="BM1449" s="35">
        <v>9.48</v>
      </c>
      <c r="BN1449" s="33" t="s">
        <v>30</v>
      </c>
      <c r="BO1449" s="35">
        <v>55.75</v>
      </c>
      <c r="BP1449" s="33" t="s">
        <v>30</v>
      </c>
      <c r="BQ1449" s="35">
        <v>22.76</v>
      </c>
      <c r="BR1449" s="33" t="s">
        <v>30</v>
      </c>
      <c r="BS1449" s="9">
        <f>VLOOKUP(A1449,HR!A:P,16,0)</f>
        <v>13</v>
      </c>
      <c r="BT1449" s="9" t="str">
        <f>VLOOKUP(A1449,HR!A:S,19,0)</f>
        <v>08:04</v>
      </c>
      <c r="BU1449" s="9" t="str">
        <f>VLOOKUP(VALUE(AC1449),Varios!A:J,9,0)</f>
        <v>---953616609--</v>
      </c>
      <c r="BV1449" s="9" t="str">
        <f>VLOOKUP(VALUE(AC1449),Varios!A:J,10,0)</f>
        <v>PEM169</v>
      </c>
      <c r="BW1449" s="9" t="str">
        <f t="shared" si="253"/>
        <v>Cod:11567642 - Cli:Ruiz Escobedo, Guillermina - Tel.:---953616609-- -Dir:Aa.hh. Nuevo Horizonte Mz N` Lt 1-2 - Dist.:HUANCHACO - ZV:PEM169 -Llega:08:04</v>
      </c>
      <c r="BX1449" s="16" t="str">
        <f t="shared" si="254"/>
        <v>3. Ent. PT</v>
      </c>
      <c r="BY1449" s="16" t="str">
        <f t="shared" si="255"/>
        <v>4-Vta.</v>
      </c>
      <c r="BZ1449" s="16" t="str">
        <f t="shared" si="256"/>
        <v>Contado</v>
      </c>
      <c r="CA1449" s="16">
        <f t="shared" si="257"/>
        <v>67.62</v>
      </c>
      <c r="CB1449" s="16" t="str">
        <f t="shared" si="258"/>
        <v xml:space="preserve"> </v>
      </c>
      <c r="CC1449" s="16">
        <f t="shared" si="259"/>
        <v>4</v>
      </c>
      <c r="CD1449" s="16" t="str">
        <f t="shared" si="260"/>
        <v xml:space="preserve"> </v>
      </c>
      <c r="CE1449" s="16" t="str">
        <f t="shared" si="261"/>
        <v>Transporte: 3401642330 - Fernandez Sanchez, Neiber</v>
      </c>
      <c r="CF1449" s="16">
        <f t="shared" si="262"/>
        <v>0</v>
      </c>
      <c r="CG1449" s="16" t="str">
        <f>IF(Tabla1[[#This Row],[Clientes]]=1,VLOOKUP(Tabla1[[#This Row],[BK49**]],HR!A:X,24,0),"")</f>
        <v/>
      </c>
    </row>
    <row r="1450" spans="1:85" x14ac:dyDescent="0.25">
      <c r="A1450" s="7" t="str">
        <f t="shared" si="252"/>
        <v>11567642</v>
      </c>
      <c r="B1450" s="31" t="s">
        <v>25611</v>
      </c>
      <c r="C1450" s="31" t="s">
        <v>0</v>
      </c>
      <c r="D1450" s="31" t="s">
        <v>1</v>
      </c>
      <c r="E1450" s="31" t="s">
        <v>336</v>
      </c>
      <c r="F1450" s="31" t="s">
        <v>3</v>
      </c>
      <c r="G1450" s="31" t="s">
        <v>25612</v>
      </c>
      <c r="H1450" s="31" t="s">
        <v>4</v>
      </c>
      <c r="I1450" s="31" t="s">
        <v>92</v>
      </c>
      <c r="J1450" s="31" t="s">
        <v>93</v>
      </c>
      <c r="K1450" s="31" t="s">
        <v>337</v>
      </c>
      <c r="L1450" s="31" t="s">
        <v>338</v>
      </c>
      <c r="M1450" s="31" t="s">
        <v>339</v>
      </c>
      <c r="N1450" s="31" t="s">
        <v>337</v>
      </c>
      <c r="O1450" s="31" t="s">
        <v>340</v>
      </c>
      <c r="P1450" s="31" t="s">
        <v>11</v>
      </c>
      <c r="Q1450" s="31" t="s">
        <v>25613</v>
      </c>
      <c r="R1450" s="31" t="s">
        <v>12</v>
      </c>
      <c r="S1450" s="31" t="s">
        <v>49</v>
      </c>
      <c r="T1450" s="31" t="s">
        <v>14</v>
      </c>
      <c r="U1450" s="31" t="s">
        <v>50</v>
      </c>
      <c r="V1450" s="31" t="s">
        <v>16</v>
      </c>
      <c r="W1450" s="31" t="s">
        <v>17</v>
      </c>
      <c r="X1450" s="31" t="s">
        <v>25614</v>
      </c>
      <c r="Y1450" s="31" t="s">
        <v>18</v>
      </c>
      <c r="Z1450" s="31" t="s">
        <v>19</v>
      </c>
      <c r="AA1450" s="31" t="s">
        <v>19</v>
      </c>
      <c r="AB1450" s="31" t="s">
        <v>19</v>
      </c>
      <c r="AC1450" s="31" t="s">
        <v>23333</v>
      </c>
      <c r="AD1450" s="31" t="s">
        <v>9760</v>
      </c>
      <c r="AE1450" s="31" t="s">
        <v>60</v>
      </c>
      <c r="AF1450" s="31" t="s">
        <v>25615</v>
      </c>
      <c r="AG1450" s="31" t="s">
        <v>25616</v>
      </c>
      <c r="AH1450" s="31" t="s">
        <v>19</v>
      </c>
      <c r="AI1450" s="31" t="s">
        <v>43</v>
      </c>
      <c r="AJ1450" s="31" t="s">
        <v>24</v>
      </c>
      <c r="AK1450" s="31" t="s">
        <v>25</v>
      </c>
      <c r="AL1450" s="31" t="s">
        <v>26</v>
      </c>
      <c r="AM1450" s="31" t="s">
        <v>19</v>
      </c>
      <c r="AN1450" s="31" t="s">
        <v>19</v>
      </c>
      <c r="AO1450" s="31" t="s">
        <v>19</v>
      </c>
      <c r="AP1450" s="31" t="s">
        <v>27</v>
      </c>
      <c r="AQ1450" s="31" t="s">
        <v>25617</v>
      </c>
      <c r="AR1450" s="31" t="s">
        <v>19</v>
      </c>
      <c r="AS1450" s="59">
        <v>43932</v>
      </c>
      <c r="AT1450" s="32">
        <v>47.13</v>
      </c>
      <c r="AU1450" s="33" t="s">
        <v>28</v>
      </c>
      <c r="AV1450" s="32">
        <v>1</v>
      </c>
      <c r="AW1450" s="33" t="s">
        <v>29</v>
      </c>
      <c r="AX1450" s="34">
        <v>15</v>
      </c>
      <c r="AY1450" s="32">
        <v>1</v>
      </c>
      <c r="AZ1450" s="33" t="s">
        <v>29</v>
      </c>
      <c r="BA1450" s="35">
        <v>3.24</v>
      </c>
      <c r="BB1450" s="33" t="s">
        <v>30</v>
      </c>
      <c r="BC1450" s="35">
        <v>9.24</v>
      </c>
      <c r="BD1450" s="33" t="s">
        <v>30</v>
      </c>
      <c r="BE1450" s="35">
        <v>0</v>
      </c>
      <c r="BF1450" s="33" t="s">
        <v>30</v>
      </c>
      <c r="BG1450" s="35">
        <v>-0.54</v>
      </c>
      <c r="BH1450" s="33" t="s">
        <v>30</v>
      </c>
      <c r="BI1450" s="35">
        <v>0</v>
      </c>
      <c r="BJ1450" s="33" t="s">
        <v>30</v>
      </c>
      <c r="BK1450" s="35">
        <v>1.83</v>
      </c>
      <c r="BL1450" s="33" t="s">
        <v>30</v>
      </c>
      <c r="BM1450" s="35">
        <v>1.48</v>
      </c>
      <c r="BN1450" s="33" t="s">
        <v>30</v>
      </c>
      <c r="BO1450" s="35">
        <v>8.6999999999999993</v>
      </c>
      <c r="BP1450" s="33" t="s">
        <v>30</v>
      </c>
      <c r="BQ1450" s="35">
        <v>3.55</v>
      </c>
      <c r="BR1450" s="33" t="s">
        <v>30</v>
      </c>
      <c r="BS1450" s="9">
        <f>VLOOKUP(A1450,HR!A:P,16,0)</f>
        <v>13</v>
      </c>
      <c r="BT1450" s="9" t="str">
        <f>VLOOKUP(A1450,HR!A:S,19,0)</f>
        <v>08:04</v>
      </c>
      <c r="BU1450" s="9" t="str">
        <f>VLOOKUP(VALUE(AC1450),Varios!A:J,9,0)</f>
        <v>---953616609--</v>
      </c>
      <c r="BV1450" s="9" t="str">
        <f>VLOOKUP(VALUE(AC1450),Varios!A:J,10,0)</f>
        <v>PEM169</v>
      </c>
      <c r="BW1450" s="9" t="str">
        <f t="shared" si="253"/>
        <v>Cod:11567642 - Cli:Ruiz Escobedo, Guillermina - Tel.:---953616609-- -Dir:Aa.hh. Nuevo Horizonte Mz N` Lt 1-2 - Dist.:HUANCHACO - ZV:PEM169 -Llega:08:04</v>
      </c>
      <c r="BX1450" s="16" t="str">
        <f t="shared" si="254"/>
        <v>3. Ent. PT</v>
      </c>
      <c r="BY1450" s="16" t="str">
        <f t="shared" si="255"/>
        <v>4-Vta.</v>
      </c>
      <c r="BZ1450" s="16" t="str">
        <f t="shared" si="256"/>
        <v>Contado</v>
      </c>
      <c r="CA1450" s="16">
        <f t="shared" si="257"/>
        <v>9.24</v>
      </c>
      <c r="CB1450" s="16" t="str">
        <f t="shared" si="258"/>
        <v xml:space="preserve"> </v>
      </c>
      <c r="CC1450" s="16">
        <f t="shared" si="259"/>
        <v>1</v>
      </c>
      <c r="CD1450" s="16" t="str">
        <f t="shared" si="260"/>
        <v xml:space="preserve"> </v>
      </c>
      <c r="CE1450" s="16" t="str">
        <f t="shared" si="261"/>
        <v>Transporte: 3401642330 - Fernandez Sanchez, Neiber</v>
      </c>
      <c r="CF1450" s="16">
        <f t="shared" si="262"/>
        <v>0</v>
      </c>
      <c r="CG1450" s="16" t="str">
        <f>IF(Tabla1[[#This Row],[Clientes]]=1,VLOOKUP(Tabla1[[#This Row],[BK49**]],HR!A:X,24,0),"")</f>
        <v/>
      </c>
    </row>
    <row r="1451" spans="1:85" x14ac:dyDescent="0.25">
      <c r="A1451" s="7" t="str">
        <f t="shared" si="252"/>
        <v>11567642</v>
      </c>
      <c r="B1451" s="31" t="s">
        <v>25611</v>
      </c>
      <c r="C1451" s="31" t="s">
        <v>0</v>
      </c>
      <c r="D1451" s="31" t="s">
        <v>1</v>
      </c>
      <c r="E1451" s="31" t="s">
        <v>336</v>
      </c>
      <c r="F1451" s="31" t="s">
        <v>3</v>
      </c>
      <c r="G1451" s="31" t="s">
        <v>25612</v>
      </c>
      <c r="H1451" s="31" t="s">
        <v>4</v>
      </c>
      <c r="I1451" s="31" t="s">
        <v>92</v>
      </c>
      <c r="J1451" s="31" t="s">
        <v>93</v>
      </c>
      <c r="K1451" s="31" t="s">
        <v>337</v>
      </c>
      <c r="L1451" s="31" t="s">
        <v>338</v>
      </c>
      <c r="M1451" s="31" t="s">
        <v>339</v>
      </c>
      <c r="N1451" s="31" t="s">
        <v>337</v>
      </c>
      <c r="O1451" s="31" t="s">
        <v>340</v>
      </c>
      <c r="P1451" s="31" t="s">
        <v>11</v>
      </c>
      <c r="Q1451" s="31" t="s">
        <v>25613</v>
      </c>
      <c r="R1451" s="31" t="s">
        <v>12</v>
      </c>
      <c r="S1451" s="31" t="s">
        <v>36</v>
      </c>
      <c r="T1451" s="31" t="s">
        <v>14</v>
      </c>
      <c r="U1451" s="31" t="s">
        <v>37</v>
      </c>
      <c r="V1451" s="31" t="s">
        <v>16</v>
      </c>
      <c r="W1451" s="31" t="s">
        <v>17</v>
      </c>
      <c r="X1451" s="31" t="s">
        <v>25614</v>
      </c>
      <c r="Y1451" s="31" t="s">
        <v>18</v>
      </c>
      <c r="Z1451" s="31" t="s">
        <v>19</v>
      </c>
      <c r="AA1451" s="31" t="s">
        <v>19</v>
      </c>
      <c r="AB1451" s="31" t="s">
        <v>19</v>
      </c>
      <c r="AC1451" s="31" t="s">
        <v>23333</v>
      </c>
      <c r="AD1451" s="31" t="s">
        <v>9760</v>
      </c>
      <c r="AE1451" s="31" t="s">
        <v>60</v>
      </c>
      <c r="AF1451" s="31" t="s">
        <v>25615</v>
      </c>
      <c r="AG1451" s="31" t="s">
        <v>25616</v>
      </c>
      <c r="AH1451" s="31" t="s">
        <v>19</v>
      </c>
      <c r="AI1451" s="31" t="s">
        <v>43</v>
      </c>
      <c r="AJ1451" s="31" t="s">
        <v>24</v>
      </c>
      <c r="AK1451" s="31" t="s">
        <v>35</v>
      </c>
      <c r="AL1451" s="31" t="s">
        <v>26</v>
      </c>
      <c r="AM1451" s="31" t="s">
        <v>19</v>
      </c>
      <c r="AN1451" s="31" t="s">
        <v>19</v>
      </c>
      <c r="AO1451" s="31" t="s">
        <v>19</v>
      </c>
      <c r="AP1451" s="31" t="s">
        <v>27</v>
      </c>
      <c r="AQ1451" s="31" t="s">
        <v>25617</v>
      </c>
      <c r="AR1451" s="31" t="s">
        <v>19</v>
      </c>
      <c r="AS1451" s="59">
        <v>43932</v>
      </c>
      <c r="AT1451" s="32">
        <v>47.13</v>
      </c>
      <c r="AU1451" s="33" t="s">
        <v>28</v>
      </c>
      <c r="AV1451" s="32">
        <v>3</v>
      </c>
      <c r="AW1451" s="33" t="s">
        <v>29</v>
      </c>
      <c r="AX1451" s="34">
        <v>6</v>
      </c>
      <c r="AY1451" s="32">
        <v>3</v>
      </c>
      <c r="AZ1451" s="33" t="s">
        <v>29</v>
      </c>
      <c r="BA1451" s="35">
        <v>8.92</v>
      </c>
      <c r="BB1451" s="33" t="s">
        <v>30</v>
      </c>
      <c r="BC1451" s="35">
        <v>47.67</v>
      </c>
      <c r="BD1451" s="33" t="s">
        <v>30</v>
      </c>
      <c r="BE1451" s="35">
        <v>0</v>
      </c>
      <c r="BF1451" s="33" t="s">
        <v>30</v>
      </c>
      <c r="BG1451" s="35">
        <v>-7.15</v>
      </c>
      <c r="BH1451" s="33" t="s">
        <v>30</v>
      </c>
      <c r="BI1451" s="35">
        <v>0</v>
      </c>
      <c r="BJ1451" s="33" t="s">
        <v>30</v>
      </c>
      <c r="BK1451" s="35">
        <v>7.29</v>
      </c>
      <c r="BL1451" s="33" t="s">
        <v>30</v>
      </c>
      <c r="BM1451" s="35">
        <v>0</v>
      </c>
      <c r="BN1451" s="33" t="s">
        <v>30</v>
      </c>
      <c r="BO1451" s="35">
        <v>40.520000000000003</v>
      </c>
      <c r="BP1451" s="33" t="s">
        <v>30</v>
      </c>
      <c r="BQ1451" s="35">
        <v>8.25</v>
      </c>
      <c r="BR1451" s="33" t="s">
        <v>30</v>
      </c>
      <c r="BS1451" s="9">
        <f>VLOOKUP(A1451,HR!A:P,16,0)</f>
        <v>13</v>
      </c>
      <c r="BT1451" s="9" t="str">
        <f>VLOOKUP(A1451,HR!A:S,19,0)</f>
        <v>08:04</v>
      </c>
      <c r="BU1451" s="9" t="str">
        <f>VLOOKUP(VALUE(AC1451),Varios!A:J,9,0)</f>
        <v>---953616609--</v>
      </c>
      <c r="BV1451" s="9" t="str">
        <f>VLOOKUP(VALUE(AC1451),Varios!A:J,10,0)</f>
        <v>PEM169</v>
      </c>
      <c r="BW1451" s="9" t="str">
        <f t="shared" si="253"/>
        <v>Cod:11567642 - Cli:Ruiz Escobedo, Guillermina - Tel.:---953616609-- -Dir:Aa.hh. Nuevo Horizonte Mz N` Lt 1-2 - Dist.:HUANCHACO - ZV:PEM169 -Llega:08:04</v>
      </c>
      <c r="BX1451" s="16" t="str">
        <f t="shared" si="254"/>
        <v>3. Ent. PT</v>
      </c>
      <c r="BY1451" s="16" t="str">
        <f t="shared" si="255"/>
        <v>4-Vta.</v>
      </c>
      <c r="BZ1451" s="16" t="str">
        <f t="shared" si="256"/>
        <v>Contado</v>
      </c>
      <c r="CA1451" s="16">
        <f t="shared" si="257"/>
        <v>47.67</v>
      </c>
      <c r="CB1451" s="16" t="str">
        <f t="shared" si="258"/>
        <v xml:space="preserve"> </v>
      </c>
      <c r="CC1451" s="16">
        <f t="shared" si="259"/>
        <v>3</v>
      </c>
      <c r="CD1451" s="16" t="str">
        <f t="shared" si="260"/>
        <v xml:space="preserve"> </v>
      </c>
      <c r="CE1451" s="16" t="str">
        <f t="shared" si="261"/>
        <v>Transporte: 3401642330 - Fernandez Sanchez, Neiber</v>
      </c>
      <c r="CF1451" s="16">
        <f t="shared" si="262"/>
        <v>0</v>
      </c>
      <c r="CG1451" s="16" t="str">
        <f>IF(Tabla1[[#This Row],[Clientes]]=1,VLOOKUP(Tabla1[[#This Row],[BK49**]],HR!A:X,24,0),"")</f>
        <v/>
      </c>
    </row>
    <row r="1452" spans="1:85" x14ac:dyDescent="0.25">
      <c r="A1452" s="7" t="str">
        <f t="shared" si="252"/>
        <v>11567642</v>
      </c>
      <c r="B1452" s="31" t="s">
        <v>25611</v>
      </c>
      <c r="C1452" s="31" t="s">
        <v>0</v>
      </c>
      <c r="D1452" s="31" t="s">
        <v>1</v>
      </c>
      <c r="E1452" s="31" t="s">
        <v>336</v>
      </c>
      <c r="F1452" s="31" t="s">
        <v>3</v>
      </c>
      <c r="G1452" s="31" t="s">
        <v>25612</v>
      </c>
      <c r="H1452" s="31" t="s">
        <v>4</v>
      </c>
      <c r="I1452" s="31" t="s">
        <v>92</v>
      </c>
      <c r="J1452" s="31" t="s">
        <v>93</v>
      </c>
      <c r="K1452" s="31" t="s">
        <v>337</v>
      </c>
      <c r="L1452" s="31" t="s">
        <v>338</v>
      </c>
      <c r="M1452" s="31" t="s">
        <v>339</v>
      </c>
      <c r="N1452" s="31" t="s">
        <v>337</v>
      </c>
      <c r="O1452" s="31" t="s">
        <v>340</v>
      </c>
      <c r="P1452" s="31" t="s">
        <v>11</v>
      </c>
      <c r="Q1452" s="31" t="s">
        <v>25613</v>
      </c>
      <c r="R1452" s="31" t="s">
        <v>12</v>
      </c>
      <c r="S1452" s="31" t="s">
        <v>51</v>
      </c>
      <c r="T1452" s="31" t="s">
        <v>53</v>
      </c>
      <c r="U1452" s="31" t="s">
        <v>52</v>
      </c>
      <c r="V1452" s="31" t="s">
        <v>16</v>
      </c>
      <c r="W1452" s="31" t="s">
        <v>17</v>
      </c>
      <c r="X1452" s="31" t="s">
        <v>25614</v>
      </c>
      <c r="Y1452" s="31" t="s">
        <v>18</v>
      </c>
      <c r="Z1452" s="31" t="s">
        <v>19</v>
      </c>
      <c r="AA1452" s="31" t="s">
        <v>19</v>
      </c>
      <c r="AB1452" s="31" t="s">
        <v>19</v>
      </c>
      <c r="AC1452" s="31" t="s">
        <v>23333</v>
      </c>
      <c r="AD1452" s="31" t="s">
        <v>9760</v>
      </c>
      <c r="AE1452" s="31" t="s">
        <v>60</v>
      </c>
      <c r="AF1452" s="31" t="s">
        <v>25615</v>
      </c>
      <c r="AG1452" s="31" t="s">
        <v>25616</v>
      </c>
      <c r="AH1452" s="31" t="s">
        <v>19</v>
      </c>
      <c r="AI1452" s="31" t="s">
        <v>43</v>
      </c>
      <c r="AJ1452" s="31" t="s">
        <v>24</v>
      </c>
      <c r="AK1452" s="31" t="s">
        <v>25</v>
      </c>
      <c r="AL1452" s="31" t="s">
        <v>26</v>
      </c>
      <c r="AM1452" s="31" t="s">
        <v>54</v>
      </c>
      <c r="AN1452" s="31" t="s">
        <v>19</v>
      </c>
      <c r="AO1452" s="31" t="s">
        <v>19</v>
      </c>
      <c r="AP1452" s="31" t="s">
        <v>27</v>
      </c>
      <c r="AQ1452" s="31" t="s">
        <v>25617</v>
      </c>
      <c r="AR1452" s="31" t="s">
        <v>55</v>
      </c>
      <c r="AS1452" s="59">
        <v>43932</v>
      </c>
      <c r="AT1452" s="32">
        <v>47.13</v>
      </c>
      <c r="AU1452" s="33" t="s">
        <v>28</v>
      </c>
      <c r="AV1452" s="32">
        <v>4</v>
      </c>
      <c r="AW1452" s="33" t="s">
        <v>16</v>
      </c>
      <c r="AX1452" s="34">
        <v>15</v>
      </c>
      <c r="AY1452" s="32">
        <v>4</v>
      </c>
      <c r="AZ1452" s="33" t="s">
        <v>16</v>
      </c>
      <c r="BA1452" s="35">
        <v>1.26</v>
      </c>
      <c r="BB1452" s="33" t="s">
        <v>30</v>
      </c>
      <c r="BC1452" s="35">
        <v>2.48</v>
      </c>
      <c r="BD1452" s="33" t="s">
        <v>30</v>
      </c>
      <c r="BE1452" s="35">
        <v>0</v>
      </c>
      <c r="BF1452" s="33" t="s">
        <v>30</v>
      </c>
      <c r="BG1452" s="35">
        <v>0</v>
      </c>
      <c r="BH1452" s="33" t="s">
        <v>30</v>
      </c>
      <c r="BI1452" s="35">
        <v>0</v>
      </c>
      <c r="BJ1452" s="33" t="s">
        <v>30</v>
      </c>
      <c r="BK1452" s="35">
        <v>0</v>
      </c>
      <c r="BL1452" s="33" t="s">
        <v>30</v>
      </c>
      <c r="BM1452" s="35">
        <v>0</v>
      </c>
      <c r="BN1452" s="33" t="s">
        <v>30</v>
      </c>
      <c r="BO1452" s="35">
        <v>0</v>
      </c>
      <c r="BP1452" s="33" t="s">
        <v>30</v>
      </c>
      <c r="BQ1452" s="35">
        <v>0</v>
      </c>
      <c r="BR1452" s="33" t="s">
        <v>30</v>
      </c>
      <c r="BS1452" s="9">
        <f>VLOOKUP(A1452,HR!A:P,16,0)</f>
        <v>13</v>
      </c>
      <c r="BT1452" s="9" t="str">
        <f>VLOOKUP(A1452,HR!A:S,19,0)</f>
        <v>08:04</v>
      </c>
      <c r="BU1452" s="9" t="str">
        <f>VLOOKUP(VALUE(AC1452),Varios!A:J,9,0)</f>
        <v>---953616609--</v>
      </c>
      <c r="BV1452" s="9" t="str">
        <f>VLOOKUP(VALUE(AC1452),Varios!A:J,10,0)</f>
        <v>PEM169</v>
      </c>
      <c r="BW1452" s="9" t="str">
        <f t="shared" si="253"/>
        <v>Cod:11567642 - Cli:Ruiz Escobedo, Guillermina - Tel.:---953616609-- -Dir:Aa.hh. Nuevo Horizonte Mz N` Lt 1-2 - Dist.:HUANCHACO - ZV:PEM169 -Llega:08:04</v>
      </c>
      <c r="BX1452" s="16" t="str">
        <f t="shared" si="254"/>
        <v>3. Ent. PT</v>
      </c>
      <c r="BY1452" s="16" t="str">
        <f t="shared" si="255"/>
        <v>5-Bon.</v>
      </c>
      <c r="BZ1452" s="16" t="str">
        <f t="shared" si="256"/>
        <v>Contado</v>
      </c>
      <c r="CA1452" s="16">
        <f t="shared" si="257"/>
        <v>2.48</v>
      </c>
      <c r="CB1452" s="16" t="str">
        <f t="shared" si="258"/>
        <v xml:space="preserve"> </v>
      </c>
      <c r="CC1452" s="16" t="str">
        <f t="shared" si="259"/>
        <v/>
      </c>
      <c r="CD1452" s="16">
        <f t="shared" si="260"/>
        <v>4</v>
      </c>
      <c r="CE1452" s="16" t="str">
        <f t="shared" si="261"/>
        <v>Transporte: 3401642330 - Fernandez Sanchez, Neiber</v>
      </c>
      <c r="CF1452" s="16">
        <f t="shared" si="262"/>
        <v>0</v>
      </c>
      <c r="CG1452" s="16" t="str">
        <f>IF(Tabla1[[#This Row],[Clientes]]=1,VLOOKUP(Tabla1[[#This Row],[BK49**]],HR!A:X,24,0),"")</f>
        <v/>
      </c>
    </row>
    <row r="1453" spans="1:85" x14ac:dyDescent="0.25">
      <c r="A1453" s="7" t="str">
        <f t="shared" si="252"/>
        <v>10063309</v>
      </c>
      <c r="B1453" s="31" t="s">
        <v>25611</v>
      </c>
      <c r="C1453" s="31" t="s">
        <v>0</v>
      </c>
      <c r="D1453" s="31" t="s">
        <v>1</v>
      </c>
      <c r="E1453" s="31" t="s">
        <v>336</v>
      </c>
      <c r="F1453" s="31" t="s">
        <v>3</v>
      </c>
      <c r="G1453" s="31" t="s">
        <v>25612</v>
      </c>
      <c r="H1453" s="31" t="s">
        <v>4</v>
      </c>
      <c r="I1453" s="31" t="s">
        <v>92</v>
      </c>
      <c r="J1453" s="31" t="s">
        <v>93</v>
      </c>
      <c r="K1453" s="31" t="s">
        <v>337</v>
      </c>
      <c r="L1453" s="31" t="s">
        <v>338</v>
      </c>
      <c r="M1453" s="31" t="s">
        <v>339</v>
      </c>
      <c r="N1453" s="31" t="s">
        <v>337</v>
      </c>
      <c r="O1453" s="31" t="s">
        <v>340</v>
      </c>
      <c r="P1453" s="31" t="s">
        <v>11</v>
      </c>
      <c r="Q1453" s="31" t="s">
        <v>25618</v>
      </c>
      <c r="R1453" s="31" t="s">
        <v>12</v>
      </c>
      <c r="S1453" s="31" t="s">
        <v>51</v>
      </c>
      <c r="T1453" s="31" t="s">
        <v>14</v>
      </c>
      <c r="U1453" s="31" t="s">
        <v>52</v>
      </c>
      <c r="V1453" s="31" t="s">
        <v>16</v>
      </c>
      <c r="W1453" s="31" t="s">
        <v>17</v>
      </c>
      <c r="X1453" s="31" t="s">
        <v>25619</v>
      </c>
      <c r="Y1453" s="31" t="s">
        <v>18</v>
      </c>
      <c r="Z1453" s="31" t="s">
        <v>19</v>
      </c>
      <c r="AA1453" s="31" t="s">
        <v>19</v>
      </c>
      <c r="AB1453" s="31" t="s">
        <v>19</v>
      </c>
      <c r="AC1453" s="31" t="s">
        <v>23361</v>
      </c>
      <c r="AD1453" s="31" t="s">
        <v>1121</v>
      </c>
      <c r="AE1453" s="31" t="s">
        <v>21</v>
      </c>
      <c r="AF1453" s="31" t="s">
        <v>25620</v>
      </c>
      <c r="AG1453" s="31" t="s">
        <v>19</v>
      </c>
      <c r="AH1453" s="31" t="s">
        <v>25621</v>
      </c>
      <c r="AI1453" s="31" t="s">
        <v>43</v>
      </c>
      <c r="AJ1453" s="31" t="s">
        <v>24</v>
      </c>
      <c r="AK1453" s="31" t="s">
        <v>25</v>
      </c>
      <c r="AL1453" s="31" t="s">
        <v>26</v>
      </c>
      <c r="AM1453" s="31" t="s">
        <v>19</v>
      </c>
      <c r="AN1453" s="31" t="s">
        <v>19</v>
      </c>
      <c r="AO1453" s="31" t="s">
        <v>19</v>
      </c>
      <c r="AP1453" s="31" t="s">
        <v>27</v>
      </c>
      <c r="AQ1453" s="31" t="s">
        <v>25617</v>
      </c>
      <c r="AR1453" s="31" t="s">
        <v>19</v>
      </c>
      <c r="AS1453" s="59">
        <v>43932</v>
      </c>
      <c r="AT1453" s="32">
        <v>47.13</v>
      </c>
      <c r="AU1453" s="33" t="s">
        <v>28</v>
      </c>
      <c r="AV1453" s="32">
        <v>1</v>
      </c>
      <c r="AW1453" s="33" t="s">
        <v>29</v>
      </c>
      <c r="AX1453" s="34">
        <v>15</v>
      </c>
      <c r="AY1453" s="32">
        <v>1</v>
      </c>
      <c r="AZ1453" s="33" t="s">
        <v>29</v>
      </c>
      <c r="BA1453" s="35">
        <v>4.72</v>
      </c>
      <c r="BB1453" s="33" t="s">
        <v>30</v>
      </c>
      <c r="BC1453" s="35">
        <v>9.27</v>
      </c>
      <c r="BD1453" s="33" t="s">
        <v>30</v>
      </c>
      <c r="BE1453" s="35">
        <v>0</v>
      </c>
      <c r="BF1453" s="33" t="s">
        <v>30</v>
      </c>
      <c r="BG1453" s="35">
        <v>0</v>
      </c>
      <c r="BH1453" s="33" t="s">
        <v>30</v>
      </c>
      <c r="BI1453" s="35">
        <v>0</v>
      </c>
      <c r="BJ1453" s="33" t="s">
        <v>30</v>
      </c>
      <c r="BK1453" s="35">
        <v>1.95</v>
      </c>
      <c r="BL1453" s="33" t="s">
        <v>30</v>
      </c>
      <c r="BM1453" s="35">
        <v>1.58</v>
      </c>
      <c r="BN1453" s="33" t="s">
        <v>30</v>
      </c>
      <c r="BO1453" s="35">
        <v>9.27</v>
      </c>
      <c r="BP1453" s="33" t="s">
        <v>30</v>
      </c>
      <c r="BQ1453" s="35">
        <v>3.79</v>
      </c>
      <c r="BR1453" s="33" t="s">
        <v>30</v>
      </c>
      <c r="BS1453" s="9">
        <f>VLOOKUP(A1453,HR!A:P,16,0)</f>
        <v>22</v>
      </c>
      <c r="BT1453" s="9" t="str">
        <f>VLOOKUP(A1453,HR!A:S,19,0)</f>
        <v>09:33</v>
      </c>
      <c r="BU1453" s="9" t="str">
        <f>VLOOKUP(VALUE(AC1453),Varios!A:J,9,0)</f>
        <v>44663049----920080174-</v>
      </c>
      <c r="BV1453" s="9" t="str">
        <f>VLOOKUP(VALUE(AC1453),Varios!A:J,10,0)</f>
        <v>PEM170</v>
      </c>
      <c r="BW1453" s="9" t="str">
        <f t="shared" si="253"/>
        <v>Cod:10063309 - Cli:Diaz De Garcia, Nora Elizabeth - Tel.:44663049----920080174- -Dir:Ca. Luis Alberto Sanchez 0118 - Dist.:HUANCHACO - ZV:PEM170 -Llega:09:33</v>
      </c>
      <c r="BX1453" s="16" t="str">
        <f t="shared" si="254"/>
        <v>3. Ent. PT</v>
      </c>
      <c r="BY1453" s="16" t="str">
        <f t="shared" si="255"/>
        <v>4-Vta.</v>
      </c>
      <c r="BZ1453" s="16" t="str">
        <f t="shared" si="256"/>
        <v>Contado</v>
      </c>
      <c r="CA1453" s="16">
        <f t="shared" si="257"/>
        <v>9.27</v>
      </c>
      <c r="CB1453" s="16" t="str">
        <f t="shared" si="258"/>
        <v xml:space="preserve"> </v>
      </c>
      <c r="CC1453" s="16">
        <f t="shared" si="259"/>
        <v>1</v>
      </c>
      <c r="CD1453" s="16" t="str">
        <f t="shared" si="260"/>
        <v xml:space="preserve"> </v>
      </c>
      <c r="CE1453" s="16" t="str">
        <f t="shared" si="261"/>
        <v>Transporte: 3401642330 - Fernandez Sanchez, Neiber</v>
      </c>
      <c r="CF1453" s="16">
        <f t="shared" si="262"/>
        <v>1</v>
      </c>
      <c r="CG1453" s="16">
        <f>IF(Tabla1[[#This Row],[Clientes]]=1,VLOOKUP(Tabla1[[#This Row],[BK49**]],HR!A:X,24,0),"")</f>
        <v>0.6</v>
      </c>
    </row>
    <row r="1454" spans="1:85" x14ac:dyDescent="0.25">
      <c r="A1454" s="7" t="str">
        <f t="shared" si="252"/>
        <v>10063309</v>
      </c>
      <c r="B1454" s="31" t="s">
        <v>25611</v>
      </c>
      <c r="C1454" s="31" t="s">
        <v>0</v>
      </c>
      <c r="D1454" s="31" t="s">
        <v>1</v>
      </c>
      <c r="E1454" s="31" t="s">
        <v>336</v>
      </c>
      <c r="F1454" s="31" t="s">
        <v>3</v>
      </c>
      <c r="G1454" s="31" t="s">
        <v>25612</v>
      </c>
      <c r="H1454" s="31" t="s">
        <v>4</v>
      </c>
      <c r="I1454" s="31" t="s">
        <v>92</v>
      </c>
      <c r="J1454" s="31" t="s">
        <v>93</v>
      </c>
      <c r="K1454" s="31" t="s">
        <v>337</v>
      </c>
      <c r="L1454" s="31" t="s">
        <v>338</v>
      </c>
      <c r="M1454" s="31" t="s">
        <v>339</v>
      </c>
      <c r="N1454" s="31" t="s">
        <v>337</v>
      </c>
      <c r="O1454" s="31" t="s">
        <v>340</v>
      </c>
      <c r="P1454" s="31" t="s">
        <v>11</v>
      </c>
      <c r="Q1454" s="31" t="s">
        <v>25618</v>
      </c>
      <c r="R1454" s="31" t="s">
        <v>12</v>
      </c>
      <c r="S1454" s="31" t="s">
        <v>31</v>
      </c>
      <c r="T1454" s="31" t="s">
        <v>14</v>
      </c>
      <c r="U1454" s="31" t="s">
        <v>32</v>
      </c>
      <c r="V1454" s="31" t="s">
        <v>16</v>
      </c>
      <c r="W1454" s="31" t="s">
        <v>17</v>
      </c>
      <c r="X1454" s="31" t="s">
        <v>25619</v>
      </c>
      <c r="Y1454" s="31" t="s">
        <v>18</v>
      </c>
      <c r="Z1454" s="31" t="s">
        <v>19</v>
      </c>
      <c r="AA1454" s="31" t="s">
        <v>19</v>
      </c>
      <c r="AB1454" s="31" t="s">
        <v>19</v>
      </c>
      <c r="AC1454" s="31" t="s">
        <v>23361</v>
      </c>
      <c r="AD1454" s="31" t="s">
        <v>1121</v>
      </c>
      <c r="AE1454" s="31" t="s">
        <v>21</v>
      </c>
      <c r="AF1454" s="31" t="s">
        <v>25620</v>
      </c>
      <c r="AG1454" s="31" t="s">
        <v>19</v>
      </c>
      <c r="AH1454" s="31" t="s">
        <v>25621</v>
      </c>
      <c r="AI1454" s="31" t="s">
        <v>43</v>
      </c>
      <c r="AJ1454" s="31" t="s">
        <v>24</v>
      </c>
      <c r="AK1454" s="31" t="s">
        <v>25</v>
      </c>
      <c r="AL1454" s="31" t="s">
        <v>26</v>
      </c>
      <c r="AM1454" s="31" t="s">
        <v>19</v>
      </c>
      <c r="AN1454" s="31" t="s">
        <v>19</v>
      </c>
      <c r="AO1454" s="31" t="s">
        <v>19</v>
      </c>
      <c r="AP1454" s="31" t="s">
        <v>27</v>
      </c>
      <c r="AQ1454" s="31" t="s">
        <v>25617</v>
      </c>
      <c r="AR1454" s="31" t="s">
        <v>19</v>
      </c>
      <c r="AS1454" s="59">
        <v>43932</v>
      </c>
      <c r="AT1454" s="32">
        <v>47.13</v>
      </c>
      <c r="AU1454" s="33" t="s">
        <v>28</v>
      </c>
      <c r="AV1454" s="32">
        <v>2</v>
      </c>
      <c r="AW1454" s="33" t="s">
        <v>29</v>
      </c>
      <c r="AX1454" s="34">
        <v>15</v>
      </c>
      <c r="AY1454" s="32">
        <v>2</v>
      </c>
      <c r="AZ1454" s="33" t="s">
        <v>29</v>
      </c>
      <c r="BA1454" s="35">
        <v>8.32</v>
      </c>
      <c r="BB1454" s="33" t="s">
        <v>30</v>
      </c>
      <c r="BC1454" s="35">
        <v>27.71</v>
      </c>
      <c r="BD1454" s="33" t="s">
        <v>30</v>
      </c>
      <c r="BE1454" s="35">
        <v>0</v>
      </c>
      <c r="BF1454" s="33" t="s">
        <v>30</v>
      </c>
      <c r="BG1454" s="35">
        <v>-3.89</v>
      </c>
      <c r="BH1454" s="33" t="s">
        <v>30</v>
      </c>
      <c r="BI1454" s="35">
        <v>0</v>
      </c>
      <c r="BJ1454" s="33" t="s">
        <v>30</v>
      </c>
      <c r="BK1454" s="35">
        <v>5.0199999999999996</v>
      </c>
      <c r="BL1454" s="33" t="s">
        <v>30</v>
      </c>
      <c r="BM1454" s="35">
        <v>4.05</v>
      </c>
      <c r="BN1454" s="33" t="s">
        <v>30</v>
      </c>
      <c r="BO1454" s="35">
        <v>23.82</v>
      </c>
      <c r="BP1454" s="33" t="s">
        <v>30</v>
      </c>
      <c r="BQ1454" s="35">
        <v>9.73</v>
      </c>
      <c r="BR1454" s="33" t="s">
        <v>30</v>
      </c>
      <c r="BS1454" s="9">
        <f>VLOOKUP(A1454,HR!A:P,16,0)</f>
        <v>22</v>
      </c>
      <c r="BT1454" s="9" t="str">
        <f>VLOOKUP(A1454,HR!A:S,19,0)</f>
        <v>09:33</v>
      </c>
      <c r="BU1454" s="9" t="str">
        <f>VLOOKUP(VALUE(AC1454),Varios!A:J,9,0)</f>
        <v>44663049----920080174-</v>
      </c>
      <c r="BV1454" s="9" t="str">
        <f>VLOOKUP(VALUE(AC1454),Varios!A:J,10,0)</f>
        <v>PEM170</v>
      </c>
      <c r="BW1454" s="9" t="str">
        <f t="shared" si="253"/>
        <v>Cod:10063309 - Cli:Diaz De Garcia, Nora Elizabeth - Tel.:44663049----920080174- -Dir:Ca. Luis Alberto Sanchez 0118 - Dist.:HUANCHACO - ZV:PEM170 -Llega:09:33</v>
      </c>
      <c r="BX1454" s="16" t="str">
        <f t="shared" si="254"/>
        <v>3. Ent. PT</v>
      </c>
      <c r="BY1454" s="16" t="str">
        <f t="shared" si="255"/>
        <v>4-Vta.</v>
      </c>
      <c r="BZ1454" s="16" t="str">
        <f t="shared" si="256"/>
        <v>Contado</v>
      </c>
      <c r="CA1454" s="16">
        <f t="shared" si="257"/>
        <v>27.71</v>
      </c>
      <c r="CB1454" s="16" t="str">
        <f t="shared" si="258"/>
        <v xml:space="preserve"> </v>
      </c>
      <c r="CC1454" s="16">
        <f t="shared" si="259"/>
        <v>2</v>
      </c>
      <c r="CD1454" s="16" t="str">
        <f t="shared" si="260"/>
        <v xml:space="preserve"> </v>
      </c>
      <c r="CE1454" s="16" t="str">
        <f t="shared" si="261"/>
        <v>Transporte: 3401642330 - Fernandez Sanchez, Neiber</v>
      </c>
      <c r="CF1454" s="16">
        <f t="shared" si="262"/>
        <v>0</v>
      </c>
      <c r="CG1454" s="16" t="str">
        <f>IF(Tabla1[[#This Row],[Clientes]]=1,VLOOKUP(Tabla1[[#This Row],[BK49**]],HR!A:X,24,0),"")</f>
        <v/>
      </c>
    </row>
    <row r="1455" spans="1:85" x14ac:dyDescent="0.25">
      <c r="A1455" s="7" t="str">
        <f t="shared" si="252"/>
        <v>10063309</v>
      </c>
      <c r="B1455" s="31" t="s">
        <v>25611</v>
      </c>
      <c r="C1455" s="31" t="s">
        <v>0</v>
      </c>
      <c r="D1455" s="31" t="s">
        <v>1</v>
      </c>
      <c r="E1455" s="31" t="s">
        <v>336</v>
      </c>
      <c r="F1455" s="31" t="s">
        <v>3</v>
      </c>
      <c r="G1455" s="31" t="s">
        <v>25612</v>
      </c>
      <c r="H1455" s="31" t="s">
        <v>4</v>
      </c>
      <c r="I1455" s="31" t="s">
        <v>92</v>
      </c>
      <c r="J1455" s="31" t="s">
        <v>93</v>
      </c>
      <c r="K1455" s="31" t="s">
        <v>337</v>
      </c>
      <c r="L1455" s="31" t="s">
        <v>338</v>
      </c>
      <c r="M1455" s="31" t="s">
        <v>339</v>
      </c>
      <c r="N1455" s="31" t="s">
        <v>337</v>
      </c>
      <c r="O1455" s="31" t="s">
        <v>340</v>
      </c>
      <c r="P1455" s="31" t="s">
        <v>11</v>
      </c>
      <c r="Q1455" s="31" t="s">
        <v>25618</v>
      </c>
      <c r="R1455" s="31" t="s">
        <v>12</v>
      </c>
      <c r="S1455" s="31" t="s">
        <v>51</v>
      </c>
      <c r="T1455" s="31" t="s">
        <v>53</v>
      </c>
      <c r="U1455" s="31" t="s">
        <v>52</v>
      </c>
      <c r="V1455" s="31" t="s">
        <v>16</v>
      </c>
      <c r="W1455" s="31" t="s">
        <v>17</v>
      </c>
      <c r="X1455" s="31" t="s">
        <v>25619</v>
      </c>
      <c r="Y1455" s="31" t="s">
        <v>18</v>
      </c>
      <c r="Z1455" s="31" t="s">
        <v>19</v>
      </c>
      <c r="AA1455" s="31" t="s">
        <v>19</v>
      </c>
      <c r="AB1455" s="31" t="s">
        <v>19</v>
      </c>
      <c r="AC1455" s="31" t="s">
        <v>23361</v>
      </c>
      <c r="AD1455" s="31" t="s">
        <v>1121</v>
      </c>
      <c r="AE1455" s="31" t="s">
        <v>21</v>
      </c>
      <c r="AF1455" s="31" t="s">
        <v>25620</v>
      </c>
      <c r="AG1455" s="31" t="s">
        <v>19</v>
      </c>
      <c r="AH1455" s="31" t="s">
        <v>25621</v>
      </c>
      <c r="AI1455" s="31" t="s">
        <v>43</v>
      </c>
      <c r="AJ1455" s="31" t="s">
        <v>24</v>
      </c>
      <c r="AK1455" s="31" t="s">
        <v>25</v>
      </c>
      <c r="AL1455" s="31" t="s">
        <v>26</v>
      </c>
      <c r="AM1455" s="31" t="s">
        <v>54</v>
      </c>
      <c r="AN1455" s="31" t="s">
        <v>19</v>
      </c>
      <c r="AO1455" s="31" t="s">
        <v>19</v>
      </c>
      <c r="AP1455" s="31" t="s">
        <v>27</v>
      </c>
      <c r="AQ1455" s="31" t="s">
        <v>25617</v>
      </c>
      <c r="AR1455" s="31" t="s">
        <v>55</v>
      </c>
      <c r="AS1455" s="59">
        <v>43932</v>
      </c>
      <c r="AT1455" s="32">
        <v>47.13</v>
      </c>
      <c r="AU1455" s="33" t="s">
        <v>28</v>
      </c>
      <c r="AV1455" s="32">
        <v>1</v>
      </c>
      <c r="AW1455" s="33" t="s">
        <v>16</v>
      </c>
      <c r="AX1455" s="34">
        <v>15</v>
      </c>
      <c r="AY1455" s="32">
        <v>1</v>
      </c>
      <c r="AZ1455" s="33" t="s">
        <v>16</v>
      </c>
      <c r="BA1455" s="35">
        <v>0.31</v>
      </c>
      <c r="BB1455" s="33" t="s">
        <v>30</v>
      </c>
      <c r="BC1455" s="35">
        <v>0.62</v>
      </c>
      <c r="BD1455" s="33" t="s">
        <v>30</v>
      </c>
      <c r="BE1455" s="35">
        <v>0</v>
      </c>
      <c r="BF1455" s="33" t="s">
        <v>30</v>
      </c>
      <c r="BG1455" s="35">
        <v>0</v>
      </c>
      <c r="BH1455" s="33" t="s">
        <v>30</v>
      </c>
      <c r="BI1455" s="35">
        <v>0</v>
      </c>
      <c r="BJ1455" s="33" t="s">
        <v>30</v>
      </c>
      <c r="BK1455" s="35">
        <v>0</v>
      </c>
      <c r="BL1455" s="33" t="s">
        <v>30</v>
      </c>
      <c r="BM1455" s="35">
        <v>0</v>
      </c>
      <c r="BN1455" s="33" t="s">
        <v>30</v>
      </c>
      <c r="BO1455" s="35">
        <v>0</v>
      </c>
      <c r="BP1455" s="33" t="s">
        <v>30</v>
      </c>
      <c r="BQ1455" s="35">
        <v>0</v>
      </c>
      <c r="BR1455" s="33" t="s">
        <v>30</v>
      </c>
      <c r="BS1455" s="9">
        <f>VLOOKUP(A1455,HR!A:P,16,0)</f>
        <v>22</v>
      </c>
      <c r="BT1455" s="9" t="str">
        <f>VLOOKUP(A1455,HR!A:S,19,0)</f>
        <v>09:33</v>
      </c>
      <c r="BU1455" s="9" t="str">
        <f>VLOOKUP(VALUE(AC1455),Varios!A:J,9,0)</f>
        <v>44663049----920080174-</v>
      </c>
      <c r="BV1455" s="9" t="str">
        <f>VLOOKUP(VALUE(AC1455),Varios!A:J,10,0)</f>
        <v>PEM170</v>
      </c>
      <c r="BW1455" s="9" t="str">
        <f t="shared" si="253"/>
        <v>Cod:10063309 - Cli:Diaz De Garcia, Nora Elizabeth - Tel.:44663049----920080174- -Dir:Ca. Luis Alberto Sanchez 0118 - Dist.:HUANCHACO - ZV:PEM170 -Llega:09:33</v>
      </c>
      <c r="BX1455" s="16" t="str">
        <f t="shared" si="254"/>
        <v>3. Ent. PT</v>
      </c>
      <c r="BY1455" s="16" t="str">
        <f t="shared" si="255"/>
        <v>5-Bon.</v>
      </c>
      <c r="BZ1455" s="16" t="str">
        <f t="shared" si="256"/>
        <v>Contado</v>
      </c>
      <c r="CA1455" s="16">
        <f t="shared" si="257"/>
        <v>0.62</v>
      </c>
      <c r="CB1455" s="16" t="str">
        <f t="shared" si="258"/>
        <v xml:space="preserve"> </v>
      </c>
      <c r="CC1455" s="16" t="str">
        <f t="shared" si="259"/>
        <v/>
      </c>
      <c r="CD1455" s="16">
        <f t="shared" si="260"/>
        <v>1</v>
      </c>
      <c r="CE1455" s="16" t="str">
        <f t="shared" si="261"/>
        <v>Transporte: 3401642330 - Fernandez Sanchez, Neiber</v>
      </c>
      <c r="CF1455" s="16">
        <f t="shared" si="262"/>
        <v>0</v>
      </c>
      <c r="CG1455" s="16" t="str">
        <f>IF(Tabla1[[#This Row],[Clientes]]=1,VLOOKUP(Tabla1[[#This Row],[BK49**]],HR!A:X,24,0),"")</f>
        <v/>
      </c>
    </row>
    <row r="1456" spans="1:85" x14ac:dyDescent="0.25">
      <c r="A1456" s="7" t="str">
        <f t="shared" si="252"/>
        <v>11211300</v>
      </c>
      <c r="B1456" s="31" t="s">
        <v>25611</v>
      </c>
      <c r="C1456" s="31" t="s">
        <v>0</v>
      </c>
      <c r="D1456" s="31" t="s">
        <v>1</v>
      </c>
      <c r="E1456" s="31" t="s">
        <v>336</v>
      </c>
      <c r="F1456" s="31" t="s">
        <v>3</v>
      </c>
      <c r="G1456" s="31" t="s">
        <v>25612</v>
      </c>
      <c r="H1456" s="31" t="s">
        <v>4</v>
      </c>
      <c r="I1456" s="31" t="s">
        <v>92</v>
      </c>
      <c r="J1456" s="31" t="s">
        <v>93</v>
      </c>
      <c r="K1456" s="31" t="s">
        <v>337</v>
      </c>
      <c r="L1456" s="31" t="s">
        <v>338</v>
      </c>
      <c r="M1456" s="31" t="s">
        <v>339</v>
      </c>
      <c r="N1456" s="31" t="s">
        <v>337</v>
      </c>
      <c r="O1456" s="31" t="s">
        <v>340</v>
      </c>
      <c r="P1456" s="31" t="s">
        <v>11</v>
      </c>
      <c r="Q1456" s="31" t="s">
        <v>25622</v>
      </c>
      <c r="R1456" s="31" t="s">
        <v>12</v>
      </c>
      <c r="S1456" s="31" t="s">
        <v>57</v>
      </c>
      <c r="T1456" s="31" t="s">
        <v>14</v>
      </c>
      <c r="U1456" s="31" t="s">
        <v>58</v>
      </c>
      <c r="V1456" s="31" t="s">
        <v>16</v>
      </c>
      <c r="W1456" s="31" t="s">
        <v>17</v>
      </c>
      <c r="X1456" s="31" t="s">
        <v>25623</v>
      </c>
      <c r="Y1456" s="31" t="s">
        <v>18</v>
      </c>
      <c r="Z1456" s="31" t="s">
        <v>19</v>
      </c>
      <c r="AA1456" s="31" t="s">
        <v>19</v>
      </c>
      <c r="AB1456" s="31" t="s">
        <v>19</v>
      </c>
      <c r="AC1456" s="31" t="s">
        <v>23376</v>
      </c>
      <c r="AD1456" s="31" t="s">
        <v>1151</v>
      </c>
      <c r="AE1456" s="31" t="s">
        <v>21</v>
      </c>
      <c r="AF1456" s="31" t="s">
        <v>25624</v>
      </c>
      <c r="AG1456" s="31" t="s">
        <v>19</v>
      </c>
      <c r="AH1456" s="31" t="s">
        <v>25524</v>
      </c>
      <c r="AI1456" s="31" t="s">
        <v>43</v>
      </c>
      <c r="AJ1456" s="31" t="s">
        <v>24</v>
      </c>
      <c r="AK1456" s="31" t="s">
        <v>35</v>
      </c>
      <c r="AL1456" s="31" t="s">
        <v>26</v>
      </c>
      <c r="AM1456" s="31" t="s">
        <v>19</v>
      </c>
      <c r="AN1456" s="31" t="s">
        <v>19</v>
      </c>
      <c r="AO1456" s="31" t="s">
        <v>19</v>
      </c>
      <c r="AP1456" s="31" t="s">
        <v>27</v>
      </c>
      <c r="AQ1456" s="31" t="s">
        <v>25617</v>
      </c>
      <c r="AR1456" s="31" t="s">
        <v>19</v>
      </c>
      <c r="AS1456" s="59">
        <v>43932</v>
      </c>
      <c r="AT1456" s="32">
        <v>47.13</v>
      </c>
      <c r="AU1456" s="33" t="s">
        <v>28</v>
      </c>
      <c r="AV1456" s="32">
        <v>6</v>
      </c>
      <c r="AW1456" s="33" t="s">
        <v>29</v>
      </c>
      <c r="AX1456" s="34">
        <v>1</v>
      </c>
      <c r="AY1456" s="32">
        <v>6</v>
      </c>
      <c r="AZ1456" s="33" t="s">
        <v>29</v>
      </c>
      <c r="BA1456" s="35">
        <v>17.3</v>
      </c>
      <c r="BB1456" s="33" t="s">
        <v>30</v>
      </c>
      <c r="BC1456" s="35">
        <v>38.65</v>
      </c>
      <c r="BD1456" s="33" t="s">
        <v>30</v>
      </c>
      <c r="BE1456" s="35">
        <v>0</v>
      </c>
      <c r="BF1456" s="33" t="s">
        <v>30</v>
      </c>
      <c r="BG1456" s="35">
        <v>0</v>
      </c>
      <c r="BH1456" s="33" t="s">
        <v>30</v>
      </c>
      <c r="BI1456" s="35">
        <v>0</v>
      </c>
      <c r="BJ1456" s="33" t="s">
        <v>30</v>
      </c>
      <c r="BK1456" s="35">
        <v>6.96</v>
      </c>
      <c r="BL1456" s="33" t="s">
        <v>30</v>
      </c>
      <c r="BM1456" s="35">
        <v>0</v>
      </c>
      <c r="BN1456" s="33" t="s">
        <v>30</v>
      </c>
      <c r="BO1456" s="35">
        <v>38.65</v>
      </c>
      <c r="BP1456" s="33" t="s">
        <v>30</v>
      </c>
      <c r="BQ1456" s="35">
        <v>7.87</v>
      </c>
      <c r="BR1456" s="33" t="s">
        <v>30</v>
      </c>
      <c r="BS1456" s="9">
        <f>VLOOKUP(A1456,HR!A:P,16,0)</f>
        <v>27</v>
      </c>
      <c r="BT1456" s="9" t="str">
        <f>VLOOKUP(A1456,HR!A:S,19,0)</f>
        <v>09:57</v>
      </c>
      <c r="BU1456" s="9" t="str">
        <f>VLOOKUP(VALUE(AC1456),Varios!A:J,9,0)</f>
        <v>---989308127-948787149-</v>
      </c>
      <c r="BV1456" s="9" t="str">
        <f>VLOOKUP(VALUE(AC1456),Varios!A:J,10,0)</f>
        <v>PEM171</v>
      </c>
      <c r="BW1456" s="9" t="str">
        <f t="shared" si="253"/>
        <v>Cod:11211300 - Cli:Inversiones Liebe Marita Eirl - Tel.:---989308127-948787149- -Dir:Jr. Independencia 141 - Dist.:HUANCHACO - ZV:PEM171 -Llega:09:57</v>
      </c>
      <c r="BX1456" s="16" t="str">
        <f t="shared" si="254"/>
        <v>3. Ent. PT</v>
      </c>
      <c r="BY1456" s="16" t="str">
        <f t="shared" si="255"/>
        <v>4-Vta.</v>
      </c>
      <c r="BZ1456" s="16" t="str">
        <f t="shared" si="256"/>
        <v>Contado</v>
      </c>
      <c r="CA1456" s="16">
        <f t="shared" si="257"/>
        <v>38.65</v>
      </c>
      <c r="CB1456" s="16" t="str">
        <f t="shared" si="258"/>
        <v xml:space="preserve"> </v>
      </c>
      <c r="CC1456" s="16">
        <f t="shared" si="259"/>
        <v>6</v>
      </c>
      <c r="CD1456" s="16" t="str">
        <f t="shared" si="260"/>
        <v xml:space="preserve"> </v>
      </c>
      <c r="CE1456" s="16" t="str">
        <f t="shared" si="261"/>
        <v>Transporte: 3401642330 - Fernandez Sanchez, Neiber</v>
      </c>
      <c r="CF1456" s="16">
        <f t="shared" si="262"/>
        <v>1</v>
      </c>
      <c r="CG1456" s="16">
        <f>IF(Tabla1[[#This Row],[Clientes]]=1,VLOOKUP(Tabla1[[#This Row],[BK49**]],HR!A:X,24,0),"")</f>
        <v>0.1</v>
      </c>
    </row>
    <row r="1457" spans="1:85" x14ac:dyDescent="0.25">
      <c r="A1457" s="7" t="str">
        <f t="shared" si="252"/>
        <v>11211300</v>
      </c>
      <c r="B1457" s="31" t="s">
        <v>25611</v>
      </c>
      <c r="C1457" s="31" t="s">
        <v>0</v>
      </c>
      <c r="D1457" s="31" t="s">
        <v>1</v>
      </c>
      <c r="E1457" s="31" t="s">
        <v>336</v>
      </c>
      <c r="F1457" s="31" t="s">
        <v>3</v>
      </c>
      <c r="G1457" s="31" t="s">
        <v>25612</v>
      </c>
      <c r="H1457" s="31" t="s">
        <v>4</v>
      </c>
      <c r="I1457" s="31" t="s">
        <v>92</v>
      </c>
      <c r="J1457" s="31" t="s">
        <v>93</v>
      </c>
      <c r="K1457" s="31" t="s">
        <v>337</v>
      </c>
      <c r="L1457" s="31" t="s">
        <v>338</v>
      </c>
      <c r="M1457" s="31" t="s">
        <v>339</v>
      </c>
      <c r="N1457" s="31" t="s">
        <v>337</v>
      </c>
      <c r="O1457" s="31" t="s">
        <v>340</v>
      </c>
      <c r="P1457" s="31" t="s">
        <v>11</v>
      </c>
      <c r="Q1457" s="31" t="s">
        <v>25622</v>
      </c>
      <c r="R1457" s="31" t="s">
        <v>12</v>
      </c>
      <c r="S1457" s="31" t="s">
        <v>13</v>
      </c>
      <c r="T1457" s="31" t="s">
        <v>14</v>
      </c>
      <c r="U1457" s="31" t="s">
        <v>15</v>
      </c>
      <c r="V1457" s="31" t="s">
        <v>16</v>
      </c>
      <c r="W1457" s="31" t="s">
        <v>17</v>
      </c>
      <c r="X1457" s="31" t="s">
        <v>25623</v>
      </c>
      <c r="Y1457" s="31" t="s">
        <v>18</v>
      </c>
      <c r="Z1457" s="31" t="s">
        <v>19</v>
      </c>
      <c r="AA1457" s="31" t="s">
        <v>19</v>
      </c>
      <c r="AB1457" s="31" t="s">
        <v>19</v>
      </c>
      <c r="AC1457" s="31" t="s">
        <v>23376</v>
      </c>
      <c r="AD1457" s="31" t="s">
        <v>1151</v>
      </c>
      <c r="AE1457" s="31" t="s">
        <v>21</v>
      </c>
      <c r="AF1457" s="31" t="s">
        <v>25624</v>
      </c>
      <c r="AG1457" s="31" t="s">
        <v>19</v>
      </c>
      <c r="AH1457" s="31" t="s">
        <v>25524</v>
      </c>
      <c r="AI1457" s="31" t="s">
        <v>43</v>
      </c>
      <c r="AJ1457" s="31" t="s">
        <v>24</v>
      </c>
      <c r="AK1457" s="31" t="s">
        <v>25</v>
      </c>
      <c r="AL1457" s="31" t="s">
        <v>26</v>
      </c>
      <c r="AM1457" s="31" t="s">
        <v>19</v>
      </c>
      <c r="AN1457" s="31" t="s">
        <v>19</v>
      </c>
      <c r="AO1457" s="31" t="s">
        <v>19</v>
      </c>
      <c r="AP1457" s="31" t="s">
        <v>27</v>
      </c>
      <c r="AQ1457" s="31" t="s">
        <v>25617</v>
      </c>
      <c r="AR1457" s="31" t="s">
        <v>19</v>
      </c>
      <c r="AS1457" s="59">
        <v>43932</v>
      </c>
      <c r="AT1457" s="32">
        <v>47.13</v>
      </c>
      <c r="AU1457" s="33" t="s">
        <v>28</v>
      </c>
      <c r="AV1457" s="32">
        <v>1</v>
      </c>
      <c r="AW1457" s="33" t="s">
        <v>29</v>
      </c>
      <c r="AX1457" s="34">
        <v>4</v>
      </c>
      <c r="AY1457" s="32">
        <v>1</v>
      </c>
      <c r="AZ1457" s="33" t="s">
        <v>29</v>
      </c>
      <c r="BA1457" s="35">
        <v>4.25</v>
      </c>
      <c r="BB1457" s="33" t="s">
        <v>30</v>
      </c>
      <c r="BC1457" s="35">
        <v>16.91</v>
      </c>
      <c r="BD1457" s="33" t="s">
        <v>30</v>
      </c>
      <c r="BE1457" s="35">
        <v>0</v>
      </c>
      <c r="BF1457" s="33" t="s">
        <v>30</v>
      </c>
      <c r="BG1457" s="35">
        <v>-0.99</v>
      </c>
      <c r="BH1457" s="33" t="s">
        <v>30</v>
      </c>
      <c r="BI1457" s="35">
        <v>0</v>
      </c>
      <c r="BJ1457" s="33" t="s">
        <v>30</v>
      </c>
      <c r="BK1457" s="35">
        <v>3.35</v>
      </c>
      <c r="BL1457" s="33" t="s">
        <v>30</v>
      </c>
      <c r="BM1457" s="35">
        <v>2.71</v>
      </c>
      <c r="BN1457" s="33" t="s">
        <v>30</v>
      </c>
      <c r="BO1457" s="35">
        <v>15.92</v>
      </c>
      <c r="BP1457" s="33" t="s">
        <v>30</v>
      </c>
      <c r="BQ1457" s="35">
        <v>6.5</v>
      </c>
      <c r="BR1457" s="33" t="s">
        <v>30</v>
      </c>
      <c r="BS1457" s="9">
        <f>VLOOKUP(A1457,HR!A:P,16,0)</f>
        <v>27</v>
      </c>
      <c r="BT1457" s="9" t="str">
        <f>VLOOKUP(A1457,HR!A:S,19,0)</f>
        <v>09:57</v>
      </c>
      <c r="BU1457" s="9" t="str">
        <f>VLOOKUP(VALUE(AC1457),Varios!A:J,9,0)</f>
        <v>---989308127-948787149-</v>
      </c>
      <c r="BV1457" s="9" t="str">
        <f>VLOOKUP(VALUE(AC1457),Varios!A:J,10,0)</f>
        <v>PEM171</v>
      </c>
      <c r="BW1457" s="9" t="str">
        <f t="shared" si="253"/>
        <v>Cod:11211300 - Cli:Inversiones Liebe Marita Eirl - Tel.:---989308127-948787149- -Dir:Jr. Independencia 141 - Dist.:HUANCHACO - ZV:PEM171 -Llega:09:57</v>
      </c>
      <c r="BX1457" s="16" t="str">
        <f t="shared" si="254"/>
        <v>3. Ent. PT</v>
      </c>
      <c r="BY1457" s="16" t="str">
        <f t="shared" si="255"/>
        <v>4-Vta.</v>
      </c>
      <c r="BZ1457" s="16" t="str">
        <f t="shared" si="256"/>
        <v>Contado</v>
      </c>
      <c r="CA1457" s="16">
        <f t="shared" si="257"/>
        <v>16.91</v>
      </c>
      <c r="CB1457" s="16" t="str">
        <f t="shared" si="258"/>
        <v xml:space="preserve"> </v>
      </c>
      <c r="CC1457" s="16">
        <f t="shared" si="259"/>
        <v>1</v>
      </c>
      <c r="CD1457" s="16" t="str">
        <f t="shared" si="260"/>
        <v xml:space="preserve"> </v>
      </c>
      <c r="CE1457" s="16" t="str">
        <f t="shared" si="261"/>
        <v>Transporte: 3401642330 - Fernandez Sanchez, Neiber</v>
      </c>
      <c r="CF1457" s="16">
        <f t="shared" si="262"/>
        <v>0</v>
      </c>
      <c r="CG1457" s="16" t="str">
        <f>IF(Tabla1[[#This Row],[Clientes]]=1,VLOOKUP(Tabla1[[#This Row],[BK49**]],HR!A:X,24,0),"")</f>
        <v/>
      </c>
    </row>
    <row r="1458" spans="1:85" x14ac:dyDescent="0.25">
      <c r="A1458" s="7" t="str">
        <f t="shared" si="252"/>
        <v>11071120</v>
      </c>
      <c r="B1458" s="31" t="s">
        <v>25611</v>
      </c>
      <c r="C1458" s="31" t="s">
        <v>0</v>
      </c>
      <c r="D1458" s="31" t="s">
        <v>1</v>
      </c>
      <c r="E1458" s="31" t="s">
        <v>336</v>
      </c>
      <c r="F1458" s="31" t="s">
        <v>3</v>
      </c>
      <c r="G1458" s="31" t="s">
        <v>25612</v>
      </c>
      <c r="H1458" s="31" t="s">
        <v>4</v>
      </c>
      <c r="I1458" s="31" t="s">
        <v>92</v>
      </c>
      <c r="J1458" s="31" t="s">
        <v>93</v>
      </c>
      <c r="K1458" s="31" t="s">
        <v>337</v>
      </c>
      <c r="L1458" s="31" t="s">
        <v>338</v>
      </c>
      <c r="M1458" s="31" t="s">
        <v>339</v>
      </c>
      <c r="N1458" s="31" t="s">
        <v>337</v>
      </c>
      <c r="O1458" s="31" t="s">
        <v>340</v>
      </c>
      <c r="P1458" s="31" t="s">
        <v>11</v>
      </c>
      <c r="Q1458" s="31" t="s">
        <v>25625</v>
      </c>
      <c r="R1458" s="31" t="s">
        <v>12</v>
      </c>
      <c r="S1458" s="31" t="s">
        <v>39</v>
      </c>
      <c r="T1458" s="31" t="s">
        <v>14</v>
      </c>
      <c r="U1458" s="31" t="s">
        <v>40</v>
      </c>
      <c r="V1458" s="31" t="s">
        <v>16</v>
      </c>
      <c r="W1458" s="31" t="s">
        <v>17</v>
      </c>
      <c r="X1458" s="31" t="s">
        <v>25626</v>
      </c>
      <c r="Y1458" s="31" t="s">
        <v>18</v>
      </c>
      <c r="Z1458" s="31" t="s">
        <v>19</v>
      </c>
      <c r="AA1458" s="31" t="s">
        <v>19</v>
      </c>
      <c r="AB1458" s="31" t="s">
        <v>19</v>
      </c>
      <c r="AC1458" s="31" t="s">
        <v>23379</v>
      </c>
      <c r="AD1458" s="31" t="s">
        <v>3661</v>
      </c>
      <c r="AE1458" s="31" t="s">
        <v>21</v>
      </c>
      <c r="AF1458" s="31" t="s">
        <v>25627</v>
      </c>
      <c r="AG1458" s="31" t="s">
        <v>19</v>
      </c>
      <c r="AH1458" s="31" t="s">
        <v>19</v>
      </c>
      <c r="AI1458" s="31" t="s">
        <v>43</v>
      </c>
      <c r="AJ1458" s="31" t="s">
        <v>24</v>
      </c>
      <c r="AK1458" s="31" t="s">
        <v>41</v>
      </c>
      <c r="AL1458" s="31" t="s">
        <v>26</v>
      </c>
      <c r="AM1458" s="31" t="s">
        <v>19</v>
      </c>
      <c r="AN1458" s="31" t="s">
        <v>19</v>
      </c>
      <c r="AO1458" s="31" t="s">
        <v>19</v>
      </c>
      <c r="AP1458" s="31" t="s">
        <v>27</v>
      </c>
      <c r="AQ1458" s="31" t="s">
        <v>25617</v>
      </c>
      <c r="AR1458" s="31" t="s">
        <v>19</v>
      </c>
      <c r="AS1458" s="59">
        <v>43932</v>
      </c>
      <c r="AT1458" s="32">
        <v>47.13</v>
      </c>
      <c r="AU1458" s="33" t="s">
        <v>28</v>
      </c>
      <c r="AV1458" s="32">
        <v>2</v>
      </c>
      <c r="AW1458" s="33" t="s">
        <v>29</v>
      </c>
      <c r="AX1458" s="34">
        <v>12</v>
      </c>
      <c r="AY1458" s="32">
        <v>2</v>
      </c>
      <c r="AZ1458" s="33" t="s">
        <v>29</v>
      </c>
      <c r="BA1458" s="35">
        <v>8.51</v>
      </c>
      <c r="BB1458" s="33" t="s">
        <v>30</v>
      </c>
      <c r="BC1458" s="35">
        <v>14.49</v>
      </c>
      <c r="BD1458" s="33" t="s">
        <v>30</v>
      </c>
      <c r="BE1458" s="35">
        <v>0</v>
      </c>
      <c r="BF1458" s="33" t="s">
        <v>30</v>
      </c>
      <c r="BG1458" s="35">
        <v>0</v>
      </c>
      <c r="BH1458" s="33" t="s">
        <v>30</v>
      </c>
      <c r="BI1458" s="35">
        <v>0</v>
      </c>
      <c r="BJ1458" s="33" t="s">
        <v>30</v>
      </c>
      <c r="BK1458" s="35">
        <v>3.05</v>
      </c>
      <c r="BL1458" s="33" t="s">
        <v>30</v>
      </c>
      <c r="BM1458" s="35">
        <v>2.46</v>
      </c>
      <c r="BN1458" s="33" t="s">
        <v>30</v>
      </c>
      <c r="BO1458" s="35">
        <v>14.49</v>
      </c>
      <c r="BP1458" s="33" t="s">
        <v>30</v>
      </c>
      <c r="BQ1458" s="35">
        <v>5.51</v>
      </c>
      <c r="BR1458" s="33" t="s">
        <v>30</v>
      </c>
      <c r="BS1458" s="9">
        <f>VLOOKUP(A1458,HR!A:P,16,0)</f>
        <v>28</v>
      </c>
      <c r="BT1458" s="9" t="str">
        <f>VLOOKUP(A1458,HR!A:S,19,0)</f>
        <v>10:03</v>
      </c>
      <c r="BU1458" s="9" t="str">
        <f>VLOOKUP(VALUE(AC1458),Varios!A:J,9,0)</f>
        <v>---988248835--</v>
      </c>
      <c r="BV1458" s="9" t="str">
        <f>VLOOKUP(VALUE(AC1458),Varios!A:J,10,0)</f>
        <v>PEM170</v>
      </c>
      <c r="BW1458" s="9" t="str">
        <f t="shared" si="253"/>
        <v>Cod:11071120 - Cli:Reyes Ruiz, Reimiria - Tel.:---988248835-- -Dir:Aa.hh. El Tablazo Mz A Lt 8 - Dist.:HUANCHACO - ZV:PEM170 -Llega:10:03</v>
      </c>
      <c r="BX1458" s="16" t="str">
        <f t="shared" si="254"/>
        <v>3. Ent. PT</v>
      </c>
      <c r="BY1458" s="16" t="str">
        <f t="shared" si="255"/>
        <v>4-Vta.</v>
      </c>
      <c r="BZ1458" s="16" t="str">
        <f t="shared" si="256"/>
        <v>Contado</v>
      </c>
      <c r="CA1458" s="16">
        <f t="shared" si="257"/>
        <v>14.49</v>
      </c>
      <c r="CB1458" s="16" t="str">
        <f t="shared" si="258"/>
        <v xml:space="preserve"> </v>
      </c>
      <c r="CC1458" s="16">
        <f t="shared" si="259"/>
        <v>2</v>
      </c>
      <c r="CD1458" s="16" t="str">
        <f t="shared" si="260"/>
        <v xml:space="preserve"> </v>
      </c>
      <c r="CE1458" s="16" t="str">
        <f t="shared" si="261"/>
        <v>Transporte: 3401642330 - Fernandez Sanchez, Neiber</v>
      </c>
      <c r="CF1458" s="16">
        <f t="shared" si="262"/>
        <v>1</v>
      </c>
      <c r="CG1458" s="16">
        <f>IF(Tabla1[[#This Row],[Clientes]]=1,VLOOKUP(Tabla1[[#This Row],[BK49**]],HR!A:X,24,0),"")</f>
        <v>0.7</v>
      </c>
    </row>
    <row r="1459" spans="1:85" x14ac:dyDescent="0.25">
      <c r="A1459" s="7" t="str">
        <f t="shared" si="252"/>
        <v>11071120</v>
      </c>
      <c r="B1459" s="31" t="s">
        <v>25611</v>
      </c>
      <c r="C1459" s="31" t="s">
        <v>0</v>
      </c>
      <c r="D1459" s="31" t="s">
        <v>1</v>
      </c>
      <c r="E1459" s="31" t="s">
        <v>336</v>
      </c>
      <c r="F1459" s="31" t="s">
        <v>3</v>
      </c>
      <c r="G1459" s="31" t="s">
        <v>25612</v>
      </c>
      <c r="H1459" s="31" t="s">
        <v>4</v>
      </c>
      <c r="I1459" s="31" t="s">
        <v>92</v>
      </c>
      <c r="J1459" s="31" t="s">
        <v>93</v>
      </c>
      <c r="K1459" s="31" t="s">
        <v>337</v>
      </c>
      <c r="L1459" s="31" t="s">
        <v>338</v>
      </c>
      <c r="M1459" s="31" t="s">
        <v>339</v>
      </c>
      <c r="N1459" s="31" t="s">
        <v>337</v>
      </c>
      <c r="O1459" s="31" t="s">
        <v>340</v>
      </c>
      <c r="P1459" s="31" t="s">
        <v>11</v>
      </c>
      <c r="Q1459" s="31" t="s">
        <v>25625</v>
      </c>
      <c r="R1459" s="31" t="s">
        <v>12</v>
      </c>
      <c r="S1459" s="31" t="s">
        <v>36</v>
      </c>
      <c r="T1459" s="31" t="s">
        <v>14</v>
      </c>
      <c r="U1459" s="31" t="s">
        <v>37</v>
      </c>
      <c r="V1459" s="31" t="s">
        <v>16</v>
      </c>
      <c r="W1459" s="31" t="s">
        <v>17</v>
      </c>
      <c r="X1459" s="31" t="s">
        <v>25626</v>
      </c>
      <c r="Y1459" s="31" t="s">
        <v>18</v>
      </c>
      <c r="Z1459" s="31" t="s">
        <v>19</v>
      </c>
      <c r="AA1459" s="31" t="s">
        <v>19</v>
      </c>
      <c r="AB1459" s="31" t="s">
        <v>19</v>
      </c>
      <c r="AC1459" s="31" t="s">
        <v>23379</v>
      </c>
      <c r="AD1459" s="31" t="s">
        <v>3661</v>
      </c>
      <c r="AE1459" s="31" t="s">
        <v>21</v>
      </c>
      <c r="AF1459" s="31" t="s">
        <v>25627</v>
      </c>
      <c r="AG1459" s="31" t="s">
        <v>19</v>
      </c>
      <c r="AH1459" s="31" t="s">
        <v>19</v>
      </c>
      <c r="AI1459" s="31" t="s">
        <v>43</v>
      </c>
      <c r="AJ1459" s="31" t="s">
        <v>24</v>
      </c>
      <c r="AK1459" s="31" t="s">
        <v>35</v>
      </c>
      <c r="AL1459" s="31" t="s">
        <v>26</v>
      </c>
      <c r="AM1459" s="31" t="s">
        <v>19</v>
      </c>
      <c r="AN1459" s="31" t="s">
        <v>19</v>
      </c>
      <c r="AO1459" s="31" t="s">
        <v>19</v>
      </c>
      <c r="AP1459" s="31" t="s">
        <v>27</v>
      </c>
      <c r="AQ1459" s="31" t="s">
        <v>25617</v>
      </c>
      <c r="AR1459" s="31" t="s">
        <v>19</v>
      </c>
      <c r="AS1459" s="59">
        <v>43932</v>
      </c>
      <c r="AT1459" s="32">
        <v>47.13</v>
      </c>
      <c r="AU1459" s="33" t="s">
        <v>28</v>
      </c>
      <c r="AV1459" s="32">
        <v>1</v>
      </c>
      <c r="AW1459" s="33" t="s">
        <v>29</v>
      </c>
      <c r="AX1459" s="34">
        <v>6</v>
      </c>
      <c r="AY1459" s="32">
        <v>1</v>
      </c>
      <c r="AZ1459" s="33" t="s">
        <v>29</v>
      </c>
      <c r="BA1459" s="35">
        <v>2.97</v>
      </c>
      <c r="BB1459" s="33" t="s">
        <v>30</v>
      </c>
      <c r="BC1459" s="35">
        <v>15.89</v>
      </c>
      <c r="BD1459" s="33" t="s">
        <v>30</v>
      </c>
      <c r="BE1459" s="35">
        <v>0</v>
      </c>
      <c r="BF1459" s="33" t="s">
        <v>30</v>
      </c>
      <c r="BG1459" s="35">
        <v>-0.79</v>
      </c>
      <c r="BH1459" s="33" t="s">
        <v>30</v>
      </c>
      <c r="BI1459" s="35">
        <v>0</v>
      </c>
      <c r="BJ1459" s="33" t="s">
        <v>30</v>
      </c>
      <c r="BK1459" s="35">
        <v>2.72</v>
      </c>
      <c r="BL1459" s="33" t="s">
        <v>30</v>
      </c>
      <c r="BM1459" s="35">
        <v>0</v>
      </c>
      <c r="BN1459" s="33" t="s">
        <v>30</v>
      </c>
      <c r="BO1459" s="35">
        <v>15.1</v>
      </c>
      <c r="BP1459" s="33" t="s">
        <v>30</v>
      </c>
      <c r="BQ1459" s="35">
        <v>3.08</v>
      </c>
      <c r="BR1459" s="33" t="s">
        <v>30</v>
      </c>
      <c r="BS1459" s="9">
        <f>VLOOKUP(A1459,HR!A:P,16,0)</f>
        <v>28</v>
      </c>
      <c r="BT1459" s="9" t="str">
        <f>VLOOKUP(A1459,HR!A:S,19,0)</f>
        <v>10:03</v>
      </c>
      <c r="BU1459" s="9" t="str">
        <f>VLOOKUP(VALUE(AC1459),Varios!A:J,9,0)</f>
        <v>---988248835--</v>
      </c>
      <c r="BV1459" s="9" t="str">
        <f>VLOOKUP(VALUE(AC1459),Varios!A:J,10,0)</f>
        <v>PEM170</v>
      </c>
      <c r="BW1459" s="9" t="str">
        <f t="shared" si="253"/>
        <v>Cod:11071120 - Cli:Reyes Ruiz, Reimiria - Tel.:---988248835-- -Dir:Aa.hh. El Tablazo Mz A Lt 8 - Dist.:HUANCHACO - ZV:PEM170 -Llega:10:03</v>
      </c>
      <c r="BX1459" s="16" t="str">
        <f t="shared" si="254"/>
        <v>3. Ent. PT</v>
      </c>
      <c r="BY1459" s="16" t="str">
        <f t="shared" si="255"/>
        <v>4-Vta.</v>
      </c>
      <c r="BZ1459" s="16" t="str">
        <f t="shared" si="256"/>
        <v>Contado</v>
      </c>
      <c r="CA1459" s="16">
        <f t="shared" si="257"/>
        <v>15.89</v>
      </c>
      <c r="CB1459" s="16" t="str">
        <f t="shared" si="258"/>
        <v xml:space="preserve"> </v>
      </c>
      <c r="CC1459" s="16">
        <f t="shared" si="259"/>
        <v>1</v>
      </c>
      <c r="CD1459" s="16" t="str">
        <f t="shared" si="260"/>
        <v xml:space="preserve"> </v>
      </c>
      <c r="CE1459" s="16" t="str">
        <f t="shared" si="261"/>
        <v>Transporte: 3401642330 - Fernandez Sanchez, Neiber</v>
      </c>
      <c r="CF1459" s="16">
        <f t="shared" si="262"/>
        <v>0</v>
      </c>
      <c r="CG1459" s="16" t="str">
        <f>IF(Tabla1[[#This Row],[Clientes]]=1,VLOOKUP(Tabla1[[#This Row],[BK49**]],HR!A:X,24,0),"")</f>
        <v/>
      </c>
    </row>
    <row r="1460" spans="1:85" x14ac:dyDescent="0.25">
      <c r="A1460" s="7" t="str">
        <f t="shared" si="252"/>
        <v>10054247</v>
      </c>
      <c r="B1460" s="31" t="s">
        <v>25611</v>
      </c>
      <c r="C1460" s="31" t="s">
        <v>0</v>
      </c>
      <c r="D1460" s="31" t="s">
        <v>1</v>
      </c>
      <c r="E1460" s="31" t="s">
        <v>336</v>
      </c>
      <c r="F1460" s="31" t="s">
        <v>3</v>
      </c>
      <c r="G1460" s="31" t="s">
        <v>25612</v>
      </c>
      <c r="H1460" s="31" t="s">
        <v>4</v>
      </c>
      <c r="I1460" s="31" t="s">
        <v>92</v>
      </c>
      <c r="J1460" s="31" t="s">
        <v>93</v>
      </c>
      <c r="K1460" s="31" t="s">
        <v>337</v>
      </c>
      <c r="L1460" s="31" t="s">
        <v>338</v>
      </c>
      <c r="M1460" s="31" t="s">
        <v>339</v>
      </c>
      <c r="N1460" s="31" t="s">
        <v>337</v>
      </c>
      <c r="O1460" s="31" t="s">
        <v>340</v>
      </c>
      <c r="P1460" s="31" t="s">
        <v>11</v>
      </c>
      <c r="Q1460" s="31" t="s">
        <v>25628</v>
      </c>
      <c r="R1460" s="31" t="s">
        <v>12</v>
      </c>
      <c r="S1460" s="31" t="s">
        <v>65</v>
      </c>
      <c r="T1460" s="31" t="s">
        <v>14</v>
      </c>
      <c r="U1460" s="31" t="s">
        <v>66</v>
      </c>
      <c r="V1460" s="31" t="s">
        <v>16</v>
      </c>
      <c r="W1460" s="31" t="s">
        <v>17</v>
      </c>
      <c r="X1460" s="31" t="s">
        <v>25629</v>
      </c>
      <c r="Y1460" s="31" t="s">
        <v>18</v>
      </c>
      <c r="Z1460" s="31" t="s">
        <v>19</v>
      </c>
      <c r="AA1460" s="31" t="s">
        <v>19</v>
      </c>
      <c r="AB1460" s="31" t="s">
        <v>19</v>
      </c>
      <c r="AC1460" s="31" t="s">
        <v>23367</v>
      </c>
      <c r="AD1460" s="31" t="s">
        <v>3590</v>
      </c>
      <c r="AE1460" s="31" t="s">
        <v>21</v>
      </c>
      <c r="AF1460" s="31" t="s">
        <v>25630</v>
      </c>
      <c r="AG1460" s="31" t="s">
        <v>19</v>
      </c>
      <c r="AH1460" s="31" t="s">
        <v>24124</v>
      </c>
      <c r="AI1460" s="31" t="s">
        <v>43</v>
      </c>
      <c r="AJ1460" s="31" t="s">
        <v>24</v>
      </c>
      <c r="AK1460" s="31" t="s">
        <v>25</v>
      </c>
      <c r="AL1460" s="31" t="s">
        <v>26</v>
      </c>
      <c r="AM1460" s="31" t="s">
        <v>19</v>
      </c>
      <c r="AN1460" s="31" t="s">
        <v>19</v>
      </c>
      <c r="AO1460" s="31" t="s">
        <v>19</v>
      </c>
      <c r="AP1460" s="31" t="s">
        <v>27</v>
      </c>
      <c r="AQ1460" s="31" t="s">
        <v>25617</v>
      </c>
      <c r="AR1460" s="31" t="s">
        <v>19</v>
      </c>
      <c r="AS1460" s="59">
        <v>43932</v>
      </c>
      <c r="AT1460" s="32">
        <v>47.13</v>
      </c>
      <c r="AU1460" s="33" t="s">
        <v>28</v>
      </c>
      <c r="AV1460" s="32">
        <v>2</v>
      </c>
      <c r="AW1460" s="33" t="s">
        <v>29</v>
      </c>
      <c r="AX1460" s="34">
        <v>6</v>
      </c>
      <c r="AY1460" s="32">
        <v>2</v>
      </c>
      <c r="AZ1460" s="33" t="s">
        <v>29</v>
      </c>
      <c r="BA1460" s="35">
        <v>5.66</v>
      </c>
      <c r="BB1460" s="33" t="s">
        <v>30</v>
      </c>
      <c r="BC1460" s="35">
        <v>22.16</v>
      </c>
      <c r="BD1460" s="33" t="s">
        <v>30</v>
      </c>
      <c r="BE1460" s="35">
        <v>0</v>
      </c>
      <c r="BF1460" s="33" t="s">
        <v>30</v>
      </c>
      <c r="BG1460" s="35">
        <v>-2.59</v>
      </c>
      <c r="BH1460" s="33" t="s">
        <v>30</v>
      </c>
      <c r="BI1460" s="35">
        <v>0</v>
      </c>
      <c r="BJ1460" s="33" t="s">
        <v>30</v>
      </c>
      <c r="BK1460" s="35">
        <v>4.12</v>
      </c>
      <c r="BL1460" s="33" t="s">
        <v>30</v>
      </c>
      <c r="BM1460" s="35">
        <v>3.33</v>
      </c>
      <c r="BN1460" s="33" t="s">
        <v>30</v>
      </c>
      <c r="BO1460" s="35">
        <v>19.57</v>
      </c>
      <c r="BP1460" s="33" t="s">
        <v>30</v>
      </c>
      <c r="BQ1460" s="35">
        <v>7.99</v>
      </c>
      <c r="BR1460" s="33" t="s">
        <v>30</v>
      </c>
      <c r="BS1460" s="9">
        <f>VLOOKUP(A1460,HR!A:P,16,0)</f>
        <v>24</v>
      </c>
      <c r="BT1460" s="9" t="str">
        <f>VLOOKUP(A1460,HR!A:S,19,0)</f>
        <v>09:41</v>
      </c>
      <c r="BU1460" s="9" t="str">
        <f>VLOOKUP(VALUE(AC1460),Varios!A:J,9,0)</f>
        <v>44461419----966411191-</v>
      </c>
      <c r="BV1460" s="9" t="str">
        <f>VLOOKUP(VALUE(AC1460),Varios!A:J,10,0)</f>
        <v>PEM172</v>
      </c>
      <c r="BW1460" s="9" t="str">
        <f t="shared" si="253"/>
        <v>Cod:10054247 - Cli:Garcia De Sandoval, Marcionila Jesu - Tel.:44461419----966411191- -Dir:Ca. Colon 0133 - Dist.:HUANCHACO - ZV:PEM172 -Llega:09:41</v>
      </c>
      <c r="BX1460" s="16" t="str">
        <f t="shared" si="254"/>
        <v>3. Ent. PT</v>
      </c>
      <c r="BY1460" s="16" t="str">
        <f t="shared" si="255"/>
        <v>4-Vta.</v>
      </c>
      <c r="BZ1460" s="16" t="str">
        <f t="shared" si="256"/>
        <v>Contado</v>
      </c>
      <c r="CA1460" s="16">
        <f t="shared" si="257"/>
        <v>22.16</v>
      </c>
      <c r="CB1460" s="16" t="str">
        <f t="shared" si="258"/>
        <v xml:space="preserve"> </v>
      </c>
      <c r="CC1460" s="16">
        <f t="shared" si="259"/>
        <v>2</v>
      </c>
      <c r="CD1460" s="16" t="str">
        <f t="shared" si="260"/>
        <v xml:space="preserve"> </v>
      </c>
      <c r="CE1460" s="16" t="str">
        <f t="shared" si="261"/>
        <v>Transporte: 3401642330 - Fernandez Sanchez, Neiber</v>
      </c>
      <c r="CF1460" s="16">
        <f t="shared" si="262"/>
        <v>1</v>
      </c>
      <c r="CG1460" s="16">
        <f>IF(Tabla1[[#This Row],[Clientes]]=1,VLOOKUP(Tabla1[[#This Row],[BK49**]],HR!A:X,24,0),"")</f>
        <v>0.3</v>
      </c>
    </row>
    <row r="1461" spans="1:85" x14ac:dyDescent="0.25">
      <c r="A1461" s="7" t="str">
        <f t="shared" si="252"/>
        <v>10054247</v>
      </c>
      <c r="B1461" s="31" t="s">
        <v>25611</v>
      </c>
      <c r="C1461" s="31" t="s">
        <v>0</v>
      </c>
      <c r="D1461" s="31" t="s">
        <v>1</v>
      </c>
      <c r="E1461" s="31" t="s">
        <v>336</v>
      </c>
      <c r="F1461" s="31" t="s">
        <v>3</v>
      </c>
      <c r="G1461" s="31" t="s">
        <v>25612</v>
      </c>
      <c r="H1461" s="31" t="s">
        <v>4</v>
      </c>
      <c r="I1461" s="31" t="s">
        <v>92</v>
      </c>
      <c r="J1461" s="31" t="s">
        <v>93</v>
      </c>
      <c r="K1461" s="31" t="s">
        <v>337</v>
      </c>
      <c r="L1461" s="31" t="s">
        <v>338</v>
      </c>
      <c r="M1461" s="31" t="s">
        <v>339</v>
      </c>
      <c r="N1461" s="31" t="s">
        <v>337</v>
      </c>
      <c r="O1461" s="31" t="s">
        <v>340</v>
      </c>
      <c r="P1461" s="31" t="s">
        <v>11</v>
      </c>
      <c r="Q1461" s="31" t="s">
        <v>25628</v>
      </c>
      <c r="R1461" s="31" t="s">
        <v>12</v>
      </c>
      <c r="S1461" s="31" t="s">
        <v>39</v>
      </c>
      <c r="T1461" s="31" t="s">
        <v>14</v>
      </c>
      <c r="U1461" s="31" t="s">
        <v>40</v>
      </c>
      <c r="V1461" s="31" t="s">
        <v>16</v>
      </c>
      <c r="W1461" s="31" t="s">
        <v>17</v>
      </c>
      <c r="X1461" s="31" t="s">
        <v>25629</v>
      </c>
      <c r="Y1461" s="31" t="s">
        <v>18</v>
      </c>
      <c r="Z1461" s="31" t="s">
        <v>19</v>
      </c>
      <c r="AA1461" s="31" t="s">
        <v>19</v>
      </c>
      <c r="AB1461" s="31" t="s">
        <v>19</v>
      </c>
      <c r="AC1461" s="31" t="s">
        <v>23367</v>
      </c>
      <c r="AD1461" s="31" t="s">
        <v>3590</v>
      </c>
      <c r="AE1461" s="31" t="s">
        <v>21</v>
      </c>
      <c r="AF1461" s="31" t="s">
        <v>25630</v>
      </c>
      <c r="AG1461" s="31" t="s">
        <v>19</v>
      </c>
      <c r="AH1461" s="31" t="s">
        <v>24124</v>
      </c>
      <c r="AI1461" s="31" t="s">
        <v>43</v>
      </c>
      <c r="AJ1461" s="31" t="s">
        <v>24</v>
      </c>
      <c r="AK1461" s="31" t="s">
        <v>41</v>
      </c>
      <c r="AL1461" s="31" t="s">
        <v>26</v>
      </c>
      <c r="AM1461" s="31" t="s">
        <v>19</v>
      </c>
      <c r="AN1461" s="31" t="s">
        <v>19</v>
      </c>
      <c r="AO1461" s="31" t="s">
        <v>19</v>
      </c>
      <c r="AP1461" s="31" t="s">
        <v>27</v>
      </c>
      <c r="AQ1461" s="31" t="s">
        <v>25617</v>
      </c>
      <c r="AR1461" s="31" t="s">
        <v>19</v>
      </c>
      <c r="AS1461" s="59">
        <v>43932</v>
      </c>
      <c r="AT1461" s="32">
        <v>47.13</v>
      </c>
      <c r="AU1461" s="33" t="s">
        <v>28</v>
      </c>
      <c r="AV1461" s="32">
        <v>1</v>
      </c>
      <c r="AW1461" s="33" t="s">
        <v>29</v>
      </c>
      <c r="AX1461" s="34">
        <v>12</v>
      </c>
      <c r="AY1461" s="32">
        <v>1</v>
      </c>
      <c r="AZ1461" s="33" t="s">
        <v>29</v>
      </c>
      <c r="BA1461" s="35">
        <v>4.25</v>
      </c>
      <c r="BB1461" s="33" t="s">
        <v>30</v>
      </c>
      <c r="BC1461" s="35">
        <v>7.24</v>
      </c>
      <c r="BD1461" s="33" t="s">
        <v>30</v>
      </c>
      <c r="BE1461" s="35">
        <v>0</v>
      </c>
      <c r="BF1461" s="33" t="s">
        <v>30</v>
      </c>
      <c r="BG1461" s="35">
        <v>0</v>
      </c>
      <c r="BH1461" s="33" t="s">
        <v>30</v>
      </c>
      <c r="BI1461" s="35">
        <v>0</v>
      </c>
      <c r="BJ1461" s="33" t="s">
        <v>30</v>
      </c>
      <c r="BK1461" s="35">
        <v>1.52</v>
      </c>
      <c r="BL1461" s="33" t="s">
        <v>30</v>
      </c>
      <c r="BM1461" s="35">
        <v>1.23</v>
      </c>
      <c r="BN1461" s="33" t="s">
        <v>30</v>
      </c>
      <c r="BO1461" s="35">
        <v>7.24</v>
      </c>
      <c r="BP1461" s="33" t="s">
        <v>30</v>
      </c>
      <c r="BQ1461" s="35">
        <v>2.75</v>
      </c>
      <c r="BR1461" s="33" t="s">
        <v>30</v>
      </c>
      <c r="BS1461" s="9">
        <f>VLOOKUP(A1461,HR!A:P,16,0)</f>
        <v>24</v>
      </c>
      <c r="BT1461" s="9" t="str">
        <f>VLOOKUP(A1461,HR!A:S,19,0)</f>
        <v>09:41</v>
      </c>
      <c r="BU1461" s="9" t="str">
        <f>VLOOKUP(VALUE(AC1461),Varios!A:J,9,0)</f>
        <v>44461419----966411191-</v>
      </c>
      <c r="BV1461" s="9" t="str">
        <f>VLOOKUP(VALUE(AC1461),Varios!A:J,10,0)</f>
        <v>PEM172</v>
      </c>
      <c r="BW1461" s="9" t="str">
        <f t="shared" si="253"/>
        <v>Cod:10054247 - Cli:Garcia De Sandoval, Marcionila Jesu - Tel.:44461419----966411191- -Dir:Ca. Colon 0133 - Dist.:HUANCHACO - ZV:PEM172 -Llega:09:41</v>
      </c>
      <c r="BX1461" s="16" t="str">
        <f t="shared" si="254"/>
        <v>3. Ent. PT</v>
      </c>
      <c r="BY1461" s="16" t="str">
        <f t="shared" si="255"/>
        <v>4-Vta.</v>
      </c>
      <c r="BZ1461" s="16" t="str">
        <f t="shared" si="256"/>
        <v>Contado</v>
      </c>
      <c r="CA1461" s="16">
        <f t="shared" si="257"/>
        <v>7.24</v>
      </c>
      <c r="CB1461" s="16" t="str">
        <f t="shared" si="258"/>
        <v xml:space="preserve"> </v>
      </c>
      <c r="CC1461" s="16">
        <f t="shared" si="259"/>
        <v>1</v>
      </c>
      <c r="CD1461" s="16" t="str">
        <f t="shared" si="260"/>
        <v xml:space="preserve"> </v>
      </c>
      <c r="CE1461" s="16" t="str">
        <f t="shared" si="261"/>
        <v>Transporte: 3401642330 - Fernandez Sanchez, Neiber</v>
      </c>
      <c r="CF1461" s="16">
        <f t="shared" si="262"/>
        <v>0</v>
      </c>
      <c r="CG1461" s="16" t="str">
        <f>IF(Tabla1[[#This Row],[Clientes]]=1,VLOOKUP(Tabla1[[#This Row],[BK49**]],HR!A:X,24,0),"")</f>
        <v/>
      </c>
    </row>
    <row r="1462" spans="1:85" x14ac:dyDescent="0.25">
      <c r="A1462" s="7" t="str">
        <f t="shared" si="252"/>
        <v>12444148</v>
      </c>
      <c r="B1462" s="31" t="s">
        <v>25611</v>
      </c>
      <c r="C1462" s="31" t="s">
        <v>0</v>
      </c>
      <c r="D1462" s="31" t="s">
        <v>1</v>
      </c>
      <c r="E1462" s="31" t="s">
        <v>336</v>
      </c>
      <c r="F1462" s="31" t="s">
        <v>3</v>
      </c>
      <c r="G1462" s="31" t="s">
        <v>25612</v>
      </c>
      <c r="H1462" s="31" t="s">
        <v>4</v>
      </c>
      <c r="I1462" s="31" t="s">
        <v>92</v>
      </c>
      <c r="J1462" s="31" t="s">
        <v>93</v>
      </c>
      <c r="K1462" s="31" t="s">
        <v>337</v>
      </c>
      <c r="L1462" s="31" t="s">
        <v>338</v>
      </c>
      <c r="M1462" s="31" t="s">
        <v>339</v>
      </c>
      <c r="N1462" s="31" t="s">
        <v>337</v>
      </c>
      <c r="O1462" s="31" t="s">
        <v>340</v>
      </c>
      <c r="P1462" s="31" t="s">
        <v>11</v>
      </c>
      <c r="Q1462" s="31" t="s">
        <v>25631</v>
      </c>
      <c r="R1462" s="31" t="s">
        <v>12</v>
      </c>
      <c r="S1462" s="31" t="s">
        <v>13</v>
      </c>
      <c r="T1462" s="31" t="s">
        <v>14</v>
      </c>
      <c r="U1462" s="31" t="s">
        <v>15</v>
      </c>
      <c r="V1462" s="31" t="s">
        <v>16</v>
      </c>
      <c r="W1462" s="31" t="s">
        <v>17</v>
      </c>
      <c r="X1462" s="31" t="s">
        <v>25632</v>
      </c>
      <c r="Y1462" s="31" t="s">
        <v>18</v>
      </c>
      <c r="Z1462" s="31" t="s">
        <v>19</v>
      </c>
      <c r="AA1462" s="31" t="s">
        <v>19</v>
      </c>
      <c r="AB1462" s="31" t="s">
        <v>19</v>
      </c>
      <c r="AC1462" s="31" t="s">
        <v>23336</v>
      </c>
      <c r="AD1462" s="31" t="s">
        <v>10559</v>
      </c>
      <c r="AE1462" s="31" t="s">
        <v>21</v>
      </c>
      <c r="AF1462" s="31" t="s">
        <v>25633</v>
      </c>
      <c r="AG1462" s="31" t="s">
        <v>19</v>
      </c>
      <c r="AH1462" s="31" t="s">
        <v>25634</v>
      </c>
      <c r="AI1462" s="31" t="s">
        <v>43</v>
      </c>
      <c r="AJ1462" s="31" t="s">
        <v>24</v>
      </c>
      <c r="AK1462" s="31" t="s">
        <v>25</v>
      </c>
      <c r="AL1462" s="31" t="s">
        <v>26</v>
      </c>
      <c r="AM1462" s="31" t="s">
        <v>19</v>
      </c>
      <c r="AN1462" s="31" t="s">
        <v>19</v>
      </c>
      <c r="AO1462" s="31" t="s">
        <v>19</v>
      </c>
      <c r="AP1462" s="31" t="s">
        <v>27</v>
      </c>
      <c r="AQ1462" s="31" t="s">
        <v>25617</v>
      </c>
      <c r="AR1462" s="31" t="s">
        <v>19</v>
      </c>
      <c r="AS1462" s="59">
        <v>43932</v>
      </c>
      <c r="AT1462" s="32">
        <v>47.13</v>
      </c>
      <c r="AU1462" s="33" t="s">
        <v>28</v>
      </c>
      <c r="AV1462" s="32">
        <v>1</v>
      </c>
      <c r="AW1462" s="33" t="s">
        <v>29</v>
      </c>
      <c r="AX1462" s="34">
        <v>4</v>
      </c>
      <c r="AY1462" s="32">
        <v>1</v>
      </c>
      <c r="AZ1462" s="33" t="s">
        <v>29</v>
      </c>
      <c r="BA1462" s="35">
        <v>4.25</v>
      </c>
      <c r="BB1462" s="33" t="s">
        <v>30</v>
      </c>
      <c r="BC1462" s="35">
        <v>16.91</v>
      </c>
      <c r="BD1462" s="33" t="s">
        <v>30</v>
      </c>
      <c r="BE1462" s="35">
        <v>0</v>
      </c>
      <c r="BF1462" s="33" t="s">
        <v>30</v>
      </c>
      <c r="BG1462" s="35">
        <v>-0.99</v>
      </c>
      <c r="BH1462" s="33" t="s">
        <v>30</v>
      </c>
      <c r="BI1462" s="35">
        <v>0</v>
      </c>
      <c r="BJ1462" s="33" t="s">
        <v>30</v>
      </c>
      <c r="BK1462" s="35">
        <v>3.35</v>
      </c>
      <c r="BL1462" s="33" t="s">
        <v>30</v>
      </c>
      <c r="BM1462" s="35">
        <v>2.71</v>
      </c>
      <c r="BN1462" s="33" t="s">
        <v>30</v>
      </c>
      <c r="BO1462" s="35">
        <v>15.92</v>
      </c>
      <c r="BP1462" s="33" t="s">
        <v>30</v>
      </c>
      <c r="BQ1462" s="35">
        <v>6.5</v>
      </c>
      <c r="BR1462" s="33" t="s">
        <v>30</v>
      </c>
      <c r="BS1462" s="9">
        <f>VLOOKUP(A1462,HR!A:P,16,0)</f>
        <v>14</v>
      </c>
      <c r="BT1462" s="9" t="str">
        <f>VLOOKUP(A1462,HR!A:S,19,0)</f>
        <v>08:17</v>
      </c>
      <c r="BU1462" s="9" t="str">
        <f>VLOOKUP(VALUE(AC1462),Varios!A:J,9,0)</f>
        <v>---945075311--</v>
      </c>
      <c r="BV1462" s="9" t="str">
        <f>VLOOKUP(VALUE(AC1462),Varios!A:J,10,0)</f>
        <v>PEMD06</v>
      </c>
      <c r="BW1462" s="9" t="str">
        <f t="shared" si="253"/>
        <v>Cod:12444148 - Cli:Rivera Castillo, Egla Salome - Tel.:---945075311-- -Dir:S/v Cm Carrozable Sn - Dist.:HUANCHACO - ZV:PEMD06 -Llega:08:17</v>
      </c>
      <c r="BX1462" s="16" t="str">
        <f t="shared" si="254"/>
        <v>3. Ent. PT</v>
      </c>
      <c r="BY1462" s="16" t="str">
        <f t="shared" si="255"/>
        <v>4-Vta.</v>
      </c>
      <c r="BZ1462" s="16" t="str">
        <f t="shared" si="256"/>
        <v>Contado</v>
      </c>
      <c r="CA1462" s="16">
        <f t="shared" si="257"/>
        <v>16.91</v>
      </c>
      <c r="CB1462" s="16" t="str">
        <f t="shared" si="258"/>
        <v xml:space="preserve"> </v>
      </c>
      <c r="CC1462" s="16">
        <f t="shared" si="259"/>
        <v>1</v>
      </c>
      <c r="CD1462" s="16" t="str">
        <f t="shared" si="260"/>
        <v xml:space="preserve"> </v>
      </c>
      <c r="CE1462" s="16" t="str">
        <f t="shared" si="261"/>
        <v>Transporte: 3401642330 - Fernandez Sanchez, Neiber</v>
      </c>
      <c r="CF1462" s="16">
        <f t="shared" si="262"/>
        <v>1</v>
      </c>
      <c r="CG1462" s="16">
        <f>IF(Tabla1[[#This Row],[Clientes]]=1,VLOOKUP(Tabla1[[#This Row],[BK49**]],HR!A:X,24,0),"")</f>
        <v>2.5</v>
      </c>
    </row>
    <row r="1463" spans="1:85" x14ac:dyDescent="0.25">
      <c r="A1463" s="7" t="str">
        <f t="shared" si="252"/>
        <v>12444148</v>
      </c>
      <c r="B1463" s="31" t="s">
        <v>25611</v>
      </c>
      <c r="C1463" s="31" t="s">
        <v>0</v>
      </c>
      <c r="D1463" s="31" t="s">
        <v>1</v>
      </c>
      <c r="E1463" s="31" t="s">
        <v>336</v>
      </c>
      <c r="F1463" s="31" t="s">
        <v>3</v>
      </c>
      <c r="G1463" s="31" t="s">
        <v>25612</v>
      </c>
      <c r="H1463" s="31" t="s">
        <v>4</v>
      </c>
      <c r="I1463" s="31" t="s">
        <v>92</v>
      </c>
      <c r="J1463" s="31" t="s">
        <v>93</v>
      </c>
      <c r="K1463" s="31" t="s">
        <v>337</v>
      </c>
      <c r="L1463" s="31" t="s">
        <v>338</v>
      </c>
      <c r="M1463" s="31" t="s">
        <v>339</v>
      </c>
      <c r="N1463" s="31" t="s">
        <v>337</v>
      </c>
      <c r="O1463" s="31" t="s">
        <v>340</v>
      </c>
      <c r="P1463" s="31" t="s">
        <v>11</v>
      </c>
      <c r="Q1463" s="31" t="s">
        <v>25631</v>
      </c>
      <c r="R1463" s="31" t="s">
        <v>12</v>
      </c>
      <c r="S1463" s="31" t="s">
        <v>31</v>
      </c>
      <c r="T1463" s="31" t="s">
        <v>14</v>
      </c>
      <c r="U1463" s="31" t="s">
        <v>32</v>
      </c>
      <c r="V1463" s="31" t="s">
        <v>16</v>
      </c>
      <c r="W1463" s="31" t="s">
        <v>17</v>
      </c>
      <c r="X1463" s="31" t="s">
        <v>25632</v>
      </c>
      <c r="Y1463" s="31" t="s">
        <v>18</v>
      </c>
      <c r="Z1463" s="31" t="s">
        <v>19</v>
      </c>
      <c r="AA1463" s="31" t="s">
        <v>19</v>
      </c>
      <c r="AB1463" s="31" t="s">
        <v>19</v>
      </c>
      <c r="AC1463" s="31" t="s">
        <v>23336</v>
      </c>
      <c r="AD1463" s="31" t="s">
        <v>10559</v>
      </c>
      <c r="AE1463" s="31" t="s">
        <v>21</v>
      </c>
      <c r="AF1463" s="31" t="s">
        <v>25633</v>
      </c>
      <c r="AG1463" s="31" t="s">
        <v>19</v>
      </c>
      <c r="AH1463" s="31" t="s">
        <v>25634</v>
      </c>
      <c r="AI1463" s="31" t="s">
        <v>43</v>
      </c>
      <c r="AJ1463" s="31" t="s">
        <v>24</v>
      </c>
      <c r="AK1463" s="31" t="s">
        <v>25</v>
      </c>
      <c r="AL1463" s="31" t="s">
        <v>26</v>
      </c>
      <c r="AM1463" s="31" t="s">
        <v>19</v>
      </c>
      <c r="AN1463" s="31" t="s">
        <v>19</v>
      </c>
      <c r="AO1463" s="31" t="s">
        <v>19</v>
      </c>
      <c r="AP1463" s="31" t="s">
        <v>27</v>
      </c>
      <c r="AQ1463" s="31" t="s">
        <v>25617</v>
      </c>
      <c r="AR1463" s="31" t="s">
        <v>19</v>
      </c>
      <c r="AS1463" s="59">
        <v>43932</v>
      </c>
      <c r="AT1463" s="32">
        <v>47.13</v>
      </c>
      <c r="AU1463" s="33" t="s">
        <v>28</v>
      </c>
      <c r="AV1463" s="32">
        <v>1</v>
      </c>
      <c r="AW1463" s="33" t="s">
        <v>29</v>
      </c>
      <c r="AX1463" s="34">
        <v>15</v>
      </c>
      <c r="AY1463" s="32">
        <v>1</v>
      </c>
      <c r="AZ1463" s="33" t="s">
        <v>29</v>
      </c>
      <c r="BA1463" s="35">
        <v>4.16</v>
      </c>
      <c r="BB1463" s="33" t="s">
        <v>30</v>
      </c>
      <c r="BC1463" s="35">
        <v>13.86</v>
      </c>
      <c r="BD1463" s="33" t="s">
        <v>30</v>
      </c>
      <c r="BE1463" s="35">
        <v>0</v>
      </c>
      <c r="BF1463" s="33" t="s">
        <v>30</v>
      </c>
      <c r="BG1463" s="35">
        <v>-0.81</v>
      </c>
      <c r="BH1463" s="33" t="s">
        <v>30</v>
      </c>
      <c r="BI1463" s="35">
        <v>0</v>
      </c>
      <c r="BJ1463" s="33" t="s">
        <v>30</v>
      </c>
      <c r="BK1463" s="35">
        <v>2.75</v>
      </c>
      <c r="BL1463" s="33" t="s">
        <v>30</v>
      </c>
      <c r="BM1463" s="35">
        <v>2.2200000000000002</v>
      </c>
      <c r="BN1463" s="33" t="s">
        <v>30</v>
      </c>
      <c r="BO1463" s="35">
        <v>13.05</v>
      </c>
      <c r="BP1463" s="33" t="s">
        <v>30</v>
      </c>
      <c r="BQ1463" s="35">
        <v>5.33</v>
      </c>
      <c r="BR1463" s="33" t="s">
        <v>30</v>
      </c>
      <c r="BS1463" s="9">
        <f>VLOOKUP(A1463,HR!A:P,16,0)</f>
        <v>14</v>
      </c>
      <c r="BT1463" s="9" t="str">
        <f>VLOOKUP(A1463,HR!A:S,19,0)</f>
        <v>08:17</v>
      </c>
      <c r="BU1463" s="9" t="str">
        <f>VLOOKUP(VALUE(AC1463),Varios!A:J,9,0)</f>
        <v>---945075311--</v>
      </c>
      <c r="BV1463" s="9" t="str">
        <f>VLOOKUP(VALUE(AC1463),Varios!A:J,10,0)</f>
        <v>PEMD06</v>
      </c>
      <c r="BW1463" s="9" t="str">
        <f t="shared" si="253"/>
        <v>Cod:12444148 - Cli:Rivera Castillo, Egla Salome - Tel.:---945075311-- -Dir:S/v Cm Carrozable Sn - Dist.:HUANCHACO - ZV:PEMD06 -Llega:08:17</v>
      </c>
      <c r="BX1463" s="16" t="str">
        <f t="shared" si="254"/>
        <v>3. Ent. PT</v>
      </c>
      <c r="BY1463" s="16" t="str">
        <f t="shared" si="255"/>
        <v>4-Vta.</v>
      </c>
      <c r="BZ1463" s="16" t="str">
        <f t="shared" si="256"/>
        <v>Contado</v>
      </c>
      <c r="CA1463" s="16">
        <f t="shared" si="257"/>
        <v>13.86</v>
      </c>
      <c r="CB1463" s="16" t="str">
        <f t="shared" si="258"/>
        <v xml:space="preserve"> </v>
      </c>
      <c r="CC1463" s="16">
        <f t="shared" si="259"/>
        <v>1</v>
      </c>
      <c r="CD1463" s="16" t="str">
        <f t="shared" si="260"/>
        <v xml:space="preserve"> </v>
      </c>
      <c r="CE1463" s="16" t="str">
        <f t="shared" si="261"/>
        <v>Transporte: 3401642330 - Fernandez Sanchez, Neiber</v>
      </c>
      <c r="CF1463" s="16">
        <f t="shared" si="262"/>
        <v>0</v>
      </c>
      <c r="CG1463" s="16" t="str">
        <f>IF(Tabla1[[#This Row],[Clientes]]=1,VLOOKUP(Tabla1[[#This Row],[BK49**]],HR!A:X,24,0),"")</f>
        <v/>
      </c>
    </row>
    <row r="1464" spans="1:85" x14ac:dyDescent="0.25">
      <c r="A1464" s="7" t="str">
        <f t="shared" si="252"/>
        <v>12444148</v>
      </c>
      <c r="B1464" s="31" t="s">
        <v>25611</v>
      </c>
      <c r="C1464" s="31" t="s">
        <v>0</v>
      </c>
      <c r="D1464" s="31" t="s">
        <v>1</v>
      </c>
      <c r="E1464" s="31" t="s">
        <v>336</v>
      </c>
      <c r="F1464" s="31" t="s">
        <v>3</v>
      </c>
      <c r="G1464" s="31" t="s">
        <v>25612</v>
      </c>
      <c r="H1464" s="31" t="s">
        <v>4</v>
      </c>
      <c r="I1464" s="31" t="s">
        <v>92</v>
      </c>
      <c r="J1464" s="31" t="s">
        <v>93</v>
      </c>
      <c r="K1464" s="31" t="s">
        <v>337</v>
      </c>
      <c r="L1464" s="31" t="s">
        <v>338</v>
      </c>
      <c r="M1464" s="31" t="s">
        <v>339</v>
      </c>
      <c r="N1464" s="31" t="s">
        <v>337</v>
      </c>
      <c r="O1464" s="31" t="s">
        <v>340</v>
      </c>
      <c r="P1464" s="31" t="s">
        <v>11</v>
      </c>
      <c r="Q1464" s="31" t="s">
        <v>25631</v>
      </c>
      <c r="R1464" s="31" t="s">
        <v>12</v>
      </c>
      <c r="S1464" s="31" t="s">
        <v>49</v>
      </c>
      <c r="T1464" s="31" t="s">
        <v>14</v>
      </c>
      <c r="U1464" s="31" t="s">
        <v>50</v>
      </c>
      <c r="V1464" s="31" t="s">
        <v>16</v>
      </c>
      <c r="W1464" s="31" t="s">
        <v>17</v>
      </c>
      <c r="X1464" s="31" t="s">
        <v>25632</v>
      </c>
      <c r="Y1464" s="31" t="s">
        <v>18</v>
      </c>
      <c r="Z1464" s="31" t="s">
        <v>19</v>
      </c>
      <c r="AA1464" s="31" t="s">
        <v>19</v>
      </c>
      <c r="AB1464" s="31" t="s">
        <v>19</v>
      </c>
      <c r="AC1464" s="31" t="s">
        <v>23336</v>
      </c>
      <c r="AD1464" s="31" t="s">
        <v>10559</v>
      </c>
      <c r="AE1464" s="31" t="s">
        <v>21</v>
      </c>
      <c r="AF1464" s="31" t="s">
        <v>25633</v>
      </c>
      <c r="AG1464" s="31" t="s">
        <v>19</v>
      </c>
      <c r="AH1464" s="31" t="s">
        <v>25634</v>
      </c>
      <c r="AI1464" s="31" t="s">
        <v>43</v>
      </c>
      <c r="AJ1464" s="31" t="s">
        <v>24</v>
      </c>
      <c r="AK1464" s="31" t="s">
        <v>25</v>
      </c>
      <c r="AL1464" s="31" t="s">
        <v>26</v>
      </c>
      <c r="AM1464" s="31" t="s">
        <v>19</v>
      </c>
      <c r="AN1464" s="31" t="s">
        <v>19</v>
      </c>
      <c r="AO1464" s="31" t="s">
        <v>19</v>
      </c>
      <c r="AP1464" s="31" t="s">
        <v>27</v>
      </c>
      <c r="AQ1464" s="31" t="s">
        <v>25617</v>
      </c>
      <c r="AR1464" s="31" t="s">
        <v>19</v>
      </c>
      <c r="AS1464" s="59">
        <v>43932</v>
      </c>
      <c r="AT1464" s="32">
        <v>47.13</v>
      </c>
      <c r="AU1464" s="33" t="s">
        <v>28</v>
      </c>
      <c r="AV1464" s="32">
        <v>1</v>
      </c>
      <c r="AW1464" s="33" t="s">
        <v>29</v>
      </c>
      <c r="AX1464" s="34">
        <v>15</v>
      </c>
      <c r="AY1464" s="32">
        <v>1</v>
      </c>
      <c r="AZ1464" s="33" t="s">
        <v>29</v>
      </c>
      <c r="BA1464" s="35">
        <v>3.24</v>
      </c>
      <c r="BB1464" s="33" t="s">
        <v>30</v>
      </c>
      <c r="BC1464" s="35">
        <v>9.24</v>
      </c>
      <c r="BD1464" s="33" t="s">
        <v>30</v>
      </c>
      <c r="BE1464" s="35">
        <v>0</v>
      </c>
      <c r="BF1464" s="33" t="s">
        <v>30</v>
      </c>
      <c r="BG1464" s="35">
        <v>-0.54</v>
      </c>
      <c r="BH1464" s="33" t="s">
        <v>30</v>
      </c>
      <c r="BI1464" s="35">
        <v>0</v>
      </c>
      <c r="BJ1464" s="33" t="s">
        <v>30</v>
      </c>
      <c r="BK1464" s="35">
        <v>1.83</v>
      </c>
      <c r="BL1464" s="33" t="s">
        <v>30</v>
      </c>
      <c r="BM1464" s="35">
        <v>1.48</v>
      </c>
      <c r="BN1464" s="33" t="s">
        <v>30</v>
      </c>
      <c r="BO1464" s="35">
        <v>8.6999999999999993</v>
      </c>
      <c r="BP1464" s="33" t="s">
        <v>30</v>
      </c>
      <c r="BQ1464" s="35">
        <v>3.55</v>
      </c>
      <c r="BR1464" s="33" t="s">
        <v>30</v>
      </c>
      <c r="BS1464" s="9">
        <f>VLOOKUP(A1464,HR!A:P,16,0)</f>
        <v>14</v>
      </c>
      <c r="BT1464" s="9" t="str">
        <f>VLOOKUP(A1464,HR!A:S,19,0)</f>
        <v>08:17</v>
      </c>
      <c r="BU1464" s="9" t="str">
        <f>VLOOKUP(VALUE(AC1464),Varios!A:J,9,0)</f>
        <v>---945075311--</v>
      </c>
      <c r="BV1464" s="9" t="str">
        <f>VLOOKUP(VALUE(AC1464),Varios!A:J,10,0)</f>
        <v>PEMD06</v>
      </c>
      <c r="BW1464" s="9" t="str">
        <f t="shared" si="253"/>
        <v>Cod:12444148 - Cli:Rivera Castillo, Egla Salome - Tel.:---945075311-- -Dir:S/v Cm Carrozable Sn - Dist.:HUANCHACO - ZV:PEMD06 -Llega:08:17</v>
      </c>
      <c r="BX1464" s="16" t="str">
        <f t="shared" si="254"/>
        <v>3. Ent. PT</v>
      </c>
      <c r="BY1464" s="16" t="str">
        <f t="shared" si="255"/>
        <v>4-Vta.</v>
      </c>
      <c r="BZ1464" s="16" t="str">
        <f t="shared" si="256"/>
        <v>Contado</v>
      </c>
      <c r="CA1464" s="16">
        <f t="shared" si="257"/>
        <v>9.24</v>
      </c>
      <c r="CB1464" s="16" t="str">
        <f t="shared" si="258"/>
        <v xml:space="preserve"> </v>
      </c>
      <c r="CC1464" s="16">
        <f t="shared" si="259"/>
        <v>1</v>
      </c>
      <c r="CD1464" s="16" t="str">
        <f t="shared" si="260"/>
        <v xml:space="preserve"> </v>
      </c>
      <c r="CE1464" s="16" t="str">
        <f t="shared" si="261"/>
        <v>Transporte: 3401642330 - Fernandez Sanchez, Neiber</v>
      </c>
      <c r="CF1464" s="16">
        <f t="shared" si="262"/>
        <v>0</v>
      </c>
      <c r="CG1464" s="16" t="str">
        <f>IF(Tabla1[[#This Row],[Clientes]]=1,VLOOKUP(Tabla1[[#This Row],[BK49**]],HR!A:X,24,0),"")</f>
        <v/>
      </c>
    </row>
    <row r="1465" spans="1:85" x14ac:dyDescent="0.25">
      <c r="A1465" s="7" t="str">
        <f t="shared" si="252"/>
        <v>12444148</v>
      </c>
      <c r="B1465" s="31" t="s">
        <v>25611</v>
      </c>
      <c r="C1465" s="31" t="s">
        <v>0</v>
      </c>
      <c r="D1465" s="31" t="s">
        <v>1</v>
      </c>
      <c r="E1465" s="31" t="s">
        <v>336</v>
      </c>
      <c r="F1465" s="31" t="s">
        <v>3</v>
      </c>
      <c r="G1465" s="31" t="s">
        <v>25612</v>
      </c>
      <c r="H1465" s="31" t="s">
        <v>4</v>
      </c>
      <c r="I1465" s="31" t="s">
        <v>92</v>
      </c>
      <c r="J1465" s="31" t="s">
        <v>93</v>
      </c>
      <c r="K1465" s="31" t="s">
        <v>337</v>
      </c>
      <c r="L1465" s="31" t="s">
        <v>338</v>
      </c>
      <c r="M1465" s="31" t="s">
        <v>339</v>
      </c>
      <c r="N1465" s="31" t="s">
        <v>337</v>
      </c>
      <c r="O1465" s="31" t="s">
        <v>340</v>
      </c>
      <c r="P1465" s="31" t="s">
        <v>11</v>
      </c>
      <c r="Q1465" s="31" t="s">
        <v>25631</v>
      </c>
      <c r="R1465" s="31" t="s">
        <v>12</v>
      </c>
      <c r="S1465" s="31" t="s">
        <v>65</v>
      </c>
      <c r="T1465" s="31" t="s">
        <v>14</v>
      </c>
      <c r="U1465" s="31" t="s">
        <v>66</v>
      </c>
      <c r="V1465" s="31" t="s">
        <v>16</v>
      </c>
      <c r="W1465" s="31" t="s">
        <v>17</v>
      </c>
      <c r="X1465" s="31" t="s">
        <v>25632</v>
      </c>
      <c r="Y1465" s="31" t="s">
        <v>18</v>
      </c>
      <c r="Z1465" s="31" t="s">
        <v>19</v>
      </c>
      <c r="AA1465" s="31" t="s">
        <v>19</v>
      </c>
      <c r="AB1465" s="31" t="s">
        <v>19</v>
      </c>
      <c r="AC1465" s="31" t="s">
        <v>23336</v>
      </c>
      <c r="AD1465" s="31" t="s">
        <v>10559</v>
      </c>
      <c r="AE1465" s="31" t="s">
        <v>21</v>
      </c>
      <c r="AF1465" s="31" t="s">
        <v>25633</v>
      </c>
      <c r="AG1465" s="31" t="s">
        <v>19</v>
      </c>
      <c r="AH1465" s="31" t="s">
        <v>25634</v>
      </c>
      <c r="AI1465" s="31" t="s">
        <v>43</v>
      </c>
      <c r="AJ1465" s="31" t="s">
        <v>24</v>
      </c>
      <c r="AK1465" s="31" t="s">
        <v>25</v>
      </c>
      <c r="AL1465" s="31" t="s">
        <v>26</v>
      </c>
      <c r="AM1465" s="31" t="s">
        <v>19</v>
      </c>
      <c r="AN1465" s="31" t="s">
        <v>19</v>
      </c>
      <c r="AO1465" s="31" t="s">
        <v>19</v>
      </c>
      <c r="AP1465" s="31" t="s">
        <v>27</v>
      </c>
      <c r="AQ1465" s="31" t="s">
        <v>25617</v>
      </c>
      <c r="AR1465" s="31" t="s">
        <v>19</v>
      </c>
      <c r="AS1465" s="59">
        <v>43932</v>
      </c>
      <c r="AT1465" s="32">
        <v>47.13</v>
      </c>
      <c r="AU1465" s="33" t="s">
        <v>28</v>
      </c>
      <c r="AV1465" s="32">
        <v>1</v>
      </c>
      <c r="AW1465" s="33" t="s">
        <v>29</v>
      </c>
      <c r="AX1465" s="34">
        <v>6</v>
      </c>
      <c r="AY1465" s="32">
        <v>1</v>
      </c>
      <c r="AZ1465" s="33" t="s">
        <v>29</v>
      </c>
      <c r="BA1465" s="35">
        <v>2.83</v>
      </c>
      <c r="BB1465" s="33" t="s">
        <v>30</v>
      </c>
      <c r="BC1465" s="35">
        <v>11.08</v>
      </c>
      <c r="BD1465" s="33" t="s">
        <v>30</v>
      </c>
      <c r="BE1465" s="35">
        <v>0</v>
      </c>
      <c r="BF1465" s="33" t="s">
        <v>30</v>
      </c>
      <c r="BG1465" s="35">
        <v>-0.65</v>
      </c>
      <c r="BH1465" s="33" t="s">
        <v>30</v>
      </c>
      <c r="BI1465" s="35">
        <v>0</v>
      </c>
      <c r="BJ1465" s="33" t="s">
        <v>30</v>
      </c>
      <c r="BK1465" s="35">
        <v>2.2000000000000002</v>
      </c>
      <c r="BL1465" s="33" t="s">
        <v>30</v>
      </c>
      <c r="BM1465" s="35">
        <v>1.77</v>
      </c>
      <c r="BN1465" s="33" t="s">
        <v>30</v>
      </c>
      <c r="BO1465" s="35">
        <v>10.43</v>
      </c>
      <c r="BP1465" s="33" t="s">
        <v>30</v>
      </c>
      <c r="BQ1465" s="35">
        <v>4.26</v>
      </c>
      <c r="BR1465" s="33" t="s">
        <v>30</v>
      </c>
      <c r="BS1465" s="9">
        <f>VLOOKUP(A1465,HR!A:P,16,0)</f>
        <v>14</v>
      </c>
      <c r="BT1465" s="9" t="str">
        <f>VLOOKUP(A1465,HR!A:S,19,0)</f>
        <v>08:17</v>
      </c>
      <c r="BU1465" s="9" t="str">
        <f>VLOOKUP(VALUE(AC1465),Varios!A:J,9,0)</f>
        <v>---945075311--</v>
      </c>
      <c r="BV1465" s="9" t="str">
        <f>VLOOKUP(VALUE(AC1465),Varios!A:J,10,0)</f>
        <v>PEMD06</v>
      </c>
      <c r="BW1465" s="9" t="str">
        <f t="shared" si="253"/>
        <v>Cod:12444148 - Cli:Rivera Castillo, Egla Salome - Tel.:---945075311-- -Dir:S/v Cm Carrozable Sn - Dist.:HUANCHACO - ZV:PEMD06 -Llega:08:17</v>
      </c>
      <c r="BX1465" s="16" t="str">
        <f t="shared" si="254"/>
        <v>3. Ent. PT</v>
      </c>
      <c r="BY1465" s="16" t="str">
        <f t="shared" si="255"/>
        <v>4-Vta.</v>
      </c>
      <c r="BZ1465" s="16" t="str">
        <f t="shared" si="256"/>
        <v>Contado</v>
      </c>
      <c r="CA1465" s="16">
        <f t="shared" si="257"/>
        <v>11.08</v>
      </c>
      <c r="CB1465" s="16" t="str">
        <f t="shared" si="258"/>
        <v xml:space="preserve"> </v>
      </c>
      <c r="CC1465" s="16">
        <f t="shared" si="259"/>
        <v>1</v>
      </c>
      <c r="CD1465" s="16" t="str">
        <f t="shared" si="260"/>
        <v xml:space="preserve"> </v>
      </c>
      <c r="CE1465" s="16" t="str">
        <f t="shared" si="261"/>
        <v>Transporte: 3401642330 - Fernandez Sanchez, Neiber</v>
      </c>
      <c r="CF1465" s="16">
        <f t="shared" si="262"/>
        <v>0</v>
      </c>
      <c r="CG1465" s="16" t="str">
        <f>IF(Tabla1[[#This Row],[Clientes]]=1,VLOOKUP(Tabla1[[#This Row],[BK49**]],HR!A:X,24,0),"")</f>
        <v/>
      </c>
    </row>
    <row r="1466" spans="1:85" x14ac:dyDescent="0.25">
      <c r="A1466" s="7" t="str">
        <f t="shared" si="252"/>
        <v>12444169</v>
      </c>
      <c r="B1466" s="31" t="s">
        <v>25611</v>
      </c>
      <c r="C1466" s="31" t="s">
        <v>0</v>
      </c>
      <c r="D1466" s="31" t="s">
        <v>1</v>
      </c>
      <c r="E1466" s="31" t="s">
        <v>336</v>
      </c>
      <c r="F1466" s="31" t="s">
        <v>3</v>
      </c>
      <c r="G1466" s="31" t="s">
        <v>25612</v>
      </c>
      <c r="H1466" s="31" t="s">
        <v>4</v>
      </c>
      <c r="I1466" s="31" t="s">
        <v>92</v>
      </c>
      <c r="J1466" s="31" t="s">
        <v>93</v>
      </c>
      <c r="K1466" s="31" t="s">
        <v>337</v>
      </c>
      <c r="L1466" s="31" t="s">
        <v>338</v>
      </c>
      <c r="M1466" s="31" t="s">
        <v>339</v>
      </c>
      <c r="N1466" s="31" t="s">
        <v>337</v>
      </c>
      <c r="O1466" s="31" t="s">
        <v>340</v>
      </c>
      <c r="P1466" s="31" t="s">
        <v>11</v>
      </c>
      <c r="Q1466" s="31" t="s">
        <v>25635</v>
      </c>
      <c r="R1466" s="31" t="s">
        <v>12</v>
      </c>
      <c r="S1466" s="31" t="s">
        <v>57</v>
      </c>
      <c r="T1466" s="31" t="s">
        <v>14</v>
      </c>
      <c r="U1466" s="31" t="s">
        <v>58</v>
      </c>
      <c r="V1466" s="31" t="s">
        <v>16</v>
      </c>
      <c r="W1466" s="31" t="s">
        <v>17</v>
      </c>
      <c r="X1466" s="31" t="s">
        <v>25636</v>
      </c>
      <c r="Y1466" s="31" t="s">
        <v>18</v>
      </c>
      <c r="Z1466" s="31" t="s">
        <v>19</v>
      </c>
      <c r="AA1466" s="31" t="s">
        <v>19</v>
      </c>
      <c r="AB1466" s="31" t="s">
        <v>19</v>
      </c>
      <c r="AC1466" s="31" t="s">
        <v>23343</v>
      </c>
      <c r="AD1466" s="31" t="s">
        <v>10563</v>
      </c>
      <c r="AE1466" s="31" t="s">
        <v>21</v>
      </c>
      <c r="AF1466" s="31" t="s">
        <v>25637</v>
      </c>
      <c r="AG1466" s="31" t="s">
        <v>19</v>
      </c>
      <c r="AH1466" s="31" t="s">
        <v>25638</v>
      </c>
      <c r="AI1466" s="31" t="s">
        <v>43</v>
      </c>
      <c r="AJ1466" s="31" t="s">
        <v>24</v>
      </c>
      <c r="AK1466" s="31" t="s">
        <v>35</v>
      </c>
      <c r="AL1466" s="31" t="s">
        <v>26</v>
      </c>
      <c r="AM1466" s="31" t="s">
        <v>19</v>
      </c>
      <c r="AN1466" s="31" t="s">
        <v>19</v>
      </c>
      <c r="AO1466" s="31" t="s">
        <v>19</v>
      </c>
      <c r="AP1466" s="31" t="s">
        <v>27</v>
      </c>
      <c r="AQ1466" s="31" t="s">
        <v>25617</v>
      </c>
      <c r="AR1466" s="31" t="s">
        <v>19</v>
      </c>
      <c r="AS1466" s="59">
        <v>43932</v>
      </c>
      <c r="AT1466" s="32">
        <v>47.13</v>
      </c>
      <c r="AU1466" s="33" t="s">
        <v>28</v>
      </c>
      <c r="AV1466" s="32">
        <v>3</v>
      </c>
      <c r="AW1466" s="33" t="s">
        <v>29</v>
      </c>
      <c r="AX1466" s="34">
        <v>1</v>
      </c>
      <c r="AY1466" s="32">
        <v>3</v>
      </c>
      <c r="AZ1466" s="33" t="s">
        <v>29</v>
      </c>
      <c r="BA1466" s="35">
        <v>8.65</v>
      </c>
      <c r="BB1466" s="33" t="s">
        <v>30</v>
      </c>
      <c r="BC1466" s="35">
        <v>19.32</v>
      </c>
      <c r="BD1466" s="33" t="s">
        <v>30</v>
      </c>
      <c r="BE1466" s="35">
        <v>0</v>
      </c>
      <c r="BF1466" s="33" t="s">
        <v>30</v>
      </c>
      <c r="BG1466" s="35">
        <v>0</v>
      </c>
      <c r="BH1466" s="33" t="s">
        <v>30</v>
      </c>
      <c r="BI1466" s="35">
        <v>0</v>
      </c>
      <c r="BJ1466" s="33" t="s">
        <v>30</v>
      </c>
      <c r="BK1466" s="35">
        <v>3.48</v>
      </c>
      <c r="BL1466" s="33" t="s">
        <v>30</v>
      </c>
      <c r="BM1466" s="35">
        <v>0</v>
      </c>
      <c r="BN1466" s="33" t="s">
        <v>30</v>
      </c>
      <c r="BO1466" s="35">
        <v>19.32</v>
      </c>
      <c r="BP1466" s="33" t="s">
        <v>30</v>
      </c>
      <c r="BQ1466" s="35">
        <v>3.94</v>
      </c>
      <c r="BR1466" s="33" t="s">
        <v>30</v>
      </c>
      <c r="BS1466" s="9">
        <f>VLOOKUP(A1466,HR!A:P,16,0)</f>
        <v>16</v>
      </c>
      <c r="BT1466" s="9" t="str">
        <f>VLOOKUP(A1466,HR!A:S,19,0)</f>
        <v>08:36</v>
      </c>
      <c r="BU1466" s="9" t="str">
        <f>VLOOKUP(VALUE(AC1466),Varios!A:J,9,0)</f>
        <v>---993250323--</v>
      </c>
      <c r="BV1466" s="9" t="str">
        <f>VLOOKUP(VALUE(AC1466),Varios!A:J,10,0)</f>
        <v>PEMD06</v>
      </c>
      <c r="BW1466" s="9" t="str">
        <f t="shared" si="253"/>
        <v>Cod:12444169 - Cli:Julian Bardales, Flor De Maria - Tel.:---993250323-- -Dir:Aa.hh. Ca Constitucion Mz E Lt 05 - Dist.:HUANCHACO - ZV:PEMD06 -Llega:08:36</v>
      </c>
      <c r="BX1466" s="16" t="str">
        <f t="shared" si="254"/>
        <v>3. Ent. PT</v>
      </c>
      <c r="BY1466" s="16" t="str">
        <f t="shared" si="255"/>
        <v>4-Vta.</v>
      </c>
      <c r="BZ1466" s="16" t="str">
        <f t="shared" si="256"/>
        <v>Contado</v>
      </c>
      <c r="CA1466" s="16">
        <f t="shared" si="257"/>
        <v>19.32</v>
      </c>
      <c r="CB1466" s="16" t="str">
        <f t="shared" si="258"/>
        <v xml:space="preserve"> </v>
      </c>
      <c r="CC1466" s="16">
        <f t="shared" si="259"/>
        <v>3</v>
      </c>
      <c r="CD1466" s="16" t="str">
        <f t="shared" si="260"/>
        <v xml:space="preserve"> </v>
      </c>
      <c r="CE1466" s="16" t="str">
        <f t="shared" si="261"/>
        <v>Transporte: 3401642330 - Fernandez Sanchez, Neiber</v>
      </c>
      <c r="CF1466" s="16">
        <f t="shared" si="262"/>
        <v>1</v>
      </c>
      <c r="CG1466" s="16">
        <f>IF(Tabla1[[#This Row],[Clientes]]=1,VLOOKUP(Tabla1[[#This Row],[BK49**]],HR!A:X,24,0),"")</f>
        <v>2.2000000000000002</v>
      </c>
    </row>
    <row r="1467" spans="1:85" x14ac:dyDescent="0.25">
      <c r="A1467" s="7" t="str">
        <f t="shared" si="252"/>
        <v>10066623</v>
      </c>
      <c r="B1467" s="31" t="s">
        <v>25611</v>
      </c>
      <c r="C1467" s="31" t="s">
        <v>0</v>
      </c>
      <c r="D1467" s="31" t="s">
        <v>1</v>
      </c>
      <c r="E1467" s="31" t="s">
        <v>336</v>
      </c>
      <c r="F1467" s="31" t="s">
        <v>3</v>
      </c>
      <c r="G1467" s="31" t="s">
        <v>25612</v>
      </c>
      <c r="H1467" s="31" t="s">
        <v>4</v>
      </c>
      <c r="I1467" s="31" t="s">
        <v>92</v>
      </c>
      <c r="J1467" s="31" t="s">
        <v>93</v>
      </c>
      <c r="K1467" s="31" t="s">
        <v>337</v>
      </c>
      <c r="L1467" s="31" t="s">
        <v>338</v>
      </c>
      <c r="M1467" s="31" t="s">
        <v>339</v>
      </c>
      <c r="N1467" s="31" t="s">
        <v>337</v>
      </c>
      <c r="O1467" s="31" t="s">
        <v>340</v>
      </c>
      <c r="P1467" s="31" t="s">
        <v>11</v>
      </c>
      <c r="Q1467" s="31" t="s">
        <v>25639</v>
      </c>
      <c r="R1467" s="31" t="s">
        <v>12</v>
      </c>
      <c r="S1467" s="31" t="s">
        <v>57</v>
      </c>
      <c r="T1467" s="31" t="s">
        <v>14</v>
      </c>
      <c r="U1467" s="31" t="s">
        <v>58</v>
      </c>
      <c r="V1467" s="31" t="s">
        <v>16</v>
      </c>
      <c r="W1467" s="31" t="s">
        <v>17</v>
      </c>
      <c r="X1467" s="31" t="s">
        <v>25640</v>
      </c>
      <c r="Y1467" s="31" t="s">
        <v>18</v>
      </c>
      <c r="Z1467" s="31" t="s">
        <v>19</v>
      </c>
      <c r="AA1467" s="31" t="s">
        <v>19</v>
      </c>
      <c r="AB1467" s="31" t="s">
        <v>19</v>
      </c>
      <c r="AC1467" s="31" t="s">
        <v>23346</v>
      </c>
      <c r="AD1467" s="31" t="s">
        <v>15342</v>
      </c>
      <c r="AE1467" s="31" t="s">
        <v>21</v>
      </c>
      <c r="AF1467" s="31" t="s">
        <v>25641</v>
      </c>
      <c r="AG1467" s="31" t="s">
        <v>19</v>
      </c>
      <c r="AH1467" s="31" t="s">
        <v>25642</v>
      </c>
      <c r="AI1467" s="31" t="s">
        <v>43</v>
      </c>
      <c r="AJ1467" s="31" t="s">
        <v>24</v>
      </c>
      <c r="AK1467" s="31" t="s">
        <v>35</v>
      </c>
      <c r="AL1467" s="31" t="s">
        <v>26</v>
      </c>
      <c r="AM1467" s="31" t="s">
        <v>19</v>
      </c>
      <c r="AN1467" s="31" t="s">
        <v>19</v>
      </c>
      <c r="AO1467" s="31" t="s">
        <v>19</v>
      </c>
      <c r="AP1467" s="31" t="s">
        <v>27</v>
      </c>
      <c r="AQ1467" s="31" t="s">
        <v>25617</v>
      </c>
      <c r="AR1467" s="31" t="s">
        <v>19</v>
      </c>
      <c r="AS1467" s="59">
        <v>43932</v>
      </c>
      <c r="AT1467" s="32">
        <v>47.13</v>
      </c>
      <c r="AU1467" s="33" t="s">
        <v>28</v>
      </c>
      <c r="AV1467" s="32">
        <v>5</v>
      </c>
      <c r="AW1467" s="33" t="s">
        <v>29</v>
      </c>
      <c r="AX1467" s="34">
        <v>1</v>
      </c>
      <c r="AY1467" s="32">
        <v>5</v>
      </c>
      <c r="AZ1467" s="33" t="s">
        <v>29</v>
      </c>
      <c r="BA1467" s="35">
        <v>14.41</v>
      </c>
      <c r="BB1467" s="33" t="s">
        <v>30</v>
      </c>
      <c r="BC1467" s="35">
        <v>32.21</v>
      </c>
      <c r="BD1467" s="33" t="s">
        <v>30</v>
      </c>
      <c r="BE1467" s="35">
        <v>0</v>
      </c>
      <c r="BF1467" s="33" t="s">
        <v>30</v>
      </c>
      <c r="BG1467" s="35">
        <v>0</v>
      </c>
      <c r="BH1467" s="33" t="s">
        <v>30</v>
      </c>
      <c r="BI1467" s="35">
        <v>0</v>
      </c>
      <c r="BJ1467" s="33" t="s">
        <v>30</v>
      </c>
      <c r="BK1467" s="35">
        <v>5.8</v>
      </c>
      <c r="BL1467" s="33" t="s">
        <v>30</v>
      </c>
      <c r="BM1467" s="35">
        <v>0</v>
      </c>
      <c r="BN1467" s="33" t="s">
        <v>30</v>
      </c>
      <c r="BO1467" s="35">
        <v>32.21</v>
      </c>
      <c r="BP1467" s="33" t="s">
        <v>30</v>
      </c>
      <c r="BQ1467" s="35">
        <v>6.56</v>
      </c>
      <c r="BR1467" s="33" t="s">
        <v>30</v>
      </c>
      <c r="BS1467" s="9">
        <f>VLOOKUP(A1467,HR!A:P,16,0)</f>
        <v>17</v>
      </c>
      <c r="BT1467" s="9" t="str">
        <f>VLOOKUP(A1467,HR!A:S,19,0)</f>
        <v>08:42</v>
      </c>
      <c r="BU1467" s="9" t="str">
        <f>VLOOKUP(VALUE(AC1467),Varios!A:J,9,0)</f>
        <v>---948344206--</v>
      </c>
      <c r="BV1467" s="9" t="str">
        <f>VLOOKUP(VALUE(AC1467),Varios!A:J,10,0)</f>
        <v>PEM172</v>
      </c>
      <c r="BW1467" s="9" t="str">
        <f t="shared" si="253"/>
        <v>Cod:10066623 - Cli:Gonzalez Rios, Rosa Cecilia - Tel.:---948344206-- -Dir:Ca. Los Ficus 508 - Dist.:HUANCHACO - ZV:PEM172 -Llega:08:42</v>
      </c>
      <c r="BX1467" s="16" t="str">
        <f t="shared" si="254"/>
        <v>3. Ent. PT</v>
      </c>
      <c r="BY1467" s="16" t="str">
        <f t="shared" si="255"/>
        <v>4-Vta.</v>
      </c>
      <c r="BZ1467" s="16" t="str">
        <f t="shared" si="256"/>
        <v>Contado</v>
      </c>
      <c r="CA1467" s="16">
        <f t="shared" si="257"/>
        <v>32.21</v>
      </c>
      <c r="CB1467" s="16" t="str">
        <f t="shared" si="258"/>
        <v xml:space="preserve"> </v>
      </c>
      <c r="CC1467" s="16">
        <f t="shared" si="259"/>
        <v>5</v>
      </c>
      <c r="CD1467" s="16" t="str">
        <f t="shared" si="260"/>
        <v xml:space="preserve"> </v>
      </c>
      <c r="CE1467" s="16" t="str">
        <f t="shared" si="261"/>
        <v>Transporte: 3401642330 - Fernandez Sanchez, Neiber</v>
      </c>
      <c r="CF1467" s="16">
        <f t="shared" si="262"/>
        <v>1</v>
      </c>
      <c r="CG1467" s="16">
        <f>IF(Tabla1[[#This Row],[Clientes]]=1,VLOOKUP(Tabla1[[#This Row],[BK49**]],HR!A:X,24,0),"")</f>
        <v>0.6</v>
      </c>
    </row>
    <row r="1468" spans="1:85" x14ac:dyDescent="0.25">
      <c r="A1468" s="7" t="str">
        <f t="shared" si="252"/>
        <v>11681337</v>
      </c>
      <c r="B1468" s="31" t="s">
        <v>25611</v>
      </c>
      <c r="C1468" s="31" t="s">
        <v>0</v>
      </c>
      <c r="D1468" s="31" t="s">
        <v>1</v>
      </c>
      <c r="E1468" s="31" t="s">
        <v>336</v>
      </c>
      <c r="F1468" s="31" t="s">
        <v>3</v>
      </c>
      <c r="G1468" s="31" t="s">
        <v>25612</v>
      </c>
      <c r="H1468" s="31" t="s">
        <v>4</v>
      </c>
      <c r="I1468" s="31" t="s">
        <v>92</v>
      </c>
      <c r="J1468" s="31" t="s">
        <v>93</v>
      </c>
      <c r="K1468" s="31" t="s">
        <v>337</v>
      </c>
      <c r="L1468" s="31" t="s">
        <v>338</v>
      </c>
      <c r="M1468" s="31" t="s">
        <v>339</v>
      </c>
      <c r="N1468" s="31" t="s">
        <v>337</v>
      </c>
      <c r="O1468" s="31" t="s">
        <v>340</v>
      </c>
      <c r="P1468" s="31" t="s">
        <v>11</v>
      </c>
      <c r="Q1468" s="31" t="s">
        <v>25643</v>
      </c>
      <c r="R1468" s="31" t="s">
        <v>12</v>
      </c>
      <c r="S1468" s="31" t="s">
        <v>36</v>
      </c>
      <c r="T1468" s="31" t="s">
        <v>14</v>
      </c>
      <c r="U1468" s="31" t="s">
        <v>37</v>
      </c>
      <c r="V1468" s="31" t="s">
        <v>16</v>
      </c>
      <c r="W1468" s="31" t="s">
        <v>17</v>
      </c>
      <c r="X1468" s="31" t="s">
        <v>25644</v>
      </c>
      <c r="Y1468" s="31" t="s">
        <v>18</v>
      </c>
      <c r="Z1468" s="31" t="s">
        <v>19</v>
      </c>
      <c r="AA1468" s="31" t="s">
        <v>19</v>
      </c>
      <c r="AB1468" s="31" t="s">
        <v>19</v>
      </c>
      <c r="AC1468" s="31" t="s">
        <v>23358</v>
      </c>
      <c r="AD1468" s="31" t="s">
        <v>20529</v>
      </c>
      <c r="AE1468" s="31" t="s">
        <v>60</v>
      </c>
      <c r="AF1468" s="31" t="s">
        <v>25645</v>
      </c>
      <c r="AG1468" s="31" t="s">
        <v>19</v>
      </c>
      <c r="AH1468" s="31" t="s">
        <v>24124</v>
      </c>
      <c r="AI1468" s="31" t="s">
        <v>43</v>
      </c>
      <c r="AJ1468" s="31" t="s">
        <v>24</v>
      </c>
      <c r="AK1468" s="31" t="s">
        <v>35</v>
      </c>
      <c r="AL1468" s="31" t="s">
        <v>26</v>
      </c>
      <c r="AM1468" s="31" t="s">
        <v>19</v>
      </c>
      <c r="AN1468" s="31" t="s">
        <v>19</v>
      </c>
      <c r="AO1468" s="31" t="s">
        <v>19</v>
      </c>
      <c r="AP1468" s="31" t="s">
        <v>27</v>
      </c>
      <c r="AQ1468" s="31" t="s">
        <v>25617</v>
      </c>
      <c r="AR1468" s="31" t="s">
        <v>19</v>
      </c>
      <c r="AS1468" s="59">
        <v>43932</v>
      </c>
      <c r="AT1468" s="32">
        <v>47.13</v>
      </c>
      <c r="AU1468" s="33" t="s">
        <v>28</v>
      </c>
      <c r="AV1468" s="32">
        <v>2</v>
      </c>
      <c r="AW1468" s="33" t="s">
        <v>29</v>
      </c>
      <c r="AX1468" s="34">
        <v>6</v>
      </c>
      <c r="AY1468" s="32">
        <v>2</v>
      </c>
      <c r="AZ1468" s="33" t="s">
        <v>29</v>
      </c>
      <c r="BA1468" s="35">
        <v>5.95</v>
      </c>
      <c r="BB1468" s="33" t="s">
        <v>30</v>
      </c>
      <c r="BC1468" s="35">
        <v>31.78</v>
      </c>
      <c r="BD1468" s="33" t="s">
        <v>30</v>
      </c>
      <c r="BE1468" s="35">
        <v>0</v>
      </c>
      <c r="BF1468" s="33" t="s">
        <v>30</v>
      </c>
      <c r="BG1468" s="35">
        <v>-3.81</v>
      </c>
      <c r="BH1468" s="33" t="s">
        <v>30</v>
      </c>
      <c r="BI1468" s="35">
        <v>0</v>
      </c>
      <c r="BJ1468" s="33" t="s">
        <v>30</v>
      </c>
      <c r="BK1468" s="35">
        <v>5.03</v>
      </c>
      <c r="BL1468" s="33" t="s">
        <v>30</v>
      </c>
      <c r="BM1468" s="35">
        <v>0</v>
      </c>
      <c r="BN1468" s="33" t="s">
        <v>30</v>
      </c>
      <c r="BO1468" s="35">
        <v>27.97</v>
      </c>
      <c r="BP1468" s="33" t="s">
        <v>30</v>
      </c>
      <c r="BQ1468" s="35">
        <v>5.69</v>
      </c>
      <c r="BR1468" s="33" t="s">
        <v>30</v>
      </c>
      <c r="BS1468" s="9">
        <f>VLOOKUP(A1468,HR!A:P,16,0)</f>
        <v>21</v>
      </c>
      <c r="BT1468" s="9" t="str">
        <f>VLOOKUP(A1468,HR!A:S,19,0)</f>
        <v>09:28</v>
      </c>
      <c r="BU1468" s="9" t="str">
        <f>VLOOKUP(VALUE(AC1468),Varios!A:J,9,0)</f>
        <v>-44739138--926766052--933507596</v>
      </c>
      <c r="BV1468" s="9" t="str">
        <f>VLOOKUP(VALUE(AC1468),Varios!A:J,10,0)</f>
        <v>PEMD06</v>
      </c>
      <c r="BW1468" s="9" t="str">
        <f t="shared" si="253"/>
        <v>Cod:11681337 - Cli:Vasquez Infantes, Rosa - Tel.:-44739138--926766052--933507596 -Dir:Aa.Hh. El Tablazo Mz 1 Lt 16 - Dist.:HUANCHACO - ZV:PEMD06 -Llega:09:28</v>
      </c>
      <c r="BX1468" s="16" t="str">
        <f t="shared" si="254"/>
        <v>3. Ent. PT</v>
      </c>
      <c r="BY1468" s="16" t="str">
        <f t="shared" si="255"/>
        <v>4-Vta.</v>
      </c>
      <c r="BZ1468" s="16" t="str">
        <f t="shared" si="256"/>
        <v>Contado</v>
      </c>
      <c r="CA1468" s="16">
        <f t="shared" si="257"/>
        <v>31.78</v>
      </c>
      <c r="CB1468" s="16" t="str">
        <f t="shared" si="258"/>
        <v xml:space="preserve"> </v>
      </c>
      <c r="CC1468" s="16">
        <f t="shared" si="259"/>
        <v>2</v>
      </c>
      <c r="CD1468" s="16" t="str">
        <f t="shared" si="260"/>
        <v xml:space="preserve"> </v>
      </c>
      <c r="CE1468" s="16" t="str">
        <f t="shared" si="261"/>
        <v>Transporte: 3401642330 - Fernandez Sanchez, Neiber</v>
      </c>
      <c r="CF1468" s="16">
        <f t="shared" si="262"/>
        <v>1</v>
      </c>
      <c r="CG1468" s="16">
        <f>IF(Tabla1[[#This Row],[Clientes]]=1,VLOOKUP(Tabla1[[#This Row],[BK49**]],HR!A:X,24,0),"")</f>
        <v>8.8000000000000007</v>
      </c>
    </row>
    <row r="1469" spans="1:85" x14ac:dyDescent="0.25">
      <c r="A1469" s="7" t="str">
        <f t="shared" si="252"/>
        <v>11681337</v>
      </c>
      <c r="B1469" s="31" t="s">
        <v>25611</v>
      </c>
      <c r="C1469" s="31" t="s">
        <v>0</v>
      </c>
      <c r="D1469" s="31" t="s">
        <v>1</v>
      </c>
      <c r="E1469" s="31" t="s">
        <v>336</v>
      </c>
      <c r="F1469" s="31" t="s">
        <v>3</v>
      </c>
      <c r="G1469" s="31" t="s">
        <v>25612</v>
      </c>
      <c r="H1469" s="31" t="s">
        <v>4</v>
      </c>
      <c r="I1469" s="31" t="s">
        <v>92</v>
      </c>
      <c r="J1469" s="31" t="s">
        <v>93</v>
      </c>
      <c r="K1469" s="31" t="s">
        <v>337</v>
      </c>
      <c r="L1469" s="31" t="s">
        <v>338</v>
      </c>
      <c r="M1469" s="31" t="s">
        <v>339</v>
      </c>
      <c r="N1469" s="31" t="s">
        <v>337</v>
      </c>
      <c r="O1469" s="31" t="s">
        <v>340</v>
      </c>
      <c r="P1469" s="31" t="s">
        <v>11</v>
      </c>
      <c r="Q1469" s="31" t="s">
        <v>25643</v>
      </c>
      <c r="R1469" s="31" t="s">
        <v>12</v>
      </c>
      <c r="S1469" s="31" t="s">
        <v>31</v>
      </c>
      <c r="T1469" s="31" t="s">
        <v>14</v>
      </c>
      <c r="U1469" s="31" t="s">
        <v>32</v>
      </c>
      <c r="V1469" s="31" t="s">
        <v>16</v>
      </c>
      <c r="W1469" s="31" t="s">
        <v>17</v>
      </c>
      <c r="X1469" s="31" t="s">
        <v>25644</v>
      </c>
      <c r="Y1469" s="31" t="s">
        <v>18</v>
      </c>
      <c r="Z1469" s="31" t="s">
        <v>19</v>
      </c>
      <c r="AA1469" s="31" t="s">
        <v>19</v>
      </c>
      <c r="AB1469" s="31" t="s">
        <v>19</v>
      </c>
      <c r="AC1469" s="31" t="s">
        <v>23358</v>
      </c>
      <c r="AD1469" s="31" t="s">
        <v>20529</v>
      </c>
      <c r="AE1469" s="31" t="s">
        <v>60</v>
      </c>
      <c r="AF1469" s="31" t="s">
        <v>25645</v>
      </c>
      <c r="AG1469" s="31" t="s">
        <v>19</v>
      </c>
      <c r="AH1469" s="31" t="s">
        <v>24124</v>
      </c>
      <c r="AI1469" s="31" t="s">
        <v>43</v>
      </c>
      <c r="AJ1469" s="31" t="s">
        <v>24</v>
      </c>
      <c r="AK1469" s="31" t="s">
        <v>25</v>
      </c>
      <c r="AL1469" s="31" t="s">
        <v>26</v>
      </c>
      <c r="AM1469" s="31" t="s">
        <v>19</v>
      </c>
      <c r="AN1469" s="31" t="s">
        <v>19</v>
      </c>
      <c r="AO1469" s="31" t="s">
        <v>19</v>
      </c>
      <c r="AP1469" s="31" t="s">
        <v>27</v>
      </c>
      <c r="AQ1469" s="31" t="s">
        <v>25617</v>
      </c>
      <c r="AR1469" s="31" t="s">
        <v>19</v>
      </c>
      <c r="AS1469" s="59">
        <v>43932</v>
      </c>
      <c r="AT1469" s="32">
        <v>47.13</v>
      </c>
      <c r="AU1469" s="33" t="s">
        <v>28</v>
      </c>
      <c r="AV1469" s="32">
        <v>1</v>
      </c>
      <c r="AW1469" s="33" t="s">
        <v>29</v>
      </c>
      <c r="AX1469" s="34">
        <v>15</v>
      </c>
      <c r="AY1469" s="32">
        <v>1</v>
      </c>
      <c r="AZ1469" s="33" t="s">
        <v>29</v>
      </c>
      <c r="BA1469" s="35">
        <v>4.16</v>
      </c>
      <c r="BB1469" s="33" t="s">
        <v>30</v>
      </c>
      <c r="BC1469" s="35">
        <v>13.86</v>
      </c>
      <c r="BD1469" s="33" t="s">
        <v>30</v>
      </c>
      <c r="BE1469" s="35">
        <v>0</v>
      </c>
      <c r="BF1469" s="33" t="s">
        <v>30</v>
      </c>
      <c r="BG1469" s="35">
        <v>-0.81</v>
      </c>
      <c r="BH1469" s="33" t="s">
        <v>30</v>
      </c>
      <c r="BI1469" s="35">
        <v>0</v>
      </c>
      <c r="BJ1469" s="33" t="s">
        <v>30</v>
      </c>
      <c r="BK1469" s="35">
        <v>2.75</v>
      </c>
      <c r="BL1469" s="33" t="s">
        <v>30</v>
      </c>
      <c r="BM1469" s="35">
        <v>2.2200000000000002</v>
      </c>
      <c r="BN1469" s="33" t="s">
        <v>30</v>
      </c>
      <c r="BO1469" s="35">
        <v>13.05</v>
      </c>
      <c r="BP1469" s="33" t="s">
        <v>30</v>
      </c>
      <c r="BQ1469" s="35">
        <v>5.33</v>
      </c>
      <c r="BR1469" s="33" t="s">
        <v>30</v>
      </c>
      <c r="BS1469" s="9">
        <f>VLOOKUP(A1469,HR!A:P,16,0)</f>
        <v>21</v>
      </c>
      <c r="BT1469" s="9" t="str">
        <f>VLOOKUP(A1469,HR!A:S,19,0)</f>
        <v>09:28</v>
      </c>
      <c r="BU1469" s="9" t="str">
        <f>VLOOKUP(VALUE(AC1469),Varios!A:J,9,0)</f>
        <v>-44739138--926766052--933507596</v>
      </c>
      <c r="BV1469" s="9" t="str">
        <f>VLOOKUP(VALUE(AC1469),Varios!A:J,10,0)</f>
        <v>PEMD06</v>
      </c>
      <c r="BW1469" s="9" t="str">
        <f t="shared" si="253"/>
        <v>Cod:11681337 - Cli:Vasquez Infantes, Rosa - Tel.:-44739138--926766052--933507596 -Dir:Aa.Hh. El Tablazo Mz 1 Lt 16 - Dist.:HUANCHACO - ZV:PEMD06 -Llega:09:28</v>
      </c>
      <c r="BX1469" s="16" t="str">
        <f t="shared" si="254"/>
        <v>3. Ent. PT</v>
      </c>
      <c r="BY1469" s="16" t="str">
        <f t="shared" si="255"/>
        <v>4-Vta.</v>
      </c>
      <c r="BZ1469" s="16" t="str">
        <f t="shared" si="256"/>
        <v>Contado</v>
      </c>
      <c r="CA1469" s="16">
        <f t="shared" si="257"/>
        <v>13.86</v>
      </c>
      <c r="CB1469" s="16" t="str">
        <f t="shared" si="258"/>
        <v xml:space="preserve"> </v>
      </c>
      <c r="CC1469" s="16">
        <f t="shared" si="259"/>
        <v>1</v>
      </c>
      <c r="CD1469" s="16" t="str">
        <f t="shared" si="260"/>
        <v xml:space="preserve"> </v>
      </c>
      <c r="CE1469" s="16" t="str">
        <f t="shared" si="261"/>
        <v>Transporte: 3401642330 - Fernandez Sanchez, Neiber</v>
      </c>
      <c r="CF1469" s="16">
        <f t="shared" si="262"/>
        <v>0</v>
      </c>
      <c r="CG1469" s="16" t="str">
        <f>IF(Tabla1[[#This Row],[Clientes]]=1,VLOOKUP(Tabla1[[#This Row],[BK49**]],HR!A:X,24,0),"")</f>
        <v/>
      </c>
    </row>
    <row r="1470" spans="1:85" x14ac:dyDescent="0.25">
      <c r="A1470" s="7" t="str">
        <f t="shared" si="252"/>
        <v>11681337</v>
      </c>
      <c r="B1470" s="31" t="s">
        <v>25611</v>
      </c>
      <c r="C1470" s="31" t="s">
        <v>0</v>
      </c>
      <c r="D1470" s="31" t="s">
        <v>1</v>
      </c>
      <c r="E1470" s="31" t="s">
        <v>336</v>
      </c>
      <c r="F1470" s="31" t="s">
        <v>3</v>
      </c>
      <c r="G1470" s="31" t="s">
        <v>25612</v>
      </c>
      <c r="H1470" s="31" t="s">
        <v>4</v>
      </c>
      <c r="I1470" s="31" t="s">
        <v>92</v>
      </c>
      <c r="J1470" s="31" t="s">
        <v>93</v>
      </c>
      <c r="K1470" s="31" t="s">
        <v>337</v>
      </c>
      <c r="L1470" s="31" t="s">
        <v>338</v>
      </c>
      <c r="M1470" s="31" t="s">
        <v>339</v>
      </c>
      <c r="N1470" s="31" t="s">
        <v>337</v>
      </c>
      <c r="O1470" s="31" t="s">
        <v>340</v>
      </c>
      <c r="P1470" s="31" t="s">
        <v>11</v>
      </c>
      <c r="Q1470" s="31" t="s">
        <v>25643</v>
      </c>
      <c r="R1470" s="31" t="s">
        <v>12</v>
      </c>
      <c r="S1470" s="31" t="s">
        <v>39</v>
      </c>
      <c r="T1470" s="31" t="s">
        <v>14</v>
      </c>
      <c r="U1470" s="31" t="s">
        <v>40</v>
      </c>
      <c r="V1470" s="31" t="s">
        <v>16</v>
      </c>
      <c r="W1470" s="31" t="s">
        <v>17</v>
      </c>
      <c r="X1470" s="31" t="s">
        <v>25644</v>
      </c>
      <c r="Y1470" s="31" t="s">
        <v>18</v>
      </c>
      <c r="Z1470" s="31" t="s">
        <v>19</v>
      </c>
      <c r="AA1470" s="31" t="s">
        <v>19</v>
      </c>
      <c r="AB1470" s="31" t="s">
        <v>19</v>
      </c>
      <c r="AC1470" s="31" t="s">
        <v>23358</v>
      </c>
      <c r="AD1470" s="31" t="s">
        <v>20529</v>
      </c>
      <c r="AE1470" s="31" t="s">
        <v>60</v>
      </c>
      <c r="AF1470" s="31" t="s">
        <v>25645</v>
      </c>
      <c r="AG1470" s="31" t="s">
        <v>19</v>
      </c>
      <c r="AH1470" s="31" t="s">
        <v>24124</v>
      </c>
      <c r="AI1470" s="31" t="s">
        <v>43</v>
      </c>
      <c r="AJ1470" s="31" t="s">
        <v>24</v>
      </c>
      <c r="AK1470" s="31" t="s">
        <v>41</v>
      </c>
      <c r="AL1470" s="31" t="s">
        <v>26</v>
      </c>
      <c r="AM1470" s="31" t="s">
        <v>19</v>
      </c>
      <c r="AN1470" s="31" t="s">
        <v>19</v>
      </c>
      <c r="AO1470" s="31" t="s">
        <v>19</v>
      </c>
      <c r="AP1470" s="31" t="s">
        <v>27</v>
      </c>
      <c r="AQ1470" s="31" t="s">
        <v>25617</v>
      </c>
      <c r="AR1470" s="31" t="s">
        <v>19</v>
      </c>
      <c r="AS1470" s="59">
        <v>43932</v>
      </c>
      <c r="AT1470" s="32">
        <v>47.13</v>
      </c>
      <c r="AU1470" s="33" t="s">
        <v>28</v>
      </c>
      <c r="AV1470" s="32">
        <v>1</v>
      </c>
      <c r="AW1470" s="33" t="s">
        <v>29</v>
      </c>
      <c r="AX1470" s="34">
        <v>12</v>
      </c>
      <c r="AY1470" s="32">
        <v>1</v>
      </c>
      <c r="AZ1470" s="33" t="s">
        <v>29</v>
      </c>
      <c r="BA1470" s="35">
        <v>4.25</v>
      </c>
      <c r="BB1470" s="33" t="s">
        <v>30</v>
      </c>
      <c r="BC1470" s="35">
        <v>7.24</v>
      </c>
      <c r="BD1470" s="33" t="s">
        <v>30</v>
      </c>
      <c r="BE1470" s="35">
        <v>0</v>
      </c>
      <c r="BF1470" s="33" t="s">
        <v>30</v>
      </c>
      <c r="BG1470" s="35">
        <v>0</v>
      </c>
      <c r="BH1470" s="33" t="s">
        <v>30</v>
      </c>
      <c r="BI1470" s="35">
        <v>0</v>
      </c>
      <c r="BJ1470" s="33" t="s">
        <v>30</v>
      </c>
      <c r="BK1470" s="35">
        <v>1.52</v>
      </c>
      <c r="BL1470" s="33" t="s">
        <v>30</v>
      </c>
      <c r="BM1470" s="35">
        <v>1.23</v>
      </c>
      <c r="BN1470" s="33" t="s">
        <v>30</v>
      </c>
      <c r="BO1470" s="35">
        <v>7.24</v>
      </c>
      <c r="BP1470" s="33" t="s">
        <v>30</v>
      </c>
      <c r="BQ1470" s="35">
        <v>2.75</v>
      </c>
      <c r="BR1470" s="33" t="s">
        <v>30</v>
      </c>
      <c r="BS1470" s="9">
        <f>VLOOKUP(A1470,HR!A:P,16,0)</f>
        <v>21</v>
      </c>
      <c r="BT1470" s="9" t="str">
        <f>VLOOKUP(A1470,HR!A:S,19,0)</f>
        <v>09:28</v>
      </c>
      <c r="BU1470" s="9" t="str">
        <f>VLOOKUP(VALUE(AC1470),Varios!A:J,9,0)</f>
        <v>-44739138--926766052--933507596</v>
      </c>
      <c r="BV1470" s="9" t="str">
        <f>VLOOKUP(VALUE(AC1470),Varios!A:J,10,0)</f>
        <v>PEMD06</v>
      </c>
      <c r="BW1470" s="9" t="str">
        <f t="shared" si="253"/>
        <v>Cod:11681337 - Cli:Vasquez Infantes, Rosa - Tel.:-44739138--926766052--933507596 -Dir:Aa.Hh. El Tablazo Mz 1 Lt 16 - Dist.:HUANCHACO - ZV:PEMD06 -Llega:09:28</v>
      </c>
      <c r="BX1470" s="16" t="str">
        <f t="shared" si="254"/>
        <v>3. Ent. PT</v>
      </c>
      <c r="BY1470" s="16" t="str">
        <f t="shared" si="255"/>
        <v>4-Vta.</v>
      </c>
      <c r="BZ1470" s="16" t="str">
        <f t="shared" si="256"/>
        <v>Contado</v>
      </c>
      <c r="CA1470" s="16">
        <f t="shared" si="257"/>
        <v>7.24</v>
      </c>
      <c r="CB1470" s="16" t="str">
        <f t="shared" si="258"/>
        <v xml:space="preserve"> </v>
      </c>
      <c r="CC1470" s="16">
        <f t="shared" si="259"/>
        <v>1</v>
      </c>
      <c r="CD1470" s="16" t="str">
        <f t="shared" si="260"/>
        <v xml:space="preserve"> </v>
      </c>
      <c r="CE1470" s="16" t="str">
        <f t="shared" si="261"/>
        <v>Transporte: 3401642330 - Fernandez Sanchez, Neiber</v>
      </c>
      <c r="CF1470" s="16">
        <f t="shared" si="262"/>
        <v>0</v>
      </c>
      <c r="CG1470" s="16" t="str">
        <f>IF(Tabla1[[#This Row],[Clientes]]=1,VLOOKUP(Tabla1[[#This Row],[BK49**]],HR!A:X,24,0),"")</f>
        <v/>
      </c>
    </row>
    <row r="1471" spans="1:85" x14ac:dyDescent="0.25">
      <c r="A1471" s="7" t="str">
        <f t="shared" si="252"/>
        <v>11681337</v>
      </c>
      <c r="B1471" s="31" t="s">
        <v>25611</v>
      </c>
      <c r="C1471" s="31" t="s">
        <v>0</v>
      </c>
      <c r="D1471" s="31" t="s">
        <v>1</v>
      </c>
      <c r="E1471" s="31" t="s">
        <v>336</v>
      </c>
      <c r="F1471" s="31" t="s">
        <v>3</v>
      </c>
      <c r="G1471" s="31" t="s">
        <v>25612</v>
      </c>
      <c r="H1471" s="31" t="s">
        <v>4</v>
      </c>
      <c r="I1471" s="31" t="s">
        <v>92</v>
      </c>
      <c r="J1471" s="31" t="s">
        <v>93</v>
      </c>
      <c r="K1471" s="31" t="s">
        <v>337</v>
      </c>
      <c r="L1471" s="31" t="s">
        <v>338</v>
      </c>
      <c r="M1471" s="31" t="s">
        <v>339</v>
      </c>
      <c r="N1471" s="31" t="s">
        <v>337</v>
      </c>
      <c r="O1471" s="31" t="s">
        <v>340</v>
      </c>
      <c r="P1471" s="31" t="s">
        <v>11</v>
      </c>
      <c r="Q1471" s="31" t="s">
        <v>25643</v>
      </c>
      <c r="R1471" s="31" t="s">
        <v>12</v>
      </c>
      <c r="S1471" s="31" t="s">
        <v>51</v>
      </c>
      <c r="T1471" s="31" t="s">
        <v>14</v>
      </c>
      <c r="U1471" s="31" t="s">
        <v>52</v>
      </c>
      <c r="V1471" s="31" t="s">
        <v>16</v>
      </c>
      <c r="W1471" s="31" t="s">
        <v>17</v>
      </c>
      <c r="X1471" s="31" t="s">
        <v>25644</v>
      </c>
      <c r="Y1471" s="31" t="s">
        <v>18</v>
      </c>
      <c r="Z1471" s="31" t="s">
        <v>19</v>
      </c>
      <c r="AA1471" s="31" t="s">
        <v>19</v>
      </c>
      <c r="AB1471" s="31" t="s">
        <v>19</v>
      </c>
      <c r="AC1471" s="31" t="s">
        <v>23358</v>
      </c>
      <c r="AD1471" s="31" t="s">
        <v>20529</v>
      </c>
      <c r="AE1471" s="31" t="s">
        <v>60</v>
      </c>
      <c r="AF1471" s="31" t="s">
        <v>25645</v>
      </c>
      <c r="AG1471" s="31" t="s">
        <v>19</v>
      </c>
      <c r="AH1471" s="31" t="s">
        <v>24124</v>
      </c>
      <c r="AI1471" s="31" t="s">
        <v>43</v>
      </c>
      <c r="AJ1471" s="31" t="s">
        <v>24</v>
      </c>
      <c r="AK1471" s="31" t="s">
        <v>25</v>
      </c>
      <c r="AL1471" s="31" t="s">
        <v>26</v>
      </c>
      <c r="AM1471" s="31" t="s">
        <v>19</v>
      </c>
      <c r="AN1471" s="31" t="s">
        <v>19</v>
      </c>
      <c r="AO1471" s="31" t="s">
        <v>19</v>
      </c>
      <c r="AP1471" s="31" t="s">
        <v>27</v>
      </c>
      <c r="AQ1471" s="31" t="s">
        <v>25617</v>
      </c>
      <c r="AR1471" s="31" t="s">
        <v>19</v>
      </c>
      <c r="AS1471" s="59">
        <v>43932</v>
      </c>
      <c r="AT1471" s="32">
        <v>47.13</v>
      </c>
      <c r="AU1471" s="33" t="s">
        <v>28</v>
      </c>
      <c r="AV1471" s="32">
        <v>1</v>
      </c>
      <c r="AW1471" s="33" t="s">
        <v>29</v>
      </c>
      <c r="AX1471" s="34">
        <v>15</v>
      </c>
      <c r="AY1471" s="32">
        <v>1</v>
      </c>
      <c r="AZ1471" s="33" t="s">
        <v>29</v>
      </c>
      <c r="BA1471" s="35">
        <v>4.72</v>
      </c>
      <c r="BB1471" s="33" t="s">
        <v>30</v>
      </c>
      <c r="BC1471" s="35">
        <v>9.27</v>
      </c>
      <c r="BD1471" s="33" t="s">
        <v>30</v>
      </c>
      <c r="BE1471" s="35">
        <v>0</v>
      </c>
      <c r="BF1471" s="33" t="s">
        <v>30</v>
      </c>
      <c r="BG1471" s="35">
        <v>0</v>
      </c>
      <c r="BH1471" s="33" t="s">
        <v>30</v>
      </c>
      <c r="BI1471" s="35">
        <v>0</v>
      </c>
      <c r="BJ1471" s="33" t="s">
        <v>30</v>
      </c>
      <c r="BK1471" s="35">
        <v>1.95</v>
      </c>
      <c r="BL1471" s="33" t="s">
        <v>30</v>
      </c>
      <c r="BM1471" s="35">
        <v>1.58</v>
      </c>
      <c r="BN1471" s="33" t="s">
        <v>30</v>
      </c>
      <c r="BO1471" s="35">
        <v>9.27</v>
      </c>
      <c r="BP1471" s="33" t="s">
        <v>30</v>
      </c>
      <c r="BQ1471" s="35">
        <v>3.79</v>
      </c>
      <c r="BR1471" s="33" t="s">
        <v>30</v>
      </c>
      <c r="BS1471" s="9">
        <f>VLOOKUP(A1471,HR!A:P,16,0)</f>
        <v>21</v>
      </c>
      <c r="BT1471" s="9" t="str">
        <f>VLOOKUP(A1471,HR!A:S,19,0)</f>
        <v>09:28</v>
      </c>
      <c r="BU1471" s="9" t="str">
        <f>VLOOKUP(VALUE(AC1471),Varios!A:J,9,0)</f>
        <v>-44739138--926766052--933507596</v>
      </c>
      <c r="BV1471" s="9" t="str">
        <f>VLOOKUP(VALUE(AC1471),Varios!A:J,10,0)</f>
        <v>PEMD06</v>
      </c>
      <c r="BW1471" s="9" t="str">
        <f t="shared" si="253"/>
        <v>Cod:11681337 - Cli:Vasquez Infantes, Rosa - Tel.:-44739138--926766052--933507596 -Dir:Aa.Hh. El Tablazo Mz 1 Lt 16 - Dist.:HUANCHACO - ZV:PEMD06 -Llega:09:28</v>
      </c>
      <c r="BX1471" s="16" t="str">
        <f t="shared" si="254"/>
        <v>3. Ent. PT</v>
      </c>
      <c r="BY1471" s="16" t="str">
        <f t="shared" si="255"/>
        <v>4-Vta.</v>
      </c>
      <c r="BZ1471" s="16" t="str">
        <f t="shared" si="256"/>
        <v>Contado</v>
      </c>
      <c r="CA1471" s="16">
        <f t="shared" si="257"/>
        <v>9.27</v>
      </c>
      <c r="CB1471" s="16" t="str">
        <f t="shared" si="258"/>
        <v xml:space="preserve"> </v>
      </c>
      <c r="CC1471" s="16">
        <f t="shared" si="259"/>
        <v>1</v>
      </c>
      <c r="CD1471" s="16" t="str">
        <f t="shared" si="260"/>
        <v xml:space="preserve"> </v>
      </c>
      <c r="CE1471" s="16" t="str">
        <f t="shared" si="261"/>
        <v>Transporte: 3401642330 - Fernandez Sanchez, Neiber</v>
      </c>
      <c r="CF1471" s="16">
        <f t="shared" si="262"/>
        <v>0</v>
      </c>
      <c r="CG1471" s="16" t="str">
        <f>IF(Tabla1[[#This Row],[Clientes]]=1,VLOOKUP(Tabla1[[#This Row],[BK49**]],HR!A:X,24,0),"")</f>
        <v/>
      </c>
    </row>
    <row r="1472" spans="1:85" x14ac:dyDescent="0.25">
      <c r="A1472" s="7" t="str">
        <f t="shared" si="252"/>
        <v>11681337</v>
      </c>
      <c r="B1472" s="31" t="s">
        <v>25611</v>
      </c>
      <c r="C1472" s="31" t="s">
        <v>0</v>
      </c>
      <c r="D1472" s="31" t="s">
        <v>1</v>
      </c>
      <c r="E1472" s="31" t="s">
        <v>336</v>
      </c>
      <c r="F1472" s="31" t="s">
        <v>3</v>
      </c>
      <c r="G1472" s="31" t="s">
        <v>25612</v>
      </c>
      <c r="H1472" s="31" t="s">
        <v>4</v>
      </c>
      <c r="I1472" s="31" t="s">
        <v>92</v>
      </c>
      <c r="J1472" s="31" t="s">
        <v>93</v>
      </c>
      <c r="K1472" s="31" t="s">
        <v>337</v>
      </c>
      <c r="L1472" s="31" t="s">
        <v>338</v>
      </c>
      <c r="M1472" s="31" t="s">
        <v>339</v>
      </c>
      <c r="N1472" s="31" t="s">
        <v>337</v>
      </c>
      <c r="O1472" s="31" t="s">
        <v>340</v>
      </c>
      <c r="P1472" s="31" t="s">
        <v>11</v>
      </c>
      <c r="Q1472" s="31" t="s">
        <v>25643</v>
      </c>
      <c r="R1472" s="31" t="s">
        <v>12</v>
      </c>
      <c r="S1472" s="31" t="s">
        <v>51</v>
      </c>
      <c r="T1472" s="31" t="s">
        <v>53</v>
      </c>
      <c r="U1472" s="31" t="s">
        <v>52</v>
      </c>
      <c r="V1472" s="31" t="s">
        <v>16</v>
      </c>
      <c r="W1472" s="31" t="s">
        <v>17</v>
      </c>
      <c r="X1472" s="31" t="s">
        <v>25644</v>
      </c>
      <c r="Y1472" s="31" t="s">
        <v>18</v>
      </c>
      <c r="Z1472" s="31" t="s">
        <v>19</v>
      </c>
      <c r="AA1472" s="31" t="s">
        <v>19</v>
      </c>
      <c r="AB1472" s="31" t="s">
        <v>19</v>
      </c>
      <c r="AC1472" s="31" t="s">
        <v>23358</v>
      </c>
      <c r="AD1472" s="31" t="s">
        <v>20529</v>
      </c>
      <c r="AE1472" s="31" t="s">
        <v>60</v>
      </c>
      <c r="AF1472" s="31" t="s">
        <v>25645</v>
      </c>
      <c r="AG1472" s="31" t="s">
        <v>19</v>
      </c>
      <c r="AH1472" s="31" t="s">
        <v>24124</v>
      </c>
      <c r="AI1472" s="31" t="s">
        <v>43</v>
      </c>
      <c r="AJ1472" s="31" t="s">
        <v>24</v>
      </c>
      <c r="AK1472" s="31" t="s">
        <v>25</v>
      </c>
      <c r="AL1472" s="31" t="s">
        <v>26</v>
      </c>
      <c r="AM1472" s="31" t="s">
        <v>54</v>
      </c>
      <c r="AN1472" s="31" t="s">
        <v>19</v>
      </c>
      <c r="AO1472" s="31" t="s">
        <v>19</v>
      </c>
      <c r="AP1472" s="31" t="s">
        <v>27</v>
      </c>
      <c r="AQ1472" s="31" t="s">
        <v>25617</v>
      </c>
      <c r="AR1472" s="31" t="s">
        <v>55</v>
      </c>
      <c r="AS1472" s="59">
        <v>43932</v>
      </c>
      <c r="AT1472" s="32">
        <v>47.13</v>
      </c>
      <c r="AU1472" s="33" t="s">
        <v>28</v>
      </c>
      <c r="AV1472" s="32">
        <v>1</v>
      </c>
      <c r="AW1472" s="33" t="s">
        <v>16</v>
      </c>
      <c r="AX1472" s="34">
        <v>15</v>
      </c>
      <c r="AY1472" s="32">
        <v>1</v>
      </c>
      <c r="AZ1472" s="33" t="s">
        <v>16</v>
      </c>
      <c r="BA1472" s="35">
        <v>0.31</v>
      </c>
      <c r="BB1472" s="33" t="s">
        <v>30</v>
      </c>
      <c r="BC1472" s="35">
        <v>0.62</v>
      </c>
      <c r="BD1472" s="33" t="s">
        <v>30</v>
      </c>
      <c r="BE1472" s="35">
        <v>0</v>
      </c>
      <c r="BF1472" s="33" t="s">
        <v>30</v>
      </c>
      <c r="BG1472" s="35">
        <v>0</v>
      </c>
      <c r="BH1472" s="33" t="s">
        <v>30</v>
      </c>
      <c r="BI1472" s="35">
        <v>0</v>
      </c>
      <c r="BJ1472" s="33" t="s">
        <v>30</v>
      </c>
      <c r="BK1472" s="35">
        <v>0</v>
      </c>
      <c r="BL1472" s="33" t="s">
        <v>30</v>
      </c>
      <c r="BM1472" s="35">
        <v>0</v>
      </c>
      <c r="BN1472" s="33" t="s">
        <v>30</v>
      </c>
      <c r="BO1472" s="35">
        <v>0</v>
      </c>
      <c r="BP1472" s="33" t="s">
        <v>30</v>
      </c>
      <c r="BQ1472" s="35">
        <v>0</v>
      </c>
      <c r="BR1472" s="33" t="s">
        <v>30</v>
      </c>
      <c r="BS1472" s="9">
        <f>VLOOKUP(A1472,HR!A:P,16,0)</f>
        <v>21</v>
      </c>
      <c r="BT1472" s="9" t="str">
        <f>VLOOKUP(A1472,HR!A:S,19,0)</f>
        <v>09:28</v>
      </c>
      <c r="BU1472" s="9" t="str">
        <f>VLOOKUP(VALUE(AC1472),Varios!A:J,9,0)</f>
        <v>-44739138--926766052--933507596</v>
      </c>
      <c r="BV1472" s="9" t="str">
        <f>VLOOKUP(VALUE(AC1472),Varios!A:J,10,0)</f>
        <v>PEMD06</v>
      </c>
      <c r="BW1472" s="9" t="str">
        <f t="shared" si="253"/>
        <v>Cod:11681337 - Cli:Vasquez Infantes, Rosa - Tel.:-44739138--926766052--933507596 -Dir:Aa.Hh. El Tablazo Mz 1 Lt 16 - Dist.:HUANCHACO - ZV:PEMD06 -Llega:09:28</v>
      </c>
      <c r="BX1472" s="16" t="str">
        <f t="shared" si="254"/>
        <v>3. Ent. PT</v>
      </c>
      <c r="BY1472" s="16" t="str">
        <f t="shared" si="255"/>
        <v>5-Bon.</v>
      </c>
      <c r="BZ1472" s="16" t="str">
        <f t="shared" si="256"/>
        <v>Contado</v>
      </c>
      <c r="CA1472" s="16">
        <f t="shared" si="257"/>
        <v>0.62</v>
      </c>
      <c r="CB1472" s="16" t="str">
        <f t="shared" si="258"/>
        <v xml:space="preserve"> </v>
      </c>
      <c r="CC1472" s="16" t="str">
        <f t="shared" si="259"/>
        <v/>
      </c>
      <c r="CD1472" s="16">
        <f t="shared" si="260"/>
        <v>1</v>
      </c>
      <c r="CE1472" s="16" t="str">
        <f t="shared" si="261"/>
        <v>Transporte: 3401642330 - Fernandez Sanchez, Neiber</v>
      </c>
      <c r="CF1472" s="16">
        <f t="shared" si="262"/>
        <v>0</v>
      </c>
      <c r="CG1472" s="16" t="str">
        <f>IF(Tabla1[[#This Row],[Clientes]]=1,VLOOKUP(Tabla1[[#This Row],[BK49**]],HR!A:X,24,0),"")</f>
        <v/>
      </c>
    </row>
    <row r="1473" spans="1:85" x14ac:dyDescent="0.25">
      <c r="A1473" s="7" t="str">
        <f t="shared" si="252"/>
        <v>12292414</v>
      </c>
      <c r="B1473" s="31" t="s">
        <v>25611</v>
      </c>
      <c r="C1473" s="31" t="s">
        <v>0</v>
      </c>
      <c r="D1473" s="31" t="s">
        <v>1</v>
      </c>
      <c r="E1473" s="31" t="s">
        <v>336</v>
      </c>
      <c r="F1473" s="31" t="s">
        <v>3</v>
      </c>
      <c r="G1473" s="31" t="s">
        <v>25612</v>
      </c>
      <c r="H1473" s="31" t="s">
        <v>4</v>
      </c>
      <c r="I1473" s="31" t="s">
        <v>92</v>
      </c>
      <c r="J1473" s="31" t="s">
        <v>93</v>
      </c>
      <c r="K1473" s="31" t="s">
        <v>337</v>
      </c>
      <c r="L1473" s="31" t="s">
        <v>338</v>
      </c>
      <c r="M1473" s="31" t="s">
        <v>339</v>
      </c>
      <c r="N1473" s="31" t="s">
        <v>337</v>
      </c>
      <c r="O1473" s="31" t="s">
        <v>340</v>
      </c>
      <c r="P1473" s="31" t="s">
        <v>11</v>
      </c>
      <c r="Q1473" s="31" t="s">
        <v>25646</v>
      </c>
      <c r="R1473" s="31" t="s">
        <v>12</v>
      </c>
      <c r="S1473" s="31" t="s">
        <v>13</v>
      </c>
      <c r="T1473" s="31" t="s">
        <v>14</v>
      </c>
      <c r="U1473" s="31" t="s">
        <v>15</v>
      </c>
      <c r="V1473" s="31" t="s">
        <v>16</v>
      </c>
      <c r="W1473" s="31" t="s">
        <v>17</v>
      </c>
      <c r="X1473" s="31" t="s">
        <v>25647</v>
      </c>
      <c r="Y1473" s="31" t="s">
        <v>18</v>
      </c>
      <c r="Z1473" s="31" t="s">
        <v>19</v>
      </c>
      <c r="AA1473" s="31" t="s">
        <v>19</v>
      </c>
      <c r="AB1473" s="31" t="s">
        <v>19</v>
      </c>
      <c r="AC1473" s="31" t="s">
        <v>23382</v>
      </c>
      <c r="AD1473" s="31" t="s">
        <v>5742</v>
      </c>
      <c r="AE1473" s="31" t="s">
        <v>60</v>
      </c>
      <c r="AF1473" s="31" t="s">
        <v>25648</v>
      </c>
      <c r="AG1473" s="31" t="s">
        <v>19</v>
      </c>
      <c r="AH1473" s="31" t="s">
        <v>24124</v>
      </c>
      <c r="AI1473" s="31" t="s">
        <v>43</v>
      </c>
      <c r="AJ1473" s="31" t="s">
        <v>24</v>
      </c>
      <c r="AK1473" s="31" t="s">
        <v>25</v>
      </c>
      <c r="AL1473" s="31" t="s">
        <v>26</v>
      </c>
      <c r="AM1473" s="31" t="s">
        <v>19</v>
      </c>
      <c r="AN1473" s="31" t="s">
        <v>19</v>
      </c>
      <c r="AO1473" s="31" t="s">
        <v>19</v>
      </c>
      <c r="AP1473" s="31" t="s">
        <v>27</v>
      </c>
      <c r="AQ1473" s="31" t="s">
        <v>25617</v>
      </c>
      <c r="AR1473" s="31" t="s">
        <v>19</v>
      </c>
      <c r="AS1473" s="59">
        <v>43932</v>
      </c>
      <c r="AT1473" s="32">
        <v>47.13</v>
      </c>
      <c r="AU1473" s="33" t="s">
        <v>28</v>
      </c>
      <c r="AV1473" s="32">
        <v>2</v>
      </c>
      <c r="AW1473" s="33" t="s">
        <v>29</v>
      </c>
      <c r="AX1473" s="34">
        <v>4</v>
      </c>
      <c r="AY1473" s="32">
        <v>2</v>
      </c>
      <c r="AZ1473" s="33" t="s">
        <v>29</v>
      </c>
      <c r="BA1473" s="35">
        <v>8.5</v>
      </c>
      <c r="BB1473" s="33" t="s">
        <v>30</v>
      </c>
      <c r="BC1473" s="35">
        <v>33.81</v>
      </c>
      <c r="BD1473" s="33" t="s">
        <v>30</v>
      </c>
      <c r="BE1473" s="35">
        <v>0</v>
      </c>
      <c r="BF1473" s="33" t="s">
        <v>30</v>
      </c>
      <c r="BG1473" s="35">
        <v>-3.96</v>
      </c>
      <c r="BH1473" s="33" t="s">
        <v>30</v>
      </c>
      <c r="BI1473" s="35">
        <v>0</v>
      </c>
      <c r="BJ1473" s="33" t="s">
        <v>30</v>
      </c>
      <c r="BK1473" s="35">
        <v>6.29</v>
      </c>
      <c r="BL1473" s="33" t="s">
        <v>30</v>
      </c>
      <c r="BM1473" s="35">
        <v>5.07</v>
      </c>
      <c r="BN1473" s="33" t="s">
        <v>30</v>
      </c>
      <c r="BO1473" s="35">
        <v>29.85</v>
      </c>
      <c r="BP1473" s="33" t="s">
        <v>30</v>
      </c>
      <c r="BQ1473" s="35">
        <v>12.18</v>
      </c>
      <c r="BR1473" s="33" t="s">
        <v>30</v>
      </c>
      <c r="BS1473" s="9">
        <f>VLOOKUP(A1473,HR!A:P,16,0)</f>
        <v>29</v>
      </c>
      <c r="BT1473" s="9" t="str">
        <f>VLOOKUP(A1473,HR!A:S,19,0)</f>
        <v>10:18</v>
      </c>
      <c r="BU1473" s="9" t="str">
        <f>VLOOKUP(VALUE(AC1473),Varios!A:J,9,0)</f>
        <v>---952020022--</v>
      </c>
      <c r="BV1473" s="9" t="str">
        <f>VLOOKUP(VALUE(AC1473),Varios!A:J,10,0)</f>
        <v>PEM169</v>
      </c>
      <c r="BW1473" s="9" t="str">
        <f t="shared" si="253"/>
        <v>Cod:12292414 - Cli:Pizarro Huaman, Dayruz Andrea - Tel.:---952020022-- -Dir:S/v Los Huertos Mz 18 Lt 05 - Dist.:HUANCHACO - ZV:PEM169 -Llega:10:18</v>
      </c>
      <c r="BX1473" s="16" t="str">
        <f t="shared" si="254"/>
        <v>3. Ent. PT</v>
      </c>
      <c r="BY1473" s="16" t="str">
        <f t="shared" si="255"/>
        <v>4-Vta.</v>
      </c>
      <c r="BZ1473" s="16" t="str">
        <f t="shared" si="256"/>
        <v>Contado</v>
      </c>
      <c r="CA1473" s="16">
        <f t="shared" si="257"/>
        <v>33.81</v>
      </c>
      <c r="CB1473" s="16" t="str">
        <f t="shared" si="258"/>
        <v xml:space="preserve"> </v>
      </c>
      <c r="CC1473" s="16">
        <f t="shared" si="259"/>
        <v>2</v>
      </c>
      <c r="CD1473" s="16" t="str">
        <f t="shared" si="260"/>
        <v xml:space="preserve"> </v>
      </c>
      <c r="CE1473" s="16" t="str">
        <f t="shared" si="261"/>
        <v>Transporte: 3401642330 - Fernandez Sanchez, Neiber</v>
      </c>
      <c r="CF1473" s="16">
        <f t="shared" si="262"/>
        <v>1</v>
      </c>
      <c r="CG1473" s="16">
        <f>IF(Tabla1[[#This Row],[Clientes]]=1,VLOOKUP(Tabla1[[#This Row],[BK49**]],HR!A:X,24,0),"")</f>
        <v>7.7</v>
      </c>
    </row>
    <row r="1474" spans="1:85" x14ac:dyDescent="0.25">
      <c r="A1474" s="7" t="str">
        <f t="shared" si="252"/>
        <v>12292414</v>
      </c>
      <c r="B1474" s="31" t="s">
        <v>25611</v>
      </c>
      <c r="C1474" s="31" t="s">
        <v>0</v>
      </c>
      <c r="D1474" s="31" t="s">
        <v>1</v>
      </c>
      <c r="E1474" s="31" t="s">
        <v>336</v>
      </c>
      <c r="F1474" s="31" t="s">
        <v>3</v>
      </c>
      <c r="G1474" s="31" t="s">
        <v>25612</v>
      </c>
      <c r="H1474" s="31" t="s">
        <v>4</v>
      </c>
      <c r="I1474" s="31" t="s">
        <v>92</v>
      </c>
      <c r="J1474" s="31" t="s">
        <v>93</v>
      </c>
      <c r="K1474" s="31" t="s">
        <v>337</v>
      </c>
      <c r="L1474" s="31" t="s">
        <v>338</v>
      </c>
      <c r="M1474" s="31" t="s">
        <v>339</v>
      </c>
      <c r="N1474" s="31" t="s">
        <v>337</v>
      </c>
      <c r="O1474" s="31" t="s">
        <v>340</v>
      </c>
      <c r="P1474" s="31" t="s">
        <v>11</v>
      </c>
      <c r="Q1474" s="31" t="s">
        <v>25646</v>
      </c>
      <c r="R1474" s="31" t="s">
        <v>12</v>
      </c>
      <c r="S1474" s="31" t="s">
        <v>33</v>
      </c>
      <c r="T1474" s="31" t="s">
        <v>14</v>
      </c>
      <c r="U1474" s="31" t="s">
        <v>34</v>
      </c>
      <c r="V1474" s="31" t="s">
        <v>16</v>
      </c>
      <c r="W1474" s="31" t="s">
        <v>17</v>
      </c>
      <c r="X1474" s="31" t="s">
        <v>25647</v>
      </c>
      <c r="Y1474" s="31" t="s">
        <v>18</v>
      </c>
      <c r="Z1474" s="31" t="s">
        <v>19</v>
      </c>
      <c r="AA1474" s="31" t="s">
        <v>19</v>
      </c>
      <c r="AB1474" s="31" t="s">
        <v>19</v>
      </c>
      <c r="AC1474" s="31" t="s">
        <v>23382</v>
      </c>
      <c r="AD1474" s="31" t="s">
        <v>5742</v>
      </c>
      <c r="AE1474" s="31" t="s">
        <v>60</v>
      </c>
      <c r="AF1474" s="31" t="s">
        <v>25648</v>
      </c>
      <c r="AG1474" s="31" t="s">
        <v>19</v>
      </c>
      <c r="AH1474" s="31" t="s">
        <v>24124</v>
      </c>
      <c r="AI1474" s="31" t="s">
        <v>43</v>
      </c>
      <c r="AJ1474" s="31" t="s">
        <v>24</v>
      </c>
      <c r="AK1474" s="31" t="s">
        <v>35</v>
      </c>
      <c r="AL1474" s="31" t="s">
        <v>26</v>
      </c>
      <c r="AM1474" s="31" t="s">
        <v>19</v>
      </c>
      <c r="AN1474" s="31" t="s">
        <v>19</v>
      </c>
      <c r="AO1474" s="31" t="s">
        <v>19</v>
      </c>
      <c r="AP1474" s="31" t="s">
        <v>27</v>
      </c>
      <c r="AQ1474" s="31" t="s">
        <v>25617</v>
      </c>
      <c r="AR1474" s="31" t="s">
        <v>19</v>
      </c>
      <c r="AS1474" s="59">
        <v>43932</v>
      </c>
      <c r="AT1474" s="32">
        <v>47.13</v>
      </c>
      <c r="AU1474" s="33" t="s">
        <v>28</v>
      </c>
      <c r="AV1474" s="32">
        <v>1</v>
      </c>
      <c r="AW1474" s="33" t="s">
        <v>29</v>
      </c>
      <c r="AX1474" s="34">
        <v>15</v>
      </c>
      <c r="AY1474" s="32">
        <v>1</v>
      </c>
      <c r="AZ1474" s="33" t="s">
        <v>29</v>
      </c>
      <c r="BA1474" s="35">
        <v>3.28</v>
      </c>
      <c r="BB1474" s="33" t="s">
        <v>30</v>
      </c>
      <c r="BC1474" s="35">
        <v>16.100000000000001</v>
      </c>
      <c r="BD1474" s="33" t="s">
        <v>30</v>
      </c>
      <c r="BE1474" s="35">
        <v>0</v>
      </c>
      <c r="BF1474" s="33" t="s">
        <v>30</v>
      </c>
      <c r="BG1474" s="35">
        <v>-0.81</v>
      </c>
      <c r="BH1474" s="33" t="s">
        <v>30</v>
      </c>
      <c r="BI1474" s="35">
        <v>0</v>
      </c>
      <c r="BJ1474" s="33" t="s">
        <v>30</v>
      </c>
      <c r="BK1474" s="35">
        <v>2.75</v>
      </c>
      <c r="BL1474" s="33" t="s">
        <v>30</v>
      </c>
      <c r="BM1474" s="35">
        <v>0</v>
      </c>
      <c r="BN1474" s="33" t="s">
        <v>30</v>
      </c>
      <c r="BO1474" s="35">
        <v>15.29</v>
      </c>
      <c r="BP1474" s="33" t="s">
        <v>30</v>
      </c>
      <c r="BQ1474" s="35">
        <v>3.11</v>
      </c>
      <c r="BR1474" s="33" t="s">
        <v>30</v>
      </c>
      <c r="BS1474" s="9">
        <f>VLOOKUP(A1474,HR!A:P,16,0)</f>
        <v>29</v>
      </c>
      <c r="BT1474" s="9" t="str">
        <f>VLOOKUP(A1474,HR!A:S,19,0)</f>
        <v>10:18</v>
      </c>
      <c r="BU1474" s="9" t="str">
        <f>VLOOKUP(VALUE(AC1474),Varios!A:J,9,0)</f>
        <v>---952020022--</v>
      </c>
      <c r="BV1474" s="9" t="str">
        <f>VLOOKUP(VALUE(AC1474),Varios!A:J,10,0)</f>
        <v>PEM169</v>
      </c>
      <c r="BW1474" s="9" t="str">
        <f t="shared" si="253"/>
        <v>Cod:12292414 - Cli:Pizarro Huaman, Dayruz Andrea - Tel.:---952020022-- -Dir:S/v Los Huertos Mz 18 Lt 05 - Dist.:HUANCHACO - ZV:PEM169 -Llega:10:18</v>
      </c>
      <c r="BX1474" s="16" t="str">
        <f t="shared" si="254"/>
        <v>3. Ent. PT</v>
      </c>
      <c r="BY1474" s="16" t="str">
        <f t="shared" si="255"/>
        <v>4-Vta.</v>
      </c>
      <c r="BZ1474" s="16" t="str">
        <f t="shared" si="256"/>
        <v>Contado</v>
      </c>
      <c r="CA1474" s="16">
        <f t="shared" si="257"/>
        <v>16.100000000000001</v>
      </c>
      <c r="CB1474" s="16" t="str">
        <f t="shared" si="258"/>
        <v xml:space="preserve"> </v>
      </c>
      <c r="CC1474" s="16">
        <f t="shared" si="259"/>
        <v>1</v>
      </c>
      <c r="CD1474" s="16" t="str">
        <f t="shared" si="260"/>
        <v xml:space="preserve"> </v>
      </c>
      <c r="CE1474" s="16" t="str">
        <f t="shared" si="261"/>
        <v>Transporte: 3401642330 - Fernandez Sanchez, Neiber</v>
      </c>
      <c r="CF1474" s="16">
        <f t="shared" si="262"/>
        <v>0</v>
      </c>
      <c r="CG1474" s="16" t="str">
        <f>IF(Tabla1[[#This Row],[Clientes]]=1,VLOOKUP(Tabla1[[#This Row],[BK49**]],HR!A:X,24,0),"")</f>
        <v/>
      </c>
    </row>
    <row r="1475" spans="1:85" x14ac:dyDescent="0.25">
      <c r="A1475" s="7" t="str">
        <f t="shared" ref="A1475:A1538" si="263">+AC1475</f>
        <v>12292414</v>
      </c>
      <c r="B1475" s="31" t="s">
        <v>25611</v>
      </c>
      <c r="C1475" s="31" t="s">
        <v>0</v>
      </c>
      <c r="D1475" s="31" t="s">
        <v>1</v>
      </c>
      <c r="E1475" s="31" t="s">
        <v>336</v>
      </c>
      <c r="F1475" s="31" t="s">
        <v>3</v>
      </c>
      <c r="G1475" s="31" t="s">
        <v>25612</v>
      </c>
      <c r="H1475" s="31" t="s">
        <v>4</v>
      </c>
      <c r="I1475" s="31" t="s">
        <v>92</v>
      </c>
      <c r="J1475" s="31" t="s">
        <v>93</v>
      </c>
      <c r="K1475" s="31" t="s">
        <v>337</v>
      </c>
      <c r="L1475" s="31" t="s">
        <v>338</v>
      </c>
      <c r="M1475" s="31" t="s">
        <v>339</v>
      </c>
      <c r="N1475" s="31" t="s">
        <v>337</v>
      </c>
      <c r="O1475" s="31" t="s">
        <v>340</v>
      </c>
      <c r="P1475" s="31" t="s">
        <v>11</v>
      </c>
      <c r="Q1475" s="31" t="s">
        <v>25646</v>
      </c>
      <c r="R1475" s="31" t="s">
        <v>12</v>
      </c>
      <c r="S1475" s="31" t="s">
        <v>31</v>
      </c>
      <c r="T1475" s="31" t="s">
        <v>14</v>
      </c>
      <c r="U1475" s="31" t="s">
        <v>32</v>
      </c>
      <c r="V1475" s="31" t="s">
        <v>16</v>
      </c>
      <c r="W1475" s="31" t="s">
        <v>17</v>
      </c>
      <c r="X1475" s="31" t="s">
        <v>25647</v>
      </c>
      <c r="Y1475" s="31" t="s">
        <v>18</v>
      </c>
      <c r="Z1475" s="31" t="s">
        <v>19</v>
      </c>
      <c r="AA1475" s="31" t="s">
        <v>19</v>
      </c>
      <c r="AB1475" s="31" t="s">
        <v>19</v>
      </c>
      <c r="AC1475" s="31" t="s">
        <v>23382</v>
      </c>
      <c r="AD1475" s="31" t="s">
        <v>5742</v>
      </c>
      <c r="AE1475" s="31" t="s">
        <v>60</v>
      </c>
      <c r="AF1475" s="31" t="s">
        <v>25648</v>
      </c>
      <c r="AG1475" s="31" t="s">
        <v>19</v>
      </c>
      <c r="AH1475" s="31" t="s">
        <v>24124</v>
      </c>
      <c r="AI1475" s="31" t="s">
        <v>43</v>
      </c>
      <c r="AJ1475" s="31" t="s">
        <v>24</v>
      </c>
      <c r="AK1475" s="31" t="s">
        <v>25</v>
      </c>
      <c r="AL1475" s="31" t="s">
        <v>26</v>
      </c>
      <c r="AM1475" s="31" t="s">
        <v>19</v>
      </c>
      <c r="AN1475" s="31" t="s">
        <v>19</v>
      </c>
      <c r="AO1475" s="31" t="s">
        <v>19</v>
      </c>
      <c r="AP1475" s="31" t="s">
        <v>27</v>
      </c>
      <c r="AQ1475" s="31" t="s">
        <v>25617</v>
      </c>
      <c r="AR1475" s="31" t="s">
        <v>19</v>
      </c>
      <c r="AS1475" s="59">
        <v>43932</v>
      </c>
      <c r="AT1475" s="32">
        <v>47.13</v>
      </c>
      <c r="AU1475" s="33" t="s">
        <v>28</v>
      </c>
      <c r="AV1475" s="32">
        <v>1</v>
      </c>
      <c r="AW1475" s="33" t="s">
        <v>29</v>
      </c>
      <c r="AX1475" s="34">
        <v>15</v>
      </c>
      <c r="AY1475" s="32">
        <v>1</v>
      </c>
      <c r="AZ1475" s="33" t="s">
        <v>29</v>
      </c>
      <c r="BA1475" s="35">
        <v>4.16</v>
      </c>
      <c r="BB1475" s="33" t="s">
        <v>30</v>
      </c>
      <c r="BC1475" s="35">
        <v>13.86</v>
      </c>
      <c r="BD1475" s="33" t="s">
        <v>30</v>
      </c>
      <c r="BE1475" s="35">
        <v>0</v>
      </c>
      <c r="BF1475" s="33" t="s">
        <v>30</v>
      </c>
      <c r="BG1475" s="35">
        <v>-0.81</v>
      </c>
      <c r="BH1475" s="33" t="s">
        <v>30</v>
      </c>
      <c r="BI1475" s="35">
        <v>0</v>
      </c>
      <c r="BJ1475" s="33" t="s">
        <v>30</v>
      </c>
      <c r="BK1475" s="35">
        <v>2.75</v>
      </c>
      <c r="BL1475" s="33" t="s">
        <v>30</v>
      </c>
      <c r="BM1475" s="35">
        <v>2.2200000000000002</v>
      </c>
      <c r="BN1475" s="33" t="s">
        <v>30</v>
      </c>
      <c r="BO1475" s="35">
        <v>13.05</v>
      </c>
      <c r="BP1475" s="33" t="s">
        <v>30</v>
      </c>
      <c r="BQ1475" s="35">
        <v>5.33</v>
      </c>
      <c r="BR1475" s="33" t="s">
        <v>30</v>
      </c>
      <c r="BS1475" s="9">
        <f>VLOOKUP(A1475,HR!A:P,16,0)</f>
        <v>29</v>
      </c>
      <c r="BT1475" s="9" t="str">
        <f>VLOOKUP(A1475,HR!A:S,19,0)</f>
        <v>10:18</v>
      </c>
      <c r="BU1475" s="9" t="str">
        <f>VLOOKUP(VALUE(AC1475),Varios!A:J,9,0)</f>
        <v>---952020022--</v>
      </c>
      <c r="BV1475" s="9" t="str">
        <f>VLOOKUP(VALUE(AC1475),Varios!A:J,10,0)</f>
        <v>PEM169</v>
      </c>
      <c r="BW1475" s="9" t="str">
        <f t="shared" si="253"/>
        <v>Cod:12292414 - Cli:Pizarro Huaman, Dayruz Andrea - Tel.:---952020022-- -Dir:S/v Los Huertos Mz 18 Lt 05 - Dist.:HUANCHACO - ZV:PEM169 -Llega:10:18</v>
      </c>
      <c r="BX1475" s="16" t="str">
        <f t="shared" si="254"/>
        <v>3. Ent. PT</v>
      </c>
      <c r="BY1475" s="16" t="str">
        <f t="shared" si="255"/>
        <v>4-Vta.</v>
      </c>
      <c r="BZ1475" s="16" t="str">
        <f t="shared" si="256"/>
        <v>Contado</v>
      </c>
      <c r="CA1475" s="16">
        <f t="shared" si="257"/>
        <v>13.86</v>
      </c>
      <c r="CB1475" s="16" t="str">
        <f t="shared" si="258"/>
        <v xml:space="preserve"> </v>
      </c>
      <c r="CC1475" s="16">
        <f t="shared" si="259"/>
        <v>1</v>
      </c>
      <c r="CD1475" s="16" t="str">
        <f t="shared" si="260"/>
        <v xml:space="preserve"> </v>
      </c>
      <c r="CE1475" s="16" t="str">
        <f t="shared" si="261"/>
        <v>Transporte: 3401642330 - Fernandez Sanchez, Neiber</v>
      </c>
      <c r="CF1475" s="16">
        <f t="shared" si="262"/>
        <v>0</v>
      </c>
      <c r="CG1475" s="16" t="str">
        <f>IF(Tabla1[[#This Row],[Clientes]]=1,VLOOKUP(Tabla1[[#This Row],[BK49**]],HR!A:X,24,0),"")</f>
        <v/>
      </c>
    </row>
    <row r="1476" spans="1:85" x14ac:dyDescent="0.25">
      <c r="A1476" s="7" t="str">
        <f t="shared" si="263"/>
        <v>12292414</v>
      </c>
      <c r="B1476" s="31" t="s">
        <v>25611</v>
      </c>
      <c r="C1476" s="31" t="s">
        <v>0</v>
      </c>
      <c r="D1476" s="31" t="s">
        <v>1</v>
      </c>
      <c r="E1476" s="31" t="s">
        <v>336</v>
      </c>
      <c r="F1476" s="31" t="s">
        <v>3</v>
      </c>
      <c r="G1476" s="31" t="s">
        <v>25612</v>
      </c>
      <c r="H1476" s="31" t="s">
        <v>4</v>
      </c>
      <c r="I1476" s="31" t="s">
        <v>92</v>
      </c>
      <c r="J1476" s="31" t="s">
        <v>93</v>
      </c>
      <c r="K1476" s="31" t="s">
        <v>337</v>
      </c>
      <c r="L1476" s="31" t="s">
        <v>338</v>
      </c>
      <c r="M1476" s="31" t="s">
        <v>339</v>
      </c>
      <c r="N1476" s="31" t="s">
        <v>337</v>
      </c>
      <c r="O1476" s="31" t="s">
        <v>340</v>
      </c>
      <c r="P1476" s="31" t="s">
        <v>11</v>
      </c>
      <c r="Q1476" s="31" t="s">
        <v>25646</v>
      </c>
      <c r="R1476" s="31" t="s">
        <v>12</v>
      </c>
      <c r="S1476" s="31" t="s">
        <v>39</v>
      </c>
      <c r="T1476" s="31" t="s">
        <v>14</v>
      </c>
      <c r="U1476" s="31" t="s">
        <v>40</v>
      </c>
      <c r="V1476" s="31" t="s">
        <v>16</v>
      </c>
      <c r="W1476" s="31" t="s">
        <v>17</v>
      </c>
      <c r="X1476" s="31" t="s">
        <v>25647</v>
      </c>
      <c r="Y1476" s="31" t="s">
        <v>18</v>
      </c>
      <c r="Z1476" s="31" t="s">
        <v>19</v>
      </c>
      <c r="AA1476" s="31" t="s">
        <v>19</v>
      </c>
      <c r="AB1476" s="31" t="s">
        <v>19</v>
      </c>
      <c r="AC1476" s="31" t="s">
        <v>23382</v>
      </c>
      <c r="AD1476" s="31" t="s">
        <v>5742</v>
      </c>
      <c r="AE1476" s="31" t="s">
        <v>60</v>
      </c>
      <c r="AF1476" s="31" t="s">
        <v>25648</v>
      </c>
      <c r="AG1476" s="31" t="s">
        <v>19</v>
      </c>
      <c r="AH1476" s="31" t="s">
        <v>24124</v>
      </c>
      <c r="AI1476" s="31" t="s">
        <v>43</v>
      </c>
      <c r="AJ1476" s="31" t="s">
        <v>24</v>
      </c>
      <c r="AK1476" s="31" t="s">
        <v>41</v>
      </c>
      <c r="AL1476" s="31" t="s">
        <v>26</v>
      </c>
      <c r="AM1476" s="31" t="s">
        <v>19</v>
      </c>
      <c r="AN1476" s="31" t="s">
        <v>19</v>
      </c>
      <c r="AO1476" s="31" t="s">
        <v>19</v>
      </c>
      <c r="AP1476" s="31" t="s">
        <v>27</v>
      </c>
      <c r="AQ1476" s="31" t="s">
        <v>25617</v>
      </c>
      <c r="AR1476" s="31" t="s">
        <v>19</v>
      </c>
      <c r="AS1476" s="59">
        <v>43932</v>
      </c>
      <c r="AT1476" s="32">
        <v>47.13</v>
      </c>
      <c r="AU1476" s="33" t="s">
        <v>28</v>
      </c>
      <c r="AV1476" s="32">
        <v>1</v>
      </c>
      <c r="AW1476" s="33" t="s">
        <v>29</v>
      </c>
      <c r="AX1476" s="34">
        <v>12</v>
      </c>
      <c r="AY1476" s="32">
        <v>1</v>
      </c>
      <c r="AZ1476" s="33" t="s">
        <v>29</v>
      </c>
      <c r="BA1476" s="35">
        <v>4.25</v>
      </c>
      <c r="BB1476" s="33" t="s">
        <v>30</v>
      </c>
      <c r="BC1476" s="35">
        <v>7.24</v>
      </c>
      <c r="BD1476" s="33" t="s">
        <v>30</v>
      </c>
      <c r="BE1476" s="35">
        <v>0</v>
      </c>
      <c r="BF1476" s="33" t="s">
        <v>30</v>
      </c>
      <c r="BG1476" s="35">
        <v>0</v>
      </c>
      <c r="BH1476" s="33" t="s">
        <v>30</v>
      </c>
      <c r="BI1476" s="35">
        <v>0</v>
      </c>
      <c r="BJ1476" s="33" t="s">
        <v>30</v>
      </c>
      <c r="BK1476" s="35">
        <v>1.52</v>
      </c>
      <c r="BL1476" s="33" t="s">
        <v>30</v>
      </c>
      <c r="BM1476" s="35">
        <v>1.23</v>
      </c>
      <c r="BN1476" s="33" t="s">
        <v>30</v>
      </c>
      <c r="BO1476" s="35">
        <v>7.24</v>
      </c>
      <c r="BP1476" s="33" t="s">
        <v>30</v>
      </c>
      <c r="BQ1476" s="35">
        <v>2.75</v>
      </c>
      <c r="BR1476" s="33" t="s">
        <v>30</v>
      </c>
      <c r="BS1476" s="9">
        <f>VLOOKUP(A1476,HR!A:P,16,0)</f>
        <v>29</v>
      </c>
      <c r="BT1476" s="9" t="str">
        <f>VLOOKUP(A1476,HR!A:S,19,0)</f>
        <v>10:18</v>
      </c>
      <c r="BU1476" s="9" t="str">
        <f>VLOOKUP(VALUE(AC1476),Varios!A:J,9,0)</f>
        <v>---952020022--</v>
      </c>
      <c r="BV1476" s="9" t="str">
        <f>VLOOKUP(VALUE(AC1476),Varios!A:J,10,0)</f>
        <v>PEM169</v>
      </c>
      <c r="BW1476" s="9" t="str">
        <f t="shared" si="253"/>
        <v>Cod:12292414 - Cli:Pizarro Huaman, Dayruz Andrea - Tel.:---952020022-- -Dir:S/v Los Huertos Mz 18 Lt 05 - Dist.:HUANCHACO - ZV:PEM169 -Llega:10:18</v>
      </c>
      <c r="BX1476" s="16" t="str">
        <f t="shared" si="254"/>
        <v>3. Ent. PT</v>
      </c>
      <c r="BY1476" s="16" t="str">
        <f t="shared" si="255"/>
        <v>4-Vta.</v>
      </c>
      <c r="BZ1476" s="16" t="str">
        <f t="shared" si="256"/>
        <v>Contado</v>
      </c>
      <c r="CA1476" s="16">
        <f t="shared" si="257"/>
        <v>7.24</v>
      </c>
      <c r="CB1476" s="16" t="str">
        <f t="shared" si="258"/>
        <v xml:space="preserve"> </v>
      </c>
      <c r="CC1476" s="16">
        <f t="shared" si="259"/>
        <v>1</v>
      </c>
      <c r="CD1476" s="16" t="str">
        <f t="shared" si="260"/>
        <v xml:space="preserve"> </v>
      </c>
      <c r="CE1476" s="16" t="str">
        <f t="shared" si="261"/>
        <v>Transporte: 3401642330 - Fernandez Sanchez, Neiber</v>
      </c>
      <c r="CF1476" s="16">
        <f t="shared" si="262"/>
        <v>0</v>
      </c>
      <c r="CG1476" s="16" t="str">
        <f>IF(Tabla1[[#This Row],[Clientes]]=1,VLOOKUP(Tabla1[[#This Row],[BK49**]],HR!A:X,24,0),"")</f>
        <v/>
      </c>
    </row>
    <row r="1477" spans="1:85" x14ac:dyDescent="0.25">
      <c r="A1477" s="7" t="str">
        <f t="shared" si="263"/>
        <v>11306891</v>
      </c>
      <c r="B1477" s="31" t="s">
        <v>25611</v>
      </c>
      <c r="C1477" s="31" t="s">
        <v>0</v>
      </c>
      <c r="D1477" s="31" t="s">
        <v>1</v>
      </c>
      <c r="E1477" s="31" t="s">
        <v>336</v>
      </c>
      <c r="F1477" s="31" t="s">
        <v>3</v>
      </c>
      <c r="G1477" s="31" t="s">
        <v>25612</v>
      </c>
      <c r="H1477" s="31" t="s">
        <v>4</v>
      </c>
      <c r="I1477" s="31" t="s">
        <v>92</v>
      </c>
      <c r="J1477" s="31" t="s">
        <v>93</v>
      </c>
      <c r="K1477" s="31" t="s">
        <v>337</v>
      </c>
      <c r="L1477" s="31" t="s">
        <v>338</v>
      </c>
      <c r="M1477" s="31" t="s">
        <v>339</v>
      </c>
      <c r="N1477" s="31" t="s">
        <v>337</v>
      </c>
      <c r="O1477" s="31" t="s">
        <v>340</v>
      </c>
      <c r="P1477" s="31" t="s">
        <v>11</v>
      </c>
      <c r="Q1477" s="31" t="s">
        <v>25649</v>
      </c>
      <c r="R1477" s="31" t="s">
        <v>12</v>
      </c>
      <c r="S1477" s="31" t="s">
        <v>13</v>
      </c>
      <c r="T1477" s="31" t="s">
        <v>14</v>
      </c>
      <c r="U1477" s="31" t="s">
        <v>15</v>
      </c>
      <c r="V1477" s="31" t="s">
        <v>16</v>
      </c>
      <c r="W1477" s="31" t="s">
        <v>17</v>
      </c>
      <c r="X1477" s="31" t="s">
        <v>25650</v>
      </c>
      <c r="Y1477" s="31" t="s">
        <v>18</v>
      </c>
      <c r="Z1477" s="31" t="s">
        <v>19</v>
      </c>
      <c r="AA1477" s="31" t="s">
        <v>19</v>
      </c>
      <c r="AB1477" s="31" t="s">
        <v>19</v>
      </c>
      <c r="AC1477" s="31" t="s">
        <v>23352</v>
      </c>
      <c r="AD1477" s="31" t="s">
        <v>2261</v>
      </c>
      <c r="AE1477" s="31" t="s">
        <v>21</v>
      </c>
      <c r="AF1477" s="31" t="s">
        <v>25651</v>
      </c>
      <c r="AG1477" s="31" t="s">
        <v>19</v>
      </c>
      <c r="AH1477" s="31" t="s">
        <v>25642</v>
      </c>
      <c r="AI1477" s="31" t="s">
        <v>43</v>
      </c>
      <c r="AJ1477" s="31" t="s">
        <v>24</v>
      </c>
      <c r="AK1477" s="31" t="s">
        <v>25</v>
      </c>
      <c r="AL1477" s="31" t="s">
        <v>26</v>
      </c>
      <c r="AM1477" s="31" t="s">
        <v>19</v>
      </c>
      <c r="AN1477" s="31" t="s">
        <v>19</v>
      </c>
      <c r="AO1477" s="31" t="s">
        <v>19</v>
      </c>
      <c r="AP1477" s="31" t="s">
        <v>27</v>
      </c>
      <c r="AQ1477" s="31" t="s">
        <v>25617</v>
      </c>
      <c r="AR1477" s="31" t="s">
        <v>19</v>
      </c>
      <c r="AS1477" s="59">
        <v>43932</v>
      </c>
      <c r="AT1477" s="32">
        <v>47.13</v>
      </c>
      <c r="AU1477" s="33" t="s">
        <v>28</v>
      </c>
      <c r="AV1477" s="32">
        <v>1</v>
      </c>
      <c r="AW1477" s="33" t="s">
        <v>29</v>
      </c>
      <c r="AX1477" s="34">
        <v>4</v>
      </c>
      <c r="AY1477" s="32">
        <v>1</v>
      </c>
      <c r="AZ1477" s="33" t="s">
        <v>29</v>
      </c>
      <c r="BA1477" s="35">
        <v>4.25</v>
      </c>
      <c r="BB1477" s="33" t="s">
        <v>30</v>
      </c>
      <c r="BC1477" s="35">
        <v>16.91</v>
      </c>
      <c r="BD1477" s="33" t="s">
        <v>30</v>
      </c>
      <c r="BE1477" s="35">
        <v>0</v>
      </c>
      <c r="BF1477" s="33" t="s">
        <v>30</v>
      </c>
      <c r="BG1477" s="35">
        <v>-0.99</v>
      </c>
      <c r="BH1477" s="33" t="s">
        <v>30</v>
      </c>
      <c r="BI1477" s="35">
        <v>0</v>
      </c>
      <c r="BJ1477" s="33" t="s">
        <v>30</v>
      </c>
      <c r="BK1477" s="35">
        <v>3.35</v>
      </c>
      <c r="BL1477" s="33" t="s">
        <v>30</v>
      </c>
      <c r="BM1477" s="35">
        <v>2.71</v>
      </c>
      <c r="BN1477" s="33" t="s">
        <v>30</v>
      </c>
      <c r="BO1477" s="35">
        <v>15.92</v>
      </c>
      <c r="BP1477" s="33" t="s">
        <v>30</v>
      </c>
      <c r="BQ1477" s="35">
        <v>6.5</v>
      </c>
      <c r="BR1477" s="33" t="s">
        <v>30</v>
      </c>
      <c r="BS1477" s="9">
        <f>VLOOKUP(A1477,HR!A:P,16,0)</f>
        <v>19</v>
      </c>
      <c r="BT1477" s="9" t="str">
        <f>VLOOKUP(A1477,HR!A:S,19,0)</f>
        <v>08:51</v>
      </c>
      <c r="BU1477" s="9" t="str">
        <f>VLOOKUP(VALUE(AC1477),Varios!A:J,9,0)</f>
        <v>---977908600-948694519-</v>
      </c>
      <c r="BV1477" s="9" t="str">
        <f>VLOOKUP(VALUE(AC1477),Varios!A:J,10,0)</f>
        <v>PEMP11</v>
      </c>
      <c r="BW1477" s="9" t="str">
        <f t="shared" si="253"/>
        <v>Cod:11306891 - Cli:Collantes De Echeverria, Maria Elen - Tel.:---977908600-948694519- -Dir:Ca. Los Pinos 513 Int A - Dist.:HUANCHACO - ZV:PEMP11 -Llega:08:51</v>
      </c>
      <c r="BX1477" s="16" t="str">
        <f t="shared" si="254"/>
        <v>3. Ent. PT</v>
      </c>
      <c r="BY1477" s="16" t="str">
        <f t="shared" si="255"/>
        <v>4-Vta.</v>
      </c>
      <c r="BZ1477" s="16" t="str">
        <f t="shared" si="256"/>
        <v>Contado</v>
      </c>
      <c r="CA1477" s="16">
        <f t="shared" si="257"/>
        <v>16.91</v>
      </c>
      <c r="CB1477" s="16" t="str">
        <f t="shared" si="258"/>
        <v xml:space="preserve"> </v>
      </c>
      <c r="CC1477" s="16">
        <f t="shared" si="259"/>
        <v>1</v>
      </c>
      <c r="CD1477" s="16" t="str">
        <f t="shared" si="260"/>
        <v xml:space="preserve"> </v>
      </c>
      <c r="CE1477" s="16" t="str">
        <f t="shared" si="261"/>
        <v>Transporte: 3401642330 - Fernandez Sanchez, Neiber</v>
      </c>
      <c r="CF1477" s="16">
        <f t="shared" si="262"/>
        <v>1</v>
      </c>
      <c r="CG1477" s="16">
        <f>IF(Tabla1[[#This Row],[Clientes]]=1,VLOOKUP(Tabla1[[#This Row],[BK49**]],HR!A:X,24,0),"")</f>
        <v>0.2</v>
      </c>
    </row>
    <row r="1478" spans="1:85" x14ac:dyDescent="0.25">
      <c r="A1478" s="7" t="str">
        <f t="shared" si="263"/>
        <v>11306891</v>
      </c>
      <c r="B1478" s="31" t="s">
        <v>25611</v>
      </c>
      <c r="C1478" s="31" t="s">
        <v>0</v>
      </c>
      <c r="D1478" s="31" t="s">
        <v>1</v>
      </c>
      <c r="E1478" s="31" t="s">
        <v>336</v>
      </c>
      <c r="F1478" s="31" t="s">
        <v>3</v>
      </c>
      <c r="G1478" s="31" t="s">
        <v>25612</v>
      </c>
      <c r="H1478" s="31" t="s">
        <v>4</v>
      </c>
      <c r="I1478" s="31" t="s">
        <v>92</v>
      </c>
      <c r="J1478" s="31" t="s">
        <v>93</v>
      </c>
      <c r="K1478" s="31" t="s">
        <v>337</v>
      </c>
      <c r="L1478" s="31" t="s">
        <v>338</v>
      </c>
      <c r="M1478" s="31" t="s">
        <v>339</v>
      </c>
      <c r="N1478" s="31" t="s">
        <v>337</v>
      </c>
      <c r="O1478" s="31" t="s">
        <v>340</v>
      </c>
      <c r="P1478" s="31" t="s">
        <v>11</v>
      </c>
      <c r="Q1478" s="31" t="s">
        <v>25649</v>
      </c>
      <c r="R1478" s="31" t="s">
        <v>12</v>
      </c>
      <c r="S1478" s="31" t="s">
        <v>31</v>
      </c>
      <c r="T1478" s="31" t="s">
        <v>14</v>
      </c>
      <c r="U1478" s="31" t="s">
        <v>32</v>
      </c>
      <c r="V1478" s="31" t="s">
        <v>16</v>
      </c>
      <c r="W1478" s="31" t="s">
        <v>17</v>
      </c>
      <c r="X1478" s="31" t="s">
        <v>25650</v>
      </c>
      <c r="Y1478" s="31" t="s">
        <v>18</v>
      </c>
      <c r="Z1478" s="31" t="s">
        <v>19</v>
      </c>
      <c r="AA1478" s="31" t="s">
        <v>19</v>
      </c>
      <c r="AB1478" s="31" t="s">
        <v>19</v>
      </c>
      <c r="AC1478" s="31" t="s">
        <v>23352</v>
      </c>
      <c r="AD1478" s="31" t="s">
        <v>2261</v>
      </c>
      <c r="AE1478" s="31" t="s">
        <v>21</v>
      </c>
      <c r="AF1478" s="31" t="s">
        <v>25651</v>
      </c>
      <c r="AG1478" s="31" t="s">
        <v>19</v>
      </c>
      <c r="AH1478" s="31" t="s">
        <v>25642</v>
      </c>
      <c r="AI1478" s="31" t="s">
        <v>43</v>
      </c>
      <c r="AJ1478" s="31" t="s">
        <v>24</v>
      </c>
      <c r="AK1478" s="31" t="s">
        <v>25</v>
      </c>
      <c r="AL1478" s="31" t="s">
        <v>26</v>
      </c>
      <c r="AM1478" s="31" t="s">
        <v>19</v>
      </c>
      <c r="AN1478" s="31" t="s">
        <v>19</v>
      </c>
      <c r="AO1478" s="31" t="s">
        <v>19</v>
      </c>
      <c r="AP1478" s="31" t="s">
        <v>27</v>
      </c>
      <c r="AQ1478" s="31" t="s">
        <v>25617</v>
      </c>
      <c r="AR1478" s="31" t="s">
        <v>19</v>
      </c>
      <c r="AS1478" s="59">
        <v>43932</v>
      </c>
      <c r="AT1478" s="32">
        <v>47.13</v>
      </c>
      <c r="AU1478" s="33" t="s">
        <v>28</v>
      </c>
      <c r="AV1478" s="32">
        <v>1</v>
      </c>
      <c r="AW1478" s="33" t="s">
        <v>29</v>
      </c>
      <c r="AX1478" s="34">
        <v>15</v>
      </c>
      <c r="AY1478" s="32">
        <v>1</v>
      </c>
      <c r="AZ1478" s="33" t="s">
        <v>29</v>
      </c>
      <c r="BA1478" s="35">
        <v>4.16</v>
      </c>
      <c r="BB1478" s="33" t="s">
        <v>30</v>
      </c>
      <c r="BC1478" s="35">
        <v>13.86</v>
      </c>
      <c r="BD1478" s="33" t="s">
        <v>30</v>
      </c>
      <c r="BE1478" s="35">
        <v>0</v>
      </c>
      <c r="BF1478" s="33" t="s">
        <v>30</v>
      </c>
      <c r="BG1478" s="35">
        <v>-2.4300000000000002</v>
      </c>
      <c r="BH1478" s="33" t="s">
        <v>30</v>
      </c>
      <c r="BI1478" s="35">
        <v>0</v>
      </c>
      <c r="BJ1478" s="33" t="s">
        <v>30</v>
      </c>
      <c r="BK1478" s="35">
        <v>2.41</v>
      </c>
      <c r="BL1478" s="33" t="s">
        <v>30</v>
      </c>
      <c r="BM1478" s="35">
        <v>1.94</v>
      </c>
      <c r="BN1478" s="33" t="s">
        <v>30</v>
      </c>
      <c r="BO1478" s="35">
        <v>11.43</v>
      </c>
      <c r="BP1478" s="33" t="s">
        <v>30</v>
      </c>
      <c r="BQ1478" s="35">
        <v>4.67</v>
      </c>
      <c r="BR1478" s="33" t="s">
        <v>30</v>
      </c>
      <c r="BS1478" s="9">
        <f>VLOOKUP(A1478,HR!A:P,16,0)</f>
        <v>19</v>
      </c>
      <c r="BT1478" s="9" t="str">
        <f>VLOOKUP(A1478,HR!A:S,19,0)</f>
        <v>08:51</v>
      </c>
      <c r="BU1478" s="9" t="str">
        <f>VLOOKUP(VALUE(AC1478),Varios!A:J,9,0)</f>
        <v>---977908600-948694519-</v>
      </c>
      <c r="BV1478" s="9" t="str">
        <f>VLOOKUP(VALUE(AC1478),Varios!A:J,10,0)</f>
        <v>PEMP11</v>
      </c>
      <c r="BW1478" s="9" t="str">
        <f t="shared" si="253"/>
        <v>Cod:11306891 - Cli:Collantes De Echeverria, Maria Elen - Tel.:---977908600-948694519- -Dir:Ca. Los Pinos 513 Int A - Dist.:HUANCHACO - ZV:PEMP11 -Llega:08:51</v>
      </c>
      <c r="BX1478" s="16" t="str">
        <f t="shared" si="254"/>
        <v>3. Ent. PT</v>
      </c>
      <c r="BY1478" s="16" t="str">
        <f t="shared" si="255"/>
        <v>4-Vta.</v>
      </c>
      <c r="BZ1478" s="16" t="str">
        <f t="shared" si="256"/>
        <v>Contado</v>
      </c>
      <c r="CA1478" s="16">
        <f t="shared" si="257"/>
        <v>13.86</v>
      </c>
      <c r="CB1478" s="16" t="str">
        <f t="shared" si="258"/>
        <v xml:space="preserve"> </v>
      </c>
      <c r="CC1478" s="16">
        <f t="shared" si="259"/>
        <v>1</v>
      </c>
      <c r="CD1478" s="16" t="str">
        <f t="shared" si="260"/>
        <v xml:space="preserve"> </v>
      </c>
      <c r="CE1478" s="16" t="str">
        <f t="shared" si="261"/>
        <v>Transporte: 3401642330 - Fernandez Sanchez, Neiber</v>
      </c>
      <c r="CF1478" s="16">
        <f t="shared" si="262"/>
        <v>0</v>
      </c>
      <c r="CG1478" s="16" t="str">
        <f>IF(Tabla1[[#This Row],[Clientes]]=1,VLOOKUP(Tabla1[[#This Row],[BK49**]],HR!A:X,24,0),"")</f>
        <v/>
      </c>
    </row>
    <row r="1479" spans="1:85" x14ac:dyDescent="0.25">
      <c r="A1479" s="7" t="str">
        <f t="shared" si="263"/>
        <v>11306891</v>
      </c>
      <c r="B1479" s="31" t="s">
        <v>25611</v>
      </c>
      <c r="C1479" s="31" t="s">
        <v>0</v>
      </c>
      <c r="D1479" s="31" t="s">
        <v>1</v>
      </c>
      <c r="E1479" s="31" t="s">
        <v>336</v>
      </c>
      <c r="F1479" s="31" t="s">
        <v>3</v>
      </c>
      <c r="G1479" s="31" t="s">
        <v>25612</v>
      </c>
      <c r="H1479" s="31" t="s">
        <v>4</v>
      </c>
      <c r="I1479" s="31" t="s">
        <v>92</v>
      </c>
      <c r="J1479" s="31" t="s">
        <v>93</v>
      </c>
      <c r="K1479" s="31" t="s">
        <v>337</v>
      </c>
      <c r="L1479" s="31" t="s">
        <v>338</v>
      </c>
      <c r="M1479" s="31" t="s">
        <v>339</v>
      </c>
      <c r="N1479" s="31" t="s">
        <v>337</v>
      </c>
      <c r="O1479" s="31" t="s">
        <v>340</v>
      </c>
      <c r="P1479" s="31" t="s">
        <v>11</v>
      </c>
      <c r="Q1479" s="31" t="s">
        <v>25649</v>
      </c>
      <c r="R1479" s="31" t="s">
        <v>12</v>
      </c>
      <c r="S1479" s="31" t="s">
        <v>36</v>
      </c>
      <c r="T1479" s="31" t="s">
        <v>14</v>
      </c>
      <c r="U1479" s="31" t="s">
        <v>37</v>
      </c>
      <c r="V1479" s="31" t="s">
        <v>16</v>
      </c>
      <c r="W1479" s="31" t="s">
        <v>17</v>
      </c>
      <c r="X1479" s="31" t="s">
        <v>25650</v>
      </c>
      <c r="Y1479" s="31" t="s">
        <v>18</v>
      </c>
      <c r="Z1479" s="31" t="s">
        <v>19</v>
      </c>
      <c r="AA1479" s="31" t="s">
        <v>19</v>
      </c>
      <c r="AB1479" s="31" t="s">
        <v>19</v>
      </c>
      <c r="AC1479" s="31" t="s">
        <v>23352</v>
      </c>
      <c r="AD1479" s="31" t="s">
        <v>2261</v>
      </c>
      <c r="AE1479" s="31" t="s">
        <v>21</v>
      </c>
      <c r="AF1479" s="31" t="s">
        <v>25651</v>
      </c>
      <c r="AG1479" s="31" t="s">
        <v>19</v>
      </c>
      <c r="AH1479" s="31" t="s">
        <v>25642</v>
      </c>
      <c r="AI1479" s="31" t="s">
        <v>43</v>
      </c>
      <c r="AJ1479" s="31" t="s">
        <v>24</v>
      </c>
      <c r="AK1479" s="31" t="s">
        <v>35</v>
      </c>
      <c r="AL1479" s="31" t="s">
        <v>26</v>
      </c>
      <c r="AM1479" s="31" t="s">
        <v>19</v>
      </c>
      <c r="AN1479" s="31" t="s">
        <v>19</v>
      </c>
      <c r="AO1479" s="31" t="s">
        <v>19</v>
      </c>
      <c r="AP1479" s="31" t="s">
        <v>27</v>
      </c>
      <c r="AQ1479" s="31" t="s">
        <v>25617</v>
      </c>
      <c r="AR1479" s="31" t="s">
        <v>19</v>
      </c>
      <c r="AS1479" s="59">
        <v>43932</v>
      </c>
      <c r="AT1479" s="32">
        <v>47.13</v>
      </c>
      <c r="AU1479" s="33" t="s">
        <v>28</v>
      </c>
      <c r="AV1479" s="32">
        <v>1</v>
      </c>
      <c r="AW1479" s="33" t="s">
        <v>29</v>
      </c>
      <c r="AX1479" s="34">
        <v>6</v>
      </c>
      <c r="AY1479" s="32">
        <v>1</v>
      </c>
      <c r="AZ1479" s="33" t="s">
        <v>29</v>
      </c>
      <c r="BA1479" s="35">
        <v>2.97</v>
      </c>
      <c r="BB1479" s="33" t="s">
        <v>30</v>
      </c>
      <c r="BC1479" s="35">
        <v>15.89</v>
      </c>
      <c r="BD1479" s="33" t="s">
        <v>30</v>
      </c>
      <c r="BE1479" s="35">
        <v>0</v>
      </c>
      <c r="BF1479" s="33" t="s">
        <v>30</v>
      </c>
      <c r="BG1479" s="35">
        <v>-0.79</v>
      </c>
      <c r="BH1479" s="33" t="s">
        <v>30</v>
      </c>
      <c r="BI1479" s="35">
        <v>0</v>
      </c>
      <c r="BJ1479" s="33" t="s">
        <v>30</v>
      </c>
      <c r="BK1479" s="35">
        <v>2.72</v>
      </c>
      <c r="BL1479" s="33" t="s">
        <v>30</v>
      </c>
      <c r="BM1479" s="35">
        <v>0</v>
      </c>
      <c r="BN1479" s="33" t="s">
        <v>30</v>
      </c>
      <c r="BO1479" s="35">
        <v>15.1</v>
      </c>
      <c r="BP1479" s="33" t="s">
        <v>30</v>
      </c>
      <c r="BQ1479" s="35">
        <v>3.08</v>
      </c>
      <c r="BR1479" s="33" t="s">
        <v>30</v>
      </c>
      <c r="BS1479" s="9">
        <f>VLOOKUP(A1479,HR!A:P,16,0)</f>
        <v>19</v>
      </c>
      <c r="BT1479" s="9" t="str">
        <f>VLOOKUP(A1479,HR!A:S,19,0)</f>
        <v>08:51</v>
      </c>
      <c r="BU1479" s="9" t="str">
        <f>VLOOKUP(VALUE(AC1479),Varios!A:J,9,0)</f>
        <v>---977908600-948694519-</v>
      </c>
      <c r="BV1479" s="9" t="str">
        <f>VLOOKUP(VALUE(AC1479),Varios!A:J,10,0)</f>
        <v>PEMP11</v>
      </c>
      <c r="BW1479" s="9" t="str">
        <f t="shared" si="253"/>
        <v>Cod:11306891 - Cli:Collantes De Echeverria, Maria Elen - Tel.:---977908600-948694519- -Dir:Ca. Los Pinos 513 Int A - Dist.:HUANCHACO - ZV:PEMP11 -Llega:08:51</v>
      </c>
      <c r="BX1479" s="16" t="str">
        <f t="shared" si="254"/>
        <v>3. Ent. PT</v>
      </c>
      <c r="BY1479" s="16" t="str">
        <f t="shared" si="255"/>
        <v>4-Vta.</v>
      </c>
      <c r="BZ1479" s="16" t="str">
        <f t="shared" si="256"/>
        <v>Contado</v>
      </c>
      <c r="CA1479" s="16">
        <f t="shared" si="257"/>
        <v>15.89</v>
      </c>
      <c r="CB1479" s="16" t="str">
        <f t="shared" si="258"/>
        <v xml:space="preserve"> </v>
      </c>
      <c r="CC1479" s="16">
        <f t="shared" si="259"/>
        <v>1</v>
      </c>
      <c r="CD1479" s="16" t="str">
        <f t="shared" si="260"/>
        <v xml:space="preserve"> </v>
      </c>
      <c r="CE1479" s="16" t="str">
        <f t="shared" si="261"/>
        <v>Transporte: 3401642330 - Fernandez Sanchez, Neiber</v>
      </c>
      <c r="CF1479" s="16">
        <f t="shared" si="262"/>
        <v>0</v>
      </c>
      <c r="CG1479" s="16" t="str">
        <f>IF(Tabla1[[#This Row],[Clientes]]=1,VLOOKUP(Tabla1[[#This Row],[BK49**]],HR!A:X,24,0),"")</f>
        <v/>
      </c>
    </row>
    <row r="1480" spans="1:85" x14ac:dyDescent="0.25">
      <c r="A1480" s="7" t="str">
        <f t="shared" si="263"/>
        <v>11721148</v>
      </c>
      <c r="B1480" s="31" t="s">
        <v>25611</v>
      </c>
      <c r="C1480" s="31" t="s">
        <v>0</v>
      </c>
      <c r="D1480" s="31" t="s">
        <v>1</v>
      </c>
      <c r="E1480" s="31" t="s">
        <v>336</v>
      </c>
      <c r="F1480" s="31" t="s">
        <v>3</v>
      </c>
      <c r="G1480" s="31" t="s">
        <v>25612</v>
      </c>
      <c r="H1480" s="31" t="s">
        <v>4</v>
      </c>
      <c r="I1480" s="31" t="s">
        <v>92</v>
      </c>
      <c r="J1480" s="31" t="s">
        <v>93</v>
      </c>
      <c r="K1480" s="31" t="s">
        <v>337</v>
      </c>
      <c r="L1480" s="31" t="s">
        <v>338</v>
      </c>
      <c r="M1480" s="31" t="s">
        <v>339</v>
      </c>
      <c r="N1480" s="31" t="s">
        <v>337</v>
      </c>
      <c r="O1480" s="31" t="s">
        <v>340</v>
      </c>
      <c r="P1480" s="31" t="s">
        <v>11</v>
      </c>
      <c r="Q1480" s="31" t="s">
        <v>25652</v>
      </c>
      <c r="R1480" s="31" t="s">
        <v>12</v>
      </c>
      <c r="S1480" s="31" t="s">
        <v>13</v>
      </c>
      <c r="T1480" s="31" t="s">
        <v>14</v>
      </c>
      <c r="U1480" s="31" t="s">
        <v>15</v>
      </c>
      <c r="V1480" s="31" t="s">
        <v>16</v>
      </c>
      <c r="W1480" s="31" t="s">
        <v>17</v>
      </c>
      <c r="X1480" s="31" t="s">
        <v>25653</v>
      </c>
      <c r="Y1480" s="31" t="s">
        <v>18</v>
      </c>
      <c r="Z1480" s="31" t="s">
        <v>19</v>
      </c>
      <c r="AA1480" s="31" t="s">
        <v>19</v>
      </c>
      <c r="AB1480" s="31" t="s">
        <v>19</v>
      </c>
      <c r="AC1480" s="31" t="s">
        <v>23340</v>
      </c>
      <c r="AD1480" s="31" t="s">
        <v>9113</v>
      </c>
      <c r="AE1480" s="31" t="s">
        <v>60</v>
      </c>
      <c r="AF1480" s="31" t="s">
        <v>25654</v>
      </c>
      <c r="AG1480" s="31" t="s">
        <v>19</v>
      </c>
      <c r="AH1480" s="31" t="s">
        <v>25655</v>
      </c>
      <c r="AI1480" s="31" t="s">
        <v>43</v>
      </c>
      <c r="AJ1480" s="31" t="s">
        <v>24</v>
      </c>
      <c r="AK1480" s="31" t="s">
        <v>25</v>
      </c>
      <c r="AL1480" s="31" t="s">
        <v>26</v>
      </c>
      <c r="AM1480" s="31" t="s">
        <v>19</v>
      </c>
      <c r="AN1480" s="31" t="s">
        <v>19</v>
      </c>
      <c r="AO1480" s="31" t="s">
        <v>19</v>
      </c>
      <c r="AP1480" s="31" t="s">
        <v>27</v>
      </c>
      <c r="AQ1480" s="31" t="s">
        <v>25617</v>
      </c>
      <c r="AR1480" s="31" t="s">
        <v>19</v>
      </c>
      <c r="AS1480" s="59">
        <v>43932</v>
      </c>
      <c r="AT1480" s="32">
        <v>47.13</v>
      </c>
      <c r="AU1480" s="33" t="s">
        <v>28</v>
      </c>
      <c r="AV1480" s="32">
        <v>2</v>
      </c>
      <c r="AW1480" s="33" t="s">
        <v>29</v>
      </c>
      <c r="AX1480" s="34">
        <v>4</v>
      </c>
      <c r="AY1480" s="32">
        <v>2</v>
      </c>
      <c r="AZ1480" s="33" t="s">
        <v>29</v>
      </c>
      <c r="BA1480" s="35">
        <v>8.5</v>
      </c>
      <c r="BB1480" s="33" t="s">
        <v>30</v>
      </c>
      <c r="BC1480" s="35">
        <v>33.81</v>
      </c>
      <c r="BD1480" s="33" t="s">
        <v>30</v>
      </c>
      <c r="BE1480" s="35">
        <v>0</v>
      </c>
      <c r="BF1480" s="33" t="s">
        <v>30</v>
      </c>
      <c r="BG1480" s="35">
        <v>-3.96</v>
      </c>
      <c r="BH1480" s="33" t="s">
        <v>30</v>
      </c>
      <c r="BI1480" s="35">
        <v>0</v>
      </c>
      <c r="BJ1480" s="33" t="s">
        <v>30</v>
      </c>
      <c r="BK1480" s="35">
        <v>6.29</v>
      </c>
      <c r="BL1480" s="33" t="s">
        <v>30</v>
      </c>
      <c r="BM1480" s="35">
        <v>5.07</v>
      </c>
      <c r="BN1480" s="33" t="s">
        <v>30</v>
      </c>
      <c r="BO1480" s="35">
        <v>29.85</v>
      </c>
      <c r="BP1480" s="33" t="s">
        <v>30</v>
      </c>
      <c r="BQ1480" s="35">
        <v>12.18</v>
      </c>
      <c r="BR1480" s="33" t="s">
        <v>30</v>
      </c>
      <c r="BS1480" s="9">
        <f>VLOOKUP(A1480,HR!A:P,16,0)</f>
        <v>15</v>
      </c>
      <c r="BT1480" s="9" t="str">
        <f>VLOOKUP(A1480,HR!A:S,19,0)</f>
        <v>08:28</v>
      </c>
      <c r="BU1480" s="9" t="str">
        <f>VLOOKUP(VALUE(AC1480),Varios!A:J,9,0)</f>
        <v>---992404113--</v>
      </c>
      <c r="BV1480" s="9" t="str">
        <f>VLOOKUP(VALUE(AC1480),Varios!A:J,10,0)</f>
        <v>PEMP11</v>
      </c>
      <c r="BW1480" s="9" t="str">
        <f t="shared" si="253"/>
        <v>Cod:11721148 - Cli:Ramos Zamora, Carmen Rosa - Tel.:---992404113-- -Dir:Ca. Dean Savedra S/N - Dist.:HUANCHACO - ZV:PEMP11 -Llega:08:28</v>
      </c>
      <c r="BX1480" s="16" t="str">
        <f t="shared" si="254"/>
        <v>3. Ent. PT</v>
      </c>
      <c r="BY1480" s="16" t="str">
        <f t="shared" si="255"/>
        <v>4-Vta.</v>
      </c>
      <c r="BZ1480" s="16" t="str">
        <f t="shared" si="256"/>
        <v>Contado</v>
      </c>
      <c r="CA1480" s="16">
        <f t="shared" si="257"/>
        <v>33.81</v>
      </c>
      <c r="CB1480" s="16" t="str">
        <f t="shared" si="258"/>
        <v xml:space="preserve"> </v>
      </c>
      <c r="CC1480" s="16">
        <f t="shared" si="259"/>
        <v>2</v>
      </c>
      <c r="CD1480" s="16" t="str">
        <f t="shared" si="260"/>
        <v xml:space="preserve"> </v>
      </c>
      <c r="CE1480" s="16" t="str">
        <f t="shared" si="261"/>
        <v>Transporte: 3401642330 - Fernandez Sanchez, Neiber</v>
      </c>
      <c r="CF1480" s="16">
        <f t="shared" si="262"/>
        <v>1</v>
      </c>
      <c r="CG1480" s="16">
        <f>IF(Tabla1[[#This Row],[Clientes]]=1,VLOOKUP(Tabla1[[#This Row],[BK49**]],HR!A:X,24,0),"")</f>
        <v>4.5999999999999996</v>
      </c>
    </row>
    <row r="1481" spans="1:85" x14ac:dyDescent="0.25">
      <c r="A1481" s="7" t="str">
        <f t="shared" si="263"/>
        <v>11721148</v>
      </c>
      <c r="B1481" s="31" t="s">
        <v>25611</v>
      </c>
      <c r="C1481" s="31" t="s">
        <v>0</v>
      </c>
      <c r="D1481" s="31" t="s">
        <v>1</v>
      </c>
      <c r="E1481" s="31" t="s">
        <v>336</v>
      </c>
      <c r="F1481" s="31" t="s">
        <v>3</v>
      </c>
      <c r="G1481" s="31" t="s">
        <v>25612</v>
      </c>
      <c r="H1481" s="31" t="s">
        <v>4</v>
      </c>
      <c r="I1481" s="31" t="s">
        <v>92</v>
      </c>
      <c r="J1481" s="31" t="s">
        <v>93</v>
      </c>
      <c r="K1481" s="31" t="s">
        <v>337</v>
      </c>
      <c r="L1481" s="31" t="s">
        <v>338</v>
      </c>
      <c r="M1481" s="31" t="s">
        <v>339</v>
      </c>
      <c r="N1481" s="31" t="s">
        <v>337</v>
      </c>
      <c r="O1481" s="31" t="s">
        <v>340</v>
      </c>
      <c r="P1481" s="31" t="s">
        <v>11</v>
      </c>
      <c r="Q1481" s="31" t="s">
        <v>25652</v>
      </c>
      <c r="R1481" s="31" t="s">
        <v>12</v>
      </c>
      <c r="S1481" s="31" t="s">
        <v>31</v>
      </c>
      <c r="T1481" s="31" t="s">
        <v>14</v>
      </c>
      <c r="U1481" s="31" t="s">
        <v>32</v>
      </c>
      <c r="V1481" s="31" t="s">
        <v>16</v>
      </c>
      <c r="W1481" s="31" t="s">
        <v>17</v>
      </c>
      <c r="X1481" s="31" t="s">
        <v>25653</v>
      </c>
      <c r="Y1481" s="31" t="s">
        <v>18</v>
      </c>
      <c r="Z1481" s="31" t="s">
        <v>19</v>
      </c>
      <c r="AA1481" s="31" t="s">
        <v>19</v>
      </c>
      <c r="AB1481" s="31" t="s">
        <v>19</v>
      </c>
      <c r="AC1481" s="31" t="s">
        <v>23340</v>
      </c>
      <c r="AD1481" s="31" t="s">
        <v>9113</v>
      </c>
      <c r="AE1481" s="31" t="s">
        <v>60</v>
      </c>
      <c r="AF1481" s="31" t="s">
        <v>25654</v>
      </c>
      <c r="AG1481" s="31" t="s">
        <v>19</v>
      </c>
      <c r="AH1481" s="31" t="s">
        <v>25655</v>
      </c>
      <c r="AI1481" s="31" t="s">
        <v>43</v>
      </c>
      <c r="AJ1481" s="31" t="s">
        <v>24</v>
      </c>
      <c r="AK1481" s="31" t="s">
        <v>25</v>
      </c>
      <c r="AL1481" s="31" t="s">
        <v>26</v>
      </c>
      <c r="AM1481" s="31" t="s">
        <v>19</v>
      </c>
      <c r="AN1481" s="31" t="s">
        <v>19</v>
      </c>
      <c r="AO1481" s="31" t="s">
        <v>19</v>
      </c>
      <c r="AP1481" s="31" t="s">
        <v>27</v>
      </c>
      <c r="AQ1481" s="31" t="s">
        <v>25617</v>
      </c>
      <c r="AR1481" s="31" t="s">
        <v>19</v>
      </c>
      <c r="AS1481" s="59">
        <v>43932</v>
      </c>
      <c r="AT1481" s="32">
        <v>47.13</v>
      </c>
      <c r="AU1481" s="33" t="s">
        <v>28</v>
      </c>
      <c r="AV1481" s="32">
        <v>2</v>
      </c>
      <c r="AW1481" s="33" t="s">
        <v>29</v>
      </c>
      <c r="AX1481" s="34">
        <v>15</v>
      </c>
      <c r="AY1481" s="32">
        <v>2</v>
      </c>
      <c r="AZ1481" s="33" t="s">
        <v>29</v>
      </c>
      <c r="BA1481" s="35">
        <v>8.32</v>
      </c>
      <c r="BB1481" s="33" t="s">
        <v>30</v>
      </c>
      <c r="BC1481" s="35">
        <v>27.71</v>
      </c>
      <c r="BD1481" s="33" t="s">
        <v>30</v>
      </c>
      <c r="BE1481" s="35">
        <v>0</v>
      </c>
      <c r="BF1481" s="33" t="s">
        <v>30</v>
      </c>
      <c r="BG1481" s="35">
        <v>-3.89</v>
      </c>
      <c r="BH1481" s="33" t="s">
        <v>30</v>
      </c>
      <c r="BI1481" s="35">
        <v>0</v>
      </c>
      <c r="BJ1481" s="33" t="s">
        <v>30</v>
      </c>
      <c r="BK1481" s="35">
        <v>5.0199999999999996</v>
      </c>
      <c r="BL1481" s="33" t="s">
        <v>30</v>
      </c>
      <c r="BM1481" s="35">
        <v>4.05</v>
      </c>
      <c r="BN1481" s="33" t="s">
        <v>30</v>
      </c>
      <c r="BO1481" s="35">
        <v>23.82</v>
      </c>
      <c r="BP1481" s="33" t="s">
        <v>30</v>
      </c>
      <c r="BQ1481" s="35">
        <v>9.73</v>
      </c>
      <c r="BR1481" s="33" t="s">
        <v>30</v>
      </c>
      <c r="BS1481" s="9">
        <f>VLOOKUP(A1481,HR!A:P,16,0)</f>
        <v>15</v>
      </c>
      <c r="BT1481" s="9" t="str">
        <f>VLOOKUP(A1481,HR!A:S,19,0)</f>
        <v>08:28</v>
      </c>
      <c r="BU1481" s="9" t="str">
        <f>VLOOKUP(VALUE(AC1481),Varios!A:J,9,0)</f>
        <v>---992404113--</v>
      </c>
      <c r="BV1481" s="9" t="str">
        <f>VLOOKUP(VALUE(AC1481),Varios!A:J,10,0)</f>
        <v>PEMP11</v>
      </c>
      <c r="BW1481" s="9" t="str">
        <f t="shared" si="253"/>
        <v>Cod:11721148 - Cli:Ramos Zamora, Carmen Rosa - Tel.:---992404113-- -Dir:Ca. Dean Savedra S/N - Dist.:HUANCHACO - ZV:PEMP11 -Llega:08:28</v>
      </c>
      <c r="BX1481" s="16" t="str">
        <f t="shared" si="254"/>
        <v>3. Ent. PT</v>
      </c>
      <c r="BY1481" s="16" t="str">
        <f t="shared" si="255"/>
        <v>4-Vta.</v>
      </c>
      <c r="BZ1481" s="16" t="str">
        <f t="shared" si="256"/>
        <v>Contado</v>
      </c>
      <c r="CA1481" s="16">
        <f t="shared" si="257"/>
        <v>27.71</v>
      </c>
      <c r="CB1481" s="16" t="str">
        <f t="shared" si="258"/>
        <v xml:space="preserve"> </v>
      </c>
      <c r="CC1481" s="16">
        <f t="shared" si="259"/>
        <v>2</v>
      </c>
      <c r="CD1481" s="16" t="str">
        <f t="shared" si="260"/>
        <v xml:space="preserve"> </v>
      </c>
      <c r="CE1481" s="16" t="str">
        <f t="shared" si="261"/>
        <v>Transporte: 3401642330 - Fernandez Sanchez, Neiber</v>
      </c>
      <c r="CF1481" s="16">
        <f t="shared" si="262"/>
        <v>0</v>
      </c>
      <c r="CG1481" s="16" t="str">
        <f>IF(Tabla1[[#This Row],[Clientes]]=1,VLOOKUP(Tabla1[[#This Row],[BK49**]],HR!A:X,24,0),"")</f>
        <v/>
      </c>
    </row>
    <row r="1482" spans="1:85" x14ac:dyDescent="0.25">
      <c r="A1482" s="7" t="str">
        <f t="shared" si="263"/>
        <v>10125447</v>
      </c>
      <c r="B1482" s="31" t="s">
        <v>25611</v>
      </c>
      <c r="C1482" s="31" t="s">
        <v>0</v>
      </c>
      <c r="D1482" s="31" t="s">
        <v>1</v>
      </c>
      <c r="E1482" s="31" t="s">
        <v>336</v>
      </c>
      <c r="F1482" s="31" t="s">
        <v>3</v>
      </c>
      <c r="G1482" s="31" t="s">
        <v>25612</v>
      </c>
      <c r="H1482" s="31" t="s">
        <v>4</v>
      </c>
      <c r="I1482" s="31" t="s">
        <v>92</v>
      </c>
      <c r="J1482" s="31" t="s">
        <v>93</v>
      </c>
      <c r="K1482" s="31" t="s">
        <v>337</v>
      </c>
      <c r="L1482" s="31" t="s">
        <v>338</v>
      </c>
      <c r="M1482" s="31" t="s">
        <v>339</v>
      </c>
      <c r="N1482" s="31" t="s">
        <v>337</v>
      </c>
      <c r="O1482" s="31" t="s">
        <v>340</v>
      </c>
      <c r="P1482" s="31" t="s">
        <v>11</v>
      </c>
      <c r="Q1482" s="31" t="s">
        <v>25656</v>
      </c>
      <c r="R1482" s="31" t="s">
        <v>12</v>
      </c>
      <c r="S1482" s="31" t="s">
        <v>57</v>
      </c>
      <c r="T1482" s="31" t="s">
        <v>14</v>
      </c>
      <c r="U1482" s="31" t="s">
        <v>58</v>
      </c>
      <c r="V1482" s="31" t="s">
        <v>16</v>
      </c>
      <c r="W1482" s="31" t="s">
        <v>17</v>
      </c>
      <c r="X1482" s="31" t="s">
        <v>25657</v>
      </c>
      <c r="Y1482" s="31" t="s">
        <v>18</v>
      </c>
      <c r="Z1482" s="31" t="s">
        <v>19</v>
      </c>
      <c r="AA1482" s="31" t="s">
        <v>19</v>
      </c>
      <c r="AB1482" s="31" t="s">
        <v>19</v>
      </c>
      <c r="AC1482" s="31" t="s">
        <v>23370</v>
      </c>
      <c r="AD1482" s="31" t="s">
        <v>8335</v>
      </c>
      <c r="AE1482" s="31" t="s">
        <v>21</v>
      </c>
      <c r="AF1482" s="31" t="s">
        <v>25658</v>
      </c>
      <c r="AG1482" s="31" t="s">
        <v>19</v>
      </c>
      <c r="AH1482" s="31" t="s">
        <v>24124</v>
      </c>
      <c r="AI1482" s="31" t="s">
        <v>43</v>
      </c>
      <c r="AJ1482" s="31" t="s">
        <v>24</v>
      </c>
      <c r="AK1482" s="31" t="s">
        <v>35</v>
      </c>
      <c r="AL1482" s="31" t="s">
        <v>26</v>
      </c>
      <c r="AM1482" s="31" t="s">
        <v>19</v>
      </c>
      <c r="AN1482" s="31" t="s">
        <v>19</v>
      </c>
      <c r="AO1482" s="31" t="s">
        <v>19</v>
      </c>
      <c r="AP1482" s="31" t="s">
        <v>27</v>
      </c>
      <c r="AQ1482" s="31" t="s">
        <v>25617</v>
      </c>
      <c r="AR1482" s="31" t="s">
        <v>19</v>
      </c>
      <c r="AS1482" s="59">
        <v>43932</v>
      </c>
      <c r="AT1482" s="32">
        <v>47.13</v>
      </c>
      <c r="AU1482" s="33" t="s">
        <v>28</v>
      </c>
      <c r="AV1482" s="32">
        <v>3</v>
      </c>
      <c r="AW1482" s="33" t="s">
        <v>29</v>
      </c>
      <c r="AX1482" s="34">
        <v>1</v>
      </c>
      <c r="AY1482" s="32">
        <v>3</v>
      </c>
      <c r="AZ1482" s="33" t="s">
        <v>29</v>
      </c>
      <c r="BA1482" s="35">
        <v>8.65</v>
      </c>
      <c r="BB1482" s="33" t="s">
        <v>30</v>
      </c>
      <c r="BC1482" s="35">
        <v>19.32</v>
      </c>
      <c r="BD1482" s="33" t="s">
        <v>30</v>
      </c>
      <c r="BE1482" s="35">
        <v>0</v>
      </c>
      <c r="BF1482" s="33" t="s">
        <v>30</v>
      </c>
      <c r="BG1482" s="35">
        <v>0</v>
      </c>
      <c r="BH1482" s="33" t="s">
        <v>30</v>
      </c>
      <c r="BI1482" s="35">
        <v>0</v>
      </c>
      <c r="BJ1482" s="33" t="s">
        <v>30</v>
      </c>
      <c r="BK1482" s="35">
        <v>3.48</v>
      </c>
      <c r="BL1482" s="33" t="s">
        <v>30</v>
      </c>
      <c r="BM1482" s="35">
        <v>0</v>
      </c>
      <c r="BN1482" s="33" t="s">
        <v>30</v>
      </c>
      <c r="BO1482" s="35">
        <v>19.32</v>
      </c>
      <c r="BP1482" s="33" t="s">
        <v>30</v>
      </c>
      <c r="BQ1482" s="35">
        <v>3.94</v>
      </c>
      <c r="BR1482" s="33" t="s">
        <v>30</v>
      </c>
      <c r="BS1482" s="9">
        <f>VLOOKUP(A1482,HR!A:P,16,0)</f>
        <v>25</v>
      </c>
      <c r="BT1482" s="9" t="str">
        <f>VLOOKUP(A1482,HR!A:S,19,0)</f>
        <v>09:44</v>
      </c>
      <c r="BU1482" s="9" t="str">
        <f>VLOOKUP(VALUE(AC1482),Varios!A:J,9,0)</f>
        <v>---949531001--</v>
      </c>
      <c r="BV1482" s="9" t="str">
        <f>VLOOKUP(VALUE(AC1482),Varios!A:J,10,0)</f>
        <v>PEMP11</v>
      </c>
      <c r="BW1482" s="9" t="str">
        <f t="shared" si="253"/>
        <v>Cod:10125447 - Cli:Castro Vega, Jose Antonio - Tel.:---949531001-- -Dir:Av. DEAN SAAVEDRA 0395 - Dist.:HUANCHACO - ZV:PEMP11 -Llega:09:44</v>
      </c>
      <c r="BX1482" s="16" t="str">
        <f t="shared" si="254"/>
        <v>3. Ent. PT</v>
      </c>
      <c r="BY1482" s="16" t="str">
        <f t="shared" si="255"/>
        <v>4-Vta.</v>
      </c>
      <c r="BZ1482" s="16" t="str">
        <f t="shared" si="256"/>
        <v>Contado</v>
      </c>
      <c r="CA1482" s="16">
        <f t="shared" si="257"/>
        <v>19.32</v>
      </c>
      <c r="CB1482" s="16" t="str">
        <f t="shared" si="258"/>
        <v xml:space="preserve"> </v>
      </c>
      <c r="CC1482" s="16">
        <f t="shared" si="259"/>
        <v>3</v>
      </c>
      <c r="CD1482" s="16" t="str">
        <f t="shared" si="260"/>
        <v xml:space="preserve"> </v>
      </c>
      <c r="CE1482" s="16" t="str">
        <f t="shared" si="261"/>
        <v>Transporte: 3401642330 - Fernandez Sanchez, Neiber</v>
      </c>
      <c r="CF1482" s="16">
        <f t="shared" si="262"/>
        <v>1</v>
      </c>
      <c r="CG1482" s="16">
        <f>IF(Tabla1[[#This Row],[Clientes]]=1,VLOOKUP(Tabla1[[#This Row],[BK49**]],HR!A:X,24,0),"")</f>
        <v>0.1</v>
      </c>
    </row>
    <row r="1483" spans="1:85" x14ac:dyDescent="0.25">
      <c r="A1483" s="7" t="str">
        <f t="shared" si="263"/>
        <v>10125447</v>
      </c>
      <c r="B1483" s="31" t="s">
        <v>25611</v>
      </c>
      <c r="C1483" s="31" t="s">
        <v>0</v>
      </c>
      <c r="D1483" s="31" t="s">
        <v>1</v>
      </c>
      <c r="E1483" s="31" t="s">
        <v>336</v>
      </c>
      <c r="F1483" s="31" t="s">
        <v>3</v>
      </c>
      <c r="G1483" s="31" t="s">
        <v>25612</v>
      </c>
      <c r="H1483" s="31" t="s">
        <v>4</v>
      </c>
      <c r="I1483" s="31" t="s">
        <v>92</v>
      </c>
      <c r="J1483" s="31" t="s">
        <v>93</v>
      </c>
      <c r="K1483" s="31" t="s">
        <v>337</v>
      </c>
      <c r="L1483" s="31" t="s">
        <v>338</v>
      </c>
      <c r="M1483" s="31" t="s">
        <v>339</v>
      </c>
      <c r="N1483" s="31" t="s">
        <v>337</v>
      </c>
      <c r="O1483" s="31" t="s">
        <v>340</v>
      </c>
      <c r="P1483" s="31" t="s">
        <v>11</v>
      </c>
      <c r="Q1483" s="31" t="s">
        <v>25656</v>
      </c>
      <c r="R1483" s="31" t="s">
        <v>12</v>
      </c>
      <c r="S1483" s="31" t="s">
        <v>36</v>
      </c>
      <c r="T1483" s="31" t="s">
        <v>14</v>
      </c>
      <c r="U1483" s="31" t="s">
        <v>37</v>
      </c>
      <c r="V1483" s="31" t="s">
        <v>16</v>
      </c>
      <c r="W1483" s="31" t="s">
        <v>17</v>
      </c>
      <c r="X1483" s="31" t="s">
        <v>25657</v>
      </c>
      <c r="Y1483" s="31" t="s">
        <v>18</v>
      </c>
      <c r="Z1483" s="31" t="s">
        <v>19</v>
      </c>
      <c r="AA1483" s="31" t="s">
        <v>19</v>
      </c>
      <c r="AB1483" s="31" t="s">
        <v>19</v>
      </c>
      <c r="AC1483" s="31" t="s">
        <v>23370</v>
      </c>
      <c r="AD1483" s="31" t="s">
        <v>8335</v>
      </c>
      <c r="AE1483" s="31" t="s">
        <v>21</v>
      </c>
      <c r="AF1483" s="31" t="s">
        <v>25658</v>
      </c>
      <c r="AG1483" s="31" t="s">
        <v>19</v>
      </c>
      <c r="AH1483" s="31" t="s">
        <v>24124</v>
      </c>
      <c r="AI1483" s="31" t="s">
        <v>43</v>
      </c>
      <c r="AJ1483" s="31" t="s">
        <v>24</v>
      </c>
      <c r="AK1483" s="31" t="s">
        <v>35</v>
      </c>
      <c r="AL1483" s="31" t="s">
        <v>26</v>
      </c>
      <c r="AM1483" s="31" t="s">
        <v>19</v>
      </c>
      <c r="AN1483" s="31" t="s">
        <v>19</v>
      </c>
      <c r="AO1483" s="31" t="s">
        <v>19</v>
      </c>
      <c r="AP1483" s="31" t="s">
        <v>27</v>
      </c>
      <c r="AQ1483" s="31" t="s">
        <v>25617</v>
      </c>
      <c r="AR1483" s="31" t="s">
        <v>19</v>
      </c>
      <c r="AS1483" s="59">
        <v>43932</v>
      </c>
      <c r="AT1483" s="32">
        <v>47.13</v>
      </c>
      <c r="AU1483" s="33" t="s">
        <v>28</v>
      </c>
      <c r="AV1483" s="32">
        <v>1</v>
      </c>
      <c r="AW1483" s="33" t="s">
        <v>29</v>
      </c>
      <c r="AX1483" s="34">
        <v>6</v>
      </c>
      <c r="AY1483" s="32">
        <v>1</v>
      </c>
      <c r="AZ1483" s="33" t="s">
        <v>29</v>
      </c>
      <c r="BA1483" s="35">
        <v>2.97</v>
      </c>
      <c r="BB1483" s="33" t="s">
        <v>30</v>
      </c>
      <c r="BC1483" s="35">
        <v>15.89</v>
      </c>
      <c r="BD1483" s="33" t="s">
        <v>30</v>
      </c>
      <c r="BE1483" s="35">
        <v>0</v>
      </c>
      <c r="BF1483" s="33" t="s">
        <v>30</v>
      </c>
      <c r="BG1483" s="35">
        <v>-0.79</v>
      </c>
      <c r="BH1483" s="33" t="s">
        <v>30</v>
      </c>
      <c r="BI1483" s="35">
        <v>0</v>
      </c>
      <c r="BJ1483" s="33" t="s">
        <v>30</v>
      </c>
      <c r="BK1483" s="35">
        <v>2.72</v>
      </c>
      <c r="BL1483" s="33" t="s">
        <v>30</v>
      </c>
      <c r="BM1483" s="35">
        <v>0</v>
      </c>
      <c r="BN1483" s="33" t="s">
        <v>30</v>
      </c>
      <c r="BO1483" s="35">
        <v>15.1</v>
      </c>
      <c r="BP1483" s="33" t="s">
        <v>30</v>
      </c>
      <c r="BQ1483" s="35">
        <v>3.08</v>
      </c>
      <c r="BR1483" s="33" t="s">
        <v>30</v>
      </c>
      <c r="BS1483" s="9">
        <f>VLOOKUP(A1483,HR!A:P,16,0)</f>
        <v>25</v>
      </c>
      <c r="BT1483" s="9" t="str">
        <f>VLOOKUP(A1483,HR!A:S,19,0)</f>
        <v>09:44</v>
      </c>
      <c r="BU1483" s="9" t="str">
        <f>VLOOKUP(VALUE(AC1483),Varios!A:J,9,0)</f>
        <v>---949531001--</v>
      </c>
      <c r="BV1483" s="9" t="str">
        <f>VLOOKUP(VALUE(AC1483),Varios!A:J,10,0)</f>
        <v>PEMP11</v>
      </c>
      <c r="BW1483" s="9" t="str">
        <f t="shared" si="253"/>
        <v>Cod:10125447 - Cli:Castro Vega, Jose Antonio - Tel.:---949531001-- -Dir:Av. DEAN SAAVEDRA 0395 - Dist.:HUANCHACO - ZV:PEMP11 -Llega:09:44</v>
      </c>
      <c r="BX1483" s="16" t="str">
        <f t="shared" si="254"/>
        <v>3. Ent. PT</v>
      </c>
      <c r="BY1483" s="16" t="str">
        <f t="shared" si="255"/>
        <v>4-Vta.</v>
      </c>
      <c r="BZ1483" s="16" t="str">
        <f t="shared" si="256"/>
        <v>Contado</v>
      </c>
      <c r="CA1483" s="16">
        <f t="shared" si="257"/>
        <v>15.89</v>
      </c>
      <c r="CB1483" s="16" t="str">
        <f t="shared" si="258"/>
        <v xml:space="preserve"> </v>
      </c>
      <c r="CC1483" s="16">
        <f t="shared" si="259"/>
        <v>1</v>
      </c>
      <c r="CD1483" s="16" t="str">
        <f t="shared" si="260"/>
        <v xml:space="preserve"> </v>
      </c>
      <c r="CE1483" s="16" t="str">
        <f t="shared" si="261"/>
        <v>Transporte: 3401642330 - Fernandez Sanchez, Neiber</v>
      </c>
      <c r="CF1483" s="16">
        <f t="shared" si="262"/>
        <v>0</v>
      </c>
      <c r="CG1483" s="16" t="str">
        <f>IF(Tabla1[[#This Row],[Clientes]]=1,VLOOKUP(Tabla1[[#This Row],[BK49**]],HR!A:X,24,0),"")</f>
        <v/>
      </c>
    </row>
    <row r="1484" spans="1:85" x14ac:dyDescent="0.25">
      <c r="A1484" s="7" t="str">
        <f t="shared" si="263"/>
        <v>10125447</v>
      </c>
      <c r="B1484" s="31" t="s">
        <v>25611</v>
      </c>
      <c r="C1484" s="31" t="s">
        <v>0</v>
      </c>
      <c r="D1484" s="31" t="s">
        <v>1</v>
      </c>
      <c r="E1484" s="31" t="s">
        <v>336</v>
      </c>
      <c r="F1484" s="31" t="s">
        <v>3</v>
      </c>
      <c r="G1484" s="31" t="s">
        <v>25612</v>
      </c>
      <c r="H1484" s="31" t="s">
        <v>4</v>
      </c>
      <c r="I1484" s="31" t="s">
        <v>92</v>
      </c>
      <c r="J1484" s="31" t="s">
        <v>93</v>
      </c>
      <c r="K1484" s="31" t="s">
        <v>337</v>
      </c>
      <c r="L1484" s="31" t="s">
        <v>338</v>
      </c>
      <c r="M1484" s="31" t="s">
        <v>339</v>
      </c>
      <c r="N1484" s="31" t="s">
        <v>337</v>
      </c>
      <c r="O1484" s="31" t="s">
        <v>340</v>
      </c>
      <c r="P1484" s="31" t="s">
        <v>11</v>
      </c>
      <c r="Q1484" s="31" t="s">
        <v>25656</v>
      </c>
      <c r="R1484" s="31" t="s">
        <v>12</v>
      </c>
      <c r="S1484" s="31" t="s">
        <v>31</v>
      </c>
      <c r="T1484" s="31" t="s">
        <v>14</v>
      </c>
      <c r="U1484" s="31" t="s">
        <v>32</v>
      </c>
      <c r="V1484" s="31" t="s">
        <v>16</v>
      </c>
      <c r="W1484" s="31" t="s">
        <v>17</v>
      </c>
      <c r="X1484" s="31" t="s">
        <v>25657</v>
      </c>
      <c r="Y1484" s="31" t="s">
        <v>18</v>
      </c>
      <c r="Z1484" s="31" t="s">
        <v>19</v>
      </c>
      <c r="AA1484" s="31" t="s">
        <v>19</v>
      </c>
      <c r="AB1484" s="31" t="s">
        <v>19</v>
      </c>
      <c r="AC1484" s="31" t="s">
        <v>23370</v>
      </c>
      <c r="AD1484" s="31" t="s">
        <v>8335</v>
      </c>
      <c r="AE1484" s="31" t="s">
        <v>21</v>
      </c>
      <c r="AF1484" s="31" t="s">
        <v>25658</v>
      </c>
      <c r="AG1484" s="31" t="s">
        <v>19</v>
      </c>
      <c r="AH1484" s="31" t="s">
        <v>24124</v>
      </c>
      <c r="AI1484" s="31" t="s">
        <v>43</v>
      </c>
      <c r="AJ1484" s="31" t="s">
        <v>24</v>
      </c>
      <c r="AK1484" s="31" t="s">
        <v>25</v>
      </c>
      <c r="AL1484" s="31" t="s">
        <v>26</v>
      </c>
      <c r="AM1484" s="31" t="s">
        <v>19</v>
      </c>
      <c r="AN1484" s="31" t="s">
        <v>19</v>
      </c>
      <c r="AO1484" s="31" t="s">
        <v>19</v>
      </c>
      <c r="AP1484" s="31" t="s">
        <v>27</v>
      </c>
      <c r="AQ1484" s="31" t="s">
        <v>25617</v>
      </c>
      <c r="AR1484" s="31" t="s">
        <v>19</v>
      </c>
      <c r="AS1484" s="59">
        <v>43932</v>
      </c>
      <c r="AT1484" s="32">
        <v>47.13</v>
      </c>
      <c r="AU1484" s="33" t="s">
        <v>28</v>
      </c>
      <c r="AV1484" s="32">
        <v>1</v>
      </c>
      <c r="AW1484" s="33" t="s">
        <v>29</v>
      </c>
      <c r="AX1484" s="34">
        <v>15</v>
      </c>
      <c r="AY1484" s="32">
        <v>1</v>
      </c>
      <c r="AZ1484" s="33" t="s">
        <v>29</v>
      </c>
      <c r="BA1484" s="35">
        <v>4.16</v>
      </c>
      <c r="BB1484" s="33" t="s">
        <v>30</v>
      </c>
      <c r="BC1484" s="35">
        <v>13.86</v>
      </c>
      <c r="BD1484" s="33" t="s">
        <v>30</v>
      </c>
      <c r="BE1484" s="35">
        <v>0</v>
      </c>
      <c r="BF1484" s="33" t="s">
        <v>30</v>
      </c>
      <c r="BG1484" s="35">
        <v>-0.81</v>
      </c>
      <c r="BH1484" s="33" t="s">
        <v>30</v>
      </c>
      <c r="BI1484" s="35">
        <v>0</v>
      </c>
      <c r="BJ1484" s="33" t="s">
        <v>30</v>
      </c>
      <c r="BK1484" s="35">
        <v>2.75</v>
      </c>
      <c r="BL1484" s="33" t="s">
        <v>30</v>
      </c>
      <c r="BM1484" s="35">
        <v>2.2200000000000002</v>
      </c>
      <c r="BN1484" s="33" t="s">
        <v>30</v>
      </c>
      <c r="BO1484" s="35">
        <v>13.05</v>
      </c>
      <c r="BP1484" s="33" t="s">
        <v>30</v>
      </c>
      <c r="BQ1484" s="35">
        <v>5.33</v>
      </c>
      <c r="BR1484" s="33" t="s">
        <v>30</v>
      </c>
      <c r="BS1484" s="9">
        <f>VLOOKUP(A1484,HR!A:P,16,0)</f>
        <v>25</v>
      </c>
      <c r="BT1484" s="9" t="str">
        <f>VLOOKUP(A1484,HR!A:S,19,0)</f>
        <v>09:44</v>
      </c>
      <c r="BU1484" s="9" t="str">
        <f>VLOOKUP(VALUE(AC1484),Varios!A:J,9,0)</f>
        <v>---949531001--</v>
      </c>
      <c r="BV1484" s="9" t="str">
        <f>VLOOKUP(VALUE(AC1484),Varios!A:J,10,0)</f>
        <v>PEMP11</v>
      </c>
      <c r="BW1484" s="9" t="str">
        <f t="shared" si="253"/>
        <v>Cod:10125447 - Cli:Castro Vega, Jose Antonio - Tel.:---949531001-- -Dir:Av. DEAN SAAVEDRA 0395 - Dist.:HUANCHACO - ZV:PEMP11 -Llega:09:44</v>
      </c>
      <c r="BX1484" s="16" t="str">
        <f t="shared" si="254"/>
        <v>3. Ent. PT</v>
      </c>
      <c r="BY1484" s="16" t="str">
        <f t="shared" si="255"/>
        <v>4-Vta.</v>
      </c>
      <c r="BZ1484" s="16" t="str">
        <f t="shared" si="256"/>
        <v>Contado</v>
      </c>
      <c r="CA1484" s="16">
        <f t="shared" si="257"/>
        <v>13.86</v>
      </c>
      <c r="CB1484" s="16" t="str">
        <f t="shared" si="258"/>
        <v xml:space="preserve"> </v>
      </c>
      <c r="CC1484" s="16">
        <f t="shared" si="259"/>
        <v>1</v>
      </c>
      <c r="CD1484" s="16" t="str">
        <f t="shared" si="260"/>
        <v xml:space="preserve"> </v>
      </c>
      <c r="CE1484" s="16" t="str">
        <f t="shared" si="261"/>
        <v>Transporte: 3401642330 - Fernandez Sanchez, Neiber</v>
      </c>
      <c r="CF1484" s="16">
        <f t="shared" si="262"/>
        <v>0</v>
      </c>
      <c r="CG1484" s="16" t="str">
        <f>IF(Tabla1[[#This Row],[Clientes]]=1,VLOOKUP(Tabla1[[#This Row],[BK49**]],HR!A:X,24,0),"")</f>
        <v/>
      </c>
    </row>
    <row r="1485" spans="1:85" x14ac:dyDescent="0.25">
      <c r="A1485" s="7" t="str">
        <f t="shared" si="263"/>
        <v>12256309</v>
      </c>
      <c r="B1485" s="31" t="s">
        <v>25611</v>
      </c>
      <c r="C1485" s="31" t="s">
        <v>0</v>
      </c>
      <c r="D1485" s="31" t="s">
        <v>1</v>
      </c>
      <c r="E1485" s="31" t="s">
        <v>336</v>
      </c>
      <c r="F1485" s="31" t="s">
        <v>3</v>
      </c>
      <c r="G1485" s="31" t="s">
        <v>25612</v>
      </c>
      <c r="H1485" s="31" t="s">
        <v>4</v>
      </c>
      <c r="I1485" s="31" t="s">
        <v>92</v>
      </c>
      <c r="J1485" s="31" t="s">
        <v>93</v>
      </c>
      <c r="K1485" s="31" t="s">
        <v>337</v>
      </c>
      <c r="L1485" s="31" t="s">
        <v>338</v>
      </c>
      <c r="M1485" s="31" t="s">
        <v>339</v>
      </c>
      <c r="N1485" s="31" t="s">
        <v>337</v>
      </c>
      <c r="O1485" s="31" t="s">
        <v>340</v>
      </c>
      <c r="P1485" s="31" t="s">
        <v>11</v>
      </c>
      <c r="Q1485" s="31" t="s">
        <v>25659</v>
      </c>
      <c r="R1485" s="31" t="s">
        <v>12</v>
      </c>
      <c r="S1485" s="31" t="s">
        <v>44</v>
      </c>
      <c r="T1485" s="31" t="s">
        <v>14</v>
      </c>
      <c r="U1485" s="31" t="s">
        <v>45</v>
      </c>
      <c r="V1485" s="31" t="s">
        <v>16</v>
      </c>
      <c r="W1485" s="31" t="s">
        <v>17</v>
      </c>
      <c r="X1485" s="31" t="s">
        <v>25660</v>
      </c>
      <c r="Y1485" s="31" t="s">
        <v>18</v>
      </c>
      <c r="Z1485" s="31" t="s">
        <v>19</v>
      </c>
      <c r="AA1485" s="31" t="s">
        <v>19</v>
      </c>
      <c r="AB1485" s="31" t="s">
        <v>19</v>
      </c>
      <c r="AC1485" s="31" t="s">
        <v>23364</v>
      </c>
      <c r="AD1485" s="31" t="s">
        <v>5013</v>
      </c>
      <c r="AE1485" s="31" t="s">
        <v>21</v>
      </c>
      <c r="AF1485" s="31" t="s">
        <v>25661</v>
      </c>
      <c r="AG1485" s="31" t="s">
        <v>227</v>
      </c>
      <c r="AH1485" s="31" t="s">
        <v>24124</v>
      </c>
      <c r="AI1485" s="31" t="s">
        <v>43</v>
      </c>
      <c r="AJ1485" s="31" t="s">
        <v>24</v>
      </c>
      <c r="AK1485" s="31" t="s">
        <v>25</v>
      </c>
      <c r="AL1485" s="31" t="s">
        <v>26</v>
      </c>
      <c r="AM1485" s="31" t="s">
        <v>19</v>
      </c>
      <c r="AN1485" s="31" t="s">
        <v>19</v>
      </c>
      <c r="AO1485" s="31" t="s">
        <v>19</v>
      </c>
      <c r="AP1485" s="31" t="s">
        <v>27</v>
      </c>
      <c r="AQ1485" s="31" t="s">
        <v>25617</v>
      </c>
      <c r="AR1485" s="31" t="s">
        <v>19</v>
      </c>
      <c r="AS1485" s="59">
        <v>43932</v>
      </c>
      <c r="AT1485" s="32">
        <v>47.13</v>
      </c>
      <c r="AU1485" s="33" t="s">
        <v>28</v>
      </c>
      <c r="AV1485" s="32">
        <v>2</v>
      </c>
      <c r="AW1485" s="33" t="s">
        <v>29</v>
      </c>
      <c r="AX1485" s="34">
        <v>6</v>
      </c>
      <c r="AY1485" s="32">
        <v>2</v>
      </c>
      <c r="AZ1485" s="33" t="s">
        <v>29</v>
      </c>
      <c r="BA1485" s="35">
        <v>6.19</v>
      </c>
      <c r="BB1485" s="33" t="s">
        <v>30</v>
      </c>
      <c r="BC1485" s="35">
        <v>14.78</v>
      </c>
      <c r="BD1485" s="33" t="s">
        <v>30</v>
      </c>
      <c r="BE1485" s="35">
        <v>0</v>
      </c>
      <c r="BF1485" s="33" t="s">
        <v>30</v>
      </c>
      <c r="BG1485" s="35">
        <v>0</v>
      </c>
      <c r="BH1485" s="33" t="s">
        <v>30</v>
      </c>
      <c r="BI1485" s="35">
        <v>0</v>
      </c>
      <c r="BJ1485" s="33" t="s">
        <v>30</v>
      </c>
      <c r="BK1485" s="35">
        <v>3.11</v>
      </c>
      <c r="BL1485" s="33" t="s">
        <v>30</v>
      </c>
      <c r="BM1485" s="35">
        <v>2.5099999999999998</v>
      </c>
      <c r="BN1485" s="33" t="s">
        <v>30</v>
      </c>
      <c r="BO1485" s="35">
        <v>14.78</v>
      </c>
      <c r="BP1485" s="33" t="s">
        <v>30</v>
      </c>
      <c r="BQ1485" s="35">
        <v>6.03</v>
      </c>
      <c r="BR1485" s="33" t="s">
        <v>30</v>
      </c>
      <c r="BS1485" s="9">
        <f>VLOOKUP(A1485,HR!A:P,16,0)</f>
        <v>23</v>
      </c>
      <c r="BT1485" s="9" t="str">
        <f>VLOOKUP(A1485,HR!A:S,19,0)</f>
        <v>09:38</v>
      </c>
      <c r="BU1485" s="9" t="str">
        <f>VLOOKUP(VALUE(AC1485),Varios!A:J,9,0)</f>
        <v>---927389491--</v>
      </c>
      <c r="BV1485" s="9" t="str">
        <f>VLOOKUP(VALUE(AC1485),Varios!A:J,10,0)</f>
        <v>PEMP11</v>
      </c>
      <c r="BW1485" s="9" t="str">
        <f t="shared" si="253"/>
        <v>Cod:12256309 - Cli:Moreno Yparraguirre, Julia Jimena - Tel.:---927389491-- -Dir:Av. La Rivera 269 - Dist.:HUANCHACO - ZV:PEMP11 -Llega:09:38</v>
      </c>
      <c r="BX1485" s="16" t="str">
        <f t="shared" si="254"/>
        <v>3. Ent. PT</v>
      </c>
      <c r="BY1485" s="16" t="str">
        <f t="shared" si="255"/>
        <v>4-Vta.</v>
      </c>
      <c r="BZ1485" s="16" t="str">
        <f t="shared" si="256"/>
        <v>Contado</v>
      </c>
      <c r="CA1485" s="16">
        <f t="shared" si="257"/>
        <v>14.78</v>
      </c>
      <c r="CB1485" s="16" t="str">
        <f t="shared" si="258"/>
        <v xml:space="preserve"> </v>
      </c>
      <c r="CC1485" s="16">
        <f t="shared" si="259"/>
        <v>2</v>
      </c>
      <c r="CD1485" s="16" t="str">
        <f t="shared" si="260"/>
        <v xml:space="preserve"> </v>
      </c>
      <c r="CE1485" s="16" t="str">
        <f t="shared" si="261"/>
        <v>Transporte: 3401642330 - Fernandez Sanchez, Neiber</v>
      </c>
      <c r="CF1485" s="16">
        <f t="shared" si="262"/>
        <v>1</v>
      </c>
      <c r="CG1485" s="16">
        <f>IF(Tabla1[[#This Row],[Clientes]]=1,VLOOKUP(Tabla1[[#This Row],[BK49**]],HR!A:X,24,0),"")</f>
        <v>0.8</v>
      </c>
    </row>
    <row r="1486" spans="1:85" x14ac:dyDescent="0.25">
      <c r="A1486" s="7" t="str">
        <f t="shared" si="263"/>
        <v>12256309</v>
      </c>
      <c r="B1486" s="31" t="s">
        <v>25611</v>
      </c>
      <c r="C1486" s="31" t="s">
        <v>0</v>
      </c>
      <c r="D1486" s="31" t="s">
        <v>1</v>
      </c>
      <c r="E1486" s="31" t="s">
        <v>336</v>
      </c>
      <c r="F1486" s="31" t="s">
        <v>3</v>
      </c>
      <c r="G1486" s="31" t="s">
        <v>25612</v>
      </c>
      <c r="H1486" s="31" t="s">
        <v>4</v>
      </c>
      <c r="I1486" s="31" t="s">
        <v>92</v>
      </c>
      <c r="J1486" s="31" t="s">
        <v>93</v>
      </c>
      <c r="K1486" s="31" t="s">
        <v>337</v>
      </c>
      <c r="L1486" s="31" t="s">
        <v>338</v>
      </c>
      <c r="M1486" s="31" t="s">
        <v>339</v>
      </c>
      <c r="N1486" s="31" t="s">
        <v>337</v>
      </c>
      <c r="O1486" s="31" t="s">
        <v>340</v>
      </c>
      <c r="P1486" s="31" t="s">
        <v>11</v>
      </c>
      <c r="Q1486" s="31" t="s">
        <v>25659</v>
      </c>
      <c r="R1486" s="31" t="s">
        <v>12</v>
      </c>
      <c r="S1486" s="31" t="s">
        <v>31</v>
      </c>
      <c r="T1486" s="31" t="s">
        <v>14</v>
      </c>
      <c r="U1486" s="31" t="s">
        <v>32</v>
      </c>
      <c r="V1486" s="31" t="s">
        <v>16</v>
      </c>
      <c r="W1486" s="31" t="s">
        <v>17</v>
      </c>
      <c r="X1486" s="31" t="s">
        <v>25660</v>
      </c>
      <c r="Y1486" s="31" t="s">
        <v>18</v>
      </c>
      <c r="Z1486" s="31" t="s">
        <v>19</v>
      </c>
      <c r="AA1486" s="31" t="s">
        <v>19</v>
      </c>
      <c r="AB1486" s="31" t="s">
        <v>19</v>
      </c>
      <c r="AC1486" s="31" t="s">
        <v>23364</v>
      </c>
      <c r="AD1486" s="31" t="s">
        <v>5013</v>
      </c>
      <c r="AE1486" s="31" t="s">
        <v>21</v>
      </c>
      <c r="AF1486" s="31" t="s">
        <v>25661</v>
      </c>
      <c r="AG1486" s="31" t="s">
        <v>227</v>
      </c>
      <c r="AH1486" s="31" t="s">
        <v>24124</v>
      </c>
      <c r="AI1486" s="31" t="s">
        <v>43</v>
      </c>
      <c r="AJ1486" s="31" t="s">
        <v>24</v>
      </c>
      <c r="AK1486" s="31" t="s">
        <v>25</v>
      </c>
      <c r="AL1486" s="31" t="s">
        <v>26</v>
      </c>
      <c r="AM1486" s="31" t="s">
        <v>19</v>
      </c>
      <c r="AN1486" s="31" t="s">
        <v>19</v>
      </c>
      <c r="AO1486" s="31" t="s">
        <v>19</v>
      </c>
      <c r="AP1486" s="31" t="s">
        <v>27</v>
      </c>
      <c r="AQ1486" s="31" t="s">
        <v>25617</v>
      </c>
      <c r="AR1486" s="31" t="s">
        <v>19</v>
      </c>
      <c r="AS1486" s="59">
        <v>43932</v>
      </c>
      <c r="AT1486" s="32">
        <v>47.13</v>
      </c>
      <c r="AU1486" s="33" t="s">
        <v>28</v>
      </c>
      <c r="AV1486" s="32">
        <v>1</v>
      </c>
      <c r="AW1486" s="33" t="s">
        <v>29</v>
      </c>
      <c r="AX1486" s="34">
        <v>15</v>
      </c>
      <c r="AY1486" s="32">
        <v>1</v>
      </c>
      <c r="AZ1486" s="33" t="s">
        <v>29</v>
      </c>
      <c r="BA1486" s="35">
        <v>4.16</v>
      </c>
      <c r="BB1486" s="33" t="s">
        <v>30</v>
      </c>
      <c r="BC1486" s="35">
        <v>13.86</v>
      </c>
      <c r="BD1486" s="33" t="s">
        <v>30</v>
      </c>
      <c r="BE1486" s="35">
        <v>0</v>
      </c>
      <c r="BF1486" s="33" t="s">
        <v>30</v>
      </c>
      <c r="BG1486" s="35">
        <v>-0.81</v>
      </c>
      <c r="BH1486" s="33" t="s">
        <v>30</v>
      </c>
      <c r="BI1486" s="35">
        <v>0</v>
      </c>
      <c r="BJ1486" s="33" t="s">
        <v>30</v>
      </c>
      <c r="BK1486" s="35">
        <v>2.75</v>
      </c>
      <c r="BL1486" s="33" t="s">
        <v>30</v>
      </c>
      <c r="BM1486" s="35">
        <v>2.2200000000000002</v>
      </c>
      <c r="BN1486" s="33" t="s">
        <v>30</v>
      </c>
      <c r="BO1486" s="35">
        <v>13.05</v>
      </c>
      <c r="BP1486" s="33" t="s">
        <v>30</v>
      </c>
      <c r="BQ1486" s="35">
        <v>5.33</v>
      </c>
      <c r="BR1486" s="33" t="s">
        <v>30</v>
      </c>
      <c r="BS1486" s="9">
        <f>VLOOKUP(A1486,HR!A:P,16,0)</f>
        <v>23</v>
      </c>
      <c r="BT1486" s="9" t="str">
        <f>VLOOKUP(A1486,HR!A:S,19,0)</f>
        <v>09:38</v>
      </c>
      <c r="BU1486" s="9" t="str">
        <f>VLOOKUP(VALUE(AC1486),Varios!A:J,9,0)</f>
        <v>---927389491--</v>
      </c>
      <c r="BV1486" s="9" t="str">
        <f>VLOOKUP(VALUE(AC1486),Varios!A:J,10,0)</f>
        <v>PEMP11</v>
      </c>
      <c r="BW1486" s="9" t="str">
        <f t="shared" si="253"/>
        <v>Cod:12256309 - Cli:Moreno Yparraguirre, Julia Jimena - Tel.:---927389491-- -Dir:Av. La Rivera 269 - Dist.:HUANCHACO - ZV:PEMP11 -Llega:09:38</v>
      </c>
      <c r="BX1486" s="16" t="str">
        <f t="shared" si="254"/>
        <v>3. Ent. PT</v>
      </c>
      <c r="BY1486" s="16" t="str">
        <f t="shared" si="255"/>
        <v>4-Vta.</v>
      </c>
      <c r="BZ1486" s="16" t="str">
        <f t="shared" si="256"/>
        <v>Contado</v>
      </c>
      <c r="CA1486" s="16">
        <f t="shared" si="257"/>
        <v>13.86</v>
      </c>
      <c r="CB1486" s="16" t="str">
        <f t="shared" si="258"/>
        <v xml:space="preserve"> </v>
      </c>
      <c r="CC1486" s="16">
        <f t="shared" si="259"/>
        <v>1</v>
      </c>
      <c r="CD1486" s="16" t="str">
        <f t="shared" si="260"/>
        <v xml:space="preserve"> </v>
      </c>
      <c r="CE1486" s="16" t="str">
        <f t="shared" si="261"/>
        <v>Transporte: 3401642330 - Fernandez Sanchez, Neiber</v>
      </c>
      <c r="CF1486" s="16">
        <f t="shared" si="262"/>
        <v>0</v>
      </c>
      <c r="CG1486" s="16" t="str">
        <f>IF(Tabla1[[#This Row],[Clientes]]=1,VLOOKUP(Tabla1[[#This Row],[BK49**]],HR!A:X,24,0),"")</f>
        <v/>
      </c>
    </row>
    <row r="1487" spans="1:85" x14ac:dyDescent="0.25">
      <c r="A1487" s="7" t="str">
        <f t="shared" si="263"/>
        <v>10060856</v>
      </c>
      <c r="B1487" s="31" t="s">
        <v>25611</v>
      </c>
      <c r="C1487" s="31" t="s">
        <v>0</v>
      </c>
      <c r="D1487" s="31" t="s">
        <v>1</v>
      </c>
      <c r="E1487" s="31" t="s">
        <v>336</v>
      </c>
      <c r="F1487" s="31" t="s">
        <v>3</v>
      </c>
      <c r="G1487" s="31" t="s">
        <v>25612</v>
      </c>
      <c r="H1487" s="31" t="s">
        <v>4</v>
      </c>
      <c r="I1487" s="31" t="s">
        <v>92</v>
      </c>
      <c r="J1487" s="31" t="s">
        <v>93</v>
      </c>
      <c r="K1487" s="31" t="s">
        <v>337</v>
      </c>
      <c r="L1487" s="31" t="s">
        <v>338</v>
      </c>
      <c r="M1487" s="31" t="s">
        <v>339</v>
      </c>
      <c r="N1487" s="31" t="s">
        <v>337</v>
      </c>
      <c r="O1487" s="31" t="s">
        <v>340</v>
      </c>
      <c r="P1487" s="31" t="s">
        <v>11</v>
      </c>
      <c r="Q1487" s="31" t="s">
        <v>25662</v>
      </c>
      <c r="R1487" s="31" t="s">
        <v>12</v>
      </c>
      <c r="S1487" s="31" t="s">
        <v>13</v>
      </c>
      <c r="T1487" s="31" t="s">
        <v>14</v>
      </c>
      <c r="U1487" s="31" t="s">
        <v>15</v>
      </c>
      <c r="V1487" s="31" t="s">
        <v>16</v>
      </c>
      <c r="W1487" s="31" t="s">
        <v>17</v>
      </c>
      <c r="X1487" s="31" t="s">
        <v>25663</v>
      </c>
      <c r="Y1487" s="31" t="s">
        <v>18</v>
      </c>
      <c r="Z1487" s="31" t="s">
        <v>19</v>
      </c>
      <c r="AA1487" s="31" t="s">
        <v>19</v>
      </c>
      <c r="AB1487" s="31" t="s">
        <v>19</v>
      </c>
      <c r="AC1487" s="31" t="s">
        <v>23373</v>
      </c>
      <c r="AD1487" s="31" t="s">
        <v>6642</v>
      </c>
      <c r="AE1487" s="31" t="s">
        <v>21</v>
      </c>
      <c r="AF1487" s="31" t="s">
        <v>25664</v>
      </c>
      <c r="AG1487" s="31" t="s">
        <v>19</v>
      </c>
      <c r="AH1487" s="31" t="s">
        <v>24124</v>
      </c>
      <c r="AI1487" s="31" t="s">
        <v>43</v>
      </c>
      <c r="AJ1487" s="31" t="s">
        <v>24</v>
      </c>
      <c r="AK1487" s="31" t="s">
        <v>25</v>
      </c>
      <c r="AL1487" s="31" t="s">
        <v>26</v>
      </c>
      <c r="AM1487" s="31" t="s">
        <v>19</v>
      </c>
      <c r="AN1487" s="31" t="s">
        <v>19</v>
      </c>
      <c r="AO1487" s="31" t="s">
        <v>19</v>
      </c>
      <c r="AP1487" s="31" t="s">
        <v>27</v>
      </c>
      <c r="AQ1487" s="31" t="s">
        <v>25617</v>
      </c>
      <c r="AR1487" s="31" t="s">
        <v>19</v>
      </c>
      <c r="AS1487" s="59">
        <v>43932</v>
      </c>
      <c r="AT1487" s="32">
        <v>47.13</v>
      </c>
      <c r="AU1487" s="33" t="s">
        <v>28</v>
      </c>
      <c r="AV1487" s="32">
        <v>3</v>
      </c>
      <c r="AW1487" s="33" t="s">
        <v>29</v>
      </c>
      <c r="AX1487" s="34">
        <v>4</v>
      </c>
      <c r="AY1487" s="32">
        <v>3</v>
      </c>
      <c r="AZ1487" s="33" t="s">
        <v>29</v>
      </c>
      <c r="BA1487" s="35">
        <v>12.74</v>
      </c>
      <c r="BB1487" s="33" t="s">
        <v>30</v>
      </c>
      <c r="BC1487" s="35">
        <v>50.72</v>
      </c>
      <c r="BD1487" s="33" t="s">
        <v>30</v>
      </c>
      <c r="BE1487" s="35">
        <v>0</v>
      </c>
      <c r="BF1487" s="33" t="s">
        <v>30</v>
      </c>
      <c r="BG1487" s="35">
        <v>-8.9</v>
      </c>
      <c r="BH1487" s="33" t="s">
        <v>30</v>
      </c>
      <c r="BI1487" s="35">
        <v>0</v>
      </c>
      <c r="BJ1487" s="33" t="s">
        <v>30</v>
      </c>
      <c r="BK1487" s="35">
        <v>8.81</v>
      </c>
      <c r="BL1487" s="33" t="s">
        <v>30</v>
      </c>
      <c r="BM1487" s="35">
        <v>7.11</v>
      </c>
      <c r="BN1487" s="33" t="s">
        <v>30</v>
      </c>
      <c r="BO1487" s="35">
        <v>41.82</v>
      </c>
      <c r="BP1487" s="33" t="s">
        <v>30</v>
      </c>
      <c r="BQ1487" s="35">
        <v>17.07</v>
      </c>
      <c r="BR1487" s="33" t="s">
        <v>30</v>
      </c>
      <c r="BS1487" s="9">
        <f>VLOOKUP(A1487,HR!A:P,16,0)</f>
        <v>26</v>
      </c>
      <c r="BT1487" s="9" t="str">
        <f>VLOOKUP(A1487,HR!A:S,19,0)</f>
        <v>09:47</v>
      </c>
      <c r="BU1487" s="9" t="str">
        <f>VLOOKUP(VALUE(AC1487),Varios!A:J,9,0)</f>
        <v>-44462307-462307-975077710--</v>
      </c>
      <c r="BV1487" s="9" t="str">
        <f>VLOOKUP(VALUE(AC1487),Varios!A:J,10,0)</f>
        <v>PEM171</v>
      </c>
      <c r="BW1487" s="9" t="str">
        <f t="shared" si="253"/>
        <v>Cod:10060856 - Cli:Huamanchumo Leyton, Betsy Marilyn - Tel.:-44462307-462307-975077710-- -Dir:Ca. Independencia 0152 - Dist.:HUANCHACO - ZV:PEM171 -Llega:09:47</v>
      </c>
      <c r="BX1487" s="16" t="str">
        <f t="shared" si="254"/>
        <v>3. Ent. PT</v>
      </c>
      <c r="BY1487" s="16" t="str">
        <f t="shared" si="255"/>
        <v>4-Vta.</v>
      </c>
      <c r="BZ1487" s="16" t="str">
        <f t="shared" si="256"/>
        <v>Contado</v>
      </c>
      <c r="CA1487" s="16">
        <f t="shared" si="257"/>
        <v>50.72</v>
      </c>
      <c r="CB1487" s="16" t="str">
        <f t="shared" si="258"/>
        <v xml:space="preserve"> </v>
      </c>
      <c r="CC1487" s="16">
        <f t="shared" si="259"/>
        <v>3</v>
      </c>
      <c r="CD1487" s="16" t="str">
        <f t="shared" si="260"/>
        <v xml:space="preserve"> </v>
      </c>
      <c r="CE1487" s="16" t="str">
        <f t="shared" si="261"/>
        <v>Transporte: 3401642330 - Fernandez Sanchez, Neiber</v>
      </c>
      <c r="CF1487" s="16">
        <f t="shared" si="262"/>
        <v>1</v>
      </c>
      <c r="CG1487" s="16">
        <f>IF(Tabla1[[#This Row],[Clientes]]=1,VLOOKUP(Tabla1[[#This Row],[BK49**]],HR!A:X,24,0),"")</f>
        <v>0.2</v>
      </c>
    </row>
    <row r="1488" spans="1:85" x14ac:dyDescent="0.25">
      <c r="A1488" s="7" t="str">
        <f t="shared" si="263"/>
        <v>12567765</v>
      </c>
      <c r="B1488" s="31" t="s">
        <v>25611</v>
      </c>
      <c r="C1488" s="31" t="s">
        <v>0</v>
      </c>
      <c r="D1488" s="31" t="s">
        <v>1</v>
      </c>
      <c r="E1488" s="31" t="s">
        <v>336</v>
      </c>
      <c r="F1488" s="31" t="s">
        <v>3</v>
      </c>
      <c r="G1488" s="31" t="s">
        <v>25612</v>
      </c>
      <c r="H1488" s="31" t="s">
        <v>4</v>
      </c>
      <c r="I1488" s="31" t="s">
        <v>92</v>
      </c>
      <c r="J1488" s="31" t="s">
        <v>93</v>
      </c>
      <c r="K1488" s="31" t="s">
        <v>337</v>
      </c>
      <c r="L1488" s="31" t="s">
        <v>338</v>
      </c>
      <c r="M1488" s="31" t="s">
        <v>339</v>
      </c>
      <c r="N1488" s="31" t="s">
        <v>337</v>
      </c>
      <c r="O1488" s="31" t="s">
        <v>340</v>
      </c>
      <c r="P1488" s="31" t="s">
        <v>11</v>
      </c>
      <c r="Q1488" s="31" t="s">
        <v>25665</v>
      </c>
      <c r="R1488" s="31" t="s">
        <v>12</v>
      </c>
      <c r="S1488" s="31" t="s">
        <v>36</v>
      </c>
      <c r="T1488" s="31" t="s">
        <v>14</v>
      </c>
      <c r="U1488" s="31" t="s">
        <v>37</v>
      </c>
      <c r="V1488" s="31" t="s">
        <v>16</v>
      </c>
      <c r="W1488" s="31" t="s">
        <v>17</v>
      </c>
      <c r="X1488" s="31" t="s">
        <v>25666</v>
      </c>
      <c r="Y1488" s="31" t="s">
        <v>18</v>
      </c>
      <c r="Z1488" s="31" t="s">
        <v>19</v>
      </c>
      <c r="AA1488" s="31" t="s">
        <v>19</v>
      </c>
      <c r="AB1488" s="31" t="s">
        <v>19</v>
      </c>
      <c r="AC1488" s="31" t="s">
        <v>23355</v>
      </c>
      <c r="AD1488" s="31" t="s">
        <v>6482</v>
      </c>
      <c r="AE1488" s="31" t="s">
        <v>21</v>
      </c>
      <c r="AF1488" s="31" t="s">
        <v>25667</v>
      </c>
      <c r="AG1488" s="31" t="s">
        <v>19</v>
      </c>
      <c r="AH1488" s="31" t="s">
        <v>64</v>
      </c>
      <c r="AI1488" s="31" t="s">
        <v>24</v>
      </c>
      <c r="AJ1488" s="31" t="s">
        <v>24</v>
      </c>
      <c r="AK1488" s="31" t="s">
        <v>35</v>
      </c>
      <c r="AL1488" s="31" t="s">
        <v>26</v>
      </c>
      <c r="AM1488" s="31" t="s">
        <v>19</v>
      </c>
      <c r="AN1488" s="31" t="s">
        <v>19</v>
      </c>
      <c r="AO1488" s="31" t="s">
        <v>19</v>
      </c>
      <c r="AP1488" s="31" t="s">
        <v>27</v>
      </c>
      <c r="AQ1488" s="31" t="s">
        <v>25617</v>
      </c>
      <c r="AR1488" s="31" t="s">
        <v>19</v>
      </c>
      <c r="AS1488" s="59">
        <v>43932</v>
      </c>
      <c r="AT1488" s="32">
        <v>47.13</v>
      </c>
      <c r="AU1488" s="33" t="s">
        <v>28</v>
      </c>
      <c r="AV1488" s="32">
        <v>3</v>
      </c>
      <c r="AW1488" s="33" t="s">
        <v>29</v>
      </c>
      <c r="AX1488" s="34">
        <v>6</v>
      </c>
      <c r="AY1488" s="32">
        <v>3</v>
      </c>
      <c r="AZ1488" s="33" t="s">
        <v>29</v>
      </c>
      <c r="BA1488" s="35">
        <v>8.92</v>
      </c>
      <c r="BB1488" s="33" t="s">
        <v>30</v>
      </c>
      <c r="BC1488" s="35">
        <v>47.67</v>
      </c>
      <c r="BD1488" s="33" t="s">
        <v>30</v>
      </c>
      <c r="BE1488" s="35">
        <v>0</v>
      </c>
      <c r="BF1488" s="33" t="s">
        <v>30</v>
      </c>
      <c r="BG1488" s="35">
        <v>-7.15</v>
      </c>
      <c r="BH1488" s="33" t="s">
        <v>30</v>
      </c>
      <c r="BI1488" s="35">
        <v>0</v>
      </c>
      <c r="BJ1488" s="33" t="s">
        <v>30</v>
      </c>
      <c r="BK1488" s="35">
        <v>7.29</v>
      </c>
      <c r="BL1488" s="33" t="s">
        <v>30</v>
      </c>
      <c r="BM1488" s="35">
        <v>0</v>
      </c>
      <c r="BN1488" s="33" t="s">
        <v>30</v>
      </c>
      <c r="BO1488" s="35">
        <v>40.520000000000003</v>
      </c>
      <c r="BP1488" s="33" t="s">
        <v>30</v>
      </c>
      <c r="BQ1488" s="35">
        <v>8.25</v>
      </c>
      <c r="BR1488" s="33" t="s">
        <v>30</v>
      </c>
      <c r="BS1488" s="9">
        <f>VLOOKUP(A1488,HR!A:P,16,0)</f>
        <v>20</v>
      </c>
      <c r="BT1488" s="9" t="str">
        <f>VLOOKUP(A1488,HR!A:S,19,0)</f>
        <v>09:09</v>
      </c>
      <c r="BU1488" s="9" t="str">
        <f>VLOOKUP(VALUE(AC1488),Varios!A:J,9,0)</f>
        <v>-----</v>
      </c>
      <c r="BV1488" s="9" t="str">
        <f>VLOOKUP(VALUE(AC1488),Varios!A:J,10,0)</f>
        <v>PEM822</v>
      </c>
      <c r="BW1488" s="9" t="str">
        <f t="shared" si="253"/>
        <v>Cod:12567765 - Cli:Hws Proyectos Y Prototipos E.I.R.L - Tel.:----- -Dir:Jr. Miguel Grau 360 - Dist.:TRUJILLO - ZV:PEM822 -Llega:09:09</v>
      </c>
      <c r="BX1488" s="16" t="str">
        <f t="shared" si="254"/>
        <v>3. Ent. PT</v>
      </c>
      <c r="BY1488" s="16" t="str">
        <f t="shared" si="255"/>
        <v>4-Vta.</v>
      </c>
      <c r="BZ1488" s="16" t="str">
        <f t="shared" si="256"/>
        <v>Contado</v>
      </c>
      <c r="CA1488" s="16">
        <f t="shared" si="257"/>
        <v>47.67</v>
      </c>
      <c r="CB1488" s="16" t="str">
        <f t="shared" si="258"/>
        <v xml:space="preserve"> </v>
      </c>
      <c r="CC1488" s="16">
        <f t="shared" si="259"/>
        <v>3</v>
      </c>
      <c r="CD1488" s="16" t="str">
        <f t="shared" si="260"/>
        <v xml:space="preserve"> </v>
      </c>
      <c r="CE1488" s="16" t="str">
        <f t="shared" si="261"/>
        <v>Transporte: 3401642330 - Fernandez Sanchez, Neiber</v>
      </c>
      <c r="CF1488" s="16">
        <f t="shared" si="262"/>
        <v>1</v>
      </c>
      <c r="CG1488" s="16">
        <f>IF(Tabla1[[#This Row],[Clientes]]=1,VLOOKUP(Tabla1[[#This Row],[BK49**]],HR!A:X,24,0),"")</f>
        <v>9.1999999999999993</v>
      </c>
    </row>
    <row r="1489" spans="1:85" x14ac:dyDescent="0.25">
      <c r="A1489" s="7" t="str">
        <f t="shared" si="263"/>
        <v>11435734</v>
      </c>
      <c r="B1489" s="31" t="s">
        <v>25611</v>
      </c>
      <c r="C1489" s="31" t="s">
        <v>0</v>
      </c>
      <c r="D1489" s="31" t="s">
        <v>1</v>
      </c>
      <c r="E1489" s="31" t="s">
        <v>336</v>
      </c>
      <c r="F1489" s="31" t="s">
        <v>3</v>
      </c>
      <c r="G1489" s="31" t="s">
        <v>25612</v>
      </c>
      <c r="H1489" s="31" t="s">
        <v>4</v>
      </c>
      <c r="I1489" s="31" t="s">
        <v>92</v>
      </c>
      <c r="J1489" s="31" t="s">
        <v>93</v>
      </c>
      <c r="K1489" s="31" t="s">
        <v>337</v>
      </c>
      <c r="L1489" s="31" t="s">
        <v>338</v>
      </c>
      <c r="M1489" s="31" t="s">
        <v>339</v>
      </c>
      <c r="N1489" s="31" t="s">
        <v>337</v>
      </c>
      <c r="O1489" s="31" t="s">
        <v>340</v>
      </c>
      <c r="P1489" s="31" t="s">
        <v>11</v>
      </c>
      <c r="Q1489" s="31" t="s">
        <v>25668</v>
      </c>
      <c r="R1489" s="31" t="s">
        <v>12</v>
      </c>
      <c r="S1489" s="31" t="s">
        <v>57</v>
      </c>
      <c r="T1489" s="31" t="s">
        <v>14</v>
      </c>
      <c r="U1489" s="31" t="s">
        <v>58</v>
      </c>
      <c r="V1489" s="31" t="s">
        <v>16</v>
      </c>
      <c r="W1489" s="31" t="s">
        <v>17</v>
      </c>
      <c r="X1489" s="31" t="s">
        <v>25669</v>
      </c>
      <c r="Y1489" s="31" t="s">
        <v>18</v>
      </c>
      <c r="Z1489" s="31" t="s">
        <v>19</v>
      </c>
      <c r="AA1489" s="31" t="s">
        <v>19</v>
      </c>
      <c r="AB1489" s="31" t="s">
        <v>19</v>
      </c>
      <c r="AC1489" s="31" t="s">
        <v>23349</v>
      </c>
      <c r="AD1489" s="31" t="s">
        <v>2272</v>
      </c>
      <c r="AE1489" s="31" t="s">
        <v>21</v>
      </c>
      <c r="AF1489" s="31" t="s">
        <v>25670</v>
      </c>
      <c r="AG1489" s="31" t="s">
        <v>19</v>
      </c>
      <c r="AH1489" s="31" t="s">
        <v>25642</v>
      </c>
      <c r="AI1489" s="31" t="s">
        <v>43</v>
      </c>
      <c r="AJ1489" s="31" t="s">
        <v>24</v>
      </c>
      <c r="AK1489" s="31" t="s">
        <v>35</v>
      </c>
      <c r="AL1489" s="31" t="s">
        <v>26</v>
      </c>
      <c r="AM1489" s="31" t="s">
        <v>19</v>
      </c>
      <c r="AN1489" s="31" t="s">
        <v>19</v>
      </c>
      <c r="AO1489" s="31" t="s">
        <v>19</v>
      </c>
      <c r="AP1489" s="31" t="s">
        <v>27</v>
      </c>
      <c r="AQ1489" s="31" t="s">
        <v>25617</v>
      </c>
      <c r="AR1489" s="31" t="s">
        <v>19</v>
      </c>
      <c r="AS1489" s="59">
        <v>43932</v>
      </c>
      <c r="AT1489" s="32">
        <v>47.13</v>
      </c>
      <c r="AU1489" s="33" t="s">
        <v>28</v>
      </c>
      <c r="AV1489" s="32">
        <v>4</v>
      </c>
      <c r="AW1489" s="33" t="s">
        <v>29</v>
      </c>
      <c r="AX1489" s="34">
        <v>1</v>
      </c>
      <c r="AY1489" s="32">
        <v>4</v>
      </c>
      <c r="AZ1489" s="33" t="s">
        <v>29</v>
      </c>
      <c r="BA1489" s="35">
        <v>11.53</v>
      </c>
      <c r="BB1489" s="33" t="s">
        <v>30</v>
      </c>
      <c r="BC1489" s="35">
        <v>25.76</v>
      </c>
      <c r="BD1489" s="33" t="s">
        <v>30</v>
      </c>
      <c r="BE1489" s="35">
        <v>0</v>
      </c>
      <c r="BF1489" s="33" t="s">
        <v>30</v>
      </c>
      <c r="BG1489" s="35">
        <v>0</v>
      </c>
      <c r="BH1489" s="33" t="s">
        <v>30</v>
      </c>
      <c r="BI1489" s="35">
        <v>0</v>
      </c>
      <c r="BJ1489" s="33" t="s">
        <v>30</v>
      </c>
      <c r="BK1489" s="35">
        <v>4.6399999999999997</v>
      </c>
      <c r="BL1489" s="33" t="s">
        <v>30</v>
      </c>
      <c r="BM1489" s="35">
        <v>0</v>
      </c>
      <c r="BN1489" s="33" t="s">
        <v>30</v>
      </c>
      <c r="BO1489" s="35">
        <v>25.76</v>
      </c>
      <c r="BP1489" s="33" t="s">
        <v>30</v>
      </c>
      <c r="BQ1489" s="35">
        <v>5.25</v>
      </c>
      <c r="BR1489" s="33" t="s">
        <v>30</v>
      </c>
      <c r="BS1489" s="9">
        <f>VLOOKUP(A1489,HR!A:P,16,0)</f>
        <v>18</v>
      </c>
      <c r="BT1489" s="9" t="str">
        <f>VLOOKUP(A1489,HR!A:S,19,0)</f>
        <v>08:45</v>
      </c>
      <c r="BU1489" s="9" t="str">
        <f>VLOOKUP(VALUE(AC1489),Varios!A:J,9,0)</f>
        <v>---920504513-949596488-</v>
      </c>
      <c r="BV1489" s="9" t="str">
        <f>VLOOKUP(VALUE(AC1489),Varios!A:J,10,0)</f>
        <v>PEM172</v>
      </c>
      <c r="BW1489" s="9" t="str">
        <f t="shared" si="253"/>
        <v>Cod:11435734 - Cli:Cercado Chavez, Fiorela - Tel.:---920504513-949596488- -Dir:Ca. Ficus 510 - Dist.:HUANCHACO - ZV:PEM172 -Llega:08:45</v>
      </c>
      <c r="BX1489" s="16" t="str">
        <f t="shared" si="254"/>
        <v>3. Ent. PT</v>
      </c>
      <c r="BY1489" s="16" t="str">
        <f t="shared" si="255"/>
        <v>4-Vta.</v>
      </c>
      <c r="BZ1489" s="16" t="str">
        <f t="shared" si="256"/>
        <v>Contado</v>
      </c>
      <c r="CA1489" s="16">
        <f t="shared" si="257"/>
        <v>25.76</v>
      </c>
      <c r="CB1489" s="16" t="str">
        <f t="shared" si="258"/>
        <v xml:space="preserve"> </v>
      </c>
      <c r="CC1489" s="16">
        <f t="shared" si="259"/>
        <v>4</v>
      </c>
      <c r="CD1489" s="16" t="str">
        <f t="shared" si="260"/>
        <v xml:space="preserve"> </v>
      </c>
      <c r="CE1489" s="16" t="str">
        <f t="shared" si="261"/>
        <v>Transporte: 3401642330 - Fernandez Sanchez, Neiber</v>
      </c>
      <c r="CF1489" s="16">
        <f t="shared" si="262"/>
        <v>1</v>
      </c>
      <c r="CG1489" s="16">
        <f>IF(Tabla1[[#This Row],[Clientes]]=1,VLOOKUP(Tabla1[[#This Row],[BK49**]],HR!A:X,24,0),"")</f>
        <v>0</v>
      </c>
    </row>
    <row r="1490" spans="1:85" x14ac:dyDescent="0.25">
      <c r="A1490" s="7" t="str">
        <f t="shared" si="263"/>
        <v>11435734</v>
      </c>
      <c r="B1490" s="31" t="s">
        <v>25611</v>
      </c>
      <c r="C1490" s="31" t="s">
        <v>0</v>
      </c>
      <c r="D1490" s="31" t="s">
        <v>1</v>
      </c>
      <c r="E1490" s="31" t="s">
        <v>336</v>
      </c>
      <c r="F1490" s="31" t="s">
        <v>3</v>
      </c>
      <c r="G1490" s="31" t="s">
        <v>25612</v>
      </c>
      <c r="H1490" s="31" t="s">
        <v>4</v>
      </c>
      <c r="I1490" s="31" t="s">
        <v>92</v>
      </c>
      <c r="J1490" s="31" t="s">
        <v>93</v>
      </c>
      <c r="K1490" s="31" t="s">
        <v>337</v>
      </c>
      <c r="L1490" s="31" t="s">
        <v>338</v>
      </c>
      <c r="M1490" s="31" t="s">
        <v>339</v>
      </c>
      <c r="N1490" s="31" t="s">
        <v>337</v>
      </c>
      <c r="O1490" s="31" t="s">
        <v>340</v>
      </c>
      <c r="P1490" s="31" t="s">
        <v>11</v>
      </c>
      <c r="Q1490" s="31" t="s">
        <v>25668</v>
      </c>
      <c r="R1490" s="31" t="s">
        <v>12</v>
      </c>
      <c r="S1490" s="31" t="s">
        <v>36</v>
      </c>
      <c r="T1490" s="31" t="s">
        <v>14</v>
      </c>
      <c r="U1490" s="31" t="s">
        <v>37</v>
      </c>
      <c r="V1490" s="31" t="s">
        <v>16</v>
      </c>
      <c r="W1490" s="31" t="s">
        <v>17</v>
      </c>
      <c r="X1490" s="31" t="s">
        <v>25669</v>
      </c>
      <c r="Y1490" s="31" t="s">
        <v>18</v>
      </c>
      <c r="Z1490" s="31" t="s">
        <v>19</v>
      </c>
      <c r="AA1490" s="31" t="s">
        <v>19</v>
      </c>
      <c r="AB1490" s="31" t="s">
        <v>19</v>
      </c>
      <c r="AC1490" s="31" t="s">
        <v>23349</v>
      </c>
      <c r="AD1490" s="31" t="s">
        <v>2272</v>
      </c>
      <c r="AE1490" s="31" t="s">
        <v>21</v>
      </c>
      <c r="AF1490" s="31" t="s">
        <v>25670</v>
      </c>
      <c r="AG1490" s="31" t="s">
        <v>19</v>
      </c>
      <c r="AH1490" s="31" t="s">
        <v>25642</v>
      </c>
      <c r="AI1490" s="31" t="s">
        <v>43</v>
      </c>
      <c r="AJ1490" s="31" t="s">
        <v>24</v>
      </c>
      <c r="AK1490" s="31" t="s">
        <v>35</v>
      </c>
      <c r="AL1490" s="31" t="s">
        <v>26</v>
      </c>
      <c r="AM1490" s="31" t="s">
        <v>19</v>
      </c>
      <c r="AN1490" s="31" t="s">
        <v>19</v>
      </c>
      <c r="AO1490" s="31" t="s">
        <v>19</v>
      </c>
      <c r="AP1490" s="31" t="s">
        <v>27</v>
      </c>
      <c r="AQ1490" s="31" t="s">
        <v>25617</v>
      </c>
      <c r="AR1490" s="31" t="s">
        <v>19</v>
      </c>
      <c r="AS1490" s="59">
        <v>43932</v>
      </c>
      <c r="AT1490" s="32">
        <v>47.13</v>
      </c>
      <c r="AU1490" s="33" t="s">
        <v>28</v>
      </c>
      <c r="AV1490" s="32">
        <v>3</v>
      </c>
      <c r="AW1490" s="33" t="s">
        <v>29</v>
      </c>
      <c r="AX1490" s="34">
        <v>6</v>
      </c>
      <c r="AY1490" s="32">
        <v>3</v>
      </c>
      <c r="AZ1490" s="33" t="s">
        <v>29</v>
      </c>
      <c r="BA1490" s="35">
        <v>8.92</v>
      </c>
      <c r="BB1490" s="33" t="s">
        <v>30</v>
      </c>
      <c r="BC1490" s="35">
        <v>47.67</v>
      </c>
      <c r="BD1490" s="33" t="s">
        <v>30</v>
      </c>
      <c r="BE1490" s="35">
        <v>0</v>
      </c>
      <c r="BF1490" s="33" t="s">
        <v>30</v>
      </c>
      <c r="BG1490" s="35">
        <v>-7.15</v>
      </c>
      <c r="BH1490" s="33" t="s">
        <v>30</v>
      </c>
      <c r="BI1490" s="35">
        <v>0</v>
      </c>
      <c r="BJ1490" s="33" t="s">
        <v>30</v>
      </c>
      <c r="BK1490" s="35">
        <v>7.29</v>
      </c>
      <c r="BL1490" s="33" t="s">
        <v>30</v>
      </c>
      <c r="BM1490" s="35">
        <v>0</v>
      </c>
      <c r="BN1490" s="33" t="s">
        <v>30</v>
      </c>
      <c r="BO1490" s="35">
        <v>40.520000000000003</v>
      </c>
      <c r="BP1490" s="33" t="s">
        <v>30</v>
      </c>
      <c r="BQ1490" s="35">
        <v>8.25</v>
      </c>
      <c r="BR1490" s="33" t="s">
        <v>30</v>
      </c>
      <c r="BS1490" s="9">
        <f>VLOOKUP(A1490,HR!A:P,16,0)</f>
        <v>18</v>
      </c>
      <c r="BT1490" s="9" t="str">
        <f>VLOOKUP(A1490,HR!A:S,19,0)</f>
        <v>08:45</v>
      </c>
      <c r="BU1490" s="9" t="str">
        <f>VLOOKUP(VALUE(AC1490),Varios!A:J,9,0)</f>
        <v>---920504513-949596488-</v>
      </c>
      <c r="BV1490" s="9" t="str">
        <f>VLOOKUP(VALUE(AC1490),Varios!A:J,10,0)</f>
        <v>PEM172</v>
      </c>
      <c r="BW1490" s="9" t="str">
        <f t="shared" si="253"/>
        <v>Cod:11435734 - Cli:Cercado Chavez, Fiorela - Tel.:---920504513-949596488- -Dir:Ca. Ficus 510 - Dist.:HUANCHACO - ZV:PEM172 -Llega:08:45</v>
      </c>
      <c r="BX1490" s="16" t="str">
        <f t="shared" si="254"/>
        <v>3. Ent. PT</v>
      </c>
      <c r="BY1490" s="16" t="str">
        <f t="shared" si="255"/>
        <v>4-Vta.</v>
      </c>
      <c r="BZ1490" s="16" t="str">
        <f t="shared" si="256"/>
        <v>Contado</v>
      </c>
      <c r="CA1490" s="16">
        <f t="shared" si="257"/>
        <v>47.67</v>
      </c>
      <c r="CB1490" s="16" t="str">
        <f t="shared" si="258"/>
        <v xml:space="preserve"> </v>
      </c>
      <c r="CC1490" s="16">
        <f t="shared" si="259"/>
        <v>3</v>
      </c>
      <c r="CD1490" s="16" t="str">
        <f t="shared" si="260"/>
        <v xml:space="preserve"> </v>
      </c>
      <c r="CE1490" s="16" t="str">
        <f t="shared" si="261"/>
        <v>Transporte: 3401642330 - Fernandez Sanchez, Neiber</v>
      </c>
      <c r="CF1490" s="16">
        <f t="shared" si="262"/>
        <v>0</v>
      </c>
      <c r="CG1490" s="16" t="str">
        <f>IF(Tabla1[[#This Row],[Clientes]]=1,VLOOKUP(Tabla1[[#This Row],[BK49**]],HR!A:X,24,0),"")</f>
        <v/>
      </c>
    </row>
    <row r="1491" spans="1:85" x14ac:dyDescent="0.25">
      <c r="A1491" s="7" t="str">
        <f t="shared" si="263"/>
        <v>11435734</v>
      </c>
      <c r="B1491" s="31" t="s">
        <v>25611</v>
      </c>
      <c r="C1491" s="31" t="s">
        <v>0</v>
      </c>
      <c r="D1491" s="31" t="s">
        <v>1</v>
      </c>
      <c r="E1491" s="31" t="s">
        <v>336</v>
      </c>
      <c r="F1491" s="31" t="s">
        <v>3</v>
      </c>
      <c r="G1491" s="31" t="s">
        <v>25612</v>
      </c>
      <c r="H1491" s="31" t="s">
        <v>4</v>
      </c>
      <c r="I1491" s="31" t="s">
        <v>92</v>
      </c>
      <c r="J1491" s="31" t="s">
        <v>93</v>
      </c>
      <c r="K1491" s="31" t="s">
        <v>337</v>
      </c>
      <c r="L1491" s="31" t="s">
        <v>338</v>
      </c>
      <c r="M1491" s="31" t="s">
        <v>339</v>
      </c>
      <c r="N1491" s="31" t="s">
        <v>337</v>
      </c>
      <c r="O1491" s="31" t="s">
        <v>340</v>
      </c>
      <c r="P1491" s="31" t="s">
        <v>11</v>
      </c>
      <c r="Q1491" s="31" t="s">
        <v>25668</v>
      </c>
      <c r="R1491" s="31" t="s">
        <v>12</v>
      </c>
      <c r="S1491" s="31" t="s">
        <v>46</v>
      </c>
      <c r="T1491" s="31" t="s">
        <v>14</v>
      </c>
      <c r="U1491" s="31" t="s">
        <v>47</v>
      </c>
      <c r="V1491" s="31" t="s">
        <v>16</v>
      </c>
      <c r="W1491" s="31" t="s">
        <v>17</v>
      </c>
      <c r="X1491" s="31" t="s">
        <v>25669</v>
      </c>
      <c r="Y1491" s="31" t="s">
        <v>18</v>
      </c>
      <c r="Z1491" s="31" t="s">
        <v>19</v>
      </c>
      <c r="AA1491" s="31" t="s">
        <v>19</v>
      </c>
      <c r="AB1491" s="31" t="s">
        <v>19</v>
      </c>
      <c r="AC1491" s="31" t="s">
        <v>23349</v>
      </c>
      <c r="AD1491" s="31" t="s">
        <v>2272</v>
      </c>
      <c r="AE1491" s="31" t="s">
        <v>21</v>
      </c>
      <c r="AF1491" s="31" t="s">
        <v>25670</v>
      </c>
      <c r="AG1491" s="31" t="s">
        <v>19</v>
      </c>
      <c r="AH1491" s="31" t="s">
        <v>25642</v>
      </c>
      <c r="AI1491" s="31" t="s">
        <v>43</v>
      </c>
      <c r="AJ1491" s="31" t="s">
        <v>24</v>
      </c>
      <c r="AK1491" s="31" t="s">
        <v>35</v>
      </c>
      <c r="AL1491" s="31" t="s">
        <v>26</v>
      </c>
      <c r="AM1491" s="31" t="s">
        <v>19</v>
      </c>
      <c r="AN1491" s="31" t="s">
        <v>19</v>
      </c>
      <c r="AO1491" s="31" t="s">
        <v>19</v>
      </c>
      <c r="AP1491" s="31" t="s">
        <v>27</v>
      </c>
      <c r="AQ1491" s="31" t="s">
        <v>25617</v>
      </c>
      <c r="AR1491" s="31" t="s">
        <v>19</v>
      </c>
      <c r="AS1491" s="59">
        <v>43932</v>
      </c>
      <c r="AT1491" s="32">
        <v>47.13</v>
      </c>
      <c r="AU1491" s="33" t="s">
        <v>28</v>
      </c>
      <c r="AV1491" s="32">
        <v>2</v>
      </c>
      <c r="AW1491" s="33" t="s">
        <v>29</v>
      </c>
      <c r="AX1491" s="34">
        <v>15</v>
      </c>
      <c r="AY1491" s="32">
        <v>2</v>
      </c>
      <c r="AZ1491" s="33" t="s">
        <v>29</v>
      </c>
      <c r="BA1491" s="35">
        <v>6.47</v>
      </c>
      <c r="BB1491" s="33" t="s">
        <v>30</v>
      </c>
      <c r="BC1491" s="35">
        <v>32.200000000000003</v>
      </c>
      <c r="BD1491" s="33" t="s">
        <v>30</v>
      </c>
      <c r="BE1491" s="35">
        <v>0</v>
      </c>
      <c r="BF1491" s="33" t="s">
        <v>30</v>
      </c>
      <c r="BG1491" s="35">
        <v>-4.83</v>
      </c>
      <c r="BH1491" s="33" t="s">
        <v>30</v>
      </c>
      <c r="BI1491" s="35">
        <v>0</v>
      </c>
      <c r="BJ1491" s="33" t="s">
        <v>30</v>
      </c>
      <c r="BK1491" s="35">
        <v>4.93</v>
      </c>
      <c r="BL1491" s="33" t="s">
        <v>30</v>
      </c>
      <c r="BM1491" s="35">
        <v>0</v>
      </c>
      <c r="BN1491" s="33" t="s">
        <v>30</v>
      </c>
      <c r="BO1491" s="35">
        <v>27.37</v>
      </c>
      <c r="BP1491" s="33" t="s">
        <v>30</v>
      </c>
      <c r="BQ1491" s="35">
        <v>5.58</v>
      </c>
      <c r="BR1491" s="33" t="s">
        <v>30</v>
      </c>
      <c r="BS1491" s="9">
        <f>VLOOKUP(A1491,HR!A:P,16,0)</f>
        <v>18</v>
      </c>
      <c r="BT1491" s="9" t="str">
        <f>VLOOKUP(A1491,HR!A:S,19,0)</f>
        <v>08:45</v>
      </c>
      <c r="BU1491" s="9" t="str">
        <f>VLOOKUP(VALUE(AC1491),Varios!A:J,9,0)</f>
        <v>---920504513-949596488-</v>
      </c>
      <c r="BV1491" s="9" t="str">
        <f>VLOOKUP(VALUE(AC1491),Varios!A:J,10,0)</f>
        <v>PEM172</v>
      </c>
      <c r="BW1491" s="9" t="str">
        <f t="shared" si="253"/>
        <v>Cod:11435734 - Cli:Cercado Chavez, Fiorela - Tel.:---920504513-949596488- -Dir:Ca. Ficus 510 - Dist.:HUANCHACO - ZV:PEM172 -Llega:08:45</v>
      </c>
      <c r="BX1491" s="16" t="str">
        <f t="shared" si="254"/>
        <v>3. Ent. PT</v>
      </c>
      <c r="BY1491" s="16" t="str">
        <f t="shared" si="255"/>
        <v>4-Vta.</v>
      </c>
      <c r="BZ1491" s="16" t="str">
        <f t="shared" si="256"/>
        <v>Contado</v>
      </c>
      <c r="CA1491" s="16">
        <f t="shared" si="257"/>
        <v>32.200000000000003</v>
      </c>
      <c r="CB1491" s="16" t="str">
        <f t="shared" si="258"/>
        <v xml:space="preserve"> </v>
      </c>
      <c r="CC1491" s="16">
        <f t="shared" si="259"/>
        <v>2</v>
      </c>
      <c r="CD1491" s="16" t="str">
        <f t="shared" si="260"/>
        <v xml:space="preserve"> </v>
      </c>
      <c r="CE1491" s="16" t="str">
        <f t="shared" si="261"/>
        <v>Transporte: 3401642330 - Fernandez Sanchez, Neiber</v>
      </c>
      <c r="CF1491" s="16">
        <f t="shared" si="262"/>
        <v>0</v>
      </c>
      <c r="CG1491" s="16" t="str">
        <f>IF(Tabla1[[#This Row],[Clientes]]=1,VLOOKUP(Tabla1[[#This Row],[BK49**]],HR!A:X,24,0),"")</f>
        <v/>
      </c>
    </row>
    <row r="1492" spans="1:85" x14ac:dyDescent="0.25">
      <c r="A1492" s="7" t="str">
        <f t="shared" si="263"/>
        <v>11435734</v>
      </c>
      <c r="B1492" s="31" t="s">
        <v>25611</v>
      </c>
      <c r="C1492" s="31" t="s">
        <v>0</v>
      </c>
      <c r="D1492" s="31" t="s">
        <v>1</v>
      </c>
      <c r="E1492" s="31" t="s">
        <v>336</v>
      </c>
      <c r="F1492" s="31" t="s">
        <v>3</v>
      </c>
      <c r="G1492" s="31" t="s">
        <v>25612</v>
      </c>
      <c r="H1492" s="31" t="s">
        <v>4</v>
      </c>
      <c r="I1492" s="31" t="s">
        <v>92</v>
      </c>
      <c r="J1492" s="31" t="s">
        <v>93</v>
      </c>
      <c r="K1492" s="31" t="s">
        <v>337</v>
      </c>
      <c r="L1492" s="31" t="s">
        <v>338</v>
      </c>
      <c r="M1492" s="31" t="s">
        <v>339</v>
      </c>
      <c r="N1492" s="31" t="s">
        <v>337</v>
      </c>
      <c r="O1492" s="31" t="s">
        <v>340</v>
      </c>
      <c r="P1492" s="31" t="s">
        <v>11</v>
      </c>
      <c r="Q1492" s="31" t="s">
        <v>25668</v>
      </c>
      <c r="R1492" s="31" t="s">
        <v>12</v>
      </c>
      <c r="S1492" s="31" t="s">
        <v>33</v>
      </c>
      <c r="T1492" s="31" t="s">
        <v>14</v>
      </c>
      <c r="U1492" s="31" t="s">
        <v>34</v>
      </c>
      <c r="V1492" s="31" t="s">
        <v>16</v>
      </c>
      <c r="W1492" s="31" t="s">
        <v>17</v>
      </c>
      <c r="X1492" s="31" t="s">
        <v>25669</v>
      </c>
      <c r="Y1492" s="31" t="s">
        <v>18</v>
      </c>
      <c r="Z1492" s="31" t="s">
        <v>19</v>
      </c>
      <c r="AA1492" s="31" t="s">
        <v>19</v>
      </c>
      <c r="AB1492" s="31" t="s">
        <v>19</v>
      </c>
      <c r="AC1492" s="31" t="s">
        <v>23349</v>
      </c>
      <c r="AD1492" s="31" t="s">
        <v>2272</v>
      </c>
      <c r="AE1492" s="31" t="s">
        <v>21</v>
      </c>
      <c r="AF1492" s="31" t="s">
        <v>25670</v>
      </c>
      <c r="AG1492" s="31" t="s">
        <v>19</v>
      </c>
      <c r="AH1492" s="31" t="s">
        <v>25642</v>
      </c>
      <c r="AI1492" s="31" t="s">
        <v>43</v>
      </c>
      <c r="AJ1492" s="31" t="s">
        <v>24</v>
      </c>
      <c r="AK1492" s="31" t="s">
        <v>35</v>
      </c>
      <c r="AL1492" s="31" t="s">
        <v>26</v>
      </c>
      <c r="AM1492" s="31" t="s">
        <v>19</v>
      </c>
      <c r="AN1492" s="31" t="s">
        <v>19</v>
      </c>
      <c r="AO1492" s="31" t="s">
        <v>19</v>
      </c>
      <c r="AP1492" s="31" t="s">
        <v>27</v>
      </c>
      <c r="AQ1492" s="31" t="s">
        <v>25617</v>
      </c>
      <c r="AR1492" s="31" t="s">
        <v>19</v>
      </c>
      <c r="AS1492" s="59">
        <v>43932</v>
      </c>
      <c r="AT1492" s="32">
        <v>47.13</v>
      </c>
      <c r="AU1492" s="33" t="s">
        <v>28</v>
      </c>
      <c r="AV1492" s="32">
        <v>1</v>
      </c>
      <c r="AW1492" s="33" t="s">
        <v>29</v>
      </c>
      <c r="AX1492" s="34">
        <v>15</v>
      </c>
      <c r="AY1492" s="32">
        <v>1</v>
      </c>
      <c r="AZ1492" s="33" t="s">
        <v>29</v>
      </c>
      <c r="BA1492" s="35">
        <v>3.28</v>
      </c>
      <c r="BB1492" s="33" t="s">
        <v>30</v>
      </c>
      <c r="BC1492" s="35">
        <v>16.100000000000001</v>
      </c>
      <c r="BD1492" s="33" t="s">
        <v>30</v>
      </c>
      <c r="BE1492" s="35">
        <v>0</v>
      </c>
      <c r="BF1492" s="33" t="s">
        <v>30</v>
      </c>
      <c r="BG1492" s="35">
        <v>-2.42</v>
      </c>
      <c r="BH1492" s="33" t="s">
        <v>30</v>
      </c>
      <c r="BI1492" s="35">
        <v>0</v>
      </c>
      <c r="BJ1492" s="33" t="s">
        <v>30</v>
      </c>
      <c r="BK1492" s="35">
        <v>2.46</v>
      </c>
      <c r="BL1492" s="33" t="s">
        <v>30</v>
      </c>
      <c r="BM1492" s="35">
        <v>0</v>
      </c>
      <c r="BN1492" s="33" t="s">
        <v>30</v>
      </c>
      <c r="BO1492" s="35">
        <v>13.68</v>
      </c>
      <c r="BP1492" s="33" t="s">
        <v>30</v>
      </c>
      <c r="BQ1492" s="35">
        <v>2.78</v>
      </c>
      <c r="BR1492" s="33" t="s">
        <v>30</v>
      </c>
      <c r="BS1492" s="9">
        <f>VLOOKUP(A1492,HR!A:P,16,0)</f>
        <v>18</v>
      </c>
      <c r="BT1492" s="9" t="str">
        <f>VLOOKUP(A1492,HR!A:S,19,0)</f>
        <v>08:45</v>
      </c>
      <c r="BU1492" s="9" t="str">
        <f>VLOOKUP(VALUE(AC1492),Varios!A:J,9,0)</f>
        <v>---920504513-949596488-</v>
      </c>
      <c r="BV1492" s="9" t="str">
        <f>VLOOKUP(VALUE(AC1492),Varios!A:J,10,0)</f>
        <v>PEM172</v>
      </c>
      <c r="BW1492" s="9" t="str">
        <f t="shared" si="253"/>
        <v>Cod:11435734 - Cli:Cercado Chavez, Fiorela - Tel.:---920504513-949596488- -Dir:Ca. Ficus 510 - Dist.:HUANCHACO - ZV:PEM172 -Llega:08:45</v>
      </c>
      <c r="BX1492" s="16" t="str">
        <f t="shared" si="254"/>
        <v>3. Ent. PT</v>
      </c>
      <c r="BY1492" s="16" t="str">
        <f t="shared" si="255"/>
        <v>4-Vta.</v>
      </c>
      <c r="BZ1492" s="16" t="str">
        <f t="shared" si="256"/>
        <v>Contado</v>
      </c>
      <c r="CA1492" s="16">
        <f t="shared" si="257"/>
        <v>16.100000000000001</v>
      </c>
      <c r="CB1492" s="16" t="str">
        <f t="shared" si="258"/>
        <v xml:space="preserve"> </v>
      </c>
      <c r="CC1492" s="16">
        <f t="shared" si="259"/>
        <v>1</v>
      </c>
      <c r="CD1492" s="16" t="str">
        <f t="shared" si="260"/>
        <v xml:space="preserve"> </v>
      </c>
      <c r="CE1492" s="16" t="str">
        <f t="shared" si="261"/>
        <v>Transporte: 3401642330 - Fernandez Sanchez, Neiber</v>
      </c>
      <c r="CF1492" s="16">
        <f t="shared" si="262"/>
        <v>0</v>
      </c>
      <c r="CG1492" s="16" t="str">
        <f>IF(Tabla1[[#This Row],[Clientes]]=1,VLOOKUP(Tabla1[[#This Row],[BK49**]],HR!A:X,24,0),"")</f>
        <v/>
      </c>
    </row>
    <row r="1493" spans="1:85" x14ac:dyDescent="0.25">
      <c r="A1493" s="7" t="str">
        <f t="shared" si="263"/>
        <v>11435734</v>
      </c>
      <c r="B1493" s="31" t="s">
        <v>25611</v>
      </c>
      <c r="C1493" s="31" t="s">
        <v>0</v>
      </c>
      <c r="D1493" s="31" t="s">
        <v>1</v>
      </c>
      <c r="E1493" s="31" t="s">
        <v>336</v>
      </c>
      <c r="F1493" s="31" t="s">
        <v>3</v>
      </c>
      <c r="G1493" s="31" t="s">
        <v>25612</v>
      </c>
      <c r="H1493" s="31" t="s">
        <v>4</v>
      </c>
      <c r="I1493" s="31" t="s">
        <v>92</v>
      </c>
      <c r="J1493" s="31" t="s">
        <v>93</v>
      </c>
      <c r="K1493" s="31" t="s">
        <v>337</v>
      </c>
      <c r="L1493" s="31" t="s">
        <v>338</v>
      </c>
      <c r="M1493" s="31" t="s">
        <v>339</v>
      </c>
      <c r="N1493" s="31" t="s">
        <v>337</v>
      </c>
      <c r="O1493" s="31" t="s">
        <v>340</v>
      </c>
      <c r="P1493" s="31" t="s">
        <v>11</v>
      </c>
      <c r="Q1493" s="31" t="s">
        <v>25668</v>
      </c>
      <c r="R1493" s="31" t="s">
        <v>12</v>
      </c>
      <c r="S1493" s="31" t="s">
        <v>13</v>
      </c>
      <c r="T1493" s="31" t="s">
        <v>14</v>
      </c>
      <c r="U1493" s="31" t="s">
        <v>15</v>
      </c>
      <c r="V1493" s="31" t="s">
        <v>16</v>
      </c>
      <c r="W1493" s="31" t="s">
        <v>17</v>
      </c>
      <c r="X1493" s="31" t="s">
        <v>25669</v>
      </c>
      <c r="Y1493" s="31" t="s">
        <v>18</v>
      </c>
      <c r="Z1493" s="31" t="s">
        <v>19</v>
      </c>
      <c r="AA1493" s="31" t="s">
        <v>19</v>
      </c>
      <c r="AB1493" s="31" t="s">
        <v>19</v>
      </c>
      <c r="AC1493" s="31" t="s">
        <v>23349</v>
      </c>
      <c r="AD1493" s="31" t="s">
        <v>2272</v>
      </c>
      <c r="AE1493" s="31" t="s">
        <v>21</v>
      </c>
      <c r="AF1493" s="31" t="s">
        <v>25670</v>
      </c>
      <c r="AG1493" s="31" t="s">
        <v>19</v>
      </c>
      <c r="AH1493" s="31" t="s">
        <v>25642</v>
      </c>
      <c r="AI1493" s="31" t="s">
        <v>43</v>
      </c>
      <c r="AJ1493" s="31" t="s">
        <v>24</v>
      </c>
      <c r="AK1493" s="31" t="s">
        <v>25</v>
      </c>
      <c r="AL1493" s="31" t="s">
        <v>26</v>
      </c>
      <c r="AM1493" s="31" t="s">
        <v>19</v>
      </c>
      <c r="AN1493" s="31" t="s">
        <v>19</v>
      </c>
      <c r="AO1493" s="31" t="s">
        <v>19</v>
      </c>
      <c r="AP1493" s="31" t="s">
        <v>27</v>
      </c>
      <c r="AQ1493" s="31" t="s">
        <v>25617</v>
      </c>
      <c r="AR1493" s="31" t="s">
        <v>19</v>
      </c>
      <c r="AS1493" s="59">
        <v>43932</v>
      </c>
      <c r="AT1493" s="32">
        <v>47.13</v>
      </c>
      <c r="AU1493" s="33" t="s">
        <v>28</v>
      </c>
      <c r="AV1493" s="32">
        <v>1</v>
      </c>
      <c r="AW1493" s="33" t="s">
        <v>29</v>
      </c>
      <c r="AX1493" s="34">
        <v>4</v>
      </c>
      <c r="AY1493" s="32">
        <v>1</v>
      </c>
      <c r="AZ1493" s="33" t="s">
        <v>29</v>
      </c>
      <c r="BA1493" s="35">
        <v>4.25</v>
      </c>
      <c r="BB1493" s="33" t="s">
        <v>30</v>
      </c>
      <c r="BC1493" s="35">
        <v>16.91</v>
      </c>
      <c r="BD1493" s="33" t="s">
        <v>30</v>
      </c>
      <c r="BE1493" s="35">
        <v>0</v>
      </c>
      <c r="BF1493" s="33" t="s">
        <v>30</v>
      </c>
      <c r="BG1493" s="35">
        <v>-0.99</v>
      </c>
      <c r="BH1493" s="33" t="s">
        <v>30</v>
      </c>
      <c r="BI1493" s="35">
        <v>0</v>
      </c>
      <c r="BJ1493" s="33" t="s">
        <v>30</v>
      </c>
      <c r="BK1493" s="35">
        <v>3.35</v>
      </c>
      <c r="BL1493" s="33" t="s">
        <v>30</v>
      </c>
      <c r="BM1493" s="35">
        <v>2.71</v>
      </c>
      <c r="BN1493" s="33" t="s">
        <v>30</v>
      </c>
      <c r="BO1493" s="35">
        <v>15.92</v>
      </c>
      <c r="BP1493" s="33" t="s">
        <v>30</v>
      </c>
      <c r="BQ1493" s="35">
        <v>6.5</v>
      </c>
      <c r="BR1493" s="33" t="s">
        <v>30</v>
      </c>
      <c r="BS1493" s="9">
        <f>VLOOKUP(A1493,HR!A:P,16,0)</f>
        <v>18</v>
      </c>
      <c r="BT1493" s="9" t="str">
        <f>VLOOKUP(A1493,HR!A:S,19,0)</f>
        <v>08:45</v>
      </c>
      <c r="BU1493" s="9" t="str">
        <f>VLOOKUP(VALUE(AC1493),Varios!A:J,9,0)</f>
        <v>---920504513-949596488-</v>
      </c>
      <c r="BV1493" s="9" t="str">
        <f>VLOOKUP(VALUE(AC1493),Varios!A:J,10,0)</f>
        <v>PEM172</v>
      </c>
      <c r="BW1493" s="9" t="str">
        <f t="shared" si="253"/>
        <v>Cod:11435734 - Cli:Cercado Chavez, Fiorela - Tel.:---920504513-949596488- -Dir:Ca. Ficus 510 - Dist.:HUANCHACO - ZV:PEM172 -Llega:08:45</v>
      </c>
      <c r="BX1493" s="16" t="str">
        <f t="shared" si="254"/>
        <v>3. Ent. PT</v>
      </c>
      <c r="BY1493" s="16" t="str">
        <f t="shared" si="255"/>
        <v>4-Vta.</v>
      </c>
      <c r="BZ1493" s="16" t="str">
        <f t="shared" si="256"/>
        <v>Contado</v>
      </c>
      <c r="CA1493" s="16">
        <f t="shared" si="257"/>
        <v>16.91</v>
      </c>
      <c r="CB1493" s="16" t="str">
        <f t="shared" si="258"/>
        <v xml:space="preserve"> </v>
      </c>
      <c r="CC1493" s="16">
        <f t="shared" si="259"/>
        <v>1</v>
      </c>
      <c r="CD1493" s="16" t="str">
        <f t="shared" si="260"/>
        <v xml:space="preserve"> </v>
      </c>
      <c r="CE1493" s="16" t="str">
        <f t="shared" si="261"/>
        <v>Transporte: 3401642330 - Fernandez Sanchez, Neiber</v>
      </c>
      <c r="CF1493" s="16">
        <f t="shared" si="262"/>
        <v>0</v>
      </c>
      <c r="CG1493" s="16" t="str">
        <f>IF(Tabla1[[#This Row],[Clientes]]=1,VLOOKUP(Tabla1[[#This Row],[BK49**]],HR!A:X,24,0),"")</f>
        <v/>
      </c>
    </row>
    <row r="1494" spans="1:85" x14ac:dyDescent="0.25">
      <c r="A1494" s="7" t="str">
        <f t="shared" si="263"/>
        <v>11435734</v>
      </c>
      <c r="B1494" s="31" t="s">
        <v>25611</v>
      </c>
      <c r="C1494" s="31" t="s">
        <v>0</v>
      </c>
      <c r="D1494" s="31" t="s">
        <v>1</v>
      </c>
      <c r="E1494" s="31" t="s">
        <v>336</v>
      </c>
      <c r="F1494" s="31" t="s">
        <v>3</v>
      </c>
      <c r="G1494" s="31" t="s">
        <v>25612</v>
      </c>
      <c r="H1494" s="31" t="s">
        <v>4</v>
      </c>
      <c r="I1494" s="31" t="s">
        <v>92</v>
      </c>
      <c r="J1494" s="31" t="s">
        <v>93</v>
      </c>
      <c r="K1494" s="31" t="s">
        <v>337</v>
      </c>
      <c r="L1494" s="31" t="s">
        <v>338</v>
      </c>
      <c r="M1494" s="31" t="s">
        <v>339</v>
      </c>
      <c r="N1494" s="31" t="s">
        <v>337</v>
      </c>
      <c r="O1494" s="31" t="s">
        <v>340</v>
      </c>
      <c r="P1494" s="31" t="s">
        <v>11</v>
      </c>
      <c r="Q1494" s="31" t="s">
        <v>25668</v>
      </c>
      <c r="R1494" s="31" t="s">
        <v>12</v>
      </c>
      <c r="S1494" s="31" t="s">
        <v>31</v>
      </c>
      <c r="T1494" s="31" t="s">
        <v>14</v>
      </c>
      <c r="U1494" s="31" t="s">
        <v>32</v>
      </c>
      <c r="V1494" s="31" t="s">
        <v>16</v>
      </c>
      <c r="W1494" s="31" t="s">
        <v>17</v>
      </c>
      <c r="X1494" s="31" t="s">
        <v>25669</v>
      </c>
      <c r="Y1494" s="31" t="s">
        <v>18</v>
      </c>
      <c r="Z1494" s="31" t="s">
        <v>19</v>
      </c>
      <c r="AA1494" s="31" t="s">
        <v>19</v>
      </c>
      <c r="AB1494" s="31" t="s">
        <v>19</v>
      </c>
      <c r="AC1494" s="31" t="s">
        <v>23349</v>
      </c>
      <c r="AD1494" s="31" t="s">
        <v>2272</v>
      </c>
      <c r="AE1494" s="31" t="s">
        <v>21</v>
      </c>
      <c r="AF1494" s="31" t="s">
        <v>25670</v>
      </c>
      <c r="AG1494" s="31" t="s">
        <v>19</v>
      </c>
      <c r="AH1494" s="31" t="s">
        <v>25642</v>
      </c>
      <c r="AI1494" s="31" t="s">
        <v>43</v>
      </c>
      <c r="AJ1494" s="31" t="s">
        <v>24</v>
      </c>
      <c r="AK1494" s="31" t="s">
        <v>25</v>
      </c>
      <c r="AL1494" s="31" t="s">
        <v>26</v>
      </c>
      <c r="AM1494" s="31" t="s">
        <v>19</v>
      </c>
      <c r="AN1494" s="31" t="s">
        <v>19</v>
      </c>
      <c r="AO1494" s="31" t="s">
        <v>19</v>
      </c>
      <c r="AP1494" s="31" t="s">
        <v>27</v>
      </c>
      <c r="AQ1494" s="31" t="s">
        <v>25617</v>
      </c>
      <c r="AR1494" s="31" t="s">
        <v>19</v>
      </c>
      <c r="AS1494" s="59">
        <v>43932</v>
      </c>
      <c r="AT1494" s="32">
        <v>47.13</v>
      </c>
      <c r="AU1494" s="33" t="s">
        <v>28</v>
      </c>
      <c r="AV1494" s="32">
        <v>2</v>
      </c>
      <c r="AW1494" s="33" t="s">
        <v>29</v>
      </c>
      <c r="AX1494" s="34">
        <v>15</v>
      </c>
      <c r="AY1494" s="32">
        <v>2</v>
      </c>
      <c r="AZ1494" s="33" t="s">
        <v>29</v>
      </c>
      <c r="BA1494" s="35">
        <v>8.32</v>
      </c>
      <c r="BB1494" s="33" t="s">
        <v>30</v>
      </c>
      <c r="BC1494" s="35">
        <v>27.71</v>
      </c>
      <c r="BD1494" s="33" t="s">
        <v>30</v>
      </c>
      <c r="BE1494" s="35">
        <v>0</v>
      </c>
      <c r="BF1494" s="33" t="s">
        <v>30</v>
      </c>
      <c r="BG1494" s="35">
        <v>-3.89</v>
      </c>
      <c r="BH1494" s="33" t="s">
        <v>30</v>
      </c>
      <c r="BI1494" s="35">
        <v>0</v>
      </c>
      <c r="BJ1494" s="33" t="s">
        <v>30</v>
      </c>
      <c r="BK1494" s="35">
        <v>5.0199999999999996</v>
      </c>
      <c r="BL1494" s="33" t="s">
        <v>30</v>
      </c>
      <c r="BM1494" s="35">
        <v>4.05</v>
      </c>
      <c r="BN1494" s="33" t="s">
        <v>30</v>
      </c>
      <c r="BO1494" s="35">
        <v>23.82</v>
      </c>
      <c r="BP1494" s="33" t="s">
        <v>30</v>
      </c>
      <c r="BQ1494" s="35">
        <v>9.73</v>
      </c>
      <c r="BR1494" s="33" t="s">
        <v>30</v>
      </c>
      <c r="BS1494" s="9">
        <f>VLOOKUP(A1494,HR!A:P,16,0)</f>
        <v>18</v>
      </c>
      <c r="BT1494" s="9" t="str">
        <f>VLOOKUP(A1494,HR!A:S,19,0)</f>
        <v>08:45</v>
      </c>
      <c r="BU1494" s="9" t="str">
        <f>VLOOKUP(VALUE(AC1494),Varios!A:J,9,0)</f>
        <v>---920504513-949596488-</v>
      </c>
      <c r="BV1494" s="9" t="str">
        <f>VLOOKUP(VALUE(AC1494),Varios!A:J,10,0)</f>
        <v>PEM172</v>
      </c>
      <c r="BW1494" s="9" t="str">
        <f t="shared" si="253"/>
        <v>Cod:11435734 - Cli:Cercado Chavez, Fiorela - Tel.:---920504513-949596488- -Dir:Ca. Ficus 510 - Dist.:HUANCHACO - ZV:PEM172 -Llega:08:45</v>
      </c>
      <c r="BX1494" s="16" t="str">
        <f t="shared" si="254"/>
        <v>3. Ent. PT</v>
      </c>
      <c r="BY1494" s="16" t="str">
        <f t="shared" si="255"/>
        <v>4-Vta.</v>
      </c>
      <c r="BZ1494" s="16" t="str">
        <f t="shared" si="256"/>
        <v>Contado</v>
      </c>
      <c r="CA1494" s="16">
        <f t="shared" si="257"/>
        <v>27.71</v>
      </c>
      <c r="CB1494" s="16" t="str">
        <f t="shared" si="258"/>
        <v xml:space="preserve"> </v>
      </c>
      <c r="CC1494" s="16">
        <f t="shared" si="259"/>
        <v>2</v>
      </c>
      <c r="CD1494" s="16" t="str">
        <f t="shared" si="260"/>
        <v xml:space="preserve"> </v>
      </c>
      <c r="CE1494" s="16" t="str">
        <f t="shared" si="261"/>
        <v>Transporte: 3401642330 - Fernandez Sanchez, Neiber</v>
      </c>
      <c r="CF1494" s="16">
        <f t="shared" si="262"/>
        <v>0</v>
      </c>
      <c r="CG1494" s="16" t="str">
        <f>IF(Tabla1[[#This Row],[Clientes]]=1,VLOOKUP(Tabla1[[#This Row],[BK49**]],HR!A:X,24,0),"")</f>
        <v/>
      </c>
    </row>
    <row r="1495" spans="1:85" x14ac:dyDescent="0.25">
      <c r="A1495" s="7" t="str">
        <f t="shared" si="263"/>
        <v>11126776</v>
      </c>
      <c r="B1495" s="31" t="s">
        <v>25611</v>
      </c>
      <c r="C1495" s="31" t="s">
        <v>0</v>
      </c>
      <c r="D1495" s="31" t="s">
        <v>1</v>
      </c>
      <c r="E1495" s="31" t="s">
        <v>336</v>
      </c>
      <c r="F1495" s="31" t="s">
        <v>3</v>
      </c>
      <c r="G1495" s="31" t="s">
        <v>25612</v>
      </c>
      <c r="H1495" s="31" t="s">
        <v>4</v>
      </c>
      <c r="I1495" s="31" t="s">
        <v>92</v>
      </c>
      <c r="J1495" s="31" t="s">
        <v>93</v>
      </c>
      <c r="K1495" s="31" t="s">
        <v>337</v>
      </c>
      <c r="L1495" s="31" t="s">
        <v>338</v>
      </c>
      <c r="M1495" s="31" t="s">
        <v>339</v>
      </c>
      <c r="N1495" s="31" t="s">
        <v>337</v>
      </c>
      <c r="O1495" s="31" t="s">
        <v>340</v>
      </c>
      <c r="P1495" s="31" t="s">
        <v>11</v>
      </c>
      <c r="Q1495" s="31" t="s">
        <v>25671</v>
      </c>
      <c r="R1495" s="31" t="s">
        <v>12</v>
      </c>
      <c r="S1495" s="31" t="s">
        <v>31</v>
      </c>
      <c r="T1495" s="31" t="s">
        <v>14</v>
      </c>
      <c r="U1495" s="31" t="s">
        <v>32</v>
      </c>
      <c r="V1495" s="31" t="s">
        <v>16</v>
      </c>
      <c r="W1495" s="31" t="s">
        <v>17</v>
      </c>
      <c r="X1495" s="31" t="s">
        <v>25672</v>
      </c>
      <c r="Y1495" s="31" t="s">
        <v>18</v>
      </c>
      <c r="Z1495" s="31" t="s">
        <v>19</v>
      </c>
      <c r="AA1495" s="31" t="s">
        <v>19</v>
      </c>
      <c r="AB1495" s="31" t="s">
        <v>19</v>
      </c>
      <c r="AC1495" s="31" t="s">
        <v>23296</v>
      </c>
      <c r="AD1495" s="31" t="s">
        <v>17932</v>
      </c>
      <c r="AE1495" s="31" t="s">
        <v>21</v>
      </c>
      <c r="AF1495" s="31" t="s">
        <v>25673</v>
      </c>
      <c r="AG1495" s="31" t="s">
        <v>19</v>
      </c>
      <c r="AH1495" s="31" t="s">
        <v>24194</v>
      </c>
      <c r="AI1495" s="31" t="s">
        <v>23</v>
      </c>
      <c r="AJ1495" s="31" t="s">
        <v>24</v>
      </c>
      <c r="AK1495" s="31" t="s">
        <v>25</v>
      </c>
      <c r="AL1495" s="31" t="s">
        <v>26</v>
      </c>
      <c r="AM1495" s="31" t="s">
        <v>19</v>
      </c>
      <c r="AN1495" s="31" t="s">
        <v>19</v>
      </c>
      <c r="AO1495" s="31" t="s">
        <v>19</v>
      </c>
      <c r="AP1495" s="31" t="s">
        <v>27</v>
      </c>
      <c r="AQ1495" s="31" t="s">
        <v>25617</v>
      </c>
      <c r="AR1495" s="31" t="s">
        <v>19</v>
      </c>
      <c r="AS1495" s="59">
        <v>43932</v>
      </c>
      <c r="AT1495" s="32">
        <v>47.13</v>
      </c>
      <c r="AU1495" s="33" t="s">
        <v>28</v>
      </c>
      <c r="AV1495" s="32">
        <v>1</v>
      </c>
      <c r="AW1495" s="33" t="s">
        <v>29</v>
      </c>
      <c r="AX1495" s="34">
        <v>15</v>
      </c>
      <c r="AY1495" s="32">
        <v>1</v>
      </c>
      <c r="AZ1495" s="33" t="s">
        <v>29</v>
      </c>
      <c r="BA1495" s="35">
        <v>4.16</v>
      </c>
      <c r="BB1495" s="33" t="s">
        <v>30</v>
      </c>
      <c r="BC1495" s="35">
        <v>13.86</v>
      </c>
      <c r="BD1495" s="33" t="s">
        <v>30</v>
      </c>
      <c r="BE1495" s="35">
        <v>0</v>
      </c>
      <c r="BF1495" s="33" t="s">
        <v>30</v>
      </c>
      <c r="BG1495" s="35">
        <v>-0.81</v>
      </c>
      <c r="BH1495" s="33" t="s">
        <v>30</v>
      </c>
      <c r="BI1495" s="35">
        <v>0</v>
      </c>
      <c r="BJ1495" s="33" t="s">
        <v>30</v>
      </c>
      <c r="BK1495" s="35">
        <v>2.75</v>
      </c>
      <c r="BL1495" s="33" t="s">
        <v>30</v>
      </c>
      <c r="BM1495" s="35">
        <v>2.2200000000000002</v>
      </c>
      <c r="BN1495" s="33" t="s">
        <v>30</v>
      </c>
      <c r="BO1495" s="35">
        <v>13.05</v>
      </c>
      <c r="BP1495" s="33" t="s">
        <v>30</v>
      </c>
      <c r="BQ1495" s="35">
        <v>5.33</v>
      </c>
      <c r="BR1495" s="33" t="s">
        <v>30</v>
      </c>
      <c r="BS1495" s="9">
        <f>VLOOKUP(A1495,HR!A:P,16,0)</f>
        <v>1</v>
      </c>
      <c r="BT1495" s="9" t="str">
        <f>VLOOKUP(A1495,HR!A:S,19,0)</f>
        <v>07:08</v>
      </c>
      <c r="BU1495" s="9" t="str">
        <f>VLOOKUP(VALUE(AC1495),Varios!A:J,9,0)</f>
        <v>-44325880--949000752--</v>
      </c>
      <c r="BV1495" s="9" t="str">
        <f>VLOOKUP(VALUE(AC1495),Varios!A:J,10,0)</f>
        <v>PEMD00</v>
      </c>
      <c r="BW1495" s="9" t="str">
        <f t="shared" si="253"/>
        <v>Cod:11126776 - Cli:Salvador Angulo, Rosa Benedicta - Tel.:-44325880--949000752-- -Dir:Ca. Los Geranios Mz A Lt 12 - Dist.:LA ESPERANZA - ZV:PEMD00 -Llega:07:08</v>
      </c>
      <c r="BX1495" s="16" t="str">
        <f t="shared" si="254"/>
        <v>3. Ent. PT</v>
      </c>
      <c r="BY1495" s="16" t="str">
        <f t="shared" si="255"/>
        <v>4-Vta.</v>
      </c>
      <c r="BZ1495" s="16" t="str">
        <f t="shared" si="256"/>
        <v>Contado</v>
      </c>
      <c r="CA1495" s="16">
        <f t="shared" si="257"/>
        <v>13.86</v>
      </c>
      <c r="CB1495" s="16" t="str">
        <f t="shared" si="258"/>
        <v xml:space="preserve"> </v>
      </c>
      <c r="CC1495" s="16">
        <f t="shared" si="259"/>
        <v>1</v>
      </c>
      <c r="CD1495" s="16" t="str">
        <f t="shared" si="260"/>
        <v xml:space="preserve"> </v>
      </c>
      <c r="CE1495" s="16" t="str">
        <f t="shared" si="261"/>
        <v>Transporte: 3401642330 - Fernandez Sanchez, Neiber</v>
      </c>
      <c r="CF1495" s="16">
        <f t="shared" si="262"/>
        <v>1</v>
      </c>
      <c r="CG1495" s="16">
        <f>IF(Tabla1[[#This Row],[Clientes]]=1,VLOOKUP(Tabla1[[#This Row],[BK49**]],HR!A:X,24,0),"")</f>
        <v>2</v>
      </c>
    </row>
    <row r="1496" spans="1:85" x14ac:dyDescent="0.25">
      <c r="A1496" s="7" t="str">
        <f t="shared" si="263"/>
        <v>11126776</v>
      </c>
      <c r="B1496" s="31" t="s">
        <v>25611</v>
      </c>
      <c r="C1496" s="31" t="s">
        <v>0</v>
      </c>
      <c r="D1496" s="31" t="s">
        <v>1</v>
      </c>
      <c r="E1496" s="31" t="s">
        <v>336</v>
      </c>
      <c r="F1496" s="31" t="s">
        <v>3</v>
      </c>
      <c r="G1496" s="31" t="s">
        <v>25612</v>
      </c>
      <c r="H1496" s="31" t="s">
        <v>4</v>
      </c>
      <c r="I1496" s="31" t="s">
        <v>92</v>
      </c>
      <c r="J1496" s="31" t="s">
        <v>93</v>
      </c>
      <c r="K1496" s="31" t="s">
        <v>337</v>
      </c>
      <c r="L1496" s="31" t="s">
        <v>338</v>
      </c>
      <c r="M1496" s="31" t="s">
        <v>339</v>
      </c>
      <c r="N1496" s="31" t="s">
        <v>337</v>
      </c>
      <c r="O1496" s="31" t="s">
        <v>340</v>
      </c>
      <c r="P1496" s="31" t="s">
        <v>11</v>
      </c>
      <c r="Q1496" s="31" t="s">
        <v>25671</v>
      </c>
      <c r="R1496" s="31" t="s">
        <v>12</v>
      </c>
      <c r="S1496" s="31" t="s">
        <v>13</v>
      </c>
      <c r="T1496" s="31" t="s">
        <v>14</v>
      </c>
      <c r="U1496" s="31" t="s">
        <v>15</v>
      </c>
      <c r="V1496" s="31" t="s">
        <v>16</v>
      </c>
      <c r="W1496" s="31" t="s">
        <v>17</v>
      </c>
      <c r="X1496" s="31" t="s">
        <v>25672</v>
      </c>
      <c r="Y1496" s="31" t="s">
        <v>18</v>
      </c>
      <c r="Z1496" s="31" t="s">
        <v>19</v>
      </c>
      <c r="AA1496" s="31" t="s">
        <v>19</v>
      </c>
      <c r="AB1496" s="31" t="s">
        <v>19</v>
      </c>
      <c r="AC1496" s="31" t="s">
        <v>23296</v>
      </c>
      <c r="AD1496" s="31" t="s">
        <v>17932</v>
      </c>
      <c r="AE1496" s="31" t="s">
        <v>21</v>
      </c>
      <c r="AF1496" s="31" t="s">
        <v>25673</v>
      </c>
      <c r="AG1496" s="31" t="s">
        <v>19</v>
      </c>
      <c r="AH1496" s="31" t="s">
        <v>24194</v>
      </c>
      <c r="AI1496" s="31" t="s">
        <v>23</v>
      </c>
      <c r="AJ1496" s="31" t="s">
        <v>24</v>
      </c>
      <c r="AK1496" s="31" t="s">
        <v>25</v>
      </c>
      <c r="AL1496" s="31" t="s">
        <v>26</v>
      </c>
      <c r="AM1496" s="31" t="s">
        <v>19</v>
      </c>
      <c r="AN1496" s="31" t="s">
        <v>19</v>
      </c>
      <c r="AO1496" s="31" t="s">
        <v>19</v>
      </c>
      <c r="AP1496" s="31" t="s">
        <v>27</v>
      </c>
      <c r="AQ1496" s="31" t="s">
        <v>25617</v>
      </c>
      <c r="AR1496" s="31" t="s">
        <v>19</v>
      </c>
      <c r="AS1496" s="59">
        <v>43932</v>
      </c>
      <c r="AT1496" s="32">
        <v>47.13</v>
      </c>
      <c r="AU1496" s="33" t="s">
        <v>28</v>
      </c>
      <c r="AV1496" s="32">
        <v>1</v>
      </c>
      <c r="AW1496" s="33" t="s">
        <v>29</v>
      </c>
      <c r="AX1496" s="34">
        <v>4</v>
      </c>
      <c r="AY1496" s="32">
        <v>1</v>
      </c>
      <c r="AZ1496" s="33" t="s">
        <v>29</v>
      </c>
      <c r="BA1496" s="35">
        <v>4.25</v>
      </c>
      <c r="BB1496" s="33" t="s">
        <v>30</v>
      </c>
      <c r="BC1496" s="35">
        <v>16.91</v>
      </c>
      <c r="BD1496" s="33" t="s">
        <v>30</v>
      </c>
      <c r="BE1496" s="35">
        <v>0</v>
      </c>
      <c r="BF1496" s="33" t="s">
        <v>30</v>
      </c>
      <c r="BG1496" s="35">
        <v>-0.99</v>
      </c>
      <c r="BH1496" s="33" t="s">
        <v>30</v>
      </c>
      <c r="BI1496" s="35">
        <v>0</v>
      </c>
      <c r="BJ1496" s="33" t="s">
        <v>30</v>
      </c>
      <c r="BK1496" s="35">
        <v>3.35</v>
      </c>
      <c r="BL1496" s="33" t="s">
        <v>30</v>
      </c>
      <c r="BM1496" s="35">
        <v>2.71</v>
      </c>
      <c r="BN1496" s="33" t="s">
        <v>30</v>
      </c>
      <c r="BO1496" s="35">
        <v>15.92</v>
      </c>
      <c r="BP1496" s="33" t="s">
        <v>30</v>
      </c>
      <c r="BQ1496" s="35">
        <v>6.5</v>
      </c>
      <c r="BR1496" s="33" t="s">
        <v>30</v>
      </c>
      <c r="BS1496" s="9">
        <f>VLOOKUP(A1496,HR!A:P,16,0)</f>
        <v>1</v>
      </c>
      <c r="BT1496" s="9" t="str">
        <f>VLOOKUP(A1496,HR!A:S,19,0)</f>
        <v>07:08</v>
      </c>
      <c r="BU1496" s="9" t="str">
        <f>VLOOKUP(VALUE(AC1496),Varios!A:J,9,0)</f>
        <v>-44325880--949000752--</v>
      </c>
      <c r="BV1496" s="9" t="str">
        <f>VLOOKUP(VALUE(AC1496),Varios!A:J,10,0)</f>
        <v>PEMD00</v>
      </c>
      <c r="BW1496" s="9" t="str">
        <f t="shared" si="253"/>
        <v>Cod:11126776 - Cli:Salvador Angulo, Rosa Benedicta - Tel.:-44325880--949000752-- -Dir:Ca. Los Geranios Mz A Lt 12 - Dist.:LA ESPERANZA - ZV:PEMD00 -Llega:07:08</v>
      </c>
      <c r="BX1496" s="16" t="str">
        <f t="shared" si="254"/>
        <v>3. Ent. PT</v>
      </c>
      <c r="BY1496" s="16" t="str">
        <f t="shared" si="255"/>
        <v>4-Vta.</v>
      </c>
      <c r="BZ1496" s="16" t="str">
        <f t="shared" si="256"/>
        <v>Contado</v>
      </c>
      <c r="CA1496" s="16">
        <f t="shared" si="257"/>
        <v>16.91</v>
      </c>
      <c r="CB1496" s="16" t="str">
        <f t="shared" si="258"/>
        <v xml:space="preserve"> </v>
      </c>
      <c r="CC1496" s="16">
        <f t="shared" si="259"/>
        <v>1</v>
      </c>
      <c r="CD1496" s="16" t="str">
        <f t="shared" si="260"/>
        <v xml:space="preserve"> </v>
      </c>
      <c r="CE1496" s="16" t="str">
        <f t="shared" si="261"/>
        <v>Transporte: 3401642330 - Fernandez Sanchez, Neiber</v>
      </c>
      <c r="CF1496" s="16">
        <f t="shared" si="262"/>
        <v>0</v>
      </c>
      <c r="CG1496" s="16" t="str">
        <f>IF(Tabla1[[#This Row],[Clientes]]=1,VLOOKUP(Tabla1[[#This Row],[BK49**]],HR!A:X,24,0),"")</f>
        <v/>
      </c>
    </row>
    <row r="1497" spans="1:85" x14ac:dyDescent="0.25">
      <c r="A1497" s="7" t="str">
        <f t="shared" si="263"/>
        <v>11126776</v>
      </c>
      <c r="B1497" s="31" t="s">
        <v>25611</v>
      </c>
      <c r="C1497" s="31" t="s">
        <v>0</v>
      </c>
      <c r="D1497" s="31" t="s">
        <v>1</v>
      </c>
      <c r="E1497" s="31" t="s">
        <v>336</v>
      </c>
      <c r="F1497" s="31" t="s">
        <v>3</v>
      </c>
      <c r="G1497" s="31" t="s">
        <v>25612</v>
      </c>
      <c r="H1497" s="31" t="s">
        <v>4</v>
      </c>
      <c r="I1497" s="31" t="s">
        <v>92</v>
      </c>
      <c r="J1497" s="31" t="s">
        <v>93</v>
      </c>
      <c r="K1497" s="31" t="s">
        <v>337</v>
      </c>
      <c r="L1497" s="31" t="s">
        <v>338</v>
      </c>
      <c r="M1497" s="31" t="s">
        <v>339</v>
      </c>
      <c r="N1497" s="31" t="s">
        <v>337</v>
      </c>
      <c r="O1497" s="31" t="s">
        <v>340</v>
      </c>
      <c r="P1497" s="31" t="s">
        <v>11</v>
      </c>
      <c r="Q1497" s="31" t="s">
        <v>25671</v>
      </c>
      <c r="R1497" s="31" t="s">
        <v>12</v>
      </c>
      <c r="S1497" s="31" t="s">
        <v>49</v>
      </c>
      <c r="T1497" s="31" t="s">
        <v>14</v>
      </c>
      <c r="U1497" s="31" t="s">
        <v>50</v>
      </c>
      <c r="V1497" s="31" t="s">
        <v>16</v>
      </c>
      <c r="W1497" s="31" t="s">
        <v>17</v>
      </c>
      <c r="X1497" s="31" t="s">
        <v>25672</v>
      </c>
      <c r="Y1497" s="31" t="s">
        <v>18</v>
      </c>
      <c r="Z1497" s="31" t="s">
        <v>19</v>
      </c>
      <c r="AA1497" s="31" t="s">
        <v>19</v>
      </c>
      <c r="AB1497" s="31" t="s">
        <v>19</v>
      </c>
      <c r="AC1497" s="31" t="s">
        <v>23296</v>
      </c>
      <c r="AD1497" s="31" t="s">
        <v>17932</v>
      </c>
      <c r="AE1497" s="31" t="s">
        <v>21</v>
      </c>
      <c r="AF1497" s="31" t="s">
        <v>25673</v>
      </c>
      <c r="AG1497" s="31" t="s">
        <v>19</v>
      </c>
      <c r="AH1497" s="31" t="s">
        <v>24194</v>
      </c>
      <c r="AI1497" s="31" t="s">
        <v>23</v>
      </c>
      <c r="AJ1497" s="31" t="s">
        <v>24</v>
      </c>
      <c r="AK1497" s="31" t="s">
        <v>25</v>
      </c>
      <c r="AL1497" s="31" t="s">
        <v>26</v>
      </c>
      <c r="AM1497" s="31" t="s">
        <v>19</v>
      </c>
      <c r="AN1497" s="31" t="s">
        <v>19</v>
      </c>
      <c r="AO1497" s="31" t="s">
        <v>19</v>
      </c>
      <c r="AP1497" s="31" t="s">
        <v>27</v>
      </c>
      <c r="AQ1497" s="31" t="s">
        <v>25617</v>
      </c>
      <c r="AR1497" s="31" t="s">
        <v>19</v>
      </c>
      <c r="AS1497" s="59">
        <v>43932</v>
      </c>
      <c r="AT1497" s="32">
        <v>47.13</v>
      </c>
      <c r="AU1497" s="33" t="s">
        <v>28</v>
      </c>
      <c r="AV1497" s="32">
        <v>1</v>
      </c>
      <c r="AW1497" s="33" t="s">
        <v>29</v>
      </c>
      <c r="AX1497" s="34">
        <v>15</v>
      </c>
      <c r="AY1497" s="32">
        <v>1</v>
      </c>
      <c r="AZ1497" s="33" t="s">
        <v>29</v>
      </c>
      <c r="BA1497" s="35">
        <v>3.24</v>
      </c>
      <c r="BB1497" s="33" t="s">
        <v>30</v>
      </c>
      <c r="BC1497" s="35">
        <v>9.24</v>
      </c>
      <c r="BD1497" s="33" t="s">
        <v>30</v>
      </c>
      <c r="BE1497" s="35">
        <v>0</v>
      </c>
      <c r="BF1497" s="33" t="s">
        <v>30</v>
      </c>
      <c r="BG1497" s="35">
        <v>-0.54</v>
      </c>
      <c r="BH1497" s="33" t="s">
        <v>30</v>
      </c>
      <c r="BI1497" s="35">
        <v>0</v>
      </c>
      <c r="BJ1497" s="33" t="s">
        <v>30</v>
      </c>
      <c r="BK1497" s="35">
        <v>1.83</v>
      </c>
      <c r="BL1497" s="33" t="s">
        <v>30</v>
      </c>
      <c r="BM1497" s="35">
        <v>1.48</v>
      </c>
      <c r="BN1497" s="33" t="s">
        <v>30</v>
      </c>
      <c r="BO1497" s="35">
        <v>8.6999999999999993</v>
      </c>
      <c r="BP1497" s="33" t="s">
        <v>30</v>
      </c>
      <c r="BQ1497" s="35">
        <v>3.55</v>
      </c>
      <c r="BR1497" s="33" t="s">
        <v>30</v>
      </c>
      <c r="BS1497" s="9">
        <f>VLOOKUP(A1497,HR!A:P,16,0)</f>
        <v>1</v>
      </c>
      <c r="BT1497" s="9" t="str">
        <f>VLOOKUP(A1497,HR!A:S,19,0)</f>
        <v>07:08</v>
      </c>
      <c r="BU1497" s="9" t="str">
        <f>VLOOKUP(VALUE(AC1497),Varios!A:J,9,0)</f>
        <v>-44325880--949000752--</v>
      </c>
      <c r="BV1497" s="9" t="str">
        <f>VLOOKUP(VALUE(AC1497),Varios!A:J,10,0)</f>
        <v>PEMD00</v>
      </c>
      <c r="BW1497" s="9" t="str">
        <f t="shared" si="253"/>
        <v>Cod:11126776 - Cli:Salvador Angulo, Rosa Benedicta - Tel.:-44325880--949000752-- -Dir:Ca. Los Geranios Mz A Lt 12 - Dist.:LA ESPERANZA - ZV:PEMD00 -Llega:07:08</v>
      </c>
      <c r="BX1497" s="16" t="str">
        <f t="shared" si="254"/>
        <v>3. Ent. PT</v>
      </c>
      <c r="BY1497" s="16" t="str">
        <f t="shared" si="255"/>
        <v>4-Vta.</v>
      </c>
      <c r="BZ1497" s="16" t="str">
        <f t="shared" si="256"/>
        <v>Contado</v>
      </c>
      <c r="CA1497" s="16">
        <f t="shared" si="257"/>
        <v>9.24</v>
      </c>
      <c r="CB1497" s="16" t="str">
        <f t="shared" si="258"/>
        <v xml:space="preserve"> </v>
      </c>
      <c r="CC1497" s="16">
        <f t="shared" si="259"/>
        <v>1</v>
      </c>
      <c r="CD1497" s="16" t="str">
        <f t="shared" si="260"/>
        <v xml:space="preserve"> </v>
      </c>
      <c r="CE1497" s="16" t="str">
        <f t="shared" si="261"/>
        <v>Transporte: 3401642330 - Fernandez Sanchez, Neiber</v>
      </c>
      <c r="CF1497" s="16">
        <f t="shared" si="262"/>
        <v>0</v>
      </c>
      <c r="CG1497" s="16" t="str">
        <f>IF(Tabla1[[#This Row],[Clientes]]=1,VLOOKUP(Tabla1[[#This Row],[BK49**]],HR!A:X,24,0),"")</f>
        <v/>
      </c>
    </row>
    <row r="1498" spans="1:85" x14ac:dyDescent="0.25">
      <c r="A1498" s="7" t="str">
        <f t="shared" si="263"/>
        <v>10938886</v>
      </c>
      <c r="B1498" s="31" t="s">
        <v>25611</v>
      </c>
      <c r="C1498" s="31" t="s">
        <v>0</v>
      </c>
      <c r="D1498" s="31" t="s">
        <v>1</v>
      </c>
      <c r="E1498" s="31" t="s">
        <v>336</v>
      </c>
      <c r="F1498" s="31" t="s">
        <v>3</v>
      </c>
      <c r="G1498" s="31" t="s">
        <v>25612</v>
      </c>
      <c r="H1498" s="31" t="s">
        <v>4</v>
      </c>
      <c r="I1498" s="31" t="s">
        <v>92</v>
      </c>
      <c r="J1498" s="31" t="s">
        <v>93</v>
      </c>
      <c r="K1498" s="31" t="s">
        <v>337</v>
      </c>
      <c r="L1498" s="31" t="s">
        <v>338</v>
      </c>
      <c r="M1498" s="31" t="s">
        <v>339</v>
      </c>
      <c r="N1498" s="31" t="s">
        <v>337</v>
      </c>
      <c r="O1498" s="31" t="s">
        <v>340</v>
      </c>
      <c r="P1498" s="31" t="s">
        <v>11</v>
      </c>
      <c r="Q1498" s="31" t="s">
        <v>25674</v>
      </c>
      <c r="R1498" s="31" t="s">
        <v>12</v>
      </c>
      <c r="S1498" s="31" t="s">
        <v>39</v>
      </c>
      <c r="T1498" s="31" t="s">
        <v>14</v>
      </c>
      <c r="U1498" s="31" t="s">
        <v>40</v>
      </c>
      <c r="V1498" s="31" t="s">
        <v>16</v>
      </c>
      <c r="W1498" s="31" t="s">
        <v>17</v>
      </c>
      <c r="X1498" s="31" t="s">
        <v>25675</v>
      </c>
      <c r="Y1498" s="31" t="s">
        <v>18</v>
      </c>
      <c r="Z1498" s="31" t="s">
        <v>19</v>
      </c>
      <c r="AA1498" s="31" t="s">
        <v>19</v>
      </c>
      <c r="AB1498" s="31" t="s">
        <v>19</v>
      </c>
      <c r="AC1498" s="31" t="s">
        <v>23318</v>
      </c>
      <c r="AD1498" s="31" t="s">
        <v>17868</v>
      </c>
      <c r="AE1498" s="31" t="s">
        <v>60</v>
      </c>
      <c r="AF1498" s="31" t="s">
        <v>25676</v>
      </c>
      <c r="AG1498" s="31" t="s">
        <v>19</v>
      </c>
      <c r="AH1498" s="31" t="s">
        <v>24237</v>
      </c>
      <c r="AI1498" s="31" t="s">
        <v>24</v>
      </c>
      <c r="AJ1498" s="31" t="s">
        <v>24</v>
      </c>
      <c r="AK1498" s="31" t="s">
        <v>41</v>
      </c>
      <c r="AL1498" s="31" t="s">
        <v>26</v>
      </c>
      <c r="AM1498" s="31" t="s">
        <v>19</v>
      </c>
      <c r="AN1498" s="31" t="s">
        <v>19</v>
      </c>
      <c r="AO1498" s="31" t="s">
        <v>19</v>
      </c>
      <c r="AP1498" s="31" t="s">
        <v>27</v>
      </c>
      <c r="AQ1498" s="31" t="s">
        <v>25617</v>
      </c>
      <c r="AR1498" s="31" t="s">
        <v>19</v>
      </c>
      <c r="AS1498" s="59">
        <v>43932</v>
      </c>
      <c r="AT1498" s="32">
        <v>47.13</v>
      </c>
      <c r="AU1498" s="33" t="s">
        <v>28</v>
      </c>
      <c r="AV1498" s="32">
        <v>1</v>
      </c>
      <c r="AW1498" s="33" t="s">
        <v>29</v>
      </c>
      <c r="AX1498" s="34">
        <v>12</v>
      </c>
      <c r="AY1498" s="32">
        <v>1</v>
      </c>
      <c r="AZ1498" s="33" t="s">
        <v>29</v>
      </c>
      <c r="BA1498" s="35">
        <v>4.25</v>
      </c>
      <c r="BB1498" s="33" t="s">
        <v>30</v>
      </c>
      <c r="BC1498" s="35">
        <v>7.24</v>
      </c>
      <c r="BD1498" s="33" t="s">
        <v>30</v>
      </c>
      <c r="BE1498" s="35">
        <v>0</v>
      </c>
      <c r="BF1498" s="33" t="s">
        <v>30</v>
      </c>
      <c r="BG1498" s="35">
        <v>0</v>
      </c>
      <c r="BH1498" s="33" t="s">
        <v>30</v>
      </c>
      <c r="BI1498" s="35">
        <v>0</v>
      </c>
      <c r="BJ1498" s="33" t="s">
        <v>30</v>
      </c>
      <c r="BK1498" s="35">
        <v>1.52</v>
      </c>
      <c r="BL1498" s="33" t="s">
        <v>30</v>
      </c>
      <c r="BM1498" s="35">
        <v>1.23</v>
      </c>
      <c r="BN1498" s="33" t="s">
        <v>30</v>
      </c>
      <c r="BO1498" s="35">
        <v>7.24</v>
      </c>
      <c r="BP1498" s="33" t="s">
        <v>30</v>
      </c>
      <c r="BQ1498" s="35">
        <v>2.75</v>
      </c>
      <c r="BR1498" s="33" t="s">
        <v>30</v>
      </c>
      <c r="BS1498" s="9">
        <f>VLOOKUP(A1498,HR!A:P,16,0)</f>
        <v>8</v>
      </c>
      <c r="BT1498" s="9" t="str">
        <f>VLOOKUP(A1498,HR!A:S,19,0)</f>
        <v>07:39</v>
      </c>
      <c r="BU1498" s="9" t="str">
        <f>VLOOKUP(VALUE(AC1498),Varios!A:J,9,0)</f>
        <v>---969576052--</v>
      </c>
      <c r="BV1498" s="9" t="str">
        <f>VLOOKUP(VALUE(AC1498),Varios!A:J,10,0)</f>
        <v>PEMD00</v>
      </c>
      <c r="BW1498" s="9" t="str">
        <f t="shared" si="253"/>
        <v>Cod:10938886 - Cli:Alfaro Perez, Santos Lidia - Tel.:---969576052-- -Dir:Av. Nuevo Trujillo Mz 51 Lt 21 - Dist.:TRUJILLO - ZV:PEMD00 -Llega:07:39</v>
      </c>
      <c r="BX1498" s="16" t="str">
        <f t="shared" si="254"/>
        <v>3. Ent. PT</v>
      </c>
      <c r="BY1498" s="16" t="str">
        <f t="shared" si="255"/>
        <v>4-Vta.</v>
      </c>
      <c r="BZ1498" s="16" t="str">
        <f t="shared" si="256"/>
        <v>Contado</v>
      </c>
      <c r="CA1498" s="16">
        <f t="shared" si="257"/>
        <v>7.24</v>
      </c>
      <c r="CB1498" s="16" t="str">
        <f t="shared" si="258"/>
        <v xml:space="preserve"> </v>
      </c>
      <c r="CC1498" s="16">
        <f t="shared" si="259"/>
        <v>1</v>
      </c>
      <c r="CD1498" s="16" t="str">
        <f t="shared" si="260"/>
        <v xml:space="preserve"> </v>
      </c>
      <c r="CE1498" s="16" t="str">
        <f t="shared" si="261"/>
        <v>Transporte: 3401642330 - Fernandez Sanchez, Neiber</v>
      </c>
      <c r="CF1498" s="16">
        <f t="shared" si="262"/>
        <v>1</v>
      </c>
      <c r="CG1498" s="16">
        <f>IF(Tabla1[[#This Row],[Clientes]]=1,VLOOKUP(Tabla1[[#This Row],[BK49**]],HR!A:X,24,0),"")</f>
        <v>0.5</v>
      </c>
    </row>
    <row r="1499" spans="1:85" x14ac:dyDescent="0.25">
      <c r="A1499" s="7" t="str">
        <f t="shared" si="263"/>
        <v>10938886</v>
      </c>
      <c r="B1499" s="31" t="s">
        <v>25611</v>
      </c>
      <c r="C1499" s="31" t="s">
        <v>0</v>
      </c>
      <c r="D1499" s="31" t="s">
        <v>1</v>
      </c>
      <c r="E1499" s="31" t="s">
        <v>336</v>
      </c>
      <c r="F1499" s="31" t="s">
        <v>3</v>
      </c>
      <c r="G1499" s="31" t="s">
        <v>25612</v>
      </c>
      <c r="H1499" s="31" t="s">
        <v>4</v>
      </c>
      <c r="I1499" s="31" t="s">
        <v>92</v>
      </c>
      <c r="J1499" s="31" t="s">
        <v>93</v>
      </c>
      <c r="K1499" s="31" t="s">
        <v>337</v>
      </c>
      <c r="L1499" s="31" t="s">
        <v>338</v>
      </c>
      <c r="M1499" s="31" t="s">
        <v>339</v>
      </c>
      <c r="N1499" s="31" t="s">
        <v>337</v>
      </c>
      <c r="O1499" s="31" t="s">
        <v>340</v>
      </c>
      <c r="P1499" s="31" t="s">
        <v>11</v>
      </c>
      <c r="Q1499" s="31" t="s">
        <v>25674</v>
      </c>
      <c r="R1499" s="31" t="s">
        <v>12</v>
      </c>
      <c r="S1499" s="31" t="s">
        <v>13</v>
      </c>
      <c r="T1499" s="31" t="s">
        <v>14</v>
      </c>
      <c r="U1499" s="31" t="s">
        <v>15</v>
      </c>
      <c r="V1499" s="31" t="s">
        <v>16</v>
      </c>
      <c r="W1499" s="31" t="s">
        <v>17</v>
      </c>
      <c r="X1499" s="31" t="s">
        <v>25675</v>
      </c>
      <c r="Y1499" s="31" t="s">
        <v>18</v>
      </c>
      <c r="Z1499" s="31" t="s">
        <v>19</v>
      </c>
      <c r="AA1499" s="31" t="s">
        <v>19</v>
      </c>
      <c r="AB1499" s="31" t="s">
        <v>19</v>
      </c>
      <c r="AC1499" s="31" t="s">
        <v>23318</v>
      </c>
      <c r="AD1499" s="31" t="s">
        <v>17868</v>
      </c>
      <c r="AE1499" s="31" t="s">
        <v>60</v>
      </c>
      <c r="AF1499" s="31" t="s">
        <v>25676</v>
      </c>
      <c r="AG1499" s="31" t="s">
        <v>19</v>
      </c>
      <c r="AH1499" s="31" t="s">
        <v>24237</v>
      </c>
      <c r="AI1499" s="31" t="s">
        <v>24</v>
      </c>
      <c r="AJ1499" s="31" t="s">
        <v>24</v>
      </c>
      <c r="AK1499" s="31" t="s">
        <v>25</v>
      </c>
      <c r="AL1499" s="31" t="s">
        <v>26</v>
      </c>
      <c r="AM1499" s="31" t="s">
        <v>19</v>
      </c>
      <c r="AN1499" s="31" t="s">
        <v>19</v>
      </c>
      <c r="AO1499" s="31" t="s">
        <v>19</v>
      </c>
      <c r="AP1499" s="31" t="s">
        <v>27</v>
      </c>
      <c r="AQ1499" s="31" t="s">
        <v>25617</v>
      </c>
      <c r="AR1499" s="31" t="s">
        <v>19</v>
      </c>
      <c r="AS1499" s="59">
        <v>43932</v>
      </c>
      <c r="AT1499" s="32">
        <v>47.13</v>
      </c>
      <c r="AU1499" s="33" t="s">
        <v>28</v>
      </c>
      <c r="AV1499" s="32">
        <v>1</v>
      </c>
      <c r="AW1499" s="33" t="s">
        <v>29</v>
      </c>
      <c r="AX1499" s="34">
        <v>4</v>
      </c>
      <c r="AY1499" s="32">
        <v>1</v>
      </c>
      <c r="AZ1499" s="33" t="s">
        <v>29</v>
      </c>
      <c r="BA1499" s="35">
        <v>4.25</v>
      </c>
      <c r="BB1499" s="33" t="s">
        <v>30</v>
      </c>
      <c r="BC1499" s="35">
        <v>16.91</v>
      </c>
      <c r="BD1499" s="33" t="s">
        <v>30</v>
      </c>
      <c r="BE1499" s="35">
        <v>0</v>
      </c>
      <c r="BF1499" s="33" t="s">
        <v>30</v>
      </c>
      <c r="BG1499" s="35">
        <v>-0.99</v>
      </c>
      <c r="BH1499" s="33" t="s">
        <v>30</v>
      </c>
      <c r="BI1499" s="35">
        <v>0</v>
      </c>
      <c r="BJ1499" s="33" t="s">
        <v>30</v>
      </c>
      <c r="BK1499" s="35">
        <v>3.35</v>
      </c>
      <c r="BL1499" s="33" t="s">
        <v>30</v>
      </c>
      <c r="BM1499" s="35">
        <v>2.71</v>
      </c>
      <c r="BN1499" s="33" t="s">
        <v>30</v>
      </c>
      <c r="BO1499" s="35">
        <v>15.92</v>
      </c>
      <c r="BP1499" s="33" t="s">
        <v>30</v>
      </c>
      <c r="BQ1499" s="35">
        <v>6.5</v>
      </c>
      <c r="BR1499" s="33" t="s">
        <v>30</v>
      </c>
      <c r="BS1499" s="9">
        <f>VLOOKUP(A1499,HR!A:P,16,0)</f>
        <v>8</v>
      </c>
      <c r="BT1499" s="9" t="str">
        <f>VLOOKUP(A1499,HR!A:S,19,0)</f>
        <v>07:39</v>
      </c>
      <c r="BU1499" s="9" t="str">
        <f>VLOOKUP(VALUE(AC1499),Varios!A:J,9,0)</f>
        <v>---969576052--</v>
      </c>
      <c r="BV1499" s="9" t="str">
        <f>VLOOKUP(VALUE(AC1499),Varios!A:J,10,0)</f>
        <v>PEMD00</v>
      </c>
      <c r="BW1499" s="9" t="str">
        <f t="shared" si="253"/>
        <v>Cod:10938886 - Cli:Alfaro Perez, Santos Lidia - Tel.:---969576052-- -Dir:Av. Nuevo Trujillo Mz 51 Lt 21 - Dist.:TRUJILLO - ZV:PEMD00 -Llega:07:39</v>
      </c>
      <c r="BX1499" s="16" t="str">
        <f t="shared" si="254"/>
        <v>3. Ent. PT</v>
      </c>
      <c r="BY1499" s="16" t="str">
        <f t="shared" si="255"/>
        <v>4-Vta.</v>
      </c>
      <c r="BZ1499" s="16" t="str">
        <f t="shared" si="256"/>
        <v>Contado</v>
      </c>
      <c r="CA1499" s="16">
        <f t="shared" si="257"/>
        <v>16.91</v>
      </c>
      <c r="CB1499" s="16" t="str">
        <f t="shared" si="258"/>
        <v xml:space="preserve"> </v>
      </c>
      <c r="CC1499" s="16">
        <f t="shared" si="259"/>
        <v>1</v>
      </c>
      <c r="CD1499" s="16" t="str">
        <f t="shared" si="260"/>
        <v xml:space="preserve"> </v>
      </c>
      <c r="CE1499" s="16" t="str">
        <f t="shared" si="261"/>
        <v>Transporte: 3401642330 - Fernandez Sanchez, Neiber</v>
      </c>
      <c r="CF1499" s="16">
        <f t="shared" si="262"/>
        <v>0</v>
      </c>
      <c r="CG1499" s="16" t="str">
        <f>IF(Tabla1[[#This Row],[Clientes]]=1,VLOOKUP(Tabla1[[#This Row],[BK49**]],HR!A:X,24,0),"")</f>
        <v/>
      </c>
    </row>
    <row r="1500" spans="1:85" x14ac:dyDescent="0.25">
      <c r="A1500" s="7" t="str">
        <f t="shared" si="263"/>
        <v>10938886</v>
      </c>
      <c r="B1500" s="31" t="s">
        <v>25611</v>
      </c>
      <c r="C1500" s="31" t="s">
        <v>0</v>
      </c>
      <c r="D1500" s="31" t="s">
        <v>1</v>
      </c>
      <c r="E1500" s="31" t="s">
        <v>336</v>
      </c>
      <c r="F1500" s="31" t="s">
        <v>3</v>
      </c>
      <c r="G1500" s="31" t="s">
        <v>25612</v>
      </c>
      <c r="H1500" s="31" t="s">
        <v>4</v>
      </c>
      <c r="I1500" s="31" t="s">
        <v>92</v>
      </c>
      <c r="J1500" s="31" t="s">
        <v>93</v>
      </c>
      <c r="K1500" s="31" t="s">
        <v>337</v>
      </c>
      <c r="L1500" s="31" t="s">
        <v>338</v>
      </c>
      <c r="M1500" s="31" t="s">
        <v>339</v>
      </c>
      <c r="N1500" s="31" t="s">
        <v>337</v>
      </c>
      <c r="O1500" s="31" t="s">
        <v>340</v>
      </c>
      <c r="P1500" s="31" t="s">
        <v>11</v>
      </c>
      <c r="Q1500" s="31" t="s">
        <v>25674</v>
      </c>
      <c r="R1500" s="31" t="s">
        <v>12</v>
      </c>
      <c r="S1500" s="31" t="s">
        <v>31</v>
      </c>
      <c r="T1500" s="31" t="s">
        <v>14</v>
      </c>
      <c r="U1500" s="31" t="s">
        <v>32</v>
      </c>
      <c r="V1500" s="31" t="s">
        <v>16</v>
      </c>
      <c r="W1500" s="31" t="s">
        <v>17</v>
      </c>
      <c r="X1500" s="31" t="s">
        <v>25675</v>
      </c>
      <c r="Y1500" s="31" t="s">
        <v>18</v>
      </c>
      <c r="Z1500" s="31" t="s">
        <v>19</v>
      </c>
      <c r="AA1500" s="31" t="s">
        <v>19</v>
      </c>
      <c r="AB1500" s="31" t="s">
        <v>19</v>
      </c>
      <c r="AC1500" s="31" t="s">
        <v>23318</v>
      </c>
      <c r="AD1500" s="31" t="s">
        <v>17868</v>
      </c>
      <c r="AE1500" s="31" t="s">
        <v>60</v>
      </c>
      <c r="AF1500" s="31" t="s">
        <v>25676</v>
      </c>
      <c r="AG1500" s="31" t="s">
        <v>19</v>
      </c>
      <c r="AH1500" s="31" t="s">
        <v>24237</v>
      </c>
      <c r="AI1500" s="31" t="s">
        <v>24</v>
      </c>
      <c r="AJ1500" s="31" t="s">
        <v>24</v>
      </c>
      <c r="AK1500" s="31" t="s">
        <v>25</v>
      </c>
      <c r="AL1500" s="31" t="s">
        <v>26</v>
      </c>
      <c r="AM1500" s="31" t="s">
        <v>19</v>
      </c>
      <c r="AN1500" s="31" t="s">
        <v>19</v>
      </c>
      <c r="AO1500" s="31" t="s">
        <v>19</v>
      </c>
      <c r="AP1500" s="31" t="s">
        <v>27</v>
      </c>
      <c r="AQ1500" s="31" t="s">
        <v>25617</v>
      </c>
      <c r="AR1500" s="31" t="s">
        <v>19</v>
      </c>
      <c r="AS1500" s="59">
        <v>43932</v>
      </c>
      <c r="AT1500" s="32">
        <v>47.13</v>
      </c>
      <c r="AU1500" s="33" t="s">
        <v>28</v>
      </c>
      <c r="AV1500" s="32">
        <v>1</v>
      </c>
      <c r="AW1500" s="33" t="s">
        <v>29</v>
      </c>
      <c r="AX1500" s="34">
        <v>15</v>
      </c>
      <c r="AY1500" s="32">
        <v>1</v>
      </c>
      <c r="AZ1500" s="33" t="s">
        <v>29</v>
      </c>
      <c r="BA1500" s="35">
        <v>4.16</v>
      </c>
      <c r="BB1500" s="33" t="s">
        <v>30</v>
      </c>
      <c r="BC1500" s="35">
        <v>13.86</v>
      </c>
      <c r="BD1500" s="33" t="s">
        <v>30</v>
      </c>
      <c r="BE1500" s="35">
        <v>0</v>
      </c>
      <c r="BF1500" s="33" t="s">
        <v>30</v>
      </c>
      <c r="BG1500" s="35">
        <v>-0.81</v>
      </c>
      <c r="BH1500" s="33" t="s">
        <v>30</v>
      </c>
      <c r="BI1500" s="35">
        <v>0</v>
      </c>
      <c r="BJ1500" s="33" t="s">
        <v>30</v>
      </c>
      <c r="BK1500" s="35">
        <v>2.75</v>
      </c>
      <c r="BL1500" s="33" t="s">
        <v>30</v>
      </c>
      <c r="BM1500" s="35">
        <v>2.2200000000000002</v>
      </c>
      <c r="BN1500" s="33" t="s">
        <v>30</v>
      </c>
      <c r="BO1500" s="35">
        <v>13.05</v>
      </c>
      <c r="BP1500" s="33" t="s">
        <v>30</v>
      </c>
      <c r="BQ1500" s="35">
        <v>5.33</v>
      </c>
      <c r="BR1500" s="33" t="s">
        <v>30</v>
      </c>
      <c r="BS1500" s="9">
        <f>VLOOKUP(A1500,HR!A:P,16,0)</f>
        <v>8</v>
      </c>
      <c r="BT1500" s="9" t="str">
        <f>VLOOKUP(A1500,HR!A:S,19,0)</f>
        <v>07:39</v>
      </c>
      <c r="BU1500" s="9" t="str">
        <f>VLOOKUP(VALUE(AC1500),Varios!A:J,9,0)</f>
        <v>---969576052--</v>
      </c>
      <c r="BV1500" s="9" t="str">
        <f>VLOOKUP(VALUE(AC1500),Varios!A:J,10,0)</f>
        <v>PEMD00</v>
      </c>
      <c r="BW1500" s="9" t="str">
        <f t="shared" si="253"/>
        <v>Cod:10938886 - Cli:Alfaro Perez, Santos Lidia - Tel.:---969576052-- -Dir:Av. Nuevo Trujillo Mz 51 Lt 21 - Dist.:TRUJILLO - ZV:PEMD00 -Llega:07:39</v>
      </c>
      <c r="BX1500" s="16" t="str">
        <f t="shared" si="254"/>
        <v>3. Ent. PT</v>
      </c>
      <c r="BY1500" s="16" t="str">
        <f t="shared" si="255"/>
        <v>4-Vta.</v>
      </c>
      <c r="BZ1500" s="16" t="str">
        <f t="shared" si="256"/>
        <v>Contado</v>
      </c>
      <c r="CA1500" s="16">
        <f t="shared" si="257"/>
        <v>13.86</v>
      </c>
      <c r="CB1500" s="16" t="str">
        <f t="shared" si="258"/>
        <v xml:space="preserve"> </v>
      </c>
      <c r="CC1500" s="16">
        <f t="shared" si="259"/>
        <v>1</v>
      </c>
      <c r="CD1500" s="16" t="str">
        <f t="shared" si="260"/>
        <v xml:space="preserve"> </v>
      </c>
      <c r="CE1500" s="16" t="str">
        <f t="shared" si="261"/>
        <v>Transporte: 3401642330 - Fernandez Sanchez, Neiber</v>
      </c>
      <c r="CF1500" s="16">
        <f t="shared" si="262"/>
        <v>0</v>
      </c>
      <c r="CG1500" s="16" t="str">
        <f>IF(Tabla1[[#This Row],[Clientes]]=1,VLOOKUP(Tabla1[[#This Row],[BK49**]],HR!A:X,24,0),"")</f>
        <v/>
      </c>
    </row>
    <row r="1501" spans="1:85" x14ac:dyDescent="0.25">
      <c r="A1501" s="7" t="str">
        <f t="shared" si="263"/>
        <v>11743247</v>
      </c>
      <c r="B1501" s="31" t="s">
        <v>25611</v>
      </c>
      <c r="C1501" s="31" t="s">
        <v>0</v>
      </c>
      <c r="D1501" s="31" t="s">
        <v>1</v>
      </c>
      <c r="E1501" s="31" t="s">
        <v>336</v>
      </c>
      <c r="F1501" s="31" t="s">
        <v>3</v>
      </c>
      <c r="G1501" s="31" t="s">
        <v>25612</v>
      </c>
      <c r="H1501" s="31" t="s">
        <v>4</v>
      </c>
      <c r="I1501" s="31" t="s">
        <v>92</v>
      </c>
      <c r="J1501" s="31" t="s">
        <v>93</v>
      </c>
      <c r="K1501" s="31" t="s">
        <v>337</v>
      </c>
      <c r="L1501" s="31" t="s">
        <v>338</v>
      </c>
      <c r="M1501" s="31" t="s">
        <v>339</v>
      </c>
      <c r="N1501" s="31" t="s">
        <v>337</v>
      </c>
      <c r="O1501" s="31" t="s">
        <v>340</v>
      </c>
      <c r="P1501" s="31" t="s">
        <v>11</v>
      </c>
      <c r="Q1501" s="31" t="s">
        <v>25677</v>
      </c>
      <c r="R1501" s="31" t="s">
        <v>12</v>
      </c>
      <c r="S1501" s="31" t="s">
        <v>13</v>
      </c>
      <c r="T1501" s="31" t="s">
        <v>14</v>
      </c>
      <c r="U1501" s="31" t="s">
        <v>15</v>
      </c>
      <c r="V1501" s="31" t="s">
        <v>16</v>
      </c>
      <c r="W1501" s="31" t="s">
        <v>17</v>
      </c>
      <c r="X1501" s="31" t="s">
        <v>25678</v>
      </c>
      <c r="Y1501" s="31" t="s">
        <v>18</v>
      </c>
      <c r="Z1501" s="31" t="s">
        <v>19</v>
      </c>
      <c r="AA1501" s="31" t="s">
        <v>19</v>
      </c>
      <c r="AB1501" s="31" t="s">
        <v>19</v>
      </c>
      <c r="AC1501" s="31" t="s">
        <v>23312</v>
      </c>
      <c r="AD1501" s="31" t="s">
        <v>17980</v>
      </c>
      <c r="AE1501" s="31" t="s">
        <v>60</v>
      </c>
      <c r="AF1501" s="31" t="s">
        <v>25679</v>
      </c>
      <c r="AG1501" s="31" t="s">
        <v>19</v>
      </c>
      <c r="AH1501" s="31" t="s">
        <v>24124</v>
      </c>
      <c r="AI1501" s="31" t="s">
        <v>23</v>
      </c>
      <c r="AJ1501" s="31" t="s">
        <v>24</v>
      </c>
      <c r="AK1501" s="31" t="s">
        <v>25</v>
      </c>
      <c r="AL1501" s="31" t="s">
        <v>26</v>
      </c>
      <c r="AM1501" s="31" t="s">
        <v>19</v>
      </c>
      <c r="AN1501" s="31" t="s">
        <v>19</v>
      </c>
      <c r="AO1501" s="31" t="s">
        <v>19</v>
      </c>
      <c r="AP1501" s="31" t="s">
        <v>27</v>
      </c>
      <c r="AQ1501" s="31" t="s">
        <v>25617</v>
      </c>
      <c r="AR1501" s="31" t="s">
        <v>19</v>
      </c>
      <c r="AS1501" s="59">
        <v>43932</v>
      </c>
      <c r="AT1501" s="32">
        <v>47.13</v>
      </c>
      <c r="AU1501" s="33" t="s">
        <v>28</v>
      </c>
      <c r="AV1501" s="32">
        <v>1</v>
      </c>
      <c r="AW1501" s="33" t="s">
        <v>29</v>
      </c>
      <c r="AX1501" s="34">
        <v>4</v>
      </c>
      <c r="AY1501" s="32">
        <v>1</v>
      </c>
      <c r="AZ1501" s="33" t="s">
        <v>29</v>
      </c>
      <c r="BA1501" s="35">
        <v>4.25</v>
      </c>
      <c r="BB1501" s="33" t="s">
        <v>30</v>
      </c>
      <c r="BC1501" s="35">
        <v>16.91</v>
      </c>
      <c r="BD1501" s="33" t="s">
        <v>30</v>
      </c>
      <c r="BE1501" s="35">
        <v>0</v>
      </c>
      <c r="BF1501" s="33" t="s">
        <v>30</v>
      </c>
      <c r="BG1501" s="35">
        <v>-0.99</v>
      </c>
      <c r="BH1501" s="33" t="s">
        <v>30</v>
      </c>
      <c r="BI1501" s="35">
        <v>0</v>
      </c>
      <c r="BJ1501" s="33" t="s">
        <v>30</v>
      </c>
      <c r="BK1501" s="35">
        <v>3.35</v>
      </c>
      <c r="BL1501" s="33" t="s">
        <v>30</v>
      </c>
      <c r="BM1501" s="35">
        <v>2.71</v>
      </c>
      <c r="BN1501" s="33" t="s">
        <v>30</v>
      </c>
      <c r="BO1501" s="35">
        <v>15.92</v>
      </c>
      <c r="BP1501" s="33" t="s">
        <v>30</v>
      </c>
      <c r="BQ1501" s="35">
        <v>6.5</v>
      </c>
      <c r="BR1501" s="33" t="s">
        <v>30</v>
      </c>
      <c r="BS1501" s="9">
        <f>VLOOKUP(A1501,HR!A:P,16,0)</f>
        <v>6</v>
      </c>
      <c r="BT1501" s="9" t="str">
        <f>VLOOKUP(A1501,HR!A:S,19,0)</f>
        <v>07:31</v>
      </c>
      <c r="BU1501" s="9" t="str">
        <f>VLOOKUP(VALUE(AC1501),Varios!A:J,9,0)</f>
        <v>---947037294-953498337-973356782</v>
      </c>
      <c r="BV1501" s="9" t="str">
        <f>VLOOKUP(VALUE(AC1501),Varios!A:J,10,0)</f>
        <v>PEMD00</v>
      </c>
      <c r="BW1501" s="9" t="str">
        <f t="shared" si="253"/>
        <v>Cod:11743247 - Cli:Imboma Huaman, Carmen - Tel.:---947037294-953498337-973356782 -Dir:Ca. Manco Capac Mz 38 Lt 6 B - Dist.:LA ESPERANZA - ZV:PEMD00 -Llega:07:31</v>
      </c>
      <c r="BX1501" s="16" t="str">
        <f t="shared" si="254"/>
        <v>3. Ent. PT</v>
      </c>
      <c r="BY1501" s="16" t="str">
        <f t="shared" si="255"/>
        <v>4-Vta.</v>
      </c>
      <c r="BZ1501" s="16" t="str">
        <f t="shared" si="256"/>
        <v>Contado</v>
      </c>
      <c r="CA1501" s="16">
        <f t="shared" si="257"/>
        <v>16.91</v>
      </c>
      <c r="CB1501" s="16" t="str">
        <f t="shared" si="258"/>
        <v xml:space="preserve"> </v>
      </c>
      <c r="CC1501" s="16">
        <f t="shared" si="259"/>
        <v>1</v>
      </c>
      <c r="CD1501" s="16" t="str">
        <f t="shared" si="260"/>
        <v xml:space="preserve"> </v>
      </c>
      <c r="CE1501" s="16" t="str">
        <f t="shared" si="261"/>
        <v>Transporte: 3401642330 - Fernandez Sanchez, Neiber</v>
      </c>
      <c r="CF1501" s="16">
        <f t="shared" si="262"/>
        <v>1</v>
      </c>
      <c r="CG1501" s="16">
        <f>IF(Tabla1[[#This Row],[Clientes]]=1,VLOOKUP(Tabla1[[#This Row],[BK49**]],HR!A:X,24,0),"")</f>
        <v>0.6</v>
      </c>
    </row>
    <row r="1502" spans="1:85" x14ac:dyDescent="0.25">
      <c r="A1502" s="7" t="str">
        <f t="shared" si="263"/>
        <v>11743247</v>
      </c>
      <c r="B1502" s="31" t="s">
        <v>25611</v>
      </c>
      <c r="C1502" s="31" t="s">
        <v>0</v>
      </c>
      <c r="D1502" s="31" t="s">
        <v>1</v>
      </c>
      <c r="E1502" s="31" t="s">
        <v>336</v>
      </c>
      <c r="F1502" s="31" t="s">
        <v>3</v>
      </c>
      <c r="G1502" s="31" t="s">
        <v>25612</v>
      </c>
      <c r="H1502" s="31" t="s">
        <v>4</v>
      </c>
      <c r="I1502" s="31" t="s">
        <v>92</v>
      </c>
      <c r="J1502" s="31" t="s">
        <v>93</v>
      </c>
      <c r="K1502" s="31" t="s">
        <v>337</v>
      </c>
      <c r="L1502" s="31" t="s">
        <v>338</v>
      </c>
      <c r="M1502" s="31" t="s">
        <v>339</v>
      </c>
      <c r="N1502" s="31" t="s">
        <v>337</v>
      </c>
      <c r="O1502" s="31" t="s">
        <v>340</v>
      </c>
      <c r="P1502" s="31" t="s">
        <v>11</v>
      </c>
      <c r="Q1502" s="31" t="s">
        <v>25677</v>
      </c>
      <c r="R1502" s="31" t="s">
        <v>12</v>
      </c>
      <c r="S1502" s="31" t="s">
        <v>49</v>
      </c>
      <c r="T1502" s="31" t="s">
        <v>14</v>
      </c>
      <c r="U1502" s="31" t="s">
        <v>50</v>
      </c>
      <c r="V1502" s="31" t="s">
        <v>16</v>
      </c>
      <c r="W1502" s="31" t="s">
        <v>17</v>
      </c>
      <c r="X1502" s="31" t="s">
        <v>25678</v>
      </c>
      <c r="Y1502" s="31" t="s">
        <v>18</v>
      </c>
      <c r="Z1502" s="31" t="s">
        <v>19</v>
      </c>
      <c r="AA1502" s="31" t="s">
        <v>19</v>
      </c>
      <c r="AB1502" s="31" t="s">
        <v>19</v>
      </c>
      <c r="AC1502" s="31" t="s">
        <v>23312</v>
      </c>
      <c r="AD1502" s="31" t="s">
        <v>17980</v>
      </c>
      <c r="AE1502" s="31" t="s">
        <v>60</v>
      </c>
      <c r="AF1502" s="31" t="s">
        <v>25679</v>
      </c>
      <c r="AG1502" s="31" t="s">
        <v>19</v>
      </c>
      <c r="AH1502" s="31" t="s">
        <v>24124</v>
      </c>
      <c r="AI1502" s="31" t="s">
        <v>23</v>
      </c>
      <c r="AJ1502" s="31" t="s">
        <v>24</v>
      </c>
      <c r="AK1502" s="31" t="s">
        <v>25</v>
      </c>
      <c r="AL1502" s="31" t="s">
        <v>26</v>
      </c>
      <c r="AM1502" s="31" t="s">
        <v>19</v>
      </c>
      <c r="AN1502" s="31" t="s">
        <v>19</v>
      </c>
      <c r="AO1502" s="31" t="s">
        <v>19</v>
      </c>
      <c r="AP1502" s="31" t="s">
        <v>27</v>
      </c>
      <c r="AQ1502" s="31" t="s">
        <v>25617</v>
      </c>
      <c r="AR1502" s="31" t="s">
        <v>19</v>
      </c>
      <c r="AS1502" s="59">
        <v>43932</v>
      </c>
      <c r="AT1502" s="32">
        <v>47.13</v>
      </c>
      <c r="AU1502" s="33" t="s">
        <v>28</v>
      </c>
      <c r="AV1502" s="32">
        <v>1</v>
      </c>
      <c r="AW1502" s="33" t="s">
        <v>29</v>
      </c>
      <c r="AX1502" s="34">
        <v>15</v>
      </c>
      <c r="AY1502" s="32">
        <v>1</v>
      </c>
      <c r="AZ1502" s="33" t="s">
        <v>29</v>
      </c>
      <c r="BA1502" s="35">
        <v>3.24</v>
      </c>
      <c r="BB1502" s="33" t="s">
        <v>30</v>
      </c>
      <c r="BC1502" s="35">
        <v>9.24</v>
      </c>
      <c r="BD1502" s="33" t="s">
        <v>30</v>
      </c>
      <c r="BE1502" s="35">
        <v>0</v>
      </c>
      <c r="BF1502" s="33" t="s">
        <v>30</v>
      </c>
      <c r="BG1502" s="35">
        <v>-0.54</v>
      </c>
      <c r="BH1502" s="33" t="s">
        <v>30</v>
      </c>
      <c r="BI1502" s="35">
        <v>0</v>
      </c>
      <c r="BJ1502" s="33" t="s">
        <v>30</v>
      </c>
      <c r="BK1502" s="35">
        <v>1.83</v>
      </c>
      <c r="BL1502" s="33" t="s">
        <v>30</v>
      </c>
      <c r="BM1502" s="35">
        <v>1.48</v>
      </c>
      <c r="BN1502" s="33" t="s">
        <v>30</v>
      </c>
      <c r="BO1502" s="35">
        <v>8.6999999999999993</v>
      </c>
      <c r="BP1502" s="33" t="s">
        <v>30</v>
      </c>
      <c r="BQ1502" s="35">
        <v>3.55</v>
      </c>
      <c r="BR1502" s="33" t="s">
        <v>30</v>
      </c>
      <c r="BS1502" s="9">
        <f>VLOOKUP(A1502,HR!A:P,16,0)</f>
        <v>6</v>
      </c>
      <c r="BT1502" s="9" t="str">
        <f>VLOOKUP(A1502,HR!A:S,19,0)</f>
        <v>07:31</v>
      </c>
      <c r="BU1502" s="9" t="str">
        <f>VLOOKUP(VALUE(AC1502),Varios!A:J,9,0)</f>
        <v>---947037294-953498337-973356782</v>
      </c>
      <c r="BV1502" s="9" t="str">
        <f>VLOOKUP(VALUE(AC1502),Varios!A:J,10,0)</f>
        <v>PEMD00</v>
      </c>
      <c r="BW1502" s="9" t="str">
        <f t="shared" si="253"/>
        <v>Cod:11743247 - Cli:Imboma Huaman, Carmen - Tel.:---947037294-953498337-973356782 -Dir:Ca. Manco Capac Mz 38 Lt 6 B - Dist.:LA ESPERANZA - ZV:PEMD00 -Llega:07:31</v>
      </c>
      <c r="BX1502" s="16" t="str">
        <f t="shared" si="254"/>
        <v>3. Ent. PT</v>
      </c>
      <c r="BY1502" s="16" t="str">
        <f t="shared" si="255"/>
        <v>4-Vta.</v>
      </c>
      <c r="BZ1502" s="16" t="str">
        <f t="shared" si="256"/>
        <v>Contado</v>
      </c>
      <c r="CA1502" s="16">
        <f t="shared" si="257"/>
        <v>9.24</v>
      </c>
      <c r="CB1502" s="16" t="str">
        <f t="shared" si="258"/>
        <v xml:space="preserve"> </v>
      </c>
      <c r="CC1502" s="16">
        <f t="shared" si="259"/>
        <v>1</v>
      </c>
      <c r="CD1502" s="16" t="str">
        <f t="shared" si="260"/>
        <v xml:space="preserve"> </v>
      </c>
      <c r="CE1502" s="16" t="str">
        <f t="shared" si="261"/>
        <v>Transporte: 3401642330 - Fernandez Sanchez, Neiber</v>
      </c>
      <c r="CF1502" s="16">
        <f t="shared" si="262"/>
        <v>0</v>
      </c>
      <c r="CG1502" s="16" t="str">
        <f>IF(Tabla1[[#This Row],[Clientes]]=1,VLOOKUP(Tabla1[[#This Row],[BK49**]],HR!A:X,24,0),"")</f>
        <v/>
      </c>
    </row>
    <row r="1503" spans="1:85" x14ac:dyDescent="0.25">
      <c r="A1503" s="7" t="str">
        <f t="shared" si="263"/>
        <v>11743247</v>
      </c>
      <c r="B1503" s="31" t="s">
        <v>25611</v>
      </c>
      <c r="C1503" s="31" t="s">
        <v>0</v>
      </c>
      <c r="D1503" s="31" t="s">
        <v>1</v>
      </c>
      <c r="E1503" s="31" t="s">
        <v>336</v>
      </c>
      <c r="F1503" s="31" t="s">
        <v>3</v>
      </c>
      <c r="G1503" s="31" t="s">
        <v>25612</v>
      </c>
      <c r="H1503" s="31" t="s">
        <v>4</v>
      </c>
      <c r="I1503" s="31" t="s">
        <v>92</v>
      </c>
      <c r="J1503" s="31" t="s">
        <v>93</v>
      </c>
      <c r="K1503" s="31" t="s">
        <v>337</v>
      </c>
      <c r="L1503" s="31" t="s">
        <v>338</v>
      </c>
      <c r="M1503" s="31" t="s">
        <v>339</v>
      </c>
      <c r="N1503" s="31" t="s">
        <v>337</v>
      </c>
      <c r="O1503" s="31" t="s">
        <v>340</v>
      </c>
      <c r="P1503" s="31" t="s">
        <v>11</v>
      </c>
      <c r="Q1503" s="31" t="s">
        <v>25677</v>
      </c>
      <c r="R1503" s="31" t="s">
        <v>12</v>
      </c>
      <c r="S1503" s="31" t="s">
        <v>31</v>
      </c>
      <c r="T1503" s="31" t="s">
        <v>14</v>
      </c>
      <c r="U1503" s="31" t="s">
        <v>32</v>
      </c>
      <c r="V1503" s="31" t="s">
        <v>16</v>
      </c>
      <c r="W1503" s="31" t="s">
        <v>17</v>
      </c>
      <c r="X1503" s="31" t="s">
        <v>25678</v>
      </c>
      <c r="Y1503" s="31" t="s">
        <v>18</v>
      </c>
      <c r="Z1503" s="31" t="s">
        <v>19</v>
      </c>
      <c r="AA1503" s="31" t="s">
        <v>19</v>
      </c>
      <c r="AB1503" s="31" t="s">
        <v>19</v>
      </c>
      <c r="AC1503" s="31" t="s">
        <v>23312</v>
      </c>
      <c r="AD1503" s="31" t="s">
        <v>17980</v>
      </c>
      <c r="AE1503" s="31" t="s">
        <v>60</v>
      </c>
      <c r="AF1503" s="31" t="s">
        <v>25679</v>
      </c>
      <c r="AG1503" s="31" t="s">
        <v>19</v>
      </c>
      <c r="AH1503" s="31" t="s">
        <v>24124</v>
      </c>
      <c r="AI1503" s="31" t="s">
        <v>23</v>
      </c>
      <c r="AJ1503" s="31" t="s">
        <v>24</v>
      </c>
      <c r="AK1503" s="31" t="s">
        <v>25</v>
      </c>
      <c r="AL1503" s="31" t="s">
        <v>26</v>
      </c>
      <c r="AM1503" s="31" t="s">
        <v>19</v>
      </c>
      <c r="AN1503" s="31" t="s">
        <v>19</v>
      </c>
      <c r="AO1503" s="31" t="s">
        <v>19</v>
      </c>
      <c r="AP1503" s="31" t="s">
        <v>27</v>
      </c>
      <c r="AQ1503" s="31" t="s">
        <v>25617</v>
      </c>
      <c r="AR1503" s="31" t="s">
        <v>19</v>
      </c>
      <c r="AS1503" s="59">
        <v>43932</v>
      </c>
      <c r="AT1503" s="32">
        <v>47.13</v>
      </c>
      <c r="AU1503" s="33" t="s">
        <v>28</v>
      </c>
      <c r="AV1503" s="32">
        <v>1</v>
      </c>
      <c r="AW1503" s="33" t="s">
        <v>29</v>
      </c>
      <c r="AX1503" s="34">
        <v>15</v>
      </c>
      <c r="AY1503" s="32">
        <v>1</v>
      </c>
      <c r="AZ1503" s="33" t="s">
        <v>29</v>
      </c>
      <c r="BA1503" s="35">
        <v>4.16</v>
      </c>
      <c r="BB1503" s="33" t="s">
        <v>30</v>
      </c>
      <c r="BC1503" s="35">
        <v>13.86</v>
      </c>
      <c r="BD1503" s="33" t="s">
        <v>30</v>
      </c>
      <c r="BE1503" s="35">
        <v>0</v>
      </c>
      <c r="BF1503" s="33" t="s">
        <v>30</v>
      </c>
      <c r="BG1503" s="35">
        <v>-0.81</v>
      </c>
      <c r="BH1503" s="33" t="s">
        <v>30</v>
      </c>
      <c r="BI1503" s="35">
        <v>0</v>
      </c>
      <c r="BJ1503" s="33" t="s">
        <v>30</v>
      </c>
      <c r="BK1503" s="35">
        <v>2.75</v>
      </c>
      <c r="BL1503" s="33" t="s">
        <v>30</v>
      </c>
      <c r="BM1503" s="35">
        <v>2.2200000000000002</v>
      </c>
      <c r="BN1503" s="33" t="s">
        <v>30</v>
      </c>
      <c r="BO1503" s="35">
        <v>13.05</v>
      </c>
      <c r="BP1503" s="33" t="s">
        <v>30</v>
      </c>
      <c r="BQ1503" s="35">
        <v>5.33</v>
      </c>
      <c r="BR1503" s="33" t="s">
        <v>30</v>
      </c>
      <c r="BS1503" s="9">
        <f>VLOOKUP(A1503,HR!A:P,16,0)</f>
        <v>6</v>
      </c>
      <c r="BT1503" s="9" t="str">
        <f>VLOOKUP(A1503,HR!A:S,19,0)</f>
        <v>07:31</v>
      </c>
      <c r="BU1503" s="9" t="str">
        <f>VLOOKUP(VALUE(AC1503),Varios!A:J,9,0)</f>
        <v>---947037294-953498337-973356782</v>
      </c>
      <c r="BV1503" s="9" t="str">
        <f>VLOOKUP(VALUE(AC1503),Varios!A:J,10,0)</f>
        <v>PEMD00</v>
      </c>
      <c r="BW1503" s="9" t="str">
        <f t="shared" si="253"/>
        <v>Cod:11743247 - Cli:Imboma Huaman, Carmen - Tel.:---947037294-953498337-973356782 -Dir:Ca. Manco Capac Mz 38 Lt 6 B - Dist.:LA ESPERANZA - ZV:PEMD00 -Llega:07:31</v>
      </c>
      <c r="BX1503" s="16" t="str">
        <f t="shared" si="254"/>
        <v>3. Ent. PT</v>
      </c>
      <c r="BY1503" s="16" t="str">
        <f t="shared" si="255"/>
        <v>4-Vta.</v>
      </c>
      <c r="BZ1503" s="16" t="str">
        <f t="shared" si="256"/>
        <v>Contado</v>
      </c>
      <c r="CA1503" s="16">
        <f t="shared" si="257"/>
        <v>13.86</v>
      </c>
      <c r="CB1503" s="16" t="str">
        <f t="shared" si="258"/>
        <v xml:space="preserve"> </v>
      </c>
      <c r="CC1503" s="16">
        <f t="shared" si="259"/>
        <v>1</v>
      </c>
      <c r="CD1503" s="16" t="str">
        <f t="shared" si="260"/>
        <v xml:space="preserve"> </v>
      </c>
      <c r="CE1503" s="16" t="str">
        <f t="shared" si="261"/>
        <v>Transporte: 3401642330 - Fernandez Sanchez, Neiber</v>
      </c>
      <c r="CF1503" s="16">
        <f t="shared" si="262"/>
        <v>0</v>
      </c>
      <c r="CG1503" s="16" t="str">
        <f>IF(Tabla1[[#This Row],[Clientes]]=1,VLOOKUP(Tabla1[[#This Row],[BK49**]],HR!A:X,24,0),"")</f>
        <v/>
      </c>
    </row>
    <row r="1504" spans="1:85" x14ac:dyDescent="0.25">
      <c r="A1504" s="7" t="str">
        <f t="shared" si="263"/>
        <v>11743247</v>
      </c>
      <c r="B1504" s="31" t="s">
        <v>25611</v>
      </c>
      <c r="C1504" s="31" t="s">
        <v>0</v>
      </c>
      <c r="D1504" s="31" t="s">
        <v>1</v>
      </c>
      <c r="E1504" s="31" t="s">
        <v>336</v>
      </c>
      <c r="F1504" s="31" t="s">
        <v>3</v>
      </c>
      <c r="G1504" s="31" t="s">
        <v>25612</v>
      </c>
      <c r="H1504" s="31" t="s">
        <v>4</v>
      </c>
      <c r="I1504" s="31" t="s">
        <v>92</v>
      </c>
      <c r="J1504" s="31" t="s">
        <v>93</v>
      </c>
      <c r="K1504" s="31" t="s">
        <v>337</v>
      </c>
      <c r="L1504" s="31" t="s">
        <v>338</v>
      </c>
      <c r="M1504" s="31" t="s">
        <v>339</v>
      </c>
      <c r="N1504" s="31" t="s">
        <v>337</v>
      </c>
      <c r="O1504" s="31" t="s">
        <v>340</v>
      </c>
      <c r="P1504" s="31" t="s">
        <v>11</v>
      </c>
      <c r="Q1504" s="31" t="s">
        <v>25677</v>
      </c>
      <c r="R1504" s="31" t="s">
        <v>12</v>
      </c>
      <c r="S1504" s="31" t="s">
        <v>39</v>
      </c>
      <c r="T1504" s="31" t="s">
        <v>14</v>
      </c>
      <c r="U1504" s="31" t="s">
        <v>40</v>
      </c>
      <c r="V1504" s="31" t="s">
        <v>16</v>
      </c>
      <c r="W1504" s="31" t="s">
        <v>17</v>
      </c>
      <c r="X1504" s="31" t="s">
        <v>25678</v>
      </c>
      <c r="Y1504" s="31" t="s">
        <v>18</v>
      </c>
      <c r="Z1504" s="31" t="s">
        <v>19</v>
      </c>
      <c r="AA1504" s="31" t="s">
        <v>19</v>
      </c>
      <c r="AB1504" s="31" t="s">
        <v>19</v>
      </c>
      <c r="AC1504" s="31" t="s">
        <v>23312</v>
      </c>
      <c r="AD1504" s="31" t="s">
        <v>17980</v>
      </c>
      <c r="AE1504" s="31" t="s">
        <v>60</v>
      </c>
      <c r="AF1504" s="31" t="s">
        <v>25679</v>
      </c>
      <c r="AG1504" s="31" t="s">
        <v>19</v>
      </c>
      <c r="AH1504" s="31" t="s">
        <v>24124</v>
      </c>
      <c r="AI1504" s="31" t="s">
        <v>23</v>
      </c>
      <c r="AJ1504" s="31" t="s">
        <v>24</v>
      </c>
      <c r="AK1504" s="31" t="s">
        <v>41</v>
      </c>
      <c r="AL1504" s="31" t="s">
        <v>26</v>
      </c>
      <c r="AM1504" s="31" t="s">
        <v>19</v>
      </c>
      <c r="AN1504" s="31" t="s">
        <v>19</v>
      </c>
      <c r="AO1504" s="31" t="s">
        <v>19</v>
      </c>
      <c r="AP1504" s="31" t="s">
        <v>27</v>
      </c>
      <c r="AQ1504" s="31" t="s">
        <v>25617</v>
      </c>
      <c r="AR1504" s="31" t="s">
        <v>19</v>
      </c>
      <c r="AS1504" s="59">
        <v>43932</v>
      </c>
      <c r="AT1504" s="32">
        <v>47.13</v>
      </c>
      <c r="AU1504" s="33" t="s">
        <v>28</v>
      </c>
      <c r="AV1504" s="32">
        <v>1</v>
      </c>
      <c r="AW1504" s="33" t="s">
        <v>29</v>
      </c>
      <c r="AX1504" s="34">
        <v>12</v>
      </c>
      <c r="AY1504" s="32">
        <v>1</v>
      </c>
      <c r="AZ1504" s="33" t="s">
        <v>29</v>
      </c>
      <c r="BA1504" s="35">
        <v>4.25</v>
      </c>
      <c r="BB1504" s="33" t="s">
        <v>30</v>
      </c>
      <c r="BC1504" s="35">
        <v>7.24</v>
      </c>
      <c r="BD1504" s="33" t="s">
        <v>30</v>
      </c>
      <c r="BE1504" s="35">
        <v>0</v>
      </c>
      <c r="BF1504" s="33" t="s">
        <v>30</v>
      </c>
      <c r="BG1504" s="35">
        <v>0</v>
      </c>
      <c r="BH1504" s="33" t="s">
        <v>30</v>
      </c>
      <c r="BI1504" s="35">
        <v>0</v>
      </c>
      <c r="BJ1504" s="33" t="s">
        <v>30</v>
      </c>
      <c r="BK1504" s="35">
        <v>1.52</v>
      </c>
      <c r="BL1504" s="33" t="s">
        <v>30</v>
      </c>
      <c r="BM1504" s="35">
        <v>1.23</v>
      </c>
      <c r="BN1504" s="33" t="s">
        <v>30</v>
      </c>
      <c r="BO1504" s="35">
        <v>7.24</v>
      </c>
      <c r="BP1504" s="33" t="s">
        <v>30</v>
      </c>
      <c r="BQ1504" s="35">
        <v>2.75</v>
      </c>
      <c r="BR1504" s="33" t="s">
        <v>30</v>
      </c>
      <c r="BS1504" s="9">
        <f>VLOOKUP(A1504,HR!A:P,16,0)</f>
        <v>6</v>
      </c>
      <c r="BT1504" s="9" t="str">
        <f>VLOOKUP(A1504,HR!A:S,19,0)</f>
        <v>07:31</v>
      </c>
      <c r="BU1504" s="9" t="str">
        <f>VLOOKUP(VALUE(AC1504),Varios!A:J,9,0)</f>
        <v>---947037294-953498337-973356782</v>
      </c>
      <c r="BV1504" s="9" t="str">
        <f>VLOOKUP(VALUE(AC1504),Varios!A:J,10,0)</f>
        <v>PEMD00</v>
      </c>
      <c r="BW1504" s="9" t="str">
        <f t="shared" si="253"/>
        <v>Cod:11743247 - Cli:Imboma Huaman, Carmen - Tel.:---947037294-953498337-973356782 -Dir:Ca. Manco Capac Mz 38 Lt 6 B - Dist.:LA ESPERANZA - ZV:PEMD00 -Llega:07:31</v>
      </c>
      <c r="BX1504" s="16" t="str">
        <f t="shared" si="254"/>
        <v>3. Ent. PT</v>
      </c>
      <c r="BY1504" s="16" t="str">
        <f t="shared" si="255"/>
        <v>4-Vta.</v>
      </c>
      <c r="BZ1504" s="16" t="str">
        <f t="shared" si="256"/>
        <v>Contado</v>
      </c>
      <c r="CA1504" s="16">
        <f t="shared" si="257"/>
        <v>7.24</v>
      </c>
      <c r="CB1504" s="16" t="str">
        <f t="shared" si="258"/>
        <v xml:space="preserve"> </v>
      </c>
      <c r="CC1504" s="16">
        <f t="shared" si="259"/>
        <v>1</v>
      </c>
      <c r="CD1504" s="16" t="str">
        <f t="shared" si="260"/>
        <v xml:space="preserve"> </v>
      </c>
      <c r="CE1504" s="16" t="str">
        <f t="shared" si="261"/>
        <v>Transporte: 3401642330 - Fernandez Sanchez, Neiber</v>
      </c>
      <c r="CF1504" s="16">
        <f t="shared" si="262"/>
        <v>0</v>
      </c>
      <c r="CG1504" s="16" t="str">
        <f>IF(Tabla1[[#This Row],[Clientes]]=1,VLOOKUP(Tabla1[[#This Row],[BK49**]],HR!A:X,24,0),"")</f>
        <v/>
      </c>
    </row>
    <row r="1505" spans="1:85" x14ac:dyDescent="0.25">
      <c r="A1505" s="7" t="str">
        <f t="shared" si="263"/>
        <v>10058449</v>
      </c>
      <c r="B1505" s="31" t="s">
        <v>25611</v>
      </c>
      <c r="C1505" s="31" t="s">
        <v>0</v>
      </c>
      <c r="D1505" s="31" t="s">
        <v>1</v>
      </c>
      <c r="E1505" s="31" t="s">
        <v>336</v>
      </c>
      <c r="F1505" s="31" t="s">
        <v>3</v>
      </c>
      <c r="G1505" s="31" t="s">
        <v>25612</v>
      </c>
      <c r="H1505" s="31" t="s">
        <v>4</v>
      </c>
      <c r="I1505" s="31" t="s">
        <v>92</v>
      </c>
      <c r="J1505" s="31" t="s">
        <v>93</v>
      </c>
      <c r="K1505" s="31" t="s">
        <v>337</v>
      </c>
      <c r="L1505" s="31" t="s">
        <v>338</v>
      </c>
      <c r="M1505" s="31" t="s">
        <v>339</v>
      </c>
      <c r="N1505" s="31" t="s">
        <v>337</v>
      </c>
      <c r="O1505" s="31" t="s">
        <v>340</v>
      </c>
      <c r="P1505" s="31" t="s">
        <v>11</v>
      </c>
      <c r="Q1505" s="31" t="s">
        <v>25680</v>
      </c>
      <c r="R1505" s="31" t="s">
        <v>12</v>
      </c>
      <c r="S1505" s="31" t="s">
        <v>44</v>
      </c>
      <c r="T1505" s="31" t="s">
        <v>14</v>
      </c>
      <c r="U1505" s="31" t="s">
        <v>45</v>
      </c>
      <c r="V1505" s="31" t="s">
        <v>16</v>
      </c>
      <c r="W1505" s="31" t="s">
        <v>17</v>
      </c>
      <c r="X1505" s="31" t="s">
        <v>25681</v>
      </c>
      <c r="Y1505" s="31" t="s">
        <v>18</v>
      </c>
      <c r="Z1505" s="31" t="s">
        <v>19</v>
      </c>
      <c r="AA1505" s="31" t="s">
        <v>19</v>
      </c>
      <c r="AB1505" s="31" t="s">
        <v>19</v>
      </c>
      <c r="AC1505" s="31" t="s">
        <v>23330</v>
      </c>
      <c r="AD1505" s="31" t="s">
        <v>1551</v>
      </c>
      <c r="AE1505" s="31" t="s">
        <v>60</v>
      </c>
      <c r="AF1505" s="31" t="s">
        <v>25682</v>
      </c>
      <c r="AG1505" s="31" t="s">
        <v>19</v>
      </c>
      <c r="AH1505" s="31" t="s">
        <v>25683</v>
      </c>
      <c r="AI1505" s="31" t="s">
        <v>23</v>
      </c>
      <c r="AJ1505" s="31" t="s">
        <v>24</v>
      </c>
      <c r="AK1505" s="31" t="s">
        <v>25</v>
      </c>
      <c r="AL1505" s="31" t="s">
        <v>26</v>
      </c>
      <c r="AM1505" s="31" t="s">
        <v>19</v>
      </c>
      <c r="AN1505" s="31" t="s">
        <v>19</v>
      </c>
      <c r="AO1505" s="31" t="s">
        <v>19</v>
      </c>
      <c r="AP1505" s="31" t="s">
        <v>27</v>
      </c>
      <c r="AQ1505" s="31" t="s">
        <v>25617</v>
      </c>
      <c r="AR1505" s="31" t="s">
        <v>19</v>
      </c>
      <c r="AS1505" s="59">
        <v>43932</v>
      </c>
      <c r="AT1505" s="32">
        <v>47.13</v>
      </c>
      <c r="AU1505" s="33" t="s">
        <v>28</v>
      </c>
      <c r="AV1505" s="32">
        <v>3</v>
      </c>
      <c r="AW1505" s="33" t="s">
        <v>29</v>
      </c>
      <c r="AX1505" s="34">
        <v>6</v>
      </c>
      <c r="AY1505" s="32">
        <v>3</v>
      </c>
      <c r="AZ1505" s="33" t="s">
        <v>29</v>
      </c>
      <c r="BA1505" s="35">
        <v>9.2899999999999991</v>
      </c>
      <c r="BB1505" s="33" t="s">
        <v>30</v>
      </c>
      <c r="BC1505" s="35">
        <v>22.16</v>
      </c>
      <c r="BD1505" s="33" t="s">
        <v>30</v>
      </c>
      <c r="BE1505" s="35">
        <v>0</v>
      </c>
      <c r="BF1505" s="33" t="s">
        <v>30</v>
      </c>
      <c r="BG1505" s="35">
        <v>0</v>
      </c>
      <c r="BH1505" s="33" t="s">
        <v>30</v>
      </c>
      <c r="BI1505" s="35">
        <v>0</v>
      </c>
      <c r="BJ1505" s="33" t="s">
        <v>30</v>
      </c>
      <c r="BK1505" s="35">
        <v>4.67</v>
      </c>
      <c r="BL1505" s="33" t="s">
        <v>30</v>
      </c>
      <c r="BM1505" s="35">
        <v>3.77</v>
      </c>
      <c r="BN1505" s="33" t="s">
        <v>30</v>
      </c>
      <c r="BO1505" s="35">
        <v>22.16</v>
      </c>
      <c r="BP1505" s="33" t="s">
        <v>30</v>
      </c>
      <c r="BQ1505" s="35">
        <v>9.0500000000000007</v>
      </c>
      <c r="BR1505" s="33" t="s">
        <v>30</v>
      </c>
      <c r="BS1505" s="9">
        <f>VLOOKUP(A1505,HR!A:P,16,0)</f>
        <v>12</v>
      </c>
      <c r="BT1505" s="9" t="str">
        <f>VLOOKUP(A1505,HR!A:S,19,0)</f>
        <v>07:53</v>
      </c>
      <c r="BU1505" s="9" t="str">
        <f>VLOOKUP(VALUE(AC1505),Varios!A:J,9,0)</f>
        <v>---948577657--</v>
      </c>
      <c r="BV1505" s="9" t="str">
        <f>VLOOKUP(VALUE(AC1505),Varios!A:J,10,0)</f>
        <v>PEM120</v>
      </c>
      <c r="BW1505" s="9" t="str">
        <f t="shared" si="253"/>
        <v>Cod:10058449 - Cli:Asto Ruiz, Valentina - Tel.:---948577657-- -Dir:Ca. Huayna Capac Mz 29A Lt 001 - Dist.:LA ESPERANZA - ZV:PEM120 -Llega:07:53</v>
      </c>
      <c r="BX1505" s="16" t="str">
        <f t="shared" si="254"/>
        <v>3. Ent. PT</v>
      </c>
      <c r="BY1505" s="16" t="str">
        <f t="shared" si="255"/>
        <v>4-Vta.</v>
      </c>
      <c r="BZ1505" s="16" t="str">
        <f t="shared" si="256"/>
        <v>Contado</v>
      </c>
      <c r="CA1505" s="16">
        <f t="shared" si="257"/>
        <v>22.16</v>
      </c>
      <c r="CB1505" s="16" t="str">
        <f t="shared" si="258"/>
        <v xml:space="preserve"> </v>
      </c>
      <c r="CC1505" s="16">
        <f t="shared" si="259"/>
        <v>3</v>
      </c>
      <c r="CD1505" s="16" t="str">
        <f t="shared" si="260"/>
        <v xml:space="preserve"> </v>
      </c>
      <c r="CE1505" s="16" t="str">
        <f t="shared" si="261"/>
        <v>Transporte: 3401642330 - Fernandez Sanchez, Neiber</v>
      </c>
      <c r="CF1505" s="16">
        <f t="shared" si="262"/>
        <v>1</v>
      </c>
      <c r="CG1505" s="16">
        <f>IF(Tabla1[[#This Row],[Clientes]]=1,VLOOKUP(Tabla1[[#This Row],[BK49**]],HR!A:X,24,0),"")</f>
        <v>0.1</v>
      </c>
    </row>
    <row r="1506" spans="1:85" x14ac:dyDescent="0.25">
      <c r="A1506" s="7" t="str">
        <f t="shared" si="263"/>
        <v>10058449</v>
      </c>
      <c r="B1506" s="31" t="s">
        <v>25611</v>
      </c>
      <c r="C1506" s="31" t="s">
        <v>0</v>
      </c>
      <c r="D1506" s="31" t="s">
        <v>1</v>
      </c>
      <c r="E1506" s="31" t="s">
        <v>336</v>
      </c>
      <c r="F1506" s="31" t="s">
        <v>3</v>
      </c>
      <c r="G1506" s="31" t="s">
        <v>25612</v>
      </c>
      <c r="H1506" s="31" t="s">
        <v>4</v>
      </c>
      <c r="I1506" s="31" t="s">
        <v>92</v>
      </c>
      <c r="J1506" s="31" t="s">
        <v>93</v>
      </c>
      <c r="K1506" s="31" t="s">
        <v>337</v>
      </c>
      <c r="L1506" s="31" t="s">
        <v>338</v>
      </c>
      <c r="M1506" s="31" t="s">
        <v>339</v>
      </c>
      <c r="N1506" s="31" t="s">
        <v>337</v>
      </c>
      <c r="O1506" s="31" t="s">
        <v>340</v>
      </c>
      <c r="P1506" s="31" t="s">
        <v>11</v>
      </c>
      <c r="Q1506" s="31" t="s">
        <v>25680</v>
      </c>
      <c r="R1506" s="31" t="s">
        <v>12</v>
      </c>
      <c r="S1506" s="31" t="s">
        <v>51</v>
      </c>
      <c r="T1506" s="31" t="s">
        <v>14</v>
      </c>
      <c r="U1506" s="31" t="s">
        <v>52</v>
      </c>
      <c r="V1506" s="31" t="s">
        <v>16</v>
      </c>
      <c r="W1506" s="31" t="s">
        <v>17</v>
      </c>
      <c r="X1506" s="31" t="s">
        <v>25681</v>
      </c>
      <c r="Y1506" s="31" t="s">
        <v>18</v>
      </c>
      <c r="Z1506" s="31" t="s">
        <v>19</v>
      </c>
      <c r="AA1506" s="31" t="s">
        <v>19</v>
      </c>
      <c r="AB1506" s="31" t="s">
        <v>19</v>
      </c>
      <c r="AC1506" s="31" t="s">
        <v>23330</v>
      </c>
      <c r="AD1506" s="31" t="s">
        <v>1551</v>
      </c>
      <c r="AE1506" s="31" t="s">
        <v>60</v>
      </c>
      <c r="AF1506" s="31" t="s">
        <v>25682</v>
      </c>
      <c r="AG1506" s="31" t="s">
        <v>19</v>
      </c>
      <c r="AH1506" s="31" t="s">
        <v>25683</v>
      </c>
      <c r="AI1506" s="31" t="s">
        <v>23</v>
      </c>
      <c r="AJ1506" s="31" t="s">
        <v>24</v>
      </c>
      <c r="AK1506" s="31" t="s">
        <v>25</v>
      </c>
      <c r="AL1506" s="31" t="s">
        <v>26</v>
      </c>
      <c r="AM1506" s="31" t="s">
        <v>19</v>
      </c>
      <c r="AN1506" s="31" t="s">
        <v>19</v>
      </c>
      <c r="AO1506" s="31" t="s">
        <v>19</v>
      </c>
      <c r="AP1506" s="31" t="s">
        <v>27</v>
      </c>
      <c r="AQ1506" s="31" t="s">
        <v>25617</v>
      </c>
      <c r="AR1506" s="31" t="s">
        <v>19</v>
      </c>
      <c r="AS1506" s="59">
        <v>43932</v>
      </c>
      <c r="AT1506" s="32">
        <v>47.13</v>
      </c>
      <c r="AU1506" s="33" t="s">
        <v>28</v>
      </c>
      <c r="AV1506" s="32">
        <v>1</v>
      </c>
      <c r="AW1506" s="33" t="s">
        <v>29</v>
      </c>
      <c r="AX1506" s="34">
        <v>15</v>
      </c>
      <c r="AY1506" s="32">
        <v>1</v>
      </c>
      <c r="AZ1506" s="33" t="s">
        <v>29</v>
      </c>
      <c r="BA1506" s="35">
        <v>4.72</v>
      </c>
      <c r="BB1506" s="33" t="s">
        <v>30</v>
      </c>
      <c r="BC1506" s="35">
        <v>9.27</v>
      </c>
      <c r="BD1506" s="33" t="s">
        <v>30</v>
      </c>
      <c r="BE1506" s="35">
        <v>0</v>
      </c>
      <c r="BF1506" s="33" t="s">
        <v>30</v>
      </c>
      <c r="BG1506" s="35">
        <v>0</v>
      </c>
      <c r="BH1506" s="33" t="s">
        <v>30</v>
      </c>
      <c r="BI1506" s="35">
        <v>0</v>
      </c>
      <c r="BJ1506" s="33" t="s">
        <v>30</v>
      </c>
      <c r="BK1506" s="35">
        <v>1.95</v>
      </c>
      <c r="BL1506" s="33" t="s">
        <v>30</v>
      </c>
      <c r="BM1506" s="35">
        <v>1.58</v>
      </c>
      <c r="BN1506" s="33" t="s">
        <v>30</v>
      </c>
      <c r="BO1506" s="35">
        <v>9.27</v>
      </c>
      <c r="BP1506" s="33" t="s">
        <v>30</v>
      </c>
      <c r="BQ1506" s="35">
        <v>3.79</v>
      </c>
      <c r="BR1506" s="33" t="s">
        <v>30</v>
      </c>
      <c r="BS1506" s="9">
        <f>VLOOKUP(A1506,HR!A:P,16,0)</f>
        <v>12</v>
      </c>
      <c r="BT1506" s="9" t="str">
        <f>VLOOKUP(A1506,HR!A:S,19,0)</f>
        <v>07:53</v>
      </c>
      <c r="BU1506" s="9" t="str">
        <f>VLOOKUP(VALUE(AC1506),Varios!A:J,9,0)</f>
        <v>---948577657--</v>
      </c>
      <c r="BV1506" s="9" t="str">
        <f>VLOOKUP(VALUE(AC1506),Varios!A:J,10,0)</f>
        <v>PEM120</v>
      </c>
      <c r="BW1506" s="9" t="str">
        <f t="shared" si="253"/>
        <v>Cod:10058449 - Cli:Asto Ruiz, Valentina - Tel.:---948577657-- -Dir:Ca. Huayna Capac Mz 29A Lt 001 - Dist.:LA ESPERANZA - ZV:PEM120 -Llega:07:53</v>
      </c>
      <c r="BX1506" s="16" t="str">
        <f t="shared" si="254"/>
        <v>3. Ent. PT</v>
      </c>
      <c r="BY1506" s="16" t="str">
        <f t="shared" si="255"/>
        <v>4-Vta.</v>
      </c>
      <c r="BZ1506" s="16" t="str">
        <f t="shared" si="256"/>
        <v>Contado</v>
      </c>
      <c r="CA1506" s="16">
        <f t="shared" si="257"/>
        <v>9.27</v>
      </c>
      <c r="CB1506" s="16" t="str">
        <f t="shared" si="258"/>
        <v xml:space="preserve"> </v>
      </c>
      <c r="CC1506" s="16">
        <f t="shared" si="259"/>
        <v>1</v>
      </c>
      <c r="CD1506" s="16" t="str">
        <f t="shared" si="260"/>
        <v xml:space="preserve"> </v>
      </c>
      <c r="CE1506" s="16" t="str">
        <f t="shared" si="261"/>
        <v>Transporte: 3401642330 - Fernandez Sanchez, Neiber</v>
      </c>
      <c r="CF1506" s="16">
        <f t="shared" si="262"/>
        <v>0</v>
      </c>
      <c r="CG1506" s="16" t="str">
        <f>IF(Tabla1[[#This Row],[Clientes]]=1,VLOOKUP(Tabla1[[#This Row],[BK49**]],HR!A:X,24,0),"")</f>
        <v/>
      </c>
    </row>
    <row r="1507" spans="1:85" x14ac:dyDescent="0.25">
      <c r="A1507" s="7" t="str">
        <f t="shared" si="263"/>
        <v>10058449</v>
      </c>
      <c r="B1507" s="31" t="s">
        <v>25611</v>
      </c>
      <c r="C1507" s="31" t="s">
        <v>0</v>
      </c>
      <c r="D1507" s="31" t="s">
        <v>1</v>
      </c>
      <c r="E1507" s="31" t="s">
        <v>336</v>
      </c>
      <c r="F1507" s="31" t="s">
        <v>3</v>
      </c>
      <c r="G1507" s="31" t="s">
        <v>25612</v>
      </c>
      <c r="H1507" s="31" t="s">
        <v>4</v>
      </c>
      <c r="I1507" s="31" t="s">
        <v>92</v>
      </c>
      <c r="J1507" s="31" t="s">
        <v>93</v>
      </c>
      <c r="K1507" s="31" t="s">
        <v>337</v>
      </c>
      <c r="L1507" s="31" t="s">
        <v>338</v>
      </c>
      <c r="M1507" s="31" t="s">
        <v>339</v>
      </c>
      <c r="N1507" s="31" t="s">
        <v>337</v>
      </c>
      <c r="O1507" s="31" t="s">
        <v>340</v>
      </c>
      <c r="P1507" s="31" t="s">
        <v>11</v>
      </c>
      <c r="Q1507" s="31" t="s">
        <v>25680</v>
      </c>
      <c r="R1507" s="31" t="s">
        <v>12</v>
      </c>
      <c r="S1507" s="31" t="s">
        <v>51</v>
      </c>
      <c r="T1507" s="31" t="s">
        <v>53</v>
      </c>
      <c r="U1507" s="31" t="s">
        <v>52</v>
      </c>
      <c r="V1507" s="31" t="s">
        <v>16</v>
      </c>
      <c r="W1507" s="31" t="s">
        <v>17</v>
      </c>
      <c r="X1507" s="31" t="s">
        <v>25681</v>
      </c>
      <c r="Y1507" s="31" t="s">
        <v>18</v>
      </c>
      <c r="Z1507" s="31" t="s">
        <v>19</v>
      </c>
      <c r="AA1507" s="31" t="s">
        <v>19</v>
      </c>
      <c r="AB1507" s="31" t="s">
        <v>19</v>
      </c>
      <c r="AC1507" s="31" t="s">
        <v>23330</v>
      </c>
      <c r="AD1507" s="31" t="s">
        <v>1551</v>
      </c>
      <c r="AE1507" s="31" t="s">
        <v>60</v>
      </c>
      <c r="AF1507" s="31" t="s">
        <v>25682</v>
      </c>
      <c r="AG1507" s="31" t="s">
        <v>19</v>
      </c>
      <c r="AH1507" s="31" t="s">
        <v>25683</v>
      </c>
      <c r="AI1507" s="31" t="s">
        <v>23</v>
      </c>
      <c r="AJ1507" s="31" t="s">
        <v>24</v>
      </c>
      <c r="AK1507" s="31" t="s">
        <v>25</v>
      </c>
      <c r="AL1507" s="31" t="s">
        <v>26</v>
      </c>
      <c r="AM1507" s="31" t="s">
        <v>54</v>
      </c>
      <c r="AN1507" s="31" t="s">
        <v>19</v>
      </c>
      <c r="AO1507" s="31" t="s">
        <v>19</v>
      </c>
      <c r="AP1507" s="31" t="s">
        <v>27</v>
      </c>
      <c r="AQ1507" s="31" t="s">
        <v>25617</v>
      </c>
      <c r="AR1507" s="31" t="s">
        <v>55</v>
      </c>
      <c r="AS1507" s="59">
        <v>43932</v>
      </c>
      <c r="AT1507" s="32">
        <v>47.13</v>
      </c>
      <c r="AU1507" s="33" t="s">
        <v>28</v>
      </c>
      <c r="AV1507" s="32">
        <v>1</v>
      </c>
      <c r="AW1507" s="33" t="s">
        <v>16</v>
      </c>
      <c r="AX1507" s="34">
        <v>15</v>
      </c>
      <c r="AY1507" s="32">
        <v>1</v>
      </c>
      <c r="AZ1507" s="33" t="s">
        <v>16</v>
      </c>
      <c r="BA1507" s="35">
        <v>0.31</v>
      </c>
      <c r="BB1507" s="33" t="s">
        <v>30</v>
      </c>
      <c r="BC1507" s="35">
        <v>0.62</v>
      </c>
      <c r="BD1507" s="33" t="s">
        <v>30</v>
      </c>
      <c r="BE1507" s="35">
        <v>0</v>
      </c>
      <c r="BF1507" s="33" t="s">
        <v>30</v>
      </c>
      <c r="BG1507" s="35">
        <v>0</v>
      </c>
      <c r="BH1507" s="33" t="s">
        <v>30</v>
      </c>
      <c r="BI1507" s="35">
        <v>0</v>
      </c>
      <c r="BJ1507" s="33" t="s">
        <v>30</v>
      </c>
      <c r="BK1507" s="35">
        <v>0</v>
      </c>
      <c r="BL1507" s="33" t="s">
        <v>30</v>
      </c>
      <c r="BM1507" s="35">
        <v>0</v>
      </c>
      <c r="BN1507" s="33" t="s">
        <v>30</v>
      </c>
      <c r="BO1507" s="35">
        <v>0</v>
      </c>
      <c r="BP1507" s="33" t="s">
        <v>30</v>
      </c>
      <c r="BQ1507" s="35">
        <v>0</v>
      </c>
      <c r="BR1507" s="33" t="s">
        <v>30</v>
      </c>
      <c r="BS1507" s="9">
        <f>VLOOKUP(A1507,HR!A:P,16,0)</f>
        <v>12</v>
      </c>
      <c r="BT1507" s="9" t="str">
        <f>VLOOKUP(A1507,HR!A:S,19,0)</f>
        <v>07:53</v>
      </c>
      <c r="BU1507" s="9" t="str">
        <f>VLOOKUP(VALUE(AC1507),Varios!A:J,9,0)</f>
        <v>---948577657--</v>
      </c>
      <c r="BV1507" s="9" t="str">
        <f>VLOOKUP(VALUE(AC1507),Varios!A:J,10,0)</f>
        <v>PEM120</v>
      </c>
      <c r="BW1507" s="9" t="str">
        <f t="shared" si="253"/>
        <v>Cod:10058449 - Cli:Asto Ruiz, Valentina - Tel.:---948577657-- -Dir:Ca. Huayna Capac Mz 29A Lt 001 - Dist.:LA ESPERANZA - ZV:PEM120 -Llega:07:53</v>
      </c>
      <c r="BX1507" s="16" t="str">
        <f t="shared" si="254"/>
        <v>3. Ent. PT</v>
      </c>
      <c r="BY1507" s="16" t="str">
        <f t="shared" si="255"/>
        <v>5-Bon.</v>
      </c>
      <c r="BZ1507" s="16" t="str">
        <f t="shared" si="256"/>
        <v>Contado</v>
      </c>
      <c r="CA1507" s="16">
        <f t="shared" si="257"/>
        <v>0.62</v>
      </c>
      <c r="CB1507" s="16" t="str">
        <f t="shared" si="258"/>
        <v xml:space="preserve"> </v>
      </c>
      <c r="CC1507" s="16" t="str">
        <f t="shared" si="259"/>
        <v/>
      </c>
      <c r="CD1507" s="16">
        <f t="shared" si="260"/>
        <v>1</v>
      </c>
      <c r="CE1507" s="16" t="str">
        <f t="shared" si="261"/>
        <v>Transporte: 3401642330 - Fernandez Sanchez, Neiber</v>
      </c>
      <c r="CF1507" s="16">
        <f t="shared" si="262"/>
        <v>0</v>
      </c>
      <c r="CG1507" s="16" t="str">
        <f>IF(Tabla1[[#This Row],[Clientes]]=1,VLOOKUP(Tabla1[[#This Row],[BK49**]],HR!A:X,24,0),"")</f>
        <v/>
      </c>
    </row>
    <row r="1508" spans="1:85" x14ac:dyDescent="0.25">
      <c r="A1508" s="7" t="str">
        <f t="shared" si="263"/>
        <v>11556562</v>
      </c>
      <c r="B1508" s="31" t="s">
        <v>25611</v>
      </c>
      <c r="C1508" s="31" t="s">
        <v>0</v>
      </c>
      <c r="D1508" s="31" t="s">
        <v>1</v>
      </c>
      <c r="E1508" s="31" t="s">
        <v>336</v>
      </c>
      <c r="F1508" s="31" t="s">
        <v>3</v>
      </c>
      <c r="G1508" s="31" t="s">
        <v>25612</v>
      </c>
      <c r="H1508" s="31" t="s">
        <v>4</v>
      </c>
      <c r="I1508" s="31" t="s">
        <v>92</v>
      </c>
      <c r="J1508" s="31" t="s">
        <v>93</v>
      </c>
      <c r="K1508" s="31" t="s">
        <v>337</v>
      </c>
      <c r="L1508" s="31" t="s">
        <v>338</v>
      </c>
      <c r="M1508" s="31" t="s">
        <v>339</v>
      </c>
      <c r="N1508" s="31" t="s">
        <v>337</v>
      </c>
      <c r="O1508" s="31" t="s">
        <v>340</v>
      </c>
      <c r="P1508" s="31" t="s">
        <v>11</v>
      </c>
      <c r="Q1508" s="31" t="s">
        <v>25684</v>
      </c>
      <c r="R1508" s="31" t="s">
        <v>12</v>
      </c>
      <c r="S1508" s="31" t="s">
        <v>44</v>
      </c>
      <c r="T1508" s="31" t="s">
        <v>14</v>
      </c>
      <c r="U1508" s="31" t="s">
        <v>45</v>
      </c>
      <c r="V1508" s="31" t="s">
        <v>16</v>
      </c>
      <c r="W1508" s="31" t="s">
        <v>17</v>
      </c>
      <c r="X1508" s="31" t="s">
        <v>25685</v>
      </c>
      <c r="Y1508" s="31" t="s">
        <v>18</v>
      </c>
      <c r="Z1508" s="31" t="s">
        <v>19</v>
      </c>
      <c r="AA1508" s="31" t="s">
        <v>19</v>
      </c>
      <c r="AB1508" s="31" t="s">
        <v>19</v>
      </c>
      <c r="AC1508" s="31" t="s">
        <v>23306</v>
      </c>
      <c r="AD1508" s="31" t="s">
        <v>6374</v>
      </c>
      <c r="AE1508" s="31" t="s">
        <v>21</v>
      </c>
      <c r="AF1508" s="31" t="s">
        <v>25686</v>
      </c>
      <c r="AG1508" s="31" t="s">
        <v>19</v>
      </c>
      <c r="AH1508" s="31" t="s">
        <v>25687</v>
      </c>
      <c r="AI1508" s="31" t="s">
        <v>23</v>
      </c>
      <c r="AJ1508" s="31" t="s">
        <v>24</v>
      </c>
      <c r="AK1508" s="31" t="s">
        <v>25</v>
      </c>
      <c r="AL1508" s="31" t="s">
        <v>26</v>
      </c>
      <c r="AM1508" s="31" t="s">
        <v>19</v>
      </c>
      <c r="AN1508" s="31" t="s">
        <v>19</v>
      </c>
      <c r="AO1508" s="31" t="s">
        <v>19</v>
      </c>
      <c r="AP1508" s="31" t="s">
        <v>27</v>
      </c>
      <c r="AQ1508" s="31" t="s">
        <v>25617</v>
      </c>
      <c r="AR1508" s="31" t="s">
        <v>19</v>
      </c>
      <c r="AS1508" s="59">
        <v>43932</v>
      </c>
      <c r="AT1508" s="32">
        <v>47.13</v>
      </c>
      <c r="AU1508" s="33" t="s">
        <v>28</v>
      </c>
      <c r="AV1508" s="32">
        <v>1</v>
      </c>
      <c r="AW1508" s="33" t="s">
        <v>29</v>
      </c>
      <c r="AX1508" s="34">
        <v>6</v>
      </c>
      <c r="AY1508" s="32">
        <v>1</v>
      </c>
      <c r="AZ1508" s="33" t="s">
        <v>29</v>
      </c>
      <c r="BA1508" s="35">
        <v>3.1</v>
      </c>
      <c r="BB1508" s="33" t="s">
        <v>30</v>
      </c>
      <c r="BC1508" s="35">
        <v>7.39</v>
      </c>
      <c r="BD1508" s="33" t="s">
        <v>30</v>
      </c>
      <c r="BE1508" s="35">
        <v>0</v>
      </c>
      <c r="BF1508" s="33" t="s">
        <v>30</v>
      </c>
      <c r="BG1508" s="35">
        <v>0</v>
      </c>
      <c r="BH1508" s="33" t="s">
        <v>30</v>
      </c>
      <c r="BI1508" s="35">
        <v>0</v>
      </c>
      <c r="BJ1508" s="33" t="s">
        <v>30</v>
      </c>
      <c r="BK1508" s="35">
        <v>1.56</v>
      </c>
      <c r="BL1508" s="33" t="s">
        <v>30</v>
      </c>
      <c r="BM1508" s="35">
        <v>1.26</v>
      </c>
      <c r="BN1508" s="33" t="s">
        <v>30</v>
      </c>
      <c r="BO1508" s="35">
        <v>7.39</v>
      </c>
      <c r="BP1508" s="33" t="s">
        <v>30</v>
      </c>
      <c r="BQ1508" s="35">
        <v>3.02</v>
      </c>
      <c r="BR1508" s="33" t="s">
        <v>30</v>
      </c>
      <c r="BS1508" s="9">
        <f>VLOOKUP(A1508,HR!A:P,16,0)</f>
        <v>4</v>
      </c>
      <c r="BT1508" s="9" t="str">
        <f>VLOOKUP(A1508,HR!A:S,19,0)</f>
        <v>07:22</v>
      </c>
      <c r="BU1508" s="9" t="str">
        <f>VLOOKUP(VALUE(AC1508),Varios!A:J,9,0)</f>
        <v>---949514726--</v>
      </c>
      <c r="BV1508" s="9" t="str">
        <f>VLOOKUP(VALUE(AC1508),Varios!A:J,10,0)</f>
        <v>PEM120</v>
      </c>
      <c r="BW1508" s="9" t="str">
        <f t="shared" si="253"/>
        <v>Cod:11556562 - Cli:Espinoza Guevara, Cristobal Baldome - Tel.:---949514726-- -Dir:Av. Alan Garcia Mz 6 Lt 11 - Dist.:LA ESPERANZA - ZV:PEM120 -Llega:07:22</v>
      </c>
      <c r="BX1508" s="16" t="str">
        <f t="shared" si="254"/>
        <v>3. Ent. PT</v>
      </c>
      <c r="BY1508" s="16" t="str">
        <f t="shared" si="255"/>
        <v>4-Vta.</v>
      </c>
      <c r="BZ1508" s="16" t="str">
        <f t="shared" si="256"/>
        <v>Contado</v>
      </c>
      <c r="CA1508" s="16">
        <f t="shared" si="257"/>
        <v>7.39</v>
      </c>
      <c r="CB1508" s="16" t="str">
        <f t="shared" si="258"/>
        <v xml:space="preserve"> </v>
      </c>
      <c r="CC1508" s="16">
        <f t="shared" si="259"/>
        <v>1</v>
      </c>
      <c r="CD1508" s="16" t="str">
        <f t="shared" si="260"/>
        <v xml:space="preserve"> </v>
      </c>
      <c r="CE1508" s="16" t="str">
        <f t="shared" si="261"/>
        <v>Transporte: 3401642330 - Fernandez Sanchez, Neiber</v>
      </c>
      <c r="CF1508" s="16">
        <f t="shared" si="262"/>
        <v>1</v>
      </c>
      <c r="CG1508" s="16">
        <f>IF(Tabla1[[#This Row],[Clientes]]=1,VLOOKUP(Tabla1[[#This Row],[BK49**]],HR!A:X,24,0),"")</f>
        <v>0.4</v>
      </c>
    </row>
    <row r="1509" spans="1:85" x14ac:dyDescent="0.25">
      <c r="A1509" s="7" t="str">
        <f t="shared" si="263"/>
        <v>11556562</v>
      </c>
      <c r="B1509" s="31" t="s">
        <v>25611</v>
      </c>
      <c r="C1509" s="31" t="s">
        <v>0</v>
      </c>
      <c r="D1509" s="31" t="s">
        <v>1</v>
      </c>
      <c r="E1509" s="31" t="s">
        <v>336</v>
      </c>
      <c r="F1509" s="31" t="s">
        <v>3</v>
      </c>
      <c r="G1509" s="31" t="s">
        <v>25612</v>
      </c>
      <c r="H1509" s="31" t="s">
        <v>4</v>
      </c>
      <c r="I1509" s="31" t="s">
        <v>92</v>
      </c>
      <c r="J1509" s="31" t="s">
        <v>93</v>
      </c>
      <c r="K1509" s="31" t="s">
        <v>337</v>
      </c>
      <c r="L1509" s="31" t="s">
        <v>338</v>
      </c>
      <c r="M1509" s="31" t="s">
        <v>339</v>
      </c>
      <c r="N1509" s="31" t="s">
        <v>337</v>
      </c>
      <c r="O1509" s="31" t="s">
        <v>340</v>
      </c>
      <c r="P1509" s="31" t="s">
        <v>11</v>
      </c>
      <c r="Q1509" s="31" t="s">
        <v>25684</v>
      </c>
      <c r="R1509" s="31" t="s">
        <v>12</v>
      </c>
      <c r="S1509" s="31" t="s">
        <v>130</v>
      </c>
      <c r="T1509" s="31" t="s">
        <v>14</v>
      </c>
      <c r="U1509" s="31" t="s">
        <v>131</v>
      </c>
      <c r="V1509" s="31" t="s">
        <v>16</v>
      </c>
      <c r="W1509" s="31" t="s">
        <v>17</v>
      </c>
      <c r="X1509" s="31" t="s">
        <v>25685</v>
      </c>
      <c r="Y1509" s="31" t="s">
        <v>18</v>
      </c>
      <c r="Z1509" s="31" t="s">
        <v>19</v>
      </c>
      <c r="AA1509" s="31" t="s">
        <v>19</v>
      </c>
      <c r="AB1509" s="31" t="s">
        <v>19</v>
      </c>
      <c r="AC1509" s="31" t="s">
        <v>23306</v>
      </c>
      <c r="AD1509" s="31" t="s">
        <v>6374</v>
      </c>
      <c r="AE1509" s="31" t="s">
        <v>21</v>
      </c>
      <c r="AF1509" s="31" t="s">
        <v>25686</v>
      </c>
      <c r="AG1509" s="31" t="s">
        <v>19</v>
      </c>
      <c r="AH1509" s="31" t="s">
        <v>25687</v>
      </c>
      <c r="AI1509" s="31" t="s">
        <v>23</v>
      </c>
      <c r="AJ1509" s="31" t="s">
        <v>24</v>
      </c>
      <c r="AK1509" s="31" t="s">
        <v>41</v>
      </c>
      <c r="AL1509" s="31" t="s">
        <v>26</v>
      </c>
      <c r="AM1509" s="31" t="s">
        <v>19</v>
      </c>
      <c r="AN1509" s="31" t="s">
        <v>19</v>
      </c>
      <c r="AO1509" s="31" t="s">
        <v>19</v>
      </c>
      <c r="AP1509" s="31" t="s">
        <v>27</v>
      </c>
      <c r="AQ1509" s="31" t="s">
        <v>25617</v>
      </c>
      <c r="AR1509" s="31" t="s">
        <v>19</v>
      </c>
      <c r="AS1509" s="59">
        <v>43932</v>
      </c>
      <c r="AT1509" s="32">
        <v>47.13</v>
      </c>
      <c r="AU1509" s="33" t="s">
        <v>28</v>
      </c>
      <c r="AV1509" s="32">
        <v>1</v>
      </c>
      <c r="AW1509" s="33" t="s">
        <v>29</v>
      </c>
      <c r="AX1509" s="34">
        <v>12</v>
      </c>
      <c r="AY1509" s="32">
        <v>1</v>
      </c>
      <c r="AZ1509" s="33" t="s">
        <v>29</v>
      </c>
      <c r="BA1509" s="35">
        <v>6.45</v>
      </c>
      <c r="BB1509" s="33" t="s">
        <v>30</v>
      </c>
      <c r="BC1509" s="35">
        <v>10.87</v>
      </c>
      <c r="BD1509" s="33" t="s">
        <v>30</v>
      </c>
      <c r="BE1509" s="35">
        <v>0</v>
      </c>
      <c r="BF1509" s="33" t="s">
        <v>30</v>
      </c>
      <c r="BG1509" s="35">
        <v>0</v>
      </c>
      <c r="BH1509" s="33" t="s">
        <v>30</v>
      </c>
      <c r="BI1509" s="35">
        <v>0</v>
      </c>
      <c r="BJ1509" s="33" t="s">
        <v>30</v>
      </c>
      <c r="BK1509" s="35">
        <v>2.29</v>
      </c>
      <c r="BL1509" s="33" t="s">
        <v>30</v>
      </c>
      <c r="BM1509" s="35">
        <v>1.85</v>
      </c>
      <c r="BN1509" s="33" t="s">
        <v>30</v>
      </c>
      <c r="BO1509" s="35">
        <v>10.87</v>
      </c>
      <c r="BP1509" s="33" t="s">
        <v>30</v>
      </c>
      <c r="BQ1509" s="35">
        <v>4.1399999999999997</v>
      </c>
      <c r="BR1509" s="33" t="s">
        <v>30</v>
      </c>
      <c r="BS1509" s="9">
        <f>VLOOKUP(A1509,HR!A:P,16,0)</f>
        <v>4</v>
      </c>
      <c r="BT1509" s="9" t="str">
        <f>VLOOKUP(A1509,HR!A:S,19,0)</f>
        <v>07:22</v>
      </c>
      <c r="BU1509" s="9" t="str">
        <f>VLOOKUP(VALUE(AC1509),Varios!A:J,9,0)</f>
        <v>---949514726--</v>
      </c>
      <c r="BV1509" s="9" t="str">
        <f>VLOOKUP(VALUE(AC1509),Varios!A:J,10,0)</f>
        <v>PEM120</v>
      </c>
      <c r="BW1509" s="9" t="str">
        <f t="shared" si="253"/>
        <v>Cod:11556562 - Cli:Espinoza Guevara, Cristobal Baldome - Tel.:---949514726-- -Dir:Av. Alan Garcia Mz 6 Lt 11 - Dist.:LA ESPERANZA - ZV:PEM120 -Llega:07:22</v>
      </c>
      <c r="BX1509" s="16" t="str">
        <f t="shared" si="254"/>
        <v>3. Ent. PT</v>
      </c>
      <c r="BY1509" s="16" t="str">
        <f t="shared" si="255"/>
        <v>4-Vta.</v>
      </c>
      <c r="BZ1509" s="16" t="str">
        <f t="shared" si="256"/>
        <v>Contado</v>
      </c>
      <c r="CA1509" s="16">
        <f t="shared" si="257"/>
        <v>10.87</v>
      </c>
      <c r="CB1509" s="16" t="str">
        <f t="shared" si="258"/>
        <v xml:space="preserve"> </v>
      </c>
      <c r="CC1509" s="16">
        <f t="shared" si="259"/>
        <v>1</v>
      </c>
      <c r="CD1509" s="16" t="str">
        <f t="shared" si="260"/>
        <v xml:space="preserve"> </v>
      </c>
      <c r="CE1509" s="16" t="str">
        <f t="shared" si="261"/>
        <v>Transporte: 3401642330 - Fernandez Sanchez, Neiber</v>
      </c>
      <c r="CF1509" s="16">
        <f t="shared" si="262"/>
        <v>0</v>
      </c>
      <c r="CG1509" s="16" t="str">
        <f>IF(Tabla1[[#This Row],[Clientes]]=1,VLOOKUP(Tabla1[[#This Row],[BK49**]],HR!A:X,24,0),"")</f>
        <v/>
      </c>
    </row>
    <row r="1510" spans="1:85" x14ac:dyDescent="0.25">
      <c r="A1510" s="7" t="str">
        <f t="shared" si="263"/>
        <v>11556562</v>
      </c>
      <c r="B1510" s="31" t="s">
        <v>25611</v>
      </c>
      <c r="C1510" s="31" t="s">
        <v>0</v>
      </c>
      <c r="D1510" s="31" t="s">
        <v>1</v>
      </c>
      <c r="E1510" s="31" t="s">
        <v>336</v>
      </c>
      <c r="F1510" s="31" t="s">
        <v>3</v>
      </c>
      <c r="G1510" s="31" t="s">
        <v>25612</v>
      </c>
      <c r="H1510" s="31" t="s">
        <v>4</v>
      </c>
      <c r="I1510" s="31" t="s">
        <v>92</v>
      </c>
      <c r="J1510" s="31" t="s">
        <v>93</v>
      </c>
      <c r="K1510" s="31" t="s">
        <v>337</v>
      </c>
      <c r="L1510" s="31" t="s">
        <v>338</v>
      </c>
      <c r="M1510" s="31" t="s">
        <v>339</v>
      </c>
      <c r="N1510" s="31" t="s">
        <v>337</v>
      </c>
      <c r="O1510" s="31" t="s">
        <v>340</v>
      </c>
      <c r="P1510" s="31" t="s">
        <v>11</v>
      </c>
      <c r="Q1510" s="31" t="s">
        <v>25684</v>
      </c>
      <c r="R1510" s="31" t="s">
        <v>12</v>
      </c>
      <c r="S1510" s="31" t="s">
        <v>39</v>
      </c>
      <c r="T1510" s="31" t="s">
        <v>14</v>
      </c>
      <c r="U1510" s="31" t="s">
        <v>40</v>
      </c>
      <c r="V1510" s="31" t="s">
        <v>16</v>
      </c>
      <c r="W1510" s="31" t="s">
        <v>17</v>
      </c>
      <c r="X1510" s="31" t="s">
        <v>25685</v>
      </c>
      <c r="Y1510" s="31" t="s">
        <v>18</v>
      </c>
      <c r="Z1510" s="31" t="s">
        <v>19</v>
      </c>
      <c r="AA1510" s="31" t="s">
        <v>19</v>
      </c>
      <c r="AB1510" s="31" t="s">
        <v>19</v>
      </c>
      <c r="AC1510" s="31" t="s">
        <v>23306</v>
      </c>
      <c r="AD1510" s="31" t="s">
        <v>6374</v>
      </c>
      <c r="AE1510" s="31" t="s">
        <v>21</v>
      </c>
      <c r="AF1510" s="31" t="s">
        <v>25686</v>
      </c>
      <c r="AG1510" s="31" t="s">
        <v>19</v>
      </c>
      <c r="AH1510" s="31" t="s">
        <v>25687</v>
      </c>
      <c r="AI1510" s="31" t="s">
        <v>23</v>
      </c>
      <c r="AJ1510" s="31" t="s">
        <v>24</v>
      </c>
      <c r="AK1510" s="31" t="s">
        <v>41</v>
      </c>
      <c r="AL1510" s="31" t="s">
        <v>26</v>
      </c>
      <c r="AM1510" s="31" t="s">
        <v>19</v>
      </c>
      <c r="AN1510" s="31" t="s">
        <v>19</v>
      </c>
      <c r="AO1510" s="31" t="s">
        <v>19</v>
      </c>
      <c r="AP1510" s="31" t="s">
        <v>27</v>
      </c>
      <c r="AQ1510" s="31" t="s">
        <v>25617</v>
      </c>
      <c r="AR1510" s="31" t="s">
        <v>19</v>
      </c>
      <c r="AS1510" s="59">
        <v>43932</v>
      </c>
      <c r="AT1510" s="32">
        <v>47.13</v>
      </c>
      <c r="AU1510" s="33" t="s">
        <v>28</v>
      </c>
      <c r="AV1510" s="32">
        <v>1</v>
      </c>
      <c r="AW1510" s="33" t="s">
        <v>29</v>
      </c>
      <c r="AX1510" s="34">
        <v>12</v>
      </c>
      <c r="AY1510" s="32">
        <v>1</v>
      </c>
      <c r="AZ1510" s="33" t="s">
        <v>29</v>
      </c>
      <c r="BA1510" s="35">
        <v>4.25</v>
      </c>
      <c r="BB1510" s="33" t="s">
        <v>30</v>
      </c>
      <c r="BC1510" s="35">
        <v>7.24</v>
      </c>
      <c r="BD1510" s="33" t="s">
        <v>30</v>
      </c>
      <c r="BE1510" s="35">
        <v>0</v>
      </c>
      <c r="BF1510" s="33" t="s">
        <v>30</v>
      </c>
      <c r="BG1510" s="35">
        <v>0</v>
      </c>
      <c r="BH1510" s="33" t="s">
        <v>30</v>
      </c>
      <c r="BI1510" s="35">
        <v>0</v>
      </c>
      <c r="BJ1510" s="33" t="s">
        <v>30</v>
      </c>
      <c r="BK1510" s="35">
        <v>1.52</v>
      </c>
      <c r="BL1510" s="33" t="s">
        <v>30</v>
      </c>
      <c r="BM1510" s="35">
        <v>1.23</v>
      </c>
      <c r="BN1510" s="33" t="s">
        <v>30</v>
      </c>
      <c r="BO1510" s="35">
        <v>7.24</v>
      </c>
      <c r="BP1510" s="33" t="s">
        <v>30</v>
      </c>
      <c r="BQ1510" s="35">
        <v>2.75</v>
      </c>
      <c r="BR1510" s="33" t="s">
        <v>30</v>
      </c>
      <c r="BS1510" s="9">
        <f>VLOOKUP(A1510,HR!A:P,16,0)</f>
        <v>4</v>
      </c>
      <c r="BT1510" s="9" t="str">
        <f>VLOOKUP(A1510,HR!A:S,19,0)</f>
        <v>07:22</v>
      </c>
      <c r="BU1510" s="9" t="str">
        <f>VLOOKUP(VALUE(AC1510),Varios!A:J,9,0)</f>
        <v>---949514726--</v>
      </c>
      <c r="BV1510" s="9" t="str">
        <f>VLOOKUP(VALUE(AC1510),Varios!A:J,10,0)</f>
        <v>PEM120</v>
      </c>
      <c r="BW1510" s="9" t="str">
        <f t="shared" si="253"/>
        <v>Cod:11556562 - Cli:Espinoza Guevara, Cristobal Baldome - Tel.:---949514726-- -Dir:Av. Alan Garcia Mz 6 Lt 11 - Dist.:LA ESPERANZA - ZV:PEM120 -Llega:07:22</v>
      </c>
      <c r="BX1510" s="16" t="str">
        <f t="shared" si="254"/>
        <v>3. Ent. PT</v>
      </c>
      <c r="BY1510" s="16" t="str">
        <f t="shared" si="255"/>
        <v>4-Vta.</v>
      </c>
      <c r="BZ1510" s="16" t="str">
        <f t="shared" si="256"/>
        <v>Contado</v>
      </c>
      <c r="CA1510" s="16">
        <f t="shared" si="257"/>
        <v>7.24</v>
      </c>
      <c r="CB1510" s="16" t="str">
        <f t="shared" si="258"/>
        <v xml:space="preserve"> </v>
      </c>
      <c r="CC1510" s="16">
        <f t="shared" si="259"/>
        <v>1</v>
      </c>
      <c r="CD1510" s="16" t="str">
        <f t="shared" si="260"/>
        <v xml:space="preserve"> </v>
      </c>
      <c r="CE1510" s="16" t="str">
        <f t="shared" si="261"/>
        <v>Transporte: 3401642330 - Fernandez Sanchez, Neiber</v>
      </c>
      <c r="CF1510" s="16">
        <f t="shared" si="262"/>
        <v>0</v>
      </c>
      <c r="CG1510" s="16" t="str">
        <f>IF(Tabla1[[#This Row],[Clientes]]=1,VLOOKUP(Tabla1[[#This Row],[BK49**]],HR!A:X,24,0),"")</f>
        <v/>
      </c>
    </row>
    <row r="1511" spans="1:85" x14ac:dyDescent="0.25">
      <c r="A1511" s="7" t="str">
        <f t="shared" si="263"/>
        <v>12550423</v>
      </c>
      <c r="B1511" s="31" t="s">
        <v>25611</v>
      </c>
      <c r="C1511" s="31" t="s">
        <v>0</v>
      </c>
      <c r="D1511" s="31" t="s">
        <v>1</v>
      </c>
      <c r="E1511" s="31" t="s">
        <v>336</v>
      </c>
      <c r="F1511" s="31" t="s">
        <v>3</v>
      </c>
      <c r="G1511" s="31" t="s">
        <v>25612</v>
      </c>
      <c r="H1511" s="31" t="s">
        <v>4</v>
      </c>
      <c r="I1511" s="31" t="s">
        <v>92</v>
      </c>
      <c r="J1511" s="31" t="s">
        <v>93</v>
      </c>
      <c r="K1511" s="31" t="s">
        <v>337</v>
      </c>
      <c r="L1511" s="31" t="s">
        <v>338</v>
      </c>
      <c r="M1511" s="31" t="s">
        <v>339</v>
      </c>
      <c r="N1511" s="31" t="s">
        <v>337</v>
      </c>
      <c r="O1511" s="31" t="s">
        <v>340</v>
      </c>
      <c r="P1511" s="31" t="s">
        <v>11</v>
      </c>
      <c r="Q1511" s="31" t="s">
        <v>25688</v>
      </c>
      <c r="R1511" s="31" t="s">
        <v>12</v>
      </c>
      <c r="S1511" s="31" t="s">
        <v>57</v>
      </c>
      <c r="T1511" s="31" t="s">
        <v>14</v>
      </c>
      <c r="U1511" s="31" t="s">
        <v>58</v>
      </c>
      <c r="V1511" s="31" t="s">
        <v>16</v>
      </c>
      <c r="W1511" s="31" t="s">
        <v>17</v>
      </c>
      <c r="X1511" s="31" t="s">
        <v>25689</v>
      </c>
      <c r="Y1511" s="31" t="s">
        <v>18</v>
      </c>
      <c r="Z1511" s="31" t="s">
        <v>19</v>
      </c>
      <c r="AA1511" s="31" t="s">
        <v>19</v>
      </c>
      <c r="AB1511" s="31" t="s">
        <v>19</v>
      </c>
      <c r="AC1511" s="31" t="s">
        <v>23327</v>
      </c>
      <c r="AD1511" s="31" t="s">
        <v>13905</v>
      </c>
      <c r="AE1511" s="31" t="s">
        <v>60</v>
      </c>
      <c r="AF1511" s="31" t="s">
        <v>25690</v>
      </c>
      <c r="AG1511" s="31" t="s">
        <v>19</v>
      </c>
      <c r="AH1511" s="31" t="s">
        <v>22272</v>
      </c>
      <c r="AI1511" s="31" t="s">
        <v>23</v>
      </c>
      <c r="AJ1511" s="31" t="s">
        <v>24</v>
      </c>
      <c r="AK1511" s="31" t="s">
        <v>35</v>
      </c>
      <c r="AL1511" s="31" t="s">
        <v>26</v>
      </c>
      <c r="AM1511" s="31" t="s">
        <v>19</v>
      </c>
      <c r="AN1511" s="31" t="s">
        <v>19</v>
      </c>
      <c r="AO1511" s="31" t="s">
        <v>19</v>
      </c>
      <c r="AP1511" s="31" t="s">
        <v>27</v>
      </c>
      <c r="AQ1511" s="31" t="s">
        <v>25617</v>
      </c>
      <c r="AR1511" s="31" t="s">
        <v>19</v>
      </c>
      <c r="AS1511" s="59">
        <v>43932</v>
      </c>
      <c r="AT1511" s="32">
        <v>47.13</v>
      </c>
      <c r="AU1511" s="33" t="s">
        <v>28</v>
      </c>
      <c r="AV1511" s="32">
        <v>3</v>
      </c>
      <c r="AW1511" s="33" t="s">
        <v>29</v>
      </c>
      <c r="AX1511" s="34">
        <v>1</v>
      </c>
      <c r="AY1511" s="32">
        <v>3</v>
      </c>
      <c r="AZ1511" s="33" t="s">
        <v>29</v>
      </c>
      <c r="BA1511" s="35">
        <v>8.65</v>
      </c>
      <c r="BB1511" s="33" t="s">
        <v>30</v>
      </c>
      <c r="BC1511" s="35">
        <v>19.32</v>
      </c>
      <c r="BD1511" s="33" t="s">
        <v>30</v>
      </c>
      <c r="BE1511" s="35">
        <v>0</v>
      </c>
      <c r="BF1511" s="33" t="s">
        <v>30</v>
      </c>
      <c r="BG1511" s="35">
        <v>0</v>
      </c>
      <c r="BH1511" s="33" t="s">
        <v>30</v>
      </c>
      <c r="BI1511" s="35">
        <v>0</v>
      </c>
      <c r="BJ1511" s="33" t="s">
        <v>30</v>
      </c>
      <c r="BK1511" s="35">
        <v>3.48</v>
      </c>
      <c r="BL1511" s="33" t="s">
        <v>30</v>
      </c>
      <c r="BM1511" s="35">
        <v>0</v>
      </c>
      <c r="BN1511" s="33" t="s">
        <v>30</v>
      </c>
      <c r="BO1511" s="35">
        <v>19.32</v>
      </c>
      <c r="BP1511" s="33" t="s">
        <v>30</v>
      </c>
      <c r="BQ1511" s="35">
        <v>3.94</v>
      </c>
      <c r="BR1511" s="33" t="s">
        <v>30</v>
      </c>
      <c r="BS1511" s="9">
        <f>VLOOKUP(A1511,HR!A:P,16,0)</f>
        <v>11</v>
      </c>
      <c r="BT1511" s="9" t="str">
        <f>VLOOKUP(A1511,HR!A:S,19,0)</f>
        <v>07:50</v>
      </c>
      <c r="BU1511" s="9" t="str">
        <f>VLOOKUP(VALUE(AC1511),Varios!A:J,9,0)</f>
        <v>---998731283--</v>
      </c>
      <c r="BV1511" s="9" t="str">
        <f>VLOOKUP(VALUE(AC1511),Varios!A:J,10,0)</f>
        <v>PEM120</v>
      </c>
      <c r="BW1511" s="9" t="str">
        <f t="shared" ref="BW1511:BW1574" si="264">CONCATENATE("Cod:"&amp; A1511," - ","Cli:"&amp;AD1511," - ","Tel.:"&amp;BU1511," -","Dir:"&amp;AF1511," - ","Dist.:"&amp;AI1511," - ","ZV:"&amp;BV1511," -","Llega:"&amp;BT1511)</f>
        <v>Cod:12550423 - Cli:Cruz Guerrero, Maria Consuelo - Tel.:---998731283-- -Dir:Ca. Huayna Capac Mz 29 Lt A 5 - Dist.:LA ESPERANZA - ZV:PEM120 -Llega:07:50</v>
      </c>
      <c r="BX1511" s="16" t="str">
        <f t="shared" ref="BX1511:BX1574" si="265">IF(Y1511="ZPP3","3. Ent. PT",IF(Y1511="ZPP5","3. Ent. PT",""))</f>
        <v>3. Ent. PT</v>
      </c>
      <c r="BY1511" s="16" t="str">
        <f t="shared" ref="BY1511:BY1574" si="266">IF(T1511="YD13","4-Vta.",IF(T1511="Yz13","5-Bon.",""))</f>
        <v>4-Vta.</v>
      </c>
      <c r="BZ1511" s="16" t="str">
        <f t="shared" ref="BZ1511:BZ1574" si="267">IF(AP1511="0001","Contado","Crédito")</f>
        <v>Contado</v>
      </c>
      <c r="CA1511" s="16">
        <f t="shared" ref="CA1511:CA1574" si="268">IF(BZ1511="Contado",BC1511," ")</f>
        <v>19.32</v>
      </c>
      <c r="CB1511" s="16" t="str">
        <f t="shared" ref="CB1511:CB1574" si="269">IF(BZ1511="Crédito",BC1511," ")</f>
        <v xml:space="preserve"> </v>
      </c>
      <c r="CC1511" s="16">
        <f t="shared" ref="CC1511:CC1574" si="270">IF(AZ1511="CA",AY1511,"")</f>
        <v>3</v>
      </c>
      <c r="CD1511" s="16" t="str">
        <f t="shared" ref="CD1511:CD1574" si="271">IF(AZ1511="UN",AY1511," ")</f>
        <v xml:space="preserve"> </v>
      </c>
      <c r="CE1511" s="16" t="str">
        <f t="shared" ref="CE1511:CE1574" si="272">CONCATENATE("Transporte: "&amp;B1511," - ",O1511)</f>
        <v>Transporte: 3401642330 - Fernandez Sanchez, Neiber</v>
      </c>
      <c r="CF1511" s="16">
        <f t="shared" ref="CF1511:CF1574" si="273">IF(A1511&lt;&gt;A1510,1,0)</f>
        <v>1</v>
      </c>
      <c r="CG1511" s="16">
        <f>IF(Tabla1[[#This Row],[Clientes]]=1,VLOOKUP(Tabla1[[#This Row],[BK49**]],HR!A:X,24,0),"")</f>
        <v>0.3</v>
      </c>
    </row>
    <row r="1512" spans="1:85" x14ac:dyDescent="0.25">
      <c r="A1512" s="7" t="str">
        <f t="shared" si="263"/>
        <v>11761562</v>
      </c>
      <c r="B1512" s="31" t="s">
        <v>25611</v>
      </c>
      <c r="C1512" s="31" t="s">
        <v>0</v>
      </c>
      <c r="D1512" s="31" t="s">
        <v>1</v>
      </c>
      <c r="E1512" s="31" t="s">
        <v>336</v>
      </c>
      <c r="F1512" s="31" t="s">
        <v>3</v>
      </c>
      <c r="G1512" s="31" t="s">
        <v>25612</v>
      </c>
      <c r="H1512" s="31" t="s">
        <v>4</v>
      </c>
      <c r="I1512" s="31" t="s">
        <v>92</v>
      </c>
      <c r="J1512" s="31" t="s">
        <v>93</v>
      </c>
      <c r="K1512" s="31" t="s">
        <v>337</v>
      </c>
      <c r="L1512" s="31" t="s">
        <v>338</v>
      </c>
      <c r="M1512" s="31" t="s">
        <v>339</v>
      </c>
      <c r="N1512" s="31" t="s">
        <v>337</v>
      </c>
      <c r="O1512" s="31" t="s">
        <v>340</v>
      </c>
      <c r="P1512" s="31" t="s">
        <v>11</v>
      </c>
      <c r="Q1512" s="31" t="s">
        <v>25691</v>
      </c>
      <c r="R1512" s="31" t="s">
        <v>12</v>
      </c>
      <c r="S1512" s="31" t="s">
        <v>39</v>
      </c>
      <c r="T1512" s="31" t="s">
        <v>14</v>
      </c>
      <c r="U1512" s="31" t="s">
        <v>40</v>
      </c>
      <c r="V1512" s="31" t="s">
        <v>16</v>
      </c>
      <c r="W1512" s="31" t="s">
        <v>17</v>
      </c>
      <c r="X1512" s="31" t="s">
        <v>25692</v>
      </c>
      <c r="Y1512" s="31" t="s">
        <v>18</v>
      </c>
      <c r="Z1512" s="31" t="s">
        <v>19</v>
      </c>
      <c r="AA1512" s="31" t="s">
        <v>19</v>
      </c>
      <c r="AB1512" s="31" t="s">
        <v>19</v>
      </c>
      <c r="AC1512" s="31" t="s">
        <v>23303</v>
      </c>
      <c r="AD1512" s="31" t="s">
        <v>12484</v>
      </c>
      <c r="AE1512" s="31" t="s">
        <v>60</v>
      </c>
      <c r="AF1512" s="31" t="s">
        <v>25693</v>
      </c>
      <c r="AG1512" s="31" t="s">
        <v>19</v>
      </c>
      <c r="AH1512" s="31" t="s">
        <v>19</v>
      </c>
      <c r="AI1512" s="31" t="s">
        <v>23</v>
      </c>
      <c r="AJ1512" s="31" t="s">
        <v>24</v>
      </c>
      <c r="AK1512" s="31" t="s">
        <v>41</v>
      </c>
      <c r="AL1512" s="31" t="s">
        <v>26</v>
      </c>
      <c r="AM1512" s="31" t="s">
        <v>19</v>
      </c>
      <c r="AN1512" s="31" t="s">
        <v>19</v>
      </c>
      <c r="AO1512" s="31" t="s">
        <v>19</v>
      </c>
      <c r="AP1512" s="31" t="s">
        <v>27</v>
      </c>
      <c r="AQ1512" s="31" t="s">
        <v>25617</v>
      </c>
      <c r="AR1512" s="31" t="s">
        <v>19</v>
      </c>
      <c r="AS1512" s="59">
        <v>43932</v>
      </c>
      <c r="AT1512" s="32">
        <v>47.13</v>
      </c>
      <c r="AU1512" s="33" t="s">
        <v>28</v>
      </c>
      <c r="AV1512" s="32">
        <v>1</v>
      </c>
      <c r="AW1512" s="33" t="s">
        <v>29</v>
      </c>
      <c r="AX1512" s="34">
        <v>12</v>
      </c>
      <c r="AY1512" s="32">
        <v>1</v>
      </c>
      <c r="AZ1512" s="33" t="s">
        <v>29</v>
      </c>
      <c r="BA1512" s="35">
        <v>4.25</v>
      </c>
      <c r="BB1512" s="33" t="s">
        <v>30</v>
      </c>
      <c r="BC1512" s="35">
        <v>7.24</v>
      </c>
      <c r="BD1512" s="33" t="s">
        <v>30</v>
      </c>
      <c r="BE1512" s="35">
        <v>0</v>
      </c>
      <c r="BF1512" s="33" t="s">
        <v>30</v>
      </c>
      <c r="BG1512" s="35">
        <v>0</v>
      </c>
      <c r="BH1512" s="33" t="s">
        <v>30</v>
      </c>
      <c r="BI1512" s="35">
        <v>0</v>
      </c>
      <c r="BJ1512" s="33" t="s">
        <v>30</v>
      </c>
      <c r="BK1512" s="35">
        <v>1.52</v>
      </c>
      <c r="BL1512" s="33" t="s">
        <v>30</v>
      </c>
      <c r="BM1512" s="35">
        <v>1.23</v>
      </c>
      <c r="BN1512" s="33" t="s">
        <v>30</v>
      </c>
      <c r="BO1512" s="35">
        <v>7.24</v>
      </c>
      <c r="BP1512" s="33" t="s">
        <v>30</v>
      </c>
      <c r="BQ1512" s="35">
        <v>2.75</v>
      </c>
      <c r="BR1512" s="33" t="s">
        <v>30</v>
      </c>
      <c r="BS1512" s="9">
        <f>VLOOKUP(A1512,HR!A:P,16,0)</f>
        <v>3</v>
      </c>
      <c r="BT1512" s="9" t="str">
        <f>VLOOKUP(A1512,HR!A:S,19,0)</f>
        <v>07:17</v>
      </c>
      <c r="BU1512" s="9" t="str">
        <f>VLOOKUP(VALUE(AC1512),Varios!A:J,9,0)</f>
        <v>---960574045-958042218-998106245</v>
      </c>
      <c r="BV1512" s="9" t="str">
        <f>VLOOKUP(VALUE(AC1512),Varios!A:J,10,0)</f>
        <v>PEMD00</v>
      </c>
      <c r="BW1512" s="9" t="str">
        <f t="shared" si="264"/>
        <v>Cod:11761562 - Cli:Sebastian Lujan, Edita - Tel.:---960574045-958042218-998106245 -Dir:Aa.Hh. Villa Progreso Mz 18 Lt 12 - Dist.:LA ESPERANZA - ZV:PEMD00 -Llega:07:17</v>
      </c>
      <c r="BX1512" s="16" t="str">
        <f t="shared" si="265"/>
        <v>3. Ent. PT</v>
      </c>
      <c r="BY1512" s="16" t="str">
        <f t="shared" si="266"/>
        <v>4-Vta.</v>
      </c>
      <c r="BZ1512" s="16" t="str">
        <f t="shared" si="267"/>
        <v>Contado</v>
      </c>
      <c r="CA1512" s="16">
        <f t="shared" si="268"/>
        <v>7.24</v>
      </c>
      <c r="CB1512" s="16" t="str">
        <f t="shared" si="269"/>
        <v xml:space="preserve"> </v>
      </c>
      <c r="CC1512" s="16">
        <f t="shared" si="270"/>
        <v>1</v>
      </c>
      <c r="CD1512" s="16" t="str">
        <f t="shared" si="271"/>
        <v xml:space="preserve"> </v>
      </c>
      <c r="CE1512" s="16" t="str">
        <f t="shared" si="272"/>
        <v>Transporte: 3401642330 - Fernandez Sanchez, Neiber</v>
      </c>
      <c r="CF1512" s="16">
        <f t="shared" si="273"/>
        <v>1</v>
      </c>
      <c r="CG1512" s="16">
        <f>IF(Tabla1[[#This Row],[Clientes]]=1,VLOOKUP(Tabla1[[#This Row],[BK49**]],HR!A:X,24,0),"")</f>
        <v>0.3</v>
      </c>
    </row>
    <row r="1513" spans="1:85" x14ac:dyDescent="0.25">
      <c r="A1513" s="7" t="str">
        <f t="shared" si="263"/>
        <v>11761562</v>
      </c>
      <c r="B1513" s="31" t="s">
        <v>25611</v>
      </c>
      <c r="C1513" s="31" t="s">
        <v>0</v>
      </c>
      <c r="D1513" s="31" t="s">
        <v>1</v>
      </c>
      <c r="E1513" s="31" t="s">
        <v>336</v>
      </c>
      <c r="F1513" s="31" t="s">
        <v>3</v>
      </c>
      <c r="G1513" s="31" t="s">
        <v>25612</v>
      </c>
      <c r="H1513" s="31" t="s">
        <v>4</v>
      </c>
      <c r="I1513" s="31" t="s">
        <v>92</v>
      </c>
      <c r="J1513" s="31" t="s">
        <v>93</v>
      </c>
      <c r="K1513" s="31" t="s">
        <v>337</v>
      </c>
      <c r="L1513" s="31" t="s">
        <v>338</v>
      </c>
      <c r="M1513" s="31" t="s">
        <v>339</v>
      </c>
      <c r="N1513" s="31" t="s">
        <v>337</v>
      </c>
      <c r="O1513" s="31" t="s">
        <v>340</v>
      </c>
      <c r="P1513" s="31" t="s">
        <v>11</v>
      </c>
      <c r="Q1513" s="31" t="s">
        <v>25691</v>
      </c>
      <c r="R1513" s="31" t="s">
        <v>12</v>
      </c>
      <c r="S1513" s="31" t="s">
        <v>130</v>
      </c>
      <c r="T1513" s="31" t="s">
        <v>14</v>
      </c>
      <c r="U1513" s="31" t="s">
        <v>131</v>
      </c>
      <c r="V1513" s="31" t="s">
        <v>16</v>
      </c>
      <c r="W1513" s="31" t="s">
        <v>17</v>
      </c>
      <c r="X1513" s="31" t="s">
        <v>25692</v>
      </c>
      <c r="Y1513" s="31" t="s">
        <v>18</v>
      </c>
      <c r="Z1513" s="31" t="s">
        <v>19</v>
      </c>
      <c r="AA1513" s="31" t="s">
        <v>19</v>
      </c>
      <c r="AB1513" s="31" t="s">
        <v>19</v>
      </c>
      <c r="AC1513" s="31" t="s">
        <v>23303</v>
      </c>
      <c r="AD1513" s="31" t="s">
        <v>12484</v>
      </c>
      <c r="AE1513" s="31" t="s">
        <v>60</v>
      </c>
      <c r="AF1513" s="31" t="s">
        <v>25693</v>
      </c>
      <c r="AG1513" s="31" t="s">
        <v>19</v>
      </c>
      <c r="AH1513" s="31" t="s">
        <v>19</v>
      </c>
      <c r="AI1513" s="31" t="s">
        <v>23</v>
      </c>
      <c r="AJ1513" s="31" t="s">
        <v>24</v>
      </c>
      <c r="AK1513" s="31" t="s">
        <v>41</v>
      </c>
      <c r="AL1513" s="31" t="s">
        <v>26</v>
      </c>
      <c r="AM1513" s="31" t="s">
        <v>19</v>
      </c>
      <c r="AN1513" s="31" t="s">
        <v>19</v>
      </c>
      <c r="AO1513" s="31" t="s">
        <v>19</v>
      </c>
      <c r="AP1513" s="31" t="s">
        <v>27</v>
      </c>
      <c r="AQ1513" s="31" t="s">
        <v>25617</v>
      </c>
      <c r="AR1513" s="31" t="s">
        <v>19</v>
      </c>
      <c r="AS1513" s="59">
        <v>43932</v>
      </c>
      <c r="AT1513" s="32">
        <v>47.13</v>
      </c>
      <c r="AU1513" s="33" t="s">
        <v>28</v>
      </c>
      <c r="AV1513" s="32">
        <v>1</v>
      </c>
      <c r="AW1513" s="33" t="s">
        <v>29</v>
      </c>
      <c r="AX1513" s="34">
        <v>12</v>
      </c>
      <c r="AY1513" s="32">
        <v>1</v>
      </c>
      <c r="AZ1513" s="33" t="s">
        <v>29</v>
      </c>
      <c r="BA1513" s="35">
        <v>6.45</v>
      </c>
      <c r="BB1513" s="33" t="s">
        <v>30</v>
      </c>
      <c r="BC1513" s="35">
        <v>10.87</v>
      </c>
      <c r="BD1513" s="33" t="s">
        <v>30</v>
      </c>
      <c r="BE1513" s="35">
        <v>0</v>
      </c>
      <c r="BF1513" s="33" t="s">
        <v>30</v>
      </c>
      <c r="BG1513" s="35">
        <v>0</v>
      </c>
      <c r="BH1513" s="33" t="s">
        <v>30</v>
      </c>
      <c r="BI1513" s="35">
        <v>0</v>
      </c>
      <c r="BJ1513" s="33" t="s">
        <v>30</v>
      </c>
      <c r="BK1513" s="35">
        <v>2.29</v>
      </c>
      <c r="BL1513" s="33" t="s">
        <v>30</v>
      </c>
      <c r="BM1513" s="35">
        <v>1.85</v>
      </c>
      <c r="BN1513" s="33" t="s">
        <v>30</v>
      </c>
      <c r="BO1513" s="35">
        <v>10.87</v>
      </c>
      <c r="BP1513" s="33" t="s">
        <v>30</v>
      </c>
      <c r="BQ1513" s="35">
        <v>4.1399999999999997</v>
      </c>
      <c r="BR1513" s="33" t="s">
        <v>30</v>
      </c>
      <c r="BS1513" s="9">
        <f>VLOOKUP(A1513,HR!A:P,16,0)</f>
        <v>3</v>
      </c>
      <c r="BT1513" s="9" t="str">
        <f>VLOOKUP(A1513,HR!A:S,19,0)</f>
        <v>07:17</v>
      </c>
      <c r="BU1513" s="9" t="str">
        <f>VLOOKUP(VALUE(AC1513),Varios!A:J,9,0)</f>
        <v>---960574045-958042218-998106245</v>
      </c>
      <c r="BV1513" s="9" t="str">
        <f>VLOOKUP(VALUE(AC1513),Varios!A:J,10,0)</f>
        <v>PEMD00</v>
      </c>
      <c r="BW1513" s="9" t="str">
        <f t="shared" si="264"/>
        <v>Cod:11761562 - Cli:Sebastian Lujan, Edita - Tel.:---960574045-958042218-998106245 -Dir:Aa.Hh. Villa Progreso Mz 18 Lt 12 - Dist.:LA ESPERANZA - ZV:PEMD00 -Llega:07:17</v>
      </c>
      <c r="BX1513" s="16" t="str">
        <f t="shared" si="265"/>
        <v>3. Ent. PT</v>
      </c>
      <c r="BY1513" s="16" t="str">
        <f t="shared" si="266"/>
        <v>4-Vta.</v>
      </c>
      <c r="BZ1513" s="16" t="str">
        <f t="shared" si="267"/>
        <v>Contado</v>
      </c>
      <c r="CA1513" s="16">
        <f t="shared" si="268"/>
        <v>10.87</v>
      </c>
      <c r="CB1513" s="16" t="str">
        <f t="shared" si="269"/>
        <v xml:space="preserve"> </v>
      </c>
      <c r="CC1513" s="16">
        <f t="shared" si="270"/>
        <v>1</v>
      </c>
      <c r="CD1513" s="16" t="str">
        <f t="shared" si="271"/>
        <v xml:space="preserve"> </v>
      </c>
      <c r="CE1513" s="16" t="str">
        <f t="shared" si="272"/>
        <v>Transporte: 3401642330 - Fernandez Sanchez, Neiber</v>
      </c>
      <c r="CF1513" s="16">
        <f t="shared" si="273"/>
        <v>0</v>
      </c>
      <c r="CG1513" s="16" t="str">
        <f>IF(Tabla1[[#This Row],[Clientes]]=1,VLOOKUP(Tabla1[[#This Row],[BK49**]],HR!A:X,24,0),"")</f>
        <v/>
      </c>
    </row>
    <row r="1514" spans="1:85" x14ac:dyDescent="0.25">
      <c r="A1514" s="7" t="str">
        <f t="shared" si="263"/>
        <v>11761562</v>
      </c>
      <c r="B1514" s="31" t="s">
        <v>25611</v>
      </c>
      <c r="C1514" s="31" t="s">
        <v>0</v>
      </c>
      <c r="D1514" s="31" t="s">
        <v>1</v>
      </c>
      <c r="E1514" s="31" t="s">
        <v>336</v>
      </c>
      <c r="F1514" s="31" t="s">
        <v>3</v>
      </c>
      <c r="G1514" s="31" t="s">
        <v>25612</v>
      </c>
      <c r="H1514" s="31" t="s">
        <v>4</v>
      </c>
      <c r="I1514" s="31" t="s">
        <v>92</v>
      </c>
      <c r="J1514" s="31" t="s">
        <v>93</v>
      </c>
      <c r="K1514" s="31" t="s">
        <v>337</v>
      </c>
      <c r="L1514" s="31" t="s">
        <v>338</v>
      </c>
      <c r="M1514" s="31" t="s">
        <v>339</v>
      </c>
      <c r="N1514" s="31" t="s">
        <v>337</v>
      </c>
      <c r="O1514" s="31" t="s">
        <v>340</v>
      </c>
      <c r="P1514" s="31" t="s">
        <v>11</v>
      </c>
      <c r="Q1514" s="31" t="s">
        <v>25691</v>
      </c>
      <c r="R1514" s="31" t="s">
        <v>12</v>
      </c>
      <c r="S1514" s="31" t="s">
        <v>13</v>
      </c>
      <c r="T1514" s="31" t="s">
        <v>14</v>
      </c>
      <c r="U1514" s="31" t="s">
        <v>15</v>
      </c>
      <c r="V1514" s="31" t="s">
        <v>16</v>
      </c>
      <c r="W1514" s="31" t="s">
        <v>17</v>
      </c>
      <c r="X1514" s="31" t="s">
        <v>25692</v>
      </c>
      <c r="Y1514" s="31" t="s">
        <v>18</v>
      </c>
      <c r="Z1514" s="31" t="s">
        <v>19</v>
      </c>
      <c r="AA1514" s="31" t="s">
        <v>19</v>
      </c>
      <c r="AB1514" s="31" t="s">
        <v>19</v>
      </c>
      <c r="AC1514" s="31" t="s">
        <v>23303</v>
      </c>
      <c r="AD1514" s="31" t="s">
        <v>12484</v>
      </c>
      <c r="AE1514" s="31" t="s">
        <v>60</v>
      </c>
      <c r="AF1514" s="31" t="s">
        <v>25693</v>
      </c>
      <c r="AG1514" s="31" t="s">
        <v>19</v>
      </c>
      <c r="AH1514" s="31" t="s">
        <v>19</v>
      </c>
      <c r="AI1514" s="31" t="s">
        <v>23</v>
      </c>
      <c r="AJ1514" s="31" t="s">
        <v>24</v>
      </c>
      <c r="AK1514" s="31" t="s">
        <v>25</v>
      </c>
      <c r="AL1514" s="31" t="s">
        <v>26</v>
      </c>
      <c r="AM1514" s="31" t="s">
        <v>19</v>
      </c>
      <c r="AN1514" s="31" t="s">
        <v>19</v>
      </c>
      <c r="AO1514" s="31" t="s">
        <v>19</v>
      </c>
      <c r="AP1514" s="31" t="s">
        <v>27</v>
      </c>
      <c r="AQ1514" s="31" t="s">
        <v>25617</v>
      </c>
      <c r="AR1514" s="31" t="s">
        <v>19</v>
      </c>
      <c r="AS1514" s="59">
        <v>43932</v>
      </c>
      <c r="AT1514" s="32">
        <v>47.13</v>
      </c>
      <c r="AU1514" s="33" t="s">
        <v>28</v>
      </c>
      <c r="AV1514" s="32">
        <v>2</v>
      </c>
      <c r="AW1514" s="33" t="s">
        <v>29</v>
      </c>
      <c r="AX1514" s="34">
        <v>4</v>
      </c>
      <c r="AY1514" s="32">
        <v>2</v>
      </c>
      <c r="AZ1514" s="33" t="s">
        <v>29</v>
      </c>
      <c r="BA1514" s="35">
        <v>8.5</v>
      </c>
      <c r="BB1514" s="33" t="s">
        <v>30</v>
      </c>
      <c r="BC1514" s="35">
        <v>33.81</v>
      </c>
      <c r="BD1514" s="33" t="s">
        <v>30</v>
      </c>
      <c r="BE1514" s="35">
        <v>0</v>
      </c>
      <c r="BF1514" s="33" t="s">
        <v>30</v>
      </c>
      <c r="BG1514" s="35">
        <v>-3.96</v>
      </c>
      <c r="BH1514" s="33" t="s">
        <v>30</v>
      </c>
      <c r="BI1514" s="35">
        <v>0</v>
      </c>
      <c r="BJ1514" s="33" t="s">
        <v>30</v>
      </c>
      <c r="BK1514" s="35">
        <v>6.29</v>
      </c>
      <c r="BL1514" s="33" t="s">
        <v>30</v>
      </c>
      <c r="BM1514" s="35">
        <v>5.07</v>
      </c>
      <c r="BN1514" s="33" t="s">
        <v>30</v>
      </c>
      <c r="BO1514" s="35">
        <v>29.85</v>
      </c>
      <c r="BP1514" s="33" t="s">
        <v>30</v>
      </c>
      <c r="BQ1514" s="35">
        <v>12.18</v>
      </c>
      <c r="BR1514" s="33" t="s">
        <v>30</v>
      </c>
      <c r="BS1514" s="9">
        <f>VLOOKUP(A1514,HR!A:P,16,0)</f>
        <v>3</v>
      </c>
      <c r="BT1514" s="9" t="str">
        <f>VLOOKUP(A1514,HR!A:S,19,0)</f>
        <v>07:17</v>
      </c>
      <c r="BU1514" s="9" t="str">
        <f>VLOOKUP(VALUE(AC1514),Varios!A:J,9,0)</f>
        <v>---960574045-958042218-998106245</v>
      </c>
      <c r="BV1514" s="9" t="str">
        <f>VLOOKUP(VALUE(AC1514),Varios!A:J,10,0)</f>
        <v>PEMD00</v>
      </c>
      <c r="BW1514" s="9" t="str">
        <f t="shared" si="264"/>
        <v>Cod:11761562 - Cli:Sebastian Lujan, Edita - Tel.:---960574045-958042218-998106245 -Dir:Aa.Hh. Villa Progreso Mz 18 Lt 12 - Dist.:LA ESPERANZA - ZV:PEMD00 -Llega:07:17</v>
      </c>
      <c r="BX1514" s="16" t="str">
        <f t="shared" si="265"/>
        <v>3. Ent. PT</v>
      </c>
      <c r="BY1514" s="16" t="str">
        <f t="shared" si="266"/>
        <v>4-Vta.</v>
      </c>
      <c r="BZ1514" s="16" t="str">
        <f t="shared" si="267"/>
        <v>Contado</v>
      </c>
      <c r="CA1514" s="16">
        <f t="shared" si="268"/>
        <v>33.81</v>
      </c>
      <c r="CB1514" s="16" t="str">
        <f t="shared" si="269"/>
        <v xml:space="preserve"> </v>
      </c>
      <c r="CC1514" s="16">
        <f t="shared" si="270"/>
        <v>2</v>
      </c>
      <c r="CD1514" s="16" t="str">
        <f t="shared" si="271"/>
        <v xml:space="preserve"> </v>
      </c>
      <c r="CE1514" s="16" t="str">
        <f t="shared" si="272"/>
        <v>Transporte: 3401642330 - Fernandez Sanchez, Neiber</v>
      </c>
      <c r="CF1514" s="16">
        <f t="shared" si="273"/>
        <v>0</v>
      </c>
      <c r="CG1514" s="16" t="str">
        <f>IF(Tabla1[[#This Row],[Clientes]]=1,VLOOKUP(Tabla1[[#This Row],[BK49**]],HR!A:X,24,0),"")</f>
        <v/>
      </c>
    </row>
    <row r="1515" spans="1:85" x14ac:dyDescent="0.25">
      <c r="A1515" s="7" t="str">
        <f t="shared" si="263"/>
        <v>11729700</v>
      </c>
      <c r="B1515" s="31" t="s">
        <v>25611</v>
      </c>
      <c r="C1515" s="31" t="s">
        <v>0</v>
      </c>
      <c r="D1515" s="31" t="s">
        <v>1</v>
      </c>
      <c r="E1515" s="31" t="s">
        <v>336</v>
      </c>
      <c r="F1515" s="31" t="s">
        <v>3</v>
      </c>
      <c r="G1515" s="31" t="s">
        <v>25612</v>
      </c>
      <c r="H1515" s="31" t="s">
        <v>4</v>
      </c>
      <c r="I1515" s="31" t="s">
        <v>92</v>
      </c>
      <c r="J1515" s="31" t="s">
        <v>93</v>
      </c>
      <c r="K1515" s="31" t="s">
        <v>337</v>
      </c>
      <c r="L1515" s="31" t="s">
        <v>338</v>
      </c>
      <c r="M1515" s="31" t="s">
        <v>339</v>
      </c>
      <c r="N1515" s="31" t="s">
        <v>337</v>
      </c>
      <c r="O1515" s="31" t="s">
        <v>340</v>
      </c>
      <c r="P1515" s="31" t="s">
        <v>11</v>
      </c>
      <c r="Q1515" s="31" t="s">
        <v>25694</v>
      </c>
      <c r="R1515" s="31" t="s">
        <v>12</v>
      </c>
      <c r="S1515" s="31" t="s">
        <v>13</v>
      </c>
      <c r="T1515" s="31" t="s">
        <v>14</v>
      </c>
      <c r="U1515" s="31" t="s">
        <v>15</v>
      </c>
      <c r="V1515" s="31" t="s">
        <v>16</v>
      </c>
      <c r="W1515" s="31" t="s">
        <v>17</v>
      </c>
      <c r="X1515" s="31" t="s">
        <v>25695</v>
      </c>
      <c r="Y1515" s="31" t="s">
        <v>18</v>
      </c>
      <c r="Z1515" s="31" t="s">
        <v>19</v>
      </c>
      <c r="AA1515" s="31" t="s">
        <v>19</v>
      </c>
      <c r="AB1515" s="31" t="s">
        <v>19</v>
      </c>
      <c r="AC1515" s="31" t="s">
        <v>23324</v>
      </c>
      <c r="AD1515" s="31" t="s">
        <v>5573</v>
      </c>
      <c r="AE1515" s="31" t="s">
        <v>60</v>
      </c>
      <c r="AF1515" s="31" t="s">
        <v>25696</v>
      </c>
      <c r="AG1515" s="31" t="s">
        <v>19</v>
      </c>
      <c r="AH1515" s="31" t="s">
        <v>25697</v>
      </c>
      <c r="AI1515" s="31" t="s">
        <v>43</v>
      </c>
      <c r="AJ1515" s="31" t="s">
        <v>24</v>
      </c>
      <c r="AK1515" s="31" t="s">
        <v>25</v>
      </c>
      <c r="AL1515" s="31" t="s">
        <v>26</v>
      </c>
      <c r="AM1515" s="31" t="s">
        <v>19</v>
      </c>
      <c r="AN1515" s="31" t="s">
        <v>19</v>
      </c>
      <c r="AO1515" s="31" t="s">
        <v>19</v>
      </c>
      <c r="AP1515" s="31" t="s">
        <v>27</v>
      </c>
      <c r="AQ1515" s="31" t="s">
        <v>25617</v>
      </c>
      <c r="AR1515" s="31" t="s">
        <v>19</v>
      </c>
      <c r="AS1515" s="59">
        <v>43932</v>
      </c>
      <c r="AT1515" s="32">
        <v>47.13</v>
      </c>
      <c r="AU1515" s="33" t="s">
        <v>28</v>
      </c>
      <c r="AV1515" s="32">
        <v>2</v>
      </c>
      <c r="AW1515" s="33" t="s">
        <v>29</v>
      </c>
      <c r="AX1515" s="34">
        <v>4</v>
      </c>
      <c r="AY1515" s="32">
        <v>2</v>
      </c>
      <c r="AZ1515" s="33" t="s">
        <v>29</v>
      </c>
      <c r="BA1515" s="35">
        <v>8.5</v>
      </c>
      <c r="BB1515" s="33" t="s">
        <v>30</v>
      </c>
      <c r="BC1515" s="35">
        <v>33.81</v>
      </c>
      <c r="BD1515" s="33" t="s">
        <v>30</v>
      </c>
      <c r="BE1515" s="35">
        <v>0</v>
      </c>
      <c r="BF1515" s="33" t="s">
        <v>30</v>
      </c>
      <c r="BG1515" s="35">
        <v>-3.96</v>
      </c>
      <c r="BH1515" s="33" t="s">
        <v>30</v>
      </c>
      <c r="BI1515" s="35">
        <v>0</v>
      </c>
      <c r="BJ1515" s="33" t="s">
        <v>30</v>
      </c>
      <c r="BK1515" s="35">
        <v>6.29</v>
      </c>
      <c r="BL1515" s="33" t="s">
        <v>30</v>
      </c>
      <c r="BM1515" s="35">
        <v>5.07</v>
      </c>
      <c r="BN1515" s="33" t="s">
        <v>30</v>
      </c>
      <c r="BO1515" s="35">
        <v>29.85</v>
      </c>
      <c r="BP1515" s="33" t="s">
        <v>30</v>
      </c>
      <c r="BQ1515" s="35">
        <v>12.18</v>
      </c>
      <c r="BR1515" s="33" t="s">
        <v>30</v>
      </c>
      <c r="BS1515" s="9">
        <f>VLOOKUP(A1515,HR!A:P,16,0)</f>
        <v>10</v>
      </c>
      <c r="BT1515" s="9" t="str">
        <f>VLOOKUP(A1515,HR!A:S,19,0)</f>
        <v>07:47</v>
      </c>
      <c r="BU1515" s="9" t="str">
        <f>VLOOKUP(VALUE(AC1515),Varios!A:J,9,0)</f>
        <v>---968868297--</v>
      </c>
      <c r="BV1515" s="9" t="str">
        <f>VLOOKUP(VALUE(AC1515),Varios!A:J,10,0)</f>
        <v>PEMD00</v>
      </c>
      <c r="BW1515" s="9" t="str">
        <f t="shared" si="264"/>
        <v>Cod:11729700 - Cli:Rios Sanchez, Jane Luzvani - Tel.:---968868297-- -Dir:Aa.Hh. Victor Raul Mz 52 Lt 32 - Dist.:HUANCHACO - ZV:PEMD00 -Llega:07:47</v>
      </c>
      <c r="BX1515" s="16" t="str">
        <f t="shared" si="265"/>
        <v>3. Ent. PT</v>
      </c>
      <c r="BY1515" s="16" t="str">
        <f t="shared" si="266"/>
        <v>4-Vta.</v>
      </c>
      <c r="BZ1515" s="16" t="str">
        <f t="shared" si="267"/>
        <v>Contado</v>
      </c>
      <c r="CA1515" s="16">
        <f t="shared" si="268"/>
        <v>33.81</v>
      </c>
      <c r="CB1515" s="16" t="str">
        <f t="shared" si="269"/>
        <v xml:space="preserve"> </v>
      </c>
      <c r="CC1515" s="16">
        <f t="shared" si="270"/>
        <v>2</v>
      </c>
      <c r="CD1515" s="16" t="str">
        <f t="shared" si="271"/>
        <v xml:space="preserve"> </v>
      </c>
      <c r="CE1515" s="16" t="str">
        <f t="shared" si="272"/>
        <v>Transporte: 3401642330 - Fernandez Sanchez, Neiber</v>
      </c>
      <c r="CF1515" s="16">
        <f t="shared" si="273"/>
        <v>1</v>
      </c>
      <c r="CG1515" s="16">
        <f>IF(Tabla1[[#This Row],[Clientes]]=1,VLOOKUP(Tabla1[[#This Row],[BK49**]],HR!A:X,24,0),"")</f>
        <v>0.3</v>
      </c>
    </row>
    <row r="1516" spans="1:85" x14ac:dyDescent="0.25">
      <c r="A1516" s="7" t="str">
        <f t="shared" si="263"/>
        <v>11729700</v>
      </c>
      <c r="B1516" s="31" t="s">
        <v>25611</v>
      </c>
      <c r="C1516" s="31" t="s">
        <v>0</v>
      </c>
      <c r="D1516" s="31" t="s">
        <v>1</v>
      </c>
      <c r="E1516" s="31" t="s">
        <v>336</v>
      </c>
      <c r="F1516" s="31" t="s">
        <v>3</v>
      </c>
      <c r="G1516" s="31" t="s">
        <v>25612</v>
      </c>
      <c r="H1516" s="31" t="s">
        <v>4</v>
      </c>
      <c r="I1516" s="31" t="s">
        <v>92</v>
      </c>
      <c r="J1516" s="31" t="s">
        <v>93</v>
      </c>
      <c r="K1516" s="31" t="s">
        <v>337</v>
      </c>
      <c r="L1516" s="31" t="s">
        <v>338</v>
      </c>
      <c r="M1516" s="31" t="s">
        <v>339</v>
      </c>
      <c r="N1516" s="31" t="s">
        <v>337</v>
      </c>
      <c r="O1516" s="31" t="s">
        <v>340</v>
      </c>
      <c r="P1516" s="31" t="s">
        <v>11</v>
      </c>
      <c r="Q1516" s="31" t="s">
        <v>25694</v>
      </c>
      <c r="R1516" s="31" t="s">
        <v>12</v>
      </c>
      <c r="S1516" s="31" t="s">
        <v>51</v>
      </c>
      <c r="T1516" s="31" t="s">
        <v>14</v>
      </c>
      <c r="U1516" s="31" t="s">
        <v>52</v>
      </c>
      <c r="V1516" s="31" t="s">
        <v>16</v>
      </c>
      <c r="W1516" s="31" t="s">
        <v>17</v>
      </c>
      <c r="X1516" s="31" t="s">
        <v>25695</v>
      </c>
      <c r="Y1516" s="31" t="s">
        <v>18</v>
      </c>
      <c r="Z1516" s="31" t="s">
        <v>19</v>
      </c>
      <c r="AA1516" s="31" t="s">
        <v>19</v>
      </c>
      <c r="AB1516" s="31" t="s">
        <v>19</v>
      </c>
      <c r="AC1516" s="31" t="s">
        <v>23324</v>
      </c>
      <c r="AD1516" s="31" t="s">
        <v>5573</v>
      </c>
      <c r="AE1516" s="31" t="s">
        <v>60</v>
      </c>
      <c r="AF1516" s="31" t="s">
        <v>25696</v>
      </c>
      <c r="AG1516" s="31" t="s">
        <v>19</v>
      </c>
      <c r="AH1516" s="31" t="s">
        <v>25697</v>
      </c>
      <c r="AI1516" s="31" t="s">
        <v>43</v>
      </c>
      <c r="AJ1516" s="31" t="s">
        <v>24</v>
      </c>
      <c r="AK1516" s="31" t="s">
        <v>25</v>
      </c>
      <c r="AL1516" s="31" t="s">
        <v>26</v>
      </c>
      <c r="AM1516" s="31" t="s">
        <v>19</v>
      </c>
      <c r="AN1516" s="31" t="s">
        <v>19</v>
      </c>
      <c r="AO1516" s="31" t="s">
        <v>19</v>
      </c>
      <c r="AP1516" s="31" t="s">
        <v>27</v>
      </c>
      <c r="AQ1516" s="31" t="s">
        <v>25617</v>
      </c>
      <c r="AR1516" s="31" t="s">
        <v>19</v>
      </c>
      <c r="AS1516" s="59">
        <v>43932</v>
      </c>
      <c r="AT1516" s="32">
        <v>47.13</v>
      </c>
      <c r="AU1516" s="33" t="s">
        <v>28</v>
      </c>
      <c r="AV1516" s="32">
        <v>1</v>
      </c>
      <c r="AW1516" s="33" t="s">
        <v>29</v>
      </c>
      <c r="AX1516" s="34">
        <v>15</v>
      </c>
      <c r="AY1516" s="32">
        <v>1</v>
      </c>
      <c r="AZ1516" s="33" t="s">
        <v>29</v>
      </c>
      <c r="BA1516" s="35">
        <v>4.72</v>
      </c>
      <c r="BB1516" s="33" t="s">
        <v>30</v>
      </c>
      <c r="BC1516" s="35">
        <v>9.27</v>
      </c>
      <c r="BD1516" s="33" t="s">
        <v>30</v>
      </c>
      <c r="BE1516" s="35">
        <v>0</v>
      </c>
      <c r="BF1516" s="33" t="s">
        <v>30</v>
      </c>
      <c r="BG1516" s="35">
        <v>0</v>
      </c>
      <c r="BH1516" s="33" t="s">
        <v>30</v>
      </c>
      <c r="BI1516" s="35">
        <v>0</v>
      </c>
      <c r="BJ1516" s="33" t="s">
        <v>30</v>
      </c>
      <c r="BK1516" s="35">
        <v>1.95</v>
      </c>
      <c r="BL1516" s="33" t="s">
        <v>30</v>
      </c>
      <c r="BM1516" s="35">
        <v>1.58</v>
      </c>
      <c r="BN1516" s="33" t="s">
        <v>30</v>
      </c>
      <c r="BO1516" s="35">
        <v>9.27</v>
      </c>
      <c r="BP1516" s="33" t="s">
        <v>30</v>
      </c>
      <c r="BQ1516" s="35">
        <v>3.79</v>
      </c>
      <c r="BR1516" s="33" t="s">
        <v>30</v>
      </c>
      <c r="BS1516" s="9">
        <f>VLOOKUP(A1516,HR!A:P,16,0)</f>
        <v>10</v>
      </c>
      <c r="BT1516" s="9" t="str">
        <f>VLOOKUP(A1516,HR!A:S,19,0)</f>
        <v>07:47</v>
      </c>
      <c r="BU1516" s="9" t="str">
        <f>VLOOKUP(VALUE(AC1516),Varios!A:J,9,0)</f>
        <v>---968868297--</v>
      </c>
      <c r="BV1516" s="9" t="str">
        <f>VLOOKUP(VALUE(AC1516),Varios!A:J,10,0)</f>
        <v>PEMD00</v>
      </c>
      <c r="BW1516" s="9" t="str">
        <f t="shared" si="264"/>
        <v>Cod:11729700 - Cli:Rios Sanchez, Jane Luzvani - Tel.:---968868297-- -Dir:Aa.Hh. Victor Raul Mz 52 Lt 32 - Dist.:HUANCHACO - ZV:PEMD00 -Llega:07:47</v>
      </c>
      <c r="BX1516" s="16" t="str">
        <f t="shared" si="265"/>
        <v>3. Ent. PT</v>
      </c>
      <c r="BY1516" s="16" t="str">
        <f t="shared" si="266"/>
        <v>4-Vta.</v>
      </c>
      <c r="BZ1516" s="16" t="str">
        <f t="shared" si="267"/>
        <v>Contado</v>
      </c>
      <c r="CA1516" s="16">
        <f t="shared" si="268"/>
        <v>9.27</v>
      </c>
      <c r="CB1516" s="16" t="str">
        <f t="shared" si="269"/>
        <v xml:space="preserve"> </v>
      </c>
      <c r="CC1516" s="16">
        <f t="shared" si="270"/>
        <v>1</v>
      </c>
      <c r="CD1516" s="16" t="str">
        <f t="shared" si="271"/>
        <v xml:space="preserve"> </v>
      </c>
      <c r="CE1516" s="16" t="str">
        <f t="shared" si="272"/>
        <v>Transporte: 3401642330 - Fernandez Sanchez, Neiber</v>
      </c>
      <c r="CF1516" s="16">
        <f t="shared" si="273"/>
        <v>0</v>
      </c>
      <c r="CG1516" s="16" t="str">
        <f>IF(Tabla1[[#This Row],[Clientes]]=1,VLOOKUP(Tabla1[[#This Row],[BK49**]],HR!A:X,24,0),"")</f>
        <v/>
      </c>
    </row>
    <row r="1517" spans="1:85" x14ac:dyDescent="0.25">
      <c r="A1517" s="7" t="str">
        <f t="shared" si="263"/>
        <v>11729700</v>
      </c>
      <c r="B1517" s="31" t="s">
        <v>25611</v>
      </c>
      <c r="C1517" s="31" t="s">
        <v>0</v>
      </c>
      <c r="D1517" s="31" t="s">
        <v>1</v>
      </c>
      <c r="E1517" s="31" t="s">
        <v>336</v>
      </c>
      <c r="F1517" s="31" t="s">
        <v>3</v>
      </c>
      <c r="G1517" s="31" t="s">
        <v>25612</v>
      </c>
      <c r="H1517" s="31" t="s">
        <v>4</v>
      </c>
      <c r="I1517" s="31" t="s">
        <v>92</v>
      </c>
      <c r="J1517" s="31" t="s">
        <v>93</v>
      </c>
      <c r="K1517" s="31" t="s">
        <v>337</v>
      </c>
      <c r="L1517" s="31" t="s">
        <v>338</v>
      </c>
      <c r="M1517" s="31" t="s">
        <v>339</v>
      </c>
      <c r="N1517" s="31" t="s">
        <v>337</v>
      </c>
      <c r="O1517" s="31" t="s">
        <v>340</v>
      </c>
      <c r="P1517" s="31" t="s">
        <v>11</v>
      </c>
      <c r="Q1517" s="31" t="s">
        <v>25694</v>
      </c>
      <c r="R1517" s="31" t="s">
        <v>12</v>
      </c>
      <c r="S1517" s="31" t="s">
        <v>51</v>
      </c>
      <c r="T1517" s="31" t="s">
        <v>53</v>
      </c>
      <c r="U1517" s="31" t="s">
        <v>52</v>
      </c>
      <c r="V1517" s="31" t="s">
        <v>16</v>
      </c>
      <c r="W1517" s="31" t="s">
        <v>17</v>
      </c>
      <c r="X1517" s="31" t="s">
        <v>25695</v>
      </c>
      <c r="Y1517" s="31" t="s">
        <v>18</v>
      </c>
      <c r="Z1517" s="31" t="s">
        <v>19</v>
      </c>
      <c r="AA1517" s="31" t="s">
        <v>19</v>
      </c>
      <c r="AB1517" s="31" t="s">
        <v>19</v>
      </c>
      <c r="AC1517" s="31" t="s">
        <v>23324</v>
      </c>
      <c r="AD1517" s="31" t="s">
        <v>5573</v>
      </c>
      <c r="AE1517" s="31" t="s">
        <v>60</v>
      </c>
      <c r="AF1517" s="31" t="s">
        <v>25696</v>
      </c>
      <c r="AG1517" s="31" t="s">
        <v>19</v>
      </c>
      <c r="AH1517" s="31" t="s">
        <v>25697</v>
      </c>
      <c r="AI1517" s="31" t="s">
        <v>43</v>
      </c>
      <c r="AJ1517" s="31" t="s">
        <v>24</v>
      </c>
      <c r="AK1517" s="31" t="s">
        <v>25</v>
      </c>
      <c r="AL1517" s="31" t="s">
        <v>26</v>
      </c>
      <c r="AM1517" s="31" t="s">
        <v>54</v>
      </c>
      <c r="AN1517" s="31" t="s">
        <v>19</v>
      </c>
      <c r="AO1517" s="31" t="s">
        <v>19</v>
      </c>
      <c r="AP1517" s="31" t="s">
        <v>27</v>
      </c>
      <c r="AQ1517" s="31" t="s">
        <v>25617</v>
      </c>
      <c r="AR1517" s="31" t="s">
        <v>55</v>
      </c>
      <c r="AS1517" s="59">
        <v>43932</v>
      </c>
      <c r="AT1517" s="32">
        <v>47.13</v>
      </c>
      <c r="AU1517" s="33" t="s">
        <v>28</v>
      </c>
      <c r="AV1517" s="32">
        <v>1</v>
      </c>
      <c r="AW1517" s="33" t="s">
        <v>16</v>
      </c>
      <c r="AX1517" s="34">
        <v>15</v>
      </c>
      <c r="AY1517" s="32">
        <v>1</v>
      </c>
      <c r="AZ1517" s="33" t="s">
        <v>16</v>
      </c>
      <c r="BA1517" s="35">
        <v>0.31</v>
      </c>
      <c r="BB1517" s="33" t="s">
        <v>30</v>
      </c>
      <c r="BC1517" s="35">
        <v>0.62</v>
      </c>
      <c r="BD1517" s="33" t="s">
        <v>30</v>
      </c>
      <c r="BE1517" s="35">
        <v>0</v>
      </c>
      <c r="BF1517" s="33" t="s">
        <v>30</v>
      </c>
      <c r="BG1517" s="35">
        <v>0</v>
      </c>
      <c r="BH1517" s="33" t="s">
        <v>30</v>
      </c>
      <c r="BI1517" s="35">
        <v>0</v>
      </c>
      <c r="BJ1517" s="33" t="s">
        <v>30</v>
      </c>
      <c r="BK1517" s="35">
        <v>0</v>
      </c>
      <c r="BL1517" s="33" t="s">
        <v>30</v>
      </c>
      <c r="BM1517" s="35">
        <v>0</v>
      </c>
      <c r="BN1517" s="33" t="s">
        <v>30</v>
      </c>
      <c r="BO1517" s="35">
        <v>0</v>
      </c>
      <c r="BP1517" s="33" t="s">
        <v>30</v>
      </c>
      <c r="BQ1517" s="35">
        <v>0</v>
      </c>
      <c r="BR1517" s="33" t="s">
        <v>30</v>
      </c>
      <c r="BS1517" s="9">
        <f>VLOOKUP(A1517,HR!A:P,16,0)</f>
        <v>10</v>
      </c>
      <c r="BT1517" s="9" t="str">
        <f>VLOOKUP(A1517,HR!A:S,19,0)</f>
        <v>07:47</v>
      </c>
      <c r="BU1517" s="9" t="str">
        <f>VLOOKUP(VALUE(AC1517),Varios!A:J,9,0)</f>
        <v>---968868297--</v>
      </c>
      <c r="BV1517" s="9" t="str">
        <f>VLOOKUP(VALUE(AC1517),Varios!A:J,10,0)</f>
        <v>PEMD00</v>
      </c>
      <c r="BW1517" s="9" t="str">
        <f t="shared" si="264"/>
        <v>Cod:11729700 - Cli:Rios Sanchez, Jane Luzvani - Tel.:---968868297-- -Dir:Aa.Hh. Victor Raul Mz 52 Lt 32 - Dist.:HUANCHACO - ZV:PEMD00 -Llega:07:47</v>
      </c>
      <c r="BX1517" s="16" t="str">
        <f t="shared" si="265"/>
        <v>3. Ent. PT</v>
      </c>
      <c r="BY1517" s="16" t="str">
        <f t="shared" si="266"/>
        <v>5-Bon.</v>
      </c>
      <c r="BZ1517" s="16" t="str">
        <f t="shared" si="267"/>
        <v>Contado</v>
      </c>
      <c r="CA1517" s="16">
        <f t="shared" si="268"/>
        <v>0.62</v>
      </c>
      <c r="CB1517" s="16" t="str">
        <f t="shared" si="269"/>
        <v xml:space="preserve"> </v>
      </c>
      <c r="CC1517" s="16" t="str">
        <f t="shared" si="270"/>
        <v/>
      </c>
      <c r="CD1517" s="16">
        <f t="shared" si="271"/>
        <v>1</v>
      </c>
      <c r="CE1517" s="16" t="str">
        <f t="shared" si="272"/>
        <v>Transporte: 3401642330 - Fernandez Sanchez, Neiber</v>
      </c>
      <c r="CF1517" s="16">
        <f t="shared" si="273"/>
        <v>0</v>
      </c>
      <c r="CG1517" s="16" t="str">
        <f>IF(Tabla1[[#This Row],[Clientes]]=1,VLOOKUP(Tabla1[[#This Row],[BK49**]],HR!A:X,24,0),"")</f>
        <v/>
      </c>
    </row>
    <row r="1518" spans="1:85" x14ac:dyDescent="0.25">
      <c r="A1518" s="7" t="str">
        <f t="shared" si="263"/>
        <v>10062282</v>
      </c>
      <c r="B1518" s="31" t="s">
        <v>25611</v>
      </c>
      <c r="C1518" s="31" t="s">
        <v>0</v>
      </c>
      <c r="D1518" s="31" t="s">
        <v>1</v>
      </c>
      <c r="E1518" s="31" t="s">
        <v>336</v>
      </c>
      <c r="F1518" s="31" t="s">
        <v>3</v>
      </c>
      <c r="G1518" s="31" t="s">
        <v>25612</v>
      </c>
      <c r="H1518" s="31" t="s">
        <v>4</v>
      </c>
      <c r="I1518" s="31" t="s">
        <v>92</v>
      </c>
      <c r="J1518" s="31" t="s">
        <v>93</v>
      </c>
      <c r="K1518" s="31" t="s">
        <v>337</v>
      </c>
      <c r="L1518" s="31" t="s">
        <v>338</v>
      </c>
      <c r="M1518" s="31" t="s">
        <v>339</v>
      </c>
      <c r="N1518" s="31" t="s">
        <v>337</v>
      </c>
      <c r="O1518" s="31" t="s">
        <v>340</v>
      </c>
      <c r="P1518" s="31" t="s">
        <v>11</v>
      </c>
      <c r="Q1518" s="31" t="s">
        <v>25698</v>
      </c>
      <c r="R1518" s="31" t="s">
        <v>12</v>
      </c>
      <c r="S1518" s="31" t="s">
        <v>13</v>
      </c>
      <c r="T1518" s="31" t="s">
        <v>14</v>
      </c>
      <c r="U1518" s="31" t="s">
        <v>15</v>
      </c>
      <c r="V1518" s="31" t="s">
        <v>16</v>
      </c>
      <c r="W1518" s="31" t="s">
        <v>17</v>
      </c>
      <c r="X1518" s="31" t="s">
        <v>25699</v>
      </c>
      <c r="Y1518" s="31" t="s">
        <v>18</v>
      </c>
      <c r="Z1518" s="31" t="s">
        <v>19</v>
      </c>
      <c r="AA1518" s="31" t="s">
        <v>19</v>
      </c>
      <c r="AB1518" s="31" t="s">
        <v>19</v>
      </c>
      <c r="AC1518" s="31" t="s">
        <v>23315</v>
      </c>
      <c r="AD1518" s="31" t="s">
        <v>15131</v>
      </c>
      <c r="AE1518" s="31" t="s">
        <v>21</v>
      </c>
      <c r="AF1518" s="31" t="s">
        <v>25700</v>
      </c>
      <c r="AG1518" s="31" t="s">
        <v>19</v>
      </c>
      <c r="AH1518" s="31" t="s">
        <v>22274</v>
      </c>
      <c r="AI1518" s="31" t="s">
        <v>43</v>
      </c>
      <c r="AJ1518" s="31" t="s">
        <v>24</v>
      </c>
      <c r="AK1518" s="31" t="s">
        <v>25</v>
      </c>
      <c r="AL1518" s="31" t="s">
        <v>26</v>
      </c>
      <c r="AM1518" s="31" t="s">
        <v>19</v>
      </c>
      <c r="AN1518" s="31" t="s">
        <v>19</v>
      </c>
      <c r="AO1518" s="31" t="s">
        <v>19</v>
      </c>
      <c r="AP1518" s="31" t="s">
        <v>27</v>
      </c>
      <c r="AQ1518" s="31" t="s">
        <v>25617</v>
      </c>
      <c r="AR1518" s="31" t="s">
        <v>19</v>
      </c>
      <c r="AS1518" s="59">
        <v>43932</v>
      </c>
      <c r="AT1518" s="32">
        <v>47.13</v>
      </c>
      <c r="AU1518" s="33" t="s">
        <v>28</v>
      </c>
      <c r="AV1518" s="32">
        <v>2</v>
      </c>
      <c r="AW1518" s="33" t="s">
        <v>29</v>
      </c>
      <c r="AX1518" s="34">
        <v>4</v>
      </c>
      <c r="AY1518" s="32">
        <v>2</v>
      </c>
      <c r="AZ1518" s="33" t="s">
        <v>29</v>
      </c>
      <c r="BA1518" s="35">
        <v>8.5</v>
      </c>
      <c r="BB1518" s="33" t="s">
        <v>30</v>
      </c>
      <c r="BC1518" s="35">
        <v>33.81</v>
      </c>
      <c r="BD1518" s="33" t="s">
        <v>30</v>
      </c>
      <c r="BE1518" s="35">
        <v>0</v>
      </c>
      <c r="BF1518" s="33" t="s">
        <v>30</v>
      </c>
      <c r="BG1518" s="35">
        <v>-3.96</v>
      </c>
      <c r="BH1518" s="33" t="s">
        <v>30</v>
      </c>
      <c r="BI1518" s="35">
        <v>0</v>
      </c>
      <c r="BJ1518" s="33" t="s">
        <v>30</v>
      </c>
      <c r="BK1518" s="35">
        <v>6.29</v>
      </c>
      <c r="BL1518" s="33" t="s">
        <v>30</v>
      </c>
      <c r="BM1518" s="35">
        <v>5.07</v>
      </c>
      <c r="BN1518" s="33" t="s">
        <v>30</v>
      </c>
      <c r="BO1518" s="35">
        <v>29.85</v>
      </c>
      <c r="BP1518" s="33" t="s">
        <v>30</v>
      </c>
      <c r="BQ1518" s="35">
        <v>12.18</v>
      </c>
      <c r="BR1518" s="33" t="s">
        <v>30</v>
      </c>
      <c r="BS1518" s="9">
        <f>VLOOKUP(A1518,HR!A:P,16,0)</f>
        <v>7</v>
      </c>
      <c r="BT1518" s="9" t="str">
        <f>VLOOKUP(A1518,HR!A:S,19,0)</f>
        <v>07:35</v>
      </c>
      <c r="BU1518" s="9" t="str">
        <f>VLOOKUP(VALUE(AC1518),Varios!A:J,9,0)</f>
        <v>44316410----940273822-</v>
      </c>
      <c r="BV1518" s="9" t="str">
        <f>VLOOKUP(VALUE(AC1518),Varios!A:J,10,0)</f>
        <v>PEM120</v>
      </c>
      <c r="BW1518" s="9" t="str">
        <f t="shared" si="264"/>
        <v>Cod:10062282 - Cli:Alfaro Garcia, Irma Perpetua - Tel.:44316410----940273822- -Dir:Av. El Sol Mz 54 Lt 24 - Dist.:HUANCHACO - ZV:PEM120 -Llega:07:35</v>
      </c>
      <c r="BX1518" s="16" t="str">
        <f t="shared" si="265"/>
        <v>3. Ent. PT</v>
      </c>
      <c r="BY1518" s="16" t="str">
        <f t="shared" si="266"/>
        <v>4-Vta.</v>
      </c>
      <c r="BZ1518" s="16" t="str">
        <f t="shared" si="267"/>
        <v>Contado</v>
      </c>
      <c r="CA1518" s="16">
        <f t="shared" si="268"/>
        <v>33.81</v>
      </c>
      <c r="CB1518" s="16" t="str">
        <f t="shared" si="269"/>
        <v xml:space="preserve"> </v>
      </c>
      <c r="CC1518" s="16">
        <f t="shared" si="270"/>
        <v>2</v>
      </c>
      <c r="CD1518" s="16" t="str">
        <f t="shared" si="271"/>
        <v xml:space="preserve"> </v>
      </c>
      <c r="CE1518" s="16" t="str">
        <f t="shared" si="272"/>
        <v>Transporte: 3401642330 - Fernandez Sanchez, Neiber</v>
      </c>
      <c r="CF1518" s="16">
        <f t="shared" si="273"/>
        <v>1</v>
      </c>
      <c r="CG1518" s="16">
        <f>IF(Tabla1[[#This Row],[Clientes]]=1,VLOOKUP(Tabla1[[#This Row],[BK49**]],HR!A:X,24,0),"")</f>
        <v>0.3</v>
      </c>
    </row>
    <row r="1519" spans="1:85" x14ac:dyDescent="0.25">
      <c r="A1519" s="7" t="str">
        <f t="shared" si="263"/>
        <v>10062282</v>
      </c>
      <c r="B1519" s="31" t="s">
        <v>25611</v>
      </c>
      <c r="C1519" s="31" t="s">
        <v>0</v>
      </c>
      <c r="D1519" s="31" t="s">
        <v>1</v>
      </c>
      <c r="E1519" s="31" t="s">
        <v>336</v>
      </c>
      <c r="F1519" s="31" t="s">
        <v>3</v>
      </c>
      <c r="G1519" s="31" t="s">
        <v>25612</v>
      </c>
      <c r="H1519" s="31" t="s">
        <v>4</v>
      </c>
      <c r="I1519" s="31" t="s">
        <v>92</v>
      </c>
      <c r="J1519" s="31" t="s">
        <v>93</v>
      </c>
      <c r="K1519" s="31" t="s">
        <v>337</v>
      </c>
      <c r="L1519" s="31" t="s">
        <v>338</v>
      </c>
      <c r="M1519" s="31" t="s">
        <v>339</v>
      </c>
      <c r="N1519" s="31" t="s">
        <v>337</v>
      </c>
      <c r="O1519" s="31" t="s">
        <v>340</v>
      </c>
      <c r="P1519" s="31" t="s">
        <v>11</v>
      </c>
      <c r="Q1519" s="31" t="s">
        <v>25698</v>
      </c>
      <c r="R1519" s="31" t="s">
        <v>12</v>
      </c>
      <c r="S1519" s="31" t="s">
        <v>49</v>
      </c>
      <c r="T1519" s="31" t="s">
        <v>14</v>
      </c>
      <c r="U1519" s="31" t="s">
        <v>50</v>
      </c>
      <c r="V1519" s="31" t="s">
        <v>16</v>
      </c>
      <c r="W1519" s="31" t="s">
        <v>17</v>
      </c>
      <c r="X1519" s="31" t="s">
        <v>25699</v>
      </c>
      <c r="Y1519" s="31" t="s">
        <v>18</v>
      </c>
      <c r="Z1519" s="31" t="s">
        <v>19</v>
      </c>
      <c r="AA1519" s="31" t="s">
        <v>19</v>
      </c>
      <c r="AB1519" s="31" t="s">
        <v>19</v>
      </c>
      <c r="AC1519" s="31" t="s">
        <v>23315</v>
      </c>
      <c r="AD1519" s="31" t="s">
        <v>15131</v>
      </c>
      <c r="AE1519" s="31" t="s">
        <v>21</v>
      </c>
      <c r="AF1519" s="31" t="s">
        <v>25700</v>
      </c>
      <c r="AG1519" s="31" t="s">
        <v>19</v>
      </c>
      <c r="AH1519" s="31" t="s">
        <v>22274</v>
      </c>
      <c r="AI1519" s="31" t="s">
        <v>43</v>
      </c>
      <c r="AJ1519" s="31" t="s">
        <v>24</v>
      </c>
      <c r="AK1519" s="31" t="s">
        <v>25</v>
      </c>
      <c r="AL1519" s="31" t="s">
        <v>26</v>
      </c>
      <c r="AM1519" s="31" t="s">
        <v>19</v>
      </c>
      <c r="AN1519" s="31" t="s">
        <v>19</v>
      </c>
      <c r="AO1519" s="31" t="s">
        <v>19</v>
      </c>
      <c r="AP1519" s="31" t="s">
        <v>27</v>
      </c>
      <c r="AQ1519" s="31" t="s">
        <v>25617</v>
      </c>
      <c r="AR1519" s="31" t="s">
        <v>19</v>
      </c>
      <c r="AS1519" s="59">
        <v>43932</v>
      </c>
      <c r="AT1519" s="32">
        <v>47.13</v>
      </c>
      <c r="AU1519" s="33" t="s">
        <v>28</v>
      </c>
      <c r="AV1519" s="32">
        <v>1</v>
      </c>
      <c r="AW1519" s="33" t="s">
        <v>29</v>
      </c>
      <c r="AX1519" s="34">
        <v>15</v>
      </c>
      <c r="AY1519" s="32">
        <v>1</v>
      </c>
      <c r="AZ1519" s="33" t="s">
        <v>29</v>
      </c>
      <c r="BA1519" s="35">
        <v>3.24</v>
      </c>
      <c r="BB1519" s="33" t="s">
        <v>30</v>
      </c>
      <c r="BC1519" s="35">
        <v>9.24</v>
      </c>
      <c r="BD1519" s="33" t="s">
        <v>30</v>
      </c>
      <c r="BE1519" s="35">
        <v>0</v>
      </c>
      <c r="BF1519" s="33" t="s">
        <v>30</v>
      </c>
      <c r="BG1519" s="35">
        <v>-0.54</v>
      </c>
      <c r="BH1519" s="33" t="s">
        <v>30</v>
      </c>
      <c r="BI1519" s="35">
        <v>0</v>
      </c>
      <c r="BJ1519" s="33" t="s">
        <v>30</v>
      </c>
      <c r="BK1519" s="35">
        <v>1.83</v>
      </c>
      <c r="BL1519" s="33" t="s">
        <v>30</v>
      </c>
      <c r="BM1519" s="35">
        <v>1.48</v>
      </c>
      <c r="BN1519" s="33" t="s">
        <v>30</v>
      </c>
      <c r="BO1519" s="35">
        <v>8.6999999999999993</v>
      </c>
      <c r="BP1519" s="33" t="s">
        <v>30</v>
      </c>
      <c r="BQ1519" s="35">
        <v>3.55</v>
      </c>
      <c r="BR1519" s="33" t="s">
        <v>30</v>
      </c>
      <c r="BS1519" s="9">
        <f>VLOOKUP(A1519,HR!A:P,16,0)</f>
        <v>7</v>
      </c>
      <c r="BT1519" s="9" t="str">
        <f>VLOOKUP(A1519,HR!A:S,19,0)</f>
        <v>07:35</v>
      </c>
      <c r="BU1519" s="9" t="str">
        <f>VLOOKUP(VALUE(AC1519),Varios!A:J,9,0)</f>
        <v>44316410----940273822-</v>
      </c>
      <c r="BV1519" s="9" t="str">
        <f>VLOOKUP(VALUE(AC1519),Varios!A:J,10,0)</f>
        <v>PEM120</v>
      </c>
      <c r="BW1519" s="9" t="str">
        <f t="shared" si="264"/>
        <v>Cod:10062282 - Cli:Alfaro Garcia, Irma Perpetua - Tel.:44316410----940273822- -Dir:Av. El Sol Mz 54 Lt 24 - Dist.:HUANCHACO - ZV:PEM120 -Llega:07:35</v>
      </c>
      <c r="BX1519" s="16" t="str">
        <f t="shared" si="265"/>
        <v>3. Ent. PT</v>
      </c>
      <c r="BY1519" s="16" t="str">
        <f t="shared" si="266"/>
        <v>4-Vta.</v>
      </c>
      <c r="BZ1519" s="16" t="str">
        <f t="shared" si="267"/>
        <v>Contado</v>
      </c>
      <c r="CA1519" s="16">
        <f t="shared" si="268"/>
        <v>9.24</v>
      </c>
      <c r="CB1519" s="16" t="str">
        <f t="shared" si="269"/>
        <v xml:space="preserve"> </v>
      </c>
      <c r="CC1519" s="16">
        <f t="shared" si="270"/>
        <v>1</v>
      </c>
      <c r="CD1519" s="16" t="str">
        <f t="shared" si="271"/>
        <v xml:space="preserve"> </v>
      </c>
      <c r="CE1519" s="16" t="str">
        <f t="shared" si="272"/>
        <v>Transporte: 3401642330 - Fernandez Sanchez, Neiber</v>
      </c>
      <c r="CF1519" s="16">
        <f t="shared" si="273"/>
        <v>0</v>
      </c>
      <c r="CG1519" s="16" t="str">
        <f>IF(Tabla1[[#This Row],[Clientes]]=1,VLOOKUP(Tabla1[[#This Row],[BK49**]],HR!A:X,24,0),"")</f>
        <v/>
      </c>
    </row>
    <row r="1520" spans="1:85" x14ac:dyDescent="0.25">
      <c r="A1520" s="7" t="str">
        <f t="shared" si="263"/>
        <v>12550421</v>
      </c>
      <c r="B1520" s="31" t="s">
        <v>25611</v>
      </c>
      <c r="C1520" s="31" t="s">
        <v>0</v>
      </c>
      <c r="D1520" s="31" t="s">
        <v>1</v>
      </c>
      <c r="E1520" s="31" t="s">
        <v>336</v>
      </c>
      <c r="F1520" s="31" t="s">
        <v>3</v>
      </c>
      <c r="G1520" s="31" t="s">
        <v>25612</v>
      </c>
      <c r="H1520" s="31" t="s">
        <v>4</v>
      </c>
      <c r="I1520" s="31" t="s">
        <v>92</v>
      </c>
      <c r="J1520" s="31" t="s">
        <v>93</v>
      </c>
      <c r="K1520" s="31" t="s">
        <v>337</v>
      </c>
      <c r="L1520" s="31" t="s">
        <v>338</v>
      </c>
      <c r="M1520" s="31" t="s">
        <v>339</v>
      </c>
      <c r="N1520" s="31" t="s">
        <v>337</v>
      </c>
      <c r="O1520" s="31" t="s">
        <v>340</v>
      </c>
      <c r="P1520" s="31" t="s">
        <v>11</v>
      </c>
      <c r="Q1520" s="31" t="s">
        <v>25701</v>
      </c>
      <c r="R1520" s="31" t="s">
        <v>12</v>
      </c>
      <c r="S1520" s="31" t="s">
        <v>13</v>
      </c>
      <c r="T1520" s="31" t="s">
        <v>14</v>
      </c>
      <c r="U1520" s="31" t="s">
        <v>15</v>
      </c>
      <c r="V1520" s="31" t="s">
        <v>16</v>
      </c>
      <c r="W1520" s="31" t="s">
        <v>17</v>
      </c>
      <c r="X1520" s="31" t="s">
        <v>25702</v>
      </c>
      <c r="Y1520" s="31" t="s">
        <v>18</v>
      </c>
      <c r="Z1520" s="31" t="s">
        <v>19</v>
      </c>
      <c r="AA1520" s="31" t="s">
        <v>19</v>
      </c>
      <c r="AB1520" s="31" t="s">
        <v>19</v>
      </c>
      <c r="AC1520" s="31" t="s">
        <v>23321</v>
      </c>
      <c r="AD1520" s="31" t="s">
        <v>12546</v>
      </c>
      <c r="AE1520" s="31" t="s">
        <v>60</v>
      </c>
      <c r="AF1520" s="31" t="s">
        <v>25703</v>
      </c>
      <c r="AG1520" s="31" t="s">
        <v>220</v>
      </c>
      <c r="AH1520" s="31" t="s">
        <v>22272</v>
      </c>
      <c r="AI1520" s="31" t="s">
        <v>23</v>
      </c>
      <c r="AJ1520" s="31" t="s">
        <v>24</v>
      </c>
      <c r="AK1520" s="31" t="s">
        <v>25</v>
      </c>
      <c r="AL1520" s="31" t="s">
        <v>26</v>
      </c>
      <c r="AM1520" s="31" t="s">
        <v>19</v>
      </c>
      <c r="AN1520" s="31" t="s">
        <v>19</v>
      </c>
      <c r="AO1520" s="31" t="s">
        <v>19</v>
      </c>
      <c r="AP1520" s="31" t="s">
        <v>27</v>
      </c>
      <c r="AQ1520" s="31" t="s">
        <v>25617</v>
      </c>
      <c r="AR1520" s="31" t="s">
        <v>19</v>
      </c>
      <c r="AS1520" s="59">
        <v>43932</v>
      </c>
      <c r="AT1520" s="32">
        <v>47.13</v>
      </c>
      <c r="AU1520" s="33" t="s">
        <v>28</v>
      </c>
      <c r="AV1520" s="32">
        <v>1</v>
      </c>
      <c r="AW1520" s="33" t="s">
        <v>29</v>
      </c>
      <c r="AX1520" s="34">
        <v>4</v>
      </c>
      <c r="AY1520" s="32">
        <v>1</v>
      </c>
      <c r="AZ1520" s="33" t="s">
        <v>29</v>
      </c>
      <c r="BA1520" s="35">
        <v>4.25</v>
      </c>
      <c r="BB1520" s="33" t="s">
        <v>30</v>
      </c>
      <c r="BC1520" s="35">
        <v>16.91</v>
      </c>
      <c r="BD1520" s="33" t="s">
        <v>30</v>
      </c>
      <c r="BE1520" s="35">
        <v>0</v>
      </c>
      <c r="BF1520" s="33" t="s">
        <v>30</v>
      </c>
      <c r="BG1520" s="35">
        <v>-0.99</v>
      </c>
      <c r="BH1520" s="33" t="s">
        <v>30</v>
      </c>
      <c r="BI1520" s="35">
        <v>0</v>
      </c>
      <c r="BJ1520" s="33" t="s">
        <v>30</v>
      </c>
      <c r="BK1520" s="35">
        <v>3.35</v>
      </c>
      <c r="BL1520" s="33" t="s">
        <v>30</v>
      </c>
      <c r="BM1520" s="35">
        <v>2.71</v>
      </c>
      <c r="BN1520" s="33" t="s">
        <v>30</v>
      </c>
      <c r="BO1520" s="35">
        <v>15.92</v>
      </c>
      <c r="BP1520" s="33" t="s">
        <v>30</v>
      </c>
      <c r="BQ1520" s="35">
        <v>6.5</v>
      </c>
      <c r="BR1520" s="33" t="s">
        <v>30</v>
      </c>
      <c r="BS1520" s="9">
        <f>VLOOKUP(A1520,HR!A:P,16,0)</f>
        <v>9</v>
      </c>
      <c r="BT1520" s="9" t="str">
        <f>VLOOKUP(A1520,HR!A:S,19,0)</f>
        <v>07:43</v>
      </c>
      <c r="BU1520" s="9" t="str">
        <f>VLOOKUP(VALUE(AC1520),Varios!A:J,9,0)</f>
        <v>---976955119--</v>
      </c>
      <c r="BV1520" s="9" t="str">
        <f>VLOOKUP(VALUE(AC1520),Varios!A:J,10,0)</f>
        <v>PEM120</v>
      </c>
      <c r="BW1520" s="9" t="str">
        <f t="shared" si="264"/>
        <v>Cod:12550421 - Cli:Ambrosio Manosalva, Nelida Irma - Tel.:---976955119-- -Dir:Aa.hh. Victor Raul Mz 31 Lt 12 - Dist.:LA ESPERANZA - ZV:PEM120 -Llega:07:43</v>
      </c>
      <c r="BX1520" s="16" t="str">
        <f t="shared" si="265"/>
        <v>3. Ent. PT</v>
      </c>
      <c r="BY1520" s="16" t="str">
        <f t="shared" si="266"/>
        <v>4-Vta.</v>
      </c>
      <c r="BZ1520" s="16" t="str">
        <f t="shared" si="267"/>
        <v>Contado</v>
      </c>
      <c r="CA1520" s="16">
        <f t="shared" si="268"/>
        <v>16.91</v>
      </c>
      <c r="CB1520" s="16" t="str">
        <f t="shared" si="269"/>
        <v xml:space="preserve"> </v>
      </c>
      <c r="CC1520" s="16">
        <f t="shared" si="270"/>
        <v>1</v>
      </c>
      <c r="CD1520" s="16" t="str">
        <f t="shared" si="271"/>
        <v xml:space="preserve"> </v>
      </c>
      <c r="CE1520" s="16" t="str">
        <f t="shared" si="272"/>
        <v>Transporte: 3401642330 - Fernandez Sanchez, Neiber</v>
      </c>
      <c r="CF1520" s="16">
        <f t="shared" si="273"/>
        <v>1</v>
      </c>
      <c r="CG1520" s="16">
        <f>IF(Tabla1[[#This Row],[Clientes]]=1,VLOOKUP(Tabla1[[#This Row],[BK49**]],HR!A:X,24,0),"")</f>
        <v>0.4</v>
      </c>
    </row>
    <row r="1521" spans="1:85" x14ac:dyDescent="0.25">
      <c r="A1521" s="7" t="str">
        <f t="shared" si="263"/>
        <v>12550421</v>
      </c>
      <c r="B1521" s="31" t="s">
        <v>25611</v>
      </c>
      <c r="C1521" s="31" t="s">
        <v>0</v>
      </c>
      <c r="D1521" s="31" t="s">
        <v>1</v>
      </c>
      <c r="E1521" s="31" t="s">
        <v>336</v>
      </c>
      <c r="F1521" s="31" t="s">
        <v>3</v>
      </c>
      <c r="G1521" s="31" t="s">
        <v>25612</v>
      </c>
      <c r="H1521" s="31" t="s">
        <v>4</v>
      </c>
      <c r="I1521" s="31" t="s">
        <v>92</v>
      </c>
      <c r="J1521" s="31" t="s">
        <v>93</v>
      </c>
      <c r="K1521" s="31" t="s">
        <v>337</v>
      </c>
      <c r="L1521" s="31" t="s">
        <v>338</v>
      </c>
      <c r="M1521" s="31" t="s">
        <v>339</v>
      </c>
      <c r="N1521" s="31" t="s">
        <v>337</v>
      </c>
      <c r="O1521" s="31" t="s">
        <v>340</v>
      </c>
      <c r="P1521" s="31" t="s">
        <v>11</v>
      </c>
      <c r="Q1521" s="31" t="s">
        <v>25701</v>
      </c>
      <c r="R1521" s="31" t="s">
        <v>12</v>
      </c>
      <c r="S1521" s="31" t="s">
        <v>31</v>
      </c>
      <c r="T1521" s="31" t="s">
        <v>14</v>
      </c>
      <c r="U1521" s="31" t="s">
        <v>32</v>
      </c>
      <c r="V1521" s="31" t="s">
        <v>16</v>
      </c>
      <c r="W1521" s="31" t="s">
        <v>17</v>
      </c>
      <c r="X1521" s="31" t="s">
        <v>25702</v>
      </c>
      <c r="Y1521" s="31" t="s">
        <v>18</v>
      </c>
      <c r="Z1521" s="31" t="s">
        <v>19</v>
      </c>
      <c r="AA1521" s="31" t="s">
        <v>19</v>
      </c>
      <c r="AB1521" s="31" t="s">
        <v>19</v>
      </c>
      <c r="AC1521" s="31" t="s">
        <v>23321</v>
      </c>
      <c r="AD1521" s="31" t="s">
        <v>12546</v>
      </c>
      <c r="AE1521" s="31" t="s">
        <v>60</v>
      </c>
      <c r="AF1521" s="31" t="s">
        <v>25703</v>
      </c>
      <c r="AG1521" s="31" t="s">
        <v>220</v>
      </c>
      <c r="AH1521" s="31" t="s">
        <v>22272</v>
      </c>
      <c r="AI1521" s="31" t="s">
        <v>23</v>
      </c>
      <c r="AJ1521" s="31" t="s">
        <v>24</v>
      </c>
      <c r="AK1521" s="31" t="s">
        <v>25</v>
      </c>
      <c r="AL1521" s="31" t="s">
        <v>26</v>
      </c>
      <c r="AM1521" s="31" t="s">
        <v>19</v>
      </c>
      <c r="AN1521" s="31" t="s">
        <v>19</v>
      </c>
      <c r="AO1521" s="31" t="s">
        <v>19</v>
      </c>
      <c r="AP1521" s="31" t="s">
        <v>27</v>
      </c>
      <c r="AQ1521" s="31" t="s">
        <v>25617</v>
      </c>
      <c r="AR1521" s="31" t="s">
        <v>19</v>
      </c>
      <c r="AS1521" s="59">
        <v>43932</v>
      </c>
      <c r="AT1521" s="32">
        <v>47.13</v>
      </c>
      <c r="AU1521" s="33" t="s">
        <v>28</v>
      </c>
      <c r="AV1521" s="32">
        <v>1</v>
      </c>
      <c r="AW1521" s="33" t="s">
        <v>29</v>
      </c>
      <c r="AX1521" s="34">
        <v>15</v>
      </c>
      <c r="AY1521" s="32">
        <v>1</v>
      </c>
      <c r="AZ1521" s="33" t="s">
        <v>29</v>
      </c>
      <c r="BA1521" s="35">
        <v>4.16</v>
      </c>
      <c r="BB1521" s="33" t="s">
        <v>30</v>
      </c>
      <c r="BC1521" s="35">
        <v>13.86</v>
      </c>
      <c r="BD1521" s="33" t="s">
        <v>30</v>
      </c>
      <c r="BE1521" s="35">
        <v>0</v>
      </c>
      <c r="BF1521" s="33" t="s">
        <v>30</v>
      </c>
      <c r="BG1521" s="35">
        <v>-0.81</v>
      </c>
      <c r="BH1521" s="33" t="s">
        <v>30</v>
      </c>
      <c r="BI1521" s="35">
        <v>0</v>
      </c>
      <c r="BJ1521" s="33" t="s">
        <v>30</v>
      </c>
      <c r="BK1521" s="35">
        <v>2.75</v>
      </c>
      <c r="BL1521" s="33" t="s">
        <v>30</v>
      </c>
      <c r="BM1521" s="35">
        <v>2.2200000000000002</v>
      </c>
      <c r="BN1521" s="33" t="s">
        <v>30</v>
      </c>
      <c r="BO1521" s="35">
        <v>13.05</v>
      </c>
      <c r="BP1521" s="33" t="s">
        <v>30</v>
      </c>
      <c r="BQ1521" s="35">
        <v>5.33</v>
      </c>
      <c r="BR1521" s="33" t="s">
        <v>30</v>
      </c>
      <c r="BS1521" s="9">
        <f>VLOOKUP(A1521,HR!A:P,16,0)</f>
        <v>9</v>
      </c>
      <c r="BT1521" s="9" t="str">
        <f>VLOOKUP(A1521,HR!A:S,19,0)</f>
        <v>07:43</v>
      </c>
      <c r="BU1521" s="9" t="str">
        <f>VLOOKUP(VALUE(AC1521),Varios!A:J,9,0)</f>
        <v>---976955119--</v>
      </c>
      <c r="BV1521" s="9" t="str">
        <f>VLOOKUP(VALUE(AC1521),Varios!A:J,10,0)</f>
        <v>PEM120</v>
      </c>
      <c r="BW1521" s="9" t="str">
        <f t="shared" si="264"/>
        <v>Cod:12550421 - Cli:Ambrosio Manosalva, Nelida Irma - Tel.:---976955119-- -Dir:Aa.hh. Victor Raul Mz 31 Lt 12 - Dist.:LA ESPERANZA - ZV:PEM120 -Llega:07:43</v>
      </c>
      <c r="BX1521" s="16" t="str">
        <f t="shared" si="265"/>
        <v>3. Ent. PT</v>
      </c>
      <c r="BY1521" s="16" t="str">
        <f t="shared" si="266"/>
        <v>4-Vta.</v>
      </c>
      <c r="BZ1521" s="16" t="str">
        <f t="shared" si="267"/>
        <v>Contado</v>
      </c>
      <c r="CA1521" s="16">
        <f t="shared" si="268"/>
        <v>13.86</v>
      </c>
      <c r="CB1521" s="16" t="str">
        <f t="shared" si="269"/>
        <v xml:space="preserve"> </v>
      </c>
      <c r="CC1521" s="16">
        <f t="shared" si="270"/>
        <v>1</v>
      </c>
      <c r="CD1521" s="16" t="str">
        <f t="shared" si="271"/>
        <v xml:space="preserve"> </v>
      </c>
      <c r="CE1521" s="16" t="str">
        <f t="shared" si="272"/>
        <v>Transporte: 3401642330 - Fernandez Sanchez, Neiber</v>
      </c>
      <c r="CF1521" s="16">
        <f t="shared" si="273"/>
        <v>0</v>
      </c>
      <c r="CG1521" s="16" t="str">
        <f>IF(Tabla1[[#This Row],[Clientes]]=1,VLOOKUP(Tabla1[[#This Row],[BK49**]],HR!A:X,24,0),"")</f>
        <v/>
      </c>
    </row>
    <row r="1522" spans="1:85" x14ac:dyDescent="0.25">
      <c r="A1522" s="7" t="str">
        <f t="shared" si="263"/>
        <v>12550421</v>
      </c>
      <c r="B1522" s="31" t="s">
        <v>25611</v>
      </c>
      <c r="C1522" s="31" t="s">
        <v>0</v>
      </c>
      <c r="D1522" s="31" t="s">
        <v>1</v>
      </c>
      <c r="E1522" s="31" t="s">
        <v>336</v>
      </c>
      <c r="F1522" s="31" t="s">
        <v>3</v>
      </c>
      <c r="G1522" s="31" t="s">
        <v>25612</v>
      </c>
      <c r="H1522" s="31" t="s">
        <v>4</v>
      </c>
      <c r="I1522" s="31" t="s">
        <v>92</v>
      </c>
      <c r="J1522" s="31" t="s">
        <v>93</v>
      </c>
      <c r="K1522" s="31" t="s">
        <v>337</v>
      </c>
      <c r="L1522" s="31" t="s">
        <v>338</v>
      </c>
      <c r="M1522" s="31" t="s">
        <v>339</v>
      </c>
      <c r="N1522" s="31" t="s">
        <v>337</v>
      </c>
      <c r="O1522" s="31" t="s">
        <v>340</v>
      </c>
      <c r="P1522" s="31" t="s">
        <v>11</v>
      </c>
      <c r="Q1522" s="31" t="s">
        <v>25701</v>
      </c>
      <c r="R1522" s="31" t="s">
        <v>12</v>
      </c>
      <c r="S1522" s="31" t="s">
        <v>51</v>
      </c>
      <c r="T1522" s="31" t="s">
        <v>14</v>
      </c>
      <c r="U1522" s="31" t="s">
        <v>52</v>
      </c>
      <c r="V1522" s="31" t="s">
        <v>16</v>
      </c>
      <c r="W1522" s="31" t="s">
        <v>17</v>
      </c>
      <c r="X1522" s="31" t="s">
        <v>25702</v>
      </c>
      <c r="Y1522" s="31" t="s">
        <v>18</v>
      </c>
      <c r="Z1522" s="31" t="s">
        <v>19</v>
      </c>
      <c r="AA1522" s="31" t="s">
        <v>19</v>
      </c>
      <c r="AB1522" s="31" t="s">
        <v>19</v>
      </c>
      <c r="AC1522" s="31" t="s">
        <v>23321</v>
      </c>
      <c r="AD1522" s="31" t="s">
        <v>12546</v>
      </c>
      <c r="AE1522" s="31" t="s">
        <v>60</v>
      </c>
      <c r="AF1522" s="31" t="s">
        <v>25703</v>
      </c>
      <c r="AG1522" s="31" t="s">
        <v>220</v>
      </c>
      <c r="AH1522" s="31" t="s">
        <v>22272</v>
      </c>
      <c r="AI1522" s="31" t="s">
        <v>23</v>
      </c>
      <c r="AJ1522" s="31" t="s">
        <v>24</v>
      </c>
      <c r="AK1522" s="31" t="s">
        <v>25</v>
      </c>
      <c r="AL1522" s="31" t="s">
        <v>26</v>
      </c>
      <c r="AM1522" s="31" t="s">
        <v>19</v>
      </c>
      <c r="AN1522" s="31" t="s">
        <v>19</v>
      </c>
      <c r="AO1522" s="31" t="s">
        <v>19</v>
      </c>
      <c r="AP1522" s="31" t="s">
        <v>27</v>
      </c>
      <c r="AQ1522" s="31" t="s">
        <v>25617</v>
      </c>
      <c r="AR1522" s="31" t="s">
        <v>19</v>
      </c>
      <c r="AS1522" s="59">
        <v>43932</v>
      </c>
      <c r="AT1522" s="32">
        <v>47.13</v>
      </c>
      <c r="AU1522" s="33" t="s">
        <v>28</v>
      </c>
      <c r="AV1522" s="32">
        <v>1</v>
      </c>
      <c r="AW1522" s="33" t="s">
        <v>29</v>
      </c>
      <c r="AX1522" s="34">
        <v>15</v>
      </c>
      <c r="AY1522" s="32">
        <v>1</v>
      </c>
      <c r="AZ1522" s="33" t="s">
        <v>29</v>
      </c>
      <c r="BA1522" s="35">
        <v>4.72</v>
      </c>
      <c r="BB1522" s="33" t="s">
        <v>30</v>
      </c>
      <c r="BC1522" s="35">
        <v>9.27</v>
      </c>
      <c r="BD1522" s="33" t="s">
        <v>30</v>
      </c>
      <c r="BE1522" s="35">
        <v>0</v>
      </c>
      <c r="BF1522" s="33" t="s">
        <v>30</v>
      </c>
      <c r="BG1522" s="35">
        <v>0</v>
      </c>
      <c r="BH1522" s="33" t="s">
        <v>30</v>
      </c>
      <c r="BI1522" s="35">
        <v>0</v>
      </c>
      <c r="BJ1522" s="33" t="s">
        <v>30</v>
      </c>
      <c r="BK1522" s="35">
        <v>1.95</v>
      </c>
      <c r="BL1522" s="33" t="s">
        <v>30</v>
      </c>
      <c r="BM1522" s="35">
        <v>1.58</v>
      </c>
      <c r="BN1522" s="33" t="s">
        <v>30</v>
      </c>
      <c r="BO1522" s="35">
        <v>9.27</v>
      </c>
      <c r="BP1522" s="33" t="s">
        <v>30</v>
      </c>
      <c r="BQ1522" s="35">
        <v>3.79</v>
      </c>
      <c r="BR1522" s="33" t="s">
        <v>30</v>
      </c>
      <c r="BS1522" s="9">
        <f>VLOOKUP(A1522,HR!A:P,16,0)</f>
        <v>9</v>
      </c>
      <c r="BT1522" s="9" t="str">
        <f>VLOOKUP(A1522,HR!A:S,19,0)</f>
        <v>07:43</v>
      </c>
      <c r="BU1522" s="9" t="str">
        <f>VLOOKUP(VALUE(AC1522),Varios!A:J,9,0)</f>
        <v>---976955119--</v>
      </c>
      <c r="BV1522" s="9" t="str">
        <f>VLOOKUP(VALUE(AC1522),Varios!A:J,10,0)</f>
        <v>PEM120</v>
      </c>
      <c r="BW1522" s="9" t="str">
        <f t="shared" si="264"/>
        <v>Cod:12550421 - Cli:Ambrosio Manosalva, Nelida Irma - Tel.:---976955119-- -Dir:Aa.hh. Victor Raul Mz 31 Lt 12 - Dist.:LA ESPERANZA - ZV:PEM120 -Llega:07:43</v>
      </c>
      <c r="BX1522" s="16" t="str">
        <f t="shared" si="265"/>
        <v>3. Ent. PT</v>
      </c>
      <c r="BY1522" s="16" t="str">
        <f t="shared" si="266"/>
        <v>4-Vta.</v>
      </c>
      <c r="BZ1522" s="16" t="str">
        <f t="shared" si="267"/>
        <v>Contado</v>
      </c>
      <c r="CA1522" s="16">
        <f t="shared" si="268"/>
        <v>9.27</v>
      </c>
      <c r="CB1522" s="16" t="str">
        <f t="shared" si="269"/>
        <v xml:space="preserve"> </v>
      </c>
      <c r="CC1522" s="16">
        <f t="shared" si="270"/>
        <v>1</v>
      </c>
      <c r="CD1522" s="16" t="str">
        <f t="shared" si="271"/>
        <v xml:space="preserve"> </v>
      </c>
      <c r="CE1522" s="16" t="str">
        <f t="shared" si="272"/>
        <v>Transporte: 3401642330 - Fernandez Sanchez, Neiber</v>
      </c>
      <c r="CF1522" s="16">
        <f t="shared" si="273"/>
        <v>0</v>
      </c>
      <c r="CG1522" s="16" t="str">
        <f>IF(Tabla1[[#This Row],[Clientes]]=1,VLOOKUP(Tabla1[[#This Row],[BK49**]],HR!A:X,24,0),"")</f>
        <v/>
      </c>
    </row>
    <row r="1523" spans="1:85" x14ac:dyDescent="0.25">
      <c r="A1523" s="7" t="str">
        <f t="shared" si="263"/>
        <v>12550421</v>
      </c>
      <c r="B1523" s="31" t="s">
        <v>25611</v>
      </c>
      <c r="C1523" s="31" t="s">
        <v>0</v>
      </c>
      <c r="D1523" s="31" t="s">
        <v>1</v>
      </c>
      <c r="E1523" s="31" t="s">
        <v>336</v>
      </c>
      <c r="F1523" s="31" t="s">
        <v>3</v>
      </c>
      <c r="G1523" s="31" t="s">
        <v>25612</v>
      </c>
      <c r="H1523" s="31" t="s">
        <v>4</v>
      </c>
      <c r="I1523" s="31" t="s">
        <v>92</v>
      </c>
      <c r="J1523" s="31" t="s">
        <v>93</v>
      </c>
      <c r="K1523" s="31" t="s">
        <v>337</v>
      </c>
      <c r="L1523" s="31" t="s">
        <v>338</v>
      </c>
      <c r="M1523" s="31" t="s">
        <v>339</v>
      </c>
      <c r="N1523" s="31" t="s">
        <v>337</v>
      </c>
      <c r="O1523" s="31" t="s">
        <v>340</v>
      </c>
      <c r="P1523" s="31" t="s">
        <v>11</v>
      </c>
      <c r="Q1523" s="31" t="s">
        <v>25701</v>
      </c>
      <c r="R1523" s="31" t="s">
        <v>12</v>
      </c>
      <c r="S1523" s="31" t="s">
        <v>51</v>
      </c>
      <c r="T1523" s="31" t="s">
        <v>53</v>
      </c>
      <c r="U1523" s="31" t="s">
        <v>52</v>
      </c>
      <c r="V1523" s="31" t="s">
        <v>16</v>
      </c>
      <c r="W1523" s="31" t="s">
        <v>17</v>
      </c>
      <c r="X1523" s="31" t="s">
        <v>25702</v>
      </c>
      <c r="Y1523" s="31" t="s">
        <v>18</v>
      </c>
      <c r="Z1523" s="31" t="s">
        <v>19</v>
      </c>
      <c r="AA1523" s="31" t="s">
        <v>19</v>
      </c>
      <c r="AB1523" s="31" t="s">
        <v>19</v>
      </c>
      <c r="AC1523" s="31" t="s">
        <v>23321</v>
      </c>
      <c r="AD1523" s="31" t="s">
        <v>12546</v>
      </c>
      <c r="AE1523" s="31" t="s">
        <v>60</v>
      </c>
      <c r="AF1523" s="31" t="s">
        <v>25703</v>
      </c>
      <c r="AG1523" s="31" t="s">
        <v>220</v>
      </c>
      <c r="AH1523" s="31" t="s">
        <v>22272</v>
      </c>
      <c r="AI1523" s="31" t="s">
        <v>23</v>
      </c>
      <c r="AJ1523" s="31" t="s">
        <v>24</v>
      </c>
      <c r="AK1523" s="31" t="s">
        <v>25</v>
      </c>
      <c r="AL1523" s="31" t="s">
        <v>26</v>
      </c>
      <c r="AM1523" s="31" t="s">
        <v>54</v>
      </c>
      <c r="AN1523" s="31" t="s">
        <v>19</v>
      </c>
      <c r="AO1523" s="31" t="s">
        <v>19</v>
      </c>
      <c r="AP1523" s="31" t="s">
        <v>27</v>
      </c>
      <c r="AQ1523" s="31" t="s">
        <v>25617</v>
      </c>
      <c r="AR1523" s="31" t="s">
        <v>55</v>
      </c>
      <c r="AS1523" s="59">
        <v>43932</v>
      </c>
      <c r="AT1523" s="32">
        <v>47.13</v>
      </c>
      <c r="AU1523" s="33" t="s">
        <v>28</v>
      </c>
      <c r="AV1523" s="32">
        <v>1</v>
      </c>
      <c r="AW1523" s="33" t="s">
        <v>16</v>
      </c>
      <c r="AX1523" s="34">
        <v>15</v>
      </c>
      <c r="AY1523" s="32">
        <v>1</v>
      </c>
      <c r="AZ1523" s="33" t="s">
        <v>16</v>
      </c>
      <c r="BA1523" s="35">
        <v>0.31</v>
      </c>
      <c r="BB1523" s="33" t="s">
        <v>30</v>
      </c>
      <c r="BC1523" s="35">
        <v>0.62</v>
      </c>
      <c r="BD1523" s="33" t="s">
        <v>30</v>
      </c>
      <c r="BE1523" s="35">
        <v>0</v>
      </c>
      <c r="BF1523" s="33" t="s">
        <v>30</v>
      </c>
      <c r="BG1523" s="35">
        <v>0</v>
      </c>
      <c r="BH1523" s="33" t="s">
        <v>30</v>
      </c>
      <c r="BI1523" s="35">
        <v>0</v>
      </c>
      <c r="BJ1523" s="33" t="s">
        <v>30</v>
      </c>
      <c r="BK1523" s="35">
        <v>0</v>
      </c>
      <c r="BL1523" s="33" t="s">
        <v>30</v>
      </c>
      <c r="BM1523" s="35">
        <v>0</v>
      </c>
      <c r="BN1523" s="33" t="s">
        <v>30</v>
      </c>
      <c r="BO1523" s="35">
        <v>0</v>
      </c>
      <c r="BP1523" s="33" t="s">
        <v>30</v>
      </c>
      <c r="BQ1523" s="35">
        <v>0</v>
      </c>
      <c r="BR1523" s="33" t="s">
        <v>30</v>
      </c>
      <c r="BS1523" s="9">
        <f>VLOOKUP(A1523,HR!A:P,16,0)</f>
        <v>9</v>
      </c>
      <c r="BT1523" s="9" t="str">
        <f>VLOOKUP(A1523,HR!A:S,19,0)</f>
        <v>07:43</v>
      </c>
      <c r="BU1523" s="9" t="str">
        <f>VLOOKUP(VALUE(AC1523),Varios!A:J,9,0)</f>
        <v>---976955119--</v>
      </c>
      <c r="BV1523" s="9" t="str">
        <f>VLOOKUP(VALUE(AC1523),Varios!A:J,10,0)</f>
        <v>PEM120</v>
      </c>
      <c r="BW1523" s="9" t="str">
        <f t="shared" si="264"/>
        <v>Cod:12550421 - Cli:Ambrosio Manosalva, Nelida Irma - Tel.:---976955119-- -Dir:Aa.hh. Victor Raul Mz 31 Lt 12 - Dist.:LA ESPERANZA - ZV:PEM120 -Llega:07:43</v>
      </c>
      <c r="BX1523" s="16" t="str">
        <f t="shared" si="265"/>
        <v>3. Ent. PT</v>
      </c>
      <c r="BY1523" s="16" t="str">
        <f t="shared" si="266"/>
        <v>5-Bon.</v>
      </c>
      <c r="BZ1523" s="16" t="str">
        <f t="shared" si="267"/>
        <v>Contado</v>
      </c>
      <c r="CA1523" s="16">
        <f t="shared" si="268"/>
        <v>0.62</v>
      </c>
      <c r="CB1523" s="16" t="str">
        <f t="shared" si="269"/>
        <v xml:space="preserve"> </v>
      </c>
      <c r="CC1523" s="16" t="str">
        <f t="shared" si="270"/>
        <v/>
      </c>
      <c r="CD1523" s="16">
        <f t="shared" si="271"/>
        <v>1</v>
      </c>
      <c r="CE1523" s="16" t="str">
        <f t="shared" si="272"/>
        <v>Transporte: 3401642330 - Fernandez Sanchez, Neiber</v>
      </c>
      <c r="CF1523" s="16">
        <f t="shared" si="273"/>
        <v>0</v>
      </c>
      <c r="CG1523" s="16" t="str">
        <f>IF(Tabla1[[#This Row],[Clientes]]=1,VLOOKUP(Tabla1[[#This Row],[BK49**]],HR!A:X,24,0),"")</f>
        <v/>
      </c>
    </row>
    <row r="1524" spans="1:85" x14ac:dyDescent="0.25">
      <c r="A1524" s="7" t="str">
        <f t="shared" si="263"/>
        <v>11784337</v>
      </c>
      <c r="B1524" s="31" t="s">
        <v>25611</v>
      </c>
      <c r="C1524" s="31" t="s">
        <v>0</v>
      </c>
      <c r="D1524" s="31" t="s">
        <v>1</v>
      </c>
      <c r="E1524" s="31" t="s">
        <v>336</v>
      </c>
      <c r="F1524" s="31" t="s">
        <v>3</v>
      </c>
      <c r="G1524" s="31" t="s">
        <v>25612</v>
      </c>
      <c r="H1524" s="31" t="s">
        <v>4</v>
      </c>
      <c r="I1524" s="31" t="s">
        <v>92</v>
      </c>
      <c r="J1524" s="31" t="s">
        <v>93</v>
      </c>
      <c r="K1524" s="31" t="s">
        <v>337</v>
      </c>
      <c r="L1524" s="31" t="s">
        <v>338</v>
      </c>
      <c r="M1524" s="31" t="s">
        <v>339</v>
      </c>
      <c r="N1524" s="31" t="s">
        <v>337</v>
      </c>
      <c r="O1524" s="31" t="s">
        <v>340</v>
      </c>
      <c r="P1524" s="31" t="s">
        <v>11</v>
      </c>
      <c r="Q1524" s="31" t="s">
        <v>25704</v>
      </c>
      <c r="R1524" s="31" t="s">
        <v>12</v>
      </c>
      <c r="S1524" s="31" t="s">
        <v>51</v>
      </c>
      <c r="T1524" s="31" t="s">
        <v>14</v>
      </c>
      <c r="U1524" s="31" t="s">
        <v>52</v>
      </c>
      <c r="V1524" s="31" t="s">
        <v>16</v>
      </c>
      <c r="W1524" s="31" t="s">
        <v>17</v>
      </c>
      <c r="X1524" s="31" t="s">
        <v>25705</v>
      </c>
      <c r="Y1524" s="31" t="s">
        <v>18</v>
      </c>
      <c r="Z1524" s="31" t="s">
        <v>19</v>
      </c>
      <c r="AA1524" s="31" t="s">
        <v>19</v>
      </c>
      <c r="AB1524" s="31" t="s">
        <v>19</v>
      </c>
      <c r="AC1524" s="31" t="s">
        <v>23300</v>
      </c>
      <c r="AD1524" s="31" t="s">
        <v>6435</v>
      </c>
      <c r="AE1524" s="31" t="s">
        <v>21</v>
      </c>
      <c r="AF1524" s="31" t="s">
        <v>25706</v>
      </c>
      <c r="AG1524" s="31" t="s">
        <v>25707</v>
      </c>
      <c r="AH1524" s="31" t="s">
        <v>19</v>
      </c>
      <c r="AI1524" s="31" t="s">
        <v>23</v>
      </c>
      <c r="AJ1524" s="31" t="s">
        <v>24</v>
      </c>
      <c r="AK1524" s="31" t="s">
        <v>25</v>
      </c>
      <c r="AL1524" s="31" t="s">
        <v>26</v>
      </c>
      <c r="AM1524" s="31" t="s">
        <v>19</v>
      </c>
      <c r="AN1524" s="31" t="s">
        <v>19</v>
      </c>
      <c r="AO1524" s="31" t="s">
        <v>19</v>
      </c>
      <c r="AP1524" s="31" t="s">
        <v>27</v>
      </c>
      <c r="AQ1524" s="31" t="s">
        <v>25617</v>
      </c>
      <c r="AR1524" s="31" t="s">
        <v>19</v>
      </c>
      <c r="AS1524" s="59">
        <v>43932</v>
      </c>
      <c r="AT1524" s="32">
        <v>47.13</v>
      </c>
      <c r="AU1524" s="33" t="s">
        <v>28</v>
      </c>
      <c r="AV1524" s="32">
        <v>2</v>
      </c>
      <c r="AW1524" s="33" t="s">
        <v>29</v>
      </c>
      <c r="AX1524" s="34">
        <v>15</v>
      </c>
      <c r="AY1524" s="32">
        <v>2</v>
      </c>
      <c r="AZ1524" s="33" t="s">
        <v>29</v>
      </c>
      <c r="BA1524" s="35">
        <v>9.43</v>
      </c>
      <c r="BB1524" s="33" t="s">
        <v>30</v>
      </c>
      <c r="BC1524" s="35">
        <v>18.54</v>
      </c>
      <c r="BD1524" s="33" t="s">
        <v>30</v>
      </c>
      <c r="BE1524" s="35">
        <v>0</v>
      </c>
      <c r="BF1524" s="33" t="s">
        <v>30</v>
      </c>
      <c r="BG1524" s="35">
        <v>0</v>
      </c>
      <c r="BH1524" s="33" t="s">
        <v>30</v>
      </c>
      <c r="BI1524" s="35">
        <v>0</v>
      </c>
      <c r="BJ1524" s="33" t="s">
        <v>30</v>
      </c>
      <c r="BK1524" s="35">
        <v>3.9</v>
      </c>
      <c r="BL1524" s="33" t="s">
        <v>30</v>
      </c>
      <c r="BM1524" s="35">
        <v>3.15</v>
      </c>
      <c r="BN1524" s="33" t="s">
        <v>30</v>
      </c>
      <c r="BO1524" s="35">
        <v>18.54</v>
      </c>
      <c r="BP1524" s="33" t="s">
        <v>30</v>
      </c>
      <c r="BQ1524" s="35">
        <v>7.56</v>
      </c>
      <c r="BR1524" s="33" t="s">
        <v>30</v>
      </c>
      <c r="BS1524" s="9">
        <f>VLOOKUP(A1524,HR!A:P,16,0)</f>
        <v>2</v>
      </c>
      <c r="BT1524" s="9" t="str">
        <f>VLOOKUP(A1524,HR!A:S,19,0)</f>
        <v>07:12</v>
      </c>
      <c r="BU1524" s="9" t="str">
        <f>VLOOKUP(VALUE(AC1524),Varios!A:J,9,0)</f>
        <v>---950259198-986040563-</v>
      </c>
      <c r="BV1524" s="9" t="str">
        <f>VLOOKUP(VALUE(AC1524),Varios!A:J,10,0)</f>
        <v>PEM120</v>
      </c>
      <c r="BW1524" s="9" t="str">
        <f t="shared" si="264"/>
        <v>Cod:11784337 - Cli:Villalobos Guarniz, Lender Ivan - Tel.:---950259198-986040563- -Dir:Aa.Hh. Villa Judicial Mz S Lt 10 - Dist.:LA ESPERANZA - ZV:PEM120 -Llega:07:12</v>
      </c>
      <c r="BX1524" s="16" t="str">
        <f t="shared" si="265"/>
        <v>3. Ent. PT</v>
      </c>
      <c r="BY1524" s="16" t="str">
        <f t="shared" si="266"/>
        <v>4-Vta.</v>
      </c>
      <c r="BZ1524" s="16" t="str">
        <f t="shared" si="267"/>
        <v>Contado</v>
      </c>
      <c r="CA1524" s="16">
        <f t="shared" si="268"/>
        <v>18.54</v>
      </c>
      <c r="CB1524" s="16" t="str">
        <f t="shared" si="269"/>
        <v xml:space="preserve"> </v>
      </c>
      <c r="CC1524" s="16">
        <f t="shared" si="270"/>
        <v>2</v>
      </c>
      <c r="CD1524" s="16" t="str">
        <f t="shared" si="271"/>
        <v xml:space="preserve"> </v>
      </c>
      <c r="CE1524" s="16" t="str">
        <f t="shared" si="272"/>
        <v>Transporte: 3401642330 - Fernandez Sanchez, Neiber</v>
      </c>
      <c r="CF1524" s="16">
        <f t="shared" si="273"/>
        <v>1</v>
      </c>
      <c r="CG1524" s="16">
        <f>IF(Tabla1[[#This Row],[Clientes]]=1,VLOOKUP(Tabla1[[#This Row],[BK49**]],HR!A:X,24,0),"")</f>
        <v>0.5</v>
      </c>
    </row>
    <row r="1525" spans="1:85" x14ac:dyDescent="0.25">
      <c r="A1525" s="7" t="str">
        <f t="shared" si="263"/>
        <v>11784337</v>
      </c>
      <c r="B1525" s="31" t="s">
        <v>25611</v>
      </c>
      <c r="C1525" s="31" t="s">
        <v>0</v>
      </c>
      <c r="D1525" s="31" t="s">
        <v>1</v>
      </c>
      <c r="E1525" s="31" t="s">
        <v>336</v>
      </c>
      <c r="F1525" s="31" t="s">
        <v>3</v>
      </c>
      <c r="G1525" s="31" t="s">
        <v>25612</v>
      </c>
      <c r="H1525" s="31" t="s">
        <v>4</v>
      </c>
      <c r="I1525" s="31" t="s">
        <v>92</v>
      </c>
      <c r="J1525" s="31" t="s">
        <v>93</v>
      </c>
      <c r="K1525" s="31" t="s">
        <v>337</v>
      </c>
      <c r="L1525" s="31" t="s">
        <v>338</v>
      </c>
      <c r="M1525" s="31" t="s">
        <v>339</v>
      </c>
      <c r="N1525" s="31" t="s">
        <v>337</v>
      </c>
      <c r="O1525" s="31" t="s">
        <v>340</v>
      </c>
      <c r="P1525" s="31" t="s">
        <v>11</v>
      </c>
      <c r="Q1525" s="31" t="s">
        <v>25704</v>
      </c>
      <c r="R1525" s="31" t="s">
        <v>12</v>
      </c>
      <c r="S1525" s="31" t="s">
        <v>109</v>
      </c>
      <c r="T1525" s="31" t="s">
        <v>14</v>
      </c>
      <c r="U1525" s="31" t="s">
        <v>110</v>
      </c>
      <c r="V1525" s="31" t="s">
        <v>16</v>
      </c>
      <c r="W1525" s="31" t="s">
        <v>17</v>
      </c>
      <c r="X1525" s="31" t="s">
        <v>25705</v>
      </c>
      <c r="Y1525" s="31" t="s">
        <v>18</v>
      </c>
      <c r="Z1525" s="31" t="s">
        <v>19</v>
      </c>
      <c r="AA1525" s="31" t="s">
        <v>19</v>
      </c>
      <c r="AB1525" s="31" t="s">
        <v>19</v>
      </c>
      <c r="AC1525" s="31" t="s">
        <v>23300</v>
      </c>
      <c r="AD1525" s="31" t="s">
        <v>6435</v>
      </c>
      <c r="AE1525" s="31" t="s">
        <v>21</v>
      </c>
      <c r="AF1525" s="31" t="s">
        <v>25706</v>
      </c>
      <c r="AG1525" s="31" t="s">
        <v>25707</v>
      </c>
      <c r="AH1525" s="31" t="s">
        <v>19</v>
      </c>
      <c r="AI1525" s="31" t="s">
        <v>23</v>
      </c>
      <c r="AJ1525" s="31" t="s">
        <v>24</v>
      </c>
      <c r="AK1525" s="31" t="s">
        <v>25</v>
      </c>
      <c r="AL1525" s="31" t="s">
        <v>26</v>
      </c>
      <c r="AM1525" s="31" t="s">
        <v>19</v>
      </c>
      <c r="AN1525" s="31" t="s">
        <v>19</v>
      </c>
      <c r="AO1525" s="31" t="s">
        <v>19</v>
      </c>
      <c r="AP1525" s="31" t="s">
        <v>27</v>
      </c>
      <c r="AQ1525" s="31" t="s">
        <v>25617</v>
      </c>
      <c r="AR1525" s="31" t="s">
        <v>19</v>
      </c>
      <c r="AS1525" s="59">
        <v>43932</v>
      </c>
      <c r="AT1525" s="32">
        <v>47.13</v>
      </c>
      <c r="AU1525" s="33" t="s">
        <v>28</v>
      </c>
      <c r="AV1525" s="32">
        <v>1</v>
      </c>
      <c r="AW1525" s="33" t="s">
        <v>29</v>
      </c>
      <c r="AX1525" s="34">
        <v>6</v>
      </c>
      <c r="AY1525" s="32">
        <v>1</v>
      </c>
      <c r="AZ1525" s="33" t="s">
        <v>29</v>
      </c>
      <c r="BA1525" s="35">
        <v>1.8</v>
      </c>
      <c r="BB1525" s="33" t="s">
        <v>30</v>
      </c>
      <c r="BC1525" s="35">
        <v>5.54</v>
      </c>
      <c r="BD1525" s="33" t="s">
        <v>30</v>
      </c>
      <c r="BE1525" s="35">
        <v>0</v>
      </c>
      <c r="BF1525" s="33" t="s">
        <v>30</v>
      </c>
      <c r="BG1525" s="35">
        <v>0</v>
      </c>
      <c r="BH1525" s="33" t="s">
        <v>30</v>
      </c>
      <c r="BI1525" s="35">
        <v>0</v>
      </c>
      <c r="BJ1525" s="33" t="s">
        <v>30</v>
      </c>
      <c r="BK1525" s="35">
        <v>1.17</v>
      </c>
      <c r="BL1525" s="33" t="s">
        <v>30</v>
      </c>
      <c r="BM1525" s="35">
        <v>0.94</v>
      </c>
      <c r="BN1525" s="33" t="s">
        <v>30</v>
      </c>
      <c r="BO1525" s="35">
        <v>5.54</v>
      </c>
      <c r="BP1525" s="33" t="s">
        <v>30</v>
      </c>
      <c r="BQ1525" s="35">
        <v>2.2599999999999998</v>
      </c>
      <c r="BR1525" s="33" t="s">
        <v>30</v>
      </c>
      <c r="BS1525" s="9">
        <f>VLOOKUP(A1525,HR!A:P,16,0)</f>
        <v>2</v>
      </c>
      <c r="BT1525" s="9" t="str">
        <f>VLOOKUP(A1525,HR!A:S,19,0)</f>
        <v>07:12</v>
      </c>
      <c r="BU1525" s="9" t="str">
        <f>VLOOKUP(VALUE(AC1525),Varios!A:J,9,0)</f>
        <v>---950259198-986040563-</v>
      </c>
      <c r="BV1525" s="9" t="str">
        <f>VLOOKUP(VALUE(AC1525),Varios!A:J,10,0)</f>
        <v>PEM120</v>
      </c>
      <c r="BW1525" s="9" t="str">
        <f t="shared" si="264"/>
        <v>Cod:11784337 - Cli:Villalobos Guarniz, Lender Ivan - Tel.:---950259198-986040563- -Dir:Aa.Hh. Villa Judicial Mz S Lt 10 - Dist.:LA ESPERANZA - ZV:PEM120 -Llega:07:12</v>
      </c>
      <c r="BX1525" s="16" t="str">
        <f t="shared" si="265"/>
        <v>3. Ent. PT</v>
      </c>
      <c r="BY1525" s="16" t="str">
        <f t="shared" si="266"/>
        <v>4-Vta.</v>
      </c>
      <c r="BZ1525" s="16" t="str">
        <f t="shared" si="267"/>
        <v>Contado</v>
      </c>
      <c r="CA1525" s="16">
        <f t="shared" si="268"/>
        <v>5.54</v>
      </c>
      <c r="CB1525" s="16" t="str">
        <f t="shared" si="269"/>
        <v xml:space="preserve"> </v>
      </c>
      <c r="CC1525" s="16">
        <f t="shared" si="270"/>
        <v>1</v>
      </c>
      <c r="CD1525" s="16" t="str">
        <f t="shared" si="271"/>
        <v xml:space="preserve"> </v>
      </c>
      <c r="CE1525" s="16" t="str">
        <f t="shared" si="272"/>
        <v>Transporte: 3401642330 - Fernandez Sanchez, Neiber</v>
      </c>
      <c r="CF1525" s="16">
        <f t="shared" si="273"/>
        <v>0</v>
      </c>
      <c r="CG1525" s="16" t="str">
        <f>IF(Tabla1[[#This Row],[Clientes]]=1,VLOOKUP(Tabla1[[#This Row],[BK49**]],HR!A:X,24,0),"")</f>
        <v/>
      </c>
    </row>
    <row r="1526" spans="1:85" x14ac:dyDescent="0.25">
      <c r="A1526" s="7" t="str">
        <f t="shared" si="263"/>
        <v>11784337</v>
      </c>
      <c r="B1526" s="31" t="s">
        <v>25611</v>
      </c>
      <c r="C1526" s="31" t="s">
        <v>0</v>
      </c>
      <c r="D1526" s="31" t="s">
        <v>1</v>
      </c>
      <c r="E1526" s="31" t="s">
        <v>336</v>
      </c>
      <c r="F1526" s="31" t="s">
        <v>3</v>
      </c>
      <c r="G1526" s="31" t="s">
        <v>25612</v>
      </c>
      <c r="H1526" s="31" t="s">
        <v>4</v>
      </c>
      <c r="I1526" s="31" t="s">
        <v>92</v>
      </c>
      <c r="J1526" s="31" t="s">
        <v>93</v>
      </c>
      <c r="K1526" s="31" t="s">
        <v>337</v>
      </c>
      <c r="L1526" s="31" t="s">
        <v>338</v>
      </c>
      <c r="M1526" s="31" t="s">
        <v>339</v>
      </c>
      <c r="N1526" s="31" t="s">
        <v>337</v>
      </c>
      <c r="O1526" s="31" t="s">
        <v>340</v>
      </c>
      <c r="P1526" s="31" t="s">
        <v>11</v>
      </c>
      <c r="Q1526" s="31" t="s">
        <v>25704</v>
      </c>
      <c r="R1526" s="31" t="s">
        <v>12</v>
      </c>
      <c r="S1526" s="31" t="s">
        <v>51</v>
      </c>
      <c r="T1526" s="31" t="s">
        <v>53</v>
      </c>
      <c r="U1526" s="31" t="s">
        <v>52</v>
      </c>
      <c r="V1526" s="31" t="s">
        <v>16</v>
      </c>
      <c r="W1526" s="31" t="s">
        <v>17</v>
      </c>
      <c r="X1526" s="31" t="s">
        <v>25705</v>
      </c>
      <c r="Y1526" s="31" t="s">
        <v>18</v>
      </c>
      <c r="Z1526" s="31" t="s">
        <v>19</v>
      </c>
      <c r="AA1526" s="31" t="s">
        <v>19</v>
      </c>
      <c r="AB1526" s="31" t="s">
        <v>19</v>
      </c>
      <c r="AC1526" s="31" t="s">
        <v>23300</v>
      </c>
      <c r="AD1526" s="31" t="s">
        <v>6435</v>
      </c>
      <c r="AE1526" s="31" t="s">
        <v>21</v>
      </c>
      <c r="AF1526" s="31" t="s">
        <v>25706</v>
      </c>
      <c r="AG1526" s="31" t="s">
        <v>25707</v>
      </c>
      <c r="AH1526" s="31" t="s">
        <v>19</v>
      </c>
      <c r="AI1526" s="31" t="s">
        <v>23</v>
      </c>
      <c r="AJ1526" s="31" t="s">
        <v>24</v>
      </c>
      <c r="AK1526" s="31" t="s">
        <v>25</v>
      </c>
      <c r="AL1526" s="31" t="s">
        <v>26</v>
      </c>
      <c r="AM1526" s="31" t="s">
        <v>54</v>
      </c>
      <c r="AN1526" s="31" t="s">
        <v>19</v>
      </c>
      <c r="AO1526" s="31" t="s">
        <v>19</v>
      </c>
      <c r="AP1526" s="31" t="s">
        <v>27</v>
      </c>
      <c r="AQ1526" s="31" t="s">
        <v>25617</v>
      </c>
      <c r="AR1526" s="31" t="s">
        <v>55</v>
      </c>
      <c r="AS1526" s="59">
        <v>43932</v>
      </c>
      <c r="AT1526" s="32">
        <v>47.13</v>
      </c>
      <c r="AU1526" s="33" t="s">
        <v>28</v>
      </c>
      <c r="AV1526" s="32">
        <v>2</v>
      </c>
      <c r="AW1526" s="33" t="s">
        <v>16</v>
      </c>
      <c r="AX1526" s="34">
        <v>15</v>
      </c>
      <c r="AY1526" s="32">
        <v>2</v>
      </c>
      <c r="AZ1526" s="33" t="s">
        <v>16</v>
      </c>
      <c r="BA1526" s="35">
        <v>0.63</v>
      </c>
      <c r="BB1526" s="33" t="s">
        <v>30</v>
      </c>
      <c r="BC1526" s="35">
        <v>1.23</v>
      </c>
      <c r="BD1526" s="33" t="s">
        <v>30</v>
      </c>
      <c r="BE1526" s="35">
        <v>0</v>
      </c>
      <c r="BF1526" s="33" t="s">
        <v>30</v>
      </c>
      <c r="BG1526" s="35">
        <v>0</v>
      </c>
      <c r="BH1526" s="33" t="s">
        <v>30</v>
      </c>
      <c r="BI1526" s="35">
        <v>0</v>
      </c>
      <c r="BJ1526" s="33" t="s">
        <v>30</v>
      </c>
      <c r="BK1526" s="35">
        <v>0</v>
      </c>
      <c r="BL1526" s="33" t="s">
        <v>30</v>
      </c>
      <c r="BM1526" s="35">
        <v>0</v>
      </c>
      <c r="BN1526" s="33" t="s">
        <v>30</v>
      </c>
      <c r="BO1526" s="35">
        <v>0</v>
      </c>
      <c r="BP1526" s="33" t="s">
        <v>30</v>
      </c>
      <c r="BQ1526" s="35">
        <v>0</v>
      </c>
      <c r="BR1526" s="33" t="s">
        <v>30</v>
      </c>
      <c r="BS1526" s="9">
        <f>VLOOKUP(A1526,HR!A:P,16,0)</f>
        <v>2</v>
      </c>
      <c r="BT1526" s="9" t="str">
        <f>VLOOKUP(A1526,HR!A:S,19,0)</f>
        <v>07:12</v>
      </c>
      <c r="BU1526" s="9" t="str">
        <f>VLOOKUP(VALUE(AC1526),Varios!A:J,9,0)</f>
        <v>---950259198-986040563-</v>
      </c>
      <c r="BV1526" s="9" t="str">
        <f>VLOOKUP(VALUE(AC1526),Varios!A:J,10,0)</f>
        <v>PEM120</v>
      </c>
      <c r="BW1526" s="9" t="str">
        <f t="shared" si="264"/>
        <v>Cod:11784337 - Cli:Villalobos Guarniz, Lender Ivan - Tel.:---950259198-986040563- -Dir:Aa.Hh. Villa Judicial Mz S Lt 10 - Dist.:LA ESPERANZA - ZV:PEM120 -Llega:07:12</v>
      </c>
      <c r="BX1526" s="16" t="str">
        <f t="shared" si="265"/>
        <v>3. Ent. PT</v>
      </c>
      <c r="BY1526" s="16" t="str">
        <f t="shared" si="266"/>
        <v>5-Bon.</v>
      </c>
      <c r="BZ1526" s="16" t="str">
        <f t="shared" si="267"/>
        <v>Contado</v>
      </c>
      <c r="CA1526" s="16">
        <f t="shared" si="268"/>
        <v>1.23</v>
      </c>
      <c r="CB1526" s="16" t="str">
        <f t="shared" si="269"/>
        <v xml:space="preserve"> </v>
      </c>
      <c r="CC1526" s="16" t="str">
        <f t="shared" si="270"/>
        <v/>
      </c>
      <c r="CD1526" s="16">
        <f t="shared" si="271"/>
        <v>2</v>
      </c>
      <c r="CE1526" s="16" t="str">
        <f t="shared" si="272"/>
        <v>Transporte: 3401642330 - Fernandez Sanchez, Neiber</v>
      </c>
      <c r="CF1526" s="16">
        <f t="shared" si="273"/>
        <v>0</v>
      </c>
      <c r="CG1526" s="16" t="str">
        <f>IF(Tabla1[[#This Row],[Clientes]]=1,VLOOKUP(Tabla1[[#This Row],[BK49**]],HR!A:X,24,0),"")</f>
        <v/>
      </c>
    </row>
    <row r="1527" spans="1:85" x14ac:dyDescent="0.25">
      <c r="A1527" s="7" t="str">
        <f t="shared" si="263"/>
        <v>11267226</v>
      </c>
      <c r="B1527" s="31" t="s">
        <v>25611</v>
      </c>
      <c r="C1527" s="31" t="s">
        <v>0</v>
      </c>
      <c r="D1527" s="31" t="s">
        <v>1</v>
      </c>
      <c r="E1527" s="31" t="s">
        <v>336</v>
      </c>
      <c r="F1527" s="31" t="s">
        <v>3</v>
      </c>
      <c r="G1527" s="31" t="s">
        <v>25612</v>
      </c>
      <c r="H1527" s="31" t="s">
        <v>4</v>
      </c>
      <c r="I1527" s="31" t="s">
        <v>92</v>
      </c>
      <c r="J1527" s="31" t="s">
        <v>93</v>
      </c>
      <c r="K1527" s="31" t="s">
        <v>337</v>
      </c>
      <c r="L1527" s="31" t="s">
        <v>338</v>
      </c>
      <c r="M1527" s="31" t="s">
        <v>339</v>
      </c>
      <c r="N1527" s="31" t="s">
        <v>337</v>
      </c>
      <c r="O1527" s="31" t="s">
        <v>340</v>
      </c>
      <c r="P1527" s="31" t="s">
        <v>11</v>
      </c>
      <c r="Q1527" s="31" t="s">
        <v>25708</v>
      </c>
      <c r="R1527" s="31" t="s">
        <v>12</v>
      </c>
      <c r="S1527" s="31" t="s">
        <v>13</v>
      </c>
      <c r="T1527" s="31" t="s">
        <v>14</v>
      </c>
      <c r="U1527" s="31" t="s">
        <v>15</v>
      </c>
      <c r="V1527" s="31" t="s">
        <v>16</v>
      </c>
      <c r="W1527" s="31" t="s">
        <v>17</v>
      </c>
      <c r="X1527" s="31" t="s">
        <v>25709</v>
      </c>
      <c r="Y1527" s="31" t="s">
        <v>18</v>
      </c>
      <c r="Z1527" s="31" t="s">
        <v>19</v>
      </c>
      <c r="AA1527" s="31" t="s">
        <v>19</v>
      </c>
      <c r="AB1527" s="31" t="s">
        <v>19</v>
      </c>
      <c r="AC1527" s="31" t="s">
        <v>23309</v>
      </c>
      <c r="AD1527" s="31" t="s">
        <v>16578</v>
      </c>
      <c r="AE1527" s="31" t="s">
        <v>60</v>
      </c>
      <c r="AF1527" s="31" t="s">
        <v>25710</v>
      </c>
      <c r="AG1527" s="31" t="s">
        <v>19</v>
      </c>
      <c r="AH1527" s="31" t="s">
        <v>25711</v>
      </c>
      <c r="AI1527" s="31" t="s">
        <v>43</v>
      </c>
      <c r="AJ1527" s="31" t="s">
        <v>24</v>
      </c>
      <c r="AK1527" s="31" t="s">
        <v>25</v>
      </c>
      <c r="AL1527" s="31" t="s">
        <v>26</v>
      </c>
      <c r="AM1527" s="31" t="s">
        <v>19</v>
      </c>
      <c r="AN1527" s="31" t="s">
        <v>19</v>
      </c>
      <c r="AO1527" s="31" t="s">
        <v>19</v>
      </c>
      <c r="AP1527" s="31" t="s">
        <v>27</v>
      </c>
      <c r="AQ1527" s="31" t="s">
        <v>25617</v>
      </c>
      <c r="AR1527" s="31" t="s">
        <v>19</v>
      </c>
      <c r="AS1527" s="59">
        <v>43932</v>
      </c>
      <c r="AT1527" s="32">
        <v>47.13</v>
      </c>
      <c r="AU1527" s="33" t="s">
        <v>28</v>
      </c>
      <c r="AV1527" s="32">
        <v>1</v>
      </c>
      <c r="AW1527" s="33" t="s">
        <v>29</v>
      </c>
      <c r="AX1527" s="34">
        <v>4</v>
      </c>
      <c r="AY1527" s="32">
        <v>1</v>
      </c>
      <c r="AZ1527" s="33" t="s">
        <v>29</v>
      </c>
      <c r="BA1527" s="35">
        <v>4.25</v>
      </c>
      <c r="BB1527" s="33" t="s">
        <v>30</v>
      </c>
      <c r="BC1527" s="35">
        <v>16.91</v>
      </c>
      <c r="BD1527" s="33" t="s">
        <v>30</v>
      </c>
      <c r="BE1527" s="35">
        <v>0</v>
      </c>
      <c r="BF1527" s="33" t="s">
        <v>30</v>
      </c>
      <c r="BG1527" s="35">
        <v>-0.99</v>
      </c>
      <c r="BH1527" s="33" t="s">
        <v>30</v>
      </c>
      <c r="BI1527" s="35">
        <v>0</v>
      </c>
      <c r="BJ1527" s="33" t="s">
        <v>30</v>
      </c>
      <c r="BK1527" s="35">
        <v>3.35</v>
      </c>
      <c r="BL1527" s="33" t="s">
        <v>30</v>
      </c>
      <c r="BM1527" s="35">
        <v>2.71</v>
      </c>
      <c r="BN1527" s="33" t="s">
        <v>30</v>
      </c>
      <c r="BO1527" s="35">
        <v>15.92</v>
      </c>
      <c r="BP1527" s="33" t="s">
        <v>30</v>
      </c>
      <c r="BQ1527" s="35">
        <v>6.5</v>
      </c>
      <c r="BR1527" s="33" t="s">
        <v>30</v>
      </c>
      <c r="BS1527" s="9">
        <f>VLOOKUP(A1527,HR!A:P,16,0)</f>
        <v>5</v>
      </c>
      <c r="BT1527" s="9" t="str">
        <f>VLOOKUP(A1527,HR!A:S,19,0)</f>
        <v>07:27</v>
      </c>
      <c r="BU1527" s="9" t="str">
        <f>VLOOKUP(VALUE(AC1527),Varios!A:J,9,0)</f>
        <v>---978289660-977976732-</v>
      </c>
      <c r="BV1527" s="9" t="str">
        <f>VLOOKUP(VALUE(AC1527),Varios!A:J,10,0)</f>
        <v>PEMD00</v>
      </c>
      <c r="BW1527" s="9" t="str">
        <f t="shared" si="264"/>
        <v>Cod:11267226 - Cli:Gonzalez Gil, Nancy Carmen - Tel.:---978289660-977976732- -Dir:Sector Villa Progreso Mz 6 Lt 12 - Dist.:HUANCHACO - ZV:PEMD00 -Llega:07:27</v>
      </c>
      <c r="BX1527" s="16" t="str">
        <f t="shared" si="265"/>
        <v>3. Ent. PT</v>
      </c>
      <c r="BY1527" s="16" t="str">
        <f t="shared" si="266"/>
        <v>4-Vta.</v>
      </c>
      <c r="BZ1527" s="16" t="str">
        <f t="shared" si="267"/>
        <v>Contado</v>
      </c>
      <c r="CA1527" s="16">
        <f t="shared" si="268"/>
        <v>16.91</v>
      </c>
      <c r="CB1527" s="16" t="str">
        <f t="shared" si="269"/>
        <v xml:space="preserve"> </v>
      </c>
      <c r="CC1527" s="16">
        <f t="shared" si="270"/>
        <v>1</v>
      </c>
      <c r="CD1527" s="16" t="str">
        <f t="shared" si="271"/>
        <v xml:space="preserve"> </v>
      </c>
      <c r="CE1527" s="16" t="str">
        <f t="shared" si="272"/>
        <v>Transporte: 3401642330 - Fernandez Sanchez, Neiber</v>
      </c>
      <c r="CF1527" s="16">
        <f t="shared" si="273"/>
        <v>1</v>
      </c>
      <c r="CG1527" s="16">
        <f>IF(Tabla1[[#This Row],[Clientes]]=1,VLOOKUP(Tabla1[[#This Row],[BK49**]],HR!A:X,24,0),"")</f>
        <v>0.4</v>
      </c>
    </row>
    <row r="1528" spans="1:85" x14ac:dyDescent="0.25">
      <c r="A1528" s="7" t="str">
        <f t="shared" si="263"/>
        <v>11267226</v>
      </c>
      <c r="B1528" s="31" t="s">
        <v>25611</v>
      </c>
      <c r="C1528" s="31" t="s">
        <v>0</v>
      </c>
      <c r="D1528" s="31" t="s">
        <v>1</v>
      </c>
      <c r="E1528" s="31" t="s">
        <v>336</v>
      </c>
      <c r="F1528" s="31" t="s">
        <v>3</v>
      </c>
      <c r="G1528" s="31" t="s">
        <v>25612</v>
      </c>
      <c r="H1528" s="31" t="s">
        <v>4</v>
      </c>
      <c r="I1528" s="31" t="s">
        <v>92</v>
      </c>
      <c r="J1528" s="31" t="s">
        <v>93</v>
      </c>
      <c r="K1528" s="31" t="s">
        <v>337</v>
      </c>
      <c r="L1528" s="31" t="s">
        <v>338</v>
      </c>
      <c r="M1528" s="31" t="s">
        <v>339</v>
      </c>
      <c r="N1528" s="31" t="s">
        <v>337</v>
      </c>
      <c r="O1528" s="31" t="s">
        <v>340</v>
      </c>
      <c r="P1528" s="31" t="s">
        <v>11</v>
      </c>
      <c r="Q1528" s="31" t="s">
        <v>25708</v>
      </c>
      <c r="R1528" s="31" t="s">
        <v>12</v>
      </c>
      <c r="S1528" s="31" t="s">
        <v>31</v>
      </c>
      <c r="T1528" s="31" t="s">
        <v>14</v>
      </c>
      <c r="U1528" s="31" t="s">
        <v>32</v>
      </c>
      <c r="V1528" s="31" t="s">
        <v>16</v>
      </c>
      <c r="W1528" s="31" t="s">
        <v>17</v>
      </c>
      <c r="X1528" s="31" t="s">
        <v>25709</v>
      </c>
      <c r="Y1528" s="31" t="s">
        <v>18</v>
      </c>
      <c r="Z1528" s="31" t="s">
        <v>19</v>
      </c>
      <c r="AA1528" s="31" t="s">
        <v>19</v>
      </c>
      <c r="AB1528" s="31" t="s">
        <v>19</v>
      </c>
      <c r="AC1528" s="31" t="s">
        <v>23309</v>
      </c>
      <c r="AD1528" s="31" t="s">
        <v>16578</v>
      </c>
      <c r="AE1528" s="31" t="s">
        <v>60</v>
      </c>
      <c r="AF1528" s="31" t="s">
        <v>25710</v>
      </c>
      <c r="AG1528" s="31" t="s">
        <v>19</v>
      </c>
      <c r="AH1528" s="31" t="s">
        <v>25711</v>
      </c>
      <c r="AI1528" s="31" t="s">
        <v>43</v>
      </c>
      <c r="AJ1528" s="31" t="s">
        <v>24</v>
      </c>
      <c r="AK1528" s="31" t="s">
        <v>25</v>
      </c>
      <c r="AL1528" s="31" t="s">
        <v>26</v>
      </c>
      <c r="AM1528" s="31" t="s">
        <v>19</v>
      </c>
      <c r="AN1528" s="31" t="s">
        <v>19</v>
      </c>
      <c r="AO1528" s="31" t="s">
        <v>19</v>
      </c>
      <c r="AP1528" s="31" t="s">
        <v>27</v>
      </c>
      <c r="AQ1528" s="31" t="s">
        <v>25617</v>
      </c>
      <c r="AR1528" s="31" t="s">
        <v>19</v>
      </c>
      <c r="AS1528" s="59">
        <v>43932</v>
      </c>
      <c r="AT1528" s="32">
        <v>47.13</v>
      </c>
      <c r="AU1528" s="33" t="s">
        <v>28</v>
      </c>
      <c r="AV1528" s="32">
        <v>1</v>
      </c>
      <c r="AW1528" s="33" t="s">
        <v>29</v>
      </c>
      <c r="AX1528" s="34">
        <v>15</v>
      </c>
      <c r="AY1528" s="32">
        <v>1</v>
      </c>
      <c r="AZ1528" s="33" t="s">
        <v>29</v>
      </c>
      <c r="BA1528" s="35">
        <v>4.16</v>
      </c>
      <c r="BB1528" s="33" t="s">
        <v>30</v>
      </c>
      <c r="BC1528" s="35">
        <v>13.86</v>
      </c>
      <c r="BD1528" s="33" t="s">
        <v>30</v>
      </c>
      <c r="BE1528" s="35">
        <v>0</v>
      </c>
      <c r="BF1528" s="33" t="s">
        <v>30</v>
      </c>
      <c r="BG1528" s="35">
        <v>-0.81</v>
      </c>
      <c r="BH1528" s="33" t="s">
        <v>30</v>
      </c>
      <c r="BI1528" s="35">
        <v>0</v>
      </c>
      <c r="BJ1528" s="33" t="s">
        <v>30</v>
      </c>
      <c r="BK1528" s="35">
        <v>2.75</v>
      </c>
      <c r="BL1528" s="33" t="s">
        <v>30</v>
      </c>
      <c r="BM1528" s="35">
        <v>2.2200000000000002</v>
      </c>
      <c r="BN1528" s="33" t="s">
        <v>30</v>
      </c>
      <c r="BO1528" s="35">
        <v>13.05</v>
      </c>
      <c r="BP1528" s="33" t="s">
        <v>30</v>
      </c>
      <c r="BQ1528" s="35">
        <v>5.33</v>
      </c>
      <c r="BR1528" s="33" t="s">
        <v>30</v>
      </c>
      <c r="BS1528" s="9">
        <f>VLOOKUP(A1528,HR!A:P,16,0)</f>
        <v>5</v>
      </c>
      <c r="BT1528" s="9" t="str">
        <f>VLOOKUP(A1528,HR!A:S,19,0)</f>
        <v>07:27</v>
      </c>
      <c r="BU1528" s="9" t="str">
        <f>VLOOKUP(VALUE(AC1528),Varios!A:J,9,0)</f>
        <v>---978289660-977976732-</v>
      </c>
      <c r="BV1528" s="9" t="str">
        <f>VLOOKUP(VALUE(AC1528),Varios!A:J,10,0)</f>
        <v>PEMD00</v>
      </c>
      <c r="BW1528" s="9" t="str">
        <f t="shared" si="264"/>
        <v>Cod:11267226 - Cli:Gonzalez Gil, Nancy Carmen - Tel.:---978289660-977976732- -Dir:Sector Villa Progreso Mz 6 Lt 12 - Dist.:HUANCHACO - ZV:PEMD00 -Llega:07:27</v>
      </c>
      <c r="BX1528" s="16" t="str">
        <f t="shared" si="265"/>
        <v>3. Ent. PT</v>
      </c>
      <c r="BY1528" s="16" t="str">
        <f t="shared" si="266"/>
        <v>4-Vta.</v>
      </c>
      <c r="BZ1528" s="16" t="str">
        <f t="shared" si="267"/>
        <v>Contado</v>
      </c>
      <c r="CA1528" s="16">
        <f t="shared" si="268"/>
        <v>13.86</v>
      </c>
      <c r="CB1528" s="16" t="str">
        <f t="shared" si="269"/>
        <v xml:space="preserve"> </v>
      </c>
      <c r="CC1528" s="16">
        <f t="shared" si="270"/>
        <v>1</v>
      </c>
      <c r="CD1528" s="16" t="str">
        <f t="shared" si="271"/>
        <v xml:space="preserve"> </v>
      </c>
      <c r="CE1528" s="16" t="str">
        <f t="shared" si="272"/>
        <v>Transporte: 3401642330 - Fernandez Sanchez, Neiber</v>
      </c>
      <c r="CF1528" s="16">
        <f t="shared" si="273"/>
        <v>0</v>
      </c>
      <c r="CG1528" s="16" t="str">
        <f>IF(Tabla1[[#This Row],[Clientes]]=1,VLOOKUP(Tabla1[[#This Row],[BK49**]],HR!A:X,24,0),"")</f>
        <v/>
      </c>
    </row>
    <row r="1529" spans="1:85" x14ac:dyDescent="0.25">
      <c r="A1529" s="7" t="str">
        <f t="shared" si="263"/>
        <v>11267226</v>
      </c>
      <c r="B1529" s="31" t="s">
        <v>25611</v>
      </c>
      <c r="C1529" s="31" t="s">
        <v>0</v>
      </c>
      <c r="D1529" s="31" t="s">
        <v>1</v>
      </c>
      <c r="E1529" s="31" t="s">
        <v>336</v>
      </c>
      <c r="F1529" s="31" t="s">
        <v>3</v>
      </c>
      <c r="G1529" s="31" t="s">
        <v>25612</v>
      </c>
      <c r="H1529" s="31" t="s">
        <v>4</v>
      </c>
      <c r="I1529" s="31" t="s">
        <v>92</v>
      </c>
      <c r="J1529" s="31" t="s">
        <v>93</v>
      </c>
      <c r="K1529" s="31" t="s">
        <v>337</v>
      </c>
      <c r="L1529" s="31" t="s">
        <v>338</v>
      </c>
      <c r="M1529" s="31" t="s">
        <v>339</v>
      </c>
      <c r="N1529" s="31" t="s">
        <v>337</v>
      </c>
      <c r="O1529" s="31" t="s">
        <v>340</v>
      </c>
      <c r="P1529" s="31" t="s">
        <v>11</v>
      </c>
      <c r="Q1529" s="31" t="s">
        <v>25708</v>
      </c>
      <c r="R1529" s="31" t="s">
        <v>12</v>
      </c>
      <c r="S1529" s="31" t="s">
        <v>49</v>
      </c>
      <c r="T1529" s="31" t="s">
        <v>14</v>
      </c>
      <c r="U1529" s="31" t="s">
        <v>50</v>
      </c>
      <c r="V1529" s="31" t="s">
        <v>16</v>
      </c>
      <c r="W1529" s="31" t="s">
        <v>17</v>
      </c>
      <c r="X1529" s="31" t="s">
        <v>25709</v>
      </c>
      <c r="Y1529" s="31" t="s">
        <v>18</v>
      </c>
      <c r="Z1529" s="31" t="s">
        <v>19</v>
      </c>
      <c r="AA1529" s="31" t="s">
        <v>19</v>
      </c>
      <c r="AB1529" s="31" t="s">
        <v>19</v>
      </c>
      <c r="AC1529" s="31" t="s">
        <v>23309</v>
      </c>
      <c r="AD1529" s="31" t="s">
        <v>16578</v>
      </c>
      <c r="AE1529" s="31" t="s">
        <v>60</v>
      </c>
      <c r="AF1529" s="31" t="s">
        <v>25710</v>
      </c>
      <c r="AG1529" s="31" t="s">
        <v>19</v>
      </c>
      <c r="AH1529" s="31" t="s">
        <v>25711</v>
      </c>
      <c r="AI1529" s="31" t="s">
        <v>43</v>
      </c>
      <c r="AJ1529" s="31" t="s">
        <v>24</v>
      </c>
      <c r="AK1529" s="31" t="s">
        <v>25</v>
      </c>
      <c r="AL1529" s="31" t="s">
        <v>26</v>
      </c>
      <c r="AM1529" s="31" t="s">
        <v>19</v>
      </c>
      <c r="AN1529" s="31" t="s">
        <v>19</v>
      </c>
      <c r="AO1529" s="31" t="s">
        <v>19</v>
      </c>
      <c r="AP1529" s="31" t="s">
        <v>27</v>
      </c>
      <c r="AQ1529" s="31" t="s">
        <v>25617</v>
      </c>
      <c r="AR1529" s="31" t="s">
        <v>19</v>
      </c>
      <c r="AS1529" s="59">
        <v>43932</v>
      </c>
      <c r="AT1529" s="32">
        <v>47.13</v>
      </c>
      <c r="AU1529" s="33" t="s">
        <v>28</v>
      </c>
      <c r="AV1529" s="32">
        <v>1</v>
      </c>
      <c r="AW1529" s="33" t="s">
        <v>29</v>
      </c>
      <c r="AX1529" s="34">
        <v>15</v>
      </c>
      <c r="AY1529" s="32">
        <v>1</v>
      </c>
      <c r="AZ1529" s="33" t="s">
        <v>29</v>
      </c>
      <c r="BA1529" s="35">
        <v>3.24</v>
      </c>
      <c r="BB1529" s="33" t="s">
        <v>30</v>
      </c>
      <c r="BC1529" s="35">
        <v>9.24</v>
      </c>
      <c r="BD1529" s="33" t="s">
        <v>30</v>
      </c>
      <c r="BE1529" s="35">
        <v>0</v>
      </c>
      <c r="BF1529" s="33" t="s">
        <v>30</v>
      </c>
      <c r="BG1529" s="35">
        <v>-0.54</v>
      </c>
      <c r="BH1529" s="33" t="s">
        <v>30</v>
      </c>
      <c r="BI1529" s="35">
        <v>0</v>
      </c>
      <c r="BJ1529" s="33" t="s">
        <v>30</v>
      </c>
      <c r="BK1529" s="35">
        <v>1.83</v>
      </c>
      <c r="BL1529" s="33" t="s">
        <v>30</v>
      </c>
      <c r="BM1529" s="35">
        <v>1.48</v>
      </c>
      <c r="BN1529" s="33" t="s">
        <v>30</v>
      </c>
      <c r="BO1529" s="35">
        <v>8.6999999999999993</v>
      </c>
      <c r="BP1529" s="33" t="s">
        <v>30</v>
      </c>
      <c r="BQ1529" s="35">
        <v>3.55</v>
      </c>
      <c r="BR1529" s="33" t="s">
        <v>30</v>
      </c>
      <c r="BS1529" s="9">
        <f>VLOOKUP(A1529,HR!A:P,16,0)</f>
        <v>5</v>
      </c>
      <c r="BT1529" s="9" t="str">
        <f>VLOOKUP(A1529,HR!A:S,19,0)</f>
        <v>07:27</v>
      </c>
      <c r="BU1529" s="9" t="str">
        <f>VLOOKUP(VALUE(AC1529),Varios!A:J,9,0)</f>
        <v>---978289660-977976732-</v>
      </c>
      <c r="BV1529" s="9" t="str">
        <f>VLOOKUP(VALUE(AC1529),Varios!A:J,10,0)</f>
        <v>PEMD00</v>
      </c>
      <c r="BW1529" s="9" t="str">
        <f t="shared" si="264"/>
        <v>Cod:11267226 - Cli:Gonzalez Gil, Nancy Carmen - Tel.:---978289660-977976732- -Dir:Sector Villa Progreso Mz 6 Lt 12 - Dist.:HUANCHACO - ZV:PEMD00 -Llega:07:27</v>
      </c>
      <c r="BX1529" s="16" t="str">
        <f t="shared" si="265"/>
        <v>3. Ent. PT</v>
      </c>
      <c r="BY1529" s="16" t="str">
        <f t="shared" si="266"/>
        <v>4-Vta.</v>
      </c>
      <c r="BZ1529" s="16" t="str">
        <f t="shared" si="267"/>
        <v>Contado</v>
      </c>
      <c r="CA1529" s="16">
        <f t="shared" si="268"/>
        <v>9.24</v>
      </c>
      <c r="CB1529" s="16" t="str">
        <f t="shared" si="269"/>
        <v xml:space="preserve"> </v>
      </c>
      <c r="CC1529" s="16">
        <f t="shared" si="270"/>
        <v>1</v>
      </c>
      <c r="CD1529" s="16" t="str">
        <f t="shared" si="271"/>
        <v xml:space="preserve"> </v>
      </c>
      <c r="CE1529" s="16" t="str">
        <f t="shared" si="272"/>
        <v>Transporte: 3401642330 - Fernandez Sanchez, Neiber</v>
      </c>
      <c r="CF1529" s="16">
        <f t="shared" si="273"/>
        <v>0</v>
      </c>
      <c r="CG1529" s="16" t="str">
        <f>IF(Tabla1[[#This Row],[Clientes]]=1,VLOOKUP(Tabla1[[#This Row],[BK49**]],HR!A:X,24,0),"")</f>
        <v/>
      </c>
    </row>
    <row r="1530" spans="1:85" x14ac:dyDescent="0.25">
      <c r="A1530" s="7" t="str">
        <f t="shared" si="263"/>
        <v>11706535</v>
      </c>
      <c r="B1530" s="31" t="s">
        <v>25712</v>
      </c>
      <c r="C1530" s="31" t="s">
        <v>0</v>
      </c>
      <c r="D1530" s="31" t="s">
        <v>1</v>
      </c>
      <c r="E1530" s="31" t="s">
        <v>2</v>
      </c>
      <c r="F1530" s="31" t="s">
        <v>3</v>
      </c>
      <c r="G1530" s="31" t="s">
        <v>25713</v>
      </c>
      <c r="H1530" s="31" t="s">
        <v>4</v>
      </c>
      <c r="I1530" s="31" t="s">
        <v>5</v>
      </c>
      <c r="J1530" s="31" t="s">
        <v>6</v>
      </c>
      <c r="K1530" s="31" t="s">
        <v>7</v>
      </c>
      <c r="L1530" s="31" t="s">
        <v>8</v>
      </c>
      <c r="M1530" s="31" t="s">
        <v>9</v>
      </c>
      <c r="N1530" s="31" t="s">
        <v>7</v>
      </c>
      <c r="O1530" s="31" t="s">
        <v>10</v>
      </c>
      <c r="P1530" s="31" t="s">
        <v>11</v>
      </c>
      <c r="Q1530" s="31" t="s">
        <v>25714</v>
      </c>
      <c r="R1530" s="31" t="s">
        <v>12</v>
      </c>
      <c r="S1530" s="31" t="s">
        <v>13</v>
      </c>
      <c r="T1530" s="31" t="s">
        <v>14</v>
      </c>
      <c r="U1530" s="31" t="s">
        <v>15</v>
      </c>
      <c r="V1530" s="31" t="s">
        <v>16</v>
      </c>
      <c r="W1530" s="31" t="s">
        <v>17</v>
      </c>
      <c r="X1530" s="31" t="s">
        <v>25715</v>
      </c>
      <c r="Y1530" s="31" t="s">
        <v>18</v>
      </c>
      <c r="Z1530" s="31" t="s">
        <v>19</v>
      </c>
      <c r="AA1530" s="31" t="s">
        <v>19</v>
      </c>
      <c r="AB1530" s="31" t="s">
        <v>19</v>
      </c>
      <c r="AC1530" s="31" t="s">
        <v>23039</v>
      </c>
      <c r="AD1530" s="31" t="s">
        <v>4503</v>
      </c>
      <c r="AE1530" s="31" t="s">
        <v>60</v>
      </c>
      <c r="AF1530" s="31" t="s">
        <v>25716</v>
      </c>
      <c r="AG1530" s="31" t="s">
        <v>19</v>
      </c>
      <c r="AH1530" s="31" t="s">
        <v>25717</v>
      </c>
      <c r="AI1530" s="31" t="s">
        <v>22683</v>
      </c>
      <c r="AJ1530" s="31" t="s">
        <v>305</v>
      </c>
      <c r="AK1530" s="31" t="s">
        <v>25</v>
      </c>
      <c r="AL1530" s="31" t="s">
        <v>26</v>
      </c>
      <c r="AM1530" s="31" t="s">
        <v>19</v>
      </c>
      <c r="AN1530" s="31" t="s">
        <v>19</v>
      </c>
      <c r="AO1530" s="31" t="s">
        <v>19</v>
      </c>
      <c r="AP1530" s="31" t="s">
        <v>27</v>
      </c>
      <c r="AQ1530" s="31" t="s">
        <v>25718</v>
      </c>
      <c r="AR1530" s="31" t="s">
        <v>19</v>
      </c>
      <c r="AS1530" s="59">
        <v>43932</v>
      </c>
      <c r="AT1530" s="32">
        <v>82.96</v>
      </c>
      <c r="AU1530" s="33" t="s">
        <v>28</v>
      </c>
      <c r="AV1530" s="32">
        <v>1</v>
      </c>
      <c r="AW1530" s="33" t="s">
        <v>29</v>
      </c>
      <c r="AX1530" s="34">
        <v>4</v>
      </c>
      <c r="AY1530" s="32">
        <v>1</v>
      </c>
      <c r="AZ1530" s="33" t="s">
        <v>29</v>
      </c>
      <c r="BA1530" s="35">
        <v>4.25</v>
      </c>
      <c r="BB1530" s="33" t="s">
        <v>30</v>
      </c>
      <c r="BC1530" s="35">
        <v>16.91</v>
      </c>
      <c r="BD1530" s="33" t="s">
        <v>30</v>
      </c>
      <c r="BE1530" s="35">
        <v>0</v>
      </c>
      <c r="BF1530" s="33" t="s">
        <v>30</v>
      </c>
      <c r="BG1530" s="35">
        <v>-0.99</v>
      </c>
      <c r="BH1530" s="33" t="s">
        <v>30</v>
      </c>
      <c r="BI1530" s="35">
        <v>0</v>
      </c>
      <c r="BJ1530" s="33" t="s">
        <v>30</v>
      </c>
      <c r="BK1530" s="35">
        <v>3.35</v>
      </c>
      <c r="BL1530" s="33" t="s">
        <v>30</v>
      </c>
      <c r="BM1530" s="35">
        <v>2.71</v>
      </c>
      <c r="BN1530" s="33" t="s">
        <v>30</v>
      </c>
      <c r="BO1530" s="35">
        <v>15.92</v>
      </c>
      <c r="BP1530" s="33" t="s">
        <v>30</v>
      </c>
      <c r="BQ1530" s="35">
        <v>6.5</v>
      </c>
      <c r="BR1530" s="33" t="s">
        <v>30</v>
      </c>
      <c r="BS1530" s="9">
        <f>VLOOKUP(A1530,HR!A:P,16,0)</f>
        <v>10</v>
      </c>
      <c r="BT1530" s="9" t="str">
        <f>VLOOKUP(A1530,HR!A:S,19,0)</f>
        <v>08:41</v>
      </c>
      <c r="BU1530" s="9" t="str">
        <f>VLOOKUP(VALUE(AC1530),Varios!A:J,9,0)</f>
        <v>---948965841--</v>
      </c>
      <c r="BV1530" s="9" t="str">
        <f>VLOOKUP(VALUE(AC1530),Varios!A:J,10,0)</f>
        <v>PEMC95</v>
      </c>
      <c r="BW1530" s="9" t="str">
        <f t="shared" si="264"/>
        <v>Cod:11706535 - Cli:Portales Solano, Alejandro Emiliano - Tel.:---948965841-- -Dir:Ca. Salaverry 115 - Dist.:SANTIAGO DE CAO - ZV:PEMC95 -Llega:08:41</v>
      </c>
      <c r="BX1530" s="16" t="str">
        <f t="shared" si="265"/>
        <v>3. Ent. PT</v>
      </c>
      <c r="BY1530" s="16" t="str">
        <f t="shared" si="266"/>
        <v>4-Vta.</v>
      </c>
      <c r="BZ1530" s="16" t="str">
        <f t="shared" si="267"/>
        <v>Contado</v>
      </c>
      <c r="CA1530" s="16">
        <f t="shared" si="268"/>
        <v>16.91</v>
      </c>
      <c r="CB1530" s="16" t="str">
        <f t="shared" si="269"/>
        <v xml:space="preserve"> </v>
      </c>
      <c r="CC1530" s="16">
        <f t="shared" si="270"/>
        <v>1</v>
      </c>
      <c r="CD1530" s="16" t="str">
        <f t="shared" si="271"/>
        <v xml:space="preserve"> </v>
      </c>
      <c r="CE1530" s="16" t="str">
        <f t="shared" si="272"/>
        <v>Transporte: 3401642340 - Rocha Ferrel, Segundo Walter</v>
      </c>
      <c r="CF1530" s="16">
        <f t="shared" si="273"/>
        <v>1</v>
      </c>
      <c r="CG1530" s="16">
        <f>IF(Tabla1[[#This Row],[Clientes]]=1,VLOOKUP(Tabla1[[#This Row],[BK49**]],HR!A:X,24,0),"")</f>
        <v>0.1</v>
      </c>
    </row>
    <row r="1531" spans="1:85" x14ac:dyDescent="0.25">
      <c r="A1531" s="7" t="str">
        <f t="shared" si="263"/>
        <v>11706535</v>
      </c>
      <c r="B1531" s="31" t="s">
        <v>25712</v>
      </c>
      <c r="C1531" s="31" t="s">
        <v>0</v>
      </c>
      <c r="D1531" s="31" t="s">
        <v>1</v>
      </c>
      <c r="E1531" s="31" t="s">
        <v>2</v>
      </c>
      <c r="F1531" s="31" t="s">
        <v>3</v>
      </c>
      <c r="G1531" s="31" t="s">
        <v>25713</v>
      </c>
      <c r="H1531" s="31" t="s">
        <v>4</v>
      </c>
      <c r="I1531" s="31" t="s">
        <v>5</v>
      </c>
      <c r="J1531" s="31" t="s">
        <v>6</v>
      </c>
      <c r="K1531" s="31" t="s">
        <v>7</v>
      </c>
      <c r="L1531" s="31" t="s">
        <v>8</v>
      </c>
      <c r="M1531" s="31" t="s">
        <v>9</v>
      </c>
      <c r="N1531" s="31" t="s">
        <v>7</v>
      </c>
      <c r="O1531" s="31" t="s">
        <v>10</v>
      </c>
      <c r="P1531" s="31" t="s">
        <v>11</v>
      </c>
      <c r="Q1531" s="31" t="s">
        <v>25714</v>
      </c>
      <c r="R1531" s="31" t="s">
        <v>12</v>
      </c>
      <c r="S1531" s="31" t="s">
        <v>57</v>
      </c>
      <c r="T1531" s="31" t="s">
        <v>14</v>
      </c>
      <c r="U1531" s="31" t="s">
        <v>58</v>
      </c>
      <c r="V1531" s="31" t="s">
        <v>16</v>
      </c>
      <c r="W1531" s="31" t="s">
        <v>17</v>
      </c>
      <c r="X1531" s="31" t="s">
        <v>25715</v>
      </c>
      <c r="Y1531" s="31" t="s">
        <v>18</v>
      </c>
      <c r="Z1531" s="31" t="s">
        <v>19</v>
      </c>
      <c r="AA1531" s="31" t="s">
        <v>19</v>
      </c>
      <c r="AB1531" s="31" t="s">
        <v>19</v>
      </c>
      <c r="AC1531" s="31" t="s">
        <v>23039</v>
      </c>
      <c r="AD1531" s="31" t="s">
        <v>4503</v>
      </c>
      <c r="AE1531" s="31" t="s">
        <v>60</v>
      </c>
      <c r="AF1531" s="31" t="s">
        <v>25716</v>
      </c>
      <c r="AG1531" s="31" t="s">
        <v>19</v>
      </c>
      <c r="AH1531" s="31" t="s">
        <v>25717</v>
      </c>
      <c r="AI1531" s="31" t="s">
        <v>22683</v>
      </c>
      <c r="AJ1531" s="31" t="s">
        <v>305</v>
      </c>
      <c r="AK1531" s="31" t="s">
        <v>35</v>
      </c>
      <c r="AL1531" s="31" t="s">
        <v>26</v>
      </c>
      <c r="AM1531" s="31" t="s">
        <v>19</v>
      </c>
      <c r="AN1531" s="31" t="s">
        <v>19</v>
      </c>
      <c r="AO1531" s="31" t="s">
        <v>19</v>
      </c>
      <c r="AP1531" s="31" t="s">
        <v>27</v>
      </c>
      <c r="AQ1531" s="31" t="s">
        <v>25718</v>
      </c>
      <c r="AR1531" s="31" t="s">
        <v>19</v>
      </c>
      <c r="AS1531" s="59">
        <v>43932</v>
      </c>
      <c r="AT1531" s="32">
        <v>82.96</v>
      </c>
      <c r="AU1531" s="33" t="s">
        <v>28</v>
      </c>
      <c r="AV1531" s="32">
        <v>2</v>
      </c>
      <c r="AW1531" s="33" t="s">
        <v>29</v>
      </c>
      <c r="AX1531" s="34">
        <v>1</v>
      </c>
      <c r="AY1531" s="32">
        <v>2</v>
      </c>
      <c r="AZ1531" s="33" t="s">
        <v>29</v>
      </c>
      <c r="BA1531" s="35">
        <v>5.77</v>
      </c>
      <c r="BB1531" s="33" t="s">
        <v>30</v>
      </c>
      <c r="BC1531" s="35">
        <v>12.88</v>
      </c>
      <c r="BD1531" s="33" t="s">
        <v>30</v>
      </c>
      <c r="BE1531" s="35">
        <v>0</v>
      </c>
      <c r="BF1531" s="33" t="s">
        <v>30</v>
      </c>
      <c r="BG1531" s="35">
        <v>0</v>
      </c>
      <c r="BH1531" s="33" t="s">
        <v>30</v>
      </c>
      <c r="BI1531" s="35">
        <v>0</v>
      </c>
      <c r="BJ1531" s="33" t="s">
        <v>30</v>
      </c>
      <c r="BK1531" s="35">
        <v>2.3199999999999998</v>
      </c>
      <c r="BL1531" s="33" t="s">
        <v>30</v>
      </c>
      <c r="BM1531" s="35">
        <v>0</v>
      </c>
      <c r="BN1531" s="33" t="s">
        <v>30</v>
      </c>
      <c r="BO1531" s="35">
        <v>12.88</v>
      </c>
      <c r="BP1531" s="33" t="s">
        <v>30</v>
      </c>
      <c r="BQ1531" s="35">
        <v>2.62</v>
      </c>
      <c r="BR1531" s="33" t="s">
        <v>30</v>
      </c>
      <c r="BS1531" s="9">
        <f>VLOOKUP(A1531,HR!A:P,16,0)</f>
        <v>10</v>
      </c>
      <c r="BT1531" s="9" t="str">
        <f>VLOOKUP(A1531,HR!A:S,19,0)</f>
        <v>08:41</v>
      </c>
      <c r="BU1531" s="9" t="str">
        <f>VLOOKUP(VALUE(AC1531),Varios!A:J,9,0)</f>
        <v>---948965841--</v>
      </c>
      <c r="BV1531" s="9" t="str">
        <f>VLOOKUP(VALUE(AC1531),Varios!A:J,10,0)</f>
        <v>PEMC95</v>
      </c>
      <c r="BW1531" s="9" t="str">
        <f t="shared" si="264"/>
        <v>Cod:11706535 - Cli:Portales Solano, Alejandro Emiliano - Tel.:---948965841-- -Dir:Ca. Salaverry 115 - Dist.:SANTIAGO DE CAO - ZV:PEMC95 -Llega:08:41</v>
      </c>
      <c r="BX1531" s="16" t="str">
        <f t="shared" si="265"/>
        <v>3. Ent. PT</v>
      </c>
      <c r="BY1531" s="16" t="str">
        <f t="shared" si="266"/>
        <v>4-Vta.</v>
      </c>
      <c r="BZ1531" s="16" t="str">
        <f t="shared" si="267"/>
        <v>Contado</v>
      </c>
      <c r="CA1531" s="16">
        <f t="shared" si="268"/>
        <v>12.88</v>
      </c>
      <c r="CB1531" s="16" t="str">
        <f t="shared" si="269"/>
        <v xml:space="preserve"> </v>
      </c>
      <c r="CC1531" s="16">
        <f t="shared" si="270"/>
        <v>2</v>
      </c>
      <c r="CD1531" s="16" t="str">
        <f t="shared" si="271"/>
        <v xml:space="preserve"> </v>
      </c>
      <c r="CE1531" s="16" t="str">
        <f t="shared" si="272"/>
        <v>Transporte: 3401642340 - Rocha Ferrel, Segundo Walter</v>
      </c>
      <c r="CF1531" s="16">
        <f t="shared" si="273"/>
        <v>0</v>
      </c>
      <c r="CG1531" s="16" t="str">
        <f>IF(Tabla1[[#This Row],[Clientes]]=1,VLOOKUP(Tabla1[[#This Row],[BK49**]],HR!A:X,24,0),"")</f>
        <v/>
      </c>
    </row>
    <row r="1532" spans="1:85" x14ac:dyDescent="0.25">
      <c r="A1532" s="7" t="str">
        <f t="shared" si="263"/>
        <v>10067262</v>
      </c>
      <c r="B1532" s="31" t="s">
        <v>25712</v>
      </c>
      <c r="C1532" s="31" t="s">
        <v>0</v>
      </c>
      <c r="D1532" s="31" t="s">
        <v>1</v>
      </c>
      <c r="E1532" s="31" t="s">
        <v>2</v>
      </c>
      <c r="F1532" s="31" t="s">
        <v>3</v>
      </c>
      <c r="G1532" s="31" t="s">
        <v>25713</v>
      </c>
      <c r="H1532" s="31" t="s">
        <v>4</v>
      </c>
      <c r="I1532" s="31" t="s">
        <v>5</v>
      </c>
      <c r="J1532" s="31" t="s">
        <v>6</v>
      </c>
      <c r="K1532" s="31" t="s">
        <v>7</v>
      </c>
      <c r="L1532" s="31" t="s">
        <v>8</v>
      </c>
      <c r="M1532" s="31" t="s">
        <v>9</v>
      </c>
      <c r="N1532" s="31" t="s">
        <v>7</v>
      </c>
      <c r="O1532" s="31" t="s">
        <v>10</v>
      </c>
      <c r="P1532" s="31" t="s">
        <v>11</v>
      </c>
      <c r="Q1532" s="31" t="s">
        <v>25719</v>
      </c>
      <c r="R1532" s="31" t="s">
        <v>12</v>
      </c>
      <c r="S1532" s="31" t="s">
        <v>51</v>
      </c>
      <c r="T1532" s="31" t="s">
        <v>14</v>
      </c>
      <c r="U1532" s="31" t="s">
        <v>52</v>
      </c>
      <c r="V1532" s="31" t="s">
        <v>16</v>
      </c>
      <c r="W1532" s="31" t="s">
        <v>17</v>
      </c>
      <c r="X1532" s="31" t="s">
        <v>25720</v>
      </c>
      <c r="Y1532" s="31" t="s">
        <v>18</v>
      </c>
      <c r="Z1532" s="31" t="s">
        <v>19</v>
      </c>
      <c r="AA1532" s="31" t="s">
        <v>19</v>
      </c>
      <c r="AB1532" s="31" t="s">
        <v>19</v>
      </c>
      <c r="AC1532" s="31" t="s">
        <v>23057</v>
      </c>
      <c r="AD1532" s="31" t="s">
        <v>1581</v>
      </c>
      <c r="AE1532" s="31" t="s">
        <v>21</v>
      </c>
      <c r="AF1532" s="31" t="s">
        <v>25721</v>
      </c>
      <c r="AG1532" s="31" t="s">
        <v>19</v>
      </c>
      <c r="AH1532" s="31" t="s">
        <v>25717</v>
      </c>
      <c r="AI1532" s="31" t="s">
        <v>22683</v>
      </c>
      <c r="AJ1532" s="31" t="s">
        <v>305</v>
      </c>
      <c r="AK1532" s="31" t="s">
        <v>25</v>
      </c>
      <c r="AL1532" s="31" t="s">
        <v>26</v>
      </c>
      <c r="AM1532" s="31" t="s">
        <v>19</v>
      </c>
      <c r="AN1532" s="31" t="s">
        <v>19</v>
      </c>
      <c r="AO1532" s="31" t="s">
        <v>19</v>
      </c>
      <c r="AP1532" s="31" t="s">
        <v>27</v>
      </c>
      <c r="AQ1532" s="31" t="s">
        <v>25718</v>
      </c>
      <c r="AR1532" s="31" t="s">
        <v>19</v>
      </c>
      <c r="AS1532" s="59">
        <v>43932</v>
      </c>
      <c r="AT1532" s="32">
        <v>82.96</v>
      </c>
      <c r="AU1532" s="33" t="s">
        <v>28</v>
      </c>
      <c r="AV1532" s="32">
        <v>1</v>
      </c>
      <c r="AW1532" s="33" t="s">
        <v>29</v>
      </c>
      <c r="AX1532" s="34">
        <v>15</v>
      </c>
      <c r="AY1532" s="32">
        <v>1</v>
      </c>
      <c r="AZ1532" s="33" t="s">
        <v>29</v>
      </c>
      <c r="BA1532" s="35">
        <v>4.72</v>
      </c>
      <c r="BB1532" s="33" t="s">
        <v>30</v>
      </c>
      <c r="BC1532" s="35">
        <v>9.27</v>
      </c>
      <c r="BD1532" s="33" t="s">
        <v>30</v>
      </c>
      <c r="BE1532" s="35">
        <v>0</v>
      </c>
      <c r="BF1532" s="33" t="s">
        <v>30</v>
      </c>
      <c r="BG1532" s="35">
        <v>0</v>
      </c>
      <c r="BH1532" s="33" t="s">
        <v>30</v>
      </c>
      <c r="BI1532" s="35">
        <v>0</v>
      </c>
      <c r="BJ1532" s="33" t="s">
        <v>30</v>
      </c>
      <c r="BK1532" s="35">
        <v>1.95</v>
      </c>
      <c r="BL1532" s="33" t="s">
        <v>30</v>
      </c>
      <c r="BM1532" s="35">
        <v>1.58</v>
      </c>
      <c r="BN1532" s="33" t="s">
        <v>30</v>
      </c>
      <c r="BO1532" s="35">
        <v>9.27</v>
      </c>
      <c r="BP1532" s="33" t="s">
        <v>30</v>
      </c>
      <c r="BQ1532" s="35">
        <v>3.79</v>
      </c>
      <c r="BR1532" s="33" t="s">
        <v>30</v>
      </c>
      <c r="BS1532" s="9">
        <f>VLOOKUP(A1532,HR!A:P,16,0)</f>
        <v>16</v>
      </c>
      <c r="BT1532" s="9" t="str">
        <f>VLOOKUP(A1532,HR!A:S,19,0)</f>
        <v>09:05</v>
      </c>
      <c r="BU1532" s="9" t="str">
        <f>VLOOKUP(VALUE(AC1532),Varios!A:J,9,0)</f>
        <v>---957692212--</v>
      </c>
      <c r="BV1532" s="9" t="str">
        <f>VLOOKUP(VALUE(AC1532),Varios!A:J,10,0)</f>
        <v>PEM113</v>
      </c>
      <c r="BW1532" s="9" t="str">
        <f t="shared" si="264"/>
        <v>Cod:10067262 - Cli:Elorreaga Benites, Carmela Isabel - Tel.:---957692212-- -Dir:Ca. Malca Mz K Lt 006 - Dist.:SANTIAGO DE CAO - ZV:PEM113 -Llega:09:05</v>
      </c>
      <c r="BX1532" s="16" t="str">
        <f t="shared" si="265"/>
        <v>3. Ent. PT</v>
      </c>
      <c r="BY1532" s="16" t="str">
        <f t="shared" si="266"/>
        <v>4-Vta.</v>
      </c>
      <c r="BZ1532" s="16" t="str">
        <f t="shared" si="267"/>
        <v>Contado</v>
      </c>
      <c r="CA1532" s="16">
        <f t="shared" si="268"/>
        <v>9.27</v>
      </c>
      <c r="CB1532" s="16" t="str">
        <f t="shared" si="269"/>
        <v xml:space="preserve"> </v>
      </c>
      <c r="CC1532" s="16">
        <f t="shared" si="270"/>
        <v>1</v>
      </c>
      <c r="CD1532" s="16" t="str">
        <f t="shared" si="271"/>
        <v xml:space="preserve"> </v>
      </c>
      <c r="CE1532" s="16" t="str">
        <f t="shared" si="272"/>
        <v>Transporte: 3401642340 - Rocha Ferrel, Segundo Walter</v>
      </c>
      <c r="CF1532" s="16">
        <f t="shared" si="273"/>
        <v>1</v>
      </c>
      <c r="CG1532" s="16">
        <f>IF(Tabla1[[#This Row],[Clientes]]=1,VLOOKUP(Tabla1[[#This Row],[BK49**]],HR!A:X,24,0),"")</f>
        <v>0.2</v>
      </c>
    </row>
    <row r="1533" spans="1:85" x14ac:dyDescent="0.25">
      <c r="A1533" s="7" t="str">
        <f t="shared" si="263"/>
        <v>10067262</v>
      </c>
      <c r="B1533" s="31" t="s">
        <v>25712</v>
      </c>
      <c r="C1533" s="31" t="s">
        <v>0</v>
      </c>
      <c r="D1533" s="31" t="s">
        <v>1</v>
      </c>
      <c r="E1533" s="31" t="s">
        <v>2</v>
      </c>
      <c r="F1533" s="31" t="s">
        <v>3</v>
      </c>
      <c r="G1533" s="31" t="s">
        <v>25713</v>
      </c>
      <c r="H1533" s="31" t="s">
        <v>4</v>
      </c>
      <c r="I1533" s="31" t="s">
        <v>5</v>
      </c>
      <c r="J1533" s="31" t="s">
        <v>6</v>
      </c>
      <c r="K1533" s="31" t="s">
        <v>7</v>
      </c>
      <c r="L1533" s="31" t="s">
        <v>8</v>
      </c>
      <c r="M1533" s="31" t="s">
        <v>9</v>
      </c>
      <c r="N1533" s="31" t="s">
        <v>7</v>
      </c>
      <c r="O1533" s="31" t="s">
        <v>10</v>
      </c>
      <c r="P1533" s="31" t="s">
        <v>11</v>
      </c>
      <c r="Q1533" s="31" t="s">
        <v>25719</v>
      </c>
      <c r="R1533" s="31" t="s">
        <v>12</v>
      </c>
      <c r="S1533" s="31" t="s">
        <v>13</v>
      </c>
      <c r="T1533" s="31" t="s">
        <v>14</v>
      </c>
      <c r="U1533" s="31" t="s">
        <v>15</v>
      </c>
      <c r="V1533" s="31" t="s">
        <v>16</v>
      </c>
      <c r="W1533" s="31" t="s">
        <v>17</v>
      </c>
      <c r="X1533" s="31" t="s">
        <v>25720</v>
      </c>
      <c r="Y1533" s="31" t="s">
        <v>18</v>
      </c>
      <c r="Z1533" s="31" t="s">
        <v>19</v>
      </c>
      <c r="AA1533" s="31" t="s">
        <v>19</v>
      </c>
      <c r="AB1533" s="31" t="s">
        <v>19</v>
      </c>
      <c r="AC1533" s="31" t="s">
        <v>23057</v>
      </c>
      <c r="AD1533" s="31" t="s">
        <v>1581</v>
      </c>
      <c r="AE1533" s="31" t="s">
        <v>21</v>
      </c>
      <c r="AF1533" s="31" t="s">
        <v>25721</v>
      </c>
      <c r="AG1533" s="31" t="s">
        <v>19</v>
      </c>
      <c r="AH1533" s="31" t="s">
        <v>25717</v>
      </c>
      <c r="AI1533" s="31" t="s">
        <v>22683</v>
      </c>
      <c r="AJ1533" s="31" t="s">
        <v>305</v>
      </c>
      <c r="AK1533" s="31" t="s">
        <v>25</v>
      </c>
      <c r="AL1533" s="31" t="s">
        <v>26</v>
      </c>
      <c r="AM1533" s="31" t="s">
        <v>19</v>
      </c>
      <c r="AN1533" s="31" t="s">
        <v>19</v>
      </c>
      <c r="AO1533" s="31" t="s">
        <v>19</v>
      </c>
      <c r="AP1533" s="31" t="s">
        <v>27</v>
      </c>
      <c r="AQ1533" s="31" t="s">
        <v>25718</v>
      </c>
      <c r="AR1533" s="31" t="s">
        <v>19</v>
      </c>
      <c r="AS1533" s="59">
        <v>43932</v>
      </c>
      <c r="AT1533" s="32">
        <v>82.96</v>
      </c>
      <c r="AU1533" s="33" t="s">
        <v>28</v>
      </c>
      <c r="AV1533" s="32">
        <v>1</v>
      </c>
      <c r="AW1533" s="33" t="s">
        <v>29</v>
      </c>
      <c r="AX1533" s="34">
        <v>4</v>
      </c>
      <c r="AY1533" s="32">
        <v>1</v>
      </c>
      <c r="AZ1533" s="33" t="s">
        <v>29</v>
      </c>
      <c r="BA1533" s="35">
        <v>4.25</v>
      </c>
      <c r="BB1533" s="33" t="s">
        <v>30</v>
      </c>
      <c r="BC1533" s="35">
        <v>16.91</v>
      </c>
      <c r="BD1533" s="33" t="s">
        <v>30</v>
      </c>
      <c r="BE1533" s="35">
        <v>0</v>
      </c>
      <c r="BF1533" s="33" t="s">
        <v>30</v>
      </c>
      <c r="BG1533" s="35">
        <v>-0.99</v>
      </c>
      <c r="BH1533" s="33" t="s">
        <v>30</v>
      </c>
      <c r="BI1533" s="35">
        <v>0</v>
      </c>
      <c r="BJ1533" s="33" t="s">
        <v>30</v>
      </c>
      <c r="BK1533" s="35">
        <v>3.35</v>
      </c>
      <c r="BL1533" s="33" t="s">
        <v>30</v>
      </c>
      <c r="BM1533" s="35">
        <v>2.71</v>
      </c>
      <c r="BN1533" s="33" t="s">
        <v>30</v>
      </c>
      <c r="BO1533" s="35">
        <v>15.92</v>
      </c>
      <c r="BP1533" s="33" t="s">
        <v>30</v>
      </c>
      <c r="BQ1533" s="35">
        <v>6.5</v>
      </c>
      <c r="BR1533" s="33" t="s">
        <v>30</v>
      </c>
      <c r="BS1533" s="9">
        <f>VLOOKUP(A1533,HR!A:P,16,0)</f>
        <v>16</v>
      </c>
      <c r="BT1533" s="9" t="str">
        <f>VLOOKUP(A1533,HR!A:S,19,0)</f>
        <v>09:05</v>
      </c>
      <c r="BU1533" s="9" t="str">
        <f>VLOOKUP(VALUE(AC1533),Varios!A:J,9,0)</f>
        <v>---957692212--</v>
      </c>
      <c r="BV1533" s="9" t="str">
        <f>VLOOKUP(VALUE(AC1533),Varios!A:J,10,0)</f>
        <v>PEM113</v>
      </c>
      <c r="BW1533" s="9" t="str">
        <f t="shared" si="264"/>
        <v>Cod:10067262 - Cli:Elorreaga Benites, Carmela Isabel - Tel.:---957692212-- -Dir:Ca. Malca Mz K Lt 006 - Dist.:SANTIAGO DE CAO - ZV:PEM113 -Llega:09:05</v>
      </c>
      <c r="BX1533" s="16" t="str">
        <f t="shared" si="265"/>
        <v>3. Ent. PT</v>
      </c>
      <c r="BY1533" s="16" t="str">
        <f t="shared" si="266"/>
        <v>4-Vta.</v>
      </c>
      <c r="BZ1533" s="16" t="str">
        <f t="shared" si="267"/>
        <v>Contado</v>
      </c>
      <c r="CA1533" s="16">
        <f t="shared" si="268"/>
        <v>16.91</v>
      </c>
      <c r="CB1533" s="16" t="str">
        <f t="shared" si="269"/>
        <v xml:space="preserve"> </v>
      </c>
      <c r="CC1533" s="16">
        <f t="shared" si="270"/>
        <v>1</v>
      </c>
      <c r="CD1533" s="16" t="str">
        <f t="shared" si="271"/>
        <v xml:space="preserve"> </v>
      </c>
      <c r="CE1533" s="16" t="str">
        <f t="shared" si="272"/>
        <v>Transporte: 3401642340 - Rocha Ferrel, Segundo Walter</v>
      </c>
      <c r="CF1533" s="16">
        <f t="shared" si="273"/>
        <v>0</v>
      </c>
      <c r="CG1533" s="16" t="str">
        <f>IF(Tabla1[[#This Row],[Clientes]]=1,VLOOKUP(Tabla1[[#This Row],[BK49**]],HR!A:X,24,0),"")</f>
        <v/>
      </c>
    </row>
    <row r="1534" spans="1:85" x14ac:dyDescent="0.25">
      <c r="A1534" s="7" t="str">
        <f t="shared" si="263"/>
        <v>10067262</v>
      </c>
      <c r="B1534" s="31" t="s">
        <v>25712</v>
      </c>
      <c r="C1534" s="31" t="s">
        <v>0</v>
      </c>
      <c r="D1534" s="31" t="s">
        <v>1</v>
      </c>
      <c r="E1534" s="31" t="s">
        <v>2</v>
      </c>
      <c r="F1534" s="31" t="s">
        <v>3</v>
      </c>
      <c r="G1534" s="31" t="s">
        <v>25713</v>
      </c>
      <c r="H1534" s="31" t="s">
        <v>4</v>
      </c>
      <c r="I1534" s="31" t="s">
        <v>5</v>
      </c>
      <c r="J1534" s="31" t="s">
        <v>6</v>
      </c>
      <c r="K1534" s="31" t="s">
        <v>7</v>
      </c>
      <c r="L1534" s="31" t="s">
        <v>8</v>
      </c>
      <c r="M1534" s="31" t="s">
        <v>9</v>
      </c>
      <c r="N1534" s="31" t="s">
        <v>7</v>
      </c>
      <c r="O1534" s="31" t="s">
        <v>10</v>
      </c>
      <c r="P1534" s="31" t="s">
        <v>11</v>
      </c>
      <c r="Q1534" s="31" t="s">
        <v>25719</v>
      </c>
      <c r="R1534" s="31" t="s">
        <v>12</v>
      </c>
      <c r="S1534" s="31" t="s">
        <v>44</v>
      </c>
      <c r="T1534" s="31" t="s">
        <v>14</v>
      </c>
      <c r="U1534" s="31" t="s">
        <v>45</v>
      </c>
      <c r="V1534" s="31" t="s">
        <v>16</v>
      </c>
      <c r="W1534" s="31" t="s">
        <v>17</v>
      </c>
      <c r="X1534" s="31" t="s">
        <v>25720</v>
      </c>
      <c r="Y1534" s="31" t="s">
        <v>18</v>
      </c>
      <c r="Z1534" s="31" t="s">
        <v>19</v>
      </c>
      <c r="AA1534" s="31" t="s">
        <v>19</v>
      </c>
      <c r="AB1534" s="31" t="s">
        <v>19</v>
      </c>
      <c r="AC1534" s="31" t="s">
        <v>23057</v>
      </c>
      <c r="AD1534" s="31" t="s">
        <v>1581</v>
      </c>
      <c r="AE1534" s="31" t="s">
        <v>21</v>
      </c>
      <c r="AF1534" s="31" t="s">
        <v>25721</v>
      </c>
      <c r="AG1534" s="31" t="s">
        <v>19</v>
      </c>
      <c r="AH1534" s="31" t="s">
        <v>25717</v>
      </c>
      <c r="AI1534" s="31" t="s">
        <v>22683</v>
      </c>
      <c r="AJ1534" s="31" t="s">
        <v>305</v>
      </c>
      <c r="AK1534" s="31" t="s">
        <v>25</v>
      </c>
      <c r="AL1534" s="31" t="s">
        <v>26</v>
      </c>
      <c r="AM1534" s="31" t="s">
        <v>19</v>
      </c>
      <c r="AN1534" s="31" t="s">
        <v>19</v>
      </c>
      <c r="AO1534" s="31" t="s">
        <v>19</v>
      </c>
      <c r="AP1534" s="31" t="s">
        <v>27</v>
      </c>
      <c r="AQ1534" s="31" t="s">
        <v>25718</v>
      </c>
      <c r="AR1534" s="31" t="s">
        <v>19</v>
      </c>
      <c r="AS1534" s="59">
        <v>43932</v>
      </c>
      <c r="AT1534" s="32">
        <v>82.96</v>
      </c>
      <c r="AU1534" s="33" t="s">
        <v>28</v>
      </c>
      <c r="AV1534" s="32">
        <v>1</v>
      </c>
      <c r="AW1534" s="33" t="s">
        <v>29</v>
      </c>
      <c r="AX1534" s="34">
        <v>6</v>
      </c>
      <c r="AY1534" s="32">
        <v>1</v>
      </c>
      <c r="AZ1534" s="33" t="s">
        <v>29</v>
      </c>
      <c r="BA1534" s="35">
        <v>3.1</v>
      </c>
      <c r="BB1534" s="33" t="s">
        <v>30</v>
      </c>
      <c r="BC1534" s="35">
        <v>7.39</v>
      </c>
      <c r="BD1534" s="33" t="s">
        <v>30</v>
      </c>
      <c r="BE1534" s="35">
        <v>0</v>
      </c>
      <c r="BF1534" s="33" t="s">
        <v>30</v>
      </c>
      <c r="BG1534" s="35">
        <v>0</v>
      </c>
      <c r="BH1534" s="33" t="s">
        <v>30</v>
      </c>
      <c r="BI1534" s="35">
        <v>0</v>
      </c>
      <c r="BJ1534" s="33" t="s">
        <v>30</v>
      </c>
      <c r="BK1534" s="35">
        <v>1.56</v>
      </c>
      <c r="BL1534" s="33" t="s">
        <v>30</v>
      </c>
      <c r="BM1534" s="35">
        <v>1.26</v>
      </c>
      <c r="BN1534" s="33" t="s">
        <v>30</v>
      </c>
      <c r="BO1534" s="35">
        <v>7.39</v>
      </c>
      <c r="BP1534" s="33" t="s">
        <v>30</v>
      </c>
      <c r="BQ1534" s="35">
        <v>3.02</v>
      </c>
      <c r="BR1534" s="33" t="s">
        <v>30</v>
      </c>
      <c r="BS1534" s="9">
        <f>VLOOKUP(A1534,HR!A:P,16,0)</f>
        <v>16</v>
      </c>
      <c r="BT1534" s="9" t="str">
        <f>VLOOKUP(A1534,HR!A:S,19,0)</f>
        <v>09:05</v>
      </c>
      <c r="BU1534" s="9" t="str">
        <f>VLOOKUP(VALUE(AC1534),Varios!A:J,9,0)</f>
        <v>---957692212--</v>
      </c>
      <c r="BV1534" s="9" t="str">
        <f>VLOOKUP(VALUE(AC1534),Varios!A:J,10,0)</f>
        <v>PEM113</v>
      </c>
      <c r="BW1534" s="9" t="str">
        <f t="shared" si="264"/>
        <v>Cod:10067262 - Cli:Elorreaga Benites, Carmela Isabel - Tel.:---957692212-- -Dir:Ca. Malca Mz K Lt 006 - Dist.:SANTIAGO DE CAO - ZV:PEM113 -Llega:09:05</v>
      </c>
      <c r="BX1534" s="16" t="str">
        <f t="shared" si="265"/>
        <v>3. Ent. PT</v>
      </c>
      <c r="BY1534" s="16" t="str">
        <f t="shared" si="266"/>
        <v>4-Vta.</v>
      </c>
      <c r="BZ1534" s="16" t="str">
        <f t="shared" si="267"/>
        <v>Contado</v>
      </c>
      <c r="CA1534" s="16">
        <f t="shared" si="268"/>
        <v>7.39</v>
      </c>
      <c r="CB1534" s="16" t="str">
        <f t="shared" si="269"/>
        <v xml:space="preserve"> </v>
      </c>
      <c r="CC1534" s="16">
        <f t="shared" si="270"/>
        <v>1</v>
      </c>
      <c r="CD1534" s="16" t="str">
        <f t="shared" si="271"/>
        <v xml:space="preserve"> </v>
      </c>
      <c r="CE1534" s="16" t="str">
        <f t="shared" si="272"/>
        <v>Transporte: 3401642340 - Rocha Ferrel, Segundo Walter</v>
      </c>
      <c r="CF1534" s="16">
        <f t="shared" si="273"/>
        <v>0</v>
      </c>
      <c r="CG1534" s="16" t="str">
        <f>IF(Tabla1[[#This Row],[Clientes]]=1,VLOOKUP(Tabla1[[#This Row],[BK49**]],HR!A:X,24,0),"")</f>
        <v/>
      </c>
    </row>
    <row r="1535" spans="1:85" x14ac:dyDescent="0.25">
      <c r="A1535" s="7" t="str">
        <f t="shared" si="263"/>
        <v>10067262</v>
      </c>
      <c r="B1535" s="31" t="s">
        <v>25712</v>
      </c>
      <c r="C1535" s="31" t="s">
        <v>0</v>
      </c>
      <c r="D1535" s="31" t="s">
        <v>1</v>
      </c>
      <c r="E1535" s="31" t="s">
        <v>2</v>
      </c>
      <c r="F1535" s="31" t="s">
        <v>3</v>
      </c>
      <c r="G1535" s="31" t="s">
        <v>25713</v>
      </c>
      <c r="H1535" s="31" t="s">
        <v>4</v>
      </c>
      <c r="I1535" s="31" t="s">
        <v>5</v>
      </c>
      <c r="J1535" s="31" t="s">
        <v>6</v>
      </c>
      <c r="K1535" s="31" t="s">
        <v>7</v>
      </c>
      <c r="L1535" s="31" t="s">
        <v>8</v>
      </c>
      <c r="M1535" s="31" t="s">
        <v>9</v>
      </c>
      <c r="N1535" s="31" t="s">
        <v>7</v>
      </c>
      <c r="O1535" s="31" t="s">
        <v>10</v>
      </c>
      <c r="P1535" s="31" t="s">
        <v>11</v>
      </c>
      <c r="Q1535" s="31" t="s">
        <v>25719</v>
      </c>
      <c r="R1535" s="31" t="s">
        <v>12</v>
      </c>
      <c r="S1535" s="31" t="s">
        <v>51</v>
      </c>
      <c r="T1535" s="31" t="s">
        <v>53</v>
      </c>
      <c r="U1535" s="31" t="s">
        <v>52</v>
      </c>
      <c r="V1535" s="31" t="s">
        <v>16</v>
      </c>
      <c r="W1535" s="31" t="s">
        <v>17</v>
      </c>
      <c r="X1535" s="31" t="s">
        <v>25720</v>
      </c>
      <c r="Y1535" s="31" t="s">
        <v>18</v>
      </c>
      <c r="Z1535" s="31" t="s">
        <v>19</v>
      </c>
      <c r="AA1535" s="31" t="s">
        <v>19</v>
      </c>
      <c r="AB1535" s="31" t="s">
        <v>19</v>
      </c>
      <c r="AC1535" s="31" t="s">
        <v>23057</v>
      </c>
      <c r="AD1535" s="31" t="s">
        <v>1581</v>
      </c>
      <c r="AE1535" s="31" t="s">
        <v>21</v>
      </c>
      <c r="AF1535" s="31" t="s">
        <v>25721</v>
      </c>
      <c r="AG1535" s="31" t="s">
        <v>19</v>
      </c>
      <c r="AH1535" s="31" t="s">
        <v>25717</v>
      </c>
      <c r="AI1535" s="31" t="s">
        <v>22683</v>
      </c>
      <c r="AJ1535" s="31" t="s">
        <v>305</v>
      </c>
      <c r="AK1535" s="31" t="s">
        <v>25</v>
      </c>
      <c r="AL1535" s="31" t="s">
        <v>26</v>
      </c>
      <c r="AM1535" s="31" t="s">
        <v>54</v>
      </c>
      <c r="AN1535" s="31" t="s">
        <v>19</v>
      </c>
      <c r="AO1535" s="31" t="s">
        <v>19</v>
      </c>
      <c r="AP1535" s="31" t="s">
        <v>27</v>
      </c>
      <c r="AQ1535" s="31" t="s">
        <v>25718</v>
      </c>
      <c r="AR1535" s="31" t="s">
        <v>55</v>
      </c>
      <c r="AS1535" s="59">
        <v>43932</v>
      </c>
      <c r="AT1535" s="32">
        <v>82.96</v>
      </c>
      <c r="AU1535" s="33" t="s">
        <v>28</v>
      </c>
      <c r="AV1535" s="32">
        <v>1</v>
      </c>
      <c r="AW1535" s="33" t="s">
        <v>16</v>
      </c>
      <c r="AX1535" s="34">
        <v>15</v>
      </c>
      <c r="AY1535" s="32">
        <v>1</v>
      </c>
      <c r="AZ1535" s="33" t="s">
        <v>16</v>
      </c>
      <c r="BA1535" s="35">
        <v>0.31</v>
      </c>
      <c r="BB1535" s="33" t="s">
        <v>30</v>
      </c>
      <c r="BC1535" s="35">
        <v>0.62</v>
      </c>
      <c r="BD1535" s="33" t="s">
        <v>30</v>
      </c>
      <c r="BE1535" s="35">
        <v>0</v>
      </c>
      <c r="BF1535" s="33" t="s">
        <v>30</v>
      </c>
      <c r="BG1535" s="35">
        <v>0</v>
      </c>
      <c r="BH1535" s="33" t="s">
        <v>30</v>
      </c>
      <c r="BI1535" s="35">
        <v>0</v>
      </c>
      <c r="BJ1535" s="33" t="s">
        <v>30</v>
      </c>
      <c r="BK1535" s="35">
        <v>0</v>
      </c>
      <c r="BL1535" s="33" t="s">
        <v>30</v>
      </c>
      <c r="BM1535" s="35">
        <v>0</v>
      </c>
      <c r="BN1535" s="33" t="s">
        <v>30</v>
      </c>
      <c r="BO1535" s="35">
        <v>0</v>
      </c>
      <c r="BP1535" s="33" t="s">
        <v>30</v>
      </c>
      <c r="BQ1535" s="35">
        <v>0</v>
      </c>
      <c r="BR1535" s="33" t="s">
        <v>30</v>
      </c>
      <c r="BS1535" s="9">
        <f>VLOOKUP(A1535,HR!A:P,16,0)</f>
        <v>16</v>
      </c>
      <c r="BT1535" s="9" t="str">
        <f>VLOOKUP(A1535,HR!A:S,19,0)</f>
        <v>09:05</v>
      </c>
      <c r="BU1535" s="9" t="str">
        <f>VLOOKUP(VALUE(AC1535),Varios!A:J,9,0)</f>
        <v>---957692212--</v>
      </c>
      <c r="BV1535" s="9" t="str">
        <f>VLOOKUP(VALUE(AC1535),Varios!A:J,10,0)</f>
        <v>PEM113</v>
      </c>
      <c r="BW1535" s="9" t="str">
        <f t="shared" si="264"/>
        <v>Cod:10067262 - Cli:Elorreaga Benites, Carmela Isabel - Tel.:---957692212-- -Dir:Ca. Malca Mz K Lt 006 - Dist.:SANTIAGO DE CAO - ZV:PEM113 -Llega:09:05</v>
      </c>
      <c r="BX1535" s="16" t="str">
        <f t="shared" si="265"/>
        <v>3. Ent. PT</v>
      </c>
      <c r="BY1535" s="16" t="str">
        <f t="shared" si="266"/>
        <v>5-Bon.</v>
      </c>
      <c r="BZ1535" s="16" t="str">
        <f t="shared" si="267"/>
        <v>Contado</v>
      </c>
      <c r="CA1535" s="16">
        <f t="shared" si="268"/>
        <v>0.62</v>
      </c>
      <c r="CB1535" s="16" t="str">
        <f t="shared" si="269"/>
        <v xml:space="preserve"> </v>
      </c>
      <c r="CC1535" s="16" t="str">
        <f t="shared" si="270"/>
        <v/>
      </c>
      <c r="CD1535" s="16">
        <f t="shared" si="271"/>
        <v>1</v>
      </c>
      <c r="CE1535" s="16" t="str">
        <f t="shared" si="272"/>
        <v>Transporte: 3401642340 - Rocha Ferrel, Segundo Walter</v>
      </c>
      <c r="CF1535" s="16">
        <f t="shared" si="273"/>
        <v>0</v>
      </c>
      <c r="CG1535" s="16" t="str">
        <f>IF(Tabla1[[#This Row],[Clientes]]=1,VLOOKUP(Tabla1[[#This Row],[BK49**]],HR!A:X,24,0),"")</f>
        <v/>
      </c>
    </row>
    <row r="1536" spans="1:85" x14ac:dyDescent="0.25">
      <c r="A1536" s="7" t="str">
        <f t="shared" si="263"/>
        <v>10059654</v>
      </c>
      <c r="B1536" s="31" t="s">
        <v>25712</v>
      </c>
      <c r="C1536" s="31" t="s">
        <v>0</v>
      </c>
      <c r="D1536" s="31" t="s">
        <v>1</v>
      </c>
      <c r="E1536" s="31" t="s">
        <v>2</v>
      </c>
      <c r="F1536" s="31" t="s">
        <v>3</v>
      </c>
      <c r="G1536" s="31" t="s">
        <v>25713</v>
      </c>
      <c r="H1536" s="31" t="s">
        <v>4</v>
      </c>
      <c r="I1536" s="31" t="s">
        <v>5</v>
      </c>
      <c r="J1536" s="31" t="s">
        <v>6</v>
      </c>
      <c r="K1536" s="31" t="s">
        <v>7</v>
      </c>
      <c r="L1536" s="31" t="s">
        <v>8</v>
      </c>
      <c r="M1536" s="31" t="s">
        <v>9</v>
      </c>
      <c r="N1536" s="31" t="s">
        <v>7</v>
      </c>
      <c r="O1536" s="31" t="s">
        <v>10</v>
      </c>
      <c r="P1536" s="31" t="s">
        <v>11</v>
      </c>
      <c r="Q1536" s="31" t="s">
        <v>25722</v>
      </c>
      <c r="R1536" s="31" t="s">
        <v>12</v>
      </c>
      <c r="S1536" s="31" t="s">
        <v>44</v>
      </c>
      <c r="T1536" s="31" t="s">
        <v>14</v>
      </c>
      <c r="U1536" s="31" t="s">
        <v>45</v>
      </c>
      <c r="V1536" s="31" t="s">
        <v>16</v>
      </c>
      <c r="W1536" s="31" t="s">
        <v>17</v>
      </c>
      <c r="X1536" s="31" t="s">
        <v>25723</v>
      </c>
      <c r="Y1536" s="31" t="s">
        <v>18</v>
      </c>
      <c r="Z1536" s="31" t="s">
        <v>19</v>
      </c>
      <c r="AA1536" s="31" t="s">
        <v>19</v>
      </c>
      <c r="AB1536" s="31" t="s">
        <v>19</v>
      </c>
      <c r="AC1536" s="31" t="s">
        <v>23060</v>
      </c>
      <c r="AD1536" s="31" t="s">
        <v>3296</v>
      </c>
      <c r="AE1536" s="31" t="s">
        <v>60</v>
      </c>
      <c r="AF1536" s="31" t="s">
        <v>25724</v>
      </c>
      <c r="AG1536" s="31" t="s">
        <v>25725</v>
      </c>
      <c r="AH1536" s="31" t="s">
        <v>25726</v>
      </c>
      <c r="AI1536" s="31" t="s">
        <v>22683</v>
      </c>
      <c r="AJ1536" s="31" t="s">
        <v>305</v>
      </c>
      <c r="AK1536" s="31" t="s">
        <v>25</v>
      </c>
      <c r="AL1536" s="31" t="s">
        <v>26</v>
      </c>
      <c r="AM1536" s="31" t="s">
        <v>19</v>
      </c>
      <c r="AN1536" s="31" t="s">
        <v>19</v>
      </c>
      <c r="AO1536" s="31" t="s">
        <v>19</v>
      </c>
      <c r="AP1536" s="31" t="s">
        <v>27</v>
      </c>
      <c r="AQ1536" s="31" t="s">
        <v>25718</v>
      </c>
      <c r="AR1536" s="31" t="s">
        <v>19</v>
      </c>
      <c r="AS1536" s="59">
        <v>43932</v>
      </c>
      <c r="AT1536" s="32">
        <v>82.96</v>
      </c>
      <c r="AU1536" s="33" t="s">
        <v>28</v>
      </c>
      <c r="AV1536" s="32">
        <v>3</v>
      </c>
      <c r="AW1536" s="33" t="s">
        <v>29</v>
      </c>
      <c r="AX1536" s="34">
        <v>6</v>
      </c>
      <c r="AY1536" s="32">
        <v>3</v>
      </c>
      <c r="AZ1536" s="33" t="s">
        <v>29</v>
      </c>
      <c r="BA1536" s="35">
        <v>9.2899999999999991</v>
      </c>
      <c r="BB1536" s="33" t="s">
        <v>30</v>
      </c>
      <c r="BC1536" s="35">
        <v>22.16</v>
      </c>
      <c r="BD1536" s="33" t="s">
        <v>30</v>
      </c>
      <c r="BE1536" s="35">
        <v>0</v>
      </c>
      <c r="BF1536" s="33" t="s">
        <v>30</v>
      </c>
      <c r="BG1536" s="35">
        <v>0</v>
      </c>
      <c r="BH1536" s="33" t="s">
        <v>30</v>
      </c>
      <c r="BI1536" s="35">
        <v>0</v>
      </c>
      <c r="BJ1536" s="33" t="s">
        <v>30</v>
      </c>
      <c r="BK1536" s="35">
        <v>4.67</v>
      </c>
      <c r="BL1536" s="33" t="s">
        <v>30</v>
      </c>
      <c r="BM1536" s="35">
        <v>3.77</v>
      </c>
      <c r="BN1536" s="33" t="s">
        <v>30</v>
      </c>
      <c r="BO1536" s="35">
        <v>22.16</v>
      </c>
      <c r="BP1536" s="33" t="s">
        <v>30</v>
      </c>
      <c r="BQ1536" s="35">
        <v>9.0500000000000007</v>
      </c>
      <c r="BR1536" s="33" t="s">
        <v>30</v>
      </c>
      <c r="BS1536" s="9">
        <f>VLOOKUP(A1536,HR!A:P,16,0)</f>
        <v>17</v>
      </c>
      <c r="BT1536" s="9" t="str">
        <f>VLOOKUP(A1536,HR!A:S,19,0)</f>
        <v>09:09</v>
      </c>
      <c r="BU1536" s="9" t="str">
        <f>VLOOKUP(VALUE(AC1536),Varios!A:J,9,0)</f>
        <v>---929291930-950594441-</v>
      </c>
      <c r="BV1536" s="9" t="str">
        <f>VLOOKUP(VALUE(AC1536),Varios!A:J,10,0)</f>
        <v>PEM113</v>
      </c>
      <c r="BW1536" s="9" t="str">
        <f t="shared" si="264"/>
        <v>Cod:10059654 - Cli:Armas Jacinto, Esther - Tel.:---929291930-950594441- -Dir:S/V Mz Z Lte 1 Malca Stgo Cao Mzn Z - Dist.:SANTIAGO DE CAO - ZV:PEM113 -Llega:09:09</v>
      </c>
      <c r="BX1536" s="16" t="str">
        <f t="shared" si="265"/>
        <v>3. Ent. PT</v>
      </c>
      <c r="BY1536" s="16" t="str">
        <f t="shared" si="266"/>
        <v>4-Vta.</v>
      </c>
      <c r="BZ1536" s="16" t="str">
        <f t="shared" si="267"/>
        <v>Contado</v>
      </c>
      <c r="CA1536" s="16">
        <f t="shared" si="268"/>
        <v>22.16</v>
      </c>
      <c r="CB1536" s="16" t="str">
        <f t="shared" si="269"/>
        <v xml:space="preserve"> </v>
      </c>
      <c r="CC1536" s="16">
        <f t="shared" si="270"/>
        <v>3</v>
      </c>
      <c r="CD1536" s="16" t="str">
        <f t="shared" si="271"/>
        <v xml:space="preserve"> </v>
      </c>
      <c r="CE1536" s="16" t="str">
        <f t="shared" si="272"/>
        <v>Transporte: 3401642340 - Rocha Ferrel, Segundo Walter</v>
      </c>
      <c r="CF1536" s="16">
        <f t="shared" si="273"/>
        <v>1</v>
      </c>
      <c r="CG1536" s="16">
        <f>IF(Tabla1[[#This Row],[Clientes]]=1,VLOOKUP(Tabla1[[#This Row],[BK49**]],HR!A:X,24,0),"")</f>
        <v>0.2</v>
      </c>
    </row>
    <row r="1537" spans="1:85" x14ac:dyDescent="0.25">
      <c r="A1537" s="7" t="str">
        <f t="shared" si="263"/>
        <v>10059654</v>
      </c>
      <c r="B1537" s="31" t="s">
        <v>25712</v>
      </c>
      <c r="C1537" s="31" t="s">
        <v>0</v>
      </c>
      <c r="D1537" s="31" t="s">
        <v>1</v>
      </c>
      <c r="E1537" s="31" t="s">
        <v>2</v>
      </c>
      <c r="F1537" s="31" t="s">
        <v>3</v>
      </c>
      <c r="G1537" s="31" t="s">
        <v>25713</v>
      </c>
      <c r="H1537" s="31" t="s">
        <v>4</v>
      </c>
      <c r="I1537" s="31" t="s">
        <v>5</v>
      </c>
      <c r="J1537" s="31" t="s">
        <v>6</v>
      </c>
      <c r="K1537" s="31" t="s">
        <v>7</v>
      </c>
      <c r="L1537" s="31" t="s">
        <v>8</v>
      </c>
      <c r="M1537" s="31" t="s">
        <v>9</v>
      </c>
      <c r="N1537" s="31" t="s">
        <v>7</v>
      </c>
      <c r="O1537" s="31" t="s">
        <v>10</v>
      </c>
      <c r="P1537" s="31" t="s">
        <v>11</v>
      </c>
      <c r="Q1537" s="31" t="s">
        <v>25722</v>
      </c>
      <c r="R1537" s="31" t="s">
        <v>12</v>
      </c>
      <c r="S1537" s="31" t="s">
        <v>51</v>
      </c>
      <c r="T1537" s="31" t="s">
        <v>14</v>
      </c>
      <c r="U1537" s="31" t="s">
        <v>52</v>
      </c>
      <c r="V1537" s="31" t="s">
        <v>16</v>
      </c>
      <c r="W1537" s="31" t="s">
        <v>17</v>
      </c>
      <c r="X1537" s="31" t="s">
        <v>25723</v>
      </c>
      <c r="Y1537" s="31" t="s">
        <v>18</v>
      </c>
      <c r="Z1537" s="31" t="s">
        <v>19</v>
      </c>
      <c r="AA1537" s="31" t="s">
        <v>19</v>
      </c>
      <c r="AB1537" s="31" t="s">
        <v>19</v>
      </c>
      <c r="AC1537" s="31" t="s">
        <v>23060</v>
      </c>
      <c r="AD1537" s="31" t="s">
        <v>3296</v>
      </c>
      <c r="AE1537" s="31" t="s">
        <v>60</v>
      </c>
      <c r="AF1537" s="31" t="s">
        <v>25724</v>
      </c>
      <c r="AG1537" s="31" t="s">
        <v>25725</v>
      </c>
      <c r="AH1537" s="31" t="s">
        <v>25726</v>
      </c>
      <c r="AI1537" s="31" t="s">
        <v>22683</v>
      </c>
      <c r="AJ1537" s="31" t="s">
        <v>305</v>
      </c>
      <c r="AK1537" s="31" t="s">
        <v>25</v>
      </c>
      <c r="AL1537" s="31" t="s">
        <v>26</v>
      </c>
      <c r="AM1537" s="31" t="s">
        <v>19</v>
      </c>
      <c r="AN1537" s="31" t="s">
        <v>19</v>
      </c>
      <c r="AO1537" s="31" t="s">
        <v>19</v>
      </c>
      <c r="AP1537" s="31" t="s">
        <v>27</v>
      </c>
      <c r="AQ1537" s="31" t="s">
        <v>25718</v>
      </c>
      <c r="AR1537" s="31" t="s">
        <v>19</v>
      </c>
      <c r="AS1537" s="59">
        <v>43932</v>
      </c>
      <c r="AT1537" s="32">
        <v>82.96</v>
      </c>
      <c r="AU1537" s="33" t="s">
        <v>28</v>
      </c>
      <c r="AV1537" s="32">
        <v>2</v>
      </c>
      <c r="AW1537" s="33" t="s">
        <v>29</v>
      </c>
      <c r="AX1537" s="34">
        <v>15</v>
      </c>
      <c r="AY1537" s="32">
        <v>2</v>
      </c>
      <c r="AZ1537" s="33" t="s">
        <v>29</v>
      </c>
      <c r="BA1537" s="35">
        <v>9.43</v>
      </c>
      <c r="BB1537" s="33" t="s">
        <v>30</v>
      </c>
      <c r="BC1537" s="35">
        <v>18.54</v>
      </c>
      <c r="BD1537" s="33" t="s">
        <v>30</v>
      </c>
      <c r="BE1537" s="35">
        <v>0</v>
      </c>
      <c r="BF1537" s="33" t="s">
        <v>30</v>
      </c>
      <c r="BG1537" s="35">
        <v>-2.17</v>
      </c>
      <c r="BH1537" s="33" t="s">
        <v>30</v>
      </c>
      <c r="BI1537" s="35">
        <v>0</v>
      </c>
      <c r="BJ1537" s="33" t="s">
        <v>30</v>
      </c>
      <c r="BK1537" s="35">
        <v>3.45</v>
      </c>
      <c r="BL1537" s="33" t="s">
        <v>30</v>
      </c>
      <c r="BM1537" s="35">
        <v>2.78</v>
      </c>
      <c r="BN1537" s="33" t="s">
        <v>30</v>
      </c>
      <c r="BO1537" s="35">
        <v>16.37</v>
      </c>
      <c r="BP1537" s="33" t="s">
        <v>30</v>
      </c>
      <c r="BQ1537" s="35">
        <v>6.68</v>
      </c>
      <c r="BR1537" s="33" t="s">
        <v>30</v>
      </c>
      <c r="BS1537" s="9">
        <f>VLOOKUP(A1537,HR!A:P,16,0)</f>
        <v>17</v>
      </c>
      <c r="BT1537" s="9" t="str">
        <f>VLOOKUP(A1537,HR!A:S,19,0)</f>
        <v>09:09</v>
      </c>
      <c r="BU1537" s="9" t="str">
        <f>VLOOKUP(VALUE(AC1537),Varios!A:J,9,0)</f>
        <v>---929291930-950594441-</v>
      </c>
      <c r="BV1537" s="9" t="str">
        <f>VLOOKUP(VALUE(AC1537),Varios!A:J,10,0)</f>
        <v>PEM113</v>
      </c>
      <c r="BW1537" s="9" t="str">
        <f t="shared" si="264"/>
        <v>Cod:10059654 - Cli:Armas Jacinto, Esther - Tel.:---929291930-950594441- -Dir:S/V Mz Z Lte 1 Malca Stgo Cao Mzn Z - Dist.:SANTIAGO DE CAO - ZV:PEM113 -Llega:09:09</v>
      </c>
      <c r="BX1537" s="16" t="str">
        <f t="shared" si="265"/>
        <v>3. Ent. PT</v>
      </c>
      <c r="BY1537" s="16" t="str">
        <f t="shared" si="266"/>
        <v>4-Vta.</v>
      </c>
      <c r="BZ1537" s="16" t="str">
        <f t="shared" si="267"/>
        <v>Contado</v>
      </c>
      <c r="CA1537" s="16">
        <f t="shared" si="268"/>
        <v>18.54</v>
      </c>
      <c r="CB1537" s="16" t="str">
        <f t="shared" si="269"/>
        <v xml:space="preserve"> </v>
      </c>
      <c r="CC1537" s="16">
        <f t="shared" si="270"/>
        <v>2</v>
      </c>
      <c r="CD1537" s="16" t="str">
        <f t="shared" si="271"/>
        <v xml:space="preserve"> </v>
      </c>
      <c r="CE1537" s="16" t="str">
        <f t="shared" si="272"/>
        <v>Transporte: 3401642340 - Rocha Ferrel, Segundo Walter</v>
      </c>
      <c r="CF1537" s="16">
        <f t="shared" si="273"/>
        <v>0</v>
      </c>
      <c r="CG1537" s="16" t="str">
        <f>IF(Tabla1[[#This Row],[Clientes]]=1,VLOOKUP(Tabla1[[#This Row],[BK49**]],HR!A:X,24,0),"")</f>
        <v/>
      </c>
    </row>
    <row r="1538" spans="1:85" x14ac:dyDescent="0.25">
      <c r="A1538" s="7" t="str">
        <f t="shared" si="263"/>
        <v>10059654</v>
      </c>
      <c r="B1538" s="31" t="s">
        <v>25712</v>
      </c>
      <c r="C1538" s="31" t="s">
        <v>0</v>
      </c>
      <c r="D1538" s="31" t="s">
        <v>1</v>
      </c>
      <c r="E1538" s="31" t="s">
        <v>2</v>
      </c>
      <c r="F1538" s="31" t="s">
        <v>3</v>
      </c>
      <c r="G1538" s="31" t="s">
        <v>25713</v>
      </c>
      <c r="H1538" s="31" t="s">
        <v>4</v>
      </c>
      <c r="I1538" s="31" t="s">
        <v>5</v>
      </c>
      <c r="J1538" s="31" t="s">
        <v>6</v>
      </c>
      <c r="K1538" s="31" t="s">
        <v>7</v>
      </c>
      <c r="L1538" s="31" t="s">
        <v>8</v>
      </c>
      <c r="M1538" s="31" t="s">
        <v>9</v>
      </c>
      <c r="N1538" s="31" t="s">
        <v>7</v>
      </c>
      <c r="O1538" s="31" t="s">
        <v>10</v>
      </c>
      <c r="P1538" s="31" t="s">
        <v>11</v>
      </c>
      <c r="Q1538" s="31" t="s">
        <v>25722</v>
      </c>
      <c r="R1538" s="31" t="s">
        <v>12</v>
      </c>
      <c r="S1538" s="31" t="s">
        <v>33</v>
      </c>
      <c r="T1538" s="31" t="s">
        <v>14</v>
      </c>
      <c r="U1538" s="31" t="s">
        <v>34</v>
      </c>
      <c r="V1538" s="31" t="s">
        <v>16</v>
      </c>
      <c r="W1538" s="31" t="s">
        <v>17</v>
      </c>
      <c r="X1538" s="31" t="s">
        <v>25723</v>
      </c>
      <c r="Y1538" s="31" t="s">
        <v>18</v>
      </c>
      <c r="Z1538" s="31" t="s">
        <v>19</v>
      </c>
      <c r="AA1538" s="31" t="s">
        <v>19</v>
      </c>
      <c r="AB1538" s="31" t="s">
        <v>19</v>
      </c>
      <c r="AC1538" s="31" t="s">
        <v>23060</v>
      </c>
      <c r="AD1538" s="31" t="s">
        <v>3296</v>
      </c>
      <c r="AE1538" s="31" t="s">
        <v>60</v>
      </c>
      <c r="AF1538" s="31" t="s">
        <v>25724</v>
      </c>
      <c r="AG1538" s="31" t="s">
        <v>25725</v>
      </c>
      <c r="AH1538" s="31" t="s">
        <v>25726</v>
      </c>
      <c r="AI1538" s="31" t="s">
        <v>22683</v>
      </c>
      <c r="AJ1538" s="31" t="s">
        <v>305</v>
      </c>
      <c r="AK1538" s="31" t="s">
        <v>35</v>
      </c>
      <c r="AL1538" s="31" t="s">
        <v>26</v>
      </c>
      <c r="AM1538" s="31" t="s">
        <v>19</v>
      </c>
      <c r="AN1538" s="31" t="s">
        <v>19</v>
      </c>
      <c r="AO1538" s="31" t="s">
        <v>19</v>
      </c>
      <c r="AP1538" s="31" t="s">
        <v>27</v>
      </c>
      <c r="AQ1538" s="31" t="s">
        <v>25718</v>
      </c>
      <c r="AR1538" s="31" t="s">
        <v>19</v>
      </c>
      <c r="AS1538" s="59">
        <v>43932</v>
      </c>
      <c r="AT1538" s="32">
        <v>82.96</v>
      </c>
      <c r="AU1538" s="33" t="s">
        <v>28</v>
      </c>
      <c r="AV1538" s="32">
        <v>2</v>
      </c>
      <c r="AW1538" s="33" t="s">
        <v>29</v>
      </c>
      <c r="AX1538" s="34">
        <v>15</v>
      </c>
      <c r="AY1538" s="32">
        <v>2</v>
      </c>
      <c r="AZ1538" s="33" t="s">
        <v>29</v>
      </c>
      <c r="BA1538" s="35">
        <v>6.56</v>
      </c>
      <c r="BB1538" s="33" t="s">
        <v>30</v>
      </c>
      <c r="BC1538" s="35">
        <v>32.200000000000003</v>
      </c>
      <c r="BD1538" s="33" t="s">
        <v>30</v>
      </c>
      <c r="BE1538" s="35">
        <v>0</v>
      </c>
      <c r="BF1538" s="33" t="s">
        <v>30</v>
      </c>
      <c r="BG1538" s="35">
        <v>-7.08</v>
      </c>
      <c r="BH1538" s="33" t="s">
        <v>30</v>
      </c>
      <c r="BI1538" s="35">
        <v>0</v>
      </c>
      <c r="BJ1538" s="33" t="s">
        <v>30</v>
      </c>
      <c r="BK1538" s="35">
        <v>4.5199999999999996</v>
      </c>
      <c r="BL1538" s="33" t="s">
        <v>30</v>
      </c>
      <c r="BM1538" s="35">
        <v>0</v>
      </c>
      <c r="BN1538" s="33" t="s">
        <v>30</v>
      </c>
      <c r="BO1538" s="35">
        <v>25.12</v>
      </c>
      <c r="BP1538" s="33" t="s">
        <v>30</v>
      </c>
      <c r="BQ1538" s="35">
        <v>5.1100000000000003</v>
      </c>
      <c r="BR1538" s="33" t="s">
        <v>30</v>
      </c>
      <c r="BS1538" s="9">
        <f>VLOOKUP(A1538,HR!A:P,16,0)</f>
        <v>17</v>
      </c>
      <c r="BT1538" s="9" t="str">
        <f>VLOOKUP(A1538,HR!A:S,19,0)</f>
        <v>09:09</v>
      </c>
      <c r="BU1538" s="9" t="str">
        <f>VLOOKUP(VALUE(AC1538),Varios!A:J,9,0)</f>
        <v>---929291930-950594441-</v>
      </c>
      <c r="BV1538" s="9" t="str">
        <f>VLOOKUP(VALUE(AC1538),Varios!A:J,10,0)</f>
        <v>PEM113</v>
      </c>
      <c r="BW1538" s="9" t="str">
        <f t="shared" si="264"/>
        <v>Cod:10059654 - Cli:Armas Jacinto, Esther - Tel.:---929291930-950594441- -Dir:S/V Mz Z Lte 1 Malca Stgo Cao Mzn Z - Dist.:SANTIAGO DE CAO - ZV:PEM113 -Llega:09:09</v>
      </c>
      <c r="BX1538" s="16" t="str">
        <f t="shared" si="265"/>
        <v>3. Ent. PT</v>
      </c>
      <c r="BY1538" s="16" t="str">
        <f t="shared" si="266"/>
        <v>4-Vta.</v>
      </c>
      <c r="BZ1538" s="16" t="str">
        <f t="shared" si="267"/>
        <v>Contado</v>
      </c>
      <c r="CA1538" s="16">
        <f t="shared" si="268"/>
        <v>32.200000000000003</v>
      </c>
      <c r="CB1538" s="16" t="str">
        <f t="shared" si="269"/>
        <v xml:space="preserve"> </v>
      </c>
      <c r="CC1538" s="16">
        <f t="shared" si="270"/>
        <v>2</v>
      </c>
      <c r="CD1538" s="16" t="str">
        <f t="shared" si="271"/>
        <v xml:space="preserve"> </v>
      </c>
      <c r="CE1538" s="16" t="str">
        <f t="shared" si="272"/>
        <v>Transporte: 3401642340 - Rocha Ferrel, Segundo Walter</v>
      </c>
      <c r="CF1538" s="16">
        <f t="shared" si="273"/>
        <v>0</v>
      </c>
      <c r="CG1538" s="16" t="str">
        <f>IF(Tabla1[[#This Row],[Clientes]]=1,VLOOKUP(Tabla1[[#This Row],[BK49**]],HR!A:X,24,0),"")</f>
        <v/>
      </c>
    </row>
    <row r="1539" spans="1:85" x14ac:dyDescent="0.25">
      <c r="A1539" s="7" t="str">
        <f t="shared" ref="A1539:A1585" si="274">+AC1539</f>
        <v>10059654</v>
      </c>
      <c r="B1539" s="31" t="s">
        <v>25712</v>
      </c>
      <c r="C1539" s="31" t="s">
        <v>0</v>
      </c>
      <c r="D1539" s="31" t="s">
        <v>1</v>
      </c>
      <c r="E1539" s="31" t="s">
        <v>2</v>
      </c>
      <c r="F1539" s="31" t="s">
        <v>3</v>
      </c>
      <c r="G1539" s="31" t="s">
        <v>25713</v>
      </c>
      <c r="H1539" s="31" t="s">
        <v>4</v>
      </c>
      <c r="I1539" s="31" t="s">
        <v>5</v>
      </c>
      <c r="J1539" s="31" t="s">
        <v>6</v>
      </c>
      <c r="K1539" s="31" t="s">
        <v>7</v>
      </c>
      <c r="L1539" s="31" t="s">
        <v>8</v>
      </c>
      <c r="M1539" s="31" t="s">
        <v>9</v>
      </c>
      <c r="N1539" s="31" t="s">
        <v>7</v>
      </c>
      <c r="O1539" s="31" t="s">
        <v>10</v>
      </c>
      <c r="P1539" s="31" t="s">
        <v>11</v>
      </c>
      <c r="Q1539" s="31" t="s">
        <v>25722</v>
      </c>
      <c r="R1539" s="31" t="s">
        <v>12</v>
      </c>
      <c r="S1539" s="31" t="s">
        <v>36</v>
      </c>
      <c r="T1539" s="31" t="s">
        <v>14</v>
      </c>
      <c r="U1539" s="31" t="s">
        <v>37</v>
      </c>
      <c r="V1539" s="31" t="s">
        <v>16</v>
      </c>
      <c r="W1539" s="31" t="s">
        <v>17</v>
      </c>
      <c r="X1539" s="31" t="s">
        <v>25723</v>
      </c>
      <c r="Y1539" s="31" t="s">
        <v>18</v>
      </c>
      <c r="Z1539" s="31" t="s">
        <v>19</v>
      </c>
      <c r="AA1539" s="31" t="s">
        <v>19</v>
      </c>
      <c r="AB1539" s="31" t="s">
        <v>19</v>
      </c>
      <c r="AC1539" s="31" t="s">
        <v>23060</v>
      </c>
      <c r="AD1539" s="31" t="s">
        <v>3296</v>
      </c>
      <c r="AE1539" s="31" t="s">
        <v>60</v>
      </c>
      <c r="AF1539" s="31" t="s">
        <v>25724</v>
      </c>
      <c r="AG1539" s="31" t="s">
        <v>25725</v>
      </c>
      <c r="AH1539" s="31" t="s">
        <v>25726</v>
      </c>
      <c r="AI1539" s="31" t="s">
        <v>22683</v>
      </c>
      <c r="AJ1539" s="31" t="s">
        <v>305</v>
      </c>
      <c r="AK1539" s="31" t="s">
        <v>35</v>
      </c>
      <c r="AL1539" s="31" t="s">
        <v>26</v>
      </c>
      <c r="AM1539" s="31" t="s">
        <v>19</v>
      </c>
      <c r="AN1539" s="31" t="s">
        <v>19</v>
      </c>
      <c r="AO1539" s="31" t="s">
        <v>19</v>
      </c>
      <c r="AP1539" s="31" t="s">
        <v>27</v>
      </c>
      <c r="AQ1539" s="31" t="s">
        <v>25718</v>
      </c>
      <c r="AR1539" s="31" t="s">
        <v>19</v>
      </c>
      <c r="AS1539" s="59">
        <v>43932</v>
      </c>
      <c r="AT1539" s="32">
        <v>82.96</v>
      </c>
      <c r="AU1539" s="33" t="s">
        <v>28</v>
      </c>
      <c r="AV1539" s="32">
        <v>3</v>
      </c>
      <c r="AW1539" s="33" t="s">
        <v>29</v>
      </c>
      <c r="AX1539" s="34">
        <v>6</v>
      </c>
      <c r="AY1539" s="32">
        <v>3</v>
      </c>
      <c r="AZ1539" s="33" t="s">
        <v>29</v>
      </c>
      <c r="BA1539" s="35">
        <v>8.92</v>
      </c>
      <c r="BB1539" s="33" t="s">
        <v>30</v>
      </c>
      <c r="BC1539" s="35">
        <v>47.67</v>
      </c>
      <c r="BD1539" s="33" t="s">
        <v>30</v>
      </c>
      <c r="BE1539" s="35">
        <v>0</v>
      </c>
      <c r="BF1539" s="33" t="s">
        <v>30</v>
      </c>
      <c r="BG1539" s="35">
        <v>-7.15</v>
      </c>
      <c r="BH1539" s="33" t="s">
        <v>30</v>
      </c>
      <c r="BI1539" s="35">
        <v>0</v>
      </c>
      <c r="BJ1539" s="33" t="s">
        <v>30</v>
      </c>
      <c r="BK1539" s="35">
        <v>7.29</v>
      </c>
      <c r="BL1539" s="33" t="s">
        <v>30</v>
      </c>
      <c r="BM1539" s="35">
        <v>0</v>
      </c>
      <c r="BN1539" s="33" t="s">
        <v>30</v>
      </c>
      <c r="BO1539" s="35">
        <v>40.520000000000003</v>
      </c>
      <c r="BP1539" s="33" t="s">
        <v>30</v>
      </c>
      <c r="BQ1539" s="35">
        <v>8.25</v>
      </c>
      <c r="BR1539" s="33" t="s">
        <v>30</v>
      </c>
      <c r="BS1539" s="9">
        <f>VLOOKUP(A1539,HR!A:P,16,0)</f>
        <v>17</v>
      </c>
      <c r="BT1539" s="9" t="str">
        <f>VLOOKUP(A1539,HR!A:S,19,0)</f>
        <v>09:09</v>
      </c>
      <c r="BU1539" s="9" t="str">
        <f>VLOOKUP(VALUE(AC1539),Varios!A:J,9,0)</f>
        <v>---929291930-950594441-</v>
      </c>
      <c r="BV1539" s="9" t="str">
        <f>VLOOKUP(VALUE(AC1539),Varios!A:J,10,0)</f>
        <v>PEM113</v>
      </c>
      <c r="BW1539" s="9" t="str">
        <f t="shared" si="264"/>
        <v>Cod:10059654 - Cli:Armas Jacinto, Esther - Tel.:---929291930-950594441- -Dir:S/V Mz Z Lte 1 Malca Stgo Cao Mzn Z - Dist.:SANTIAGO DE CAO - ZV:PEM113 -Llega:09:09</v>
      </c>
      <c r="BX1539" s="16" t="str">
        <f t="shared" si="265"/>
        <v>3. Ent. PT</v>
      </c>
      <c r="BY1539" s="16" t="str">
        <f t="shared" si="266"/>
        <v>4-Vta.</v>
      </c>
      <c r="BZ1539" s="16" t="str">
        <f t="shared" si="267"/>
        <v>Contado</v>
      </c>
      <c r="CA1539" s="16">
        <f t="shared" si="268"/>
        <v>47.67</v>
      </c>
      <c r="CB1539" s="16" t="str">
        <f t="shared" si="269"/>
        <v xml:space="preserve"> </v>
      </c>
      <c r="CC1539" s="16">
        <f t="shared" si="270"/>
        <v>3</v>
      </c>
      <c r="CD1539" s="16" t="str">
        <f t="shared" si="271"/>
        <v xml:space="preserve"> </v>
      </c>
      <c r="CE1539" s="16" t="str">
        <f t="shared" si="272"/>
        <v>Transporte: 3401642340 - Rocha Ferrel, Segundo Walter</v>
      </c>
      <c r="CF1539" s="16">
        <f t="shared" si="273"/>
        <v>0</v>
      </c>
      <c r="CG1539" s="16" t="str">
        <f>IF(Tabla1[[#This Row],[Clientes]]=1,VLOOKUP(Tabla1[[#This Row],[BK49**]],HR!A:X,24,0),"")</f>
        <v/>
      </c>
    </row>
    <row r="1540" spans="1:85" x14ac:dyDescent="0.25">
      <c r="A1540" s="7" t="str">
        <f t="shared" si="274"/>
        <v>10059654</v>
      </c>
      <c r="B1540" s="31" t="s">
        <v>25712</v>
      </c>
      <c r="C1540" s="31" t="s">
        <v>0</v>
      </c>
      <c r="D1540" s="31" t="s">
        <v>1</v>
      </c>
      <c r="E1540" s="31" t="s">
        <v>2</v>
      </c>
      <c r="F1540" s="31" t="s">
        <v>3</v>
      </c>
      <c r="G1540" s="31" t="s">
        <v>25713</v>
      </c>
      <c r="H1540" s="31" t="s">
        <v>4</v>
      </c>
      <c r="I1540" s="31" t="s">
        <v>5</v>
      </c>
      <c r="J1540" s="31" t="s">
        <v>6</v>
      </c>
      <c r="K1540" s="31" t="s">
        <v>7</v>
      </c>
      <c r="L1540" s="31" t="s">
        <v>8</v>
      </c>
      <c r="M1540" s="31" t="s">
        <v>9</v>
      </c>
      <c r="N1540" s="31" t="s">
        <v>7</v>
      </c>
      <c r="O1540" s="31" t="s">
        <v>10</v>
      </c>
      <c r="P1540" s="31" t="s">
        <v>11</v>
      </c>
      <c r="Q1540" s="31" t="s">
        <v>25722</v>
      </c>
      <c r="R1540" s="31" t="s">
        <v>12</v>
      </c>
      <c r="S1540" s="31" t="s">
        <v>44</v>
      </c>
      <c r="T1540" s="31" t="s">
        <v>14</v>
      </c>
      <c r="U1540" s="31" t="s">
        <v>45</v>
      </c>
      <c r="V1540" s="31" t="s">
        <v>16</v>
      </c>
      <c r="W1540" s="31" t="s">
        <v>17</v>
      </c>
      <c r="X1540" s="31" t="s">
        <v>25723</v>
      </c>
      <c r="Y1540" s="31" t="s">
        <v>18</v>
      </c>
      <c r="Z1540" s="31" t="s">
        <v>19</v>
      </c>
      <c r="AA1540" s="31" t="s">
        <v>19</v>
      </c>
      <c r="AB1540" s="31" t="s">
        <v>19</v>
      </c>
      <c r="AC1540" s="31" t="s">
        <v>23060</v>
      </c>
      <c r="AD1540" s="31" t="s">
        <v>3296</v>
      </c>
      <c r="AE1540" s="31" t="s">
        <v>60</v>
      </c>
      <c r="AF1540" s="31" t="s">
        <v>25724</v>
      </c>
      <c r="AG1540" s="31" t="s">
        <v>25725</v>
      </c>
      <c r="AH1540" s="31" t="s">
        <v>25726</v>
      </c>
      <c r="AI1540" s="31" t="s">
        <v>22683</v>
      </c>
      <c r="AJ1540" s="31" t="s">
        <v>305</v>
      </c>
      <c r="AK1540" s="31" t="s">
        <v>25</v>
      </c>
      <c r="AL1540" s="31" t="s">
        <v>26</v>
      </c>
      <c r="AM1540" s="31" t="s">
        <v>19</v>
      </c>
      <c r="AN1540" s="31" t="s">
        <v>19</v>
      </c>
      <c r="AO1540" s="31" t="s">
        <v>19</v>
      </c>
      <c r="AP1540" s="31" t="s">
        <v>27</v>
      </c>
      <c r="AQ1540" s="31" t="s">
        <v>25718</v>
      </c>
      <c r="AR1540" s="31" t="s">
        <v>19</v>
      </c>
      <c r="AS1540" s="59">
        <v>43932</v>
      </c>
      <c r="AT1540" s="32">
        <v>82.96</v>
      </c>
      <c r="AU1540" s="33" t="s">
        <v>28</v>
      </c>
      <c r="AV1540" s="32">
        <v>1</v>
      </c>
      <c r="AW1540" s="33" t="s">
        <v>29</v>
      </c>
      <c r="AX1540" s="34">
        <v>6</v>
      </c>
      <c r="AY1540" s="32">
        <v>1</v>
      </c>
      <c r="AZ1540" s="33" t="s">
        <v>29</v>
      </c>
      <c r="BA1540" s="35">
        <v>3.1</v>
      </c>
      <c r="BB1540" s="33" t="s">
        <v>30</v>
      </c>
      <c r="BC1540" s="35">
        <v>7.39</v>
      </c>
      <c r="BD1540" s="33" t="s">
        <v>30</v>
      </c>
      <c r="BE1540" s="35">
        <v>0</v>
      </c>
      <c r="BF1540" s="33" t="s">
        <v>30</v>
      </c>
      <c r="BG1540" s="35">
        <v>0</v>
      </c>
      <c r="BH1540" s="33" t="s">
        <v>30</v>
      </c>
      <c r="BI1540" s="35">
        <v>0</v>
      </c>
      <c r="BJ1540" s="33" t="s">
        <v>30</v>
      </c>
      <c r="BK1540" s="35">
        <v>1.56</v>
      </c>
      <c r="BL1540" s="33" t="s">
        <v>30</v>
      </c>
      <c r="BM1540" s="35">
        <v>1.26</v>
      </c>
      <c r="BN1540" s="33" t="s">
        <v>30</v>
      </c>
      <c r="BO1540" s="35">
        <v>7.39</v>
      </c>
      <c r="BP1540" s="33" t="s">
        <v>30</v>
      </c>
      <c r="BQ1540" s="35">
        <v>3.02</v>
      </c>
      <c r="BR1540" s="33" t="s">
        <v>30</v>
      </c>
      <c r="BS1540" s="9">
        <f>VLOOKUP(A1540,HR!A:P,16,0)</f>
        <v>17</v>
      </c>
      <c r="BT1540" s="9" t="str">
        <f>VLOOKUP(A1540,HR!A:S,19,0)</f>
        <v>09:09</v>
      </c>
      <c r="BU1540" s="9" t="str">
        <f>VLOOKUP(VALUE(AC1540),Varios!A:J,9,0)</f>
        <v>---929291930-950594441-</v>
      </c>
      <c r="BV1540" s="9" t="str">
        <f>VLOOKUP(VALUE(AC1540),Varios!A:J,10,0)</f>
        <v>PEM113</v>
      </c>
      <c r="BW1540" s="9" t="str">
        <f t="shared" si="264"/>
        <v>Cod:10059654 - Cli:Armas Jacinto, Esther - Tel.:---929291930-950594441- -Dir:S/V Mz Z Lte 1 Malca Stgo Cao Mzn Z - Dist.:SANTIAGO DE CAO - ZV:PEM113 -Llega:09:09</v>
      </c>
      <c r="BX1540" s="16" t="str">
        <f t="shared" si="265"/>
        <v>3. Ent. PT</v>
      </c>
      <c r="BY1540" s="16" t="str">
        <f t="shared" si="266"/>
        <v>4-Vta.</v>
      </c>
      <c r="BZ1540" s="16" t="str">
        <f t="shared" si="267"/>
        <v>Contado</v>
      </c>
      <c r="CA1540" s="16">
        <f t="shared" si="268"/>
        <v>7.39</v>
      </c>
      <c r="CB1540" s="16" t="str">
        <f t="shared" si="269"/>
        <v xml:space="preserve"> </v>
      </c>
      <c r="CC1540" s="16">
        <f t="shared" si="270"/>
        <v>1</v>
      </c>
      <c r="CD1540" s="16" t="str">
        <f t="shared" si="271"/>
        <v xml:space="preserve"> </v>
      </c>
      <c r="CE1540" s="16" t="str">
        <f t="shared" si="272"/>
        <v>Transporte: 3401642340 - Rocha Ferrel, Segundo Walter</v>
      </c>
      <c r="CF1540" s="16">
        <f t="shared" si="273"/>
        <v>0</v>
      </c>
      <c r="CG1540" s="16" t="str">
        <f>IF(Tabla1[[#This Row],[Clientes]]=1,VLOOKUP(Tabla1[[#This Row],[BK49**]],HR!A:X,24,0),"")</f>
        <v/>
      </c>
    </row>
    <row r="1541" spans="1:85" x14ac:dyDescent="0.25">
      <c r="A1541" s="7" t="str">
        <f t="shared" si="274"/>
        <v>10059654</v>
      </c>
      <c r="B1541" s="31" t="s">
        <v>25712</v>
      </c>
      <c r="C1541" s="31" t="s">
        <v>0</v>
      </c>
      <c r="D1541" s="31" t="s">
        <v>1</v>
      </c>
      <c r="E1541" s="31" t="s">
        <v>2</v>
      </c>
      <c r="F1541" s="31" t="s">
        <v>3</v>
      </c>
      <c r="G1541" s="31" t="s">
        <v>25713</v>
      </c>
      <c r="H1541" s="31" t="s">
        <v>4</v>
      </c>
      <c r="I1541" s="31" t="s">
        <v>5</v>
      </c>
      <c r="J1541" s="31" t="s">
        <v>6</v>
      </c>
      <c r="K1541" s="31" t="s">
        <v>7</v>
      </c>
      <c r="L1541" s="31" t="s">
        <v>8</v>
      </c>
      <c r="M1541" s="31" t="s">
        <v>9</v>
      </c>
      <c r="N1541" s="31" t="s">
        <v>7</v>
      </c>
      <c r="O1541" s="31" t="s">
        <v>10</v>
      </c>
      <c r="P1541" s="31" t="s">
        <v>11</v>
      </c>
      <c r="Q1541" s="31" t="s">
        <v>25722</v>
      </c>
      <c r="R1541" s="31" t="s">
        <v>12</v>
      </c>
      <c r="S1541" s="31" t="s">
        <v>51</v>
      </c>
      <c r="T1541" s="31" t="s">
        <v>53</v>
      </c>
      <c r="U1541" s="31" t="s">
        <v>52</v>
      </c>
      <c r="V1541" s="31" t="s">
        <v>16</v>
      </c>
      <c r="W1541" s="31" t="s">
        <v>17</v>
      </c>
      <c r="X1541" s="31" t="s">
        <v>25723</v>
      </c>
      <c r="Y1541" s="31" t="s">
        <v>18</v>
      </c>
      <c r="Z1541" s="31" t="s">
        <v>19</v>
      </c>
      <c r="AA1541" s="31" t="s">
        <v>19</v>
      </c>
      <c r="AB1541" s="31" t="s">
        <v>19</v>
      </c>
      <c r="AC1541" s="31" t="s">
        <v>23060</v>
      </c>
      <c r="AD1541" s="31" t="s">
        <v>3296</v>
      </c>
      <c r="AE1541" s="31" t="s">
        <v>60</v>
      </c>
      <c r="AF1541" s="31" t="s">
        <v>25724</v>
      </c>
      <c r="AG1541" s="31" t="s">
        <v>25725</v>
      </c>
      <c r="AH1541" s="31" t="s">
        <v>25726</v>
      </c>
      <c r="AI1541" s="31" t="s">
        <v>22683</v>
      </c>
      <c r="AJ1541" s="31" t="s">
        <v>305</v>
      </c>
      <c r="AK1541" s="31" t="s">
        <v>25</v>
      </c>
      <c r="AL1541" s="31" t="s">
        <v>26</v>
      </c>
      <c r="AM1541" s="31" t="s">
        <v>54</v>
      </c>
      <c r="AN1541" s="31" t="s">
        <v>19</v>
      </c>
      <c r="AO1541" s="31" t="s">
        <v>19</v>
      </c>
      <c r="AP1541" s="31" t="s">
        <v>27</v>
      </c>
      <c r="AQ1541" s="31" t="s">
        <v>25718</v>
      </c>
      <c r="AR1541" s="31" t="s">
        <v>55</v>
      </c>
      <c r="AS1541" s="59">
        <v>43932</v>
      </c>
      <c r="AT1541" s="32">
        <v>82.96</v>
      </c>
      <c r="AU1541" s="33" t="s">
        <v>28</v>
      </c>
      <c r="AV1541" s="32">
        <v>2</v>
      </c>
      <c r="AW1541" s="33" t="s">
        <v>16</v>
      </c>
      <c r="AX1541" s="34">
        <v>15</v>
      </c>
      <c r="AY1541" s="32">
        <v>2</v>
      </c>
      <c r="AZ1541" s="33" t="s">
        <v>16</v>
      </c>
      <c r="BA1541" s="35">
        <v>0.63</v>
      </c>
      <c r="BB1541" s="33" t="s">
        <v>30</v>
      </c>
      <c r="BC1541" s="35">
        <v>1.23</v>
      </c>
      <c r="BD1541" s="33" t="s">
        <v>30</v>
      </c>
      <c r="BE1541" s="35">
        <v>0</v>
      </c>
      <c r="BF1541" s="33" t="s">
        <v>30</v>
      </c>
      <c r="BG1541" s="35">
        <v>0</v>
      </c>
      <c r="BH1541" s="33" t="s">
        <v>30</v>
      </c>
      <c r="BI1541" s="35">
        <v>0</v>
      </c>
      <c r="BJ1541" s="33" t="s">
        <v>30</v>
      </c>
      <c r="BK1541" s="35">
        <v>0</v>
      </c>
      <c r="BL1541" s="33" t="s">
        <v>30</v>
      </c>
      <c r="BM1541" s="35">
        <v>0</v>
      </c>
      <c r="BN1541" s="33" t="s">
        <v>30</v>
      </c>
      <c r="BO1541" s="35">
        <v>0</v>
      </c>
      <c r="BP1541" s="33" t="s">
        <v>30</v>
      </c>
      <c r="BQ1541" s="35">
        <v>0</v>
      </c>
      <c r="BR1541" s="33" t="s">
        <v>30</v>
      </c>
      <c r="BS1541" s="9">
        <f>VLOOKUP(A1541,HR!A:P,16,0)</f>
        <v>17</v>
      </c>
      <c r="BT1541" s="9" t="str">
        <f>VLOOKUP(A1541,HR!A:S,19,0)</f>
        <v>09:09</v>
      </c>
      <c r="BU1541" s="9" t="str">
        <f>VLOOKUP(VALUE(AC1541),Varios!A:J,9,0)</f>
        <v>---929291930-950594441-</v>
      </c>
      <c r="BV1541" s="9" t="str">
        <f>VLOOKUP(VALUE(AC1541),Varios!A:J,10,0)</f>
        <v>PEM113</v>
      </c>
      <c r="BW1541" s="9" t="str">
        <f t="shared" si="264"/>
        <v>Cod:10059654 - Cli:Armas Jacinto, Esther - Tel.:---929291930-950594441- -Dir:S/V Mz Z Lte 1 Malca Stgo Cao Mzn Z - Dist.:SANTIAGO DE CAO - ZV:PEM113 -Llega:09:09</v>
      </c>
      <c r="BX1541" s="16" t="str">
        <f t="shared" si="265"/>
        <v>3. Ent. PT</v>
      </c>
      <c r="BY1541" s="16" t="str">
        <f t="shared" si="266"/>
        <v>5-Bon.</v>
      </c>
      <c r="BZ1541" s="16" t="str">
        <f t="shared" si="267"/>
        <v>Contado</v>
      </c>
      <c r="CA1541" s="16">
        <f t="shared" si="268"/>
        <v>1.23</v>
      </c>
      <c r="CB1541" s="16" t="str">
        <f t="shared" si="269"/>
        <v xml:space="preserve"> </v>
      </c>
      <c r="CC1541" s="16" t="str">
        <f t="shared" si="270"/>
        <v/>
      </c>
      <c r="CD1541" s="16">
        <f t="shared" si="271"/>
        <v>2</v>
      </c>
      <c r="CE1541" s="16" t="str">
        <f t="shared" si="272"/>
        <v>Transporte: 3401642340 - Rocha Ferrel, Segundo Walter</v>
      </c>
      <c r="CF1541" s="16">
        <f t="shared" si="273"/>
        <v>0</v>
      </c>
      <c r="CG1541" s="16" t="str">
        <f>IF(Tabla1[[#This Row],[Clientes]]=1,VLOOKUP(Tabla1[[#This Row],[BK49**]],HR!A:X,24,0),"")</f>
        <v/>
      </c>
    </row>
    <row r="1542" spans="1:85" x14ac:dyDescent="0.25">
      <c r="A1542" s="7" t="str">
        <f t="shared" si="274"/>
        <v>12527318</v>
      </c>
      <c r="B1542" s="31" t="s">
        <v>25712</v>
      </c>
      <c r="C1542" s="31" t="s">
        <v>0</v>
      </c>
      <c r="D1542" s="31" t="s">
        <v>1</v>
      </c>
      <c r="E1542" s="31" t="s">
        <v>2</v>
      </c>
      <c r="F1542" s="31" t="s">
        <v>3</v>
      </c>
      <c r="G1542" s="31" t="s">
        <v>25713</v>
      </c>
      <c r="H1542" s="31" t="s">
        <v>4</v>
      </c>
      <c r="I1542" s="31" t="s">
        <v>5</v>
      </c>
      <c r="J1542" s="31" t="s">
        <v>6</v>
      </c>
      <c r="K1542" s="31" t="s">
        <v>7</v>
      </c>
      <c r="L1542" s="31" t="s">
        <v>8</v>
      </c>
      <c r="M1542" s="31" t="s">
        <v>9</v>
      </c>
      <c r="N1542" s="31" t="s">
        <v>7</v>
      </c>
      <c r="O1542" s="31" t="s">
        <v>10</v>
      </c>
      <c r="P1542" s="31" t="s">
        <v>11</v>
      </c>
      <c r="Q1542" s="31" t="s">
        <v>25727</v>
      </c>
      <c r="R1542" s="31" t="s">
        <v>12</v>
      </c>
      <c r="S1542" s="31" t="s">
        <v>39</v>
      </c>
      <c r="T1542" s="31" t="s">
        <v>14</v>
      </c>
      <c r="U1542" s="31" t="s">
        <v>40</v>
      </c>
      <c r="V1542" s="31" t="s">
        <v>16</v>
      </c>
      <c r="W1542" s="31" t="s">
        <v>17</v>
      </c>
      <c r="X1542" s="31" t="s">
        <v>25728</v>
      </c>
      <c r="Y1542" s="31" t="s">
        <v>18</v>
      </c>
      <c r="Z1542" s="31" t="s">
        <v>19</v>
      </c>
      <c r="AA1542" s="31" t="s">
        <v>19</v>
      </c>
      <c r="AB1542" s="31" t="s">
        <v>19</v>
      </c>
      <c r="AC1542" s="31" t="s">
        <v>23029</v>
      </c>
      <c r="AD1542" s="31" t="s">
        <v>9693</v>
      </c>
      <c r="AE1542" s="31" t="s">
        <v>21</v>
      </c>
      <c r="AF1542" s="31" t="s">
        <v>25729</v>
      </c>
      <c r="AG1542" s="31" t="s">
        <v>19</v>
      </c>
      <c r="AH1542" s="31" t="s">
        <v>25730</v>
      </c>
      <c r="AI1542" s="31" t="s">
        <v>22683</v>
      </c>
      <c r="AJ1542" s="31" t="s">
        <v>305</v>
      </c>
      <c r="AK1542" s="31" t="s">
        <v>41</v>
      </c>
      <c r="AL1542" s="31" t="s">
        <v>26</v>
      </c>
      <c r="AM1542" s="31" t="s">
        <v>19</v>
      </c>
      <c r="AN1542" s="31" t="s">
        <v>19</v>
      </c>
      <c r="AO1542" s="31" t="s">
        <v>19</v>
      </c>
      <c r="AP1542" s="31" t="s">
        <v>27</v>
      </c>
      <c r="AQ1542" s="31" t="s">
        <v>25718</v>
      </c>
      <c r="AR1542" s="31" t="s">
        <v>19</v>
      </c>
      <c r="AS1542" s="59">
        <v>43932</v>
      </c>
      <c r="AT1542" s="32">
        <v>82.96</v>
      </c>
      <c r="AU1542" s="33" t="s">
        <v>28</v>
      </c>
      <c r="AV1542" s="32">
        <v>1</v>
      </c>
      <c r="AW1542" s="33" t="s">
        <v>29</v>
      </c>
      <c r="AX1542" s="34">
        <v>12</v>
      </c>
      <c r="AY1542" s="32">
        <v>1</v>
      </c>
      <c r="AZ1542" s="33" t="s">
        <v>29</v>
      </c>
      <c r="BA1542" s="35">
        <v>4.25</v>
      </c>
      <c r="BB1542" s="33" t="s">
        <v>30</v>
      </c>
      <c r="BC1542" s="35">
        <v>7.24</v>
      </c>
      <c r="BD1542" s="33" t="s">
        <v>30</v>
      </c>
      <c r="BE1542" s="35">
        <v>0</v>
      </c>
      <c r="BF1542" s="33" t="s">
        <v>30</v>
      </c>
      <c r="BG1542" s="35">
        <v>0</v>
      </c>
      <c r="BH1542" s="33" t="s">
        <v>30</v>
      </c>
      <c r="BI1542" s="35">
        <v>0</v>
      </c>
      <c r="BJ1542" s="33" t="s">
        <v>30</v>
      </c>
      <c r="BK1542" s="35">
        <v>1.52</v>
      </c>
      <c r="BL1542" s="33" t="s">
        <v>30</v>
      </c>
      <c r="BM1542" s="35">
        <v>1.23</v>
      </c>
      <c r="BN1542" s="33" t="s">
        <v>30</v>
      </c>
      <c r="BO1542" s="35">
        <v>7.24</v>
      </c>
      <c r="BP1542" s="33" t="s">
        <v>30</v>
      </c>
      <c r="BQ1542" s="35">
        <v>2.75</v>
      </c>
      <c r="BR1542" s="33" t="s">
        <v>30</v>
      </c>
      <c r="BS1542" s="9">
        <f>VLOOKUP(A1542,HR!A:P,16,0)</f>
        <v>7</v>
      </c>
      <c r="BT1542" s="9" t="str">
        <f>VLOOKUP(A1542,HR!A:S,19,0)</f>
        <v>08:19</v>
      </c>
      <c r="BU1542" s="9" t="str">
        <f>VLOOKUP(VALUE(AC1542),Varios!A:J,9,0)</f>
        <v>---949577822--</v>
      </c>
      <c r="BV1542" s="9" t="str">
        <f>VLOOKUP(VALUE(AC1542),Varios!A:J,10,0)</f>
        <v>PEM113</v>
      </c>
      <c r="BW1542" s="9" t="str">
        <f t="shared" si="264"/>
        <v>Cod:12527318 - Cli:Lujan Sanchez, Carlos Alberto - Tel.:---949577822-- -Dir:Ca. Grau 04 - Dist.:SANTIAGO DE CAO - ZV:PEM113 -Llega:08:19</v>
      </c>
      <c r="BX1542" s="16" t="str">
        <f t="shared" si="265"/>
        <v>3. Ent. PT</v>
      </c>
      <c r="BY1542" s="16" t="str">
        <f t="shared" si="266"/>
        <v>4-Vta.</v>
      </c>
      <c r="BZ1542" s="16" t="str">
        <f t="shared" si="267"/>
        <v>Contado</v>
      </c>
      <c r="CA1542" s="16">
        <f t="shared" si="268"/>
        <v>7.24</v>
      </c>
      <c r="CB1542" s="16" t="str">
        <f t="shared" si="269"/>
        <v xml:space="preserve"> </v>
      </c>
      <c r="CC1542" s="16">
        <f t="shared" si="270"/>
        <v>1</v>
      </c>
      <c r="CD1542" s="16" t="str">
        <f t="shared" si="271"/>
        <v xml:space="preserve"> </v>
      </c>
      <c r="CE1542" s="16" t="str">
        <f t="shared" si="272"/>
        <v>Transporte: 3401642340 - Rocha Ferrel, Segundo Walter</v>
      </c>
      <c r="CF1542" s="16">
        <f t="shared" si="273"/>
        <v>1</v>
      </c>
      <c r="CG1542" s="16">
        <f>IF(Tabla1[[#This Row],[Clientes]]=1,VLOOKUP(Tabla1[[#This Row],[BK49**]],HR!A:X,24,0),"")</f>
        <v>0.3</v>
      </c>
    </row>
    <row r="1543" spans="1:85" x14ac:dyDescent="0.25">
      <c r="A1543" s="7" t="str">
        <f t="shared" si="274"/>
        <v>12527318</v>
      </c>
      <c r="B1543" s="31" t="s">
        <v>25712</v>
      </c>
      <c r="C1543" s="31" t="s">
        <v>0</v>
      </c>
      <c r="D1543" s="31" t="s">
        <v>1</v>
      </c>
      <c r="E1543" s="31" t="s">
        <v>2</v>
      </c>
      <c r="F1543" s="31" t="s">
        <v>3</v>
      </c>
      <c r="G1543" s="31" t="s">
        <v>25713</v>
      </c>
      <c r="H1543" s="31" t="s">
        <v>4</v>
      </c>
      <c r="I1543" s="31" t="s">
        <v>5</v>
      </c>
      <c r="J1543" s="31" t="s">
        <v>6</v>
      </c>
      <c r="K1543" s="31" t="s">
        <v>7</v>
      </c>
      <c r="L1543" s="31" t="s">
        <v>8</v>
      </c>
      <c r="M1543" s="31" t="s">
        <v>9</v>
      </c>
      <c r="N1543" s="31" t="s">
        <v>7</v>
      </c>
      <c r="O1543" s="31" t="s">
        <v>10</v>
      </c>
      <c r="P1543" s="31" t="s">
        <v>11</v>
      </c>
      <c r="Q1543" s="31" t="s">
        <v>25727</v>
      </c>
      <c r="R1543" s="31" t="s">
        <v>12</v>
      </c>
      <c r="S1543" s="31" t="s">
        <v>109</v>
      </c>
      <c r="T1543" s="31" t="s">
        <v>14</v>
      </c>
      <c r="U1543" s="31" t="s">
        <v>110</v>
      </c>
      <c r="V1543" s="31" t="s">
        <v>16</v>
      </c>
      <c r="W1543" s="31" t="s">
        <v>17</v>
      </c>
      <c r="X1543" s="31" t="s">
        <v>25728</v>
      </c>
      <c r="Y1543" s="31" t="s">
        <v>18</v>
      </c>
      <c r="Z1543" s="31" t="s">
        <v>19</v>
      </c>
      <c r="AA1543" s="31" t="s">
        <v>19</v>
      </c>
      <c r="AB1543" s="31" t="s">
        <v>19</v>
      </c>
      <c r="AC1543" s="31" t="s">
        <v>23029</v>
      </c>
      <c r="AD1543" s="31" t="s">
        <v>9693</v>
      </c>
      <c r="AE1543" s="31" t="s">
        <v>21</v>
      </c>
      <c r="AF1543" s="31" t="s">
        <v>25729</v>
      </c>
      <c r="AG1543" s="31" t="s">
        <v>19</v>
      </c>
      <c r="AH1543" s="31" t="s">
        <v>25730</v>
      </c>
      <c r="AI1543" s="31" t="s">
        <v>22683</v>
      </c>
      <c r="AJ1543" s="31" t="s">
        <v>305</v>
      </c>
      <c r="AK1543" s="31" t="s">
        <v>25</v>
      </c>
      <c r="AL1543" s="31" t="s">
        <v>26</v>
      </c>
      <c r="AM1543" s="31" t="s">
        <v>19</v>
      </c>
      <c r="AN1543" s="31" t="s">
        <v>19</v>
      </c>
      <c r="AO1543" s="31" t="s">
        <v>19</v>
      </c>
      <c r="AP1543" s="31" t="s">
        <v>27</v>
      </c>
      <c r="AQ1543" s="31" t="s">
        <v>25718</v>
      </c>
      <c r="AR1543" s="31" t="s">
        <v>19</v>
      </c>
      <c r="AS1543" s="59">
        <v>43932</v>
      </c>
      <c r="AT1543" s="32">
        <v>82.96</v>
      </c>
      <c r="AU1543" s="33" t="s">
        <v>28</v>
      </c>
      <c r="AV1543" s="32">
        <v>2</v>
      </c>
      <c r="AW1543" s="33" t="s">
        <v>29</v>
      </c>
      <c r="AX1543" s="34">
        <v>6</v>
      </c>
      <c r="AY1543" s="32">
        <v>2</v>
      </c>
      <c r="AZ1543" s="33" t="s">
        <v>29</v>
      </c>
      <c r="BA1543" s="35">
        <v>3.6</v>
      </c>
      <c r="BB1543" s="33" t="s">
        <v>30</v>
      </c>
      <c r="BC1543" s="35">
        <v>11.08</v>
      </c>
      <c r="BD1543" s="33" t="s">
        <v>30</v>
      </c>
      <c r="BE1543" s="35">
        <v>0</v>
      </c>
      <c r="BF1543" s="33" t="s">
        <v>30</v>
      </c>
      <c r="BG1543" s="35">
        <v>0</v>
      </c>
      <c r="BH1543" s="33" t="s">
        <v>30</v>
      </c>
      <c r="BI1543" s="35">
        <v>0</v>
      </c>
      <c r="BJ1543" s="33" t="s">
        <v>30</v>
      </c>
      <c r="BK1543" s="35">
        <v>2.33</v>
      </c>
      <c r="BL1543" s="33" t="s">
        <v>30</v>
      </c>
      <c r="BM1543" s="35">
        <v>1.88</v>
      </c>
      <c r="BN1543" s="33" t="s">
        <v>30</v>
      </c>
      <c r="BO1543" s="35">
        <v>11.08</v>
      </c>
      <c r="BP1543" s="33" t="s">
        <v>30</v>
      </c>
      <c r="BQ1543" s="35">
        <v>4.5199999999999996</v>
      </c>
      <c r="BR1543" s="33" t="s">
        <v>30</v>
      </c>
      <c r="BS1543" s="9">
        <f>VLOOKUP(A1543,HR!A:P,16,0)</f>
        <v>7</v>
      </c>
      <c r="BT1543" s="9" t="str">
        <f>VLOOKUP(A1543,HR!A:S,19,0)</f>
        <v>08:19</v>
      </c>
      <c r="BU1543" s="9" t="str">
        <f>VLOOKUP(VALUE(AC1543),Varios!A:J,9,0)</f>
        <v>---949577822--</v>
      </c>
      <c r="BV1543" s="9" t="str">
        <f>VLOOKUP(VALUE(AC1543),Varios!A:J,10,0)</f>
        <v>PEM113</v>
      </c>
      <c r="BW1543" s="9" t="str">
        <f t="shared" si="264"/>
        <v>Cod:12527318 - Cli:Lujan Sanchez, Carlos Alberto - Tel.:---949577822-- -Dir:Ca. Grau 04 - Dist.:SANTIAGO DE CAO - ZV:PEM113 -Llega:08:19</v>
      </c>
      <c r="BX1543" s="16" t="str">
        <f t="shared" si="265"/>
        <v>3. Ent. PT</v>
      </c>
      <c r="BY1543" s="16" t="str">
        <f t="shared" si="266"/>
        <v>4-Vta.</v>
      </c>
      <c r="BZ1543" s="16" t="str">
        <f t="shared" si="267"/>
        <v>Contado</v>
      </c>
      <c r="CA1543" s="16">
        <f t="shared" si="268"/>
        <v>11.08</v>
      </c>
      <c r="CB1543" s="16" t="str">
        <f t="shared" si="269"/>
        <v xml:space="preserve"> </v>
      </c>
      <c r="CC1543" s="16">
        <f t="shared" si="270"/>
        <v>2</v>
      </c>
      <c r="CD1543" s="16" t="str">
        <f t="shared" si="271"/>
        <v xml:space="preserve"> </v>
      </c>
      <c r="CE1543" s="16" t="str">
        <f t="shared" si="272"/>
        <v>Transporte: 3401642340 - Rocha Ferrel, Segundo Walter</v>
      </c>
      <c r="CF1543" s="16">
        <f t="shared" si="273"/>
        <v>0</v>
      </c>
      <c r="CG1543" s="16" t="str">
        <f>IF(Tabla1[[#This Row],[Clientes]]=1,VLOOKUP(Tabla1[[#This Row],[BK49**]],HR!A:X,24,0),"")</f>
        <v/>
      </c>
    </row>
    <row r="1544" spans="1:85" x14ac:dyDescent="0.25">
      <c r="A1544" s="7" t="str">
        <f t="shared" si="274"/>
        <v>10064312</v>
      </c>
      <c r="B1544" s="31" t="s">
        <v>25712</v>
      </c>
      <c r="C1544" s="31" t="s">
        <v>0</v>
      </c>
      <c r="D1544" s="31" t="s">
        <v>1</v>
      </c>
      <c r="E1544" s="31" t="s">
        <v>2</v>
      </c>
      <c r="F1544" s="31" t="s">
        <v>3</v>
      </c>
      <c r="G1544" s="31" t="s">
        <v>25713</v>
      </c>
      <c r="H1544" s="31" t="s">
        <v>4</v>
      </c>
      <c r="I1544" s="31" t="s">
        <v>5</v>
      </c>
      <c r="J1544" s="31" t="s">
        <v>6</v>
      </c>
      <c r="K1544" s="31" t="s">
        <v>7</v>
      </c>
      <c r="L1544" s="31" t="s">
        <v>8</v>
      </c>
      <c r="M1544" s="31" t="s">
        <v>9</v>
      </c>
      <c r="N1544" s="31" t="s">
        <v>7</v>
      </c>
      <c r="O1544" s="31" t="s">
        <v>10</v>
      </c>
      <c r="P1544" s="31" t="s">
        <v>11</v>
      </c>
      <c r="Q1544" s="31" t="s">
        <v>25731</v>
      </c>
      <c r="R1544" s="31" t="s">
        <v>12</v>
      </c>
      <c r="S1544" s="31" t="s">
        <v>13</v>
      </c>
      <c r="T1544" s="31" t="s">
        <v>14</v>
      </c>
      <c r="U1544" s="31" t="s">
        <v>15</v>
      </c>
      <c r="V1544" s="31" t="s">
        <v>16</v>
      </c>
      <c r="W1544" s="31" t="s">
        <v>17</v>
      </c>
      <c r="X1544" s="31" t="s">
        <v>25732</v>
      </c>
      <c r="Y1544" s="31" t="s">
        <v>18</v>
      </c>
      <c r="Z1544" s="31" t="s">
        <v>19</v>
      </c>
      <c r="AA1544" s="31" t="s">
        <v>19</v>
      </c>
      <c r="AB1544" s="31" t="s">
        <v>19</v>
      </c>
      <c r="AC1544" s="31" t="s">
        <v>23069</v>
      </c>
      <c r="AD1544" s="31" t="s">
        <v>8965</v>
      </c>
      <c r="AE1544" s="31" t="s">
        <v>60</v>
      </c>
      <c r="AF1544" s="31" t="s">
        <v>25733</v>
      </c>
      <c r="AG1544" s="31" t="s">
        <v>19</v>
      </c>
      <c r="AH1544" s="31" t="s">
        <v>25717</v>
      </c>
      <c r="AI1544" s="31" t="s">
        <v>22683</v>
      </c>
      <c r="AJ1544" s="31" t="s">
        <v>305</v>
      </c>
      <c r="AK1544" s="31" t="s">
        <v>25</v>
      </c>
      <c r="AL1544" s="31" t="s">
        <v>26</v>
      </c>
      <c r="AM1544" s="31" t="s">
        <v>19</v>
      </c>
      <c r="AN1544" s="31" t="s">
        <v>19</v>
      </c>
      <c r="AO1544" s="31" t="s">
        <v>19</v>
      </c>
      <c r="AP1544" s="31" t="s">
        <v>27</v>
      </c>
      <c r="AQ1544" s="31" t="s">
        <v>25718</v>
      </c>
      <c r="AR1544" s="31" t="s">
        <v>19</v>
      </c>
      <c r="AS1544" s="59">
        <v>43932</v>
      </c>
      <c r="AT1544" s="32">
        <v>82.96</v>
      </c>
      <c r="AU1544" s="33" t="s">
        <v>28</v>
      </c>
      <c r="AV1544" s="32">
        <v>2</v>
      </c>
      <c r="AW1544" s="33" t="s">
        <v>29</v>
      </c>
      <c r="AX1544" s="34">
        <v>4</v>
      </c>
      <c r="AY1544" s="32">
        <v>2</v>
      </c>
      <c r="AZ1544" s="33" t="s">
        <v>29</v>
      </c>
      <c r="BA1544" s="35">
        <v>8.5</v>
      </c>
      <c r="BB1544" s="33" t="s">
        <v>30</v>
      </c>
      <c r="BC1544" s="35">
        <v>33.81</v>
      </c>
      <c r="BD1544" s="33" t="s">
        <v>30</v>
      </c>
      <c r="BE1544" s="35">
        <v>0</v>
      </c>
      <c r="BF1544" s="33" t="s">
        <v>30</v>
      </c>
      <c r="BG1544" s="35">
        <v>-3.96</v>
      </c>
      <c r="BH1544" s="33" t="s">
        <v>30</v>
      </c>
      <c r="BI1544" s="35">
        <v>0</v>
      </c>
      <c r="BJ1544" s="33" t="s">
        <v>30</v>
      </c>
      <c r="BK1544" s="35">
        <v>6.29</v>
      </c>
      <c r="BL1544" s="33" t="s">
        <v>30</v>
      </c>
      <c r="BM1544" s="35">
        <v>5.07</v>
      </c>
      <c r="BN1544" s="33" t="s">
        <v>30</v>
      </c>
      <c r="BO1544" s="35">
        <v>29.85</v>
      </c>
      <c r="BP1544" s="33" t="s">
        <v>30</v>
      </c>
      <c r="BQ1544" s="35">
        <v>12.18</v>
      </c>
      <c r="BR1544" s="33" t="s">
        <v>30</v>
      </c>
      <c r="BS1544" s="9">
        <f>VLOOKUP(A1544,HR!A:P,16,0)</f>
        <v>20</v>
      </c>
      <c r="BT1544" s="9" t="str">
        <f>VLOOKUP(A1544,HR!A:S,19,0)</f>
        <v>09:29</v>
      </c>
      <c r="BU1544" s="9" t="str">
        <f>VLOOKUP(VALUE(AC1544),Varios!A:J,9,0)</f>
        <v>---910989501-928133789-995829486</v>
      </c>
      <c r="BV1544" s="9" t="str">
        <f>VLOOKUP(VALUE(AC1544),Varios!A:J,10,0)</f>
        <v>PEM113</v>
      </c>
      <c r="BW1544" s="9" t="str">
        <f t="shared" si="264"/>
        <v>Cod:10064312 - Cli:Garcia Ascate, Humberto - Tel.:---910989501-928133789-995829486 -Dir:Ca. Miguel Grau 0216 - Dist.:SANTIAGO DE CAO - ZV:PEM113 -Llega:09:29</v>
      </c>
      <c r="BX1544" s="16" t="str">
        <f t="shared" si="265"/>
        <v>3. Ent. PT</v>
      </c>
      <c r="BY1544" s="16" t="str">
        <f t="shared" si="266"/>
        <v>4-Vta.</v>
      </c>
      <c r="BZ1544" s="16" t="str">
        <f t="shared" si="267"/>
        <v>Contado</v>
      </c>
      <c r="CA1544" s="16">
        <f t="shared" si="268"/>
        <v>33.81</v>
      </c>
      <c r="CB1544" s="16" t="str">
        <f t="shared" si="269"/>
        <v xml:space="preserve"> </v>
      </c>
      <c r="CC1544" s="16">
        <f t="shared" si="270"/>
        <v>2</v>
      </c>
      <c r="CD1544" s="16" t="str">
        <f t="shared" si="271"/>
        <v xml:space="preserve"> </v>
      </c>
      <c r="CE1544" s="16" t="str">
        <f t="shared" si="272"/>
        <v>Transporte: 3401642340 - Rocha Ferrel, Segundo Walter</v>
      </c>
      <c r="CF1544" s="16">
        <f t="shared" si="273"/>
        <v>1</v>
      </c>
      <c r="CG1544" s="16">
        <f>IF(Tabla1[[#This Row],[Clientes]]=1,VLOOKUP(Tabla1[[#This Row],[BK49**]],HR!A:X,24,0),"")</f>
        <v>46</v>
      </c>
    </row>
    <row r="1545" spans="1:85" x14ac:dyDescent="0.25">
      <c r="A1545" s="7" t="str">
        <f t="shared" si="274"/>
        <v>10064312</v>
      </c>
      <c r="B1545" s="31" t="s">
        <v>25712</v>
      </c>
      <c r="C1545" s="31" t="s">
        <v>0</v>
      </c>
      <c r="D1545" s="31" t="s">
        <v>1</v>
      </c>
      <c r="E1545" s="31" t="s">
        <v>2</v>
      </c>
      <c r="F1545" s="31" t="s">
        <v>3</v>
      </c>
      <c r="G1545" s="31" t="s">
        <v>25713</v>
      </c>
      <c r="H1545" s="31" t="s">
        <v>4</v>
      </c>
      <c r="I1545" s="31" t="s">
        <v>5</v>
      </c>
      <c r="J1545" s="31" t="s">
        <v>6</v>
      </c>
      <c r="K1545" s="31" t="s">
        <v>7</v>
      </c>
      <c r="L1545" s="31" t="s">
        <v>8</v>
      </c>
      <c r="M1545" s="31" t="s">
        <v>9</v>
      </c>
      <c r="N1545" s="31" t="s">
        <v>7</v>
      </c>
      <c r="O1545" s="31" t="s">
        <v>10</v>
      </c>
      <c r="P1545" s="31" t="s">
        <v>11</v>
      </c>
      <c r="Q1545" s="31" t="s">
        <v>25731</v>
      </c>
      <c r="R1545" s="31" t="s">
        <v>12</v>
      </c>
      <c r="S1545" s="31" t="s">
        <v>33</v>
      </c>
      <c r="T1545" s="31" t="s">
        <v>14</v>
      </c>
      <c r="U1545" s="31" t="s">
        <v>34</v>
      </c>
      <c r="V1545" s="31" t="s">
        <v>16</v>
      </c>
      <c r="W1545" s="31" t="s">
        <v>17</v>
      </c>
      <c r="X1545" s="31" t="s">
        <v>25732</v>
      </c>
      <c r="Y1545" s="31" t="s">
        <v>18</v>
      </c>
      <c r="Z1545" s="31" t="s">
        <v>19</v>
      </c>
      <c r="AA1545" s="31" t="s">
        <v>19</v>
      </c>
      <c r="AB1545" s="31" t="s">
        <v>19</v>
      </c>
      <c r="AC1545" s="31" t="s">
        <v>23069</v>
      </c>
      <c r="AD1545" s="31" t="s">
        <v>8965</v>
      </c>
      <c r="AE1545" s="31" t="s">
        <v>60</v>
      </c>
      <c r="AF1545" s="31" t="s">
        <v>25733</v>
      </c>
      <c r="AG1545" s="31" t="s">
        <v>19</v>
      </c>
      <c r="AH1545" s="31" t="s">
        <v>25717</v>
      </c>
      <c r="AI1545" s="31" t="s">
        <v>22683</v>
      </c>
      <c r="AJ1545" s="31" t="s">
        <v>305</v>
      </c>
      <c r="AK1545" s="31" t="s">
        <v>35</v>
      </c>
      <c r="AL1545" s="31" t="s">
        <v>26</v>
      </c>
      <c r="AM1545" s="31" t="s">
        <v>19</v>
      </c>
      <c r="AN1545" s="31" t="s">
        <v>19</v>
      </c>
      <c r="AO1545" s="31" t="s">
        <v>19</v>
      </c>
      <c r="AP1545" s="31" t="s">
        <v>27</v>
      </c>
      <c r="AQ1545" s="31" t="s">
        <v>25718</v>
      </c>
      <c r="AR1545" s="31" t="s">
        <v>19</v>
      </c>
      <c r="AS1545" s="59">
        <v>43932</v>
      </c>
      <c r="AT1545" s="32">
        <v>82.96</v>
      </c>
      <c r="AU1545" s="33" t="s">
        <v>28</v>
      </c>
      <c r="AV1545" s="32">
        <v>1</v>
      </c>
      <c r="AW1545" s="33" t="s">
        <v>29</v>
      </c>
      <c r="AX1545" s="34">
        <v>15</v>
      </c>
      <c r="AY1545" s="32">
        <v>1</v>
      </c>
      <c r="AZ1545" s="33" t="s">
        <v>29</v>
      </c>
      <c r="BA1545" s="35">
        <v>3.28</v>
      </c>
      <c r="BB1545" s="33" t="s">
        <v>30</v>
      </c>
      <c r="BC1545" s="35">
        <v>16.100000000000001</v>
      </c>
      <c r="BD1545" s="33" t="s">
        <v>30</v>
      </c>
      <c r="BE1545" s="35">
        <v>0</v>
      </c>
      <c r="BF1545" s="33" t="s">
        <v>30</v>
      </c>
      <c r="BG1545" s="35">
        <v>-0.81</v>
      </c>
      <c r="BH1545" s="33" t="s">
        <v>30</v>
      </c>
      <c r="BI1545" s="35">
        <v>0</v>
      </c>
      <c r="BJ1545" s="33" t="s">
        <v>30</v>
      </c>
      <c r="BK1545" s="35">
        <v>2.75</v>
      </c>
      <c r="BL1545" s="33" t="s">
        <v>30</v>
      </c>
      <c r="BM1545" s="35">
        <v>0</v>
      </c>
      <c r="BN1545" s="33" t="s">
        <v>30</v>
      </c>
      <c r="BO1545" s="35">
        <v>15.29</v>
      </c>
      <c r="BP1545" s="33" t="s">
        <v>30</v>
      </c>
      <c r="BQ1545" s="35">
        <v>3.11</v>
      </c>
      <c r="BR1545" s="33" t="s">
        <v>30</v>
      </c>
      <c r="BS1545" s="9">
        <f>VLOOKUP(A1545,HR!A:P,16,0)</f>
        <v>20</v>
      </c>
      <c r="BT1545" s="9" t="str">
        <f>VLOOKUP(A1545,HR!A:S,19,0)</f>
        <v>09:29</v>
      </c>
      <c r="BU1545" s="9" t="str">
        <f>VLOOKUP(VALUE(AC1545),Varios!A:J,9,0)</f>
        <v>---910989501-928133789-995829486</v>
      </c>
      <c r="BV1545" s="9" t="str">
        <f>VLOOKUP(VALUE(AC1545),Varios!A:J,10,0)</f>
        <v>PEM113</v>
      </c>
      <c r="BW1545" s="9" t="str">
        <f t="shared" si="264"/>
        <v>Cod:10064312 - Cli:Garcia Ascate, Humberto - Tel.:---910989501-928133789-995829486 -Dir:Ca. Miguel Grau 0216 - Dist.:SANTIAGO DE CAO - ZV:PEM113 -Llega:09:29</v>
      </c>
      <c r="BX1545" s="16" t="str">
        <f t="shared" si="265"/>
        <v>3. Ent. PT</v>
      </c>
      <c r="BY1545" s="16" t="str">
        <f t="shared" si="266"/>
        <v>4-Vta.</v>
      </c>
      <c r="BZ1545" s="16" t="str">
        <f t="shared" si="267"/>
        <v>Contado</v>
      </c>
      <c r="CA1545" s="16">
        <f t="shared" si="268"/>
        <v>16.100000000000001</v>
      </c>
      <c r="CB1545" s="16" t="str">
        <f t="shared" si="269"/>
        <v xml:space="preserve"> </v>
      </c>
      <c r="CC1545" s="16">
        <f t="shared" si="270"/>
        <v>1</v>
      </c>
      <c r="CD1545" s="16" t="str">
        <f t="shared" si="271"/>
        <v xml:space="preserve"> </v>
      </c>
      <c r="CE1545" s="16" t="str">
        <f t="shared" si="272"/>
        <v>Transporte: 3401642340 - Rocha Ferrel, Segundo Walter</v>
      </c>
      <c r="CF1545" s="16">
        <f t="shared" si="273"/>
        <v>0</v>
      </c>
      <c r="CG1545" s="16" t="str">
        <f>IF(Tabla1[[#This Row],[Clientes]]=1,VLOOKUP(Tabla1[[#This Row],[BK49**]],HR!A:X,24,0),"")</f>
        <v/>
      </c>
    </row>
    <row r="1546" spans="1:85" x14ac:dyDescent="0.25">
      <c r="A1546" s="7" t="str">
        <f t="shared" si="274"/>
        <v>10064312</v>
      </c>
      <c r="B1546" s="31" t="s">
        <v>25712</v>
      </c>
      <c r="C1546" s="31" t="s">
        <v>0</v>
      </c>
      <c r="D1546" s="31" t="s">
        <v>1</v>
      </c>
      <c r="E1546" s="31" t="s">
        <v>2</v>
      </c>
      <c r="F1546" s="31" t="s">
        <v>3</v>
      </c>
      <c r="G1546" s="31" t="s">
        <v>25713</v>
      </c>
      <c r="H1546" s="31" t="s">
        <v>4</v>
      </c>
      <c r="I1546" s="31" t="s">
        <v>5</v>
      </c>
      <c r="J1546" s="31" t="s">
        <v>6</v>
      </c>
      <c r="K1546" s="31" t="s">
        <v>7</v>
      </c>
      <c r="L1546" s="31" t="s">
        <v>8</v>
      </c>
      <c r="M1546" s="31" t="s">
        <v>9</v>
      </c>
      <c r="N1546" s="31" t="s">
        <v>7</v>
      </c>
      <c r="O1546" s="31" t="s">
        <v>10</v>
      </c>
      <c r="P1546" s="31" t="s">
        <v>11</v>
      </c>
      <c r="Q1546" s="31" t="s">
        <v>25731</v>
      </c>
      <c r="R1546" s="31" t="s">
        <v>12</v>
      </c>
      <c r="S1546" s="31" t="s">
        <v>49</v>
      </c>
      <c r="T1546" s="31" t="s">
        <v>14</v>
      </c>
      <c r="U1546" s="31" t="s">
        <v>50</v>
      </c>
      <c r="V1546" s="31" t="s">
        <v>16</v>
      </c>
      <c r="W1546" s="31" t="s">
        <v>17</v>
      </c>
      <c r="X1546" s="31" t="s">
        <v>25732</v>
      </c>
      <c r="Y1546" s="31" t="s">
        <v>18</v>
      </c>
      <c r="Z1546" s="31" t="s">
        <v>19</v>
      </c>
      <c r="AA1546" s="31" t="s">
        <v>19</v>
      </c>
      <c r="AB1546" s="31" t="s">
        <v>19</v>
      </c>
      <c r="AC1546" s="31" t="s">
        <v>23069</v>
      </c>
      <c r="AD1546" s="31" t="s">
        <v>8965</v>
      </c>
      <c r="AE1546" s="31" t="s">
        <v>60</v>
      </c>
      <c r="AF1546" s="31" t="s">
        <v>25733</v>
      </c>
      <c r="AG1546" s="31" t="s">
        <v>19</v>
      </c>
      <c r="AH1546" s="31" t="s">
        <v>25717</v>
      </c>
      <c r="AI1546" s="31" t="s">
        <v>22683</v>
      </c>
      <c r="AJ1546" s="31" t="s">
        <v>305</v>
      </c>
      <c r="AK1546" s="31" t="s">
        <v>25</v>
      </c>
      <c r="AL1546" s="31" t="s">
        <v>26</v>
      </c>
      <c r="AM1546" s="31" t="s">
        <v>19</v>
      </c>
      <c r="AN1546" s="31" t="s">
        <v>19</v>
      </c>
      <c r="AO1546" s="31" t="s">
        <v>19</v>
      </c>
      <c r="AP1546" s="31" t="s">
        <v>27</v>
      </c>
      <c r="AQ1546" s="31" t="s">
        <v>25718</v>
      </c>
      <c r="AR1546" s="31" t="s">
        <v>19</v>
      </c>
      <c r="AS1546" s="59">
        <v>43932</v>
      </c>
      <c r="AT1546" s="32">
        <v>82.96</v>
      </c>
      <c r="AU1546" s="33" t="s">
        <v>28</v>
      </c>
      <c r="AV1546" s="32">
        <v>1</v>
      </c>
      <c r="AW1546" s="33" t="s">
        <v>29</v>
      </c>
      <c r="AX1546" s="34">
        <v>15</v>
      </c>
      <c r="AY1546" s="32">
        <v>1</v>
      </c>
      <c r="AZ1546" s="33" t="s">
        <v>29</v>
      </c>
      <c r="BA1546" s="35">
        <v>3.24</v>
      </c>
      <c r="BB1546" s="33" t="s">
        <v>30</v>
      </c>
      <c r="BC1546" s="35">
        <v>9.24</v>
      </c>
      <c r="BD1546" s="33" t="s">
        <v>30</v>
      </c>
      <c r="BE1546" s="35">
        <v>0</v>
      </c>
      <c r="BF1546" s="33" t="s">
        <v>30</v>
      </c>
      <c r="BG1546" s="35">
        <v>-0.54</v>
      </c>
      <c r="BH1546" s="33" t="s">
        <v>30</v>
      </c>
      <c r="BI1546" s="35">
        <v>0</v>
      </c>
      <c r="BJ1546" s="33" t="s">
        <v>30</v>
      </c>
      <c r="BK1546" s="35">
        <v>1.83</v>
      </c>
      <c r="BL1546" s="33" t="s">
        <v>30</v>
      </c>
      <c r="BM1546" s="35">
        <v>1.48</v>
      </c>
      <c r="BN1546" s="33" t="s">
        <v>30</v>
      </c>
      <c r="BO1546" s="35">
        <v>8.6999999999999993</v>
      </c>
      <c r="BP1546" s="33" t="s">
        <v>30</v>
      </c>
      <c r="BQ1546" s="35">
        <v>3.55</v>
      </c>
      <c r="BR1546" s="33" t="s">
        <v>30</v>
      </c>
      <c r="BS1546" s="9">
        <f>VLOOKUP(A1546,HR!A:P,16,0)</f>
        <v>20</v>
      </c>
      <c r="BT1546" s="9" t="str">
        <f>VLOOKUP(A1546,HR!A:S,19,0)</f>
        <v>09:29</v>
      </c>
      <c r="BU1546" s="9" t="str">
        <f>VLOOKUP(VALUE(AC1546),Varios!A:J,9,0)</f>
        <v>---910989501-928133789-995829486</v>
      </c>
      <c r="BV1546" s="9" t="str">
        <f>VLOOKUP(VALUE(AC1546),Varios!A:J,10,0)</f>
        <v>PEM113</v>
      </c>
      <c r="BW1546" s="9" t="str">
        <f t="shared" si="264"/>
        <v>Cod:10064312 - Cli:Garcia Ascate, Humberto - Tel.:---910989501-928133789-995829486 -Dir:Ca. Miguel Grau 0216 - Dist.:SANTIAGO DE CAO - ZV:PEM113 -Llega:09:29</v>
      </c>
      <c r="BX1546" s="16" t="str">
        <f t="shared" si="265"/>
        <v>3. Ent. PT</v>
      </c>
      <c r="BY1546" s="16" t="str">
        <f t="shared" si="266"/>
        <v>4-Vta.</v>
      </c>
      <c r="BZ1546" s="16" t="str">
        <f t="shared" si="267"/>
        <v>Contado</v>
      </c>
      <c r="CA1546" s="16">
        <f t="shared" si="268"/>
        <v>9.24</v>
      </c>
      <c r="CB1546" s="16" t="str">
        <f t="shared" si="269"/>
        <v xml:space="preserve"> </v>
      </c>
      <c r="CC1546" s="16">
        <f t="shared" si="270"/>
        <v>1</v>
      </c>
      <c r="CD1546" s="16" t="str">
        <f t="shared" si="271"/>
        <v xml:space="preserve"> </v>
      </c>
      <c r="CE1546" s="16" t="str">
        <f t="shared" si="272"/>
        <v>Transporte: 3401642340 - Rocha Ferrel, Segundo Walter</v>
      </c>
      <c r="CF1546" s="16">
        <f t="shared" si="273"/>
        <v>0</v>
      </c>
      <c r="CG1546" s="16" t="str">
        <f>IF(Tabla1[[#This Row],[Clientes]]=1,VLOOKUP(Tabla1[[#This Row],[BK49**]],HR!A:X,24,0),"")</f>
        <v/>
      </c>
    </row>
    <row r="1547" spans="1:85" x14ac:dyDescent="0.25">
      <c r="A1547" s="7" t="str">
        <f t="shared" si="274"/>
        <v>11107657</v>
      </c>
      <c r="B1547" s="31" t="s">
        <v>25712</v>
      </c>
      <c r="C1547" s="31" t="s">
        <v>0</v>
      </c>
      <c r="D1547" s="31" t="s">
        <v>1</v>
      </c>
      <c r="E1547" s="31" t="s">
        <v>2</v>
      </c>
      <c r="F1547" s="31" t="s">
        <v>3</v>
      </c>
      <c r="G1547" s="31" t="s">
        <v>25713</v>
      </c>
      <c r="H1547" s="31" t="s">
        <v>4</v>
      </c>
      <c r="I1547" s="31" t="s">
        <v>5</v>
      </c>
      <c r="J1547" s="31" t="s">
        <v>6</v>
      </c>
      <c r="K1547" s="31" t="s">
        <v>7</v>
      </c>
      <c r="L1547" s="31" t="s">
        <v>8</v>
      </c>
      <c r="M1547" s="31" t="s">
        <v>9</v>
      </c>
      <c r="N1547" s="31" t="s">
        <v>7</v>
      </c>
      <c r="O1547" s="31" t="s">
        <v>10</v>
      </c>
      <c r="P1547" s="31" t="s">
        <v>11</v>
      </c>
      <c r="Q1547" s="31" t="s">
        <v>25734</v>
      </c>
      <c r="R1547" s="31" t="s">
        <v>12</v>
      </c>
      <c r="S1547" s="31" t="s">
        <v>33</v>
      </c>
      <c r="T1547" s="31" t="s">
        <v>14</v>
      </c>
      <c r="U1547" s="31" t="s">
        <v>34</v>
      </c>
      <c r="V1547" s="31" t="s">
        <v>16</v>
      </c>
      <c r="W1547" s="31" t="s">
        <v>17</v>
      </c>
      <c r="X1547" s="31" t="s">
        <v>25735</v>
      </c>
      <c r="Y1547" s="31" t="s">
        <v>18</v>
      </c>
      <c r="Z1547" s="31" t="s">
        <v>19</v>
      </c>
      <c r="AA1547" s="31" t="s">
        <v>19</v>
      </c>
      <c r="AB1547" s="31" t="s">
        <v>19</v>
      </c>
      <c r="AC1547" s="31" t="s">
        <v>23020</v>
      </c>
      <c r="AD1547" s="31" t="s">
        <v>12436</v>
      </c>
      <c r="AE1547" s="31" t="s">
        <v>21</v>
      </c>
      <c r="AF1547" s="31" t="s">
        <v>25736</v>
      </c>
      <c r="AG1547" s="31" t="s">
        <v>19</v>
      </c>
      <c r="AH1547" s="31" t="s">
        <v>25737</v>
      </c>
      <c r="AI1547" s="31" t="s">
        <v>22683</v>
      </c>
      <c r="AJ1547" s="31" t="s">
        <v>305</v>
      </c>
      <c r="AK1547" s="31" t="s">
        <v>35</v>
      </c>
      <c r="AL1547" s="31" t="s">
        <v>26</v>
      </c>
      <c r="AM1547" s="31" t="s">
        <v>19</v>
      </c>
      <c r="AN1547" s="31" t="s">
        <v>19</v>
      </c>
      <c r="AO1547" s="31" t="s">
        <v>19</v>
      </c>
      <c r="AP1547" s="31" t="s">
        <v>27</v>
      </c>
      <c r="AQ1547" s="31" t="s">
        <v>25718</v>
      </c>
      <c r="AR1547" s="31" t="s">
        <v>19</v>
      </c>
      <c r="AS1547" s="59">
        <v>43932</v>
      </c>
      <c r="AT1547" s="32">
        <v>82.96</v>
      </c>
      <c r="AU1547" s="33" t="s">
        <v>28</v>
      </c>
      <c r="AV1547" s="32">
        <v>2</v>
      </c>
      <c r="AW1547" s="33" t="s">
        <v>29</v>
      </c>
      <c r="AX1547" s="34">
        <v>15</v>
      </c>
      <c r="AY1547" s="32">
        <v>2</v>
      </c>
      <c r="AZ1547" s="33" t="s">
        <v>29</v>
      </c>
      <c r="BA1547" s="35">
        <v>6.56</v>
      </c>
      <c r="BB1547" s="33" t="s">
        <v>30</v>
      </c>
      <c r="BC1547" s="35">
        <v>32.200000000000003</v>
      </c>
      <c r="BD1547" s="33" t="s">
        <v>30</v>
      </c>
      <c r="BE1547" s="35">
        <v>0</v>
      </c>
      <c r="BF1547" s="33" t="s">
        <v>30</v>
      </c>
      <c r="BG1547" s="35">
        <v>-4.83</v>
      </c>
      <c r="BH1547" s="33" t="s">
        <v>30</v>
      </c>
      <c r="BI1547" s="35">
        <v>0</v>
      </c>
      <c r="BJ1547" s="33" t="s">
        <v>30</v>
      </c>
      <c r="BK1547" s="35">
        <v>4.93</v>
      </c>
      <c r="BL1547" s="33" t="s">
        <v>30</v>
      </c>
      <c r="BM1547" s="35">
        <v>0</v>
      </c>
      <c r="BN1547" s="33" t="s">
        <v>30</v>
      </c>
      <c r="BO1547" s="35">
        <v>27.37</v>
      </c>
      <c r="BP1547" s="33" t="s">
        <v>30</v>
      </c>
      <c r="BQ1547" s="35">
        <v>5.58</v>
      </c>
      <c r="BR1547" s="33" t="s">
        <v>30</v>
      </c>
      <c r="BS1547" s="9">
        <f>VLOOKUP(A1547,HR!A:P,16,0)</f>
        <v>4</v>
      </c>
      <c r="BT1547" s="9" t="str">
        <f>VLOOKUP(A1547,HR!A:S,19,0)</f>
        <v>08:02</v>
      </c>
      <c r="BU1547" s="9" t="str">
        <f>VLOOKUP(VALUE(AC1547),Varios!A:J,9,0)</f>
        <v>---948031386--</v>
      </c>
      <c r="BV1547" s="9" t="str">
        <f>VLOOKUP(VALUE(AC1547),Varios!A:J,10,0)</f>
        <v>PEMC95</v>
      </c>
      <c r="BW1547" s="9" t="str">
        <f t="shared" si="264"/>
        <v>Cod:11107657 - Cli:Guevara Castillo, Manuel Trinidad - Tel.:---948031386-- -Dir:Ca. Gallera 14 - Dist.:SANTIAGO DE CAO - ZV:PEMC95 -Llega:08:02</v>
      </c>
      <c r="BX1547" s="16" t="str">
        <f t="shared" si="265"/>
        <v>3. Ent. PT</v>
      </c>
      <c r="BY1547" s="16" t="str">
        <f t="shared" si="266"/>
        <v>4-Vta.</v>
      </c>
      <c r="BZ1547" s="16" t="str">
        <f t="shared" si="267"/>
        <v>Contado</v>
      </c>
      <c r="CA1547" s="16">
        <f t="shared" si="268"/>
        <v>32.200000000000003</v>
      </c>
      <c r="CB1547" s="16" t="str">
        <f t="shared" si="269"/>
        <v xml:space="preserve"> </v>
      </c>
      <c r="CC1547" s="16">
        <f t="shared" si="270"/>
        <v>2</v>
      </c>
      <c r="CD1547" s="16" t="str">
        <f t="shared" si="271"/>
        <v xml:space="preserve"> </v>
      </c>
      <c r="CE1547" s="16" t="str">
        <f t="shared" si="272"/>
        <v>Transporte: 3401642340 - Rocha Ferrel, Segundo Walter</v>
      </c>
      <c r="CF1547" s="16">
        <f t="shared" si="273"/>
        <v>1</v>
      </c>
      <c r="CG1547" s="16">
        <f>IF(Tabla1[[#This Row],[Clientes]]=1,VLOOKUP(Tabla1[[#This Row],[BK49**]],HR!A:X,24,0),"")</f>
        <v>0.3</v>
      </c>
    </row>
    <row r="1548" spans="1:85" x14ac:dyDescent="0.25">
      <c r="A1548" s="7" t="str">
        <f t="shared" si="274"/>
        <v>11107657</v>
      </c>
      <c r="B1548" s="31" t="s">
        <v>25712</v>
      </c>
      <c r="C1548" s="31" t="s">
        <v>0</v>
      </c>
      <c r="D1548" s="31" t="s">
        <v>1</v>
      </c>
      <c r="E1548" s="31" t="s">
        <v>2</v>
      </c>
      <c r="F1548" s="31" t="s">
        <v>3</v>
      </c>
      <c r="G1548" s="31" t="s">
        <v>25713</v>
      </c>
      <c r="H1548" s="31" t="s">
        <v>4</v>
      </c>
      <c r="I1548" s="31" t="s">
        <v>5</v>
      </c>
      <c r="J1548" s="31" t="s">
        <v>6</v>
      </c>
      <c r="K1548" s="31" t="s">
        <v>7</v>
      </c>
      <c r="L1548" s="31" t="s">
        <v>8</v>
      </c>
      <c r="M1548" s="31" t="s">
        <v>9</v>
      </c>
      <c r="N1548" s="31" t="s">
        <v>7</v>
      </c>
      <c r="O1548" s="31" t="s">
        <v>10</v>
      </c>
      <c r="P1548" s="31" t="s">
        <v>11</v>
      </c>
      <c r="Q1548" s="31" t="s">
        <v>25734</v>
      </c>
      <c r="R1548" s="31" t="s">
        <v>12</v>
      </c>
      <c r="S1548" s="31" t="s">
        <v>46</v>
      </c>
      <c r="T1548" s="31" t="s">
        <v>14</v>
      </c>
      <c r="U1548" s="31" t="s">
        <v>47</v>
      </c>
      <c r="V1548" s="31" t="s">
        <v>16</v>
      </c>
      <c r="W1548" s="31" t="s">
        <v>17</v>
      </c>
      <c r="X1548" s="31" t="s">
        <v>25735</v>
      </c>
      <c r="Y1548" s="31" t="s">
        <v>18</v>
      </c>
      <c r="Z1548" s="31" t="s">
        <v>19</v>
      </c>
      <c r="AA1548" s="31" t="s">
        <v>19</v>
      </c>
      <c r="AB1548" s="31" t="s">
        <v>19</v>
      </c>
      <c r="AC1548" s="31" t="s">
        <v>23020</v>
      </c>
      <c r="AD1548" s="31" t="s">
        <v>12436</v>
      </c>
      <c r="AE1548" s="31" t="s">
        <v>21</v>
      </c>
      <c r="AF1548" s="31" t="s">
        <v>25736</v>
      </c>
      <c r="AG1548" s="31" t="s">
        <v>19</v>
      </c>
      <c r="AH1548" s="31" t="s">
        <v>25737</v>
      </c>
      <c r="AI1548" s="31" t="s">
        <v>22683</v>
      </c>
      <c r="AJ1548" s="31" t="s">
        <v>305</v>
      </c>
      <c r="AK1548" s="31" t="s">
        <v>35</v>
      </c>
      <c r="AL1548" s="31" t="s">
        <v>26</v>
      </c>
      <c r="AM1548" s="31" t="s">
        <v>19</v>
      </c>
      <c r="AN1548" s="31" t="s">
        <v>19</v>
      </c>
      <c r="AO1548" s="31" t="s">
        <v>19</v>
      </c>
      <c r="AP1548" s="31" t="s">
        <v>27</v>
      </c>
      <c r="AQ1548" s="31" t="s">
        <v>25718</v>
      </c>
      <c r="AR1548" s="31" t="s">
        <v>19</v>
      </c>
      <c r="AS1548" s="59">
        <v>43932</v>
      </c>
      <c r="AT1548" s="32">
        <v>82.96</v>
      </c>
      <c r="AU1548" s="33" t="s">
        <v>28</v>
      </c>
      <c r="AV1548" s="32">
        <v>1</v>
      </c>
      <c r="AW1548" s="33" t="s">
        <v>29</v>
      </c>
      <c r="AX1548" s="34">
        <v>15</v>
      </c>
      <c r="AY1548" s="32">
        <v>1</v>
      </c>
      <c r="AZ1548" s="33" t="s">
        <v>29</v>
      </c>
      <c r="BA1548" s="35">
        <v>3.23</v>
      </c>
      <c r="BB1548" s="33" t="s">
        <v>30</v>
      </c>
      <c r="BC1548" s="35">
        <v>16.100000000000001</v>
      </c>
      <c r="BD1548" s="33" t="s">
        <v>30</v>
      </c>
      <c r="BE1548" s="35">
        <v>0</v>
      </c>
      <c r="BF1548" s="33" t="s">
        <v>30</v>
      </c>
      <c r="BG1548" s="35">
        <v>-2.42</v>
      </c>
      <c r="BH1548" s="33" t="s">
        <v>30</v>
      </c>
      <c r="BI1548" s="35">
        <v>0</v>
      </c>
      <c r="BJ1548" s="33" t="s">
        <v>30</v>
      </c>
      <c r="BK1548" s="35">
        <v>2.46</v>
      </c>
      <c r="BL1548" s="33" t="s">
        <v>30</v>
      </c>
      <c r="BM1548" s="35">
        <v>0</v>
      </c>
      <c r="BN1548" s="33" t="s">
        <v>30</v>
      </c>
      <c r="BO1548" s="35">
        <v>13.68</v>
      </c>
      <c r="BP1548" s="33" t="s">
        <v>30</v>
      </c>
      <c r="BQ1548" s="35">
        <v>2.78</v>
      </c>
      <c r="BR1548" s="33" t="s">
        <v>30</v>
      </c>
      <c r="BS1548" s="9">
        <f>VLOOKUP(A1548,HR!A:P,16,0)</f>
        <v>4</v>
      </c>
      <c r="BT1548" s="9" t="str">
        <f>VLOOKUP(A1548,HR!A:S,19,0)</f>
        <v>08:02</v>
      </c>
      <c r="BU1548" s="9" t="str">
        <f>VLOOKUP(VALUE(AC1548),Varios!A:J,9,0)</f>
        <v>---948031386--</v>
      </c>
      <c r="BV1548" s="9" t="str">
        <f>VLOOKUP(VALUE(AC1548),Varios!A:J,10,0)</f>
        <v>PEMC95</v>
      </c>
      <c r="BW1548" s="9" t="str">
        <f t="shared" si="264"/>
        <v>Cod:11107657 - Cli:Guevara Castillo, Manuel Trinidad - Tel.:---948031386-- -Dir:Ca. Gallera 14 - Dist.:SANTIAGO DE CAO - ZV:PEMC95 -Llega:08:02</v>
      </c>
      <c r="BX1548" s="16" t="str">
        <f t="shared" si="265"/>
        <v>3. Ent. PT</v>
      </c>
      <c r="BY1548" s="16" t="str">
        <f t="shared" si="266"/>
        <v>4-Vta.</v>
      </c>
      <c r="BZ1548" s="16" t="str">
        <f t="shared" si="267"/>
        <v>Contado</v>
      </c>
      <c r="CA1548" s="16">
        <f t="shared" si="268"/>
        <v>16.100000000000001</v>
      </c>
      <c r="CB1548" s="16" t="str">
        <f t="shared" si="269"/>
        <v xml:space="preserve"> </v>
      </c>
      <c r="CC1548" s="16">
        <f t="shared" si="270"/>
        <v>1</v>
      </c>
      <c r="CD1548" s="16" t="str">
        <f t="shared" si="271"/>
        <v xml:space="preserve"> </v>
      </c>
      <c r="CE1548" s="16" t="str">
        <f t="shared" si="272"/>
        <v>Transporte: 3401642340 - Rocha Ferrel, Segundo Walter</v>
      </c>
      <c r="CF1548" s="16">
        <f t="shared" si="273"/>
        <v>0</v>
      </c>
      <c r="CG1548" s="16" t="str">
        <f>IF(Tabla1[[#This Row],[Clientes]]=1,VLOOKUP(Tabla1[[#This Row],[BK49**]],HR!A:X,24,0),"")</f>
        <v/>
      </c>
    </row>
    <row r="1549" spans="1:85" x14ac:dyDescent="0.25">
      <c r="A1549" s="7" t="str">
        <f t="shared" si="274"/>
        <v>11639320</v>
      </c>
      <c r="B1549" s="31" t="s">
        <v>25712</v>
      </c>
      <c r="C1549" s="31" t="s">
        <v>0</v>
      </c>
      <c r="D1549" s="31" t="s">
        <v>1</v>
      </c>
      <c r="E1549" s="31" t="s">
        <v>2</v>
      </c>
      <c r="F1549" s="31" t="s">
        <v>3</v>
      </c>
      <c r="G1549" s="31" t="s">
        <v>25713</v>
      </c>
      <c r="H1549" s="31" t="s">
        <v>4</v>
      </c>
      <c r="I1549" s="31" t="s">
        <v>5</v>
      </c>
      <c r="J1549" s="31" t="s">
        <v>6</v>
      </c>
      <c r="K1549" s="31" t="s">
        <v>7</v>
      </c>
      <c r="L1549" s="31" t="s">
        <v>8</v>
      </c>
      <c r="M1549" s="31" t="s">
        <v>9</v>
      </c>
      <c r="N1549" s="31" t="s">
        <v>7</v>
      </c>
      <c r="O1549" s="31" t="s">
        <v>10</v>
      </c>
      <c r="P1549" s="31" t="s">
        <v>11</v>
      </c>
      <c r="Q1549" s="31" t="s">
        <v>25738</v>
      </c>
      <c r="R1549" s="31" t="s">
        <v>12</v>
      </c>
      <c r="S1549" s="31" t="s">
        <v>13</v>
      </c>
      <c r="T1549" s="31" t="s">
        <v>14</v>
      </c>
      <c r="U1549" s="31" t="s">
        <v>15</v>
      </c>
      <c r="V1549" s="31" t="s">
        <v>16</v>
      </c>
      <c r="W1549" s="31" t="s">
        <v>17</v>
      </c>
      <c r="X1549" s="31" t="s">
        <v>25739</v>
      </c>
      <c r="Y1549" s="31" t="s">
        <v>18</v>
      </c>
      <c r="Z1549" s="31" t="s">
        <v>19</v>
      </c>
      <c r="AA1549" s="31" t="s">
        <v>19</v>
      </c>
      <c r="AB1549" s="31" t="s">
        <v>19</v>
      </c>
      <c r="AC1549" s="31" t="s">
        <v>23010</v>
      </c>
      <c r="AD1549" s="31" t="s">
        <v>15253</v>
      </c>
      <c r="AE1549" s="31" t="s">
        <v>21</v>
      </c>
      <c r="AF1549" s="31" t="s">
        <v>25740</v>
      </c>
      <c r="AG1549" s="31" t="s">
        <v>19</v>
      </c>
      <c r="AH1549" s="31" t="s">
        <v>25741</v>
      </c>
      <c r="AI1549" s="31" t="s">
        <v>22683</v>
      </c>
      <c r="AJ1549" s="31" t="s">
        <v>305</v>
      </c>
      <c r="AK1549" s="31" t="s">
        <v>25</v>
      </c>
      <c r="AL1549" s="31" t="s">
        <v>26</v>
      </c>
      <c r="AM1549" s="31" t="s">
        <v>19</v>
      </c>
      <c r="AN1549" s="31" t="s">
        <v>19</v>
      </c>
      <c r="AO1549" s="31" t="s">
        <v>19</v>
      </c>
      <c r="AP1549" s="31" t="s">
        <v>27</v>
      </c>
      <c r="AQ1549" s="31" t="s">
        <v>25718</v>
      </c>
      <c r="AR1549" s="31" t="s">
        <v>19</v>
      </c>
      <c r="AS1549" s="59">
        <v>43932</v>
      </c>
      <c r="AT1549" s="32">
        <v>82.96</v>
      </c>
      <c r="AU1549" s="33" t="s">
        <v>28</v>
      </c>
      <c r="AV1549" s="32">
        <v>2</v>
      </c>
      <c r="AW1549" s="33" t="s">
        <v>29</v>
      </c>
      <c r="AX1549" s="34">
        <v>4</v>
      </c>
      <c r="AY1549" s="32">
        <v>2</v>
      </c>
      <c r="AZ1549" s="33" t="s">
        <v>29</v>
      </c>
      <c r="BA1549" s="35">
        <v>8.5</v>
      </c>
      <c r="BB1549" s="33" t="s">
        <v>30</v>
      </c>
      <c r="BC1549" s="35">
        <v>33.81</v>
      </c>
      <c r="BD1549" s="33" t="s">
        <v>30</v>
      </c>
      <c r="BE1549" s="35">
        <v>0</v>
      </c>
      <c r="BF1549" s="33" t="s">
        <v>30</v>
      </c>
      <c r="BG1549" s="35">
        <v>-3.96</v>
      </c>
      <c r="BH1549" s="33" t="s">
        <v>30</v>
      </c>
      <c r="BI1549" s="35">
        <v>0</v>
      </c>
      <c r="BJ1549" s="33" t="s">
        <v>30</v>
      </c>
      <c r="BK1549" s="35">
        <v>6.29</v>
      </c>
      <c r="BL1549" s="33" t="s">
        <v>30</v>
      </c>
      <c r="BM1549" s="35">
        <v>5.07</v>
      </c>
      <c r="BN1549" s="33" t="s">
        <v>30</v>
      </c>
      <c r="BO1549" s="35">
        <v>29.85</v>
      </c>
      <c r="BP1549" s="33" t="s">
        <v>30</v>
      </c>
      <c r="BQ1549" s="35">
        <v>12.18</v>
      </c>
      <c r="BR1549" s="33" t="s">
        <v>30</v>
      </c>
      <c r="BS1549" s="9">
        <f>VLOOKUP(A1549,HR!A:P,16,0)</f>
        <v>1</v>
      </c>
      <c r="BT1549" s="9" t="str">
        <f>VLOOKUP(A1549,HR!A:S,19,0)</f>
        <v>07:41</v>
      </c>
      <c r="BU1549" s="9" t="str">
        <f>VLOOKUP(VALUE(AC1549),Varios!A:J,9,0)</f>
        <v>---936759193-962489531-957608755</v>
      </c>
      <c r="BV1549" s="9" t="str">
        <f>VLOOKUP(VALUE(AC1549),Varios!A:J,10,0)</f>
        <v>PEMC95</v>
      </c>
      <c r="BW1549" s="9" t="str">
        <f t="shared" si="264"/>
        <v>Cod:11639320 - Cli:Araujo Casana, Jessica Soledad - Tel.:---936759193-962489531-957608755 -Dir:Ca. 16 De Setiembre S/N - Dist.:SANTIAGO DE CAO - ZV:PEMC95 -Llega:07:41</v>
      </c>
      <c r="BX1549" s="16" t="str">
        <f t="shared" si="265"/>
        <v>3. Ent. PT</v>
      </c>
      <c r="BY1549" s="16" t="str">
        <f t="shared" si="266"/>
        <v>4-Vta.</v>
      </c>
      <c r="BZ1549" s="16" t="str">
        <f t="shared" si="267"/>
        <v>Contado</v>
      </c>
      <c r="CA1549" s="16">
        <f t="shared" si="268"/>
        <v>33.81</v>
      </c>
      <c r="CB1549" s="16" t="str">
        <f t="shared" si="269"/>
        <v xml:space="preserve"> </v>
      </c>
      <c r="CC1549" s="16">
        <f t="shared" si="270"/>
        <v>2</v>
      </c>
      <c r="CD1549" s="16" t="str">
        <f t="shared" si="271"/>
        <v xml:space="preserve"> </v>
      </c>
      <c r="CE1549" s="16" t="str">
        <f t="shared" si="272"/>
        <v>Transporte: 3401642340 - Rocha Ferrel, Segundo Walter</v>
      </c>
      <c r="CF1549" s="16">
        <f t="shared" si="273"/>
        <v>1</v>
      </c>
      <c r="CG1549" s="16">
        <f>IF(Tabla1[[#This Row],[Clientes]]=1,VLOOKUP(Tabla1[[#This Row],[BK49**]],HR!A:X,24,0),"")</f>
        <v>27.6</v>
      </c>
    </row>
    <row r="1550" spans="1:85" x14ac:dyDescent="0.25">
      <c r="A1550" s="7" t="str">
        <f t="shared" si="274"/>
        <v>11639320</v>
      </c>
      <c r="B1550" s="31" t="s">
        <v>25712</v>
      </c>
      <c r="C1550" s="31" t="s">
        <v>0</v>
      </c>
      <c r="D1550" s="31" t="s">
        <v>1</v>
      </c>
      <c r="E1550" s="31" t="s">
        <v>2</v>
      </c>
      <c r="F1550" s="31" t="s">
        <v>3</v>
      </c>
      <c r="G1550" s="31" t="s">
        <v>25713</v>
      </c>
      <c r="H1550" s="31" t="s">
        <v>4</v>
      </c>
      <c r="I1550" s="31" t="s">
        <v>5</v>
      </c>
      <c r="J1550" s="31" t="s">
        <v>6</v>
      </c>
      <c r="K1550" s="31" t="s">
        <v>7</v>
      </c>
      <c r="L1550" s="31" t="s">
        <v>8</v>
      </c>
      <c r="M1550" s="31" t="s">
        <v>9</v>
      </c>
      <c r="N1550" s="31" t="s">
        <v>7</v>
      </c>
      <c r="O1550" s="31" t="s">
        <v>10</v>
      </c>
      <c r="P1550" s="31" t="s">
        <v>11</v>
      </c>
      <c r="Q1550" s="31" t="s">
        <v>25738</v>
      </c>
      <c r="R1550" s="31" t="s">
        <v>12</v>
      </c>
      <c r="S1550" s="31" t="s">
        <v>31</v>
      </c>
      <c r="T1550" s="31" t="s">
        <v>14</v>
      </c>
      <c r="U1550" s="31" t="s">
        <v>32</v>
      </c>
      <c r="V1550" s="31" t="s">
        <v>16</v>
      </c>
      <c r="W1550" s="31" t="s">
        <v>17</v>
      </c>
      <c r="X1550" s="31" t="s">
        <v>25739</v>
      </c>
      <c r="Y1550" s="31" t="s">
        <v>18</v>
      </c>
      <c r="Z1550" s="31" t="s">
        <v>19</v>
      </c>
      <c r="AA1550" s="31" t="s">
        <v>19</v>
      </c>
      <c r="AB1550" s="31" t="s">
        <v>19</v>
      </c>
      <c r="AC1550" s="31" t="s">
        <v>23010</v>
      </c>
      <c r="AD1550" s="31" t="s">
        <v>15253</v>
      </c>
      <c r="AE1550" s="31" t="s">
        <v>21</v>
      </c>
      <c r="AF1550" s="31" t="s">
        <v>25740</v>
      </c>
      <c r="AG1550" s="31" t="s">
        <v>19</v>
      </c>
      <c r="AH1550" s="31" t="s">
        <v>25741</v>
      </c>
      <c r="AI1550" s="31" t="s">
        <v>22683</v>
      </c>
      <c r="AJ1550" s="31" t="s">
        <v>305</v>
      </c>
      <c r="AK1550" s="31" t="s">
        <v>25</v>
      </c>
      <c r="AL1550" s="31" t="s">
        <v>26</v>
      </c>
      <c r="AM1550" s="31" t="s">
        <v>19</v>
      </c>
      <c r="AN1550" s="31" t="s">
        <v>19</v>
      </c>
      <c r="AO1550" s="31" t="s">
        <v>19</v>
      </c>
      <c r="AP1550" s="31" t="s">
        <v>27</v>
      </c>
      <c r="AQ1550" s="31" t="s">
        <v>25718</v>
      </c>
      <c r="AR1550" s="31" t="s">
        <v>19</v>
      </c>
      <c r="AS1550" s="59">
        <v>43932</v>
      </c>
      <c r="AT1550" s="32">
        <v>82.96</v>
      </c>
      <c r="AU1550" s="33" t="s">
        <v>28</v>
      </c>
      <c r="AV1550" s="32">
        <v>1</v>
      </c>
      <c r="AW1550" s="33" t="s">
        <v>29</v>
      </c>
      <c r="AX1550" s="34">
        <v>15</v>
      </c>
      <c r="AY1550" s="32">
        <v>1</v>
      </c>
      <c r="AZ1550" s="33" t="s">
        <v>29</v>
      </c>
      <c r="BA1550" s="35">
        <v>4.16</v>
      </c>
      <c r="BB1550" s="33" t="s">
        <v>30</v>
      </c>
      <c r="BC1550" s="35">
        <v>13.86</v>
      </c>
      <c r="BD1550" s="33" t="s">
        <v>30</v>
      </c>
      <c r="BE1550" s="35">
        <v>0</v>
      </c>
      <c r="BF1550" s="33" t="s">
        <v>30</v>
      </c>
      <c r="BG1550" s="35">
        <v>-0.81</v>
      </c>
      <c r="BH1550" s="33" t="s">
        <v>30</v>
      </c>
      <c r="BI1550" s="35">
        <v>0</v>
      </c>
      <c r="BJ1550" s="33" t="s">
        <v>30</v>
      </c>
      <c r="BK1550" s="35">
        <v>2.75</v>
      </c>
      <c r="BL1550" s="33" t="s">
        <v>30</v>
      </c>
      <c r="BM1550" s="35">
        <v>2.2200000000000002</v>
      </c>
      <c r="BN1550" s="33" t="s">
        <v>30</v>
      </c>
      <c r="BO1550" s="35">
        <v>13.05</v>
      </c>
      <c r="BP1550" s="33" t="s">
        <v>30</v>
      </c>
      <c r="BQ1550" s="35">
        <v>5.33</v>
      </c>
      <c r="BR1550" s="33" t="s">
        <v>30</v>
      </c>
      <c r="BS1550" s="9">
        <f>VLOOKUP(A1550,HR!A:P,16,0)</f>
        <v>1</v>
      </c>
      <c r="BT1550" s="9" t="str">
        <f>VLOOKUP(A1550,HR!A:S,19,0)</f>
        <v>07:41</v>
      </c>
      <c r="BU1550" s="9" t="str">
        <f>VLOOKUP(VALUE(AC1550),Varios!A:J,9,0)</f>
        <v>---936759193-962489531-957608755</v>
      </c>
      <c r="BV1550" s="9" t="str">
        <f>VLOOKUP(VALUE(AC1550),Varios!A:J,10,0)</f>
        <v>PEMC95</v>
      </c>
      <c r="BW1550" s="9" t="str">
        <f t="shared" si="264"/>
        <v>Cod:11639320 - Cli:Araujo Casana, Jessica Soledad - Tel.:---936759193-962489531-957608755 -Dir:Ca. 16 De Setiembre S/N - Dist.:SANTIAGO DE CAO - ZV:PEMC95 -Llega:07:41</v>
      </c>
      <c r="BX1550" s="16" t="str">
        <f t="shared" si="265"/>
        <v>3. Ent. PT</v>
      </c>
      <c r="BY1550" s="16" t="str">
        <f t="shared" si="266"/>
        <v>4-Vta.</v>
      </c>
      <c r="BZ1550" s="16" t="str">
        <f t="shared" si="267"/>
        <v>Contado</v>
      </c>
      <c r="CA1550" s="16">
        <f t="shared" si="268"/>
        <v>13.86</v>
      </c>
      <c r="CB1550" s="16" t="str">
        <f t="shared" si="269"/>
        <v xml:space="preserve"> </v>
      </c>
      <c r="CC1550" s="16">
        <f t="shared" si="270"/>
        <v>1</v>
      </c>
      <c r="CD1550" s="16" t="str">
        <f t="shared" si="271"/>
        <v xml:space="preserve"> </v>
      </c>
      <c r="CE1550" s="16" t="str">
        <f t="shared" si="272"/>
        <v>Transporte: 3401642340 - Rocha Ferrel, Segundo Walter</v>
      </c>
      <c r="CF1550" s="16">
        <f t="shared" si="273"/>
        <v>0</v>
      </c>
      <c r="CG1550" s="16" t="str">
        <f>IF(Tabla1[[#This Row],[Clientes]]=1,VLOOKUP(Tabla1[[#This Row],[BK49**]],HR!A:X,24,0),"")</f>
        <v/>
      </c>
    </row>
    <row r="1551" spans="1:85" x14ac:dyDescent="0.25">
      <c r="A1551" s="7" t="str">
        <f t="shared" si="274"/>
        <v>10060134</v>
      </c>
      <c r="B1551" s="31" t="s">
        <v>25712</v>
      </c>
      <c r="C1551" s="31" t="s">
        <v>0</v>
      </c>
      <c r="D1551" s="31" t="s">
        <v>1</v>
      </c>
      <c r="E1551" s="31" t="s">
        <v>2</v>
      </c>
      <c r="F1551" s="31" t="s">
        <v>3</v>
      </c>
      <c r="G1551" s="31" t="s">
        <v>25713</v>
      </c>
      <c r="H1551" s="31" t="s">
        <v>4</v>
      </c>
      <c r="I1551" s="31" t="s">
        <v>5</v>
      </c>
      <c r="J1551" s="31" t="s">
        <v>6</v>
      </c>
      <c r="K1551" s="31" t="s">
        <v>7</v>
      </c>
      <c r="L1551" s="31" t="s">
        <v>8</v>
      </c>
      <c r="M1551" s="31" t="s">
        <v>9</v>
      </c>
      <c r="N1551" s="31" t="s">
        <v>7</v>
      </c>
      <c r="O1551" s="31" t="s">
        <v>10</v>
      </c>
      <c r="P1551" s="31" t="s">
        <v>11</v>
      </c>
      <c r="Q1551" s="31" t="s">
        <v>25742</v>
      </c>
      <c r="R1551" s="31" t="s">
        <v>12</v>
      </c>
      <c r="S1551" s="31" t="s">
        <v>13</v>
      </c>
      <c r="T1551" s="31" t="s">
        <v>14</v>
      </c>
      <c r="U1551" s="31" t="s">
        <v>15</v>
      </c>
      <c r="V1551" s="31" t="s">
        <v>16</v>
      </c>
      <c r="W1551" s="31" t="s">
        <v>17</v>
      </c>
      <c r="X1551" s="31" t="s">
        <v>25743</v>
      </c>
      <c r="Y1551" s="31" t="s">
        <v>18</v>
      </c>
      <c r="Z1551" s="31" t="s">
        <v>19</v>
      </c>
      <c r="AA1551" s="31" t="s">
        <v>19</v>
      </c>
      <c r="AB1551" s="31" t="s">
        <v>19</v>
      </c>
      <c r="AC1551" s="31" t="s">
        <v>23026</v>
      </c>
      <c r="AD1551" s="31" t="s">
        <v>8933</v>
      </c>
      <c r="AE1551" s="31" t="s">
        <v>21</v>
      </c>
      <c r="AF1551" s="31" t="s">
        <v>25744</v>
      </c>
      <c r="AG1551" s="31" t="s">
        <v>19</v>
      </c>
      <c r="AH1551" s="31" t="s">
        <v>25745</v>
      </c>
      <c r="AI1551" s="31" t="s">
        <v>22683</v>
      </c>
      <c r="AJ1551" s="31" t="s">
        <v>305</v>
      </c>
      <c r="AK1551" s="31" t="s">
        <v>25</v>
      </c>
      <c r="AL1551" s="31" t="s">
        <v>26</v>
      </c>
      <c r="AM1551" s="31" t="s">
        <v>19</v>
      </c>
      <c r="AN1551" s="31" t="s">
        <v>19</v>
      </c>
      <c r="AO1551" s="31" t="s">
        <v>19</v>
      </c>
      <c r="AP1551" s="31" t="s">
        <v>27</v>
      </c>
      <c r="AQ1551" s="31" t="s">
        <v>25718</v>
      </c>
      <c r="AR1551" s="31" t="s">
        <v>19</v>
      </c>
      <c r="AS1551" s="59">
        <v>43932</v>
      </c>
      <c r="AT1551" s="32">
        <v>82.96</v>
      </c>
      <c r="AU1551" s="33" t="s">
        <v>28</v>
      </c>
      <c r="AV1551" s="32">
        <v>3</v>
      </c>
      <c r="AW1551" s="33" t="s">
        <v>29</v>
      </c>
      <c r="AX1551" s="34">
        <v>4</v>
      </c>
      <c r="AY1551" s="32">
        <v>3</v>
      </c>
      <c r="AZ1551" s="33" t="s">
        <v>29</v>
      </c>
      <c r="BA1551" s="35">
        <v>12.74</v>
      </c>
      <c r="BB1551" s="33" t="s">
        <v>30</v>
      </c>
      <c r="BC1551" s="35">
        <v>50.72</v>
      </c>
      <c r="BD1551" s="33" t="s">
        <v>30</v>
      </c>
      <c r="BE1551" s="35">
        <v>0</v>
      </c>
      <c r="BF1551" s="33" t="s">
        <v>30</v>
      </c>
      <c r="BG1551" s="35">
        <v>-8.9</v>
      </c>
      <c r="BH1551" s="33" t="s">
        <v>30</v>
      </c>
      <c r="BI1551" s="35">
        <v>0</v>
      </c>
      <c r="BJ1551" s="33" t="s">
        <v>30</v>
      </c>
      <c r="BK1551" s="35">
        <v>8.81</v>
      </c>
      <c r="BL1551" s="33" t="s">
        <v>30</v>
      </c>
      <c r="BM1551" s="35">
        <v>7.11</v>
      </c>
      <c r="BN1551" s="33" t="s">
        <v>30</v>
      </c>
      <c r="BO1551" s="35">
        <v>41.82</v>
      </c>
      <c r="BP1551" s="33" t="s">
        <v>30</v>
      </c>
      <c r="BQ1551" s="35">
        <v>17.07</v>
      </c>
      <c r="BR1551" s="33" t="s">
        <v>30</v>
      </c>
      <c r="BS1551" s="9">
        <f>VLOOKUP(A1551,HR!A:P,16,0)</f>
        <v>6</v>
      </c>
      <c r="BT1551" s="9" t="str">
        <f>VLOOKUP(A1551,HR!A:S,19,0)</f>
        <v>08:13</v>
      </c>
      <c r="BU1551" s="9" t="str">
        <f>VLOOKUP(VALUE(AC1551),Varios!A:J,9,0)</f>
        <v>---981790933-979823241-</v>
      </c>
      <c r="BV1551" s="9" t="str">
        <f>VLOOKUP(VALUE(AC1551),Varios!A:J,10,0)</f>
        <v>PEMC95</v>
      </c>
      <c r="BW1551" s="9" t="str">
        <f t="shared" si="264"/>
        <v>Cod:10060134 - Cli:Cayetano Vda De Iparraguirre, Elena - Tel.:---981790933-979823241- -Dir:Psje. Cuzco S/N - Dist.:SANTIAGO DE CAO - ZV:PEMC95 -Llega:08:13</v>
      </c>
      <c r="BX1551" s="16" t="str">
        <f t="shared" si="265"/>
        <v>3. Ent. PT</v>
      </c>
      <c r="BY1551" s="16" t="str">
        <f t="shared" si="266"/>
        <v>4-Vta.</v>
      </c>
      <c r="BZ1551" s="16" t="str">
        <f t="shared" si="267"/>
        <v>Contado</v>
      </c>
      <c r="CA1551" s="16">
        <f t="shared" si="268"/>
        <v>50.72</v>
      </c>
      <c r="CB1551" s="16" t="str">
        <f t="shared" si="269"/>
        <v xml:space="preserve"> </v>
      </c>
      <c r="CC1551" s="16">
        <f t="shared" si="270"/>
        <v>3</v>
      </c>
      <c r="CD1551" s="16" t="str">
        <f t="shared" si="271"/>
        <v xml:space="preserve"> </v>
      </c>
      <c r="CE1551" s="16" t="str">
        <f t="shared" si="272"/>
        <v>Transporte: 3401642340 - Rocha Ferrel, Segundo Walter</v>
      </c>
      <c r="CF1551" s="16">
        <f t="shared" si="273"/>
        <v>1</v>
      </c>
      <c r="CG1551" s="16">
        <f>IF(Tabla1[[#This Row],[Clientes]]=1,VLOOKUP(Tabla1[[#This Row],[BK49**]],HR!A:X,24,0),"")</f>
        <v>0.3</v>
      </c>
    </row>
    <row r="1552" spans="1:85" x14ac:dyDescent="0.25">
      <c r="A1552" s="7" t="str">
        <f t="shared" si="274"/>
        <v>10060134</v>
      </c>
      <c r="B1552" s="31" t="s">
        <v>25712</v>
      </c>
      <c r="C1552" s="31" t="s">
        <v>0</v>
      </c>
      <c r="D1552" s="31" t="s">
        <v>1</v>
      </c>
      <c r="E1552" s="31" t="s">
        <v>2</v>
      </c>
      <c r="F1552" s="31" t="s">
        <v>3</v>
      </c>
      <c r="G1552" s="31" t="s">
        <v>25713</v>
      </c>
      <c r="H1552" s="31" t="s">
        <v>4</v>
      </c>
      <c r="I1552" s="31" t="s">
        <v>5</v>
      </c>
      <c r="J1552" s="31" t="s">
        <v>6</v>
      </c>
      <c r="K1552" s="31" t="s">
        <v>7</v>
      </c>
      <c r="L1552" s="31" t="s">
        <v>8</v>
      </c>
      <c r="M1552" s="31" t="s">
        <v>9</v>
      </c>
      <c r="N1552" s="31" t="s">
        <v>7</v>
      </c>
      <c r="O1552" s="31" t="s">
        <v>10</v>
      </c>
      <c r="P1552" s="31" t="s">
        <v>11</v>
      </c>
      <c r="Q1552" s="31" t="s">
        <v>25742</v>
      </c>
      <c r="R1552" s="31" t="s">
        <v>12</v>
      </c>
      <c r="S1552" s="31" t="s">
        <v>31</v>
      </c>
      <c r="T1552" s="31" t="s">
        <v>14</v>
      </c>
      <c r="U1552" s="31" t="s">
        <v>32</v>
      </c>
      <c r="V1552" s="31" t="s">
        <v>16</v>
      </c>
      <c r="W1552" s="31" t="s">
        <v>17</v>
      </c>
      <c r="X1552" s="31" t="s">
        <v>25743</v>
      </c>
      <c r="Y1552" s="31" t="s">
        <v>18</v>
      </c>
      <c r="Z1552" s="31" t="s">
        <v>19</v>
      </c>
      <c r="AA1552" s="31" t="s">
        <v>19</v>
      </c>
      <c r="AB1552" s="31" t="s">
        <v>19</v>
      </c>
      <c r="AC1552" s="31" t="s">
        <v>23026</v>
      </c>
      <c r="AD1552" s="31" t="s">
        <v>8933</v>
      </c>
      <c r="AE1552" s="31" t="s">
        <v>21</v>
      </c>
      <c r="AF1552" s="31" t="s">
        <v>25744</v>
      </c>
      <c r="AG1552" s="31" t="s">
        <v>19</v>
      </c>
      <c r="AH1552" s="31" t="s">
        <v>25745</v>
      </c>
      <c r="AI1552" s="31" t="s">
        <v>22683</v>
      </c>
      <c r="AJ1552" s="31" t="s">
        <v>305</v>
      </c>
      <c r="AK1552" s="31" t="s">
        <v>25</v>
      </c>
      <c r="AL1552" s="31" t="s">
        <v>26</v>
      </c>
      <c r="AM1552" s="31" t="s">
        <v>19</v>
      </c>
      <c r="AN1552" s="31" t="s">
        <v>19</v>
      </c>
      <c r="AO1552" s="31" t="s">
        <v>19</v>
      </c>
      <c r="AP1552" s="31" t="s">
        <v>27</v>
      </c>
      <c r="AQ1552" s="31" t="s">
        <v>25718</v>
      </c>
      <c r="AR1552" s="31" t="s">
        <v>19</v>
      </c>
      <c r="AS1552" s="59">
        <v>43932</v>
      </c>
      <c r="AT1552" s="32">
        <v>82.96</v>
      </c>
      <c r="AU1552" s="33" t="s">
        <v>28</v>
      </c>
      <c r="AV1552" s="32">
        <v>6</v>
      </c>
      <c r="AW1552" s="33" t="s">
        <v>29</v>
      </c>
      <c r="AX1552" s="34">
        <v>15</v>
      </c>
      <c r="AY1552" s="32">
        <v>6</v>
      </c>
      <c r="AZ1552" s="33" t="s">
        <v>29</v>
      </c>
      <c r="BA1552" s="35">
        <v>24.96</v>
      </c>
      <c r="BB1552" s="33" t="s">
        <v>30</v>
      </c>
      <c r="BC1552" s="35">
        <v>83.14</v>
      </c>
      <c r="BD1552" s="33" t="s">
        <v>30</v>
      </c>
      <c r="BE1552" s="35">
        <v>0</v>
      </c>
      <c r="BF1552" s="33" t="s">
        <v>30</v>
      </c>
      <c r="BG1552" s="35">
        <v>-19.45</v>
      </c>
      <c r="BH1552" s="33" t="s">
        <v>30</v>
      </c>
      <c r="BI1552" s="35">
        <v>0</v>
      </c>
      <c r="BJ1552" s="33" t="s">
        <v>30</v>
      </c>
      <c r="BK1552" s="35">
        <v>13.41</v>
      </c>
      <c r="BL1552" s="33" t="s">
        <v>30</v>
      </c>
      <c r="BM1552" s="35">
        <v>10.83</v>
      </c>
      <c r="BN1552" s="33" t="s">
        <v>30</v>
      </c>
      <c r="BO1552" s="35">
        <v>63.69</v>
      </c>
      <c r="BP1552" s="33" t="s">
        <v>30</v>
      </c>
      <c r="BQ1552" s="35">
        <v>26</v>
      </c>
      <c r="BR1552" s="33" t="s">
        <v>30</v>
      </c>
      <c r="BS1552" s="9">
        <f>VLOOKUP(A1552,HR!A:P,16,0)</f>
        <v>6</v>
      </c>
      <c r="BT1552" s="9" t="str">
        <f>VLOOKUP(A1552,HR!A:S,19,0)</f>
        <v>08:13</v>
      </c>
      <c r="BU1552" s="9" t="str">
        <f>VLOOKUP(VALUE(AC1552),Varios!A:J,9,0)</f>
        <v>---981790933-979823241-</v>
      </c>
      <c r="BV1552" s="9" t="str">
        <f>VLOOKUP(VALUE(AC1552),Varios!A:J,10,0)</f>
        <v>PEMC95</v>
      </c>
      <c r="BW1552" s="9" t="str">
        <f t="shared" si="264"/>
        <v>Cod:10060134 - Cli:Cayetano Vda De Iparraguirre, Elena - Tel.:---981790933-979823241- -Dir:Psje. Cuzco S/N - Dist.:SANTIAGO DE CAO - ZV:PEMC95 -Llega:08:13</v>
      </c>
      <c r="BX1552" s="16" t="str">
        <f t="shared" si="265"/>
        <v>3. Ent. PT</v>
      </c>
      <c r="BY1552" s="16" t="str">
        <f t="shared" si="266"/>
        <v>4-Vta.</v>
      </c>
      <c r="BZ1552" s="16" t="str">
        <f t="shared" si="267"/>
        <v>Contado</v>
      </c>
      <c r="CA1552" s="16">
        <f t="shared" si="268"/>
        <v>83.14</v>
      </c>
      <c r="CB1552" s="16" t="str">
        <f t="shared" si="269"/>
        <v xml:space="preserve"> </v>
      </c>
      <c r="CC1552" s="16">
        <f t="shared" si="270"/>
        <v>6</v>
      </c>
      <c r="CD1552" s="16" t="str">
        <f t="shared" si="271"/>
        <v xml:space="preserve"> </v>
      </c>
      <c r="CE1552" s="16" t="str">
        <f t="shared" si="272"/>
        <v>Transporte: 3401642340 - Rocha Ferrel, Segundo Walter</v>
      </c>
      <c r="CF1552" s="16">
        <f t="shared" si="273"/>
        <v>0</v>
      </c>
      <c r="CG1552" s="16" t="str">
        <f>IF(Tabla1[[#This Row],[Clientes]]=1,VLOOKUP(Tabla1[[#This Row],[BK49**]],HR!A:X,24,0),"")</f>
        <v/>
      </c>
    </row>
    <row r="1553" spans="1:85" x14ac:dyDescent="0.25">
      <c r="A1553" s="7" t="str">
        <f t="shared" si="274"/>
        <v>10060133</v>
      </c>
      <c r="B1553" s="31" t="s">
        <v>25712</v>
      </c>
      <c r="C1553" s="31" t="s">
        <v>0</v>
      </c>
      <c r="D1553" s="31" t="s">
        <v>1</v>
      </c>
      <c r="E1553" s="31" t="s">
        <v>2</v>
      </c>
      <c r="F1553" s="31" t="s">
        <v>3</v>
      </c>
      <c r="G1553" s="31" t="s">
        <v>25713</v>
      </c>
      <c r="H1553" s="31" t="s">
        <v>4</v>
      </c>
      <c r="I1553" s="31" t="s">
        <v>5</v>
      </c>
      <c r="J1553" s="31" t="s">
        <v>6</v>
      </c>
      <c r="K1553" s="31" t="s">
        <v>7</v>
      </c>
      <c r="L1553" s="31" t="s">
        <v>8</v>
      </c>
      <c r="M1553" s="31" t="s">
        <v>9</v>
      </c>
      <c r="N1553" s="31" t="s">
        <v>7</v>
      </c>
      <c r="O1553" s="31" t="s">
        <v>10</v>
      </c>
      <c r="P1553" s="31" t="s">
        <v>11</v>
      </c>
      <c r="Q1553" s="31" t="s">
        <v>25746</v>
      </c>
      <c r="R1553" s="31" t="s">
        <v>12</v>
      </c>
      <c r="S1553" s="31" t="s">
        <v>13</v>
      </c>
      <c r="T1553" s="31" t="s">
        <v>14</v>
      </c>
      <c r="U1553" s="31" t="s">
        <v>15</v>
      </c>
      <c r="V1553" s="31" t="s">
        <v>16</v>
      </c>
      <c r="W1553" s="31" t="s">
        <v>17</v>
      </c>
      <c r="X1553" s="31" t="s">
        <v>25747</v>
      </c>
      <c r="Y1553" s="31" t="s">
        <v>18</v>
      </c>
      <c r="Z1553" s="31" t="s">
        <v>19</v>
      </c>
      <c r="AA1553" s="31" t="s">
        <v>19</v>
      </c>
      <c r="AB1553" s="31" t="s">
        <v>19</v>
      </c>
      <c r="AC1553" s="31" t="s">
        <v>23042</v>
      </c>
      <c r="AD1553" s="31" t="s">
        <v>8931</v>
      </c>
      <c r="AE1553" s="31" t="s">
        <v>60</v>
      </c>
      <c r="AF1553" s="31" t="s">
        <v>25748</v>
      </c>
      <c r="AG1553" s="31" t="s">
        <v>19</v>
      </c>
      <c r="AH1553" s="31" t="s">
        <v>25717</v>
      </c>
      <c r="AI1553" s="31" t="s">
        <v>22683</v>
      </c>
      <c r="AJ1553" s="31" t="s">
        <v>305</v>
      </c>
      <c r="AK1553" s="31" t="s">
        <v>25</v>
      </c>
      <c r="AL1553" s="31" t="s">
        <v>26</v>
      </c>
      <c r="AM1553" s="31" t="s">
        <v>19</v>
      </c>
      <c r="AN1553" s="31" t="s">
        <v>19</v>
      </c>
      <c r="AO1553" s="31" t="s">
        <v>19</v>
      </c>
      <c r="AP1553" s="31" t="s">
        <v>27</v>
      </c>
      <c r="AQ1553" s="31" t="s">
        <v>25718</v>
      </c>
      <c r="AR1553" s="31" t="s">
        <v>19</v>
      </c>
      <c r="AS1553" s="59">
        <v>43932</v>
      </c>
      <c r="AT1553" s="32">
        <v>82.96</v>
      </c>
      <c r="AU1553" s="33" t="s">
        <v>28</v>
      </c>
      <c r="AV1553" s="32">
        <v>3</v>
      </c>
      <c r="AW1553" s="33" t="s">
        <v>29</v>
      </c>
      <c r="AX1553" s="34">
        <v>4</v>
      </c>
      <c r="AY1553" s="32">
        <v>3</v>
      </c>
      <c r="AZ1553" s="33" t="s">
        <v>29</v>
      </c>
      <c r="BA1553" s="35">
        <v>12.74</v>
      </c>
      <c r="BB1553" s="33" t="s">
        <v>30</v>
      </c>
      <c r="BC1553" s="35">
        <v>50.72</v>
      </c>
      <c r="BD1553" s="33" t="s">
        <v>30</v>
      </c>
      <c r="BE1553" s="35">
        <v>0</v>
      </c>
      <c r="BF1553" s="33" t="s">
        <v>30</v>
      </c>
      <c r="BG1553" s="35">
        <v>-8.9</v>
      </c>
      <c r="BH1553" s="33" t="s">
        <v>30</v>
      </c>
      <c r="BI1553" s="35">
        <v>0</v>
      </c>
      <c r="BJ1553" s="33" t="s">
        <v>30</v>
      </c>
      <c r="BK1553" s="35">
        <v>8.81</v>
      </c>
      <c r="BL1553" s="33" t="s">
        <v>30</v>
      </c>
      <c r="BM1553" s="35">
        <v>7.11</v>
      </c>
      <c r="BN1553" s="33" t="s">
        <v>30</v>
      </c>
      <c r="BO1553" s="35">
        <v>41.82</v>
      </c>
      <c r="BP1553" s="33" t="s">
        <v>30</v>
      </c>
      <c r="BQ1553" s="35">
        <v>17.07</v>
      </c>
      <c r="BR1553" s="33" t="s">
        <v>30</v>
      </c>
      <c r="BS1553" s="9">
        <f>VLOOKUP(A1553,HR!A:P,16,0)</f>
        <v>11</v>
      </c>
      <c r="BT1553" s="9" t="str">
        <f>VLOOKUP(A1553,HR!A:S,19,0)</f>
        <v>08:44</v>
      </c>
      <c r="BU1553" s="9" t="str">
        <f>VLOOKUP(VALUE(AC1553),Varios!A:J,9,0)</f>
        <v>---953419233-942908577-942055091</v>
      </c>
      <c r="BV1553" s="9" t="str">
        <f>VLOOKUP(VALUE(AC1553),Varios!A:J,10,0)</f>
        <v>PEMC95</v>
      </c>
      <c r="BW1553" s="9" t="str">
        <f t="shared" si="264"/>
        <v>Cod:10060133 - Cli:Gamarra Solano, Nery Raquel - Tel.:---953419233-942908577-942055091 -Dir:Av. Libertad 265 - Dist.:SANTIAGO DE CAO - ZV:PEMC95 -Llega:08:44</v>
      </c>
      <c r="BX1553" s="16" t="str">
        <f t="shared" si="265"/>
        <v>3. Ent. PT</v>
      </c>
      <c r="BY1553" s="16" t="str">
        <f t="shared" si="266"/>
        <v>4-Vta.</v>
      </c>
      <c r="BZ1553" s="16" t="str">
        <f t="shared" si="267"/>
        <v>Contado</v>
      </c>
      <c r="CA1553" s="16">
        <f t="shared" si="268"/>
        <v>50.72</v>
      </c>
      <c r="CB1553" s="16" t="str">
        <f t="shared" si="269"/>
        <v xml:space="preserve"> </v>
      </c>
      <c r="CC1553" s="16">
        <f t="shared" si="270"/>
        <v>3</v>
      </c>
      <c r="CD1553" s="16" t="str">
        <f t="shared" si="271"/>
        <v xml:space="preserve"> </v>
      </c>
      <c r="CE1553" s="16" t="str">
        <f t="shared" si="272"/>
        <v>Transporte: 3401642340 - Rocha Ferrel, Segundo Walter</v>
      </c>
      <c r="CF1553" s="16">
        <f t="shared" si="273"/>
        <v>1</v>
      </c>
      <c r="CG1553" s="16">
        <f>IF(Tabla1[[#This Row],[Clientes]]=1,VLOOKUP(Tabla1[[#This Row],[BK49**]],HR!A:X,24,0),"")</f>
        <v>0.2</v>
      </c>
    </row>
    <row r="1554" spans="1:85" x14ac:dyDescent="0.25">
      <c r="A1554" s="7" t="str">
        <f t="shared" si="274"/>
        <v>10060132</v>
      </c>
      <c r="B1554" s="31" t="s">
        <v>25712</v>
      </c>
      <c r="C1554" s="31" t="s">
        <v>0</v>
      </c>
      <c r="D1554" s="31" t="s">
        <v>1</v>
      </c>
      <c r="E1554" s="31" t="s">
        <v>2</v>
      </c>
      <c r="F1554" s="31" t="s">
        <v>3</v>
      </c>
      <c r="G1554" s="31" t="s">
        <v>25713</v>
      </c>
      <c r="H1554" s="31" t="s">
        <v>4</v>
      </c>
      <c r="I1554" s="31" t="s">
        <v>5</v>
      </c>
      <c r="J1554" s="31" t="s">
        <v>6</v>
      </c>
      <c r="K1554" s="31" t="s">
        <v>7</v>
      </c>
      <c r="L1554" s="31" t="s">
        <v>8</v>
      </c>
      <c r="M1554" s="31" t="s">
        <v>9</v>
      </c>
      <c r="N1554" s="31" t="s">
        <v>7</v>
      </c>
      <c r="O1554" s="31" t="s">
        <v>10</v>
      </c>
      <c r="P1554" s="31" t="s">
        <v>11</v>
      </c>
      <c r="Q1554" s="31" t="s">
        <v>25749</v>
      </c>
      <c r="R1554" s="31" t="s">
        <v>12</v>
      </c>
      <c r="S1554" s="31" t="s">
        <v>13</v>
      </c>
      <c r="T1554" s="31" t="s">
        <v>14</v>
      </c>
      <c r="U1554" s="31" t="s">
        <v>15</v>
      </c>
      <c r="V1554" s="31" t="s">
        <v>16</v>
      </c>
      <c r="W1554" s="31" t="s">
        <v>17</v>
      </c>
      <c r="X1554" s="31" t="s">
        <v>25750</v>
      </c>
      <c r="Y1554" s="31" t="s">
        <v>18</v>
      </c>
      <c r="Z1554" s="31" t="s">
        <v>19</v>
      </c>
      <c r="AA1554" s="31" t="s">
        <v>19</v>
      </c>
      <c r="AB1554" s="31" t="s">
        <v>19</v>
      </c>
      <c r="AC1554" s="31" t="s">
        <v>23054</v>
      </c>
      <c r="AD1554" s="31" t="s">
        <v>8929</v>
      </c>
      <c r="AE1554" s="31" t="s">
        <v>60</v>
      </c>
      <c r="AF1554" s="31" t="s">
        <v>25751</v>
      </c>
      <c r="AG1554" s="31" t="s">
        <v>19</v>
      </c>
      <c r="AH1554" s="31" t="s">
        <v>25726</v>
      </c>
      <c r="AI1554" s="31" t="s">
        <v>22683</v>
      </c>
      <c r="AJ1554" s="31" t="s">
        <v>305</v>
      </c>
      <c r="AK1554" s="31" t="s">
        <v>25</v>
      </c>
      <c r="AL1554" s="31" t="s">
        <v>26</v>
      </c>
      <c r="AM1554" s="31" t="s">
        <v>19</v>
      </c>
      <c r="AN1554" s="31" t="s">
        <v>19</v>
      </c>
      <c r="AO1554" s="31" t="s">
        <v>19</v>
      </c>
      <c r="AP1554" s="31" t="s">
        <v>27</v>
      </c>
      <c r="AQ1554" s="31" t="s">
        <v>25718</v>
      </c>
      <c r="AR1554" s="31" t="s">
        <v>19</v>
      </c>
      <c r="AS1554" s="59">
        <v>43932</v>
      </c>
      <c r="AT1554" s="32">
        <v>82.96</v>
      </c>
      <c r="AU1554" s="33" t="s">
        <v>28</v>
      </c>
      <c r="AV1554" s="32">
        <v>3</v>
      </c>
      <c r="AW1554" s="33" t="s">
        <v>29</v>
      </c>
      <c r="AX1554" s="34">
        <v>4</v>
      </c>
      <c r="AY1554" s="32">
        <v>3</v>
      </c>
      <c r="AZ1554" s="33" t="s">
        <v>29</v>
      </c>
      <c r="BA1554" s="35">
        <v>12.74</v>
      </c>
      <c r="BB1554" s="33" t="s">
        <v>30</v>
      </c>
      <c r="BC1554" s="35">
        <v>50.72</v>
      </c>
      <c r="BD1554" s="33" t="s">
        <v>30</v>
      </c>
      <c r="BE1554" s="35">
        <v>0</v>
      </c>
      <c r="BF1554" s="33" t="s">
        <v>30</v>
      </c>
      <c r="BG1554" s="35">
        <v>-8.9</v>
      </c>
      <c r="BH1554" s="33" t="s">
        <v>30</v>
      </c>
      <c r="BI1554" s="35">
        <v>0</v>
      </c>
      <c r="BJ1554" s="33" t="s">
        <v>30</v>
      </c>
      <c r="BK1554" s="35">
        <v>8.81</v>
      </c>
      <c r="BL1554" s="33" t="s">
        <v>30</v>
      </c>
      <c r="BM1554" s="35">
        <v>7.11</v>
      </c>
      <c r="BN1554" s="33" t="s">
        <v>30</v>
      </c>
      <c r="BO1554" s="35">
        <v>41.82</v>
      </c>
      <c r="BP1554" s="33" t="s">
        <v>30</v>
      </c>
      <c r="BQ1554" s="35">
        <v>17.07</v>
      </c>
      <c r="BR1554" s="33" t="s">
        <v>30</v>
      </c>
      <c r="BS1554" s="9">
        <f>VLOOKUP(A1554,HR!A:P,16,0)</f>
        <v>15</v>
      </c>
      <c r="BT1554" s="9" t="str">
        <f>VLOOKUP(A1554,HR!A:S,19,0)</f>
        <v>09:00</v>
      </c>
      <c r="BU1554" s="9" t="str">
        <f>VLOOKUP(VALUE(AC1554),Varios!A:J,9,0)</f>
        <v>44463025----974962498-</v>
      </c>
      <c r="BV1554" s="9" t="str">
        <f>VLOOKUP(VALUE(AC1554),Varios!A:J,10,0)</f>
        <v>PEM113</v>
      </c>
      <c r="BW1554" s="9" t="str">
        <f t="shared" si="264"/>
        <v>Cod:10060132 - Cli:Constantino Zelaya Vda De Diaz, Aur - Tel.:44463025----974962498- -Dir:Ca. Malca S/N - Dist.:SANTIAGO DE CAO - ZV:PEM113 -Llega:09:00</v>
      </c>
      <c r="BX1554" s="16" t="str">
        <f t="shared" si="265"/>
        <v>3. Ent. PT</v>
      </c>
      <c r="BY1554" s="16" t="str">
        <f t="shared" si="266"/>
        <v>4-Vta.</v>
      </c>
      <c r="BZ1554" s="16" t="str">
        <f t="shared" si="267"/>
        <v>Contado</v>
      </c>
      <c r="CA1554" s="16">
        <f t="shared" si="268"/>
        <v>50.72</v>
      </c>
      <c r="CB1554" s="16" t="str">
        <f t="shared" si="269"/>
        <v xml:space="preserve"> </v>
      </c>
      <c r="CC1554" s="16">
        <f t="shared" si="270"/>
        <v>3</v>
      </c>
      <c r="CD1554" s="16" t="str">
        <f t="shared" si="271"/>
        <v xml:space="preserve"> </v>
      </c>
      <c r="CE1554" s="16" t="str">
        <f t="shared" si="272"/>
        <v>Transporte: 3401642340 - Rocha Ferrel, Segundo Walter</v>
      </c>
      <c r="CF1554" s="16">
        <f t="shared" si="273"/>
        <v>1</v>
      </c>
      <c r="CG1554" s="16">
        <f>IF(Tabla1[[#This Row],[Clientes]]=1,VLOOKUP(Tabla1[[#This Row],[BK49**]],HR!A:X,24,0),"")</f>
        <v>0.5</v>
      </c>
    </row>
    <row r="1555" spans="1:85" x14ac:dyDescent="0.25">
      <c r="A1555" s="7" t="str">
        <f t="shared" si="274"/>
        <v>10060132</v>
      </c>
      <c r="B1555" s="31" t="s">
        <v>25712</v>
      </c>
      <c r="C1555" s="31" t="s">
        <v>0</v>
      </c>
      <c r="D1555" s="31" t="s">
        <v>1</v>
      </c>
      <c r="E1555" s="31" t="s">
        <v>2</v>
      </c>
      <c r="F1555" s="31" t="s">
        <v>3</v>
      </c>
      <c r="G1555" s="31" t="s">
        <v>25713</v>
      </c>
      <c r="H1555" s="31" t="s">
        <v>4</v>
      </c>
      <c r="I1555" s="31" t="s">
        <v>5</v>
      </c>
      <c r="J1555" s="31" t="s">
        <v>6</v>
      </c>
      <c r="K1555" s="31" t="s">
        <v>7</v>
      </c>
      <c r="L1555" s="31" t="s">
        <v>8</v>
      </c>
      <c r="M1555" s="31" t="s">
        <v>9</v>
      </c>
      <c r="N1555" s="31" t="s">
        <v>7</v>
      </c>
      <c r="O1555" s="31" t="s">
        <v>10</v>
      </c>
      <c r="P1555" s="31" t="s">
        <v>11</v>
      </c>
      <c r="Q1555" s="31" t="s">
        <v>25749</v>
      </c>
      <c r="R1555" s="31" t="s">
        <v>12</v>
      </c>
      <c r="S1555" s="31" t="s">
        <v>39</v>
      </c>
      <c r="T1555" s="31" t="s">
        <v>14</v>
      </c>
      <c r="U1555" s="31" t="s">
        <v>40</v>
      </c>
      <c r="V1555" s="31" t="s">
        <v>16</v>
      </c>
      <c r="W1555" s="31" t="s">
        <v>17</v>
      </c>
      <c r="X1555" s="31" t="s">
        <v>25750</v>
      </c>
      <c r="Y1555" s="31" t="s">
        <v>18</v>
      </c>
      <c r="Z1555" s="31" t="s">
        <v>19</v>
      </c>
      <c r="AA1555" s="31" t="s">
        <v>19</v>
      </c>
      <c r="AB1555" s="31" t="s">
        <v>19</v>
      </c>
      <c r="AC1555" s="31" t="s">
        <v>23054</v>
      </c>
      <c r="AD1555" s="31" t="s">
        <v>8929</v>
      </c>
      <c r="AE1555" s="31" t="s">
        <v>60</v>
      </c>
      <c r="AF1555" s="31" t="s">
        <v>25751</v>
      </c>
      <c r="AG1555" s="31" t="s">
        <v>19</v>
      </c>
      <c r="AH1555" s="31" t="s">
        <v>25726</v>
      </c>
      <c r="AI1555" s="31" t="s">
        <v>22683</v>
      </c>
      <c r="AJ1555" s="31" t="s">
        <v>305</v>
      </c>
      <c r="AK1555" s="31" t="s">
        <v>41</v>
      </c>
      <c r="AL1555" s="31" t="s">
        <v>26</v>
      </c>
      <c r="AM1555" s="31" t="s">
        <v>19</v>
      </c>
      <c r="AN1555" s="31" t="s">
        <v>19</v>
      </c>
      <c r="AO1555" s="31" t="s">
        <v>19</v>
      </c>
      <c r="AP1555" s="31" t="s">
        <v>27</v>
      </c>
      <c r="AQ1555" s="31" t="s">
        <v>25718</v>
      </c>
      <c r="AR1555" s="31" t="s">
        <v>19</v>
      </c>
      <c r="AS1555" s="59">
        <v>43932</v>
      </c>
      <c r="AT1555" s="32">
        <v>82.96</v>
      </c>
      <c r="AU1555" s="33" t="s">
        <v>28</v>
      </c>
      <c r="AV1555" s="32">
        <v>2</v>
      </c>
      <c r="AW1555" s="33" t="s">
        <v>29</v>
      </c>
      <c r="AX1555" s="34">
        <v>12</v>
      </c>
      <c r="AY1555" s="32">
        <v>2</v>
      </c>
      <c r="AZ1555" s="33" t="s">
        <v>29</v>
      </c>
      <c r="BA1555" s="35">
        <v>8.51</v>
      </c>
      <c r="BB1555" s="33" t="s">
        <v>30</v>
      </c>
      <c r="BC1555" s="35">
        <v>14.49</v>
      </c>
      <c r="BD1555" s="33" t="s">
        <v>30</v>
      </c>
      <c r="BE1555" s="35">
        <v>0</v>
      </c>
      <c r="BF1555" s="33" t="s">
        <v>30</v>
      </c>
      <c r="BG1555" s="35">
        <v>0</v>
      </c>
      <c r="BH1555" s="33" t="s">
        <v>30</v>
      </c>
      <c r="BI1555" s="35">
        <v>0</v>
      </c>
      <c r="BJ1555" s="33" t="s">
        <v>30</v>
      </c>
      <c r="BK1555" s="35">
        <v>3.05</v>
      </c>
      <c r="BL1555" s="33" t="s">
        <v>30</v>
      </c>
      <c r="BM1555" s="35">
        <v>2.46</v>
      </c>
      <c r="BN1555" s="33" t="s">
        <v>30</v>
      </c>
      <c r="BO1555" s="35">
        <v>14.49</v>
      </c>
      <c r="BP1555" s="33" t="s">
        <v>30</v>
      </c>
      <c r="BQ1555" s="35">
        <v>5.51</v>
      </c>
      <c r="BR1555" s="33" t="s">
        <v>30</v>
      </c>
      <c r="BS1555" s="9">
        <f>VLOOKUP(A1555,HR!A:P,16,0)</f>
        <v>15</v>
      </c>
      <c r="BT1555" s="9" t="str">
        <f>VLOOKUP(A1555,HR!A:S,19,0)</f>
        <v>09:00</v>
      </c>
      <c r="BU1555" s="9" t="str">
        <f>VLOOKUP(VALUE(AC1555),Varios!A:J,9,0)</f>
        <v>44463025----974962498-</v>
      </c>
      <c r="BV1555" s="9" t="str">
        <f>VLOOKUP(VALUE(AC1555),Varios!A:J,10,0)</f>
        <v>PEM113</v>
      </c>
      <c r="BW1555" s="9" t="str">
        <f t="shared" si="264"/>
        <v>Cod:10060132 - Cli:Constantino Zelaya Vda De Diaz, Aur - Tel.:44463025----974962498- -Dir:Ca. Malca S/N - Dist.:SANTIAGO DE CAO - ZV:PEM113 -Llega:09:00</v>
      </c>
      <c r="BX1555" s="16" t="str">
        <f t="shared" si="265"/>
        <v>3. Ent. PT</v>
      </c>
      <c r="BY1555" s="16" t="str">
        <f t="shared" si="266"/>
        <v>4-Vta.</v>
      </c>
      <c r="BZ1555" s="16" t="str">
        <f t="shared" si="267"/>
        <v>Contado</v>
      </c>
      <c r="CA1555" s="16">
        <f t="shared" si="268"/>
        <v>14.49</v>
      </c>
      <c r="CB1555" s="16" t="str">
        <f t="shared" si="269"/>
        <v xml:space="preserve"> </v>
      </c>
      <c r="CC1555" s="16">
        <f t="shared" si="270"/>
        <v>2</v>
      </c>
      <c r="CD1555" s="16" t="str">
        <f t="shared" si="271"/>
        <v xml:space="preserve"> </v>
      </c>
      <c r="CE1555" s="16" t="str">
        <f t="shared" si="272"/>
        <v>Transporte: 3401642340 - Rocha Ferrel, Segundo Walter</v>
      </c>
      <c r="CF1555" s="16">
        <f t="shared" si="273"/>
        <v>0</v>
      </c>
      <c r="CG1555" s="16" t="str">
        <f>IF(Tabla1[[#This Row],[Clientes]]=1,VLOOKUP(Tabla1[[#This Row],[BK49**]],HR!A:X,24,0),"")</f>
        <v/>
      </c>
    </row>
    <row r="1556" spans="1:85" x14ac:dyDescent="0.25">
      <c r="A1556" s="7" t="str">
        <f t="shared" si="274"/>
        <v>10056766</v>
      </c>
      <c r="B1556" s="31" t="s">
        <v>25712</v>
      </c>
      <c r="C1556" s="31" t="s">
        <v>0</v>
      </c>
      <c r="D1556" s="31" t="s">
        <v>1</v>
      </c>
      <c r="E1556" s="31" t="s">
        <v>2</v>
      </c>
      <c r="F1556" s="31" t="s">
        <v>3</v>
      </c>
      <c r="G1556" s="31" t="s">
        <v>25713</v>
      </c>
      <c r="H1556" s="31" t="s">
        <v>4</v>
      </c>
      <c r="I1556" s="31" t="s">
        <v>5</v>
      </c>
      <c r="J1556" s="31" t="s">
        <v>6</v>
      </c>
      <c r="K1556" s="31" t="s">
        <v>7</v>
      </c>
      <c r="L1556" s="31" t="s">
        <v>8</v>
      </c>
      <c r="M1556" s="31" t="s">
        <v>9</v>
      </c>
      <c r="N1556" s="31" t="s">
        <v>7</v>
      </c>
      <c r="O1556" s="31" t="s">
        <v>10</v>
      </c>
      <c r="P1556" s="31" t="s">
        <v>11</v>
      </c>
      <c r="Q1556" s="31" t="s">
        <v>25752</v>
      </c>
      <c r="R1556" s="31" t="s">
        <v>12</v>
      </c>
      <c r="S1556" s="31" t="s">
        <v>13</v>
      </c>
      <c r="T1556" s="31" t="s">
        <v>14</v>
      </c>
      <c r="U1556" s="31" t="s">
        <v>15</v>
      </c>
      <c r="V1556" s="31" t="s">
        <v>16</v>
      </c>
      <c r="W1556" s="31" t="s">
        <v>17</v>
      </c>
      <c r="X1556" s="31" t="s">
        <v>25753</v>
      </c>
      <c r="Y1556" s="31" t="s">
        <v>18</v>
      </c>
      <c r="Z1556" s="31" t="s">
        <v>19</v>
      </c>
      <c r="AA1556" s="31" t="s">
        <v>19</v>
      </c>
      <c r="AB1556" s="31" t="s">
        <v>19</v>
      </c>
      <c r="AC1556" s="31" t="s">
        <v>23045</v>
      </c>
      <c r="AD1556" s="31" t="s">
        <v>12358</v>
      </c>
      <c r="AE1556" s="31" t="s">
        <v>21</v>
      </c>
      <c r="AF1556" s="31" t="s">
        <v>25754</v>
      </c>
      <c r="AG1556" s="31" t="s">
        <v>19</v>
      </c>
      <c r="AH1556" s="31" t="s">
        <v>25717</v>
      </c>
      <c r="AI1556" s="31" t="s">
        <v>22683</v>
      </c>
      <c r="AJ1556" s="31" t="s">
        <v>305</v>
      </c>
      <c r="AK1556" s="31" t="s">
        <v>25</v>
      </c>
      <c r="AL1556" s="31" t="s">
        <v>26</v>
      </c>
      <c r="AM1556" s="31" t="s">
        <v>19</v>
      </c>
      <c r="AN1556" s="31" t="s">
        <v>19</v>
      </c>
      <c r="AO1556" s="31" t="s">
        <v>19</v>
      </c>
      <c r="AP1556" s="31" t="s">
        <v>27</v>
      </c>
      <c r="AQ1556" s="31" t="s">
        <v>25718</v>
      </c>
      <c r="AR1556" s="31" t="s">
        <v>19</v>
      </c>
      <c r="AS1556" s="59">
        <v>43932</v>
      </c>
      <c r="AT1556" s="32">
        <v>82.96</v>
      </c>
      <c r="AU1556" s="33" t="s">
        <v>28</v>
      </c>
      <c r="AV1556" s="32">
        <v>1</v>
      </c>
      <c r="AW1556" s="33" t="s">
        <v>29</v>
      </c>
      <c r="AX1556" s="34">
        <v>4</v>
      </c>
      <c r="AY1556" s="32">
        <v>1</v>
      </c>
      <c r="AZ1556" s="33" t="s">
        <v>29</v>
      </c>
      <c r="BA1556" s="35">
        <v>4.25</v>
      </c>
      <c r="BB1556" s="33" t="s">
        <v>30</v>
      </c>
      <c r="BC1556" s="35">
        <v>16.91</v>
      </c>
      <c r="BD1556" s="33" t="s">
        <v>30</v>
      </c>
      <c r="BE1556" s="35">
        <v>0</v>
      </c>
      <c r="BF1556" s="33" t="s">
        <v>30</v>
      </c>
      <c r="BG1556" s="35">
        <v>-0.99</v>
      </c>
      <c r="BH1556" s="33" t="s">
        <v>30</v>
      </c>
      <c r="BI1556" s="35">
        <v>0</v>
      </c>
      <c r="BJ1556" s="33" t="s">
        <v>30</v>
      </c>
      <c r="BK1556" s="35">
        <v>3.35</v>
      </c>
      <c r="BL1556" s="33" t="s">
        <v>30</v>
      </c>
      <c r="BM1556" s="35">
        <v>2.71</v>
      </c>
      <c r="BN1556" s="33" t="s">
        <v>30</v>
      </c>
      <c r="BO1556" s="35">
        <v>15.92</v>
      </c>
      <c r="BP1556" s="33" t="s">
        <v>30</v>
      </c>
      <c r="BQ1556" s="35">
        <v>6.5</v>
      </c>
      <c r="BR1556" s="33" t="s">
        <v>30</v>
      </c>
      <c r="BS1556" s="9">
        <f>VLOOKUP(A1556,HR!A:P,16,0)</f>
        <v>12</v>
      </c>
      <c r="BT1556" s="9" t="str">
        <f>VLOOKUP(A1556,HR!A:S,19,0)</f>
        <v>08:47</v>
      </c>
      <c r="BU1556" s="9" t="str">
        <f>VLOOKUP(VALUE(AC1556),Varios!A:J,9,0)</f>
        <v>---948936685--</v>
      </c>
      <c r="BV1556" s="9" t="str">
        <f>VLOOKUP(VALUE(AC1556),Varios!A:J,10,0)</f>
        <v>PEMC95</v>
      </c>
      <c r="BW1556" s="9" t="str">
        <f t="shared" si="264"/>
        <v>Cod:10056766 - Cli:Maco Fernandez, Nidia Ivonne - Tel.:---948936685-- -Dir:Ca. De La Cruz 110 - Dist.:SANTIAGO DE CAO - ZV:PEMC95 -Llega:08:47</v>
      </c>
      <c r="BX1556" s="16" t="str">
        <f t="shared" si="265"/>
        <v>3. Ent. PT</v>
      </c>
      <c r="BY1556" s="16" t="str">
        <f t="shared" si="266"/>
        <v>4-Vta.</v>
      </c>
      <c r="BZ1556" s="16" t="str">
        <f t="shared" si="267"/>
        <v>Contado</v>
      </c>
      <c r="CA1556" s="16">
        <f t="shared" si="268"/>
        <v>16.91</v>
      </c>
      <c r="CB1556" s="16" t="str">
        <f t="shared" si="269"/>
        <v xml:space="preserve"> </v>
      </c>
      <c r="CC1556" s="16">
        <f t="shared" si="270"/>
        <v>1</v>
      </c>
      <c r="CD1556" s="16" t="str">
        <f t="shared" si="271"/>
        <v xml:space="preserve"> </v>
      </c>
      <c r="CE1556" s="16" t="str">
        <f t="shared" si="272"/>
        <v>Transporte: 3401642340 - Rocha Ferrel, Segundo Walter</v>
      </c>
      <c r="CF1556" s="16">
        <f t="shared" si="273"/>
        <v>1</v>
      </c>
      <c r="CG1556" s="16">
        <f>IF(Tabla1[[#This Row],[Clientes]]=1,VLOOKUP(Tabla1[[#This Row],[BK49**]],HR!A:X,24,0),"")</f>
        <v>0.2</v>
      </c>
    </row>
    <row r="1557" spans="1:85" x14ac:dyDescent="0.25">
      <c r="A1557" s="7" t="str">
        <f t="shared" si="274"/>
        <v>10056766</v>
      </c>
      <c r="B1557" s="31" t="s">
        <v>25712</v>
      </c>
      <c r="C1557" s="31" t="s">
        <v>0</v>
      </c>
      <c r="D1557" s="31" t="s">
        <v>1</v>
      </c>
      <c r="E1557" s="31" t="s">
        <v>2</v>
      </c>
      <c r="F1557" s="31" t="s">
        <v>3</v>
      </c>
      <c r="G1557" s="31" t="s">
        <v>25713</v>
      </c>
      <c r="H1557" s="31" t="s">
        <v>4</v>
      </c>
      <c r="I1557" s="31" t="s">
        <v>5</v>
      </c>
      <c r="J1557" s="31" t="s">
        <v>6</v>
      </c>
      <c r="K1557" s="31" t="s">
        <v>7</v>
      </c>
      <c r="L1557" s="31" t="s">
        <v>8</v>
      </c>
      <c r="M1557" s="31" t="s">
        <v>9</v>
      </c>
      <c r="N1557" s="31" t="s">
        <v>7</v>
      </c>
      <c r="O1557" s="31" t="s">
        <v>10</v>
      </c>
      <c r="P1557" s="31" t="s">
        <v>11</v>
      </c>
      <c r="Q1557" s="31" t="s">
        <v>25752</v>
      </c>
      <c r="R1557" s="31" t="s">
        <v>12</v>
      </c>
      <c r="S1557" s="31" t="s">
        <v>33</v>
      </c>
      <c r="T1557" s="31" t="s">
        <v>14</v>
      </c>
      <c r="U1557" s="31" t="s">
        <v>34</v>
      </c>
      <c r="V1557" s="31" t="s">
        <v>16</v>
      </c>
      <c r="W1557" s="31" t="s">
        <v>17</v>
      </c>
      <c r="X1557" s="31" t="s">
        <v>25753</v>
      </c>
      <c r="Y1557" s="31" t="s">
        <v>18</v>
      </c>
      <c r="Z1557" s="31" t="s">
        <v>19</v>
      </c>
      <c r="AA1557" s="31" t="s">
        <v>19</v>
      </c>
      <c r="AB1557" s="31" t="s">
        <v>19</v>
      </c>
      <c r="AC1557" s="31" t="s">
        <v>23045</v>
      </c>
      <c r="AD1557" s="31" t="s">
        <v>12358</v>
      </c>
      <c r="AE1557" s="31" t="s">
        <v>21</v>
      </c>
      <c r="AF1557" s="31" t="s">
        <v>25754</v>
      </c>
      <c r="AG1557" s="31" t="s">
        <v>19</v>
      </c>
      <c r="AH1557" s="31" t="s">
        <v>25717</v>
      </c>
      <c r="AI1557" s="31" t="s">
        <v>22683</v>
      </c>
      <c r="AJ1557" s="31" t="s">
        <v>305</v>
      </c>
      <c r="AK1557" s="31" t="s">
        <v>35</v>
      </c>
      <c r="AL1557" s="31" t="s">
        <v>26</v>
      </c>
      <c r="AM1557" s="31" t="s">
        <v>19</v>
      </c>
      <c r="AN1557" s="31" t="s">
        <v>19</v>
      </c>
      <c r="AO1557" s="31" t="s">
        <v>19</v>
      </c>
      <c r="AP1557" s="31" t="s">
        <v>27</v>
      </c>
      <c r="AQ1557" s="31" t="s">
        <v>25718</v>
      </c>
      <c r="AR1557" s="31" t="s">
        <v>19</v>
      </c>
      <c r="AS1557" s="59">
        <v>43932</v>
      </c>
      <c r="AT1557" s="32">
        <v>82.96</v>
      </c>
      <c r="AU1557" s="33" t="s">
        <v>28</v>
      </c>
      <c r="AV1557" s="32">
        <v>1</v>
      </c>
      <c r="AW1557" s="33" t="s">
        <v>29</v>
      </c>
      <c r="AX1557" s="34">
        <v>15</v>
      </c>
      <c r="AY1557" s="32">
        <v>1</v>
      </c>
      <c r="AZ1557" s="33" t="s">
        <v>29</v>
      </c>
      <c r="BA1557" s="35">
        <v>3.28</v>
      </c>
      <c r="BB1557" s="33" t="s">
        <v>30</v>
      </c>
      <c r="BC1557" s="35">
        <v>16.100000000000001</v>
      </c>
      <c r="BD1557" s="33" t="s">
        <v>30</v>
      </c>
      <c r="BE1557" s="35">
        <v>0</v>
      </c>
      <c r="BF1557" s="33" t="s">
        <v>30</v>
      </c>
      <c r="BG1557" s="35">
        <v>-0.81</v>
      </c>
      <c r="BH1557" s="33" t="s">
        <v>30</v>
      </c>
      <c r="BI1557" s="35">
        <v>0</v>
      </c>
      <c r="BJ1557" s="33" t="s">
        <v>30</v>
      </c>
      <c r="BK1557" s="35">
        <v>2.75</v>
      </c>
      <c r="BL1557" s="33" t="s">
        <v>30</v>
      </c>
      <c r="BM1557" s="35">
        <v>0</v>
      </c>
      <c r="BN1557" s="33" t="s">
        <v>30</v>
      </c>
      <c r="BO1557" s="35">
        <v>15.29</v>
      </c>
      <c r="BP1557" s="33" t="s">
        <v>30</v>
      </c>
      <c r="BQ1557" s="35">
        <v>3.11</v>
      </c>
      <c r="BR1557" s="33" t="s">
        <v>30</v>
      </c>
      <c r="BS1557" s="9">
        <f>VLOOKUP(A1557,HR!A:P,16,0)</f>
        <v>12</v>
      </c>
      <c r="BT1557" s="9" t="str">
        <f>VLOOKUP(A1557,HR!A:S,19,0)</f>
        <v>08:47</v>
      </c>
      <c r="BU1557" s="9" t="str">
        <f>VLOOKUP(VALUE(AC1557),Varios!A:J,9,0)</f>
        <v>---948936685--</v>
      </c>
      <c r="BV1557" s="9" t="str">
        <f>VLOOKUP(VALUE(AC1557),Varios!A:J,10,0)</f>
        <v>PEMC95</v>
      </c>
      <c r="BW1557" s="9" t="str">
        <f t="shared" si="264"/>
        <v>Cod:10056766 - Cli:Maco Fernandez, Nidia Ivonne - Tel.:---948936685-- -Dir:Ca. De La Cruz 110 - Dist.:SANTIAGO DE CAO - ZV:PEMC95 -Llega:08:47</v>
      </c>
      <c r="BX1557" s="16" t="str">
        <f t="shared" si="265"/>
        <v>3. Ent. PT</v>
      </c>
      <c r="BY1557" s="16" t="str">
        <f t="shared" si="266"/>
        <v>4-Vta.</v>
      </c>
      <c r="BZ1557" s="16" t="str">
        <f t="shared" si="267"/>
        <v>Contado</v>
      </c>
      <c r="CA1557" s="16">
        <f t="shared" si="268"/>
        <v>16.100000000000001</v>
      </c>
      <c r="CB1557" s="16" t="str">
        <f t="shared" si="269"/>
        <v xml:space="preserve"> </v>
      </c>
      <c r="CC1557" s="16">
        <f t="shared" si="270"/>
        <v>1</v>
      </c>
      <c r="CD1557" s="16" t="str">
        <f t="shared" si="271"/>
        <v xml:space="preserve"> </v>
      </c>
      <c r="CE1557" s="16" t="str">
        <f t="shared" si="272"/>
        <v>Transporte: 3401642340 - Rocha Ferrel, Segundo Walter</v>
      </c>
      <c r="CF1557" s="16">
        <f t="shared" si="273"/>
        <v>0</v>
      </c>
      <c r="CG1557" s="16" t="str">
        <f>IF(Tabla1[[#This Row],[Clientes]]=1,VLOOKUP(Tabla1[[#This Row],[BK49**]],HR!A:X,24,0),"")</f>
        <v/>
      </c>
    </row>
    <row r="1558" spans="1:85" x14ac:dyDescent="0.25">
      <c r="A1558" s="7" t="str">
        <f t="shared" si="274"/>
        <v>10056766</v>
      </c>
      <c r="B1558" s="31" t="s">
        <v>25712</v>
      </c>
      <c r="C1558" s="31" t="s">
        <v>0</v>
      </c>
      <c r="D1558" s="31" t="s">
        <v>1</v>
      </c>
      <c r="E1558" s="31" t="s">
        <v>2</v>
      </c>
      <c r="F1558" s="31" t="s">
        <v>3</v>
      </c>
      <c r="G1558" s="31" t="s">
        <v>25713</v>
      </c>
      <c r="H1558" s="31" t="s">
        <v>4</v>
      </c>
      <c r="I1558" s="31" t="s">
        <v>5</v>
      </c>
      <c r="J1558" s="31" t="s">
        <v>6</v>
      </c>
      <c r="K1558" s="31" t="s">
        <v>7</v>
      </c>
      <c r="L1558" s="31" t="s">
        <v>8</v>
      </c>
      <c r="M1558" s="31" t="s">
        <v>9</v>
      </c>
      <c r="N1558" s="31" t="s">
        <v>7</v>
      </c>
      <c r="O1558" s="31" t="s">
        <v>10</v>
      </c>
      <c r="P1558" s="31" t="s">
        <v>11</v>
      </c>
      <c r="Q1558" s="31" t="s">
        <v>25752</v>
      </c>
      <c r="R1558" s="31" t="s">
        <v>12</v>
      </c>
      <c r="S1558" s="31" t="s">
        <v>39</v>
      </c>
      <c r="T1558" s="31" t="s">
        <v>14</v>
      </c>
      <c r="U1558" s="31" t="s">
        <v>40</v>
      </c>
      <c r="V1558" s="31" t="s">
        <v>16</v>
      </c>
      <c r="W1558" s="31" t="s">
        <v>17</v>
      </c>
      <c r="X1558" s="31" t="s">
        <v>25753</v>
      </c>
      <c r="Y1558" s="31" t="s">
        <v>18</v>
      </c>
      <c r="Z1558" s="31" t="s">
        <v>19</v>
      </c>
      <c r="AA1558" s="31" t="s">
        <v>19</v>
      </c>
      <c r="AB1558" s="31" t="s">
        <v>19</v>
      </c>
      <c r="AC1558" s="31" t="s">
        <v>23045</v>
      </c>
      <c r="AD1558" s="31" t="s">
        <v>12358</v>
      </c>
      <c r="AE1558" s="31" t="s">
        <v>21</v>
      </c>
      <c r="AF1558" s="31" t="s">
        <v>25754</v>
      </c>
      <c r="AG1558" s="31" t="s">
        <v>19</v>
      </c>
      <c r="AH1558" s="31" t="s">
        <v>25717</v>
      </c>
      <c r="AI1558" s="31" t="s">
        <v>22683</v>
      </c>
      <c r="AJ1558" s="31" t="s">
        <v>305</v>
      </c>
      <c r="AK1558" s="31" t="s">
        <v>41</v>
      </c>
      <c r="AL1558" s="31" t="s">
        <v>26</v>
      </c>
      <c r="AM1558" s="31" t="s">
        <v>19</v>
      </c>
      <c r="AN1558" s="31" t="s">
        <v>19</v>
      </c>
      <c r="AO1558" s="31" t="s">
        <v>19</v>
      </c>
      <c r="AP1558" s="31" t="s">
        <v>27</v>
      </c>
      <c r="AQ1558" s="31" t="s">
        <v>25718</v>
      </c>
      <c r="AR1558" s="31" t="s">
        <v>19</v>
      </c>
      <c r="AS1558" s="59">
        <v>43932</v>
      </c>
      <c r="AT1558" s="32">
        <v>82.96</v>
      </c>
      <c r="AU1558" s="33" t="s">
        <v>28</v>
      </c>
      <c r="AV1558" s="32">
        <v>1</v>
      </c>
      <c r="AW1558" s="33" t="s">
        <v>29</v>
      </c>
      <c r="AX1558" s="34">
        <v>12</v>
      </c>
      <c r="AY1558" s="32">
        <v>1</v>
      </c>
      <c r="AZ1558" s="33" t="s">
        <v>29</v>
      </c>
      <c r="BA1558" s="35">
        <v>4.25</v>
      </c>
      <c r="BB1558" s="33" t="s">
        <v>30</v>
      </c>
      <c r="BC1558" s="35">
        <v>7.24</v>
      </c>
      <c r="BD1558" s="33" t="s">
        <v>30</v>
      </c>
      <c r="BE1558" s="35">
        <v>0</v>
      </c>
      <c r="BF1558" s="33" t="s">
        <v>30</v>
      </c>
      <c r="BG1558" s="35">
        <v>0</v>
      </c>
      <c r="BH1558" s="33" t="s">
        <v>30</v>
      </c>
      <c r="BI1558" s="35">
        <v>0</v>
      </c>
      <c r="BJ1558" s="33" t="s">
        <v>30</v>
      </c>
      <c r="BK1558" s="35">
        <v>1.52</v>
      </c>
      <c r="BL1558" s="33" t="s">
        <v>30</v>
      </c>
      <c r="BM1558" s="35">
        <v>1.23</v>
      </c>
      <c r="BN1558" s="33" t="s">
        <v>30</v>
      </c>
      <c r="BO1558" s="35">
        <v>7.24</v>
      </c>
      <c r="BP1558" s="33" t="s">
        <v>30</v>
      </c>
      <c r="BQ1558" s="35">
        <v>2.75</v>
      </c>
      <c r="BR1558" s="33" t="s">
        <v>30</v>
      </c>
      <c r="BS1558" s="9">
        <f>VLOOKUP(A1558,HR!A:P,16,0)</f>
        <v>12</v>
      </c>
      <c r="BT1558" s="9" t="str">
        <f>VLOOKUP(A1558,HR!A:S,19,0)</f>
        <v>08:47</v>
      </c>
      <c r="BU1558" s="9" t="str">
        <f>VLOOKUP(VALUE(AC1558),Varios!A:J,9,0)</f>
        <v>---948936685--</v>
      </c>
      <c r="BV1558" s="9" t="str">
        <f>VLOOKUP(VALUE(AC1558),Varios!A:J,10,0)</f>
        <v>PEMC95</v>
      </c>
      <c r="BW1558" s="9" t="str">
        <f t="shared" si="264"/>
        <v>Cod:10056766 - Cli:Maco Fernandez, Nidia Ivonne - Tel.:---948936685-- -Dir:Ca. De La Cruz 110 - Dist.:SANTIAGO DE CAO - ZV:PEMC95 -Llega:08:47</v>
      </c>
      <c r="BX1558" s="16" t="str">
        <f t="shared" si="265"/>
        <v>3. Ent. PT</v>
      </c>
      <c r="BY1558" s="16" t="str">
        <f t="shared" si="266"/>
        <v>4-Vta.</v>
      </c>
      <c r="BZ1558" s="16" t="str">
        <f t="shared" si="267"/>
        <v>Contado</v>
      </c>
      <c r="CA1558" s="16">
        <f t="shared" si="268"/>
        <v>7.24</v>
      </c>
      <c r="CB1558" s="16" t="str">
        <f t="shared" si="269"/>
        <v xml:space="preserve"> </v>
      </c>
      <c r="CC1558" s="16">
        <f t="shared" si="270"/>
        <v>1</v>
      </c>
      <c r="CD1558" s="16" t="str">
        <f t="shared" si="271"/>
        <v xml:space="preserve"> </v>
      </c>
      <c r="CE1558" s="16" t="str">
        <f t="shared" si="272"/>
        <v>Transporte: 3401642340 - Rocha Ferrel, Segundo Walter</v>
      </c>
      <c r="CF1558" s="16">
        <f t="shared" si="273"/>
        <v>0</v>
      </c>
      <c r="CG1558" s="16" t="str">
        <f>IF(Tabla1[[#This Row],[Clientes]]=1,VLOOKUP(Tabla1[[#This Row],[BK49**]],HR!A:X,24,0),"")</f>
        <v/>
      </c>
    </row>
    <row r="1559" spans="1:85" x14ac:dyDescent="0.25">
      <c r="A1559" s="7" t="str">
        <f t="shared" si="274"/>
        <v>10146197</v>
      </c>
      <c r="B1559" s="31" t="s">
        <v>25712</v>
      </c>
      <c r="C1559" s="31" t="s">
        <v>0</v>
      </c>
      <c r="D1559" s="31" t="s">
        <v>1</v>
      </c>
      <c r="E1559" s="31" t="s">
        <v>2</v>
      </c>
      <c r="F1559" s="31" t="s">
        <v>3</v>
      </c>
      <c r="G1559" s="31" t="s">
        <v>25713</v>
      </c>
      <c r="H1559" s="31" t="s">
        <v>4</v>
      </c>
      <c r="I1559" s="31" t="s">
        <v>5</v>
      </c>
      <c r="J1559" s="31" t="s">
        <v>6</v>
      </c>
      <c r="K1559" s="31" t="s">
        <v>7</v>
      </c>
      <c r="L1559" s="31" t="s">
        <v>8</v>
      </c>
      <c r="M1559" s="31" t="s">
        <v>9</v>
      </c>
      <c r="N1559" s="31" t="s">
        <v>7</v>
      </c>
      <c r="O1559" s="31" t="s">
        <v>10</v>
      </c>
      <c r="P1559" s="31" t="s">
        <v>11</v>
      </c>
      <c r="Q1559" s="31" t="s">
        <v>25755</v>
      </c>
      <c r="R1559" s="31" t="s">
        <v>12</v>
      </c>
      <c r="S1559" s="31" t="s">
        <v>57</v>
      </c>
      <c r="T1559" s="31" t="s">
        <v>14</v>
      </c>
      <c r="U1559" s="31" t="s">
        <v>58</v>
      </c>
      <c r="V1559" s="31" t="s">
        <v>16</v>
      </c>
      <c r="W1559" s="31" t="s">
        <v>17</v>
      </c>
      <c r="X1559" s="31" t="s">
        <v>25756</v>
      </c>
      <c r="Y1559" s="31" t="s">
        <v>18</v>
      </c>
      <c r="Z1559" s="31" t="s">
        <v>19</v>
      </c>
      <c r="AA1559" s="31" t="s">
        <v>19</v>
      </c>
      <c r="AB1559" s="31" t="s">
        <v>19</v>
      </c>
      <c r="AC1559" s="31" t="s">
        <v>23051</v>
      </c>
      <c r="AD1559" s="31" t="s">
        <v>12408</v>
      </c>
      <c r="AE1559" s="31" t="s">
        <v>60</v>
      </c>
      <c r="AF1559" s="31" t="s">
        <v>25757</v>
      </c>
      <c r="AG1559" s="31" t="s">
        <v>19</v>
      </c>
      <c r="AH1559" s="31" t="s">
        <v>25717</v>
      </c>
      <c r="AI1559" s="31" t="s">
        <v>22683</v>
      </c>
      <c r="AJ1559" s="31" t="s">
        <v>305</v>
      </c>
      <c r="AK1559" s="31" t="s">
        <v>35</v>
      </c>
      <c r="AL1559" s="31" t="s">
        <v>26</v>
      </c>
      <c r="AM1559" s="31" t="s">
        <v>19</v>
      </c>
      <c r="AN1559" s="31" t="s">
        <v>19</v>
      </c>
      <c r="AO1559" s="31" t="s">
        <v>19</v>
      </c>
      <c r="AP1559" s="31" t="s">
        <v>27</v>
      </c>
      <c r="AQ1559" s="31" t="s">
        <v>25718</v>
      </c>
      <c r="AR1559" s="31" t="s">
        <v>19</v>
      </c>
      <c r="AS1559" s="59">
        <v>43932</v>
      </c>
      <c r="AT1559" s="32">
        <v>82.96</v>
      </c>
      <c r="AU1559" s="33" t="s">
        <v>28</v>
      </c>
      <c r="AV1559" s="32">
        <v>3</v>
      </c>
      <c r="AW1559" s="33" t="s">
        <v>29</v>
      </c>
      <c r="AX1559" s="34">
        <v>1</v>
      </c>
      <c r="AY1559" s="32">
        <v>3</v>
      </c>
      <c r="AZ1559" s="33" t="s">
        <v>29</v>
      </c>
      <c r="BA1559" s="35">
        <v>8.65</v>
      </c>
      <c r="BB1559" s="33" t="s">
        <v>30</v>
      </c>
      <c r="BC1559" s="35">
        <v>19.32</v>
      </c>
      <c r="BD1559" s="33" t="s">
        <v>30</v>
      </c>
      <c r="BE1559" s="35">
        <v>0</v>
      </c>
      <c r="BF1559" s="33" t="s">
        <v>30</v>
      </c>
      <c r="BG1559" s="35">
        <v>0</v>
      </c>
      <c r="BH1559" s="33" t="s">
        <v>30</v>
      </c>
      <c r="BI1559" s="35">
        <v>0</v>
      </c>
      <c r="BJ1559" s="33" t="s">
        <v>30</v>
      </c>
      <c r="BK1559" s="35">
        <v>3.48</v>
      </c>
      <c r="BL1559" s="33" t="s">
        <v>30</v>
      </c>
      <c r="BM1559" s="35">
        <v>0</v>
      </c>
      <c r="BN1559" s="33" t="s">
        <v>30</v>
      </c>
      <c r="BO1559" s="35">
        <v>19.32</v>
      </c>
      <c r="BP1559" s="33" t="s">
        <v>30</v>
      </c>
      <c r="BQ1559" s="35">
        <v>3.94</v>
      </c>
      <c r="BR1559" s="33" t="s">
        <v>30</v>
      </c>
      <c r="BS1559" s="9">
        <f>VLOOKUP(A1559,HR!A:P,16,0)</f>
        <v>14</v>
      </c>
      <c r="BT1559" s="9" t="str">
        <f>VLOOKUP(A1559,HR!A:S,19,0)</f>
        <v>08:55</v>
      </c>
      <c r="BU1559" s="9" t="str">
        <f>VLOOKUP(VALUE(AC1559),Varios!A:J,9,0)</f>
        <v>-44300252--985009562--</v>
      </c>
      <c r="BV1559" s="9" t="str">
        <f>VLOOKUP(VALUE(AC1559),Varios!A:J,10,0)</f>
        <v>PEMC95</v>
      </c>
      <c r="BW1559" s="9" t="str">
        <f t="shared" si="264"/>
        <v>Cod:10146197 - Cli:Fernandez Gonzales, Luis Antonio - Tel.:-44300252--985009562-- -Dir:Ca. DE LA CRUZ - Dist.:SANTIAGO DE CAO - ZV:PEMC95 -Llega:08:55</v>
      </c>
      <c r="BX1559" s="16" t="str">
        <f t="shared" si="265"/>
        <v>3. Ent. PT</v>
      </c>
      <c r="BY1559" s="16" t="str">
        <f t="shared" si="266"/>
        <v>4-Vta.</v>
      </c>
      <c r="BZ1559" s="16" t="str">
        <f t="shared" si="267"/>
        <v>Contado</v>
      </c>
      <c r="CA1559" s="16">
        <f t="shared" si="268"/>
        <v>19.32</v>
      </c>
      <c r="CB1559" s="16" t="str">
        <f t="shared" si="269"/>
        <v xml:space="preserve"> </v>
      </c>
      <c r="CC1559" s="16">
        <f t="shared" si="270"/>
        <v>3</v>
      </c>
      <c r="CD1559" s="16" t="str">
        <f t="shared" si="271"/>
        <v xml:space="preserve"> </v>
      </c>
      <c r="CE1559" s="16" t="str">
        <f t="shared" si="272"/>
        <v>Transporte: 3401642340 - Rocha Ferrel, Segundo Walter</v>
      </c>
      <c r="CF1559" s="16">
        <f t="shared" si="273"/>
        <v>1</v>
      </c>
      <c r="CG1559" s="16">
        <f>IF(Tabla1[[#This Row],[Clientes]]=1,VLOOKUP(Tabla1[[#This Row],[BK49**]],HR!A:X,24,0),"")</f>
        <v>0.1</v>
      </c>
    </row>
    <row r="1560" spans="1:85" x14ac:dyDescent="0.25">
      <c r="A1560" s="7" t="str">
        <f t="shared" si="274"/>
        <v>10991907</v>
      </c>
      <c r="B1560" s="31" t="s">
        <v>25712</v>
      </c>
      <c r="C1560" s="31" t="s">
        <v>0</v>
      </c>
      <c r="D1560" s="31" t="s">
        <v>1</v>
      </c>
      <c r="E1560" s="31" t="s">
        <v>2</v>
      </c>
      <c r="F1560" s="31" t="s">
        <v>3</v>
      </c>
      <c r="G1560" s="31" t="s">
        <v>25713</v>
      </c>
      <c r="H1560" s="31" t="s">
        <v>4</v>
      </c>
      <c r="I1560" s="31" t="s">
        <v>5</v>
      </c>
      <c r="J1560" s="31" t="s">
        <v>6</v>
      </c>
      <c r="K1560" s="31" t="s">
        <v>7</v>
      </c>
      <c r="L1560" s="31" t="s">
        <v>8</v>
      </c>
      <c r="M1560" s="31" t="s">
        <v>9</v>
      </c>
      <c r="N1560" s="31" t="s">
        <v>7</v>
      </c>
      <c r="O1560" s="31" t="s">
        <v>10</v>
      </c>
      <c r="P1560" s="31" t="s">
        <v>11</v>
      </c>
      <c r="Q1560" s="31" t="s">
        <v>25758</v>
      </c>
      <c r="R1560" s="31" t="s">
        <v>12</v>
      </c>
      <c r="S1560" s="31" t="s">
        <v>13</v>
      </c>
      <c r="T1560" s="31" t="s">
        <v>14</v>
      </c>
      <c r="U1560" s="31" t="s">
        <v>15</v>
      </c>
      <c r="V1560" s="31" t="s">
        <v>16</v>
      </c>
      <c r="W1560" s="31" t="s">
        <v>17</v>
      </c>
      <c r="X1560" s="31" t="s">
        <v>25759</v>
      </c>
      <c r="Y1560" s="31" t="s">
        <v>18</v>
      </c>
      <c r="Z1560" s="31" t="s">
        <v>19</v>
      </c>
      <c r="AA1560" s="31" t="s">
        <v>19</v>
      </c>
      <c r="AB1560" s="31" t="s">
        <v>19</v>
      </c>
      <c r="AC1560" s="31" t="s">
        <v>23036</v>
      </c>
      <c r="AD1560" s="31" t="s">
        <v>12428</v>
      </c>
      <c r="AE1560" s="31" t="s">
        <v>21</v>
      </c>
      <c r="AF1560" s="31" t="s">
        <v>25760</v>
      </c>
      <c r="AG1560" s="31" t="s">
        <v>19</v>
      </c>
      <c r="AH1560" s="31" t="s">
        <v>19</v>
      </c>
      <c r="AI1560" s="31" t="s">
        <v>22683</v>
      </c>
      <c r="AJ1560" s="31" t="s">
        <v>305</v>
      </c>
      <c r="AK1560" s="31" t="s">
        <v>25</v>
      </c>
      <c r="AL1560" s="31" t="s">
        <v>26</v>
      </c>
      <c r="AM1560" s="31" t="s">
        <v>19</v>
      </c>
      <c r="AN1560" s="31" t="s">
        <v>19</v>
      </c>
      <c r="AO1560" s="31" t="s">
        <v>19</v>
      </c>
      <c r="AP1560" s="31" t="s">
        <v>27</v>
      </c>
      <c r="AQ1560" s="31" t="s">
        <v>25718</v>
      </c>
      <c r="AR1560" s="31" t="s">
        <v>19</v>
      </c>
      <c r="AS1560" s="59">
        <v>43932</v>
      </c>
      <c r="AT1560" s="32">
        <v>82.96</v>
      </c>
      <c r="AU1560" s="33" t="s">
        <v>28</v>
      </c>
      <c r="AV1560" s="32">
        <v>2</v>
      </c>
      <c r="AW1560" s="33" t="s">
        <v>29</v>
      </c>
      <c r="AX1560" s="34">
        <v>4</v>
      </c>
      <c r="AY1560" s="32">
        <v>2</v>
      </c>
      <c r="AZ1560" s="33" t="s">
        <v>29</v>
      </c>
      <c r="BA1560" s="35">
        <v>8.5</v>
      </c>
      <c r="BB1560" s="33" t="s">
        <v>30</v>
      </c>
      <c r="BC1560" s="35">
        <v>33.81</v>
      </c>
      <c r="BD1560" s="33" t="s">
        <v>30</v>
      </c>
      <c r="BE1560" s="35">
        <v>0</v>
      </c>
      <c r="BF1560" s="33" t="s">
        <v>30</v>
      </c>
      <c r="BG1560" s="35">
        <v>-3.96</v>
      </c>
      <c r="BH1560" s="33" t="s">
        <v>30</v>
      </c>
      <c r="BI1560" s="35">
        <v>0</v>
      </c>
      <c r="BJ1560" s="33" t="s">
        <v>30</v>
      </c>
      <c r="BK1560" s="35">
        <v>6.29</v>
      </c>
      <c r="BL1560" s="33" t="s">
        <v>30</v>
      </c>
      <c r="BM1560" s="35">
        <v>5.07</v>
      </c>
      <c r="BN1560" s="33" t="s">
        <v>30</v>
      </c>
      <c r="BO1560" s="35">
        <v>29.85</v>
      </c>
      <c r="BP1560" s="33" t="s">
        <v>30</v>
      </c>
      <c r="BQ1560" s="35">
        <v>12.18</v>
      </c>
      <c r="BR1560" s="33" t="s">
        <v>30</v>
      </c>
      <c r="BS1560" s="9">
        <f>VLOOKUP(A1560,HR!A:P,16,0)</f>
        <v>9</v>
      </c>
      <c r="BT1560" s="9" t="str">
        <f>VLOOKUP(A1560,HR!A:S,19,0)</f>
        <v>08:38</v>
      </c>
      <c r="BU1560" s="9" t="str">
        <f>VLOOKUP(VALUE(AC1560),Varios!A:J,9,0)</f>
        <v>588744-44588744----</v>
      </c>
      <c r="BV1560" s="9" t="str">
        <f>VLOOKUP(VALUE(AC1560),Varios!A:J,10,0)</f>
        <v>PEMC95</v>
      </c>
      <c r="BW1560" s="9" t="str">
        <f t="shared" si="264"/>
        <v>Cod:10991907 - Cli:Arroyo De Elorreaga, Carmela Paz - Tel.:588744-44588744---- -Dir:Ca. Salaverry S/N - Dist.:SANTIAGO DE CAO - ZV:PEMC95 -Llega:08:38</v>
      </c>
      <c r="BX1560" s="16" t="str">
        <f t="shared" si="265"/>
        <v>3. Ent. PT</v>
      </c>
      <c r="BY1560" s="16" t="str">
        <f t="shared" si="266"/>
        <v>4-Vta.</v>
      </c>
      <c r="BZ1560" s="16" t="str">
        <f t="shared" si="267"/>
        <v>Contado</v>
      </c>
      <c r="CA1560" s="16">
        <f t="shared" si="268"/>
        <v>33.81</v>
      </c>
      <c r="CB1560" s="16" t="str">
        <f t="shared" si="269"/>
        <v xml:space="preserve"> </v>
      </c>
      <c r="CC1560" s="16">
        <f t="shared" si="270"/>
        <v>2</v>
      </c>
      <c r="CD1560" s="16" t="str">
        <f t="shared" si="271"/>
        <v xml:space="preserve"> </v>
      </c>
      <c r="CE1560" s="16" t="str">
        <f t="shared" si="272"/>
        <v>Transporte: 3401642340 - Rocha Ferrel, Segundo Walter</v>
      </c>
      <c r="CF1560" s="16">
        <f t="shared" si="273"/>
        <v>1</v>
      </c>
      <c r="CG1560" s="16">
        <f>IF(Tabla1[[#This Row],[Clientes]]=1,VLOOKUP(Tabla1[[#This Row],[BK49**]],HR!A:X,24,0),"")</f>
        <v>0.1</v>
      </c>
    </row>
    <row r="1561" spans="1:85" x14ac:dyDescent="0.25">
      <c r="A1561" s="7" t="str">
        <f t="shared" si="274"/>
        <v>10991907</v>
      </c>
      <c r="B1561" s="31" t="s">
        <v>25712</v>
      </c>
      <c r="C1561" s="31" t="s">
        <v>0</v>
      </c>
      <c r="D1561" s="31" t="s">
        <v>1</v>
      </c>
      <c r="E1561" s="31" t="s">
        <v>2</v>
      </c>
      <c r="F1561" s="31" t="s">
        <v>3</v>
      </c>
      <c r="G1561" s="31" t="s">
        <v>25713</v>
      </c>
      <c r="H1561" s="31" t="s">
        <v>4</v>
      </c>
      <c r="I1561" s="31" t="s">
        <v>5</v>
      </c>
      <c r="J1561" s="31" t="s">
        <v>6</v>
      </c>
      <c r="K1561" s="31" t="s">
        <v>7</v>
      </c>
      <c r="L1561" s="31" t="s">
        <v>8</v>
      </c>
      <c r="M1561" s="31" t="s">
        <v>9</v>
      </c>
      <c r="N1561" s="31" t="s">
        <v>7</v>
      </c>
      <c r="O1561" s="31" t="s">
        <v>10</v>
      </c>
      <c r="P1561" s="31" t="s">
        <v>11</v>
      </c>
      <c r="Q1561" s="31" t="s">
        <v>25758</v>
      </c>
      <c r="R1561" s="31" t="s">
        <v>12</v>
      </c>
      <c r="S1561" s="31" t="s">
        <v>49</v>
      </c>
      <c r="T1561" s="31" t="s">
        <v>14</v>
      </c>
      <c r="U1561" s="31" t="s">
        <v>50</v>
      </c>
      <c r="V1561" s="31" t="s">
        <v>16</v>
      </c>
      <c r="W1561" s="31" t="s">
        <v>17</v>
      </c>
      <c r="X1561" s="31" t="s">
        <v>25759</v>
      </c>
      <c r="Y1561" s="31" t="s">
        <v>18</v>
      </c>
      <c r="Z1561" s="31" t="s">
        <v>19</v>
      </c>
      <c r="AA1561" s="31" t="s">
        <v>19</v>
      </c>
      <c r="AB1561" s="31" t="s">
        <v>19</v>
      </c>
      <c r="AC1561" s="31" t="s">
        <v>23036</v>
      </c>
      <c r="AD1561" s="31" t="s">
        <v>12428</v>
      </c>
      <c r="AE1561" s="31" t="s">
        <v>21</v>
      </c>
      <c r="AF1561" s="31" t="s">
        <v>25760</v>
      </c>
      <c r="AG1561" s="31" t="s">
        <v>19</v>
      </c>
      <c r="AH1561" s="31" t="s">
        <v>19</v>
      </c>
      <c r="AI1561" s="31" t="s">
        <v>22683</v>
      </c>
      <c r="AJ1561" s="31" t="s">
        <v>305</v>
      </c>
      <c r="AK1561" s="31" t="s">
        <v>25</v>
      </c>
      <c r="AL1561" s="31" t="s">
        <v>26</v>
      </c>
      <c r="AM1561" s="31" t="s">
        <v>19</v>
      </c>
      <c r="AN1561" s="31" t="s">
        <v>19</v>
      </c>
      <c r="AO1561" s="31" t="s">
        <v>19</v>
      </c>
      <c r="AP1561" s="31" t="s">
        <v>27</v>
      </c>
      <c r="AQ1561" s="31" t="s">
        <v>25718</v>
      </c>
      <c r="AR1561" s="31" t="s">
        <v>19</v>
      </c>
      <c r="AS1561" s="59">
        <v>43932</v>
      </c>
      <c r="AT1561" s="32">
        <v>82.96</v>
      </c>
      <c r="AU1561" s="33" t="s">
        <v>28</v>
      </c>
      <c r="AV1561" s="32">
        <v>1</v>
      </c>
      <c r="AW1561" s="33" t="s">
        <v>29</v>
      </c>
      <c r="AX1561" s="34">
        <v>15</v>
      </c>
      <c r="AY1561" s="32">
        <v>1</v>
      </c>
      <c r="AZ1561" s="33" t="s">
        <v>29</v>
      </c>
      <c r="BA1561" s="35">
        <v>3.24</v>
      </c>
      <c r="BB1561" s="33" t="s">
        <v>30</v>
      </c>
      <c r="BC1561" s="35">
        <v>9.24</v>
      </c>
      <c r="BD1561" s="33" t="s">
        <v>30</v>
      </c>
      <c r="BE1561" s="35">
        <v>0</v>
      </c>
      <c r="BF1561" s="33" t="s">
        <v>30</v>
      </c>
      <c r="BG1561" s="35">
        <v>-0.54</v>
      </c>
      <c r="BH1561" s="33" t="s">
        <v>30</v>
      </c>
      <c r="BI1561" s="35">
        <v>0</v>
      </c>
      <c r="BJ1561" s="33" t="s">
        <v>30</v>
      </c>
      <c r="BK1561" s="35">
        <v>1.83</v>
      </c>
      <c r="BL1561" s="33" t="s">
        <v>30</v>
      </c>
      <c r="BM1561" s="35">
        <v>1.48</v>
      </c>
      <c r="BN1561" s="33" t="s">
        <v>30</v>
      </c>
      <c r="BO1561" s="35">
        <v>8.6999999999999993</v>
      </c>
      <c r="BP1561" s="33" t="s">
        <v>30</v>
      </c>
      <c r="BQ1561" s="35">
        <v>3.55</v>
      </c>
      <c r="BR1561" s="33" t="s">
        <v>30</v>
      </c>
      <c r="BS1561" s="9">
        <f>VLOOKUP(A1561,HR!A:P,16,0)</f>
        <v>9</v>
      </c>
      <c r="BT1561" s="9" t="str">
        <f>VLOOKUP(A1561,HR!A:S,19,0)</f>
        <v>08:38</v>
      </c>
      <c r="BU1561" s="9" t="str">
        <f>VLOOKUP(VALUE(AC1561),Varios!A:J,9,0)</f>
        <v>588744-44588744----</v>
      </c>
      <c r="BV1561" s="9" t="str">
        <f>VLOOKUP(VALUE(AC1561),Varios!A:J,10,0)</f>
        <v>PEMC95</v>
      </c>
      <c r="BW1561" s="9" t="str">
        <f t="shared" si="264"/>
        <v>Cod:10991907 - Cli:Arroyo De Elorreaga, Carmela Paz - Tel.:588744-44588744---- -Dir:Ca. Salaverry S/N - Dist.:SANTIAGO DE CAO - ZV:PEMC95 -Llega:08:38</v>
      </c>
      <c r="BX1561" s="16" t="str">
        <f t="shared" si="265"/>
        <v>3. Ent. PT</v>
      </c>
      <c r="BY1561" s="16" t="str">
        <f t="shared" si="266"/>
        <v>4-Vta.</v>
      </c>
      <c r="BZ1561" s="16" t="str">
        <f t="shared" si="267"/>
        <v>Contado</v>
      </c>
      <c r="CA1561" s="16">
        <f t="shared" si="268"/>
        <v>9.24</v>
      </c>
      <c r="CB1561" s="16" t="str">
        <f t="shared" si="269"/>
        <v xml:space="preserve"> </v>
      </c>
      <c r="CC1561" s="16">
        <f t="shared" si="270"/>
        <v>1</v>
      </c>
      <c r="CD1561" s="16" t="str">
        <f t="shared" si="271"/>
        <v xml:space="preserve"> </v>
      </c>
      <c r="CE1561" s="16" t="str">
        <f t="shared" si="272"/>
        <v>Transporte: 3401642340 - Rocha Ferrel, Segundo Walter</v>
      </c>
      <c r="CF1561" s="16">
        <f t="shared" si="273"/>
        <v>0</v>
      </c>
      <c r="CG1561" s="16" t="str">
        <f>IF(Tabla1[[#This Row],[Clientes]]=1,VLOOKUP(Tabla1[[#This Row],[BK49**]],HR!A:X,24,0),"")</f>
        <v/>
      </c>
    </row>
    <row r="1562" spans="1:85" x14ac:dyDescent="0.25">
      <c r="A1562" s="7" t="str">
        <f t="shared" si="274"/>
        <v>11058677</v>
      </c>
      <c r="B1562" s="31" t="s">
        <v>25712</v>
      </c>
      <c r="C1562" s="31" t="s">
        <v>0</v>
      </c>
      <c r="D1562" s="31" t="s">
        <v>1</v>
      </c>
      <c r="E1562" s="31" t="s">
        <v>2</v>
      </c>
      <c r="F1562" s="31" t="s">
        <v>3</v>
      </c>
      <c r="G1562" s="31" t="s">
        <v>25713</v>
      </c>
      <c r="H1562" s="31" t="s">
        <v>4</v>
      </c>
      <c r="I1562" s="31" t="s">
        <v>5</v>
      </c>
      <c r="J1562" s="31" t="s">
        <v>6</v>
      </c>
      <c r="K1562" s="31" t="s">
        <v>7</v>
      </c>
      <c r="L1562" s="31" t="s">
        <v>8</v>
      </c>
      <c r="M1562" s="31" t="s">
        <v>9</v>
      </c>
      <c r="N1562" s="31" t="s">
        <v>7</v>
      </c>
      <c r="O1562" s="31" t="s">
        <v>10</v>
      </c>
      <c r="P1562" s="31" t="s">
        <v>11</v>
      </c>
      <c r="Q1562" s="31" t="s">
        <v>25761</v>
      </c>
      <c r="R1562" s="31" t="s">
        <v>12</v>
      </c>
      <c r="S1562" s="31" t="s">
        <v>13</v>
      </c>
      <c r="T1562" s="31" t="s">
        <v>14</v>
      </c>
      <c r="U1562" s="31" t="s">
        <v>15</v>
      </c>
      <c r="V1562" s="31" t="s">
        <v>16</v>
      </c>
      <c r="W1562" s="31" t="s">
        <v>17</v>
      </c>
      <c r="X1562" s="31" t="s">
        <v>25762</v>
      </c>
      <c r="Y1562" s="31" t="s">
        <v>18</v>
      </c>
      <c r="Z1562" s="31" t="s">
        <v>19</v>
      </c>
      <c r="AA1562" s="31" t="s">
        <v>19</v>
      </c>
      <c r="AB1562" s="31" t="s">
        <v>19</v>
      </c>
      <c r="AC1562" s="31" t="s">
        <v>23017</v>
      </c>
      <c r="AD1562" s="31" t="s">
        <v>12432</v>
      </c>
      <c r="AE1562" s="31" t="s">
        <v>21</v>
      </c>
      <c r="AF1562" s="31" t="s">
        <v>25763</v>
      </c>
      <c r="AG1562" s="31" t="s">
        <v>19</v>
      </c>
      <c r="AH1562" s="31" t="s">
        <v>25764</v>
      </c>
      <c r="AI1562" s="31" t="s">
        <v>22683</v>
      </c>
      <c r="AJ1562" s="31" t="s">
        <v>305</v>
      </c>
      <c r="AK1562" s="31" t="s">
        <v>25</v>
      </c>
      <c r="AL1562" s="31" t="s">
        <v>26</v>
      </c>
      <c r="AM1562" s="31" t="s">
        <v>19</v>
      </c>
      <c r="AN1562" s="31" t="s">
        <v>19</v>
      </c>
      <c r="AO1562" s="31" t="s">
        <v>19</v>
      </c>
      <c r="AP1562" s="31" t="s">
        <v>27</v>
      </c>
      <c r="AQ1562" s="31" t="s">
        <v>25718</v>
      </c>
      <c r="AR1562" s="31" t="s">
        <v>19</v>
      </c>
      <c r="AS1562" s="59">
        <v>43932</v>
      </c>
      <c r="AT1562" s="32">
        <v>82.96</v>
      </c>
      <c r="AU1562" s="33" t="s">
        <v>28</v>
      </c>
      <c r="AV1562" s="32">
        <v>2</v>
      </c>
      <c r="AW1562" s="33" t="s">
        <v>29</v>
      </c>
      <c r="AX1562" s="34">
        <v>4</v>
      </c>
      <c r="AY1562" s="32">
        <v>2</v>
      </c>
      <c r="AZ1562" s="33" t="s">
        <v>29</v>
      </c>
      <c r="BA1562" s="35">
        <v>8.5</v>
      </c>
      <c r="BB1562" s="33" t="s">
        <v>30</v>
      </c>
      <c r="BC1562" s="35">
        <v>33.81</v>
      </c>
      <c r="BD1562" s="33" t="s">
        <v>30</v>
      </c>
      <c r="BE1562" s="35">
        <v>0</v>
      </c>
      <c r="BF1562" s="33" t="s">
        <v>30</v>
      </c>
      <c r="BG1562" s="35">
        <v>-3.96</v>
      </c>
      <c r="BH1562" s="33" t="s">
        <v>30</v>
      </c>
      <c r="BI1562" s="35">
        <v>0</v>
      </c>
      <c r="BJ1562" s="33" t="s">
        <v>30</v>
      </c>
      <c r="BK1562" s="35">
        <v>6.29</v>
      </c>
      <c r="BL1562" s="33" t="s">
        <v>30</v>
      </c>
      <c r="BM1562" s="35">
        <v>5.07</v>
      </c>
      <c r="BN1562" s="33" t="s">
        <v>30</v>
      </c>
      <c r="BO1562" s="35">
        <v>29.85</v>
      </c>
      <c r="BP1562" s="33" t="s">
        <v>30</v>
      </c>
      <c r="BQ1562" s="35">
        <v>12.18</v>
      </c>
      <c r="BR1562" s="33" t="s">
        <v>30</v>
      </c>
      <c r="BS1562" s="9">
        <f>VLOOKUP(A1562,HR!A:P,16,0)</f>
        <v>3</v>
      </c>
      <c r="BT1562" s="9" t="str">
        <f>VLOOKUP(A1562,HR!A:S,19,0)</f>
        <v>07:57</v>
      </c>
      <c r="BU1562" s="9" t="str">
        <f>VLOOKUP(VALUE(AC1562),Varios!A:J,9,0)</f>
        <v>---931509760--</v>
      </c>
      <c r="BV1562" s="9" t="str">
        <f>VLOOKUP(VALUE(AC1562),Varios!A:J,10,0)</f>
        <v>PEMC95</v>
      </c>
      <c r="BW1562" s="9" t="str">
        <f t="shared" si="264"/>
        <v>Cod:11058677 - Cli:Loloy Caipo, Guadalupe - Tel.:---931509760-- -Dir:Ca. Jose Olaya S/N - Dist.:SANTIAGO DE CAO - ZV:PEMC95 -Llega:07:57</v>
      </c>
      <c r="BX1562" s="16" t="str">
        <f t="shared" si="265"/>
        <v>3. Ent. PT</v>
      </c>
      <c r="BY1562" s="16" t="str">
        <f t="shared" si="266"/>
        <v>4-Vta.</v>
      </c>
      <c r="BZ1562" s="16" t="str">
        <f t="shared" si="267"/>
        <v>Contado</v>
      </c>
      <c r="CA1562" s="16">
        <f t="shared" si="268"/>
        <v>33.81</v>
      </c>
      <c r="CB1562" s="16" t="str">
        <f t="shared" si="269"/>
        <v xml:space="preserve"> </v>
      </c>
      <c r="CC1562" s="16">
        <f t="shared" si="270"/>
        <v>2</v>
      </c>
      <c r="CD1562" s="16" t="str">
        <f t="shared" si="271"/>
        <v xml:space="preserve"> </v>
      </c>
      <c r="CE1562" s="16" t="str">
        <f t="shared" si="272"/>
        <v>Transporte: 3401642340 - Rocha Ferrel, Segundo Walter</v>
      </c>
      <c r="CF1562" s="16">
        <f t="shared" si="273"/>
        <v>1</v>
      </c>
      <c r="CG1562" s="16">
        <f>IF(Tabla1[[#This Row],[Clientes]]=1,VLOOKUP(Tabla1[[#This Row],[BK49**]],HR!A:X,24,0),"")</f>
        <v>0.1</v>
      </c>
    </row>
    <row r="1563" spans="1:85" x14ac:dyDescent="0.25">
      <c r="A1563" s="7" t="str">
        <f t="shared" si="274"/>
        <v>11058677</v>
      </c>
      <c r="B1563" s="31" t="s">
        <v>25712</v>
      </c>
      <c r="C1563" s="31" t="s">
        <v>0</v>
      </c>
      <c r="D1563" s="31" t="s">
        <v>1</v>
      </c>
      <c r="E1563" s="31" t="s">
        <v>2</v>
      </c>
      <c r="F1563" s="31" t="s">
        <v>3</v>
      </c>
      <c r="G1563" s="31" t="s">
        <v>25713</v>
      </c>
      <c r="H1563" s="31" t="s">
        <v>4</v>
      </c>
      <c r="I1563" s="31" t="s">
        <v>5</v>
      </c>
      <c r="J1563" s="31" t="s">
        <v>6</v>
      </c>
      <c r="K1563" s="31" t="s">
        <v>7</v>
      </c>
      <c r="L1563" s="31" t="s">
        <v>8</v>
      </c>
      <c r="M1563" s="31" t="s">
        <v>9</v>
      </c>
      <c r="N1563" s="31" t="s">
        <v>7</v>
      </c>
      <c r="O1563" s="31" t="s">
        <v>10</v>
      </c>
      <c r="P1563" s="31" t="s">
        <v>11</v>
      </c>
      <c r="Q1563" s="31" t="s">
        <v>25761</v>
      </c>
      <c r="R1563" s="31" t="s">
        <v>12</v>
      </c>
      <c r="S1563" s="31" t="s">
        <v>51</v>
      </c>
      <c r="T1563" s="31" t="s">
        <v>14</v>
      </c>
      <c r="U1563" s="31" t="s">
        <v>52</v>
      </c>
      <c r="V1563" s="31" t="s">
        <v>16</v>
      </c>
      <c r="W1563" s="31" t="s">
        <v>17</v>
      </c>
      <c r="X1563" s="31" t="s">
        <v>25762</v>
      </c>
      <c r="Y1563" s="31" t="s">
        <v>18</v>
      </c>
      <c r="Z1563" s="31" t="s">
        <v>19</v>
      </c>
      <c r="AA1563" s="31" t="s">
        <v>19</v>
      </c>
      <c r="AB1563" s="31" t="s">
        <v>19</v>
      </c>
      <c r="AC1563" s="31" t="s">
        <v>23017</v>
      </c>
      <c r="AD1563" s="31" t="s">
        <v>12432</v>
      </c>
      <c r="AE1563" s="31" t="s">
        <v>21</v>
      </c>
      <c r="AF1563" s="31" t="s">
        <v>25763</v>
      </c>
      <c r="AG1563" s="31" t="s">
        <v>19</v>
      </c>
      <c r="AH1563" s="31" t="s">
        <v>25764</v>
      </c>
      <c r="AI1563" s="31" t="s">
        <v>22683</v>
      </c>
      <c r="AJ1563" s="31" t="s">
        <v>305</v>
      </c>
      <c r="AK1563" s="31" t="s">
        <v>25</v>
      </c>
      <c r="AL1563" s="31" t="s">
        <v>26</v>
      </c>
      <c r="AM1563" s="31" t="s">
        <v>19</v>
      </c>
      <c r="AN1563" s="31" t="s">
        <v>19</v>
      </c>
      <c r="AO1563" s="31" t="s">
        <v>19</v>
      </c>
      <c r="AP1563" s="31" t="s">
        <v>27</v>
      </c>
      <c r="AQ1563" s="31" t="s">
        <v>25718</v>
      </c>
      <c r="AR1563" s="31" t="s">
        <v>19</v>
      </c>
      <c r="AS1563" s="59">
        <v>43932</v>
      </c>
      <c r="AT1563" s="32">
        <v>82.96</v>
      </c>
      <c r="AU1563" s="33" t="s">
        <v>28</v>
      </c>
      <c r="AV1563" s="32">
        <v>1</v>
      </c>
      <c r="AW1563" s="33" t="s">
        <v>29</v>
      </c>
      <c r="AX1563" s="34">
        <v>15</v>
      </c>
      <c r="AY1563" s="32">
        <v>1</v>
      </c>
      <c r="AZ1563" s="33" t="s">
        <v>29</v>
      </c>
      <c r="BA1563" s="35">
        <v>4.72</v>
      </c>
      <c r="BB1563" s="33" t="s">
        <v>30</v>
      </c>
      <c r="BC1563" s="35">
        <v>9.27</v>
      </c>
      <c r="BD1563" s="33" t="s">
        <v>30</v>
      </c>
      <c r="BE1563" s="35">
        <v>0</v>
      </c>
      <c r="BF1563" s="33" t="s">
        <v>30</v>
      </c>
      <c r="BG1563" s="35">
        <v>0</v>
      </c>
      <c r="BH1563" s="33" t="s">
        <v>30</v>
      </c>
      <c r="BI1563" s="35">
        <v>0</v>
      </c>
      <c r="BJ1563" s="33" t="s">
        <v>30</v>
      </c>
      <c r="BK1563" s="35">
        <v>1.95</v>
      </c>
      <c r="BL1563" s="33" t="s">
        <v>30</v>
      </c>
      <c r="BM1563" s="35">
        <v>1.58</v>
      </c>
      <c r="BN1563" s="33" t="s">
        <v>30</v>
      </c>
      <c r="BO1563" s="35">
        <v>9.27</v>
      </c>
      <c r="BP1563" s="33" t="s">
        <v>30</v>
      </c>
      <c r="BQ1563" s="35">
        <v>3.79</v>
      </c>
      <c r="BR1563" s="33" t="s">
        <v>30</v>
      </c>
      <c r="BS1563" s="9">
        <f>VLOOKUP(A1563,HR!A:P,16,0)</f>
        <v>3</v>
      </c>
      <c r="BT1563" s="9" t="str">
        <f>VLOOKUP(A1563,HR!A:S,19,0)</f>
        <v>07:57</v>
      </c>
      <c r="BU1563" s="9" t="str">
        <f>VLOOKUP(VALUE(AC1563),Varios!A:J,9,0)</f>
        <v>---931509760--</v>
      </c>
      <c r="BV1563" s="9" t="str">
        <f>VLOOKUP(VALUE(AC1563),Varios!A:J,10,0)</f>
        <v>PEMC95</v>
      </c>
      <c r="BW1563" s="9" t="str">
        <f t="shared" si="264"/>
        <v>Cod:11058677 - Cli:Loloy Caipo, Guadalupe - Tel.:---931509760-- -Dir:Ca. Jose Olaya S/N - Dist.:SANTIAGO DE CAO - ZV:PEMC95 -Llega:07:57</v>
      </c>
      <c r="BX1563" s="16" t="str">
        <f t="shared" si="265"/>
        <v>3. Ent. PT</v>
      </c>
      <c r="BY1563" s="16" t="str">
        <f t="shared" si="266"/>
        <v>4-Vta.</v>
      </c>
      <c r="BZ1563" s="16" t="str">
        <f t="shared" si="267"/>
        <v>Contado</v>
      </c>
      <c r="CA1563" s="16">
        <f t="shared" si="268"/>
        <v>9.27</v>
      </c>
      <c r="CB1563" s="16" t="str">
        <f t="shared" si="269"/>
        <v xml:space="preserve"> </v>
      </c>
      <c r="CC1563" s="16">
        <f t="shared" si="270"/>
        <v>1</v>
      </c>
      <c r="CD1563" s="16" t="str">
        <f t="shared" si="271"/>
        <v xml:space="preserve"> </v>
      </c>
      <c r="CE1563" s="16" t="str">
        <f t="shared" si="272"/>
        <v>Transporte: 3401642340 - Rocha Ferrel, Segundo Walter</v>
      </c>
      <c r="CF1563" s="16">
        <f t="shared" si="273"/>
        <v>0</v>
      </c>
      <c r="CG1563" s="16" t="str">
        <f>IF(Tabla1[[#This Row],[Clientes]]=1,VLOOKUP(Tabla1[[#This Row],[BK49**]],HR!A:X,24,0),"")</f>
        <v/>
      </c>
    </row>
    <row r="1564" spans="1:85" x14ac:dyDescent="0.25">
      <c r="A1564" s="7" t="str">
        <f t="shared" si="274"/>
        <v>11058677</v>
      </c>
      <c r="B1564" s="31" t="s">
        <v>25712</v>
      </c>
      <c r="C1564" s="31" t="s">
        <v>0</v>
      </c>
      <c r="D1564" s="31" t="s">
        <v>1</v>
      </c>
      <c r="E1564" s="31" t="s">
        <v>2</v>
      </c>
      <c r="F1564" s="31" t="s">
        <v>3</v>
      </c>
      <c r="G1564" s="31" t="s">
        <v>25713</v>
      </c>
      <c r="H1564" s="31" t="s">
        <v>4</v>
      </c>
      <c r="I1564" s="31" t="s">
        <v>5</v>
      </c>
      <c r="J1564" s="31" t="s">
        <v>6</v>
      </c>
      <c r="K1564" s="31" t="s">
        <v>7</v>
      </c>
      <c r="L1564" s="31" t="s">
        <v>8</v>
      </c>
      <c r="M1564" s="31" t="s">
        <v>9</v>
      </c>
      <c r="N1564" s="31" t="s">
        <v>7</v>
      </c>
      <c r="O1564" s="31" t="s">
        <v>10</v>
      </c>
      <c r="P1564" s="31" t="s">
        <v>11</v>
      </c>
      <c r="Q1564" s="31" t="s">
        <v>25761</v>
      </c>
      <c r="R1564" s="31" t="s">
        <v>12</v>
      </c>
      <c r="S1564" s="31" t="s">
        <v>51</v>
      </c>
      <c r="T1564" s="31" t="s">
        <v>53</v>
      </c>
      <c r="U1564" s="31" t="s">
        <v>52</v>
      </c>
      <c r="V1564" s="31" t="s">
        <v>16</v>
      </c>
      <c r="W1564" s="31" t="s">
        <v>17</v>
      </c>
      <c r="X1564" s="31" t="s">
        <v>25762</v>
      </c>
      <c r="Y1564" s="31" t="s">
        <v>18</v>
      </c>
      <c r="Z1564" s="31" t="s">
        <v>19</v>
      </c>
      <c r="AA1564" s="31" t="s">
        <v>19</v>
      </c>
      <c r="AB1564" s="31" t="s">
        <v>19</v>
      </c>
      <c r="AC1564" s="31" t="s">
        <v>23017</v>
      </c>
      <c r="AD1564" s="31" t="s">
        <v>12432</v>
      </c>
      <c r="AE1564" s="31" t="s">
        <v>21</v>
      </c>
      <c r="AF1564" s="31" t="s">
        <v>25763</v>
      </c>
      <c r="AG1564" s="31" t="s">
        <v>19</v>
      </c>
      <c r="AH1564" s="31" t="s">
        <v>25764</v>
      </c>
      <c r="AI1564" s="31" t="s">
        <v>22683</v>
      </c>
      <c r="AJ1564" s="31" t="s">
        <v>305</v>
      </c>
      <c r="AK1564" s="31" t="s">
        <v>25</v>
      </c>
      <c r="AL1564" s="31" t="s">
        <v>26</v>
      </c>
      <c r="AM1564" s="31" t="s">
        <v>54</v>
      </c>
      <c r="AN1564" s="31" t="s">
        <v>19</v>
      </c>
      <c r="AO1564" s="31" t="s">
        <v>19</v>
      </c>
      <c r="AP1564" s="31" t="s">
        <v>27</v>
      </c>
      <c r="AQ1564" s="31" t="s">
        <v>25718</v>
      </c>
      <c r="AR1564" s="31" t="s">
        <v>55</v>
      </c>
      <c r="AS1564" s="59">
        <v>43932</v>
      </c>
      <c r="AT1564" s="32">
        <v>82.96</v>
      </c>
      <c r="AU1564" s="33" t="s">
        <v>28</v>
      </c>
      <c r="AV1564" s="32">
        <v>1</v>
      </c>
      <c r="AW1564" s="33" t="s">
        <v>16</v>
      </c>
      <c r="AX1564" s="34">
        <v>15</v>
      </c>
      <c r="AY1564" s="32">
        <v>1</v>
      </c>
      <c r="AZ1564" s="33" t="s">
        <v>16</v>
      </c>
      <c r="BA1564" s="35">
        <v>0.31</v>
      </c>
      <c r="BB1564" s="33" t="s">
        <v>30</v>
      </c>
      <c r="BC1564" s="35">
        <v>0.62</v>
      </c>
      <c r="BD1564" s="33" t="s">
        <v>30</v>
      </c>
      <c r="BE1564" s="35">
        <v>0</v>
      </c>
      <c r="BF1564" s="33" t="s">
        <v>30</v>
      </c>
      <c r="BG1564" s="35">
        <v>0</v>
      </c>
      <c r="BH1564" s="33" t="s">
        <v>30</v>
      </c>
      <c r="BI1564" s="35">
        <v>0</v>
      </c>
      <c r="BJ1564" s="33" t="s">
        <v>30</v>
      </c>
      <c r="BK1564" s="35">
        <v>0</v>
      </c>
      <c r="BL1564" s="33" t="s">
        <v>30</v>
      </c>
      <c r="BM1564" s="35">
        <v>0</v>
      </c>
      <c r="BN1564" s="33" t="s">
        <v>30</v>
      </c>
      <c r="BO1564" s="35">
        <v>0</v>
      </c>
      <c r="BP1564" s="33" t="s">
        <v>30</v>
      </c>
      <c r="BQ1564" s="35">
        <v>0</v>
      </c>
      <c r="BR1564" s="33" t="s">
        <v>30</v>
      </c>
      <c r="BS1564" s="9">
        <f>VLOOKUP(A1564,HR!A:P,16,0)</f>
        <v>3</v>
      </c>
      <c r="BT1564" s="9" t="str">
        <f>VLOOKUP(A1564,HR!A:S,19,0)</f>
        <v>07:57</v>
      </c>
      <c r="BU1564" s="9" t="str">
        <f>VLOOKUP(VALUE(AC1564),Varios!A:J,9,0)</f>
        <v>---931509760--</v>
      </c>
      <c r="BV1564" s="9" t="str">
        <f>VLOOKUP(VALUE(AC1564),Varios!A:J,10,0)</f>
        <v>PEMC95</v>
      </c>
      <c r="BW1564" s="9" t="str">
        <f t="shared" si="264"/>
        <v>Cod:11058677 - Cli:Loloy Caipo, Guadalupe - Tel.:---931509760-- -Dir:Ca. Jose Olaya S/N - Dist.:SANTIAGO DE CAO - ZV:PEMC95 -Llega:07:57</v>
      </c>
      <c r="BX1564" s="16" t="str">
        <f t="shared" si="265"/>
        <v>3. Ent. PT</v>
      </c>
      <c r="BY1564" s="16" t="str">
        <f t="shared" si="266"/>
        <v>5-Bon.</v>
      </c>
      <c r="BZ1564" s="16" t="str">
        <f t="shared" si="267"/>
        <v>Contado</v>
      </c>
      <c r="CA1564" s="16">
        <f t="shared" si="268"/>
        <v>0.62</v>
      </c>
      <c r="CB1564" s="16" t="str">
        <f t="shared" si="269"/>
        <v xml:space="preserve"> </v>
      </c>
      <c r="CC1564" s="16" t="str">
        <f t="shared" si="270"/>
        <v/>
      </c>
      <c r="CD1564" s="16">
        <f t="shared" si="271"/>
        <v>1</v>
      </c>
      <c r="CE1564" s="16" t="str">
        <f t="shared" si="272"/>
        <v>Transporte: 3401642340 - Rocha Ferrel, Segundo Walter</v>
      </c>
      <c r="CF1564" s="16">
        <f t="shared" si="273"/>
        <v>0</v>
      </c>
      <c r="CG1564" s="16" t="str">
        <f>IF(Tabla1[[#This Row],[Clientes]]=1,VLOOKUP(Tabla1[[#This Row],[BK49**]],HR!A:X,24,0),"")</f>
        <v/>
      </c>
    </row>
    <row r="1565" spans="1:85" x14ac:dyDescent="0.25">
      <c r="A1565" s="7" t="str">
        <f t="shared" si="274"/>
        <v>11474586</v>
      </c>
      <c r="B1565" s="31" t="s">
        <v>25712</v>
      </c>
      <c r="C1565" s="31" t="s">
        <v>0</v>
      </c>
      <c r="D1565" s="31" t="s">
        <v>1</v>
      </c>
      <c r="E1565" s="31" t="s">
        <v>2</v>
      </c>
      <c r="F1565" s="31" t="s">
        <v>3</v>
      </c>
      <c r="G1565" s="31" t="s">
        <v>25713</v>
      </c>
      <c r="H1565" s="31" t="s">
        <v>4</v>
      </c>
      <c r="I1565" s="31" t="s">
        <v>5</v>
      </c>
      <c r="J1565" s="31" t="s">
        <v>6</v>
      </c>
      <c r="K1565" s="31" t="s">
        <v>7</v>
      </c>
      <c r="L1565" s="31" t="s">
        <v>8</v>
      </c>
      <c r="M1565" s="31" t="s">
        <v>9</v>
      </c>
      <c r="N1565" s="31" t="s">
        <v>7</v>
      </c>
      <c r="O1565" s="31" t="s">
        <v>10</v>
      </c>
      <c r="P1565" s="31" t="s">
        <v>11</v>
      </c>
      <c r="Q1565" s="31" t="s">
        <v>25765</v>
      </c>
      <c r="R1565" s="31" t="s">
        <v>12</v>
      </c>
      <c r="S1565" s="31" t="s">
        <v>13</v>
      </c>
      <c r="T1565" s="31" t="s">
        <v>14</v>
      </c>
      <c r="U1565" s="31" t="s">
        <v>15</v>
      </c>
      <c r="V1565" s="31" t="s">
        <v>16</v>
      </c>
      <c r="W1565" s="31" t="s">
        <v>17</v>
      </c>
      <c r="X1565" s="31" t="s">
        <v>25766</v>
      </c>
      <c r="Y1565" s="31" t="s">
        <v>18</v>
      </c>
      <c r="Z1565" s="31" t="s">
        <v>19</v>
      </c>
      <c r="AA1565" s="31" t="s">
        <v>19</v>
      </c>
      <c r="AB1565" s="31" t="s">
        <v>19</v>
      </c>
      <c r="AC1565" s="31" t="s">
        <v>23032</v>
      </c>
      <c r="AD1565" s="31" t="s">
        <v>12458</v>
      </c>
      <c r="AE1565" s="31" t="s">
        <v>60</v>
      </c>
      <c r="AF1565" s="31" t="s">
        <v>25767</v>
      </c>
      <c r="AG1565" s="31" t="s">
        <v>19</v>
      </c>
      <c r="AH1565" s="31" t="s">
        <v>25717</v>
      </c>
      <c r="AI1565" s="31" t="s">
        <v>22683</v>
      </c>
      <c r="AJ1565" s="31" t="s">
        <v>305</v>
      </c>
      <c r="AK1565" s="31" t="s">
        <v>25</v>
      </c>
      <c r="AL1565" s="31" t="s">
        <v>26</v>
      </c>
      <c r="AM1565" s="31" t="s">
        <v>19</v>
      </c>
      <c r="AN1565" s="31" t="s">
        <v>19</v>
      </c>
      <c r="AO1565" s="31" t="s">
        <v>19</v>
      </c>
      <c r="AP1565" s="31" t="s">
        <v>27</v>
      </c>
      <c r="AQ1565" s="31" t="s">
        <v>25718</v>
      </c>
      <c r="AR1565" s="31" t="s">
        <v>19</v>
      </c>
      <c r="AS1565" s="59">
        <v>43932</v>
      </c>
      <c r="AT1565" s="32">
        <v>82.96</v>
      </c>
      <c r="AU1565" s="33" t="s">
        <v>28</v>
      </c>
      <c r="AV1565" s="32">
        <v>1</v>
      </c>
      <c r="AW1565" s="33" t="s">
        <v>29</v>
      </c>
      <c r="AX1565" s="34">
        <v>4</v>
      </c>
      <c r="AY1565" s="32">
        <v>1</v>
      </c>
      <c r="AZ1565" s="33" t="s">
        <v>29</v>
      </c>
      <c r="BA1565" s="35">
        <v>4.25</v>
      </c>
      <c r="BB1565" s="33" t="s">
        <v>30</v>
      </c>
      <c r="BC1565" s="35">
        <v>16.91</v>
      </c>
      <c r="BD1565" s="33" t="s">
        <v>30</v>
      </c>
      <c r="BE1565" s="35">
        <v>0</v>
      </c>
      <c r="BF1565" s="33" t="s">
        <v>30</v>
      </c>
      <c r="BG1565" s="35">
        <v>-0.99</v>
      </c>
      <c r="BH1565" s="33" t="s">
        <v>30</v>
      </c>
      <c r="BI1565" s="35">
        <v>0</v>
      </c>
      <c r="BJ1565" s="33" t="s">
        <v>30</v>
      </c>
      <c r="BK1565" s="35">
        <v>3.35</v>
      </c>
      <c r="BL1565" s="33" t="s">
        <v>30</v>
      </c>
      <c r="BM1565" s="35">
        <v>2.71</v>
      </c>
      <c r="BN1565" s="33" t="s">
        <v>30</v>
      </c>
      <c r="BO1565" s="35">
        <v>15.92</v>
      </c>
      <c r="BP1565" s="33" t="s">
        <v>30</v>
      </c>
      <c r="BQ1565" s="35">
        <v>6.5</v>
      </c>
      <c r="BR1565" s="33" t="s">
        <v>30</v>
      </c>
      <c r="BS1565" s="9">
        <f>VLOOKUP(A1565,HR!A:P,16,0)</f>
        <v>8</v>
      </c>
      <c r="BT1565" s="9" t="str">
        <f>VLOOKUP(A1565,HR!A:S,19,0)</f>
        <v>08:35</v>
      </c>
      <c r="BU1565" s="9" t="str">
        <f>VLOOKUP(VALUE(AC1565),Varios!A:J,9,0)</f>
        <v>-44463000--975315225--</v>
      </c>
      <c r="BV1565" s="9" t="str">
        <f>VLOOKUP(VALUE(AC1565),Varios!A:J,10,0)</f>
        <v>PEMC95</v>
      </c>
      <c r="BW1565" s="9" t="str">
        <f t="shared" si="264"/>
        <v>Cod:11474586 - Cli:Lecca De Guzman, Nerida Melchora - Tel.:-44463000--975315225-- -Dir:Ca. Progreso 214 - Dist.:SANTIAGO DE CAO - ZV:PEMC95 -Llega:08:35</v>
      </c>
      <c r="BX1565" s="16" t="str">
        <f t="shared" si="265"/>
        <v>3. Ent. PT</v>
      </c>
      <c r="BY1565" s="16" t="str">
        <f t="shared" si="266"/>
        <v>4-Vta.</v>
      </c>
      <c r="BZ1565" s="16" t="str">
        <f t="shared" si="267"/>
        <v>Contado</v>
      </c>
      <c r="CA1565" s="16">
        <f t="shared" si="268"/>
        <v>16.91</v>
      </c>
      <c r="CB1565" s="16" t="str">
        <f t="shared" si="269"/>
        <v xml:space="preserve"> </v>
      </c>
      <c r="CC1565" s="16">
        <f t="shared" si="270"/>
        <v>1</v>
      </c>
      <c r="CD1565" s="16" t="str">
        <f t="shared" si="271"/>
        <v xml:space="preserve"> </v>
      </c>
      <c r="CE1565" s="16" t="str">
        <f t="shared" si="272"/>
        <v>Transporte: 3401642340 - Rocha Ferrel, Segundo Walter</v>
      </c>
      <c r="CF1565" s="16">
        <f t="shared" si="273"/>
        <v>1</v>
      </c>
      <c r="CG1565" s="16">
        <f>IF(Tabla1[[#This Row],[Clientes]]=1,VLOOKUP(Tabla1[[#This Row],[BK49**]],HR!A:X,24,0),"")</f>
        <v>5.3</v>
      </c>
    </row>
    <row r="1566" spans="1:85" x14ac:dyDescent="0.25">
      <c r="A1566" s="7" t="str">
        <f t="shared" si="274"/>
        <v>11474586</v>
      </c>
      <c r="B1566" s="31" t="s">
        <v>25712</v>
      </c>
      <c r="C1566" s="31" t="s">
        <v>0</v>
      </c>
      <c r="D1566" s="31" t="s">
        <v>1</v>
      </c>
      <c r="E1566" s="31" t="s">
        <v>2</v>
      </c>
      <c r="F1566" s="31" t="s">
        <v>3</v>
      </c>
      <c r="G1566" s="31" t="s">
        <v>25713</v>
      </c>
      <c r="H1566" s="31" t="s">
        <v>4</v>
      </c>
      <c r="I1566" s="31" t="s">
        <v>5</v>
      </c>
      <c r="J1566" s="31" t="s">
        <v>6</v>
      </c>
      <c r="K1566" s="31" t="s">
        <v>7</v>
      </c>
      <c r="L1566" s="31" t="s">
        <v>8</v>
      </c>
      <c r="M1566" s="31" t="s">
        <v>9</v>
      </c>
      <c r="N1566" s="31" t="s">
        <v>7</v>
      </c>
      <c r="O1566" s="31" t="s">
        <v>10</v>
      </c>
      <c r="P1566" s="31" t="s">
        <v>11</v>
      </c>
      <c r="Q1566" s="31" t="s">
        <v>25765</v>
      </c>
      <c r="R1566" s="31" t="s">
        <v>12</v>
      </c>
      <c r="S1566" s="31" t="s">
        <v>57</v>
      </c>
      <c r="T1566" s="31" t="s">
        <v>14</v>
      </c>
      <c r="U1566" s="31" t="s">
        <v>58</v>
      </c>
      <c r="V1566" s="31" t="s">
        <v>16</v>
      </c>
      <c r="W1566" s="31" t="s">
        <v>17</v>
      </c>
      <c r="X1566" s="31" t="s">
        <v>25766</v>
      </c>
      <c r="Y1566" s="31" t="s">
        <v>18</v>
      </c>
      <c r="Z1566" s="31" t="s">
        <v>19</v>
      </c>
      <c r="AA1566" s="31" t="s">
        <v>19</v>
      </c>
      <c r="AB1566" s="31" t="s">
        <v>19</v>
      </c>
      <c r="AC1566" s="31" t="s">
        <v>23032</v>
      </c>
      <c r="AD1566" s="31" t="s">
        <v>12458</v>
      </c>
      <c r="AE1566" s="31" t="s">
        <v>60</v>
      </c>
      <c r="AF1566" s="31" t="s">
        <v>25767</v>
      </c>
      <c r="AG1566" s="31" t="s">
        <v>19</v>
      </c>
      <c r="AH1566" s="31" t="s">
        <v>25717</v>
      </c>
      <c r="AI1566" s="31" t="s">
        <v>22683</v>
      </c>
      <c r="AJ1566" s="31" t="s">
        <v>305</v>
      </c>
      <c r="AK1566" s="31" t="s">
        <v>35</v>
      </c>
      <c r="AL1566" s="31" t="s">
        <v>26</v>
      </c>
      <c r="AM1566" s="31" t="s">
        <v>19</v>
      </c>
      <c r="AN1566" s="31" t="s">
        <v>19</v>
      </c>
      <c r="AO1566" s="31" t="s">
        <v>19</v>
      </c>
      <c r="AP1566" s="31" t="s">
        <v>27</v>
      </c>
      <c r="AQ1566" s="31" t="s">
        <v>25718</v>
      </c>
      <c r="AR1566" s="31" t="s">
        <v>19</v>
      </c>
      <c r="AS1566" s="59">
        <v>43932</v>
      </c>
      <c r="AT1566" s="32">
        <v>82.96</v>
      </c>
      <c r="AU1566" s="33" t="s">
        <v>28</v>
      </c>
      <c r="AV1566" s="32">
        <v>2</v>
      </c>
      <c r="AW1566" s="33" t="s">
        <v>29</v>
      </c>
      <c r="AX1566" s="34">
        <v>1</v>
      </c>
      <c r="AY1566" s="32">
        <v>2</v>
      </c>
      <c r="AZ1566" s="33" t="s">
        <v>29</v>
      </c>
      <c r="BA1566" s="35">
        <v>5.77</v>
      </c>
      <c r="BB1566" s="33" t="s">
        <v>30</v>
      </c>
      <c r="BC1566" s="35">
        <v>12.88</v>
      </c>
      <c r="BD1566" s="33" t="s">
        <v>30</v>
      </c>
      <c r="BE1566" s="35">
        <v>0</v>
      </c>
      <c r="BF1566" s="33" t="s">
        <v>30</v>
      </c>
      <c r="BG1566" s="35">
        <v>0</v>
      </c>
      <c r="BH1566" s="33" t="s">
        <v>30</v>
      </c>
      <c r="BI1566" s="35">
        <v>0</v>
      </c>
      <c r="BJ1566" s="33" t="s">
        <v>30</v>
      </c>
      <c r="BK1566" s="35">
        <v>2.3199999999999998</v>
      </c>
      <c r="BL1566" s="33" t="s">
        <v>30</v>
      </c>
      <c r="BM1566" s="35">
        <v>0</v>
      </c>
      <c r="BN1566" s="33" t="s">
        <v>30</v>
      </c>
      <c r="BO1566" s="35">
        <v>12.88</v>
      </c>
      <c r="BP1566" s="33" t="s">
        <v>30</v>
      </c>
      <c r="BQ1566" s="35">
        <v>2.62</v>
      </c>
      <c r="BR1566" s="33" t="s">
        <v>30</v>
      </c>
      <c r="BS1566" s="9">
        <f>VLOOKUP(A1566,HR!A:P,16,0)</f>
        <v>8</v>
      </c>
      <c r="BT1566" s="9" t="str">
        <f>VLOOKUP(A1566,HR!A:S,19,0)</f>
        <v>08:35</v>
      </c>
      <c r="BU1566" s="9" t="str">
        <f>VLOOKUP(VALUE(AC1566),Varios!A:J,9,0)</f>
        <v>-44463000--975315225--</v>
      </c>
      <c r="BV1566" s="9" t="str">
        <f>VLOOKUP(VALUE(AC1566),Varios!A:J,10,0)</f>
        <v>PEMC95</v>
      </c>
      <c r="BW1566" s="9" t="str">
        <f t="shared" si="264"/>
        <v>Cod:11474586 - Cli:Lecca De Guzman, Nerida Melchora - Tel.:-44463000--975315225-- -Dir:Ca. Progreso 214 - Dist.:SANTIAGO DE CAO - ZV:PEMC95 -Llega:08:35</v>
      </c>
      <c r="BX1566" s="16" t="str">
        <f t="shared" si="265"/>
        <v>3. Ent. PT</v>
      </c>
      <c r="BY1566" s="16" t="str">
        <f t="shared" si="266"/>
        <v>4-Vta.</v>
      </c>
      <c r="BZ1566" s="16" t="str">
        <f t="shared" si="267"/>
        <v>Contado</v>
      </c>
      <c r="CA1566" s="16">
        <f t="shared" si="268"/>
        <v>12.88</v>
      </c>
      <c r="CB1566" s="16" t="str">
        <f t="shared" si="269"/>
        <v xml:space="preserve"> </v>
      </c>
      <c r="CC1566" s="16">
        <f t="shared" si="270"/>
        <v>2</v>
      </c>
      <c r="CD1566" s="16" t="str">
        <f t="shared" si="271"/>
        <v xml:space="preserve"> </v>
      </c>
      <c r="CE1566" s="16" t="str">
        <f t="shared" si="272"/>
        <v>Transporte: 3401642340 - Rocha Ferrel, Segundo Walter</v>
      </c>
      <c r="CF1566" s="16">
        <f t="shared" si="273"/>
        <v>0</v>
      </c>
      <c r="CG1566" s="16" t="str">
        <f>IF(Tabla1[[#This Row],[Clientes]]=1,VLOOKUP(Tabla1[[#This Row],[BK49**]],HR!A:X,24,0),"")</f>
        <v/>
      </c>
    </row>
    <row r="1567" spans="1:85" x14ac:dyDescent="0.25">
      <c r="A1567" s="7" t="str">
        <f t="shared" si="274"/>
        <v>11474586</v>
      </c>
      <c r="B1567" s="31" t="s">
        <v>25712</v>
      </c>
      <c r="C1567" s="31" t="s">
        <v>0</v>
      </c>
      <c r="D1567" s="31" t="s">
        <v>1</v>
      </c>
      <c r="E1567" s="31" t="s">
        <v>2</v>
      </c>
      <c r="F1567" s="31" t="s">
        <v>3</v>
      </c>
      <c r="G1567" s="31" t="s">
        <v>25713</v>
      </c>
      <c r="H1567" s="31" t="s">
        <v>4</v>
      </c>
      <c r="I1567" s="31" t="s">
        <v>5</v>
      </c>
      <c r="J1567" s="31" t="s">
        <v>6</v>
      </c>
      <c r="K1567" s="31" t="s">
        <v>7</v>
      </c>
      <c r="L1567" s="31" t="s">
        <v>8</v>
      </c>
      <c r="M1567" s="31" t="s">
        <v>9</v>
      </c>
      <c r="N1567" s="31" t="s">
        <v>7</v>
      </c>
      <c r="O1567" s="31" t="s">
        <v>10</v>
      </c>
      <c r="P1567" s="31" t="s">
        <v>11</v>
      </c>
      <c r="Q1567" s="31" t="s">
        <v>25765</v>
      </c>
      <c r="R1567" s="31" t="s">
        <v>12</v>
      </c>
      <c r="S1567" s="31" t="s">
        <v>49</v>
      </c>
      <c r="T1567" s="31" t="s">
        <v>14</v>
      </c>
      <c r="U1567" s="31" t="s">
        <v>50</v>
      </c>
      <c r="V1567" s="31" t="s">
        <v>16</v>
      </c>
      <c r="W1567" s="31" t="s">
        <v>17</v>
      </c>
      <c r="X1567" s="31" t="s">
        <v>25766</v>
      </c>
      <c r="Y1567" s="31" t="s">
        <v>18</v>
      </c>
      <c r="Z1567" s="31" t="s">
        <v>19</v>
      </c>
      <c r="AA1567" s="31" t="s">
        <v>19</v>
      </c>
      <c r="AB1567" s="31" t="s">
        <v>19</v>
      </c>
      <c r="AC1567" s="31" t="s">
        <v>23032</v>
      </c>
      <c r="AD1567" s="31" t="s">
        <v>12458</v>
      </c>
      <c r="AE1567" s="31" t="s">
        <v>60</v>
      </c>
      <c r="AF1567" s="31" t="s">
        <v>25767</v>
      </c>
      <c r="AG1567" s="31" t="s">
        <v>19</v>
      </c>
      <c r="AH1567" s="31" t="s">
        <v>25717</v>
      </c>
      <c r="AI1567" s="31" t="s">
        <v>22683</v>
      </c>
      <c r="AJ1567" s="31" t="s">
        <v>305</v>
      </c>
      <c r="AK1567" s="31" t="s">
        <v>25</v>
      </c>
      <c r="AL1567" s="31" t="s">
        <v>26</v>
      </c>
      <c r="AM1567" s="31" t="s">
        <v>19</v>
      </c>
      <c r="AN1567" s="31" t="s">
        <v>19</v>
      </c>
      <c r="AO1567" s="31" t="s">
        <v>19</v>
      </c>
      <c r="AP1567" s="31" t="s">
        <v>27</v>
      </c>
      <c r="AQ1567" s="31" t="s">
        <v>25718</v>
      </c>
      <c r="AR1567" s="31" t="s">
        <v>19</v>
      </c>
      <c r="AS1567" s="59">
        <v>43932</v>
      </c>
      <c r="AT1567" s="32">
        <v>82.96</v>
      </c>
      <c r="AU1567" s="33" t="s">
        <v>28</v>
      </c>
      <c r="AV1567" s="32">
        <v>1</v>
      </c>
      <c r="AW1567" s="33" t="s">
        <v>29</v>
      </c>
      <c r="AX1567" s="34">
        <v>15</v>
      </c>
      <c r="AY1567" s="32">
        <v>1</v>
      </c>
      <c r="AZ1567" s="33" t="s">
        <v>29</v>
      </c>
      <c r="BA1567" s="35">
        <v>3.24</v>
      </c>
      <c r="BB1567" s="33" t="s">
        <v>30</v>
      </c>
      <c r="BC1567" s="35">
        <v>9.24</v>
      </c>
      <c r="BD1567" s="33" t="s">
        <v>30</v>
      </c>
      <c r="BE1567" s="35">
        <v>0</v>
      </c>
      <c r="BF1567" s="33" t="s">
        <v>30</v>
      </c>
      <c r="BG1567" s="35">
        <v>-0.54</v>
      </c>
      <c r="BH1567" s="33" t="s">
        <v>30</v>
      </c>
      <c r="BI1567" s="35">
        <v>0</v>
      </c>
      <c r="BJ1567" s="33" t="s">
        <v>30</v>
      </c>
      <c r="BK1567" s="35">
        <v>1.83</v>
      </c>
      <c r="BL1567" s="33" t="s">
        <v>30</v>
      </c>
      <c r="BM1567" s="35">
        <v>1.48</v>
      </c>
      <c r="BN1567" s="33" t="s">
        <v>30</v>
      </c>
      <c r="BO1567" s="35">
        <v>8.6999999999999993</v>
      </c>
      <c r="BP1567" s="33" t="s">
        <v>30</v>
      </c>
      <c r="BQ1567" s="35">
        <v>3.55</v>
      </c>
      <c r="BR1567" s="33" t="s">
        <v>30</v>
      </c>
      <c r="BS1567" s="9">
        <f>VLOOKUP(A1567,HR!A:P,16,0)</f>
        <v>8</v>
      </c>
      <c r="BT1567" s="9" t="str">
        <f>VLOOKUP(A1567,HR!A:S,19,0)</f>
        <v>08:35</v>
      </c>
      <c r="BU1567" s="9" t="str">
        <f>VLOOKUP(VALUE(AC1567),Varios!A:J,9,0)</f>
        <v>-44463000--975315225--</v>
      </c>
      <c r="BV1567" s="9" t="str">
        <f>VLOOKUP(VALUE(AC1567),Varios!A:J,10,0)</f>
        <v>PEMC95</v>
      </c>
      <c r="BW1567" s="9" t="str">
        <f t="shared" si="264"/>
        <v>Cod:11474586 - Cli:Lecca De Guzman, Nerida Melchora - Tel.:-44463000--975315225-- -Dir:Ca. Progreso 214 - Dist.:SANTIAGO DE CAO - ZV:PEMC95 -Llega:08:35</v>
      </c>
      <c r="BX1567" s="16" t="str">
        <f t="shared" si="265"/>
        <v>3. Ent. PT</v>
      </c>
      <c r="BY1567" s="16" t="str">
        <f t="shared" si="266"/>
        <v>4-Vta.</v>
      </c>
      <c r="BZ1567" s="16" t="str">
        <f t="shared" si="267"/>
        <v>Contado</v>
      </c>
      <c r="CA1567" s="16">
        <f t="shared" si="268"/>
        <v>9.24</v>
      </c>
      <c r="CB1567" s="16" t="str">
        <f t="shared" si="269"/>
        <v xml:space="preserve"> </v>
      </c>
      <c r="CC1567" s="16">
        <f t="shared" si="270"/>
        <v>1</v>
      </c>
      <c r="CD1567" s="16" t="str">
        <f t="shared" si="271"/>
        <v xml:space="preserve"> </v>
      </c>
      <c r="CE1567" s="16" t="str">
        <f t="shared" si="272"/>
        <v>Transporte: 3401642340 - Rocha Ferrel, Segundo Walter</v>
      </c>
      <c r="CF1567" s="16">
        <f t="shared" si="273"/>
        <v>0</v>
      </c>
      <c r="CG1567" s="16" t="str">
        <f>IF(Tabla1[[#This Row],[Clientes]]=1,VLOOKUP(Tabla1[[#This Row],[BK49**]],HR!A:X,24,0),"")</f>
        <v/>
      </c>
    </row>
    <row r="1568" spans="1:85" x14ac:dyDescent="0.25">
      <c r="A1568" s="7" t="str">
        <f t="shared" si="274"/>
        <v>11658379</v>
      </c>
      <c r="B1568" s="31" t="s">
        <v>25712</v>
      </c>
      <c r="C1568" s="31" t="s">
        <v>0</v>
      </c>
      <c r="D1568" s="31" t="s">
        <v>1</v>
      </c>
      <c r="E1568" s="31" t="s">
        <v>2</v>
      </c>
      <c r="F1568" s="31" t="s">
        <v>3</v>
      </c>
      <c r="G1568" s="31" t="s">
        <v>25713</v>
      </c>
      <c r="H1568" s="31" t="s">
        <v>4</v>
      </c>
      <c r="I1568" s="31" t="s">
        <v>5</v>
      </c>
      <c r="J1568" s="31" t="s">
        <v>6</v>
      </c>
      <c r="K1568" s="31" t="s">
        <v>7</v>
      </c>
      <c r="L1568" s="31" t="s">
        <v>8</v>
      </c>
      <c r="M1568" s="31" t="s">
        <v>9</v>
      </c>
      <c r="N1568" s="31" t="s">
        <v>7</v>
      </c>
      <c r="O1568" s="31" t="s">
        <v>10</v>
      </c>
      <c r="P1568" s="31" t="s">
        <v>11</v>
      </c>
      <c r="Q1568" s="31" t="s">
        <v>25768</v>
      </c>
      <c r="R1568" s="31" t="s">
        <v>12</v>
      </c>
      <c r="S1568" s="31" t="s">
        <v>109</v>
      </c>
      <c r="T1568" s="31" t="s">
        <v>14</v>
      </c>
      <c r="U1568" s="31" t="s">
        <v>110</v>
      </c>
      <c r="V1568" s="31" t="s">
        <v>16</v>
      </c>
      <c r="W1568" s="31" t="s">
        <v>17</v>
      </c>
      <c r="X1568" s="31" t="s">
        <v>25769</v>
      </c>
      <c r="Y1568" s="31" t="s">
        <v>18</v>
      </c>
      <c r="Z1568" s="31" t="s">
        <v>19</v>
      </c>
      <c r="AA1568" s="31" t="s">
        <v>19</v>
      </c>
      <c r="AB1568" s="31" t="s">
        <v>19</v>
      </c>
      <c r="AC1568" s="31" t="s">
        <v>23023</v>
      </c>
      <c r="AD1568" s="31" t="s">
        <v>12464</v>
      </c>
      <c r="AE1568" s="31" t="s">
        <v>21</v>
      </c>
      <c r="AF1568" s="31" t="s">
        <v>25770</v>
      </c>
      <c r="AG1568" s="31" t="s">
        <v>19</v>
      </c>
      <c r="AH1568" s="31" t="s">
        <v>25771</v>
      </c>
      <c r="AI1568" s="31" t="s">
        <v>22683</v>
      </c>
      <c r="AJ1568" s="31" t="s">
        <v>305</v>
      </c>
      <c r="AK1568" s="31" t="s">
        <v>25</v>
      </c>
      <c r="AL1568" s="31" t="s">
        <v>26</v>
      </c>
      <c r="AM1568" s="31" t="s">
        <v>19</v>
      </c>
      <c r="AN1568" s="31" t="s">
        <v>19</v>
      </c>
      <c r="AO1568" s="31" t="s">
        <v>19</v>
      </c>
      <c r="AP1568" s="31" t="s">
        <v>27</v>
      </c>
      <c r="AQ1568" s="31" t="s">
        <v>25718</v>
      </c>
      <c r="AR1568" s="31" t="s">
        <v>19</v>
      </c>
      <c r="AS1568" s="59">
        <v>43932</v>
      </c>
      <c r="AT1568" s="32">
        <v>82.96</v>
      </c>
      <c r="AU1568" s="33" t="s">
        <v>28</v>
      </c>
      <c r="AV1568" s="32">
        <v>1</v>
      </c>
      <c r="AW1568" s="33" t="s">
        <v>29</v>
      </c>
      <c r="AX1568" s="34">
        <v>6</v>
      </c>
      <c r="AY1568" s="32">
        <v>1</v>
      </c>
      <c r="AZ1568" s="33" t="s">
        <v>29</v>
      </c>
      <c r="BA1568" s="35">
        <v>1.8</v>
      </c>
      <c r="BB1568" s="33" t="s">
        <v>30</v>
      </c>
      <c r="BC1568" s="35">
        <v>5.54</v>
      </c>
      <c r="BD1568" s="33" t="s">
        <v>30</v>
      </c>
      <c r="BE1568" s="35">
        <v>0</v>
      </c>
      <c r="BF1568" s="33" t="s">
        <v>30</v>
      </c>
      <c r="BG1568" s="35">
        <v>0</v>
      </c>
      <c r="BH1568" s="33" t="s">
        <v>30</v>
      </c>
      <c r="BI1568" s="35">
        <v>0</v>
      </c>
      <c r="BJ1568" s="33" t="s">
        <v>30</v>
      </c>
      <c r="BK1568" s="35">
        <v>1.17</v>
      </c>
      <c r="BL1568" s="33" t="s">
        <v>30</v>
      </c>
      <c r="BM1568" s="35">
        <v>0.94</v>
      </c>
      <c r="BN1568" s="33" t="s">
        <v>30</v>
      </c>
      <c r="BO1568" s="35">
        <v>5.54</v>
      </c>
      <c r="BP1568" s="33" t="s">
        <v>30</v>
      </c>
      <c r="BQ1568" s="35">
        <v>2.2599999999999998</v>
      </c>
      <c r="BR1568" s="33" t="s">
        <v>30</v>
      </c>
      <c r="BS1568" s="9">
        <f>VLOOKUP(A1568,HR!A:P,16,0)</f>
        <v>5</v>
      </c>
      <c r="BT1568" s="9" t="str">
        <f>VLOOKUP(A1568,HR!A:S,19,0)</f>
        <v>08:07</v>
      </c>
      <c r="BU1568" s="9" t="str">
        <f>VLOOKUP(VALUE(AC1568),Varios!A:J,9,0)</f>
        <v>---968672645--</v>
      </c>
      <c r="BV1568" s="9" t="str">
        <f>VLOOKUP(VALUE(AC1568),Varios!A:J,10,0)</f>
        <v>PEMC95</v>
      </c>
      <c r="BW1568" s="9" t="str">
        <f t="shared" si="264"/>
        <v>Cod:11658379 - Cli:De La Cruz Rodriguez, Luis Gonzalo - Tel.:---968672645-- -Dir:Ca. Lima 26 - Dist.:SANTIAGO DE CAO - ZV:PEMC95 -Llega:08:07</v>
      </c>
      <c r="BX1568" s="16" t="str">
        <f t="shared" si="265"/>
        <v>3. Ent. PT</v>
      </c>
      <c r="BY1568" s="16" t="str">
        <f t="shared" si="266"/>
        <v>4-Vta.</v>
      </c>
      <c r="BZ1568" s="16" t="str">
        <f t="shared" si="267"/>
        <v>Contado</v>
      </c>
      <c r="CA1568" s="16">
        <f t="shared" si="268"/>
        <v>5.54</v>
      </c>
      <c r="CB1568" s="16" t="str">
        <f t="shared" si="269"/>
        <v xml:space="preserve"> </v>
      </c>
      <c r="CC1568" s="16">
        <f t="shared" si="270"/>
        <v>1</v>
      </c>
      <c r="CD1568" s="16" t="str">
        <f t="shared" si="271"/>
        <v xml:space="preserve"> </v>
      </c>
      <c r="CE1568" s="16" t="str">
        <f t="shared" si="272"/>
        <v>Transporte: 3401642340 - Rocha Ferrel, Segundo Walter</v>
      </c>
      <c r="CF1568" s="16">
        <f t="shared" si="273"/>
        <v>1</v>
      </c>
      <c r="CG1568" s="16">
        <f>IF(Tabla1[[#This Row],[Clientes]]=1,VLOOKUP(Tabla1[[#This Row],[BK49**]],HR!A:X,24,0),"")</f>
        <v>0.3</v>
      </c>
    </row>
    <row r="1569" spans="1:85" x14ac:dyDescent="0.25">
      <c r="A1569" s="7" t="str">
        <f t="shared" si="274"/>
        <v>11658379</v>
      </c>
      <c r="B1569" s="31" t="s">
        <v>25712</v>
      </c>
      <c r="C1569" s="31" t="s">
        <v>0</v>
      </c>
      <c r="D1569" s="31" t="s">
        <v>1</v>
      </c>
      <c r="E1569" s="31" t="s">
        <v>2</v>
      </c>
      <c r="F1569" s="31" t="s">
        <v>3</v>
      </c>
      <c r="G1569" s="31" t="s">
        <v>25713</v>
      </c>
      <c r="H1569" s="31" t="s">
        <v>4</v>
      </c>
      <c r="I1569" s="31" t="s">
        <v>5</v>
      </c>
      <c r="J1569" s="31" t="s">
        <v>6</v>
      </c>
      <c r="K1569" s="31" t="s">
        <v>7</v>
      </c>
      <c r="L1569" s="31" t="s">
        <v>8</v>
      </c>
      <c r="M1569" s="31" t="s">
        <v>9</v>
      </c>
      <c r="N1569" s="31" t="s">
        <v>7</v>
      </c>
      <c r="O1569" s="31" t="s">
        <v>10</v>
      </c>
      <c r="P1569" s="31" t="s">
        <v>11</v>
      </c>
      <c r="Q1569" s="31" t="s">
        <v>25768</v>
      </c>
      <c r="R1569" s="31" t="s">
        <v>12</v>
      </c>
      <c r="S1569" s="31" t="s">
        <v>51</v>
      </c>
      <c r="T1569" s="31" t="s">
        <v>14</v>
      </c>
      <c r="U1569" s="31" t="s">
        <v>52</v>
      </c>
      <c r="V1569" s="31" t="s">
        <v>16</v>
      </c>
      <c r="W1569" s="31" t="s">
        <v>17</v>
      </c>
      <c r="X1569" s="31" t="s">
        <v>25769</v>
      </c>
      <c r="Y1569" s="31" t="s">
        <v>18</v>
      </c>
      <c r="Z1569" s="31" t="s">
        <v>19</v>
      </c>
      <c r="AA1569" s="31" t="s">
        <v>19</v>
      </c>
      <c r="AB1569" s="31" t="s">
        <v>19</v>
      </c>
      <c r="AC1569" s="31" t="s">
        <v>23023</v>
      </c>
      <c r="AD1569" s="31" t="s">
        <v>12464</v>
      </c>
      <c r="AE1569" s="31" t="s">
        <v>21</v>
      </c>
      <c r="AF1569" s="31" t="s">
        <v>25770</v>
      </c>
      <c r="AG1569" s="31" t="s">
        <v>19</v>
      </c>
      <c r="AH1569" s="31" t="s">
        <v>25771</v>
      </c>
      <c r="AI1569" s="31" t="s">
        <v>22683</v>
      </c>
      <c r="AJ1569" s="31" t="s">
        <v>305</v>
      </c>
      <c r="AK1569" s="31" t="s">
        <v>25</v>
      </c>
      <c r="AL1569" s="31" t="s">
        <v>26</v>
      </c>
      <c r="AM1569" s="31" t="s">
        <v>19</v>
      </c>
      <c r="AN1569" s="31" t="s">
        <v>19</v>
      </c>
      <c r="AO1569" s="31" t="s">
        <v>19</v>
      </c>
      <c r="AP1569" s="31" t="s">
        <v>27</v>
      </c>
      <c r="AQ1569" s="31" t="s">
        <v>25718</v>
      </c>
      <c r="AR1569" s="31" t="s">
        <v>19</v>
      </c>
      <c r="AS1569" s="59">
        <v>43932</v>
      </c>
      <c r="AT1569" s="32">
        <v>82.96</v>
      </c>
      <c r="AU1569" s="33" t="s">
        <v>28</v>
      </c>
      <c r="AV1569" s="32">
        <v>1</v>
      </c>
      <c r="AW1569" s="33" t="s">
        <v>29</v>
      </c>
      <c r="AX1569" s="34">
        <v>15</v>
      </c>
      <c r="AY1569" s="32">
        <v>1</v>
      </c>
      <c r="AZ1569" s="33" t="s">
        <v>29</v>
      </c>
      <c r="BA1569" s="35">
        <v>4.72</v>
      </c>
      <c r="BB1569" s="33" t="s">
        <v>30</v>
      </c>
      <c r="BC1569" s="35">
        <v>9.27</v>
      </c>
      <c r="BD1569" s="33" t="s">
        <v>30</v>
      </c>
      <c r="BE1569" s="35">
        <v>0</v>
      </c>
      <c r="BF1569" s="33" t="s">
        <v>30</v>
      </c>
      <c r="BG1569" s="35">
        <v>0</v>
      </c>
      <c r="BH1569" s="33" t="s">
        <v>30</v>
      </c>
      <c r="BI1569" s="35">
        <v>0</v>
      </c>
      <c r="BJ1569" s="33" t="s">
        <v>30</v>
      </c>
      <c r="BK1569" s="35">
        <v>1.95</v>
      </c>
      <c r="BL1569" s="33" t="s">
        <v>30</v>
      </c>
      <c r="BM1569" s="35">
        <v>1.58</v>
      </c>
      <c r="BN1569" s="33" t="s">
        <v>30</v>
      </c>
      <c r="BO1569" s="35">
        <v>9.27</v>
      </c>
      <c r="BP1569" s="33" t="s">
        <v>30</v>
      </c>
      <c r="BQ1569" s="35">
        <v>3.79</v>
      </c>
      <c r="BR1569" s="33" t="s">
        <v>30</v>
      </c>
      <c r="BS1569" s="9">
        <f>VLOOKUP(A1569,HR!A:P,16,0)</f>
        <v>5</v>
      </c>
      <c r="BT1569" s="9" t="str">
        <f>VLOOKUP(A1569,HR!A:S,19,0)</f>
        <v>08:07</v>
      </c>
      <c r="BU1569" s="9" t="str">
        <f>VLOOKUP(VALUE(AC1569),Varios!A:J,9,0)</f>
        <v>---968672645--</v>
      </c>
      <c r="BV1569" s="9" t="str">
        <f>VLOOKUP(VALUE(AC1569),Varios!A:J,10,0)</f>
        <v>PEMC95</v>
      </c>
      <c r="BW1569" s="9" t="str">
        <f t="shared" si="264"/>
        <v>Cod:11658379 - Cli:De La Cruz Rodriguez, Luis Gonzalo - Tel.:---968672645-- -Dir:Ca. Lima 26 - Dist.:SANTIAGO DE CAO - ZV:PEMC95 -Llega:08:07</v>
      </c>
      <c r="BX1569" s="16" t="str">
        <f t="shared" si="265"/>
        <v>3. Ent. PT</v>
      </c>
      <c r="BY1569" s="16" t="str">
        <f t="shared" si="266"/>
        <v>4-Vta.</v>
      </c>
      <c r="BZ1569" s="16" t="str">
        <f t="shared" si="267"/>
        <v>Contado</v>
      </c>
      <c r="CA1569" s="16">
        <f t="shared" si="268"/>
        <v>9.27</v>
      </c>
      <c r="CB1569" s="16" t="str">
        <f t="shared" si="269"/>
        <v xml:space="preserve"> </v>
      </c>
      <c r="CC1569" s="16">
        <f t="shared" si="270"/>
        <v>1</v>
      </c>
      <c r="CD1569" s="16" t="str">
        <f t="shared" si="271"/>
        <v xml:space="preserve"> </v>
      </c>
      <c r="CE1569" s="16" t="str">
        <f t="shared" si="272"/>
        <v>Transporte: 3401642340 - Rocha Ferrel, Segundo Walter</v>
      </c>
      <c r="CF1569" s="16">
        <f t="shared" si="273"/>
        <v>0</v>
      </c>
      <c r="CG1569" s="16" t="str">
        <f>IF(Tabla1[[#This Row],[Clientes]]=1,VLOOKUP(Tabla1[[#This Row],[BK49**]],HR!A:X,24,0),"")</f>
        <v/>
      </c>
    </row>
    <row r="1570" spans="1:85" x14ac:dyDescent="0.25">
      <c r="A1570" s="7" t="str">
        <f t="shared" si="274"/>
        <v>11658379</v>
      </c>
      <c r="B1570" s="31" t="s">
        <v>25712</v>
      </c>
      <c r="C1570" s="31" t="s">
        <v>0</v>
      </c>
      <c r="D1570" s="31" t="s">
        <v>1</v>
      </c>
      <c r="E1570" s="31" t="s">
        <v>2</v>
      </c>
      <c r="F1570" s="31" t="s">
        <v>3</v>
      </c>
      <c r="G1570" s="31" t="s">
        <v>25713</v>
      </c>
      <c r="H1570" s="31" t="s">
        <v>4</v>
      </c>
      <c r="I1570" s="31" t="s">
        <v>5</v>
      </c>
      <c r="J1570" s="31" t="s">
        <v>6</v>
      </c>
      <c r="K1570" s="31" t="s">
        <v>7</v>
      </c>
      <c r="L1570" s="31" t="s">
        <v>8</v>
      </c>
      <c r="M1570" s="31" t="s">
        <v>9</v>
      </c>
      <c r="N1570" s="31" t="s">
        <v>7</v>
      </c>
      <c r="O1570" s="31" t="s">
        <v>10</v>
      </c>
      <c r="P1570" s="31" t="s">
        <v>11</v>
      </c>
      <c r="Q1570" s="31" t="s">
        <v>25768</v>
      </c>
      <c r="R1570" s="31" t="s">
        <v>12</v>
      </c>
      <c r="S1570" s="31" t="s">
        <v>46</v>
      </c>
      <c r="T1570" s="31" t="s">
        <v>14</v>
      </c>
      <c r="U1570" s="31" t="s">
        <v>47</v>
      </c>
      <c r="V1570" s="31" t="s">
        <v>16</v>
      </c>
      <c r="W1570" s="31" t="s">
        <v>17</v>
      </c>
      <c r="X1570" s="31" t="s">
        <v>25769</v>
      </c>
      <c r="Y1570" s="31" t="s">
        <v>18</v>
      </c>
      <c r="Z1570" s="31" t="s">
        <v>19</v>
      </c>
      <c r="AA1570" s="31" t="s">
        <v>19</v>
      </c>
      <c r="AB1570" s="31" t="s">
        <v>19</v>
      </c>
      <c r="AC1570" s="31" t="s">
        <v>23023</v>
      </c>
      <c r="AD1570" s="31" t="s">
        <v>12464</v>
      </c>
      <c r="AE1570" s="31" t="s">
        <v>21</v>
      </c>
      <c r="AF1570" s="31" t="s">
        <v>25770</v>
      </c>
      <c r="AG1570" s="31" t="s">
        <v>19</v>
      </c>
      <c r="AH1570" s="31" t="s">
        <v>25771</v>
      </c>
      <c r="AI1570" s="31" t="s">
        <v>22683</v>
      </c>
      <c r="AJ1570" s="31" t="s">
        <v>305</v>
      </c>
      <c r="AK1570" s="31" t="s">
        <v>35</v>
      </c>
      <c r="AL1570" s="31" t="s">
        <v>26</v>
      </c>
      <c r="AM1570" s="31" t="s">
        <v>19</v>
      </c>
      <c r="AN1570" s="31" t="s">
        <v>19</v>
      </c>
      <c r="AO1570" s="31" t="s">
        <v>19</v>
      </c>
      <c r="AP1570" s="31" t="s">
        <v>27</v>
      </c>
      <c r="AQ1570" s="31" t="s">
        <v>25718</v>
      </c>
      <c r="AR1570" s="31" t="s">
        <v>19</v>
      </c>
      <c r="AS1570" s="59">
        <v>43932</v>
      </c>
      <c r="AT1570" s="32">
        <v>82.96</v>
      </c>
      <c r="AU1570" s="33" t="s">
        <v>28</v>
      </c>
      <c r="AV1570" s="32">
        <v>1</v>
      </c>
      <c r="AW1570" s="33" t="s">
        <v>29</v>
      </c>
      <c r="AX1570" s="34">
        <v>15</v>
      </c>
      <c r="AY1570" s="32">
        <v>1</v>
      </c>
      <c r="AZ1570" s="33" t="s">
        <v>29</v>
      </c>
      <c r="BA1570" s="35">
        <v>3.23</v>
      </c>
      <c r="BB1570" s="33" t="s">
        <v>30</v>
      </c>
      <c r="BC1570" s="35">
        <v>16.100000000000001</v>
      </c>
      <c r="BD1570" s="33" t="s">
        <v>30</v>
      </c>
      <c r="BE1570" s="35">
        <v>0</v>
      </c>
      <c r="BF1570" s="33" t="s">
        <v>30</v>
      </c>
      <c r="BG1570" s="35">
        <v>-1.93</v>
      </c>
      <c r="BH1570" s="33" t="s">
        <v>30</v>
      </c>
      <c r="BI1570" s="35">
        <v>0</v>
      </c>
      <c r="BJ1570" s="33" t="s">
        <v>30</v>
      </c>
      <c r="BK1570" s="35">
        <v>2.5499999999999998</v>
      </c>
      <c r="BL1570" s="33" t="s">
        <v>30</v>
      </c>
      <c r="BM1570" s="35">
        <v>0</v>
      </c>
      <c r="BN1570" s="33" t="s">
        <v>30</v>
      </c>
      <c r="BO1570" s="35">
        <v>14.17</v>
      </c>
      <c r="BP1570" s="33" t="s">
        <v>30</v>
      </c>
      <c r="BQ1570" s="35">
        <v>2.88</v>
      </c>
      <c r="BR1570" s="33" t="s">
        <v>30</v>
      </c>
      <c r="BS1570" s="9">
        <f>VLOOKUP(A1570,HR!A:P,16,0)</f>
        <v>5</v>
      </c>
      <c r="BT1570" s="9" t="str">
        <f>VLOOKUP(A1570,HR!A:S,19,0)</f>
        <v>08:07</v>
      </c>
      <c r="BU1570" s="9" t="str">
        <f>VLOOKUP(VALUE(AC1570),Varios!A:J,9,0)</f>
        <v>---968672645--</v>
      </c>
      <c r="BV1570" s="9" t="str">
        <f>VLOOKUP(VALUE(AC1570),Varios!A:J,10,0)</f>
        <v>PEMC95</v>
      </c>
      <c r="BW1570" s="9" t="str">
        <f t="shared" si="264"/>
        <v>Cod:11658379 - Cli:De La Cruz Rodriguez, Luis Gonzalo - Tel.:---968672645-- -Dir:Ca. Lima 26 - Dist.:SANTIAGO DE CAO - ZV:PEMC95 -Llega:08:07</v>
      </c>
      <c r="BX1570" s="16" t="str">
        <f t="shared" si="265"/>
        <v>3. Ent. PT</v>
      </c>
      <c r="BY1570" s="16" t="str">
        <f t="shared" si="266"/>
        <v>4-Vta.</v>
      </c>
      <c r="BZ1570" s="16" t="str">
        <f t="shared" si="267"/>
        <v>Contado</v>
      </c>
      <c r="CA1570" s="16">
        <f t="shared" si="268"/>
        <v>16.100000000000001</v>
      </c>
      <c r="CB1570" s="16" t="str">
        <f t="shared" si="269"/>
        <v xml:space="preserve"> </v>
      </c>
      <c r="CC1570" s="16">
        <f t="shared" si="270"/>
        <v>1</v>
      </c>
      <c r="CD1570" s="16" t="str">
        <f t="shared" si="271"/>
        <v xml:space="preserve"> </v>
      </c>
      <c r="CE1570" s="16" t="str">
        <f t="shared" si="272"/>
        <v>Transporte: 3401642340 - Rocha Ferrel, Segundo Walter</v>
      </c>
      <c r="CF1570" s="16">
        <f t="shared" si="273"/>
        <v>0</v>
      </c>
      <c r="CG1570" s="16" t="str">
        <f>IF(Tabla1[[#This Row],[Clientes]]=1,VLOOKUP(Tabla1[[#This Row],[BK49**]],HR!A:X,24,0),"")</f>
        <v/>
      </c>
    </row>
    <row r="1571" spans="1:85" x14ac:dyDescent="0.25">
      <c r="A1571" s="7" t="str">
        <f t="shared" si="274"/>
        <v>11658379</v>
      </c>
      <c r="B1571" s="31" t="s">
        <v>25712</v>
      </c>
      <c r="C1571" s="31" t="s">
        <v>0</v>
      </c>
      <c r="D1571" s="31" t="s">
        <v>1</v>
      </c>
      <c r="E1571" s="31" t="s">
        <v>2</v>
      </c>
      <c r="F1571" s="31" t="s">
        <v>3</v>
      </c>
      <c r="G1571" s="31" t="s">
        <v>25713</v>
      </c>
      <c r="H1571" s="31" t="s">
        <v>4</v>
      </c>
      <c r="I1571" s="31" t="s">
        <v>5</v>
      </c>
      <c r="J1571" s="31" t="s">
        <v>6</v>
      </c>
      <c r="K1571" s="31" t="s">
        <v>7</v>
      </c>
      <c r="L1571" s="31" t="s">
        <v>8</v>
      </c>
      <c r="M1571" s="31" t="s">
        <v>9</v>
      </c>
      <c r="N1571" s="31" t="s">
        <v>7</v>
      </c>
      <c r="O1571" s="31" t="s">
        <v>10</v>
      </c>
      <c r="P1571" s="31" t="s">
        <v>11</v>
      </c>
      <c r="Q1571" s="31" t="s">
        <v>25768</v>
      </c>
      <c r="R1571" s="31" t="s">
        <v>12</v>
      </c>
      <c r="S1571" s="31" t="s">
        <v>33</v>
      </c>
      <c r="T1571" s="31" t="s">
        <v>14</v>
      </c>
      <c r="U1571" s="31" t="s">
        <v>34</v>
      </c>
      <c r="V1571" s="31" t="s">
        <v>16</v>
      </c>
      <c r="W1571" s="31" t="s">
        <v>17</v>
      </c>
      <c r="X1571" s="31" t="s">
        <v>25769</v>
      </c>
      <c r="Y1571" s="31" t="s">
        <v>18</v>
      </c>
      <c r="Z1571" s="31" t="s">
        <v>19</v>
      </c>
      <c r="AA1571" s="31" t="s">
        <v>19</v>
      </c>
      <c r="AB1571" s="31" t="s">
        <v>19</v>
      </c>
      <c r="AC1571" s="31" t="s">
        <v>23023</v>
      </c>
      <c r="AD1571" s="31" t="s">
        <v>12464</v>
      </c>
      <c r="AE1571" s="31" t="s">
        <v>21</v>
      </c>
      <c r="AF1571" s="31" t="s">
        <v>25770</v>
      </c>
      <c r="AG1571" s="31" t="s">
        <v>19</v>
      </c>
      <c r="AH1571" s="31" t="s">
        <v>25771</v>
      </c>
      <c r="AI1571" s="31" t="s">
        <v>22683</v>
      </c>
      <c r="AJ1571" s="31" t="s">
        <v>305</v>
      </c>
      <c r="AK1571" s="31" t="s">
        <v>35</v>
      </c>
      <c r="AL1571" s="31" t="s">
        <v>26</v>
      </c>
      <c r="AM1571" s="31" t="s">
        <v>19</v>
      </c>
      <c r="AN1571" s="31" t="s">
        <v>19</v>
      </c>
      <c r="AO1571" s="31" t="s">
        <v>19</v>
      </c>
      <c r="AP1571" s="31" t="s">
        <v>27</v>
      </c>
      <c r="AQ1571" s="31" t="s">
        <v>25718</v>
      </c>
      <c r="AR1571" s="31" t="s">
        <v>19</v>
      </c>
      <c r="AS1571" s="59">
        <v>43932</v>
      </c>
      <c r="AT1571" s="32">
        <v>82.96</v>
      </c>
      <c r="AU1571" s="33" t="s">
        <v>28</v>
      </c>
      <c r="AV1571" s="32">
        <v>1</v>
      </c>
      <c r="AW1571" s="33" t="s">
        <v>29</v>
      </c>
      <c r="AX1571" s="34">
        <v>15</v>
      </c>
      <c r="AY1571" s="32">
        <v>1</v>
      </c>
      <c r="AZ1571" s="33" t="s">
        <v>29</v>
      </c>
      <c r="BA1571" s="35">
        <v>3.28</v>
      </c>
      <c r="BB1571" s="33" t="s">
        <v>30</v>
      </c>
      <c r="BC1571" s="35">
        <v>16.100000000000001</v>
      </c>
      <c r="BD1571" s="33" t="s">
        <v>30</v>
      </c>
      <c r="BE1571" s="35">
        <v>0</v>
      </c>
      <c r="BF1571" s="33" t="s">
        <v>30</v>
      </c>
      <c r="BG1571" s="35">
        <v>-1.93</v>
      </c>
      <c r="BH1571" s="33" t="s">
        <v>30</v>
      </c>
      <c r="BI1571" s="35">
        <v>0</v>
      </c>
      <c r="BJ1571" s="33" t="s">
        <v>30</v>
      </c>
      <c r="BK1571" s="35">
        <v>2.5499999999999998</v>
      </c>
      <c r="BL1571" s="33" t="s">
        <v>30</v>
      </c>
      <c r="BM1571" s="35">
        <v>0</v>
      </c>
      <c r="BN1571" s="33" t="s">
        <v>30</v>
      </c>
      <c r="BO1571" s="35">
        <v>14.17</v>
      </c>
      <c r="BP1571" s="33" t="s">
        <v>30</v>
      </c>
      <c r="BQ1571" s="35">
        <v>2.88</v>
      </c>
      <c r="BR1571" s="33" t="s">
        <v>30</v>
      </c>
      <c r="BS1571" s="9">
        <f>VLOOKUP(A1571,HR!A:P,16,0)</f>
        <v>5</v>
      </c>
      <c r="BT1571" s="9" t="str">
        <f>VLOOKUP(A1571,HR!A:S,19,0)</f>
        <v>08:07</v>
      </c>
      <c r="BU1571" s="9" t="str">
        <f>VLOOKUP(VALUE(AC1571),Varios!A:J,9,0)</f>
        <v>---968672645--</v>
      </c>
      <c r="BV1571" s="9" t="str">
        <f>VLOOKUP(VALUE(AC1571),Varios!A:J,10,0)</f>
        <v>PEMC95</v>
      </c>
      <c r="BW1571" s="9" t="str">
        <f t="shared" si="264"/>
        <v>Cod:11658379 - Cli:De La Cruz Rodriguez, Luis Gonzalo - Tel.:---968672645-- -Dir:Ca. Lima 26 - Dist.:SANTIAGO DE CAO - ZV:PEMC95 -Llega:08:07</v>
      </c>
      <c r="BX1571" s="16" t="str">
        <f t="shared" si="265"/>
        <v>3. Ent. PT</v>
      </c>
      <c r="BY1571" s="16" t="str">
        <f t="shared" si="266"/>
        <v>4-Vta.</v>
      </c>
      <c r="BZ1571" s="16" t="str">
        <f t="shared" si="267"/>
        <v>Contado</v>
      </c>
      <c r="CA1571" s="16">
        <f t="shared" si="268"/>
        <v>16.100000000000001</v>
      </c>
      <c r="CB1571" s="16" t="str">
        <f t="shared" si="269"/>
        <v xml:space="preserve"> </v>
      </c>
      <c r="CC1571" s="16">
        <f t="shared" si="270"/>
        <v>1</v>
      </c>
      <c r="CD1571" s="16" t="str">
        <f t="shared" si="271"/>
        <v xml:space="preserve"> </v>
      </c>
      <c r="CE1571" s="16" t="str">
        <f t="shared" si="272"/>
        <v>Transporte: 3401642340 - Rocha Ferrel, Segundo Walter</v>
      </c>
      <c r="CF1571" s="16">
        <f t="shared" si="273"/>
        <v>0</v>
      </c>
      <c r="CG1571" s="16" t="str">
        <f>IF(Tabla1[[#This Row],[Clientes]]=1,VLOOKUP(Tabla1[[#This Row],[BK49**]],HR!A:X,24,0),"")</f>
        <v/>
      </c>
    </row>
    <row r="1572" spans="1:85" x14ac:dyDescent="0.25">
      <c r="A1572" s="7" t="str">
        <f t="shared" si="274"/>
        <v>11658379</v>
      </c>
      <c r="B1572" s="31" t="s">
        <v>25712</v>
      </c>
      <c r="C1572" s="31" t="s">
        <v>0</v>
      </c>
      <c r="D1572" s="31" t="s">
        <v>1</v>
      </c>
      <c r="E1572" s="31" t="s">
        <v>2</v>
      </c>
      <c r="F1572" s="31" t="s">
        <v>3</v>
      </c>
      <c r="G1572" s="31" t="s">
        <v>25713</v>
      </c>
      <c r="H1572" s="31" t="s">
        <v>4</v>
      </c>
      <c r="I1572" s="31" t="s">
        <v>5</v>
      </c>
      <c r="J1572" s="31" t="s">
        <v>6</v>
      </c>
      <c r="K1572" s="31" t="s">
        <v>7</v>
      </c>
      <c r="L1572" s="31" t="s">
        <v>8</v>
      </c>
      <c r="M1572" s="31" t="s">
        <v>9</v>
      </c>
      <c r="N1572" s="31" t="s">
        <v>7</v>
      </c>
      <c r="O1572" s="31" t="s">
        <v>10</v>
      </c>
      <c r="P1572" s="31" t="s">
        <v>11</v>
      </c>
      <c r="Q1572" s="31" t="s">
        <v>25768</v>
      </c>
      <c r="R1572" s="31" t="s">
        <v>12</v>
      </c>
      <c r="S1572" s="31" t="s">
        <v>51</v>
      </c>
      <c r="T1572" s="31" t="s">
        <v>53</v>
      </c>
      <c r="U1572" s="31" t="s">
        <v>52</v>
      </c>
      <c r="V1572" s="31" t="s">
        <v>16</v>
      </c>
      <c r="W1572" s="31" t="s">
        <v>17</v>
      </c>
      <c r="X1572" s="31" t="s">
        <v>25769</v>
      </c>
      <c r="Y1572" s="31" t="s">
        <v>18</v>
      </c>
      <c r="Z1572" s="31" t="s">
        <v>19</v>
      </c>
      <c r="AA1572" s="31" t="s">
        <v>19</v>
      </c>
      <c r="AB1572" s="31" t="s">
        <v>19</v>
      </c>
      <c r="AC1572" s="31" t="s">
        <v>23023</v>
      </c>
      <c r="AD1572" s="31" t="s">
        <v>12464</v>
      </c>
      <c r="AE1572" s="31" t="s">
        <v>21</v>
      </c>
      <c r="AF1572" s="31" t="s">
        <v>25770</v>
      </c>
      <c r="AG1572" s="31" t="s">
        <v>19</v>
      </c>
      <c r="AH1572" s="31" t="s">
        <v>25771</v>
      </c>
      <c r="AI1572" s="31" t="s">
        <v>22683</v>
      </c>
      <c r="AJ1572" s="31" t="s">
        <v>305</v>
      </c>
      <c r="AK1572" s="31" t="s">
        <v>25</v>
      </c>
      <c r="AL1572" s="31" t="s">
        <v>26</v>
      </c>
      <c r="AM1572" s="31" t="s">
        <v>54</v>
      </c>
      <c r="AN1572" s="31" t="s">
        <v>19</v>
      </c>
      <c r="AO1572" s="31" t="s">
        <v>19</v>
      </c>
      <c r="AP1572" s="31" t="s">
        <v>27</v>
      </c>
      <c r="AQ1572" s="31" t="s">
        <v>25718</v>
      </c>
      <c r="AR1572" s="31" t="s">
        <v>55</v>
      </c>
      <c r="AS1572" s="59">
        <v>43932</v>
      </c>
      <c r="AT1572" s="32">
        <v>82.96</v>
      </c>
      <c r="AU1572" s="33" t="s">
        <v>28</v>
      </c>
      <c r="AV1572" s="32">
        <v>1</v>
      </c>
      <c r="AW1572" s="33" t="s">
        <v>16</v>
      </c>
      <c r="AX1572" s="34">
        <v>15</v>
      </c>
      <c r="AY1572" s="32">
        <v>1</v>
      </c>
      <c r="AZ1572" s="33" t="s">
        <v>16</v>
      </c>
      <c r="BA1572" s="35">
        <v>0.31</v>
      </c>
      <c r="BB1572" s="33" t="s">
        <v>30</v>
      </c>
      <c r="BC1572" s="35">
        <v>0.62</v>
      </c>
      <c r="BD1572" s="33" t="s">
        <v>30</v>
      </c>
      <c r="BE1572" s="35">
        <v>0</v>
      </c>
      <c r="BF1572" s="33" t="s">
        <v>30</v>
      </c>
      <c r="BG1572" s="35">
        <v>0</v>
      </c>
      <c r="BH1572" s="33" t="s">
        <v>30</v>
      </c>
      <c r="BI1572" s="35">
        <v>0</v>
      </c>
      <c r="BJ1572" s="33" t="s">
        <v>30</v>
      </c>
      <c r="BK1572" s="35">
        <v>0</v>
      </c>
      <c r="BL1572" s="33" t="s">
        <v>30</v>
      </c>
      <c r="BM1572" s="35">
        <v>0</v>
      </c>
      <c r="BN1572" s="33" t="s">
        <v>30</v>
      </c>
      <c r="BO1572" s="35">
        <v>0</v>
      </c>
      <c r="BP1572" s="33" t="s">
        <v>30</v>
      </c>
      <c r="BQ1572" s="35">
        <v>0</v>
      </c>
      <c r="BR1572" s="33" t="s">
        <v>30</v>
      </c>
      <c r="BS1572" s="9">
        <f>VLOOKUP(A1572,HR!A:P,16,0)</f>
        <v>5</v>
      </c>
      <c r="BT1572" s="9" t="str">
        <f>VLOOKUP(A1572,HR!A:S,19,0)</f>
        <v>08:07</v>
      </c>
      <c r="BU1572" s="9" t="str">
        <f>VLOOKUP(VALUE(AC1572),Varios!A:J,9,0)</f>
        <v>---968672645--</v>
      </c>
      <c r="BV1572" s="9" t="str">
        <f>VLOOKUP(VALUE(AC1572),Varios!A:J,10,0)</f>
        <v>PEMC95</v>
      </c>
      <c r="BW1572" s="9" t="str">
        <f t="shared" si="264"/>
        <v>Cod:11658379 - Cli:De La Cruz Rodriguez, Luis Gonzalo - Tel.:---968672645-- -Dir:Ca. Lima 26 - Dist.:SANTIAGO DE CAO - ZV:PEMC95 -Llega:08:07</v>
      </c>
      <c r="BX1572" s="16" t="str">
        <f t="shared" si="265"/>
        <v>3. Ent. PT</v>
      </c>
      <c r="BY1572" s="16" t="str">
        <f t="shared" si="266"/>
        <v>5-Bon.</v>
      </c>
      <c r="BZ1572" s="16" t="str">
        <f t="shared" si="267"/>
        <v>Contado</v>
      </c>
      <c r="CA1572" s="16">
        <f t="shared" si="268"/>
        <v>0.62</v>
      </c>
      <c r="CB1572" s="16" t="str">
        <f t="shared" si="269"/>
        <v xml:space="preserve"> </v>
      </c>
      <c r="CC1572" s="16" t="str">
        <f t="shared" si="270"/>
        <v/>
      </c>
      <c r="CD1572" s="16">
        <f t="shared" si="271"/>
        <v>1</v>
      </c>
      <c r="CE1572" s="16" t="str">
        <f t="shared" si="272"/>
        <v>Transporte: 3401642340 - Rocha Ferrel, Segundo Walter</v>
      </c>
      <c r="CF1572" s="16">
        <f t="shared" si="273"/>
        <v>0</v>
      </c>
      <c r="CG1572" s="16" t="str">
        <f>IF(Tabla1[[#This Row],[Clientes]]=1,VLOOKUP(Tabla1[[#This Row],[BK49**]],HR!A:X,24,0),"")</f>
        <v/>
      </c>
    </row>
    <row r="1573" spans="1:85" x14ac:dyDescent="0.25">
      <c r="A1573" s="7" t="str">
        <f t="shared" si="274"/>
        <v>11711197</v>
      </c>
      <c r="B1573" s="31" t="s">
        <v>25712</v>
      </c>
      <c r="C1573" s="31" t="s">
        <v>0</v>
      </c>
      <c r="D1573" s="31" t="s">
        <v>1</v>
      </c>
      <c r="E1573" s="31" t="s">
        <v>2</v>
      </c>
      <c r="F1573" s="31" t="s">
        <v>3</v>
      </c>
      <c r="G1573" s="31" t="s">
        <v>25713</v>
      </c>
      <c r="H1573" s="31" t="s">
        <v>4</v>
      </c>
      <c r="I1573" s="31" t="s">
        <v>5</v>
      </c>
      <c r="J1573" s="31" t="s">
        <v>6</v>
      </c>
      <c r="K1573" s="31" t="s">
        <v>7</v>
      </c>
      <c r="L1573" s="31" t="s">
        <v>8</v>
      </c>
      <c r="M1573" s="31" t="s">
        <v>9</v>
      </c>
      <c r="N1573" s="31" t="s">
        <v>7</v>
      </c>
      <c r="O1573" s="31" t="s">
        <v>10</v>
      </c>
      <c r="P1573" s="31" t="s">
        <v>11</v>
      </c>
      <c r="Q1573" s="31" t="s">
        <v>25772</v>
      </c>
      <c r="R1573" s="31" t="s">
        <v>12</v>
      </c>
      <c r="S1573" s="31" t="s">
        <v>46</v>
      </c>
      <c r="T1573" s="31" t="s">
        <v>14</v>
      </c>
      <c r="U1573" s="31" t="s">
        <v>47</v>
      </c>
      <c r="V1573" s="31" t="s">
        <v>16</v>
      </c>
      <c r="W1573" s="31" t="s">
        <v>17</v>
      </c>
      <c r="X1573" s="31" t="s">
        <v>25773</v>
      </c>
      <c r="Y1573" s="31" t="s">
        <v>18</v>
      </c>
      <c r="Z1573" s="31" t="s">
        <v>19</v>
      </c>
      <c r="AA1573" s="31" t="s">
        <v>19</v>
      </c>
      <c r="AB1573" s="31" t="s">
        <v>19</v>
      </c>
      <c r="AC1573" s="31" t="s">
        <v>23048</v>
      </c>
      <c r="AD1573" s="31" t="s">
        <v>12474</v>
      </c>
      <c r="AE1573" s="31" t="s">
        <v>60</v>
      </c>
      <c r="AF1573" s="31" t="s">
        <v>25774</v>
      </c>
      <c r="AG1573" s="31" t="s">
        <v>19</v>
      </c>
      <c r="AH1573" s="31" t="s">
        <v>25717</v>
      </c>
      <c r="AI1573" s="31" t="s">
        <v>22683</v>
      </c>
      <c r="AJ1573" s="31" t="s">
        <v>305</v>
      </c>
      <c r="AK1573" s="31" t="s">
        <v>35</v>
      </c>
      <c r="AL1573" s="31" t="s">
        <v>26</v>
      </c>
      <c r="AM1573" s="31" t="s">
        <v>19</v>
      </c>
      <c r="AN1573" s="31" t="s">
        <v>19</v>
      </c>
      <c r="AO1573" s="31" t="s">
        <v>19</v>
      </c>
      <c r="AP1573" s="31" t="s">
        <v>27</v>
      </c>
      <c r="AQ1573" s="31" t="s">
        <v>25718</v>
      </c>
      <c r="AR1573" s="31" t="s">
        <v>19</v>
      </c>
      <c r="AS1573" s="59">
        <v>43932</v>
      </c>
      <c r="AT1573" s="32">
        <v>82.96</v>
      </c>
      <c r="AU1573" s="33" t="s">
        <v>28</v>
      </c>
      <c r="AV1573" s="32">
        <v>1</v>
      </c>
      <c r="AW1573" s="33" t="s">
        <v>29</v>
      </c>
      <c r="AX1573" s="34">
        <v>15</v>
      </c>
      <c r="AY1573" s="32">
        <v>1</v>
      </c>
      <c r="AZ1573" s="33" t="s">
        <v>29</v>
      </c>
      <c r="BA1573" s="35">
        <v>3.23</v>
      </c>
      <c r="BB1573" s="33" t="s">
        <v>30</v>
      </c>
      <c r="BC1573" s="35">
        <v>16.100000000000001</v>
      </c>
      <c r="BD1573" s="33" t="s">
        <v>30</v>
      </c>
      <c r="BE1573" s="35">
        <v>0</v>
      </c>
      <c r="BF1573" s="33" t="s">
        <v>30</v>
      </c>
      <c r="BG1573" s="35">
        <v>-0.81</v>
      </c>
      <c r="BH1573" s="33" t="s">
        <v>30</v>
      </c>
      <c r="BI1573" s="35">
        <v>0</v>
      </c>
      <c r="BJ1573" s="33" t="s">
        <v>30</v>
      </c>
      <c r="BK1573" s="35">
        <v>2.75</v>
      </c>
      <c r="BL1573" s="33" t="s">
        <v>30</v>
      </c>
      <c r="BM1573" s="35">
        <v>0</v>
      </c>
      <c r="BN1573" s="33" t="s">
        <v>30</v>
      </c>
      <c r="BO1573" s="35">
        <v>15.29</v>
      </c>
      <c r="BP1573" s="33" t="s">
        <v>30</v>
      </c>
      <c r="BQ1573" s="35">
        <v>3.11</v>
      </c>
      <c r="BR1573" s="33" t="s">
        <v>30</v>
      </c>
      <c r="BS1573" s="9">
        <f>VLOOKUP(A1573,HR!A:P,16,0)</f>
        <v>13</v>
      </c>
      <c r="BT1573" s="9" t="str">
        <f>VLOOKUP(A1573,HR!A:S,19,0)</f>
        <v>08:51</v>
      </c>
      <c r="BU1573" s="9" t="str">
        <f>VLOOKUP(VALUE(AC1573),Varios!A:J,9,0)</f>
        <v>---990417175-945635819-</v>
      </c>
      <c r="BV1573" s="9" t="str">
        <f>VLOOKUP(VALUE(AC1573),Varios!A:J,10,0)</f>
        <v>PEMC95</v>
      </c>
      <c r="BW1573" s="9" t="str">
        <f t="shared" si="264"/>
        <v>Cod:11711197 - Cli:Monteza De Charcape, Teresa - Tel.:---990417175-945635819- -Dir:Ca. La Cruz S/n - Dist.:SANTIAGO DE CAO - ZV:PEMC95 -Llega:08:51</v>
      </c>
      <c r="BX1573" s="16" t="str">
        <f t="shared" si="265"/>
        <v>3. Ent. PT</v>
      </c>
      <c r="BY1573" s="16" t="str">
        <f t="shared" si="266"/>
        <v>4-Vta.</v>
      </c>
      <c r="BZ1573" s="16" t="str">
        <f t="shared" si="267"/>
        <v>Contado</v>
      </c>
      <c r="CA1573" s="16">
        <f t="shared" si="268"/>
        <v>16.100000000000001</v>
      </c>
      <c r="CB1573" s="16" t="str">
        <f t="shared" si="269"/>
        <v xml:space="preserve"> </v>
      </c>
      <c r="CC1573" s="16">
        <f t="shared" si="270"/>
        <v>1</v>
      </c>
      <c r="CD1573" s="16" t="str">
        <f t="shared" si="271"/>
        <v xml:space="preserve"> </v>
      </c>
      <c r="CE1573" s="16" t="str">
        <f t="shared" si="272"/>
        <v>Transporte: 3401642340 - Rocha Ferrel, Segundo Walter</v>
      </c>
      <c r="CF1573" s="16">
        <f t="shared" si="273"/>
        <v>1</v>
      </c>
      <c r="CG1573" s="16">
        <f>IF(Tabla1[[#This Row],[Clientes]]=1,VLOOKUP(Tabla1[[#This Row],[BK49**]],HR!A:X,24,0),"")</f>
        <v>0.2</v>
      </c>
    </row>
    <row r="1574" spans="1:85" x14ac:dyDescent="0.25">
      <c r="A1574" s="7" t="str">
        <f t="shared" si="274"/>
        <v>11711197</v>
      </c>
      <c r="B1574" s="31" t="s">
        <v>25712</v>
      </c>
      <c r="C1574" s="31" t="s">
        <v>0</v>
      </c>
      <c r="D1574" s="31" t="s">
        <v>1</v>
      </c>
      <c r="E1574" s="31" t="s">
        <v>2</v>
      </c>
      <c r="F1574" s="31" t="s">
        <v>3</v>
      </c>
      <c r="G1574" s="31" t="s">
        <v>25713</v>
      </c>
      <c r="H1574" s="31" t="s">
        <v>4</v>
      </c>
      <c r="I1574" s="31" t="s">
        <v>5</v>
      </c>
      <c r="J1574" s="31" t="s">
        <v>6</v>
      </c>
      <c r="K1574" s="31" t="s">
        <v>7</v>
      </c>
      <c r="L1574" s="31" t="s">
        <v>8</v>
      </c>
      <c r="M1574" s="31" t="s">
        <v>9</v>
      </c>
      <c r="N1574" s="31" t="s">
        <v>7</v>
      </c>
      <c r="O1574" s="31" t="s">
        <v>10</v>
      </c>
      <c r="P1574" s="31" t="s">
        <v>11</v>
      </c>
      <c r="Q1574" s="31" t="s">
        <v>25772</v>
      </c>
      <c r="R1574" s="31" t="s">
        <v>12</v>
      </c>
      <c r="S1574" s="31" t="s">
        <v>49</v>
      </c>
      <c r="T1574" s="31" t="s">
        <v>14</v>
      </c>
      <c r="U1574" s="31" t="s">
        <v>50</v>
      </c>
      <c r="V1574" s="31" t="s">
        <v>16</v>
      </c>
      <c r="W1574" s="31" t="s">
        <v>17</v>
      </c>
      <c r="X1574" s="31" t="s">
        <v>25773</v>
      </c>
      <c r="Y1574" s="31" t="s">
        <v>18</v>
      </c>
      <c r="Z1574" s="31" t="s">
        <v>19</v>
      </c>
      <c r="AA1574" s="31" t="s">
        <v>19</v>
      </c>
      <c r="AB1574" s="31" t="s">
        <v>19</v>
      </c>
      <c r="AC1574" s="31" t="s">
        <v>23048</v>
      </c>
      <c r="AD1574" s="31" t="s">
        <v>12474</v>
      </c>
      <c r="AE1574" s="31" t="s">
        <v>60</v>
      </c>
      <c r="AF1574" s="31" t="s">
        <v>25774</v>
      </c>
      <c r="AG1574" s="31" t="s">
        <v>19</v>
      </c>
      <c r="AH1574" s="31" t="s">
        <v>25717</v>
      </c>
      <c r="AI1574" s="31" t="s">
        <v>22683</v>
      </c>
      <c r="AJ1574" s="31" t="s">
        <v>305</v>
      </c>
      <c r="AK1574" s="31" t="s">
        <v>25</v>
      </c>
      <c r="AL1574" s="31" t="s">
        <v>26</v>
      </c>
      <c r="AM1574" s="31" t="s">
        <v>19</v>
      </c>
      <c r="AN1574" s="31" t="s">
        <v>19</v>
      </c>
      <c r="AO1574" s="31" t="s">
        <v>19</v>
      </c>
      <c r="AP1574" s="31" t="s">
        <v>27</v>
      </c>
      <c r="AQ1574" s="31" t="s">
        <v>25718</v>
      </c>
      <c r="AR1574" s="31" t="s">
        <v>19</v>
      </c>
      <c r="AS1574" s="59">
        <v>43932</v>
      </c>
      <c r="AT1574" s="32">
        <v>82.96</v>
      </c>
      <c r="AU1574" s="33" t="s">
        <v>28</v>
      </c>
      <c r="AV1574" s="32">
        <v>1</v>
      </c>
      <c r="AW1574" s="33" t="s">
        <v>29</v>
      </c>
      <c r="AX1574" s="34">
        <v>15</v>
      </c>
      <c r="AY1574" s="32">
        <v>1</v>
      </c>
      <c r="AZ1574" s="33" t="s">
        <v>29</v>
      </c>
      <c r="BA1574" s="35">
        <v>3.24</v>
      </c>
      <c r="BB1574" s="33" t="s">
        <v>30</v>
      </c>
      <c r="BC1574" s="35">
        <v>9.24</v>
      </c>
      <c r="BD1574" s="33" t="s">
        <v>30</v>
      </c>
      <c r="BE1574" s="35">
        <v>0</v>
      </c>
      <c r="BF1574" s="33" t="s">
        <v>30</v>
      </c>
      <c r="BG1574" s="35">
        <v>-0.54</v>
      </c>
      <c r="BH1574" s="33" t="s">
        <v>30</v>
      </c>
      <c r="BI1574" s="35">
        <v>0</v>
      </c>
      <c r="BJ1574" s="33" t="s">
        <v>30</v>
      </c>
      <c r="BK1574" s="35">
        <v>1.83</v>
      </c>
      <c r="BL1574" s="33" t="s">
        <v>30</v>
      </c>
      <c r="BM1574" s="35">
        <v>1.48</v>
      </c>
      <c r="BN1574" s="33" t="s">
        <v>30</v>
      </c>
      <c r="BO1574" s="35">
        <v>8.6999999999999993</v>
      </c>
      <c r="BP1574" s="33" t="s">
        <v>30</v>
      </c>
      <c r="BQ1574" s="35">
        <v>3.55</v>
      </c>
      <c r="BR1574" s="33" t="s">
        <v>30</v>
      </c>
      <c r="BS1574" s="9">
        <f>VLOOKUP(A1574,HR!A:P,16,0)</f>
        <v>13</v>
      </c>
      <c r="BT1574" s="9" t="str">
        <f>VLOOKUP(A1574,HR!A:S,19,0)</f>
        <v>08:51</v>
      </c>
      <c r="BU1574" s="9" t="str">
        <f>VLOOKUP(VALUE(AC1574),Varios!A:J,9,0)</f>
        <v>---990417175-945635819-</v>
      </c>
      <c r="BV1574" s="9" t="str">
        <f>VLOOKUP(VALUE(AC1574),Varios!A:J,10,0)</f>
        <v>PEMC95</v>
      </c>
      <c r="BW1574" s="9" t="str">
        <f t="shared" si="264"/>
        <v>Cod:11711197 - Cli:Monteza De Charcape, Teresa - Tel.:---990417175-945635819- -Dir:Ca. La Cruz S/n - Dist.:SANTIAGO DE CAO - ZV:PEMC95 -Llega:08:51</v>
      </c>
      <c r="BX1574" s="16" t="str">
        <f t="shared" si="265"/>
        <v>3. Ent. PT</v>
      </c>
      <c r="BY1574" s="16" t="str">
        <f t="shared" si="266"/>
        <v>4-Vta.</v>
      </c>
      <c r="BZ1574" s="16" t="str">
        <f t="shared" si="267"/>
        <v>Contado</v>
      </c>
      <c r="CA1574" s="16">
        <f t="shared" si="268"/>
        <v>9.24</v>
      </c>
      <c r="CB1574" s="16" t="str">
        <f t="shared" si="269"/>
        <v xml:space="preserve"> </v>
      </c>
      <c r="CC1574" s="16">
        <f t="shared" si="270"/>
        <v>1</v>
      </c>
      <c r="CD1574" s="16" t="str">
        <f t="shared" si="271"/>
        <v xml:space="preserve"> </v>
      </c>
      <c r="CE1574" s="16" t="str">
        <f t="shared" si="272"/>
        <v>Transporte: 3401642340 - Rocha Ferrel, Segundo Walter</v>
      </c>
      <c r="CF1574" s="16">
        <f t="shared" si="273"/>
        <v>0</v>
      </c>
      <c r="CG1574" s="16" t="str">
        <f>IF(Tabla1[[#This Row],[Clientes]]=1,VLOOKUP(Tabla1[[#This Row],[BK49**]],HR!A:X,24,0),"")</f>
        <v/>
      </c>
    </row>
    <row r="1575" spans="1:85" x14ac:dyDescent="0.25">
      <c r="A1575" s="7" t="str">
        <f t="shared" si="274"/>
        <v>11711197</v>
      </c>
      <c r="B1575" s="31" t="s">
        <v>25712</v>
      </c>
      <c r="C1575" s="31" t="s">
        <v>0</v>
      </c>
      <c r="D1575" s="31" t="s">
        <v>1</v>
      </c>
      <c r="E1575" s="31" t="s">
        <v>2</v>
      </c>
      <c r="F1575" s="31" t="s">
        <v>3</v>
      </c>
      <c r="G1575" s="31" t="s">
        <v>25713</v>
      </c>
      <c r="H1575" s="31" t="s">
        <v>4</v>
      </c>
      <c r="I1575" s="31" t="s">
        <v>5</v>
      </c>
      <c r="J1575" s="31" t="s">
        <v>6</v>
      </c>
      <c r="K1575" s="31" t="s">
        <v>7</v>
      </c>
      <c r="L1575" s="31" t="s">
        <v>8</v>
      </c>
      <c r="M1575" s="31" t="s">
        <v>9</v>
      </c>
      <c r="N1575" s="31" t="s">
        <v>7</v>
      </c>
      <c r="O1575" s="31" t="s">
        <v>10</v>
      </c>
      <c r="P1575" s="31" t="s">
        <v>11</v>
      </c>
      <c r="Q1575" s="31" t="s">
        <v>25772</v>
      </c>
      <c r="R1575" s="31" t="s">
        <v>12</v>
      </c>
      <c r="S1575" s="31" t="s">
        <v>31</v>
      </c>
      <c r="T1575" s="31" t="s">
        <v>14</v>
      </c>
      <c r="U1575" s="31" t="s">
        <v>32</v>
      </c>
      <c r="V1575" s="31" t="s">
        <v>16</v>
      </c>
      <c r="W1575" s="31" t="s">
        <v>17</v>
      </c>
      <c r="X1575" s="31" t="s">
        <v>25773</v>
      </c>
      <c r="Y1575" s="31" t="s">
        <v>18</v>
      </c>
      <c r="Z1575" s="31" t="s">
        <v>19</v>
      </c>
      <c r="AA1575" s="31" t="s">
        <v>19</v>
      </c>
      <c r="AB1575" s="31" t="s">
        <v>19</v>
      </c>
      <c r="AC1575" s="31" t="s">
        <v>23048</v>
      </c>
      <c r="AD1575" s="31" t="s">
        <v>12474</v>
      </c>
      <c r="AE1575" s="31" t="s">
        <v>60</v>
      </c>
      <c r="AF1575" s="31" t="s">
        <v>25774</v>
      </c>
      <c r="AG1575" s="31" t="s">
        <v>19</v>
      </c>
      <c r="AH1575" s="31" t="s">
        <v>25717</v>
      </c>
      <c r="AI1575" s="31" t="s">
        <v>22683</v>
      </c>
      <c r="AJ1575" s="31" t="s">
        <v>305</v>
      </c>
      <c r="AK1575" s="31" t="s">
        <v>25</v>
      </c>
      <c r="AL1575" s="31" t="s">
        <v>26</v>
      </c>
      <c r="AM1575" s="31" t="s">
        <v>19</v>
      </c>
      <c r="AN1575" s="31" t="s">
        <v>19</v>
      </c>
      <c r="AO1575" s="31" t="s">
        <v>19</v>
      </c>
      <c r="AP1575" s="31" t="s">
        <v>27</v>
      </c>
      <c r="AQ1575" s="31" t="s">
        <v>25718</v>
      </c>
      <c r="AR1575" s="31" t="s">
        <v>19</v>
      </c>
      <c r="AS1575" s="59">
        <v>43932</v>
      </c>
      <c r="AT1575" s="32">
        <v>82.96</v>
      </c>
      <c r="AU1575" s="33" t="s">
        <v>28</v>
      </c>
      <c r="AV1575" s="32">
        <v>1</v>
      </c>
      <c r="AW1575" s="33" t="s">
        <v>29</v>
      </c>
      <c r="AX1575" s="34">
        <v>15</v>
      </c>
      <c r="AY1575" s="32">
        <v>1</v>
      </c>
      <c r="AZ1575" s="33" t="s">
        <v>29</v>
      </c>
      <c r="BA1575" s="35">
        <v>4.16</v>
      </c>
      <c r="BB1575" s="33" t="s">
        <v>30</v>
      </c>
      <c r="BC1575" s="35">
        <v>13.86</v>
      </c>
      <c r="BD1575" s="33" t="s">
        <v>30</v>
      </c>
      <c r="BE1575" s="35">
        <v>0</v>
      </c>
      <c r="BF1575" s="33" t="s">
        <v>30</v>
      </c>
      <c r="BG1575" s="35">
        <v>-0.81</v>
      </c>
      <c r="BH1575" s="33" t="s">
        <v>30</v>
      </c>
      <c r="BI1575" s="35">
        <v>0</v>
      </c>
      <c r="BJ1575" s="33" t="s">
        <v>30</v>
      </c>
      <c r="BK1575" s="35">
        <v>2.75</v>
      </c>
      <c r="BL1575" s="33" t="s">
        <v>30</v>
      </c>
      <c r="BM1575" s="35">
        <v>2.2200000000000002</v>
      </c>
      <c r="BN1575" s="33" t="s">
        <v>30</v>
      </c>
      <c r="BO1575" s="35">
        <v>13.05</v>
      </c>
      <c r="BP1575" s="33" t="s">
        <v>30</v>
      </c>
      <c r="BQ1575" s="35">
        <v>5.33</v>
      </c>
      <c r="BR1575" s="33" t="s">
        <v>30</v>
      </c>
      <c r="BS1575" s="9">
        <f>VLOOKUP(A1575,HR!A:P,16,0)</f>
        <v>13</v>
      </c>
      <c r="BT1575" s="9" t="str">
        <f>VLOOKUP(A1575,HR!A:S,19,0)</f>
        <v>08:51</v>
      </c>
      <c r="BU1575" s="9" t="str">
        <f>VLOOKUP(VALUE(AC1575),Varios!A:J,9,0)</f>
        <v>---990417175-945635819-</v>
      </c>
      <c r="BV1575" s="9" t="str">
        <f>VLOOKUP(VALUE(AC1575),Varios!A:J,10,0)</f>
        <v>PEMC95</v>
      </c>
      <c r="BW1575" s="9" t="str">
        <f t="shared" ref="BW1575:BW1585" si="275">CONCATENATE("Cod:"&amp; A1575," - ","Cli:"&amp;AD1575," - ","Tel.:"&amp;BU1575," -","Dir:"&amp;AF1575," - ","Dist.:"&amp;AI1575," - ","ZV:"&amp;BV1575," -","Llega:"&amp;BT1575)</f>
        <v>Cod:11711197 - Cli:Monteza De Charcape, Teresa - Tel.:---990417175-945635819- -Dir:Ca. La Cruz S/n - Dist.:SANTIAGO DE CAO - ZV:PEMC95 -Llega:08:51</v>
      </c>
      <c r="BX1575" s="16" t="str">
        <f t="shared" ref="BX1575:BX1585" si="276">IF(Y1575="ZPP3","3. Ent. PT",IF(Y1575="ZPP5","3. Ent. PT",""))</f>
        <v>3. Ent. PT</v>
      </c>
      <c r="BY1575" s="16" t="str">
        <f t="shared" ref="BY1575:BY1585" si="277">IF(T1575="YD13","4-Vta.",IF(T1575="Yz13","5-Bon.",""))</f>
        <v>4-Vta.</v>
      </c>
      <c r="BZ1575" s="16" t="str">
        <f t="shared" ref="BZ1575:BZ1585" si="278">IF(AP1575="0001","Contado","Crédito")</f>
        <v>Contado</v>
      </c>
      <c r="CA1575" s="16">
        <f t="shared" ref="CA1575:CA1585" si="279">IF(BZ1575="Contado",BC1575," ")</f>
        <v>13.86</v>
      </c>
      <c r="CB1575" s="16" t="str">
        <f t="shared" ref="CB1575:CB1585" si="280">IF(BZ1575="Crédito",BC1575," ")</f>
        <v xml:space="preserve"> </v>
      </c>
      <c r="CC1575" s="16">
        <f t="shared" ref="CC1575:CC1585" si="281">IF(AZ1575="CA",AY1575,"")</f>
        <v>1</v>
      </c>
      <c r="CD1575" s="16" t="str">
        <f t="shared" ref="CD1575:CD1585" si="282">IF(AZ1575="UN",AY1575," ")</f>
        <v xml:space="preserve"> </v>
      </c>
      <c r="CE1575" s="16" t="str">
        <f t="shared" ref="CE1575:CE1585" si="283">CONCATENATE("Transporte: "&amp;B1575," - ",O1575)</f>
        <v>Transporte: 3401642340 - Rocha Ferrel, Segundo Walter</v>
      </c>
      <c r="CF1575" s="16">
        <f t="shared" ref="CF1575:CF1585" si="284">IF(A1575&lt;&gt;A1574,1,0)</f>
        <v>0</v>
      </c>
      <c r="CG1575" s="16" t="str">
        <f>IF(Tabla1[[#This Row],[Clientes]]=1,VLOOKUP(Tabla1[[#This Row],[BK49**]],HR!A:X,24,0),"")</f>
        <v/>
      </c>
    </row>
    <row r="1576" spans="1:85" x14ac:dyDescent="0.25">
      <c r="A1576" s="7" t="str">
        <f t="shared" si="274"/>
        <v>11723780</v>
      </c>
      <c r="B1576" s="31" t="s">
        <v>25712</v>
      </c>
      <c r="C1576" s="31" t="s">
        <v>0</v>
      </c>
      <c r="D1576" s="31" t="s">
        <v>1</v>
      </c>
      <c r="E1576" s="31" t="s">
        <v>2</v>
      </c>
      <c r="F1576" s="31" t="s">
        <v>3</v>
      </c>
      <c r="G1576" s="31" t="s">
        <v>25713</v>
      </c>
      <c r="H1576" s="31" t="s">
        <v>4</v>
      </c>
      <c r="I1576" s="31" t="s">
        <v>5</v>
      </c>
      <c r="J1576" s="31" t="s">
        <v>6</v>
      </c>
      <c r="K1576" s="31" t="s">
        <v>7</v>
      </c>
      <c r="L1576" s="31" t="s">
        <v>8</v>
      </c>
      <c r="M1576" s="31" t="s">
        <v>9</v>
      </c>
      <c r="N1576" s="31" t="s">
        <v>7</v>
      </c>
      <c r="O1576" s="31" t="s">
        <v>10</v>
      </c>
      <c r="P1576" s="31" t="s">
        <v>11</v>
      </c>
      <c r="Q1576" s="31" t="s">
        <v>25775</v>
      </c>
      <c r="R1576" s="31" t="s">
        <v>12</v>
      </c>
      <c r="S1576" s="31" t="s">
        <v>13</v>
      </c>
      <c r="T1576" s="31" t="s">
        <v>14</v>
      </c>
      <c r="U1576" s="31" t="s">
        <v>15</v>
      </c>
      <c r="V1576" s="31" t="s">
        <v>16</v>
      </c>
      <c r="W1576" s="31" t="s">
        <v>17</v>
      </c>
      <c r="X1576" s="31" t="s">
        <v>25776</v>
      </c>
      <c r="Y1576" s="31" t="s">
        <v>18</v>
      </c>
      <c r="Z1576" s="31" t="s">
        <v>19</v>
      </c>
      <c r="AA1576" s="31" t="s">
        <v>19</v>
      </c>
      <c r="AB1576" s="31" t="s">
        <v>19</v>
      </c>
      <c r="AC1576" s="31" t="s">
        <v>23066</v>
      </c>
      <c r="AD1576" s="31" t="s">
        <v>12478</v>
      </c>
      <c r="AE1576" s="31" t="s">
        <v>21</v>
      </c>
      <c r="AF1576" s="31" t="s">
        <v>25777</v>
      </c>
      <c r="AG1576" s="31" t="s">
        <v>19</v>
      </c>
      <c r="AH1576" s="31" t="s">
        <v>25717</v>
      </c>
      <c r="AI1576" s="31" t="s">
        <v>22683</v>
      </c>
      <c r="AJ1576" s="31" t="s">
        <v>305</v>
      </c>
      <c r="AK1576" s="31" t="s">
        <v>25</v>
      </c>
      <c r="AL1576" s="31" t="s">
        <v>26</v>
      </c>
      <c r="AM1576" s="31" t="s">
        <v>19</v>
      </c>
      <c r="AN1576" s="31" t="s">
        <v>19</v>
      </c>
      <c r="AO1576" s="31" t="s">
        <v>19</v>
      </c>
      <c r="AP1576" s="31" t="s">
        <v>27</v>
      </c>
      <c r="AQ1576" s="31" t="s">
        <v>25718</v>
      </c>
      <c r="AR1576" s="31" t="s">
        <v>19</v>
      </c>
      <c r="AS1576" s="59">
        <v>43932</v>
      </c>
      <c r="AT1576" s="32">
        <v>82.96</v>
      </c>
      <c r="AU1576" s="33" t="s">
        <v>28</v>
      </c>
      <c r="AV1576" s="32">
        <v>4</v>
      </c>
      <c r="AW1576" s="33" t="s">
        <v>29</v>
      </c>
      <c r="AX1576" s="34">
        <v>4</v>
      </c>
      <c r="AY1576" s="32">
        <v>4</v>
      </c>
      <c r="AZ1576" s="33" t="s">
        <v>29</v>
      </c>
      <c r="BA1576" s="35">
        <v>16.989999999999998</v>
      </c>
      <c r="BB1576" s="33" t="s">
        <v>30</v>
      </c>
      <c r="BC1576" s="35">
        <v>67.62</v>
      </c>
      <c r="BD1576" s="33" t="s">
        <v>30</v>
      </c>
      <c r="BE1576" s="35">
        <v>0</v>
      </c>
      <c r="BF1576" s="33" t="s">
        <v>30</v>
      </c>
      <c r="BG1576" s="35">
        <v>-11.87</v>
      </c>
      <c r="BH1576" s="33" t="s">
        <v>30</v>
      </c>
      <c r="BI1576" s="35">
        <v>0</v>
      </c>
      <c r="BJ1576" s="33" t="s">
        <v>30</v>
      </c>
      <c r="BK1576" s="35">
        <v>11.74</v>
      </c>
      <c r="BL1576" s="33" t="s">
        <v>30</v>
      </c>
      <c r="BM1576" s="35">
        <v>9.48</v>
      </c>
      <c r="BN1576" s="33" t="s">
        <v>30</v>
      </c>
      <c r="BO1576" s="35">
        <v>55.75</v>
      </c>
      <c r="BP1576" s="33" t="s">
        <v>30</v>
      </c>
      <c r="BQ1576" s="35">
        <v>22.76</v>
      </c>
      <c r="BR1576" s="33" t="s">
        <v>30</v>
      </c>
      <c r="BS1576" s="9">
        <f>VLOOKUP(A1576,HR!A:P,16,0)</f>
        <v>19</v>
      </c>
      <c r="BT1576" s="9" t="str">
        <f>VLOOKUP(A1576,HR!A:S,19,0)</f>
        <v>09:24</v>
      </c>
      <c r="BU1576" s="9" t="str">
        <f>VLOOKUP(VALUE(AC1576),Varios!A:J,9,0)</f>
        <v>-44494210--956485426--</v>
      </c>
      <c r="BV1576" s="9" t="str">
        <f>VLOOKUP(VALUE(AC1576),Varios!A:J,10,0)</f>
        <v>PEMC95</v>
      </c>
      <c r="BW1576" s="9" t="str">
        <f t="shared" si="275"/>
        <v>Cod:11723780 - Cli:Paredes Rojas, Esther Noemi - Tel.:-44494210--956485426-- -Dir:Ca. Progreso 364 - Dist.:SANTIAGO DE CAO - ZV:PEMC95 -Llega:09:24</v>
      </c>
      <c r="BX1576" s="16" t="str">
        <f t="shared" si="276"/>
        <v>3. Ent. PT</v>
      </c>
      <c r="BY1576" s="16" t="str">
        <f t="shared" si="277"/>
        <v>4-Vta.</v>
      </c>
      <c r="BZ1576" s="16" t="str">
        <f t="shared" si="278"/>
        <v>Contado</v>
      </c>
      <c r="CA1576" s="16">
        <f t="shared" si="279"/>
        <v>67.62</v>
      </c>
      <c r="CB1576" s="16" t="str">
        <f t="shared" si="280"/>
        <v xml:space="preserve"> </v>
      </c>
      <c r="CC1576" s="16">
        <f t="shared" si="281"/>
        <v>4</v>
      </c>
      <c r="CD1576" s="16" t="str">
        <f t="shared" si="282"/>
        <v xml:space="preserve"> </v>
      </c>
      <c r="CE1576" s="16" t="str">
        <f t="shared" si="283"/>
        <v>Transporte: 3401642340 - Rocha Ferrel, Segundo Walter</v>
      </c>
      <c r="CF1576" s="16">
        <f t="shared" si="284"/>
        <v>1</v>
      </c>
      <c r="CG1576" s="16">
        <f>IF(Tabla1[[#This Row],[Clientes]]=1,VLOOKUP(Tabla1[[#This Row],[BK49**]],HR!A:X,24,0),"")</f>
        <v>0.8</v>
      </c>
    </row>
    <row r="1577" spans="1:85" x14ac:dyDescent="0.25">
      <c r="A1577" s="7" t="str">
        <f t="shared" si="274"/>
        <v>11723780</v>
      </c>
      <c r="B1577" s="31" t="s">
        <v>25712</v>
      </c>
      <c r="C1577" s="31" t="s">
        <v>0</v>
      </c>
      <c r="D1577" s="31" t="s">
        <v>1</v>
      </c>
      <c r="E1577" s="31" t="s">
        <v>2</v>
      </c>
      <c r="F1577" s="31" t="s">
        <v>3</v>
      </c>
      <c r="G1577" s="31" t="s">
        <v>25713</v>
      </c>
      <c r="H1577" s="31" t="s">
        <v>4</v>
      </c>
      <c r="I1577" s="31" t="s">
        <v>5</v>
      </c>
      <c r="J1577" s="31" t="s">
        <v>6</v>
      </c>
      <c r="K1577" s="31" t="s">
        <v>7</v>
      </c>
      <c r="L1577" s="31" t="s">
        <v>8</v>
      </c>
      <c r="M1577" s="31" t="s">
        <v>9</v>
      </c>
      <c r="N1577" s="31" t="s">
        <v>7</v>
      </c>
      <c r="O1577" s="31" t="s">
        <v>10</v>
      </c>
      <c r="P1577" s="31" t="s">
        <v>11</v>
      </c>
      <c r="Q1577" s="31" t="s">
        <v>25775</v>
      </c>
      <c r="R1577" s="31" t="s">
        <v>12</v>
      </c>
      <c r="S1577" s="31" t="s">
        <v>109</v>
      </c>
      <c r="T1577" s="31" t="s">
        <v>14</v>
      </c>
      <c r="U1577" s="31" t="s">
        <v>110</v>
      </c>
      <c r="V1577" s="31" t="s">
        <v>16</v>
      </c>
      <c r="W1577" s="31" t="s">
        <v>17</v>
      </c>
      <c r="X1577" s="31" t="s">
        <v>25776</v>
      </c>
      <c r="Y1577" s="31" t="s">
        <v>18</v>
      </c>
      <c r="Z1577" s="31" t="s">
        <v>19</v>
      </c>
      <c r="AA1577" s="31" t="s">
        <v>19</v>
      </c>
      <c r="AB1577" s="31" t="s">
        <v>19</v>
      </c>
      <c r="AC1577" s="31" t="s">
        <v>23066</v>
      </c>
      <c r="AD1577" s="31" t="s">
        <v>12478</v>
      </c>
      <c r="AE1577" s="31" t="s">
        <v>21</v>
      </c>
      <c r="AF1577" s="31" t="s">
        <v>25777</v>
      </c>
      <c r="AG1577" s="31" t="s">
        <v>19</v>
      </c>
      <c r="AH1577" s="31" t="s">
        <v>25717</v>
      </c>
      <c r="AI1577" s="31" t="s">
        <v>22683</v>
      </c>
      <c r="AJ1577" s="31" t="s">
        <v>305</v>
      </c>
      <c r="AK1577" s="31" t="s">
        <v>25</v>
      </c>
      <c r="AL1577" s="31" t="s">
        <v>26</v>
      </c>
      <c r="AM1577" s="31" t="s">
        <v>19</v>
      </c>
      <c r="AN1577" s="31" t="s">
        <v>19</v>
      </c>
      <c r="AO1577" s="31" t="s">
        <v>19</v>
      </c>
      <c r="AP1577" s="31" t="s">
        <v>27</v>
      </c>
      <c r="AQ1577" s="31" t="s">
        <v>25718</v>
      </c>
      <c r="AR1577" s="31" t="s">
        <v>19</v>
      </c>
      <c r="AS1577" s="59">
        <v>43932</v>
      </c>
      <c r="AT1577" s="32">
        <v>82.96</v>
      </c>
      <c r="AU1577" s="33" t="s">
        <v>28</v>
      </c>
      <c r="AV1577" s="32">
        <v>1</v>
      </c>
      <c r="AW1577" s="33" t="s">
        <v>29</v>
      </c>
      <c r="AX1577" s="34">
        <v>6</v>
      </c>
      <c r="AY1577" s="32">
        <v>1</v>
      </c>
      <c r="AZ1577" s="33" t="s">
        <v>29</v>
      </c>
      <c r="BA1577" s="35">
        <v>1.8</v>
      </c>
      <c r="BB1577" s="33" t="s">
        <v>30</v>
      </c>
      <c r="BC1577" s="35">
        <v>5.54</v>
      </c>
      <c r="BD1577" s="33" t="s">
        <v>30</v>
      </c>
      <c r="BE1577" s="35">
        <v>0</v>
      </c>
      <c r="BF1577" s="33" t="s">
        <v>30</v>
      </c>
      <c r="BG1577" s="35">
        <v>0</v>
      </c>
      <c r="BH1577" s="33" t="s">
        <v>30</v>
      </c>
      <c r="BI1577" s="35">
        <v>0</v>
      </c>
      <c r="BJ1577" s="33" t="s">
        <v>30</v>
      </c>
      <c r="BK1577" s="35">
        <v>1.17</v>
      </c>
      <c r="BL1577" s="33" t="s">
        <v>30</v>
      </c>
      <c r="BM1577" s="35">
        <v>0.94</v>
      </c>
      <c r="BN1577" s="33" t="s">
        <v>30</v>
      </c>
      <c r="BO1577" s="35">
        <v>5.54</v>
      </c>
      <c r="BP1577" s="33" t="s">
        <v>30</v>
      </c>
      <c r="BQ1577" s="35">
        <v>2.2599999999999998</v>
      </c>
      <c r="BR1577" s="33" t="s">
        <v>30</v>
      </c>
      <c r="BS1577" s="9">
        <f>VLOOKUP(A1577,HR!A:P,16,0)</f>
        <v>19</v>
      </c>
      <c r="BT1577" s="9" t="str">
        <f>VLOOKUP(A1577,HR!A:S,19,0)</f>
        <v>09:24</v>
      </c>
      <c r="BU1577" s="9" t="str">
        <f>VLOOKUP(VALUE(AC1577),Varios!A:J,9,0)</f>
        <v>-44494210--956485426--</v>
      </c>
      <c r="BV1577" s="9" t="str">
        <f>VLOOKUP(VALUE(AC1577),Varios!A:J,10,0)</f>
        <v>PEMC95</v>
      </c>
      <c r="BW1577" s="9" t="str">
        <f t="shared" si="275"/>
        <v>Cod:11723780 - Cli:Paredes Rojas, Esther Noemi - Tel.:-44494210--956485426-- -Dir:Ca. Progreso 364 - Dist.:SANTIAGO DE CAO - ZV:PEMC95 -Llega:09:24</v>
      </c>
      <c r="BX1577" s="16" t="str">
        <f t="shared" si="276"/>
        <v>3. Ent. PT</v>
      </c>
      <c r="BY1577" s="16" t="str">
        <f t="shared" si="277"/>
        <v>4-Vta.</v>
      </c>
      <c r="BZ1577" s="16" t="str">
        <f t="shared" si="278"/>
        <v>Contado</v>
      </c>
      <c r="CA1577" s="16">
        <f t="shared" si="279"/>
        <v>5.54</v>
      </c>
      <c r="CB1577" s="16" t="str">
        <f t="shared" si="280"/>
        <v xml:space="preserve"> </v>
      </c>
      <c r="CC1577" s="16">
        <f t="shared" si="281"/>
        <v>1</v>
      </c>
      <c r="CD1577" s="16" t="str">
        <f t="shared" si="282"/>
        <v xml:space="preserve"> </v>
      </c>
      <c r="CE1577" s="16" t="str">
        <f t="shared" si="283"/>
        <v>Transporte: 3401642340 - Rocha Ferrel, Segundo Walter</v>
      </c>
      <c r="CF1577" s="16">
        <f t="shared" si="284"/>
        <v>0</v>
      </c>
      <c r="CG1577" s="16" t="str">
        <f>IF(Tabla1[[#This Row],[Clientes]]=1,VLOOKUP(Tabla1[[#This Row],[BK49**]],HR!A:X,24,0),"")</f>
        <v/>
      </c>
    </row>
    <row r="1578" spans="1:85" x14ac:dyDescent="0.25">
      <c r="A1578" s="7" t="str">
        <f t="shared" si="274"/>
        <v>11723780</v>
      </c>
      <c r="B1578" s="31" t="s">
        <v>25712</v>
      </c>
      <c r="C1578" s="31" t="s">
        <v>0</v>
      </c>
      <c r="D1578" s="31" t="s">
        <v>1</v>
      </c>
      <c r="E1578" s="31" t="s">
        <v>2</v>
      </c>
      <c r="F1578" s="31" t="s">
        <v>3</v>
      </c>
      <c r="G1578" s="31" t="s">
        <v>25713</v>
      </c>
      <c r="H1578" s="31" t="s">
        <v>4</v>
      </c>
      <c r="I1578" s="31" t="s">
        <v>5</v>
      </c>
      <c r="J1578" s="31" t="s">
        <v>6</v>
      </c>
      <c r="K1578" s="31" t="s">
        <v>7</v>
      </c>
      <c r="L1578" s="31" t="s">
        <v>8</v>
      </c>
      <c r="M1578" s="31" t="s">
        <v>9</v>
      </c>
      <c r="N1578" s="31" t="s">
        <v>7</v>
      </c>
      <c r="O1578" s="31" t="s">
        <v>10</v>
      </c>
      <c r="P1578" s="31" t="s">
        <v>11</v>
      </c>
      <c r="Q1578" s="31" t="s">
        <v>25775</v>
      </c>
      <c r="R1578" s="31" t="s">
        <v>12</v>
      </c>
      <c r="S1578" s="31" t="s">
        <v>31</v>
      </c>
      <c r="T1578" s="31" t="s">
        <v>14</v>
      </c>
      <c r="U1578" s="31" t="s">
        <v>32</v>
      </c>
      <c r="V1578" s="31" t="s">
        <v>16</v>
      </c>
      <c r="W1578" s="31" t="s">
        <v>17</v>
      </c>
      <c r="X1578" s="31" t="s">
        <v>25776</v>
      </c>
      <c r="Y1578" s="31" t="s">
        <v>18</v>
      </c>
      <c r="Z1578" s="31" t="s">
        <v>19</v>
      </c>
      <c r="AA1578" s="31" t="s">
        <v>19</v>
      </c>
      <c r="AB1578" s="31" t="s">
        <v>19</v>
      </c>
      <c r="AC1578" s="31" t="s">
        <v>23066</v>
      </c>
      <c r="AD1578" s="31" t="s">
        <v>12478</v>
      </c>
      <c r="AE1578" s="31" t="s">
        <v>21</v>
      </c>
      <c r="AF1578" s="31" t="s">
        <v>25777</v>
      </c>
      <c r="AG1578" s="31" t="s">
        <v>19</v>
      </c>
      <c r="AH1578" s="31" t="s">
        <v>25717</v>
      </c>
      <c r="AI1578" s="31" t="s">
        <v>22683</v>
      </c>
      <c r="AJ1578" s="31" t="s">
        <v>305</v>
      </c>
      <c r="AK1578" s="31" t="s">
        <v>25</v>
      </c>
      <c r="AL1578" s="31" t="s">
        <v>26</v>
      </c>
      <c r="AM1578" s="31" t="s">
        <v>19</v>
      </c>
      <c r="AN1578" s="31" t="s">
        <v>19</v>
      </c>
      <c r="AO1578" s="31" t="s">
        <v>19</v>
      </c>
      <c r="AP1578" s="31" t="s">
        <v>27</v>
      </c>
      <c r="AQ1578" s="31" t="s">
        <v>25718</v>
      </c>
      <c r="AR1578" s="31" t="s">
        <v>19</v>
      </c>
      <c r="AS1578" s="59">
        <v>43932</v>
      </c>
      <c r="AT1578" s="32">
        <v>82.96</v>
      </c>
      <c r="AU1578" s="33" t="s">
        <v>28</v>
      </c>
      <c r="AV1578" s="32">
        <v>1</v>
      </c>
      <c r="AW1578" s="33" t="s">
        <v>29</v>
      </c>
      <c r="AX1578" s="34">
        <v>15</v>
      </c>
      <c r="AY1578" s="32">
        <v>1</v>
      </c>
      <c r="AZ1578" s="33" t="s">
        <v>29</v>
      </c>
      <c r="BA1578" s="35">
        <v>4.16</v>
      </c>
      <c r="BB1578" s="33" t="s">
        <v>30</v>
      </c>
      <c r="BC1578" s="35">
        <v>13.86</v>
      </c>
      <c r="BD1578" s="33" t="s">
        <v>30</v>
      </c>
      <c r="BE1578" s="35">
        <v>0</v>
      </c>
      <c r="BF1578" s="33" t="s">
        <v>30</v>
      </c>
      <c r="BG1578" s="35">
        <v>-0.81</v>
      </c>
      <c r="BH1578" s="33" t="s">
        <v>30</v>
      </c>
      <c r="BI1578" s="35">
        <v>0</v>
      </c>
      <c r="BJ1578" s="33" t="s">
        <v>30</v>
      </c>
      <c r="BK1578" s="35">
        <v>2.75</v>
      </c>
      <c r="BL1578" s="33" t="s">
        <v>30</v>
      </c>
      <c r="BM1578" s="35">
        <v>2.2200000000000002</v>
      </c>
      <c r="BN1578" s="33" t="s">
        <v>30</v>
      </c>
      <c r="BO1578" s="35">
        <v>13.05</v>
      </c>
      <c r="BP1578" s="33" t="s">
        <v>30</v>
      </c>
      <c r="BQ1578" s="35">
        <v>5.33</v>
      </c>
      <c r="BR1578" s="33" t="s">
        <v>30</v>
      </c>
      <c r="BS1578" s="9">
        <f>VLOOKUP(A1578,HR!A:P,16,0)</f>
        <v>19</v>
      </c>
      <c r="BT1578" s="9" t="str">
        <f>VLOOKUP(A1578,HR!A:S,19,0)</f>
        <v>09:24</v>
      </c>
      <c r="BU1578" s="9" t="str">
        <f>VLOOKUP(VALUE(AC1578),Varios!A:J,9,0)</f>
        <v>-44494210--956485426--</v>
      </c>
      <c r="BV1578" s="9" t="str">
        <f>VLOOKUP(VALUE(AC1578),Varios!A:J,10,0)</f>
        <v>PEMC95</v>
      </c>
      <c r="BW1578" s="9" t="str">
        <f t="shared" si="275"/>
        <v>Cod:11723780 - Cli:Paredes Rojas, Esther Noemi - Tel.:-44494210--956485426-- -Dir:Ca. Progreso 364 - Dist.:SANTIAGO DE CAO - ZV:PEMC95 -Llega:09:24</v>
      </c>
      <c r="BX1578" s="16" t="str">
        <f t="shared" si="276"/>
        <v>3. Ent. PT</v>
      </c>
      <c r="BY1578" s="16" t="str">
        <f t="shared" si="277"/>
        <v>4-Vta.</v>
      </c>
      <c r="BZ1578" s="16" t="str">
        <f t="shared" si="278"/>
        <v>Contado</v>
      </c>
      <c r="CA1578" s="16">
        <f t="shared" si="279"/>
        <v>13.86</v>
      </c>
      <c r="CB1578" s="16" t="str">
        <f t="shared" si="280"/>
        <v xml:space="preserve"> </v>
      </c>
      <c r="CC1578" s="16">
        <f t="shared" si="281"/>
        <v>1</v>
      </c>
      <c r="CD1578" s="16" t="str">
        <f t="shared" si="282"/>
        <v xml:space="preserve"> </v>
      </c>
      <c r="CE1578" s="16" t="str">
        <f t="shared" si="283"/>
        <v>Transporte: 3401642340 - Rocha Ferrel, Segundo Walter</v>
      </c>
      <c r="CF1578" s="16">
        <f t="shared" si="284"/>
        <v>0</v>
      </c>
      <c r="CG1578" s="16" t="str">
        <f>IF(Tabla1[[#This Row],[Clientes]]=1,VLOOKUP(Tabla1[[#This Row],[BK49**]],HR!A:X,24,0),"")</f>
        <v/>
      </c>
    </row>
    <row r="1579" spans="1:85" x14ac:dyDescent="0.25">
      <c r="A1579" s="7" t="str">
        <f t="shared" si="274"/>
        <v>11681320</v>
      </c>
      <c r="B1579" s="31" t="s">
        <v>25712</v>
      </c>
      <c r="C1579" s="31" t="s">
        <v>0</v>
      </c>
      <c r="D1579" s="31" t="s">
        <v>1</v>
      </c>
      <c r="E1579" s="31" t="s">
        <v>2</v>
      </c>
      <c r="F1579" s="31" t="s">
        <v>3</v>
      </c>
      <c r="G1579" s="31" t="s">
        <v>25713</v>
      </c>
      <c r="H1579" s="31" t="s">
        <v>4</v>
      </c>
      <c r="I1579" s="31" t="s">
        <v>5</v>
      </c>
      <c r="J1579" s="31" t="s">
        <v>6</v>
      </c>
      <c r="K1579" s="31" t="s">
        <v>7</v>
      </c>
      <c r="L1579" s="31" t="s">
        <v>8</v>
      </c>
      <c r="M1579" s="31" t="s">
        <v>9</v>
      </c>
      <c r="N1579" s="31" t="s">
        <v>7</v>
      </c>
      <c r="O1579" s="31" t="s">
        <v>10</v>
      </c>
      <c r="P1579" s="31" t="s">
        <v>11</v>
      </c>
      <c r="Q1579" s="31" t="s">
        <v>25778</v>
      </c>
      <c r="R1579" s="31" t="s">
        <v>12</v>
      </c>
      <c r="S1579" s="31" t="s">
        <v>31</v>
      </c>
      <c r="T1579" s="31" t="s">
        <v>14</v>
      </c>
      <c r="U1579" s="31" t="s">
        <v>32</v>
      </c>
      <c r="V1579" s="31" t="s">
        <v>16</v>
      </c>
      <c r="W1579" s="31" t="s">
        <v>17</v>
      </c>
      <c r="X1579" s="31" t="s">
        <v>25779</v>
      </c>
      <c r="Y1579" s="31" t="s">
        <v>18</v>
      </c>
      <c r="Z1579" s="31" t="s">
        <v>19</v>
      </c>
      <c r="AA1579" s="31" t="s">
        <v>19</v>
      </c>
      <c r="AB1579" s="31" t="s">
        <v>19</v>
      </c>
      <c r="AC1579" s="31" t="s">
        <v>23063</v>
      </c>
      <c r="AD1579" s="31" t="s">
        <v>21685</v>
      </c>
      <c r="AE1579" s="31" t="s">
        <v>21</v>
      </c>
      <c r="AF1579" s="31" t="s">
        <v>25780</v>
      </c>
      <c r="AG1579" s="31" t="s">
        <v>19</v>
      </c>
      <c r="AH1579" s="31" t="s">
        <v>25781</v>
      </c>
      <c r="AI1579" s="31" t="s">
        <v>22683</v>
      </c>
      <c r="AJ1579" s="31" t="s">
        <v>305</v>
      </c>
      <c r="AK1579" s="31" t="s">
        <v>25</v>
      </c>
      <c r="AL1579" s="31" t="s">
        <v>26</v>
      </c>
      <c r="AM1579" s="31" t="s">
        <v>19</v>
      </c>
      <c r="AN1579" s="31" t="s">
        <v>19</v>
      </c>
      <c r="AO1579" s="31" t="s">
        <v>19</v>
      </c>
      <c r="AP1579" s="31" t="s">
        <v>27</v>
      </c>
      <c r="AQ1579" s="31" t="s">
        <v>25718</v>
      </c>
      <c r="AR1579" s="31" t="s">
        <v>19</v>
      </c>
      <c r="AS1579" s="59">
        <v>43932</v>
      </c>
      <c r="AT1579" s="32">
        <v>82.96</v>
      </c>
      <c r="AU1579" s="33" t="s">
        <v>28</v>
      </c>
      <c r="AV1579" s="32">
        <v>1</v>
      </c>
      <c r="AW1579" s="33" t="s">
        <v>29</v>
      </c>
      <c r="AX1579" s="34">
        <v>15</v>
      </c>
      <c r="AY1579" s="32">
        <v>1</v>
      </c>
      <c r="AZ1579" s="33" t="s">
        <v>29</v>
      </c>
      <c r="BA1579" s="35">
        <v>4.16</v>
      </c>
      <c r="BB1579" s="33" t="s">
        <v>30</v>
      </c>
      <c r="BC1579" s="35">
        <v>13.86</v>
      </c>
      <c r="BD1579" s="33" t="s">
        <v>30</v>
      </c>
      <c r="BE1579" s="35">
        <v>0</v>
      </c>
      <c r="BF1579" s="33" t="s">
        <v>30</v>
      </c>
      <c r="BG1579" s="35">
        <v>-0.81</v>
      </c>
      <c r="BH1579" s="33" t="s">
        <v>30</v>
      </c>
      <c r="BI1579" s="35">
        <v>0</v>
      </c>
      <c r="BJ1579" s="33" t="s">
        <v>30</v>
      </c>
      <c r="BK1579" s="35">
        <v>2.75</v>
      </c>
      <c r="BL1579" s="33" t="s">
        <v>30</v>
      </c>
      <c r="BM1579" s="35">
        <v>2.2200000000000002</v>
      </c>
      <c r="BN1579" s="33" t="s">
        <v>30</v>
      </c>
      <c r="BO1579" s="35">
        <v>13.05</v>
      </c>
      <c r="BP1579" s="33" t="s">
        <v>30</v>
      </c>
      <c r="BQ1579" s="35">
        <v>5.33</v>
      </c>
      <c r="BR1579" s="33" t="s">
        <v>30</v>
      </c>
      <c r="BS1579" s="9">
        <f>VLOOKUP(A1579,HR!A:P,16,0)</f>
        <v>18</v>
      </c>
      <c r="BT1579" s="9" t="str">
        <f>VLOOKUP(A1579,HR!A:S,19,0)</f>
        <v>09:15</v>
      </c>
      <c r="BU1579" s="9" t="str">
        <f>VLOOKUP(VALUE(AC1579),Varios!A:J,9,0)</f>
        <v>---971027405-958037821-966962885</v>
      </c>
      <c r="BV1579" s="9" t="str">
        <f>VLOOKUP(VALUE(AC1579),Varios!A:J,10,0)</f>
        <v>PEMC95</v>
      </c>
      <c r="BW1579" s="9" t="str">
        <f t="shared" si="275"/>
        <v>Cod:11681320 - Cli:Elorreaga Benites, Claudina Maritza - Tel.:---971027405-958037821-966962885 -Dir:Ca. Buenos Aires Mz 14 Lt 10 - Dist.:SANTIAGO DE CAO - ZV:PEMC95 -Llega:09:15</v>
      </c>
      <c r="BX1579" s="16" t="str">
        <f t="shared" si="276"/>
        <v>3. Ent. PT</v>
      </c>
      <c r="BY1579" s="16" t="str">
        <f t="shared" si="277"/>
        <v>4-Vta.</v>
      </c>
      <c r="BZ1579" s="16" t="str">
        <f t="shared" si="278"/>
        <v>Contado</v>
      </c>
      <c r="CA1579" s="16">
        <f t="shared" si="279"/>
        <v>13.86</v>
      </c>
      <c r="CB1579" s="16" t="str">
        <f t="shared" si="280"/>
        <v xml:space="preserve"> </v>
      </c>
      <c r="CC1579" s="16">
        <f t="shared" si="281"/>
        <v>1</v>
      </c>
      <c r="CD1579" s="16" t="str">
        <f t="shared" si="282"/>
        <v xml:space="preserve"> </v>
      </c>
      <c r="CE1579" s="16" t="str">
        <f t="shared" si="283"/>
        <v>Transporte: 3401642340 - Rocha Ferrel, Segundo Walter</v>
      </c>
      <c r="CF1579" s="16">
        <f t="shared" si="284"/>
        <v>1</v>
      </c>
      <c r="CG1579" s="16">
        <f>IF(Tabla1[[#This Row],[Clientes]]=1,VLOOKUP(Tabla1[[#This Row],[BK49**]],HR!A:X,24,0),"")</f>
        <v>0.2</v>
      </c>
    </row>
    <row r="1580" spans="1:85" x14ac:dyDescent="0.25">
      <c r="A1580" s="7" t="str">
        <f t="shared" si="274"/>
        <v>11681320</v>
      </c>
      <c r="B1580" s="31" t="s">
        <v>25712</v>
      </c>
      <c r="C1580" s="31" t="s">
        <v>0</v>
      </c>
      <c r="D1580" s="31" t="s">
        <v>1</v>
      </c>
      <c r="E1580" s="31" t="s">
        <v>2</v>
      </c>
      <c r="F1580" s="31" t="s">
        <v>3</v>
      </c>
      <c r="G1580" s="31" t="s">
        <v>25713</v>
      </c>
      <c r="H1580" s="31" t="s">
        <v>4</v>
      </c>
      <c r="I1580" s="31" t="s">
        <v>5</v>
      </c>
      <c r="J1580" s="31" t="s">
        <v>6</v>
      </c>
      <c r="K1580" s="31" t="s">
        <v>7</v>
      </c>
      <c r="L1580" s="31" t="s">
        <v>8</v>
      </c>
      <c r="M1580" s="31" t="s">
        <v>9</v>
      </c>
      <c r="N1580" s="31" t="s">
        <v>7</v>
      </c>
      <c r="O1580" s="31" t="s">
        <v>10</v>
      </c>
      <c r="P1580" s="31" t="s">
        <v>11</v>
      </c>
      <c r="Q1580" s="31" t="s">
        <v>25778</v>
      </c>
      <c r="R1580" s="31" t="s">
        <v>12</v>
      </c>
      <c r="S1580" s="31" t="s">
        <v>39</v>
      </c>
      <c r="T1580" s="31" t="s">
        <v>14</v>
      </c>
      <c r="U1580" s="31" t="s">
        <v>40</v>
      </c>
      <c r="V1580" s="31" t="s">
        <v>16</v>
      </c>
      <c r="W1580" s="31" t="s">
        <v>17</v>
      </c>
      <c r="X1580" s="31" t="s">
        <v>25779</v>
      </c>
      <c r="Y1580" s="31" t="s">
        <v>18</v>
      </c>
      <c r="Z1580" s="31" t="s">
        <v>19</v>
      </c>
      <c r="AA1580" s="31" t="s">
        <v>19</v>
      </c>
      <c r="AB1580" s="31" t="s">
        <v>19</v>
      </c>
      <c r="AC1580" s="31" t="s">
        <v>23063</v>
      </c>
      <c r="AD1580" s="31" t="s">
        <v>21685</v>
      </c>
      <c r="AE1580" s="31" t="s">
        <v>21</v>
      </c>
      <c r="AF1580" s="31" t="s">
        <v>25780</v>
      </c>
      <c r="AG1580" s="31" t="s">
        <v>19</v>
      </c>
      <c r="AH1580" s="31" t="s">
        <v>25781</v>
      </c>
      <c r="AI1580" s="31" t="s">
        <v>22683</v>
      </c>
      <c r="AJ1580" s="31" t="s">
        <v>305</v>
      </c>
      <c r="AK1580" s="31" t="s">
        <v>41</v>
      </c>
      <c r="AL1580" s="31" t="s">
        <v>26</v>
      </c>
      <c r="AM1580" s="31" t="s">
        <v>19</v>
      </c>
      <c r="AN1580" s="31" t="s">
        <v>19</v>
      </c>
      <c r="AO1580" s="31" t="s">
        <v>19</v>
      </c>
      <c r="AP1580" s="31" t="s">
        <v>27</v>
      </c>
      <c r="AQ1580" s="31" t="s">
        <v>25718</v>
      </c>
      <c r="AR1580" s="31" t="s">
        <v>19</v>
      </c>
      <c r="AS1580" s="59">
        <v>43932</v>
      </c>
      <c r="AT1580" s="32">
        <v>82.96</v>
      </c>
      <c r="AU1580" s="33" t="s">
        <v>28</v>
      </c>
      <c r="AV1580" s="32">
        <v>2</v>
      </c>
      <c r="AW1580" s="33" t="s">
        <v>29</v>
      </c>
      <c r="AX1580" s="34">
        <v>12</v>
      </c>
      <c r="AY1580" s="32">
        <v>2</v>
      </c>
      <c r="AZ1580" s="33" t="s">
        <v>29</v>
      </c>
      <c r="BA1580" s="35">
        <v>8.51</v>
      </c>
      <c r="BB1580" s="33" t="s">
        <v>30</v>
      </c>
      <c r="BC1580" s="35">
        <v>14.49</v>
      </c>
      <c r="BD1580" s="33" t="s">
        <v>30</v>
      </c>
      <c r="BE1580" s="35">
        <v>0</v>
      </c>
      <c r="BF1580" s="33" t="s">
        <v>30</v>
      </c>
      <c r="BG1580" s="35">
        <v>0</v>
      </c>
      <c r="BH1580" s="33" t="s">
        <v>30</v>
      </c>
      <c r="BI1580" s="35">
        <v>0</v>
      </c>
      <c r="BJ1580" s="33" t="s">
        <v>30</v>
      </c>
      <c r="BK1580" s="35">
        <v>3.05</v>
      </c>
      <c r="BL1580" s="33" t="s">
        <v>30</v>
      </c>
      <c r="BM1580" s="35">
        <v>2.46</v>
      </c>
      <c r="BN1580" s="33" t="s">
        <v>30</v>
      </c>
      <c r="BO1580" s="35">
        <v>14.49</v>
      </c>
      <c r="BP1580" s="33" t="s">
        <v>30</v>
      </c>
      <c r="BQ1580" s="35">
        <v>5.51</v>
      </c>
      <c r="BR1580" s="33" t="s">
        <v>30</v>
      </c>
      <c r="BS1580" s="9">
        <f>VLOOKUP(A1580,HR!A:P,16,0)</f>
        <v>18</v>
      </c>
      <c r="BT1580" s="9" t="str">
        <f>VLOOKUP(A1580,HR!A:S,19,0)</f>
        <v>09:15</v>
      </c>
      <c r="BU1580" s="9" t="str">
        <f>VLOOKUP(VALUE(AC1580),Varios!A:J,9,0)</f>
        <v>---971027405-958037821-966962885</v>
      </c>
      <c r="BV1580" s="9" t="str">
        <f>VLOOKUP(VALUE(AC1580),Varios!A:J,10,0)</f>
        <v>PEMC95</v>
      </c>
      <c r="BW1580" s="9" t="str">
        <f t="shared" si="275"/>
        <v>Cod:11681320 - Cli:Elorreaga Benites, Claudina Maritza - Tel.:---971027405-958037821-966962885 -Dir:Ca. Buenos Aires Mz 14 Lt 10 - Dist.:SANTIAGO DE CAO - ZV:PEMC95 -Llega:09:15</v>
      </c>
      <c r="BX1580" s="16" t="str">
        <f t="shared" si="276"/>
        <v>3. Ent. PT</v>
      </c>
      <c r="BY1580" s="16" t="str">
        <f t="shared" si="277"/>
        <v>4-Vta.</v>
      </c>
      <c r="BZ1580" s="16" t="str">
        <f t="shared" si="278"/>
        <v>Contado</v>
      </c>
      <c r="CA1580" s="16">
        <f t="shared" si="279"/>
        <v>14.49</v>
      </c>
      <c r="CB1580" s="16" t="str">
        <f t="shared" si="280"/>
        <v xml:space="preserve"> </v>
      </c>
      <c r="CC1580" s="16">
        <f t="shared" si="281"/>
        <v>2</v>
      </c>
      <c r="CD1580" s="16" t="str">
        <f t="shared" si="282"/>
        <v xml:space="preserve"> </v>
      </c>
      <c r="CE1580" s="16" t="str">
        <f t="shared" si="283"/>
        <v>Transporte: 3401642340 - Rocha Ferrel, Segundo Walter</v>
      </c>
      <c r="CF1580" s="16">
        <f t="shared" si="284"/>
        <v>0</v>
      </c>
      <c r="CG1580" s="16" t="str">
        <f>IF(Tabla1[[#This Row],[Clientes]]=1,VLOOKUP(Tabla1[[#This Row],[BK49**]],HR!A:X,24,0),"")</f>
        <v/>
      </c>
    </row>
    <row r="1581" spans="1:85" x14ac:dyDescent="0.25">
      <c r="A1581" s="7" t="str">
        <f t="shared" si="274"/>
        <v>11681320</v>
      </c>
      <c r="B1581" s="31" t="s">
        <v>25712</v>
      </c>
      <c r="C1581" s="31" t="s">
        <v>0</v>
      </c>
      <c r="D1581" s="31" t="s">
        <v>1</v>
      </c>
      <c r="E1581" s="31" t="s">
        <v>2</v>
      </c>
      <c r="F1581" s="31" t="s">
        <v>3</v>
      </c>
      <c r="G1581" s="31" t="s">
        <v>25713</v>
      </c>
      <c r="H1581" s="31" t="s">
        <v>4</v>
      </c>
      <c r="I1581" s="31" t="s">
        <v>5</v>
      </c>
      <c r="J1581" s="31" t="s">
        <v>6</v>
      </c>
      <c r="K1581" s="31" t="s">
        <v>7</v>
      </c>
      <c r="L1581" s="31" t="s">
        <v>8</v>
      </c>
      <c r="M1581" s="31" t="s">
        <v>9</v>
      </c>
      <c r="N1581" s="31" t="s">
        <v>7</v>
      </c>
      <c r="O1581" s="31" t="s">
        <v>10</v>
      </c>
      <c r="P1581" s="31" t="s">
        <v>11</v>
      </c>
      <c r="Q1581" s="31" t="s">
        <v>25778</v>
      </c>
      <c r="R1581" s="31" t="s">
        <v>12</v>
      </c>
      <c r="S1581" s="31" t="s">
        <v>51</v>
      </c>
      <c r="T1581" s="31" t="s">
        <v>14</v>
      </c>
      <c r="U1581" s="31" t="s">
        <v>52</v>
      </c>
      <c r="V1581" s="31" t="s">
        <v>16</v>
      </c>
      <c r="W1581" s="31" t="s">
        <v>17</v>
      </c>
      <c r="X1581" s="31" t="s">
        <v>25779</v>
      </c>
      <c r="Y1581" s="31" t="s">
        <v>18</v>
      </c>
      <c r="Z1581" s="31" t="s">
        <v>19</v>
      </c>
      <c r="AA1581" s="31" t="s">
        <v>19</v>
      </c>
      <c r="AB1581" s="31" t="s">
        <v>19</v>
      </c>
      <c r="AC1581" s="31" t="s">
        <v>23063</v>
      </c>
      <c r="AD1581" s="31" t="s">
        <v>21685</v>
      </c>
      <c r="AE1581" s="31" t="s">
        <v>21</v>
      </c>
      <c r="AF1581" s="31" t="s">
        <v>25780</v>
      </c>
      <c r="AG1581" s="31" t="s">
        <v>19</v>
      </c>
      <c r="AH1581" s="31" t="s">
        <v>25781</v>
      </c>
      <c r="AI1581" s="31" t="s">
        <v>22683</v>
      </c>
      <c r="AJ1581" s="31" t="s">
        <v>305</v>
      </c>
      <c r="AK1581" s="31" t="s">
        <v>25</v>
      </c>
      <c r="AL1581" s="31" t="s">
        <v>26</v>
      </c>
      <c r="AM1581" s="31" t="s">
        <v>19</v>
      </c>
      <c r="AN1581" s="31" t="s">
        <v>19</v>
      </c>
      <c r="AO1581" s="31" t="s">
        <v>19</v>
      </c>
      <c r="AP1581" s="31" t="s">
        <v>27</v>
      </c>
      <c r="AQ1581" s="31" t="s">
        <v>25718</v>
      </c>
      <c r="AR1581" s="31" t="s">
        <v>19</v>
      </c>
      <c r="AS1581" s="59">
        <v>43932</v>
      </c>
      <c r="AT1581" s="32">
        <v>82.96</v>
      </c>
      <c r="AU1581" s="33" t="s">
        <v>28</v>
      </c>
      <c r="AV1581" s="32">
        <v>1</v>
      </c>
      <c r="AW1581" s="33" t="s">
        <v>29</v>
      </c>
      <c r="AX1581" s="34">
        <v>15</v>
      </c>
      <c r="AY1581" s="32">
        <v>1</v>
      </c>
      <c r="AZ1581" s="33" t="s">
        <v>29</v>
      </c>
      <c r="BA1581" s="35">
        <v>4.72</v>
      </c>
      <c r="BB1581" s="33" t="s">
        <v>30</v>
      </c>
      <c r="BC1581" s="35">
        <v>9.27</v>
      </c>
      <c r="BD1581" s="33" t="s">
        <v>30</v>
      </c>
      <c r="BE1581" s="35">
        <v>0</v>
      </c>
      <c r="BF1581" s="33" t="s">
        <v>30</v>
      </c>
      <c r="BG1581" s="35">
        <v>0</v>
      </c>
      <c r="BH1581" s="33" t="s">
        <v>30</v>
      </c>
      <c r="BI1581" s="35">
        <v>0</v>
      </c>
      <c r="BJ1581" s="33" t="s">
        <v>30</v>
      </c>
      <c r="BK1581" s="35">
        <v>1.95</v>
      </c>
      <c r="BL1581" s="33" t="s">
        <v>30</v>
      </c>
      <c r="BM1581" s="35">
        <v>1.58</v>
      </c>
      <c r="BN1581" s="33" t="s">
        <v>30</v>
      </c>
      <c r="BO1581" s="35">
        <v>9.27</v>
      </c>
      <c r="BP1581" s="33" t="s">
        <v>30</v>
      </c>
      <c r="BQ1581" s="35">
        <v>3.79</v>
      </c>
      <c r="BR1581" s="33" t="s">
        <v>30</v>
      </c>
      <c r="BS1581" s="9">
        <f>VLOOKUP(A1581,HR!A:P,16,0)</f>
        <v>18</v>
      </c>
      <c r="BT1581" s="9" t="str">
        <f>VLOOKUP(A1581,HR!A:S,19,0)</f>
        <v>09:15</v>
      </c>
      <c r="BU1581" s="9" t="str">
        <f>VLOOKUP(VALUE(AC1581),Varios!A:J,9,0)</f>
        <v>---971027405-958037821-966962885</v>
      </c>
      <c r="BV1581" s="9" t="str">
        <f>VLOOKUP(VALUE(AC1581),Varios!A:J,10,0)</f>
        <v>PEMC95</v>
      </c>
      <c r="BW1581" s="9" t="str">
        <f t="shared" si="275"/>
        <v>Cod:11681320 - Cli:Elorreaga Benites, Claudina Maritza - Tel.:---971027405-958037821-966962885 -Dir:Ca. Buenos Aires Mz 14 Lt 10 - Dist.:SANTIAGO DE CAO - ZV:PEMC95 -Llega:09:15</v>
      </c>
      <c r="BX1581" s="16" t="str">
        <f t="shared" si="276"/>
        <v>3. Ent. PT</v>
      </c>
      <c r="BY1581" s="16" t="str">
        <f t="shared" si="277"/>
        <v>4-Vta.</v>
      </c>
      <c r="BZ1581" s="16" t="str">
        <f t="shared" si="278"/>
        <v>Contado</v>
      </c>
      <c r="CA1581" s="16">
        <f t="shared" si="279"/>
        <v>9.27</v>
      </c>
      <c r="CB1581" s="16" t="str">
        <f t="shared" si="280"/>
        <v xml:space="preserve"> </v>
      </c>
      <c r="CC1581" s="16">
        <f t="shared" si="281"/>
        <v>1</v>
      </c>
      <c r="CD1581" s="16" t="str">
        <f t="shared" si="282"/>
        <v xml:space="preserve"> </v>
      </c>
      <c r="CE1581" s="16" t="str">
        <f t="shared" si="283"/>
        <v>Transporte: 3401642340 - Rocha Ferrel, Segundo Walter</v>
      </c>
      <c r="CF1581" s="16">
        <f t="shared" si="284"/>
        <v>0</v>
      </c>
      <c r="CG1581" s="16" t="str">
        <f>IF(Tabla1[[#This Row],[Clientes]]=1,VLOOKUP(Tabla1[[#This Row],[BK49**]],HR!A:X,24,0),"")</f>
        <v/>
      </c>
    </row>
    <row r="1582" spans="1:85" x14ac:dyDescent="0.25">
      <c r="A1582" s="7" t="str">
        <f t="shared" si="274"/>
        <v>11681320</v>
      </c>
      <c r="B1582" s="31" t="s">
        <v>25712</v>
      </c>
      <c r="C1582" s="31" t="s">
        <v>0</v>
      </c>
      <c r="D1582" s="31" t="s">
        <v>1</v>
      </c>
      <c r="E1582" s="31" t="s">
        <v>2</v>
      </c>
      <c r="F1582" s="31" t="s">
        <v>3</v>
      </c>
      <c r="G1582" s="31" t="s">
        <v>25713</v>
      </c>
      <c r="H1582" s="31" t="s">
        <v>4</v>
      </c>
      <c r="I1582" s="31" t="s">
        <v>5</v>
      </c>
      <c r="J1582" s="31" t="s">
        <v>6</v>
      </c>
      <c r="K1582" s="31" t="s">
        <v>7</v>
      </c>
      <c r="L1582" s="31" t="s">
        <v>8</v>
      </c>
      <c r="M1582" s="31" t="s">
        <v>9</v>
      </c>
      <c r="N1582" s="31" t="s">
        <v>7</v>
      </c>
      <c r="O1582" s="31" t="s">
        <v>10</v>
      </c>
      <c r="P1582" s="31" t="s">
        <v>11</v>
      </c>
      <c r="Q1582" s="31" t="s">
        <v>25778</v>
      </c>
      <c r="R1582" s="31" t="s">
        <v>12</v>
      </c>
      <c r="S1582" s="31" t="s">
        <v>51</v>
      </c>
      <c r="T1582" s="31" t="s">
        <v>53</v>
      </c>
      <c r="U1582" s="31" t="s">
        <v>52</v>
      </c>
      <c r="V1582" s="31" t="s">
        <v>16</v>
      </c>
      <c r="W1582" s="31" t="s">
        <v>17</v>
      </c>
      <c r="X1582" s="31" t="s">
        <v>25779</v>
      </c>
      <c r="Y1582" s="31" t="s">
        <v>18</v>
      </c>
      <c r="Z1582" s="31" t="s">
        <v>19</v>
      </c>
      <c r="AA1582" s="31" t="s">
        <v>19</v>
      </c>
      <c r="AB1582" s="31" t="s">
        <v>19</v>
      </c>
      <c r="AC1582" s="31" t="s">
        <v>23063</v>
      </c>
      <c r="AD1582" s="31" t="s">
        <v>21685</v>
      </c>
      <c r="AE1582" s="31" t="s">
        <v>21</v>
      </c>
      <c r="AF1582" s="31" t="s">
        <v>25780</v>
      </c>
      <c r="AG1582" s="31" t="s">
        <v>19</v>
      </c>
      <c r="AH1582" s="31" t="s">
        <v>25781</v>
      </c>
      <c r="AI1582" s="31" t="s">
        <v>22683</v>
      </c>
      <c r="AJ1582" s="31" t="s">
        <v>305</v>
      </c>
      <c r="AK1582" s="31" t="s">
        <v>25</v>
      </c>
      <c r="AL1582" s="31" t="s">
        <v>26</v>
      </c>
      <c r="AM1582" s="31" t="s">
        <v>54</v>
      </c>
      <c r="AN1582" s="31" t="s">
        <v>19</v>
      </c>
      <c r="AO1582" s="31" t="s">
        <v>19</v>
      </c>
      <c r="AP1582" s="31" t="s">
        <v>27</v>
      </c>
      <c r="AQ1582" s="31" t="s">
        <v>25718</v>
      </c>
      <c r="AR1582" s="31" t="s">
        <v>55</v>
      </c>
      <c r="AS1582" s="59">
        <v>43932</v>
      </c>
      <c r="AT1582" s="32">
        <v>82.96</v>
      </c>
      <c r="AU1582" s="33" t="s">
        <v>28</v>
      </c>
      <c r="AV1582" s="32">
        <v>1</v>
      </c>
      <c r="AW1582" s="33" t="s">
        <v>16</v>
      </c>
      <c r="AX1582" s="34">
        <v>15</v>
      </c>
      <c r="AY1582" s="32">
        <v>1</v>
      </c>
      <c r="AZ1582" s="33" t="s">
        <v>16</v>
      </c>
      <c r="BA1582" s="35">
        <v>0.31</v>
      </c>
      <c r="BB1582" s="33" t="s">
        <v>30</v>
      </c>
      <c r="BC1582" s="35">
        <v>0.62</v>
      </c>
      <c r="BD1582" s="33" t="s">
        <v>30</v>
      </c>
      <c r="BE1582" s="35">
        <v>0</v>
      </c>
      <c r="BF1582" s="33" t="s">
        <v>30</v>
      </c>
      <c r="BG1582" s="35">
        <v>0</v>
      </c>
      <c r="BH1582" s="33" t="s">
        <v>30</v>
      </c>
      <c r="BI1582" s="35">
        <v>0</v>
      </c>
      <c r="BJ1582" s="33" t="s">
        <v>30</v>
      </c>
      <c r="BK1582" s="35">
        <v>0</v>
      </c>
      <c r="BL1582" s="33" t="s">
        <v>30</v>
      </c>
      <c r="BM1582" s="35">
        <v>0</v>
      </c>
      <c r="BN1582" s="33" t="s">
        <v>30</v>
      </c>
      <c r="BO1582" s="35">
        <v>0</v>
      </c>
      <c r="BP1582" s="33" t="s">
        <v>30</v>
      </c>
      <c r="BQ1582" s="35">
        <v>0</v>
      </c>
      <c r="BR1582" s="33" t="s">
        <v>30</v>
      </c>
      <c r="BS1582" s="9">
        <f>VLOOKUP(A1582,HR!A:P,16,0)</f>
        <v>18</v>
      </c>
      <c r="BT1582" s="9" t="str">
        <f>VLOOKUP(A1582,HR!A:S,19,0)</f>
        <v>09:15</v>
      </c>
      <c r="BU1582" s="9" t="str">
        <f>VLOOKUP(VALUE(AC1582),Varios!A:J,9,0)</f>
        <v>---971027405-958037821-966962885</v>
      </c>
      <c r="BV1582" s="9" t="str">
        <f>VLOOKUP(VALUE(AC1582),Varios!A:J,10,0)</f>
        <v>PEMC95</v>
      </c>
      <c r="BW1582" s="9" t="str">
        <f t="shared" si="275"/>
        <v>Cod:11681320 - Cli:Elorreaga Benites, Claudina Maritza - Tel.:---971027405-958037821-966962885 -Dir:Ca. Buenos Aires Mz 14 Lt 10 - Dist.:SANTIAGO DE CAO - ZV:PEMC95 -Llega:09:15</v>
      </c>
      <c r="BX1582" s="16" t="str">
        <f t="shared" si="276"/>
        <v>3. Ent. PT</v>
      </c>
      <c r="BY1582" s="16" t="str">
        <f t="shared" si="277"/>
        <v>5-Bon.</v>
      </c>
      <c r="BZ1582" s="16" t="str">
        <f t="shared" si="278"/>
        <v>Contado</v>
      </c>
      <c r="CA1582" s="16">
        <f t="shared" si="279"/>
        <v>0.62</v>
      </c>
      <c r="CB1582" s="16" t="str">
        <f t="shared" si="280"/>
        <v xml:space="preserve"> </v>
      </c>
      <c r="CC1582" s="16" t="str">
        <f t="shared" si="281"/>
        <v/>
      </c>
      <c r="CD1582" s="16">
        <f t="shared" si="282"/>
        <v>1</v>
      </c>
      <c r="CE1582" s="16" t="str">
        <f t="shared" si="283"/>
        <v>Transporte: 3401642340 - Rocha Ferrel, Segundo Walter</v>
      </c>
      <c r="CF1582" s="16">
        <f t="shared" si="284"/>
        <v>0</v>
      </c>
      <c r="CG1582" s="16" t="str">
        <f>IF(Tabla1[[#This Row],[Clientes]]=1,VLOOKUP(Tabla1[[#This Row],[BK49**]],HR!A:X,24,0),"")</f>
        <v/>
      </c>
    </row>
    <row r="1583" spans="1:85" x14ac:dyDescent="0.25">
      <c r="A1583" s="7" t="str">
        <f t="shared" si="274"/>
        <v>10064647</v>
      </c>
      <c r="B1583" s="31" t="s">
        <v>25712</v>
      </c>
      <c r="C1583" s="31" t="s">
        <v>0</v>
      </c>
      <c r="D1583" s="31" t="s">
        <v>1</v>
      </c>
      <c r="E1583" s="31" t="s">
        <v>2</v>
      </c>
      <c r="F1583" s="31" t="s">
        <v>3</v>
      </c>
      <c r="G1583" s="31" t="s">
        <v>25713</v>
      </c>
      <c r="H1583" s="31" t="s">
        <v>4</v>
      </c>
      <c r="I1583" s="31" t="s">
        <v>5</v>
      </c>
      <c r="J1583" s="31" t="s">
        <v>6</v>
      </c>
      <c r="K1583" s="31" t="s">
        <v>7</v>
      </c>
      <c r="L1583" s="31" t="s">
        <v>8</v>
      </c>
      <c r="M1583" s="31" t="s">
        <v>9</v>
      </c>
      <c r="N1583" s="31" t="s">
        <v>7</v>
      </c>
      <c r="O1583" s="31" t="s">
        <v>10</v>
      </c>
      <c r="P1583" s="31" t="s">
        <v>11</v>
      </c>
      <c r="Q1583" s="31" t="s">
        <v>25782</v>
      </c>
      <c r="R1583" s="31" t="s">
        <v>12</v>
      </c>
      <c r="S1583" s="31" t="s">
        <v>13</v>
      </c>
      <c r="T1583" s="31" t="s">
        <v>14</v>
      </c>
      <c r="U1583" s="31" t="s">
        <v>15</v>
      </c>
      <c r="V1583" s="31" t="s">
        <v>16</v>
      </c>
      <c r="W1583" s="31" t="s">
        <v>17</v>
      </c>
      <c r="X1583" s="31" t="s">
        <v>25783</v>
      </c>
      <c r="Y1583" s="31" t="s">
        <v>18</v>
      </c>
      <c r="Z1583" s="31" t="s">
        <v>19</v>
      </c>
      <c r="AA1583" s="31" t="s">
        <v>19</v>
      </c>
      <c r="AB1583" s="31" t="s">
        <v>19</v>
      </c>
      <c r="AC1583" s="31" t="s">
        <v>23014</v>
      </c>
      <c r="AD1583" s="31" t="s">
        <v>8134</v>
      </c>
      <c r="AE1583" s="31" t="s">
        <v>60</v>
      </c>
      <c r="AF1583" s="31" t="s">
        <v>25784</v>
      </c>
      <c r="AG1583" s="31" t="s">
        <v>19</v>
      </c>
      <c r="AH1583" s="31" t="s">
        <v>25745</v>
      </c>
      <c r="AI1583" s="31" t="s">
        <v>22683</v>
      </c>
      <c r="AJ1583" s="31" t="s">
        <v>305</v>
      </c>
      <c r="AK1583" s="31" t="s">
        <v>25</v>
      </c>
      <c r="AL1583" s="31" t="s">
        <v>26</v>
      </c>
      <c r="AM1583" s="31" t="s">
        <v>19</v>
      </c>
      <c r="AN1583" s="31" t="s">
        <v>19</v>
      </c>
      <c r="AO1583" s="31" t="s">
        <v>19</v>
      </c>
      <c r="AP1583" s="31" t="s">
        <v>27</v>
      </c>
      <c r="AQ1583" s="31" t="s">
        <v>25718</v>
      </c>
      <c r="AR1583" s="31" t="s">
        <v>19</v>
      </c>
      <c r="AS1583" s="59">
        <v>43932</v>
      </c>
      <c r="AT1583" s="32">
        <v>82.96</v>
      </c>
      <c r="AU1583" s="33" t="s">
        <v>28</v>
      </c>
      <c r="AV1583" s="32">
        <v>3</v>
      </c>
      <c r="AW1583" s="33" t="s">
        <v>29</v>
      </c>
      <c r="AX1583" s="34">
        <v>4</v>
      </c>
      <c r="AY1583" s="32">
        <v>3</v>
      </c>
      <c r="AZ1583" s="33" t="s">
        <v>29</v>
      </c>
      <c r="BA1583" s="35">
        <v>12.74</v>
      </c>
      <c r="BB1583" s="33" t="s">
        <v>30</v>
      </c>
      <c r="BC1583" s="35">
        <v>50.72</v>
      </c>
      <c r="BD1583" s="33" t="s">
        <v>30</v>
      </c>
      <c r="BE1583" s="35">
        <v>0</v>
      </c>
      <c r="BF1583" s="33" t="s">
        <v>30</v>
      </c>
      <c r="BG1583" s="35">
        <v>-8.9</v>
      </c>
      <c r="BH1583" s="33" t="s">
        <v>30</v>
      </c>
      <c r="BI1583" s="35">
        <v>0</v>
      </c>
      <c r="BJ1583" s="33" t="s">
        <v>30</v>
      </c>
      <c r="BK1583" s="35">
        <v>8.81</v>
      </c>
      <c r="BL1583" s="33" t="s">
        <v>30</v>
      </c>
      <c r="BM1583" s="35">
        <v>7.11</v>
      </c>
      <c r="BN1583" s="33" t="s">
        <v>30</v>
      </c>
      <c r="BO1583" s="35">
        <v>41.82</v>
      </c>
      <c r="BP1583" s="33" t="s">
        <v>30</v>
      </c>
      <c r="BQ1583" s="35">
        <v>17.07</v>
      </c>
      <c r="BR1583" s="33" t="s">
        <v>30</v>
      </c>
      <c r="BS1583" s="9">
        <f>VLOOKUP(A1583,HR!A:P,16,0)</f>
        <v>2</v>
      </c>
      <c r="BT1583" s="9" t="str">
        <f>VLOOKUP(A1583,HR!A:S,19,0)</f>
        <v>07:44</v>
      </c>
      <c r="BU1583" s="9" t="str">
        <f>VLOOKUP(VALUE(AC1583),Varios!A:J,9,0)</f>
        <v>---949614924-972903373-979166575</v>
      </c>
      <c r="BV1583" s="9" t="str">
        <f>VLOOKUP(VALUE(AC1583),Varios!A:J,10,0)</f>
        <v>PEM113</v>
      </c>
      <c r="BW1583" s="9" t="str">
        <f t="shared" si="275"/>
        <v>Cod:10064647 - Cli:Leon Guerra Vda De Reyes, Rosa - Tel.:---949614924-972903373-979166575 -Dir:Ca. San Martin - Dist.:SANTIAGO DE CAO - ZV:PEM113 -Llega:07:44</v>
      </c>
      <c r="BX1583" s="16" t="str">
        <f t="shared" si="276"/>
        <v>3. Ent. PT</v>
      </c>
      <c r="BY1583" s="16" t="str">
        <f t="shared" si="277"/>
        <v>4-Vta.</v>
      </c>
      <c r="BZ1583" s="16" t="str">
        <f t="shared" si="278"/>
        <v>Contado</v>
      </c>
      <c r="CA1583" s="16">
        <f t="shared" si="279"/>
        <v>50.72</v>
      </c>
      <c r="CB1583" s="16" t="str">
        <f t="shared" si="280"/>
        <v xml:space="preserve"> </v>
      </c>
      <c r="CC1583" s="16">
        <f t="shared" si="281"/>
        <v>3</v>
      </c>
      <c r="CD1583" s="16" t="str">
        <f t="shared" si="282"/>
        <v xml:space="preserve"> </v>
      </c>
      <c r="CE1583" s="16" t="str">
        <f t="shared" si="283"/>
        <v>Transporte: 3401642340 - Rocha Ferrel, Segundo Walter</v>
      </c>
      <c r="CF1583" s="16">
        <f t="shared" si="284"/>
        <v>1</v>
      </c>
      <c r="CG1583" s="16">
        <f>IF(Tabla1[[#This Row],[Clientes]]=1,VLOOKUP(Tabla1[[#This Row],[BK49**]],HR!A:X,24,0),"")</f>
        <v>0</v>
      </c>
    </row>
    <row r="1584" spans="1:85" x14ac:dyDescent="0.25">
      <c r="A1584" s="7" t="str">
        <f t="shared" si="274"/>
        <v>10064647</v>
      </c>
      <c r="B1584" s="31" t="s">
        <v>25712</v>
      </c>
      <c r="C1584" s="31" t="s">
        <v>0</v>
      </c>
      <c r="D1584" s="31" t="s">
        <v>1</v>
      </c>
      <c r="E1584" s="31" t="s">
        <v>2</v>
      </c>
      <c r="F1584" s="31" t="s">
        <v>3</v>
      </c>
      <c r="G1584" s="31" t="s">
        <v>25713</v>
      </c>
      <c r="H1584" s="31" t="s">
        <v>4</v>
      </c>
      <c r="I1584" s="31" t="s">
        <v>5</v>
      </c>
      <c r="J1584" s="31" t="s">
        <v>6</v>
      </c>
      <c r="K1584" s="31" t="s">
        <v>7</v>
      </c>
      <c r="L1584" s="31" t="s">
        <v>8</v>
      </c>
      <c r="M1584" s="31" t="s">
        <v>9</v>
      </c>
      <c r="N1584" s="31" t="s">
        <v>7</v>
      </c>
      <c r="O1584" s="31" t="s">
        <v>10</v>
      </c>
      <c r="P1584" s="31" t="s">
        <v>11</v>
      </c>
      <c r="Q1584" s="31" t="s">
        <v>25782</v>
      </c>
      <c r="R1584" s="31" t="s">
        <v>12</v>
      </c>
      <c r="S1584" s="31" t="s">
        <v>57</v>
      </c>
      <c r="T1584" s="31" t="s">
        <v>14</v>
      </c>
      <c r="U1584" s="31" t="s">
        <v>58</v>
      </c>
      <c r="V1584" s="31" t="s">
        <v>16</v>
      </c>
      <c r="W1584" s="31" t="s">
        <v>17</v>
      </c>
      <c r="X1584" s="31" t="s">
        <v>25783</v>
      </c>
      <c r="Y1584" s="31" t="s">
        <v>18</v>
      </c>
      <c r="Z1584" s="31" t="s">
        <v>19</v>
      </c>
      <c r="AA1584" s="31" t="s">
        <v>19</v>
      </c>
      <c r="AB1584" s="31" t="s">
        <v>19</v>
      </c>
      <c r="AC1584" s="31" t="s">
        <v>23014</v>
      </c>
      <c r="AD1584" s="31" t="s">
        <v>8134</v>
      </c>
      <c r="AE1584" s="31" t="s">
        <v>60</v>
      </c>
      <c r="AF1584" s="31" t="s">
        <v>25784</v>
      </c>
      <c r="AG1584" s="31" t="s">
        <v>19</v>
      </c>
      <c r="AH1584" s="31" t="s">
        <v>25745</v>
      </c>
      <c r="AI1584" s="31" t="s">
        <v>22683</v>
      </c>
      <c r="AJ1584" s="31" t="s">
        <v>305</v>
      </c>
      <c r="AK1584" s="31" t="s">
        <v>35</v>
      </c>
      <c r="AL1584" s="31" t="s">
        <v>26</v>
      </c>
      <c r="AM1584" s="31" t="s">
        <v>19</v>
      </c>
      <c r="AN1584" s="31" t="s">
        <v>19</v>
      </c>
      <c r="AO1584" s="31" t="s">
        <v>19</v>
      </c>
      <c r="AP1584" s="31" t="s">
        <v>27</v>
      </c>
      <c r="AQ1584" s="31" t="s">
        <v>25718</v>
      </c>
      <c r="AR1584" s="31" t="s">
        <v>19</v>
      </c>
      <c r="AS1584" s="59">
        <v>43932</v>
      </c>
      <c r="AT1584" s="32">
        <v>82.96</v>
      </c>
      <c r="AU1584" s="33" t="s">
        <v>28</v>
      </c>
      <c r="AV1584" s="32">
        <v>4</v>
      </c>
      <c r="AW1584" s="33" t="s">
        <v>29</v>
      </c>
      <c r="AX1584" s="34">
        <v>1</v>
      </c>
      <c r="AY1584" s="32">
        <v>4</v>
      </c>
      <c r="AZ1584" s="33" t="s">
        <v>29</v>
      </c>
      <c r="BA1584" s="35">
        <v>11.53</v>
      </c>
      <c r="BB1584" s="33" t="s">
        <v>30</v>
      </c>
      <c r="BC1584" s="35">
        <v>25.76</v>
      </c>
      <c r="BD1584" s="33" t="s">
        <v>30</v>
      </c>
      <c r="BE1584" s="35">
        <v>0</v>
      </c>
      <c r="BF1584" s="33" t="s">
        <v>30</v>
      </c>
      <c r="BG1584" s="35">
        <v>0</v>
      </c>
      <c r="BH1584" s="33" t="s">
        <v>30</v>
      </c>
      <c r="BI1584" s="35">
        <v>0</v>
      </c>
      <c r="BJ1584" s="33" t="s">
        <v>30</v>
      </c>
      <c r="BK1584" s="35">
        <v>4.6399999999999997</v>
      </c>
      <c r="BL1584" s="33" t="s">
        <v>30</v>
      </c>
      <c r="BM1584" s="35">
        <v>0</v>
      </c>
      <c r="BN1584" s="33" t="s">
        <v>30</v>
      </c>
      <c r="BO1584" s="35">
        <v>25.76</v>
      </c>
      <c r="BP1584" s="33" t="s">
        <v>30</v>
      </c>
      <c r="BQ1584" s="35">
        <v>5.25</v>
      </c>
      <c r="BR1584" s="33" t="s">
        <v>30</v>
      </c>
      <c r="BS1584" s="9">
        <f>VLOOKUP(A1584,HR!A:P,16,0)</f>
        <v>2</v>
      </c>
      <c r="BT1584" s="9" t="str">
        <f>VLOOKUP(A1584,HR!A:S,19,0)</f>
        <v>07:44</v>
      </c>
      <c r="BU1584" s="9" t="str">
        <f>VLOOKUP(VALUE(AC1584),Varios!A:J,9,0)</f>
        <v>---949614924-972903373-979166575</v>
      </c>
      <c r="BV1584" s="9" t="str">
        <f>VLOOKUP(VALUE(AC1584),Varios!A:J,10,0)</f>
        <v>PEM113</v>
      </c>
      <c r="BW1584" s="9" t="str">
        <f t="shared" si="275"/>
        <v>Cod:10064647 - Cli:Leon Guerra Vda De Reyes, Rosa - Tel.:---949614924-972903373-979166575 -Dir:Ca. San Martin - Dist.:SANTIAGO DE CAO - ZV:PEM113 -Llega:07:44</v>
      </c>
      <c r="BX1584" s="16" t="str">
        <f t="shared" si="276"/>
        <v>3. Ent. PT</v>
      </c>
      <c r="BY1584" s="16" t="str">
        <f t="shared" si="277"/>
        <v>4-Vta.</v>
      </c>
      <c r="BZ1584" s="16" t="str">
        <f t="shared" si="278"/>
        <v>Contado</v>
      </c>
      <c r="CA1584" s="16">
        <f t="shared" si="279"/>
        <v>25.76</v>
      </c>
      <c r="CB1584" s="16" t="str">
        <f t="shared" si="280"/>
        <v xml:space="preserve"> </v>
      </c>
      <c r="CC1584" s="16">
        <f t="shared" si="281"/>
        <v>4</v>
      </c>
      <c r="CD1584" s="16" t="str">
        <f t="shared" si="282"/>
        <v xml:space="preserve"> </v>
      </c>
      <c r="CE1584" s="16" t="str">
        <f t="shared" si="283"/>
        <v>Transporte: 3401642340 - Rocha Ferrel, Segundo Walter</v>
      </c>
      <c r="CF1584" s="16">
        <f t="shared" si="284"/>
        <v>0</v>
      </c>
      <c r="CG1584" s="16" t="str">
        <f>IF(Tabla1[[#This Row],[Clientes]]=1,VLOOKUP(Tabla1[[#This Row],[BK49**]],HR!A:X,24,0),"")</f>
        <v/>
      </c>
    </row>
    <row r="1585" spans="1:85" x14ac:dyDescent="0.25">
      <c r="A1585" s="7" t="str">
        <f t="shared" si="274"/>
        <v>10064647</v>
      </c>
      <c r="B1585" s="31" t="s">
        <v>25712</v>
      </c>
      <c r="C1585" s="31" t="s">
        <v>0</v>
      </c>
      <c r="D1585" s="31" t="s">
        <v>1</v>
      </c>
      <c r="E1585" s="31" t="s">
        <v>2</v>
      </c>
      <c r="F1585" s="31" t="s">
        <v>3</v>
      </c>
      <c r="G1585" s="31" t="s">
        <v>25713</v>
      </c>
      <c r="H1585" s="31" t="s">
        <v>4</v>
      </c>
      <c r="I1585" s="31" t="s">
        <v>5</v>
      </c>
      <c r="J1585" s="31" t="s">
        <v>6</v>
      </c>
      <c r="K1585" s="31" t="s">
        <v>7</v>
      </c>
      <c r="L1585" s="31" t="s">
        <v>8</v>
      </c>
      <c r="M1585" s="31" t="s">
        <v>9</v>
      </c>
      <c r="N1585" s="31" t="s">
        <v>7</v>
      </c>
      <c r="O1585" s="31" t="s">
        <v>10</v>
      </c>
      <c r="P1585" s="31" t="s">
        <v>11</v>
      </c>
      <c r="Q1585" s="31" t="s">
        <v>25782</v>
      </c>
      <c r="R1585" s="31" t="s">
        <v>12</v>
      </c>
      <c r="S1585" s="31" t="s">
        <v>109</v>
      </c>
      <c r="T1585" s="31" t="s">
        <v>14</v>
      </c>
      <c r="U1585" s="31" t="s">
        <v>110</v>
      </c>
      <c r="V1585" s="31" t="s">
        <v>16</v>
      </c>
      <c r="W1585" s="31" t="s">
        <v>17</v>
      </c>
      <c r="X1585" s="31" t="s">
        <v>25783</v>
      </c>
      <c r="Y1585" s="31" t="s">
        <v>18</v>
      </c>
      <c r="Z1585" s="31" t="s">
        <v>19</v>
      </c>
      <c r="AA1585" s="31" t="s">
        <v>19</v>
      </c>
      <c r="AB1585" s="31" t="s">
        <v>19</v>
      </c>
      <c r="AC1585" s="31" t="s">
        <v>23014</v>
      </c>
      <c r="AD1585" s="31" t="s">
        <v>8134</v>
      </c>
      <c r="AE1585" s="31" t="s">
        <v>60</v>
      </c>
      <c r="AF1585" s="31" t="s">
        <v>25784</v>
      </c>
      <c r="AG1585" s="31" t="s">
        <v>19</v>
      </c>
      <c r="AH1585" s="31" t="s">
        <v>25745</v>
      </c>
      <c r="AI1585" s="31" t="s">
        <v>22683</v>
      </c>
      <c r="AJ1585" s="31" t="s">
        <v>305</v>
      </c>
      <c r="AK1585" s="31" t="s">
        <v>25</v>
      </c>
      <c r="AL1585" s="31" t="s">
        <v>26</v>
      </c>
      <c r="AM1585" s="31" t="s">
        <v>19</v>
      </c>
      <c r="AN1585" s="31" t="s">
        <v>19</v>
      </c>
      <c r="AO1585" s="31" t="s">
        <v>19</v>
      </c>
      <c r="AP1585" s="31" t="s">
        <v>27</v>
      </c>
      <c r="AQ1585" s="31" t="s">
        <v>25718</v>
      </c>
      <c r="AR1585" s="31" t="s">
        <v>19</v>
      </c>
      <c r="AS1585" s="59">
        <v>43932</v>
      </c>
      <c r="AT1585" s="32">
        <v>82.96</v>
      </c>
      <c r="AU1585" s="33" t="s">
        <v>28</v>
      </c>
      <c r="AV1585" s="32">
        <v>4</v>
      </c>
      <c r="AW1585" s="33" t="s">
        <v>29</v>
      </c>
      <c r="AX1585" s="34">
        <v>6</v>
      </c>
      <c r="AY1585" s="32">
        <v>4</v>
      </c>
      <c r="AZ1585" s="33" t="s">
        <v>29</v>
      </c>
      <c r="BA1585" s="35">
        <v>7.2</v>
      </c>
      <c r="BB1585" s="33" t="s">
        <v>30</v>
      </c>
      <c r="BC1585" s="35">
        <v>22.16</v>
      </c>
      <c r="BD1585" s="33" t="s">
        <v>30</v>
      </c>
      <c r="BE1585" s="35">
        <v>0</v>
      </c>
      <c r="BF1585" s="33" t="s">
        <v>30</v>
      </c>
      <c r="BG1585" s="35">
        <v>0</v>
      </c>
      <c r="BH1585" s="33" t="s">
        <v>30</v>
      </c>
      <c r="BI1585" s="35">
        <v>0</v>
      </c>
      <c r="BJ1585" s="33" t="s">
        <v>30</v>
      </c>
      <c r="BK1585" s="35">
        <v>4.67</v>
      </c>
      <c r="BL1585" s="33" t="s">
        <v>30</v>
      </c>
      <c r="BM1585" s="35">
        <v>3.77</v>
      </c>
      <c r="BN1585" s="33" t="s">
        <v>30</v>
      </c>
      <c r="BO1585" s="35">
        <v>22.16</v>
      </c>
      <c r="BP1585" s="33" t="s">
        <v>30</v>
      </c>
      <c r="BQ1585" s="35">
        <v>9.0500000000000007</v>
      </c>
      <c r="BR1585" s="33" t="s">
        <v>30</v>
      </c>
      <c r="BS1585" s="9">
        <f>VLOOKUP(A1585,HR!A:P,16,0)</f>
        <v>2</v>
      </c>
      <c r="BT1585" s="9" t="str">
        <f>VLOOKUP(A1585,HR!A:S,19,0)</f>
        <v>07:44</v>
      </c>
      <c r="BU1585" s="9" t="str">
        <f>VLOOKUP(VALUE(AC1585),Varios!A:J,9,0)</f>
        <v>---949614924-972903373-979166575</v>
      </c>
      <c r="BV1585" s="9" t="str">
        <f>VLOOKUP(VALUE(AC1585),Varios!A:J,10,0)</f>
        <v>PEM113</v>
      </c>
      <c r="BW1585" s="9" t="str">
        <f t="shared" si="275"/>
        <v>Cod:10064647 - Cli:Leon Guerra Vda De Reyes, Rosa - Tel.:---949614924-972903373-979166575 -Dir:Ca. San Martin - Dist.:SANTIAGO DE CAO - ZV:PEM113 -Llega:07:44</v>
      </c>
      <c r="BX1585" s="16" t="str">
        <f t="shared" si="276"/>
        <v>3. Ent. PT</v>
      </c>
      <c r="BY1585" s="16" t="str">
        <f t="shared" si="277"/>
        <v>4-Vta.</v>
      </c>
      <c r="BZ1585" s="16" t="str">
        <f t="shared" si="278"/>
        <v>Contado</v>
      </c>
      <c r="CA1585" s="16">
        <f t="shared" si="279"/>
        <v>22.16</v>
      </c>
      <c r="CB1585" s="16" t="str">
        <f t="shared" si="280"/>
        <v xml:space="preserve"> </v>
      </c>
      <c r="CC1585" s="16">
        <f t="shared" si="281"/>
        <v>4</v>
      </c>
      <c r="CD1585" s="16" t="str">
        <f t="shared" si="282"/>
        <v xml:space="preserve"> </v>
      </c>
      <c r="CE1585" s="16" t="str">
        <f t="shared" si="283"/>
        <v>Transporte: 3401642340 - Rocha Ferrel, Segundo Walter</v>
      </c>
      <c r="CF1585" s="16">
        <f t="shared" si="284"/>
        <v>0</v>
      </c>
      <c r="CG1585" s="16" t="str">
        <f>IF(Tabla1[[#This Row],[Clientes]]=1,VLOOKUP(Tabla1[[#This Row],[BK49**]],HR!A:X,24,0),"")</f>
        <v/>
      </c>
    </row>
  </sheetData>
  <pageMargins left="0.7" right="0.7" top="0.75" bottom="0.75" header="0.3" footer="0.3"/>
  <pageSetup paperSize="9" orientation="portrait" horizontalDpi="360" verticalDpi="36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8ACA03-E202-403F-8041-89E14A59923C}">
  <dimension ref="A1:J10975"/>
  <sheetViews>
    <sheetView topLeftCell="A10966" workbookViewId="0">
      <selection activeCell="F10982" sqref="F10982"/>
    </sheetView>
  </sheetViews>
  <sheetFormatPr baseColWidth="10" defaultRowHeight="15" x14ac:dyDescent="0.25"/>
  <cols>
    <col min="6" max="6" width="43.140625" bestFit="1" customWidth="1"/>
  </cols>
  <sheetData>
    <row r="1" spans="1:10" x14ac:dyDescent="0.25">
      <c r="A1" s="28" t="s">
        <v>22235</v>
      </c>
      <c r="B1" s="22" t="s">
        <v>928</v>
      </c>
      <c r="C1" s="22" t="s">
        <v>929</v>
      </c>
      <c r="D1" s="22" t="s">
        <v>930</v>
      </c>
      <c r="E1" s="22" t="s">
        <v>931</v>
      </c>
      <c r="F1" s="22" t="s">
        <v>932</v>
      </c>
      <c r="G1" s="22" t="s">
        <v>933</v>
      </c>
      <c r="H1" s="22" t="s">
        <v>934</v>
      </c>
      <c r="I1" s="23" t="s">
        <v>935</v>
      </c>
      <c r="J1" s="23" t="s">
        <v>936</v>
      </c>
    </row>
    <row r="2" spans="1:10" x14ac:dyDescent="0.25">
      <c r="A2" s="3">
        <f>+B2</f>
        <v>10066222</v>
      </c>
      <c r="B2" s="24">
        <v>10066222</v>
      </c>
      <c r="C2" s="23" t="s">
        <v>937</v>
      </c>
      <c r="D2" s="24" t="s">
        <v>1</v>
      </c>
      <c r="E2" s="25" t="s">
        <v>938</v>
      </c>
      <c r="F2" s="24" t="s">
        <v>939</v>
      </c>
      <c r="G2" s="24" t="s">
        <v>940</v>
      </c>
      <c r="H2" s="24" t="s">
        <v>941</v>
      </c>
      <c r="I2" s="23" t="s">
        <v>942</v>
      </c>
      <c r="J2" s="23" t="s">
        <v>943</v>
      </c>
    </row>
    <row r="3" spans="1:10" x14ac:dyDescent="0.25">
      <c r="A3" s="3">
        <f t="shared" ref="A3:A66" si="0">+B3</f>
        <v>10474437</v>
      </c>
      <c r="B3" s="24">
        <v>10474437</v>
      </c>
      <c r="C3" s="23" t="s">
        <v>937</v>
      </c>
      <c r="D3" s="24" t="s">
        <v>1</v>
      </c>
      <c r="E3" s="25" t="s">
        <v>938</v>
      </c>
      <c r="F3" s="24" t="s">
        <v>944</v>
      </c>
      <c r="G3" s="24" t="s">
        <v>940</v>
      </c>
      <c r="H3" s="24" t="s">
        <v>941</v>
      </c>
      <c r="I3" s="23" t="s">
        <v>945</v>
      </c>
      <c r="J3" s="23" t="s">
        <v>943</v>
      </c>
    </row>
    <row r="4" spans="1:10" x14ac:dyDescent="0.25">
      <c r="A4" s="3">
        <f t="shared" si="0"/>
        <v>10125590</v>
      </c>
      <c r="B4" s="24">
        <v>10125590</v>
      </c>
      <c r="C4" s="23" t="s">
        <v>937</v>
      </c>
      <c r="D4" s="24" t="s">
        <v>1</v>
      </c>
      <c r="E4" s="25" t="s">
        <v>938</v>
      </c>
      <c r="F4" s="24" t="s">
        <v>946</v>
      </c>
      <c r="G4" s="24" t="s">
        <v>940</v>
      </c>
      <c r="H4" s="24" t="s">
        <v>941</v>
      </c>
      <c r="I4" s="23" t="s">
        <v>947</v>
      </c>
      <c r="J4" s="23" t="s">
        <v>943</v>
      </c>
    </row>
    <row r="5" spans="1:10" x14ac:dyDescent="0.25">
      <c r="A5" s="3">
        <f t="shared" si="0"/>
        <v>10057701</v>
      </c>
      <c r="B5" s="24">
        <v>10057701</v>
      </c>
      <c r="C5" s="23" t="s">
        <v>937</v>
      </c>
      <c r="D5" s="24" t="s">
        <v>1</v>
      </c>
      <c r="E5" s="25" t="s">
        <v>938</v>
      </c>
      <c r="F5" s="24" t="s">
        <v>948</v>
      </c>
      <c r="G5" s="24" t="s">
        <v>940</v>
      </c>
      <c r="H5" s="24" t="s">
        <v>941</v>
      </c>
      <c r="I5" s="23" t="s">
        <v>949</v>
      </c>
      <c r="J5" s="23" t="s">
        <v>943</v>
      </c>
    </row>
    <row r="6" spans="1:10" x14ac:dyDescent="0.25">
      <c r="A6" s="3">
        <f t="shared" si="0"/>
        <v>10061025</v>
      </c>
      <c r="B6" s="24">
        <v>10061025</v>
      </c>
      <c r="C6" s="23" t="s">
        <v>937</v>
      </c>
      <c r="D6" s="24" t="s">
        <v>1</v>
      </c>
      <c r="E6" s="25" t="s">
        <v>938</v>
      </c>
      <c r="F6" s="24" t="s">
        <v>950</v>
      </c>
      <c r="G6" s="24" t="s">
        <v>940</v>
      </c>
      <c r="H6" s="24" t="s">
        <v>941</v>
      </c>
      <c r="I6" s="23" t="s">
        <v>951</v>
      </c>
      <c r="J6" s="23" t="s">
        <v>943</v>
      </c>
    </row>
    <row r="7" spans="1:10" x14ac:dyDescent="0.25">
      <c r="A7" s="3">
        <f t="shared" si="0"/>
        <v>11162660</v>
      </c>
      <c r="B7" s="24">
        <v>11162660</v>
      </c>
      <c r="C7" s="23" t="s">
        <v>937</v>
      </c>
      <c r="D7" s="24" t="s">
        <v>1</v>
      </c>
      <c r="E7" s="25" t="s">
        <v>938</v>
      </c>
      <c r="F7" s="24" t="s">
        <v>952</v>
      </c>
      <c r="G7" s="24" t="s">
        <v>940</v>
      </c>
      <c r="H7" s="24" t="s">
        <v>941</v>
      </c>
      <c r="I7" s="23" t="s">
        <v>953</v>
      </c>
      <c r="J7" s="23" t="s">
        <v>943</v>
      </c>
    </row>
    <row r="8" spans="1:10" x14ac:dyDescent="0.25">
      <c r="A8" s="3">
        <f t="shared" si="0"/>
        <v>11509022</v>
      </c>
      <c r="B8" s="24">
        <v>11509022</v>
      </c>
      <c r="C8" s="23" t="s">
        <v>937</v>
      </c>
      <c r="D8" s="24" t="s">
        <v>1</v>
      </c>
      <c r="E8" s="25" t="s">
        <v>938</v>
      </c>
      <c r="F8" s="24" t="s">
        <v>954</v>
      </c>
      <c r="G8" s="24" t="s">
        <v>940</v>
      </c>
      <c r="H8" s="24" t="s">
        <v>941</v>
      </c>
      <c r="I8" s="23" t="s">
        <v>955</v>
      </c>
      <c r="J8" s="23" t="s">
        <v>943</v>
      </c>
    </row>
    <row r="9" spans="1:10" x14ac:dyDescent="0.25">
      <c r="A9" s="3">
        <f t="shared" si="0"/>
        <v>11519255</v>
      </c>
      <c r="B9" s="24">
        <v>11519255</v>
      </c>
      <c r="C9" s="23" t="s">
        <v>937</v>
      </c>
      <c r="D9" s="24" t="s">
        <v>1</v>
      </c>
      <c r="E9" s="25" t="s">
        <v>938</v>
      </c>
      <c r="F9" s="24" t="s">
        <v>956</v>
      </c>
      <c r="G9" s="24" t="s">
        <v>940</v>
      </c>
      <c r="H9" s="24" t="s">
        <v>941</v>
      </c>
      <c r="I9" s="23" t="s">
        <v>957</v>
      </c>
      <c r="J9" s="23" t="s">
        <v>943</v>
      </c>
    </row>
    <row r="10" spans="1:10" x14ac:dyDescent="0.25">
      <c r="A10" s="3">
        <f t="shared" si="0"/>
        <v>10053759</v>
      </c>
      <c r="B10" s="24">
        <v>10053759</v>
      </c>
      <c r="C10" s="23" t="s">
        <v>937</v>
      </c>
      <c r="D10" s="24" t="s">
        <v>1</v>
      </c>
      <c r="E10" s="25" t="s">
        <v>938</v>
      </c>
      <c r="F10" s="24" t="s">
        <v>958</v>
      </c>
      <c r="G10" s="24" t="s">
        <v>940</v>
      </c>
      <c r="H10" s="24" t="s">
        <v>941</v>
      </c>
      <c r="I10" s="23" t="s">
        <v>959</v>
      </c>
      <c r="J10" s="23" t="s">
        <v>943</v>
      </c>
    </row>
    <row r="11" spans="1:10" x14ac:dyDescent="0.25">
      <c r="A11" s="3">
        <f t="shared" si="0"/>
        <v>10055611</v>
      </c>
      <c r="B11" s="24">
        <v>10055611</v>
      </c>
      <c r="C11" s="23" t="s">
        <v>937</v>
      </c>
      <c r="D11" s="24" t="s">
        <v>1</v>
      </c>
      <c r="E11" s="25" t="s">
        <v>938</v>
      </c>
      <c r="F11" s="24" t="s">
        <v>960</v>
      </c>
      <c r="G11" s="24" t="s">
        <v>940</v>
      </c>
      <c r="H11" s="24" t="s">
        <v>941</v>
      </c>
      <c r="I11" s="23" t="s">
        <v>961</v>
      </c>
      <c r="J11" s="23" t="s">
        <v>943</v>
      </c>
    </row>
    <row r="12" spans="1:10" x14ac:dyDescent="0.25">
      <c r="A12" s="3">
        <f t="shared" si="0"/>
        <v>11269888</v>
      </c>
      <c r="B12" s="24">
        <v>11269888</v>
      </c>
      <c r="C12" s="23" t="s">
        <v>937</v>
      </c>
      <c r="D12" s="24" t="s">
        <v>1</v>
      </c>
      <c r="E12" s="25" t="s">
        <v>938</v>
      </c>
      <c r="F12" s="24" t="s">
        <v>962</v>
      </c>
      <c r="G12" s="24" t="s">
        <v>940</v>
      </c>
      <c r="H12" s="24" t="s">
        <v>941</v>
      </c>
      <c r="I12" s="23" t="s">
        <v>963</v>
      </c>
      <c r="J12" s="23" t="s">
        <v>943</v>
      </c>
    </row>
    <row r="13" spans="1:10" x14ac:dyDescent="0.25">
      <c r="A13" s="3">
        <f t="shared" si="0"/>
        <v>12257733</v>
      </c>
      <c r="B13" s="24">
        <v>12257733</v>
      </c>
      <c r="C13" s="23" t="s">
        <v>937</v>
      </c>
      <c r="D13" s="24" t="s">
        <v>1</v>
      </c>
      <c r="E13" s="25" t="s">
        <v>964</v>
      </c>
      <c r="F13" s="24" t="s">
        <v>965</v>
      </c>
      <c r="G13" s="24" t="s">
        <v>940</v>
      </c>
      <c r="H13" s="24" t="s">
        <v>941</v>
      </c>
      <c r="I13" s="23" t="s">
        <v>966</v>
      </c>
      <c r="J13" s="23" t="s">
        <v>943</v>
      </c>
    </row>
    <row r="14" spans="1:10" x14ac:dyDescent="0.25">
      <c r="A14" s="3">
        <f t="shared" si="0"/>
        <v>11554323</v>
      </c>
      <c r="B14" s="24">
        <v>11554323</v>
      </c>
      <c r="C14" s="23" t="s">
        <v>937</v>
      </c>
      <c r="D14" s="24" t="s">
        <v>1</v>
      </c>
      <c r="E14" s="25" t="s">
        <v>964</v>
      </c>
      <c r="F14" s="24" t="s">
        <v>967</v>
      </c>
      <c r="G14" s="24" t="s">
        <v>940</v>
      </c>
      <c r="H14" s="24" t="s">
        <v>941</v>
      </c>
      <c r="I14" s="23" t="s">
        <v>968</v>
      </c>
      <c r="J14" s="23" t="s">
        <v>943</v>
      </c>
    </row>
    <row r="15" spans="1:10" x14ac:dyDescent="0.25">
      <c r="A15" s="3">
        <f t="shared" si="0"/>
        <v>11566927</v>
      </c>
      <c r="B15" s="24">
        <v>11566927</v>
      </c>
      <c r="C15" s="23" t="s">
        <v>937</v>
      </c>
      <c r="D15" s="24" t="s">
        <v>1</v>
      </c>
      <c r="E15" s="25" t="s">
        <v>964</v>
      </c>
      <c r="F15" s="24" t="s">
        <v>969</v>
      </c>
      <c r="G15" s="24" t="s">
        <v>940</v>
      </c>
      <c r="H15" s="24" t="s">
        <v>941</v>
      </c>
      <c r="I15" s="23" t="s">
        <v>970</v>
      </c>
      <c r="J15" s="23" t="s">
        <v>943</v>
      </c>
    </row>
    <row r="16" spans="1:10" x14ac:dyDescent="0.25">
      <c r="A16" s="3">
        <f t="shared" si="0"/>
        <v>11757949</v>
      </c>
      <c r="B16" s="24">
        <v>11757949</v>
      </c>
      <c r="C16" s="23" t="s">
        <v>937</v>
      </c>
      <c r="D16" s="24" t="s">
        <v>1</v>
      </c>
      <c r="E16" s="25" t="s">
        <v>964</v>
      </c>
      <c r="F16" s="24" t="s">
        <v>971</v>
      </c>
      <c r="G16" s="24" t="s">
        <v>940</v>
      </c>
      <c r="H16" s="24" t="s">
        <v>941</v>
      </c>
      <c r="I16" s="23" t="s">
        <v>972</v>
      </c>
      <c r="J16" s="23" t="s">
        <v>943</v>
      </c>
    </row>
    <row r="17" spans="1:10" x14ac:dyDescent="0.25">
      <c r="A17" s="3">
        <f t="shared" si="0"/>
        <v>11782492</v>
      </c>
      <c r="B17" s="24">
        <v>11782492</v>
      </c>
      <c r="C17" s="23" t="s">
        <v>937</v>
      </c>
      <c r="D17" s="24" t="s">
        <v>1</v>
      </c>
      <c r="E17" s="25" t="s">
        <v>964</v>
      </c>
      <c r="F17" s="24" t="s">
        <v>973</v>
      </c>
      <c r="G17" s="24" t="s">
        <v>940</v>
      </c>
      <c r="H17" s="24" t="s">
        <v>941</v>
      </c>
      <c r="I17" s="23" t="s">
        <v>974</v>
      </c>
      <c r="J17" s="23" t="s">
        <v>943</v>
      </c>
    </row>
    <row r="18" spans="1:10" x14ac:dyDescent="0.25">
      <c r="A18" s="3">
        <f t="shared" si="0"/>
        <v>10475590</v>
      </c>
      <c r="B18" s="24">
        <v>10475590</v>
      </c>
      <c r="C18" s="23" t="s">
        <v>937</v>
      </c>
      <c r="D18" s="24" t="s">
        <v>1</v>
      </c>
      <c r="E18" s="25" t="s">
        <v>975</v>
      </c>
      <c r="F18" s="24" t="s">
        <v>976</v>
      </c>
      <c r="G18" s="24" t="s">
        <v>940</v>
      </c>
      <c r="H18" s="24" t="s">
        <v>941</v>
      </c>
      <c r="I18" s="23" t="s">
        <v>977</v>
      </c>
      <c r="J18" s="23" t="s">
        <v>943</v>
      </c>
    </row>
    <row r="19" spans="1:10" x14ac:dyDescent="0.25">
      <c r="A19" s="3">
        <f t="shared" si="0"/>
        <v>10643298</v>
      </c>
      <c r="B19" s="24">
        <v>10643298</v>
      </c>
      <c r="C19" s="23" t="s">
        <v>937</v>
      </c>
      <c r="D19" s="24" t="s">
        <v>1</v>
      </c>
      <c r="E19" s="25" t="s">
        <v>975</v>
      </c>
      <c r="F19" s="24" t="s">
        <v>978</v>
      </c>
      <c r="G19" s="24" t="s">
        <v>940</v>
      </c>
      <c r="H19" s="24" t="s">
        <v>941</v>
      </c>
      <c r="I19" s="23" t="s">
        <v>979</v>
      </c>
      <c r="J19" s="23" t="s">
        <v>943</v>
      </c>
    </row>
    <row r="20" spans="1:10" x14ac:dyDescent="0.25">
      <c r="A20" s="3">
        <f t="shared" si="0"/>
        <v>10975193</v>
      </c>
      <c r="B20" s="24">
        <v>10975193</v>
      </c>
      <c r="C20" s="23" t="s">
        <v>937</v>
      </c>
      <c r="D20" s="24" t="s">
        <v>1</v>
      </c>
      <c r="E20" s="25" t="s">
        <v>975</v>
      </c>
      <c r="F20" s="24" t="s">
        <v>980</v>
      </c>
      <c r="G20" s="24" t="s">
        <v>940</v>
      </c>
      <c r="H20" s="24" t="s">
        <v>941</v>
      </c>
      <c r="I20" s="23" t="s">
        <v>981</v>
      </c>
      <c r="J20" s="23" t="s">
        <v>943</v>
      </c>
    </row>
    <row r="21" spans="1:10" x14ac:dyDescent="0.25">
      <c r="A21" s="3">
        <f t="shared" si="0"/>
        <v>11220422</v>
      </c>
      <c r="B21" s="24">
        <v>11220422</v>
      </c>
      <c r="C21" s="23" t="s">
        <v>937</v>
      </c>
      <c r="D21" s="24" t="s">
        <v>1</v>
      </c>
      <c r="E21" s="25" t="s">
        <v>975</v>
      </c>
      <c r="F21" s="24" t="s">
        <v>982</v>
      </c>
      <c r="G21" s="24" t="s">
        <v>940</v>
      </c>
      <c r="H21" s="24" t="s">
        <v>941</v>
      </c>
      <c r="I21" s="23" t="s">
        <v>983</v>
      </c>
      <c r="J21" s="23" t="s">
        <v>943</v>
      </c>
    </row>
    <row r="22" spans="1:10" x14ac:dyDescent="0.25">
      <c r="A22" s="3">
        <f t="shared" si="0"/>
        <v>11261353</v>
      </c>
      <c r="B22" s="24">
        <v>11261353</v>
      </c>
      <c r="C22" s="23" t="s">
        <v>937</v>
      </c>
      <c r="D22" s="24" t="s">
        <v>1</v>
      </c>
      <c r="E22" s="25" t="s">
        <v>975</v>
      </c>
      <c r="F22" s="24" t="s">
        <v>984</v>
      </c>
      <c r="G22" s="24" t="s">
        <v>940</v>
      </c>
      <c r="H22" s="24" t="s">
        <v>941</v>
      </c>
      <c r="I22" s="23" t="s">
        <v>985</v>
      </c>
      <c r="J22" s="23" t="s">
        <v>943</v>
      </c>
    </row>
    <row r="23" spans="1:10" x14ac:dyDescent="0.25">
      <c r="A23" s="3">
        <f t="shared" si="0"/>
        <v>11333205</v>
      </c>
      <c r="B23" s="24">
        <v>11333205</v>
      </c>
      <c r="C23" s="23" t="s">
        <v>937</v>
      </c>
      <c r="D23" s="24" t="s">
        <v>1</v>
      </c>
      <c r="E23" s="25" t="s">
        <v>975</v>
      </c>
      <c r="F23" s="24" t="s">
        <v>986</v>
      </c>
      <c r="G23" s="24" t="s">
        <v>940</v>
      </c>
      <c r="H23" s="24" t="s">
        <v>941</v>
      </c>
      <c r="I23" s="23" t="s">
        <v>987</v>
      </c>
      <c r="J23" s="23" t="s">
        <v>943</v>
      </c>
    </row>
    <row r="24" spans="1:10" x14ac:dyDescent="0.25">
      <c r="A24" s="3">
        <f t="shared" si="0"/>
        <v>11634309</v>
      </c>
      <c r="B24" s="24">
        <v>11634309</v>
      </c>
      <c r="C24" s="23" t="s">
        <v>937</v>
      </c>
      <c r="D24" s="24" t="s">
        <v>1</v>
      </c>
      <c r="E24" s="25" t="s">
        <v>975</v>
      </c>
      <c r="F24" s="24" t="s">
        <v>988</v>
      </c>
      <c r="G24" s="24" t="s">
        <v>940</v>
      </c>
      <c r="H24" s="24" t="s">
        <v>941</v>
      </c>
      <c r="I24" s="23" t="s">
        <v>989</v>
      </c>
      <c r="J24" s="23" t="s">
        <v>943</v>
      </c>
    </row>
    <row r="25" spans="1:10" x14ac:dyDescent="0.25">
      <c r="A25" s="3">
        <f t="shared" si="0"/>
        <v>11409248</v>
      </c>
      <c r="B25" s="24">
        <v>11409248</v>
      </c>
      <c r="C25" s="23" t="s">
        <v>937</v>
      </c>
      <c r="D25" s="24" t="s">
        <v>1</v>
      </c>
      <c r="E25" s="25" t="s">
        <v>975</v>
      </c>
      <c r="F25" s="24" t="s">
        <v>990</v>
      </c>
      <c r="G25" s="24" t="s">
        <v>940</v>
      </c>
      <c r="H25" s="24" t="s">
        <v>941</v>
      </c>
      <c r="I25" s="23" t="s">
        <v>991</v>
      </c>
      <c r="J25" s="23" t="s">
        <v>943</v>
      </c>
    </row>
    <row r="26" spans="1:10" x14ac:dyDescent="0.25">
      <c r="A26" s="3">
        <f t="shared" si="0"/>
        <v>12299361</v>
      </c>
      <c r="B26" s="24">
        <v>12299361</v>
      </c>
      <c r="C26" s="23" t="s">
        <v>937</v>
      </c>
      <c r="D26" s="24" t="s">
        <v>1</v>
      </c>
      <c r="E26" s="25" t="s">
        <v>975</v>
      </c>
      <c r="F26" s="24" t="s">
        <v>992</v>
      </c>
      <c r="G26" s="24" t="s">
        <v>940</v>
      </c>
      <c r="H26" s="24" t="s">
        <v>941</v>
      </c>
      <c r="I26" s="23" t="s">
        <v>993</v>
      </c>
      <c r="J26" s="23" t="s">
        <v>943</v>
      </c>
    </row>
    <row r="27" spans="1:10" x14ac:dyDescent="0.25">
      <c r="A27" s="3">
        <f t="shared" si="0"/>
        <v>10061207</v>
      </c>
      <c r="B27" s="24">
        <v>10061207</v>
      </c>
      <c r="C27" s="23" t="s">
        <v>937</v>
      </c>
      <c r="D27" s="24" t="s">
        <v>1</v>
      </c>
      <c r="E27" s="25" t="s">
        <v>975</v>
      </c>
      <c r="F27" s="24" t="s">
        <v>994</v>
      </c>
      <c r="G27" s="24" t="s">
        <v>940</v>
      </c>
      <c r="H27" s="24" t="s">
        <v>941</v>
      </c>
      <c r="I27" s="23" t="s">
        <v>995</v>
      </c>
      <c r="J27" s="23" t="s">
        <v>943</v>
      </c>
    </row>
    <row r="28" spans="1:10" x14ac:dyDescent="0.25">
      <c r="A28" s="3">
        <f t="shared" si="0"/>
        <v>11149630</v>
      </c>
      <c r="B28" s="24">
        <v>11149630</v>
      </c>
      <c r="C28" s="23" t="s">
        <v>937</v>
      </c>
      <c r="D28" s="24" t="s">
        <v>1</v>
      </c>
      <c r="E28" s="25" t="s">
        <v>975</v>
      </c>
      <c r="F28" s="24" t="s">
        <v>996</v>
      </c>
      <c r="G28" s="24" t="s">
        <v>940</v>
      </c>
      <c r="H28" s="24" t="s">
        <v>941</v>
      </c>
      <c r="I28" s="23" t="s">
        <v>997</v>
      </c>
      <c r="J28" s="23" t="s">
        <v>943</v>
      </c>
    </row>
    <row r="29" spans="1:10" x14ac:dyDescent="0.25">
      <c r="A29" s="3">
        <f t="shared" si="0"/>
        <v>11284788</v>
      </c>
      <c r="B29" s="24">
        <v>11284788</v>
      </c>
      <c r="C29" s="23" t="s">
        <v>937</v>
      </c>
      <c r="D29" s="24" t="s">
        <v>1</v>
      </c>
      <c r="E29" s="25" t="s">
        <v>975</v>
      </c>
      <c r="F29" s="24" t="s">
        <v>998</v>
      </c>
      <c r="G29" s="24" t="s">
        <v>940</v>
      </c>
      <c r="H29" s="24" t="s">
        <v>941</v>
      </c>
      <c r="I29" s="23" t="s">
        <v>999</v>
      </c>
      <c r="J29" s="23" t="s">
        <v>943</v>
      </c>
    </row>
    <row r="30" spans="1:10" x14ac:dyDescent="0.25">
      <c r="A30" s="3">
        <f t="shared" si="0"/>
        <v>11284789</v>
      </c>
      <c r="B30" s="24">
        <v>11284789</v>
      </c>
      <c r="C30" s="23" t="s">
        <v>937</v>
      </c>
      <c r="D30" s="24" t="s">
        <v>1</v>
      </c>
      <c r="E30" s="25" t="s">
        <v>975</v>
      </c>
      <c r="F30" s="24" t="s">
        <v>998</v>
      </c>
      <c r="G30" s="24" t="s">
        <v>940</v>
      </c>
      <c r="H30" s="24" t="s">
        <v>941</v>
      </c>
      <c r="I30" s="23" t="s">
        <v>1000</v>
      </c>
      <c r="J30" s="23" t="s">
        <v>943</v>
      </c>
    </row>
    <row r="31" spans="1:10" x14ac:dyDescent="0.25">
      <c r="A31" s="3">
        <f t="shared" si="0"/>
        <v>12243986</v>
      </c>
      <c r="B31" s="24">
        <v>12243986</v>
      </c>
      <c r="C31" s="23" t="s">
        <v>937</v>
      </c>
      <c r="D31" s="24" t="s">
        <v>1</v>
      </c>
      <c r="E31" s="25" t="s">
        <v>975</v>
      </c>
      <c r="F31" s="24" t="s">
        <v>1001</v>
      </c>
      <c r="G31" s="24" t="s">
        <v>940</v>
      </c>
      <c r="H31" s="24" t="s">
        <v>941</v>
      </c>
      <c r="I31" s="23" t="s">
        <v>1002</v>
      </c>
      <c r="J31" s="23" t="s">
        <v>943</v>
      </c>
    </row>
    <row r="32" spans="1:10" x14ac:dyDescent="0.25">
      <c r="A32" s="3">
        <f t="shared" si="0"/>
        <v>12247942</v>
      </c>
      <c r="B32" s="24">
        <v>12247942</v>
      </c>
      <c r="C32" s="23" t="s">
        <v>937</v>
      </c>
      <c r="D32" s="24" t="s">
        <v>1</v>
      </c>
      <c r="E32" s="25" t="s">
        <v>975</v>
      </c>
      <c r="F32" s="24" t="s">
        <v>1003</v>
      </c>
      <c r="G32" s="24" t="s">
        <v>940</v>
      </c>
      <c r="H32" s="24" t="s">
        <v>941</v>
      </c>
      <c r="I32" s="23" t="s">
        <v>1004</v>
      </c>
      <c r="J32" s="23" t="s">
        <v>943</v>
      </c>
    </row>
    <row r="33" spans="1:10" x14ac:dyDescent="0.25">
      <c r="A33" s="3">
        <f t="shared" si="0"/>
        <v>12437650</v>
      </c>
      <c r="B33" s="24">
        <v>12437650</v>
      </c>
      <c r="C33" s="23" t="s">
        <v>937</v>
      </c>
      <c r="D33" s="24" t="s">
        <v>1</v>
      </c>
      <c r="E33" s="25" t="s">
        <v>975</v>
      </c>
      <c r="F33" s="24" t="s">
        <v>1005</v>
      </c>
      <c r="G33" s="24" t="s">
        <v>940</v>
      </c>
      <c r="H33" s="24" t="s">
        <v>941</v>
      </c>
      <c r="I33" s="23" t="s">
        <v>1006</v>
      </c>
      <c r="J33" s="23" t="s">
        <v>943</v>
      </c>
    </row>
    <row r="34" spans="1:10" x14ac:dyDescent="0.25">
      <c r="A34" s="3">
        <f t="shared" si="0"/>
        <v>12463135</v>
      </c>
      <c r="B34" s="24">
        <v>12463135</v>
      </c>
      <c r="C34" s="23" t="s">
        <v>937</v>
      </c>
      <c r="D34" s="24" t="s">
        <v>1</v>
      </c>
      <c r="E34" s="25" t="s">
        <v>975</v>
      </c>
      <c r="F34" s="24" t="s">
        <v>1007</v>
      </c>
      <c r="G34" s="24" t="s">
        <v>940</v>
      </c>
      <c r="H34" s="24" t="s">
        <v>941</v>
      </c>
      <c r="I34" s="23" t="s">
        <v>1008</v>
      </c>
      <c r="J34" s="23" t="s">
        <v>943</v>
      </c>
    </row>
    <row r="35" spans="1:10" x14ac:dyDescent="0.25">
      <c r="A35" s="3">
        <f t="shared" si="0"/>
        <v>12257730</v>
      </c>
      <c r="B35" s="24">
        <v>12257730</v>
      </c>
      <c r="C35" s="23" t="s">
        <v>937</v>
      </c>
      <c r="D35" s="24" t="s">
        <v>1</v>
      </c>
      <c r="E35" s="24" t="s">
        <v>1009</v>
      </c>
      <c r="F35" s="24" t="s">
        <v>965</v>
      </c>
      <c r="G35" s="24" t="s">
        <v>940</v>
      </c>
      <c r="H35" s="24" t="s">
        <v>941</v>
      </c>
      <c r="I35" s="23" t="s">
        <v>1010</v>
      </c>
      <c r="J35" s="23" t="s">
        <v>943</v>
      </c>
    </row>
    <row r="36" spans="1:10" x14ac:dyDescent="0.25">
      <c r="A36" s="3">
        <f t="shared" si="0"/>
        <v>12505789</v>
      </c>
      <c r="B36" s="24">
        <v>12505789</v>
      </c>
      <c r="C36" s="23" t="s">
        <v>937</v>
      </c>
      <c r="D36" s="24" t="s">
        <v>1</v>
      </c>
      <c r="E36" s="24" t="s">
        <v>1009</v>
      </c>
      <c r="F36" s="24" t="s">
        <v>1011</v>
      </c>
      <c r="G36" s="24" t="s">
        <v>940</v>
      </c>
      <c r="H36" s="24" t="s">
        <v>941</v>
      </c>
      <c r="I36" s="23" t="s">
        <v>1012</v>
      </c>
      <c r="J36" s="23" t="s">
        <v>943</v>
      </c>
    </row>
    <row r="37" spans="1:10" x14ac:dyDescent="0.25">
      <c r="A37" s="3">
        <f t="shared" si="0"/>
        <v>10060938</v>
      </c>
      <c r="B37" s="24">
        <v>10060938</v>
      </c>
      <c r="C37" s="23" t="s">
        <v>937</v>
      </c>
      <c r="D37" s="24" t="s">
        <v>1</v>
      </c>
      <c r="E37" s="24" t="s">
        <v>1009</v>
      </c>
      <c r="F37" s="24" t="s">
        <v>1013</v>
      </c>
      <c r="G37" s="24" t="s">
        <v>940</v>
      </c>
      <c r="H37" s="24" t="s">
        <v>941</v>
      </c>
      <c r="I37" s="23" t="s">
        <v>1014</v>
      </c>
      <c r="J37" s="23" t="s">
        <v>943</v>
      </c>
    </row>
    <row r="38" spans="1:10" x14ac:dyDescent="0.25">
      <c r="A38" s="3">
        <f t="shared" si="0"/>
        <v>10991950</v>
      </c>
      <c r="B38" s="24">
        <v>10991950</v>
      </c>
      <c r="C38" s="23" t="s">
        <v>937</v>
      </c>
      <c r="D38" s="24" t="s">
        <v>1</v>
      </c>
      <c r="E38" s="24" t="s">
        <v>1009</v>
      </c>
      <c r="F38" s="24" t="s">
        <v>1015</v>
      </c>
      <c r="G38" s="24" t="s">
        <v>940</v>
      </c>
      <c r="H38" s="24" t="s">
        <v>941</v>
      </c>
      <c r="I38" s="23" t="s">
        <v>1016</v>
      </c>
      <c r="J38" s="23" t="s">
        <v>943</v>
      </c>
    </row>
    <row r="39" spans="1:10" x14ac:dyDescent="0.25">
      <c r="A39" s="3">
        <f t="shared" si="0"/>
        <v>11138220</v>
      </c>
      <c r="B39" s="24">
        <v>11138220</v>
      </c>
      <c r="C39" s="23" t="s">
        <v>937</v>
      </c>
      <c r="D39" s="24" t="s">
        <v>1</v>
      </c>
      <c r="E39" s="24" t="s">
        <v>1009</v>
      </c>
      <c r="F39" s="24" t="s">
        <v>1017</v>
      </c>
      <c r="G39" s="24" t="s">
        <v>940</v>
      </c>
      <c r="H39" s="24" t="s">
        <v>941</v>
      </c>
      <c r="I39" s="23" t="s">
        <v>1018</v>
      </c>
      <c r="J39" s="23" t="s">
        <v>943</v>
      </c>
    </row>
    <row r="40" spans="1:10" x14ac:dyDescent="0.25">
      <c r="A40" s="3">
        <f t="shared" si="0"/>
        <v>11435258</v>
      </c>
      <c r="B40" s="24">
        <v>11435258</v>
      </c>
      <c r="C40" s="23" t="s">
        <v>937</v>
      </c>
      <c r="D40" s="24" t="s">
        <v>1</v>
      </c>
      <c r="E40" s="24" t="s">
        <v>1009</v>
      </c>
      <c r="F40" s="24" t="s">
        <v>1019</v>
      </c>
      <c r="G40" s="24" t="s">
        <v>940</v>
      </c>
      <c r="H40" s="24" t="s">
        <v>941</v>
      </c>
      <c r="I40" s="23" t="s">
        <v>1020</v>
      </c>
      <c r="J40" s="23" t="s">
        <v>943</v>
      </c>
    </row>
    <row r="41" spans="1:10" x14ac:dyDescent="0.25">
      <c r="A41" s="3">
        <f t="shared" si="0"/>
        <v>12259155</v>
      </c>
      <c r="B41" s="24">
        <v>12259155</v>
      </c>
      <c r="C41" s="23" t="s">
        <v>937</v>
      </c>
      <c r="D41" s="24" t="s">
        <v>1</v>
      </c>
      <c r="E41" s="24" t="s">
        <v>1009</v>
      </c>
      <c r="F41" s="24" t="s">
        <v>1021</v>
      </c>
      <c r="G41" s="24" t="s">
        <v>940</v>
      </c>
      <c r="H41" s="24" t="s">
        <v>941</v>
      </c>
      <c r="I41" s="23" t="s">
        <v>1022</v>
      </c>
      <c r="J41" s="23" t="s">
        <v>943</v>
      </c>
    </row>
    <row r="42" spans="1:10" x14ac:dyDescent="0.25">
      <c r="A42" s="3">
        <f t="shared" si="0"/>
        <v>11692342</v>
      </c>
      <c r="B42" s="24">
        <v>11692342</v>
      </c>
      <c r="C42" s="23" t="s">
        <v>937</v>
      </c>
      <c r="D42" s="24" t="s">
        <v>1</v>
      </c>
      <c r="E42" s="24" t="s">
        <v>1009</v>
      </c>
      <c r="F42" s="24" t="s">
        <v>1023</v>
      </c>
      <c r="G42" s="24" t="s">
        <v>940</v>
      </c>
      <c r="H42" s="24" t="s">
        <v>941</v>
      </c>
      <c r="I42" s="23" t="s">
        <v>1024</v>
      </c>
      <c r="J42" s="23" t="s">
        <v>943</v>
      </c>
    </row>
    <row r="43" spans="1:10" x14ac:dyDescent="0.25">
      <c r="A43" s="3">
        <f t="shared" si="0"/>
        <v>11741657</v>
      </c>
      <c r="B43" s="24">
        <v>11741657</v>
      </c>
      <c r="C43" s="23" t="s">
        <v>937</v>
      </c>
      <c r="D43" s="24" t="s">
        <v>1</v>
      </c>
      <c r="E43" s="24" t="s">
        <v>1009</v>
      </c>
      <c r="F43" s="24" t="s">
        <v>1025</v>
      </c>
      <c r="G43" s="24" t="s">
        <v>940</v>
      </c>
      <c r="H43" s="24" t="s">
        <v>941</v>
      </c>
      <c r="I43" s="23" t="s">
        <v>1026</v>
      </c>
      <c r="J43" s="23" t="s">
        <v>943</v>
      </c>
    </row>
    <row r="44" spans="1:10" x14ac:dyDescent="0.25">
      <c r="A44" s="3">
        <f t="shared" si="0"/>
        <v>12132202</v>
      </c>
      <c r="B44" s="24">
        <v>12132202</v>
      </c>
      <c r="C44" s="23" t="s">
        <v>937</v>
      </c>
      <c r="D44" s="24" t="s">
        <v>1</v>
      </c>
      <c r="E44" s="24" t="s">
        <v>1009</v>
      </c>
      <c r="F44" s="24" t="s">
        <v>1027</v>
      </c>
      <c r="G44" s="24" t="s">
        <v>940</v>
      </c>
      <c r="H44" s="24" t="s">
        <v>941</v>
      </c>
      <c r="I44" s="23" t="s">
        <v>1028</v>
      </c>
      <c r="J44" s="23" t="s">
        <v>943</v>
      </c>
    </row>
    <row r="45" spans="1:10" x14ac:dyDescent="0.25">
      <c r="A45" s="3">
        <f t="shared" si="0"/>
        <v>12515919</v>
      </c>
      <c r="B45" s="24">
        <v>12515919</v>
      </c>
      <c r="C45" s="23" t="s">
        <v>937</v>
      </c>
      <c r="D45" s="24" t="s">
        <v>1</v>
      </c>
      <c r="E45" s="24" t="s">
        <v>1009</v>
      </c>
      <c r="F45" s="24" t="s">
        <v>1029</v>
      </c>
      <c r="G45" s="24" t="s">
        <v>940</v>
      </c>
      <c r="H45" s="24" t="s">
        <v>941</v>
      </c>
      <c r="I45" s="23" t="s">
        <v>1030</v>
      </c>
      <c r="J45" s="23" t="s">
        <v>943</v>
      </c>
    </row>
    <row r="46" spans="1:10" x14ac:dyDescent="0.25">
      <c r="A46" s="3">
        <f t="shared" si="0"/>
        <v>10312097</v>
      </c>
      <c r="B46" s="24">
        <v>10312097</v>
      </c>
      <c r="C46" s="23" t="s">
        <v>937</v>
      </c>
      <c r="D46" s="24" t="s">
        <v>1</v>
      </c>
      <c r="E46" s="24" t="s">
        <v>1009</v>
      </c>
      <c r="F46" s="24" t="s">
        <v>1031</v>
      </c>
      <c r="G46" s="24" t="s">
        <v>940</v>
      </c>
      <c r="H46" s="24" t="s">
        <v>941</v>
      </c>
      <c r="I46" s="23" t="s">
        <v>1032</v>
      </c>
      <c r="J46" s="23" t="s">
        <v>943</v>
      </c>
    </row>
    <row r="47" spans="1:10" x14ac:dyDescent="0.25">
      <c r="A47" s="3">
        <f t="shared" si="0"/>
        <v>11587413</v>
      </c>
      <c r="B47" s="24">
        <v>11587413</v>
      </c>
      <c r="C47" s="23" t="s">
        <v>937</v>
      </c>
      <c r="D47" s="24" t="s">
        <v>1</v>
      </c>
      <c r="E47" s="24" t="s">
        <v>1009</v>
      </c>
      <c r="F47" s="24" t="s">
        <v>1033</v>
      </c>
      <c r="G47" s="24" t="s">
        <v>940</v>
      </c>
      <c r="H47" s="24" t="s">
        <v>941</v>
      </c>
      <c r="I47" s="23" t="s">
        <v>1034</v>
      </c>
      <c r="J47" s="23" t="s">
        <v>943</v>
      </c>
    </row>
    <row r="48" spans="1:10" x14ac:dyDescent="0.25">
      <c r="A48" s="3">
        <f t="shared" si="0"/>
        <v>12428492</v>
      </c>
      <c r="B48" s="24">
        <v>12428492</v>
      </c>
      <c r="C48" s="23" t="s">
        <v>937</v>
      </c>
      <c r="D48" s="24" t="s">
        <v>1</v>
      </c>
      <c r="E48" s="24" t="s">
        <v>1009</v>
      </c>
      <c r="F48" s="24" t="s">
        <v>1035</v>
      </c>
      <c r="G48" s="24" t="s">
        <v>940</v>
      </c>
      <c r="H48" s="24" t="s">
        <v>941</v>
      </c>
      <c r="I48" s="23" t="s">
        <v>1036</v>
      </c>
      <c r="J48" s="23" t="s">
        <v>943</v>
      </c>
    </row>
    <row r="49" spans="1:10" x14ac:dyDescent="0.25">
      <c r="A49" s="3">
        <f t="shared" si="0"/>
        <v>10055619</v>
      </c>
      <c r="B49" s="24">
        <v>10055619</v>
      </c>
      <c r="C49" s="23" t="s">
        <v>937</v>
      </c>
      <c r="D49" s="24" t="s">
        <v>1</v>
      </c>
      <c r="E49" s="24" t="s">
        <v>1009</v>
      </c>
      <c r="F49" s="24" t="s">
        <v>1037</v>
      </c>
      <c r="G49" s="24" t="s">
        <v>940</v>
      </c>
      <c r="H49" s="24" t="s">
        <v>941</v>
      </c>
      <c r="I49" s="23" t="s">
        <v>1038</v>
      </c>
      <c r="J49" s="23" t="s">
        <v>943</v>
      </c>
    </row>
    <row r="50" spans="1:10" x14ac:dyDescent="0.25">
      <c r="A50" s="3">
        <f t="shared" si="0"/>
        <v>12257731</v>
      </c>
      <c r="B50" s="24">
        <v>12257731</v>
      </c>
      <c r="C50" s="23" t="s">
        <v>937</v>
      </c>
      <c r="D50" s="24" t="s">
        <v>1</v>
      </c>
      <c r="E50" s="24" t="s">
        <v>1009</v>
      </c>
      <c r="F50" s="24" t="s">
        <v>965</v>
      </c>
      <c r="G50" s="24" t="s">
        <v>940</v>
      </c>
      <c r="H50" s="24" t="s">
        <v>941</v>
      </c>
      <c r="I50" s="23" t="s">
        <v>1039</v>
      </c>
      <c r="J50" s="23" t="s">
        <v>943</v>
      </c>
    </row>
    <row r="51" spans="1:10" x14ac:dyDescent="0.25">
      <c r="A51" s="3">
        <f t="shared" si="0"/>
        <v>11344155</v>
      </c>
      <c r="B51" s="24">
        <v>11344155</v>
      </c>
      <c r="C51" s="23" t="s">
        <v>937</v>
      </c>
      <c r="D51" s="24" t="s">
        <v>1</v>
      </c>
      <c r="E51" s="24" t="s">
        <v>1009</v>
      </c>
      <c r="F51" s="24" t="s">
        <v>1040</v>
      </c>
      <c r="G51" s="24" t="s">
        <v>940</v>
      </c>
      <c r="H51" s="24" t="s">
        <v>941</v>
      </c>
      <c r="I51" s="23" t="s">
        <v>1041</v>
      </c>
      <c r="J51" s="23" t="s">
        <v>943</v>
      </c>
    </row>
    <row r="52" spans="1:10" x14ac:dyDescent="0.25">
      <c r="A52" s="3">
        <f t="shared" si="0"/>
        <v>12482692</v>
      </c>
      <c r="B52" s="24">
        <v>12482692</v>
      </c>
      <c r="C52" s="23" t="s">
        <v>937</v>
      </c>
      <c r="D52" s="24" t="s">
        <v>1</v>
      </c>
      <c r="E52" s="24" t="s">
        <v>1009</v>
      </c>
      <c r="F52" s="24" t="s">
        <v>1042</v>
      </c>
      <c r="G52" s="24" t="s">
        <v>940</v>
      </c>
      <c r="H52" s="24" t="s">
        <v>941</v>
      </c>
      <c r="I52" s="23" t="s">
        <v>1043</v>
      </c>
      <c r="J52" s="23" t="s">
        <v>943</v>
      </c>
    </row>
    <row r="53" spans="1:10" x14ac:dyDescent="0.25">
      <c r="A53" s="3">
        <f t="shared" si="0"/>
        <v>12241586</v>
      </c>
      <c r="B53" s="24">
        <v>12241586</v>
      </c>
      <c r="C53" s="23" t="s">
        <v>937</v>
      </c>
      <c r="D53" s="24" t="s">
        <v>1</v>
      </c>
      <c r="E53" s="24" t="s">
        <v>1009</v>
      </c>
      <c r="F53" s="24" t="s">
        <v>1044</v>
      </c>
      <c r="G53" s="24" t="s">
        <v>940</v>
      </c>
      <c r="H53" s="24" t="s">
        <v>941</v>
      </c>
      <c r="I53" s="23" t="s">
        <v>1045</v>
      </c>
      <c r="J53" s="23" t="s">
        <v>943</v>
      </c>
    </row>
    <row r="54" spans="1:10" x14ac:dyDescent="0.25">
      <c r="A54" s="3">
        <f t="shared" si="0"/>
        <v>11790885</v>
      </c>
      <c r="B54" s="24">
        <v>11790885</v>
      </c>
      <c r="C54" s="23" t="s">
        <v>937</v>
      </c>
      <c r="D54" s="24" t="s">
        <v>1</v>
      </c>
      <c r="E54" s="24" t="s">
        <v>1009</v>
      </c>
      <c r="F54" s="24" t="s">
        <v>1046</v>
      </c>
      <c r="G54" s="24" t="s">
        <v>940</v>
      </c>
      <c r="H54" s="24" t="s">
        <v>1047</v>
      </c>
      <c r="I54" s="23" t="s">
        <v>1048</v>
      </c>
      <c r="J54" s="23" t="s">
        <v>943</v>
      </c>
    </row>
    <row r="55" spans="1:10" x14ac:dyDescent="0.25">
      <c r="A55" s="3">
        <f t="shared" si="0"/>
        <v>11269489</v>
      </c>
      <c r="B55" s="24">
        <v>11269489</v>
      </c>
      <c r="C55" s="23" t="s">
        <v>937</v>
      </c>
      <c r="D55" s="24" t="s">
        <v>1</v>
      </c>
      <c r="E55" s="24" t="s">
        <v>1009</v>
      </c>
      <c r="F55" s="24" t="s">
        <v>1049</v>
      </c>
      <c r="G55" s="24" t="s">
        <v>940</v>
      </c>
      <c r="H55" s="24" t="s">
        <v>1047</v>
      </c>
      <c r="I55" s="23" t="s">
        <v>1050</v>
      </c>
      <c r="J55" s="23" t="s">
        <v>943</v>
      </c>
    </row>
    <row r="56" spans="1:10" x14ac:dyDescent="0.25">
      <c r="A56" s="3">
        <f t="shared" si="0"/>
        <v>11390205</v>
      </c>
      <c r="B56" s="24">
        <v>11390205</v>
      </c>
      <c r="C56" s="23" t="s">
        <v>937</v>
      </c>
      <c r="D56" s="24" t="s">
        <v>1</v>
      </c>
      <c r="E56" s="24" t="s">
        <v>1009</v>
      </c>
      <c r="F56" s="24" t="s">
        <v>1051</v>
      </c>
      <c r="G56" s="24" t="s">
        <v>940</v>
      </c>
      <c r="H56" s="24" t="s">
        <v>1047</v>
      </c>
      <c r="I56" s="23" t="s">
        <v>1052</v>
      </c>
      <c r="J56" s="23" t="s">
        <v>943</v>
      </c>
    </row>
    <row r="57" spans="1:10" x14ac:dyDescent="0.25">
      <c r="A57" s="3">
        <f t="shared" si="0"/>
        <v>11368258</v>
      </c>
      <c r="B57" s="24">
        <v>11368258</v>
      </c>
      <c r="C57" s="23" t="s">
        <v>937</v>
      </c>
      <c r="D57" s="24" t="s">
        <v>1</v>
      </c>
      <c r="E57" s="24" t="s">
        <v>1009</v>
      </c>
      <c r="F57" s="24" t="s">
        <v>1053</v>
      </c>
      <c r="G57" s="24" t="s">
        <v>940</v>
      </c>
      <c r="H57" s="24" t="s">
        <v>1047</v>
      </c>
      <c r="I57" s="23" t="s">
        <v>1054</v>
      </c>
      <c r="J57" s="23" t="s">
        <v>943</v>
      </c>
    </row>
    <row r="58" spans="1:10" x14ac:dyDescent="0.25">
      <c r="A58" s="3">
        <f t="shared" si="0"/>
        <v>11627365</v>
      </c>
      <c r="B58" s="24">
        <v>11627365</v>
      </c>
      <c r="C58" s="23" t="s">
        <v>937</v>
      </c>
      <c r="D58" s="24" t="s">
        <v>1</v>
      </c>
      <c r="E58" s="24" t="s">
        <v>1009</v>
      </c>
      <c r="F58" s="24" t="s">
        <v>1055</v>
      </c>
      <c r="G58" s="24" t="s">
        <v>940</v>
      </c>
      <c r="H58" s="24" t="s">
        <v>1047</v>
      </c>
      <c r="I58" s="23" t="s">
        <v>1056</v>
      </c>
      <c r="J58" s="23" t="s">
        <v>943</v>
      </c>
    </row>
    <row r="59" spans="1:10" x14ac:dyDescent="0.25">
      <c r="A59" s="3">
        <f t="shared" si="0"/>
        <v>11750674</v>
      </c>
      <c r="B59" s="24">
        <v>11750674</v>
      </c>
      <c r="C59" s="23" t="s">
        <v>937</v>
      </c>
      <c r="D59" s="24" t="s">
        <v>1</v>
      </c>
      <c r="E59" s="24" t="s">
        <v>1009</v>
      </c>
      <c r="F59" s="24" t="s">
        <v>1057</v>
      </c>
      <c r="G59" s="24" t="s">
        <v>940</v>
      </c>
      <c r="H59" s="24" t="s">
        <v>1047</v>
      </c>
      <c r="I59" s="23" t="s">
        <v>1058</v>
      </c>
      <c r="J59" s="23" t="s">
        <v>943</v>
      </c>
    </row>
    <row r="60" spans="1:10" x14ac:dyDescent="0.25">
      <c r="A60" s="3">
        <f t="shared" si="0"/>
        <v>11750680</v>
      </c>
      <c r="B60" s="24">
        <v>11750680</v>
      </c>
      <c r="C60" s="23" t="s">
        <v>937</v>
      </c>
      <c r="D60" s="24" t="s">
        <v>1</v>
      </c>
      <c r="E60" s="24" t="s">
        <v>1009</v>
      </c>
      <c r="F60" s="24" t="s">
        <v>1057</v>
      </c>
      <c r="G60" s="24" t="s">
        <v>940</v>
      </c>
      <c r="H60" s="24" t="s">
        <v>1047</v>
      </c>
      <c r="I60" s="23" t="s">
        <v>1058</v>
      </c>
      <c r="J60" s="23" t="s">
        <v>943</v>
      </c>
    </row>
    <row r="61" spans="1:10" x14ac:dyDescent="0.25">
      <c r="A61" s="3">
        <f t="shared" si="0"/>
        <v>12109726</v>
      </c>
      <c r="B61" s="24">
        <v>12109726</v>
      </c>
      <c r="C61" s="23" t="s">
        <v>937</v>
      </c>
      <c r="D61" s="24" t="s">
        <v>1</v>
      </c>
      <c r="E61" s="24" t="s">
        <v>1009</v>
      </c>
      <c r="F61" s="24" t="s">
        <v>1057</v>
      </c>
      <c r="G61" s="24" t="s">
        <v>940</v>
      </c>
      <c r="H61" s="24" t="s">
        <v>1047</v>
      </c>
      <c r="I61" s="23" t="s">
        <v>1058</v>
      </c>
      <c r="J61" s="23" t="s">
        <v>943</v>
      </c>
    </row>
    <row r="62" spans="1:10" x14ac:dyDescent="0.25">
      <c r="A62" s="3">
        <f t="shared" si="0"/>
        <v>11303994</v>
      </c>
      <c r="B62" s="24">
        <v>11303994</v>
      </c>
      <c r="C62" s="23" t="s">
        <v>937</v>
      </c>
      <c r="D62" s="24" t="s">
        <v>1</v>
      </c>
      <c r="E62" s="24" t="s">
        <v>1009</v>
      </c>
      <c r="F62" s="24" t="s">
        <v>1059</v>
      </c>
      <c r="G62" s="24" t="s">
        <v>940</v>
      </c>
      <c r="H62" s="24" t="s">
        <v>1047</v>
      </c>
      <c r="I62" s="23" t="s">
        <v>1060</v>
      </c>
      <c r="J62" s="23" t="s">
        <v>943</v>
      </c>
    </row>
    <row r="63" spans="1:10" x14ac:dyDescent="0.25">
      <c r="A63" s="3">
        <f t="shared" si="0"/>
        <v>11464113</v>
      </c>
      <c r="B63" s="24">
        <v>11464113</v>
      </c>
      <c r="C63" s="23" t="s">
        <v>937</v>
      </c>
      <c r="D63" s="24" t="s">
        <v>1</v>
      </c>
      <c r="E63" s="24" t="s">
        <v>1009</v>
      </c>
      <c r="F63" s="24" t="s">
        <v>1061</v>
      </c>
      <c r="G63" s="24" t="s">
        <v>940</v>
      </c>
      <c r="H63" s="24" t="s">
        <v>1047</v>
      </c>
      <c r="I63" s="23" t="s">
        <v>1062</v>
      </c>
      <c r="J63" s="23" t="s">
        <v>943</v>
      </c>
    </row>
    <row r="64" spans="1:10" x14ac:dyDescent="0.25">
      <c r="A64" s="3">
        <f t="shared" si="0"/>
        <v>11687988</v>
      </c>
      <c r="B64" s="24">
        <v>11687988</v>
      </c>
      <c r="C64" s="23" t="s">
        <v>937</v>
      </c>
      <c r="D64" s="24" t="s">
        <v>1</v>
      </c>
      <c r="E64" s="24" t="s">
        <v>1009</v>
      </c>
      <c r="F64" s="24" t="s">
        <v>1063</v>
      </c>
      <c r="G64" s="24" t="s">
        <v>940</v>
      </c>
      <c r="H64" s="24" t="s">
        <v>1047</v>
      </c>
      <c r="I64" s="23" t="s">
        <v>1064</v>
      </c>
      <c r="J64" s="23" t="s">
        <v>943</v>
      </c>
    </row>
    <row r="65" spans="1:10" x14ac:dyDescent="0.25">
      <c r="A65" s="3">
        <f t="shared" si="0"/>
        <v>11772204</v>
      </c>
      <c r="B65" s="24">
        <v>11772204</v>
      </c>
      <c r="C65" s="23" t="s">
        <v>937</v>
      </c>
      <c r="D65" s="24" t="s">
        <v>1</v>
      </c>
      <c r="E65" s="24" t="s">
        <v>1009</v>
      </c>
      <c r="F65" s="24" t="s">
        <v>1065</v>
      </c>
      <c r="G65" s="24" t="s">
        <v>940</v>
      </c>
      <c r="H65" s="24" t="s">
        <v>1047</v>
      </c>
      <c r="I65" s="23" t="s">
        <v>1066</v>
      </c>
      <c r="J65" s="23" t="s">
        <v>943</v>
      </c>
    </row>
    <row r="66" spans="1:10" x14ac:dyDescent="0.25">
      <c r="A66" s="3">
        <f t="shared" si="0"/>
        <v>11767729</v>
      </c>
      <c r="B66" s="24">
        <v>11767729</v>
      </c>
      <c r="C66" s="23" t="s">
        <v>937</v>
      </c>
      <c r="D66" s="24" t="s">
        <v>1</v>
      </c>
      <c r="E66" s="24" t="s">
        <v>1009</v>
      </c>
      <c r="F66" s="24" t="s">
        <v>1067</v>
      </c>
      <c r="G66" s="24" t="s">
        <v>940</v>
      </c>
      <c r="H66" s="24" t="s">
        <v>1047</v>
      </c>
      <c r="I66" s="23" t="s">
        <v>1068</v>
      </c>
      <c r="J66" s="23" t="s">
        <v>943</v>
      </c>
    </row>
    <row r="67" spans="1:10" x14ac:dyDescent="0.25">
      <c r="A67" s="3">
        <f t="shared" ref="A67:A130" si="1">+B67</f>
        <v>12180024</v>
      </c>
      <c r="B67" s="24">
        <v>12180024</v>
      </c>
      <c r="C67" s="23" t="s">
        <v>937</v>
      </c>
      <c r="D67" s="24" t="s">
        <v>1</v>
      </c>
      <c r="E67" s="24" t="s">
        <v>1009</v>
      </c>
      <c r="F67" s="24" t="s">
        <v>1069</v>
      </c>
      <c r="G67" s="24" t="s">
        <v>940</v>
      </c>
      <c r="H67" s="24" t="s">
        <v>1047</v>
      </c>
      <c r="I67" s="23" t="s">
        <v>1041</v>
      </c>
      <c r="J67" s="23" t="s">
        <v>943</v>
      </c>
    </row>
    <row r="68" spans="1:10" x14ac:dyDescent="0.25">
      <c r="A68" s="3">
        <f t="shared" si="1"/>
        <v>10056987</v>
      </c>
      <c r="B68" s="24">
        <v>10056987</v>
      </c>
      <c r="C68" s="23" t="s">
        <v>937</v>
      </c>
      <c r="D68" s="24" t="s">
        <v>1</v>
      </c>
      <c r="E68" s="24" t="s">
        <v>1009</v>
      </c>
      <c r="F68" s="24" t="s">
        <v>1070</v>
      </c>
      <c r="G68" s="24" t="s">
        <v>940</v>
      </c>
      <c r="H68" s="24" t="s">
        <v>1047</v>
      </c>
      <c r="I68" s="23" t="s">
        <v>1071</v>
      </c>
      <c r="J68" s="23" t="s">
        <v>943</v>
      </c>
    </row>
    <row r="69" spans="1:10" x14ac:dyDescent="0.25">
      <c r="A69" s="3">
        <f t="shared" si="1"/>
        <v>12157684</v>
      </c>
      <c r="B69" s="24">
        <v>12157684</v>
      </c>
      <c r="C69" s="23" t="s">
        <v>937</v>
      </c>
      <c r="D69" s="24" t="s">
        <v>1</v>
      </c>
      <c r="E69" s="24" t="s">
        <v>1009</v>
      </c>
      <c r="F69" s="24" t="s">
        <v>1072</v>
      </c>
      <c r="G69" s="24" t="s">
        <v>940</v>
      </c>
      <c r="H69" s="24" t="s">
        <v>1047</v>
      </c>
      <c r="I69" s="23" t="s">
        <v>1073</v>
      </c>
      <c r="J69" s="23" t="s">
        <v>943</v>
      </c>
    </row>
    <row r="70" spans="1:10" x14ac:dyDescent="0.25">
      <c r="A70" s="3">
        <f t="shared" si="1"/>
        <v>12505787</v>
      </c>
      <c r="B70" s="24">
        <v>12505787</v>
      </c>
      <c r="C70" s="23" t="s">
        <v>937</v>
      </c>
      <c r="D70" s="24" t="s">
        <v>1</v>
      </c>
      <c r="E70" s="24" t="s">
        <v>1009</v>
      </c>
      <c r="F70" s="24" t="s">
        <v>1074</v>
      </c>
      <c r="G70" s="24" t="s">
        <v>940</v>
      </c>
      <c r="H70" s="24" t="s">
        <v>1047</v>
      </c>
      <c r="I70" s="23" t="s">
        <v>1075</v>
      </c>
      <c r="J70" s="23" t="s">
        <v>943</v>
      </c>
    </row>
    <row r="71" spans="1:10" x14ac:dyDescent="0.25">
      <c r="A71" s="3">
        <f t="shared" si="1"/>
        <v>11209573</v>
      </c>
      <c r="B71" s="24">
        <v>11209573</v>
      </c>
      <c r="C71" s="23" t="s">
        <v>937</v>
      </c>
      <c r="D71" s="24" t="s">
        <v>1</v>
      </c>
      <c r="E71" s="24" t="s">
        <v>1009</v>
      </c>
      <c r="F71" s="24" t="s">
        <v>1076</v>
      </c>
      <c r="G71" s="24" t="s">
        <v>940</v>
      </c>
      <c r="H71" s="24" t="s">
        <v>1047</v>
      </c>
      <c r="I71" s="23" t="s">
        <v>1077</v>
      </c>
      <c r="J71" s="23" t="s">
        <v>943</v>
      </c>
    </row>
    <row r="72" spans="1:10" x14ac:dyDescent="0.25">
      <c r="A72" s="3">
        <f t="shared" si="1"/>
        <v>12199771</v>
      </c>
      <c r="B72" s="24">
        <v>12199771</v>
      </c>
      <c r="C72" s="23" t="s">
        <v>937</v>
      </c>
      <c r="D72" s="24" t="s">
        <v>1</v>
      </c>
      <c r="E72" s="24" t="s">
        <v>1009</v>
      </c>
      <c r="F72" s="24" t="s">
        <v>1078</v>
      </c>
      <c r="G72" s="24" t="s">
        <v>940</v>
      </c>
      <c r="H72" s="24" t="s">
        <v>1047</v>
      </c>
      <c r="I72" s="23" t="s">
        <v>1079</v>
      </c>
      <c r="J72" s="23" t="s">
        <v>943</v>
      </c>
    </row>
    <row r="73" spans="1:10" x14ac:dyDescent="0.25">
      <c r="A73" s="3">
        <f t="shared" si="1"/>
        <v>12460821</v>
      </c>
      <c r="B73" s="24">
        <v>12460821</v>
      </c>
      <c r="C73" s="23" t="s">
        <v>937</v>
      </c>
      <c r="D73" s="24" t="s">
        <v>1</v>
      </c>
      <c r="E73" s="24" t="s">
        <v>1009</v>
      </c>
      <c r="F73" s="24" t="s">
        <v>1080</v>
      </c>
      <c r="G73" s="24" t="s">
        <v>940</v>
      </c>
      <c r="H73" s="24" t="s">
        <v>1047</v>
      </c>
      <c r="I73" s="23" t="s">
        <v>1081</v>
      </c>
      <c r="J73" s="23" t="s">
        <v>943</v>
      </c>
    </row>
    <row r="74" spans="1:10" x14ac:dyDescent="0.25">
      <c r="A74" s="3">
        <f t="shared" si="1"/>
        <v>12482691</v>
      </c>
      <c r="B74" s="24">
        <v>12482691</v>
      </c>
      <c r="C74" s="23" t="s">
        <v>937</v>
      </c>
      <c r="D74" s="24" t="s">
        <v>1</v>
      </c>
      <c r="E74" s="24" t="s">
        <v>1009</v>
      </c>
      <c r="F74" s="24" t="s">
        <v>1082</v>
      </c>
      <c r="G74" s="24" t="s">
        <v>940</v>
      </c>
      <c r="H74" s="24" t="s">
        <v>1047</v>
      </c>
      <c r="I74" s="23" t="s">
        <v>1083</v>
      </c>
      <c r="J74" s="23" t="s">
        <v>943</v>
      </c>
    </row>
    <row r="75" spans="1:10" x14ac:dyDescent="0.25">
      <c r="A75" s="3">
        <f t="shared" si="1"/>
        <v>11631075</v>
      </c>
      <c r="B75" s="24">
        <v>11631075</v>
      </c>
      <c r="C75" s="23" t="s">
        <v>937</v>
      </c>
      <c r="D75" s="24" t="s">
        <v>1</v>
      </c>
      <c r="E75" s="24" t="s">
        <v>862</v>
      </c>
      <c r="F75" s="24" t="s">
        <v>1084</v>
      </c>
      <c r="G75" s="24" t="s">
        <v>940</v>
      </c>
      <c r="H75" s="24" t="s">
        <v>1047</v>
      </c>
      <c r="I75" s="23" t="s">
        <v>1085</v>
      </c>
      <c r="J75" s="23" t="s">
        <v>1086</v>
      </c>
    </row>
    <row r="76" spans="1:10" x14ac:dyDescent="0.25">
      <c r="A76" s="3">
        <f t="shared" si="1"/>
        <v>12253413</v>
      </c>
      <c r="B76" s="24">
        <v>12253413</v>
      </c>
      <c r="C76" s="23" t="s">
        <v>937</v>
      </c>
      <c r="D76" s="24" t="s">
        <v>1</v>
      </c>
      <c r="E76" s="24" t="s">
        <v>862</v>
      </c>
      <c r="F76" s="24" t="s">
        <v>1087</v>
      </c>
      <c r="G76" s="24" t="s">
        <v>940</v>
      </c>
      <c r="H76" s="24" t="s">
        <v>1047</v>
      </c>
      <c r="I76" s="23" t="s">
        <v>1088</v>
      </c>
      <c r="J76" s="23" t="s">
        <v>853</v>
      </c>
    </row>
    <row r="77" spans="1:10" x14ac:dyDescent="0.25">
      <c r="A77" s="3">
        <f t="shared" si="1"/>
        <v>12544002</v>
      </c>
      <c r="B77" s="24">
        <v>12544002</v>
      </c>
      <c r="C77" s="23" t="s">
        <v>937</v>
      </c>
      <c r="D77" s="24" t="s">
        <v>1</v>
      </c>
      <c r="E77" s="24" t="s">
        <v>862</v>
      </c>
      <c r="F77" s="24" t="s">
        <v>114</v>
      </c>
      <c r="G77" s="24" t="s">
        <v>940</v>
      </c>
      <c r="H77" s="24" t="s">
        <v>1047</v>
      </c>
      <c r="I77" s="23" t="s">
        <v>1089</v>
      </c>
      <c r="J77" s="23" t="s">
        <v>861</v>
      </c>
    </row>
    <row r="78" spans="1:10" x14ac:dyDescent="0.25">
      <c r="A78" s="3">
        <f t="shared" si="1"/>
        <v>10079203</v>
      </c>
      <c r="B78" s="24">
        <v>10079203</v>
      </c>
      <c r="C78" s="23" t="s">
        <v>937</v>
      </c>
      <c r="D78" s="24" t="s">
        <v>1</v>
      </c>
      <c r="E78" s="24" t="s">
        <v>862</v>
      </c>
      <c r="F78" s="24" t="s">
        <v>114</v>
      </c>
      <c r="G78" s="24" t="s">
        <v>940</v>
      </c>
      <c r="H78" s="24" t="s">
        <v>1047</v>
      </c>
      <c r="I78" s="23" t="s">
        <v>1090</v>
      </c>
      <c r="J78" s="23" t="s">
        <v>861</v>
      </c>
    </row>
    <row r="79" spans="1:10" x14ac:dyDescent="0.25">
      <c r="A79" s="3">
        <f t="shared" si="1"/>
        <v>11266341</v>
      </c>
      <c r="B79" s="24">
        <v>11266341</v>
      </c>
      <c r="C79" s="23" t="s">
        <v>937</v>
      </c>
      <c r="D79" s="24" t="s">
        <v>1</v>
      </c>
      <c r="E79" s="24" t="s">
        <v>862</v>
      </c>
      <c r="F79" s="24" t="s">
        <v>114</v>
      </c>
      <c r="G79" s="24" t="s">
        <v>940</v>
      </c>
      <c r="H79" s="24" t="s">
        <v>1047</v>
      </c>
      <c r="I79" s="23" t="s">
        <v>1091</v>
      </c>
      <c r="J79" s="23" t="s">
        <v>861</v>
      </c>
    </row>
    <row r="80" spans="1:10" x14ac:dyDescent="0.25">
      <c r="A80" s="3">
        <f t="shared" si="1"/>
        <v>10079191</v>
      </c>
      <c r="B80" s="24">
        <v>10079191</v>
      </c>
      <c r="C80" s="23" t="s">
        <v>937</v>
      </c>
      <c r="D80" s="24" t="s">
        <v>1</v>
      </c>
      <c r="E80" s="24" t="s">
        <v>862</v>
      </c>
      <c r="F80" s="24" t="s">
        <v>114</v>
      </c>
      <c r="G80" s="24" t="s">
        <v>940</v>
      </c>
      <c r="H80" s="24" t="s">
        <v>1047</v>
      </c>
      <c r="I80" s="23" t="s">
        <v>1092</v>
      </c>
      <c r="J80" s="23" t="s">
        <v>861</v>
      </c>
    </row>
    <row r="81" spans="1:10" x14ac:dyDescent="0.25">
      <c r="A81" s="3">
        <f t="shared" si="1"/>
        <v>12544022</v>
      </c>
      <c r="B81" s="24">
        <v>12544022</v>
      </c>
      <c r="C81" s="23" t="s">
        <v>937</v>
      </c>
      <c r="D81" s="24" t="s">
        <v>1</v>
      </c>
      <c r="E81" s="24" t="s">
        <v>862</v>
      </c>
      <c r="F81" s="24" t="s">
        <v>114</v>
      </c>
      <c r="G81" s="24" t="s">
        <v>940</v>
      </c>
      <c r="H81" s="24" t="s">
        <v>1047</v>
      </c>
      <c r="I81" s="23" t="s">
        <v>1089</v>
      </c>
      <c r="J81" s="23" t="s">
        <v>861</v>
      </c>
    </row>
    <row r="82" spans="1:10" x14ac:dyDescent="0.25">
      <c r="A82" s="3">
        <f t="shared" si="1"/>
        <v>12568283</v>
      </c>
      <c r="B82" s="24">
        <v>12568283</v>
      </c>
      <c r="C82" s="23" t="s">
        <v>937</v>
      </c>
      <c r="D82" s="24" t="s">
        <v>1</v>
      </c>
      <c r="E82" s="24" t="s">
        <v>862</v>
      </c>
      <c r="F82" s="24" t="s">
        <v>114</v>
      </c>
      <c r="G82" s="24" t="s">
        <v>940</v>
      </c>
      <c r="H82" s="24" t="s">
        <v>941</v>
      </c>
      <c r="I82" s="23" t="s">
        <v>1093</v>
      </c>
      <c r="J82" s="23" t="s">
        <v>853</v>
      </c>
    </row>
    <row r="83" spans="1:10" x14ac:dyDescent="0.25">
      <c r="A83" s="3">
        <f t="shared" si="1"/>
        <v>10079185</v>
      </c>
      <c r="B83" s="24">
        <v>10079185</v>
      </c>
      <c r="C83" s="23" t="s">
        <v>937</v>
      </c>
      <c r="D83" s="24" t="s">
        <v>1</v>
      </c>
      <c r="E83" s="24" t="s">
        <v>862</v>
      </c>
      <c r="F83" s="24" t="s">
        <v>114</v>
      </c>
      <c r="G83" s="24" t="s">
        <v>940</v>
      </c>
      <c r="H83" s="24" t="s">
        <v>1047</v>
      </c>
      <c r="I83" s="23" t="s">
        <v>1094</v>
      </c>
      <c r="J83" s="23" t="s">
        <v>861</v>
      </c>
    </row>
    <row r="84" spans="1:10" x14ac:dyDescent="0.25">
      <c r="A84" s="3">
        <f t="shared" si="1"/>
        <v>10079188</v>
      </c>
      <c r="B84" s="24">
        <v>10079188</v>
      </c>
      <c r="C84" s="23" t="s">
        <v>937</v>
      </c>
      <c r="D84" s="24" t="s">
        <v>1</v>
      </c>
      <c r="E84" s="24" t="s">
        <v>862</v>
      </c>
      <c r="F84" s="24" t="s">
        <v>114</v>
      </c>
      <c r="G84" s="24" t="s">
        <v>940</v>
      </c>
      <c r="H84" s="24" t="s">
        <v>1047</v>
      </c>
      <c r="I84" s="23" t="s">
        <v>1095</v>
      </c>
      <c r="J84" s="23" t="s">
        <v>861</v>
      </c>
    </row>
    <row r="85" spans="1:10" x14ac:dyDescent="0.25">
      <c r="A85" s="3">
        <f t="shared" si="1"/>
        <v>10079187</v>
      </c>
      <c r="B85" s="24">
        <v>10079187</v>
      </c>
      <c r="C85" s="23" t="s">
        <v>937</v>
      </c>
      <c r="D85" s="24" t="s">
        <v>1</v>
      </c>
      <c r="E85" s="24" t="s">
        <v>862</v>
      </c>
      <c r="F85" s="24" t="s">
        <v>114</v>
      </c>
      <c r="G85" s="24" t="s">
        <v>940</v>
      </c>
      <c r="H85" s="24" t="s">
        <v>1047</v>
      </c>
      <c r="I85" s="23" t="s">
        <v>1096</v>
      </c>
      <c r="J85" s="23" t="s">
        <v>861</v>
      </c>
    </row>
    <row r="86" spans="1:10" x14ac:dyDescent="0.25">
      <c r="A86" s="3">
        <f t="shared" si="1"/>
        <v>10079189</v>
      </c>
      <c r="B86" s="24">
        <v>10079189</v>
      </c>
      <c r="C86" s="23" t="s">
        <v>937</v>
      </c>
      <c r="D86" s="24" t="s">
        <v>1</v>
      </c>
      <c r="E86" s="24" t="s">
        <v>862</v>
      </c>
      <c r="F86" s="24" t="s">
        <v>114</v>
      </c>
      <c r="G86" s="24" t="s">
        <v>940</v>
      </c>
      <c r="H86" s="24" t="s">
        <v>1047</v>
      </c>
      <c r="I86" s="23" t="s">
        <v>1097</v>
      </c>
      <c r="J86" s="23" t="s">
        <v>861</v>
      </c>
    </row>
    <row r="87" spans="1:10" x14ac:dyDescent="0.25">
      <c r="A87" s="3">
        <f t="shared" si="1"/>
        <v>10939434</v>
      </c>
      <c r="B87" s="24">
        <v>10939434</v>
      </c>
      <c r="C87" s="23" t="s">
        <v>937</v>
      </c>
      <c r="D87" s="24" t="s">
        <v>1</v>
      </c>
      <c r="E87" s="24" t="s">
        <v>862</v>
      </c>
      <c r="F87" s="24" t="s">
        <v>114</v>
      </c>
      <c r="G87" s="24" t="s">
        <v>940</v>
      </c>
      <c r="H87" s="24" t="s">
        <v>1047</v>
      </c>
      <c r="I87" s="23" t="s">
        <v>1098</v>
      </c>
      <c r="J87" s="23" t="s">
        <v>861</v>
      </c>
    </row>
    <row r="88" spans="1:10" x14ac:dyDescent="0.25">
      <c r="A88" s="3">
        <f t="shared" si="1"/>
        <v>11038277</v>
      </c>
      <c r="B88" s="24">
        <v>11038277</v>
      </c>
      <c r="C88" s="23" t="s">
        <v>937</v>
      </c>
      <c r="D88" s="24" t="s">
        <v>1</v>
      </c>
      <c r="E88" s="24" t="s">
        <v>862</v>
      </c>
      <c r="F88" s="24" t="s">
        <v>114</v>
      </c>
      <c r="G88" s="24" t="s">
        <v>940</v>
      </c>
      <c r="H88" s="24" t="s">
        <v>1047</v>
      </c>
      <c r="I88" s="23" t="s">
        <v>1099</v>
      </c>
      <c r="J88" s="23" t="s">
        <v>861</v>
      </c>
    </row>
    <row r="89" spans="1:10" x14ac:dyDescent="0.25">
      <c r="A89" s="3">
        <f t="shared" si="1"/>
        <v>11266442</v>
      </c>
      <c r="B89" s="24">
        <v>11266442</v>
      </c>
      <c r="C89" s="23" t="s">
        <v>937</v>
      </c>
      <c r="D89" s="24" t="s">
        <v>1</v>
      </c>
      <c r="E89" s="24" t="s">
        <v>862</v>
      </c>
      <c r="F89" s="24" t="s">
        <v>114</v>
      </c>
      <c r="G89" s="24" t="s">
        <v>940</v>
      </c>
      <c r="H89" s="24" t="s">
        <v>1047</v>
      </c>
      <c r="I89" s="23" t="s">
        <v>1100</v>
      </c>
      <c r="J89" s="23" t="s">
        <v>861</v>
      </c>
    </row>
    <row r="90" spans="1:10" x14ac:dyDescent="0.25">
      <c r="A90" s="3">
        <f t="shared" si="1"/>
        <v>12544015</v>
      </c>
      <c r="B90" s="24">
        <v>12544015</v>
      </c>
      <c r="C90" s="23" t="s">
        <v>937</v>
      </c>
      <c r="D90" s="24" t="s">
        <v>1</v>
      </c>
      <c r="E90" s="24" t="s">
        <v>862</v>
      </c>
      <c r="F90" s="24" t="s">
        <v>114</v>
      </c>
      <c r="G90" s="24" t="s">
        <v>940</v>
      </c>
      <c r="H90" s="24" t="s">
        <v>1047</v>
      </c>
      <c r="I90" s="23" t="s">
        <v>1089</v>
      </c>
      <c r="J90" s="23" t="s">
        <v>861</v>
      </c>
    </row>
    <row r="91" spans="1:10" x14ac:dyDescent="0.25">
      <c r="A91" s="3">
        <f t="shared" si="1"/>
        <v>12544518</v>
      </c>
      <c r="B91" s="24">
        <v>12544518</v>
      </c>
      <c r="C91" s="23" t="s">
        <v>937</v>
      </c>
      <c r="D91" s="24" t="s">
        <v>1</v>
      </c>
      <c r="E91" s="24" t="s">
        <v>862</v>
      </c>
      <c r="F91" s="24" t="s">
        <v>1101</v>
      </c>
      <c r="G91" s="24" t="s">
        <v>940</v>
      </c>
      <c r="H91" s="24" t="s">
        <v>1047</v>
      </c>
      <c r="I91" s="23" t="s">
        <v>1102</v>
      </c>
      <c r="J91" s="23" t="s">
        <v>943</v>
      </c>
    </row>
    <row r="92" spans="1:10" x14ac:dyDescent="0.25">
      <c r="A92" s="3">
        <f t="shared" si="1"/>
        <v>10056630</v>
      </c>
      <c r="B92" s="24">
        <v>10056630</v>
      </c>
      <c r="C92" s="23" t="s">
        <v>937</v>
      </c>
      <c r="D92" s="24" t="s">
        <v>1</v>
      </c>
      <c r="E92" s="24" t="s">
        <v>1103</v>
      </c>
      <c r="F92" s="24" t="s">
        <v>1104</v>
      </c>
      <c r="G92" s="24" t="s">
        <v>940</v>
      </c>
      <c r="H92" s="24" t="s">
        <v>1047</v>
      </c>
      <c r="I92" s="23" t="s">
        <v>1105</v>
      </c>
      <c r="J92" s="23" t="s">
        <v>880</v>
      </c>
    </row>
    <row r="93" spans="1:10" x14ac:dyDescent="0.25">
      <c r="A93" s="3">
        <f t="shared" si="1"/>
        <v>10053968</v>
      </c>
      <c r="B93" s="24">
        <v>10053968</v>
      </c>
      <c r="C93" s="23" t="s">
        <v>937</v>
      </c>
      <c r="D93" s="24" t="s">
        <v>1</v>
      </c>
      <c r="E93" s="24" t="s">
        <v>735</v>
      </c>
      <c r="F93" s="24" t="s">
        <v>1106</v>
      </c>
      <c r="G93" s="24" t="s">
        <v>940</v>
      </c>
      <c r="H93" s="24" t="s">
        <v>1047</v>
      </c>
      <c r="I93" s="23" t="s">
        <v>1107</v>
      </c>
      <c r="J93" s="23" t="s">
        <v>804</v>
      </c>
    </row>
    <row r="94" spans="1:10" x14ac:dyDescent="0.25">
      <c r="A94" s="3">
        <f t="shared" si="1"/>
        <v>10054556</v>
      </c>
      <c r="B94" s="24">
        <v>10054556</v>
      </c>
      <c r="C94" s="23" t="s">
        <v>937</v>
      </c>
      <c r="D94" s="24" t="s">
        <v>1</v>
      </c>
      <c r="E94" s="24" t="s">
        <v>735</v>
      </c>
      <c r="F94" s="24" t="s">
        <v>1108</v>
      </c>
      <c r="G94" s="24" t="s">
        <v>940</v>
      </c>
      <c r="H94" s="24" t="s">
        <v>1047</v>
      </c>
      <c r="I94" s="23" t="s">
        <v>1109</v>
      </c>
      <c r="J94" s="23" t="s">
        <v>720</v>
      </c>
    </row>
    <row r="95" spans="1:10" x14ac:dyDescent="0.25">
      <c r="A95" s="3">
        <f t="shared" si="1"/>
        <v>10057429</v>
      </c>
      <c r="B95" s="24">
        <v>10057429</v>
      </c>
      <c r="C95" s="23" t="s">
        <v>937</v>
      </c>
      <c r="D95" s="24" t="s">
        <v>1</v>
      </c>
      <c r="E95" s="24" t="s">
        <v>735</v>
      </c>
      <c r="F95" s="24" t="s">
        <v>1110</v>
      </c>
      <c r="G95" s="24" t="s">
        <v>940</v>
      </c>
      <c r="H95" s="24" t="s">
        <v>1047</v>
      </c>
      <c r="I95" s="23" t="s">
        <v>1111</v>
      </c>
      <c r="J95" s="23" t="s">
        <v>897</v>
      </c>
    </row>
    <row r="96" spans="1:10" x14ac:dyDescent="0.25">
      <c r="A96" s="3">
        <f t="shared" si="1"/>
        <v>10060531</v>
      </c>
      <c r="B96" s="24">
        <v>10060531</v>
      </c>
      <c r="C96" s="23" t="s">
        <v>937</v>
      </c>
      <c r="D96" s="24" t="s">
        <v>1</v>
      </c>
      <c r="E96" s="24" t="s">
        <v>735</v>
      </c>
      <c r="F96" s="24" t="s">
        <v>1112</v>
      </c>
      <c r="G96" s="24" t="s">
        <v>940</v>
      </c>
      <c r="H96" s="24" t="s">
        <v>1047</v>
      </c>
      <c r="I96" s="23" t="s">
        <v>1113</v>
      </c>
      <c r="J96" s="23" t="s">
        <v>767</v>
      </c>
    </row>
    <row r="97" spans="1:10" x14ac:dyDescent="0.25">
      <c r="A97" s="3">
        <f t="shared" si="1"/>
        <v>10062535</v>
      </c>
      <c r="B97" s="24">
        <v>10062535</v>
      </c>
      <c r="C97" s="23" t="s">
        <v>937</v>
      </c>
      <c r="D97" s="24" t="s">
        <v>1</v>
      </c>
      <c r="E97" s="24" t="s">
        <v>735</v>
      </c>
      <c r="F97" s="24" t="s">
        <v>1114</v>
      </c>
      <c r="G97" s="24" t="s">
        <v>940</v>
      </c>
      <c r="H97" s="24" t="s">
        <v>1047</v>
      </c>
      <c r="I97" s="23" t="s">
        <v>1115</v>
      </c>
      <c r="J97" s="23" t="s">
        <v>823</v>
      </c>
    </row>
    <row r="98" spans="1:10" x14ac:dyDescent="0.25">
      <c r="A98" s="3">
        <f t="shared" si="1"/>
        <v>10063185</v>
      </c>
      <c r="B98" s="24">
        <v>10063185</v>
      </c>
      <c r="C98" s="23" t="s">
        <v>937</v>
      </c>
      <c r="D98" s="24" t="s">
        <v>1</v>
      </c>
      <c r="E98" s="24" t="s">
        <v>735</v>
      </c>
      <c r="F98" s="24" t="s">
        <v>1116</v>
      </c>
      <c r="G98" s="24" t="s">
        <v>1117</v>
      </c>
      <c r="H98" s="24" t="s">
        <v>1047</v>
      </c>
      <c r="I98" s="23" t="s">
        <v>1118</v>
      </c>
      <c r="J98" s="23" t="s">
        <v>810</v>
      </c>
    </row>
    <row r="99" spans="1:10" x14ac:dyDescent="0.25">
      <c r="A99" s="3">
        <f t="shared" si="1"/>
        <v>10063233</v>
      </c>
      <c r="B99" s="24">
        <v>10063233</v>
      </c>
      <c r="C99" s="23" t="s">
        <v>937</v>
      </c>
      <c r="D99" s="24" t="s">
        <v>1</v>
      </c>
      <c r="E99" s="24" t="s">
        <v>735</v>
      </c>
      <c r="F99" s="24" t="s">
        <v>1119</v>
      </c>
      <c r="G99" s="24" t="s">
        <v>940</v>
      </c>
      <c r="H99" s="24" t="s">
        <v>1047</v>
      </c>
      <c r="I99" s="23" t="s">
        <v>1120</v>
      </c>
      <c r="J99" s="23" t="s">
        <v>804</v>
      </c>
    </row>
    <row r="100" spans="1:10" x14ac:dyDescent="0.25">
      <c r="A100" s="3">
        <f t="shared" si="1"/>
        <v>10063309</v>
      </c>
      <c r="B100" s="24">
        <v>10063309</v>
      </c>
      <c r="C100" s="23" t="s">
        <v>937</v>
      </c>
      <c r="D100" s="24" t="s">
        <v>1</v>
      </c>
      <c r="E100" s="24" t="s">
        <v>735</v>
      </c>
      <c r="F100" s="24" t="s">
        <v>1121</v>
      </c>
      <c r="G100" s="24" t="s">
        <v>940</v>
      </c>
      <c r="H100" s="24" t="s">
        <v>1047</v>
      </c>
      <c r="I100" s="23" t="s">
        <v>1122</v>
      </c>
      <c r="J100" s="23" t="s">
        <v>884</v>
      </c>
    </row>
    <row r="101" spans="1:10" x14ac:dyDescent="0.25">
      <c r="A101" s="3">
        <f t="shared" si="1"/>
        <v>10064532</v>
      </c>
      <c r="B101" s="24">
        <v>10064532</v>
      </c>
      <c r="C101" s="23" t="s">
        <v>937</v>
      </c>
      <c r="D101" s="24" t="s">
        <v>1</v>
      </c>
      <c r="E101" s="24" t="s">
        <v>735</v>
      </c>
      <c r="F101" s="24" t="s">
        <v>1123</v>
      </c>
      <c r="G101" s="24" t="s">
        <v>1117</v>
      </c>
      <c r="H101" s="24" t="s">
        <v>1047</v>
      </c>
      <c r="I101" s="23" t="s">
        <v>1124</v>
      </c>
      <c r="J101" s="23" t="s">
        <v>867</v>
      </c>
    </row>
    <row r="102" spans="1:10" x14ac:dyDescent="0.25">
      <c r="A102" s="3">
        <f t="shared" si="1"/>
        <v>10064805</v>
      </c>
      <c r="B102" s="24">
        <v>10064805</v>
      </c>
      <c r="C102" s="23" t="s">
        <v>937</v>
      </c>
      <c r="D102" s="24" t="s">
        <v>1</v>
      </c>
      <c r="E102" s="24" t="s">
        <v>735</v>
      </c>
      <c r="F102" s="24" t="s">
        <v>1125</v>
      </c>
      <c r="G102" s="24" t="s">
        <v>940</v>
      </c>
      <c r="H102" s="24" t="s">
        <v>1047</v>
      </c>
      <c r="I102" s="23" t="s">
        <v>1126</v>
      </c>
      <c r="J102" s="23" t="s">
        <v>884</v>
      </c>
    </row>
    <row r="103" spans="1:10" x14ac:dyDescent="0.25">
      <c r="A103" s="3">
        <f t="shared" si="1"/>
        <v>10065303</v>
      </c>
      <c r="B103" s="24">
        <v>10065303</v>
      </c>
      <c r="C103" s="23" t="s">
        <v>937</v>
      </c>
      <c r="D103" s="24" t="s">
        <v>1</v>
      </c>
      <c r="E103" s="24" t="s">
        <v>735</v>
      </c>
      <c r="F103" s="24" t="s">
        <v>1127</v>
      </c>
      <c r="G103" s="24" t="s">
        <v>940</v>
      </c>
      <c r="H103" s="24" t="s">
        <v>1047</v>
      </c>
      <c r="I103" s="23" t="s">
        <v>1128</v>
      </c>
      <c r="J103" s="23" t="s">
        <v>800</v>
      </c>
    </row>
    <row r="104" spans="1:10" x14ac:dyDescent="0.25">
      <c r="A104" s="3">
        <f t="shared" si="1"/>
        <v>10067006</v>
      </c>
      <c r="B104" s="24">
        <v>10067006</v>
      </c>
      <c r="C104" s="23" t="s">
        <v>937</v>
      </c>
      <c r="D104" s="24" t="s">
        <v>1</v>
      </c>
      <c r="E104" s="24" t="s">
        <v>735</v>
      </c>
      <c r="F104" s="24" t="s">
        <v>1129</v>
      </c>
      <c r="G104" s="24" t="s">
        <v>940</v>
      </c>
      <c r="H104" s="24" t="s">
        <v>1047</v>
      </c>
      <c r="I104" s="23" t="s">
        <v>1130</v>
      </c>
      <c r="J104" s="23" t="s">
        <v>800</v>
      </c>
    </row>
    <row r="105" spans="1:10" x14ac:dyDescent="0.25">
      <c r="A105" s="3">
        <f t="shared" si="1"/>
        <v>10067116</v>
      </c>
      <c r="B105" s="24">
        <v>10067116</v>
      </c>
      <c r="C105" s="23" t="s">
        <v>937</v>
      </c>
      <c r="D105" s="24" t="s">
        <v>1</v>
      </c>
      <c r="E105" s="24" t="s">
        <v>735</v>
      </c>
      <c r="F105" s="24" t="s">
        <v>1131</v>
      </c>
      <c r="G105" s="24" t="s">
        <v>940</v>
      </c>
      <c r="H105" s="24" t="s">
        <v>1047</v>
      </c>
      <c r="I105" s="23" t="s">
        <v>1132</v>
      </c>
      <c r="J105" s="23" t="s">
        <v>720</v>
      </c>
    </row>
    <row r="106" spans="1:10" x14ac:dyDescent="0.25">
      <c r="A106" s="3">
        <f t="shared" si="1"/>
        <v>10125748</v>
      </c>
      <c r="B106" s="24">
        <v>10125748</v>
      </c>
      <c r="C106" s="23" t="s">
        <v>937</v>
      </c>
      <c r="D106" s="24" t="s">
        <v>1</v>
      </c>
      <c r="E106" s="24" t="s">
        <v>735</v>
      </c>
      <c r="F106" s="24" t="s">
        <v>1133</v>
      </c>
      <c r="G106" s="24" t="s">
        <v>940</v>
      </c>
      <c r="H106" s="24" t="s">
        <v>1047</v>
      </c>
      <c r="I106" s="23" t="s">
        <v>1134</v>
      </c>
      <c r="J106" s="23" t="s">
        <v>804</v>
      </c>
    </row>
    <row r="107" spans="1:10" x14ac:dyDescent="0.25">
      <c r="A107" s="3">
        <f t="shared" si="1"/>
        <v>10278622</v>
      </c>
      <c r="B107" s="24">
        <v>10278622</v>
      </c>
      <c r="C107" s="23" t="s">
        <v>937</v>
      </c>
      <c r="D107" s="24" t="s">
        <v>1</v>
      </c>
      <c r="E107" s="24" t="s">
        <v>735</v>
      </c>
      <c r="F107" s="24" t="s">
        <v>1135</v>
      </c>
      <c r="G107" s="24" t="s">
        <v>940</v>
      </c>
      <c r="H107" s="24" t="s">
        <v>1047</v>
      </c>
      <c r="I107" s="23" t="s">
        <v>1136</v>
      </c>
      <c r="J107" s="23" t="s">
        <v>628</v>
      </c>
    </row>
    <row r="108" spans="1:10" x14ac:dyDescent="0.25">
      <c r="A108" s="3">
        <f t="shared" si="1"/>
        <v>10474418</v>
      </c>
      <c r="B108" s="24">
        <v>10474418</v>
      </c>
      <c r="C108" s="23" t="s">
        <v>937</v>
      </c>
      <c r="D108" s="24" t="s">
        <v>1</v>
      </c>
      <c r="E108" s="24" t="s">
        <v>735</v>
      </c>
      <c r="F108" s="24" t="s">
        <v>1137</v>
      </c>
      <c r="G108" s="24" t="s">
        <v>940</v>
      </c>
      <c r="H108" s="24" t="s">
        <v>1047</v>
      </c>
      <c r="I108" s="23" t="s">
        <v>1138</v>
      </c>
      <c r="J108" s="23" t="s">
        <v>823</v>
      </c>
    </row>
    <row r="109" spans="1:10" x14ac:dyDescent="0.25">
      <c r="A109" s="3">
        <f t="shared" si="1"/>
        <v>10838793</v>
      </c>
      <c r="B109" s="24">
        <v>10838793</v>
      </c>
      <c r="C109" s="23" t="s">
        <v>937</v>
      </c>
      <c r="D109" s="24" t="s">
        <v>1</v>
      </c>
      <c r="E109" s="24" t="s">
        <v>735</v>
      </c>
      <c r="F109" s="24" t="s">
        <v>1139</v>
      </c>
      <c r="G109" s="24" t="s">
        <v>1117</v>
      </c>
      <c r="H109" s="24" t="s">
        <v>1047</v>
      </c>
      <c r="I109" s="23" t="s">
        <v>1140</v>
      </c>
      <c r="J109" s="23" t="s">
        <v>836</v>
      </c>
    </row>
    <row r="110" spans="1:10" x14ac:dyDescent="0.25">
      <c r="A110" s="3">
        <f t="shared" si="1"/>
        <v>10991297</v>
      </c>
      <c r="B110" s="24">
        <v>10991297</v>
      </c>
      <c r="C110" s="23" t="s">
        <v>937</v>
      </c>
      <c r="D110" s="24" t="s">
        <v>1</v>
      </c>
      <c r="E110" s="24" t="s">
        <v>735</v>
      </c>
      <c r="F110" s="24" t="s">
        <v>1141</v>
      </c>
      <c r="G110" s="24" t="s">
        <v>1117</v>
      </c>
      <c r="H110" s="24" t="s">
        <v>1047</v>
      </c>
      <c r="I110" s="23" t="s">
        <v>1142</v>
      </c>
      <c r="J110" s="23" t="s">
        <v>810</v>
      </c>
    </row>
    <row r="111" spans="1:10" x14ac:dyDescent="0.25">
      <c r="A111" s="3">
        <f t="shared" si="1"/>
        <v>10991791</v>
      </c>
      <c r="B111" s="24">
        <v>10991791</v>
      </c>
      <c r="C111" s="23" t="s">
        <v>937</v>
      </c>
      <c r="D111" s="24" t="s">
        <v>1</v>
      </c>
      <c r="E111" s="24" t="s">
        <v>735</v>
      </c>
      <c r="F111" s="24" t="s">
        <v>1143</v>
      </c>
      <c r="G111" s="24" t="s">
        <v>940</v>
      </c>
      <c r="H111" s="24" t="s">
        <v>1047</v>
      </c>
      <c r="I111" s="23" t="s">
        <v>1144</v>
      </c>
      <c r="J111" s="23" t="s">
        <v>562</v>
      </c>
    </row>
    <row r="112" spans="1:10" x14ac:dyDescent="0.25">
      <c r="A112" s="3">
        <f t="shared" si="1"/>
        <v>11042684</v>
      </c>
      <c r="B112" s="24">
        <v>11042684</v>
      </c>
      <c r="C112" s="23" t="s">
        <v>937</v>
      </c>
      <c r="D112" s="24" t="s">
        <v>1</v>
      </c>
      <c r="E112" s="24" t="s">
        <v>735</v>
      </c>
      <c r="F112" s="24" t="s">
        <v>1145</v>
      </c>
      <c r="G112" s="24" t="s">
        <v>940</v>
      </c>
      <c r="H112" s="24" t="s">
        <v>1047</v>
      </c>
      <c r="I112" s="23" t="s">
        <v>1146</v>
      </c>
      <c r="J112" s="23" t="s">
        <v>562</v>
      </c>
    </row>
    <row r="113" spans="1:10" x14ac:dyDescent="0.25">
      <c r="A113" s="3">
        <f t="shared" si="1"/>
        <v>11058714</v>
      </c>
      <c r="B113" s="24">
        <v>11058714</v>
      </c>
      <c r="C113" s="23" t="s">
        <v>937</v>
      </c>
      <c r="D113" s="24" t="s">
        <v>1</v>
      </c>
      <c r="E113" s="24" t="s">
        <v>735</v>
      </c>
      <c r="F113" s="24" t="s">
        <v>1147</v>
      </c>
      <c r="G113" s="24" t="s">
        <v>940</v>
      </c>
      <c r="H113" s="24" t="s">
        <v>1047</v>
      </c>
      <c r="I113" s="23" t="s">
        <v>1148</v>
      </c>
      <c r="J113" s="23" t="s">
        <v>884</v>
      </c>
    </row>
    <row r="114" spans="1:10" x14ac:dyDescent="0.25">
      <c r="A114" s="3">
        <f t="shared" si="1"/>
        <v>11145688</v>
      </c>
      <c r="B114" s="24">
        <v>11145688</v>
      </c>
      <c r="C114" s="23" t="s">
        <v>937</v>
      </c>
      <c r="D114" s="24" t="s">
        <v>1</v>
      </c>
      <c r="E114" s="24" t="s">
        <v>735</v>
      </c>
      <c r="F114" s="24" t="s">
        <v>1149</v>
      </c>
      <c r="G114" s="24" t="s">
        <v>1117</v>
      </c>
      <c r="H114" s="24" t="s">
        <v>1047</v>
      </c>
      <c r="I114" s="23" t="s">
        <v>1150</v>
      </c>
      <c r="J114" s="23" t="s">
        <v>810</v>
      </c>
    </row>
    <row r="115" spans="1:10" x14ac:dyDescent="0.25">
      <c r="A115" s="3">
        <f t="shared" si="1"/>
        <v>11211300</v>
      </c>
      <c r="B115" s="24">
        <v>11211300</v>
      </c>
      <c r="C115" s="23" t="s">
        <v>937</v>
      </c>
      <c r="D115" s="24" t="s">
        <v>1</v>
      </c>
      <c r="E115" s="24" t="s">
        <v>735</v>
      </c>
      <c r="F115" s="24" t="s">
        <v>1151</v>
      </c>
      <c r="G115" s="24" t="s">
        <v>940</v>
      </c>
      <c r="H115" s="24" t="s">
        <v>1047</v>
      </c>
      <c r="I115" s="23" t="s">
        <v>1152</v>
      </c>
      <c r="J115" s="23" t="s">
        <v>844</v>
      </c>
    </row>
    <row r="116" spans="1:10" x14ac:dyDescent="0.25">
      <c r="A116" s="3">
        <f t="shared" si="1"/>
        <v>11220127</v>
      </c>
      <c r="B116" s="24">
        <v>11220127</v>
      </c>
      <c r="C116" s="23" t="s">
        <v>937</v>
      </c>
      <c r="D116" s="24" t="s">
        <v>1</v>
      </c>
      <c r="E116" s="24" t="s">
        <v>735</v>
      </c>
      <c r="F116" s="24" t="s">
        <v>1153</v>
      </c>
      <c r="G116" s="24" t="s">
        <v>940</v>
      </c>
      <c r="H116" s="24" t="s">
        <v>1047</v>
      </c>
      <c r="I116" s="23" t="s">
        <v>1154</v>
      </c>
      <c r="J116" s="23" t="s">
        <v>823</v>
      </c>
    </row>
    <row r="117" spans="1:10" x14ac:dyDescent="0.25">
      <c r="A117" s="3">
        <f t="shared" si="1"/>
        <v>11364492</v>
      </c>
      <c r="B117" s="24">
        <v>11364492</v>
      </c>
      <c r="C117" s="23" t="s">
        <v>937</v>
      </c>
      <c r="D117" s="24" t="s">
        <v>1</v>
      </c>
      <c r="E117" s="24" t="s">
        <v>735</v>
      </c>
      <c r="F117" s="24" t="s">
        <v>1155</v>
      </c>
      <c r="G117" s="24" t="s">
        <v>940</v>
      </c>
      <c r="H117" s="24" t="s">
        <v>1047</v>
      </c>
      <c r="I117" s="23" t="s">
        <v>1156</v>
      </c>
      <c r="J117" s="23" t="s">
        <v>767</v>
      </c>
    </row>
    <row r="118" spans="1:10" x14ac:dyDescent="0.25">
      <c r="A118" s="3">
        <f t="shared" si="1"/>
        <v>11407288</v>
      </c>
      <c r="B118" s="24">
        <v>11407288</v>
      </c>
      <c r="C118" s="23" t="s">
        <v>937</v>
      </c>
      <c r="D118" s="24" t="s">
        <v>1</v>
      </c>
      <c r="E118" s="24" t="s">
        <v>735</v>
      </c>
      <c r="F118" s="24" t="s">
        <v>1157</v>
      </c>
      <c r="G118" s="24" t="s">
        <v>940</v>
      </c>
      <c r="H118" s="24" t="s">
        <v>1047</v>
      </c>
      <c r="I118" s="23" t="s">
        <v>1158</v>
      </c>
      <c r="J118" s="23" t="s">
        <v>628</v>
      </c>
    </row>
    <row r="119" spans="1:10" x14ac:dyDescent="0.25">
      <c r="A119" s="3">
        <f t="shared" si="1"/>
        <v>11435253</v>
      </c>
      <c r="B119" s="24">
        <v>11435253</v>
      </c>
      <c r="C119" s="23" t="s">
        <v>937</v>
      </c>
      <c r="D119" s="24" t="s">
        <v>1</v>
      </c>
      <c r="E119" s="24" t="s">
        <v>735</v>
      </c>
      <c r="F119" s="24" t="s">
        <v>1159</v>
      </c>
      <c r="G119" s="24" t="s">
        <v>1117</v>
      </c>
      <c r="H119" s="24" t="s">
        <v>1047</v>
      </c>
      <c r="I119" s="23" t="s">
        <v>1160</v>
      </c>
      <c r="J119" s="23" t="s">
        <v>836</v>
      </c>
    </row>
    <row r="120" spans="1:10" x14ac:dyDescent="0.25">
      <c r="A120" s="3">
        <f t="shared" si="1"/>
        <v>11498741</v>
      </c>
      <c r="B120" s="24">
        <v>11498741</v>
      </c>
      <c r="C120" s="23" t="s">
        <v>937</v>
      </c>
      <c r="D120" s="24" t="s">
        <v>1</v>
      </c>
      <c r="E120" s="24" t="s">
        <v>735</v>
      </c>
      <c r="F120" s="24" t="s">
        <v>1161</v>
      </c>
      <c r="G120" s="24" t="s">
        <v>1117</v>
      </c>
      <c r="H120" s="24" t="s">
        <v>1047</v>
      </c>
      <c r="I120" s="23" t="s">
        <v>1162</v>
      </c>
      <c r="J120" s="23" t="s">
        <v>551</v>
      </c>
    </row>
    <row r="121" spans="1:10" x14ac:dyDescent="0.25">
      <c r="A121" s="3">
        <f t="shared" si="1"/>
        <v>11502120</v>
      </c>
      <c r="B121" s="24">
        <v>11502120</v>
      </c>
      <c r="C121" s="23" t="s">
        <v>937</v>
      </c>
      <c r="D121" s="24" t="s">
        <v>1</v>
      </c>
      <c r="E121" s="24" t="s">
        <v>735</v>
      </c>
      <c r="F121" s="24" t="s">
        <v>1163</v>
      </c>
      <c r="G121" s="24" t="s">
        <v>1117</v>
      </c>
      <c r="H121" s="24" t="s">
        <v>1047</v>
      </c>
      <c r="I121" s="23" t="s">
        <v>1164</v>
      </c>
      <c r="J121" s="23" t="s">
        <v>624</v>
      </c>
    </row>
    <row r="122" spans="1:10" x14ac:dyDescent="0.25">
      <c r="A122" s="3">
        <f t="shared" si="1"/>
        <v>11567584</v>
      </c>
      <c r="B122" s="24">
        <v>11567584</v>
      </c>
      <c r="C122" s="23" t="s">
        <v>937</v>
      </c>
      <c r="D122" s="24" t="s">
        <v>1</v>
      </c>
      <c r="E122" s="24" t="s">
        <v>735</v>
      </c>
      <c r="F122" s="24" t="s">
        <v>1165</v>
      </c>
      <c r="G122" s="24" t="s">
        <v>940</v>
      </c>
      <c r="H122" s="24" t="s">
        <v>1047</v>
      </c>
      <c r="I122" s="23" t="s">
        <v>1166</v>
      </c>
      <c r="J122" s="23" t="s">
        <v>562</v>
      </c>
    </row>
    <row r="123" spans="1:10" x14ac:dyDescent="0.25">
      <c r="A123" s="3">
        <f t="shared" si="1"/>
        <v>11603322</v>
      </c>
      <c r="B123" s="24">
        <v>11603322</v>
      </c>
      <c r="C123" s="23" t="s">
        <v>937</v>
      </c>
      <c r="D123" s="24" t="s">
        <v>1</v>
      </c>
      <c r="E123" s="24" t="s">
        <v>735</v>
      </c>
      <c r="F123" s="24" t="s">
        <v>1167</v>
      </c>
      <c r="G123" s="24" t="s">
        <v>940</v>
      </c>
      <c r="H123" s="24" t="s">
        <v>1047</v>
      </c>
      <c r="I123" s="23" t="s">
        <v>1168</v>
      </c>
      <c r="J123" s="23" t="s">
        <v>804</v>
      </c>
    </row>
    <row r="124" spans="1:10" x14ac:dyDescent="0.25">
      <c r="A124" s="3">
        <f t="shared" si="1"/>
        <v>11632305</v>
      </c>
      <c r="B124" s="24">
        <v>11632305</v>
      </c>
      <c r="C124" s="23" t="s">
        <v>937</v>
      </c>
      <c r="D124" s="24" t="s">
        <v>1</v>
      </c>
      <c r="E124" s="24" t="s">
        <v>735</v>
      </c>
      <c r="F124" s="24" t="s">
        <v>1169</v>
      </c>
      <c r="G124" s="24" t="s">
        <v>940</v>
      </c>
      <c r="H124" s="24" t="s">
        <v>1047</v>
      </c>
      <c r="I124" s="23" t="s">
        <v>1170</v>
      </c>
      <c r="J124" s="23" t="s">
        <v>767</v>
      </c>
    </row>
    <row r="125" spans="1:10" x14ac:dyDescent="0.25">
      <c r="A125" s="3">
        <f t="shared" si="1"/>
        <v>11649215</v>
      </c>
      <c r="B125" s="24">
        <v>11649215</v>
      </c>
      <c r="C125" s="23" t="s">
        <v>937</v>
      </c>
      <c r="D125" s="24" t="s">
        <v>1</v>
      </c>
      <c r="E125" s="24" t="s">
        <v>735</v>
      </c>
      <c r="F125" s="24" t="s">
        <v>1171</v>
      </c>
      <c r="G125" s="24" t="s">
        <v>940</v>
      </c>
      <c r="H125" s="24" t="s">
        <v>1047</v>
      </c>
      <c r="I125" s="23" t="s">
        <v>1172</v>
      </c>
      <c r="J125" s="23" t="s">
        <v>856</v>
      </c>
    </row>
    <row r="126" spans="1:10" x14ac:dyDescent="0.25">
      <c r="A126" s="3">
        <f t="shared" si="1"/>
        <v>11681372</v>
      </c>
      <c r="B126" s="24">
        <v>11681372</v>
      </c>
      <c r="C126" s="23" t="s">
        <v>937</v>
      </c>
      <c r="D126" s="24" t="s">
        <v>1</v>
      </c>
      <c r="E126" s="24" t="s">
        <v>735</v>
      </c>
      <c r="F126" s="24" t="s">
        <v>1173</v>
      </c>
      <c r="G126" s="24" t="s">
        <v>1117</v>
      </c>
      <c r="H126" s="24" t="s">
        <v>1047</v>
      </c>
      <c r="I126" s="23" t="s">
        <v>1174</v>
      </c>
      <c r="J126" s="23" t="s">
        <v>769</v>
      </c>
    </row>
    <row r="127" spans="1:10" x14ac:dyDescent="0.25">
      <c r="A127" s="3">
        <f t="shared" si="1"/>
        <v>11697775</v>
      </c>
      <c r="B127" s="24">
        <v>11697775</v>
      </c>
      <c r="C127" s="23" t="s">
        <v>937</v>
      </c>
      <c r="D127" s="24" t="s">
        <v>1</v>
      </c>
      <c r="E127" s="24" t="s">
        <v>735</v>
      </c>
      <c r="F127" s="24" t="s">
        <v>1175</v>
      </c>
      <c r="G127" s="24" t="s">
        <v>940</v>
      </c>
      <c r="H127" s="24" t="s">
        <v>1047</v>
      </c>
      <c r="I127" s="23" t="s">
        <v>1176</v>
      </c>
      <c r="J127" s="23" t="s">
        <v>562</v>
      </c>
    </row>
    <row r="128" spans="1:10" x14ac:dyDescent="0.25">
      <c r="A128" s="3">
        <f t="shared" si="1"/>
        <v>12183686</v>
      </c>
      <c r="B128" s="24">
        <v>12183686</v>
      </c>
      <c r="C128" s="23" t="s">
        <v>937</v>
      </c>
      <c r="D128" s="24" t="s">
        <v>1</v>
      </c>
      <c r="E128" s="24" t="s">
        <v>735</v>
      </c>
      <c r="F128" s="24" t="s">
        <v>1177</v>
      </c>
      <c r="G128" s="24" t="s">
        <v>940</v>
      </c>
      <c r="H128" s="24" t="s">
        <v>1047</v>
      </c>
      <c r="I128" s="23" t="s">
        <v>1178</v>
      </c>
      <c r="J128" s="23" t="s">
        <v>823</v>
      </c>
    </row>
    <row r="129" spans="1:10" x14ac:dyDescent="0.25">
      <c r="A129" s="3">
        <f t="shared" si="1"/>
        <v>12553816</v>
      </c>
      <c r="B129" s="24">
        <v>12553816</v>
      </c>
      <c r="C129" s="23" t="s">
        <v>937</v>
      </c>
      <c r="D129" s="24" t="s">
        <v>1</v>
      </c>
      <c r="E129" s="24" t="s">
        <v>735</v>
      </c>
      <c r="F129" s="24" t="s">
        <v>1179</v>
      </c>
      <c r="G129" s="24" t="s">
        <v>940</v>
      </c>
      <c r="H129" s="24" t="s">
        <v>1047</v>
      </c>
      <c r="I129" s="23" t="s">
        <v>1180</v>
      </c>
      <c r="J129" s="23" t="s">
        <v>784</v>
      </c>
    </row>
    <row r="130" spans="1:10" x14ac:dyDescent="0.25">
      <c r="A130" s="3">
        <f t="shared" si="1"/>
        <v>10055311</v>
      </c>
      <c r="B130" s="24">
        <v>10055311</v>
      </c>
      <c r="C130" s="23" t="s">
        <v>937</v>
      </c>
      <c r="D130" s="24" t="s">
        <v>1</v>
      </c>
      <c r="E130" s="24" t="s">
        <v>735</v>
      </c>
      <c r="F130" s="24" t="s">
        <v>1181</v>
      </c>
      <c r="G130" s="24" t="s">
        <v>940</v>
      </c>
      <c r="H130" s="24" t="s">
        <v>1047</v>
      </c>
      <c r="I130" s="23" t="s">
        <v>1182</v>
      </c>
      <c r="J130" s="23" t="s">
        <v>823</v>
      </c>
    </row>
    <row r="131" spans="1:10" x14ac:dyDescent="0.25">
      <c r="A131" s="3">
        <f t="shared" ref="A131:A194" si="2">+B131</f>
        <v>10057851</v>
      </c>
      <c r="B131" s="24">
        <v>10057851</v>
      </c>
      <c r="C131" s="23" t="s">
        <v>937</v>
      </c>
      <c r="D131" s="24" t="s">
        <v>1</v>
      </c>
      <c r="E131" s="24" t="s">
        <v>735</v>
      </c>
      <c r="F131" s="24" t="s">
        <v>1183</v>
      </c>
      <c r="G131" s="24" t="s">
        <v>940</v>
      </c>
      <c r="H131" s="24" t="s">
        <v>1047</v>
      </c>
      <c r="I131" s="23" t="s">
        <v>1184</v>
      </c>
      <c r="J131" s="23" t="s">
        <v>847</v>
      </c>
    </row>
    <row r="132" spans="1:10" x14ac:dyDescent="0.25">
      <c r="A132" s="3">
        <f t="shared" si="2"/>
        <v>10058057</v>
      </c>
      <c r="B132" s="24">
        <v>10058057</v>
      </c>
      <c r="C132" s="23" t="s">
        <v>937</v>
      </c>
      <c r="D132" s="24" t="s">
        <v>1</v>
      </c>
      <c r="E132" s="24" t="s">
        <v>735</v>
      </c>
      <c r="F132" s="24" t="s">
        <v>1185</v>
      </c>
      <c r="G132" s="24" t="s">
        <v>940</v>
      </c>
      <c r="H132" s="24" t="s">
        <v>1047</v>
      </c>
      <c r="I132" s="23" t="s">
        <v>1186</v>
      </c>
      <c r="J132" s="23" t="s">
        <v>856</v>
      </c>
    </row>
    <row r="133" spans="1:10" x14ac:dyDescent="0.25">
      <c r="A133" s="3">
        <f t="shared" si="2"/>
        <v>10058270</v>
      </c>
      <c r="B133" s="24">
        <v>10058270</v>
      </c>
      <c r="C133" s="23" t="s">
        <v>937</v>
      </c>
      <c r="D133" s="24" t="s">
        <v>1</v>
      </c>
      <c r="E133" s="24" t="s">
        <v>735</v>
      </c>
      <c r="F133" s="24" t="s">
        <v>102</v>
      </c>
      <c r="G133" s="24" t="s">
        <v>940</v>
      </c>
      <c r="H133" s="24" t="s">
        <v>1047</v>
      </c>
      <c r="I133" s="23" t="s">
        <v>1187</v>
      </c>
      <c r="J133" s="23" t="s">
        <v>847</v>
      </c>
    </row>
    <row r="134" spans="1:10" x14ac:dyDescent="0.25">
      <c r="A134" s="3">
        <f t="shared" si="2"/>
        <v>10059041</v>
      </c>
      <c r="B134" s="24">
        <v>10059041</v>
      </c>
      <c r="C134" s="23" t="s">
        <v>937</v>
      </c>
      <c r="D134" s="24" t="s">
        <v>1</v>
      </c>
      <c r="E134" s="24" t="s">
        <v>735</v>
      </c>
      <c r="F134" s="24" t="s">
        <v>1188</v>
      </c>
      <c r="G134" s="24" t="s">
        <v>1117</v>
      </c>
      <c r="H134" s="24" t="s">
        <v>1047</v>
      </c>
      <c r="I134" s="23" t="s">
        <v>1189</v>
      </c>
      <c r="J134" s="23" t="s">
        <v>810</v>
      </c>
    </row>
    <row r="135" spans="1:10" x14ac:dyDescent="0.25">
      <c r="A135" s="3">
        <f t="shared" si="2"/>
        <v>10059310</v>
      </c>
      <c r="B135" s="24">
        <v>10059310</v>
      </c>
      <c r="C135" s="23" t="s">
        <v>937</v>
      </c>
      <c r="D135" s="24" t="s">
        <v>1</v>
      </c>
      <c r="E135" s="24" t="s">
        <v>735</v>
      </c>
      <c r="F135" s="24" t="s">
        <v>1190</v>
      </c>
      <c r="G135" s="24" t="s">
        <v>940</v>
      </c>
      <c r="H135" s="24" t="s">
        <v>1047</v>
      </c>
      <c r="I135" s="23" t="s">
        <v>1191</v>
      </c>
      <c r="J135" s="23" t="s">
        <v>774</v>
      </c>
    </row>
    <row r="136" spans="1:10" x14ac:dyDescent="0.25">
      <c r="A136" s="3">
        <f t="shared" si="2"/>
        <v>10061273</v>
      </c>
      <c r="B136" s="24">
        <v>10061273</v>
      </c>
      <c r="C136" s="23" t="s">
        <v>937</v>
      </c>
      <c r="D136" s="24" t="s">
        <v>1</v>
      </c>
      <c r="E136" s="24" t="s">
        <v>735</v>
      </c>
      <c r="F136" s="24" t="s">
        <v>1192</v>
      </c>
      <c r="G136" s="24" t="s">
        <v>1117</v>
      </c>
      <c r="H136" s="24" t="s">
        <v>1047</v>
      </c>
      <c r="I136" s="23" t="s">
        <v>1193</v>
      </c>
      <c r="J136" s="23" t="s">
        <v>843</v>
      </c>
    </row>
    <row r="137" spans="1:10" x14ac:dyDescent="0.25">
      <c r="A137" s="3">
        <f t="shared" si="2"/>
        <v>10062398</v>
      </c>
      <c r="B137" s="24">
        <v>10062398</v>
      </c>
      <c r="C137" s="23" t="s">
        <v>937</v>
      </c>
      <c r="D137" s="24" t="s">
        <v>1</v>
      </c>
      <c r="E137" s="24" t="s">
        <v>735</v>
      </c>
      <c r="F137" s="24" t="s">
        <v>1194</v>
      </c>
      <c r="G137" s="24" t="s">
        <v>1117</v>
      </c>
      <c r="H137" s="24" t="s">
        <v>1047</v>
      </c>
      <c r="I137" s="23" t="s">
        <v>1195</v>
      </c>
      <c r="J137" s="23" t="s">
        <v>843</v>
      </c>
    </row>
    <row r="138" spans="1:10" x14ac:dyDescent="0.25">
      <c r="A138" s="3">
        <f t="shared" si="2"/>
        <v>10062521</v>
      </c>
      <c r="B138" s="24">
        <v>10062521</v>
      </c>
      <c r="C138" s="23" t="s">
        <v>937</v>
      </c>
      <c r="D138" s="24" t="s">
        <v>1</v>
      </c>
      <c r="E138" s="24" t="s">
        <v>735</v>
      </c>
      <c r="F138" s="24" t="s">
        <v>1196</v>
      </c>
      <c r="G138" s="24" t="s">
        <v>940</v>
      </c>
      <c r="H138" s="24" t="s">
        <v>1047</v>
      </c>
      <c r="I138" s="23" t="s">
        <v>1197</v>
      </c>
      <c r="J138" s="23" t="s">
        <v>774</v>
      </c>
    </row>
    <row r="139" spans="1:10" x14ac:dyDescent="0.25">
      <c r="A139" s="3">
        <f t="shared" si="2"/>
        <v>10064429</v>
      </c>
      <c r="B139" s="24">
        <v>10064429</v>
      </c>
      <c r="C139" s="23" t="s">
        <v>937</v>
      </c>
      <c r="D139" s="24" t="s">
        <v>1</v>
      </c>
      <c r="E139" s="24" t="s">
        <v>735</v>
      </c>
      <c r="F139" s="24" t="s">
        <v>1198</v>
      </c>
      <c r="G139" s="24" t="s">
        <v>940</v>
      </c>
      <c r="H139" s="24" t="s">
        <v>1047</v>
      </c>
      <c r="I139" s="23" t="s">
        <v>1199</v>
      </c>
      <c r="J139" s="23" t="s">
        <v>880</v>
      </c>
    </row>
    <row r="140" spans="1:10" x14ac:dyDescent="0.25">
      <c r="A140" s="3">
        <f t="shared" si="2"/>
        <v>10064770</v>
      </c>
      <c r="B140" s="24">
        <v>10064770</v>
      </c>
      <c r="C140" s="23" t="s">
        <v>937</v>
      </c>
      <c r="D140" s="24" t="s">
        <v>1</v>
      </c>
      <c r="E140" s="24" t="s">
        <v>735</v>
      </c>
      <c r="F140" s="24" t="s">
        <v>1200</v>
      </c>
      <c r="G140" s="24" t="s">
        <v>940</v>
      </c>
      <c r="H140" s="24" t="s">
        <v>1047</v>
      </c>
      <c r="I140" s="23" t="s">
        <v>1201</v>
      </c>
      <c r="J140" s="23" t="s">
        <v>847</v>
      </c>
    </row>
    <row r="141" spans="1:10" x14ac:dyDescent="0.25">
      <c r="A141" s="3">
        <f t="shared" si="2"/>
        <v>10065082</v>
      </c>
      <c r="B141" s="24">
        <v>10065082</v>
      </c>
      <c r="C141" s="23" t="s">
        <v>937</v>
      </c>
      <c r="D141" s="24" t="s">
        <v>1</v>
      </c>
      <c r="E141" s="24" t="s">
        <v>735</v>
      </c>
      <c r="F141" s="24" t="s">
        <v>1202</v>
      </c>
      <c r="G141" s="24" t="s">
        <v>940</v>
      </c>
      <c r="H141" s="24" t="s">
        <v>1047</v>
      </c>
      <c r="I141" s="23" t="s">
        <v>1203</v>
      </c>
      <c r="J141" s="23" t="s">
        <v>720</v>
      </c>
    </row>
    <row r="142" spans="1:10" x14ac:dyDescent="0.25">
      <c r="A142" s="3">
        <f t="shared" si="2"/>
        <v>10066667</v>
      </c>
      <c r="B142" s="24">
        <v>10066667</v>
      </c>
      <c r="C142" s="23" t="s">
        <v>937</v>
      </c>
      <c r="D142" s="24" t="s">
        <v>1</v>
      </c>
      <c r="E142" s="24" t="s">
        <v>735</v>
      </c>
      <c r="F142" s="24" t="s">
        <v>1204</v>
      </c>
      <c r="G142" s="24" t="s">
        <v>940</v>
      </c>
      <c r="H142" s="24" t="s">
        <v>1047</v>
      </c>
      <c r="I142" s="23" t="s">
        <v>1205</v>
      </c>
      <c r="J142" s="23" t="s">
        <v>897</v>
      </c>
    </row>
    <row r="143" spans="1:10" x14ac:dyDescent="0.25">
      <c r="A143" s="3">
        <f t="shared" si="2"/>
        <v>10066868</v>
      </c>
      <c r="B143" s="24">
        <v>10066868</v>
      </c>
      <c r="C143" s="23" t="s">
        <v>937</v>
      </c>
      <c r="D143" s="24" t="s">
        <v>1</v>
      </c>
      <c r="E143" s="24" t="s">
        <v>735</v>
      </c>
      <c r="F143" s="24" t="s">
        <v>1206</v>
      </c>
      <c r="G143" s="24" t="s">
        <v>940</v>
      </c>
      <c r="H143" s="24" t="s">
        <v>1047</v>
      </c>
      <c r="I143" s="23" t="s">
        <v>1207</v>
      </c>
      <c r="J143" s="23" t="s">
        <v>844</v>
      </c>
    </row>
    <row r="144" spans="1:10" x14ac:dyDescent="0.25">
      <c r="A144" s="3">
        <f t="shared" si="2"/>
        <v>10067064</v>
      </c>
      <c r="B144" s="24">
        <v>10067064</v>
      </c>
      <c r="C144" s="23" t="s">
        <v>937</v>
      </c>
      <c r="D144" s="24" t="s">
        <v>1</v>
      </c>
      <c r="E144" s="24" t="s">
        <v>735</v>
      </c>
      <c r="F144" s="24" t="s">
        <v>1208</v>
      </c>
      <c r="G144" s="24" t="s">
        <v>940</v>
      </c>
      <c r="H144" s="24" t="s">
        <v>1047</v>
      </c>
      <c r="I144" s="23" t="s">
        <v>1209</v>
      </c>
      <c r="J144" s="23" t="s">
        <v>847</v>
      </c>
    </row>
    <row r="145" spans="1:10" x14ac:dyDescent="0.25">
      <c r="A145" s="3">
        <f t="shared" si="2"/>
        <v>10152505</v>
      </c>
      <c r="B145" s="24">
        <v>10152505</v>
      </c>
      <c r="C145" s="23" t="s">
        <v>937</v>
      </c>
      <c r="D145" s="24" t="s">
        <v>1</v>
      </c>
      <c r="E145" s="24" t="s">
        <v>735</v>
      </c>
      <c r="F145" s="24" t="s">
        <v>1210</v>
      </c>
      <c r="G145" s="24" t="s">
        <v>1117</v>
      </c>
      <c r="H145" s="24" t="s">
        <v>1047</v>
      </c>
      <c r="I145" s="23" t="s">
        <v>1211</v>
      </c>
      <c r="J145" s="23" t="s">
        <v>778</v>
      </c>
    </row>
    <row r="146" spans="1:10" x14ac:dyDescent="0.25">
      <c r="A146" s="3">
        <f t="shared" si="2"/>
        <v>10583861</v>
      </c>
      <c r="B146" s="24">
        <v>10583861</v>
      </c>
      <c r="C146" s="23" t="s">
        <v>937</v>
      </c>
      <c r="D146" s="24" t="s">
        <v>1</v>
      </c>
      <c r="E146" s="24" t="s">
        <v>735</v>
      </c>
      <c r="F146" s="24" t="s">
        <v>1212</v>
      </c>
      <c r="G146" s="24" t="s">
        <v>1117</v>
      </c>
      <c r="H146" s="24" t="s">
        <v>1047</v>
      </c>
      <c r="I146" s="23" t="s">
        <v>1213</v>
      </c>
      <c r="J146" s="23" t="s">
        <v>810</v>
      </c>
    </row>
    <row r="147" spans="1:10" x14ac:dyDescent="0.25">
      <c r="A147" s="3">
        <f t="shared" si="2"/>
        <v>10990498</v>
      </c>
      <c r="B147" s="24">
        <v>10990498</v>
      </c>
      <c r="C147" s="23" t="s">
        <v>937</v>
      </c>
      <c r="D147" s="24" t="s">
        <v>1</v>
      </c>
      <c r="E147" s="24" t="s">
        <v>735</v>
      </c>
      <c r="F147" s="24" t="s">
        <v>1214</v>
      </c>
      <c r="G147" s="24" t="s">
        <v>940</v>
      </c>
      <c r="H147" s="24" t="s">
        <v>1047</v>
      </c>
      <c r="I147" s="23" t="s">
        <v>1215</v>
      </c>
      <c r="J147" s="23" t="s">
        <v>848</v>
      </c>
    </row>
    <row r="148" spans="1:10" x14ac:dyDescent="0.25">
      <c r="A148" s="3">
        <f t="shared" si="2"/>
        <v>10991434</v>
      </c>
      <c r="B148" s="24">
        <v>10991434</v>
      </c>
      <c r="C148" s="23" t="s">
        <v>937</v>
      </c>
      <c r="D148" s="24" t="s">
        <v>1</v>
      </c>
      <c r="E148" s="24" t="s">
        <v>735</v>
      </c>
      <c r="F148" s="24" t="s">
        <v>1216</v>
      </c>
      <c r="G148" s="24" t="s">
        <v>940</v>
      </c>
      <c r="H148" s="24" t="s">
        <v>1047</v>
      </c>
      <c r="I148" s="23" t="s">
        <v>1217</v>
      </c>
      <c r="J148" s="23" t="s">
        <v>884</v>
      </c>
    </row>
    <row r="149" spans="1:10" x14ac:dyDescent="0.25">
      <c r="A149" s="3">
        <f t="shared" si="2"/>
        <v>10991444</v>
      </c>
      <c r="B149" s="24">
        <v>10991444</v>
      </c>
      <c r="C149" s="23" t="s">
        <v>937</v>
      </c>
      <c r="D149" s="24" t="s">
        <v>1</v>
      </c>
      <c r="E149" s="24" t="s">
        <v>735</v>
      </c>
      <c r="F149" s="24" t="s">
        <v>1218</v>
      </c>
      <c r="G149" s="24" t="s">
        <v>940</v>
      </c>
      <c r="H149" s="24" t="s">
        <v>1047</v>
      </c>
      <c r="I149" s="23" t="s">
        <v>1219</v>
      </c>
      <c r="J149" s="23" t="s">
        <v>884</v>
      </c>
    </row>
    <row r="150" spans="1:10" x14ac:dyDescent="0.25">
      <c r="A150" s="3">
        <f t="shared" si="2"/>
        <v>10991450</v>
      </c>
      <c r="B150" s="24">
        <v>10991450</v>
      </c>
      <c r="C150" s="23" t="s">
        <v>937</v>
      </c>
      <c r="D150" s="24" t="s">
        <v>1</v>
      </c>
      <c r="E150" s="24" t="s">
        <v>735</v>
      </c>
      <c r="F150" s="24" t="s">
        <v>1220</v>
      </c>
      <c r="G150" s="24" t="s">
        <v>940</v>
      </c>
      <c r="H150" s="24" t="s">
        <v>1047</v>
      </c>
      <c r="I150" s="23" t="s">
        <v>1221</v>
      </c>
      <c r="J150" s="23" t="s">
        <v>897</v>
      </c>
    </row>
    <row r="151" spans="1:10" x14ac:dyDescent="0.25">
      <c r="A151" s="3">
        <f t="shared" si="2"/>
        <v>10991706</v>
      </c>
      <c r="B151" s="24">
        <v>10991706</v>
      </c>
      <c r="C151" s="23" t="s">
        <v>937</v>
      </c>
      <c r="D151" s="24" t="s">
        <v>1</v>
      </c>
      <c r="E151" s="24" t="s">
        <v>735</v>
      </c>
      <c r="F151" s="24" t="s">
        <v>1222</v>
      </c>
      <c r="G151" s="24" t="s">
        <v>940</v>
      </c>
      <c r="H151" s="24" t="s">
        <v>1047</v>
      </c>
      <c r="I151" s="23" t="s">
        <v>1223</v>
      </c>
      <c r="J151" s="23" t="s">
        <v>562</v>
      </c>
    </row>
    <row r="152" spans="1:10" x14ac:dyDescent="0.25">
      <c r="A152" s="3">
        <f t="shared" si="2"/>
        <v>10994057</v>
      </c>
      <c r="B152" s="24">
        <v>10994057</v>
      </c>
      <c r="C152" s="23" t="s">
        <v>937</v>
      </c>
      <c r="D152" s="24" t="s">
        <v>1</v>
      </c>
      <c r="E152" s="24" t="s">
        <v>735</v>
      </c>
      <c r="F152" s="24" t="s">
        <v>1224</v>
      </c>
      <c r="G152" s="24" t="s">
        <v>940</v>
      </c>
      <c r="H152" s="24" t="s">
        <v>1047</v>
      </c>
      <c r="I152" s="23" t="s">
        <v>1225</v>
      </c>
      <c r="J152" s="23" t="s">
        <v>740</v>
      </c>
    </row>
    <row r="153" spans="1:10" x14ac:dyDescent="0.25">
      <c r="A153" s="3">
        <f t="shared" si="2"/>
        <v>11059489</v>
      </c>
      <c r="B153" s="24">
        <v>11059489</v>
      </c>
      <c r="C153" s="23" t="s">
        <v>937</v>
      </c>
      <c r="D153" s="24" t="s">
        <v>1</v>
      </c>
      <c r="E153" s="24" t="s">
        <v>735</v>
      </c>
      <c r="F153" s="24" t="s">
        <v>1226</v>
      </c>
      <c r="G153" s="24" t="s">
        <v>940</v>
      </c>
      <c r="H153" s="24" t="s">
        <v>1047</v>
      </c>
      <c r="I153" s="23" t="s">
        <v>1227</v>
      </c>
      <c r="J153" s="23" t="s">
        <v>856</v>
      </c>
    </row>
    <row r="154" spans="1:10" x14ac:dyDescent="0.25">
      <c r="A154" s="3">
        <f t="shared" si="2"/>
        <v>11070250</v>
      </c>
      <c r="B154" s="24">
        <v>11070250</v>
      </c>
      <c r="C154" s="23" t="s">
        <v>937</v>
      </c>
      <c r="D154" s="24" t="s">
        <v>1</v>
      </c>
      <c r="E154" s="24" t="s">
        <v>735</v>
      </c>
      <c r="F154" s="24" t="s">
        <v>1228</v>
      </c>
      <c r="G154" s="24" t="s">
        <v>940</v>
      </c>
      <c r="H154" s="24" t="s">
        <v>1047</v>
      </c>
      <c r="I154" s="23" t="s">
        <v>1229</v>
      </c>
      <c r="J154" s="23" t="s">
        <v>740</v>
      </c>
    </row>
    <row r="155" spans="1:10" x14ac:dyDescent="0.25">
      <c r="A155" s="3">
        <f t="shared" si="2"/>
        <v>11163545</v>
      </c>
      <c r="B155" s="24">
        <v>11163545</v>
      </c>
      <c r="C155" s="23" t="s">
        <v>937</v>
      </c>
      <c r="D155" s="24" t="s">
        <v>1</v>
      </c>
      <c r="E155" s="24" t="s">
        <v>735</v>
      </c>
      <c r="F155" s="24" t="s">
        <v>1230</v>
      </c>
      <c r="G155" s="24" t="s">
        <v>940</v>
      </c>
      <c r="H155" s="24" t="s">
        <v>1047</v>
      </c>
      <c r="I155" s="23" t="s">
        <v>1231</v>
      </c>
      <c r="J155" s="23" t="s">
        <v>866</v>
      </c>
    </row>
    <row r="156" spans="1:10" x14ac:dyDescent="0.25">
      <c r="A156" s="3">
        <f t="shared" si="2"/>
        <v>11192381</v>
      </c>
      <c r="B156" s="24">
        <v>11192381</v>
      </c>
      <c r="C156" s="23" t="s">
        <v>937</v>
      </c>
      <c r="D156" s="24" t="s">
        <v>1</v>
      </c>
      <c r="E156" s="24" t="s">
        <v>735</v>
      </c>
      <c r="F156" s="24" t="s">
        <v>1232</v>
      </c>
      <c r="G156" s="24" t="s">
        <v>940</v>
      </c>
      <c r="H156" s="24" t="s">
        <v>1047</v>
      </c>
      <c r="I156" s="23" t="s">
        <v>1233</v>
      </c>
      <c r="J156" s="23" t="s">
        <v>720</v>
      </c>
    </row>
    <row r="157" spans="1:10" x14ac:dyDescent="0.25">
      <c r="A157" s="3">
        <f t="shared" si="2"/>
        <v>11269486</v>
      </c>
      <c r="B157" s="24">
        <v>11269486</v>
      </c>
      <c r="C157" s="23" t="s">
        <v>937</v>
      </c>
      <c r="D157" s="24" t="s">
        <v>1</v>
      </c>
      <c r="E157" s="24" t="s">
        <v>735</v>
      </c>
      <c r="F157" s="24" t="s">
        <v>1234</v>
      </c>
      <c r="G157" s="24" t="s">
        <v>940</v>
      </c>
      <c r="H157" s="24" t="s">
        <v>1047</v>
      </c>
      <c r="I157" s="23" t="s">
        <v>1235</v>
      </c>
      <c r="J157" s="23" t="s">
        <v>774</v>
      </c>
    </row>
    <row r="158" spans="1:10" x14ac:dyDescent="0.25">
      <c r="A158" s="3">
        <f t="shared" si="2"/>
        <v>11312980</v>
      </c>
      <c r="B158" s="24">
        <v>11312980</v>
      </c>
      <c r="C158" s="23" t="s">
        <v>937</v>
      </c>
      <c r="D158" s="24" t="s">
        <v>1</v>
      </c>
      <c r="E158" s="24" t="s">
        <v>735</v>
      </c>
      <c r="F158" s="24" t="s">
        <v>1236</v>
      </c>
      <c r="G158" s="24" t="s">
        <v>1117</v>
      </c>
      <c r="H158" s="24" t="s">
        <v>1047</v>
      </c>
      <c r="I158" s="23" t="s">
        <v>1237</v>
      </c>
      <c r="J158" s="23" t="s">
        <v>867</v>
      </c>
    </row>
    <row r="159" spans="1:10" x14ac:dyDescent="0.25">
      <c r="A159" s="3">
        <f t="shared" si="2"/>
        <v>11368276</v>
      </c>
      <c r="B159" s="24">
        <v>11368276</v>
      </c>
      <c r="C159" s="23" t="s">
        <v>937</v>
      </c>
      <c r="D159" s="24" t="s">
        <v>1</v>
      </c>
      <c r="E159" s="24" t="s">
        <v>735</v>
      </c>
      <c r="F159" s="24" t="s">
        <v>1238</v>
      </c>
      <c r="G159" s="24" t="s">
        <v>940</v>
      </c>
      <c r="H159" s="24" t="s">
        <v>1047</v>
      </c>
      <c r="I159" s="23" t="s">
        <v>1239</v>
      </c>
      <c r="J159" s="23" t="s">
        <v>856</v>
      </c>
    </row>
    <row r="160" spans="1:10" x14ac:dyDescent="0.25">
      <c r="A160" s="3">
        <f t="shared" si="2"/>
        <v>11409251</v>
      </c>
      <c r="B160" s="24">
        <v>11409251</v>
      </c>
      <c r="C160" s="23" t="s">
        <v>937</v>
      </c>
      <c r="D160" s="24" t="s">
        <v>1</v>
      </c>
      <c r="E160" s="24" t="s">
        <v>735</v>
      </c>
      <c r="F160" s="24" t="s">
        <v>1240</v>
      </c>
      <c r="G160" s="24" t="s">
        <v>1117</v>
      </c>
      <c r="H160" s="24" t="s">
        <v>1047</v>
      </c>
      <c r="I160" s="23" t="s">
        <v>1241</v>
      </c>
      <c r="J160" s="23" t="s">
        <v>723</v>
      </c>
    </row>
    <row r="161" spans="1:10" x14ac:dyDescent="0.25">
      <c r="A161" s="3">
        <f t="shared" si="2"/>
        <v>11560226</v>
      </c>
      <c r="B161" s="24">
        <v>11560226</v>
      </c>
      <c r="C161" s="23" t="s">
        <v>937</v>
      </c>
      <c r="D161" s="24" t="s">
        <v>1</v>
      </c>
      <c r="E161" s="24" t="s">
        <v>735</v>
      </c>
      <c r="F161" s="24" t="s">
        <v>1242</v>
      </c>
      <c r="G161" s="24" t="s">
        <v>940</v>
      </c>
      <c r="H161" s="24" t="s">
        <v>1047</v>
      </c>
      <c r="I161" s="23" t="s">
        <v>1243</v>
      </c>
      <c r="J161" s="23" t="s">
        <v>856</v>
      </c>
    </row>
    <row r="162" spans="1:10" x14ac:dyDescent="0.25">
      <c r="A162" s="3">
        <f t="shared" si="2"/>
        <v>11638129</v>
      </c>
      <c r="B162" s="24">
        <v>11638129</v>
      </c>
      <c r="C162" s="23" t="s">
        <v>937</v>
      </c>
      <c r="D162" s="24" t="s">
        <v>1</v>
      </c>
      <c r="E162" s="24" t="s">
        <v>735</v>
      </c>
      <c r="F162" s="24" t="s">
        <v>1244</v>
      </c>
      <c r="G162" s="24" t="s">
        <v>940</v>
      </c>
      <c r="H162" s="24" t="s">
        <v>1047</v>
      </c>
      <c r="I162" s="23" t="s">
        <v>1245</v>
      </c>
      <c r="J162" s="23" t="s">
        <v>866</v>
      </c>
    </row>
    <row r="163" spans="1:10" x14ac:dyDescent="0.25">
      <c r="A163" s="3">
        <f t="shared" si="2"/>
        <v>11649114</v>
      </c>
      <c r="B163" s="24">
        <v>11649114</v>
      </c>
      <c r="C163" s="23" t="s">
        <v>937</v>
      </c>
      <c r="D163" s="24" t="s">
        <v>1</v>
      </c>
      <c r="E163" s="24" t="s">
        <v>735</v>
      </c>
      <c r="F163" s="24" t="s">
        <v>1246</v>
      </c>
      <c r="G163" s="24" t="s">
        <v>1117</v>
      </c>
      <c r="H163" s="24" t="s">
        <v>1047</v>
      </c>
      <c r="I163" s="23" t="s">
        <v>1247</v>
      </c>
      <c r="J163" s="23" t="s">
        <v>867</v>
      </c>
    </row>
    <row r="164" spans="1:10" x14ac:dyDescent="0.25">
      <c r="A164" s="3">
        <f t="shared" si="2"/>
        <v>11651447</v>
      </c>
      <c r="B164" s="24">
        <v>11651447</v>
      </c>
      <c r="C164" s="23" t="s">
        <v>937</v>
      </c>
      <c r="D164" s="24" t="s">
        <v>1</v>
      </c>
      <c r="E164" s="24" t="s">
        <v>735</v>
      </c>
      <c r="F164" s="24" t="s">
        <v>1248</v>
      </c>
      <c r="G164" s="24" t="s">
        <v>940</v>
      </c>
      <c r="H164" s="24" t="s">
        <v>1047</v>
      </c>
      <c r="I164" s="23" t="s">
        <v>1249</v>
      </c>
      <c r="J164" s="23" t="s">
        <v>847</v>
      </c>
    </row>
    <row r="165" spans="1:10" x14ac:dyDescent="0.25">
      <c r="A165" s="3">
        <f t="shared" si="2"/>
        <v>11697942</v>
      </c>
      <c r="B165" s="24">
        <v>11697942</v>
      </c>
      <c r="C165" s="23" t="s">
        <v>937</v>
      </c>
      <c r="D165" s="24" t="s">
        <v>1</v>
      </c>
      <c r="E165" s="24" t="s">
        <v>735</v>
      </c>
      <c r="F165" s="24" t="s">
        <v>1250</v>
      </c>
      <c r="G165" s="24" t="s">
        <v>940</v>
      </c>
      <c r="H165" s="24" t="s">
        <v>1047</v>
      </c>
      <c r="I165" s="23" t="s">
        <v>1251</v>
      </c>
      <c r="J165" s="23" t="s">
        <v>823</v>
      </c>
    </row>
    <row r="166" spans="1:10" x14ac:dyDescent="0.25">
      <c r="A166" s="3">
        <f t="shared" si="2"/>
        <v>11706587</v>
      </c>
      <c r="B166" s="24">
        <v>11706587</v>
      </c>
      <c r="C166" s="23" t="s">
        <v>937</v>
      </c>
      <c r="D166" s="24" t="s">
        <v>1</v>
      </c>
      <c r="E166" s="24" t="s">
        <v>735</v>
      </c>
      <c r="F166" s="24" t="s">
        <v>1252</v>
      </c>
      <c r="G166" s="24" t="s">
        <v>940</v>
      </c>
      <c r="H166" s="24" t="s">
        <v>1047</v>
      </c>
      <c r="I166" s="23" t="s">
        <v>1253</v>
      </c>
      <c r="J166" s="23" t="s">
        <v>856</v>
      </c>
    </row>
    <row r="167" spans="1:10" x14ac:dyDescent="0.25">
      <c r="A167" s="3">
        <f t="shared" si="2"/>
        <v>11729848</v>
      </c>
      <c r="B167" s="24">
        <v>11729848</v>
      </c>
      <c r="C167" s="23" t="s">
        <v>937</v>
      </c>
      <c r="D167" s="24" t="s">
        <v>1</v>
      </c>
      <c r="E167" s="24" t="s">
        <v>735</v>
      </c>
      <c r="F167" s="24" t="s">
        <v>1254</v>
      </c>
      <c r="G167" s="24" t="s">
        <v>940</v>
      </c>
      <c r="H167" s="24" t="s">
        <v>1047</v>
      </c>
      <c r="I167" s="23" t="s">
        <v>1255</v>
      </c>
      <c r="J167" s="23" t="s">
        <v>720</v>
      </c>
    </row>
    <row r="168" spans="1:10" x14ac:dyDescent="0.25">
      <c r="A168" s="3">
        <f t="shared" si="2"/>
        <v>10054541</v>
      </c>
      <c r="B168" s="24">
        <v>10054541</v>
      </c>
      <c r="C168" s="23" t="s">
        <v>937</v>
      </c>
      <c r="D168" s="24" t="s">
        <v>1</v>
      </c>
      <c r="E168" s="24" t="s">
        <v>735</v>
      </c>
      <c r="F168" s="24" t="s">
        <v>1256</v>
      </c>
      <c r="G168" s="24" t="s">
        <v>940</v>
      </c>
      <c r="H168" s="24" t="s">
        <v>1047</v>
      </c>
      <c r="I168" s="23" t="s">
        <v>1257</v>
      </c>
      <c r="J168" s="23" t="s">
        <v>1258</v>
      </c>
    </row>
    <row r="169" spans="1:10" x14ac:dyDescent="0.25">
      <c r="A169" s="3">
        <f t="shared" si="2"/>
        <v>10056277</v>
      </c>
      <c r="B169" s="24">
        <v>10056277</v>
      </c>
      <c r="C169" s="23" t="s">
        <v>937</v>
      </c>
      <c r="D169" s="24" t="s">
        <v>1</v>
      </c>
      <c r="E169" s="24" t="s">
        <v>735</v>
      </c>
      <c r="F169" s="24" t="s">
        <v>1259</v>
      </c>
      <c r="G169" s="24" t="s">
        <v>940</v>
      </c>
      <c r="H169" s="24" t="s">
        <v>1047</v>
      </c>
      <c r="I169" s="23" t="s">
        <v>1260</v>
      </c>
      <c r="J169" s="23" t="s">
        <v>1258</v>
      </c>
    </row>
    <row r="170" spans="1:10" x14ac:dyDescent="0.25">
      <c r="A170" s="3">
        <f t="shared" si="2"/>
        <v>10057561</v>
      </c>
      <c r="B170" s="24">
        <v>10057561</v>
      </c>
      <c r="C170" s="23" t="s">
        <v>937</v>
      </c>
      <c r="D170" s="24" t="s">
        <v>1</v>
      </c>
      <c r="E170" s="24" t="s">
        <v>735</v>
      </c>
      <c r="F170" s="24" t="s">
        <v>1261</v>
      </c>
      <c r="G170" s="24" t="s">
        <v>940</v>
      </c>
      <c r="H170" s="24" t="s">
        <v>1047</v>
      </c>
      <c r="I170" s="23" t="s">
        <v>1262</v>
      </c>
      <c r="J170" s="23" t="s">
        <v>1258</v>
      </c>
    </row>
    <row r="171" spans="1:10" x14ac:dyDescent="0.25">
      <c r="A171" s="3">
        <f t="shared" si="2"/>
        <v>10057862</v>
      </c>
      <c r="B171" s="24">
        <v>10057862</v>
      </c>
      <c r="C171" s="23" t="s">
        <v>937</v>
      </c>
      <c r="D171" s="24" t="s">
        <v>1</v>
      </c>
      <c r="E171" s="24" t="s">
        <v>735</v>
      </c>
      <c r="F171" s="24" t="s">
        <v>1263</v>
      </c>
      <c r="G171" s="24" t="s">
        <v>940</v>
      </c>
      <c r="H171" s="24" t="s">
        <v>1047</v>
      </c>
      <c r="I171" s="23" t="s">
        <v>1264</v>
      </c>
      <c r="J171" s="23" t="s">
        <v>1258</v>
      </c>
    </row>
    <row r="172" spans="1:10" x14ac:dyDescent="0.25">
      <c r="A172" s="3">
        <f t="shared" si="2"/>
        <v>10580397</v>
      </c>
      <c r="B172" s="24">
        <v>10580397</v>
      </c>
      <c r="C172" s="23" t="s">
        <v>937</v>
      </c>
      <c r="D172" s="24" t="s">
        <v>1</v>
      </c>
      <c r="E172" s="24" t="s">
        <v>735</v>
      </c>
      <c r="F172" s="24" t="s">
        <v>1265</v>
      </c>
      <c r="G172" s="24" t="s">
        <v>940</v>
      </c>
      <c r="H172" s="24" t="s">
        <v>1047</v>
      </c>
      <c r="I172" s="23" t="s">
        <v>1266</v>
      </c>
      <c r="J172" s="23" t="s">
        <v>784</v>
      </c>
    </row>
    <row r="173" spans="1:10" x14ac:dyDescent="0.25">
      <c r="A173" s="3">
        <f t="shared" si="2"/>
        <v>11108230</v>
      </c>
      <c r="B173" s="24">
        <v>11108230</v>
      </c>
      <c r="C173" s="23" t="s">
        <v>937</v>
      </c>
      <c r="D173" s="24" t="s">
        <v>1</v>
      </c>
      <c r="E173" s="24" t="s">
        <v>735</v>
      </c>
      <c r="F173" s="24" t="s">
        <v>1267</v>
      </c>
      <c r="G173" s="24" t="s">
        <v>940</v>
      </c>
      <c r="H173" s="24" t="s">
        <v>1047</v>
      </c>
      <c r="I173" s="23" t="s">
        <v>1268</v>
      </c>
      <c r="J173" s="23" t="s">
        <v>793</v>
      </c>
    </row>
    <row r="174" spans="1:10" x14ac:dyDescent="0.25">
      <c r="A174" s="3">
        <f t="shared" si="2"/>
        <v>11383903</v>
      </c>
      <c r="B174" s="24">
        <v>11383903</v>
      </c>
      <c r="C174" s="23" t="s">
        <v>937</v>
      </c>
      <c r="D174" s="24" t="s">
        <v>1</v>
      </c>
      <c r="E174" s="24" t="s">
        <v>735</v>
      </c>
      <c r="F174" s="24" t="s">
        <v>1269</v>
      </c>
      <c r="G174" s="24" t="s">
        <v>940</v>
      </c>
      <c r="H174" s="24" t="s">
        <v>1047</v>
      </c>
      <c r="I174" s="23" t="s">
        <v>1270</v>
      </c>
      <c r="J174" s="23" t="s">
        <v>1258</v>
      </c>
    </row>
    <row r="175" spans="1:10" x14ac:dyDescent="0.25">
      <c r="A175" s="3">
        <f t="shared" si="2"/>
        <v>10125576</v>
      </c>
      <c r="B175" s="24">
        <v>10125576</v>
      </c>
      <c r="C175" s="23" t="s">
        <v>937</v>
      </c>
      <c r="D175" s="24" t="s">
        <v>1</v>
      </c>
      <c r="E175" s="24" t="s">
        <v>735</v>
      </c>
      <c r="F175" s="24" t="s">
        <v>264</v>
      </c>
      <c r="G175" s="24" t="s">
        <v>940</v>
      </c>
      <c r="H175" s="24" t="s">
        <v>1047</v>
      </c>
      <c r="I175" s="23" t="s">
        <v>1271</v>
      </c>
      <c r="J175" s="23" t="s">
        <v>823</v>
      </c>
    </row>
    <row r="176" spans="1:10" x14ac:dyDescent="0.25">
      <c r="A176" s="3">
        <f t="shared" si="2"/>
        <v>10054464</v>
      </c>
      <c r="B176" s="24">
        <v>10054464</v>
      </c>
      <c r="C176" s="23" t="s">
        <v>937</v>
      </c>
      <c r="D176" s="24" t="s">
        <v>1</v>
      </c>
      <c r="E176" s="24" t="s">
        <v>735</v>
      </c>
      <c r="F176" s="24" t="s">
        <v>1272</v>
      </c>
      <c r="G176" s="24" t="s">
        <v>940</v>
      </c>
      <c r="H176" s="24" t="s">
        <v>1047</v>
      </c>
      <c r="I176" s="23" t="s">
        <v>1273</v>
      </c>
      <c r="J176" s="23" t="s">
        <v>774</v>
      </c>
    </row>
    <row r="177" spans="1:10" x14ac:dyDescent="0.25">
      <c r="A177" s="3">
        <f t="shared" si="2"/>
        <v>10053769</v>
      </c>
      <c r="B177" s="24">
        <v>10053769</v>
      </c>
      <c r="C177" s="23" t="s">
        <v>937</v>
      </c>
      <c r="D177" s="24" t="s">
        <v>1</v>
      </c>
      <c r="E177" s="24" t="s">
        <v>735</v>
      </c>
      <c r="F177" s="24" t="s">
        <v>1274</v>
      </c>
      <c r="G177" s="24" t="s">
        <v>1117</v>
      </c>
      <c r="H177" s="24" t="s">
        <v>1047</v>
      </c>
      <c r="I177" s="23" t="s">
        <v>1275</v>
      </c>
      <c r="J177" s="23" t="s">
        <v>723</v>
      </c>
    </row>
    <row r="178" spans="1:10" x14ac:dyDescent="0.25">
      <c r="A178" s="3">
        <f t="shared" si="2"/>
        <v>10054960</v>
      </c>
      <c r="B178" s="24">
        <v>10054960</v>
      </c>
      <c r="C178" s="23" t="s">
        <v>937</v>
      </c>
      <c r="D178" s="24" t="s">
        <v>1</v>
      </c>
      <c r="E178" s="24" t="s">
        <v>735</v>
      </c>
      <c r="F178" s="24" t="s">
        <v>1276</v>
      </c>
      <c r="G178" s="24" t="s">
        <v>940</v>
      </c>
      <c r="H178" s="24" t="s">
        <v>1047</v>
      </c>
      <c r="I178" s="23" t="s">
        <v>1277</v>
      </c>
      <c r="J178" s="23" t="s">
        <v>720</v>
      </c>
    </row>
    <row r="179" spans="1:10" x14ac:dyDescent="0.25">
      <c r="A179" s="3">
        <f t="shared" si="2"/>
        <v>10054998</v>
      </c>
      <c r="B179" s="24">
        <v>10054998</v>
      </c>
      <c r="C179" s="23" t="s">
        <v>937</v>
      </c>
      <c r="D179" s="24" t="s">
        <v>1</v>
      </c>
      <c r="E179" s="24" t="s">
        <v>735</v>
      </c>
      <c r="F179" s="24" t="s">
        <v>1278</v>
      </c>
      <c r="G179" s="24" t="s">
        <v>940</v>
      </c>
      <c r="H179" s="24" t="s">
        <v>1047</v>
      </c>
      <c r="I179" s="23" t="s">
        <v>1279</v>
      </c>
      <c r="J179" s="23" t="s">
        <v>884</v>
      </c>
    </row>
    <row r="180" spans="1:10" x14ac:dyDescent="0.25">
      <c r="A180" s="3">
        <f t="shared" si="2"/>
        <v>10055046</v>
      </c>
      <c r="B180" s="24">
        <v>10055046</v>
      </c>
      <c r="C180" s="23" t="s">
        <v>937</v>
      </c>
      <c r="D180" s="24" t="s">
        <v>1</v>
      </c>
      <c r="E180" s="24" t="s">
        <v>735</v>
      </c>
      <c r="F180" s="24" t="s">
        <v>1280</v>
      </c>
      <c r="G180" s="24" t="s">
        <v>1117</v>
      </c>
      <c r="H180" s="24" t="s">
        <v>1047</v>
      </c>
      <c r="I180" s="23" t="s">
        <v>1281</v>
      </c>
      <c r="J180" s="23" t="s">
        <v>778</v>
      </c>
    </row>
    <row r="181" spans="1:10" x14ac:dyDescent="0.25">
      <c r="A181" s="3">
        <f t="shared" si="2"/>
        <v>10055048</v>
      </c>
      <c r="B181" s="24">
        <v>10055048</v>
      </c>
      <c r="C181" s="23" t="s">
        <v>937</v>
      </c>
      <c r="D181" s="24" t="s">
        <v>1</v>
      </c>
      <c r="E181" s="24" t="s">
        <v>735</v>
      </c>
      <c r="F181" s="24" t="s">
        <v>1282</v>
      </c>
      <c r="G181" s="24" t="s">
        <v>940</v>
      </c>
      <c r="H181" s="24" t="s">
        <v>1047</v>
      </c>
      <c r="I181" s="23" t="s">
        <v>1283</v>
      </c>
      <c r="J181" s="23" t="s">
        <v>880</v>
      </c>
    </row>
    <row r="182" spans="1:10" x14ac:dyDescent="0.25">
      <c r="A182" s="3">
        <f t="shared" si="2"/>
        <v>10055799</v>
      </c>
      <c r="B182" s="24">
        <v>10055799</v>
      </c>
      <c r="C182" s="23" t="s">
        <v>937</v>
      </c>
      <c r="D182" s="24" t="s">
        <v>1</v>
      </c>
      <c r="E182" s="24" t="s">
        <v>735</v>
      </c>
      <c r="F182" s="24" t="s">
        <v>1284</v>
      </c>
      <c r="G182" s="24" t="s">
        <v>1117</v>
      </c>
      <c r="H182" s="24" t="s">
        <v>1047</v>
      </c>
      <c r="I182" s="23" t="s">
        <v>1285</v>
      </c>
      <c r="J182" s="23" t="s">
        <v>867</v>
      </c>
    </row>
    <row r="183" spans="1:10" x14ac:dyDescent="0.25">
      <c r="A183" s="3">
        <f t="shared" si="2"/>
        <v>10056055</v>
      </c>
      <c r="B183" s="24">
        <v>10056055</v>
      </c>
      <c r="C183" s="23" t="s">
        <v>937</v>
      </c>
      <c r="D183" s="24" t="s">
        <v>1</v>
      </c>
      <c r="E183" s="24" t="s">
        <v>735</v>
      </c>
      <c r="F183" s="24" t="s">
        <v>1286</v>
      </c>
      <c r="G183" s="24" t="s">
        <v>1117</v>
      </c>
      <c r="H183" s="24" t="s">
        <v>1047</v>
      </c>
      <c r="I183" s="23" t="s">
        <v>1287</v>
      </c>
      <c r="J183" s="23" t="s">
        <v>778</v>
      </c>
    </row>
    <row r="184" spans="1:10" x14ac:dyDescent="0.25">
      <c r="A184" s="3">
        <f t="shared" si="2"/>
        <v>10056537</v>
      </c>
      <c r="B184" s="24">
        <v>10056537</v>
      </c>
      <c r="C184" s="23" t="s">
        <v>937</v>
      </c>
      <c r="D184" s="24" t="s">
        <v>1</v>
      </c>
      <c r="E184" s="24" t="s">
        <v>735</v>
      </c>
      <c r="F184" s="24" t="s">
        <v>1288</v>
      </c>
      <c r="G184" s="24" t="s">
        <v>1117</v>
      </c>
      <c r="H184" s="24" t="s">
        <v>1047</v>
      </c>
      <c r="I184" s="23" t="s">
        <v>1289</v>
      </c>
      <c r="J184" s="23" t="s">
        <v>810</v>
      </c>
    </row>
    <row r="185" spans="1:10" x14ac:dyDescent="0.25">
      <c r="A185" s="3">
        <f t="shared" si="2"/>
        <v>10057603</v>
      </c>
      <c r="B185" s="24">
        <v>10057603</v>
      </c>
      <c r="C185" s="23" t="s">
        <v>937</v>
      </c>
      <c r="D185" s="24" t="s">
        <v>1</v>
      </c>
      <c r="E185" s="24" t="s">
        <v>735</v>
      </c>
      <c r="F185" s="24" t="s">
        <v>1290</v>
      </c>
      <c r="G185" s="24" t="s">
        <v>1117</v>
      </c>
      <c r="H185" s="24" t="s">
        <v>1047</v>
      </c>
      <c r="I185" s="23" t="s">
        <v>1291</v>
      </c>
      <c r="J185" s="23" t="s">
        <v>778</v>
      </c>
    </row>
    <row r="186" spans="1:10" x14ac:dyDescent="0.25">
      <c r="A186" s="3">
        <f t="shared" si="2"/>
        <v>10058122</v>
      </c>
      <c r="B186" s="24">
        <v>10058122</v>
      </c>
      <c r="C186" s="23" t="s">
        <v>937</v>
      </c>
      <c r="D186" s="24" t="s">
        <v>1</v>
      </c>
      <c r="E186" s="24" t="s">
        <v>735</v>
      </c>
      <c r="F186" s="24" t="s">
        <v>1292</v>
      </c>
      <c r="G186" s="24" t="s">
        <v>1117</v>
      </c>
      <c r="H186" s="24" t="s">
        <v>1047</v>
      </c>
      <c r="I186" s="23" t="s">
        <v>1293</v>
      </c>
      <c r="J186" s="23" t="s">
        <v>778</v>
      </c>
    </row>
    <row r="187" spans="1:10" x14ac:dyDescent="0.25">
      <c r="A187" s="3">
        <f t="shared" si="2"/>
        <v>10058150</v>
      </c>
      <c r="B187" s="24">
        <v>10058150</v>
      </c>
      <c r="C187" s="23" t="s">
        <v>937</v>
      </c>
      <c r="D187" s="24" t="s">
        <v>1</v>
      </c>
      <c r="E187" s="24" t="s">
        <v>735</v>
      </c>
      <c r="F187" s="24" t="s">
        <v>1294</v>
      </c>
      <c r="G187" s="24" t="s">
        <v>1117</v>
      </c>
      <c r="H187" s="24" t="s">
        <v>1047</v>
      </c>
      <c r="I187" s="23" t="s">
        <v>1295</v>
      </c>
      <c r="J187" s="23" t="s">
        <v>836</v>
      </c>
    </row>
    <row r="188" spans="1:10" x14ac:dyDescent="0.25">
      <c r="A188" s="3">
        <f t="shared" si="2"/>
        <v>10058222</v>
      </c>
      <c r="B188" s="24">
        <v>10058222</v>
      </c>
      <c r="C188" s="23" t="s">
        <v>937</v>
      </c>
      <c r="D188" s="24" t="s">
        <v>1</v>
      </c>
      <c r="E188" s="24" t="s">
        <v>735</v>
      </c>
      <c r="F188" s="24" t="s">
        <v>1296</v>
      </c>
      <c r="G188" s="24" t="s">
        <v>940</v>
      </c>
      <c r="H188" s="24" t="s">
        <v>1047</v>
      </c>
      <c r="I188" s="23" t="s">
        <v>1297</v>
      </c>
      <c r="J188" s="23" t="s">
        <v>800</v>
      </c>
    </row>
    <row r="189" spans="1:10" x14ac:dyDescent="0.25">
      <c r="A189" s="3">
        <f t="shared" si="2"/>
        <v>10058687</v>
      </c>
      <c r="B189" s="24">
        <v>10058687</v>
      </c>
      <c r="C189" s="23" t="s">
        <v>937</v>
      </c>
      <c r="D189" s="24" t="s">
        <v>1</v>
      </c>
      <c r="E189" s="24" t="s">
        <v>735</v>
      </c>
      <c r="F189" s="24" t="s">
        <v>1298</v>
      </c>
      <c r="G189" s="24" t="s">
        <v>940</v>
      </c>
      <c r="H189" s="24" t="s">
        <v>1047</v>
      </c>
      <c r="I189" s="23" t="s">
        <v>1299</v>
      </c>
      <c r="J189" s="23" t="s">
        <v>767</v>
      </c>
    </row>
    <row r="190" spans="1:10" x14ac:dyDescent="0.25">
      <c r="A190" s="3">
        <f t="shared" si="2"/>
        <v>10059035</v>
      </c>
      <c r="B190" s="24">
        <v>10059035</v>
      </c>
      <c r="C190" s="23" t="s">
        <v>937</v>
      </c>
      <c r="D190" s="24" t="s">
        <v>1</v>
      </c>
      <c r="E190" s="24" t="s">
        <v>735</v>
      </c>
      <c r="F190" s="24" t="s">
        <v>1300</v>
      </c>
      <c r="G190" s="24" t="s">
        <v>1117</v>
      </c>
      <c r="H190" s="24" t="s">
        <v>1047</v>
      </c>
      <c r="I190" s="23" t="s">
        <v>1301</v>
      </c>
      <c r="J190" s="23" t="s">
        <v>778</v>
      </c>
    </row>
    <row r="191" spans="1:10" x14ac:dyDescent="0.25">
      <c r="A191" s="3">
        <f t="shared" si="2"/>
        <v>10060603</v>
      </c>
      <c r="B191" s="24">
        <v>10060603</v>
      </c>
      <c r="C191" s="23" t="s">
        <v>937</v>
      </c>
      <c r="D191" s="24" t="s">
        <v>1</v>
      </c>
      <c r="E191" s="24" t="s">
        <v>735</v>
      </c>
      <c r="F191" s="24" t="s">
        <v>1302</v>
      </c>
      <c r="G191" s="24" t="s">
        <v>940</v>
      </c>
      <c r="H191" s="24" t="s">
        <v>1047</v>
      </c>
      <c r="I191" s="23" t="s">
        <v>1303</v>
      </c>
      <c r="J191" s="23" t="s">
        <v>847</v>
      </c>
    </row>
    <row r="192" spans="1:10" x14ac:dyDescent="0.25">
      <c r="A192" s="3">
        <f t="shared" si="2"/>
        <v>10060947</v>
      </c>
      <c r="B192" s="24">
        <v>10060947</v>
      </c>
      <c r="C192" s="23" t="s">
        <v>937</v>
      </c>
      <c r="D192" s="24" t="s">
        <v>1</v>
      </c>
      <c r="E192" s="24" t="s">
        <v>735</v>
      </c>
      <c r="F192" s="24" t="s">
        <v>1304</v>
      </c>
      <c r="G192" s="24" t="s">
        <v>1117</v>
      </c>
      <c r="H192" s="24" t="s">
        <v>1047</v>
      </c>
      <c r="I192" s="23" t="s">
        <v>1305</v>
      </c>
      <c r="J192" s="23" t="s">
        <v>810</v>
      </c>
    </row>
    <row r="193" spans="1:10" x14ac:dyDescent="0.25">
      <c r="A193" s="3">
        <f t="shared" si="2"/>
        <v>10061431</v>
      </c>
      <c r="B193" s="24">
        <v>10061431</v>
      </c>
      <c r="C193" s="23" t="s">
        <v>937</v>
      </c>
      <c r="D193" s="24" t="s">
        <v>1</v>
      </c>
      <c r="E193" s="24" t="s">
        <v>735</v>
      </c>
      <c r="F193" s="24" t="s">
        <v>1306</v>
      </c>
      <c r="G193" s="24" t="s">
        <v>940</v>
      </c>
      <c r="H193" s="24" t="s">
        <v>1047</v>
      </c>
      <c r="I193" s="23" t="s">
        <v>1307</v>
      </c>
      <c r="J193" s="23" t="s">
        <v>847</v>
      </c>
    </row>
    <row r="194" spans="1:10" x14ac:dyDescent="0.25">
      <c r="A194" s="3">
        <f t="shared" si="2"/>
        <v>10061804</v>
      </c>
      <c r="B194" s="24">
        <v>10061804</v>
      </c>
      <c r="C194" s="23" t="s">
        <v>937</v>
      </c>
      <c r="D194" s="24" t="s">
        <v>1</v>
      </c>
      <c r="E194" s="24" t="s">
        <v>735</v>
      </c>
      <c r="F194" s="24" t="s">
        <v>1308</v>
      </c>
      <c r="G194" s="24" t="s">
        <v>940</v>
      </c>
      <c r="H194" s="24" t="s">
        <v>1047</v>
      </c>
      <c r="I194" s="23" t="s">
        <v>1309</v>
      </c>
      <c r="J194" s="23" t="s">
        <v>848</v>
      </c>
    </row>
    <row r="195" spans="1:10" x14ac:dyDescent="0.25">
      <c r="A195" s="3">
        <f t="shared" ref="A195:A258" si="3">+B195</f>
        <v>10062182</v>
      </c>
      <c r="B195" s="24">
        <v>10062182</v>
      </c>
      <c r="C195" s="23" t="s">
        <v>937</v>
      </c>
      <c r="D195" s="24" t="s">
        <v>1</v>
      </c>
      <c r="E195" s="24" t="s">
        <v>735</v>
      </c>
      <c r="F195" s="24" t="s">
        <v>1310</v>
      </c>
      <c r="G195" s="24" t="s">
        <v>940</v>
      </c>
      <c r="H195" s="24" t="s">
        <v>1047</v>
      </c>
      <c r="I195" s="23" t="s">
        <v>1311</v>
      </c>
      <c r="J195" s="23" t="s">
        <v>844</v>
      </c>
    </row>
    <row r="196" spans="1:10" x14ac:dyDescent="0.25">
      <c r="A196" s="3">
        <f t="shared" si="3"/>
        <v>10062491</v>
      </c>
      <c r="B196" s="24">
        <v>10062491</v>
      </c>
      <c r="C196" s="23" t="s">
        <v>937</v>
      </c>
      <c r="D196" s="24" t="s">
        <v>1</v>
      </c>
      <c r="E196" s="24" t="s">
        <v>735</v>
      </c>
      <c r="F196" s="24" t="s">
        <v>1312</v>
      </c>
      <c r="G196" s="24" t="s">
        <v>1117</v>
      </c>
      <c r="H196" s="24" t="s">
        <v>1047</v>
      </c>
      <c r="I196" s="23" t="s">
        <v>1313</v>
      </c>
      <c r="J196" s="23" t="s">
        <v>867</v>
      </c>
    </row>
    <row r="197" spans="1:10" x14ac:dyDescent="0.25">
      <c r="A197" s="3">
        <f t="shared" si="3"/>
        <v>10062579</v>
      </c>
      <c r="B197" s="24">
        <v>10062579</v>
      </c>
      <c r="C197" s="23" t="s">
        <v>937</v>
      </c>
      <c r="D197" s="24" t="s">
        <v>1</v>
      </c>
      <c r="E197" s="24" t="s">
        <v>735</v>
      </c>
      <c r="F197" s="24" t="s">
        <v>1314</v>
      </c>
      <c r="G197" s="24" t="s">
        <v>1117</v>
      </c>
      <c r="H197" s="24" t="s">
        <v>1047</v>
      </c>
      <c r="I197" s="23" t="s">
        <v>1315</v>
      </c>
      <c r="J197" s="23" t="s">
        <v>810</v>
      </c>
    </row>
    <row r="198" spans="1:10" x14ac:dyDescent="0.25">
      <c r="A198" s="3">
        <f t="shared" si="3"/>
        <v>10063683</v>
      </c>
      <c r="B198" s="24">
        <v>10063683</v>
      </c>
      <c r="C198" s="23" t="s">
        <v>937</v>
      </c>
      <c r="D198" s="24" t="s">
        <v>1</v>
      </c>
      <c r="E198" s="24" t="s">
        <v>735</v>
      </c>
      <c r="F198" s="24" t="s">
        <v>1316</v>
      </c>
      <c r="G198" s="24" t="s">
        <v>940</v>
      </c>
      <c r="H198" s="24" t="s">
        <v>1047</v>
      </c>
      <c r="I198" s="23" t="s">
        <v>1317</v>
      </c>
      <c r="J198" s="23" t="s">
        <v>856</v>
      </c>
    </row>
    <row r="199" spans="1:10" x14ac:dyDescent="0.25">
      <c r="A199" s="3">
        <f t="shared" si="3"/>
        <v>10064682</v>
      </c>
      <c r="B199" s="24">
        <v>10064682</v>
      </c>
      <c r="C199" s="23" t="s">
        <v>937</v>
      </c>
      <c r="D199" s="24" t="s">
        <v>1</v>
      </c>
      <c r="E199" s="24" t="s">
        <v>735</v>
      </c>
      <c r="F199" s="24" t="s">
        <v>1318</v>
      </c>
      <c r="G199" s="24" t="s">
        <v>940</v>
      </c>
      <c r="H199" s="24" t="s">
        <v>1047</v>
      </c>
      <c r="I199" s="23" t="s">
        <v>1319</v>
      </c>
      <c r="J199" s="23" t="s">
        <v>897</v>
      </c>
    </row>
    <row r="200" spans="1:10" x14ac:dyDescent="0.25">
      <c r="A200" s="3">
        <f t="shared" si="3"/>
        <v>10064717</v>
      </c>
      <c r="B200" s="24">
        <v>10064717</v>
      </c>
      <c r="C200" s="23" t="s">
        <v>937</v>
      </c>
      <c r="D200" s="24" t="s">
        <v>1</v>
      </c>
      <c r="E200" s="24" t="s">
        <v>735</v>
      </c>
      <c r="F200" s="24" t="s">
        <v>1320</v>
      </c>
      <c r="G200" s="24" t="s">
        <v>1117</v>
      </c>
      <c r="H200" s="24" t="s">
        <v>1047</v>
      </c>
      <c r="I200" s="23" t="s">
        <v>1321</v>
      </c>
      <c r="J200" s="23" t="s">
        <v>778</v>
      </c>
    </row>
    <row r="201" spans="1:10" x14ac:dyDescent="0.25">
      <c r="A201" s="3">
        <f t="shared" si="3"/>
        <v>10065931</v>
      </c>
      <c r="B201" s="24">
        <v>10065931</v>
      </c>
      <c r="C201" s="23" t="s">
        <v>937</v>
      </c>
      <c r="D201" s="24" t="s">
        <v>1</v>
      </c>
      <c r="E201" s="24" t="s">
        <v>735</v>
      </c>
      <c r="F201" s="24" t="s">
        <v>1322</v>
      </c>
      <c r="G201" s="24" t="s">
        <v>940</v>
      </c>
      <c r="H201" s="24" t="s">
        <v>1047</v>
      </c>
      <c r="I201" s="23" t="s">
        <v>1323</v>
      </c>
      <c r="J201" s="23" t="s">
        <v>740</v>
      </c>
    </row>
    <row r="202" spans="1:10" x14ac:dyDescent="0.25">
      <c r="A202" s="3">
        <f t="shared" si="3"/>
        <v>10066316</v>
      </c>
      <c r="B202" s="24">
        <v>10066316</v>
      </c>
      <c r="C202" s="23" t="s">
        <v>937</v>
      </c>
      <c r="D202" s="24" t="s">
        <v>1</v>
      </c>
      <c r="E202" s="24" t="s">
        <v>735</v>
      </c>
      <c r="F202" s="24" t="s">
        <v>1324</v>
      </c>
      <c r="G202" s="24" t="s">
        <v>1117</v>
      </c>
      <c r="H202" s="24" t="s">
        <v>1047</v>
      </c>
      <c r="I202" s="23" t="s">
        <v>1325</v>
      </c>
      <c r="J202" s="23" t="s">
        <v>836</v>
      </c>
    </row>
    <row r="203" spans="1:10" x14ac:dyDescent="0.25">
      <c r="A203" s="3">
        <f t="shared" si="3"/>
        <v>10066812</v>
      </c>
      <c r="B203" s="24">
        <v>10066812</v>
      </c>
      <c r="C203" s="23" t="s">
        <v>937</v>
      </c>
      <c r="D203" s="24" t="s">
        <v>1</v>
      </c>
      <c r="E203" s="24" t="s">
        <v>735</v>
      </c>
      <c r="F203" s="24" t="s">
        <v>1326</v>
      </c>
      <c r="G203" s="24" t="s">
        <v>940</v>
      </c>
      <c r="H203" s="24" t="s">
        <v>1047</v>
      </c>
      <c r="I203" s="23" t="s">
        <v>1327</v>
      </c>
      <c r="J203" s="23" t="s">
        <v>888</v>
      </c>
    </row>
    <row r="204" spans="1:10" x14ac:dyDescent="0.25">
      <c r="A204" s="3">
        <f t="shared" si="3"/>
        <v>10067049</v>
      </c>
      <c r="B204" s="24">
        <v>10067049</v>
      </c>
      <c r="C204" s="23" t="s">
        <v>937</v>
      </c>
      <c r="D204" s="24" t="s">
        <v>1</v>
      </c>
      <c r="E204" s="24" t="s">
        <v>735</v>
      </c>
      <c r="F204" s="24" t="s">
        <v>1328</v>
      </c>
      <c r="G204" s="24" t="s">
        <v>940</v>
      </c>
      <c r="H204" s="24" t="s">
        <v>1047</v>
      </c>
      <c r="I204" s="23" t="s">
        <v>1329</v>
      </c>
      <c r="J204" s="23" t="s">
        <v>740</v>
      </c>
    </row>
    <row r="205" spans="1:10" x14ac:dyDescent="0.25">
      <c r="A205" s="3">
        <f t="shared" si="3"/>
        <v>10473962</v>
      </c>
      <c r="B205" s="24">
        <v>10473962</v>
      </c>
      <c r="C205" s="23" t="s">
        <v>937</v>
      </c>
      <c r="D205" s="24" t="s">
        <v>1</v>
      </c>
      <c r="E205" s="24" t="s">
        <v>735</v>
      </c>
      <c r="F205" s="24" t="s">
        <v>1330</v>
      </c>
      <c r="G205" s="24" t="s">
        <v>1117</v>
      </c>
      <c r="H205" s="24" t="s">
        <v>1047</v>
      </c>
      <c r="I205" s="23" t="s">
        <v>1331</v>
      </c>
      <c r="J205" s="23" t="s">
        <v>810</v>
      </c>
    </row>
    <row r="206" spans="1:10" x14ac:dyDescent="0.25">
      <c r="A206" s="3">
        <f t="shared" si="3"/>
        <v>10679276</v>
      </c>
      <c r="B206" s="24">
        <v>10679276</v>
      </c>
      <c r="C206" s="23" t="s">
        <v>937</v>
      </c>
      <c r="D206" s="24" t="s">
        <v>1</v>
      </c>
      <c r="E206" s="24" t="s">
        <v>735</v>
      </c>
      <c r="F206" s="24" t="s">
        <v>1332</v>
      </c>
      <c r="G206" s="24" t="s">
        <v>940</v>
      </c>
      <c r="H206" s="24" t="s">
        <v>1047</v>
      </c>
      <c r="I206" s="23" t="s">
        <v>1333</v>
      </c>
      <c r="J206" s="23" t="s">
        <v>823</v>
      </c>
    </row>
    <row r="207" spans="1:10" x14ac:dyDescent="0.25">
      <c r="A207" s="3">
        <f t="shared" si="3"/>
        <v>10679282</v>
      </c>
      <c r="B207" s="24">
        <v>10679282</v>
      </c>
      <c r="C207" s="23" t="s">
        <v>937</v>
      </c>
      <c r="D207" s="24" t="s">
        <v>1</v>
      </c>
      <c r="E207" s="24" t="s">
        <v>735</v>
      </c>
      <c r="F207" s="24" t="s">
        <v>1334</v>
      </c>
      <c r="G207" s="24" t="s">
        <v>940</v>
      </c>
      <c r="H207" s="24" t="s">
        <v>1047</v>
      </c>
      <c r="I207" s="23" t="s">
        <v>1335</v>
      </c>
      <c r="J207" s="23" t="s">
        <v>884</v>
      </c>
    </row>
    <row r="208" spans="1:10" x14ac:dyDescent="0.25">
      <c r="A208" s="3">
        <f t="shared" si="3"/>
        <v>10989006</v>
      </c>
      <c r="B208" s="24">
        <v>10989006</v>
      </c>
      <c r="C208" s="23" t="s">
        <v>937</v>
      </c>
      <c r="D208" s="24" t="s">
        <v>1</v>
      </c>
      <c r="E208" s="24" t="s">
        <v>735</v>
      </c>
      <c r="F208" s="24" t="s">
        <v>1336</v>
      </c>
      <c r="G208" s="24" t="s">
        <v>1117</v>
      </c>
      <c r="H208" s="24" t="s">
        <v>1047</v>
      </c>
      <c r="I208" s="23" t="s">
        <v>1337</v>
      </c>
      <c r="J208" s="23" t="s">
        <v>778</v>
      </c>
    </row>
    <row r="209" spans="1:10" x14ac:dyDescent="0.25">
      <c r="A209" s="3">
        <f t="shared" si="3"/>
        <v>10991098</v>
      </c>
      <c r="B209" s="24">
        <v>10991098</v>
      </c>
      <c r="C209" s="23" t="s">
        <v>937</v>
      </c>
      <c r="D209" s="24" t="s">
        <v>1</v>
      </c>
      <c r="E209" s="24" t="s">
        <v>735</v>
      </c>
      <c r="F209" s="24" t="s">
        <v>1338</v>
      </c>
      <c r="G209" s="24" t="s">
        <v>940</v>
      </c>
      <c r="H209" s="24" t="s">
        <v>1047</v>
      </c>
      <c r="I209" s="23" t="s">
        <v>1339</v>
      </c>
      <c r="J209" s="23" t="s">
        <v>844</v>
      </c>
    </row>
    <row r="210" spans="1:10" x14ac:dyDescent="0.25">
      <c r="A210" s="3">
        <f t="shared" si="3"/>
        <v>11194811</v>
      </c>
      <c r="B210" s="24">
        <v>11194811</v>
      </c>
      <c r="C210" s="23" t="s">
        <v>937</v>
      </c>
      <c r="D210" s="24" t="s">
        <v>1</v>
      </c>
      <c r="E210" s="24" t="s">
        <v>735</v>
      </c>
      <c r="F210" s="24" t="s">
        <v>1340</v>
      </c>
      <c r="G210" s="24" t="s">
        <v>940</v>
      </c>
      <c r="H210" s="24" t="s">
        <v>1047</v>
      </c>
      <c r="I210" s="23" t="s">
        <v>1341</v>
      </c>
      <c r="J210" s="23" t="s">
        <v>866</v>
      </c>
    </row>
    <row r="211" spans="1:10" x14ac:dyDescent="0.25">
      <c r="A211" s="3">
        <f t="shared" si="3"/>
        <v>11197303</v>
      </c>
      <c r="B211" s="24">
        <v>11197303</v>
      </c>
      <c r="C211" s="23" t="s">
        <v>937</v>
      </c>
      <c r="D211" s="24" t="s">
        <v>1</v>
      </c>
      <c r="E211" s="24" t="s">
        <v>735</v>
      </c>
      <c r="F211" s="24" t="s">
        <v>1342</v>
      </c>
      <c r="G211" s="24" t="s">
        <v>940</v>
      </c>
      <c r="H211" s="24" t="s">
        <v>1047</v>
      </c>
      <c r="I211" s="23" t="s">
        <v>1343</v>
      </c>
      <c r="J211" s="23" t="s">
        <v>880</v>
      </c>
    </row>
    <row r="212" spans="1:10" x14ac:dyDescent="0.25">
      <c r="A212" s="3">
        <f t="shared" si="3"/>
        <v>11277107</v>
      </c>
      <c r="B212" s="24">
        <v>11277107</v>
      </c>
      <c r="C212" s="23" t="s">
        <v>937</v>
      </c>
      <c r="D212" s="24" t="s">
        <v>1</v>
      </c>
      <c r="E212" s="24" t="s">
        <v>735</v>
      </c>
      <c r="F212" s="24" t="s">
        <v>1344</v>
      </c>
      <c r="G212" s="24" t="s">
        <v>1117</v>
      </c>
      <c r="H212" s="24" t="s">
        <v>1047</v>
      </c>
      <c r="I212" s="23" t="s">
        <v>1345</v>
      </c>
      <c r="J212" s="23" t="s">
        <v>843</v>
      </c>
    </row>
    <row r="213" spans="1:10" x14ac:dyDescent="0.25">
      <c r="A213" s="3">
        <f t="shared" si="3"/>
        <v>11285925</v>
      </c>
      <c r="B213" s="24">
        <v>11285925</v>
      </c>
      <c r="C213" s="23" t="s">
        <v>937</v>
      </c>
      <c r="D213" s="24" t="s">
        <v>1</v>
      </c>
      <c r="E213" s="24" t="s">
        <v>735</v>
      </c>
      <c r="F213" s="24" t="s">
        <v>1346</v>
      </c>
      <c r="G213" s="24" t="s">
        <v>940</v>
      </c>
      <c r="H213" s="24" t="s">
        <v>1047</v>
      </c>
      <c r="I213" s="23" t="s">
        <v>1347</v>
      </c>
      <c r="J213" s="23" t="s">
        <v>888</v>
      </c>
    </row>
    <row r="214" spans="1:10" x14ac:dyDescent="0.25">
      <c r="A214" s="3">
        <f t="shared" si="3"/>
        <v>11301399</v>
      </c>
      <c r="B214" s="24">
        <v>11301399</v>
      </c>
      <c r="C214" s="23" t="s">
        <v>937</v>
      </c>
      <c r="D214" s="24" t="s">
        <v>1</v>
      </c>
      <c r="E214" s="24" t="s">
        <v>735</v>
      </c>
      <c r="F214" s="24" t="s">
        <v>1348</v>
      </c>
      <c r="G214" s="24" t="s">
        <v>940</v>
      </c>
      <c r="H214" s="24" t="s">
        <v>1047</v>
      </c>
      <c r="I214" s="23" t="s">
        <v>1349</v>
      </c>
      <c r="J214" s="23" t="s">
        <v>897</v>
      </c>
    </row>
    <row r="215" spans="1:10" x14ac:dyDescent="0.25">
      <c r="A215" s="3">
        <f t="shared" si="3"/>
        <v>11315862</v>
      </c>
      <c r="B215" s="24">
        <v>11315862</v>
      </c>
      <c r="C215" s="23" t="s">
        <v>937</v>
      </c>
      <c r="D215" s="24" t="s">
        <v>1</v>
      </c>
      <c r="E215" s="24" t="s">
        <v>735</v>
      </c>
      <c r="F215" s="24" t="s">
        <v>1350</v>
      </c>
      <c r="G215" s="24" t="s">
        <v>1117</v>
      </c>
      <c r="H215" s="24" t="s">
        <v>1047</v>
      </c>
      <c r="I215" s="23" t="s">
        <v>1351</v>
      </c>
      <c r="J215" s="23" t="s">
        <v>810</v>
      </c>
    </row>
    <row r="216" spans="1:10" x14ac:dyDescent="0.25">
      <c r="A216" s="3">
        <f t="shared" si="3"/>
        <v>11328121</v>
      </c>
      <c r="B216" s="24">
        <v>11328121</v>
      </c>
      <c r="C216" s="23" t="s">
        <v>937</v>
      </c>
      <c r="D216" s="24" t="s">
        <v>1</v>
      </c>
      <c r="E216" s="24" t="s">
        <v>735</v>
      </c>
      <c r="F216" s="24" t="s">
        <v>1352</v>
      </c>
      <c r="G216" s="24" t="s">
        <v>940</v>
      </c>
      <c r="H216" s="24" t="s">
        <v>1047</v>
      </c>
      <c r="I216" s="23" t="s">
        <v>1353</v>
      </c>
      <c r="J216" s="23" t="s">
        <v>888</v>
      </c>
    </row>
    <row r="217" spans="1:10" x14ac:dyDescent="0.25">
      <c r="A217" s="3">
        <f t="shared" si="3"/>
        <v>11383892</v>
      </c>
      <c r="B217" s="24">
        <v>11383892</v>
      </c>
      <c r="C217" s="23" t="s">
        <v>937</v>
      </c>
      <c r="D217" s="24" t="s">
        <v>1</v>
      </c>
      <c r="E217" s="24" t="s">
        <v>735</v>
      </c>
      <c r="F217" s="24" t="s">
        <v>1354</v>
      </c>
      <c r="G217" s="24" t="s">
        <v>940</v>
      </c>
      <c r="H217" s="24" t="s">
        <v>1047</v>
      </c>
      <c r="I217" s="23" t="s">
        <v>1355</v>
      </c>
      <c r="J217" s="23" t="s">
        <v>897</v>
      </c>
    </row>
    <row r="218" spans="1:10" x14ac:dyDescent="0.25">
      <c r="A218" s="3">
        <f t="shared" si="3"/>
        <v>11399227</v>
      </c>
      <c r="B218" s="24">
        <v>11399227</v>
      </c>
      <c r="C218" s="23" t="s">
        <v>937</v>
      </c>
      <c r="D218" s="24" t="s">
        <v>1</v>
      </c>
      <c r="E218" s="24" t="s">
        <v>735</v>
      </c>
      <c r="F218" s="24" t="s">
        <v>1356</v>
      </c>
      <c r="G218" s="24" t="s">
        <v>940</v>
      </c>
      <c r="H218" s="24" t="s">
        <v>1047</v>
      </c>
      <c r="I218" s="23" t="s">
        <v>1357</v>
      </c>
      <c r="J218" s="23" t="s">
        <v>774</v>
      </c>
    </row>
    <row r="219" spans="1:10" x14ac:dyDescent="0.25">
      <c r="A219" s="3">
        <f t="shared" si="3"/>
        <v>11408825</v>
      </c>
      <c r="B219" s="24">
        <v>11408825</v>
      </c>
      <c r="C219" s="23" t="s">
        <v>937</v>
      </c>
      <c r="D219" s="24" t="s">
        <v>1</v>
      </c>
      <c r="E219" s="24" t="s">
        <v>735</v>
      </c>
      <c r="F219" s="24" t="s">
        <v>1358</v>
      </c>
      <c r="G219" s="24" t="s">
        <v>940</v>
      </c>
      <c r="H219" s="24" t="s">
        <v>1047</v>
      </c>
      <c r="I219" s="23" t="s">
        <v>1359</v>
      </c>
      <c r="J219" s="23" t="s">
        <v>884</v>
      </c>
    </row>
    <row r="220" spans="1:10" x14ac:dyDescent="0.25">
      <c r="A220" s="3">
        <f t="shared" si="3"/>
        <v>11465955</v>
      </c>
      <c r="B220" s="24">
        <v>11465955</v>
      </c>
      <c r="C220" s="23" t="s">
        <v>937</v>
      </c>
      <c r="D220" s="24" t="s">
        <v>1</v>
      </c>
      <c r="E220" s="24" t="s">
        <v>735</v>
      </c>
      <c r="F220" s="24" t="s">
        <v>1360</v>
      </c>
      <c r="G220" s="24" t="s">
        <v>1117</v>
      </c>
      <c r="H220" s="24" t="s">
        <v>1047</v>
      </c>
      <c r="I220" s="23" t="s">
        <v>1361</v>
      </c>
      <c r="J220" s="23" t="s">
        <v>624</v>
      </c>
    </row>
    <row r="221" spans="1:10" x14ac:dyDescent="0.25">
      <c r="A221" s="3">
        <f t="shared" si="3"/>
        <v>11472218</v>
      </c>
      <c r="B221" s="24">
        <v>11472218</v>
      </c>
      <c r="C221" s="23" t="s">
        <v>937</v>
      </c>
      <c r="D221" s="24" t="s">
        <v>1</v>
      </c>
      <c r="E221" s="24" t="s">
        <v>735</v>
      </c>
      <c r="F221" s="24" t="s">
        <v>1362</v>
      </c>
      <c r="G221" s="24" t="s">
        <v>940</v>
      </c>
      <c r="H221" s="24" t="s">
        <v>1047</v>
      </c>
      <c r="I221" s="23" t="s">
        <v>1363</v>
      </c>
      <c r="J221" s="23" t="s">
        <v>897</v>
      </c>
    </row>
    <row r="222" spans="1:10" x14ac:dyDescent="0.25">
      <c r="A222" s="3">
        <f t="shared" si="3"/>
        <v>11502070</v>
      </c>
      <c r="B222" s="24">
        <v>11502070</v>
      </c>
      <c r="C222" s="23" t="s">
        <v>937</v>
      </c>
      <c r="D222" s="24" t="s">
        <v>1</v>
      </c>
      <c r="E222" s="24" t="s">
        <v>735</v>
      </c>
      <c r="F222" s="24" t="s">
        <v>1364</v>
      </c>
      <c r="G222" s="24" t="s">
        <v>940</v>
      </c>
      <c r="H222" s="24" t="s">
        <v>1047</v>
      </c>
      <c r="I222" s="23" t="s">
        <v>1365</v>
      </c>
      <c r="J222" s="23" t="s">
        <v>844</v>
      </c>
    </row>
    <row r="223" spans="1:10" x14ac:dyDescent="0.25">
      <c r="A223" s="3">
        <f t="shared" si="3"/>
        <v>11517575</v>
      </c>
      <c r="B223" s="24">
        <v>11517575</v>
      </c>
      <c r="C223" s="23" t="s">
        <v>937</v>
      </c>
      <c r="D223" s="24" t="s">
        <v>1</v>
      </c>
      <c r="E223" s="24" t="s">
        <v>735</v>
      </c>
      <c r="F223" s="24" t="s">
        <v>1366</v>
      </c>
      <c r="G223" s="24" t="s">
        <v>1117</v>
      </c>
      <c r="H223" s="24" t="s">
        <v>1047</v>
      </c>
      <c r="I223" s="23" t="s">
        <v>1367</v>
      </c>
      <c r="J223" s="23" t="s">
        <v>810</v>
      </c>
    </row>
    <row r="224" spans="1:10" x14ac:dyDescent="0.25">
      <c r="A224" s="3">
        <f t="shared" si="3"/>
        <v>11613035</v>
      </c>
      <c r="B224" s="24">
        <v>11613035</v>
      </c>
      <c r="C224" s="23" t="s">
        <v>937</v>
      </c>
      <c r="D224" s="24" t="s">
        <v>1</v>
      </c>
      <c r="E224" s="24" t="s">
        <v>735</v>
      </c>
      <c r="F224" s="24" t="s">
        <v>1368</v>
      </c>
      <c r="G224" s="24" t="s">
        <v>940</v>
      </c>
      <c r="H224" s="24" t="s">
        <v>1047</v>
      </c>
      <c r="I224" s="23" t="s">
        <v>1369</v>
      </c>
      <c r="J224" s="23" t="s">
        <v>888</v>
      </c>
    </row>
    <row r="225" spans="1:10" x14ac:dyDescent="0.25">
      <c r="A225" s="3">
        <f t="shared" si="3"/>
        <v>11628920</v>
      </c>
      <c r="B225" s="24">
        <v>11628920</v>
      </c>
      <c r="C225" s="23" t="s">
        <v>937</v>
      </c>
      <c r="D225" s="24" t="s">
        <v>1</v>
      </c>
      <c r="E225" s="24" t="s">
        <v>735</v>
      </c>
      <c r="F225" s="24" t="s">
        <v>1370</v>
      </c>
      <c r="G225" s="24" t="s">
        <v>940</v>
      </c>
      <c r="H225" s="24" t="s">
        <v>1047</v>
      </c>
      <c r="I225" s="23" t="s">
        <v>1371</v>
      </c>
      <c r="J225" s="23" t="s">
        <v>866</v>
      </c>
    </row>
    <row r="226" spans="1:10" x14ac:dyDescent="0.25">
      <c r="A226" s="3">
        <f t="shared" si="3"/>
        <v>11650242</v>
      </c>
      <c r="B226" s="24">
        <v>11650242</v>
      </c>
      <c r="C226" s="23" t="s">
        <v>937</v>
      </c>
      <c r="D226" s="24" t="s">
        <v>1</v>
      </c>
      <c r="E226" s="24" t="s">
        <v>735</v>
      </c>
      <c r="F226" s="24" t="s">
        <v>1372</v>
      </c>
      <c r="G226" s="24" t="s">
        <v>940</v>
      </c>
      <c r="H226" s="24" t="s">
        <v>1047</v>
      </c>
      <c r="I226" s="23" t="s">
        <v>1373</v>
      </c>
      <c r="J226" s="23" t="s">
        <v>720</v>
      </c>
    </row>
    <row r="227" spans="1:10" x14ac:dyDescent="0.25">
      <c r="A227" s="3">
        <f t="shared" si="3"/>
        <v>11703332</v>
      </c>
      <c r="B227" s="24">
        <v>11703332</v>
      </c>
      <c r="C227" s="23" t="s">
        <v>937</v>
      </c>
      <c r="D227" s="24" t="s">
        <v>1</v>
      </c>
      <c r="E227" s="24" t="s">
        <v>735</v>
      </c>
      <c r="F227" s="24" t="s">
        <v>1374</v>
      </c>
      <c r="G227" s="24" t="s">
        <v>940</v>
      </c>
      <c r="H227" s="24" t="s">
        <v>1047</v>
      </c>
      <c r="I227" s="23" t="s">
        <v>1375</v>
      </c>
      <c r="J227" s="23" t="s">
        <v>784</v>
      </c>
    </row>
    <row r="228" spans="1:10" x14ac:dyDescent="0.25">
      <c r="A228" s="3">
        <f t="shared" si="3"/>
        <v>11761246</v>
      </c>
      <c r="B228" s="24">
        <v>11761246</v>
      </c>
      <c r="C228" s="23" t="s">
        <v>937</v>
      </c>
      <c r="D228" s="24" t="s">
        <v>1</v>
      </c>
      <c r="E228" s="24" t="s">
        <v>735</v>
      </c>
      <c r="F228" s="24" t="s">
        <v>1376</v>
      </c>
      <c r="G228" s="24" t="s">
        <v>940</v>
      </c>
      <c r="H228" s="24" t="s">
        <v>1047</v>
      </c>
      <c r="I228" s="23" t="s">
        <v>1377</v>
      </c>
      <c r="J228" s="23" t="s">
        <v>804</v>
      </c>
    </row>
    <row r="229" spans="1:10" x14ac:dyDescent="0.25">
      <c r="A229" s="3">
        <f t="shared" si="3"/>
        <v>11761380</v>
      </c>
      <c r="B229" s="24">
        <v>11761380</v>
      </c>
      <c r="C229" s="23" t="s">
        <v>937</v>
      </c>
      <c r="D229" s="24" t="s">
        <v>1</v>
      </c>
      <c r="E229" s="24" t="s">
        <v>735</v>
      </c>
      <c r="F229" s="24" t="s">
        <v>1378</v>
      </c>
      <c r="G229" s="24" t="s">
        <v>940</v>
      </c>
      <c r="H229" s="24" t="s">
        <v>1047</v>
      </c>
      <c r="I229" s="23" t="s">
        <v>1379</v>
      </c>
      <c r="J229" s="23" t="s">
        <v>848</v>
      </c>
    </row>
    <row r="230" spans="1:10" x14ac:dyDescent="0.25">
      <c r="A230" s="3">
        <f t="shared" si="3"/>
        <v>12106566</v>
      </c>
      <c r="B230" s="24">
        <v>12106566</v>
      </c>
      <c r="C230" s="23" t="s">
        <v>937</v>
      </c>
      <c r="D230" s="24" t="s">
        <v>1</v>
      </c>
      <c r="E230" s="24" t="s">
        <v>735</v>
      </c>
      <c r="F230" s="24" t="s">
        <v>1380</v>
      </c>
      <c r="G230" s="24" t="s">
        <v>940</v>
      </c>
      <c r="H230" s="24" t="s">
        <v>1047</v>
      </c>
      <c r="I230" s="23" t="s">
        <v>1381</v>
      </c>
      <c r="J230" s="23" t="s">
        <v>720</v>
      </c>
    </row>
    <row r="231" spans="1:10" x14ac:dyDescent="0.25">
      <c r="A231" s="3">
        <f t="shared" si="3"/>
        <v>11691459</v>
      </c>
      <c r="B231" s="24">
        <v>11691459</v>
      </c>
      <c r="C231" s="23" t="s">
        <v>937</v>
      </c>
      <c r="D231" s="24" t="s">
        <v>1</v>
      </c>
      <c r="E231" s="24" t="s">
        <v>735</v>
      </c>
      <c r="F231" s="24" t="s">
        <v>1382</v>
      </c>
      <c r="G231" s="24" t="s">
        <v>940</v>
      </c>
      <c r="H231" s="24" t="s">
        <v>1047</v>
      </c>
      <c r="I231" s="23" t="s">
        <v>1383</v>
      </c>
      <c r="J231" s="23" t="s">
        <v>848</v>
      </c>
    </row>
    <row r="232" spans="1:10" x14ac:dyDescent="0.25">
      <c r="A232" s="3">
        <f t="shared" si="3"/>
        <v>11754664</v>
      </c>
      <c r="B232" s="24">
        <v>11754664</v>
      </c>
      <c r="C232" s="23" t="s">
        <v>937</v>
      </c>
      <c r="D232" s="24" t="s">
        <v>1</v>
      </c>
      <c r="E232" s="24" t="s">
        <v>735</v>
      </c>
      <c r="F232" s="24" t="s">
        <v>1384</v>
      </c>
      <c r="G232" s="24" t="s">
        <v>940</v>
      </c>
      <c r="H232" s="24" t="s">
        <v>1047</v>
      </c>
      <c r="I232" s="23" t="s">
        <v>1385</v>
      </c>
      <c r="J232" s="23" t="s">
        <v>774</v>
      </c>
    </row>
    <row r="233" spans="1:10" x14ac:dyDescent="0.25">
      <c r="A233" s="3">
        <f t="shared" si="3"/>
        <v>10063875</v>
      </c>
      <c r="B233" s="24">
        <v>10063875</v>
      </c>
      <c r="C233" s="23" t="s">
        <v>937</v>
      </c>
      <c r="D233" s="24" t="s">
        <v>1</v>
      </c>
      <c r="E233" s="24" t="s">
        <v>735</v>
      </c>
      <c r="F233" s="24" t="s">
        <v>1386</v>
      </c>
      <c r="G233" s="24" t="s">
        <v>940</v>
      </c>
      <c r="H233" s="24" t="s">
        <v>1047</v>
      </c>
      <c r="I233" s="23" t="s">
        <v>1387</v>
      </c>
      <c r="J233" s="23" t="s">
        <v>880</v>
      </c>
    </row>
    <row r="234" spans="1:10" x14ac:dyDescent="0.25">
      <c r="A234" s="3">
        <f t="shared" si="3"/>
        <v>10473806</v>
      </c>
      <c r="B234" s="24">
        <v>10473806</v>
      </c>
      <c r="C234" s="23" t="s">
        <v>937</v>
      </c>
      <c r="D234" s="24" t="s">
        <v>1</v>
      </c>
      <c r="E234" s="24" t="s">
        <v>735</v>
      </c>
      <c r="F234" s="24" t="s">
        <v>1388</v>
      </c>
      <c r="G234" s="24" t="s">
        <v>940</v>
      </c>
      <c r="H234" s="24" t="s">
        <v>1047</v>
      </c>
      <c r="I234" s="23" t="s">
        <v>1389</v>
      </c>
      <c r="J234" s="23" t="s">
        <v>823</v>
      </c>
    </row>
    <row r="235" spans="1:10" x14ac:dyDescent="0.25">
      <c r="A235" s="3">
        <f t="shared" si="3"/>
        <v>10055501</v>
      </c>
      <c r="B235" s="24">
        <v>10055501</v>
      </c>
      <c r="C235" s="23" t="s">
        <v>937</v>
      </c>
      <c r="D235" s="24" t="s">
        <v>1</v>
      </c>
      <c r="E235" s="24" t="s">
        <v>735</v>
      </c>
      <c r="F235" s="24" t="s">
        <v>1390</v>
      </c>
      <c r="G235" s="24" t="s">
        <v>940</v>
      </c>
      <c r="H235" s="24" t="s">
        <v>1047</v>
      </c>
      <c r="I235" s="23" t="s">
        <v>1391</v>
      </c>
      <c r="J235" s="23" t="s">
        <v>844</v>
      </c>
    </row>
    <row r="236" spans="1:10" x14ac:dyDescent="0.25">
      <c r="A236" s="3">
        <f t="shared" si="3"/>
        <v>10057078</v>
      </c>
      <c r="B236" s="24">
        <v>10057078</v>
      </c>
      <c r="C236" s="23" t="s">
        <v>937</v>
      </c>
      <c r="D236" s="24" t="s">
        <v>1</v>
      </c>
      <c r="E236" s="24" t="s">
        <v>735</v>
      </c>
      <c r="F236" s="24" t="s">
        <v>1392</v>
      </c>
      <c r="G236" s="24" t="s">
        <v>1117</v>
      </c>
      <c r="H236" s="24" t="s">
        <v>1047</v>
      </c>
      <c r="I236" s="23" t="s">
        <v>1393</v>
      </c>
      <c r="J236" s="23" t="s">
        <v>819</v>
      </c>
    </row>
    <row r="237" spans="1:10" x14ac:dyDescent="0.25">
      <c r="A237" s="3">
        <f t="shared" si="3"/>
        <v>10058398</v>
      </c>
      <c r="B237" s="24">
        <v>10058398</v>
      </c>
      <c r="C237" s="23" t="s">
        <v>937</v>
      </c>
      <c r="D237" s="24" t="s">
        <v>1</v>
      </c>
      <c r="E237" s="24" t="s">
        <v>735</v>
      </c>
      <c r="F237" s="24" t="s">
        <v>1394</v>
      </c>
      <c r="G237" s="24" t="s">
        <v>940</v>
      </c>
      <c r="H237" s="24" t="s">
        <v>1047</v>
      </c>
      <c r="I237" s="23" t="s">
        <v>1395</v>
      </c>
      <c r="J237" s="23" t="s">
        <v>881</v>
      </c>
    </row>
    <row r="238" spans="1:10" x14ac:dyDescent="0.25">
      <c r="A238" s="3">
        <f t="shared" si="3"/>
        <v>10059055</v>
      </c>
      <c r="B238" s="24">
        <v>10059055</v>
      </c>
      <c r="C238" s="23" t="s">
        <v>937</v>
      </c>
      <c r="D238" s="24" t="s">
        <v>1</v>
      </c>
      <c r="E238" s="24" t="s">
        <v>735</v>
      </c>
      <c r="F238" s="24" t="s">
        <v>1396</v>
      </c>
      <c r="G238" s="24" t="s">
        <v>940</v>
      </c>
      <c r="H238" s="24" t="s">
        <v>1047</v>
      </c>
      <c r="I238" s="23" t="s">
        <v>1397</v>
      </c>
      <c r="J238" s="23" t="s">
        <v>897</v>
      </c>
    </row>
    <row r="239" spans="1:10" x14ac:dyDescent="0.25">
      <c r="A239" s="3">
        <f t="shared" si="3"/>
        <v>10059411</v>
      </c>
      <c r="B239" s="24">
        <v>10059411</v>
      </c>
      <c r="C239" s="23" t="s">
        <v>937</v>
      </c>
      <c r="D239" s="24" t="s">
        <v>1</v>
      </c>
      <c r="E239" s="24" t="s">
        <v>735</v>
      </c>
      <c r="F239" s="24" t="s">
        <v>1398</v>
      </c>
      <c r="G239" s="24" t="s">
        <v>940</v>
      </c>
      <c r="H239" s="24" t="s">
        <v>1047</v>
      </c>
      <c r="I239" s="23" t="s">
        <v>1399</v>
      </c>
      <c r="J239" s="23" t="s">
        <v>884</v>
      </c>
    </row>
    <row r="240" spans="1:10" x14ac:dyDescent="0.25">
      <c r="A240" s="3">
        <f t="shared" si="3"/>
        <v>10059782</v>
      </c>
      <c r="B240" s="24">
        <v>10059782</v>
      </c>
      <c r="C240" s="23" t="s">
        <v>937</v>
      </c>
      <c r="D240" s="24" t="s">
        <v>1</v>
      </c>
      <c r="E240" s="24" t="s">
        <v>735</v>
      </c>
      <c r="F240" s="24" t="s">
        <v>1400</v>
      </c>
      <c r="G240" s="24" t="s">
        <v>940</v>
      </c>
      <c r="H240" s="24" t="s">
        <v>1047</v>
      </c>
      <c r="I240" s="23" t="s">
        <v>1401</v>
      </c>
      <c r="J240" s="23" t="s">
        <v>562</v>
      </c>
    </row>
    <row r="241" spans="1:10" x14ac:dyDescent="0.25">
      <c r="A241" s="3">
        <f t="shared" si="3"/>
        <v>10060122</v>
      </c>
      <c r="B241" s="24">
        <v>10060122</v>
      </c>
      <c r="C241" s="23" t="s">
        <v>937</v>
      </c>
      <c r="D241" s="24" t="s">
        <v>1</v>
      </c>
      <c r="E241" s="24" t="s">
        <v>735</v>
      </c>
      <c r="F241" s="24" t="s">
        <v>1402</v>
      </c>
      <c r="G241" s="24" t="s">
        <v>940</v>
      </c>
      <c r="H241" s="24" t="s">
        <v>1047</v>
      </c>
      <c r="I241" s="23" t="s">
        <v>1403</v>
      </c>
      <c r="J241" s="23" t="s">
        <v>562</v>
      </c>
    </row>
    <row r="242" spans="1:10" x14ac:dyDescent="0.25">
      <c r="A242" s="3">
        <f t="shared" si="3"/>
        <v>10060796</v>
      </c>
      <c r="B242" s="24">
        <v>10060796</v>
      </c>
      <c r="C242" s="23" t="s">
        <v>937</v>
      </c>
      <c r="D242" s="24" t="s">
        <v>1</v>
      </c>
      <c r="E242" s="24" t="s">
        <v>735</v>
      </c>
      <c r="F242" s="24" t="s">
        <v>1404</v>
      </c>
      <c r="G242" s="24" t="s">
        <v>940</v>
      </c>
      <c r="H242" s="24" t="s">
        <v>1047</v>
      </c>
      <c r="I242" s="23" t="s">
        <v>1405</v>
      </c>
      <c r="J242" s="23" t="s">
        <v>881</v>
      </c>
    </row>
    <row r="243" spans="1:10" x14ac:dyDescent="0.25">
      <c r="A243" s="3">
        <f t="shared" si="3"/>
        <v>10061253</v>
      </c>
      <c r="B243" s="24">
        <v>10061253</v>
      </c>
      <c r="C243" s="23" t="s">
        <v>937</v>
      </c>
      <c r="D243" s="24" t="s">
        <v>1</v>
      </c>
      <c r="E243" s="24" t="s">
        <v>735</v>
      </c>
      <c r="F243" s="24" t="s">
        <v>1406</v>
      </c>
      <c r="G243" s="24" t="s">
        <v>1117</v>
      </c>
      <c r="H243" s="24" t="s">
        <v>1047</v>
      </c>
      <c r="I243" s="23" t="s">
        <v>1407</v>
      </c>
      <c r="J243" s="23" t="s">
        <v>741</v>
      </c>
    </row>
    <row r="244" spans="1:10" x14ac:dyDescent="0.25">
      <c r="A244" s="3">
        <f t="shared" si="3"/>
        <v>10061690</v>
      </c>
      <c r="B244" s="24">
        <v>10061690</v>
      </c>
      <c r="C244" s="23" t="s">
        <v>937</v>
      </c>
      <c r="D244" s="24" t="s">
        <v>1</v>
      </c>
      <c r="E244" s="24" t="s">
        <v>735</v>
      </c>
      <c r="F244" s="24" t="s">
        <v>1408</v>
      </c>
      <c r="G244" s="24" t="s">
        <v>1117</v>
      </c>
      <c r="H244" s="24" t="s">
        <v>1047</v>
      </c>
      <c r="I244" s="23" t="s">
        <v>1409</v>
      </c>
      <c r="J244" s="23" t="s">
        <v>741</v>
      </c>
    </row>
    <row r="245" spans="1:10" x14ac:dyDescent="0.25">
      <c r="A245" s="3">
        <f t="shared" si="3"/>
        <v>10062115</v>
      </c>
      <c r="B245" s="24">
        <v>10062115</v>
      </c>
      <c r="C245" s="23" t="s">
        <v>937</v>
      </c>
      <c r="D245" s="24" t="s">
        <v>1</v>
      </c>
      <c r="E245" s="24" t="s">
        <v>735</v>
      </c>
      <c r="F245" s="24" t="s">
        <v>1410</v>
      </c>
      <c r="G245" s="24" t="s">
        <v>940</v>
      </c>
      <c r="H245" s="24" t="s">
        <v>1047</v>
      </c>
      <c r="I245" s="23" t="s">
        <v>1411</v>
      </c>
      <c r="J245" s="23" t="s">
        <v>857</v>
      </c>
    </row>
    <row r="246" spans="1:10" x14ac:dyDescent="0.25">
      <c r="A246" s="3">
        <f t="shared" si="3"/>
        <v>10063294</v>
      </c>
      <c r="B246" s="24">
        <v>10063294</v>
      </c>
      <c r="C246" s="23" t="s">
        <v>937</v>
      </c>
      <c r="D246" s="24" t="s">
        <v>1</v>
      </c>
      <c r="E246" s="24" t="s">
        <v>735</v>
      </c>
      <c r="F246" s="24" t="s">
        <v>1412</v>
      </c>
      <c r="G246" s="24" t="s">
        <v>1117</v>
      </c>
      <c r="H246" s="24" t="s">
        <v>1047</v>
      </c>
      <c r="I246" s="23" t="s">
        <v>1413</v>
      </c>
      <c r="J246" s="23" t="s">
        <v>741</v>
      </c>
    </row>
    <row r="247" spans="1:10" x14ac:dyDescent="0.25">
      <c r="A247" s="3">
        <f t="shared" si="3"/>
        <v>10063667</v>
      </c>
      <c r="B247" s="24">
        <v>10063667</v>
      </c>
      <c r="C247" s="23" t="s">
        <v>937</v>
      </c>
      <c r="D247" s="24" t="s">
        <v>1</v>
      </c>
      <c r="E247" s="24" t="s">
        <v>735</v>
      </c>
      <c r="F247" s="24" t="s">
        <v>1414</v>
      </c>
      <c r="G247" s="24" t="s">
        <v>940</v>
      </c>
      <c r="H247" s="24" t="s">
        <v>1047</v>
      </c>
      <c r="I247" s="23" t="s">
        <v>1415</v>
      </c>
      <c r="J247" s="23" t="s">
        <v>881</v>
      </c>
    </row>
    <row r="248" spans="1:10" x14ac:dyDescent="0.25">
      <c r="A248" s="3">
        <f t="shared" si="3"/>
        <v>10064119</v>
      </c>
      <c r="B248" s="24">
        <v>10064119</v>
      </c>
      <c r="C248" s="23" t="s">
        <v>937</v>
      </c>
      <c r="D248" s="24" t="s">
        <v>1</v>
      </c>
      <c r="E248" s="24" t="s">
        <v>735</v>
      </c>
      <c r="F248" s="24" t="s">
        <v>1416</v>
      </c>
      <c r="G248" s="24" t="s">
        <v>940</v>
      </c>
      <c r="H248" s="24" t="s">
        <v>1047</v>
      </c>
      <c r="I248" s="23" t="s">
        <v>1417</v>
      </c>
      <c r="J248" s="23" t="s">
        <v>848</v>
      </c>
    </row>
    <row r="249" spans="1:10" x14ac:dyDescent="0.25">
      <c r="A249" s="3">
        <f t="shared" si="3"/>
        <v>10065252</v>
      </c>
      <c r="B249" s="24">
        <v>10065252</v>
      </c>
      <c r="C249" s="23" t="s">
        <v>937</v>
      </c>
      <c r="D249" s="24" t="s">
        <v>1</v>
      </c>
      <c r="E249" s="24" t="s">
        <v>735</v>
      </c>
      <c r="F249" s="24" t="s">
        <v>1418</v>
      </c>
      <c r="G249" s="24" t="s">
        <v>940</v>
      </c>
      <c r="H249" s="24" t="s">
        <v>1047</v>
      </c>
      <c r="I249" s="23" t="s">
        <v>1419</v>
      </c>
      <c r="J249" s="23" t="s">
        <v>881</v>
      </c>
    </row>
    <row r="250" spans="1:10" x14ac:dyDescent="0.25">
      <c r="A250" s="3">
        <f t="shared" si="3"/>
        <v>10474410</v>
      </c>
      <c r="B250" s="24">
        <v>10474410</v>
      </c>
      <c r="C250" s="23" t="s">
        <v>937</v>
      </c>
      <c r="D250" s="24" t="s">
        <v>1</v>
      </c>
      <c r="E250" s="24" t="s">
        <v>735</v>
      </c>
      <c r="F250" s="24" t="s">
        <v>1420</v>
      </c>
      <c r="G250" s="24" t="s">
        <v>1117</v>
      </c>
      <c r="H250" s="24" t="s">
        <v>1047</v>
      </c>
      <c r="I250" s="23" t="s">
        <v>1421</v>
      </c>
      <c r="J250" s="23" t="s">
        <v>843</v>
      </c>
    </row>
    <row r="251" spans="1:10" x14ac:dyDescent="0.25">
      <c r="A251" s="3">
        <f t="shared" si="3"/>
        <v>10477067</v>
      </c>
      <c r="B251" s="24">
        <v>10477067</v>
      </c>
      <c r="C251" s="23" t="s">
        <v>937</v>
      </c>
      <c r="D251" s="24" t="s">
        <v>1</v>
      </c>
      <c r="E251" s="24" t="s">
        <v>735</v>
      </c>
      <c r="F251" s="24" t="s">
        <v>1422</v>
      </c>
      <c r="G251" s="24" t="s">
        <v>1117</v>
      </c>
      <c r="H251" s="24" t="s">
        <v>1047</v>
      </c>
      <c r="I251" s="23" t="s">
        <v>1423</v>
      </c>
      <c r="J251" s="23" t="s">
        <v>551</v>
      </c>
    </row>
    <row r="252" spans="1:10" x14ac:dyDescent="0.25">
      <c r="A252" s="3">
        <f t="shared" si="3"/>
        <v>10959113</v>
      </c>
      <c r="B252" s="24">
        <v>10959113</v>
      </c>
      <c r="C252" s="23" t="s">
        <v>937</v>
      </c>
      <c r="D252" s="24" t="s">
        <v>1</v>
      </c>
      <c r="E252" s="24" t="s">
        <v>735</v>
      </c>
      <c r="F252" s="24" t="s">
        <v>1424</v>
      </c>
      <c r="G252" s="24" t="s">
        <v>1117</v>
      </c>
      <c r="H252" s="24" t="s">
        <v>1047</v>
      </c>
      <c r="I252" s="23" t="s">
        <v>1425</v>
      </c>
      <c r="J252" s="23" t="s">
        <v>723</v>
      </c>
    </row>
    <row r="253" spans="1:10" x14ac:dyDescent="0.25">
      <c r="A253" s="3">
        <f t="shared" si="3"/>
        <v>10989250</v>
      </c>
      <c r="B253" s="24">
        <v>10989250</v>
      </c>
      <c r="C253" s="23" t="s">
        <v>937</v>
      </c>
      <c r="D253" s="24" t="s">
        <v>1</v>
      </c>
      <c r="E253" s="24" t="s">
        <v>735</v>
      </c>
      <c r="F253" s="24" t="s">
        <v>1426</v>
      </c>
      <c r="G253" s="24" t="s">
        <v>940</v>
      </c>
      <c r="H253" s="24" t="s">
        <v>1047</v>
      </c>
      <c r="I253" s="23" t="s">
        <v>1427</v>
      </c>
      <c r="J253" s="23" t="s">
        <v>774</v>
      </c>
    </row>
    <row r="254" spans="1:10" x14ac:dyDescent="0.25">
      <c r="A254" s="3">
        <f t="shared" si="3"/>
        <v>10991402</v>
      </c>
      <c r="B254" s="24">
        <v>10991402</v>
      </c>
      <c r="C254" s="23" t="s">
        <v>937</v>
      </c>
      <c r="D254" s="24" t="s">
        <v>1</v>
      </c>
      <c r="E254" s="24" t="s">
        <v>735</v>
      </c>
      <c r="F254" s="24" t="s">
        <v>1428</v>
      </c>
      <c r="G254" s="24" t="s">
        <v>1117</v>
      </c>
      <c r="H254" s="24" t="s">
        <v>1047</v>
      </c>
      <c r="I254" s="23" t="s">
        <v>1429</v>
      </c>
      <c r="J254" s="23" t="s">
        <v>624</v>
      </c>
    </row>
    <row r="255" spans="1:10" x14ac:dyDescent="0.25">
      <c r="A255" s="3">
        <f t="shared" si="3"/>
        <v>10994155</v>
      </c>
      <c r="B255" s="24">
        <v>10994155</v>
      </c>
      <c r="C255" s="23" t="s">
        <v>937</v>
      </c>
      <c r="D255" s="24" t="s">
        <v>1</v>
      </c>
      <c r="E255" s="24" t="s">
        <v>735</v>
      </c>
      <c r="F255" s="24" t="s">
        <v>1430</v>
      </c>
      <c r="G255" s="24" t="s">
        <v>940</v>
      </c>
      <c r="H255" s="24" t="s">
        <v>1047</v>
      </c>
      <c r="I255" s="23" t="s">
        <v>1431</v>
      </c>
      <c r="J255" s="23" t="s">
        <v>856</v>
      </c>
    </row>
    <row r="256" spans="1:10" x14ac:dyDescent="0.25">
      <c r="A256" s="3">
        <f t="shared" si="3"/>
        <v>10994165</v>
      </c>
      <c r="B256" s="24">
        <v>10994165</v>
      </c>
      <c r="C256" s="23" t="s">
        <v>937</v>
      </c>
      <c r="D256" s="24" t="s">
        <v>1</v>
      </c>
      <c r="E256" s="24" t="s">
        <v>735</v>
      </c>
      <c r="F256" s="24" t="s">
        <v>1432</v>
      </c>
      <c r="G256" s="24" t="s">
        <v>940</v>
      </c>
      <c r="H256" s="24" t="s">
        <v>1047</v>
      </c>
      <c r="I256" s="23" t="s">
        <v>1433</v>
      </c>
      <c r="J256" s="23" t="s">
        <v>856</v>
      </c>
    </row>
    <row r="257" spans="1:10" x14ac:dyDescent="0.25">
      <c r="A257" s="3">
        <f t="shared" si="3"/>
        <v>11036236</v>
      </c>
      <c r="B257" s="24">
        <v>11036236</v>
      </c>
      <c r="C257" s="23" t="s">
        <v>937</v>
      </c>
      <c r="D257" s="24" t="s">
        <v>1</v>
      </c>
      <c r="E257" s="24" t="s">
        <v>735</v>
      </c>
      <c r="F257" s="24" t="s">
        <v>1434</v>
      </c>
      <c r="G257" s="24" t="s">
        <v>1117</v>
      </c>
      <c r="H257" s="24" t="s">
        <v>1047</v>
      </c>
      <c r="I257" s="23" t="s">
        <v>1435</v>
      </c>
      <c r="J257" s="23" t="s">
        <v>769</v>
      </c>
    </row>
    <row r="258" spans="1:10" x14ac:dyDescent="0.25">
      <c r="A258" s="3">
        <f t="shared" si="3"/>
        <v>11037675</v>
      </c>
      <c r="B258" s="24">
        <v>11037675</v>
      </c>
      <c r="C258" s="23" t="s">
        <v>937</v>
      </c>
      <c r="D258" s="24" t="s">
        <v>1</v>
      </c>
      <c r="E258" s="24" t="s">
        <v>735</v>
      </c>
      <c r="F258" s="24" t="s">
        <v>1436</v>
      </c>
      <c r="G258" s="24" t="s">
        <v>940</v>
      </c>
      <c r="H258" s="24" t="s">
        <v>1047</v>
      </c>
      <c r="I258" s="23" t="s">
        <v>1437</v>
      </c>
      <c r="J258" s="23" t="s">
        <v>800</v>
      </c>
    </row>
    <row r="259" spans="1:10" x14ac:dyDescent="0.25">
      <c r="A259" s="3">
        <f t="shared" ref="A259:A322" si="4">+B259</f>
        <v>11100853</v>
      </c>
      <c r="B259" s="24">
        <v>11100853</v>
      </c>
      <c r="C259" s="23" t="s">
        <v>937</v>
      </c>
      <c r="D259" s="24" t="s">
        <v>1</v>
      </c>
      <c r="E259" s="24" t="s">
        <v>735</v>
      </c>
      <c r="F259" s="24" t="s">
        <v>1438</v>
      </c>
      <c r="G259" s="24" t="s">
        <v>940</v>
      </c>
      <c r="H259" s="24" t="s">
        <v>1047</v>
      </c>
      <c r="I259" s="23" t="s">
        <v>1439</v>
      </c>
      <c r="J259" s="23" t="s">
        <v>800</v>
      </c>
    </row>
    <row r="260" spans="1:10" x14ac:dyDescent="0.25">
      <c r="A260" s="3">
        <f t="shared" si="4"/>
        <v>11183571</v>
      </c>
      <c r="B260" s="24">
        <v>11183571</v>
      </c>
      <c r="C260" s="23" t="s">
        <v>937</v>
      </c>
      <c r="D260" s="24" t="s">
        <v>1</v>
      </c>
      <c r="E260" s="24" t="s">
        <v>735</v>
      </c>
      <c r="F260" s="24" t="s">
        <v>1440</v>
      </c>
      <c r="G260" s="24" t="s">
        <v>940</v>
      </c>
      <c r="H260" s="24" t="s">
        <v>1047</v>
      </c>
      <c r="I260" s="23" t="s">
        <v>1441</v>
      </c>
      <c r="J260" s="23" t="s">
        <v>897</v>
      </c>
    </row>
    <row r="261" spans="1:10" x14ac:dyDescent="0.25">
      <c r="A261" s="3">
        <f t="shared" si="4"/>
        <v>11197293</v>
      </c>
      <c r="B261" s="24">
        <v>11197293</v>
      </c>
      <c r="C261" s="23" t="s">
        <v>937</v>
      </c>
      <c r="D261" s="24" t="s">
        <v>1</v>
      </c>
      <c r="E261" s="24" t="s">
        <v>735</v>
      </c>
      <c r="F261" s="24" t="s">
        <v>1442</v>
      </c>
      <c r="G261" s="24" t="s">
        <v>1117</v>
      </c>
      <c r="H261" s="24" t="s">
        <v>1047</v>
      </c>
      <c r="I261" s="23" t="s">
        <v>1443</v>
      </c>
      <c r="J261" s="23" t="s">
        <v>741</v>
      </c>
    </row>
    <row r="262" spans="1:10" x14ac:dyDescent="0.25">
      <c r="A262" s="3">
        <f t="shared" si="4"/>
        <v>11350860</v>
      </c>
      <c r="B262" s="24">
        <v>11350860</v>
      </c>
      <c r="C262" s="23" t="s">
        <v>937</v>
      </c>
      <c r="D262" s="24" t="s">
        <v>1</v>
      </c>
      <c r="E262" s="24" t="s">
        <v>735</v>
      </c>
      <c r="F262" s="24" t="s">
        <v>1444</v>
      </c>
      <c r="G262" s="24" t="s">
        <v>1117</v>
      </c>
      <c r="H262" s="24" t="s">
        <v>1047</v>
      </c>
      <c r="I262" s="23" t="s">
        <v>1445</v>
      </c>
      <c r="J262" s="23" t="s">
        <v>867</v>
      </c>
    </row>
    <row r="263" spans="1:10" x14ac:dyDescent="0.25">
      <c r="A263" s="3">
        <f t="shared" si="4"/>
        <v>11408820</v>
      </c>
      <c r="B263" s="24">
        <v>11408820</v>
      </c>
      <c r="C263" s="23" t="s">
        <v>937</v>
      </c>
      <c r="D263" s="24" t="s">
        <v>1</v>
      </c>
      <c r="E263" s="24" t="s">
        <v>735</v>
      </c>
      <c r="F263" s="24" t="s">
        <v>1446</v>
      </c>
      <c r="G263" s="24" t="s">
        <v>1117</v>
      </c>
      <c r="H263" s="24" t="s">
        <v>1047</v>
      </c>
      <c r="I263" s="23" t="s">
        <v>1435</v>
      </c>
      <c r="J263" s="23" t="s">
        <v>769</v>
      </c>
    </row>
    <row r="264" spans="1:10" x14ac:dyDescent="0.25">
      <c r="A264" s="3">
        <f t="shared" si="4"/>
        <v>11449653</v>
      </c>
      <c r="B264" s="24">
        <v>11449653</v>
      </c>
      <c r="C264" s="23" t="s">
        <v>937</v>
      </c>
      <c r="D264" s="24" t="s">
        <v>1</v>
      </c>
      <c r="E264" s="24" t="s">
        <v>735</v>
      </c>
      <c r="F264" s="24" t="s">
        <v>1447</v>
      </c>
      <c r="G264" s="24" t="s">
        <v>940</v>
      </c>
      <c r="H264" s="24" t="s">
        <v>1047</v>
      </c>
      <c r="I264" s="23" t="s">
        <v>1448</v>
      </c>
      <c r="J264" s="23" t="s">
        <v>800</v>
      </c>
    </row>
    <row r="265" spans="1:10" x14ac:dyDescent="0.25">
      <c r="A265" s="3">
        <f t="shared" si="4"/>
        <v>11637914</v>
      </c>
      <c r="B265" s="24">
        <v>11637914</v>
      </c>
      <c r="C265" s="23" t="s">
        <v>937</v>
      </c>
      <c r="D265" s="24" t="s">
        <v>1</v>
      </c>
      <c r="E265" s="24" t="s">
        <v>735</v>
      </c>
      <c r="F265" s="24" t="s">
        <v>1449</v>
      </c>
      <c r="G265" s="24" t="s">
        <v>940</v>
      </c>
      <c r="H265" s="24" t="s">
        <v>1047</v>
      </c>
      <c r="I265" s="23" t="s">
        <v>1450</v>
      </c>
      <c r="J265" s="23" t="s">
        <v>823</v>
      </c>
    </row>
    <row r="266" spans="1:10" x14ac:dyDescent="0.25">
      <c r="A266" s="3">
        <f t="shared" si="4"/>
        <v>11668095</v>
      </c>
      <c r="B266" s="24">
        <v>11668095</v>
      </c>
      <c r="C266" s="23" t="s">
        <v>937</v>
      </c>
      <c r="D266" s="24" t="s">
        <v>1</v>
      </c>
      <c r="E266" s="24" t="s">
        <v>735</v>
      </c>
      <c r="F266" s="24" t="s">
        <v>1451</v>
      </c>
      <c r="G266" s="24" t="s">
        <v>940</v>
      </c>
      <c r="H266" s="24" t="s">
        <v>1047</v>
      </c>
      <c r="I266" s="23" t="s">
        <v>1452</v>
      </c>
      <c r="J266" s="23" t="s">
        <v>884</v>
      </c>
    </row>
    <row r="267" spans="1:10" x14ac:dyDescent="0.25">
      <c r="A267" s="3">
        <f t="shared" si="4"/>
        <v>11699464</v>
      </c>
      <c r="B267" s="24">
        <v>11699464</v>
      </c>
      <c r="C267" s="23" t="s">
        <v>937</v>
      </c>
      <c r="D267" s="24" t="s">
        <v>1</v>
      </c>
      <c r="E267" s="24" t="s">
        <v>735</v>
      </c>
      <c r="F267" s="24" t="s">
        <v>1453</v>
      </c>
      <c r="G267" s="24" t="s">
        <v>940</v>
      </c>
      <c r="H267" s="24" t="s">
        <v>1047</v>
      </c>
      <c r="I267" s="23" t="s">
        <v>1454</v>
      </c>
      <c r="J267" s="23" t="s">
        <v>884</v>
      </c>
    </row>
    <row r="268" spans="1:10" x14ac:dyDescent="0.25">
      <c r="A268" s="3">
        <f t="shared" si="4"/>
        <v>11716872</v>
      </c>
      <c r="B268" s="24">
        <v>11716872</v>
      </c>
      <c r="C268" s="23" t="s">
        <v>937</v>
      </c>
      <c r="D268" s="24" t="s">
        <v>1</v>
      </c>
      <c r="E268" s="24" t="s">
        <v>735</v>
      </c>
      <c r="F268" s="24" t="s">
        <v>1455</v>
      </c>
      <c r="G268" s="24" t="s">
        <v>1117</v>
      </c>
      <c r="H268" s="24" t="s">
        <v>1047</v>
      </c>
      <c r="I268" s="23" t="s">
        <v>1456</v>
      </c>
      <c r="J268" s="23" t="s">
        <v>843</v>
      </c>
    </row>
    <row r="269" spans="1:10" x14ac:dyDescent="0.25">
      <c r="A269" s="3">
        <f t="shared" si="4"/>
        <v>11731637</v>
      </c>
      <c r="B269" s="24">
        <v>11731637</v>
      </c>
      <c r="C269" s="23" t="s">
        <v>937</v>
      </c>
      <c r="D269" s="24" t="s">
        <v>1</v>
      </c>
      <c r="E269" s="24" t="s">
        <v>735</v>
      </c>
      <c r="F269" s="24" t="s">
        <v>1457</v>
      </c>
      <c r="G269" s="24" t="s">
        <v>1117</v>
      </c>
      <c r="H269" s="24" t="s">
        <v>1047</v>
      </c>
      <c r="I269" s="23" t="s">
        <v>1458</v>
      </c>
      <c r="J269" s="23" t="s">
        <v>723</v>
      </c>
    </row>
    <row r="270" spans="1:10" x14ac:dyDescent="0.25">
      <c r="A270" s="3">
        <f t="shared" si="4"/>
        <v>12191252</v>
      </c>
      <c r="B270" s="24">
        <v>12191252</v>
      </c>
      <c r="C270" s="23" t="s">
        <v>937</v>
      </c>
      <c r="D270" s="24" t="s">
        <v>1</v>
      </c>
      <c r="E270" s="24" t="s">
        <v>735</v>
      </c>
      <c r="F270" s="24" t="s">
        <v>1459</v>
      </c>
      <c r="G270" s="24" t="s">
        <v>940</v>
      </c>
      <c r="H270" s="24" t="s">
        <v>1047</v>
      </c>
      <c r="I270" s="23" t="s">
        <v>1460</v>
      </c>
      <c r="J270" s="23" t="s">
        <v>562</v>
      </c>
    </row>
    <row r="271" spans="1:10" x14ac:dyDescent="0.25">
      <c r="A271" s="3">
        <f t="shared" si="4"/>
        <v>12552775</v>
      </c>
      <c r="B271" s="24">
        <v>12552775</v>
      </c>
      <c r="C271" s="23" t="s">
        <v>937</v>
      </c>
      <c r="D271" s="24" t="s">
        <v>1</v>
      </c>
      <c r="E271" s="24" t="s">
        <v>735</v>
      </c>
      <c r="F271" s="24" t="s">
        <v>1461</v>
      </c>
      <c r="G271" s="24" t="s">
        <v>940</v>
      </c>
      <c r="H271" s="24" t="s">
        <v>1047</v>
      </c>
      <c r="I271" s="23" t="s">
        <v>1462</v>
      </c>
      <c r="J271" s="23" t="s">
        <v>857</v>
      </c>
    </row>
    <row r="272" spans="1:10" x14ac:dyDescent="0.25">
      <c r="A272" s="3">
        <f t="shared" si="4"/>
        <v>10054948</v>
      </c>
      <c r="B272" s="24">
        <v>10054948</v>
      </c>
      <c r="C272" s="23" t="s">
        <v>937</v>
      </c>
      <c r="D272" s="24" t="s">
        <v>1</v>
      </c>
      <c r="E272" s="24" t="s">
        <v>735</v>
      </c>
      <c r="F272" s="24" t="s">
        <v>1463</v>
      </c>
      <c r="G272" s="24" t="s">
        <v>940</v>
      </c>
      <c r="H272" s="24" t="s">
        <v>1047</v>
      </c>
      <c r="I272" s="23" t="s">
        <v>1464</v>
      </c>
      <c r="J272" s="23" t="s">
        <v>884</v>
      </c>
    </row>
    <row r="273" spans="1:10" x14ac:dyDescent="0.25">
      <c r="A273" s="3">
        <f t="shared" si="4"/>
        <v>10061464</v>
      </c>
      <c r="B273" s="24">
        <v>10061464</v>
      </c>
      <c r="C273" s="23" t="s">
        <v>937</v>
      </c>
      <c r="D273" s="24" t="s">
        <v>1</v>
      </c>
      <c r="E273" s="24" t="s">
        <v>735</v>
      </c>
      <c r="F273" s="24" t="s">
        <v>1465</v>
      </c>
      <c r="G273" s="24" t="s">
        <v>940</v>
      </c>
      <c r="H273" s="24" t="s">
        <v>1047</v>
      </c>
      <c r="I273" s="23" t="s">
        <v>1466</v>
      </c>
      <c r="J273" s="23" t="s">
        <v>844</v>
      </c>
    </row>
    <row r="274" spans="1:10" x14ac:dyDescent="0.25">
      <c r="A274" s="3">
        <f t="shared" si="4"/>
        <v>10062764</v>
      </c>
      <c r="B274" s="24">
        <v>10062764</v>
      </c>
      <c r="C274" s="23" t="s">
        <v>937</v>
      </c>
      <c r="D274" s="24" t="s">
        <v>1</v>
      </c>
      <c r="E274" s="24" t="s">
        <v>735</v>
      </c>
      <c r="F274" s="24" t="s">
        <v>1467</v>
      </c>
      <c r="G274" s="24" t="s">
        <v>940</v>
      </c>
      <c r="H274" s="24" t="s">
        <v>1047</v>
      </c>
      <c r="I274" s="23" t="s">
        <v>1468</v>
      </c>
      <c r="J274" s="23" t="s">
        <v>774</v>
      </c>
    </row>
    <row r="275" spans="1:10" x14ac:dyDescent="0.25">
      <c r="A275" s="3">
        <f t="shared" si="4"/>
        <v>11217771</v>
      </c>
      <c r="B275" s="24">
        <v>11217771</v>
      </c>
      <c r="C275" s="23" t="s">
        <v>937</v>
      </c>
      <c r="D275" s="24" t="s">
        <v>1</v>
      </c>
      <c r="E275" s="24" t="s">
        <v>735</v>
      </c>
      <c r="F275" s="24" t="s">
        <v>1469</v>
      </c>
      <c r="G275" s="24" t="s">
        <v>1117</v>
      </c>
      <c r="H275" s="24" t="s">
        <v>1047</v>
      </c>
      <c r="I275" s="23" t="s">
        <v>1470</v>
      </c>
      <c r="J275" s="23" t="s">
        <v>843</v>
      </c>
    </row>
    <row r="276" spans="1:10" x14ac:dyDescent="0.25">
      <c r="A276" s="3">
        <f t="shared" si="4"/>
        <v>10053996</v>
      </c>
      <c r="B276" s="24">
        <v>10053996</v>
      </c>
      <c r="C276" s="23" t="s">
        <v>937</v>
      </c>
      <c r="D276" s="24" t="s">
        <v>1</v>
      </c>
      <c r="E276" s="24" t="s">
        <v>735</v>
      </c>
      <c r="F276" s="24" t="s">
        <v>1471</v>
      </c>
      <c r="G276" s="24" t="s">
        <v>940</v>
      </c>
      <c r="H276" s="24" t="s">
        <v>1047</v>
      </c>
      <c r="I276" s="23" t="s">
        <v>1472</v>
      </c>
      <c r="J276" s="23" t="s">
        <v>880</v>
      </c>
    </row>
    <row r="277" spans="1:10" x14ac:dyDescent="0.25">
      <c r="A277" s="3">
        <f t="shared" si="4"/>
        <v>10054174</v>
      </c>
      <c r="B277" s="24">
        <v>10054174</v>
      </c>
      <c r="C277" s="23" t="s">
        <v>937</v>
      </c>
      <c r="D277" s="24" t="s">
        <v>1</v>
      </c>
      <c r="E277" s="24" t="s">
        <v>735</v>
      </c>
      <c r="F277" s="24" t="s">
        <v>1473</v>
      </c>
      <c r="G277" s="24" t="s">
        <v>1117</v>
      </c>
      <c r="H277" s="24" t="s">
        <v>1047</v>
      </c>
      <c r="I277" s="23" t="s">
        <v>1474</v>
      </c>
      <c r="J277" s="23" t="s">
        <v>723</v>
      </c>
    </row>
    <row r="278" spans="1:10" x14ac:dyDescent="0.25">
      <c r="A278" s="3">
        <f t="shared" si="4"/>
        <v>10054220</v>
      </c>
      <c r="B278" s="24">
        <v>10054220</v>
      </c>
      <c r="C278" s="23" t="s">
        <v>937</v>
      </c>
      <c r="D278" s="24" t="s">
        <v>1</v>
      </c>
      <c r="E278" s="24" t="s">
        <v>735</v>
      </c>
      <c r="F278" s="24" t="s">
        <v>1475</v>
      </c>
      <c r="G278" s="24" t="s">
        <v>1117</v>
      </c>
      <c r="H278" s="24" t="s">
        <v>1047</v>
      </c>
      <c r="I278" s="23" t="s">
        <v>1476</v>
      </c>
      <c r="J278" s="23" t="s">
        <v>778</v>
      </c>
    </row>
    <row r="279" spans="1:10" x14ac:dyDescent="0.25">
      <c r="A279" s="3">
        <f t="shared" si="4"/>
        <v>10054515</v>
      </c>
      <c r="B279" s="24">
        <v>10054515</v>
      </c>
      <c r="C279" s="23" t="s">
        <v>937</v>
      </c>
      <c r="D279" s="24" t="s">
        <v>1</v>
      </c>
      <c r="E279" s="24" t="s">
        <v>735</v>
      </c>
      <c r="F279" s="24" t="s">
        <v>267</v>
      </c>
      <c r="G279" s="24" t="s">
        <v>940</v>
      </c>
      <c r="H279" s="24" t="s">
        <v>1047</v>
      </c>
      <c r="I279" s="23" t="s">
        <v>1477</v>
      </c>
      <c r="J279" s="23" t="s">
        <v>881</v>
      </c>
    </row>
    <row r="280" spans="1:10" x14ac:dyDescent="0.25">
      <c r="A280" s="3">
        <f t="shared" si="4"/>
        <v>10054690</v>
      </c>
      <c r="B280" s="24">
        <v>10054690</v>
      </c>
      <c r="C280" s="23" t="s">
        <v>937</v>
      </c>
      <c r="D280" s="24" t="s">
        <v>1</v>
      </c>
      <c r="E280" s="24" t="s">
        <v>735</v>
      </c>
      <c r="F280" s="24" t="s">
        <v>416</v>
      </c>
      <c r="G280" s="24" t="s">
        <v>940</v>
      </c>
      <c r="H280" s="24" t="s">
        <v>1047</v>
      </c>
      <c r="I280" s="23" t="s">
        <v>1478</v>
      </c>
      <c r="J280" s="23" t="s">
        <v>720</v>
      </c>
    </row>
    <row r="281" spans="1:10" x14ac:dyDescent="0.25">
      <c r="A281" s="3">
        <f t="shared" si="4"/>
        <v>10055168</v>
      </c>
      <c r="B281" s="24">
        <v>10055168</v>
      </c>
      <c r="C281" s="23" t="s">
        <v>937</v>
      </c>
      <c r="D281" s="24" t="s">
        <v>1</v>
      </c>
      <c r="E281" s="24" t="s">
        <v>735</v>
      </c>
      <c r="F281" s="24" t="s">
        <v>1479</v>
      </c>
      <c r="G281" s="24" t="s">
        <v>940</v>
      </c>
      <c r="H281" s="24" t="s">
        <v>1047</v>
      </c>
      <c r="I281" s="23" t="s">
        <v>1480</v>
      </c>
      <c r="J281" s="23" t="s">
        <v>784</v>
      </c>
    </row>
    <row r="282" spans="1:10" x14ac:dyDescent="0.25">
      <c r="A282" s="3">
        <f t="shared" si="4"/>
        <v>10055214</v>
      </c>
      <c r="B282" s="24">
        <v>10055214</v>
      </c>
      <c r="C282" s="23" t="s">
        <v>937</v>
      </c>
      <c r="D282" s="24" t="s">
        <v>1</v>
      </c>
      <c r="E282" s="24" t="s">
        <v>735</v>
      </c>
      <c r="F282" s="24" t="s">
        <v>1481</v>
      </c>
      <c r="G282" s="24" t="s">
        <v>940</v>
      </c>
      <c r="H282" s="24" t="s">
        <v>1047</v>
      </c>
      <c r="I282" s="23" t="s">
        <v>1482</v>
      </c>
      <c r="J282" s="23" t="s">
        <v>793</v>
      </c>
    </row>
    <row r="283" spans="1:10" x14ac:dyDescent="0.25">
      <c r="A283" s="3">
        <f t="shared" si="4"/>
        <v>10055298</v>
      </c>
      <c r="B283" s="24">
        <v>10055298</v>
      </c>
      <c r="C283" s="23" t="s">
        <v>937</v>
      </c>
      <c r="D283" s="24" t="s">
        <v>1</v>
      </c>
      <c r="E283" s="24" t="s">
        <v>735</v>
      </c>
      <c r="F283" s="24" t="s">
        <v>1483</v>
      </c>
      <c r="G283" s="24" t="s">
        <v>940</v>
      </c>
      <c r="H283" s="24" t="s">
        <v>1047</v>
      </c>
      <c r="I283" s="23" t="s">
        <v>1484</v>
      </c>
      <c r="J283" s="23" t="s">
        <v>767</v>
      </c>
    </row>
    <row r="284" spans="1:10" x14ac:dyDescent="0.25">
      <c r="A284" s="3">
        <f t="shared" si="4"/>
        <v>10057564</v>
      </c>
      <c r="B284" s="24">
        <v>10057564</v>
      </c>
      <c r="C284" s="23" t="s">
        <v>937</v>
      </c>
      <c r="D284" s="24" t="s">
        <v>1</v>
      </c>
      <c r="E284" s="24" t="s">
        <v>735</v>
      </c>
      <c r="F284" s="24" t="s">
        <v>1485</v>
      </c>
      <c r="G284" s="24" t="s">
        <v>940</v>
      </c>
      <c r="H284" s="24" t="s">
        <v>1047</v>
      </c>
      <c r="I284" s="23" t="s">
        <v>1486</v>
      </c>
      <c r="J284" s="23" t="s">
        <v>844</v>
      </c>
    </row>
    <row r="285" spans="1:10" x14ac:dyDescent="0.25">
      <c r="A285" s="3">
        <f t="shared" si="4"/>
        <v>10058777</v>
      </c>
      <c r="B285" s="24">
        <v>10058777</v>
      </c>
      <c r="C285" s="23" t="s">
        <v>937</v>
      </c>
      <c r="D285" s="24" t="s">
        <v>1</v>
      </c>
      <c r="E285" s="24" t="s">
        <v>735</v>
      </c>
      <c r="F285" s="24" t="s">
        <v>1487</v>
      </c>
      <c r="G285" s="24" t="s">
        <v>1117</v>
      </c>
      <c r="H285" s="24" t="s">
        <v>1047</v>
      </c>
      <c r="I285" s="23" t="s">
        <v>1488</v>
      </c>
      <c r="J285" s="23" t="s">
        <v>867</v>
      </c>
    </row>
    <row r="286" spans="1:10" x14ac:dyDescent="0.25">
      <c r="A286" s="3">
        <f t="shared" si="4"/>
        <v>10059566</v>
      </c>
      <c r="B286" s="24">
        <v>10059566</v>
      </c>
      <c r="C286" s="23" t="s">
        <v>937</v>
      </c>
      <c r="D286" s="24" t="s">
        <v>1</v>
      </c>
      <c r="E286" s="24" t="s">
        <v>735</v>
      </c>
      <c r="F286" s="24" t="s">
        <v>1489</v>
      </c>
      <c r="G286" s="24" t="s">
        <v>1117</v>
      </c>
      <c r="H286" s="24" t="s">
        <v>1047</v>
      </c>
      <c r="I286" s="23" t="s">
        <v>1490</v>
      </c>
      <c r="J286" s="23" t="s">
        <v>778</v>
      </c>
    </row>
    <row r="287" spans="1:10" x14ac:dyDescent="0.25">
      <c r="A287" s="3">
        <f t="shared" si="4"/>
        <v>10060489</v>
      </c>
      <c r="B287" s="24">
        <v>10060489</v>
      </c>
      <c r="C287" s="23" t="s">
        <v>937</v>
      </c>
      <c r="D287" s="24" t="s">
        <v>1</v>
      </c>
      <c r="E287" s="24" t="s">
        <v>735</v>
      </c>
      <c r="F287" s="24" t="s">
        <v>1491</v>
      </c>
      <c r="G287" s="24" t="s">
        <v>1117</v>
      </c>
      <c r="H287" s="24" t="s">
        <v>1047</v>
      </c>
      <c r="I287" s="23" t="s">
        <v>1492</v>
      </c>
      <c r="J287" s="23" t="s">
        <v>741</v>
      </c>
    </row>
    <row r="288" spans="1:10" x14ac:dyDescent="0.25">
      <c r="A288" s="3">
        <f t="shared" si="4"/>
        <v>10061037</v>
      </c>
      <c r="B288" s="24">
        <v>10061037</v>
      </c>
      <c r="C288" s="23" t="s">
        <v>937</v>
      </c>
      <c r="D288" s="24" t="s">
        <v>1</v>
      </c>
      <c r="E288" s="24" t="s">
        <v>735</v>
      </c>
      <c r="F288" s="24" t="s">
        <v>1493</v>
      </c>
      <c r="G288" s="24" t="s">
        <v>940</v>
      </c>
      <c r="H288" s="24" t="s">
        <v>1047</v>
      </c>
      <c r="I288" s="23" t="s">
        <v>1494</v>
      </c>
      <c r="J288" s="23" t="s">
        <v>800</v>
      </c>
    </row>
    <row r="289" spans="1:10" x14ac:dyDescent="0.25">
      <c r="A289" s="3">
        <f t="shared" si="4"/>
        <v>10061538</v>
      </c>
      <c r="B289" s="24">
        <v>10061538</v>
      </c>
      <c r="C289" s="23" t="s">
        <v>937</v>
      </c>
      <c r="D289" s="24" t="s">
        <v>1</v>
      </c>
      <c r="E289" s="24" t="s">
        <v>735</v>
      </c>
      <c r="F289" s="24" t="s">
        <v>417</v>
      </c>
      <c r="G289" s="24" t="s">
        <v>940</v>
      </c>
      <c r="H289" s="24" t="s">
        <v>1047</v>
      </c>
      <c r="I289" s="23" t="s">
        <v>1495</v>
      </c>
      <c r="J289" s="23" t="s">
        <v>720</v>
      </c>
    </row>
    <row r="290" spans="1:10" x14ac:dyDescent="0.25">
      <c r="A290" s="3">
        <f t="shared" si="4"/>
        <v>10062473</v>
      </c>
      <c r="B290" s="24">
        <v>10062473</v>
      </c>
      <c r="C290" s="23" t="s">
        <v>937</v>
      </c>
      <c r="D290" s="24" t="s">
        <v>1</v>
      </c>
      <c r="E290" s="24" t="s">
        <v>735</v>
      </c>
      <c r="F290" s="24" t="s">
        <v>1496</v>
      </c>
      <c r="G290" s="24" t="s">
        <v>940</v>
      </c>
      <c r="H290" s="24" t="s">
        <v>1047</v>
      </c>
      <c r="I290" s="23" t="s">
        <v>1497</v>
      </c>
      <c r="J290" s="23" t="s">
        <v>720</v>
      </c>
    </row>
    <row r="291" spans="1:10" x14ac:dyDescent="0.25">
      <c r="A291" s="3">
        <f t="shared" si="4"/>
        <v>10062652</v>
      </c>
      <c r="B291" s="24">
        <v>10062652</v>
      </c>
      <c r="C291" s="23" t="s">
        <v>937</v>
      </c>
      <c r="D291" s="24" t="s">
        <v>1</v>
      </c>
      <c r="E291" s="24" t="s">
        <v>735</v>
      </c>
      <c r="F291" s="24" t="s">
        <v>1498</v>
      </c>
      <c r="G291" s="24" t="s">
        <v>1117</v>
      </c>
      <c r="H291" s="24" t="s">
        <v>1047</v>
      </c>
      <c r="I291" s="23" t="s">
        <v>1499</v>
      </c>
      <c r="J291" s="23" t="s">
        <v>778</v>
      </c>
    </row>
    <row r="292" spans="1:10" x14ac:dyDescent="0.25">
      <c r="A292" s="3">
        <f t="shared" si="4"/>
        <v>10063904</v>
      </c>
      <c r="B292" s="24">
        <v>10063904</v>
      </c>
      <c r="C292" s="23" t="s">
        <v>937</v>
      </c>
      <c r="D292" s="24" t="s">
        <v>1</v>
      </c>
      <c r="E292" s="24" t="s">
        <v>735</v>
      </c>
      <c r="F292" s="24" t="s">
        <v>1500</v>
      </c>
      <c r="G292" s="24" t="s">
        <v>940</v>
      </c>
      <c r="H292" s="24" t="s">
        <v>1047</v>
      </c>
      <c r="I292" s="23" t="s">
        <v>1501</v>
      </c>
      <c r="J292" s="23" t="s">
        <v>784</v>
      </c>
    </row>
    <row r="293" spans="1:10" x14ac:dyDescent="0.25">
      <c r="A293" s="3">
        <f t="shared" si="4"/>
        <v>10064273</v>
      </c>
      <c r="B293" s="24">
        <v>10064273</v>
      </c>
      <c r="C293" s="23" t="s">
        <v>937</v>
      </c>
      <c r="D293" s="24" t="s">
        <v>1</v>
      </c>
      <c r="E293" s="24" t="s">
        <v>735</v>
      </c>
      <c r="F293" s="24" t="s">
        <v>1502</v>
      </c>
      <c r="G293" s="24" t="s">
        <v>1117</v>
      </c>
      <c r="H293" s="24" t="s">
        <v>1047</v>
      </c>
      <c r="I293" s="23" t="s">
        <v>1503</v>
      </c>
      <c r="J293" s="23" t="s">
        <v>778</v>
      </c>
    </row>
    <row r="294" spans="1:10" x14ac:dyDescent="0.25">
      <c r="A294" s="3">
        <f t="shared" si="4"/>
        <v>10064529</v>
      </c>
      <c r="B294" s="24">
        <v>10064529</v>
      </c>
      <c r="C294" s="23" t="s">
        <v>937</v>
      </c>
      <c r="D294" s="24" t="s">
        <v>1</v>
      </c>
      <c r="E294" s="24" t="s">
        <v>735</v>
      </c>
      <c r="F294" s="24" t="s">
        <v>1504</v>
      </c>
      <c r="G294" s="24" t="s">
        <v>940</v>
      </c>
      <c r="H294" s="24" t="s">
        <v>1047</v>
      </c>
      <c r="I294" s="23" t="s">
        <v>1505</v>
      </c>
      <c r="J294" s="23" t="s">
        <v>880</v>
      </c>
    </row>
    <row r="295" spans="1:10" x14ac:dyDescent="0.25">
      <c r="A295" s="3">
        <f t="shared" si="4"/>
        <v>10064835</v>
      </c>
      <c r="B295" s="24">
        <v>10064835</v>
      </c>
      <c r="C295" s="23" t="s">
        <v>937</v>
      </c>
      <c r="D295" s="24" t="s">
        <v>1</v>
      </c>
      <c r="E295" s="24" t="s">
        <v>735</v>
      </c>
      <c r="F295" s="24" t="s">
        <v>1506</v>
      </c>
      <c r="G295" s="24" t="s">
        <v>940</v>
      </c>
      <c r="H295" s="24" t="s">
        <v>1047</v>
      </c>
      <c r="I295" s="23" t="s">
        <v>1507</v>
      </c>
      <c r="J295" s="23" t="s">
        <v>888</v>
      </c>
    </row>
    <row r="296" spans="1:10" x14ac:dyDescent="0.25">
      <c r="A296" s="3">
        <f t="shared" si="4"/>
        <v>10065393</v>
      </c>
      <c r="B296" s="24">
        <v>10065393</v>
      </c>
      <c r="C296" s="23" t="s">
        <v>937</v>
      </c>
      <c r="D296" s="24" t="s">
        <v>1</v>
      </c>
      <c r="E296" s="24" t="s">
        <v>735</v>
      </c>
      <c r="F296" s="24" t="s">
        <v>1508</v>
      </c>
      <c r="G296" s="24" t="s">
        <v>940</v>
      </c>
      <c r="H296" s="24" t="s">
        <v>1047</v>
      </c>
      <c r="I296" s="23" t="s">
        <v>1509</v>
      </c>
      <c r="J296" s="23" t="s">
        <v>880</v>
      </c>
    </row>
    <row r="297" spans="1:10" x14ac:dyDescent="0.25">
      <c r="A297" s="3">
        <f t="shared" si="4"/>
        <v>10067368</v>
      </c>
      <c r="B297" s="24">
        <v>10067368</v>
      </c>
      <c r="C297" s="23" t="s">
        <v>937</v>
      </c>
      <c r="D297" s="24" t="s">
        <v>1</v>
      </c>
      <c r="E297" s="24" t="s">
        <v>735</v>
      </c>
      <c r="F297" s="24" t="s">
        <v>127</v>
      </c>
      <c r="G297" s="24" t="s">
        <v>940</v>
      </c>
      <c r="H297" s="24" t="s">
        <v>1047</v>
      </c>
      <c r="I297" s="23" t="s">
        <v>1510</v>
      </c>
      <c r="J297" s="23" t="s">
        <v>844</v>
      </c>
    </row>
    <row r="298" spans="1:10" x14ac:dyDescent="0.25">
      <c r="A298" s="3">
        <f t="shared" si="4"/>
        <v>10094283</v>
      </c>
      <c r="B298" s="24">
        <v>10094283</v>
      </c>
      <c r="C298" s="23" t="s">
        <v>937</v>
      </c>
      <c r="D298" s="24" t="s">
        <v>1</v>
      </c>
      <c r="E298" s="24" t="s">
        <v>735</v>
      </c>
      <c r="F298" s="24" t="s">
        <v>1511</v>
      </c>
      <c r="G298" s="24" t="s">
        <v>940</v>
      </c>
      <c r="H298" s="24" t="s">
        <v>1047</v>
      </c>
      <c r="I298" s="23" t="s">
        <v>1512</v>
      </c>
      <c r="J298" s="23" t="s">
        <v>774</v>
      </c>
    </row>
    <row r="299" spans="1:10" x14ac:dyDescent="0.25">
      <c r="A299" s="3">
        <f t="shared" si="4"/>
        <v>10926227</v>
      </c>
      <c r="B299" s="24">
        <v>10926227</v>
      </c>
      <c r="C299" s="23" t="s">
        <v>937</v>
      </c>
      <c r="D299" s="24" t="s">
        <v>1</v>
      </c>
      <c r="E299" s="24" t="s">
        <v>735</v>
      </c>
      <c r="F299" s="24" t="s">
        <v>48</v>
      </c>
      <c r="G299" s="24" t="s">
        <v>1117</v>
      </c>
      <c r="H299" s="24" t="s">
        <v>1047</v>
      </c>
      <c r="I299" s="23" t="s">
        <v>1513</v>
      </c>
      <c r="J299" s="23" t="s">
        <v>778</v>
      </c>
    </row>
    <row r="300" spans="1:10" x14ac:dyDescent="0.25">
      <c r="A300" s="3">
        <f t="shared" si="4"/>
        <v>10950159</v>
      </c>
      <c r="B300" s="24">
        <v>10950159</v>
      </c>
      <c r="C300" s="23" t="s">
        <v>937</v>
      </c>
      <c r="D300" s="24" t="s">
        <v>1</v>
      </c>
      <c r="E300" s="24" t="s">
        <v>735</v>
      </c>
      <c r="F300" s="24" t="s">
        <v>1514</v>
      </c>
      <c r="G300" s="24" t="s">
        <v>940</v>
      </c>
      <c r="H300" s="24" t="s">
        <v>1047</v>
      </c>
      <c r="I300" s="23" t="s">
        <v>1515</v>
      </c>
      <c r="J300" s="23" t="s">
        <v>793</v>
      </c>
    </row>
    <row r="301" spans="1:10" x14ac:dyDescent="0.25">
      <c r="A301" s="3">
        <f t="shared" si="4"/>
        <v>10961649</v>
      </c>
      <c r="B301" s="24">
        <v>10961649</v>
      </c>
      <c r="C301" s="23" t="s">
        <v>937</v>
      </c>
      <c r="D301" s="24" t="s">
        <v>1</v>
      </c>
      <c r="E301" s="24" t="s">
        <v>735</v>
      </c>
      <c r="F301" s="24" t="s">
        <v>161</v>
      </c>
      <c r="G301" s="24" t="s">
        <v>940</v>
      </c>
      <c r="H301" s="24" t="s">
        <v>1047</v>
      </c>
      <c r="I301" s="23" t="s">
        <v>1516</v>
      </c>
      <c r="J301" s="23" t="s">
        <v>774</v>
      </c>
    </row>
    <row r="302" spans="1:10" x14ac:dyDescent="0.25">
      <c r="A302" s="3">
        <f t="shared" si="4"/>
        <v>10989103</v>
      </c>
      <c r="B302" s="24">
        <v>10989103</v>
      </c>
      <c r="C302" s="23" t="s">
        <v>937</v>
      </c>
      <c r="D302" s="24" t="s">
        <v>1</v>
      </c>
      <c r="E302" s="24" t="s">
        <v>735</v>
      </c>
      <c r="F302" s="24" t="s">
        <v>1517</v>
      </c>
      <c r="G302" s="24" t="s">
        <v>1117</v>
      </c>
      <c r="H302" s="24" t="s">
        <v>1047</v>
      </c>
      <c r="I302" s="23" t="s">
        <v>1518</v>
      </c>
      <c r="J302" s="23" t="s">
        <v>778</v>
      </c>
    </row>
    <row r="303" spans="1:10" x14ac:dyDescent="0.25">
      <c r="A303" s="3">
        <f t="shared" si="4"/>
        <v>10989326</v>
      </c>
      <c r="B303" s="24">
        <v>10989326</v>
      </c>
      <c r="C303" s="23" t="s">
        <v>937</v>
      </c>
      <c r="D303" s="24" t="s">
        <v>1</v>
      </c>
      <c r="E303" s="24" t="s">
        <v>735</v>
      </c>
      <c r="F303" s="24" t="s">
        <v>181</v>
      </c>
      <c r="G303" s="24" t="s">
        <v>940</v>
      </c>
      <c r="H303" s="24" t="s">
        <v>1047</v>
      </c>
      <c r="I303" s="23" t="s">
        <v>1519</v>
      </c>
      <c r="J303" s="23" t="s">
        <v>784</v>
      </c>
    </row>
    <row r="304" spans="1:10" x14ac:dyDescent="0.25">
      <c r="A304" s="3">
        <f t="shared" si="4"/>
        <v>10989336</v>
      </c>
      <c r="B304" s="24">
        <v>10989336</v>
      </c>
      <c r="C304" s="23" t="s">
        <v>937</v>
      </c>
      <c r="D304" s="24" t="s">
        <v>1</v>
      </c>
      <c r="E304" s="24" t="s">
        <v>735</v>
      </c>
      <c r="F304" s="24" t="s">
        <v>1520</v>
      </c>
      <c r="G304" s="24" t="s">
        <v>940</v>
      </c>
      <c r="H304" s="24" t="s">
        <v>1047</v>
      </c>
      <c r="I304" s="23" t="s">
        <v>1521</v>
      </c>
      <c r="J304" s="23" t="s">
        <v>784</v>
      </c>
    </row>
    <row r="305" spans="1:10" x14ac:dyDescent="0.25">
      <c r="A305" s="3">
        <f t="shared" si="4"/>
        <v>11125230</v>
      </c>
      <c r="B305" s="24">
        <v>11125230</v>
      </c>
      <c r="C305" s="23" t="s">
        <v>937</v>
      </c>
      <c r="D305" s="24" t="s">
        <v>1</v>
      </c>
      <c r="E305" s="24" t="s">
        <v>735</v>
      </c>
      <c r="F305" s="24" t="s">
        <v>1522</v>
      </c>
      <c r="G305" s="24" t="s">
        <v>940</v>
      </c>
      <c r="H305" s="24" t="s">
        <v>1047</v>
      </c>
      <c r="I305" s="23" t="s">
        <v>1523</v>
      </c>
      <c r="J305" s="23" t="s">
        <v>888</v>
      </c>
    </row>
    <row r="306" spans="1:10" x14ac:dyDescent="0.25">
      <c r="A306" s="3">
        <f t="shared" si="4"/>
        <v>11141055</v>
      </c>
      <c r="B306" s="24">
        <v>11141055</v>
      </c>
      <c r="C306" s="23" t="s">
        <v>937</v>
      </c>
      <c r="D306" s="24" t="s">
        <v>1</v>
      </c>
      <c r="E306" s="24" t="s">
        <v>735</v>
      </c>
      <c r="F306" s="24" t="s">
        <v>1524</v>
      </c>
      <c r="G306" s="24" t="s">
        <v>940</v>
      </c>
      <c r="H306" s="24" t="s">
        <v>1047</v>
      </c>
      <c r="I306" s="23" t="s">
        <v>1525</v>
      </c>
      <c r="J306" s="23" t="s">
        <v>881</v>
      </c>
    </row>
    <row r="307" spans="1:10" x14ac:dyDescent="0.25">
      <c r="A307" s="3">
        <f t="shared" si="4"/>
        <v>11315863</v>
      </c>
      <c r="B307" s="24">
        <v>11315863</v>
      </c>
      <c r="C307" s="23" t="s">
        <v>937</v>
      </c>
      <c r="D307" s="24" t="s">
        <v>1</v>
      </c>
      <c r="E307" s="24" t="s">
        <v>735</v>
      </c>
      <c r="F307" s="24" t="s">
        <v>1526</v>
      </c>
      <c r="G307" s="24" t="s">
        <v>940</v>
      </c>
      <c r="H307" s="24" t="s">
        <v>1047</v>
      </c>
      <c r="I307" s="23" t="s">
        <v>1527</v>
      </c>
      <c r="J307" s="23" t="s">
        <v>866</v>
      </c>
    </row>
    <row r="308" spans="1:10" x14ac:dyDescent="0.25">
      <c r="A308" s="3">
        <f t="shared" si="4"/>
        <v>11329837</v>
      </c>
      <c r="B308" s="24">
        <v>11329837</v>
      </c>
      <c r="C308" s="23" t="s">
        <v>937</v>
      </c>
      <c r="D308" s="24" t="s">
        <v>1</v>
      </c>
      <c r="E308" s="24" t="s">
        <v>735</v>
      </c>
      <c r="F308" s="24" t="s">
        <v>1528</v>
      </c>
      <c r="G308" s="24" t="s">
        <v>940</v>
      </c>
      <c r="H308" s="24" t="s">
        <v>1047</v>
      </c>
      <c r="I308" s="23" t="s">
        <v>1529</v>
      </c>
      <c r="J308" s="23" t="s">
        <v>897</v>
      </c>
    </row>
    <row r="309" spans="1:10" x14ac:dyDescent="0.25">
      <c r="A309" s="3">
        <f t="shared" si="4"/>
        <v>11449706</v>
      </c>
      <c r="B309" s="24">
        <v>11449706</v>
      </c>
      <c r="C309" s="23" t="s">
        <v>937</v>
      </c>
      <c r="D309" s="24" t="s">
        <v>1</v>
      </c>
      <c r="E309" s="24" t="s">
        <v>735</v>
      </c>
      <c r="F309" s="24" t="s">
        <v>1530</v>
      </c>
      <c r="G309" s="24" t="s">
        <v>940</v>
      </c>
      <c r="H309" s="24" t="s">
        <v>1047</v>
      </c>
      <c r="I309" s="23" t="s">
        <v>1531</v>
      </c>
      <c r="J309" s="23" t="s">
        <v>844</v>
      </c>
    </row>
    <row r="310" spans="1:10" x14ac:dyDescent="0.25">
      <c r="A310" s="3">
        <f t="shared" si="4"/>
        <v>11509918</v>
      </c>
      <c r="B310" s="24">
        <v>11509918</v>
      </c>
      <c r="C310" s="23" t="s">
        <v>937</v>
      </c>
      <c r="D310" s="24" t="s">
        <v>1</v>
      </c>
      <c r="E310" s="24" t="s">
        <v>735</v>
      </c>
      <c r="F310" s="24" t="s">
        <v>1532</v>
      </c>
      <c r="G310" s="24" t="s">
        <v>940</v>
      </c>
      <c r="H310" s="24" t="s">
        <v>1047</v>
      </c>
      <c r="I310" s="23" t="s">
        <v>1533</v>
      </c>
      <c r="J310" s="23" t="s">
        <v>774</v>
      </c>
    </row>
    <row r="311" spans="1:10" x14ac:dyDescent="0.25">
      <c r="A311" s="3">
        <f t="shared" si="4"/>
        <v>11549971</v>
      </c>
      <c r="B311" s="24">
        <v>11549971</v>
      </c>
      <c r="C311" s="23" t="s">
        <v>937</v>
      </c>
      <c r="D311" s="24" t="s">
        <v>1</v>
      </c>
      <c r="E311" s="24" t="s">
        <v>735</v>
      </c>
      <c r="F311" s="24" t="s">
        <v>1534</v>
      </c>
      <c r="G311" s="24" t="s">
        <v>940</v>
      </c>
      <c r="H311" s="24" t="s">
        <v>1047</v>
      </c>
      <c r="I311" s="23" t="s">
        <v>1535</v>
      </c>
      <c r="J311" s="23" t="s">
        <v>720</v>
      </c>
    </row>
    <row r="312" spans="1:10" x14ac:dyDescent="0.25">
      <c r="A312" s="3">
        <f t="shared" si="4"/>
        <v>11567961</v>
      </c>
      <c r="B312" s="24">
        <v>11567961</v>
      </c>
      <c r="C312" s="23" t="s">
        <v>937</v>
      </c>
      <c r="D312" s="24" t="s">
        <v>1</v>
      </c>
      <c r="E312" s="24" t="s">
        <v>735</v>
      </c>
      <c r="F312" s="24" t="s">
        <v>1536</v>
      </c>
      <c r="G312" s="24" t="s">
        <v>1117</v>
      </c>
      <c r="H312" s="24" t="s">
        <v>1047</v>
      </c>
      <c r="I312" s="23" t="s">
        <v>1537</v>
      </c>
      <c r="J312" s="23" t="s">
        <v>778</v>
      </c>
    </row>
    <row r="313" spans="1:10" x14ac:dyDescent="0.25">
      <c r="A313" s="3">
        <f t="shared" si="4"/>
        <v>11599016</v>
      </c>
      <c r="B313" s="24">
        <v>11599016</v>
      </c>
      <c r="C313" s="23" t="s">
        <v>937</v>
      </c>
      <c r="D313" s="24" t="s">
        <v>1</v>
      </c>
      <c r="E313" s="24" t="s">
        <v>735</v>
      </c>
      <c r="F313" s="24" t="s">
        <v>348</v>
      </c>
      <c r="G313" s="24" t="s">
        <v>940</v>
      </c>
      <c r="H313" s="24" t="s">
        <v>1047</v>
      </c>
      <c r="I313" s="23" t="s">
        <v>1538</v>
      </c>
      <c r="J313" s="23" t="s">
        <v>740</v>
      </c>
    </row>
    <row r="314" spans="1:10" x14ac:dyDescent="0.25">
      <c r="A314" s="3">
        <f t="shared" si="4"/>
        <v>11641986</v>
      </c>
      <c r="B314" s="24">
        <v>11641986</v>
      </c>
      <c r="C314" s="23" t="s">
        <v>937</v>
      </c>
      <c r="D314" s="24" t="s">
        <v>1</v>
      </c>
      <c r="E314" s="24" t="s">
        <v>735</v>
      </c>
      <c r="F314" s="24" t="s">
        <v>1539</v>
      </c>
      <c r="G314" s="24" t="s">
        <v>940</v>
      </c>
      <c r="H314" s="24" t="s">
        <v>1047</v>
      </c>
      <c r="I314" s="23" t="s">
        <v>1540</v>
      </c>
      <c r="J314" s="23" t="s">
        <v>888</v>
      </c>
    </row>
    <row r="315" spans="1:10" x14ac:dyDescent="0.25">
      <c r="A315" s="3">
        <f t="shared" si="4"/>
        <v>11708453</v>
      </c>
      <c r="B315" s="24">
        <v>11708453</v>
      </c>
      <c r="C315" s="23" t="s">
        <v>937</v>
      </c>
      <c r="D315" s="24" t="s">
        <v>1</v>
      </c>
      <c r="E315" s="24" t="s">
        <v>735</v>
      </c>
      <c r="F315" s="24" t="s">
        <v>294</v>
      </c>
      <c r="G315" s="24" t="s">
        <v>940</v>
      </c>
      <c r="H315" s="24" t="s">
        <v>1047</v>
      </c>
      <c r="I315" s="23" t="s">
        <v>1541</v>
      </c>
      <c r="J315" s="23" t="s">
        <v>881</v>
      </c>
    </row>
    <row r="316" spans="1:10" x14ac:dyDescent="0.25">
      <c r="A316" s="3">
        <f t="shared" si="4"/>
        <v>11724568</v>
      </c>
      <c r="B316" s="24">
        <v>11724568</v>
      </c>
      <c r="C316" s="23" t="s">
        <v>937</v>
      </c>
      <c r="D316" s="24" t="s">
        <v>1</v>
      </c>
      <c r="E316" s="24" t="s">
        <v>735</v>
      </c>
      <c r="F316" s="24" t="s">
        <v>237</v>
      </c>
      <c r="G316" s="24" t="s">
        <v>1117</v>
      </c>
      <c r="H316" s="24" t="s">
        <v>1047</v>
      </c>
      <c r="I316" s="23" t="s">
        <v>1542</v>
      </c>
      <c r="J316" s="23" t="s">
        <v>819</v>
      </c>
    </row>
    <row r="317" spans="1:10" x14ac:dyDescent="0.25">
      <c r="A317" s="3">
        <f t="shared" si="4"/>
        <v>10054210</v>
      </c>
      <c r="B317" s="24">
        <v>10054210</v>
      </c>
      <c r="C317" s="23" t="s">
        <v>937</v>
      </c>
      <c r="D317" s="24" t="s">
        <v>1</v>
      </c>
      <c r="E317" s="24" t="s">
        <v>735</v>
      </c>
      <c r="F317" s="24" t="s">
        <v>1543</v>
      </c>
      <c r="G317" s="24" t="s">
        <v>940</v>
      </c>
      <c r="H317" s="24" t="s">
        <v>1047</v>
      </c>
      <c r="I317" s="23" t="s">
        <v>1544</v>
      </c>
      <c r="J317" s="23" t="s">
        <v>740</v>
      </c>
    </row>
    <row r="318" spans="1:10" x14ac:dyDescent="0.25">
      <c r="A318" s="3">
        <f t="shared" si="4"/>
        <v>10054307</v>
      </c>
      <c r="B318" s="24">
        <v>10054307</v>
      </c>
      <c r="C318" s="23" t="s">
        <v>937</v>
      </c>
      <c r="D318" s="24" t="s">
        <v>1</v>
      </c>
      <c r="E318" s="24" t="s">
        <v>735</v>
      </c>
      <c r="F318" s="24" t="s">
        <v>1545</v>
      </c>
      <c r="G318" s="24" t="s">
        <v>940</v>
      </c>
      <c r="H318" s="24" t="s">
        <v>1047</v>
      </c>
      <c r="I318" s="23" t="s">
        <v>1546</v>
      </c>
      <c r="J318" s="23" t="s">
        <v>784</v>
      </c>
    </row>
    <row r="319" spans="1:10" x14ac:dyDescent="0.25">
      <c r="A319" s="3">
        <f t="shared" si="4"/>
        <v>10057306</v>
      </c>
      <c r="B319" s="24">
        <v>10057306</v>
      </c>
      <c r="C319" s="23" t="s">
        <v>937</v>
      </c>
      <c r="D319" s="24" t="s">
        <v>1</v>
      </c>
      <c r="E319" s="24" t="s">
        <v>735</v>
      </c>
      <c r="F319" s="24" t="s">
        <v>1547</v>
      </c>
      <c r="G319" s="24" t="s">
        <v>940</v>
      </c>
      <c r="H319" s="24" t="s">
        <v>1047</v>
      </c>
      <c r="I319" s="23" t="s">
        <v>1548</v>
      </c>
      <c r="J319" s="23" t="s">
        <v>823</v>
      </c>
    </row>
    <row r="320" spans="1:10" x14ac:dyDescent="0.25">
      <c r="A320" s="3">
        <f t="shared" si="4"/>
        <v>10057928</v>
      </c>
      <c r="B320" s="24">
        <v>10057928</v>
      </c>
      <c r="C320" s="23" t="s">
        <v>937</v>
      </c>
      <c r="D320" s="24" t="s">
        <v>1</v>
      </c>
      <c r="E320" s="24" t="s">
        <v>735</v>
      </c>
      <c r="F320" s="24" t="s">
        <v>1549</v>
      </c>
      <c r="G320" s="24" t="s">
        <v>940</v>
      </c>
      <c r="H320" s="24" t="s">
        <v>1047</v>
      </c>
      <c r="I320" s="23" t="s">
        <v>1550</v>
      </c>
      <c r="J320" s="23" t="s">
        <v>897</v>
      </c>
    </row>
    <row r="321" spans="1:10" x14ac:dyDescent="0.25">
      <c r="A321" s="3">
        <f t="shared" si="4"/>
        <v>10058449</v>
      </c>
      <c r="B321" s="24">
        <v>10058449</v>
      </c>
      <c r="C321" s="23" t="s">
        <v>937</v>
      </c>
      <c r="D321" s="24" t="s">
        <v>1</v>
      </c>
      <c r="E321" s="24" t="s">
        <v>735</v>
      </c>
      <c r="F321" s="24" t="s">
        <v>1551</v>
      </c>
      <c r="G321" s="24" t="s">
        <v>940</v>
      </c>
      <c r="H321" s="24" t="s">
        <v>1047</v>
      </c>
      <c r="I321" s="23" t="s">
        <v>1552</v>
      </c>
      <c r="J321" s="23" t="s">
        <v>823</v>
      </c>
    </row>
    <row r="322" spans="1:10" x14ac:dyDescent="0.25">
      <c r="A322" s="3">
        <f t="shared" si="4"/>
        <v>10058981</v>
      </c>
      <c r="B322" s="24">
        <v>10058981</v>
      </c>
      <c r="C322" s="23" t="s">
        <v>937</v>
      </c>
      <c r="D322" s="24" t="s">
        <v>1</v>
      </c>
      <c r="E322" s="24" t="s">
        <v>735</v>
      </c>
      <c r="F322" s="24" t="s">
        <v>1553</v>
      </c>
      <c r="G322" s="24" t="s">
        <v>940</v>
      </c>
      <c r="H322" s="24" t="s">
        <v>1047</v>
      </c>
      <c r="I322" s="23" t="s">
        <v>1554</v>
      </c>
      <c r="J322" s="23" t="s">
        <v>740</v>
      </c>
    </row>
    <row r="323" spans="1:10" x14ac:dyDescent="0.25">
      <c r="A323" s="3">
        <f t="shared" ref="A323:A386" si="5">+B323</f>
        <v>10059404</v>
      </c>
      <c r="B323" s="24">
        <v>10059404</v>
      </c>
      <c r="C323" s="23" t="s">
        <v>937</v>
      </c>
      <c r="D323" s="24" t="s">
        <v>1</v>
      </c>
      <c r="E323" s="24" t="s">
        <v>735</v>
      </c>
      <c r="F323" s="24" t="s">
        <v>1555</v>
      </c>
      <c r="G323" s="24" t="s">
        <v>1117</v>
      </c>
      <c r="H323" s="24" t="s">
        <v>1047</v>
      </c>
      <c r="I323" s="23" t="s">
        <v>1556</v>
      </c>
      <c r="J323" s="23" t="s">
        <v>819</v>
      </c>
    </row>
    <row r="324" spans="1:10" x14ac:dyDescent="0.25">
      <c r="A324" s="3">
        <f t="shared" si="5"/>
        <v>10059424</v>
      </c>
      <c r="B324" s="24">
        <v>10059424</v>
      </c>
      <c r="C324" s="23" t="s">
        <v>937</v>
      </c>
      <c r="D324" s="24" t="s">
        <v>1</v>
      </c>
      <c r="E324" s="24" t="s">
        <v>735</v>
      </c>
      <c r="F324" s="24" t="s">
        <v>1557</v>
      </c>
      <c r="G324" s="24" t="s">
        <v>940</v>
      </c>
      <c r="H324" s="24" t="s">
        <v>1047</v>
      </c>
      <c r="I324" s="23" t="s">
        <v>1558</v>
      </c>
      <c r="J324" s="23" t="s">
        <v>767</v>
      </c>
    </row>
    <row r="325" spans="1:10" x14ac:dyDescent="0.25">
      <c r="A325" s="3">
        <f t="shared" si="5"/>
        <v>10059556</v>
      </c>
      <c r="B325" s="24">
        <v>10059556</v>
      </c>
      <c r="C325" s="23" t="s">
        <v>937</v>
      </c>
      <c r="D325" s="24" t="s">
        <v>1</v>
      </c>
      <c r="E325" s="24" t="s">
        <v>735</v>
      </c>
      <c r="F325" s="24" t="s">
        <v>1559</v>
      </c>
      <c r="G325" s="24" t="s">
        <v>940</v>
      </c>
      <c r="H325" s="24" t="s">
        <v>1047</v>
      </c>
      <c r="I325" s="23" t="s">
        <v>1560</v>
      </c>
      <c r="J325" s="23" t="s">
        <v>897</v>
      </c>
    </row>
    <row r="326" spans="1:10" x14ac:dyDescent="0.25">
      <c r="A326" s="3">
        <f t="shared" si="5"/>
        <v>10060737</v>
      </c>
      <c r="B326" s="24">
        <v>10060737</v>
      </c>
      <c r="C326" s="23" t="s">
        <v>937</v>
      </c>
      <c r="D326" s="24" t="s">
        <v>1</v>
      </c>
      <c r="E326" s="24" t="s">
        <v>735</v>
      </c>
      <c r="F326" s="24" t="s">
        <v>1561</v>
      </c>
      <c r="G326" s="24" t="s">
        <v>1117</v>
      </c>
      <c r="H326" s="24" t="s">
        <v>1047</v>
      </c>
      <c r="I326" s="23" t="s">
        <v>1562</v>
      </c>
      <c r="J326" s="23" t="s">
        <v>741</v>
      </c>
    </row>
    <row r="327" spans="1:10" x14ac:dyDescent="0.25">
      <c r="A327" s="3">
        <f t="shared" si="5"/>
        <v>10061307</v>
      </c>
      <c r="B327" s="24">
        <v>10061307</v>
      </c>
      <c r="C327" s="23" t="s">
        <v>937</v>
      </c>
      <c r="D327" s="24" t="s">
        <v>1</v>
      </c>
      <c r="E327" s="24" t="s">
        <v>735</v>
      </c>
      <c r="F327" s="24" t="s">
        <v>1563</v>
      </c>
      <c r="G327" s="24" t="s">
        <v>940</v>
      </c>
      <c r="H327" s="24" t="s">
        <v>1047</v>
      </c>
      <c r="I327" s="23" t="s">
        <v>1564</v>
      </c>
      <c r="J327" s="23" t="s">
        <v>767</v>
      </c>
    </row>
    <row r="328" spans="1:10" x14ac:dyDescent="0.25">
      <c r="A328" s="3">
        <f t="shared" si="5"/>
        <v>10061656</v>
      </c>
      <c r="B328" s="24">
        <v>10061656</v>
      </c>
      <c r="C328" s="23" t="s">
        <v>937</v>
      </c>
      <c r="D328" s="24" t="s">
        <v>1</v>
      </c>
      <c r="E328" s="24" t="s">
        <v>735</v>
      </c>
      <c r="F328" s="24" t="s">
        <v>1565</v>
      </c>
      <c r="G328" s="24" t="s">
        <v>940</v>
      </c>
      <c r="H328" s="24" t="s">
        <v>1047</v>
      </c>
      <c r="I328" s="23" t="s">
        <v>1566</v>
      </c>
      <c r="J328" s="23" t="s">
        <v>897</v>
      </c>
    </row>
    <row r="329" spans="1:10" x14ac:dyDescent="0.25">
      <c r="A329" s="3">
        <f t="shared" si="5"/>
        <v>10063312</v>
      </c>
      <c r="B329" s="24">
        <v>10063312</v>
      </c>
      <c r="C329" s="23" t="s">
        <v>937</v>
      </c>
      <c r="D329" s="24" t="s">
        <v>1</v>
      </c>
      <c r="E329" s="24" t="s">
        <v>735</v>
      </c>
      <c r="F329" s="24" t="s">
        <v>1567</v>
      </c>
      <c r="G329" s="24" t="s">
        <v>940</v>
      </c>
      <c r="H329" s="24" t="s">
        <v>1047</v>
      </c>
      <c r="I329" s="23" t="s">
        <v>1568</v>
      </c>
      <c r="J329" s="23" t="s">
        <v>804</v>
      </c>
    </row>
    <row r="330" spans="1:10" x14ac:dyDescent="0.25">
      <c r="A330" s="3">
        <f t="shared" si="5"/>
        <v>10064452</v>
      </c>
      <c r="B330" s="24">
        <v>10064452</v>
      </c>
      <c r="C330" s="23" t="s">
        <v>937</v>
      </c>
      <c r="D330" s="24" t="s">
        <v>1</v>
      </c>
      <c r="E330" s="24" t="s">
        <v>735</v>
      </c>
      <c r="F330" s="24" t="s">
        <v>1569</v>
      </c>
      <c r="G330" s="24" t="s">
        <v>1117</v>
      </c>
      <c r="H330" s="24" t="s">
        <v>1047</v>
      </c>
      <c r="I330" s="23" t="s">
        <v>1570</v>
      </c>
      <c r="J330" s="23" t="s">
        <v>778</v>
      </c>
    </row>
    <row r="331" spans="1:10" x14ac:dyDescent="0.25">
      <c r="A331" s="3">
        <f t="shared" si="5"/>
        <v>10065787</v>
      </c>
      <c r="B331" s="24">
        <v>10065787</v>
      </c>
      <c r="C331" s="23" t="s">
        <v>937</v>
      </c>
      <c r="D331" s="24" t="s">
        <v>1</v>
      </c>
      <c r="E331" s="24" t="s">
        <v>735</v>
      </c>
      <c r="F331" s="24" t="s">
        <v>1571</v>
      </c>
      <c r="G331" s="24" t="s">
        <v>940</v>
      </c>
      <c r="H331" s="24" t="s">
        <v>1047</v>
      </c>
      <c r="I331" s="23" t="s">
        <v>1572</v>
      </c>
      <c r="J331" s="23" t="s">
        <v>897</v>
      </c>
    </row>
    <row r="332" spans="1:10" x14ac:dyDescent="0.25">
      <c r="A332" s="3">
        <f t="shared" si="5"/>
        <v>10065960</v>
      </c>
      <c r="B332" s="24">
        <v>10065960</v>
      </c>
      <c r="C332" s="23" t="s">
        <v>937</v>
      </c>
      <c r="D332" s="24" t="s">
        <v>1</v>
      </c>
      <c r="E332" s="24" t="s">
        <v>735</v>
      </c>
      <c r="F332" s="24" t="s">
        <v>1573</v>
      </c>
      <c r="G332" s="24" t="s">
        <v>940</v>
      </c>
      <c r="H332" s="24" t="s">
        <v>1047</v>
      </c>
      <c r="I332" s="23" t="s">
        <v>1574</v>
      </c>
      <c r="J332" s="23" t="s">
        <v>800</v>
      </c>
    </row>
    <row r="333" spans="1:10" x14ac:dyDescent="0.25">
      <c r="A333" s="3">
        <f t="shared" si="5"/>
        <v>10066361</v>
      </c>
      <c r="B333" s="24">
        <v>10066361</v>
      </c>
      <c r="C333" s="23" t="s">
        <v>937</v>
      </c>
      <c r="D333" s="24" t="s">
        <v>1</v>
      </c>
      <c r="E333" s="24" t="s">
        <v>735</v>
      </c>
      <c r="F333" s="24" t="s">
        <v>1575</v>
      </c>
      <c r="G333" s="24" t="s">
        <v>940</v>
      </c>
      <c r="H333" s="24" t="s">
        <v>1047</v>
      </c>
      <c r="I333" s="23" t="s">
        <v>1576</v>
      </c>
      <c r="J333" s="23" t="s">
        <v>800</v>
      </c>
    </row>
    <row r="334" spans="1:10" x14ac:dyDescent="0.25">
      <c r="A334" s="3">
        <f t="shared" si="5"/>
        <v>10066916</v>
      </c>
      <c r="B334" s="24">
        <v>10066916</v>
      </c>
      <c r="C334" s="23" t="s">
        <v>937</v>
      </c>
      <c r="D334" s="24" t="s">
        <v>1</v>
      </c>
      <c r="E334" s="24" t="s">
        <v>735</v>
      </c>
      <c r="F334" s="24" t="s">
        <v>1577</v>
      </c>
      <c r="G334" s="24" t="s">
        <v>940</v>
      </c>
      <c r="H334" s="24" t="s">
        <v>1047</v>
      </c>
      <c r="I334" s="23" t="s">
        <v>1578</v>
      </c>
      <c r="J334" s="23" t="s">
        <v>848</v>
      </c>
    </row>
    <row r="335" spans="1:10" x14ac:dyDescent="0.25">
      <c r="A335" s="3">
        <f t="shared" si="5"/>
        <v>10067096</v>
      </c>
      <c r="B335" s="24">
        <v>10067096</v>
      </c>
      <c r="C335" s="23" t="s">
        <v>937</v>
      </c>
      <c r="D335" s="24" t="s">
        <v>1</v>
      </c>
      <c r="E335" s="24" t="s">
        <v>735</v>
      </c>
      <c r="F335" s="24" t="s">
        <v>1579</v>
      </c>
      <c r="G335" s="24" t="s">
        <v>940</v>
      </c>
      <c r="H335" s="24" t="s">
        <v>1047</v>
      </c>
      <c r="I335" s="23" t="s">
        <v>1580</v>
      </c>
      <c r="J335" s="23" t="s">
        <v>853</v>
      </c>
    </row>
    <row r="336" spans="1:10" x14ac:dyDescent="0.25">
      <c r="A336" s="3">
        <f t="shared" si="5"/>
        <v>10067262</v>
      </c>
      <c r="B336" s="24">
        <v>10067262</v>
      </c>
      <c r="C336" s="23" t="s">
        <v>937</v>
      </c>
      <c r="D336" s="24" t="s">
        <v>1</v>
      </c>
      <c r="E336" s="24" t="s">
        <v>735</v>
      </c>
      <c r="F336" s="24" t="s">
        <v>1581</v>
      </c>
      <c r="G336" s="24" t="s">
        <v>940</v>
      </c>
      <c r="H336" s="24" t="s">
        <v>1047</v>
      </c>
      <c r="I336" s="23" t="s">
        <v>1582</v>
      </c>
      <c r="J336" s="23" t="s">
        <v>628</v>
      </c>
    </row>
    <row r="337" spans="1:10" x14ac:dyDescent="0.25">
      <c r="A337" s="3">
        <f t="shared" si="5"/>
        <v>10094286</v>
      </c>
      <c r="B337" s="24">
        <v>10094286</v>
      </c>
      <c r="C337" s="23" t="s">
        <v>937</v>
      </c>
      <c r="D337" s="24" t="s">
        <v>1</v>
      </c>
      <c r="E337" s="24" t="s">
        <v>735</v>
      </c>
      <c r="F337" s="24" t="s">
        <v>1583</v>
      </c>
      <c r="G337" s="24" t="s">
        <v>940</v>
      </c>
      <c r="H337" s="24" t="s">
        <v>1047</v>
      </c>
      <c r="I337" s="23" t="s">
        <v>1584</v>
      </c>
      <c r="J337" s="23" t="s">
        <v>884</v>
      </c>
    </row>
    <row r="338" spans="1:10" x14ac:dyDescent="0.25">
      <c r="A338" s="3">
        <f t="shared" si="5"/>
        <v>10937613</v>
      </c>
      <c r="B338" s="24">
        <v>10937613</v>
      </c>
      <c r="C338" s="23" t="s">
        <v>937</v>
      </c>
      <c r="D338" s="24" t="s">
        <v>1</v>
      </c>
      <c r="E338" s="24" t="s">
        <v>735</v>
      </c>
      <c r="F338" s="24" t="s">
        <v>1585</v>
      </c>
      <c r="G338" s="24" t="s">
        <v>940</v>
      </c>
      <c r="H338" s="24" t="s">
        <v>1047</v>
      </c>
      <c r="I338" s="23" t="s">
        <v>1586</v>
      </c>
      <c r="J338" s="23" t="s">
        <v>856</v>
      </c>
    </row>
    <row r="339" spans="1:10" x14ac:dyDescent="0.25">
      <c r="A339" s="3">
        <f t="shared" si="5"/>
        <v>10973733</v>
      </c>
      <c r="B339" s="24">
        <v>10973733</v>
      </c>
      <c r="C339" s="23" t="s">
        <v>937</v>
      </c>
      <c r="D339" s="24" t="s">
        <v>1</v>
      </c>
      <c r="E339" s="24" t="s">
        <v>735</v>
      </c>
      <c r="F339" s="24" t="s">
        <v>1587</v>
      </c>
      <c r="G339" s="24" t="s">
        <v>940</v>
      </c>
      <c r="H339" s="24" t="s">
        <v>1047</v>
      </c>
      <c r="I339" s="23" t="s">
        <v>1588</v>
      </c>
      <c r="J339" s="23" t="s">
        <v>844</v>
      </c>
    </row>
    <row r="340" spans="1:10" x14ac:dyDescent="0.25">
      <c r="A340" s="3">
        <f t="shared" si="5"/>
        <v>10989008</v>
      </c>
      <c r="B340" s="24">
        <v>10989008</v>
      </c>
      <c r="C340" s="23" t="s">
        <v>937</v>
      </c>
      <c r="D340" s="24" t="s">
        <v>1</v>
      </c>
      <c r="E340" s="24" t="s">
        <v>735</v>
      </c>
      <c r="F340" s="24" t="s">
        <v>1589</v>
      </c>
      <c r="G340" s="24" t="s">
        <v>940</v>
      </c>
      <c r="H340" s="24" t="s">
        <v>1047</v>
      </c>
      <c r="I340" s="23" t="s">
        <v>1590</v>
      </c>
      <c r="J340" s="23" t="s">
        <v>784</v>
      </c>
    </row>
    <row r="341" spans="1:10" x14ac:dyDescent="0.25">
      <c r="A341" s="3">
        <f t="shared" si="5"/>
        <v>10991903</v>
      </c>
      <c r="B341" s="24">
        <v>10991903</v>
      </c>
      <c r="C341" s="23" t="s">
        <v>937</v>
      </c>
      <c r="D341" s="24" t="s">
        <v>1</v>
      </c>
      <c r="E341" s="24" t="s">
        <v>735</v>
      </c>
      <c r="F341" s="24" t="s">
        <v>1591</v>
      </c>
      <c r="G341" s="24" t="s">
        <v>1117</v>
      </c>
      <c r="H341" s="24" t="s">
        <v>1047</v>
      </c>
      <c r="I341" s="23" t="s">
        <v>1592</v>
      </c>
      <c r="J341" s="23" t="s">
        <v>551</v>
      </c>
    </row>
    <row r="342" spans="1:10" x14ac:dyDescent="0.25">
      <c r="A342" s="3">
        <f t="shared" si="5"/>
        <v>11070237</v>
      </c>
      <c r="B342" s="24">
        <v>11070237</v>
      </c>
      <c r="C342" s="23" t="s">
        <v>937</v>
      </c>
      <c r="D342" s="24" t="s">
        <v>1</v>
      </c>
      <c r="E342" s="24" t="s">
        <v>735</v>
      </c>
      <c r="F342" s="24" t="s">
        <v>1593</v>
      </c>
      <c r="G342" s="24" t="s">
        <v>1117</v>
      </c>
      <c r="H342" s="24" t="s">
        <v>1047</v>
      </c>
      <c r="I342" s="23" t="s">
        <v>1594</v>
      </c>
      <c r="J342" s="23" t="s">
        <v>624</v>
      </c>
    </row>
    <row r="343" spans="1:10" x14ac:dyDescent="0.25">
      <c r="A343" s="3">
        <f t="shared" si="5"/>
        <v>11140353</v>
      </c>
      <c r="B343" s="24">
        <v>11140353</v>
      </c>
      <c r="C343" s="23" t="s">
        <v>937</v>
      </c>
      <c r="D343" s="24" t="s">
        <v>1</v>
      </c>
      <c r="E343" s="24" t="s">
        <v>735</v>
      </c>
      <c r="F343" s="24" t="s">
        <v>1595</v>
      </c>
      <c r="G343" s="24" t="s">
        <v>940</v>
      </c>
      <c r="H343" s="24" t="s">
        <v>1047</v>
      </c>
      <c r="I343" s="23" t="s">
        <v>1596</v>
      </c>
      <c r="J343" s="23" t="s">
        <v>784</v>
      </c>
    </row>
    <row r="344" spans="1:10" x14ac:dyDescent="0.25">
      <c r="A344" s="3">
        <f t="shared" si="5"/>
        <v>11197338</v>
      </c>
      <c r="B344" s="24">
        <v>11197338</v>
      </c>
      <c r="C344" s="23" t="s">
        <v>937</v>
      </c>
      <c r="D344" s="24" t="s">
        <v>1</v>
      </c>
      <c r="E344" s="24" t="s">
        <v>735</v>
      </c>
      <c r="F344" s="24" t="s">
        <v>1597</v>
      </c>
      <c r="G344" s="24" t="s">
        <v>940</v>
      </c>
      <c r="H344" s="24" t="s">
        <v>1047</v>
      </c>
      <c r="I344" s="23" t="s">
        <v>1598</v>
      </c>
      <c r="J344" s="23" t="s">
        <v>856</v>
      </c>
    </row>
    <row r="345" spans="1:10" x14ac:dyDescent="0.25">
      <c r="A345" s="3">
        <f t="shared" si="5"/>
        <v>11328775</v>
      </c>
      <c r="B345" s="24">
        <v>11328775</v>
      </c>
      <c r="C345" s="23" t="s">
        <v>937</v>
      </c>
      <c r="D345" s="24" t="s">
        <v>1</v>
      </c>
      <c r="E345" s="24" t="s">
        <v>735</v>
      </c>
      <c r="F345" s="24" t="s">
        <v>1599</v>
      </c>
      <c r="G345" s="24" t="s">
        <v>940</v>
      </c>
      <c r="H345" s="24" t="s">
        <v>1047</v>
      </c>
      <c r="I345" s="23" t="s">
        <v>1600</v>
      </c>
      <c r="J345" s="23" t="s">
        <v>847</v>
      </c>
    </row>
    <row r="346" spans="1:10" x14ac:dyDescent="0.25">
      <c r="A346" s="3">
        <f t="shared" si="5"/>
        <v>11366189</v>
      </c>
      <c r="B346" s="24">
        <v>11366189</v>
      </c>
      <c r="C346" s="23" t="s">
        <v>937</v>
      </c>
      <c r="D346" s="24" t="s">
        <v>1</v>
      </c>
      <c r="E346" s="24" t="s">
        <v>735</v>
      </c>
      <c r="F346" s="24" t="s">
        <v>1601</v>
      </c>
      <c r="G346" s="24" t="s">
        <v>940</v>
      </c>
      <c r="H346" s="24" t="s">
        <v>1047</v>
      </c>
      <c r="I346" s="23" t="s">
        <v>1602</v>
      </c>
      <c r="J346" s="23" t="s">
        <v>897</v>
      </c>
    </row>
    <row r="347" spans="1:10" x14ac:dyDescent="0.25">
      <c r="A347" s="3">
        <f t="shared" si="5"/>
        <v>11544422</v>
      </c>
      <c r="B347" s="24">
        <v>11544422</v>
      </c>
      <c r="C347" s="23" t="s">
        <v>937</v>
      </c>
      <c r="D347" s="24" t="s">
        <v>1</v>
      </c>
      <c r="E347" s="24" t="s">
        <v>735</v>
      </c>
      <c r="F347" s="24" t="s">
        <v>1603</v>
      </c>
      <c r="G347" s="24" t="s">
        <v>940</v>
      </c>
      <c r="H347" s="24" t="s">
        <v>1047</v>
      </c>
      <c r="I347" s="23" t="s">
        <v>1604</v>
      </c>
      <c r="J347" s="23" t="s">
        <v>628</v>
      </c>
    </row>
    <row r="348" spans="1:10" x14ac:dyDescent="0.25">
      <c r="A348" s="3">
        <f t="shared" si="5"/>
        <v>11545543</v>
      </c>
      <c r="B348" s="24">
        <v>11545543</v>
      </c>
      <c r="C348" s="23" t="s">
        <v>937</v>
      </c>
      <c r="D348" s="24" t="s">
        <v>1</v>
      </c>
      <c r="E348" s="24" t="s">
        <v>735</v>
      </c>
      <c r="F348" s="24" t="s">
        <v>1605</v>
      </c>
      <c r="G348" s="24" t="s">
        <v>940</v>
      </c>
      <c r="H348" s="24" t="s">
        <v>1047</v>
      </c>
      <c r="I348" s="23" t="s">
        <v>1606</v>
      </c>
      <c r="J348" s="23" t="s">
        <v>880</v>
      </c>
    </row>
    <row r="349" spans="1:10" x14ac:dyDescent="0.25">
      <c r="A349" s="3">
        <f t="shared" si="5"/>
        <v>11545559</v>
      </c>
      <c r="B349" s="24">
        <v>11545559</v>
      </c>
      <c r="C349" s="23" t="s">
        <v>937</v>
      </c>
      <c r="D349" s="24" t="s">
        <v>1</v>
      </c>
      <c r="E349" s="24" t="s">
        <v>735</v>
      </c>
      <c r="F349" s="24" t="s">
        <v>1607</v>
      </c>
      <c r="G349" s="24" t="s">
        <v>1117</v>
      </c>
      <c r="H349" s="24" t="s">
        <v>1047</v>
      </c>
      <c r="I349" s="23" t="s">
        <v>1608</v>
      </c>
      <c r="J349" s="23" t="s">
        <v>769</v>
      </c>
    </row>
    <row r="350" spans="1:10" x14ac:dyDescent="0.25">
      <c r="A350" s="3">
        <f t="shared" si="5"/>
        <v>11589042</v>
      </c>
      <c r="B350" s="24">
        <v>11589042</v>
      </c>
      <c r="C350" s="23" t="s">
        <v>937</v>
      </c>
      <c r="D350" s="24" t="s">
        <v>1</v>
      </c>
      <c r="E350" s="24" t="s">
        <v>735</v>
      </c>
      <c r="F350" s="24" t="s">
        <v>1609</v>
      </c>
      <c r="G350" s="24" t="s">
        <v>940</v>
      </c>
      <c r="H350" s="24" t="s">
        <v>1047</v>
      </c>
      <c r="I350" s="23" t="s">
        <v>1610</v>
      </c>
      <c r="J350" s="23" t="s">
        <v>800</v>
      </c>
    </row>
    <row r="351" spans="1:10" x14ac:dyDescent="0.25">
      <c r="A351" s="3">
        <f t="shared" si="5"/>
        <v>11638022</v>
      </c>
      <c r="B351" s="24">
        <v>11638022</v>
      </c>
      <c r="C351" s="23" t="s">
        <v>937</v>
      </c>
      <c r="D351" s="24" t="s">
        <v>1</v>
      </c>
      <c r="E351" s="24" t="s">
        <v>735</v>
      </c>
      <c r="F351" s="24" t="s">
        <v>1611</v>
      </c>
      <c r="G351" s="24" t="s">
        <v>1117</v>
      </c>
      <c r="H351" s="24" t="s">
        <v>1047</v>
      </c>
      <c r="I351" s="23" t="s">
        <v>1612</v>
      </c>
      <c r="J351" s="23" t="s">
        <v>741</v>
      </c>
    </row>
    <row r="352" spans="1:10" x14ac:dyDescent="0.25">
      <c r="A352" s="3">
        <f t="shared" si="5"/>
        <v>11650073</v>
      </c>
      <c r="B352" s="24">
        <v>11650073</v>
      </c>
      <c r="C352" s="23" t="s">
        <v>937</v>
      </c>
      <c r="D352" s="24" t="s">
        <v>1</v>
      </c>
      <c r="E352" s="24" t="s">
        <v>735</v>
      </c>
      <c r="F352" s="24" t="s">
        <v>1613</v>
      </c>
      <c r="G352" s="24" t="s">
        <v>940</v>
      </c>
      <c r="H352" s="24" t="s">
        <v>1047</v>
      </c>
      <c r="I352" s="23" t="s">
        <v>1614</v>
      </c>
      <c r="J352" s="23" t="s">
        <v>720</v>
      </c>
    </row>
    <row r="353" spans="1:10" x14ac:dyDescent="0.25">
      <c r="A353" s="3">
        <f t="shared" si="5"/>
        <v>11679581</v>
      </c>
      <c r="B353" s="24">
        <v>11679581</v>
      </c>
      <c r="C353" s="23" t="s">
        <v>937</v>
      </c>
      <c r="D353" s="24" t="s">
        <v>1</v>
      </c>
      <c r="E353" s="24" t="s">
        <v>735</v>
      </c>
      <c r="F353" s="24" t="s">
        <v>1615</v>
      </c>
      <c r="G353" s="24" t="s">
        <v>940</v>
      </c>
      <c r="H353" s="24" t="s">
        <v>1047</v>
      </c>
      <c r="I353" s="23" t="s">
        <v>1616</v>
      </c>
      <c r="J353" s="23" t="s">
        <v>884</v>
      </c>
    </row>
    <row r="354" spans="1:10" x14ac:dyDescent="0.25">
      <c r="A354" s="3">
        <f t="shared" si="5"/>
        <v>11692493</v>
      </c>
      <c r="B354" s="24">
        <v>11692493</v>
      </c>
      <c r="C354" s="23" t="s">
        <v>937</v>
      </c>
      <c r="D354" s="24" t="s">
        <v>1</v>
      </c>
      <c r="E354" s="24" t="s">
        <v>735</v>
      </c>
      <c r="F354" s="24" t="s">
        <v>1617</v>
      </c>
      <c r="G354" s="24" t="s">
        <v>940</v>
      </c>
      <c r="H354" s="24" t="s">
        <v>1047</v>
      </c>
      <c r="I354" s="23" t="s">
        <v>1618</v>
      </c>
      <c r="J354" s="23" t="s">
        <v>897</v>
      </c>
    </row>
    <row r="355" spans="1:10" x14ac:dyDescent="0.25">
      <c r="A355" s="3">
        <f t="shared" si="5"/>
        <v>11712643</v>
      </c>
      <c r="B355" s="24">
        <v>11712643</v>
      </c>
      <c r="C355" s="23" t="s">
        <v>937</v>
      </c>
      <c r="D355" s="24" t="s">
        <v>1</v>
      </c>
      <c r="E355" s="24" t="s">
        <v>735</v>
      </c>
      <c r="F355" s="24" t="s">
        <v>1619</v>
      </c>
      <c r="G355" s="24" t="s">
        <v>1117</v>
      </c>
      <c r="H355" s="24" t="s">
        <v>1047</v>
      </c>
      <c r="I355" s="23" t="s">
        <v>1620</v>
      </c>
      <c r="J355" s="23" t="s">
        <v>769</v>
      </c>
    </row>
    <row r="356" spans="1:10" x14ac:dyDescent="0.25">
      <c r="A356" s="3">
        <f t="shared" si="5"/>
        <v>12101821</v>
      </c>
      <c r="B356" s="24">
        <v>12101821</v>
      </c>
      <c r="C356" s="23" t="s">
        <v>937</v>
      </c>
      <c r="D356" s="24" t="s">
        <v>1</v>
      </c>
      <c r="E356" s="24" t="s">
        <v>735</v>
      </c>
      <c r="F356" s="24" t="s">
        <v>1621</v>
      </c>
      <c r="G356" s="24" t="s">
        <v>940</v>
      </c>
      <c r="H356" s="24" t="s">
        <v>1047</v>
      </c>
      <c r="I356" s="23" t="s">
        <v>1622</v>
      </c>
      <c r="J356" s="23" t="s">
        <v>562</v>
      </c>
    </row>
    <row r="357" spans="1:10" x14ac:dyDescent="0.25">
      <c r="A357" s="3">
        <f t="shared" si="5"/>
        <v>12557534</v>
      </c>
      <c r="B357" s="24">
        <v>12557534</v>
      </c>
      <c r="C357" s="23" t="s">
        <v>937</v>
      </c>
      <c r="D357" s="24" t="s">
        <v>1</v>
      </c>
      <c r="E357" s="24" t="s">
        <v>735</v>
      </c>
      <c r="F357" s="24" t="s">
        <v>1623</v>
      </c>
      <c r="G357" s="24" t="s">
        <v>940</v>
      </c>
      <c r="H357" s="24" t="s">
        <v>1047</v>
      </c>
      <c r="I357" s="23" t="s">
        <v>1624</v>
      </c>
      <c r="J357" s="23" t="s">
        <v>897</v>
      </c>
    </row>
    <row r="358" spans="1:10" x14ac:dyDescent="0.25">
      <c r="A358" s="3">
        <f t="shared" si="5"/>
        <v>10054091</v>
      </c>
      <c r="B358" s="24">
        <v>10054091</v>
      </c>
      <c r="C358" s="23" t="s">
        <v>937</v>
      </c>
      <c r="D358" s="24" t="s">
        <v>1</v>
      </c>
      <c r="E358" s="24" t="s">
        <v>657</v>
      </c>
      <c r="F358" s="24" t="s">
        <v>1625</v>
      </c>
      <c r="G358" s="24" t="s">
        <v>940</v>
      </c>
      <c r="H358" s="24" t="s">
        <v>1047</v>
      </c>
      <c r="I358" s="23" t="s">
        <v>1626</v>
      </c>
      <c r="J358" s="23" t="s">
        <v>774</v>
      </c>
    </row>
    <row r="359" spans="1:10" x14ac:dyDescent="0.25">
      <c r="A359" s="3">
        <f t="shared" si="5"/>
        <v>10054459</v>
      </c>
      <c r="B359" s="24">
        <v>10054459</v>
      </c>
      <c r="C359" s="23" t="s">
        <v>937</v>
      </c>
      <c r="D359" s="24" t="s">
        <v>1</v>
      </c>
      <c r="E359" s="24" t="s">
        <v>657</v>
      </c>
      <c r="F359" s="24" t="s">
        <v>1627</v>
      </c>
      <c r="G359" s="24" t="s">
        <v>940</v>
      </c>
      <c r="H359" s="24" t="s">
        <v>1047</v>
      </c>
      <c r="I359" s="23" t="s">
        <v>1628</v>
      </c>
      <c r="J359" s="23" t="s">
        <v>774</v>
      </c>
    </row>
    <row r="360" spans="1:10" x14ac:dyDescent="0.25">
      <c r="A360" s="3">
        <f t="shared" si="5"/>
        <v>10054571</v>
      </c>
      <c r="B360" s="24">
        <v>10054571</v>
      </c>
      <c r="C360" s="23" t="s">
        <v>937</v>
      </c>
      <c r="D360" s="24" t="s">
        <v>1</v>
      </c>
      <c r="E360" s="24" t="s">
        <v>657</v>
      </c>
      <c r="F360" s="24" t="s">
        <v>1629</v>
      </c>
      <c r="G360" s="24" t="s">
        <v>1117</v>
      </c>
      <c r="H360" s="24" t="s">
        <v>1047</v>
      </c>
      <c r="I360" s="23" t="s">
        <v>1630</v>
      </c>
      <c r="J360" s="23" t="s">
        <v>843</v>
      </c>
    </row>
    <row r="361" spans="1:10" x14ac:dyDescent="0.25">
      <c r="A361" s="3">
        <f t="shared" si="5"/>
        <v>10054721</v>
      </c>
      <c r="B361" s="24">
        <v>10054721</v>
      </c>
      <c r="C361" s="23" t="s">
        <v>937</v>
      </c>
      <c r="D361" s="24" t="s">
        <v>1</v>
      </c>
      <c r="E361" s="24" t="s">
        <v>657</v>
      </c>
      <c r="F361" s="24" t="s">
        <v>1631</v>
      </c>
      <c r="G361" s="24" t="s">
        <v>940</v>
      </c>
      <c r="H361" s="24" t="s">
        <v>1047</v>
      </c>
      <c r="I361" s="23" t="s">
        <v>1632</v>
      </c>
      <c r="J361" s="23" t="s">
        <v>800</v>
      </c>
    </row>
    <row r="362" spans="1:10" x14ac:dyDescent="0.25">
      <c r="A362" s="3">
        <f t="shared" si="5"/>
        <v>10055423</v>
      </c>
      <c r="B362" s="24">
        <v>10055423</v>
      </c>
      <c r="C362" s="23" t="s">
        <v>937</v>
      </c>
      <c r="D362" s="24" t="s">
        <v>1</v>
      </c>
      <c r="E362" s="24" t="s">
        <v>657</v>
      </c>
      <c r="F362" s="24" t="s">
        <v>1633</v>
      </c>
      <c r="G362" s="24" t="s">
        <v>940</v>
      </c>
      <c r="H362" s="24" t="s">
        <v>1047</v>
      </c>
      <c r="I362" s="23" t="s">
        <v>1634</v>
      </c>
      <c r="J362" s="23" t="s">
        <v>800</v>
      </c>
    </row>
    <row r="363" spans="1:10" x14ac:dyDescent="0.25">
      <c r="A363" s="3">
        <f t="shared" si="5"/>
        <v>10055432</v>
      </c>
      <c r="B363" s="24">
        <v>10055432</v>
      </c>
      <c r="C363" s="23" t="s">
        <v>937</v>
      </c>
      <c r="D363" s="24" t="s">
        <v>1</v>
      </c>
      <c r="E363" s="24" t="s">
        <v>657</v>
      </c>
      <c r="F363" s="24" t="s">
        <v>1635</v>
      </c>
      <c r="G363" s="24" t="s">
        <v>940</v>
      </c>
      <c r="H363" s="24" t="s">
        <v>1047</v>
      </c>
      <c r="I363" s="23" t="s">
        <v>1636</v>
      </c>
      <c r="J363" s="23" t="s">
        <v>888</v>
      </c>
    </row>
    <row r="364" spans="1:10" x14ac:dyDescent="0.25">
      <c r="A364" s="3">
        <f t="shared" si="5"/>
        <v>10055598</v>
      </c>
      <c r="B364" s="24">
        <v>10055598</v>
      </c>
      <c r="C364" s="23" t="s">
        <v>937</v>
      </c>
      <c r="D364" s="24" t="s">
        <v>1</v>
      </c>
      <c r="E364" s="24" t="s">
        <v>657</v>
      </c>
      <c r="F364" s="24" t="s">
        <v>1637</v>
      </c>
      <c r="G364" s="24" t="s">
        <v>940</v>
      </c>
      <c r="H364" s="24" t="s">
        <v>1047</v>
      </c>
      <c r="I364" s="23" t="s">
        <v>1638</v>
      </c>
      <c r="J364" s="23" t="s">
        <v>784</v>
      </c>
    </row>
    <row r="365" spans="1:10" x14ac:dyDescent="0.25">
      <c r="A365" s="3">
        <f t="shared" si="5"/>
        <v>10055731</v>
      </c>
      <c r="B365" s="24">
        <v>10055731</v>
      </c>
      <c r="C365" s="23" t="s">
        <v>937</v>
      </c>
      <c r="D365" s="24" t="s">
        <v>1</v>
      </c>
      <c r="E365" s="24" t="s">
        <v>657</v>
      </c>
      <c r="F365" s="24" t="s">
        <v>1639</v>
      </c>
      <c r="G365" s="24" t="s">
        <v>940</v>
      </c>
      <c r="H365" s="24" t="s">
        <v>1047</v>
      </c>
      <c r="I365" s="23" t="s">
        <v>1640</v>
      </c>
      <c r="J365" s="23" t="s">
        <v>784</v>
      </c>
    </row>
    <row r="366" spans="1:10" x14ac:dyDescent="0.25">
      <c r="A366" s="3">
        <f t="shared" si="5"/>
        <v>10056335</v>
      </c>
      <c r="B366" s="24">
        <v>10056335</v>
      </c>
      <c r="C366" s="23" t="s">
        <v>937</v>
      </c>
      <c r="D366" s="24" t="s">
        <v>1</v>
      </c>
      <c r="E366" s="24" t="s">
        <v>657</v>
      </c>
      <c r="F366" s="24" t="s">
        <v>1641</v>
      </c>
      <c r="G366" s="24" t="s">
        <v>940</v>
      </c>
      <c r="H366" s="24" t="s">
        <v>1047</v>
      </c>
      <c r="I366" s="23" t="s">
        <v>1642</v>
      </c>
      <c r="J366" s="23" t="s">
        <v>793</v>
      </c>
    </row>
    <row r="367" spans="1:10" x14ac:dyDescent="0.25">
      <c r="A367" s="3">
        <f t="shared" si="5"/>
        <v>10056494</v>
      </c>
      <c r="B367" s="24">
        <v>10056494</v>
      </c>
      <c r="C367" s="23" t="s">
        <v>937</v>
      </c>
      <c r="D367" s="24" t="s">
        <v>1</v>
      </c>
      <c r="E367" s="24" t="s">
        <v>657</v>
      </c>
      <c r="F367" s="24" t="s">
        <v>1643</v>
      </c>
      <c r="G367" s="24" t="s">
        <v>940</v>
      </c>
      <c r="H367" s="24" t="s">
        <v>1047</v>
      </c>
      <c r="I367" s="23" t="s">
        <v>1644</v>
      </c>
      <c r="J367" s="23" t="s">
        <v>888</v>
      </c>
    </row>
    <row r="368" spans="1:10" x14ac:dyDescent="0.25">
      <c r="A368" s="3">
        <f t="shared" si="5"/>
        <v>10058081</v>
      </c>
      <c r="B368" s="24">
        <v>10058081</v>
      </c>
      <c r="C368" s="23" t="s">
        <v>937</v>
      </c>
      <c r="D368" s="24" t="s">
        <v>1</v>
      </c>
      <c r="E368" s="24" t="s">
        <v>657</v>
      </c>
      <c r="F368" s="24" t="s">
        <v>1645</v>
      </c>
      <c r="G368" s="24" t="s">
        <v>940</v>
      </c>
      <c r="H368" s="24" t="s">
        <v>1047</v>
      </c>
      <c r="I368" s="23" t="s">
        <v>1646</v>
      </c>
      <c r="J368" s="23" t="s">
        <v>897</v>
      </c>
    </row>
    <row r="369" spans="1:10" x14ac:dyDescent="0.25">
      <c r="A369" s="3">
        <f t="shared" si="5"/>
        <v>10059601</v>
      </c>
      <c r="B369" s="24">
        <v>10059601</v>
      </c>
      <c r="C369" s="23" t="s">
        <v>937</v>
      </c>
      <c r="D369" s="24" t="s">
        <v>1</v>
      </c>
      <c r="E369" s="24" t="s">
        <v>657</v>
      </c>
      <c r="F369" s="24" t="s">
        <v>1647</v>
      </c>
      <c r="G369" s="24" t="s">
        <v>940</v>
      </c>
      <c r="H369" s="24" t="s">
        <v>1047</v>
      </c>
      <c r="I369" s="23" t="s">
        <v>1648</v>
      </c>
      <c r="J369" s="23" t="s">
        <v>943</v>
      </c>
    </row>
    <row r="370" spans="1:10" x14ac:dyDescent="0.25">
      <c r="A370" s="3">
        <f t="shared" si="5"/>
        <v>10060180</v>
      </c>
      <c r="B370" s="24">
        <v>10060180</v>
      </c>
      <c r="C370" s="23" t="s">
        <v>937</v>
      </c>
      <c r="D370" s="24" t="s">
        <v>1</v>
      </c>
      <c r="E370" s="24" t="s">
        <v>657</v>
      </c>
      <c r="F370" s="24" t="s">
        <v>1649</v>
      </c>
      <c r="G370" s="24" t="s">
        <v>940</v>
      </c>
      <c r="H370" s="24" t="s">
        <v>1047</v>
      </c>
      <c r="I370" s="23" t="s">
        <v>1650</v>
      </c>
      <c r="J370" s="23" t="s">
        <v>628</v>
      </c>
    </row>
    <row r="371" spans="1:10" x14ac:dyDescent="0.25">
      <c r="A371" s="3">
        <f t="shared" si="5"/>
        <v>10060934</v>
      </c>
      <c r="B371" s="24">
        <v>10060934</v>
      </c>
      <c r="C371" s="23" t="s">
        <v>937</v>
      </c>
      <c r="D371" s="24" t="s">
        <v>1</v>
      </c>
      <c r="E371" s="24" t="s">
        <v>657</v>
      </c>
      <c r="F371" s="24" t="s">
        <v>1651</v>
      </c>
      <c r="G371" s="24" t="s">
        <v>940</v>
      </c>
      <c r="H371" s="24" t="s">
        <v>1047</v>
      </c>
      <c r="I371" s="23" t="s">
        <v>1652</v>
      </c>
      <c r="J371" s="23" t="s">
        <v>823</v>
      </c>
    </row>
    <row r="372" spans="1:10" x14ac:dyDescent="0.25">
      <c r="A372" s="3">
        <f t="shared" si="5"/>
        <v>10061666</v>
      </c>
      <c r="B372" s="24">
        <v>10061666</v>
      </c>
      <c r="C372" s="23" t="s">
        <v>937</v>
      </c>
      <c r="D372" s="24" t="s">
        <v>1</v>
      </c>
      <c r="E372" s="24" t="s">
        <v>657</v>
      </c>
      <c r="F372" s="24" t="s">
        <v>1653</v>
      </c>
      <c r="G372" s="24" t="s">
        <v>940</v>
      </c>
      <c r="H372" s="24" t="s">
        <v>1047</v>
      </c>
      <c r="I372" s="23" t="s">
        <v>1654</v>
      </c>
      <c r="J372" s="23" t="s">
        <v>856</v>
      </c>
    </row>
    <row r="373" spans="1:10" x14ac:dyDescent="0.25">
      <c r="A373" s="3">
        <f t="shared" si="5"/>
        <v>10061774</v>
      </c>
      <c r="B373" s="24">
        <v>10061774</v>
      </c>
      <c r="C373" s="23" t="s">
        <v>937</v>
      </c>
      <c r="D373" s="24" t="s">
        <v>1</v>
      </c>
      <c r="E373" s="24" t="s">
        <v>657</v>
      </c>
      <c r="F373" s="24" t="s">
        <v>1655</v>
      </c>
      <c r="G373" s="24" t="s">
        <v>940</v>
      </c>
      <c r="H373" s="24" t="s">
        <v>1047</v>
      </c>
      <c r="I373" s="23" t="s">
        <v>1656</v>
      </c>
      <c r="J373" s="23" t="s">
        <v>866</v>
      </c>
    </row>
    <row r="374" spans="1:10" x14ac:dyDescent="0.25">
      <c r="A374" s="3">
        <f t="shared" si="5"/>
        <v>10062172</v>
      </c>
      <c r="B374" s="24">
        <v>10062172</v>
      </c>
      <c r="C374" s="23" t="s">
        <v>937</v>
      </c>
      <c r="D374" s="24" t="s">
        <v>1</v>
      </c>
      <c r="E374" s="24" t="s">
        <v>657</v>
      </c>
      <c r="F374" s="24" t="s">
        <v>1657</v>
      </c>
      <c r="G374" s="24" t="s">
        <v>940</v>
      </c>
      <c r="H374" s="24" t="s">
        <v>1047</v>
      </c>
      <c r="I374" s="23" t="s">
        <v>1658</v>
      </c>
      <c r="J374" s="23" t="s">
        <v>804</v>
      </c>
    </row>
    <row r="375" spans="1:10" x14ac:dyDescent="0.25">
      <c r="A375" s="3">
        <f t="shared" si="5"/>
        <v>10062767</v>
      </c>
      <c r="B375" s="24">
        <v>10062767</v>
      </c>
      <c r="C375" s="23" t="s">
        <v>937</v>
      </c>
      <c r="D375" s="24" t="s">
        <v>1</v>
      </c>
      <c r="E375" s="24" t="s">
        <v>657</v>
      </c>
      <c r="F375" s="24" t="s">
        <v>1659</v>
      </c>
      <c r="G375" s="24" t="s">
        <v>940</v>
      </c>
      <c r="H375" s="24" t="s">
        <v>1047</v>
      </c>
      <c r="I375" s="23" t="s">
        <v>1660</v>
      </c>
      <c r="J375" s="23" t="s">
        <v>784</v>
      </c>
    </row>
    <row r="376" spans="1:10" x14ac:dyDescent="0.25">
      <c r="A376" s="3">
        <f t="shared" si="5"/>
        <v>10062795</v>
      </c>
      <c r="B376" s="24">
        <v>10062795</v>
      </c>
      <c r="C376" s="23" t="s">
        <v>937</v>
      </c>
      <c r="D376" s="24" t="s">
        <v>1</v>
      </c>
      <c r="E376" s="24" t="s">
        <v>657</v>
      </c>
      <c r="F376" s="24" t="s">
        <v>1661</v>
      </c>
      <c r="G376" s="24" t="s">
        <v>940</v>
      </c>
      <c r="H376" s="24" t="s">
        <v>1047</v>
      </c>
      <c r="I376" s="23" t="s">
        <v>1662</v>
      </c>
      <c r="J376" s="23" t="s">
        <v>866</v>
      </c>
    </row>
    <row r="377" spans="1:10" x14ac:dyDescent="0.25">
      <c r="A377" s="3">
        <f t="shared" si="5"/>
        <v>10063102</v>
      </c>
      <c r="B377" s="24">
        <v>10063102</v>
      </c>
      <c r="C377" s="23" t="s">
        <v>937</v>
      </c>
      <c r="D377" s="24" t="s">
        <v>1</v>
      </c>
      <c r="E377" s="24" t="s">
        <v>657</v>
      </c>
      <c r="F377" s="24" t="s">
        <v>1663</v>
      </c>
      <c r="G377" s="24" t="s">
        <v>940</v>
      </c>
      <c r="H377" s="24" t="s">
        <v>1047</v>
      </c>
      <c r="I377" s="23" t="s">
        <v>1664</v>
      </c>
      <c r="J377" s="23" t="s">
        <v>847</v>
      </c>
    </row>
    <row r="378" spans="1:10" x14ac:dyDescent="0.25">
      <c r="A378" s="3">
        <f t="shared" si="5"/>
        <v>10063344</v>
      </c>
      <c r="B378" s="24">
        <v>10063344</v>
      </c>
      <c r="C378" s="23" t="s">
        <v>937</v>
      </c>
      <c r="D378" s="24" t="s">
        <v>1</v>
      </c>
      <c r="E378" s="24" t="s">
        <v>657</v>
      </c>
      <c r="F378" s="24" t="s">
        <v>1665</v>
      </c>
      <c r="G378" s="24" t="s">
        <v>940</v>
      </c>
      <c r="H378" s="24" t="s">
        <v>1047</v>
      </c>
      <c r="I378" s="23" t="s">
        <v>1666</v>
      </c>
      <c r="J378" s="23" t="s">
        <v>784</v>
      </c>
    </row>
    <row r="379" spans="1:10" x14ac:dyDescent="0.25">
      <c r="A379" s="3">
        <f t="shared" si="5"/>
        <v>10063372</v>
      </c>
      <c r="B379" s="24">
        <v>10063372</v>
      </c>
      <c r="C379" s="23" t="s">
        <v>937</v>
      </c>
      <c r="D379" s="24" t="s">
        <v>1</v>
      </c>
      <c r="E379" s="24" t="s">
        <v>657</v>
      </c>
      <c r="F379" s="24" t="s">
        <v>1667</v>
      </c>
      <c r="G379" s="24" t="s">
        <v>940</v>
      </c>
      <c r="H379" s="24" t="s">
        <v>1047</v>
      </c>
      <c r="I379" s="23" t="s">
        <v>1668</v>
      </c>
      <c r="J379" s="23" t="s">
        <v>847</v>
      </c>
    </row>
    <row r="380" spans="1:10" x14ac:dyDescent="0.25">
      <c r="A380" s="3">
        <f t="shared" si="5"/>
        <v>10064127</v>
      </c>
      <c r="B380" s="24">
        <v>10064127</v>
      </c>
      <c r="C380" s="23" t="s">
        <v>937</v>
      </c>
      <c r="D380" s="24" t="s">
        <v>1</v>
      </c>
      <c r="E380" s="24" t="s">
        <v>657</v>
      </c>
      <c r="F380" s="24" t="s">
        <v>1669</v>
      </c>
      <c r="G380" s="24" t="s">
        <v>940</v>
      </c>
      <c r="H380" s="24" t="s">
        <v>1047</v>
      </c>
      <c r="I380" s="23" t="s">
        <v>1670</v>
      </c>
      <c r="J380" s="23" t="s">
        <v>784</v>
      </c>
    </row>
    <row r="381" spans="1:10" x14ac:dyDescent="0.25">
      <c r="A381" s="3">
        <f t="shared" si="5"/>
        <v>10065131</v>
      </c>
      <c r="B381" s="24">
        <v>10065131</v>
      </c>
      <c r="C381" s="23" t="s">
        <v>937</v>
      </c>
      <c r="D381" s="24" t="s">
        <v>1</v>
      </c>
      <c r="E381" s="24" t="s">
        <v>657</v>
      </c>
      <c r="F381" s="24" t="s">
        <v>1671</v>
      </c>
      <c r="G381" s="24" t="s">
        <v>1117</v>
      </c>
      <c r="H381" s="24" t="s">
        <v>1047</v>
      </c>
      <c r="I381" s="23" t="s">
        <v>1672</v>
      </c>
      <c r="J381" s="23" t="s">
        <v>741</v>
      </c>
    </row>
    <row r="382" spans="1:10" x14ac:dyDescent="0.25">
      <c r="A382" s="3">
        <f t="shared" si="5"/>
        <v>10065243</v>
      </c>
      <c r="B382" s="24">
        <v>10065243</v>
      </c>
      <c r="C382" s="23" t="s">
        <v>937</v>
      </c>
      <c r="D382" s="24" t="s">
        <v>1</v>
      </c>
      <c r="E382" s="24" t="s">
        <v>657</v>
      </c>
      <c r="F382" s="24" t="s">
        <v>1673</v>
      </c>
      <c r="G382" s="24" t="s">
        <v>1117</v>
      </c>
      <c r="H382" s="24" t="s">
        <v>1047</v>
      </c>
      <c r="I382" s="23" t="s">
        <v>1674</v>
      </c>
      <c r="J382" s="23" t="s">
        <v>810</v>
      </c>
    </row>
    <row r="383" spans="1:10" x14ac:dyDescent="0.25">
      <c r="A383" s="3">
        <f t="shared" si="5"/>
        <v>10065776</v>
      </c>
      <c r="B383" s="24">
        <v>10065776</v>
      </c>
      <c r="C383" s="23" t="s">
        <v>937</v>
      </c>
      <c r="D383" s="24" t="s">
        <v>1</v>
      </c>
      <c r="E383" s="24" t="s">
        <v>657</v>
      </c>
      <c r="F383" s="24" t="s">
        <v>1675</v>
      </c>
      <c r="G383" s="24" t="s">
        <v>940</v>
      </c>
      <c r="H383" s="24" t="s">
        <v>1047</v>
      </c>
      <c r="I383" s="23" t="s">
        <v>1676</v>
      </c>
      <c r="J383" s="23" t="s">
        <v>720</v>
      </c>
    </row>
    <row r="384" spans="1:10" x14ac:dyDescent="0.25">
      <c r="A384" s="3">
        <f t="shared" si="5"/>
        <v>10066382</v>
      </c>
      <c r="B384" s="24">
        <v>10066382</v>
      </c>
      <c r="C384" s="23" t="s">
        <v>937</v>
      </c>
      <c r="D384" s="24" t="s">
        <v>1</v>
      </c>
      <c r="E384" s="24" t="s">
        <v>657</v>
      </c>
      <c r="F384" s="24" t="s">
        <v>1677</v>
      </c>
      <c r="G384" s="24" t="s">
        <v>1117</v>
      </c>
      <c r="H384" s="24" t="s">
        <v>1047</v>
      </c>
      <c r="I384" s="23" t="s">
        <v>1678</v>
      </c>
      <c r="J384" s="23" t="s">
        <v>836</v>
      </c>
    </row>
    <row r="385" spans="1:10" x14ac:dyDescent="0.25">
      <c r="A385" s="3">
        <f t="shared" si="5"/>
        <v>10066462</v>
      </c>
      <c r="B385" s="24">
        <v>10066462</v>
      </c>
      <c r="C385" s="23" t="s">
        <v>937</v>
      </c>
      <c r="D385" s="24" t="s">
        <v>1</v>
      </c>
      <c r="E385" s="24" t="s">
        <v>657</v>
      </c>
      <c r="F385" s="24" t="s">
        <v>1679</v>
      </c>
      <c r="G385" s="24" t="s">
        <v>940</v>
      </c>
      <c r="H385" s="24" t="s">
        <v>1047</v>
      </c>
      <c r="I385" s="23" t="s">
        <v>1680</v>
      </c>
      <c r="J385" s="23" t="s">
        <v>720</v>
      </c>
    </row>
    <row r="386" spans="1:10" x14ac:dyDescent="0.25">
      <c r="A386" s="3">
        <f t="shared" si="5"/>
        <v>10066545</v>
      </c>
      <c r="B386" s="24">
        <v>10066545</v>
      </c>
      <c r="C386" s="23" t="s">
        <v>937</v>
      </c>
      <c r="D386" s="24" t="s">
        <v>1</v>
      </c>
      <c r="E386" s="24" t="s">
        <v>657</v>
      </c>
      <c r="F386" s="24" t="s">
        <v>1681</v>
      </c>
      <c r="G386" s="24" t="s">
        <v>940</v>
      </c>
      <c r="H386" s="24" t="s">
        <v>1047</v>
      </c>
      <c r="I386" s="23" t="s">
        <v>1682</v>
      </c>
      <c r="J386" s="23" t="s">
        <v>562</v>
      </c>
    </row>
    <row r="387" spans="1:10" x14ac:dyDescent="0.25">
      <c r="A387" s="3">
        <f t="shared" ref="A387:A450" si="6">+B387</f>
        <v>10066996</v>
      </c>
      <c r="B387" s="24">
        <v>10066996</v>
      </c>
      <c r="C387" s="23" t="s">
        <v>937</v>
      </c>
      <c r="D387" s="24" t="s">
        <v>1</v>
      </c>
      <c r="E387" s="24" t="s">
        <v>657</v>
      </c>
      <c r="F387" s="24" t="s">
        <v>1683</v>
      </c>
      <c r="G387" s="24" t="s">
        <v>940</v>
      </c>
      <c r="H387" s="24" t="s">
        <v>1047</v>
      </c>
      <c r="I387" s="23" t="s">
        <v>1684</v>
      </c>
      <c r="J387" s="23" t="s">
        <v>888</v>
      </c>
    </row>
    <row r="388" spans="1:10" x14ac:dyDescent="0.25">
      <c r="A388" s="3">
        <f t="shared" si="6"/>
        <v>10094119</v>
      </c>
      <c r="B388" s="24">
        <v>10094119</v>
      </c>
      <c r="C388" s="23" t="s">
        <v>937</v>
      </c>
      <c r="D388" s="24" t="s">
        <v>1</v>
      </c>
      <c r="E388" s="24" t="s">
        <v>657</v>
      </c>
      <c r="F388" s="24" t="s">
        <v>1685</v>
      </c>
      <c r="G388" s="24" t="s">
        <v>940</v>
      </c>
      <c r="H388" s="24" t="s">
        <v>1047</v>
      </c>
      <c r="I388" s="23" t="s">
        <v>1686</v>
      </c>
      <c r="J388" s="23" t="s">
        <v>880</v>
      </c>
    </row>
    <row r="389" spans="1:10" x14ac:dyDescent="0.25">
      <c r="A389" s="3">
        <f t="shared" si="6"/>
        <v>10151480</v>
      </c>
      <c r="B389" s="24">
        <v>10151480</v>
      </c>
      <c r="C389" s="23" t="s">
        <v>937</v>
      </c>
      <c r="D389" s="24" t="s">
        <v>1</v>
      </c>
      <c r="E389" s="24" t="s">
        <v>657</v>
      </c>
      <c r="F389" s="24" t="s">
        <v>1687</v>
      </c>
      <c r="G389" s="24" t="s">
        <v>940</v>
      </c>
      <c r="H389" s="24" t="s">
        <v>1047</v>
      </c>
      <c r="I389" s="23" t="s">
        <v>1688</v>
      </c>
      <c r="J389" s="23" t="s">
        <v>880</v>
      </c>
    </row>
    <row r="390" spans="1:10" x14ac:dyDescent="0.25">
      <c r="A390" s="3">
        <f t="shared" si="6"/>
        <v>10473815</v>
      </c>
      <c r="B390" s="24">
        <v>10473815</v>
      </c>
      <c r="C390" s="23" t="s">
        <v>937</v>
      </c>
      <c r="D390" s="24" t="s">
        <v>1</v>
      </c>
      <c r="E390" s="24" t="s">
        <v>657</v>
      </c>
      <c r="F390" s="24" t="s">
        <v>1689</v>
      </c>
      <c r="G390" s="24" t="s">
        <v>1117</v>
      </c>
      <c r="H390" s="24" t="s">
        <v>1047</v>
      </c>
      <c r="I390" s="23" t="s">
        <v>1690</v>
      </c>
      <c r="J390" s="23" t="s">
        <v>551</v>
      </c>
    </row>
    <row r="391" spans="1:10" x14ac:dyDescent="0.25">
      <c r="A391" s="3">
        <f t="shared" si="6"/>
        <v>10475910</v>
      </c>
      <c r="B391" s="24">
        <v>10475910</v>
      </c>
      <c r="C391" s="23" t="s">
        <v>937</v>
      </c>
      <c r="D391" s="24" t="s">
        <v>1</v>
      </c>
      <c r="E391" s="24" t="s">
        <v>657</v>
      </c>
      <c r="F391" s="24" t="s">
        <v>1691</v>
      </c>
      <c r="G391" s="24" t="s">
        <v>940</v>
      </c>
      <c r="H391" s="24" t="s">
        <v>1047</v>
      </c>
      <c r="I391" s="23" t="s">
        <v>1692</v>
      </c>
      <c r="J391" s="23" t="s">
        <v>880</v>
      </c>
    </row>
    <row r="392" spans="1:10" x14ac:dyDescent="0.25">
      <c r="A392" s="3">
        <f t="shared" si="6"/>
        <v>10815379</v>
      </c>
      <c r="B392" s="24">
        <v>10815379</v>
      </c>
      <c r="C392" s="23" t="s">
        <v>937</v>
      </c>
      <c r="D392" s="24" t="s">
        <v>1</v>
      </c>
      <c r="E392" s="24" t="s">
        <v>657</v>
      </c>
      <c r="F392" s="24" t="s">
        <v>1693</v>
      </c>
      <c r="G392" s="24" t="s">
        <v>940</v>
      </c>
      <c r="H392" s="24" t="s">
        <v>1047</v>
      </c>
      <c r="I392" s="23" t="s">
        <v>1694</v>
      </c>
      <c r="J392" s="23" t="s">
        <v>888</v>
      </c>
    </row>
    <row r="393" spans="1:10" x14ac:dyDescent="0.25">
      <c r="A393" s="3">
        <f t="shared" si="6"/>
        <v>10927943</v>
      </c>
      <c r="B393" s="24">
        <v>10927943</v>
      </c>
      <c r="C393" s="23" t="s">
        <v>937</v>
      </c>
      <c r="D393" s="24" t="s">
        <v>1</v>
      </c>
      <c r="E393" s="24" t="s">
        <v>657</v>
      </c>
      <c r="F393" s="24" t="s">
        <v>1695</v>
      </c>
      <c r="G393" s="24" t="s">
        <v>940</v>
      </c>
      <c r="H393" s="24" t="s">
        <v>1047</v>
      </c>
      <c r="I393" s="23" t="s">
        <v>1696</v>
      </c>
      <c r="J393" s="23" t="s">
        <v>866</v>
      </c>
    </row>
    <row r="394" spans="1:10" x14ac:dyDescent="0.25">
      <c r="A394" s="3">
        <f t="shared" si="6"/>
        <v>10934601</v>
      </c>
      <c r="B394" s="24">
        <v>10934601</v>
      </c>
      <c r="C394" s="23" t="s">
        <v>937</v>
      </c>
      <c r="D394" s="24" t="s">
        <v>1</v>
      </c>
      <c r="E394" s="24" t="s">
        <v>657</v>
      </c>
      <c r="F394" s="24" t="s">
        <v>1697</v>
      </c>
      <c r="G394" s="24" t="s">
        <v>940</v>
      </c>
      <c r="H394" s="24" t="s">
        <v>1047</v>
      </c>
      <c r="I394" s="23" t="s">
        <v>1698</v>
      </c>
      <c r="J394" s="23" t="s">
        <v>720</v>
      </c>
    </row>
    <row r="395" spans="1:10" x14ac:dyDescent="0.25">
      <c r="A395" s="3">
        <f t="shared" si="6"/>
        <v>10938898</v>
      </c>
      <c r="B395" s="24">
        <v>10938898</v>
      </c>
      <c r="C395" s="23" t="s">
        <v>937</v>
      </c>
      <c r="D395" s="24" t="s">
        <v>1</v>
      </c>
      <c r="E395" s="24" t="s">
        <v>657</v>
      </c>
      <c r="F395" s="24" t="s">
        <v>1699</v>
      </c>
      <c r="G395" s="24" t="s">
        <v>940</v>
      </c>
      <c r="H395" s="24" t="s">
        <v>1047</v>
      </c>
      <c r="I395" s="23" t="s">
        <v>1700</v>
      </c>
      <c r="J395" s="23" t="s">
        <v>804</v>
      </c>
    </row>
    <row r="396" spans="1:10" x14ac:dyDescent="0.25">
      <c r="A396" s="3">
        <f t="shared" si="6"/>
        <v>10950181</v>
      </c>
      <c r="B396" s="24">
        <v>10950181</v>
      </c>
      <c r="C396" s="23" t="s">
        <v>937</v>
      </c>
      <c r="D396" s="24" t="s">
        <v>1</v>
      </c>
      <c r="E396" s="24" t="s">
        <v>657</v>
      </c>
      <c r="F396" s="24" t="s">
        <v>1701</v>
      </c>
      <c r="G396" s="24" t="s">
        <v>940</v>
      </c>
      <c r="H396" s="24" t="s">
        <v>1047</v>
      </c>
      <c r="I396" s="23" t="s">
        <v>1702</v>
      </c>
      <c r="J396" s="23" t="s">
        <v>774</v>
      </c>
    </row>
    <row r="397" spans="1:10" x14ac:dyDescent="0.25">
      <c r="A397" s="3">
        <f t="shared" si="6"/>
        <v>10961647</v>
      </c>
      <c r="B397" s="24">
        <v>10961647</v>
      </c>
      <c r="C397" s="23" t="s">
        <v>937</v>
      </c>
      <c r="D397" s="24" t="s">
        <v>1</v>
      </c>
      <c r="E397" s="24" t="s">
        <v>657</v>
      </c>
      <c r="F397" s="24" t="s">
        <v>1703</v>
      </c>
      <c r="G397" s="24" t="s">
        <v>940</v>
      </c>
      <c r="H397" s="24" t="s">
        <v>1047</v>
      </c>
      <c r="I397" s="23" t="s">
        <v>1704</v>
      </c>
      <c r="J397" s="23" t="s">
        <v>866</v>
      </c>
    </row>
    <row r="398" spans="1:10" x14ac:dyDescent="0.25">
      <c r="A398" s="3">
        <f t="shared" si="6"/>
        <v>10975505</v>
      </c>
      <c r="B398" s="24">
        <v>10975505</v>
      </c>
      <c r="C398" s="23" t="s">
        <v>937</v>
      </c>
      <c r="D398" s="24" t="s">
        <v>1</v>
      </c>
      <c r="E398" s="24" t="s">
        <v>657</v>
      </c>
      <c r="F398" s="24" t="s">
        <v>1705</v>
      </c>
      <c r="G398" s="24" t="s">
        <v>940</v>
      </c>
      <c r="H398" s="24" t="s">
        <v>1047</v>
      </c>
      <c r="I398" s="23" t="s">
        <v>1706</v>
      </c>
      <c r="J398" s="23" t="s">
        <v>844</v>
      </c>
    </row>
    <row r="399" spans="1:10" x14ac:dyDescent="0.25">
      <c r="A399" s="3">
        <f t="shared" si="6"/>
        <v>10991530</v>
      </c>
      <c r="B399" s="24">
        <v>10991530</v>
      </c>
      <c r="C399" s="23" t="s">
        <v>937</v>
      </c>
      <c r="D399" s="24" t="s">
        <v>1</v>
      </c>
      <c r="E399" s="24" t="s">
        <v>657</v>
      </c>
      <c r="F399" s="24" t="s">
        <v>1707</v>
      </c>
      <c r="G399" s="24" t="s">
        <v>940</v>
      </c>
      <c r="H399" s="24" t="s">
        <v>1047</v>
      </c>
      <c r="I399" s="23" t="s">
        <v>1708</v>
      </c>
      <c r="J399" s="23" t="s">
        <v>848</v>
      </c>
    </row>
    <row r="400" spans="1:10" x14ac:dyDescent="0.25">
      <c r="A400" s="3">
        <f t="shared" si="6"/>
        <v>10991612</v>
      </c>
      <c r="B400" s="24">
        <v>10991612</v>
      </c>
      <c r="C400" s="23" t="s">
        <v>937</v>
      </c>
      <c r="D400" s="24" t="s">
        <v>1</v>
      </c>
      <c r="E400" s="24" t="s">
        <v>657</v>
      </c>
      <c r="F400" s="24" t="s">
        <v>1709</v>
      </c>
      <c r="G400" s="24" t="s">
        <v>940</v>
      </c>
      <c r="H400" s="24" t="s">
        <v>1047</v>
      </c>
      <c r="I400" s="23" t="s">
        <v>1710</v>
      </c>
      <c r="J400" s="23" t="s">
        <v>848</v>
      </c>
    </row>
    <row r="401" spans="1:10" x14ac:dyDescent="0.25">
      <c r="A401" s="3">
        <f t="shared" si="6"/>
        <v>10993853</v>
      </c>
      <c r="B401" s="24">
        <v>10993853</v>
      </c>
      <c r="C401" s="23" t="s">
        <v>937</v>
      </c>
      <c r="D401" s="24" t="s">
        <v>1</v>
      </c>
      <c r="E401" s="24" t="s">
        <v>657</v>
      </c>
      <c r="F401" s="24" t="s">
        <v>1711</v>
      </c>
      <c r="G401" s="24" t="s">
        <v>940</v>
      </c>
      <c r="H401" s="24" t="s">
        <v>1047</v>
      </c>
      <c r="I401" s="23" t="s">
        <v>1712</v>
      </c>
      <c r="J401" s="23" t="s">
        <v>720</v>
      </c>
    </row>
    <row r="402" spans="1:10" x14ac:dyDescent="0.25">
      <c r="A402" s="3">
        <f t="shared" si="6"/>
        <v>10994092</v>
      </c>
      <c r="B402" s="24">
        <v>10994092</v>
      </c>
      <c r="C402" s="23" t="s">
        <v>937</v>
      </c>
      <c r="D402" s="24" t="s">
        <v>1</v>
      </c>
      <c r="E402" s="24" t="s">
        <v>657</v>
      </c>
      <c r="F402" s="24" t="s">
        <v>1713</v>
      </c>
      <c r="G402" s="24" t="s">
        <v>940</v>
      </c>
      <c r="H402" s="24" t="s">
        <v>1047</v>
      </c>
      <c r="I402" s="23" t="s">
        <v>1714</v>
      </c>
      <c r="J402" s="23" t="s">
        <v>866</v>
      </c>
    </row>
    <row r="403" spans="1:10" x14ac:dyDescent="0.25">
      <c r="A403" s="3">
        <f t="shared" si="6"/>
        <v>10994199</v>
      </c>
      <c r="B403" s="24">
        <v>10994199</v>
      </c>
      <c r="C403" s="23" t="s">
        <v>937</v>
      </c>
      <c r="D403" s="24" t="s">
        <v>1</v>
      </c>
      <c r="E403" s="24" t="s">
        <v>657</v>
      </c>
      <c r="F403" s="24" t="s">
        <v>1715</v>
      </c>
      <c r="G403" s="24" t="s">
        <v>940</v>
      </c>
      <c r="H403" s="24" t="s">
        <v>1047</v>
      </c>
      <c r="I403" s="23" t="s">
        <v>1716</v>
      </c>
      <c r="J403" s="23" t="s">
        <v>856</v>
      </c>
    </row>
    <row r="404" spans="1:10" x14ac:dyDescent="0.25">
      <c r="A404" s="3">
        <f t="shared" si="6"/>
        <v>10994265</v>
      </c>
      <c r="B404" s="24">
        <v>10994265</v>
      </c>
      <c r="C404" s="23" t="s">
        <v>937</v>
      </c>
      <c r="D404" s="24" t="s">
        <v>1</v>
      </c>
      <c r="E404" s="24" t="s">
        <v>657</v>
      </c>
      <c r="F404" s="24" t="s">
        <v>1717</v>
      </c>
      <c r="G404" s="24" t="s">
        <v>940</v>
      </c>
      <c r="H404" s="24" t="s">
        <v>1047</v>
      </c>
      <c r="I404" s="23" t="s">
        <v>1718</v>
      </c>
      <c r="J404" s="23" t="s">
        <v>888</v>
      </c>
    </row>
    <row r="405" spans="1:10" x14ac:dyDescent="0.25">
      <c r="A405" s="3">
        <f t="shared" si="6"/>
        <v>11032840</v>
      </c>
      <c r="B405" s="24">
        <v>11032840</v>
      </c>
      <c r="C405" s="23" t="s">
        <v>937</v>
      </c>
      <c r="D405" s="24" t="s">
        <v>1</v>
      </c>
      <c r="E405" s="24" t="s">
        <v>657</v>
      </c>
      <c r="F405" s="24" t="s">
        <v>1719</v>
      </c>
      <c r="G405" s="24" t="s">
        <v>1117</v>
      </c>
      <c r="H405" s="24" t="s">
        <v>1047</v>
      </c>
      <c r="I405" s="23" t="s">
        <v>1720</v>
      </c>
      <c r="J405" s="23" t="s">
        <v>551</v>
      </c>
    </row>
    <row r="406" spans="1:10" x14ac:dyDescent="0.25">
      <c r="A406" s="3">
        <f t="shared" si="6"/>
        <v>11032883</v>
      </c>
      <c r="B406" s="24">
        <v>11032883</v>
      </c>
      <c r="C406" s="23" t="s">
        <v>937</v>
      </c>
      <c r="D406" s="24" t="s">
        <v>1</v>
      </c>
      <c r="E406" s="24" t="s">
        <v>657</v>
      </c>
      <c r="F406" s="24" t="s">
        <v>1721</v>
      </c>
      <c r="G406" s="24" t="s">
        <v>940</v>
      </c>
      <c r="H406" s="24" t="s">
        <v>1047</v>
      </c>
      <c r="I406" s="23" t="s">
        <v>1722</v>
      </c>
      <c r="J406" s="23" t="s">
        <v>793</v>
      </c>
    </row>
    <row r="407" spans="1:10" x14ac:dyDescent="0.25">
      <c r="A407" s="3">
        <f t="shared" si="6"/>
        <v>11049701</v>
      </c>
      <c r="B407" s="24">
        <v>11049701</v>
      </c>
      <c r="C407" s="23" t="s">
        <v>937</v>
      </c>
      <c r="D407" s="24" t="s">
        <v>1</v>
      </c>
      <c r="E407" s="24" t="s">
        <v>657</v>
      </c>
      <c r="F407" s="24" t="s">
        <v>1723</v>
      </c>
      <c r="G407" s="24" t="s">
        <v>940</v>
      </c>
      <c r="H407" s="24" t="s">
        <v>1047</v>
      </c>
      <c r="I407" s="23" t="s">
        <v>1724</v>
      </c>
      <c r="J407" s="23" t="s">
        <v>800</v>
      </c>
    </row>
    <row r="408" spans="1:10" x14ac:dyDescent="0.25">
      <c r="A408" s="3">
        <f t="shared" si="6"/>
        <v>11052152</v>
      </c>
      <c r="B408" s="24">
        <v>11052152</v>
      </c>
      <c r="C408" s="23" t="s">
        <v>937</v>
      </c>
      <c r="D408" s="24" t="s">
        <v>1</v>
      </c>
      <c r="E408" s="24" t="s">
        <v>657</v>
      </c>
      <c r="F408" s="24" t="s">
        <v>1725</v>
      </c>
      <c r="G408" s="24" t="s">
        <v>940</v>
      </c>
      <c r="H408" s="24" t="s">
        <v>1047</v>
      </c>
      <c r="I408" s="23" t="s">
        <v>1726</v>
      </c>
      <c r="J408" s="23" t="s">
        <v>943</v>
      </c>
    </row>
    <row r="409" spans="1:10" x14ac:dyDescent="0.25">
      <c r="A409" s="3">
        <f t="shared" si="6"/>
        <v>11056092</v>
      </c>
      <c r="B409" s="24">
        <v>11056092</v>
      </c>
      <c r="C409" s="23" t="s">
        <v>937</v>
      </c>
      <c r="D409" s="24" t="s">
        <v>1</v>
      </c>
      <c r="E409" s="24" t="s">
        <v>657</v>
      </c>
      <c r="F409" s="24" t="s">
        <v>1727</v>
      </c>
      <c r="G409" s="24" t="s">
        <v>940</v>
      </c>
      <c r="H409" s="24" t="s">
        <v>1047</v>
      </c>
      <c r="I409" s="23" t="s">
        <v>1728</v>
      </c>
      <c r="J409" s="23" t="s">
        <v>880</v>
      </c>
    </row>
    <row r="410" spans="1:10" x14ac:dyDescent="0.25">
      <c r="A410" s="3">
        <f t="shared" si="6"/>
        <v>11088682</v>
      </c>
      <c r="B410" s="24">
        <v>11088682</v>
      </c>
      <c r="C410" s="23" t="s">
        <v>937</v>
      </c>
      <c r="D410" s="24" t="s">
        <v>1</v>
      </c>
      <c r="E410" s="24" t="s">
        <v>657</v>
      </c>
      <c r="F410" s="24" t="s">
        <v>1729</v>
      </c>
      <c r="G410" s="24" t="s">
        <v>940</v>
      </c>
      <c r="H410" s="24" t="s">
        <v>1047</v>
      </c>
      <c r="I410" s="23" t="s">
        <v>1730</v>
      </c>
      <c r="J410" s="23" t="s">
        <v>880</v>
      </c>
    </row>
    <row r="411" spans="1:10" x14ac:dyDescent="0.25">
      <c r="A411" s="3">
        <f t="shared" si="6"/>
        <v>11101174</v>
      </c>
      <c r="B411" s="24">
        <v>11101174</v>
      </c>
      <c r="C411" s="23" t="s">
        <v>937</v>
      </c>
      <c r="D411" s="24" t="s">
        <v>1</v>
      </c>
      <c r="E411" s="24" t="s">
        <v>657</v>
      </c>
      <c r="F411" s="24" t="s">
        <v>1731</v>
      </c>
      <c r="G411" s="24" t="s">
        <v>940</v>
      </c>
      <c r="H411" s="24" t="s">
        <v>1047</v>
      </c>
      <c r="I411" s="23" t="s">
        <v>1732</v>
      </c>
      <c r="J411" s="23" t="s">
        <v>943</v>
      </c>
    </row>
    <row r="412" spans="1:10" x14ac:dyDescent="0.25">
      <c r="A412" s="3">
        <f t="shared" si="6"/>
        <v>11105052</v>
      </c>
      <c r="B412" s="24">
        <v>11105052</v>
      </c>
      <c r="C412" s="23" t="s">
        <v>937</v>
      </c>
      <c r="D412" s="24" t="s">
        <v>1</v>
      </c>
      <c r="E412" s="24" t="s">
        <v>657</v>
      </c>
      <c r="F412" s="24" t="s">
        <v>1733</v>
      </c>
      <c r="G412" s="24" t="s">
        <v>1117</v>
      </c>
      <c r="H412" s="24" t="s">
        <v>1047</v>
      </c>
      <c r="I412" s="23" t="s">
        <v>1734</v>
      </c>
      <c r="J412" s="23" t="s">
        <v>741</v>
      </c>
    </row>
    <row r="413" spans="1:10" x14ac:dyDescent="0.25">
      <c r="A413" s="3">
        <f t="shared" si="6"/>
        <v>11110415</v>
      </c>
      <c r="B413" s="24">
        <v>11110415</v>
      </c>
      <c r="C413" s="23" t="s">
        <v>937</v>
      </c>
      <c r="D413" s="24" t="s">
        <v>1</v>
      </c>
      <c r="E413" s="24" t="s">
        <v>657</v>
      </c>
      <c r="F413" s="24" t="s">
        <v>245</v>
      </c>
      <c r="G413" s="24" t="s">
        <v>940</v>
      </c>
      <c r="H413" s="24" t="s">
        <v>1047</v>
      </c>
      <c r="I413" s="23" t="s">
        <v>1735</v>
      </c>
      <c r="J413" s="23" t="s">
        <v>856</v>
      </c>
    </row>
    <row r="414" spans="1:10" x14ac:dyDescent="0.25">
      <c r="A414" s="3">
        <f t="shared" si="6"/>
        <v>11116929</v>
      </c>
      <c r="B414" s="24">
        <v>11116929</v>
      </c>
      <c r="C414" s="23" t="s">
        <v>937</v>
      </c>
      <c r="D414" s="24" t="s">
        <v>1</v>
      </c>
      <c r="E414" s="24" t="s">
        <v>657</v>
      </c>
      <c r="F414" s="24" t="s">
        <v>1736</v>
      </c>
      <c r="G414" s="24" t="s">
        <v>940</v>
      </c>
      <c r="H414" s="24" t="s">
        <v>1047</v>
      </c>
      <c r="I414" s="23" t="s">
        <v>1737</v>
      </c>
      <c r="J414" s="23" t="s">
        <v>888</v>
      </c>
    </row>
    <row r="415" spans="1:10" x14ac:dyDescent="0.25">
      <c r="A415" s="3">
        <f t="shared" si="6"/>
        <v>11163473</v>
      </c>
      <c r="B415" s="24">
        <v>11163473</v>
      </c>
      <c r="C415" s="23" t="s">
        <v>937</v>
      </c>
      <c r="D415" s="24" t="s">
        <v>1</v>
      </c>
      <c r="E415" s="24" t="s">
        <v>657</v>
      </c>
      <c r="F415" s="24" t="s">
        <v>1738</v>
      </c>
      <c r="G415" s="24" t="s">
        <v>940</v>
      </c>
      <c r="H415" s="24" t="s">
        <v>1047</v>
      </c>
      <c r="I415" s="23" t="s">
        <v>1739</v>
      </c>
      <c r="J415" s="23" t="s">
        <v>740</v>
      </c>
    </row>
    <row r="416" spans="1:10" x14ac:dyDescent="0.25">
      <c r="A416" s="3">
        <f t="shared" si="6"/>
        <v>11169831</v>
      </c>
      <c r="B416" s="24">
        <v>11169831</v>
      </c>
      <c r="C416" s="23" t="s">
        <v>937</v>
      </c>
      <c r="D416" s="24" t="s">
        <v>1</v>
      </c>
      <c r="E416" s="24" t="s">
        <v>657</v>
      </c>
      <c r="F416" s="24" t="s">
        <v>1740</v>
      </c>
      <c r="G416" s="24" t="s">
        <v>940</v>
      </c>
      <c r="H416" s="24" t="s">
        <v>1047</v>
      </c>
      <c r="I416" s="23" t="s">
        <v>1741</v>
      </c>
      <c r="J416" s="23" t="s">
        <v>880</v>
      </c>
    </row>
    <row r="417" spans="1:10" x14ac:dyDescent="0.25">
      <c r="A417" s="3">
        <f t="shared" si="6"/>
        <v>11169915</v>
      </c>
      <c r="B417" s="24">
        <v>11169915</v>
      </c>
      <c r="C417" s="23" t="s">
        <v>937</v>
      </c>
      <c r="D417" s="24" t="s">
        <v>1</v>
      </c>
      <c r="E417" s="24" t="s">
        <v>657</v>
      </c>
      <c r="F417" s="24" t="s">
        <v>1742</v>
      </c>
      <c r="G417" s="24" t="s">
        <v>940</v>
      </c>
      <c r="H417" s="24" t="s">
        <v>1047</v>
      </c>
      <c r="I417" s="23" t="s">
        <v>1743</v>
      </c>
      <c r="J417" s="23" t="s">
        <v>628</v>
      </c>
    </row>
    <row r="418" spans="1:10" x14ac:dyDescent="0.25">
      <c r="A418" s="3">
        <f t="shared" si="6"/>
        <v>11182117</v>
      </c>
      <c r="B418" s="24">
        <v>11182117</v>
      </c>
      <c r="C418" s="23" t="s">
        <v>937</v>
      </c>
      <c r="D418" s="24" t="s">
        <v>1</v>
      </c>
      <c r="E418" s="24" t="s">
        <v>657</v>
      </c>
      <c r="F418" s="24" t="s">
        <v>1744</v>
      </c>
      <c r="G418" s="24" t="s">
        <v>940</v>
      </c>
      <c r="H418" s="24" t="s">
        <v>1047</v>
      </c>
      <c r="I418" s="23" t="s">
        <v>1745</v>
      </c>
      <c r="J418" s="23" t="s">
        <v>793</v>
      </c>
    </row>
    <row r="419" spans="1:10" x14ac:dyDescent="0.25">
      <c r="A419" s="3">
        <f t="shared" si="6"/>
        <v>11183582</v>
      </c>
      <c r="B419" s="24">
        <v>11183582</v>
      </c>
      <c r="C419" s="23" t="s">
        <v>937</v>
      </c>
      <c r="D419" s="24" t="s">
        <v>1</v>
      </c>
      <c r="E419" s="24" t="s">
        <v>657</v>
      </c>
      <c r="F419" s="24" t="s">
        <v>1746</v>
      </c>
      <c r="G419" s="24" t="s">
        <v>940</v>
      </c>
      <c r="H419" s="24" t="s">
        <v>1047</v>
      </c>
      <c r="I419" s="23" t="s">
        <v>1747</v>
      </c>
      <c r="J419" s="23" t="s">
        <v>800</v>
      </c>
    </row>
    <row r="420" spans="1:10" x14ac:dyDescent="0.25">
      <c r="A420" s="3">
        <f t="shared" si="6"/>
        <v>11215185</v>
      </c>
      <c r="B420" s="24">
        <v>11215185</v>
      </c>
      <c r="C420" s="23" t="s">
        <v>937</v>
      </c>
      <c r="D420" s="24" t="s">
        <v>1</v>
      </c>
      <c r="E420" s="24" t="s">
        <v>657</v>
      </c>
      <c r="F420" s="24" t="s">
        <v>1748</v>
      </c>
      <c r="G420" s="24" t="s">
        <v>940</v>
      </c>
      <c r="H420" s="24" t="s">
        <v>1047</v>
      </c>
      <c r="I420" s="23" t="s">
        <v>1749</v>
      </c>
      <c r="J420" s="23" t="s">
        <v>847</v>
      </c>
    </row>
    <row r="421" spans="1:10" x14ac:dyDescent="0.25">
      <c r="A421" s="3">
        <f t="shared" si="6"/>
        <v>11220920</v>
      </c>
      <c r="B421" s="24">
        <v>11220920</v>
      </c>
      <c r="C421" s="23" t="s">
        <v>937</v>
      </c>
      <c r="D421" s="24" t="s">
        <v>1</v>
      </c>
      <c r="E421" s="24" t="s">
        <v>657</v>
      </c>
      <c r="F421" s="24" t="s">
        <v>1750</v>
      </c>
      <c r="G421" s="24" t="s">
        <v>940</v>
      </c>
      <c r="H421" s="24" t="s">
        <v>1047</v>
      </c>
      <c r="I421" s="23" t="s">
        <v>1751</v>
      </c>
      <c r="J421" s="23" t="s">
        <v>888</v>
      </c>
    </row>
    <row r="422" spans="1:10" x14ac:dyDescent="0.25">
      <c r="A422" s="3">
        <f t="shared" si="6"/>
        <v>11266438</v>
      </c>
      <c r="B422" s="24">
        <v>11266438</v>
      </c>
      <c r="C422" s="23" t="s">
        <v>937</v>
      </c>
      <c r="D422" s="24" t="s">
        <v>1</v>
      </c>
      <c r="E422" s="24" t="s">
        <v>657</v>
      </c>
      <c r="F422" s="24" t="s">
        <v>1752</v>
      </c>
      <c r="G422" s="24" t="s">
        <v>940</v>
      </c>
      <c r="H422" s="24" t="s">
        <v>1047</v>
      </c>
      <c r="I422" s="23" t="s">
        <v>1753</v>
      </c>
      <c r="J422" s="23" t="s">
        <v>848</v>
      </c>
    </row>
    <row r="423" spans="1:10" x14ac:dyDescent="0.25">
      <c r="A423" s="3">
        <f t="shared" si="6"/>
        <v>11283294</v>
      </c>
      <c r="B423" s="24">
        <v>11283294</v>
      </c>
      <c r="C423" s="23" t="s">
        <v>937</v>
      </c>
      <c r="D423" s="24" t="s">
        <v>1</v>
      </c>
      <c r="E423" s="24" t="s">
        <v>657</v>
      </c>
      <c r="F423" s="24" t="s">
        <v>1754</v>
      </c>
      <c r="G423" s="24" t="s">
        <v>940</v>
      </c>
      <c r="H423" s="24" t="s">
        <v>1047</v>
      </c>
      <c r="I423" s="23" t="s">
        <v>1755</v>
      </c>
      <c r="J423" s="23" t="s">
        <v>800</v>
      </c>
    </row>
    <row r="424" spans="1:10" x14ac:dyDescent="0.25">
      <c r="A424" s="3">
        <f t="shared" si="6"/>
        <v>11290379</v>
      </c>
      <c r="B424" s="24">
        <v>11290379</v>
      </c>
      <c r="C424" s="23" t="s">
        <v>937</v>
      </c>
      <c r="D424" s="24" t="s">
        <v>1</v>
      </c>
      <c r="E424" s="24" t="s">
        <v>657</v>
      </c>
      <c r="F424" s="24" t="s">
        <v>1756</v>
      </c>
      <c r="G424" s="24" t="s">
        <v>940</v>
      </c>
      <c r="H424" s="24" t="s">
        <v>1047</v>
      </c>
      <c r="I424" s="23" t="s">
        <v>1757</v>
      </c>
      <c r="J424" s="23" t="s">
        <v>866</v>
      </c>
    </row>
    <row r="425" spans="1:10" x14ac:dyDescent="0.25">
      <c r="A425" s="3">
        <f t="shared" si="6"/>
        <v>11300401</v>
      </c>
      <c r="B425" s="24">
        <v>11300401</v>
      </c>
      <c r="C425" s="23" t="s">
        <v>937</v>
      </c>
      <c r="D425" s="24" t="s">
        <v>1</v>
      </c>
      <c r="E425" s="24" t="s">
        <v>657</v>
      </c>
      <c r="F425" s="24" t="s">
        <v>1758</v>
      </c>
      <c r="G425" s="24" t="s">
        <v>1117</v>
      </c>
      <c r="H425" s="24" t="s">
        <v>1047</v>
      </c>
      <c r="I425" s="23" t="s">
        <v>1759</v>
      </c>
      <c r="J425" s="23" t="s">
        <v>723</v>
      </c>
    </row>
    <row r="426" spans="1:10" x14ac:dyDescent="0.25">
      <c r="A426" s="3">
        <f t="shared" si="6"/>
        <v>11301911</v>
      </c>
      <c r="B426" s="24">
        <v>11301911</v>
      </c>
      <c r="C426" s="23" t="s">
        <v>937</v>
      </c>
      <c r="D426" s="24" t="s">
        <v>1</v>
      </c>
      <c r="E426" s="24" t="s">
        <v>657</v>
      </c>
      <c r="F426" s="24" t="s">
        <v>1760</v>
      </c>
      <c r="G426" s="24" t="s">
        <v>940</v>
      </c>
      <c r="H426" s="24" t="s">
        <v>1047</v>
      </c>
      <c r="I426" s="23" t="s">
        <v>1761</v>
      </c>
      <c r="J426" s="23" t="s">
        <v>562</v>
      </c>
    </row>
    <row r="427" spans="1:10" x14ac:dyDescent="0.25">
      <c r="A427" s="3">
        <f t="shared" si="6"/>
        <v>11304014</v>
      </c>
      <c r="B427" s="24">
        <v>11304014</v>
      </c>
      <c r="C427" s="23" t="s">
        <v>937</v>
      </c>
      <c r="D427" s="24" t="s">
        <v>1</v>
      </c>
      <c r="E427" s="24" t="s">
        <v>657</v>
      </c>
      <c r="F427" s="24" t="s">
        <v>1762</v>
      </c>
      <c r="G427" s="24" t="s">
        <v>940</v>
      </c>
      <c r="H427" s="24" t="s">
        <v>1047</v>
      </c>
      <c r="I427" s="23" t="s">
        <v>1763</v>
      </c>
      <c r="J427" s="23" t="s">
        <v>774</v>
      </c>
    </row>
    <row r="428" spans="1:10" x14ac:dyDescent="0.25">
      <c r="A428" s="3">
        <f t="shared" si="6"/>
        <v>11319020</v>
      </c>
      <c r="B428" s="24">
        <v>11319020</v>
      </c>
      <c r="C428" s="23" t="s">
        <v>937</v>
      </c>
      <c r="D428" s="24" t="s">
        <v>1</v>
      </c>
      <c r="E428" s="24" t="s">
        <v>657</v>
      </c>
      <c r="F428" s="24" t="s">
        <v>1764</v>
      </c>
      <c r="G428" s="24" t="s">
        <v>940</v>
      </c>
      <c r="H428" s="24" t="s">
        <v>1047</v>
      </c>
      <c r="I428" s="23" t="s">
        <v>1765</v>
      </c>
      <c r="J428" s="23" t="s">
        <v>943</v>
      </c>
    </row>
    <row r="429" spans="1:10" x14ac:dyDescent="0.25">
      <c r="A429" s="3">
        <f t="shared" si="6"/>
        <v>11339918</v>
      </c>
      <c r="B429" s="24">
        <v>11339918</v>
      </c>
      <c r="C429" s="23" t="s">
        <v>937</v>
      </c>
      <c r="D429" s="24" t="s">
        <v>1</v>
      </c>
      <c r="E429" s="24" t="s">
        <v>657</v>
      </c>
      <c r="F429" s="24" t="s">
        <v>1766</v>
      </c>
      <c r="G429" s="24" t="s">
        <v>1117</v>
      </c>
      <c r="H429" s="24" t="s">
        <v>1047</v>
      </c>
      <c r="I429" s="23" t="s">
        <v>1767</v>
      </c>
      <c r="J429" s="23" t="s">
        <v>624</v>
      </c>
    </row>
    <row r="430" spans="1:10" x14ac:dyDescent="0.25">
      <c r="A430" s="3">
        <f t="shared" si="6"/>
        <v>11364494</v>
      </c>
      <c r="B430" s="24">
        <v>11364494</v>
      </c>
      <c r="C430" s="23" t="s">
        <v>937</v>
      </c>
      <c r="D430" s="24" t="s">
        <v>1</v>
      </c>
      <c r="E430" s="24" t="s">
        <v>657</v>
      </c>
      <c r="F430" s="24" t="s">
        <v>1768</v>
      </c>
      <c r="G430" s="24" t="s">
        <v>940</v>
      </c>
      <c r="H430" s="24" t="s">
        <v>1047</v>
      </c>
      <c r="I430" s="23" t="s">
        <v>1769</v>
      </c>
      <c r="J430" s="23" t="s">
        <v>793</v>
      </c>
    </row>
    <row r="431" spans="1:10" x14ac:dyDescent="0.25">
      <c r="A431" s="3">
        <f t="shared" si="6"/>
        <v>11364495</v>
      </c>
      <c r="B431" s="24">
        <v>11364495</v>
      </c>
      <c r="C431" s="23" t="s">
        <v>937</v>
      </c>
      <c r="D431" s="24" t="s">
        <v>1</v>
      </c>
      <c r="E431" s="24" t="s">
        <v>657</v>
      </c>
      <c r="F431" s="24" t="s">
        <v>1770</v>
      </c>
      <c r="G431" s="24" t="s">
        <v>940</v>
      </c>
      <c r="H431" s="24" t="s">
        <v>1047</v>
      </c>
      <c r="I431" s="23" t="s">
        <v>1771</v>
      </c>
      <c r="J431" s="23" t="s">
        <v>720</v>
      </c>
    </row>
    <row r="432" spans="1:10" x14ac:dyDescent="0.25">
      <c r="A432" s="3">
        <f t="shared" si="6"/>
        <v>11367440</v>
      </c>
      <c r="B432" s="24">
        <v>11367440</v>
      </c>
      <c r="C432" s="23" t="s">
        <v>937</v>
      </c>
      <c r="D432" s="24" t="s">
        <v>1</v>
      </c>
      <c r="E432" s="24" t="s">
        <v>657</v>
      </c>
      <c r="F432" s="24" t="s">
        <v>1772</v>
      </c>
      <c r="G432" s="24" t="s">
        <v>1117</v>
      </c>
      <c r="H432" s="24" t="s">
        <v>1047</v>
      </c>
      <c r="I432" s="23" t="s">
        <v>1773</v>
      </c>
      <c r="J432" s="23" t="s">
        <v>769</v>
      </c>
    </row>
    <row r="433" spans="1:10" x14ac:dyDescent="0.25">
      <c r="A433" s="3">
        <f t="shared" si="6"/>
        <v>11377531</v>
      </c>
      <c r="B433" s="24">
        <v>11377531</v>
      </c>
      <c r="C433" s="23" t="s">
        <v>937</v>
      </c>
      <c r="D433" s="24" t="s">
        <v>1</v>
      </c>
      <c r="E433" s="24" t="s">
        <v>657</v>
      </c>
      <c r="F433" s="24" t="s">
        <v>1774</v>
      </c>
      <c r="G433" s="24" t="s">
        <v>940</v>
      </c>
      <c r="H433" s="24" t="s">
        <v>1047</v>
      </c>
      <c r="I433" s="23" t="s">
        <v>1775</v>
      </c>
      <c r="J433" s="23" t="s">
        <v>804</v>
      </c>
    </row>
    <row r="434" spans="1:10" x14ac:dyDescent="0.25">
      <c r="A434" s="3">
        <f t="shared" si="6"/>
        <v>11388197</v>
      </c>
      <c r="B434" s="24">
        <v>11388197</v>
      </c>
      <c r="C434" s="23" t="s">
        <v>937</v>
      </c>
      <c r="D434" s="24" t="s">
        <v>1</v>
      </c>
      <c r="E434" s="24" t="s">
        <v>657</v>
      </c>
      <c r="F434" s="24" t="s">
        <v>1776</v>
      </c>
      <c r="G434" s="24" t="s">
        <v>940</v>
      </c>
      <c r="H434" s="24" t="s">
        <v>1047</v>
      </c>
      <c r="I434" s="23" t="s">
        <v>1777</v>
      </c>
      <c r="J434" s="23" t="s">
        <v>880</v>
      </c>
    </row>
    <row r="435" spans="1:10" x14ac:dyDescent="0.25">
      <c r="A435" s="3">
        <f t="shared" si="6"/>
        <v>11400376</v>
      </c>
      <c r="B435" s="24">
        <v>11400376</v>
      </c>
      <c r="C435" s="23" t="s">
        <v>937</v>
      </c>
      <c r="D435" s="24" t="s">
        <v>1</v>
      </c>
      <c r="E435" s="24" t="s">
        <v>657</v>
      </c>
      <c r="F435" s="24" t="s">
        <v>1778</v>
      </c>
      <c r="G435" s="24" t="s">
        <v>940</v>
      </c>
      <c r="H435" s="24" t="s">
        <v>1047</v>
      </c>
      <c r="I435" s="23" t="s">
        <v>1779</v>
      </c>
      <c r="J435" s="23" t="s">
        <v>943</v>
      </c>
    </row>
    <row r="436" spans="1:10" x14ac:dyDescent="0.25">
      <c r="A436" s="3">
        <f t="shared" si="6"/>
        <v>11408240</v>
      </c>
      <c r="B436" s="24">
        <v>11408240</v>
      </c>
      <c r="C436" s="23" t="s">
        <v>937</v>
      </c>
      <c r="D436" s="24" t="s">
        <v>1</v>
      </c>
      <c r="E436" s="24" t="s">
        <v>657</v>
      </c>
      <c r="F436" s="24" t="s">
        <v>1780</v>
      </c>
      <c r="G436" s="24" t="s">
        <v>940</v>
      </c>
      <c r="H436" s="24" t="s">
        <v>1047</v>
      </c>
      <c r="I436" s="23" t="s">
        <v>1781</v>
      </c>
      <c r="J436" s="23" t="s">
        <v>720</v>
      </c>
    </row>
    <row r="437" spans="1:10" x14ac:dyDescent="0.25">
      <c r="A437" s="3">
        <f t="shared" si="6"/>
        <v>11436434</v>
      </c>
      <c r="B437" s="24">
        <v>11436434</v>
      </c>
      <c r="C437" s="23" t="s">
        <v>937</v>
      </c>
      <c r="D437" s="24" t="s">
        <v>1</v>
      </c>
      <c r="E437" s="24" t="s">
        <v>657</v>
      </c>
      <c r="F437" s="24" t="s">
        <v>1782</v>
      </c>
      <c r="G437" s="24" t="s">
        <v>940</v>
      </c>
      <c r="H437" s="24" t="s">
        <v>1047</v>
      </c>
      <c r="I437" s="23" t="s">
        <v>1783</v>
      </c>
      <c r="J437" s="23" t="s">
        <v>888</v>
      </c>
    </row>
    <row r="438" spans="1:10" x14ac:dyDescent="0.25">
      <c r="A438" s="3">
        <f t="shared" si="6"/>
        <v>11440351</v>
      </c>
      <c r="B438" s="24">
        <v>11440351</v>
      </c>
      <c r="C438" s="23" t="s">
        <v>937</v>
      </c>
      <c r="D438" s="24" t="s">
        <v>1</v>
      </c>
      <c r="E438" s="24" t="s">
        <v>657</v>
      </c>
      <c r="F438" s="24" t="s">
        <v>1784</v>
      </c>
      <c r="G438" s="24" t="s">
        <v>940</v>
      </c>
      <c r="H438" s="24" t="s">
        <v>1047</v>
      </c>
      <c r="I438" s="23" t="s">
        <v>1785</v>
      </c>
      <c r="J438" s="23" t="s">
        <v>881</v>
      </c>
    </row>
    <row r="439" spans="1:10" x14ac:dyDescent="0.25">
      <c r="A439" s="3">
        <f t="shared" si="6"/>
        <v>11480667</v>
      </c>
      <c r="B439" s="24">
        <v>11480667</v>
      </c>
      <c r="C439" s="23" t="s">
        <v>937</v>
      </c>
      <c r="D439" s="24" t="s">
        <v>1</v>
      </c>
      <c r="E439" s="24" t="s">
        <v>657</v>
      </c>
      <c r="F439" s="24" t="s">
        <v>1786</v>
      </c>
      <c r="G439" s="24" t="s">
        <v>940</v>
      </c>
      <c r="H439" s="24" t="s">
        <v>1047</v>
      </c>
      <c r="I439" s="23" t="s">
        <v>1787</v>
      </c>
      <c r="J439" s="23" t="s">
        <v>720</v>
      </c>
    </row>
    <row r="440" spans="1:10" x14ac:dyDescent="0.25">
      <c r="A440" s="3">
        <f t="shared" si="6"/>
        <v>11491626</v>
      </c>
      <c r="B440" s="24">
        <v>11491626</v>
      </c>
      <c r="C440" s="23" t="s">
        <v>937</v>
      </c>
      <c r="D440" s="24" t="s">
        <v>1</v>
      </c>
      <c r="E440" s="24" t="s">
        <v>657</v>
      </c>
      <c r="F440" s="24" t="s">
        <v>1788</v>
      </c>
      <c r="G440" s="24" t="s">
        <v>940</v>
      </c>
      <c r="H440" s="24" t="s">
        <v>1047</v>
      </c>
      <c r="I440" s="23" t="s">
        <v>1789</v>
      </c>
      <c r="J440" s="23" t="s">
        <v>767</v>
      </c>
    </row>
    <row r="441" spans="1:10" x14ac:dyDescent="0.25">
      <c r="A441" s="3">
        <f t="shared" si="6"/>
        <v>11497895</v>
      </c>
      <c r="B441" s="24">
        <v>11497895</v>
      </c>
      <c r="C441" s="23" t="s">
        <v>937</v>
      </c>
      <c r="D441" s="24" t="s">
        <v>1</v>
      </c>
      <c r="E441" s="24" t="s">
        <v>657</v>
      </c>
      <c r="F441" s="24" t="s">
        <v>1790</v>
      </c>
      <c r="G441" s="24" t="s">
        <v>940</v>
      </c>
      <c r="H441" s="24" t="s">
        <v>1047</v>
      </c>
      <c r="I441" s="23" t="s">
        <v>1791</v>
      </c>
      <c r="J441" s="23" t="s">
        <v>800</v>
      </c>
    </row>
    <row r="442" spans="1:10" x14ac:dyDescent="0.25">
      <c r="A442" s="3">
        <f t="shared" si="6"/>
        <v>11502100</v>
      </c>
      <c r="B442" s="24">
        <v>11502100</v>
      </c>
      <c r="C442" s="23" t="s">
        <v>937</v>
      </c>
      <c r="D442" s="24" t="s">
        <v>1</v>
      </c>
      <c r="E442" s="24" t="s">
        <v>657</v>
      </c>
      <c r="F442" s="24" t="s">
        <v>1792</v>
      </c>
      <c r="G442" s="24" t="s">
        <v>940</v>
      </c>
      <c r="H442" s="24" t="s">
        <v>1047</v>
      </c>
      <c r="I442" s="23" t="s">
        <v>1793</v>
      </c>
      <c r="J442" s="23" t="s">
        <v>881</v>
      </c>
    </row>
    <row r="443" spans="1:10" x14ac:dyDescent="0.25">
      <c r="A443" s="3">
        <f t="shared" si="6"/>
        <v>11509020</v>
      </c>
      <c r="B443" s="24">
        <v>11509020</v>
      </c>
      <c r="C443" s="23" t="s">
        <v>937</v>
      </c>
      <c r="D443" s="24" t="s">
        <v>1</v>
      </c>
      <c r="E443" s="24" t="s">
        <v>657</v>
      </c>
      <c r="F443" s="24" t="s">
        <v>1794</v>
      </c>
      <c r="G443" s="24" t="s">
        <v>940</v>
      </c>
      <c r="H443" s="24" t="s">
        <v>1047</v>
      </c>
      <c r="I443" s="23" t="s">
        <v>1795</v>
      </c>
      <c r="J443" s="23" t="s">
        <v>767</v>
      </c>
    </row>
    <row r="444" spans="1:10" x14ac:dyDescent="0.25">
      <c r="A444" s="3">
        <f t="shared" si="6"/>
        <v>11515703</v>
      </c>
      <c r="B444" s="24">
        <v>11515703</v>
      </c>
      <c r="C444" s="23" t="s">
        <v>937</v>
      </c>
      <c r="D444" s="24" t="s">
        <v>1</v>
      </c>
      <c r="E444" s="24" t="s">
        <v>657</v>
      </c>
      <c r="F444" s="24" t="s">
        <v>1796</v>
      </c>
      <c r="G444" s="24" t="s">
        <v>940</v>
      </c>
      <c r="H444" s="24" t="s">
        <v>1047</v>
      </c>
      <c r="I444" s="23" t="s">
        <v>1797</v>
      </c>
      <c r="J444" s="23" t="s">
        <v>884</v>
      </c>
    </row>
    <row r="445" spans="1:10" x14ac:dyDescent="0.25">
      <c r="A445" s="3">
        <f t="shared" si="6"/>
        <v>11534568</v>
      </c>
      <c r="B445" s="24">
        <v>11534568</v>
      </c>
      <c r="C445" s="23" t="s">
        <v>937</v>
      </c>
      <c r="D445" s="24" t="s">
        <v>1</v>
      </c>
      <c r="E445" s="24" t="s">
        <v>657</v>
      </c>
      <c r="F445" s="24" t="s">
        <v>1798</v>
      </c>
      <c r="G445" s="24" t="s">
        <v>940</v>
      </c>
      <c r="H445" s="24" t="s">
        <v>1047</v>
      </c>
      <c r="I445" s="23" t="s">
        <v>1799</v>
      </c>
      <c r="J445" s="23" t="s">
        <v>847</v>
      </c>
    </row>
    <row r="446" spans="1:10" x14ac:dyDescent="0.25">
      <c r="A446" s="3">
        <f t="shared" si="6"/>
        <v>11549967</v>
      </c>
      <c r="B446" s="24">
        <v>11549967</v>
      </c>
      <c r="C446" s="23" t="s">
        <v>937</v>
      </c>
      <c r="D446" s="24" t="s">
        <v>1</v>
      </c>
      <c r="E446" s="24" t="s">
        <v>657</v>
      </c>
      <c r="F446" s="24" t="s">
        <v>1800</v>
      </c>
      <c r="G446" s="24" t="s">
        <v>940</v>
      </c>
      <c r="H446" s="24" t="s">
        <v>1047</v>
      </c>
      <c r="I446" s="23" t="s">
        <v>1801</v>
      </c>
      <c r="J446" s="23" t="s">
        <v>888</v>
      </c>
    </row>
    <row r="447" spans="1:10" x14ac:dyDescent="0.25">
      <c r="A447" s="3">
        <f t="shared" si="6"/>
        <v>11582480</v>
      </c>
      <c r="B447" s="24">
        <v>11582480</v>
      </c>
      <c r="C447" s="23" t="s">
        <v>937</v>
      </c>
      <c r="D447" s="24" t="s">
        <v>1</v>
      </c>
      <c r="E447" s="24" t="s">
        <v>657</v>
      </c>
      <c r="F447" s="24" t="s">
        <v>1802</v>
      </c>
      <c r="G447" s="24" t="s">
        <v>940</v>
      </c>
      <c r="H447" s="24" t="s">
        <v>1047</v>
      </c>
      <c r="I447" s="23" t="s">
        <v>1803</v>
      </c>
      <c r="J447" s="23" t="s">
        <v>888</v>
      </c>
    </row>
    <row r="448" spans="1:10" x14ac:dyDescent="0.25">
      <c r="A448" s="3">
        <f t="shared" si="6"/>
        <v>11587399</v>
      </c>
      <c r="B448" s="24">
        <v>11587399</v>
      </c>
      <c r="C448" s="23" t="s">
        <v>937</v>
      </c>
      <c r="D448" s="24" t="s">
        <v>1</v>
      </c>
      <c r="E448" s="24" t="s">
        <v>657</v>
      </c>
      <c r="F448" s="24" t="s">
        <v>1804</v>
      </c>
      <c r="G448" s="24" t="s">
        <v>940</v>
      </c>
      <c r="H448" s="24" t="s">
        <v>1047</v>
      </c>
      <c r="I448" s="23" t="s">
        <v>1805</v>
      </c>
      <c r="J448" s="23" t="s">
        <v>856</v>
      </c>
    </row>
    <row r="449" spans="1:10" x14ac:dyDescent="0.25">
      <c r="A449" s="3">
        <f t="shared" si="6"/>
        <v>11588352</v>
      </c>
      <c r="B449" s="24">
        <v>11588352</v>
      </c>
      <c r="C449" s="23" t="s">
        <v>937</v>
      </c>
      <c r="D449" s="24" t="s">
        <v>1</v>
      </c>
      <c r="E449" s="24" t="s">
        <v>657</v>
      </c>
      <c r="F449" s="24" t="s">
        <v>1806</v>
      </c>
      <c r="G449" s="24" t="s">
        <v>940</v>
      </c>
      <c r="H449" s="24" t="s">
        <v>1047</v>
      </c>
      <c r="I449" s="23" t="s">
        <v>1807</v>
      </c>
      <c r="J449" s="23" t="s">
        <v>823</v>
      </c>
    </row>
    <row r="450" spans="1:10" x14ac:dyDescent="0.25">
      <c r="A450" s="3">
        <f t="shared" si="6"/>
        <v>11591728</v>
      </c>
      <c r="B450" s="24">
        <v>11591728</v>
      </c>
      <c r="C450" s="23" t="s">
        <v>937</v>
      </c>
      <c r="D450" s="24" t="s">
        <v>1</v>
      </c>
      <c r="E450" s="24" t="s">
        <v>657</v>
      </c>
      <c r="F450" s="24" t="s">
        <v>1808</v>
      </c>
      <c r="G450" s="24" t="s">
        <v>940</v>
      </c>
      <c r="H450" s="24" t="s">
        <v>1047</v>
      </c>
      <c r="I450" s="23" t="s">
        <v>1809</v>
      </c>
      <c r="J450" s="23" t="s">
        <v>740</v>
      </c>
    </row>
    <row r="451" spans="1:10" x14ac:dyDescent="0.25">
      <c r="A451" s="3">
        <f t="shared" ref="A451:A514" si="7">+B451</f>
        <v>11596526</v>
      </c>
      <c r="B451" s="24">
        <v>11596526</v>
      </c>
      <c r="C451" s="23" t="s">
        <v>937</v>
      </c>
      <c r="D451" s="24" t="s">
        <v>1</v>
      </c>
      <c r="E451" s="24" t="s">
        <v>657</v>
      </c>
      <c r="F451" s="24" t="s">
        <v>1810</v>
      </c>
      <c r="G451" s="24" t="s">
        <v>940</v>
      </c>
      <c r="H451" s="24" t="s">
        <v>1047</v>
      </c>
      <c r="I451" s="23" t="s">
        <v>1811</v>
      </c>
      <c r="J451" s="23" t="s">
        <v>628</v>
      </c>
    </row>
    <row r="452" spans="1:10" x14ac:dyDescent="0.25">
      <c r="A452" s="3">
        <f t="shared" si="7"/>
        <v>11599020</v>
      </c>
      <c r="B452" s="24">
        <v>11599020</v>
      </c>
      <c r="C452" s="23" t="s">
        <v>937</v>
      </c>
      <c r="D452" s="24" t="s">
        <v>1</v>
      </c>
      <c r="E452" s="24" t="s">
        <v>657</v>
      </c>
      <c r="F452" s="24" t="s">
        <v>1812</v>
      </c>
      <c r="G452" s="24" t="s">
        <v>940</v>
      </c>
      <c r="H452" s="24" t="s">
        <v>1047</v>
      </c>
      <c r="I452" s="23" t="s">
        <v>1813</v>
      </c>
      <c r="J452" s="23" t="s">
        <v>823</v>
      </c>
    </row>
    <row r="453" spans="1:10" x14ac:dyDescent="0.25">
      <c r="A453" s="3">
        <f t="shared" si="7"/>
        <v>11613695</v>
      </c>
      <c r="B453" s="24">
        <v>11613695</v>
      </c>
      <c r="C453" s="23" t="s">
        <v>937</v>
      </c>
      <c r="D453" s="24" t="s">
        <v>1</v>
      </c>
      <c r="E453" s="24" t="s">
        <v>657</v>
      </c>
      <c r="F453" s="24" t="s">
        <v>1814</v>
      </c>
      <c r="G453" s="24" t="s">
        <v>940</v>
      </c>
      <c r="H453" s="24" t="s">
        <v>1047</v>
      </c>
      <c r="I453" s="23" t="s">
        <v>1739</v>
      </c>
      <c r="J453" s="23" t="s">
        <v>856</v>
      </c>
    </row>
    <row r="454" spans="1:10" x14ac:dyDescent="0.25">
      <c r="A454" s="3">
        <f t="shared" si="7"/>
        <v>11620725</v>
      </c>
      <c r="B454" s="24">
        <v>11620725</v>
      </c>
      <c r="C454" s="23" t="s">
        <v>937</v>
      </c>
      <c r="D454" s="24" t="s">
        <v>1</v>
      </c>
      <c r="E454" s="24" t="s">
        <v>657</v>
      </c>
      <c r="F454" s="24" t="s">
        <v>1815</v>
      </c>
      <c r="G454" s="24" t="s">
        <v>1117</v>
      </c>
      <c r="H454" s="24" t="s">
        <v>1047</v>
      </c>
      <c r="I454" s="23" t="s">
        <v>1816</v>
      </c>
      <c r="J454" s="23" t="s">
        <v>624</v>
      </c>
    </row>
    <row r="455" spans="1:10" x14ac:dyDescent="0.25">
      <c r="A455" s="3">
        <f t="shared" si="7"/>
        <v>11630030</v>
      </c>
      <c r="B455" s="24">
        <v>11630030</v>
      </c>
      <c r="C455" s="23" t="s">
        <v>937</v>
      </c>
      <c r="D455" s="24" t="s">
        <v>1</v>
      </c>
      <c r="E455" s="24" t="s">
        <v>657</v>
      </c>
      <c r="F455" s="24" t="s">
        <v>1817</v>
      </c>
      <c r="G455" s="24" t="s">
        <v>940</v>
      </c>
      <c r="H455" s="24" t="s">
        <v>1047</v>
      </c>
      <c r="I455" s="23" t="s">
        <v>1818</v>
      </c>
      <c r="J455" s="23" t="s">
        <v>888</v>
      </c>
    </row>
    <row r="456" spans="1:10" x14ac:dyDescent="0.25">
      <c r="A456" s="3">
        <f t="shared" si="7"/>
        <v>11638200</v>
      </c>
      <c r="B456" s="24">
        <v>11638200</v>
      </c>
      <c r="C456" s="23" t="s">
        <v>937</v>
      </c>
      <c r="D456" s="24" t="s">
        <v>1</v>
      </c>
      <c r="E456" s="24" t="s">
        <v>657</v>
      </c>
      <c r="F456" s="24" t="s">
        <v>1819</v>
      </c>
      <c r="G456" s="24" t="s">
        <v>940</v>
      </c>
      <c r="H456" s="24" t="s">
        <v>1047</v>
      </c>
      <c r="I456" s="23" t="s">
        <v>1820</v>
      </c>
      <c r="J456" s="23" t="s">
        <v>856</v>
      </c>
    </row>
    <row r="457" spans="1:10" x14ac:dyDescent="0.25">
      <c r="A457" s="3">
        <f t="shared" si="7"/>
        <v>11642050</v>
      </c>
      <c r="B457" s="24">
        <v>11642050</v>
      </c>
      <c r="C457" s="23" t="s">
        <v>937</v>
      </c>
      <c r="D457" s="24" t="s">
        <v>1</v>
      </c>
      <c r="E457" s="24" t="s">
        <v>657</v>
      </c>
      <c r="F457" s="24" t="s">
        <v>1821</v>
      </c>
      <c r="G457" s="24" t="s">
        <v>940</v>
      </c>
      <c r="H457" s="24" t="s">
        <v>1047</v>
      </c>
      <c r="I457" s="23" t="s">
        <v>1822</v>
      </c>
      <c r="J457" s="23" t="s">
        <v>943</v>
      </c>
    </row>
    <row r="458" spans="1:10" x14ac:dyDescent="0.25">
      <c r="A458" s="3">
        <f t="shared" si="7"/>
        <v>11645808</v>
      </c>
      <c r="B458" s="24">
        <v>11645808</v>
      </c>
      <c r="C458" s="23" t="s">
        <v>937</v>
      </c>
      <c r="D458" s="24" t="s">
        <v>1</v>
      </c>
      <c r="E458" s="24" t="s">
        <v>657</v>
      </c>
      <c r="F458" s="24" t="s">
        <v>1823</v>
      </c>
      <c r="G458" s="24" t="s">
        <v>940</v>
      </c>
      <c r="H458" s="24" t="s">
        <v>1047</v>
      </c>
      <c r="I458" s="23" t="s">
        <v>1824</v>
      </c>
      <c r="J458" s="23" t="s">
        <v>888</v>
      </c>
    </row>
    <row r="459" spans="1:10" x14ac:dyDescent="0.25">
      <c r="A459" s="3">
        <f t="shared" si="7"/>
        <v>11649188</v>
      </c>
      <c r="B459" s="24">
        <v>11649188</v>
      </c>
      <c r="C459" s="23" t="s">
        <v>937</v>
      </c>
      <c r="D459" s="24" t="s">
        <v>1</v>
      </c>
      <c r="E459" s="24" t="s">
        <v>657</v>
      </c>
      <c r="F459" s="24" t="s">
        <v>1825</v>
      </c>
      <c r="G459" s="24" t="s">
        <v>940</v>
      </c>
      <c r="H459" s="24" t="s">
        <v>1047</v>
      </c>
      <c r="I459" s="23" t="s">
        <v>1826</v>
      </c>
      <c r="J459" s="23" t="s">
        <v>847</v>
      </c>
    </row>
    <row r="460" spans="1:10" x14ac:dyDescent="0.25">
      <c r="A460" s="3">
        <f t="shared" si="7"/>
        <v>11653041</v>
      </c>
      <c r="B460" s="24">
        <v>11653041</v>
      </c>
      <c r="C460" s="23" t="s">
        <v>937</v>
      </c>
      <c r="D460" s="24" t="s">
        <v>1</v>
      </c>
      <c r="E460" s="24" t="s">
        <v>657</v>
      </c>
      <c r="F460" s="24" t="s">
        <v>1827</v>
      </c>
      <c r="G460" s="24" t="s">
        <v>940</v>
      </c>
      <c r="H460" s="24" t="s">
        <v>1047</v>
      </c>
      <c r="I460" s="23" t="s">
        <v>1828</v>
      </c>
      <c r="J460" s="23" t="s">
        <v>848</v>
      </c>
    </row>
    <row r="461" spans="1:10" x14ac:dyDescent="0.25">
      <c r="A461" s="3">
        <f t="shared" si="7"/>
        <v>11661791</v>
      </c>
      <c r="B461" s="24">
        <v>11661791</v>
      </c>
      <c r="C461" s="23" t="s">
        <v>937</v>
      </c>
      <c r="D461" s="24" t="s">
        <v>1</v>
      </c>
      <c r="E461" s="24" t="s">
        <v>657</v>
      </c>
      <c r="F461" s="24" t="s">
        <v>1829</v>
      </c>
      <c r="G461" s="24" t="s">
        <v>1117</v>
      </c>
      <c r="H461" s="24" t="s">
        <v>1047</v>
      </c>
      <c r="I461" s="23" t="s">
        <v>1134</v>
      </c>
      <c r="J461" s="23" t="s">
        <v>819</v>
      </c>
    </row>
    <row r="462" spans="1:10" x14ac:dyDescent="0.25">
      <c r="A462" s="3">
        <f t="shared" si="7"/>
        <v>11671072</v>
      </c>
      <c r="B462" s="24">
        <v>11671072</v>
      </c>
      <c r="C462" s="23" t="s">
        <v>937</v>
      </c>
      <c r="D462" s="24" t="s">
        <v>1</v>
      </c>
      <c r="E462" s="24" t="s">
        <v>657</v>
      </c>
      <c r="F462" s="24" t="s">
        <v>1830</v>
      </c>
      <c r="G462" s="24" t="s">
        <v>940</v>
      </c>
      <c r="H462" s="24" t="s">
        <v>1047</v>
      </c>
      <c r="I462" s="23" t="s">
        <v>1831</v>
      </c>
      <c r="J462" s="23" t="s">
        <v>740</v>
      </c>
    </row>
    <row r="463" spans="1:10" x14ac:dyDescent="0.25">
      <c r="A463" s="3">
        <f t="shared" si="7"/>
        <v>11679481</v>
      </c>
      <c r="B463" s="24">
        <v>11679481</v>
      </c>
      <c r="C463" s="23" t="s">
        <v>937</v>
      </c>
      <c r="D463" s="24" t="s">
        <v>1</v>
      </c>
      <c r="E463" s="24" t="s">
        <v>657</v>
      </c>
      <c r="F463" s="24" t="s">
        <v>1832</v>
      </c>
      <c r="G463" s="24" t="s">
        <v>1117</v>
      </c>
      <c r="H463" s="24" t="s">
        <v>1047</v>
      </c>
      <c r="I463" s="23" t="s">
        <v>1833</v>
      </c>
      <c r="J463" s="23" t="s">
        <v>624</v>
      </c>
    </row>
    <row r="464" spans="1:10" x14ac:dyDescent="0.25">
      <c r="A464" s="3">
        <f t="shared" si="7"/>
        <v>11685390</v>
      </c>
      <c r="B464" s="24">
        <v>11685390</v>
      </c>
      <c r="C464" s="23" t="s">
        <v>937</v>
      </c>
      <c r="D464" s="24" t="s">
        <v>1</v>
      </c>
      <c r="E464" s="24" t="s">
        <v>657</v>
      </c>
      <c r="F464" s="24" t="s">
        <v>1834</v>
      </c>
      <c r="G464" s="24" t="s">
        <v>940</v>
      </c>
      <c r="H464" s="24" t="s">
        <v>1047</v>
      </c>
      <c r="I464" s="23" t="s">
        <v>1835</v>
      </c>
      <c r="J464" s="23" t="s">
        <v>881</v>
      </c>
    </row>
    <row r="465" spans="1:10" x14ac:dyDescent="0.25">
      <c r="A465" s="3">
        <f t="shared" si="7"/>
        <v>11685416</v>
      </c>
      <c r="B465" s="24">
        <v>11685416</v>
      </c>
      <c r="C465" s="23" t="s">
        <v>937</v>
      </c>
      <c r="D465" s="24" t="s">
        <v>1</v>
      </c>
      <c r="E465" s="24" t="s">
        <v>657</v>
      </c>
      <c r="F465" s="24" t="s">
        <v>1836</v>
      </c>
      <c r="G465" s="24" t="s">
        <v>940</v>
      </c>
      <c r="H465" s="24" t="s">
        <v>1047</v>
      </c>
      <c r="I465" s="23" t="s">
        <v>1837</v>
      </c>
      <c r="J465" s="23" t="s">
        <v>774</v>
      </c>
    </row>
    <row r="466" spans="1:10" x14ac:dyDescent="0.25">
      <c r="A466" s="3">
        <f t="shared" si="7"/>
        <v>11688102</v>
      </c>
      <c r="B466" s="24">
        <v>11688102</v>
      </c>
      <c r="C466" s="23" t="s">
        <v>937</v>
      </c>
      <c r="D466" s="24" t="s">
        <v>1</v>
      </c>
      <c r="E466" s="24" t="s">
        <v>657</v>
      </c>
      <c r="F466" s="24" t="s">
        <v>1838</v>
      </c>
      <c r="G466" s="24" t="s">
        <v>940</v>
      </c>
      <c r="H466" s="24" t="s">
        <v>1047</v>
      </c>
      <c r="I466" s="23" t="s">
        <v>1839</v>
      </c>
      <c r="J466" s="23" t="s">
        <v>853</v>
      </c>
    </row>
    <row r="467" spans="1:10" x14ac:dyDescent="0.25">
      <c r="A467" s="3">
        <f t="shared" si="7"/>
        <v>11690808</v>
      </c>
      <c r="B467" s="24">
        <v>11690808</v>
      </c>
      <c r="C467" s="23" t="s">
        <v>937</v>
      </c>
      <c r="D467" s="24" t="s">
        <v>1</v>
      </c>
      <c r="E467" s="24" t="s">
        <v>657</v>
      </c>
      <c r="F467" s="24" t="s">
        <v>1840</v>
      </c>
      <c r="G467" s="24" t="s">
        <v>940</v>
      </c>
      <c r="H467" s="24" t="s">
        <v>1047</v>
      </c>
      <c r="I467" s="23" t="s">
        <v>1841</v>
      </c>
      <c r="J467" s="23" t="s">
        <v>880</v>
      </c>
    </row>
    <row r="468" spans="1:10" x14ac:dyDescent="0.25">
      <c r="A468" s="3">
        <f t="shared" si="7"/>
        <v>11691033</v>
      </c>
      <c r="B468" s="24">
        <v>11691033</v>
      </c>
      <c r="C468" s="23" t="s">
        <v>937</v>
      </c>
      <c r="D468" s="24" t="s">
        <v>1</v>
      </c>
      <c r="E468" s="24" t="s">
        <v>657</v>
      </c>
      <c r="F468" s="24" t="s">
        <v>1842</v>
      </c>
      <c r="G468" s="24" t="s">
        <v>940</v>
      </c>
      <c r="H468" s="24" t="s">
        <v>1047</v>
      </c>
      <c r="I468" s="23" t="s">
        <v>1843</v>
      </c>
      <c r="J468" s="23" t="s">
        <v>720</v>
      </c>
    </row>
    <row r="469" spans="1:10" x14ac:dyDescent="0.25">
      <c r="A469" s="3">
        <f t="shared" si="7"/>
        <v>11692326</v>
      </c>
      <c r="B469" s="24">
        <v>11692326</v>
      </c>
      <c r="C469" s="23" t="s">
        <v>937</v>
      </c>
      <c r="D469" s="24" t="s">
        <v>1</v>
      </c>
      <c r="E469" s="24" t="s">
        <v>657</v>
      </c>
      <c r="F469" s="24" t="s">
        <v>1844</v>
      </c>
      <c r="G469" s="24" t="s">
        <v>940</v>
      </c>
      <c r="H469" s="24" t="s">
        <v>1047</v>
      </c>
      <c r="I469" s="23" t="s">
        <v>1845</v>
      </c>
      <c r="J469" s="23" t="s">
        <v>888</v>
      </c>
    </row>
    <row r="470" spans="1:10" x14ac:dyDescent="0.25">
      <c r="A470" s="3">
        <f t="shared" si="7"/>
        <v>11692327</v>
      </c>
      <c r="B470" s="24">
        <v>11692327</v>
      </c>
      <c r="C470" s="23" t="s">
        <v>937</v>
      </c>
      <c r="D470" s="24" t="s">
        <v>1</v>
      </c>
      <c r="E470" s="24" t="s">
        <v>657</v>
      </c>
      <c r="F470" s="24" t="s">
        <v>1846</v>
      </c>
      <c r="G470" s="24" t="s">
        <v>940</v>
      </c>
      <c r="H470" s="24" t="s">
        <v>1047</v>
      </c>
      <c r="I470" s="23" t="s">
        <v>1847</v>
      </c>
      <c r="J470" s="23" t="s">
        <v>880</v>
      </c>
    </row>
    <row r="471" spans="1:10" x14ac:dyDescent="0.25">
      <c r="A471" s="3">
        <f t="shared" si="7"/>
        <v>11697658</v>
      </c>
      <c r="B471" s="24">
        <v>11697658</v>
      </c>
      <c r="C471" s="23" t="s">
        <v>937</v>
      </c>
      <c r="D471" s="24" t="s">
        <v>1</v>
      </c>
      <c r="E471" s="24" t="s">
        <v>657</v>
      </c>
      <c r="F471" s="24" t="s">
        <v>1848</v>
      </c>
      <c r="G471" s="24" t="s">
        <v>940</v>
      </c>
      <c r="H471" s="24" t="s">
        <v>1047</v>
      </c>
      <c r="I471" s="23" t="s">
        <v>1849</v>
      </c>
      <c r="J471" s="23" t="s">
        <v>740</v>
      </c>
    </row>
    <row r="472" spans="1:10" x14ac:dyDescent="0.25">
      <c r="A472" s="3">
        <f t="shared" si="7"/>
        <v>11699498</v>
      </c>
      <c r="B472" s="24">
        <v>11699498</v>
      </c>
      <c r="C472" s="23" t="s">
        <v>937</v>
      </c>
      <c r="D472" s="24" t="s">
        <v>1</v>
      </c>
      <c r="E472" s="24" t="s">
        <v>657</v>
      </c>
      <c r="F472" s="24" t="s">
        <v>1850</v>
      </c>
      <c r="G472" s="24" t="s">
        <v>940</v>
      </c>
      <c r="H472" s="24" t="s">
        <v>1047</v>
      </c>
      <c r="I472" s="23" t="s">
        <v>1851</v>
      </c>
      <c r="J472" s="23" t="s">
        <v>800</v>
      </c>
    </row>
    <row r="473" spans="1:10" x14ac:dyDescent="0.25">
      <c r="A473" s="3">
        <f t="shared" si="7"/>
        <v>11699715</v>
      </c>
      <c r="B473" s="24">
        <v>11699715</v>
      </c>
      <c r="C473" s="23" t="s">
        <v>937</v>
      </c>
      <c r="D473" s="24" t="s">
        <v>1</v>
      </c>
      <c r="E473" s="24" t="s">
        <v>657</v>
      </c>
      <c r="F473" s="24" t="s">
        <v>1852</v>
      </c>
      <c r="G473" s="24" t="s">
        <v>1117</v>
      </c>
      <c r="H473" s="24" t="s">
        <v>1047</v>
      </c>
      <c r="I473" s="23" t="s">
        <v>1853</v>
      </c>
      <c r="J473" s="23" t="s">
        <v>741</v>
      </c>
    </row>
    <row r="474" spans="1:10" x14ac:dyDescent="0.25">
      <c r="A474" s="3">
        <f t="shared" si="7"/>
        <v>11708468</v>
      </c>
      <c r="B474" s="24">
        <v>11708468</v>
      </c>
      <c r="C474" s="23" t="s">
        <v>937</v>
      </c>
      <c r="D474" s="24" t="s">
        <v>1</v>
      </c>
      <c r="E474" s="24" t="s">
        <v>657</v>
      </c>
      <c r="F474" s="24" t="s">
        <v>1854</v>
      </c>
      <c r="G474" s="24" t="s">
        <v>1117</v>
      </c>
      <c r="H474" s="24" t="s">
        <v>1047</v>
      </c>
      <c r="I474" s="23" t="s">
        <v>1855</v>
      </c>
      <c r="J474" s="23" t="s">
        <v>867</v>
      </c>
    </row>
    <row r="475" spans="1:10" x14ac:dyDescent="0.25">
      <c r="A475" s="3">
        <f t="shared" si="7"/>
        <v>11711201</v>
      </c>
      <c r="B475" s="24">
        <v>11711201</v>
      </c>
      <c r="C475" s="23" t="s">
        <v>937</v>
      </c>
      <c r="D475" s="24" t="s">
        <v>1</v>
      </c>
      <c r="E475" s="24" t="s">
        <v>657</v>
      </c>
      <c r="F475" s="24" t="s">
        <v>1856</v>
      </c>
      <c r="G475" s="24" t="s">
        <v>940</v>
      </c>
      <c r="H475" s="24" t="s">
        <v>1047</v>
      </c>
      <c r="I475" s="23" t="s">
        <v>1857</v>
      </c>
      <c r="J475" s="23" t="s">
        <v>784</v>
      </c>
    </row>
    <row r="476" spans="1:10" x14ac:dyDescent="0.25">
      <c r="A476" s="3">
        <f t="shared" si="7"/>
        <v>11726775</v>
      </c>
      <c r="B476" s="24">
        <v>11726775</v>
      </c>
      <c r="C476" s="23" t="s">
        <v>937</v>
      </c>
      <c r="D476" s="24" t="s">
        <v>1</v>
      </c>
      <c r="E476" s="24" t="s">
        <v>657</v>
      </c>
      <c r="F476" s="24" t="s">
        <v>1858</v>
      </c>
      <c r="G476" s="24" t="s">
        <v>940</v>
      </c>
      <c r="H476" s="24" t="s">
        <v>1047</v>
      </c>
      <c r="I476" s="23" t="s">
        <v>1859</v>
      </c>
      <c r="J476" s="23" t="s">
        <v>774</v>
      </c>
    </row>
    <row r="477" spans="1:10" x14ac:dyDescent="0.25">
      <c r="A477" s="3">
        <f t="shared" si="7"/>
        <v>11732626</v>
      </c>
      <c r="B477" s="24">
        <v>11732626</v>
      </c>
      <c r="C477" s="23" t="s">
        <v>937</v>
      </c>
      <c r="D477" s="24" t="s">
        <v>1</v>
      </c>
      <c r="E477" s="24" t="s">
        <v>657</v>
      </c>
      <c r="F477" s="24" t="s">
        <v>1860</v>
      </c>
      <c r="G477" s="24" t="s">
        <v>940</v>
      </c>
      <c r="H477" s="24" t="s">
        <v>1047</v>
      </c>
      <c r="I477" s="23" t="s">
        <v>1861</v>
      </c>
      <c r="J477" s="23" t="s">
        <v>866</v>
      </c>
    </row>
    <row r="478" spans="1:10" x14ac:dyDescent="0.25">
      <c r="A478" s="3">
        <f t="shared" si="7"/>
        <v>11757133</v>
      </c>
      <c r="B478" s="24">
        <v>11757133</v>
      </c>
      <c r="C478" s="23" t="s">
        <v>937</v>
      </c>
      <c r="D478" s="24" t="s">
        <v>1</v>
      </c>
      <c r="E478" s="24" t="s">
        <v>657</v>
      </c>
      <c r="F478" s="24" t="s">
        <v>1862</v>
      </c>
      <c r="G478" s="24" t="s">
        <v>940</v>
      </c>
      <c r="H478" s="24" t="s">
        <v>1047</v>
      </c>
      <c r="I478" s="23" t="s">
        <v>1863</v>
      </c>
      <c r="J478" s="23" t="s">
        <v>800</v>
      </c>
    </row>
    <row r="479" spans="1:10" x14ac:dyDescent="0.25">
      <c r="A479" s="3">
        <f t="shared" si="7"/>
        <v>11761199</v>
      </c>
      <c r="B479" s="24">
        <v>11761199</v>
      </c>
      <c r="C479" s="23" t="s">
        <v>937</v>
      </c>
      <c r="D479" s="24" t="s">
        <v>1</v>
      </c>
      <c r="E479" s="24" t="s">
        <v>657</v>
      </c>
      <c r="F479" s="24" t="s">
        <v>1864</v>
      </c>
      <c r="G479" s="24" t="s">
        <v>1117</v>
      </c>
      <c r="H479" s="24" t="s">
        <v>1047</v>
      </c>
      <c r="I479" s="23" t="s">
        <v>1865</v>
      </c>
      <c r="J479" s="23" t="s">
        <v>769</v>
      </c>
    </row>
    <row r="480" spans="1:10" x14ac:dyDescent="0.25">
      <c r="A480" s="3">
        <f t="shared" si="7"/>
        <v>11772955</v>
      </c>
      <c r="B480" s="24">
        <v>11772955</v>
      </c>
      <c r="C480" s="23" t="s">
        <v>937</v>
      </c>
      <c r="D480" s="24" t="s">
        <v>1</v>
      </c>
      <c r="E480" s="24" t="s">
        <v>657</v>
      </c>
      <c r="F480" s="24" t="s">
        <v>1866</v>
      </c>
      <c r="G480" s="24" t="s">
        <v>940</v>
      </c>
      <c r="H480" s="24" t="s">
        <v>1047</v>
      </c>
      <c r="I480" s="23" t="s">
        <v>1867</v>
      </c>
      <c r="J480" s="23" t="s">
        <v>793</v>
      </c>
    </row>
    <row r="481" spans="1:10" x14ac:dyDescent="0.25">
      <c r="A481" s="3">
        <f t="shared" si="7"/>
        <v>11792673</v>
      </c>
      <c r="B481" s="24">
        <v>11792673</v>
      </c>
      <c r="C481" s="23" t="s">
        <v>937</v>
      </c>
      <c r="D481" s="24" t="s">
        <v>1</v>
      </c>
      <c r="E481" s="24" t="s">
        <v>657</v>
      </c>
      <c r="F481" s="24" t="s">
        <v>1868</v>
      </c>
      <c r="G481" s="24" t="s">
        <v>940</v>
      </c>
      <c r="H481" s="24" t="s">
        <v>1047</v>
      </c>
      <c r="I481" s="23" t="s">
        <v>1869</v>
      </c>
      <c r="J481" s="23" t="s">
        <v>888</v>
      </c>
    </row>
    <row r="482" spans="1:10" x14ac:dyDescent="0.25">
      <c r="A482" s="3">
        <f t="shared" si="7"/>
        <v>11934543</v>
      </c>
      <c r="B482" s="24">
        <v>11934543</v>
      </c>
      <c r="C482" s="23" t="s">
        <v>937</v>
      </c>
      <c r="D482" s="24" t="s">
        <v>1</v>
      </c>
      <c r="E482" s="24" t="s">
        <v>657</v>
      </c>
      <c r="F482" s="24" t="s">
        <v>1870</v>
      </c>
      <c r="G482" s="24" t="s">
        <v>940</v>
      </c>
      <c r="H482" s="24" t="s">
        <v>1047</v>
      </c>
      <c r="I482" s="23" t="s">
        <v>1871</v>
      </c>
      <c r="J482" s="23" t="s">
        <v>884</v>
      </c>
    </row>
    <row r="483" spans="1:10" x14ac:dyDescent="0.25">
      <c r="A483" s="3">
        <f t="shared" si="7"/>
        <v>12039662</v>
      </c>
      <c r="B483" s="24">
        <v>12039662</v>
      </c>
      <c r="C483" s="23" t="s">
        <v>937</v>
      </c>
      <c r="D483" s="24" t="s">
        <v>1</v>
      </c>
      <c r="E483" s="24" t="s">
        <v>657</v>
      </c>
      <c r="F483" s="24" t="s">
        <v>1872</v>
      </c>
      <c r="G483" s="24" t="s">
        <v>1117</v>
      </c>
      <c r="H483" s="24" t="s">
        <v>1047</v>
      </c>
      <c r="I483" s="23" t="s">
        <v>1873</v>
      </c>
      <c r="J483" s="23" t="s">
        <v>778</v>
      </c>
    </row>
    <row r="484" spans="1:10" x14ac:dyDescent="0.25">
      <c r="A484" s="3">
        <f t="shared" si="7"/>
        <v>12039958</v>
      </c>
      <c r="B484" s="24">
        <v>12039958</v>
      </c>
      <c r="C484" s="23" t="s">
        <v>937</v>
      </c>
      <c r="D484" s="24" t="s">
        <v>1</v>
      </c>
      <c r="E484" s="24" t="s">
        <v>657</v>
      </c>
      <c r="F484" s="24" t="s">
        <v>1874</v>
      </c>
      <c r="G484" s="24" t="s">
        <v>940</v>
      </c>
      <c r="H484" s="24" t="s">
        <v>1047</v>
      </c>
      <c r="I484" s="23" t="s">
        <v>1875</v>
      </c>
      <c r="J484" s="23" t="s">
        <v>888</v>
      </c>
    </row>
    <row r="485" spans="1:10" x14ac:dyDescent="0.25">
      <c r="A485" s="3">
        <f t="shared" si="7"/>
        <v>12109831</v>
      </c>
      <c r="B485" s="24">
        <v>12109831</v>
      </c>
      <c r="C485" s="23" t="s">
        <v>937</v>
      </c>
      <c r="D485" s="24" t="s">
        <v>1</v>
      </c>
      <c r="E485" s="24" t="s">
        <v>657</v>
      </c>
      <c r="F485" s="24" t="s">
        <v>1876</v>
      </c>
      <c r="G485" s="24" t="s">
        <v>940</v>
      </c>
      <c r="H485" s="24" t="s">
        <v>1047</v>
      </c>
      <c r="I485" s="23" t="s">
        <v>1877</v>
      </c>
      <c r="J485" s="23" t="s">
        <v>848</v>
      </c>
    </row>
    <row r="486" spans="1:10" x14ac:dyDescent="0.25">
      <c r="A486" s="3">
        <f t="shared" si="7"/>
        <v>12121656</v>
      </c>
      <c r="B486" s="24">
        <v>12121656</v>
      </c>
      <c r="C486" s="23" t="s">
        <v>937</v>
      </c>
      <c r="D486" s="24" t="s">
        <v>1</v>
      </c>
      <c r="E486" s="24" t="s">
        <v>657</v>
      </c>
      <c r="F486" s="24" t="s">
        <v>1878</v>
      </c>
      <c r="G486" s="24" t="s">
        <v>940</v>
      </c>
      <c r="H486" s="24" t="s">
        <v>1047</v>
      </c>
      <c r="I486" s="23" t="s">
        <v>1879</v>
      </c>
      <c r="J486" s="23" t="s">
        <v>793</v>
      </c>
    </row>
    <row r="487" spans="1:10" x14ac:dyDescent="0.25">
      <c r="A487" s="3">
        <f t="shared" si="7"/>
        <v>12130098</v>
      </c>
      <c r="B487" s="24">
        <v>12130098</v>
      </c>
      <c r="C487" s="23" t="s">
        <v>937</v>
      </c>
      <c r="D487" s="24" t="s">
        <v>1</v>
      </c>
      <c r="E487" s="24" t="s">
        <v>657</v>
      </c>
      <c r="F487" s="24" t="s">
        <v>1880</v>
      </c>
      <c r="G487" s="24" t="s">
        <v>940</v>
      </c>
      <c r="H487" s="24" t="s">
        <v>1047</v>
      </c>
      <c r="I487" s="23" t="s">
        <v>1881</v>
      </c>
      <c r="J487" s="23" t="s">
        <v>943</v>
      </c>
    </row>
    <row r="488" spans="1:10" x14ac:dyDescent="0.25">
      <c r="A488" s="3">
        <f t="shared" si="7"/>
        <v>12140268</v>
      </c>
      <c r="B488" s="24">
        <v>12140268</v>
      </c>
      <c r="C488" s="23" t="s">
        <v>937</v>
      </c>
      <c r="D488" s="24" t="s">
        <v>1</v>
      </c>
      <c r="E488" s="24" t="s">
        <v>657</v>
      </c>
      <c r="F488" s="24" t="s">
        <v>1882</v>
      </c>
      <c r="G488" s="24" t="s">
        <v>940</v>
      </c>
      <c r="H488" s="24" t="s">
        <v>1047</v>
      </c>
      <c r="I488" s="23" t="s">
        <v>1883</v>
      </c>
      <c r="J488" s="23" t="s">
        <v>740</v>
      </c>
    </row>
    <row r="489" spans="1:10" x14ac:dyDescent="0.25">
      <c r="A489" s="3">
        <f t="shared" si="7"/>
        <v>12147266</v>
      </c>
      <c r="B489" s="24">
        <v>12147266</v>
      </c>
      <c r="C489" s="23" t="s">
        <v>937</v>
      </c>
      <c r="D489" s="24" t="s">
        <v>1</v>
      </c>
      <c r="E489" s="24" t="s">
        <v>657</v>
      </c>
      <c r="F489" s="24" t="s">
        <v>1884</v>
      </c>
      <c r="G489" s="24" t="s">
        <v>940</v>
      </c>
      <c r="H489" s="24" t="s">
        <v>1047</v>
      </c>
      <c r="I489" s="23" t="s">
        <v>1885</v>
      </c>
      <c r="J489" s="23" t="s">
        <v>856</v>
      </c>
    </row>
    <row r="490" spans="1:10" x14ac:dyDescent="0.25">
      <c r="A490" s="3">
        <f t="shared" si="7"/>
        <v>12163597</v>
      </c>
      <c r="B490" s="24">
        <v>12163597</v>
      </c>
      <c r="C490" s="23" t="s">
        <v>937</v>
      </c>
      <c r="D490" s="24" t="s">
        <v>1</v>
      </c>
      <c r="E490" s="24" t="s">
        <v>657</v>
      </c>
      <c r="F490" s="24" t="s">
        <v>1886</v>
      </c>
      <c r="G490" s="24" t="s">
        <v>940</v>
      </c>
      <c r="H490" s="24" t="s">
        <v>1047</v>
      </c>
      <c r="I490" s="23" t="s">
        <v>1887</v>
      </c>
      <c r="J490" s="23" t="s">
        <v>767</v>
      </c>
    </row>
    <row r="491" spans="1:10" x14ac:dyDescent="0.25">
      <c r="A491" s="3">
        <f t="shared" si="7"/>
        <v>12168842</v>
      </c>
      <c r="B491" s="24">
        <v>12168842</v>
      </c>
      <c r="C491" s="23" t="s">
        <v>937</v>
      </c>
      <c r="D491" s="24" t="s">
        <v>1</v>
      </c>
      <c r="E491" s="24" t="s">
        <v>657</v>
      </c>
      <c r="F491" s="24" t="s">
        <v>1888</v>
      </c>
      <c r="G491" s="24" t="s">
        <v>940</v>
      </c>
      <c r="H491" s="24" t="s">
        <v>1047</v>
      </c>
      <c r="I491" s="23" t="s">
        <v>1889</v>
      </c>
      <c r="J491" s="23" t="s">
        <v>888</v>
      </c>
    </row>
    <row r="492" spans="1:10" x14ac:dyDescent="0.25">
      <c r="A492" s="3">
        <f t="shared" si="7"/>
        <v>12168983</v>
      </c>
      <c r="B492" s="24">
        <v>12168983</v>
      </c>
      <c r="C492" s="23" t="s">
        <v>937</v>
      </c>
      <c r="D492" s="24" t="s">
        <v>1</v>
      </c>
      <c r="E492" s="24" t="s">
        <v>657</v>
      </c>
      <c r="F492" s="24" t="s">
        <v>1890</v>
      </c>
      <c r="G492" s="24" t="s">
        <v>940</v>
      </c>
      <c r="H492" s="24" t="s">
        <v>1047</v>
      </c>
      <c r="I492" s="23" t="s">
        <v>1891</v>
      </c>
      <c r="J492" s="23" t="s">
        <v>720</v>
      </c>
    </row>
    <row r="493" spans="1:10" x14ac:dyDescent="0.25">
      <c r="A493" s="3">
        <f t="shared" si="7"/>
        <v>12173300</v>
      </c>
      <c r="B493" s="24">
        <v>12173300</v>
      </c>
      <c r="C493" s="23" t="s">
        <v>937</v>
      </c>
      <c r="D493" s="24" t="s">
        <v>1</v>
      </c>
      <c r="E493" s="24" t="s">
        <v>657</v>
      </c>
      <c r="F493" s="24" t="s">
        <v>1892</v>
      </c>
      <c r="G493" s="24" t="s">
        <v>940</v>
      </c>
      <c r="H493" s="24" t="s">
        <v>1047</v>
      </c>
      <c r="I493" s="23" t="s">
        <v>1893</v>
      </c>
      <c r="J493" s="23" t="s">
        <v>562</v>
      </c>
    </row>
    <row r="494" spans="1:10" x14ac:dyDescent="0.25">
      <c r="A494" s="3">
        <f t="shared" si="7"/>
        <v>12180099</v>
      </c>
      <c r="B494" s="24">
        <v>12180099</v>
      </c>
      <c r="C494" s="23" t="s">
        <v>937</v>
      </c>
      <c r="D494" s="24" t="s">
        <v>1</v>
      </c>
      <c r="E494" s="24" t="s">
        <v>657</v>
      </c>
      <c r="F494" s="24" t="s">
        <v>1894</v>
      </c>
      <c r="G494" s="24" t="s">
        <v>940</v>
      </c>
      <c r="H494" s="24" t="s">
        <v>1047</v>
      </c>
      <c r="I494" s="23" t="s">
        <v>1895</v>
      </c>
      <c r="J494" s="23" t="s">
        <v>847</v>
      </c>
    </row>
    <row r="495" spans="1:10" x14ac:dyDescent="0.25">
      <c r="A495" s="3">
        <f t="shared" si="7"/>
        <v>12194909</v>
      </c>
      <c r="B495" s="24">
        <v>12194909</v>
      </c>
      <c r="C495" s="23" t="s">
        <v>937</v>
      </c>
      <c r="D495" s="24" t="s">
        <v>1</v>
      </c>
      <c r="E495" s="24" t="s">
        <v>657</v>
      </c>
      <c r="F495" s="24" t="s">
        <v>1896</v>
      </c>
      <c r="G495" s="24" t="s">
        <v>940</v>
      </c>
      <c r="H495" s="24" t="s">
        <v>1047</v>
      </c>
      <c r="I495" s="23" t="s">
        <v>1897</v>
      </c>
      <c r="J495" s="23" t="s">
        <v>720</v>
      </c>
    </row>
    <row r="496" spans="1:10" x14ac:dyDescent="0.25">
      <c r="A496" s="3">
        <f t="shared" si="7"/>
        <v>12202302</v>
      </c>
      <c r="B496" s="24">
        <v>12202302</v>
      </c>
      <c r="C496" s="23" t="s">
        <v>937</v>
      </c>
      <c r="D496" s="24" t="s">
        <v>1</v>
      </c>
      <c r="E496" s="24" t="s">
        <v>657</v>
      </c>
      <c r="F496" s="24" t="s">
        <v>1898</v>
      </c>
      <c r="G496" s="24" t="s">
        <v>940</v>
      </c>
      <c r="H496" s="24" t="s">
        <v>1047</v>
      </c>
      <c r="I496" s="23" t="s">
        <v>1899</v>
      </c>
      <c r="J496" s="23" t="s">
        <v>856</v>
      </c>
    </row>
    <row r="497" spans="1:10" x14ac:dyDescent="0.25">
      <c r="A497" s="3">
        <f t="shared" si="7"/>
        <v>12225450</v>
      </c>
      <c r="B497" s="24">
        <v>12225450</v>
      </c>
      <c r="C497" s="23" t="s">
        <v>937</v>
      </c>
      <c r="D497" s="24" t="s">
        <v>1</v>
      </c>
      <c r="E497" s="24" t="s">
        <v>657</v>
      </c>
      <c r="F497" s="24" t="s">
        <v>1900</v>
      </c>
      <c r="G497" s="24" t="s">
        <v>1117</v>
      </c>
      <c r="H497" s="24" t="s">
        <v>1047</v>
      </c>
      <c r="I497" s="23" t="s">
        <v>1901</v>
      </c>
      <c r="J497" s="23" t="s">
        <v>769</v>
      </c>
    </row>
    <row r="498" spans="1:10" x14ac:dyDescent="0.25">
      <c r="A498" s="3">
        <f t="shared" si="7"/>
        <v>12230071</v>
      </c>
      <c r="B498" s="24">
        <v>12230071</v>
      </c>
      <c r="C498" s="23" t="s">
        <v>937</v>
      </c>
      <c r="D498" s="24" t="s">
        <v>1</v>
      </c>
      <c r="E498" s="24" t="s">
        <v>657</v>
      </c>
      <c r="F498" s="24" t="s">
        <v>1902</v>
      </c>
      <c r="G498" s="24" t="s">
        <v>940</v>
      </c>
      <c r="H498" s="24" t="s">
        <v>1047</v>
      </c>
      <c r="I498" s="23" t="s">
        <v>1903</v>
      </c>
      <c r="J498" s="23" t="s">
        <v>866</v>
      </c>
    </row>
    <row r="499" spans="1:10" x14ac:dyDescent="0.25">
      <c r="A499" s="3">
        <f t="shared" si="7"/>
        <v>12230091</v>
      </c>
      <c r="B499" s="24">
        <v>12230091</v>
      </c>
      <c r="C499" s="23" t="s">
        <v>937</v>
      </c>
      <c r="D499" s="24" t="s">
        <v>1</v>
      </c>
      <c r="E499" s="24" t="s">
        <v>657</v>
      </c>
      <c r="F499" s="24" t="s">
        <v>1904</v>
      </c>
      <c r="G499" s="24" t="s">
        <v>940</v>
      </c>
      <c r="H499" s="24" t="s">
        <v>1047</v>
      </c>
      <c r="I499" s="23" t="s">
        <v>1905</v>
      </c>
      <c r="J499" s="23" t="s">
        <v>740</v>
      </c>
    </row>
    <row r="500" spans="1:10" x14ac:dyDescent="0.25">
      <c r="A500" s="3">
        <f t="shared" si="7"/>
        <v>12239600</v>
      </c>
      <c r="B500" s="24">
        <v>12239600</v>
      </c>
      <c r="C500" s="23" t="s">
        <v>937</v>
      </c>
      <c r="D500" s="24" t="s">
        <v>1</v>
      </c>
      <c r="E500" s="24" t="s">
        <v>657</v>
      </c>
      <c r="F500" s="24" t="s">
        <v>1906</v>
      </c>
      <c r="G500" s="24" t="s">
        <v>940</v>
      </c>
      <c r="H500" s="24" t="s">
        <v>1047</v>
      </c>
      <c r="I500" s="23" t="s">
        <v>1907</v>
      </c>
      <c r="J500" s="23" t="s">
        <v>856</v>
      </c>
    </row>
    <row r="501" spans="1:10" x14ac:dyDescent="0.25">
      <c r="A501" s="3">
        <f t="shared" si="7"/>
        <v>12243311</v>
      </c>
      <c r="B501" s="24">
        <v>12243311</v>
      </c>
      <c r="C501" s="23" t="s">
        <v>937</v>
      </c>
      <c r="D501" s="24" t="s">
        <v>1</v>
      </c>
      <c r="E501" s="24" t="s">
        <v>657</v>
      </c>
      <c r="F501" s="24" t="s">
        <v>1908</v>
      </c>
      <c r="G501" s="24" t="s">
        <v>940</v>
      </c>
      <c r="H501" s="24" t="s">
        <v>1047</v>
      </c>
      <c r="I501" s="23" t="s">
        <v>1909</v>
      </c>
      <c r="J501" s="23" t="s">
        <v>1910</v>
      </c>
    </row>
    <row r="502" spans="1:10" x14ac:dyDescent="0.25">
      <c r="A502" s="3">
        <f t="shared" si="7"/>
        <v>12243317</v>
      </c>
      <c r="B502" s="24">
        <v>12243317</v>
      </c>
      <c r="C502" s="23" t="s">
        <v>937</v>
      </c>
      <c r="D502" s="24" t="s">
        <v>1</v>
      </c>
      <c r="E502" s="24" t="s">
        <v>657</v>
      </c>
      <c r="F502" s="24" t="s">
        <v>1908</v>
      </c>
      <c r="G502" s="24" t="s">
        <v>940</v>
      </c>
      <c r="H502" s="24" t="s">
        <v>1047</v>
      </c>
      <c r="I502" s="23" t="s">
        <v>1911</v>
      </c>
      <c r="J502" s="23" t="s">
        <v>720</v>
      </c>
    </row>
    <row r="503" spans="1:10" x14ac:dyDescent="0.25">
      <c r="A503" s="3">
        <f t="shared" si="7"/>
        <v>12243939</v>
      </c>
      <c r="B503" s="24">
        <v>12243939</v>
      </c>
      <c r="C503" s="23" t="s">
        <v>937</v>
      </c>
      <c r="D503" s="24" t="s">
        <v>1</v>
      </c>
      <c r="E503" s="24" t="s">
        <v>657</v>
      </c>
      <c r="F503" s="24" t="s">
        <v>1912</v>
      </c>
      <c r="G503" s="24" t="s">
        <v>940</v>
      </c>
      <c r="H503" s="24" t="s">
        <v>1047</v>
      </c>
      <c r="I503" s="23" t="s">
        <v>1739</v>
      </c>
      <c r="J503" s="23" t="s">
        <v>856</v>
      </c>
    </row>
    <row r="504" spans="1:10" x14ac:dyDescent="0.25">
      <c r="A504" s="3">
        <f t="shared" si="7"/>
        <v>12244317</v>
      </c>
      <c r="B504" s="24">
        <v>12244317</v>
      </c>
      <c r="C504" s="23" t="s">
        <v>937</v>
      </c>
      <c r="D504" s="24" t="s">
        <v>1</v>
      </c>
      <c r="E504" s="24" t="s">
        <v>657</v>
      </c>
      <c r="F504" s="24" t="s">
        <v>1913</v>
      </c>
      <c r="G504" s="24" t="s">
        <v>940</v>
      </c>
      <c r="H504" s="24" t="s">
        <v>1047</v>
      </c>
      <c r="I504" s="23" t="s">
        <v>1914</v>
      </c>
      <c r="J504" s="23" t="s">
        <v>943</v>
      </c>
    </row>
    <row r="505" spans="1:10" x14ac:dyDescent="0.25">
      <c r="A505" s="3">
        <f t="shared" si="7"/>
        <v>12255202</v>
      </c>
      <c r="B505" s="24">
        <v>12255202</v>
      </c>
      <c r="C505" s="23" t="s">
        <v>937</v>
      </c>
      <c r="D505" s="24" t="s">
        <v>1</v>
      </c>
      <c r="E505" s="24" t="s">
        <v>657</v>
      </c>
      <c r="F505" s="24" t="s">
        <v>1915</v>
      </c>
      <c r="G505" s="24" t="s">
        <v>940</v>
      </c>
      <c r="H505" s="24" t="s">
        <v>1047</v>
      </c>
      <c r="I505" s="23" t="s">
        <v>1916</v>
      </c>
      <c r="J505" s="23" t="s">
        <v>562</v>
      </c>
    </row>
    <row r="506" spans="1:10" x14ac:dyDescent="0.25">
      <c r="A506" s="3">
        <f t="shared" si="7"/>
        <v>12256222</v>
      </c>
      <c r="B506" s="24">
        <v>12256222</v>
      </c>
      <c r="C506" s="23" t="s">
        <v>937</v>
      </c>
      <c r="D506" s="24" t="s">
        <v>1</v>
      </c>
      <c r="E506" s="24" t="s">
        <v>657</v>
      </c>
      <c r="F506" s="24" t="s">
        <v>1917</v>
      </c>
      <c r="G506" s="24" t="s">
        <v>1117</v>
      </c>
      <c r="H506" s="24" t="s">
        <v>1047</v>
      </c>
      <c r="I506" s="23" t="s">
        <v>1918</v>
      </c>
      <c r="J506" s="23" t="s">
        <v>810</v>
      </c>
    </row>
    <row r="507" spans="1:10" x14ac:dyDescent="0.25">
      <c r="A507" s="3">
        <f t="shared" si="7"/>
        <v>12264731</v>
      </c>
      <c r="B507" s="24">
        <v>12264731</v>
      </c>
      <c r="C507" s="23" t="s">
        <v>937</v>
      </c>
      <c r="D507" s="24" t="s">
        <v>1</v>
      </c>
      <c r="E507" s="24" t="s">
        <v>657</v>
      </c>
      <c r="F507" s="24" t="s">
        <v>1919</v>
      </c>
      <c r="G507" s="24" t="s">
        <v>940</v>
      </c>
      <c r="H507" s="24" t="s">
        <v>1047</v>
      </c>
      <c r="I507" s="23" t="s">
        <v>1920</v>
      </c>
      <c r="J507" s="23" t="s">
        <v>943</v>
      </c>
    </row>
    <row r="508" spans="1:10" x14ac:dyDescent="0.25">
      <c r="A508" s="3">
        <f t="shared" si="7"/>
        <v>12266250</v>
      </c>
      <c r="B508" s="24">
        <v>12266250</v>
      </c>
      <c r="C508" s="23" t="s">
        <v>937</v>
      </c>
      <c r="D508" s="24" t="s">
        <v>1</v>
      </c>
      <c r="E508" s="24" t="s">
        <v>657</v>
      </c>
      <c r="F508" s="24" t="s">
        <v>1921</v>
      </c>
      <c r="G508" s="24" t="s">
        <v>1117</v>
      </c>
      <c r="H508" s="24" t="s">
        <v>1047</v>
      </c>
      <c r="I508" s="23" t="s">
        <v>1922</v>
      </c>
      <c r="J508" s="23" t="s">
        <v>769</v>
      </c>
    </row>
    <row r="509" spans="1:10" x14ac:dyDescent="0.25">
      <c r="A509" s="3">
        <f t="shared" si="7"/>
        <v>12271648</v>
      </c>
      <c r="B509" s="24">
        <v>12271648</v>
      </c>
      <c r="C509" s="23" t="s">
        <v>937</v>
      </c>
      <c r="D509" s="24" t="s">
        <v>1</v>
      </c>
      <c r="E509" s="24" t="s">
        <v>657</v>
      </c>
      <c r="F509" s="24" t="s">
        <v>1923</v>
      </c>
      <c r="G509" s="24" t="s">
        <v>1117</v>
      </c>
      <c r="H509" s="24" t="s">
        <v>1047</v>
      </c>
      <c r="I509" s="23" t="s">
        <v>1924</v>
      </c>
      <c r="J509" s="23" t="s">
        <v>769</v>
      </c>
    </row>
    <row r="510" spans="1:10" x14ac:dyDescent="0.25">
      <c r="A510" s="3">
        <f t="shared" si="7"/>
        <v>12272905</v>
      </c>
      <c r="B510" s="24">
        <v>12272905</v>
      </c>
      <c r="C510" s="23" t="s">
        <v>937</v>
      </c>
      <c r="D510" s="24" t="s">
        <v>1</v>
      </c>
      <c r="E510" s="24" t="s">
        <v>657</v>
      </c>
      <c r="F510" s="24" t="s">
        <v>1925</v>
      </c>
      <c r="G510" s="24" t="s">
        <v>940</v>
      </c>
      <c r="H510" s="24" t="s">
        <v>1047</v>
      </c>
      <c r="I510" s="23" t="s">
        <v>1926</v>
      </c>
      <c r="J510" s="23" t="s">
        <v>720</v>
      </c>
    </row>
    <row r="511" spans="1:10" x14ac:dyDescent="0.25">
      <c r="A511" s="3">
        <f t="shared" si="7"/>
        <v>12276711</v>
      </c>
      <c r="B511" s="24">
        <v>12276711</v>
      </c>
      <c r="C511" s="23" t="s">
        <v>937</v>
      </c>
      <c r="D511" s="24" t="s">
        <v>1</v>
      </c>
      <c r="E511" s="24" t="s">
        <v>657</v>
      </c>
      <c r="F511" s="24" t="s">
        <v>1927</v>
      </c>
      <c r="G511" s="24" t="s">
        <v>940</v>
      </c>
      <c r="H511" s="24" t="s">
        <v>1047</v>
      </c>
      <c r="I511" s="23" t="s">
        <v>1928</v>
      </c>
      <c r="J511" s="23" t="s">
        <v>888</v>
      </c>
    </row>
    <row r="512" spans="1:10" x14ac:dyDescent="0.25">
      <c r="A512" s="3">
        <f t="shared" si="7"/>
        <v>12276958</v>
      </c>
      <c r="B512" s="24">
        <v>12276958</v>
      </c>
      <c r="C512" s="23" t="s">
        <v>937</v>
      </c>
      <c r="D512" s="24" t="s">
        <v>1</v>
      </c>
      <c r="E512" s="24" t="s">
        <v>657</v>
      </c>
      <c r="F512" s="24" t="s">
        <v>1929</v>
      </c>
      <c r="G512" s="24" t="s">
        <v>940</v>
      </c>
      <c r="H512" s="24" t="s">
        <v>1047</v>
      </c>
      <c r="I512" s="23" t="s">
        <v>1930</v>
      </c>
      <c r="J512" s="23" t="s">
        <v>1910</v>
      </c>
    </row>
    <row r="513" spans="1:10" x14ac:dyDescent="0.25">
      <c r="A513" s="3">
        <f t="shared" si="7"/>
        <v>12283009</v>
      </c>
      <c r="B513" s="24">
        <v>12283009</v>
      </c>
      <c r="C513" s="23" t="s">
        <v>937</v>
      </c>
      <c r="D513" s="24" t="s">
        <v>1</v>
      </c>
      <c r="E513" s="24" t="s">
        <v>657</v>
      </c>
      <c r="F513" s="24" t="s">
        <v>1931</v>
      </c>
      <c r="G513" s="24" t="s">
        <v>940</v>
      </c>
      <c r="H513" s="24" t="s">
        <v>1047</v>
      </c>
      <c r="I513" s="23" t="s">
        <v>1932</v>
      </c>
      <c r="J513" s="23" t="s">
        <v>853</v>
      </c>
    </row>
    <row r="514" spans="1:10" x14ac:dyDescent="0.25">
      <c r="A514" s="3">
        <f t="shared" si="7"/>
        <v>12286008</v>
      </c>
      <c r="B514" s="24">
        <v>12286008</v>
      </c>
      <c r="C514" s="23" t="s">
        <v>937</v>
      </c>
      <c r="D514" s="24" t="s">
        <v>1</v>
      </c>
      <c r="E514" s="24" t="s">
        <v>657</v>
      </c>
      <c r="F514" s="24" t="s">
        <v>1933</v>
      </c>
      <c r="G514" s="24" t="s">
        <v>940</v>
      </c>
      <c r="H514" s="24" t="s">
        <v>1047</v>
      </c>
      <c r="I514" s="23" t="s">
        <v>1934</v>
      </c>
      <c r="J514" s="23" t="s">
        <v>800</v>
      </c>
    </row>
    <row r="515" spans="1:10" x14ac:dyDescent="0.25">
      <c r="A515" s="3">
        <f t="shared" ref="A515:A578" si="8">+B515</f>
        <v>12301304</v>
      </c>
      <c r="B515" s="24">
        <v>12301304</v>
      </c>
      <c r="C515" s="23" t="s">
        <v>937</v>
      </c>
      <c r="D515" s="24" t="s">
        <v>1</v>
      </c>
      <c r="E515" s="24" t="s">
        <v>657</v>
      </c>
      <c r="F515" s="24" t="s">
        <v>1935</v>
      </c>
      <c r="G515" s="24" t="s">
        <v>940</v>
      </c>
      <c r="H515" s="24" t="s">
        <v>1047</v>
      </c>
      <c r="I515" s="23" t="s">
        <v>1936</v>
      </c>
      <c r="J515" s="23" t="s">
        <v>866</v>
      </c>
    </row>
    <row r="516" spans="1:10" x14ac:dyDescent="0.25">
      <c r="A516" s="3">
        <f t="shared" si="8"/>
        <v>12309966</v>
      </c>
      <c r="B516" s="24">
        <v>12309966</v>
      </c>
      <c r="C516" s="23" t="s">
        <v>937</v>
      </c>
      <c r="D516" s="24" t="s">
        <v>1</v>
      </c>
      <c r="E516" s="24" t="s">
        <v>657</v>
      </c>
      <c r="F516" s="24" t="s">
        <v>1937</v>
      </c>
      <c r="G516" s="24" t="s">
        <v>940</v>
      </c>
      <c r="H516" s="24" t="s">
        <v>1047</v>
      </c>
      <c r="I516" s="23" t="s">
        <v>1938</v>
      </c>
      <c r="J516" s="23" t="s">
        <v>880</v>
      </c>
    </row>
    <row r="517" spans="1:10" x14ac:dyDescent="0.25">
      <c r="A517" s="3">
        <f t="shared" si="8"/>
        <v>12444172</v>
      </c>
      <c r="B517" s="24">
        <v>12444172</v>
      </c>
      <c r="C517" s="23" t="s">
        <v>937</v>
      </c>
      <c r="D517" s="24" t="s">
        <v>1</v>
      </c>
      <c r="E517" s="24" t="s">
        <v>657</v>
      </c>
      <c r="F517" s="24" t="s">
        <v>1939</v>
      </c>
      <c r="G517" s="24" t="s">
        <v>940</v>
      </c>
      <c r="H517" s="24" t="s">
        <v>1047</v>
      </c>
      <c r="I517" s="23" t="s">
        <v>1940</v>
      </c>
      <c r="J517" s="23" t="s">
        <v>884</v>
      </c>
    </row>
    <row r="518" spans="1:10" x14ac:dyDescent="0.25">
      <c r="A518" s="3">
        <f t="shared" si="8"/>
        <v>12461564</v>
      </c>
      <c r="B518" s="24">
        <v>12461564</v>
      </c>
      <c r="C518" s="23" t="s">
        <v>937</v>
      </c>
      <c r="D518" s="24" t="s">
        <v>1</v>
      </c>
      <c r="E518" s="24" t="s">
        <v>657</v>
      </c>
      <c r="F518" s="24" t="s">
        <v>1941</v>
      </c>
      <c r="G518" s="24" t="s">
        <v>940</v>
      </c>
      <c r="H518" s="24" t="s">
        <v>1047</v>
      </c>
      <c r="I518" s="23" t="s">
        <v>1942</v>
      </c>
      <c r="J518" s="23" t="s">
        <v>767</v>
      </c>
    </row>
    <row r="519" spans="1:10" x14ac:dyDescent="0.25">
      <c r="A519" s="3">
        <f t="shared" si="8"/>
        <v>12463160</v>
      </c>
      <c r="B519" s="24">
        <v>12463160</v>
      </c>
      <c r="C519" s="23" t="s">
        <v>937</v>
      </c>
      <c r="D519" s="24" t="s">
        <v>1</v>
      </c>
      <c r="E519" s="24" t="s">
        <v>657</v>
      </c>
      <c r="F519" s="24" t="s">
        <v>1943</v>
      </c>
      <c r="G519" s="24" t="s">
        <v>940</v>
      </c>
      <c r="H519" s="24" t="s">
        <v>1047</v>
      </c>
      <c r="I519" s="23" t="s">
        <v>1944</v>
      </c>
      <c r="J519" s="23" t="s">
        <v>888</v>
      </c>
    </row>
    <row r="520" spans="1:10" x14ac:dyDescent="0.25">
      <c r="A520" s="3">
        <f t="shared" si="8"/>
        <v>12498076</v>
      </c>
      <c r="B520" s="24">
        <v>12498076</v>
      </c>
      <c r="C520" s="23" t="s">
        <v>937</v>
      </c>
      <c r="D520" s="24" t="s">
        <v>1</v>
      </c>
      <c r="E520" s="24" t="s">
        <v>657</v>
      </c>
      <c r="F520" s="24" t="s">
        <v>1945</v>
      </c>
      <c r="G520" s="24" t="s">
        <v>940</v>
      </c>
      <c r="H520" s="24" t="s">
        <v>1047</v>
      </c>
      <c r="I520" s="23" t="s">
        <v>1946</v>
      </c>
      <c r="J520" s="23" t="s">
        <v>853</v>
      </c>
    </row>
    <row r="521" spans="1:10" x14ac:dyDescent="0.25">
      <c r="A521" s="3">
        <f t="shared" si="8"/>
        <v>12527362</v>
      </c>
      <c r="B521" s="24">
        <v>12527362</v>
      </c>
      <c r="C521" s="23" t="s">
        <v>937</v>
      </c>
      <c r="D521" s="24" t="s">
        <v>1</v>
      </c>
      <c r="E521" s="24" t="s">
        <v>657</v>
      </c>
      <c r="F521" s="24" t="s">
        <v>1947</v>
      </c>
      <c r="G521" s="24" t="s">
        <v>940</v>
      </c>
      <c r="H521" s="24" t="s">
        <v>1047</v>
      </c>
      <c r="I521" s="23" t="s">
        <v>1948</v>
      </c>
      <c r="J521" s="23" t="s">
        <v>880</v>
      </c>
    </row>
    <row r="522" spans="1:10" x14ac:dyDescent="0.25">
      <c r="A522" s="3">
        <f t="shared" si="8"/>
        <v>12531619</v>
      </c>
      <c r="B522" s="24">
        <v>12531619</v>
      </c>
      <c r="C522" s="23" t="s">
        <v>937</v>
      </c>
      <c r="D522" s="24" t="s">
        <v>1</v>
      </c>
      <c r="E522" s="24" t="s">
        <v>657</v>
      </c>
      <c r="F522" s="24" t="s">
        <v>1949</v>
      </c>
      <c r="G522" s="24" t="s">
        <v>940</v>
      </c>
      <c r="H522" s="24" t="s">
        <v>1047</v>
      </c>
      <c r="I522" s="23" t="s">
        <v>1950</v>
      </c>
      <c r="J522" s="23" t="s">
        <v>853</v>
      </c>
    </row>
    <row r="523" spans="1:10" x14ac:dyDescent="0.25">
      <c r="A523" s="3">
        <f t="shared" si="8"/>
        <v>12556879</v>
      </c>
      <c r="B523" s="24">
        <v>12556879</v>
      </c>
      <c r="C523" s="23" t="s">
        <v>937</v>
      </c>
      <c r="D523" s="24" t="s">
        <v>1</v>
      </c>
      <c r="E523" s="24" t="s">
        <v>657</v>
      </c>
      <c r="F523" s="24" t="s">
        <v>1951</v>
      </c>
      <c r="G523" s="24" t="s">
        <v>940</v>
      </c>
      <c r="H523" s="24" t="s">
        <v>1047</v>
      </c>
      <c r="I523" s="23" t="s">
        <v>1952</v>
      </c>
      <c r="J523" s="23" t="s">
        <v>884</v>
      </c>
    </row>
    <row r="524" spans="1:10" x14ac:dyDescent="0.25">
      <c r="A524" s="3">
        <f t="shared" si="8"/>
        <v>12556938</v>
      </c>
      <c r="B524" s="24">
        <v>12556938</v>
      </c>
      <c r="C524" s="23" t="s">
        <v>937</v>
      </c>
      <c r="D524" s="24" t="s">
        <v>1</v>
      </c>
      <c r="E524" s="24" t="s">
        <v>657</v>
      </c>
      <c r="F524" s="24" t="s">
        <v>1929</v>
      </c>
      <c r="G524" s="24" t="s">
        <v>940</v>
      </c>
      <c r="H524" s="24" t="s">
        <v>1047</v>
      </c>
      <c r="I524" s="23" t="s">
        <v>1953</v>
      </c>
      <c r="J524" s="23" t="s">
        <v>720</v>
      </c>
    </row>
    <row r="525" spans="1:10" x14ac:dyDescent="0.25">
      <c r="A525" s="3">
        <f t="shared" si="8"/>
        <v>11692329</v>
      </c>
      <c r="B525" s="24">
        <v>11692329</v>
      </c>
      <c r="C525" s="23" t="s">
        <v>937</v>
      </c>
      <c r="D525" s="24" t="s">
        <v>1</v>
      </c>
      <c r="E525" s="24" t="s">
        <v>657</v>
      </c>
      <c r="F525" s="24" t="s">
        <v>1954</v>
      </c>
      <c r="G525" s="24" t="s">
        <v>940</v>
      </c>
      <c r="H525" s="24" t="s">
        <v>1047</v>
      </c>
      <c r="I525" s="23" t="s">
        <v>1955</v>
      </c>
      <c r="J525" s="23" t="s">
        <v>888</v>
      </c>
    </row>
    <row r="526" spans="1:10" x14ac:dyDescent="0.25">
      <c r="A526" s="3">
        <f t="shared" si="8"/>
        <v>11220990</v>
      </c>
      <c r="B526" s="24">
        <v>11220990</v>
      </c>
      <c r="C526" s="23" t="s">
        <v>937</v>
      </c>
      <c r="D526" s="24" t="s">
        <v>1</v>
      </c>
      <c r="E526" s="24" t="s">
        <v>657</v>
      </c>
      <c r="F526" s="24" t="s">
        <v>1956</v>
      </c>
      <c r="G526" s="24" t="s">
        <v>940</v>
      </c>
      <c r="H526" s="24" t="s">
        <v>1047</v>
      </c>
      <c r="I526" s="23" t="s">
        <v>1957</v>
      </c>
      <c r="J526" s="23" t="s">
        <v>720</v>
      </c>
    </row>
    <row r="527" spans="1:10" x14ac:dyDescent="0.25">
      <c r="A527" s="3">
        <f t="shared" si="8"/>
        <v>10054421</v>
      </c>
      <c r="B527" s="24">
        <v>10054421</v>
      </c>
      <c r="C527" s="23" t="s">
        <v>937</v>
      </c>
      <c r="D527" s="24" t="s">
        <v>1</v>
      </c>
      <c r="E527" s="24" t="s">
        <v>657</v>
      </c>
      <c r="F527" s="24" t="s">
        <v>1958</v>
      </c>
      <c r="G527" s="24" t="s">
        <v>940</v>
      </c>
      <c r="H527" s="24" t="s">
        <v>1047</v>
      </c>
      <c r="I527" s="23" t="s">
        <v>1959</v>
      </c>
      <c r="J527" s="23" t="s">
        <v>888</v>
      </c>
    </row>
    <row r="528" spans="1:10" x14ac:dyDescent="0.25">
      <c r="A528" s="3">
        <f t="shared" si="8"/>
        <v>10055358</v>
      </c>
      <c r="B528" s="24">
        <v>10055358</v>
      </c>
      <c r="C528" s="23" t="s">
        <v>937</v>
      </c>
      <c r="D528" s="24" t="s">
        <v>1</v>
      </c>
      <c r="E528" s="24" t="s">
        <v>657</v>
      </c>
      <c r="F528" s="24" t="s">
        <v>1960</v>
      </c>
      <c r="G528" s="24" t="s">
        <v>940</v>
      </c>
      <c r="H528" s="24" t="s">
        <v>1047</v>
      </c>
      <c r="I528" s="23" t="s">
        <v>1961</v>
      </c>
      <c r="J528" s="23" t="s">
        <v>774</v>
      </c>
    </row>
    <row r="529" spans="1:10" x14ac:dyDescent="0.25">
      <c r="A529" s="3">
        <f t="shared" si="8"/>
        <v>10055560</v>
      </c>
      <c r="B529" s="24">
        <v>10055560</v>
      </c>
      <c r="C529" s="23" t="s">
        <v>937</v>
      </c>
      <c r="D529" s="24" t="s">
        <v>1</v>
      </c>
      <c r="E529" s="24" t="s">
        <v>657</v>
      </c>
      <c r="F529" s="24" t="s">
        <v>1962</v>
      </c>
      <c r="G529" s="24" t="s">
        <v>940</v>
      </c>
      <c r="H529" s="24" t="s">
        <v>1047</v>
      </c>
      <c r="I529" s="23" t="s">
        <v>1963</v>
      </c>
      <c r="J529" s="23" t="s">
        <v>800</v>
      </c>
    </row>
    <row r="530" spans="1:10" x14ac:dyDescent="0.25">
      <c r="A530" s="3">
        <f t="shared" si="8"/>
        <v>10055823</v>
      </c>
      <c r="B530" s="24">
        <v>10055823</v>
      </c>
      <c r="C530" s="23" t="s">
        <v>937</v>
      </c>
      <c r="D530" s="24" t="s">
        <v>1</v>
      </c>
      <c r="E530" s="24" t="s">
        <v>657</v>
      </c>
      <c r="F530" s="24" t="s">
        <v>1964</v>
      </c>
      <c r="G530" s="24" t="s">
        <v>940</v>
      </c>
      <c r="H530" s="24" t="s">
        <v>1047</v>
      </c>
      <c r="I530" s="23" t="s">
        <v>1965</v>
      </c>
      <c r="J530" s="23" t="s">
        <v>888</v>
      </c>
    </row>
    <row r="531" spans="1:10" x14ac:dyDescent="0.25">
      <c r="A531" s="3">
        <f t="shared" si="8"/>
        <v>10056407</v>
      </c>
      <c r="B531" s="24">
        <v>10056407</v>
      </c>
      <c r="C531" s="23" t="s">
        <v>937</v>
      </c>
      <c r="D531" s="24" t="s">
        <v>1</v>
      </c>
      <c r="E531" s="24" t="s">
        <v>657</v>
      </c>
      <c r="F531" s="24" t="s">
        <v>1966</v>
      </c>
      <c r="G531" s="24" t="s">
        <v>940</v>
      </c>
      <c r="H531" s="24" t="s">
        <v>1047</v>
      </c>
      <c r="I531" s="23" t="s">
        <v>1967</v>
      </c>
      <c r="J531" s="23" t="s">
        <v>888</v>
      </c>
    </row>
    <row r="532" spans="1:10" x14ac:dyDescent="0.25">
      <c r="A532" s="3">
        <f t="shared" si="8"/>
        <v>10056566</v>
      </c>
      <c r="B532" s="24">
        <v>10056566</v>
      </c>
      <c r="C532" s="23" t="s">
        <v>937</v>
      </c>
      <c r="D532" s="24" t="s">
        <v>1</v>
      </c>
      <c r="E532" s="24" t="s">
        <v>657</v>
      </c>
      <c r="F532" s="24" t="s">
        <v>1968</v>
      </c>
      <c r="G532" s="24" t="s">
        <v>940</v>
      </c>
      <c r="H532" s="24" t="s">
        <v>1047</v>
      </c>
      <c r="I532" s="23" t="s">
        <v>1969</v>
      </c>
      <c r="J532" s="23" t="s">
        <v>880</v>
      </c>
    </row>
    <row r="533" spans="1:10" x14ac:dyDescent="0.25">
      <c r="A533" s="3">
        <f t="shared" si="8"/>
        <v>10057124</v>
      </c>
      <c r="B533" s="24">
        <v>10057124</v>
      </c>
      <c r="C533" s="23" t="s">
        <v>937</v>
      </c>
      <c r="D533" s="24" t="s">
        <v>1</v>
      </c>
      <c r="E533" s="24" t="s">
        <v>657</v>
      </c>
      <c r="F533" s="24" t="s">
        <v>1970</v>
      </c>
      <c r="G533" s="24" t="s">
        <v>940</v>
      </c>
      <c r="H533" s="24" t="s">
        <v>1047</v>
      </c>
      <c r="I533" s="23" t="s">
        <v>1971</v>
      </c>
      <c r="J533" s="23" t="s">
        <v>793</v>
      </c>
    </row>
    <row r="534" spans="1:10" x14ac:dyDescent="0.25">
      <c r="A534" s="3">
        <f t="shared" si="8"/>
        <v>10057213</v>
      </c>
      <c r="B534" s="24">
        <v>10057213</v>
      </c>
      <c r="C534" s="23" t="s">
        <v>937</v>
      </c>
      <c r="D534" s="24" t="s">
        <v>1</v>
      </c>
      <c r="E534" s="24" t="s">
        <v>657</v>
      </c>
      <c r="F534" s="24" t="s">
        <v>1972</v>
      </c>
      <c r="G534" s="24" t="s">
        <v>940</v>
      </c>
      <c r="H534" s="24" t="s">
        <v>1047</v>
      </c>
      <c r="I534" s="23" t="s">
        <v>1973</v>
      </c>
      <c r="J534" s="23" t="s">
        <v>881</v>
      </c>
    </row>
    <row r="535" spans="1:10" x14ac:dyDescent="0.25">
      <c r="A535" s="3">
        <f t="shared" si="8"/>
        <v>10057970</v>
      </c>
      <c r="B535" s="24">
        <v>10057970</v>
      </c>
      <c r="C535" s="23" t="s">
        <v>937</v>
      </c>
      <c r="D535" s="24" t="s">
        <v>1</v>
      </c>
      <c r="E535" s="24" t="s">
        <v>657</v>
      </c>
      <c r="F535" s="24" t="s">
        <v>1974</v>
      </c>
      <c r="G535" s="24" t="s">
        <v>1117</v>
      </c>
      <c r="H535" s="24" t="s">
        <v>1047</v>
      </c>
      <c r="I535" s="23" t="s">
        <v>1975</v>
      </c>
      <c r="J535" s="23" t="s">
        <v>843</v>
      </c>
    </row>
    <row r="536" spans="1:10" x14ac:dyDescent="0.25">
      <c r="A536" s="3">
        <f t="shared" si="8"/>
        <v>10058002</v>
      </c>
      <c r="B536" s="24">
        <v>10058002</v>
      </c>
      <c r="C536" s="23" t="s">
        <v>937</v>
      </c>
      <c r="D536" s="24" t="s">
        <v>1</v>
      </c>
      <c r="E536" s="24" t="s">
        <v>657</v>
      </c>
      <c r="F536" s="24" t="s">
        <v>1976</v>
      </c>
      <c r="G536" s="24" t="s">
        <v>940</v>
      </c>
      <c r="H536" s="24" t="s">
        <v>1047</v>
      </c>
      <c r="I536" s="23" t="s">
        <v>1977</v>
      </c>
      <c r="J536" s="23" t="s">
        <v>853</v>
      </c>
    </row>
    <row r="537" spans="1:10" x14ac:dyDescent="0.25">
      <c r="A537" s="3">
        <f t="shared" si="8"/>
        <v>10058066</v>
      </c>
      <c r="B537" s="24">
        <v>10058066</v>
      </c>
      <c r="C537" s="23" t="s">
        <v>937</v>
      </c>
      <c r="D537" s="24" t="s">
        <v>1</v>
      </c>
      <c r="E537" s="24" t="s">
        <v>657</v>
      </c>
      <c r="F537" s="24" t="s">
        <v>1978</v>
      </c>
      <c r="G537" s="24" t="s">
        <v>1117</v>
      </c>
      <c r="H537" s="24" t="s">
        <v>1047</v>
      </c>
      <c r="I537" s="23" t="s">
        <v>1979</v>
      </c>
      <c r="J537" s="23" t="s">
        <v>741</v>
      </c>
    </row>
    <row r="538" spans="1:10" x14ac:dyDescent="0.25">
      <c r="A538" s="3">
        <f t="shared" si="8"/>
        <v>10058628</v>
      </c>
      <c r="B538" s="24">
        <v>10058628</v>
      </c>
      <c r="C538" s="23" t="s">
        <v>937</v>
      </c>
      <c r="D538" s="24" t="s">
        <v>1</v>
      </c>
      <c r="E538" s="24" t="s">
        <v>657</v>
      </c>
      <c r="F538" s="24" t="s">
        <v>1980</v>
      </c>
      <c r="G538" s="24" t="s">
        <v>940</v>
      </c>
      <c r="H538" s="24" t="s">
        <v>1047</v>
      </c>
      <c r="I538" s="23" t="s">
        <v>1981</v>
      </c>
      <c r="J538" s="23" t="s">
        <v>804</v>
      </c>
    </row>
    <row r="539" spans="1:10" x14ac:dyDescent="0.25">
      <c r="A539" s="3">
        <f t="shared" si="8"/>
        <v>10059231</v>
      </c>
      <c r="B539" s="24">
        <v>10059231</v>
      </c>
      <c r="C539" s="23" t="s">
        <v>937</v>
      </c>
      <c r="D539" s="24" t="s">
        <v>1</v>
      </c>
      <c r="E539" s="24" t="s">
        <v>657</v>
      </c>
      <c r="F539" s="24" t="s">
        <v>1982</v>
      </c>
      <c r="G539" s="24" t="s">
        <v>940</v>
      </c>
      <c r="H539" s="24" t="s">
        <v>1047</v>
      </c>
      <c r="I539" s="23" t="s">
        <v>1983</v>
      </c>
      <c r="J539" s="23" t="s">
        <v>888</v>
      </c>
    </row>
    <row r="540" spans="1:10" x14ac:dyDescent="0.25">
      <c r="A540" s="3">
        <f t="shared" si="8"/>
        <v>10059568</v>
      </c>
      <c r="B540" s="24">
        <v>10059568</v>
      </c>
      <c r="C540" s="23" t="s">
        <v>937</v>
      </c>
      <c r="D540" s="24" t="s">
        <v>1</v>
      </c>
      <c r="E540" s="24" t="s">
        <v>657</v>
      </c>
      <c r="F540" s="24" t="s">
        <v>1984</v>
      </c>
      <c r="G540" s="24" t="s">
        <v>940</v>
      </c>
      <c r="H540" s="24" t="s">
        <v>1047</v>
      </c>
      <c r="I540" s="23" t="s">
        <v>1985</v>
      </c>
      <c r="J540" s="23" t="s">
        <v>888</v>
      </c>
    </row>
    <row r="541" spans="1:10" x14ac:dyDescent="0.25">
      <c r="A541" s="3">
        <f t="shared" si="8"/>
        <v>10059609</v>
      </c>
      <c r="B541" s="24">
        <v>10059609</v>
      </c>
      <c r="C541" s="23" t="s">
        <v>937</v>
      </c>
      <c r="D541" s="24" t="s">
        <v>1</v>
      </c>
      <c r="E541" s="24" t="s">
        <v>657</v>
      </c>
      <c r="F541" s="24" t="s">
        <v>1986</v>
      </c>
      <c r="G541" s="24" t="s">
        <v>1117</v>
      </c>
      <c r="H541" s="24" t="s">
        <v>1047</v>
      </c>
      <c r="I541" s="23" t="s">
        <v>1987</v>
      </c>
      <c r="J541" s="23" t="s">
        <v>843</v>
      </c>
    </row>
    <row r="542" spans="1:10" x14ac:dyDescent="0.25">
      <c r="A542" s="3">
        <f t="shared" si="8"/>
        <v>10059805</v>
      </c>
      <c r="B542" s="24">
        <v>10059805</v>
      </c>
      <c r="C542" s="23" t="s">
        <v>937</v>
      </c>
      <c r="D542" s="24" t="s">
        <v>1</v>
      </c>
      <c r="E542" s="24" t="s">
        <v>657</v>
      </c>
      <c r="F542" s="24" t="s">
        <v>1988</v>
      </c>
      <c r="G542" s="24" t="s">
        <v>1117</v>
      </c>
      <c r="H542" s="24" t="s">
        <v>1047</v>
      </c>
      <c r="I542" s="23" t="s">
        <v>1989</v>
      </c>
      <c r="J542" s="23" t="s">
        <v>551</v>
      </c>
    </row>
    <row r="543" spans="1:10" x14ac:dyDescent="0.25">
      <c r="A543" s="3">
        <f t="shared" si="8"/>
        <v>10060841</v>
      </c>
      <c r="B543" s="24">
        <v>10060841</v>
      </c>
      <c r="C543" s="23" t="s">
        <v>937</v>
      </c>
      <c r="D543" s="24" t="s">
        <v>1</v>
      </c>
      <c r="E543" s="24" t="s">
        <v>657</v>
      </c>
      <c r="F543" s="24" t="s">
        <v>1990</v>
      </c>
      <c r="G543" s="24" t="s">
        <v>940</v>
      </c>
      <c r="H543" s="24" t="s">
        <v>1047</v>
      </c>
      <c r="I543" s="23" t="s">
        <v>1991</v>
      </c>
      <c r="J543" s="23" t="s">
        <v>847</v>
      </c>
    </row>
    <row r="544" spans="1:10" x14ac:dyDescent="0.25">
      <c r="A544" s="3">
        <f t="shared" si="8"/>
        <v>10061290</v>
      </c>
      <c r="B544" s="24">
        <v>10061290</v>
      </c>
      <c r="C544" s="23" t="s">
        <v>937</v>
      </c>
      <c r="D544" s="24" t="s">
        <v>1</v>
      </c>
      <c r="E544" s="24" t="s">
        <v>657</v>
      </c>
      <c r="F544" s="24" t="s">
        <v>1992</v>
      </c>
      <c r="G544" s="24" t="s">
        <v>940</v>
      </c>
      <c r="H544" s="24" t="s">
        <v>1047</v>
      </c>
      <c r="I544" s="23" t="s">
        <v>1993</v>
      </c>
      <c r="J544" s="23" t="s">
        <v>774</v>
      </c>
    </row>
    <row r="545" spans="1:10" x14ac:dyDescent="0.25">
      <c r="A545" s="3">
        <f t="shared" si="8"/>
        <v>10061919</v>
      </c>
      <c r="B545" s="24">
        <v>10061919</v>
      </c>
      <c r="C545" s="23" t="s">
        <v>937</v>
      </c>
      <c r="D545" s="24" t="s">
        <v>1</v>
      </c>
      <c r="E545" s="24" t="s">
        <v>657</v>
      </c>
      <c r="F545" s="24" t="s">
        <v>1994</v>
      </c>
      <c r="G545" s="24" t="s">
        <v>1117</v>
      </c>
      <c r="H545" s="24" t="s">
        <v>1047</v>
      </c>
      <c r="I545" s="23" t="s">
        <v>1995</v>
      </c>
      <c r="J545" s="23" t="s">
        <v>741</v>
      </c>
    </row>
    <row r="546" spans="1:10" x14ac:dyDescent="0.25">
      <c r="A546" s="3">
        <f t="shared" si="8"/>
        <v>10062621</v>
      </c>
      <c r="B546" s="24">
        <v>10062621</v>
      </c>
      <c r="C546" s="23" t="s">
        <v>937</v>
      </c>
      <c r="D546" s="24" t="s">
        <v>1</v>
      </c>
      <c r="E546" s="24" t="s">
        <v>657</v>
      </c>
      <c r="F546" s="24" t="s">
        <v>1996</v>
      </c>
      <c r="G546" s="24" t="s">
        <v>940</v>
      </c>
      <c r="H546" s="24" t="s">
        <v>1047</v>
      </c>
      <c r="I546" s="23" t="s">
        <v>1997</v>
      </c>
      <c r="J546" s="23" t="s">
        <v>888</v>
      </c>
    </row>
    <row r="547" spans="1:10" x14ac:dyDescent="0.25">
      <c r="A547" s="3">
        <f t="shared" si="8"/>
        <v>10062733</v>
      </c>
      <c r="B547" s="24">
        <v>10062733</v>
      </c>
      <c r="C547" s="23" t="s">
        <v>937</v>
      </c>
      <c r="D547" s="24" t="s">
        <v>1</v>
      </c>
      <c r="E547" s="24" t="s">
        <v>657</v>
      </c>
      <c r="F547" s="24" t="s">
        <v>1998</v>
      </c>
      <c r="G547" s="24" t="s">
        <v>940</v>
      </c>
      <c r="H547" s="24" t="s">
        <v>1047</v>
      </c>
      <c r="I547" s="23" t="s">
        <v>1999</v>
      </c>
      <c r="J547" s="23" t="s">
        <v>784</v>
      </c>
    </row>
    <row r="548" spans="1:10" x14ac:dyDescent="0.25">
      <c r="A548" s="3">
        <f t="shared" si="8"/>
        <v>10063405</v>
      </c>
      <c r="B548" s="24">
        <v>10063405</v>
      </c>
      <c r="C548" s="23" t="s">
        <v>937</v>
      </c>
      <c r="D548" s="24" t="s">
        <v>1</v>
      </c>
      <c r="E548" s="24" t="s">
        <v>657</v>
      </c>
      <c r="F548" s="24" t="s">
        <v>2000</v>
      </c>
      <c r="G548" s="24" t="s">
        <v>1117</v>
      </c>
      <c r="H548" s="24" t="s">
        <v>1047</v>
      </c>
      <c r="I548" s="23" t="s">
        <v>2001</v>
      </c>
      <c r="J548" s="23" t="s">
        <v>836</v>
      </c>
    </row>
    <row r="549" spans="1:10" x14ac:dyDescent="0.25">
      <c r="A549" s="3">
        <f t="shared" si="8"/>
        <v>10063422</v>
      </c>
      <c r="B549" s="24">
        <v>10063422</v>
      </c>
      <c r="C549" s="23" t="s">
        <v>937</v>
      </c>
      <c r="D549" s="24" t="s">
        <v>1</v>
      </c>
      <c r="E549" s="24" t="s">
        <v>657</v>
      </c>
      <c r="F549" s="24" t="s">
        <v>2002</v>
      </c>
      <c r="G549" s="24" t="s">
        <v>940</v>
      </c>
      <c r="H549" s="24" t="s">
        <v>1047</v>
      </c>
      <c r="I549" s="23" t="s">
        <v>2003</v>
      </c>
      <c r="J549" s="23" t="s">
        <v>793</v>
      </c>
    </row>
    <row r="550" spans="1:10" x14ac:dyDescent="0.25">
      <c r="A550" s="3">
        <f t="shared" si="8"/>
        <v>10064078</v>
      </c>
      <c r="B550" s="24">
        <v>10064078</v>
      </c>
      <c r="C550" s="23" t="s">
        <v>937</v>
      </c>
      <c r="D550" s="24" t="s">
        <v>1</v>
      </c>
      <c r="E550" s="24" t="s">
        <v>657</v>
      </c>
      <c r="F550" s="24" t="s">
        <v>2004</v>
      </c>
      <c r="G550" s="24" t="s">
        <v>940</v>
      </c>
      <c r="H550" s="24" t="s">
        <v>1047</v>
      </c>
      <c r="I550" s="23" t="s">
        <v>2005</v>
      </c>
      <c r="J550" s="23" t="s">
        <v>823</v>
      </c>
    </row>
    <row r="551" spans="1:10" x14ac:dyDescent="0.25">
      <c r="A551" s="3">
        <f t="shared" si="8"/>
        <v>10064563</v>
      </c>
      <c r="B551" s="24">
        <v>10064563</v>
      </c>
      <c r="C551" s="23" t="s">
        <v>937</v>
      </c>
      <c r="D551" s="24" t="s">
        <v>1</v>
      </c>
      <c r="E551" s="24" t="s">
        <v>657</v>
      </c>
      <c r="F551" s="24" t="s">
        <v>2006</v>
      </c>
      <c r="G551" s="24" t="s">
        <v>940</v>
      </c>
      <c r="H551" s="24" t="s">
        <v>1047</v>
      </c>
      <c r="I551" s="23" t="s">
        <v>2007</v>
      </c>
      <c r="J551" s="23" t="s">
        <v>628</v>
      </c>
    </row>
    <row r="552" spans="1:10" x14ac:dyDescent="0.25">
      <c r="A552" s="3">
        <f t="shared" si="8"/>
        <v>10064766</v>
      </c>
      <c r="B552" s="24">
        <v>10064766</v>
      </c>
      <c r="C552" s="23" t="s">
        <v>937</v>
      </c>
      <c r="D552" s="24" t="s">
        <v>1</v>
      </c>
      <c r="E552" s="24" t="s">
        <v>657</v>
      </c>
      <c r="F552" s="24" t="s">
        <v>2008</v>
      </c>
      <c r="G552" s="24" t="s">
        <v>940</v>
      </c>
      <c r="H552" s="24" t="s">
        <v>1047</v>
      </c>
      <c r="I552" s="23" t="s">
        <v>2009</v>
      </c>
      <c r="J552" s="23" t="s">
        <v>628</v>
      </c>
    </row>
    <row r="553" spans="1:10" x14ac:dyDescent="0.25">
      <c r="A553" s="3">
        <f t="shared" si="8"/>
        <v>10065046</v>
      </c>
      <c r="B553" s="24">
        <v>10065046</v>
      </c>
      <c r="C553" s="23" t="s">
        <v>937</v>
      </c>
      <c r="D553" s="24" t="s">
        <v>1</v>
      </c>
      <c r="E553" s="24" t="s">
        <v>657</v>
      </c>
      <c r="F553" s="24" t="s">
        <v>2010</v>
      </c>
      <c r="G553" s="24" t="s">
        <v>1117</v>
      </c>
      <c r="H553" s="24" t="s">
        <v>1047</v>
      </c>
      <c r="I553" s="23" t="s">
        <v>2011</v>
      </c>
      <c r="J553" s="23" t="s">
        <v>624</v>
      </c>
    </row>
    <row r="554" spans="1:10" x14ac:dyDescent="0.25">
      <c r="A554" s="3">
        <f t="shared" si="8"/>
        <v>10065596</v>
      </c>
      <c r="B554" s="24">
        <v>10065596</v>
      </c>
      <c r="C554" s="23" t="s">
        <v>937</v>
      </c>
      <c r="D554" s="24" t="s">
        <v>1</v>
      </c>
      <c r="E554" s="24" t="s">
        <v>657</v>
      </c>
      <c r="F554" s="24" t="s">
        <v>2012</v>
      </c>
      <c r="G554" s="24" t="s">
        <v>940</v>
      </c>
      <c r="H554" s="24" t="s">
        <v>1047</v>
      </c>
      <c r="I554" s="23" t="s">
        <v>2013</v>
      </c>
      <c r="J554" s="23" t="s">
        <v>943</v>
      </c>
    </row>
    <row r="555" spans="1:10" x14ac:dyDescent="0.25">
      <c r="A555" s="3">
        <f t="shared" si="8"/>
        <v>10065609</v>
      </c>
      <c r="B555" s="24">
        <v>10065609</v>
      </c>
      <c r="C555" s="23" t="s">
        <v>937</v>
      </c>
      <c r="D555" s="24" t="s">
        <v>1</v>
      </c>
      <c r="E555" s="24" t="s">
        <v>657</v>
      </c>
      <c r="F555" s="24" t="s">
        <v>2014</v>
      </c>
      <c r="G555" s="24" t="s">
        <v>940</v>
      </c>
      <c r="H555" s="24" t="s">
        <v>1047</v>
      </c>
      <c r="I555" s="23" t="s">
        <v>2015</v>
      </c>
      <c r="J555" s="23" t="s">
        <v>774</v>
      </c>
    </row>
    <row r="556" spans="1:10" x14ac:dyDescent="0.25">
      <c r="A556" s="3">
        <f t="shared" si="8"/>
        <v>10065719</v>
      </c>
      <c r="B556" s="24">
        <v>10065719</v>
      </c>
      <c r="C556" s="23" t="s">
        <v>937</v>
      </c>
      <c r="D556" s="24" t="s">
        <v>1</v>
      </c>
      <c r="E556" s="24" t="s">
        <v>657</v>
      </c>
      <c r="F556" s="24" t="s">
        <v>2016</v>
      </c>
      <c r="G556" s="24" t="s">
        <v>940</v>
      </c>
      <c r="H556" s="24" t="s">
        <v>1047</v>
      </c>
      <c r="I556" s="23" t="s">
        <v>2017</v>
      </c>
      <c r="J556" s="23" t="s">
        <v>844</v>
      </c>
    </row>
    <row r="557" spans="1:10" x14ac:dyDescent="0.25">
      <c r="A557" s="3">
        <f t="shared" si="8"/>
        <v>10066360</v>
      </c>
      <c r="B557" s="24">
        <v>10066360</v>
      </c>
      <c r="C557" s="23" t="s">
        <v>937</v>
      </c>
      <c r="D557" s="24" t="s">
        <v>1</v>
      </c>
      <c r="E557" s="24" t="s">
        <v>657</v>
      </c>
      <c r="F557" s="24" t="s">
        <v>2018</v>
      </c>
      <c r="G557" s="24" t="s">
        <v>940</v>
      </c>
      <c r="H557" s="24" t="s">
        <v>1047</v>
      </c>
      <c r="I557" s="23" t="s">
        <v>2019</v>
      </c>
      <c r="J557" s="23" t="s">
        <v>888</v>
      </c>
    </row>
    <row r="558" spans="1:10" x14ac:dyDescent="0.25">
      <c r="A558" s="3">
        <f t="shared" si="8"/>
        <v>10066808</v>
      </c>
      <c r="B558" s="24">
        <v>10066808</v>
      </c>
      <c r="C558" s="23" t="s">
        <v>937</v>
      </c>
      <c r="D558" s="24" t="s">
        <v>1</v>
      </c>
      <c r="E558" s="24" t="s">
        <v>657</v>
      </c>
      <c r="F558" s="24" t="s">
        <v>2020</v>
      </c>
      <c r="G558" s="24" t="s">
        <v>1117</v>
      </c>
      <c r="H558" s="24" t="s">
        <v>1047</v>
      </c>
      <c r="I558" s="23" t="s">
        <v>2021</v>
      </c>
      <c r="J558" s="23" t="s">
        <v>836</v>
      </c>
    </row>
    <row r="559" spans="1:10" x14ac:dyDescent="0.25">
      <c r="A559" s="3">
        <f t="shared" si="8"/>
        <v>10067369</v>
      </c>
      <c r="B559" s="24">
        <v>10067369</v>
      </c>
      <c r="C559" s="23" t="s">
        <v>937</v>
      </c>
      <c r="D559" s="24" t="s">
        <v>1</v>
      </c>
      <c r="E559" s="24" t="s">
        <v>657</v>
      </c>
      <c r="F559" s="24" t="s">
        <v>2022</v>
      </c>
      <c r="G559" s="24" t="s">
        <v>940</v>
      </c>
      <c r="H559" s="24" t="s">
        <v>1047</v>
      </c>
      <c r="I559" s="23" t="s">
        <v>2023</v>
      </c>
      <c r="J559" s="23" t="s">
        <v>793</v>
      </c>
    </row>
    <row r="560" spans="1:10" x14ac:dyDescent="0.25">
      <c r="A560" s="3">
        <f t="shared" si="8"/>
        <v>10125862</v>
      </c>
      <c r="B560" s="24">
        <v>10125862</v>
      </c>
      <c r="C560" s="23" t="s">
        <v>937</v>
      </c>
      <c r="D560" s="24" t="s">
        <v>1</v>
      </c>
      <c r="E560" s="24" t="s">
        <v>657</v>
      </c>
      <c r="F560" s="24" t="s">
        <v>2024</v>
      </c>
      <c r="G560" s="24" t="s">
        <v>1117</v>
      </c>
      <c r="H560" s="24" t="s">
        <v>1047</v>
      </c>
      <c r="I560" s="23" t="s">
        <v>2025</v>
      </c>
      <c r="J560" s="23" t="s">
        <v>624</v>
      </c>
    </row>
    <row r="561" spans="1:10" x14ac:dyDescent="0.25">
      <c r="A561" s="3">
        <f t="shared" si="8"/>
        <v>10152176</v>
      </c>
      <c r="B561" s="24">
        <v>10152176</v>
      </c>
      <c r="C561" s="23" t="s">
        <v>937</v>
      </c>
      <c r="D561" s="24" t="s">
        <v>1</v>
      </c>
      <c r="E561" s="24" t="s">
        <v>657</v>
      </c>
      <c r="F561" s="24" t="s">
        <v>2026</v>
      </c>
      <c r="G561" s="24" t="s">
        <v>940</v>
      </c>
      <c r="H561" s="24" t="s">
        <v>1047</v>
      </c>
      <c r="I561" s="23" t="s">
        <v>2027</v>
      </c>
      <c r="J561" s="23" t="s">
        <v>856</v>
      </c>
    </row>
    <row r="562" spans="1:10" x14ac:dyDescent="0.25">
      <c r="A562" s="3">
        <f t="shared" si="8"/>
        <v>10152502</v>
      </c>
      <c r="B562" s="24">
        <v>10152502</v>
      </c>
      <c r="C562" s="23" t="s">
        <v>937</v>
      </c>
      <c r="D562" s="24" t="s">
        <v>1</v>
      </c>
      <c r="E562" s="24" t="s">
        <v>657</v>
      </c>
      <c r="F562" s="24" t="s">
        <v>2028</v>
      </c>
      <c r="G562" s="24" t="s">
        <v>940</v>
      </c>
      <c r="H562" s="24" t="s">
        <v>1047</v>
      </c>
      <c r="I562" s="23" t="s">
        <v>2029</v>
      </c>
      <c r="J562" s="23" t="s">
        <v>888</v>
      </c>
    </row>
    <row r="563" spans="1:10" x14ac:dyDescent="0.25">
      <c r="A563" s="3">
        <f t="shared" si="8"/>
        <v>10270470</v>
      </c>
      <c r="B563" s="24">
        <v>10270470</v>
      </c>
      <c r="C563" s="23" t="s">
        <v>937</v>
      </c>
      <c r="D563" s="24" t="s">
        <v>1</v>
      </c>
      <c r="E563" s="24" t="s">
        <v>657</v>
      </c>
      <c r="F563" s="24" t="s">
        <v>2030</v>
      </c>
      <c r="G563" s="24" t="s">
        <v>940</v>
      </c>
      <c r="H563" s="24" t="s">
        <v>1047</v>
      </c>
      <c r="I563" s="23" t="s">
        <v>2031</v>
      </c>
      <c r="J563" s="23" t="s">
        <v>888</v>
      </c>
    </row>
    <row r="564" spans="1:10" x14ac:dyDescent="0.25">
      <c r="A564" s="3">
        <f t="shared" si="8"/>
        <v>10473193</v>
      </c>
      <c r="B564" s="24">
        <v>10473193</v>
      </c>
      <c r="C564" s="23" t="s">
        <v>937</v>
      </c>
      <c r="D564" s="24" t="s">
        <v>1</v>
      </c>
      <c r="E564" s="24" t="s">
        <v>657</v>
      </c>
      <c r="F564" s="24" t="s">
        <v>2032</v>
      </c>
      <c r="G564" s="24" t="s">
        <v>1117</v>
      </c>
      <c r="H564" s="24" t="s">
        <v>1047</v>
      </c>
      <c r="I564" s="23" t="s">
        <v>2033</v>
      </c>
      <c r="J564" s="23" t="s">
        <v>843</v>
      </c>
    </row>
    <row r="565" spans="1:10" x14ac:dyDescent="0.25">
      <c r="A565" s="3">
        <f t="shared" si="8"/>
        <v>10480986</v>
      </c>
      <c r="B565" s="24">
        <v>10480986</v>
      </c>
      <c r="C565" s="23" t="s">
        <v>937</v>
      </c>
      <c r="D565" s="24" t="s">
        <v>1</v>
      </c>
      <c r="E565" s="24" t="s">
        <v>657</v>
      </c>
      <c r="F565" s="24" t="s">
        <v>2034</v>
      </c>
      <c r="G565" s="24" t="s">
        <v>940</v>
      </c>
      <c r="H565" s="24" t="s">
        <v>1047</v>
      </c>
      <c r="I565" s="23" t="s">
        <v>2035</v>
      </c>
      <c r="J565" s="23" t="s">
        <v>628</v>
      </c>
    </row>
    <row r="566" spans="1:10" x14ac:dyDescent="0.25">
      <c r="A566" s="3">
        <f t="shared" si="8"/>
        <v>10581514</v>
      </c>
      <c r="B566" s="24">
        <v>10581514</v>
      </c>
      <c r="C566" s="23" t="s">
        <v>937</v>
      </c>
      <c r="D566" s="24" t="s">
        <v>1</v>
      </c>
      <c r="E566" s="24" t="s">
        <v>657</v>
      </c>
      <c r="F566" s="24" t="s">
        <v>2036</v>
      </c>
      <c r="G566" s="24" t="s">
        <v>940</v>
      </c>
      <c r="H566" s="24" t="s">
        <v>1047</v>
      </c>
      <c r="I566" s="23" t="s">
        <v>2037</v>
      </c>
      <c r="J566" s="23" t="s">
        <v>804</v>
      </c>
    </row>
    <row r="567" spans="1:10" x14ac:dyDescent="0.25">
      <c r="A567" s="3">
        <f t="shared" si="8"/>
        <v>10716794</v>
      </c>
      <c r="B567" s="24">
        <v>10716794</v>
      </c>
      <c r="C567" s="23" t="s">
        <v>937</v>
      </c>
      <c r="D567" s="24" t="s">
        <v>1</v>
      </c>
      <c r="E567" s="24" t="s">
        <v>657</v>
      </c>
      <c r="F567" s="24" t="s">
        <v>2038</v>
      </c>
      <c r="G567" s="24" t="s">
        <v>940</v>
      </c>
      <c r="H567" s="24" t="s">
        <v>1047</v>
      </c>
      <c r="I567" s="23" t="s">
        <v>2039</v>
      </c>
      <c r="J567" s="23" t="s">
        <v>880</v>
      </c>
    </row>
    <row r="568" spans="1:10" x14ac:dyDescent="0.25">
      <c r="A568" s="3">
        <f t="shared" si="8"/>
        <v>10754380</v>
      </c>
      <c r="B568" s="24">
        <v>10754380</v>
      </c>
      <c r="C568" s="23" t="s">
        <v>937</v>
      </c>
      <c r="D568" s="24" t="s">
        <v>1</v>
      </c>
      <c r="E568" s="24" t="s">
        <v>657</v>
      </c>
      <c r="F568" s="24" t="s">
        <v>2040</v>
      </c>
      <c r="G568" s="24" t="s">
        <v>940</v>
      </c>
      <c r="H568" s="24" t="s">
        <v>1047</v>
      </c>
      <c r="I568" s="23" t="s">
        <v>2041</v>
      </c>
      <c r="J568" s="23" t="s">
        <v>880</v>
      </c>
    </row>
    <row r="569" spans="1:10" x14ac:dyDescent="0.25">
      <c r="A569" s="3">
        <f t="shared" si="8"/>
        <v>10931731</v>
      </c>
      <c r="B569" s="24">
        <v>10931731</v>
      </c>
      <c r="C569" s="23" t="s">
        <v>937</v>
      </c>
      <c r="D569" s="24" t="s">
        <v>1</v>
      </c>
      <c r="E569" s="24" t="s">
        <v>657</v>
      </c>
      <c r="F569" s="24" t="s">
        <v>2042</v>
      </c>
      <c r="G569" s="24" t="s">
        <v>1117</v>
      </c>
      <c r="H569" s="24" t="s">
        <v>1047</v>
      </c>
      <c r="I569" s="23" t="s">
        <v>2043</v>
      </c>
      <c r="J569" s="23" t="s">
        <v>843</v>
      </c>
    </row>
    <row r="570" spans="1:10" x14ac:dyDescent="0.25">
      <c r="A570" s="3">
        <f t="shared" si="8"/>
        <v>10989317</v>
      </c>
      <c r="B570" s="24">
        <v>10989317</v>
      </c>
      <c r="C570" s="23" t="s">
        <v>937</v>
      </c>
      <c r="D570" s="24" t="s">
        <v>1</v>
      </c>
      <c r="E570" s="24" t="s">
        <v>657</v>
      </c>
      <c r="F570" s="24" t="s">
        <v>2044</v>
      </c>
      <c r="G570" s="24" t="s">
        <v>940</v>
      </c>
      <c r="H570" s="24" t="s">
        <v>1047</v>
      </c>
      <c r="I570" s="23" t="s">
        <v>2045</v>
      </c>
      <c r="J570" s="23" t="s">
        <v>793</v>
      </c>
    </row>
    <row r="571" spans="1:10" x14ac:dyDescent="0.25">
      <c r="A571" s="3">
        <f t="shared" si="8"/>
        <v>10991656</v>
      </c>
      <c r="B571" s="24">
        <v>10991656</v>
      </c>
      <c r="C571" s="23" t="s">
        <v>937</v>
      </c>
      <c r="D571" s="24" t="s">
        <v>1</v>
      </c>
      <c r="E571" s="24" t="s">
        <v>657</v>
      </c>
      <c r="F571" s="24" t="s">
        <v>2046</v>
      </c>
      <c r="G571" s="24" t="s">
        <v>1117</v>
      </c>
      <c r="H571" s="24" t="s">
        <v>1047</v>
      </c>
      <c r="I571" s="23" t="s">
        <v>2047</v>
      </c>
      <c r="J571" s="23" t="s">
        <v>551</v>
      </c>
    </row>
    <row r="572" spans="1:10" x14ac:dyDescent="0.25">
      <c r="A572" s="3">
        <f t="shared" si="8"/>
        <v>10991946</v>
      </c>
      <c r="B572" s="24">
        <v>10991946</v>
      </c>
      <c r="C572" s="23" t="s">
        <v>937</v>
      </c>
      <c r="D572" s="24" t="s">
        <v>1</v>
      </c>
      <c r="E572" s="24" t="s">
        <v>657</v>
      </c>
      <c r="F572" s="24" t="s">
        <v>2048</v>
      </c>
      <c r="G572" s="24" t="s">
        <v>940</v>
      </c>
      <c r="H572" s="24" t="s">
        <v>1047</v>
      </c>
      <c r="I572" s="23" t="s">
        <v>2049</v>
      </c>
      <c r="J572" s="23" t="s">
        <v>880</v>
      </c>
    </row>
    <row r="573" spans="1:10" x14ac:dyDescent="0.25">
      <c r="A573" s="3">
        <f t="shared" si="8"/>
        <v>10994123</v>
      </c>
      <c r="B573" s="24">
        <v>10994123</v>
      </c>
      <c r="C573" s="23" t="s">
        <v>937</v>
      </c>
      <c r="D573" s="24" t="s">
        <v>1</v>
      </c>
      <c r="E573" s="24" t="s">
        <v>657</v>
      </c>
      <c r="F573" s="24" t="s">
        <v>2050</v>
      </c>
      <c r="G573" s="24" t="s">
        <v>940</v>
      </c>
      <c r="H573" s="24" t="s">
        <v>1047</v>
      </c>
      <c r="I573" s="23" t="s">
        <v>2051</v>
      </c>
      <c r="J573" s="23" t="s">
        <v>866</v>
      </c>
    </row>
    <row r="574" spans="1:10" x14ac:dyDescent="0.25">
      <c r="A574" s="3">
        <f t="shared" si="8"/>
        <v>10994271</v>
      </c>
      <c r="B574" s="24">
        <v>10994271</v>
      </c>
      <c r="C574" s="23" t="s">
        <v>937</v>
      </c>
      <c r="D574" s="24" t="s">
        <v>1</v>
      </c>
      <c r="E574" s="24" t="s">
        <v>657</v>
      </c>
      <c r="F574" s="24" t="s">
        <v>2052</v>
      </c>
      <c r="G574" s="24" t="s">
        <v>940</v>
      </c>
      <c r="H574" s="24" t="s">
        <v>1047</v>
      </c>
      <c r="I574" s="23" t="s">
        <v>2053</v>
      </c>
      <c r="J574" s="23" t="s">
        <v>880</v>
      </c>
    </row>
    <row r="575" spans="1:10" x14ac:dyDescent="0.25">
      <c r="A575" s="3">
        <f t="shared" si="8"/>
        <v>11032836</v>
      </c>
      <c r="B575" s="24">
        <v>11032836</v>
      </c>
      <c r="C575" s="23" t="s">
        <v>937</v>
      </c>
      <c r="D575" s="24" t="s">
        <v>1</v>
      </c>
      <c r="E575" s="24" t="s">
        <v>657</v>
      </c>
      <c r="F575" s="24" t="s">
        <v>2054</v>
      </c>
      <c r="G575" s="24" t="s">
        <v>940</v>
      </c>
      <c r="H575" s="24" t="s">
        <v>1047</v>
      </c>
      <c r="I575" s="23" t="s">
        <v>2055</v>
      </c>
      <c r="J575" s="23" t="s">
        <v>562</v>
      </c>
    </row>
    <row r="576" spans="1:10" x14ac:dyDescent="0.25">
      <c r="A576" s="3">
        <f t="shared" si="8"/>
        <v>11039932</v>
      </c>
      <c r="B576" s="24">
        <v>11039932</v>
      </c>
      <c r="C576" s="23" t="s">
        <v>937</v>
      </c>
      <c r="D576" s="24" t="s">
        <v>1</v>
      </c>
      <c r="E576" s="24" t="s">
        <v>657</v>
      </c>
      <c r="F576" s="24" t="s">
        <v>2056</v>
      </c>
      <c r="G576" s="24" t="s">
        <v>940</v>
      </c>
      <c r="H576" s="24" t="s">
        <v>1047</v>
      </c>
      <c r="I576" s="23" t="s">
        <v>2057</v>
      </c>
      <c r="J576" s="23" t="s">
        <v>884</v>
      </c>
    </row>
    <row r="577" spans="1:10" x14ac:dyDescent="0.25">
      <c r="A577" s="3">
        <f t="shared" si="8"/>
        <v>11042982</v>
      </c>
      <c r="B577" s="24">
        <v>11042982</v>
      </c>
      <c r="C577" s="23" t="s">
        <v>937</v>
      </c>
      <c r="D577" s="24" t="s">
        <v>1</v>
      </c>
      <c r="E577" s="24" t="s">
        <v>657</v>
      </c>
      <c r="F577" s="24" t="s">
        <v>2058</v>
      </c>
      <c r="G577" s="24" t="s">
        <v>940</v>
      </c>
      <c r="H577" s="24" t="s">
        <v>1047</v>
      </c>
      <c r="I577" s="23" t="s">
        <v>2059</v>
      </c>
      <c r="J577" s="23" t="s">
        <v>888</v>
      </c>
    </row>
    <row r="578" spans="1:10" x14ac:dyDescent="0.25">
      <c r="A578" s="3">
        <f t="shared" si="8"/>
        <v>11101183</v>
      </c>
      <c r="B578" s="24">
        <v>11101183</v>
      </c>
      <c r="C578" s="23" t="s">
        <v>937</v>
      </c>
      <c r="D578" s="24" t="s">
        <v>1</v>
      </c>
      <c r="E578" s="24" t="s">
        <v>657</v>
      </c>
      <c r="F578" s="24" t="s">
        <v>2060</v>
      </c>
      <c r="G578" s="24" t="s">
        <v>940</v>
      </c>
      <c r="H578" s="24" t="s">
        <v>1047</v>
      </c>
      <c r="I578" s="23" t="s">
        <v>2061</v>
      </c>
      <c r="J578" s="23" t="s">
        <v>740</v>
      </c>
    </row>
    <row r="579" spans="1:10" x14ac:dyDescent="0.25">
      <c r="A579" s="3">
        <f t="shared" ref="A579:A642" si="9">+B579</f>
        <v>11105928</v>
      </c>
      <c r="B579" s="24">
        <v>11105928</v>
      </c>
      <c r="C579" s="23" t="s">
        <v>937</v>
      </c>
      <c r="D579" s="24" t="s">
        <v>1</v>
      </c>
      <c r="E579" s="24" t="s">
        <v>657</v>
      </c>
      <c r="F579" s="24" t="s">
        <v>2062</v>
      </c>
      <c r="G579" s="24" t="s">
        <v>1117</v>
      </c>
      <c r="H579" s="24" t="s">
        <v>1047</v>
      </c>
      <c r="I579" s="23" t="s">
        <v>2063</v>
      </c>
      <c r="J579" s="23" t="s">
        <v>741</v>
      </c>
    </row>
    <row r="580" spans="1:10" x14ac:dyDescent="0.25">
      <c r="A580" s="3">
        <f t="shared" si="9"/>
        <v>11143995</v>
      </c>
      <c r="B580" s="24">
        <v>11143995</v>
      </c>
      <c r="C580" s="23" t="s">
        <v>937</v>
      </c>
      <c r="D580" s="24" t="s">
        <v>1</v>
      </c>
      <c r="E580" s="24" t="s">
        <v>657</v>
      </c>
      <c r="F580" s="24" t="s">
        <v>2064</v>
      </c>
      <c r="G580" s="24" t="s">
        <v>940</v>
      </c>
      <c r="H580" s="24" t="s">
        <v>1047</v>
      </c>
      <c r="I580" s="23" t="s">
        <v>2065</v>
      </c>
      <c r="J580" s="23" t="s">
        <v>881</v>
      </c>
    </row>
    <row r="581" spans="1:10" x14ac:dyDescent="0.25">
      <c r="A581" s="3">
        <f t="shared" si="9"/>
        <v>11169868</v>
      </c>
      <c r="B581" s="24">
        <v>11169868</v>
      </c>
      <c r="C581" s="23" t="s">
        <v>937</v>
      </c>
      <c r="D581" s="24" t="s">
        <v>1</v>
      </c>
      <c r="E581" s="24" t="s">
        <v>657</v>
      </c>
      <c r="F581" s="24" t="s">
        <v>2066</v>
      </c>
      <c r="G581" s="24" t="s">
        <v>940</v>
      </c>
      <c r="H581" s="24" t="s">
        <v>1047</v>
      </c>
      <c r="I581" s="23" t="s">
        <v>2067</v>
      </c>
      <c r="J581" s="23" t="s">
        <v>884</v>
      </c>
    </row>
    <row r="582" spans="1:10" x14ac:dyDescent="0.25">
      <c r="A582" s="3">
        <f t="shared" si="9"/>
        <v>11203183</v>
      </c>
      <c r="B582" s="24">
        <v>11203183</v>
      </c>
      <c r="C582" s="23" t="s">
        <v>937</v>
      </c>
      <c r="D582" s="24" t="s">
        <v>1</v>
      </c>
      <c r="E582" s="24" t="s">
        <v>657</v>
      </c>
      <c r="F582" s="24" t="s">
        <v>2068</v>
      </c>
      <c r="G582" s="24" t="s">
        <v>940</v>
      </c>
      <c r="H582" s="24" t="s">
        <v>1047</v>
      </c>
      <c r="I582" s="23" t="s">
        <v>2069</v>
      </c>
      <c r="J582" s="23" t="s">
        <v>856</v>
      </c>
    </row>
    <row r="583" spans="1:10" x14ac:dyDescent="0.25">
      <c r="A583" s="3">
        <f t="shared" si="9"/>
        <v>11209430</v>
      </c>
      <c r="B583" s="24">
        <v>11209430</v>
      </c>
      <c r="C583" s="23" t="s">
        <v>937</v>
      </c>
      <c r="D583" s="24" t="s">
        <v>1</v>
      </c>
      <c r="E583" s="24" t="s">
        <v>657</v>
      </c>
      <c r="F583" s="24" t="s">
        <v>2070</v>
      </c>
      <c r="G583" s="24" t="s">
        <v>940</v>
      </c>
      <c r="H583" s="24" t="s">
        <v>1047</v>
      </c>
      <c r="I583" s="23" t="s">
        <v>2071</v>
      </c>
      <c r="J583" s="23" t="s">
        <v>888</v>
      </c>
    </row>
    <row r="584" spans="1:10" x14ac:dyDescent="0.25">
      <c r="A584" s="3">
        <f t="shared" si="9"/>
        <v>11210856</v>
      </c>
      <c r="B584" s="24">
        <v>11210856</v>
      </c>
      <c r="C584" s="23" t="s">
        <v>937</v>
      </c>
      <c r="D584" s="24" t="s">
        <v>1</v>
      </c>
      <c r="E584" s="24" t="s">
        <v>657</v>
      </c>
      <c r="F584" s="24" t="s">
        <v>2072</v>
      </c>
      <c r="G584" s="24" t="s">
        <v>940</v>
      </c>
      <c r="H584" s="24" t="s">
        <v>1047</v>
      </c>
      <c r="I584" s="23" t="s">
        <v>2073</v>
      </c>
      <c r="J584" s="23" t="s">
        <v>774</v>
      </c>
    </row>
    <row r="585" spans="1:10" x14ac:dyDescent="0.25">
      <c r="A585" s="3">
        <f t="shared" si="9"/>
        <v>11214420</v>
      </c>
      <c r="B585" s="24">
        <v>11214420</v>
      </c>
      <c r="C585" s="23" t="s">
        <v>937</v>
      </c>
      <c r="D585" s="24" t="s">
        <v>1</v>
      </c>
      <c r="E585" s="24" t="s">
        <v>657</v>
      </c>
      <c r="F585" s="24" t="s">
        <v>2074</v>
      </c>
      <c r="G585" s="24" t="s">
        <v>940</v>
      </c>
      <c r="H585" s="24" t="s">
        <v>1047</v>
      </c>
      <c r="I585" s="23" t="s">
        <v>2075</v>
      </c>
      <c r="J585" s="23" t="s">
        <v>800</v>
      </c>
    </row>
    <row r="586" spans="1:10" x14ac:dyDescent="0.25">
      <c r="A586" s="3">
        <f t="shared" si="9"/>
        <v>11220143</v>
      </c>
      <c r="B586" s="24">
        <v>11220143</v>
      </c>
      <c r="C586" s="23" t="s">
        <v>937</v>
      </c>
      <c r="D586" s="24" t="s">
        <v>1</v>
      </c>
      <c r="E586" s="24" t="s">
        <v>657</v>
      </c>
      <c r="F586" s="24" t="s">
        <v>2076</v>
      </c>
      <c r="G586" s="24" t="s">
        <v>940</v>
      </c>
      <c r="H586" s="24" t="s">
        <v>1047</v>
      </c>
      <c r="I586" s="23" t="s">
        <v>2077</v>
      </c>
      <c r="J586" s="23" t="s">
        <v>888</v>
      </c>
    </row>
    <row r="587" spans="1:10" x14ac:dyDescent="0.25">
      <c r="A587" s="3">
        <f t="shared" si="9"/>
        <v>11220399</v>
      </c>
      <c r="B587" s="24">
        <v>11220399</v>
      </c>
      <c r="C587" s="23" t="s">
        <v>937</v>
      </c>
      <c r="D587" s="24" t="s">
        <v>1</v>
      </c>
      <c r="E587" s="24" t="s">
        <v>657</v>
      </c>
      <c r="F587" s="24" t="s">
        <v>2078</v>
      </c>
      <c r="G587" s="24" t="s">
        <v>940</v>
      </c>
      <c r="H587" s="24" t="s">
        <v>1047</v>
      </c>
      <c r="I587" s="23" t="s">
        <v>2079</v>
      </c>
      <c r="J587" s="23" t="s">
        <v>720</v>
      </c>
    </row>
    <row r="588" spans="1:10" x14ac:dyDescent="0.25">
      <c r="A588" s="3">
        <f t="shared" si="9"/>
        <v>11233142</v>
      </c>
      <c r="B588" s="24">
        <v>11233142</v>
      </c>
      <c r="C588" s="23" t="s">
        <v>937</v>
      </c>
      <c r="D588" s="24" t="s">
        <v>1</v>
      </c>
      <c r="E588" s="24" t="s">
        <v>657</v>
      </c>
      <c r="F588" s="24" t="s">
        <v>2080</v>
      </c>
      <c r="G588" s="24" t="s">
        <v>940</v>
      </c>
      <c r="H588" s="24" t="s">
        <v>1047</v>
      </c>
      <c r="I588" s="23" t="s">
        <v>2081</v>
      </c>
      <c r="J588" s="23" t="s">
        <v>847</v>
      </c>
    </row>
    <row r="589" spans="1:10" x14ac:dyDescent="0.25">
      <c r="A589" s="3">
        <f t="shared" si="9"/>
        <v>11267212</v>
      </c>
      <c r="B589" s="24">
        <v>11267212</v>
      </c>
      <c r="C589" s="23" t="s">
        <v>937</v>
      </c>
      <c r="D589" s="24" t="s">
        <v>1</v>
      </c>
      <c r="E589" s="24" t="s">
        <v>657</v>
      </c>
      <c r="F589" s="24" t="s">
        <v>2082</v>
      </c>
      <c r="G589" s="24" t="s">
        <v>940</v>
      </c>
      <c r="H589" s="24" t="s">
        <v>1047</v>
      </c>
      <c r="I589" s="23" t="s">
        <v>2083</v>
      </c>
      <c r="J589" s="23" t="s">
        <v>774</v>
      </c>
    </row>
    <row r="590" spans="1:10" x14ac:dyDescent="0.25">
      <c r="A590" s="3">
        <f t="shared" si="9"/>
        <v>11282762</v>
      </c>
      <c r="B590" s="24">
        <v>11282762</v>
      </c>
      <c r="C590" s="23" t="s">
        <v>937</v>
      </c>
      <c r="D590" s="24" t="s">
        <v>1</v>
      </c>
      <c r="E590" s="24" t="s">
        <v>657</v>
      </c>
      <c r="F590" s="24" t="s">
        <v>2084</v>
      </c>
      <c r="G590" s="24" t="s">
        <v>940</v>
      </c>
      <c r="H590" s="24" t="s">
        <v>1047</v>
      </c>
      <c r="I590" s="23" t="s">
        <v>2085</v>
      </c>
      <c r="J590" s="23" t="s">
        <v>884</v>
      </c>
    </row>
    <row r="591" spans="1:10" x14ac:dyDescent="0.25">
      <c r="A591" s="3">
        <f t="shared" si="9"/>
        <v>11290370</v>
      </c>
      <c r="B591" s="24">
        <v>11290370</v>
      </c>
      <c r="C591" s="23" t="s">
        <v>937</v>
      </c>
      <c r="D591" s="24" t="s">
        <v>1</v>
      </c>
      <c r="E591" s="24" t="s">
        <v>657</v>
      </c>
      <c r="F591" s="24" t="s">
        <v>2086</v>
      </c>
      <c r="G591" s="24" t="s">
        <v>940</v>
      </c>
      <c r="H591" s="24" t="s">
        <v>1047</v>
      </c>
      <c r="I591" s="23" t="s">
        <v>2087</v>
      </c>
      <c r="J591" s="23" t="s">
        <v>888</v>
      </c>
    </row>
    <row r="592" spans="1:10" x14ac:dyDescent="0.25">
      <c r="A592" s="3">
        <f t="shared" si="9"/>
        <v>11312982</v>
      </c>
      <c r="B592" s="24">
        <v>11312982</v>
      </c>
      <c r="C592" s="23" t="s">
        <v>937</v>
      </c>
      <c r="D592" s="24" t="s">
        <v>1</v>
      </c>
      <c r="E592" s="24" t="s">
        <v>657</v>
      </c>
      <c r="F592" s="24" t="s">
        <v>2088</v>
      </c>
      <c r="G592" s="24" t="s">
        <v>940</v>
      </c>
      <c r="H592" s="24" t="s">
        <v>1047</v>
      </c>
      <c r="I592" s="23" t="s">
        <v>2089</v>
      </c>
      <c r="J592" s="23" t="s">
        <v>866</v>
      </c>
    </row>
    <row r="593" spans="1:10" x14ac:dyDescent="0.25">
      <c r="A593" s="3">
        <f t="shared" si="9"/>
        <v>11349403</v>
      </c>
      <c r="B593" s="24">
        <v>11349403</v>
      </c>
      <c r="C593" s="23" t="s">
        <v>937</v>
      </c>
      <c r="D593" s="24" t="s">
        <v>1</v>
      </c>
      <c r="E593" s="24" t="s">
        <v>657</v>
      </c>
      <c r="F593" s="24" t="s">
        <v>2090</v>
      </c>
      <c r="G593" s="24" t="s">
        <v>940</v>
      </c>
      <c r="H593" s="24" t="s">
        <v>1047</v>
      </c>
      <c r="I593" s="23" t="s">
        <v>2091</v>
      </c>
      <c r="J593" s="23" t="s">
        <v>562</v>
      </c>
    </row>
    <row r="594" spans="1:10" x14ac:dyDescent="0.25">
      <c r="A594" s="3">
        <f t="shared" si="9"/>
        <v>11376952</v>
      </c>
      <c r="B594" s="24">
        <v>11376952</v>
      </c>
      <c r="C594" s="23" t="s">
        <v>937</v>
      </c>
      <c r="D594" s="24" t="s">
        <v>1</v>
      </c>
      <c r="E594" s="24" t="s">
        <v>657</v>
      </c>
      <c r="F594" s="24" t="s">
        <v>2092</v>
      </c>
      <c r="G594" s="24" t="s">
        <v>940</v>
      </c>
      <c r="H594" s="24" t="s">
        <v>1047</v>
      </c>
      <c r="I594" s="23" t="s">
        <v>2093</v>
      </c>
      <c r="J594" s="23" t="s">
        <v>844</v>
      </c>
    </row>
    <row r="595" spans="1:10" x14ac:dyDescent="0.25">
      <c r="A595" s="3">
        <f t="shared" si="9"/>
        <v>11377533</v>
      </c>
      <c r="B595" s="24">
        <v>11377533</v>
      </c>
      <c r="C595" s="23" t="s">
        <v>937</v>
      </c>
      <c r="D595" s="24" t="s">
        <v>1</v>
      </c>
      <c r="E595" s="24" t="s">
        <v>657</v>
      </c>
      <c r="F595" s="24" t="s">
        <v>2094</v>
      </c>
      <c r="G595" s="24" t="s">
        <v>940</v>
      </c>
      <c r="H595" s="24" t="s">
        <v>1047</v>
      </c>
      <c r="I595" s="23" t="s">
        <v>2095</v>
      </c>
      <c r="J595" s="23" t="s">
        <v>888</v>
      </c>
    </row>
    <row r="596" spans="1:10" x14ac:dyDescent="0.25">
      <c r="A596" s="3">
        <f t="shared" si="9"/>
        <v>11381485</v>
      </c>
      <c r="B596" s="24">
        <v>11381485</v>
      </c>
      <c r="C596" s="23" t="s">
        <v>937</v>
      </c>
      <c r="D596" s="24" t="s">
        <v>1</v>
      </c>
      <c r="E596" s="24" t="s">
        <v>657</v>
      </c>
      <c r="F596" s="24" t="s">
        <v>2096</v>
      </c>
      <c r="G596" s="24" t="s">
        <v>940</v>
      </c>
      <c r="H596" s="24" t="s">
        <v>1047</v>
      </c>
      <c r="I596" s="23" t="s">
        <v>2097</v>
      </c>
      <c r="J596" s="23" t="s">
        <v>740</v>
      </c>
    </row>
    <row r="597" spans="1:10" x14ac:dyDescent="0.25">
      <c r="A597" s="3">
        <f t="shared" si="9"/>
        <v>11383883</v>
      </c>
      <c r="B597" s="24">
        <v>11383883</v>
      </c>
      <c r="C597" s="23" t="s">
        <v>937</v>
      </c>
      <c r="D597" s="24" t="s">
        <v>1</v>
      </c>
      <c r="E597" s="24" t="s">
        <v>657</v>
      </c>
      <c r="F597" s="24" t="s">
        <v>2098</v>
      </c>
      <c r="G597" s="24" t="s">
        <v>940</v>
      </c>
      <c r="H597" s="24" t="s">
        <v>1047</v>
      </c>
      <c r="I597" s="23" t="s">
        <v>2099</v>
      </c>
      <c r="J597" s="23" t="s">
        <v>800</v>
      </c>
    </row>
    <row r="598" spans="1:10" x14ac:dyDescent="0.25">
      <c r="A598" s="3">
        <f t="shared" si="9"/>
        <v>11391194</v>
      </c>
      <c r="B598" s="24">
        <v>11391194</v>
      </c>
      <c r="C598" s="23" t="s">
        <v>937</v>
      </c>
      <c r="D598" s="24" t="s">
        <v>1</v>
      </c>
      <c r="E598" s="24" t="s">
        <v>657</v>
      </c>
      <c r="F598" s="24" t="s">
        <v>2100</v>
      </c>
      <c r="G598" s="24" t="s">
        <v>940</v>
      </c>
      <c r="H598" s="24" t="s">
        <v>1047</v>
      </c>
      <c r="I598" s="23" t="s">
        <v>2101</v>
      </c>
      <c r="J598" s="23" t="s">
        <v>848</v>
      </c>
    </row>
    <row r="599" spans="1:10" x14ac:dyDescent="0.25">
      <c r="A599" s="3">
        <f t="shared" si="9"/>
        <v>11408222</v>
      </c>
      <c r="B599" s="24">
        <v>11408222</v>
      </c>
      <c r="C599" s="23" t="s">
        <v>937</v>
      </c>
      <c r="D599" s="24" t="s">
        <v>1</v>
      </c>
      <c r="E599" s="24" t="s">
        <v>657</v>
      </c>
      <c r="F599" s="24" t="s">
        <v>2102</v>
      </c>
      <c r="G599" s="24" t="s">
        <v>1117</v>
      </c>
      <c r="H599" s="24" t="s">
        <v>1047</v>
      </c>
      <c r="I599" s="23" t="s">
        <v>2103</v>
      </c>
      <c r="J599" s="23" t="s">
        <v>778</v>
      </c>
    </row>
    <row r="600" spans="1:10" x14ac:dyDescent="0.25">
      <c r="A600" s="3">
        <f t="shared" si="9"/>
        <v>11408838</v>
      </c>
      <c r="B600" s="24">
        <v>11408838</v>
      </c>
      <c r="C600" s="23" t="s">
        <v>937</v>
      </c>
      <c r="D600" s="24" t="s">
        <v>1</v>
      </c>
      <c r="E600" s="24" t="s">
        <v>657</v>
      </c>
      <c r="F600" s="24" t="s">
        <v>2104</v>
      </c>
      <c r="G600" s="24" t="s">
        <v>940</v>
      </c>
      <c r="H600" s="24" t="s">
        <v>1047</v>
      </c>
      <c r="I600" s="23" t="s">
        <v>2105</v>
      </c>
      <c r="J600" s="23" t="s">
        <v>720</v>
      </c>
    </row>
    <row r="601" spans="1:10" x14ac:dyDescent="0.25">
      <c r="A601" s="3">
        <f t="shared" si="9"/>
        <v>11454822</v>
      </c>
      <c r="B601" s="24">
        <v>11454822</v>
      </c>
      <c r="C601" s="23" t="s">
        <v>937</v>
      </c>
      <c r="D601" s="24" t="s">
        <v>1</v>
      </c>
      <c r="E601" s="24" t="s">
        <v>657</v>
      </c>
      <c r="F601" s="24" t="s">
        <v>2106</v>
      </c>
      <c r="G601" s="24" t="s">
        <v>940</v>
      </c>
      <c r="H601" s="24" t="s">
        <v>1047</v>
      </c>
      <c r="I601" s="23" t="s">
        <v>2107</v>
      </c>
      <c r="J601" s="23" t="s">
        <v>881</v>
      </c>
    </row>
    <row r="602" spans="1:10" x14ac:dyDescent="0.25">
      <c r="A602" s="3">
        <f t="shared" si="9"/>
        <v>11484008</v>
      </c>
      <c r="B602" s="24">
        <v>11484008</v>
      </c>
      <c r="C602" s="23" t="s">
        <v>937</v>
      </c>
      <c r="D602" s="24" t="s">
        <v>1</v>
      </c>
      <c r="E602" s="24" t="s">
        <v>657</v>
      </c>
      <c r="F602" s="24" t="s">
        <v>2108</v>
      </c>
      <c r="G602" s="24" t="s">
        <v>940</v>
      </c>
      <c r="H602" s="24" t="s">
        <v>1047</v>
      </c>
      <c r="I602" s="23" t="s">
        <v>2109</v>
      </c>
      <c r="J602" s="23" t="s">
        <v>774</v>
      </c>
    </row>
    <row r="603" spans="1:10" x14ac:dyDescent="0.25">
      <c r="A603" s="3">
        <f t="shared" si="9"/>
        <v>11490791</v>
      </c>
      <c r="B603" s="24">
        <v>11490791</v>
      </c>
      <c r="C603" s="23" t="s">
        <v>937</v>
      </c>
      <c r="D603" s="24" t="s">
        <v>1</v>
      </c>
      <c r="E603" s="24" t="s">
        <v>657</v>
      </c>
      <c r="F603" s="24" t="s">
        <v>2110</v>
      </c>
      <c r="G603" s="24" t="s">
        <v>940</v>
      </c>
      <c r="H603" s="24" t="s">
        <v>1047</v>
      </c>
      <c r="I603" s="23" t="s">
        <v>2111</v>
      </c>
      <c r="J603" s="23" t="s">
        <v>848</v>
      </c>
    </row>
    <row r="604" spans="1:10" x14ac:dyDescent="0.25">
      <c r="A604" s="3">
        <f t="shared" si="9"/>
        <v>11498739</v>
      </c>
      <c r="B604" s="24">
        <v>11498739</v>
      </c>
      <c r="C604" s="23" t="s">
        <v>937</v>
      </c>
      <c r="D604" s="24" t="s">
        <v>1</v>
      </c>
      <c r="E604" s="24" t="s">
        <v>657</v>
      </c>
      <c r="F604" s="24" t="s">
        <v>2112</v>
      </c>
      <c r="G604" s="24" t="s">
        <v>940</v>
      </c>
      <c r="H604" s="24" t="s">
        <v>1047</v>
      </c>
      <c r="I604" s="23" t="s">
        <v>2113</v>
      </c>
      <c r="J604" s="23" t="s">
        <v>774</v>
      </c>
    </row>
    <row r="605" spans="1:10" x14ac:dyDescent="0.25">
      <c r="A605" s="3">
        <f t="shared" si="9"/>
        <v>11513511</v>
      </c>
      <c r="B605" s="24">
        <v>11513511</v>
      </c>
      <c r="C605" s="23" t="s">
        <v>937</v>
      </c>
      <c r="D605" s="24" t="s">
        <v>1</v>
      </c>
      <c r="E605" s="24" t="s">
        <v>657</v>
      </c>
      <c r="F605" s="24" t="s">
        <v>2114</v>
      </c>
      <c r="G605" s="24" t="s">
        <v>940</v>
      </c>
      <c r="H605" s="24" t="s">
        <v>1047</v>
      </c>
      <c r="I605" s="23" t="s">
        <v>2115</v>
      </c>
      <c r="J605" s="23" t="s">
        <v>866</v>
      </c>
    </row>
    <row r="606" spans="1:10" x14ac:dyDescent="0.25">
      <c r="A606" s="3">
        <f t="shared" si="9"/>
        <v>11517607</v>
      </c>
      <c r="B606" s="24">
        <v>11517607</v>
      </c>
      <c r="C606" s="23" t="s">
        <v>937</v>
      </c>
      <c r="D606" s="24" t="s">
        <v>1</v>
      </c>
      <c r="E606" s="24" t="s">
        <v>657</v>
      </c>
      <c r="F606" s="24" t="s">
        <v>2116</v>
      </c>
      <c r="G606" s="24" t="s">
        <v>1117</v>
      </c>
      <c r="H606" s="24" t="s">
        <v>1047</v>
      </c>
      <c r="I606" s="23" t="s">
        <v>2117</v>
      </c>
      <c r="J606" s="23" t="s">
        <v>551</v>
      </c>
    </row>
    <row r="607" spans="1:10" x14ac:dyDescent="0.25">
      <c r="A607" s="3">
        <f t="shared" si="9"/>
        <v>11518575</v>
      </c>
      <c r="B607" s="24">
        <v>11518575</v>
      </c>
      <c r="C607" s="23" t="s">
        <v>937</v>
      </c>
      <c r="D607" s="24" t="s">
        <v>1</v>
      </c>
      <c r="E607" s="24" t="s">
        <v>657</v>
      </c>
      <c r="F607" s="24" t="s">
        <v>2118</v>
      </c>
      <c r="G607" s="24" t="s">
        <v>940</v>
      </c>
      <c r="H607" s="24" t="s">
        <v>1047</v>
      </c>
      <c r="I607" s="23" t="s">
        <v>2119</v>
      </c>
      <c r="J607" s="23" t="s">
        <v>897</v>
      </c>
    </row>
    <row r="608" spans="1:10" x14ac:dyDescent="0.25">
      <c r="A608" s="3">
        <f t="shared" si="9"/>
        <v>11521987</v>
      </c>
      <c r="B608" s="24">
        <v>11521987</v>
      </c>
      <c r="C608" s="23" t="s">
        <v>937</v>
      </c>
      <c r="D608" s="24" t="s">
        <v>1</v>
      </c>
      <c r="E608" s="24" t="s">
        <v>657</v>
      </c>
      <c r="F608" s="24" t="s">
        <v>2120</v>
      </c>
      <c r="G608" s="24" t="s">
        <v>940</v>
      </c>
      <c r="H608" s="24" t="s">
        <v>1047</v>
      </c>
      <c r="I608" s="23" t="s">
        <v>2121</v>
      </c>
      <c r="J608" s="23" t="s">
        <v>562</v>
      </c>
    </row>
    <row r="609" spans="1:10" x14ac:dyDescent="0.25">
      <c r="A609" s="3">
        <f t="shared" si="9"/>
        <v>11545546</v>
      </c>
      <c r="B609" s="24">
        <v>11545546</v>
      </c>
      <c r="C609" s="23" t="s">
        <v>937</v>
      </c>
      <c r="D609" s="24" t="s">
        <v>1</v>
      </c>
      <c r="E609" s="24" t="s">
        <v>657</v>
      </c>
      <c r="F609" s="24" t="s">
        <v>2122</v>
      </c>
      <c r="G609" s="24" t="s">
        <v>940</v>
      </c>
      <c r="H609" s="24" t="s">
        <v>1047</v>
      </c>
      <c r="I609" s="23" t="s">
        <v>2123</v>
      </c>
      <c r="J609" s="23" t="s">
        <v>800</v>
      </c>
    </row>
    <row r="610" spans="1:10" x14ac:dyDescent="0.25">
      <c r="A610" s="3">
        <f t="shared" si="9"/>
        <v>11551346</v>
      </c>
      <c r="B610" s="24">
        <v>11551346</v>
      </c>
      <c r="C610" s="23" t="s">
        <v>937</v>
      </c>
      <c r="D610" s="24" t="s">
        <v>1</v>
      </c>
      <c r="E610" s="24" t="s">
        <v>657</v>
      </c>
      <c r="F610" s="24" t="s">
        <v>2124</v>
      </c>
      <c r="G610" s="24" t="s">
        <v>940</v>
      </c>
      <c r="H610" s="24" t="s">
        <v>1047</v>
      </c>
      <c r="I610" s="23" t="s">
        <v>2125</v>
      </c>
      <c r="J610" s="23" t="s">
        <v>888</v>
      </c>
    </row>
    <row r="611" spans="1:10" x14ac:dyDescent="0.25">
      <c r="A611" s="3">
        <f t="shared" si="9"/>
        <v>11551356</v>
      </c>
      <c r="B611" s="24">
        <v>11551356</v>
      </c>
      <c r="C611" s="23" t="s">
        <v>937</v>
      </c>
      <c r="D611" s="24" t="s">
        <v>1</v>
      </c>
      <c r="E611" s="24" t="s">
        <v>657</v>
      </c>
      <c r="F611" s="24" t="s">
        <v>2126</v>
      </c>
      <c r="G611" s="24" t="s">
        <v>1117</v>
      </c>
      <c r="H611" s="24" t="s">
        <v>1047</v>
      </c>
      <c r="I611" s="23" t="s">
        <v>2127</v>
      </c>
      <c r="J611" s="23" t="s">
        <v>843</v>
      </c>
    </row>
    <row r="612" spans="1:10" x14ac:dyDescent="0.25">
      <c r="A612" s="3">
        <f t="shared" si="9"/>
        <v>11566852</v>
      </c>
      <c r="B612" s="24">
        <v>11566852</v>
      </c>
      <c r="C612" s="23" t="s">
        <v>937</v>
      </c>
      <c r="D612" s="24" t="s">
        <v>1</v>
      </c>
      <c r="E612" s="24" t="s">
        <v>657</v>
      </c>
      <c r="F612" s="24" t="s">
        <v>2128</v>
      </c>
      <c r="G612" s="24" t="s">
        <v>940</v>
      </c>
      <c r="H612" s="24" t="s">
        <v>1047</v>
      </c>
      <c r="I612" s="23" t="s">
        <v>2129</v>
      </c>
      <c r="J612" s="23" t="s">
        <v>793</v>
      </c>
    </row>
    <row r="613" spans="1:10" x14ac:dyDescent="0.25">
      <c r="A613" s="3">
        <f t="shared" si="9"/>
        <v>11583875</v>
      </c>
      <c r="B613" s="24">
        <v>11583875</v>
      </c>
      <c r="C613" s="23" t="s">
        <v>937</v>
      </c>
      <c r="D613" s="24" t="s">
        <v>1</v>
      </c>
      <c r="E613" s="24" t="s">
        <v>657</v>
      </c>
      <c r="F613" s="24" t="s">
        <v>2130</v>
      </c>
      <c r="G613" s="24" t="s">
        <v>940</v>
      </c>
      <c r="H613" s="24" t="s">
        <v>1047</v>
      </c>
      <c r="I613" s="23" t="s">
        <v>2131</v>
      </c>
      <c r="J613" s="23" t="s">
        <v>866</v>
      </c>
    </row>
    <row r="614" spans="1:10" x14ac:dyDescent="0.25">
      <c r="A614" s="3">
        <f t="shared" si="9"/>
        <v>11584877</v>
      </c>
      <c r="B614" s="24">
        <v>11584877</v>
      </c>
      <c r="C614" s="23" t="s">
        <v>937</v>
      </c>
      <c r="D614" s="24" t="s">
        <v>1</v>
      </c>
      <c r="E614" s="24" t="s">
        <v>657</v>
      </c>
      <c r="F614" s="24" t="s">
        <v>2132</v>
      </c>
      <c r="G614" s="24" t="s">
        <v>940</v>
      </c>
      <c r="H614" s="24" t="s">
        <v>1047</v>
      </c>
      <c r="I614" s="23" t="s">
        <v>2133</v>
      </c>
      <c r="J614" s="23" t="s">
        <v>804</v>
      </c>
    </row>
    <row r="615" spans="1:10" x14ac:dyDescent="0.25">
      <c r="A615" s="3">
        <f t="shared" si="9"/>
        <v>11589571</v>
      </c>
      <c r="B615" s="24">
        <v>11589571</v>
      </c>
      <c r="C615" s="23" t="s">
        <v>937</v>
      </c>
      <c r="D615" s="24" t="s">
        <v>1</v>
      </c>
      <c r="E615" s="24" t="s">
        <v>657</v>
      </c>
      <c r="F615" s="24" t="s">
        <v>2134</v>
      </c>
      <c r="G615" s="24" t="s">
        <v>940</v>
      </c>
      <c r="H615" s="24" t="s">
        <v>1047</v>
      </c>
      <c r="I615" s="23" t="s">
        <v>2135</v>
      </c>
      <c r="J615" s="23" t="s">
        <v>881</v>
      </c>
    </row>
    <row r="616" spans="1:10" x14ac:dyDescent="0.25">
      <c r="A616" s="3">
        <f t="shared" si="9"/>
        <v>11619903</v>
      </c>
      <c r="B616" s="24">
        <v>11619903</v>
      </c>
      <c r="C616" s="23" t="s">
        <v>937</v>
      </c>
      <c r="D616" s="24" t="s">
        <v>1</v>
      </c>
      <c r="E616" s="24" t="s">
        <v>657</v>
      </c>
      <c r="F616" s="24" t="s">
        <v>2136</v>
      </c>
      <c r="G616" s="24" t="s">
        <v>940</v>
      </c>
      <c r="H616" s="24" t="s">
        <v>1047</v>
      </c>
      <c r="I616" s="23" t="s">
        <v>2137</v>
      </c>
      <c r="J616" s="23" t="s">
        <v>884</v>
      </c>
    </row>
    <row r="617" spans="1:10" x14ac:dyDescent="0.25">
      <c r="A617" s="3">
        <f t="shared" si="9"/>
        <v>11627335</v>
      </c>
      <c r="B617" s="24">
        <v>11627335</v>
      </c>
      <c r="C617" s="23" t="s">
        <v>937</v>
      </c>
      <c r="D617" s="24" t="s">
        <v>1</v>
      </c>
      <c r="E617" s="24" t="s">
        <v>657</v>
      </c>
      <c r="F617" s="24" t="s">
        <v>258</v>
      </c>
      <c r="G617" s="24" t="s">
        <v>1117</v>
      </c>
      <c r="H617" s="24" t="s">
        <v>1047</v>
      </c>
      <c r="I617" s="23" t="s">
        <v>2138</v>
      </c>
      <c r="J617" s="23" t="s">
        <v>836</v>
      </c>
    </row>
    <row r="618" spans="1:10" x14ac:dyDescent="0.25">
      <c r="A618" s="3">
        <f t="shared" si="9"/>
        <v>11631931</v>
      </c>
      <c r="B618" s="24">
        <v>11631931</v>
      </c>
      <c r="C618" s="23" t="s">
        <v>937</v>
      </c>
      <c r="D618" s="24" t="s">
        <v>1</v>
      </c>
      <c r="E618" s="24" t="s">
        <v>657</v>
      </c>
      <c r="F618" s="24" t="s">
        <v>2139</v>
      </c>
      <c r="G618" s="24" t="s">
        <v>940</v>
      </c>
      <c r="H618" s="24" t="s">
        <v>1047</v>
      </c>
      <c r="I618" s="23" t="s">
        <v>2140</v>
      </c>
      <c r="J618" s="23" t="s">
        <v>888</v>
      </c>
    </row>
    <row r="619" spans="1:10" x14ac:dyDescent="0.25">
      <c r="A619" s="3">
        <f t="shared" si="9"/>
        <v>11649871</v>
      </c>
      <c r="B619" s="24">
        <v>11649871</v>
      </c>
      <c r="C619" s="23" t="s">
        <v>937</v>
      </c>
      <c r="D619" s="24" t="s">
        <v>1</v>
      </c>
      <c r="E619" s="24" t="s">
        <v>657</v>
      </c>
      <c r="F619" s="24" t="s">
        <v>2141</v>
      </c>
      <c r="G619" s="24" t="s">
        <v>940</v>
      </c>
      <c r="H619" s="24" t="s">
        <v>1047</v>
      </c>
      <c r="I619" s="23" t="s">
        <v>2142</v>
      </c>
      <c r="J619" s="23" t="s">
        <v>628</v>
      </c>
    </row>
    <row r="620" spans="1:10" x14ac:dyDescent="0.25">
      <c r="A620" s="3">
        <f t="shared" si="9"/>
        <v>11655776</v>
      </c>
      <c r="B620" s="24">
        <v>11655776</v>
      </c>
      <c r="C620" s="23" t="s">
        <v>937</v>
      </c>
      <c r="D620" s="24" t="s">
        <v>1</v>
      </c>
      <c r="E620" s="24" t="s">
        <v>657</v>
      </c>
      <c r="F620" s="24" t="s">
        <v>2143</v>
      </c>
      <c r="G620" s="24" t="s">
        <v>1117</v>
      </c>
      <c r="H620" s="24" t="s">
        <v>1047</v>
      </c>
      <c r="I620" s="23" t="s">
        <v>2144</v>
      </c>
      <c r="J620" s="23" t="s">
        <v>778</v>
      </c>
    </row>
    <row r="621" spans="1:10" x14ac:dyDescent="0.25">
      <c r="A621" s="3">
        <f t="shared" si="9"/>
        <v>11661829</v>
      </c>
      <c r="B621" s="24">
        <v>11661829</v>
      </c>
      <c r="C621" s="23" t="s">
        <v>937</v>
      </c>
      <c r="D621" s="24" t="s">
        <v>1</v>
      </c>
      <c r="E621" s="24" t="s">
        <v>657</v>
      </c>
      <c r="F621" s="24" t="s">
        <v>2145</v>
      </c>
      <c r="G621" s="24" t="s">
        <v>940</v>
      </c>
      <c r="H621" s="24" t="s">
        <v>1047</v>
      </c>
      <c r="I621" s="23" t="s">
        <v>2146</v>
      </c>
      <c r="J621" s="23" t="s">
        <v>881</v>
      </c>
    </row>
    <row r="622" spans="1:10" x14ac:dyDescent="0.25">
      <c r="A622" s="3">
        <f t="shared" si="9"/>
        <v>11677318</v>
      </c>
      <c r="B622" s="24">
        <v>11677318</v>
      </c>
      <c r="C622" s="23" t="s">
        <v>937</v>
      </c>
      <c r="D622" s="24" t="s">
        <v>1</v>
      </c>
      <c r="E622" s="24" t="s">
        <v>657</v>
      </c>
      <c r="F622" s="24" t="s">
        <v>2147</v>
      </c>
      <c r="G622" s="24" t="s">
        <v>940</v>
      </c>
      <c r="H622" s="24" t="s">
        <v>1047</v>
      </c>
      <c r="I622" s="23" t="s">
        <v>2148</v>
      </c>
      <c r="J622" s="23" t="s">
        <v>847</v>
      </c>
    </row>
    <row r="623" spans="1:10" x14ac:dyDescent="0.25">
      <c r="A623" s="3">
        <f t="shared" si="9"/>
        <v>11679521</v>
      </c>
      <c r="B623" s="24">
        <v>11679521</v>
      </c>
      <c r="C623" s="23" t="s">
        <v>937</v>
      </c>
      <c r="D623" s="24" t="s">
        <v>1</v>
      </c>
      <c r="E623" s="24" t="s">
        <v>657</v>
      </c>
      <c r="F623" s="24" t="s">
        <v>2149</v>
      </c>
      <c r="G623" s="24" t="s">
        <v>940</v>
      </c>
      <c r="H623" s="24" t="s">
        <v>1047</v>
      </c>
      <c r="I623" s="23" t="s">
        <v>2150</v>
      </c>
      <c r="J623" s="23" t="s">
        <v>880</v>
      </c>
    </row>
    <row r="624" spans="1:10" x14ac:dyDescent="0.25">
      <c r="A624" s="3">
        <f t="shared" si="9"/>
        <v>11688005</v>
      </c>
      <c r="B624" s="24">
        <v>11688005</v>
      </c>
      <c r="C624" s="23" t="s">
        <v>937</v>
      </c>
      <c r="D624" s="24" t="s">
        <v>1</v>
      </c>
      <c r="E624" s="24" t="s">
        <v>657</v>
      </c>
      <c r="F624" s="24" t="s">
        <v>2151</v>
      </c>
      <c r="G624" s="24" t="s">
        <v>940</v>
      </c>
      <c r="H624" s="24" t="s">
        <v>1047</v>
      </c>
      <c r="I624" s="23" t="s">
        <v>2152</v>
      </c>
      <c r="J624" s="23" t="s">
        <v>774</v>
      </c>
    </row>
    <row r="625" spans="1:10" x14ac:dyDescent="0.25">
      <c r="A625" s="3">
        <f t="shared" si="9"/>
        <v>11690251</v>
      </c>
      <c r="B625" s="24">
        <v>11690251</v>
      </c>
      <c r="C625" s="23" t="s">
        <v>937</v>
      </c>
      <c r="D625" s="24" t="s">
        <v>1</v>
      </c>
      <c r="E625" s="24" t="s">
        <v>657</v>
      </c>
      <c r="F625" s="24" t="s">
        <v>2153</v>
      </c>
      <c r="G625" s="24" t="s">
        <v>1117</v>
      </c>
      <c r="H625" s="24" t="s">
        <v>1047</v>
      </c>
      <c r="I625" s="23" t="s">
        <v>2154</v>
      </c>
      <c r="J625" s="23" t="s">
        <v>741</v>
      </c>
    </row>
    <row r="626" spans="1:10" x14ac:dyDescent="0.25">
      <c r="A626" s="3">
        <f t="shared" si="9"/>
        <v>11690261</v>
      </c>
      <c r="B626" s="24">
        <v>11690261</v>
      </c>
      <c r="C626" s="23" t="s">
        <v>937</v>
      </c>
      <c r="D626" s="24" t="s">
        <v>1</v>
      </c>
      <c r="E626" s="24" t="s">
        <v>657</v>
      </c>
      <c r="F626" s="24" t="s">
        <v>2155</v>
      </c>
      <c r="G626" s="24" t="s">
        <v>940</v>
      </c>
      <c r="H626" s="24" t="s">
        <v>1047</v>
      </c>
      <c r="I626" s="23" t="s">
        <v>2156</v>
      </c>
      <c r="J626" s="23" t="s">
        <v>562</v>
      </c>
    </row>
    <row r="627" spans="1:10" x14ac:dyDescent="0.25">
      <c r="A627" s="3">
        <f t="shared" si="9"/>
        <v>11692344</v>
      </c>
      <c r="B627" s="24">
        <v>11692344</v>
      </c>
      <c r="C627" s="23" t="s">
        <v>937</v>
      </c>
      <c r="D627" s="24" t="s">
        <v>1</v>
      </c>
      <c r="E627" s="24" t="s">
        <v>657</v>
      </c>
      <c r="F627" s="24" t="s">
        <v>2157</v>
      </c>
      <c r="G627" s="24" t="s">
        <v>940</v>
      </c>
      <c r="H627" s="24" t="s">
        <v>1047</v>
      </c>
      <c r="I627" s="23" t="s">
        <v>2158</v>
      </c>
      <c r="J627" s="23" t="s">
        <v>848</v>
      </c>
    </row>
    <row r="628" spans="1:10" x14ac:dyDescent="0.25">
      <c r="A628" s="3">
        <f t="shared" si="9"/>
        <v>11697688</v>
      </c>
      <c r="B628" s="24">
        <v>11697688</v>
      </c>
      <c r="C628" s="23" t="s">
        <v>937</v>
      </c>
      <c r="D628" s="24" t="s">
        <v>1</v>
      </c>
      <c r="E628" s="24" t="s">
        <v>657</v>
      </c>
      <c r="F628" s="24" t="s">
        <v>2159</v>
      </c>
      <c r="G628" s="24" t="s">
        <v>940</v>
      </c>
      <c r="H628" s="24" t="s">
        <v>1047</v>
      </c>
      <c r="I628" s="23" t="s">
        <v>2160</v>
      </c>
      <c r="J628" s="23" t="s">
        <v>888</v>
      </c>
    </row>
    <row r="629" spans="1:10" x14ac:dyDescent="0.25">
      <c r="A629" s="3">
        <f t="shared" si="9"/>
        <v>11699115</v>
      </c>
      <c r="B629" s="24">
        <v>11699115</v>
      </c>
      <c r="C629" s="23" t="s">
        <v>937</v>
      </c>
      <c r="D629" s="24" t="s">
        <v>1</v>
      </c>
      <c r="E629" s="24" t="s">
        <v>657</v>
      </c>
      <c r="F629" s="24" t="s">
        <v>2161</v>
      </c>
      <c r="G629" s="24" t="s">
        <v>940</v>
      </c>
      <c r="H629" s="24" t="s">
        <v>1047</v>
      </c>
      <c r="I629" s="23" t="s">
        <v>2162</v>
      </c>
      <c r="J629" s="23" t="s">
        <v>888</v>
      </c>
    </row>
    <row r="630" spans="1:10" x14ac:dyDescent="0.25">
      <c r="A630" s="3">
        <f t="shared" si="9"/>
        <v>11699273</v>
      </c>
      <c r="B630" s="24">
        <v>11699273</v>
      </c>
      <c r="C630" s="23" t="s">
        <v>937</v>
      </c>
      <c r="D630" s="24" t="s">
        <v>1</v>
      </c>
      <c r="E630" s="24" t="s">
        <v>657</v>
      </c>
      <c r="F630" s="24" t="s">
        <v>2163</v>
      </c>
      <c r="G630" s="24" t="s">
        <v>940</v>
      </c>
      <c r="H630" s="24" t="s">
        <v>1047</v>
      </c>
      <c r="I630" s="23" t="s">
        <v>2164</v>
      </c>
      <c r="J630" s="23" t="s">
        <v>888</v>
      </c>
    </row>
    <row r="631" spans="1:10" x14ac:dyDescent="0.25">
      <c r="A631" s="3">
        <f t="shared" si="9"/>
        <v>11699637</v>
      </c>
      <c r="B631" s="24">
        <v>11699637</v>
      </c>
      <c r="C631" s="23" t="s">
        <v>937</v>
      </c>
      <c r="D631" s="24" t="s">
        <v>1</v>
      </c>
      <c r="E631" s="24" t="s">
        <v>657</v>
      </c>
      <c r="F631" s="24" t="s">
        <v>2165</v>
      </c>
      <c r="G631" s="24" t="s">
        <v>940</v>
      </c>
      <c r="H631" s="24" t="s">
        <v>1047</v>
      </c>
      <c r="I631" s="23" t="s">
        <v>2166</v>
      </c>
      <c r="J631" s="23" t="s">
        <v>793</v>
      </c>
    </row>
    <row r="632" spans="1:10" x14ac:dyDescent="0.25">
      <c r="A632" s="3">
        <f t="shared" si="9"/>
        <v>11708497</v>
      </c>
      <c r="B632" s="24">
        <v>11708497</v>
      </c>
      <c r="C632" s="23" t="s">
        <v>937</v>
      </c>
      <c r="D632" s="24" t="s">
        <v>1</v>
      </c>
      <c r="E632" s="24" t="s">
        <v>657</v>
      </c>
      <c r="F632" s="24" t="s">
        <v>2167</v>
      </c>
      <c r="G632" s="24" t="s">
        <v>940</v>
      </c>
      <c r="H632" s="24" t="s">
        <v>1047</v>
      </c>
      <c r="I632" s="23" t="s">
        <v>2168</v>
      </c>
      <c r="J632" s="23" t="s">
        <v>866</v>
      </c>
    </row>
    <row r="633" spans="1:10" x14ac:dyDescent="0.25">
      <c r="A633" s="3">
        <f t="shared" si="9"/>
        <v>11709357</v>
      </c>
      <c r="B633" s="24">
        <v>11709357</v>
      </c>
      <c r="C633" s="23" t="s">
        <v>937</v>
      </c>
      <c r="D633" s="24" t="s">
        <v>1</v>
      </c>
      <c r="E633" s="24" t="s">
        <v>657</v>
      </c>
      <c r="F633" s="24" t="s">
        <v>2169</v>
      </c>
      <c r="G633" s="24" t="s">
        <v>940</v>
      </c>
      <c r="H633" s="24" t="s">
        <v>1047</v>
      </c>
      <c r="I633" s="23" t="s">
        <v>2170</v>
      </c>
      <c r="J633" s="23" t="s">
        <v>740</v>
      </c>
    </row>
    <row r="634" spans="1:10" x14ac:dyDescent="0.25">
      <c r="A634" s="3">
        <f t="shared" si="9"/>
        <v>11720843</v>
      </c>
      <c r="B634" s="24">
        <v>11720843</v>
      </c>
      <c r="C634" s="23" t="s">
        <v>937</v>
      </c>
      <c r="D634" s="24" t="s">
        <v>1</v>
      </c>
      <c r="E634" s="24" t="s">
        <v>657</v>
      </c>
      <c r="F634" s="24" t="s">
        <v>2171</v>
      </c>
      <c r="G634" s="24" t="s">
        <v>940</v>
      </c>
      <c r="H634" s="24" t="s">
        <v>1047</v>
      </c>
      <c r="I634" s="23" t="s">
        <v>2172</v>
      </c>
      <c r="J634" s="23" t="s">
        <v>784</v>
      </c>
    </row>
    <row r="635" spans="1:10" x14ac:dyDescent="0.25">
      <c r="A635" s="3">
        <f t="shared" si="9"/>
        <v>11721182</v>
      </c>
      <c r="B635" s="24">
        <v>11721182</v>
      </c>
      <c r="C635" s="23" t="s">
        <v>937</v>
      </c>
      <c r="D635" s="24" t="s">
        <v>1</v>
      </c>
      <c r="E635" s="24" t="s">
        <v>657</v>
      </c>
      <c r="F635" s="24" t="s">
        <v>2173</v>
      </c>
      <c r="G635" s="24" t="s">
        <v>940</v>
      </c>
      <c r="H635" s="24" t="s">
        <v>1047</v>
      </c>
      <c r="I635" s="23" t="s">
        <v>2174</v>
      </c>
      <c r="J635" s="23" t="s">
        <v>856</v>
      </c>
    </row>
    <row r="636" spans="1:10" x14ac:dyDescent="0.25">
      <c r="A636" s="3">
        <f t="shared" si="9"/>
        <v>11747666</v>
      </c>
      <c r="B636" s="24">
        <v>11747666</v>
      </c>
      <c r="C636" s="23" t="s">
        <v>937</v>
      </c>
      <c r="D636" s="24" t="s">
        <v>1</v>
      </c>
      <c r="E636" s="24" t="s">
        <v>657</v>
      </c>
      <c r="F636" s="24" t="s">
        <v>2175</v>
      </c>
      <c r="G636" s="24" t="s">
        <v>940</v>
      </c>
      <c r="H636" s="24" t="s">
        <v>1047</v>
      </c>
      <c r="I636" s="23" t="s">
        <v>2176</v>
      </c>
      <c r="J636" s="23" t="s">
        <v>804</v>
      </c>
    </row>
    <row r="637" spans="1:10" x14ac:dyDescent="0.25">
      <c r="A637" s="3">
        <f t="shared" si="9"/>
        <v>11750844</v>
      </c>
      <c r="B637" s="24">
        <v>11750844</v>
      </c>
      <c r="C637" s="23" t="s">
        <v>937</v>
      </c>
      <c r="D637" s="24" t="s">
        <v>1</v>
      </c>
      <c r="E637" s="24" t="s">
        <v>657</v>
      </c>
      <c r="F637" s="24" t="s">
        <v>2177</v>
      </c>
      <c r="G637" s="24" t="s">
        <v>940</v>
      </c>
      <c r="H637" s="24" t="s">
        <v>1047</v>
      </c>
      <c r="I637" s="23" t="s">
        <v>2178</v>
      </c>
      <c r="J637" s="23" t="s">
        <v>628</v>
      </c>
    </row>
    <row r="638" spans="1:10" x14ac:dyDescent="0.25">
      <c r="A638" s="3">
        <f t="shared" si="9"/>
        <v>11936851</v>
      </c>
      <c r="B638" s="24">
        <v>11936851</v>
      </c>
      <c r="C638" s="23" t="s">
        <v>937</v>
      </c>
      <c r="D638" s="24" t="s">
        <v>1</v>
      </c>
      <c r="E638" s="24" t="s">
        <v>657</v>
      </c>
      <c r="F638" s="24" t="s">
        <v>2179</v>
      </c>
      <c r="G638" s="24" t="s">
        <v>940</v>
      </c>
      <c r="H638" s="24" t="s">
        <v>1047</v>
      </c>
      <c r="I638" s="23" t="s">
        <v>2180</v>
      </c>
      <c r="J638" s="23" t="s">
        <v>804</v>
      </c>
    </row>
    <row r="639" spans="1:10" x14ac:dyDescent="0.25">
      <c r="A639" s="3">
        <f t="shared" si="9"/>
        <v>12116275</v>
      </c>
      <c r="B639" s="24">
        <v>12116275</v>
      </c>
      <c r="C639" s="23" t="s">
        <v>937</v>
      </c>
      <c r="D639" s="24" t="s">
        <v>1</v>
      </c>
      <c r="E639" s="24" t="s">
        <v>657</v>
      </c>
      <c r="F639" s="24" t="s">
        <v>2181</v>
      </c>
      <c r="G639" s="24" t="s">
        <v>1117</v>
      </c>
      <c r="H639" s="24" t="s">
        <v>1047</v>
      </c>
      <c r="I639" s="23" t="s">
        <v>2182</v>
      </c>
      <c r="J639" s="23" t="s">
        <v>551</v>
      </c>
    </row>
    <row r="640" spans="1:10" x14ac:dyDescent="0.25">
      <c r="A640" s="3">
        <f t="shared" si="9"/>
        <v>12121629</v>
      </c>
      <c r="B640" s="24">
        <v>12121629</v>
      </c>
      <c r="C640" s="23" t="s">
        <v>937</v>
      </c>
      <c r="D640" s="24" t="s">
        <v>1</v>
      </c>
      <c r="E640" s="24" t="s">
        <v>657</v>
      </c>
      <c r="F640" s="24" t="s">
        <v>2183</v>
      </c>
      <c r="G640" s="24" t="s">
        <v>940</v>
      </c>
      <c r="H640" s="24" t="s">
        <v>1047</v>
      </c>
      <c r="I640" s="23" t="s">
        <v>2184</v>
      </c>
      <c r="J640" s="23" t="s">
        <v>888</v>
      </c>
    </row>
    <row r="641" spans="1:10" x14ac:dyDescent="0.25">
      <c r="A641" s="3">
        <f t="shared" si="9"/>
        <v>12123089</v>
      </c>
      <c r="B641" s="24">
        <v>12123089</v>
      </c>
      <c r="C641" s="23" t="s">
        <v>937</v>
      </c>
      <c r="D641" s="24" t="s">
        <v>1</v>
      </c>
      <c r="E641" s="24" t="s">
        <v>657</v>
      </c>
      <c r="F641" s="24" t="s">
        <v>2185</v>
      </c>
      <c r="G641" s="24" t="s">
        <v>940</v>
      </c>
      <c r="H641" s="24" t="s">
        <v>1047</v>
      </c>
      <c r="I641" s="23" t="s">
        <v>2186</v>
      </c>
      <c r="J641" s="23" t="s">
        <v>897</v>
      </c>
    </row>
    <row r="642" spans="1:10" x14ac:dyDescent="0.25">
      <c r="A642" s="3">
        <f t="shared" si="9"/>
        <v>12132145</v>
      </c>
      <c r="B642" s="24">
        <v>12132145</v>
      </c>
      <c r="C642" s="23" t="s">
        <v>937</v>
      </c>
      <c r="D642" s="24" t="s">
        <v>1</v>
      </c>
      <c r="E642" s="24" t="s">
        <v>657</v>
      </c>
      <c r="F642" s="24" t="s">
        <v>2187</v>
      </c>
      <c r="G642" s="24" t="s">
        <v>1117</v>
      </c>
      <c r="H642" s="24" t="s">
        <v>1047</v>
      </c>
      <c r="I642" s="23" t="s">
        <v>2188</v>
      </c>
      <c r="J642" s="23" t="s">
        <v>843</v>
      </c>
    </row>
    <row r="643" spans="1:10" x14ac:dyDescent="0.25">
      <c r="A643" s="3">
        <f t="shared" ref="A643:A706" si="10">+B643</f>
        <v>12141413</v>
      </c>
      <c r="B643" s="24">
        <v>12141413</v>
      </c>
      <c r="C643" s="23" t="s">
        <v>937</v>
      </c>
      <c r="D643" s="24" t="s">
        <v>1</v>
      </c>
      <c r="E643" s="24" t="s">
        <v>657</v>
      </c>
      <c r="F643" s="24" t="s">
        <v>2189</v>
      </c>
      <c r="G643" s="24" t="s">
        <v>1117</v>
      </c>
      <c r="H643" s="24" t="s">
        <v>1047</v>
      </c>
      <c r="I643" s="23" t="s">
        <v>2190</v>
      </c>
      <c r="J643" s="23" t="s">
        <v>624</v>
      </c>
    </row>
    <row r="644" spans="1:10" x14ac:dyDescent="0.25">
      <c r="A644" s="3">
        <f t="shared" si="10"/>
        <v>12145133</v>
      </c>
      <c r="B644" s="24">
        <v>12145133</v>
      </c>
      <c r="C644" s="23" t="s">
        <v>937</v>
      </c>
      <c r="D644" s="24" t="s">
        <v>1</v>
      </c>
      <c r="E644" s="24" t="s">
        <v>657</v>
      </c>
      <c r="F644" s="24" t="s">
        <v>2191</v>
      </c>
      <c r="G644" s="24" t="s">
        <v>940</v>
      </c>
      <c r="H644" s="24" t="s">
        <v>1047</v>
      </c>
      <c r="I644" s="23" t="s">
        <v>2192</v>
      </c>
      <c r="J644" s="23" t="s">
        <v>784</v>
      </c>
    </row>
    <row r="645" spans="1:10" x14ac:dyDescent="0.25">
      <c r="A645" s="3">
        <f t="shared" si="10"/>
        <v>12163738</v>
      </c>
      <c r="B645" s="24">
        <v>12163738</v>
      </c>
      <c r="C645" s="23" t="s">
        <v>937</v>
      </c>
      <c r="D645" s="24" t="s">
        <v>1</v>
      </c>
      <c r="E645" s="24" t="s">
        <v>657</v>
      </c>
      <c r="F645" s="24" t="s">
        <v>2193</v>
      </c>
      <c r="G645" s="24" t="s">
        <v>940</v>
      </c>
      <c r="H645" s="24" t="s">
        <v>1047</v>
      </c>
      <c r="I645" s="23" t="s">
        <v>2194</v>
      </c>
      <c r="J645" s="23" t="s">
        <v>774</v>
      </c>
    </row>
    <row r="646" spans="1:10" x14ac:dyDescent="0.25">
      <c r="A646" s="3">
        <f t="shared" si="10"/>
        <v>12163792</v>
      </c>
      <c r="B646" s="24">
        <v>12163792</v>
      </c>
      <c r="C646" s="23" t="s">
        <v>937</v>
      </c>
      <c r="D646" s="24" t="s">
        <v>1</v>
      </c>
      <c r="E646" s="24" t="s">
        <v>657</v>
      </c>
      <c r="F646" s="24" t="s">
        <v>2195</v>
      </c>
      <c r="G646" s="24" t="s">
        <v>940</v>
      </c>
      <c r="H646" s="24" t="s">
        <v>1047</v>
      </c>
      <c r="I646" s="23" t="s">
        <v>2196</v>
      </c>
      <c r="J646" s="23" t="s">
        <v>888</v>
      </c>
    </row>
    <row r="647" spans="1:10" x14ac:dyDescent="0.25">
      <c r="A647" s="3">
        <f t="shared" si="10"/>
        <v>12166491</v>
      </c>
      <c r="B647" s="24">
        <v>12166491</v>
      </c>
      <c r="C647" s="23" t="s">
        <v>937</v>
      </c>
      <c r="D647" s="24" t="s">
        <v>1</v>
      </c>
      <c r="E647" s="24" t="s">
        <v>657</v>
      </c>
      <c r="F647" s="24" t="s">
        <v>2197</v>
      </c>
      <c r="G647" s="24" t="s">
        <v>940</v>
      </c>
      <c r="H647" s="24" t="s">
        <v>1047</v>
      </c>
      <c r="I647" s="23" t="s">
        <v>2198</v>
      </c>
      <c r="J647" s="23" t="s">
        <v>881</v>
      </c>
    </row>
    <row r="648" spans="1:10" x14ac:dyDescent="0.25">
      <c r="A648" s="3">
        <f t="shared" si="10"/>
        <v>12173474</v>
      </c>
      <c r="B648" s="24">
        <v>12173474</v>
      </c>
      <c r="C648" s="23" t="s">
        <v>937</v>
      </c>
      <c r="D648" s="24" t="s">
        <v>1</v>
      </c>
      <c r="E648" s="24" t="s">
        <v>657</v>
      </c>
      <c r="F648" s="24" t="s">
        <v>2199</v>
      </c>
      <c r="G648" s="24" t="s">
        <v>940</v>
      </c>
      <c r="H648" s="24" t="s">
        <v>1047</v>
      </c>
      <c r="I648" s="23" t="s">
        <v>2200</v>
      </c>
      <c r="J648" s="23" t="s">
        <v>888</v>
      </c>
    </row>
    <row r="649" spans="1:10" x14ac:dyDescent="0.25">
      <c r="A649" s="3">
        <f t="shared" si="10"/>
        <v>12177298</v>
      </c>
      <c r="B649" s="24">
        <v>12177298</v>
      </c>
      <c r="C649" s="23" t="s">
        <v>937</v>
      </c>
      <c r="D649" s="24" t="s">
        <v>1</v>
      </c>
      <c r="E649" s="24" t="s">
        <v>657</v>
      </c>
      <c r="F649" s="24" t="s">
        <v>2201</v>
      </c>
      <c r="G649" s="24" t="s">
        <v>940</v>
      </c>
      <c r="H649" s="24" t="s">
        <v>1047</v>
      </c>
      <c r="I649" s="23" t="s">
        <v>2202</v>
      </c>
      <c r="J649" s="23" t="s">
        <v>793</v>
      </c>
    </row>
    <row r="650" spans="1:10" x14ac:dyDescent="0.25">
      <c r="A650" s="3">
        <f t="shared" si="10"/>
        <v>12183538</v>
      </c>
      <c r="B650" s="24">
        <v>12183538</v>
      </c>
      <c r="C650" s="23" t="s">
        <v>937</v>
      </c>
      <c r="D650" s="24" t="s">
        <v>1</v>
      </c>
      <c r="E650" s="24" t="s">
        <v>657</v>
      </c>
      <c r="F650" s="24" t="s">
        <v>2203</v>
      </c>
      <c r="G650" s="24" t="s">
        <v>1117</v>
      </c>
      <c r="H650" s="24" t="s">
        <v>1047</v>
      </c>
      <c r="I650" s="23" t="s">
        <v>2204</v>
      </c>
      <c r="J650" s="23" t="s">
        <v>778</v>
      </c>
    </row>
    <row r="651" spans="1:10" x14ac:dyDescent="0.25">
      <c r="A651" s="3">
        <f t="shared" si="10"/>
        <v>12183578</v>
      </c>
      <c r="B651" s="24">
        <v>12183578</v>
      </c>
      <c r="C651" s="23" t="s">
        <v>937</v>
      </c>
      <c r="D651" s="24" t="s">
        <v>1</v>
      </c>
      <c r="E651" s="24" t="s">
        <v>657</v>
      </c>
      <c r="F651" s="24" t="s">
        <v>2205</v>
      </c>
      <c r="G651" s="24" t="s">
        <v>940</v>
      </c>
      <c r="H651" s="24" t="s">
        <v>1047</v>
      </c>
      <c r="I651" s="23" t="s">
        <v>2206</v>
      </c>
      <c r="J651" s="23" t="s">
        <v>888</v>
      </c>
    </row>
    <row r="652" spans="1:10" x14ac:dyDescent="0.25">
      <c r="A652" s="3">
        <f t="shared" si="10"/>
        <v>12191275</v>
      </c>
      <c r="B652" s="24">
        <v>12191275</v>
      </c>
      <c r="C652" s="23" t="s">
        <v>937</v>
      </c>
      <c r="D652" s="24" t="s">
        <v>1</v>
      </c>
      <c r="E652" s="24" t="s">
        <v>657</v>
      </c>
      <c r="F652" s="24" t="s">
        <v>2207</v>
      </c>
      <c r="G652" s="24" t="s">
        <v>940</v>
      </c>
      <c r="H652" s="24" t="s">
        <v>1047</v>
      </c>
      <c r="I652" s="23" t="s">
        <v>2208</v>
      </c>
      <c r="J652" s="23" t="s">
        <v>800</v>
      </c>
    </row>
    <row r="653" spans="1:10" x14ac:dyDescent="0.25">
      <c r="A653" s="3">
        <f t="shared" si="10"/>
        <v>12195302</v>
      </c>
      <c r="B653" s="24">
        <v>12195302</v>
      </c>
      <c r="C653" s="23" t="s">
        <v>937</v>
      </c>
      <c r="D653" s="24" t="s">
        <v>1</v>
      </c>
      <c r="E653" s="24" t="s">
        <v>657</v>
      </c>
      <c r="F653" s="24" t="s">
        <v>2209</v>
      </c>
      <c r="G653" s="24" t="s">
        <v>940</v>
      </c>
      <c r="H653" s="24" t="s">
        <v>1047</v>
      </c>
      <c r="I653" s="23" t="s">
        <v>2210</v>
      </c>
      <c r="J653" s="23" t="s">
        <v>888</v>
      </c>
    </row>
    <row r="654" spans="1:10" x14ac:dyDescent="0.25">
      <c r="A654" s="3">
        <f t="shared" si="10"/>
        <v>12208231</v>
      </c>
      <c r="B654" s="24">
        <v>12208231</v>
      </c>
      <c r="C654" s="23" t="s">
        <v>937</v>
      </c>
      <c r="D654" s="24" t="s">
        <v>1</v>
      </c>
      <c r="E654" s="24" t="s">
        <v>657</v>
      </c>
      <c r="F654" s="24" t="s">
        <v>2211</v>
      </c>
      <c r="G654" s="24" t="s">
        <v>1117</v>
      </c>
      <c r="H654" s="24" t="s">
        <v>1047</v>
      </c>
      <c r="I654" s="23" t="s">
        <v>2212</v>
      </c>
      <c r="J654" s="23" t="s">
        <v>836</v>
      </c>
    </row>
    <row r="655" spans="1:10" x14ac:dyDescent="0.25">
      <c r="A655" s="3">
        <f t="shared" si="10"/>
        <v>12210081</v>
      </c>
      <c r="B655" s="24">
        <v>12210081</v>
      </c>
      <c r="C655" s="23" t="s">
        <v>937</v>
      </c>
      <c r="D655" s="24" t="s">
        <v>1</v>
      </c>
      <c r="E655" s="24" t="s">
        <v>657</v>
      </c>
      <c r="F655" s="24" t="s">
        <v>2213</v>
      </c>
      <c r="G655" s="24" t="s">
        <v>940</v>
      </c>
      <c r="H655" s="24" t="s">
        <v>1047</v>
      </c>
      <c r="I655" s="23" t="s">
        <v>2214</v>
      </c>
      <c r="J655" s="23" t="s">
        <v>888</v>
      </c>
    </row>
    <row r="656" spans="1:10" x14ac:dyDescent="0.25">
      <c r="A656" s="3">
        <f t="shared" si="10"/>
        <v>12223195</v>
      </c>
      <c r="B656" s="24">
        <v>12223195</v>
      </c>
      <c r="C656" s="23" t="s">
        <v>937</v>
      </c>
      <c r="D656" s="24" t="s">
        <v>1</v>
      </c>
      <c r="E656" s="24" t="s">
        <v>657</v>
      </c>
      <c r="F656" s="24" t="s">
        <v>2215</v>
      </c>
      <c r="G656" s="24" t="s">
        <v>1117</v>
      </c>
      <c r="H656" s="24" t="s">
        <v>1047</v>
      </c>
      <c r="I656" s="23" t="s">
        <v>2216</v>
      </c>
      <c r="J656" s="23" t="s">
        <v>867</v>
      </c>
    </row>
    <row r="657" spans="1:10" x14ac:dyDescent="0.25">
      <c r="A657" s="3">
        <f t="shared" si="10"/>
        <v>12239546</v>
      </c>
      <c r="B657" s="24">
        <v>12239546</v>
      </c>
      <c r="C657" s="23" t="s">
        <v>937</v>
      </c>
      <c r="D657" s="24" t="s">
        <v>1</v>
      </c>
      <c r="E657" s="24" t="s">
        <v>657</v>
      </c>
      <c r="F657" s="24" t="s">
        <v>2217</v>
      </c>
      <c r="G657" s="24" t="s">
        <v>940</v>
      </c>
      <c r="H657" s="24" t="s">
        <v>1047</v>
      </c>
      <c r="I657" s="23" t="s">
        <v>2218</v>
      </c>
      <c r="J657" s="23" t="s">
        <v>943</v>
      </c>
    </row>
    <row r="658" spans="1:10" x14ac:dyDescent="0.25">
      <c r="A658" s="3">
        <f t="shared" si="10"/>
        <v>12239612</v>
      </c>
      <c r="B658" s="24">
        <v>12239612</v>
      </c>
      <c r="C658" s="23" t="s">
        <v>937</v>
      </c>
      <c r="D658" s="24" t="s">
        <v>1</v>
      </c>
      <c r="E658" s="24" t="s">
        <v>657</v>
      </c>
      <c r="F658" s="24" t="s">
        <v>2219</v>
      </c>
      <c r="G658" s="24" t="s">
        <v>1117</v>
      </c>
      <c r="H658" s="24" t="s">
        <v>1047</v>
      </c>
      <c r="I658" s="23" t="s">
        <v>2220</v>
      </c>
      <c r="J658" s="23" t="s">
        <v>867</v>
      </c>
    </row>
    <row r="659" spans="1:10" x14ac:dyDescent="0.25">
      <c r="A659" s="3">
        <f t="shared" si="10"/>
        <v>12243791</v>
      </c>
      <c r="B659" s="24">
        <v>12243791</v>
      </c>
      <c r="C659" s="23" t="s">
        <v>937</v>
      </c>
      <c r="D659" s="24" t="s">
        <v>1</v>
      </c>
      <c r="E659" s="24" t="s">
        <v>657</v>
      </c>
      <c r="F659" s="24" t="s">
        <v>2221</v>
      </c>
      <c r="G659" s="24" t="s">
        <v>1117</v>
      </c>
      <c r="H659" s="24" t="s">
        <v>1047</v>
      </c>
      <c r="I659" s="23" t="s">
        <v>2222</v>
      </c>
      <c r="J659" s="23" t="s">
        <v>778</v>
      </c>
    </row>
    <row r="660" spans="1:10" x14ac:dyDescent="0.25">
      <c r="A660" s="3">
        <f t="shared" si="10"/>
        <v>12247865</v>
      </c>
      <c r="B660" s="24">
        <v>12247865</v>
      </c>
      <c r="C660" s="23" t="s">
        <v>937</v>
      </c>
      <c r="D660" s="24" t="s">
        <v>1</v>
      </c>
      <c r="E660" s="24" t="s">
        <v>657</v>
      </c>
      <c r="F660" s="24" t="s">
        <v>2223</v>
      </c>
      <c r="G660" s="24" t="s">
        <v>940</v>
      </c>
      <c r="H660" s="24" t="s">
        <v>1047</v>
      </c>
      <c r="I660" s="23" t="s">
        <v>2224</v>
      </c>
      <c r="J660" s="23" t="s">
        <v>844</v>
      </c>
    </row>
    <row r="661" spans="1:10" x14ac:dyDescent="0.25">
      <c r="A661" s="3">
        <f t="shared" si="10"/>
        <v>12263068</v>
      </c>
      <c r="B661" s="24">
        <v>12263068</v>
      </c>
      <c r="C661" s="23" t="s">
        <v>937</v>
      </c>
      <c r="D661" s="24" t="s">
        <v>1</v>
      </c>
      <c r="E661" s="24" t="s">
        <v>657</v>
      </c>
      <c r="F661" s="24" t="s">
        <v>2225</v>
      </c>
      <c r="G661" s="24" t="s">
        <v>940</v>
      </c>
      <c r="H661" s="24" t="s">
        <v>1047</v>
      </c>
      <c r="I661" s="23" t="s">
        <v>2226</v>
      </c>
      <c r="J661" s="23" t="s">
        <v>740</v>
      </c>
    </row>
    <row r="662" spans="1:10" x14ac:dyDescent="0.25">
      <c r="A662" s="3">
        <f t="shared" si="10"/>
        <v>12267861</v>
      </c>
      <c r="B662" s="24">
        <v>12267861</v>
      </c>
      <c r="C662" s="23" t="s">
        <v>937</v>
      </c>
      <c r="D662" s="24" t="s">
        <v>1</v>
      </c>
      <c r="E662" s="24" t="s">
        <v>657</v>
      </c>
      <c r="F662" s="24" t="s">
        <v>2227</v>
      </c>
      <c r="G662" s="24" t="s">
        <v>1117</v>
      </c>
      <c r="H662" s="24" t="s">
        <v>1047</v>
      </c>
      <c r="I662" s="23" t="s">
        <v>2228</v>
      </c>
      <c r="J662" s="23" t="s">
        <v>551</v>
      </c>
    </row>
    <row r="663" spans="1:10" x14ac:dyDescent="0.25">
      <c r="A663" s="3">
        <f t="shared" si="10"/>
        <v>12276653</v>
      </c>
      <c r="B663" s="24">
        <v>12276653</v>
      </c>
      <c r="C663" s="23" t="s">
        <v>937</v>
      </c>
      <c r="D663" s="24" t="s">
        <v>1</v>
      </c>
      <c r="E663" s="24" t="s">
        <v>657</v>
      </c>
      <c r="F663" s="24" t="s">
        <v>2229</v>
      </c>
      <c r="G663" s="24" t="s">
        <v>940</v>
      </c>
      <c r="H663" s="24" t="s">
        <v>1047</v>
      </c>
      <c r="I663" s="23" t="s">
        <v>2230</v>
      </c>
      <c r="J663" s="23" t="s">
        <v>884</v>
      </c>
    </row>
    <row r="664" spans="1:10" x14ac:dyDescent="0.25">
      <c r="A664" s="3">
        <f t="shared" si="10"/>
        <v>12277128</v>
      </c>
      <c r="B664" s="24">
        <v>12277128</v>
      </c>
      <c r="C664" s="23" t="s">
        <v>937</v>
      </c>
      <c r="D664" s="24" t="s">
        <v>1</v>
      </c>
      <c r="E664" s="24" t="s">
        <v>657</v>
      </c>
      <c r="F664" s="24" t="s">
        <v>2231</v>
      </c>
      <c r="G664" s="24" t="s">
        <v>940</v>
      </c>
      <c r="H664" s="24" t="s">
        <v>1047</v>
      </c>
      <c r="I664" s="23" t="s">
        <v>2232</v>
      </c>
      <c r="J664" s="23" t="s">
        <v>800</v>
      </c>
    </row>
    <row r="665" spans="1:10" x14ac:dyDescent="0.25">
      <c r="A665" s="3">
        <f t="shared" si="10"/>
        <v>12279008</v>
      </c>
      <c r="B665" s="24">
        <v>12279008</v>
      </c>
      <c r="C665" s="23" t="s">
        <v>937</v>
      </c>
      <c r="D665" s="24" t="s">
        <v>1</v>
      </c>
      <c r="E665" s="24" t="s">
        <v>657</v>
      </c>
      <c r="F665" s="24" t="s">
        <v>2233</v>
      </c>
      <c r="G665" s="24" t="s">
        <v>940</v>
      </c>
      <c r="H665" s="24" t="s">
        <v>1047</v>
      </c>
      <c r="I665" s="23" t="s">
        <v>2234</v>
      </c>
      <c r="J665" s="23" t="s">
        <v>847</v>
      </c>
    </row>
    <row r="666" spans="1:10" x14ac:dyDescent="0.25">
      <c r="A666" s="3">
        <f t="shared" si="10"/>
        <v>12290377</v>
      </c>
      <c r="B666" s="24">
        <v>12290377</v>
      </c>
      <c r="C666" s="23" t="s">
        <v>937</v>
      </c>
      <c r="D666" s="24" t="s">
        <v>1</v>
      </c>
      <c r="E666" s="24" t="s">
        <v>657</v>
      </c>
      <c r="F666" s="24" t="s">
        <v>2235</v>
      </c>
      <c r="G666" s="24" t="s">
        <v>940</v>
      </c>
      <c r="H666" s="24" t="s">
        <v>1047</v>
      </c>
      <c r="I666" s="23" t="s">
        <v>2236</v>
      </c>
      <c r="J666" s="23" t="s">
        <v>884</v>
      </c>
    </row>
    <row r="667" spans="1:10" x14ac:dyDescent="0.25">
      <c r="A667" s="3">
        <f t="shared" si="10"/>
        <v>12409625</v>
      </c>
      <c r="B667" s="24">
        <v>12409625</v>
      </c>
      <c r="C667" s="23" t="s">
        <v>937</v>
      </c>
      <c r="D667" s="24" t="s">
        <v>1</v>
      </c>
      <c r="E667" s="24" t="s">
        <v>657</v>
      </c>
      <c r="F667" s="24" t="s">
        <v>2237</v>
      </c>
      <c r="G667" s="24" t="s">
        <v>1117</v>
      </c>
      <c r="H667" s="24" t="s">
        <v>1047</v>
      </c>
      <c r="I667" s="23" t="s">
        <v>2238</v>
      </c>
      <c r="J667" s="23" t="s">
        <v>843</v>
      </c>
    </row>
    <row r="668" spans="1:10" x14ac:dyDescent="0.25">
      <c r="A668" s="3">
        <f t="shared" si="10"/>
        <v>12490014</v>
      </c>
      <c r="B668" s="24">
        <v>12490014</v>
      </c>
      <c r="C668" s="23" t="s">
        <v>937</v>
      </c>
      <c r="D668" s="24" t="s">
        <v>1</v>
      </c>
      <c r="E668" s="24" t="s">
        <v>657</v>
      </c>
      <c r="F668" s="24" t="s">
        <v>2239</v>
      </c>
      <c r="G668" s="24" t="s">
        <v>940</v>
      </c>
      <c r="H668" s="24" t="s">
        <v>1047</v>
      </c>
      <c r="I668" s="23" t="s">
        <v>2240</v>
      </c>
      <c r="J668" s="23" t="s">
        <v>888</v>
      </c>
    </row>
    <row r="669" spans="1:10" x14ac:dyDescent="0.25">
      <c r="A669" s="3">
        <f t="shared" si="10"/>
        <v>12551568</v>
      </c>
      <c r="B669" s="24">
        <v>12551568</v>
      </c>
      <c r="C669" s="23" t="s">
        <v>937</v>
      </c>
      <c r="D669" s="24" t="s">
        <v>1</v>
      </c>
      <c r="E669" s="24" t="s">
        <v>657</v>
      </c>
      <c r="F669" s="24" t="s">
        <v>2241</v>
      </c>
      <c r="G669" s="24" t="s">
        <v>940</v>
      </c>
      <c r="H669" s="24" t="s">
        <v>1047</v>
      </c>
      <c r="I669" s="23" t="s">
        <v>2242</v>
      </c>
      <c r="J669" s="23" t="s">
        <v>897</v>
      </c>
    </row>
    <row r="670" spans="1:10" x14ac:dyDescent="0.25">
      <c r="A670" s="3">
        <f t="shared" si="10"/>
        <v>12564424</v>
      </c>
      <c r="B670" s="24">
        <v>12564424</v>
      </c>
      <c r="C670" s="23" t="s">
        <v>937</v>
      </c>
      <c r="D670" s="24" t="s">
        <v>1</v>
      </c>
      <c r="E670" s="24" t="s">
        <v>657</v>
      </c>
      <c r="F670" s="24" t="s">
        <v>2243</v>
      </c>
      <c r="G670" s="24" t="s">
        <v>940</v>
      </c>
      <c r="H670" s="24" t="s">
        <v>941</v>
      </c>
      <c r="I670" s="23" t="s">
        <v>2244</v>
      </c>
      <c r="J670" s="23" t="s">
        <v>793</v>
      </c>
    </row>
    <row r="671" spans="1:10" x14ac:dyDescent="0.25">
      <c r="A671" s="3">
        <f t="shared" si="10"/>
        <v>10058823</v>
      </c>
      <c r="B671" s="24">
        <v>10058823</v>
      </c>
      <c r="C671" s="23" t="s">
        <v>937</v>
      </c>
      <c r="D671" s="24" t="s">
        <v>1</v>
      </c>
      <c r="E671" s="24" t="s">
        <v>657</v>
      </c>
      <c r="F671" s="24" t="s">
        <v>2245</v>
      </c>
      <c r="G671" s="24" t="s">
        <v>940</v>
      </c>
      <c r="H671" s="24" t="s">
        <v>1047</v>
      </c>
      <c r="I671" s="23" t="s">
        <v>2246</v>
      </c>
      <c r="J671" s="23" t="s">
        <v>1258</v>
      </c>
    </row>
    <row r="672" spans="1:10" x14ac:dyDescent="0.25">
      <c r="A672" s="3">
        <f t="shared" si="10"/>
        <v>10059602</v>
      </c>
      <c r="B672" s="24">
        <v>10059602</v>
      </c>
      <c r="C672" s="23" t="s">
        <v>937</v>
      </c>
      <c r="D672" s="24" t="s">
        <v>1</v>
      </c>
      <c r="E672" s="24" t="s">
        <v>657</v>
      </c>
      <c r="F672" s="24" t="s">
        <v>2247</v>
      </c>
      <c r="G672" s="24" t="s">
        <v>940</v>
      </c>
      <c r="H672" s="24" t="s">
        <v>1047</v>
      </c>
      <c r="I672" s="23" t="s">
        <v>2248</v>
      </c>
      <c r="J672" s="23" t="s">
        <v>1258</v>
      </c>
    </row>
    <row r="673" spans="1:10" x14ac:dyDescent="0.25">
      <c r="A673" s="3">
        <f t="shared" si="10"/>
        <v>10060455</v>
      </c>
      <c r="B673" s="24">
        <v>10060455</v>
      </c>
      <c r="C673" s="23" t="s">
        <v>937</v>
      </c>
      <c r="D673" s="24" t="s">
        <v>1</v>
      </c>
      <c r="E673" s="24" t="s">
        <v>657</v>
      </c>
      <c r="F673" s="24" t="s">
        <v>2249</v>
      </c>
      <c r="G673" s="24" t="s">
        <v>940</v>
      </c>
      <c r="H673" s="24" t="s">
        <v>1047</v>
      </c>
      <c r="I673" s="23" t="s">
        <v>2250</v>
      </c>
      <c r="J673" s="23" t="s">
        <v>1258</v>
      </c>
    </row>
    <row r="674" spans="1:10" x14ac:dyDescent="0.25">
      <c r="A674" s="3">
        <f t="shared" si="10"/>
        <v>10060604</v>
      </c>
      <c r="B674" s="24">
        <v>10060604</v>
      </c>
      <c r="C674" s="23" t="s">
        <v>937</v>
      </c>
      <c r="D674" s="24" t="s">
        <v>1</v>
      </c>
      <c r="E674" s="24" t="s">
        <v>657</v>
      </c>
      <c r="F674" s="24" t="s">
        <v>2251</v>
      </c>
      <c r="G674" s="24" t="s">
        <v>940</v>
      </c>
      <c r="H674" s="24" t="s">
        <v>1047</v>
      </c>
      <c r="I674" s="23" t="s">
        <v>2252</v>
      </c>
      <c r="J674" s="23" t="s">
        <v>1258</v>
      </c>
    </row>
    <row r="675" spans="1:10" x14ac:dyDescent="0.25">
      <c r="A675" s="3">
        <f t="shared" si="10"/>
        <v>10065835</v>
      </c>
      <c r="B675" s="24">
        <v>10065835</v>
      </c>
      <c r="C675" s="23" t="s">
        <v>937</v>
      </c>
      <c r="D675" s="24" t="s">
        <v>1</v>
      </c>
      <c r="E675" s="24" t="s">
        <v>657</v>
      </c>
      <c r="F675" s="24" t="s">
        <v>2253</v>
      </c>
      <c r="G675" s="24" t="s">
        <v>940</v>
      </c>
      <c r="H675" s="24" t="s">
        <v>1047</v>
      </c>
      <c r="I675" s="23" t="s">
        <v>2254</v>
      </c>
      <c r="J675" s="23" t="s">
        <v>1258</v>
      </c>
    </row>
    <row r="676" spans="1:10" x14ac:dyDescent="0.25">
      <c r="A676" s="3">
        <f t="shared" si="10"/>
        <v>10278473</v>
      </c>
      <c r="B676" s="24">
        <v>10278473</v>
      </c>
      <c r="C676" s="23" t="s">
        <v>937</v>
      </c>
      <c r="D676" s="24" t="s">
        <v>1</v>
      </c>
      <c r="E676" s="24" t="s">
        <v>657</v>
      </c>
      <c r="F676" s="24" t="s">
        <v>2255</v>
      </c>
      <c r="G676" s="24" t="s">
        <v>940</v>
      </c>
      <c r="H676" s="24" t="s">
        <v>1047</v>
      </c>
      <c r="I676" s="23" t="s">
        <v>2256</v>
      </c>
      <c r="J676" s="23" t="s">
        <v>1258</v>
      </c>
    </row>
    <row r="677" spans="1:10" x14ac:dyDescent="0.25">
      <c r="A677" s="3">
        <f t="shared" si="10"/>
        <v>10991425</v>
      </c>
      <c r="B677" s="24">
        <v>10991425</v>
      </c>
      <c r="C677" s="23" t="s">
        <v>937</v>
      </c>
      <c r="D677" s="24" t="s">
        <v>1</v>
      </c>
      <c r="E677" s="24" t="s">
        <v>657</v>
      </c>
      <c r="F677" s="24" t="s">
        <v>2257</v>
      </c>
      <c r="G677" s="24" t="s">
        <v>940</v>
      </c>
      <c r="H677" s="24" t="s">
        <v>1047</v>
      </c>
      <c r="I677" s="23" t="s">
        <v>2258</v>
      </c>
      <c r="J677" s="23" t="s">
        <v>1258</v>
      </c>
    </row>
    <row r="678" spans="1:10" x14ac:dyDescent="0.25">
      <c r="A678" s="3">
        <f t="shared" si="10"/>
        <v>10991433</v>
      </c>
      <c r="B678" s="24">
        <v>10991433</v>
      </c>
      <c r="C678" s="23" t="s">
        <v>937</v>
      </c>
      <c r="D678" s="24" t="s">
        <v>1</v>
      </c>
      <c r="E678" s="24" t="s">
        <v>657</v>
      </c>
      <c r="F678" s="24" t="s">
        <v>2259</v>
      </c>
      <c r="G678" s="24" t="s">
        <v>940</v>
      </c>
      <c r="H678" s="24" t="s">
        <v>1047</v>
      </c>
      <c r="I678" s="23" t="s">
        <v>2260</v>
      </c>
      <c r="J678" s="23" t="s">
        <v>1258</v>
      </c>
    </row>
    <row r="679" spans="1:10" x14ac:dyDescent="0.25">
      <c r="A679" s="3">
        <f t="shared" si="10"/>
        <v>11306891</v>
      </c>
      <c r="B679" s="24">
        <v>11306891</v>
      </c>
      <c r="C679" s="23" t="s">
        <v>937</v>
      </c>
      <c r="D679" s="24" t="s">
        <v>1</v>
      </c>
      <c r="E679" s="24" t="s">
        <v>657</v>
      </c>
      <c r="F679" s="24" t="s">
        <v>2261</v>
      </c>
      <c r="G679" s="24" t="s">
        <v>940</v>
      </c>
      <c r="H679" s="24" t="s">
        <v>1047</v>
      </c>
      <c r="I679" s="23" t="s">
        <v>2262</v>
      </c>
      <c r="J679" s="23" t="s">
        <v>1258</v>
      </c>
    </row>
    <row r="680" spans="1:10" x14ac:dyDescent="0.25">
      <c r="A680" s="3">
        <f t="shared" si="10"/>
        <v>11620265</v>
      </c>
      <c r="B680" s="24">
        <v>11620265</v>
      </c>
      <c r="C680" s="23" t="s">
        <v>937</v>
      </c>
      <c r="D680" s="24" t="s">
        <v>1</v>
      </c>
      <c r="E680" s="24" t="s">
        <v>657</v>
      </c>
      <c r="F680" s="24" t="s">
        <v>2263</v>
      </c>
      <c r="G680" s="24" t="s">
        <v>940</v>
      </c>
      <c r="H680" s="24" t="s">
        <v>1047</v>
      </c>
      <c r="I680" s="23" t="s">
        <v>2264</v>
      </c>
      <c r="J680" s="23" t="s">
        <v>943</v>
      </c>
    </row>
    <row r="681" spans="1:10" x14ac:dyDescent="0.25">
      <c r="A681" s="3">
        <f t="shared" si="10"/>
        <v>11767731</v>
      </c>
      <c r="B681" s="24">
        <v>11767731</v>
      </c>
      <c r="C681" s="23" t="s">
        <v>937</v>
      </c>
      <c r="D681" s="24" t="s">
        <v>1</v>
      </c>
      <c r="E681" s="24" t="s">
        <v>657</v>
      </c>
      <c r="F681" s="24" t="s">
        <v>2265</v>
      </c>
      <c r="G681" s="24" t="s">
        <v>940</v>
      </c>
      <c r="H681" s="24" t="s">
        <v>1047</v>
      </c>
      <c r="I681" s="23" t="s">
        <v>2266</v>
      </c>
      <c r="J681" s="23" t="s">
        <v>853</v>
      </c>
    </row>
    <row r="682" spans="1:10" x14ac:dyDescent="0.25">
      <c r="A682" s="3">
        <f t="shared" si="10"/>
        <v>12132152</v>
      </c>
      <c r="B682" s="24">
        <v>12132152</v>
      </c>
      <c r="C682" s="23" t="s">
        <v>937</v>
      </c>
      <c r="D682" s="24" t="s">
        <v>1</v>
      </c>
      <c r="E682" s="24" t="s">
        <v>657</v>
      </c>
      <c r="F682" s="24" t="s">
        <v>2267</v>
      </c>
      <c r="G682" s="24" t="s">
        <v>1117</v>
      </c>
      <c r="H682" s="24" t="s">
        <v>1047</v>
      </c>
      <c r="I682" s="23" t="s">
        <v>2268</v>
      </c>
      <c r="J682" s="23" t="s">
        <v>769</v>
      </c>
    </row>
    <row r="683" spans="1:10" x14ac:dyDescent="0.25">
      <c r="A683" s="3">
        <f t="shared" si="10"/>
        <v>12150123</v>
      </c>
      <c r="B683" s="24">
        <v>12150123</v>
      </c>
      <c r="C683" s="23" t="s">
        <v>937</v>
      </c>
      <c r="D683" s="24" t="s">
        <v>1</v>
      </c>
      <c r="E683" s="24" t="s">
        <v>657</v>
      </c>
      <c r="F683" s="24" t="s">
        <v>175</v>
      </c>
      <c r="G683" s="24" t="s">
        <v>940</v>
      </c>
      <c r="H683" s="24" t="s">
        <v>1047</v>
      </c>
      <c r="I683" s="23" t="s">
        <v>2269</v>
      </c>
      <c r="J683" s="23" t="s">
        <v>784</v>
      </c>
    </row>
    <row r="684" spans="1:10" x14ac:dyDescent="0.25">
      <c r="A684" s="3">
        <f t="shared" si="10"/>
        <v>12254570</v>
      </c>
      <c r="B684" s="24">
        <v>12254570</v>
      </c>
      <c r="C684" s="23" t="s">
        <v>937</v>
      </c>
      <c r="D684" s="24" t="s">
        <v>1</v>
      </c>
      <c r="E684" s="24" t="s">
        <v>657</v>
      </c>
      <c r="F684" s="24" t="s">
        <v>2270</v>
      </c>
      <c r="G684" s="24" t="s">
        <v>940</v>
      </c>
      <c r="H684" s="24" t="s">
        <v>1047</v>
      </c>
      <c r="I684" s="23" t="s">
        <v>2271</v>
      </c>
      <c r="J684" s="23" t="s">
        <v>793</v>
      </c>
    </row>
    <row r="685" spans="1:10" x14ac:dyDescent="0.25">
      <c r="A685" s="3">
        <f t="shared" si="10"/>
        <v>12292315</v>
      </c>
      <c r="B685" s="24">
        <v>12292315</v>
      </c>
      <c r="C685" s="23" t="s">
        <v>937</v>
      </c>
      <c r="D685" s="24" t="s">
        <v>1</v>
      </c>
      <c r="E685" s="24" t="s">
        <v>657</v>
      </c>
      <c r="F685" s="24" t="s">
        <v>2272</v>
      </c>
      <c r="G685" s="24" t="s">
        <v>940</v>
      </c>
      <c r="H685" s="24" t="s">
        <v>1047</v>
      </c>
      <c r="I685" s="23" t="s">
        <v>2273</v>
      </c>
      <c r="J685" s="23" t="s">
        <v>1258</v>
      </c>
    </row>
    <row r="686" spans="1:10" x14ac:dyDescent="0.25">
      <c r="A686" s="3">
        <f t="shared" si="10"/>
        <v>11366193</v>
      </c>
      <c r="B686" s="24">
        <v>11366193</v>
      </c>
      <c r="C686" s="23" t="s">
        <v>937</v>
      </c>
      <c r="D686" s="24" t="s">
        <v>1</v>
      </c>
      <c r="E686" s="24" t="s">
        <v>657</v>
      </c>
      <c r="F686" s="24" t="s">
        <v>2274</v>
      </c>
      <c r="G686" s="24" t="s">
        <v>940</v>
      </c>
      <c r="H686" s="24" t="s">
        <v>1047</v>
      </c>
      <c r="I686" s="23" t="s">
        <v>2275</v>
      </c>
      <c r="J686" s="23" t="s">
        <v>853</v>
      </c>
    </row>
    <row r="687" spans="1:10" x14ac:dyDescent="0.25">
      <c r="A687" s="3">
        <f t="shared" si="10"/>
        <v>10065746</v>
      </c>
      <c r="B687" s="24">
        <v>10065746</v>
      </c>
      <c r="C687" s="23" t="s">
        <v>937</v>
      </c>
      <c r="D687" s="24" t="s">
        <v>1</v>
      </c>
      <c r="E687" s="24" t="s">
        <v>657</v>
      </c>
      <c r="F687" s="24" t="s">
        <v>2276</v>
      </c>
      <c r="G687" s="24" t="s">
        <v>1117</v>
      </c>
      <c r="H687" s="24" t="s">
        <v>1047</v>
      </c>
      <c r="I687" s="23" t="s">
        <v>1936</v>
      </c>
      <c r="J687" s="23" t="s">
        <v>867</v>
      </c>
    </row>
    <row r="688" spans="1:10" x14ac:dyDescent="0.25">
      <c r="A688" s="3">
        <f t="shared" si="10"/>
        <v>11621933</v>
      </c>
      <c r="B688" s="24">
        <v>11621933</v>
      </c>
      <c r="C688" s="23" t="s">
        <v>937</v>
      </c>
      <c r="D688" s="24" t="s">
        <v>1</v>
      </c>
      <c r="E688" s="24" t="s">
        <v>657</v>
      </c>
      <c r="F688" s="24" t="s">
        <v>2277</v>
      </c>
      <c r="G688" s="24" t="s">
        <v>940</v>
      </c>
      <c r="H688" s="24" t="s">
        <v>1047</v>
      </c>
      <c r="I688" s="23" t="s">
        <v>2278</v>
      </c>
      <c r="J688" s="23" t="s">
        <v>853</v>
      </c>
    </row>
    <row r="689" spans="1:10" x14ac:dyDescent="0.25">
      <c r="A689" s="3">
        <f t="shared" si="10"/>
        <v>12162386</v>
      </c>
      <c r="B689" s="24">
        <v>12162386</v>
      </c>
      <c r="C689" s="23" t="s">
        <v>937</v>
      </c>
      <c r="D689" s="24" t="s">
        <v>1</v>
      </c>
      <c r="E689" s="24" t="s">
        <v>657</v>
      </c>
      <c r="F689" s="24" t="s">
        <v>2279</v>
      </c>
      <c r="G689" s="24" t="s">
        <v>940</v>
      </c>
      <c r="H689" s="24" t="s">
        <v>1047</v>
      </c>
      <c r="I689" s="23" t="s">
        <v>2280</v>
      </c>
      <c r="J689" s="23" t="s">
        <v>847</v>
      </c>
    </row>
    <row r="690" spans="1:10" x14ac:dyDescent="0.25">
      <c r="A690" s="3">
        <f t="shared" si="10"/>
        <v>10736278</v>
      </c>
      <c r="B690" s="24">
        <v>10736278</v>
      </c>
      <c r="C690" s="23" t="s">
        <v>937</v>
      </c>
      <c r="D690" s="24" t="s">
        <v>1</v>
      </c>
      <c r="E690" s="24" t="s">
        <v>657</v>
      </c>
      <c r="F690" s="24" t="s">
        <v>2281</v>
      </c>
      <c r="G690" s="24" t="s">
        <v>940</v>
      </c>
      <c r="H690" s="24" t="s">
        <v>1047</v>
      </c>
      <c r="I690" s="23" t="s">
        <v>2282</v>
      </c>
      <c r="J690" s="23" t="s">
        <v>853</v>
      </c>
    </row>
    <row r="691" spans="1:10" x14ac:dyDescent="0.25">
      <c r="A691" s="3">
        <f t="shared" si="10"/>
        <v>11048379</v>
      </c>
      <c r="B691" s="24">
        <v>11048379</v>
      </c>
      <c r="C691" s="23" t="s">
        <v>937</v>
      </c>
      <c r="D691" s="24" t="s">
        <v>1</v>
      </c>
      <c r="E691" s="24" t="s">
        <v>657</v>
      </c>
      <c r="F691" s="24" t="s">
        <v>2283</v>
      </c>
      <c r="G691" s="24" t="s">
        <v>940</v>
      </c>
      <c r="H691" s="24" t="s">
        <v>1047</v>
      </c>
      <c r="I691" s="23" t="s">
        <v>2282</v>
      </c>
      <c r="J691" s="23" t="s">
        <v>853</v>
      </c>
    </row>
    <row r="692" spans="1:10" x14ac:dyDescent="0.25">
      <c r="A692" s="3">
        <f t="shared" si="10"/>
        <v>12544517</v>
      </c>
      <c r="B692" s="24">
        <v>12544517</v>
      </c>
      <c r="C692" s="23" t="s">
        <v>937</v>
      </c>
      <c r="D692" s="24" t="s">
        <v>1</v>
      </c>
      <c r="E692" s="24" t="s">
        <v>657</v>
      </c>
      <c r="F692" s="24" t="s">
        <v>2284</v>
      </c>
      <c r="G692" s="24" t="s">
        <v>940</v>
      </c>
      <c r="H692" s="24" t="s">
        <v>1047</v>
      </c>
      <c r="I692" s="23" t="s">
        <v>2285</v>
      </c>
      <c r="J692" s="23" t="s">
        <v>853</v>
      </c>
    </row>
    <row r="693" spans="1:10" x14ac:dyDescent="0.25">
      <c r="A693" s="3">
        <f t="shared" si="10"/>
        <v>10054008</v>
      </c>
      <c r="B693" s="24">
        <v>10054008</v>
      </c>
      <c r="C693" s="23" t="s">
        <v>937</v>
      </c>
      <c r="D693" s="24" t="s">
        <v>1</v>
      </c>
      <c r="E693" s="24" t="s">
        <v>657</v>
      </c>
      <c r="F693" s="24" t="s">
        <v>2286</v>
      </c>
      <c r="G693" s="24" t="s">
        <v>940</v>
      </c>
      <c r="H693" s="24" t="s">
        <v>1047</v>
      </c>
      <c r="I693" s="23" t="s">
        <v>2287</v>
      </c>
      <c r="J693" s="23" t="s">
        <v>848</v>
      </c>
    </row>
    <row r="694" spans="1:10" x14ac:dyDescent="0.25">
      <c r="A694" s="3">
        <f t="shared" si="10"/>
        <v>10054076</v>
      </c>
      <c r="B694" s="24">
        <v>10054076</v>
      </c>
      <c r="C694" s="23" t="s">
        <v>937</v>
      </c>
      <c r="D694" s="24" t="s">
        <v>1</v>
      </c>
      <c r="E694" s="24" t="s">
        <v>657</v>
      </c>
      <c r="F694" s="24" t="s">
        <v>2288</v>
      </c>
      <c r="G694" s="24" t="s">
        <v>940</v>
      </c>
      <c r="H694" s="24" t="s">
        <v>1047</v>
      </c>
      <c r="I694" s="23" t="s">
        <v>2289</v>
      </c>
      <c r="J694" s="23" t="s">
        <v>823</v>
      </c>
    </row>
    <row r="695" spans="1:10" x14ac:dyDescent="0.25">
      <c r="A695" s="3">
        <f t="shared" si="10"/>
        <v>10054096</v>
      </c>
      <c r="B695" s="24">
        <v>10054096</v>
      </c>
      <c r="C695" s="23" t="s">
        <v>937</v>
      </c>
      <c r="D695" s="24" t="s">
        <v>1</v>
      </c>
      <c r="E695" s="24" t="s">
        <v>657</v>
      </c>
      <c r="F695" s="24" t="s">
        <v>2290</v>
      </c>
      <c r="G695" s="24" t="s">
        <v>940</v>
      </c>
      <c r="H695" s="24" t="s">
        <v>1047</v>
      </c>
      <c r="I695" s="23" t="s">
        <v>2291</v>
      </c>
      <c r="J695" s="23" t="s">
        <v>897</v>
      </c>
    </row>
    <row r="696" spans="1:10" x14ac:dyDescent="0.25">
      <c r="A696" s="3">
        <f t="shared" si="10"/>
        <v>10054264</v>
      </c>
      <c r="B696" s="24">
        <v>10054264</v>
      </c>
      <c r="C696" s="23" t="s">
        <v>937</v>
      </c>
      <c r="D696" s="24" t="s">
        <v>1</v>
      </c>
      <c r="E696" s="24" t="s">
        <v>657</v>
      </c>
      <c r="F696" s="24" t="s">
        <v>2292</v>
      </c>
      <c r="G696" s="24" t="s">
        <v>1117</v>
      </c>
      <c r="H696" s="24" t="s">
        <v>1047</v>
      </c>
      <c r="I696" s="23" t="s">
        <v>2293</v>
      </c>
      <c r="J696" s="23" t="s">
        <v>810</v>
      </c>
    </row>
    <row r="697" spans="1:10" x14ac:dyDescent="0.25">
      <c r="A697" s="3">
        <f t="shared" si="10"/>
        <v>10054320</v>
      </c>
      <c r="B697" s="24">
        <v>10054320</v>
      </c>
      <c r="C697" s="23" t="s">
        <v>937</v>
      </c>
      <c r="D697" s="24" t="s">
        <v>1</v>
      </c>
      <c r="E697" s="24" t="s">
        <v>657</v>
      </c>
      <c r="F697" s="24" t="s">
        <v>2294</v>
      </c>
      <c r="G697" s="24" t="s">
        <v>940</v>
      </c>
      <c r="H697" s="24" t="s">
        <v>1047</v>
      </c>
      <c r="I697" s="23" t="s">
        <v>2295</v>
      </c>
      <c r="J697" s="23" t="s">
        <v>720</v>
      </c>
    </row>
    <row r="698" spans="1:10" x14ac:dyDescent="0.25">
      <c r="A698" s="3">
        <f t="shared" si="10"/>
        <v>10054448</v>
      </c>
      <c r="B698" s="24">
        <v>10054448</v>
      </c>
      <c r="C698" s="23" t="s">
        <v>937</v>
      </c>
      <c r="D698" s="24" t="s">
        <v>1</v>
      </c>
      <c r="E698" s="24" t="s">
        <v>657</v>
      </c>
      <c r="F698" s="24" t="s">
        <v>2296</v>
      </c>
      <c r="G698" s="24" t="s">
        <v>1117</v>
      </c>
      <c r="H698" s="24" t="s">
        <v>1047</v>
      </c>
      <c r="I698" s="23" t="s">
        <v>2297</v>
      </c>
      <c r="J698" s="23" t="s">
        <v>843</v>
      </c>
    </row>
    <row r="699" spans="1:10" x14ac:dyDescent="0.25">
      <c r="A699" s="3">
        <f t="shared" si="10"/>
        <v>10054495</v>
      </c>
      <c r="B699" s="24">
        <v>10054495</v>
      </c>
      <c r="C699" s="23" t="s">
        <v>937</v>
      </c>
      <c r="D699" s="24" t="s">
        <v>1</v>
      </c>
      <c r="E699" s="24" t="s">
        <v>657</v>
      </c>
      <c r="F699" s="24" t="s">
        <v>2298</v>
      </c>
      <c r="G699" s="24" t="s">
        <v>940</v>
      </c>
      <c r="H699" s="24" t="s">
        <v>1047</v>
      </c>
      <c r="I699" s="23" t="s">
        <v>2299</v>
      </c>
      <c r="J699" s="23" t="s">
        <v>804</v>
      </c>
    </row>
    <row r="700" spans="1:10" x14ac:dyDescent="0.25">
      <c r="A700" s="3">
        <f t="shared" si="10"/>
        <v>10054559</v>
      </c>
      <c r="B700" s="24">
        <v>10054559</v>
      </c>
      <c r="C700" s="23" t="s">
        <v>937</v>
      </c>
      <c r="D700" s="24" t="s">
        <v>1</v>
      </c>
      <c r="E700" s="24" t="s">
        <v>657</v>
      </c>
      <c r="F700" s="24" t="s">
        <v>2300</v>
      </c>
      <c r="G700" s="24" t="s">
        <v>940</v>
      </c>
      <c r="H700" s="24" t="s">
        <v>1047</v>
      </c>
      <c r="I700" s="23" t="s">
        <v>2301</v>
      </c>
      <c r="J700" s="23" t="s">
        <v>774</v>
      </c>
    </row>
    <row r="701" spans="1:10" x14ac:dyDescent="0.25">
      <c r="A701" s="3">
        <f t="shared" si="10"/>
        <v>10055129</v>
      </c>
      <c r="B701" s="24">
        <v>10055129</v>
      </c>
      <c r="C701" s="23" t="s">
        <v>937</v>
      </c>
      <c r="D701" s="24" t="s">
        <v>1</v>
      </c>
      <c r="E701" s="24" t="s">
        <v>657</v>
      </c>
      <c r="F701" s="24" t="s">
        <v>2302</v>
      </c>
      <c r="G701" s="24" t="s">
        <v>940</v>
      </c>
      <c r="H701" s="24" t="s">
        <v>1047</v>
      </c>
      <c r="I701" s="23" t="s">
        <v>2303</v>
      </c>
      <c r="J701" s="23" t="s">
        <v>847</v>
      </c>
    </row>
    <row r="702" spans="1:10" x14ac:dyDescent="0.25">
      <c r="A702" s="3">
        <f t="shared" si="10"/>
        <v>10055832</v>
      </c>
      <c r="B702" s="24">
        <v>10055832</v>
      </c>
      <c r="C702" s="23" t="s">
        <v>937</v>
      </c>
      <c r="D702" s="24" t="s">
        <v>1</v>
      </c>
      <c r="E702" s="24" t="s">
        <v>657</v>
      </c>
      <c r="F702" s="24" t="s">
        <v>2304</v>
      </c>
      <c r="G702" s="24" t="s">
        <v>940</v>
      </c>
      <c r="H702" s="24" t="s">
        <v>1047</v>
      </c>
      <c r="I702" s="23" t="s">
        <v>2305</v>
      </c>
      <c r="J702" s="23" t="s">
        <v>847</v>
      </c>
    </row>
    <row r="703" spans="1:10" x14ac:dyDescent="0.25">
      <c r="A703" s="3">
        <f t="shared" si="10"/>
        <v>10056256</v>
      </c>
      <c r="B703" s="24">
        <v>10056256</v>
      </c>
      <c r="C703" s="23" t="s">
        <v>937</v>
      </c>
      <c r="D703" s="24" t="s">
        <v>1</v>
      </c>
      <c r="E703" s="24" t="s">
        <v>657</v>
      </c>
      <c r="F703" s="24" t="s">
        <v>2306</v>
      </c>
      <c r="G703" s="24" t="s">
        <v>1117</v>
      </c>
      <c r="H703" s="24" t="s">
        <v>1047</v>
      </c>
      <c r="I703" s="23" t="s">
        <v>2307</v>
      </c>
      <c r="J703" s="23" t="s">
        <v>867</v>
      </c>
    </row>
    <row r="704" spans="1:10" x14ac:dyDescent="0.25">
      <c r="A704" s="3">
        <f t="shared" si="10"/>
        <v>10056279</v>
      </c>
      <c r="B704" s="24">
        <v>10056279</v>
      </c>
      <c r="C704" s="23" t="s">
        <v>937</v>
      </c>
      <c r="D704" s="24" t="s">
        <v>1</v>
      </c>
      <c r="E704" s="24" t="s">
        <v>657</v>
      </c>
      <c r="F704" s="24" t="s">
        <v>2308</v>
      </c>
      <c r="G704" s="24" t="s">
        <v>1117</v>
      </c>
      <c r="H704" s="24" t="s">
        <v>1047</v>
      </c>
      <c r="I704" s="23" t="s">
        <v>2309</v>
      </c>
      <c r="J704" s="23" t="s">
        <v>836</v>
      </c>
    </row>
    <row r="705" spans="1:10" x14ac:dyDescent="0.25">
      <c r="A705" s="3">
        <f t="shared" si="10"/>
        <v>10056295</v>
      </c>
      <c r="B705" s="24">
        <v>10056295</v>
      </c>
      <c r="C705" s="23" t="s">
        <v>937</v>
      </c>
      <c r="D705" s="24" t="s">
        <v>1</v>
      </c>
      <c r="E705" s="24" t="s">
        <v>657</v>
      </c>
      <c r="F705" s="24" t="s">
        <v>2310</v>
      </c>
      <c r="G705" s="24" t="s">
        <v>940</v>
      </c>
      <c r="H705" s="24" t="s">
        <v>1047</v>
      </c>
      <c r="I705" s="23" t="s">
        <v>2311</v>
      </c>
      <c r="J705" s="23" t="s">
        <v>720</v>
      </c>
    </row>
    <row r="706" spans="1:10" x14ac:dyDescent="0.25">
      <c r="A706" s="3">
        <f t="shared" si="10"/>
        <v>10056374</v>
      </c>
      <c r="B706" s="24">
        <v>10056374</v>
      </c>
      <c r="C706" s="23" t="s">
        <v>937</v>
      </c>
      <c r="D706" s="24" t="s">
        <v>1</v>
      </c>
      <c r="E706" s="24" t="s">
        <v>657</v>
      </c>
      <c r="F706" s="24" t="s">
        <v>2312</v>
      </c>
      <c r="G706" s="24" t="s">
        <v>1117</v>
      </c>
      <c r="H706" s="24" t="s">
        <v>1047</v>
      </c>
      <c r="I706" s="23" t="s">
        <v>2313</v>
      </c>
      <c r="J706" s="23" t="s">
        <v>836</v>
      </c>
    </row>
    <row r="707" spans="1:10" x14ac:dyDescent="0.25">
      <c r="A707" s="3">
        <f t="shared" ref="A707:A770" si="11">+B707</f>
        <v>10056642</v>
      </c>
      <c r="B707" s="24">
        <v>10056642</v>
      </c>
      <c r="C707" s="23" t="s">
        <v>937</v>
      </c>
      <c r="D707" s="24" t="s">
        <v>1</v>
      </c>
      <c r="E707" s="24" t="s">
        <v>657</v>
      </c>
      <c r="F707" s="24" t="s">
        <v>2314</v>
      </c>
      <c r="G707" s="24" t="s">
        <v>1117</v>
      </c>
      <c r="H707" s="24" t="s">
        <v>1047</v>
      </c>
      <c r="I707" s="23" t="s">
        <v>2315</v>
      </c>
      <c r="J707" s="23" t="s">
        <v>836</v>
      </c>
    </row>
    <row r="708" spans="1:10" x14ac:dyDescent="0.25">
      <c r="A708" s="3">
        <f t="shared" si="11"/>
        <v>10056877</v>
      </c>
      <c r="B708" s="24">
        <v>10056877</v>
      </c>
      <c r="C708" s="23" t="s">
        <v>937</v>
      </c>
      <c r="D708" s="24" t="s">
        <v>1</v>
      </c>
      <c r="E708" s="24" t="s">
        <v>657</v>
      </c>
      <c r="F708" s="24" t="s">
        <v>2316</v>
      </c>
      <c r="G708" s="24" t="s">
        <v>940</v>
      </c>
      <c r="H708" s="24" t="s">
        <v>1047</v>
      </c>
      <c r="I708" s="23" t="s">
        <v>2317</v>
      </c>
      <c r="J708" s="23" t="s">
        <v>823</v>
      </c>
    </row>
    <row r="709" spans="1:10" x14ac:dyDescent="0.25">
      <c r="A709" s="3">
        <f t="shared" si="11"/>
        <v>10056890</v>
      </c>
      <c r="B709" s="24">
        <v>10056890</v>
      </c>
      <c r="C709" s="23" t="s">
        <v>937</v>
      </c>
      <c r="D709" s="24" t="s">
        <v>1</v>
      </c>
      <c r="E709" s="24" t="s">
        <v>657</v>
      </c>
      <c r="F709" s="24" t="s">
        <v>2318</v>
      </c>
      <c r="G709" s="24" t="s">
        <v>1117</v>
      </c>
      <c r="H709" s="24" t="s">
        <v>1047</v>
      </c>
      <c r="I709" s="23" t="s">
        <v>2319</v>
      </c>
      <c r="J709" s="23" t="s">
        <v>810</v>
      </c>
    </row>
    <row r="710" spans="1:10" x14ac:dyDescent="0.25">
      <c r="A710" s="3">
        <f t="shared" si="11"/>
        <v>10056963</v>
      </c>
      <c r="B710" s="24">
        <v>10056963</v>
      </c>
      <c r="C710" s="23" t="s">
        <v>937</v>
      </c>
      <c r="D710" s="24" t="s">
        <v>1</v>
      </c>
      <c r="E710" s="24" t="s">
        <v>657</v>
      </c>
      <c r="F710" s="24" t="s">
        <v>2320</v>
      </c>
      <c r="G710" s="24" t="s">
        <v>940</v>
      </c>
      <c r="H710" s="24" t="s">
        <v>1047</v>
      </c>
      <c r="I710" s="23" t="s">
        <v>2321</v>
      </c>
      <c r="J710" s="23" t="s">
        <v>784</v>
      </c>
    </row>
    <row r="711" spans="1:10" x14ac:dyDescent="0.25">
      <c r="A711" s="3">
        <f t="shared" si="11"/>
        <v>10057183</v>
      </c>
      <c r="B711" s="24">
        <v>10057183</v>
      </c>
      <c r="C711" s="23" t="s">
        <v>937</v>
      </c>
      <c r="D711" s="24" t="s">
        <v>1</v>
      </c>
      <c r="E711" s="24" t="s">
        <v>657</v>
      </c>
      <c r="F711" s="24" t="s">
        <v>2322</v>
      </c>
      <c r="G711" s="24" t="s">
        <v>940</v>
      </c>
      <c r="H711" s="24" t="s">
        <v>1047</v>
      </c>
      <c r="I711" s="23" t="s">
        <v>2323</v>
      </c>
      <c r="J711" s="23" t="s">
        <v>740</v>
      </c>
    </row>
    <row r="712" spans="1:10" x14ac:dyDescent="0.25">
      <c r="A712" s="3">
        <f t="shared" si="11"/>
        <v>10057348</v>
      </c>
      <c r="B712" s="24">
        <v>10057348</v>
      </c>
      <c r="C712" s="23" t="s">
        <v>937</v>
      </c>
      <c r="D712" s="24" t="s">
        <v>1</v>
      </c>
      <c r="E712" s="24" t="s">
        <v>657</v>
      </c>
      <c r="F712" s="24" t="s">
        <v>2324</v>
      </c>
      <c r="G712" s="24" t="s">
        <v>940</v>
      </c>
      <c r="H712" s="24" t="s">
        <v>1047</v>
      </c>
      <c r="I712" s="23" t="s">
        <v>2325</v>
      </c>
      <c r="J712" s="23" t="s">
        <v>880</v>
      </c>
    </row>
    <row r="713" spans="1:10" x14ac:dyDescent="0.25">
      <c r="A713" s="3">
        <f t="shared" si="11"/>
        <v>10057387</v>
      </c>
      <c r="B713" s="24">
        <v>10057387</v>
      </c>
      <c r="C713" s="23" t="s">
        <v>937</v>
      </c>
      <c r="D713" s="24" t="s">
        <v>1</v>
      </c>
      <c r="E713" s="24" t="s">
        <v>657</v>
      </c>
      <c r="F713" s="24" t="s">
        <v>2326</v>
      </c>
      <c r="G713" s="24" t="s">
        <v>1117</v>
      </c>
      <c r="H713" s="24" t="s">
        <v>1047</v>
      </c>
      <c r="I713" s="23" t="s">
        <v>2327</v>
      </c>
      <c r="J713" s="23" t="s">
        <v>723</v>
      </c>
    </row>
    <row r="714" spans="1:10" x14ac:dyDescent="0.25">
      <c r="A714" s="3">
        <f t="shared" si="11"/>
        <v>10057811</v>
      </c>
      <c r="B714" s="24">
        <v>10057811</v>
      </c>
      <c r="C714" s="23" t="s">
        <v>937</v>
      </c>
      <c r="D714" s="24" t="s">
        <v>1</v>
      </c>
      <c r="E714" s="24" t="s">
        <v>657</v>
      </c>
      <c r="F714" s="24" t="s">
        <v>2328</v>
      </c>
      <c r="G714" s="24" t="s">
        <v>940</v>
      </c>
      <c r="H714" s="24" t="s">
        <v>1047</v>
      </c>
      <c r="I714" s="23" t="s">
        <v>2329</v>
      </c>
      <c r="J714" s="23" t="s">
        <v>720</v>
      </c>
    </row>
    <row r="715" spans="1:10" x14ac:dyDescent="0.25">
      <c r="A715" s="3">
        <f t="shared" si="11"/>
        <v>10057906</v>
      </c>
      <c r="B715" s="24">
        <v>10057906</v>
      </c>
      <c r="C715" s="23" t="s">
        <v>937</v>
      </c>
      <c r="D715" s="24" t="s">
        <v>1</v>
      </c>
      <c r="E715" s="24" t="s">
        <v>657</v>
      </c>
      <c r="F715" s="24" t="s">
        <v>2330</v>
      </c>
      <c r="G715" s="24" t="s">
        <v>940</v>
      </c>
      <c r="H715" s="24" t="s">
        <v>1047</v>
      </c>
      <c r="I715" s="23" t="s">
        <v>2331</v>
      </c>
      <c r="J715" s="23" t="s">
        <v>740</v>
      </c>
    </row>
    <row r="716" spans="1:10" x14ac:dyDescent="0.25">
      <c r="A716" s="3">
        <f t="shared" si="11"/>
        <v>10058808</v>
      </c>
      <c r="B716" s="24">
        <v>10058808</v>
      </c>
      <c r="C716" s="23" t="s">
        <v>937</v>
      </c>
      <c r="D716" s="24" t="s">
        <v>1</v>
      </c>
      <c r="E716" s="24" t="s">
        <v>657</v>
      </c>
      <c r="F716" s="24" t="s">
        <v>2332</v>
      </c>
      <c r="G716" s="24" t="s">
        <v>940</v>
      </c>
      <c r="H716" s="24" t="s">
        <v>1047</v>
      </c>
      <c r="I716" s="23" t="s">
        <v>2333</v>
      </c>
      <c r="J716" s="23" t="s">
        <v>884</v>
      </c>
    </row>
    <row r="717" spans="1:10" x14ac:dyDescent="0.25">
      <c r="A717" s="3">
        <f t="shared" si="11"/>
        <v>10059047</v>
      </c>
      <c r="B717" s="24">
        <v>10059047</v>
      </c>
      <c r="C717" s="23" t="s">
        <v>937</v>
      </c>
      <c r="D717" s="24" t="s">
        <v>1</v>
      </c>
      <c r="E717" s="24" t="s">
        <v>657</v>
      </c>
      <c r="F717" s="24" t="s">
        <v>2334</v>
      </c>
      <c r="G717" s="24" t="s">
        <v>940</v>
      </c>
      <c r="H717" s="24" t="s">
        <v>1047</v>
      </c>
      <c r="I717" s="23" t="s">
        <v>2335</v>
      </c>
      <c r="J717" s="23" t="s">
        <v>740</v>
      </c>
    </row>
    <row r="718" spans="1:10" x14ac:dyDescent="0.25">
      <c r="A718" s="3">
        <f t="shared" si="11"/>
        <v>10059153</v>
      </c>
      <c r="B718" s="24">
        <v>10059153</v>
      </c>
      <c r="C718" s="23" t="s">
        <v>937</v>
      </c>
      <c r="D718" s="24" t="s">
        <v>1</v>
      </c>
      <c r="E718" s="24" t="s">
        <v>657</v>
      </c>
      <c r="F718" s="24" t="s">
        <v>2336</v>
      </c>
      <c r="G718" s="24" t="s">
        <v>1117</v>
      </c>
      <c r="H718" s="24" t="s">
        <v>1047</v>
      </c>
      <c r="I718" s="23" t="s">
        <v>2337</v>
      </c>
      <c r="J718" s="23" t="s">
        <v>778</v>
      </c>
    </row>
    <row r="719" spans="1:10" x14ac:dyDescent="0.25">
      <c r="A719" s="3">
        <f t="shared" si="11"/>
        <v>10059962</v>
      </c>
      <c r="B719" s="24">
        <v>10059962</v>
      </c>
      <c r="C719" s="23" t="s">
        <v>937</v>
      </c>
      <c r="D719" s="24" t="s">
        <v>1</v>
      </c>
      <c r="E719" s="24" t="s">
        <v>657</v>
      </c>
      <c r="F719" s="24" t="s">
        <v>2338</v>
      </c>
      <c r="G719" s="24" t="s">
        <v>940</v>
      </c>
      <c r="H719" s="24" t="s">
        <v>1047</v>
      </c>
      <c r="I719" s="23" t="s">
        <v>2339</v>
      </c>
      <c r="J719" s="23" t="s">
        <v>628</v>
      </c>
    </row>
    <row r="720" spans="1:10" x14ac:dyDescent="0.25">
      <c r="A720" s="3">
        <f t="shared" si="11"/>
        <v>10060352</v>
      </c>
      <c r="B720" s="24">
        <v>10060352</v>
      </c>
      <c r="C720" s="23" t="s">
        <v>937</v>
      </c>
      <c r="D720" s="24" t="s">
        <v>1</v>
      </c>
      <c r="E720" s="24" t="s">
        <v>657</v>
      </c>
      <c r="F720" s="24" t="s">
        <v>2340</v>
      </c>
      <c r="G720" s="24" t="s">
        <v>940</v>
      </c>
      <c r="H720" s="24" t="s">
        <v>1047</v>
      </c>
      <c r="I720" s="23" t="s">
        <v>2341</v>
      </c>
      <c r="J720" s="23" t="s">
        <v>562</v>
      </c>
    </row>
    <row r="721" spans="1:10" x14ac:dyDescent="0.25">
      <c r="A721" s="3">
        <f t="shared" si="11"/>
        <v>10060399</v>
      </c>
      <c r="B721" s="24">
        <v>10060399</v>
      </c>
      <c r="C721" s="23" t="s">
        <v>937</v>
      </c>
      <c r="D721" s="24" t="s">
        <v>1</v>
      </c>
      <c r="E721" s="24" t="s">
        <v>657</v>
      </c>
      <c r="F721" s="24" t="s">
        <v>2342</v>
      </c>
      <c r="G721" s="24" t="s">
        <v>940</v>
      </c>
      <c r="H721" s="24" t="s">
        <v>1047</v>
      </c>
      <c r="I721" s="23" t="s">
        <v>2343</v>
      </c>
      <c r="J721" s="23" t="s">
        <v>562</v>
      </c>
    </row>
    <row r="722" spans="1:10" x14ac:dyDescent="0.25">
      <c r="A722" s="3">
        <f t="shared" si="11"/>
        <v>10060507</v>
      </c>
      <c r="B722" s="24">
        <v>10060507</v>
      </c>
      <c r="C722" s="23" t="s">
        <v>937</v>
      </c>
      <c r="D722" s="24" t="s">
        <v>1</v>
      </c>
      <c r="E722" s="24" t="s">
        <v>657</v>
      </c>
      <c r="F722" s="24" t="s">
        <v>2344</v>
      </c>
      <c r="G722" s="24" t="s">
        <v>940</v>
      </c>
      <c r="H722" s="24" t="s">
        <v>1047</v>
      </c>
      <c r="I722" s="23" t="s">
        <v>2345</v>
      </c>
      <c r="J722" s="23" t="s">
        <v>897</v>
      </c>
    </row>
    <row r="723" spans="1:10" x14ac:dyDescent="0.25">
      <c r="A723" s="3">
        <f t="shared" si="11"/>
        <v>10060639</v>
      </c>
      <c r="B723" s="24">
        <v>10060639</v>
      </c>
      <c r="C723" s="23" t="s">
        <v>937</v>
      </c>
      <c r="D723" s="24" t="s">
        <v>1</v>
      </c>
      <c r="E723" s="24" t="s">
        <v>657</v>
      </c>
      <c r="F723" s="24" t="s">
        <v>2346</v>
      </c>
      <c r="G723" s="24" t="s">
        <v>940</v>
      </c>
      <c r="H723" s="24" t="s">
        <v>1047</v>
      </c>
      <c r="I723" s="23" t="s">
        <v>2347</v>
      </c>
      <c r="J723" s="23" t="s">
        <v>804</v>
      </c>
    </row>
    <row r="724" spans="1:10" x14ac:dyDescent="0.25">
      <c r="A724" s="3">
        <f t="shared" si="11"/>
        <v>10060655</v>
      </c>
      <c r="B724" s="24">
        <v>10060655</v>
      </c>
      <c r="C724" s="23" t="s">
        <v>937</v>
      </c>
      <c r="D724" s="24" t="s">
        <v>1</v>
      </c>
      <c r="E724" s="24" t="s">
        <v>657</v>
      </c>
      <c r="F724" s="24" t="s">
        <v>2348</v>
      </c>
      <c r="G724" s="24" t="s">
        <v>1117</v>
      </c>
      <c r="H724" s="24" t="s">
        <v>1047</v>
      </c>
      <c r="I724" s="23" t="s">
        <v>2349</v>
      </c>
      <c r="J724" s="23" t="s">
        <v>778</v>
      </c>
    </row>
    <row r="725" spans="1:10" x14ac:dyDescent="0.25">
      <c r="A725" s="3">
        <f t="shared" si="11"/>
        <v>10060663</v>
      </c>
      <c r="B725" s="24">
        <v>10060663</v>
      </c>
      <c r="C725" s="23" t="s">
        <v>937</v>
      </c>
      <c r="D725" s="24" t="s">
        <v>1</v>
      </c>
      <c r="E725" s="24" t="s">
        <v>657</v>
      </c>
      <c r="F725" s="24" t="s">
        <v>2350</v>
      </c>
      <c r="G725" s="24" t="s">
        <v>940</v>
      </c>
      <c r="H725" s="24" t="s">
        <v>1047</v>
      </c>
      <c r="I725" s="23" t="s">
        <v>2351</v>
      </c>
      <c r="J725" s="23" t="s">
        <v>866</v>
      </c>
    </row>
    <row r="726" spans="1:10" x14ac:dyDescent="0.25">
      <c r="A726" s="3">
        <f t="shared" si="11"/>
        <v>10061478</v>
      </c>
      <c r="B726" s="24">
        <v>10061478</v>
      </c>
      <c r="C726" s="23" t="s">
        <v>937</v>
      </c>
      <c r="D726" s="24" t="s">
        <v>1</v>
      </c>
      <c r="E726" s="24" t="s">
        <v>657</v>
      </c>
      <c r="F726" s="24" t="s">
        <v>2352</v>
      </c>
      <c r="G726" s="24" t="s">
        <v>1117</v>
      </c>
      <c r="H726" s="24" t="s">
        <v>1047</v>
      </c>
      <c r="I726" s="23" t="s">
        <v>2353</v>
      </c>
      <c r="J726" s="23" t="s">
        <v>819</v>
      </c>
    </row>
    <row r="727" spans="1:10" x14ac:dyDescent="0.25">
      <c r="A727" s="3">
        <f t="shared" si="11"/>
        <v>10061888</v>
      </c>
      <c r="B727" s="24">
        <v>10061888</v>
      </c>
      <c r="C727" s="23" t="s">
        <v>937</v>
      </c>
      <c r="D727" s="24" t="s">
        <v>1</v>
      </c>
      <c r="E727" s="24" t="s">
        <v>657</v>
      </c>
      <c r="F727" s="24" t="s">
        <v>2354</v>
      </c>
      <c r="G727" s="24" t="s">
        <v>940</v>
      </c>
      <c r="H727" s="24" t="s">
        <v>1047</v>
      </c>
      <c r="I727" s="23" t="s">
        <v>2355</v>
      </c>
      <c r="J727" s="23" t="s">
        <v>740</v>
      </c>
    </row>
    <row r="728" spans="1:10" x14ac:dyDescent="0.25">
      <c r="A728" s="3">
        <f t="shared" si="11"/>
        <v>10062084</v>
      </c>
      <c r="B728" s="24">
        <v>10062084</v>
      </c>
      <c r="C728" s="23" t="s">
        <v>937</v>
      </c>
      <c r="D728" s="24" t="s">
        <v>1</v>
      </c>
      <c r="E728" s="24" t="s">
        <v>657</v>
      </c>
      <c r="F728" s="24" t="s">
        <v>2356</v>
      </c>
      <c r="G728" s="24" t="s">
        <v>940</v>
      </c>
      <c r="H728" s="24" t="s">
        <v>1047</v>
      </c>
      <c r="I728" s="23" t="s">
        <v>2357</v>
      </c>
      <c r="J728" s="23" t="s">
        <v>888</v>
      </c>
    </row>
    <row r="729" spans="1:10" x14ac:dyDescent="0.25">
      <c r="A729" s="3">
        <f t="shared" si="11"/>
        <v>10062209</v>
      </c>
      <c r="B729" s="24">
        <v>10062209</v>
      </c>
      <c r="C729" s="23" t="s">
        <v>937</v>
      </c>
      <c r="D729" s="24" t="s">
        <v>1</v>
      </c>
      <c r="E729" s="24" t="s">
        <v>657</v>
      </c>
      <c r="F729" s="24" t="s">
        <v>2358</v>
      </c>
      <c r="G729" s="24" t="s">
        <v>940</v>
      </c>
      <c r="H729" s="24" t="s">
        <v>1047</v>
      </c>
      <c r="I729" s="23" t="s">
        <v>2359</v>
      </c>
      <c r="J729" s="23" t="s">
        <v>740</v>
      </c>
    </row>
    <row r="730" spans="1:10" x14ac:dyDescent="0.25">
      <c r="A730" s="3">
        <f t="shared" si="11"/>
        <v>10062315</v>
      </c>
      <c r="B730" s="24">
        <v>10062315</v>
      </c>
      <c r="C730" s="23" t="s">
        <v>937</v>
      </c>
      <c r="D730" s="24" t="s">
        <v>1</v>
      </c>
      <c r="E730" s="24" t="s">
        <v>657</v>
      </c>
      <c r="F730" s="24" t="s">
        <v>2360</v>
      </c>
      <c r="G730" s="24" t="s">
        <v>1117</v>
      </c>
      <c r="H730" s="24" t="s">
        <v>1047</v>
      </c>
      <c r="I730" s="23" t="s">
        <v>2361</v>
      </c>
      <c r="J730" s="23" t="s">
        <v>810</v>
      </c>
    </row>
    <row r="731" spans="1:10" x14ac:dyDescent="0.25">
      <c r="A731" s="3">
        <f t="shared" si="11"/>
        <v>10062587</v>
      </c>
      <c r="B731" s="24">
        <v>10062587</v>
      </c>
      <c r="C731" s="23" t="s">
        <v>937</v>
      </c>
      <c r="D731" s="24" t="s">
        <v>1</v>
      </c>
      <c r="E731" s="24" t="s">
        <v>657</v>
      </c>
      <c r="F731" s="24" t="s">
        <v>2362</v>
      </c>
      <c r="G731" s="24" t="s">
        <v>940</v>
      </c>
      <c r="H731" s="24" t="s">
        <v>1047</v>
      </c>
      <c r="I731" s="23" t="s">
        <v>2363</v>
      </c>
      <c r="J731" s="23" t="s">
        <v>774</v>
      </c>
    </row>
    <row r="732" spans="1:10" x14ac:dyDescent="0.25">
      <c r="A732" s="3">
        <f t="shared" si="11"/>
        <v>10062751</v>
      </c>
      <c r="B732" s="24">
        <v>10062751</v>
      </c>
      <c r="C732" s="23" t="s">
        <v>937</v>
      </c>
      <c r="D732" s="24" t="s">
        <v>1</v>
      </c>
      <c r="E732" s="24" t="s">
        <v>657</v>
      </c>
      <c r="F732" s="24" t="s">
        <v>2364</v>
      </c>
      <c r="G732" s="24" t="s">
        <v>940</v>
      </c>
      <c r="H732" s="24" t="s">
        <v>1047</v>
      </c>
      <c r="I732" s="23" t="s">
        <v>2365</v>
      </c>
      <c r="J732" s="23" t="s">
        <v>888</v>
      </c>
    </row>
    <row r="733" spans="1:10" x14ac:dyDescent="0.25">
      <c r="A733" s="3">
        <f t="shared" si="11"/>
        <v>10063576</v>
      </c>
      <c r="B733" s="24">
        <v>10063576</v>
      </c>
      <c r="C733" s="23" t="s">
        <v>937</v>
      </c>
      <c r="D733" s="24" t="s">
        <v>1</v>
      </c>
      <c r="E733" s="24" t="s">
        <v>657</v>
      </c>
      <c r="F733" s="24" t="s">
        <v>2366</v>
      </c>
      <c r="G733" s="24" t="s">
        <v>940</v>
      </c>
      <c r="H733" s="24" t="s">
        <v>1047</v>
      </c>
      <c r="I733" s="23" t="s">
        <v>2367</v>
      </c>
      <c r="J733" s="23" t="s">
        <v>856</v>
      </c>
    </row>
    <row r="734" spans="1:10" x14ac:dyDescent="0.25">
      <c r="A734" s="3">
        <f t="shared" si="11"/>
        <v>10063813</v>
      </c>
      <c r="B734" s="24">
        <v>10063813</v>
      </c>
      <c r="C734" s="23" t="s">
        <v>937</v>
      </c>
      <c r="D734" s="24" t="s">
        <v>1</v>
      </c>
      <c r="E734" s="24" t="s">
        <v>657</v>
      </c>
      <c r="F734" s="24" t="s">
        <v>2368</v>
      </c>
      <c r="G734" s="24" t="s">
        <v>1117</v>
      </c>
      <c r="H734" s="24" t="s">
        <v>1047</v>
      </c>
      <c r="I734" s="23" t="s">
        <v>2369</v>
      </c>
      <c r="J734" s="23" t="s">
        <v>867</v>
      </c>
    </row>
    <row r="735" spans="1:10" x14ac:dyDescent="0.25">
      <c r="A735" s="3">
        <f t="shared" si="11"/>
        <v>10064084</v>
      </c>
      <c r="B735" s="24">
        <v>10064084</v>
      </c>
      <c r="C735" s="23" t="s">
        <v>937</v>
      </c>
      <c r="D735" s="24" t="s">
        <v>1</v>
      </c>
      <c r="E735" s="24" t="s">
        <v>657</v>
      </c>
      <c r="F735" s="24" t="s">
        <v>2370</v>
      </c>
      <c r="G735" s="24" t="s">
        <v>940</v>
      </c>
      <c r="H735" s="24" t="s">
        <v>1047</v>
      </c>
      <c r="I735" s="23" t="s">
        <v>2371</v>
      </c>
      <c r="J735" s="23" t="s">
        <v>774</v>
      </c>
    </row>
    <row r="736" spans="1:10" x14ac:dyDescent="0.25">
      <c r="A736" s="3">
        <f t="shared" si="11"/>
        <v>10064175</v>
      </c>
      <c r="B736" s="24">
        <v>10064175</v>
      </c>
      <c r="C736" s="23" t="s">
        <v>937</v>
      </c>
      <c r="D736" s="24" t="s">
        <v>1</v>
      </c>
      <c r="E736" s="24" t="s">
        <v>657</v>
      </c>
      <c r="F736" s="24" t="s">
        <v>2372</v>
      </c>
      <c r="G736" s="24" t="s">
        <v>1117</v>
      </c>
      <c r="H736" s="24" t="s">
        <v>1047</v>
      </c>
      <c r="I736" s="23" t="s">
        <v>2373</v>
      </c>
      <c r="J736" s="23" t="s">
        <v>836</v>
      </c>
    </row>
    <row r="737" spans="1:10" x14ac:dyDescent="0.25">
      <c r="A737" s="3">
        <f t="shared" si="11"/>
        <v>10064434</v>
      </c>
      <c r="B737" s="24">
        <v>10064434</v>
      </c>
      <c r="C737" s="23" t="s">
        <v>937</v>
      </c>
      <c r="D737" s="24" t="s">
        <v>1</v>
      </c>
      <c r="E737" s="24" t="s">
        <v>657</v>
      </c>
      <c r="F737" s="24" t="s">
        <v>2374</v>
      </c>
      <c r="G737" s="24" t="s">
        <v>940</v>
      </c>
      <c r="H737" s="24" t="s">
        <v>1047</v>
      </c>
      <c r="I737" s="23" t="s">
        <v>2375</v>
      </c>
      <c r="J737" s="23" t="s">
        <v>853</v>
      </c>
    </row>
    <row r="738" spans="1:10" x14ac:dyDescent="0.25">
      <c r="A738" s="3">
        <f t="shared" si="11"/>
        <v>10064828</v>
      </c>
      <c r="B738" s="24">
        <v>10064828</v>
      </c>
      <c r="C738" s="23" t="s">
        <v>937</v>
      </c>
      <c r="D738" s="24" t="s">
        <v>1</v>
      </c>
      <c r="E738" s="24" t="s">
        <v>657</v>
      </c>
      <c r="F738" s="24" t="s">
        <v>2376</v>
      </c>
      <c r="G738" s="24" t="s">
        <v>940</v>
      </c>
      <c r="H738" s="24" t="s">
        <v>1047</v>
      </c>
      <c r="I738" s="23" t="s">
        <v>2377</v>
      </c>
      <c r="J738" s="23" t="s">
        <v>888</v>
      </c>
    </row>
    <row r="739" spans="1:10" x14ac:dyDescent="0.25">
      <c r="A739" s="3">
        <f t="shared" si="11"/>
        <v>10065090</v>
      </c>
      <c r="B739" s="24">
        <v>10065090</v>
      </c>
      <c r="C739" s="23" t="s">
        <v>937</v>
      </c>
      <c r="D739" s="24" t="s">
        <v>1</v>
      </c>
      <c r="E739" s="24" t="s">
        <v>657</v>
      </c>
      <c r="F739" s="24" t="s">
        <v>2378</v>
      </c>
      <c r="G739" s="24" t="s">
        <v>1117</v>
      </c>
      <c r="H739" s="24" t="s">
        <v>1047</v>
      </c>
      <c r="I739" s="23" t="s">
        <v>2379</v>
      </c>
      <c r="J739" s="23" t="s">
        <v>867</v>
      </c>
    </row>
    <row r="740" spans="1:10" x14ac:dyDescent="0.25">
      <c r="A740" s="3">
        <f t="shared" si="11"/>
        <v>10065151</v>
      </c>
      <c r="B740" s="24">
        <v>10065151</v>
      </c>
      <c r="C740" s="23" t="s">
        <v>937</v>
      </c>
      <c r="D740" s="24" t="s">
        <v>1</v>
      </c>
      <c r="E740" s="24" t="s">
        <v>657</v>
      </c>
      <c r="F740" s="24" t="s">
        <v>2380</v>
      </c>
      <c r="G740" s="24" t="s">
        <v>1117</v>
      </c>
      <c r="H740" s="24" t="s">
        <v>1047</v>
      </c>
      <c r="I740" s="23" t="s">
        <v>2381</v>
      </c>
      <c r="J740" s="23" t="s">
        <v>769</v>
      </c>
    </row>
    <row r="741" spans="1:10" x14ac:dyDescent="0.25">
      <c r="A741" s="3">
        <f t="shared" si="11"/>
        <v>10065285</v>
      </c>
      <c r="B741" s="24">
        <v>10065285</v>
      </c>
      <c r="C741" s="23" t="s">
        <v>937</v>
      </c>
      <c r="D741" s="24" t="s">
        <v>1</v>
      </c>
      <c r="E741" s="24" t="s">
        <v>657</v>
      </c>
      <c r="F741" s="24" t="s">
        <v>2382</v>
      </c>
      <c r="G741" s="24" t="s">
        <v>940</v>
      </c>
      <c r="H741" s="24" t="s">
        <v>1047</v>
      </c>
      <c r="I741" s="23" t="s">
        <v>2383</v>
      </c>
      <c r="J741" s="23" t="s">
        <v>804</v>
      </c>
    </row>
    <row r="742" spans="1:10" x14ac:dyDescent="0.25">
      <c r="A742" s="3">
        <f t="shared" si="11"/>
        <v>10065925</v>
      </c>
      <c r="B742" s="24">
        <v>10065925</v>
      </c>
      <c r="C742" s="23" t="s">
        <v>937</v>
      </c>
      <c r="D742" s="24" t="s">
        <v>1</v>
      </c>
      <c r="E742" s="24" t="s">
        <v>657</v>
      </c>
      <c r="F742" s="24" t="s">
        <v>2384</v>
      </c>
      <c r="G742" s="24" t="s">
        <v>940</v>
      </c>
      <c r="H742" s="24" t="s">
        <v>1047</v>
      </c>
      <c r="I742" s="23" t="s">
        <v>2385</v>
      </c>
      <c r="J742" s="23" t="s">
        <v>897</v>
      </c>
    </row>
    <row r="743" spans="1:10" x14ac:dyDescent="0.25">
      <c r="A743" s="3">
        <f t="shared" si="11"/>
        <v>10066176</v>
      </c>
      <c r="B743" s="24">
        <v>10066176</v>
      </c>
      <c r="C743" s="23" t="s">
        <v>937</v>
      </c>
      <c r="D743" s="24" t="s">
        <v>1</v>
      </c>
      <c r="E743" s="24" t="s">
        <v>657</v>
      </c>
      <c r="F743" s="24" t="s">
        <v>2386</v>
      </c>
      <c r="G743" s="24" t="s">
        <v>940</v>
      </c>
      <c r="H743" s="24" t="s">
        <v>1047</v>
      </c>
      <c r="I743" s="23" t="s">
        <v>2387</v>
      </c>
      <c r="J743" s="23" t="s">
        <v>804</v>
      </c>
    </row>
    <row r="744" spans="1:10" x14ac:dyDescent="0.25">
      <c r="A744" s="3">
        <f t="shared" si="11"/>
        <v>10066631</v>
      </c>
      <c r="B744" s="24">
        <v>10066631</v>
      </c>
      <c r="C744" s="23" t="s">
        <v>937</v>
      </c>
      <c r="D744" s="24" t="s">
        <v>1</v>
      </c>
      <c r="E744" s="24" t="s">
        <v>657</v>
      </c>
      <c r="F744" s="24" t="s">
        <v>2388</v>
      </c>
      <c r="G744" s="24" t="s">
        <v>940</v>
      </c>
      <c r="H744" s="24" t="s">
        <v>1047</v>
      </c>
      <c r="I744" s="23" t="s">
        <v>2389</v>
      </c>
      <c r="J744" s="23" t="s">
        <v>881</v>
      </c>
    </row>
    <row r="745" spans="1:10" x14ac:dyDescent="0.25">
      <c r="A745" s="3">
        <f t="shared" si="11"/>
        <v>10067053</v>
      </c>
      <c r="B745" s="24">
        <v>10067053</v>
      </c>
      <c r="C745" s="23" t="s">
        <v>937</v>
      </c>
      <c r="D745" s="24" t="s">
        <v>1</v>
      </c>
      <c r="E745" s="24" t="s">
        <v>657</v>
      </c>
      <c r="F745" s="24" t="s">
        <v>2390</v>
      </c>
      <c r="G745" s="24" t="s">
        <v>940</v>
      </c>
      <c r="H745" s="24" t="s">
        <v>1047</v>
      </c>
      <c r="I745" s="23" t="s">
        <v>2391</v>
      </c>
      <c r="J745" s="23" t="s">
        <v>888</v>
      </c>
    </row>
    <row r="746" spans="1:10" x14ac:dyDescent="0.25">
      <c r="A746" s="3">
        <f t="shared" si="11"/>
        <v>10067200</v>
      </c>
      <c r="B746" s="24">
        <v>10067200</v>
      </c>
      <c r="C746" s="23" t="s">
        <v>937</v>
      </c>
      <c r="D746" s="24" t="s">
        <v>1</v>
      </c>
      <c r="E746" s="24" t="s">
        <v>657</v>
      </c>
      <c r="F746" s="24" t="s">
        <v>2392</v>
      </c>
      <c r="G746" s="24" t="s">
        <v>940</v>
      </c>
      <c r="H746" s="24" t="s">
        <v>1047</v>
      </c>
      <c r="I746" s="23" t="s">
        <v>2393</v>
      </c>
      <c r="J746" s="23" t="s">
        <v>784</v>
      </c>
    </row>
    <row r="747" spans="1:10" x14ac:dyDescent="0.25">
      <c r="A747" s="3">
        <f t="shared" si="11"/>
        <v>10152247</v>
      </c>
      <c r="B747" s="24">
        <v>10152247</v>
      </c>
      <c r="C747" s="23" t="s">
        <v>937</v>
      </c>
      <c r="D747" s="24" t="s">
        <v>1</v>
      </c>
      <c r="E747" s="24" t="s">
        <v>657</v>
      </c>
      <c r="F747" s="24" t="s">
        <v>2394</v>
      </c>
      <c r="G747" s="24" t="s">
        <v>940</v>
      </c>
      <c r="H747" s="24" t="s">
        <v>1047</v>
      </c>
      <c r="I747" s="23" t="s">
        <v>2395</v>
      </c>
      <c r="J747" s="23" t="s">
        <v>720</v>
      </c>
    </row>
    <row r="748" spans="1:10" x14ac:dyDescent="0.25">
      <c r="A748" s="3">
        <f t="shared" si="11"/>
        <v>10473199</v>
      </c>
      <c r="B748" s="24">
        <v>10473199</v>
      </c>
      <c r="C748" s="23" t="s">
        <v>937</v>
      </c>
      <c r="D748" s="24" t="s">
        <v>1</v>
      </c>
      <c r="E748" s="24" t="s">
        <v>657</v>
      </c>
      <c r="F748" s="24" t="s">
        <v>2396</v>
      </c>
      <c r="G748" s="24" t="s">
        <v>940</v>
      </c>
      <c r="H748" s="24" t="s">
        <v>1047</v>
      </c>
      <c r="I748" s="23" t="s">
        <v>2397</v>
      </c>
      <c r="J748" s="23" t="s">
        <v>866</v>
      </c>
    </row>
    <row r="749" spans="1:10" x14ac:dyDescent="0.25">
      <c r="A749" s="3">
        <f t="shared" si="11"/>
        <v>10473797</v>
      </c>
      <c r="B749" s="24">
        <v>10473797</v>
      </c>
      <c r="C749" s="23" t="s">
        <v>937</v>
      </c>
      <c r="D749" s="24" t="s">
        <v>1</v>
      </c>
      <c r="E749" s="24" t="s">
        <v>657</v>
      </c>
      <c r="F749" s="24" t="s">
        <v>2398</v>
      </c>
      <c r="G749" s="24" t="s">
        <v>1117</v>
      </c>
      <c r="H749" s="24" t="s">
        <v>1047</v>
      </c>
      <c r="I749" s="23" t="s">
        <v>2399</v>
      </c>
      <c r="J749" s="23" t="s">
        <v>819</v>
      </c>
    </row>
    <row r="750" spans="1:10" x14ac:dyDescent="0.25">
      <c r="A750" s="3">
        <f t="shared" si="11"/>
        <v>10477394</v>
      </c>
      <c r="B750" s="24">
        <v>10477394</v>
      </c>
      <c r="C750" s="23" t="s">
        <v>937</v>
      </c>
      <c r="D750" s="24" t="s">
        <v>1</v>
      </c>
      <c r="E750" s="24" t="s">
        <v>657</v>
      </c>
      <c r="F750" s="24" t="s">
        <v>2400</v>
      </c>
      <c r="G750" s="24" t="s">
        <v>940</v>
      </c>
      <c r="H750" s="24" t="s">
        <v>1047</v>
      </c>
      <c r="I750" s="23" t="s">
        <v>2401</v>
      </c>
      <c r="J750" s="23" t="s">
        <v>800</v>
      </c>
    </row>
    <row r="751" spans="1:10" x14ac:dyDescent="0.25">
      <c r="A751" s="3">
        <f t="shared" si="11"/>
        <v>10511130</v>
      </c>
      <c r="B751" s="24">
        <v>10511130</v>
      </c>
      <c r="C751" s="23" t="s">
        <v>937</v>
      </c>
      <c r="D751" s="24" t="s">
        <v>1</v>
      </c>
      <c r="E751" s="24" t="s">
        <v>657</v>
      </c>
      <c r="F751" s="24" t="s">
        <v>2402</v>
      </c>
      <c r="G751" s="24" t="s">
        <v>940</v>
      </c>
      <c r="H751" s="24" t="s">
        <v>1047</v>
      </c>
      <c r="I751" s="23" t="s">
        <v>2403</v>
      </c>
      <c r="J751" s="23" t="s">
        <v>888</v>
      </c>
    </row>
    <row r="752" spans="1:10" x14ac:dyDescent="0.25">
      <c r="A752" s="3">
        <f t="shared" si="11"/>
        <v>10879527</v>
      </c>
      <c r="B752" s="24">
        <v>10879527</v>
      </c>
      <c r="C752" s="23" t="s">
        <v>937</v>
      </c>
      <c r="D752" s="24" t="s">
        <v>1</v>
      </c>
      <c r="E752" s="24" t="s">
        <v>657</v>
      </c>
      <c r="F752" s="24" t="s">
        <v>2404</v>
      </c>
      <c r="G752" s="24" t="s">
        <v>1117</v>
      </c>
      <c r="H752" s="24" t="s">
        <v>1047</v>
      </c>
      <c r="I752" s="23" t="s">
        <v>2405</v>
      </c>
      <c r="J752" s="23" t="s">
        <v>810</v>
      </c>
    </row>
    <row r="753" spans="1:10" x14ac:dyDescent="0.25">
      <c r="A753" s="3">
        <f t="shared" si="11"/>
        <v>10936931</v>
      </c>
      <c r="B753" s="24">
        <v>10936931</v>
      </c>
      <c r="C753" s="23" t="s">
        <v>937</v>
      </c>
      <c r="D753" s="24" t="s">
        <v>1</v>
      </c>
      <c r="E753" s="24" t="s">
        <v>657</v>
      </c>
      <c r="F753" s="24" t="s">
        <v>2406</v>
      </c>
      <c r="G753" s="24" t="s">
        <v>940</v>
      </c>
      <c r="H753" s="24" t="s">
        <v>1047</v>
      </c>
      <c r="I753" s="23" t="s">
        <v>2407</v>
      </c>
      <c r="J753" s="23" t="s">
        <v>884</v>
      </c>
    </row>
    <row r="754" spans="1:10" x14ac:dyDescent="0.25">
      <c r="A754" s="3">
        <f t="shared" si="11"/>
        <v>10967600</v>
      </c>
      <c r="B754" s="24">
        <v>10967600</v>
      </c>
      <c r="C754" s="23" t="s">
        <v>937</v>
      </c>
      <c r="D754" s="24" t="s">
        <v>1</v>
      </c>
      <c r="E754" s="24" t="s">
        <v>657</v>
      </c>
      <c r="F754" s="24" t="s">
        <v>2408</v>
      </c>
      <c r="G754" s="24" t="s">
        <v>940</v>
      </c>
      <c r="H754" s="24" t="s">
        <v>1047</v>
      </c>
      <c r="I754" s="23" t="s">
        <v>2409</v>
      </c>
      <c r="J754" s="23" t="s">
        <v>800</v>
      </c>
    </row>
    <row r="755" spans="1:10" x14ac:dyDescent="0.25">
      <c r="A755" s="3">
        <f t="shared" si="11"/>
        <v>10970958</v>
      </c>
      <c r="B755" s="24">
        <v>10970958</v>
      </c>
      <c r="C755" s="23" t="s">
        <v>937</v>
      </c>
      <c r="D755" s="24" t="s">
        <v>1</v>
      </c>
      <c r="E755" s="24" t="s">
        <v>657</v>
      </c>
      <c r="F755" s="24" t="s">
        <v>2410</v>
      </c>
      <c r="G755" s="24" t="s">
        <v>940</v>
      </c>
      <c r="H755" s="24" t="s">
        <v>1047</v>
      </c>
      <c r="I755" s="23" t="s">
        <v>2411</v>
      </c>
      <c r="J755" s="23" t="s">
        <v>844</v>
      </c>
    </row>
    <row r="756" spans="1:10" x14ac:dyDescent="0.25">
      <c r="A756" s="3">
        <f t="shared" si="11"/>
        <v>10970959</v>
      </c>
      <c r="B756" s="24">
        <v>10970959</v>
      </c>
      <c r="C756" s="23" t="s">
        <v>937</v>
      </c>
      <c r="D756" s="24" t="s">
        <v>1</v>
      </c>
      <c r="E756" s="24" t="s">
        <v>657</v>
      </c>
      <c r="F756" s="24" t="s">
        <v>2412</v>
      </c>
      <c r="G756" s="24" t="s">
        <v>1117</v>
      </c>
      <c r="H756" s="24" t="s">
        <v>1047</v>
      </c>
      <c r="I756" s="23" t="s">
        <v>2413</v>
      </c>
      <c r="J756" s="23" t="s">
        <v>867</v>
      </c>
    </row>
    <row r="757" spans="1:10" x14ac:dyDescent="0.25">
      <c r="A757" s="3">
        <f t="shared" si="11"/>
        <v>10978705</v>
      </c>
      <c r="B757" s="24">
        <v>10978705</v>
      </c>
      <c r="C757" s="23" t="s">
        <v>937</v>
      </c>
      <c r="D757" s="24" t="s">
        <v>1</v>
      </c>
      <c r="E757" s="24" t="s">
        <v>657</v>
      </c>
      <c r="F757" s="24" t="s">
        <v>2414</v>
      </c>
      <c r="G757" s="24" t="s">
        <v>940</v>
      </c>
      <c r="H757" s="24" t="s">
        <v>1047</v>
      </c>
      <c r="I757" s="23" t="s">
        <v>2415</v>
      </c>
      <c r="J757" s="23" t="s">
        <v>888</v>
      </c>
    </row>
    <row r="758" spans="1:10" x14ac:dyDescent="0.25">
      <c r="A758" s="3">
        <f t="shared" si="11"/>
        <v>10990737</v>
      </c>
      <c r="B758" s="24">
        <v>10990737</v>
      </c>
      <c r="C758" s="23" t="s">
        <v>937</v>
      </c>
      <c r="D758" s="24" t="s">
        <v>1</v>
      </c>
      <c r="E758" s="24" t="s">
        <v>657</v>
      </c>
      <c r="F758" s="24" t="s">
        <v>2416</v>
      </c>
      <c r="G758" s="24" t="s">
        <v>1117</v>
      </c>
      <c r="H758" s="24" t="s">
        <v>1047</v>
      </c>
      <c r="I758" s="23" t="s">
        <v>2417</v>
      </c>
      <c r="J758" s="23" t="s">
        <v>778</v>
      </c>
    </row>
    <row r="759" spans="1:10" x14ac:dyDescent="0.25">
      <c r="A759" s="3">
        <f t="shared" si="11"/>
        <v>10990986</v>
      </c>
      <c r="B759" s="24">
        <v>10990986</v>
      </c>
      <c r="C759" s="23" t="s">
        <v>937</v>
      </c>
      <c r="D759" s="24" t="s">
        <v>1</v>
      </c>
      <c r="E759" s="24" t="s">
        <v>657</v>
      </c>
      <c r="F759" s="24" t="s">
        <v>2418</v>
      </c>
      <c r="G759" s="24" t="s">
        <v>1117</v>
      </c>
      <c r="H759" s="24" t="s">
        <v>1047</v>
      </c>
      <c r="I759" s="23" t="s">
        <v>2419</v>
      </c>
      <c r="J759" s="23" t="s">
        <v>810</v>
      </c>
    </row>
    <row r="760" spans="1:10" x14ac:dyDescent="0.25">
      <c r="A760" s="3">
        <f t="shared" si="11"/>
        <v>10990992</v>
      </c>
      <c r="B760" s="24">
        <v>10990992</v>
      </c>
      <c r="C760" s="23" t="s">
        <v>937</v>
      </c>
      <c r="D760" s="24" t="s">
        <v>1</v>
      </c>
      <c r="E760" s="24" t="s">
        <v>657</v>
      </c>
      <c r="F760" s="24" t="s">
        <v>2420</v>
      </c>
      <c r="G760" s="24" t="s">
        <v>1117</v>
      </c>
      <c r="H760" s="24" t="s">
        <v>1047</v>
      </c>
      <c r="I760" s="23" t="s">
        <v>2421</v>
      </c>
      <c r="J760" s="23" t="s">
        <v>723</v>
      </c>
    </row>
    <row r="761" spans="1:10" x14ac:dyDescent="0.25">
      <c r="A761" s="3">
        <f t="shared" si="11"/>
        <v>10991062</v>
      </c>
      <c r="B761" s="24">
        <v>10991062</v>
      </c>
      <c r="C761" s="23" t="s">
        <v>937</v>
      </c>
      <c r="D761" s="24" t="s">
        <v>1</v>
      </c>
      <c r="E761" s="24" t="s">
        <v>657</v>
      </c>
      <c r="F761" s="24" t="s">
        <v>2422</v>
      </c>
      <c r="G761" s="24" t="s">
        <v>1117</v>
      </c>
      <c r="H761" s="24" t="s">
        <v>1047</v>
      </c>
      <c r="I761" s="23" t="s">
        <v>2423</v>
      </c>
      <c r="J761" s="23" t="s">
        <v>810</v>
      </c>
    </row>
    <row r="762" spans="1:10" x14ac:dyDescent="0.25">
      <c r="A762" s="3">
        <f t="shared" si="11"/>
        <v>10991126</v>
      </c>
      <c r="B762" s="24">
        <v>10991126</v>
      </c>
      <c r="C762" s="23" t="s">
        <v>937</v>
      </c>
      <c r="D762" s="24" t="s">
        <v>1</v>
      </c>
      <c r="E762" s="24" t="s">
        <v>657</v>
      </c>
      <c r="F762" s="24" t="s">
        <v>2424</v>
      </c>
      <c r="G762" s="24" t="s">
        <v>940</v>
      </c>
      <c r="H762" s="24" t="s">
        <v>1047</v>
      </c>
      <c r="I762" s="23" t="s">
        <v>2425</v>
      </c>
      <c r="J762" s="23" t="s">
        <v>847</v>
      </c>
    </row>
    <row r="763" spans="1:10" x14ac:dyDescent="0.25">
      <c r="A763" s="3">
        <f t="shared" si="11"/>
        <v>10991241</v>
      </c>
      <c r="B763" s="24">
        <v>10991241</v>
      </c>
      <c r="C763" s="23" t="s">
        <v>937</v>
      </c>
      <c r="D763" s="24" t="s">
        <v>1</v>
      </c>
      <c r="E763" s="24" t="s">
        <v>657</v>
      </c>
      <c r="F763" s="24" t="s">
        <v>2426</v>
      </c>
      <c r="G763" s="24" t="s">
        <v>1117</v>
      </c>
      <c r="H763" s="24" t="s">
        <v>1047</v>
      </c>
      <c r="I763" s="23" t="s">
        <v>2427</v>
      </c>
      <c r="J763" s="23" t="s">
        <v>819</v>
      </c>
    </row>
    <row r="764" spans="1:10" x14ac:dyDescent="0.25">
      <c r="A764" s="3">
        <f t="shared" si="11"/>
        <v>10991326</v>
      </c>
      <c r="B764" s="24">
        <v>10991326</v>
      </c>
      <c r="C764" s="23" t="s">
        <v>937</v>
      </c>
      <c r="D764" s="24" t="s">
        <v>1</v>
      </c>
      <c r="E764" s="24" t="s">
        <v>657</v>
      </c>
      <c r="F764" s="24" t="s">
        <v>2428</v>
      </c>
      <c r="G764" s="24" t="s">
        <v>940</v>
      </c>
      <c r="H764" s="24" t="s">
        <v>1047</v>
      </c>
      <c r="I764" s="23" t="s">
        <v>2429</v>
      </c>
      <c r="J764" s="23" t="s">
        <v>804</v>
      </c>
    </row>
    <row r="765" spans="1:10" x14ac:dyDescent="0.25">
      <c r="A765" s="3">
        <f t="shared" si="11"/>
        <v>10993768</v>
      </c>
      <c r="B765" s="24">
        <v>10993768</v>
      </c>
      <c r="C765" s="23" t="s">
        <v>937</v>
      </c>
      <c r="D765" s="24" t="s">
        <v>1</v>
      </c>
      <c r="E765" s="24" t="s">
        <v>657</v>
      </c>
      <c r="F765" s="24" t="s">
        <v>2430</v>
      </c>
      <c r="G765" s="24" t="s">
        <v>940</v>
      </c>
      <c r="H765" s="24" t="s">
        <v>1047</v>
      </c>
      <c r="I765" s="23" t="s">
        <v>2431</v>
      </c>
      <c r="J765" s="23" t="s">
        <v>856</v>
      </c>
    </row>
    <row r="766" spans="1:10" x14ac:dyDescent="0.25">
      <c r="A766" s="3">
        <f t="shared" si="11"/>
        <v>10993797</v>
      </c>
      <c r="B766" s="24">
        <v>10993797</v>
      </c>
      <c r="C766" s="23" t="s">
        <v>937</v>
      </c>
      <c r="D766" s="24" t="s">
        <v>1</v>
      </c>
      <c r="E766" s="24" t="s">
        <v>657</v>
      </c>
      <c r="F766" s="24" t="s">
        <v>2432</v>
      </c>
      <c r="G766" s="24" t="s">
        <v>940</v>
      </c>
      <c r="H766" s="24" t="s">
        <v>1047</v>
      </c>
      <c r="I766" s="23" t="s">
        <v>2433</v>
      </c>
      <c r="J766" s="23" t="s">
        <v>866</v>
      </c>
    </row>
    <row r="767" spans="1:10" x14ac:dyDescent="0.25">
      <c r="A767" s="3">
        <f t="shared" si="11"/>
        <v>11037249</v>
      </c>
      <c r="B767" s="24">
        <v>11037249</v>
      </c>
      <c r="C767" s="23" t="s">
        <v>937</v>
      </c>
      <c r="D767" s="24" t="s">
        <v>1</v>
      </c>
      <c r="E767" s="24" t="s">
        <v>657</v>
      </c>
      <c r="F767" s="24" t="s">
        <v>2434</v>
      </c>
      <c r="G767" s="24" t="s">
        <v>940</v>
      </c>
      <c r="H767" s="24" t="s">
        <v>1047</v>
      </c>
      <c r="I767" s="23" t="s">
        <v>2435</v>
      </c>
      <c r="J767" s="23" t="s">
        <v>848</v>
      </c>
    </row>
    <row r="768" spans="1:10" x14ac:dyDescent="0.25">
      <c r="A768" s="3">
        <f t="shared" si="11"/>
        <v>11047508</v>
      </c>
      <c r="B768" s="24">
        <v>11047508</v>
      </c>
      <c r="C768" s="23" t="s">
        <v>937</v>
      </c>
      <c r="D768" s="24" t="s">
        <v>1</v>
      </c>
      <c r="E768" s="24" t="s">
        <v>657</v>
      </c>
      <c r="F768" s="24" t="s">
        <v>2436</v>
      </c>
      <c r="G768" s="24" t="s">
        <v>940</v>
      </c>
      <c r="H768" s="24" t="s">
        <v>1047</v>
      </c>
      <c r="I768" s="23" t="s">
        <v>2437</v>
      </c>
      <c r="J768" s="23" t="s">
        <v>881</v>
      </c>
    </row>
    <row r="769" spans="1:10" x14ac:dyDescent="0.25">
      <c r="A769" s="3">
        <f t="shared" si="11"/>
        <v>11054328</v>
      </c>
      <c r="B769" s="24">
        <v>11054328</v>
      </c>
      <c r="C769" s="23" t="s">
        <v>937</v>
      </c>
      <c r="D769" s="24" t="s">
        <v>1</v>
      </c>
      <c r="E769" s="24" t="s">
        <v>657</v>
      </c>
      <c r="F769" s="24" t="s">
        <v>2438</v>
      </c>
      <c r="G769" s="24" t="s">
        <v>1117</v>
      </c>
      <c r="H769" s="24" t="s">
        <v>1047</v>
      </c>
      <c r="I769" s="23" t="s">
        <v>2439</v>
      </c>
      <c r="J769" s="23" t="s">
        <v>843</v>
      </c>
    </row>
    <row r="770" spans="1:10" x14ac:dyDescent="0.25">
      <c r="A770" s="3">
        <f t="shared" si="11"/>
        <v>11066286</v>
      </c>
      <c r="B770" s="24">
        <v>11066286</v>
      </c>
      <c r="C770" s="23" t="s">
        <v>937</v>
      </c>
      <c r="D770" s="24" t="s">
        <v>1</v>
      </c>
      <c r="E770" s="24" t="s">
        <v>657</v>
      </c>
      <c r="F770" s="24" t="s">
        <v>2440</v>
      </c>
      <c r="G770" s="24" t="s">
        <v>940</v>
      </c>
      <c r="H770" s="24" t="s">
        <v>1047</v>
      </c>
      <c r="I770" s="23" t="s">
        <v>2441</v>
      </c>
      <c r="J770" s="23" t="s">
        <v>804</v>
      </c>
    </row>
    <row r="771" spans="1:10" x14ac:dyDescent="0.25">
      <c r="A771" s="3">
        <f t="shared" ref="A771:A834" si="12">+B771</f>
        <v>11136265</v>
      </c>
      <c r="B771" s="24">
        <v>11136265</v>
      </c>
      <c r="C771" s="23" t="s">
        <v>937</v>
      </c>
      <c r="D771" s="24" t="s">
        <v>1</v>
      </c>
      <c r="E771" s="24" t="s">
        <v>657</v>
      </c>
      <c r="F771" s="24" t="s">
        <v>2442</v>
      </c>
      <c r="G771" s="24" t="s">
        <v>940</v>
      </c>
      <c r="H771" s="24" t="s">
        <v>1047</v>
      </c>
      <c r="I771" s="23" t="s">
        <v>2443</v>
      </c>
      <c r="J771" s="23" t="s">
        <v>884</v>
      </c>
    </row>
    <row r="772" spans="1:10" x14ac:dyDescent="0.25">
      <c r="A772" s="3">
        <f t="shared" si="12"/>
        <v>11193667</v>
      </c>
      <c r="B772" s="24">
        <v>11193667</v>
      </c>
      <c r="C772" s="23" t="s">
        <v>937</v>
      </c>
      <c r="D772" s="24" t="s">
        <v>1</v>
      </c>
      <c r="E772" s="24" t="s">
        <v>657</v>
      </c>
      <c r="F772" s="24" t="s">
        <v>2444</v>
      </c>
      <c r="G772" s="24" t="s">
        <v>940</v>
      </c>
      <c r="H772" s="24" t="s">
        <v>1047</v>
      </c>
      <c r="I772" s="23" t="s">
        <v>2445</v>
      </c>
      <c r="J772" s="23" t="s">
        <v>740</v>
      </c>
    </row>
    <row r="773" spans="1:10" x14ac:dyDescent="0.25">
      <c r="A773" s="3">
        <f t="shared" si="12"/>
        <v>11197721</v>
      </c>
      <c r="B773" s="24">
        <v>11197721</v>
      </c>
      <c r="C773" s="23" t="s">
        <v>937</v>
      </c>
      <c r="D773" s="24" t="s">
        <v>1</v>
      </c>
      <c r="E773" s="24" t="s">
        <v>657</v>
      </c>
      <c r="F773" s="24" t="s">
        <v>2446</v>
      </c>
      <c r="G773" s="24" t="s">
        <v>940</v>
      </c>
      <c r="H773" s="24" t="s">
        <v>1047</v>
      </c>
      <c r="I773" s="23" t="s">
        <v>2447</v>
      </c>
      <c r="J773" s="23" t="s">
        <v>562</v>
      </c>
    </row>
    <row r="774" spans="1:10" x14ac:dyDescent="0.25">
      <c r="A774" s="3">
        <f t="shared" si="12"/>
        <v>11198321</v>
      </c>
      <c r="B774" s="24">
        <v>11198321</v>
      </c>
      <c r="C774" s="23" t="s">
        <v>937</v>
      </c>
      <c r="D774" s="24" t="s">
        <v>1</v>
      </c>
      <c r="E774" s="24" t="s">
        <v>657</v>
      </c>
      <c r="F774" s="24" t="s">
        <v>2448</v>
      </c>
      <c r="G774" s="24" t="s">
        <v>940</v>
      </c>
      <c r="H774" s="24" t="s">
        <v>1047</v>
      </c>
      <c r="I774" s="23" t="s">
        <v>2449</v>
      </c>
      <c r="J774" s="23" t="s">
        <v>628</v>
      </c>
    </row>
    <row r="775" spans="1:10" x14ac:dyDescent="0.25">
      <c r="A775" s="3">
        <f t="shared" si="12"/>
        <v>11198906</v>
      </c>
      <c r="B775" s="24">
        <v>11198906</v>
      </c>
      <c r="C775" s="23" t="s">
        <v>937</v>
      </c>
      <c r="D775" s="24" t="s">
        <v>1</v>
      </c>
      <c r="E775" s="24" t="s">
        <v>657</v>
      </c>
      <c r="F775" s="24" t="s">
        <v>2450</v>
      </c>
      <c r="G775" s="24" t="s">
        <v>940</v>
      </c>
      <c r="H775" s="24" t="s">
        <v>1047</v>
      </c>
      <c r="I775" s="23" t="s">
        <v>2451</v>
      </c>
      <c r="J775" s="23" t="s">
        <v>793</v>
      </c>
    </row>
    <row r="776" spans="1:10" x14ac:dyDescent="0.25">
      <c r="A776" s="3">
        <f t="shared" si="12"/>
        <v>11209380</v>
      </c>
      <c r="B776" s="24">
        <v>11209380</v>
      </c>
      <c r="C776" s="23" t="s">
        <v>937</v>
      </c>
      <c r="D776" s="24" t="s">
        <v>1</v>
      </c>
      <c r="E776" s="24" t="s">
        <v>657</v>
      </c>
      <c r="F776" s="24" t="s">
        <v>2452</v>
      </c>
      <c r="G776" s="24" t="s">
        <v>1117</v>
      </c>
      <c r="H776" s="24" t="s">
        <v>1047</v>
      </c>
      <c r="I776" s="23" t="s">
        <v>2453</v>
      </c>
      <c r="J776" s="23" t="s">
        <v>778</v>
      </c>
    </row>
    <row r="777" spans="1:10" x14ac:dyDescent="0.25">
      <c r="A777" s="3">
        <f t="shared" si="12"/>
        <v>11214704</v>
      </c>
      <c r="B777" s="24">
        <v>11214704</v>
      </c>
      <c r="C777" s="23" t="s">
        <v>937</v>
      </c>
      <c r="D777" s="24" t="s">
        <v>1</v>
      </c>
      <c r="E777" s="24" t="s">
        <v>657</v>
      </c>
      <c r="F777" s="24" t="s">
        <v>2454</v>
      </c>
      <c r="G777" s="24" t="s">
        <v>940</v>
      </c>
      <c r="H777" s="24" t="s">
        <v>1047</v>
      </c>
      <c r="I777" s="23" t="s">
        <v>2455</v>
      </c>
      <c r="J777" s="23" t="s">
        <v>880</v>
      </c>
    </row>
    <row r="778" spans="1:10" x14ac:dyDescent="0.25">
      <c r="A778" s="3">
        <f t="shared" si="12"/>
        <v>11216849</v>
      </c>
      <c r="B778" s="24">
        <v>11216849</v>
      </c>
      <c r="C778" s="23" t="s">
        <v>937</v>
      </c>
      <c r="D778" s="24" t="s">
        <v>1</v>
      </c>
      <c r="E778" s="24" t="s">
        <v>657</v>
      </c>
      <c r="F778" s="24" t="s">
        <v>2456</v>
      </c>
      <c r="G778" s="24" t="s">
        <v>940</v>
      </c>
      <c r="H778" s="24" t="s">
        <v>1047</v>
      </c>
      <c r="I778" s="23" t="s">
        <v>2457</v>
      </c>
      <c r="J778" s="23" t="s">
        <v>853</v>
      </c>
    </row>
    <row r="779" spans="1:10" x14ac:dyDescent="0.25">
      <c r="A779" s="3">
        <f t="shared" si="12"/>
        <v>11220915</v>
      </c>
      <c r="B779" s="24">
        <v>11220915</v>
      </c>
      <c r="C779" s="23" t="s">
        <v>937</v>
      </c>
      <c r="D779" s="24" t="s">
        <v>1</v>
      </c>
      <c r="E779" s="24" t="s">
        <v>657</v>
      </c>
      <c r="F779" s="24" t="s">
        <v>2458</v>
      </c>
      <c r="G779" s="24" t="s">
        <v>940</v>
      </c>
      <c r="H779" s="24" t="s">
        <v>1047</v>
      </c>
      <c r="I779" s="23" t="s">
        <v>2459</v>
      </c>
      <c r="J779" s="23" t="s">
        <v>767</v>
      </c>
    </row>
    <row r="780" spans="1:10" x14ac:dyDescent="0.25">
      <c r="A780" s="3">
        <f t="shared" si="12"/>
        <v>11266412</v>
      </c>
      <c r="B780" s="24">
        <v>11266412</v>
      </c>
      <c r="C780" s="23" t="s">
        <v>937</v>
      </c>
      <c r="D780" s="24" t="s">
        <v>1</v>
      </c>
      <c r="E780" s="24" t="s">
        <v>657</v>
      </c>
      <c r="F780" s="24" t="s">
        <v>2460</v>
      </c>
      <c r="G780" s="24" t="s">
        <v>940</v>
      </c>
      <c r="H780" s="24" t="s">
        <v>1047</v>
      </c>
      <c r="I780" s="23" t="s">
        <v>2461</v>
      </c>
      <c r="J780" s="23" t="s">
        <v>800</v>
      </c>
    </row>
    <row r="781" spans="1:10" x14ac:dyDescent="0.25">
      <c r="A781" s="3">
        <f t="shared" si="12"/>
        <v>11297927</v>
      </c>
      <c r="B781" s="24">
        <v>11297927</v>
      </c>
      <c r="C781" s="23" t="s">
        <v>937</v>
      </c>
      <c r="D781" s="24" t="s">
        <v>1</v>
      </c>
      <c r="E781" s="24" t="s">
        <v>657</v>
      </c>
      <c r="F781" s="24" t="s">
        <v>2462</v>
      </c>
      <c r="G781" s="24" t="s">
        <v>940</v>
      </c>
      <c r="H781" s="24" t="s">
        <v>1047</v>
      </c>
      <c r="I781" s="23" t="s">
        <v>2463</v>
      </c>
      <c r="J781" s="23" t="s">
        <v>880</v>
      </c>
    </row>
    <row r="782" spans="1:10" x14ac:dyDescent="0.25">
      <c r="A782" s="3">
        <f t="shared" si="12"/>
        <v>11311382</v>
      </c>
      <c r="B782" s="24">
        <v>11311382</v>
      </c>
      <c r="C782" s="23" t="s">
        <v>937</v>
      </c>
      <c r="D782" s="24" t="s">
        <v>1</v>
      </c>
      <c r="E782" s="24" t="s">
        <v>657</v>
      </c>
      <c r="F782" s="24" t="s">
        <v>2464</v>
      </c>
      <c r="G782" s="24" t="s">
        <v>1117</v>
      </c>
      <c r="H782" s="24" t="s">
        <v>1047</v>
      </c>
      <c r="I782" s="23" t="s">
        <v>2465</v>
      </c>
      <c r="J782" s="23" t="s">
        <v>819</v>
      </c>
    </row>
    <row r="783" spans="1:10" x14ac:dyDescent="0.25">
      <c r="A783" s="3">
        <f t="shared" si="12"/>
        <v>11315852</v>
      </c>
      <c r="B783" s="24">
        <v>11315852</v>
      </c>
      <c r="C783" s="23" t="s">
        <v>937</v>
      </c>
      <c r="D783" s="24" t="s">
        <v>1</v>
      </c>
      <c r="E783" s="24" t="s">
        <v>657</v>
      </c>
      <c r="F783" s="24" t="s">
        <v>2466</v>
      </c>
      <c r="G783" s="24" t="s">
        <v>940</v>
      </c>
      <c r="H783" s="24" t="s">
        <v>1047</v>
      </c>
      <c r="I783" s="23" t="s">
        <v>2467</v>
      </c>
      <c r="J783" s="23" t="s">
        <v>793</v>
      </c>
    </row>
    <row r="784" spans="1:10" x14ac:dyDescent="0.25">
      <c r="A784" s="3">
        <f t="shared" si="12"/>
        <v>11342658</v>
      </c>
      <c r="B784" s="24">
        <v>11342658</v>
      </c>
      <c r="C784" s="23" t="s">
        <v>937</v>
      </c>
      <c r="D784" s="24" t="s">
        <v>1</v>
      </c>
      <c r="E784" s="24" t="s">
        <v>657</v>
      </c>
      <c r="F784" s="24" t="s">
        <v>2468</v>
      </c>
      <c r="G784" s="24" t="s">
        <v>940</v>
      </c>
      <c r="H784" s="24" t="s">
        <v>1047</v>
      </c>
      <c r="I784" s="23" t="s">
        <v>2469</v>
      </c>
      <c r="J784" s="23" t="s">
        <v>804</v>
      </c>
    </row>
    <row r="785" spans="1:10" x14ac:dyDescent="0.25">
      <c r="A785" s="3">
        <f t="shared" si="12"/>
        <v>11358614</v>
      </c>
      <c r="B785" s="24">
        <v>11358614</v>
      </c>
      <c r="C785" s="23" t="s">
        <v>937</v>
      </c>
      <c r="D785" s="24" t="s">
        <v>1</v>
      </c>
      <c r="E785" s="24" t="s">
        <v>657</v>
      </c>
      <c r="F785" s="24" t="s">
        <v>2470</v>
      </c>
      <c r="G785" s="24" t="s">
        <v>940</v>
      </c>
      <c r="H785" s="24" t="s">
        <v>1047</v>
      </c>
      <c r="I785" s="23" t="s">
        <v>2471</v>
      </c>
      <c r="J785" s="23" t="s">
        <v>804</v>
      </c>
    </row>
    <row r="786" spans="1:10" x14ac:dyDescent="0.25">
      <c r="A786" s="3">
        <f t="shared" si="12"/>
        <v>11368279</v>
      </c>
      <c r="B786" s="24">
        <v>11368279</v>
      </c>
      <c r="C786" s="23" t="s">
        <v>937</v>
      </c>
      <c r="D786" s="24" t="s">
        <v>1</v>
      </c>
      <c r="E786" s="24" t="s">
        <v>657</v>
      </c>
      <c r="F786" s="24" t="s">
        <v>2472</v>
      </c>
      <c r="G786" s="24" t="s">
        <v>940</v>
      </c>
      <c r="H786" s="24" t="s">
        <v>1047</v>
      </c>
      <c r="I786" s="23" t="s">
        <v>2473</v>
      </c>
      <c r="J786" s="23" t="s">
        <v>720</v>
      </c>
    </row>
    <row r="787" spans="1:10" x14ac:dyDescent="0.25">
      <c r="A787" s="3">
        <f t="shared" si="12"/>
        <v>11371677</v>
      </c>
      <c r="B787" s="24">
        <v>11371677</v>
      </c>
      <c r="C787" s="23" t="s">
        <v>937</v>
      </c>
      <c r="D787" s="24" t="s">
        <v>1</v>
      </c>
      <c r="E787" s="24" t="s">
        <v>657</v>
      </c>
      <c r="F787" s="24" t="s">
        <v>2474</v>
      </c>
      <c r="G787" s="24" t="s">
        <v>940</v>
      </c>
      <c r="H787" s="24" t="s">
        <v>1047</v>
      </c>
      <c r="I787" s="23" t="s">
        <v>2475</v>
      </c>
      <c r="J787" s="23" t="s">
        <v>1910</v>
      </c>
    </row>
    <row r="788" spans="1:10" x14ac:dyDescent="0.25">
      <c r="A788" s="3">
        <f t="shared" si="12"/>
        <v>11377538</v>
      </c>
      <c r="B788" s="24">
        <v>11377538</v>
      </c>
      <c r="C788" s="23" t="s">
        <v>937</v>
      </c>
      <c r="D788" s="24" t="s">
        <v>1</v>
      </c>
      <c r="E788" s="24" t="s">
        <v>657</v>
      </c>
      <c r="F788" s="24" t="s">
        <v>2476</v>
      </c>
      <c r="G788" s="24" t="s">
        <v>1117</v>
      </c>
      <c r="H788" s="24" t="s">
        <v>1047</v>
      </c>
      <c r="I788" s="23" t="s">
        <v>2477</v>
      </c>
      <c r="J788" s="23" t="s">
        <v>723</v>
      </c>
    </row>
    <row r="789" spans="1:10" x14ac:dyDescent="0.25">
      <c r="A789" s="3">
        <f t="shared" si="12"/>
        <v>11407873</v>
      </c>
      <c r="B789" s="24">
        <v>11407873</v>
      </c>
      <c r="C789" s="23" t="s">
        <v>937</v>
      </c>
      <c r="D789" s="24" t="s">
        <v>1</v>
      </c>
      <c r="E789" s="24" t="s">
        <v>657</v>
      </c>
      <c r="F789" s="24" t="s">
        <v>2478</v>
      </c>
      <c r="G789" s="24" t="s">
        <v>940</v>
      </c>
      <c r="H789" s="24" t="s">
        <v>1047</v>
      </c>
      <c r="I789" s="23" t="s">
        <v>2479</v>
      </c>
      <c r="J789" s="23" t="s">
        <v>888</v>
      </c>
    </row>
    <row r="790" spans="1:10" x14ac:dyDescent="0.25">
      <c r="A790" s="3">
        <f t="shared" si="12"/>
        <v>11408244</v>
      </c>
      <c r="B790" s="24">
        <v>11408244</v>
      </c>
      <c r="C790" s="23" t="s">
        <v>937</v>
      </c>
      <c r="D790" s="24" t="s">
        <v>1</v>
      </c>
      <c r="E790" s="24" t="s">
        <v>657</v>
      </c>
      <c r="F790" s="24" t="s">
        <v>2480</v>
      </c>
      <c r="G790" s="24" t="s">
        <v>940</v>
      </c>
      <c r="H790" s="24" t="s">
        <v>1047</v>
      </c>
      <c r="I790" s="23" t="s">
        <v>2481</v>
      </c>
      <c r="J790" s="23" t="s">
        <v>884</v>
      </c>
    </row>
    <row r="791" spans="1:10" x14ac:dyDescent="0.25">
      <c r="A791" s="3">
        <f t="shared" si="12"/>
        <v>11409229</v>
      </c>
      <c r="B791" s="24">
        <v>11409229</v>
      </c>
      <c r="C791" s="23" t="s">
        <v>937</v>
      </c>
      <c r="D791" s="24" t="s">
        <v>1</v>
      </c>
      <c r="E791" s="24" t="s">
        <v>657</v>
      </c>
      <c r="F791" s="24" t="s">
        <v>2482</v>
      </c>
      <c r="G791" s="24" t="s">
        <v>940</v>
      </c>
      <c r="H791" s="24" t="s">
        <v>1047</v>
      </c>
      <c r="I791" s="23" t="s">
        <v>2483</v>
      </c>
      <c r="J791" s="23" t="s">
        <v>897</v>
      </c>
    </row>
    <row r="792" spans="1:10" x14ac:dyDescent="0.25">
      <c r="A792" s="3">
        <f t="shared" si="12"/>
        <v>11443162</v>
      </c>
      <c r="B792" s="24">
        <v>11443162</v>
      </c>
      <c r="C792" s="23" t="s">
        <v>937</v>
      </c>
      <c r="D792" s="24" t="s">
        <v>1</v>
      </c>
      <c r="E792" s="24" t="s">
        <v>657</v>
      </c>
      <c r="F792" s="24" t="s">
        <v>2484</v>
      </c>
      <c r="G792" s="24" t="s">
        <v>940</v>
      </c>
      <c r="H792" s="24" t="s">
        <v>1047</v>
      </c>
      <c r="I792" s="23" t="s">
        <v>2485</v>
      </c>
      <c r="J792" s="23" t="s">
        <v>856</v>
      </c>
    </row>
    <row r="793" spans="1:10" x14ac:dyDescent="0.25">
      <c r="A793" s="3">
        <f t="shared" si="12"/>
        <v>11443201</v>
      </c>
      <c r="B793" s="24">
        <v>11443201</v>
      </c>
      <c r="C793" s="23" t="s">
        <v>937</v>
      </c>
      <c r="D793" s="24" t="s">
        <v>1</v>
      </c>
      <c r="E793" s="24" t="s">
        <v>657</v>
      </c>
      <c r="F793" s="24" t="s">
        <v>2486</v>
      </c>
      <c r="G793" s="24" t="s">
        <v>940</v>
      </c>
      <c r="H793" s="24" t="s">
        <v>1047</v>
      </c>
      <c r="I793" s="23" t="s">
        <v>2487</v>
      </c>
      <c r="J793" s="23" t="s">
        <v>804</v>
      </c>
    </row>
    <row r="794" spans="1:10" x14ac:dyDescent="0.25">
      <c r="A794" s="3">
        <f t="shared" si="12"/>
        <v>11446463</v>
      </c>
      <c r="B794" s="24">
        <v>11446463</v>
      </c>
      <c r="C794" s="23" t="s">
        <v>937</v>
      </c>
      <c r="D794" s="24" t="s">
        <v>1</v>
      </c>
      <c r="E794" s="24" t="s">
        <v>657</v>
      </c>
      <c r="F794" s="24" t="s">
        <v>2488</v>
      </c>
      <c r="G794" s="24" t="s">
        <v>940</v>
      </c>
      <c r="H794" s="24" t="s">
        <v>1047</v>
      </c>
      <c r="I794" s="23" t="s">
        <v>2489</v>
      </c>
      <c r="J794" s="23" t="s">
        <v>562</v>
      </c>
    </row>
    <row r="795" spans="1:10" x14ac:dyDescent="0.25">
      <c r="A795" s="3">
        <f t="shared" si="12"/>
        <v>11455945</v>
      </c>
      <c r="B795" s="24">
        <v>11455945</v>
      </c>
      <c r="C795" s="23" t="s">
        <v>937</v>
      </c>
      <c r="D795" s="24" t="s">
        <v>1</v>
      </c>
      <c r="E795" s="24" t="s">
        <v>657</v>
      </c>
      <c r="F795" s="24" t="s">
        <v>2490</v>
      </c>
      <c r="G795" s="24" t="s">
        <v>940</v>
      </c>
      <c r="H795" s="24" t="s">
        <v>1047</v>
      </c>
      <c r="I795" s="23" t="s">
        <v>2491</v>
      </c>
      <c r="J795" s="23" t="s">
        <v>866</v>
      </c>
    </row>
    <row r="796" spans="1:10" x14ac:dyDescent="0.25">
      <c r="A796" s="3">
        <f t="shared" si="12"/>
        <v>11467327</v>
      </c>
      <c r="B796" s="24">
        <v>11467327</v>
      </c>
      <c r="C796" s="23" t="s">
        <v>937</v>
      </c>
      <c r="D796" s="24" t="s">
        <v>1</v>
      </c>
      <c r="E796" s="24" t="s">
        <v>657</v>
      </c>
      <c r="F796" s="24" t="s">
        <v>2492</v>
      </c>
      <c r="G796" s="24" t="s">
        <v>940</v>
      </c>
      <c r="H796" s="24" t="s">
        <v>1047</v>
      </c>
      <c r="I796" s="23" t="s">
        <v>2493</v>
      </c>
      <c r="J796" s="23" t="s">
        <v>881</v>
      </c>
    </row>
    <row r="797" spans="1:10" x14ac:dyDescent="0.25">
      <c r="A797" s="3">
        <f t="shared" si="12"/>
        <v>11474583</v>
      </c>
      <c r="B797" s="24">
        <v>11474583</v>
      </c>
      <c r="C797" s="23" t="s">
        <v>937</v>
      </c>
      <c r="D797" s="24" t="s">
        <v>1</v>
      </c>
      <c r="E797" s="24" t="s">
        <v>657</v>
      </c>
      <c r="F797" s="24" t="s">
        <v>2494</v>
      </c>
      <c r="G797" s="24" t="s">
        <v>1117</v>
      </c>
      <c r="H797" s="24" t="s">
        <v>1047</v>
      </c>
      <c r="I797" s="23" t="s">
        <v>2495</v>
      </c>
      <c r="J797" s="23" t="s">
        <v>624</v>
      </c>
    </row>
    <row r="798" spans="1:10" x14ac:dyDescent="0.25">
      <c r="A798" s="3">
        <f t="shared" si="12"/>
        <v>11478470</v>
      </c>
      <c r="B798" s="24">
        <v>11478470</v>
      </c>
      <c r="C798" s="23" t="s">
        <v>937</v>
      </c>
      <c r="D798" s="24" t="s">
        <v>1</v>
      </c>
      <c r="E798" s="24" t="s">
        <v>657</v>
      </c>
      <c r="F798" s="24" t="s">
        <v>2496</v>
      </c>
      <c r="G798" s="24" t="s">
        <v>940</v>
      </c>
      <c r="H798" s="24" t="s">
        <v>1047</v>
      </c>
      <c r="I798" s="23" t="s">
        <v>2497</v>
      </c>
      <c r="J798" s="23" t="s">
        <v>880</v>
      </c>
    </row>
    <row r="799" spans="1:10" x14ac:dyDescent="0.25">
      <c r="A799" s="3">
        <f t="shared" si="12"/>
        <v>11484014</v>
      </c>
      <c r="B799" s="24">
        <v>11484014</v>
      </c>
      <c r="C799" s="23" t="s">
        <v>937</v>
      </c>
      <c r="D799" s="24" t="s">
        <v>1</v>
      </c>
      <c r="E799" s="24" t="s">
        <v>657</v>
      </c>
      <c r="F799" s="24" t="s">
        <v>2498</v>
      </c>
      <c r="G799" s="24" t="s">
        <v>940</v>
      </c>
      <c r="H799" s="24" t="s">
        <v>1047</v>
      </c>
      <c r="I799" s="23" t="s">
        <v>2499</v>
      </c>
      <c r="J799" s="23" t="s">
        <v>888</v>
      </c>
    </row>
    <row r="800" spans="1:10" x14ac:dyDescent="0.25">
      <c r="A800" s="3">
        <f t="shared" si="12"/>
        <v>11490805</v>
      </c>
      <c r="B800" s="24">
        <v>11490805</v>
      </c>
      <c r="C800" s="23" t="s">
        <v>937</v>
      </c>
      <c r="D800" s="24" t="s">
        <v>1</v>
      </c>
      <c r="E800" s="24" t="s">
        <v>657</v>
      </c>
      <c r="F800" s="24" t="s">
        <v>2500</v>
      </c>
      <c r="G800" s="24" t="s">
        <v>1117</v>
      </c>
      <c r="H800" s="24" t="s">
        <v>1047</v>
      </c>
      <c r="I800" s="23" t="s">
        <v>2501</v>
      </c>
      <c r="J800" s="23" t="s">
        <v>723</v>
      </c>
    </row>
    <row r="801" spans="1:10" x14ac:dyDescent="0.25">
      <c r="A801" s="3">
        <f t="shared" si="12"/>
        <v>11492310</v>
      </c>
      <c r="B801" s="24">
        <v>11492310</v>
      </c>
      <c r="C801" s="23" t="s">
        <v>937</v>
      </c>
      <c r="D801" s="24" t="s">
        <v>1</v>
      </c>
      <c r="E801" s="24" t="s">
        <v>657</v>
      </c>
      <c r="F801" s="24" t="s">
        <v>2502</v>
      </c>
      <c r="G801" s="24" t="s">
        <v>940</v>
      </c>
      <c r="H801" s="24" t="s">
        <v>1047</v>
      </c>
      <c r="I801" s="23" t="s">
        <v>2503</v>
      </c>
      <c r="J801" s="23" t="s">
        <v>774</v>
      </c>
    </row>
    <row r="802" spans="1:10" x14ac:dyDescent="0.25">
      <c r="A802" s="3">
        <f t="shared" si="12"/>
        <v>11499422</v>
      </c>
      <c r="B802" s="24">
        <v>11499422</v>
      </c>
      <c r="C802" s="23" t="s">
        <v>937</v>
      </c>
      <c r="D802" s="24" t="s">
        <v>1</v>
      </c>
      <c r="E802" s="24" t="s">
        <v>657</v>
      </c>
      <c r="F802" s="24" t="s">
        <v>2504</v>
      </c>
      <c r="G802" s="24" t="s">
        <v>940</v>
      </c>
      <c r="H802" s="24" t="s">
        <v>1047</v>
      </c>
      <c r="I802" s="23" t="s">
        <v>2505</v>
      </c>
      <c r="J802" s="23" t="s">
        <v>866</v>
      </c>
    </row>
    <row r="803" spans="1:10" x14ac:dyDescent="0.25">
      <c r="A803" s="3">
        <f t="shared" si="12"/>
        <v>11502071</v>
      </c>
      <c r="B803" s="24">
        <v>11502071</v>
      </c>
      <c r="C803" s="23" t="s">
        <v>937</v>
      </c>
      <c r="D803" s="24" t="s">
        <v>1</v>
      </c>
      <c r="E803" s="24" t="s">
        <v>657</v>
      </c>
      <c r="F803" s="24" t="s">
        <v>2506</v>
      </c>
      <c r="G803" s="24" t="s">
        <v>940</v>
      </c>
      <c r="H803" s="24" t="s">
        <v>1047</v>
      </c>
      <c r="I803" s="23" t="s">
        <v>2507</v>
      </c>
      <c r="J803" s="23" t="s">
        <v>853</v>
      </c>
    </row>
    <row r="804" spans="1:10" x14ac:dyDescent="0.25">
      <c r="A804" s="3">
        <f t="shared" si="12"/>
        <v>11509040</v>
      </c>
      <c r="B804" s="24">
        <v>11509040</v>
      </c>
      <c r="C804" s="23" t="s">
        <v>937</v>
      </c>
      <c r="D804" s="24" t="s">
        <v>1</v>
      </c>
      <c r="E804" s="24" t="s">
        <v>657</v>
      </c>
      <c r="F804" s="24" t="s">
        <v>2508</v>
      </c>
      <c r="G804" s="24" t="s">
        <v>940</v>
      </c>
      <c r="H804" s="24" t="s">
        <v>1047</v>
      </c>
      <c r="I804" s="23" t="s">
        <v>2509</v>
      </c>
      <c r="J804" s="23" t="s">
        <v>767</v>
      </c>
    </row>
    <row r="805" spans="1:10" x14ac:dyDescent="0.25">
      <c r="A805" s="3">
        <f t="shared" si="12"/>
        <v>11517612</v>
      </c>
      <c r="B805" s="24">
        <v>11517612</v>
      </c>
      <c r="C805" s="23" t="s">
        <v>937</v>
      </c>
      <c r="D805" s="24" t="s">
        <v>1</v>
      </c>
      <c r="E805" s="24" t="s">
        <v>657</v>
      </c>
      <c r="F805" s="24" t="s">
        <v>2510</v>
      </c>
      <c r="G805" s="24" t="s">
        <v>940</v>
      </c>
      <c r="H805" s="24" t="s">
        <v>1047</v>
      </c>
      <c r="I805" s="23" t="s">
        <v>2511</v>
      </c>
      <c r="J805" s="23" t="s">
        <v>804</v>
      </c>
    </row>
    <row r="806" spans="1:10" x14ac:dyDescent="0.25">
      <c r="A806" s="3">
        <f t="shared" si="12"/>
        <v>11523105</v>
      </c>
      <c r="B806" s="24">
        <v>11523105</v>
      </c>
      <c r="C806" s="23" t="s">
        <v>937</v>
      </c>
      <c r="D806" s="24" t="s">
        <v>1</v>
      </c>
      <c r="E806" s="24" t="s">
        <v>657</v>
      </c>
      <c r="F806" s="24" t="s">
        <v>2512</v>
      </c>
      <c r="G806" s="24" t="s">
        <v>940</v>
      </c>
      <c r="H806" s="24" t="s">
        <v>1047</v>
      </c>
      <c r="I806" s="23" t="s">
        <v>2513</v>
      </c>
      <c r="J806" s="23" t="s">
        <v>866</v>
      </c>
    </row>
    <row r="807" spans="1:10" x14ac:dyDescent="0.25">
      <c r="A807" s="3">
        <f t="shared" si="12"/>
        <v>11551354</v>
      </c>
      <c r="B807" s="24">
        <v>11551354</v>
      </c>
      <c r="C807" s="23" t="s">
        <v>937</v>
      </c>
      <c r="D807" s="24" t="s">
        <v>1</v>
      </c>
      <c r="E807" s="24" t="s">
        <v>657</v>
      </c>
      <c r="F807" s="24" t="s">
        <v>2514</v>
      </c>
      <c r="G807" s="24" t="s">
        <v>940</v>
      </c>
      <c r="H807" s="24" t="s">
        <v>1047</v>
      </c>
      <c r="I807" s="23" t="s">
        <v>2515</v>
      </c>
      <c r="J807" s="23" t="s">
        <v>880</v>
      </c>
    </row>
    <row r="808" spans="1:10" x14ac:dyDescent="0.25">
      <c r="A808" s="3">
        <f t="shared" si="12"/>
        <v>11556566</v>
      </c>
      <c r="B808" s="24">
        <v>11556566</v>
      </c>
      <c r="C808" s="23" t="s">
        <v>937</v>
      </c>
      <c r="D808" s="24" t="s">
        <v>1</v>
      </c>
      <c r="E808" s="24" t="s">
        <v>657</v>
      </c>
      <c r="F808" s="24" t="s">
        <v>2516</v>
      </c>
      <c r="G808" s="24" t="s">
        <v>940</v>
      </c>
      <c r="H808" s="24" t="s">
        <v>1047</v>
      </c>
      <c r="I808" s="23" t="s">
        <v>2517</v>
      </c>
      <c r="J808" s="23" t="s">
        <v>888</v>
      </c>
    </row>
    <row r="809" spans="1:10" x14ac:dyDescent="0.25">
      <c r="A809" s="3">
        <f t="shared" si="12"/>
        <v>11593875</v>
      </c>
      <c r="B809" s="24">
        <v>11593875</v>
      </c>
      <c r="C809" s="23" t="s">
        <v>937</v>
      </c>
      <c r="D809" s="24" t="s">
        <v>1</v>
      </c>
      <c r="E809" s="24" t="s">
        <v>657</v>
      </c>
      <c r="F809" s="24" t="s">
        <v>2518</v>
      </c>
      <c r="G809" s="24" t="s">
        <v>940</v>
      </c>
      <c r="H809" s="24" t="s">
        <v>1047</v>
      </c>
      <c r="I809" s="23" t="s">
        <v>2519</v>
      </c>
      <c r="J809" s="23" t="s">
        <v>628</v>
      </c>
    </row>
    <row r="810" spans="1:10" x14ac:dyDescent="0.25">
      <c r="A810" s="3">
        <f t="shared" si="12"/>
        <v>11593909</v>
      </c>
      <c r="B810" s="24">
        <v>11593909</v>
      </c>
      <c r="C810" s="23" t="s">
        <v>937</v>
      </c>
      <c r="D810" s="24" t="s">
        <v>1</v>
      </c>
      <c r="E810" s="24" t="s">
        <v>657</v>
      </c>
      <c r="F810" s="24" t="s">
        <v>2520</v>
      </c>
      <c r="G810" s="24" t="s">
        <v>1117</v>
      </c>
      <c r="H810" s="24" t="s">
        <v>1047</v>
      </c>
      <c r="I810" s="23" t="s">
        <v>2521</v>
      </c>
      <c r="J810" s="23" t="s">
        <v>778</v>
      </c>
    </row>
    <row r="811" spans="1:10" x14ac:dyDescent="0.25">
      <c r="A811" s="3">
        <f t="shared" si="12"/>
        <v>11593912</v>
      </c>
      <c r="B811" s="24">
        <v>11593912</v>
      </c>
      <c r="C811" s="23" t="s">
        <v>937</v>
      </c>
      <c r="D811" s="24" t="s">
        <v>1</v>
      </c>
      <c r="E811" s="24" t="s">
        <v>657</v>
      </c>
      <c r="F811" s="24" t="s">
        <v>2522</v>
      </c>
      <c r="G811" s="24" t="s">
        <v>940</v>
      </c>
      <c r="H811" s="24" t="s">
        <v>1047</v>
      </c>
      <c r="I811" s="23" t="s">
        <v>2523</v>
      </c>
      <c r="J811" s="23" t="s">
        <v>888</v>
      </c>
    </row>
    <row r="812" spans="1:10" x14ac:dyDescent="0.25">
      <c r="A812" s="3">
        <f t="shared" si="12"/>
        <v>11599027</v>
      </c>
      <c r="B812" s="24">
        <v>11599027</v>
      </c>
      <c r="C812" s="23" t="s">
        <v>937</v>
      </c>
      <c r="D812" s="24" t="s">
        <v>1</v>
      </c>
      <c r="E812" s="24" t="s">
        <v>657</v>
      </c>
      <c r="F812" s="24" t="s">
        <v>2524</v>
      </c>
      <c r="G812" s="24" t="s">
        <v>940</v>
      </c>
      <c r="H812" s="24" t="s">
        <v>1047</v>
      </c>
      <c r="I812" s="23" t="s">
        <v>2525</v>
      </c>
      <c r="J812" s="23" t="s">
        <v>881</v>
      </c>
    </row>
    <row r="813" spans="1:10" x14ac:dyDescent="0.25">
      <c r="A813" s="3">
        <f t="shared" si="12"/>
        <v>11604863</v>
      </c>
      <c r="B813" s="24">
        <v>11604863</v>
      </c>
      <c r="C813" s="23" t="s">
        <v>937</v>
      </c>
      <c r="D813" s="24" t="s">
        <v>1</v>
      </c>
      <c r="E813" s="24" t="s">
        <v>657</v>
      </c>
      <c r="F813" s="24" t="s">
        <v>2526</v>
      </c>
      <c r="G813" s="24" t="s">
        <v>940</v>
      </c>
      <c r="H813" s="24" t="s">
        <v>1047</v>
      </c>
      <c r="I813" s="23" t="s">
        <v>2527</v>
      </c>
      <c r="J813" s="23" t="s">
        <v>720</v>
      </c>
    </row>
    <row r="814" spans="1:10" x14ac:dyDescent="0.25">
      <c r="A814" s="3">
        <f t="shared" si="12"/>
        <v>11612290</v>
      </c>
      <c r="B814" s="24">
        <v>11612290</v>
      </c>
      <c r="C814" s="23" t="s">
        <v>937</v>
      </c>
      <c r="D814" s="24" t="s">
        <v>1</v>
      </c>
      <c r="E814" s="24" t="s">
        <v>657</v>
      </c>
      <c r="F814" s="24" t="s">
        <v>2528</v>
      </c>
      <c r="G814" s="24" t="s">
        <v>940</v>
      </c>
      <c r="H814" s="24" t="s">
        <v>1047</v>
      </c>
      <c r="I814" s="23" t="s">
        <v>2529</v>
      </c>
      <c r="J814" s="23" t="s">
        <v>740</v>
      </c>
    </row>
    <row r="815" spans="1:10" x14ac:dyDescent="0.25">
      <c r="A815" s="3">
        <f t="shared" si="12"/>
        <v>11613939</v>
      </c>
      <c r="B815" s="24">
        <v>11613939</v>
      </c>
      <c r="C815" s="23" t="s">
        <v>937</v>
      </c>
      <c r="D815" s="24" t="s">
        <v>1</v>
      </c>
      <c r="E815" s="24" t="s">
        <v>657</v>
      </c>
      <c r="F815" s="24" t="s">
        <v>2530</v>
      </c>
      <c r="G815" s="24" t="s">
        <v>940</v>
      </c>
      <c r="H815" s="24" t="s">
        <v>1047</v>
      </c>
      <c r="I815" s="23" t="s">
        <v>2531</v>
      </c>
      <c r="J815" s="23" t="s">
        <v>784</v>
      </c>
    </row>
    <row r="816" spans="1:10" x14ac:dyDescent="0.25">
      <c r="A816" s="3">
        <f t="shared" si="12"/>
        <v>11653047</v>
      </c>
      <c r="B816" s="24">
        <v>11653047</v>
      </c>
      <c r="C816" s="23" t="s">
        <v>937</v>
      </c>
      <c r="D816" s="24" t="s">
        <v>1</v>
      </c>
      <c r="E816" s="24" t="s">
        <v>657</v>
      </c>
      <c r="F816" s="24" t="s">
        <v>2532</v>
      </c>
      <c r="G816" s="24" t="s">
        <v>940</v>
      </c>
      <c r="H816" s="24" t="s">
        <v>1047</v>
      </c>
      <c r="I816" s="23" t="s">
        <v>2533</v>
      </c>
      <c r="J816" s="23" t="s">
        <v>628</v>
      </c>
    </row>
    <row r="817" spans="1:10" x14ac:dyDescent="0.25">
      <c r="A817" s="3">
        <f t="shared" si="12"/>
        <v>11658966</v>
      </c>
      <c r="B817" s="24">
        <v>11658966</v>
      </c>
      <c r="C817" s="23" t="s">
        <v>937</v>
      </c>
      <c r="D817" s="24" t="s">
        <v>1</v>
      </c>
      <c r="E817" s="24" t="s">
        <v>657</v>
      </c>
      <c r="F817" s="24" t="s">
        <v>2534</v>
      </c>
      <c r="G817" s="24" t="s">
        <v>940</v>
      </c>
      <c r="H817" s="24" t="s">
        <v>1047</v>
      </c>
      <c r="I817" s="23" t="s">
        <v>2535</v>
      </c>
      <c r="J817" s="23" t="s">
        <v>844</v>
      </c>
    </row>
    <row r="818" spans="1:10" x14ac:dyDescent="0.25">
      <c r="A818" s="3">
        <f t="shared" si="12"/>
        <v>11666184</v>
      </c>
      <c r="B818" s="24">
        <v>11666184</v>
      </c>
      <c r="C818" s="23" t="s">
        <v>937</v>
      </c>
      <c r="D818" s="24" t="s">
        <v>1</v>
      </c>
      <c r="E818" s="24" t="s">
        <v>657</v>
      </c>
      <c r="F818" s="24" t="s">
        <v>2536</v>
      </c>
      <c r="G818" s="24" t="s">
        <v>940</v>
      </c>
      <c r="H818" s="24" t="s">
        <v>1047</v>
      </c>
      <c r="I818" s="23" t="s">
        <v>2537</v>
      </c>
      <c r="J818" s="23" t="s">
        <v>856</v>
      </c>
    </row>
    <row r="819" spans="1:10" x14ac:dyDescent="0.25">
      <c r="A819" s="3">
        <f t="shared" si="12"/>
        <v>11666214</v>
      </c>
      <c r="B819" s="24">
        <v>11666214</v>
      </c>
      <c r="C819" s="23" t="s">
        <v>937</v>
      </c>
      <c r="D819" s="24" t="s">
        <v>1</v>
      </c>
      <c r="E819" s="24" t="s">
        <v>657</v>
      </c>
      <c r="F819" s="24" t="s">
        <v>2538</v>
      </c>
      <c r="G819" s="24" t="s">
        <v>1117</v>
      </c>
      <c r="H819" s="24" t="s">
        <v>1047</v>
      </c>
      <c r="I819" s="23" t="s">
        <v>2539</v>
      </c>
      <c r="J819" s="23" t="s">
        <v>778</v>
      </c>
    </row>
    <row r="820" spans="1:10" x14ac:dyDescent="0.25">
      <c r="A820" s="3">
        <f t="shared" si="12"/>
        <v>11681359</v>
      </c>
      <c r="B820" s="24">
        <v>11681359</v>
      </c>
      <c r="C820" s="23" t="s">
        <v>937</v>
      </c>
      <c r="D820" s="24" t="s">
        <v>1</v>
      </c>
      <c r="E820" s="24" t="s">
        <v>657</v>
      </c>
      <c r="F820" s="24" t="s">
        <v>2540</v>
      </c>
      <c r="G820" s="24" t="s">
        <v>940</v>
      </c>
      <c r="H820" s="24" t="s">
        <v>1047</v>
      </c>
      <c r="I820" s="23" t="s">
        <v>2541</v>
      </c>
      <c r="J820" s="23" t="s">
        <v>774</v>
      </c>
    </row>
    <row r="821" spans="1:10" x14ac:dyDescent="0.25">
      <c r="A821" s="3">
        <f t="shared" si="12"/>
        <v>11683943</v>
      </c>
      <c r="B821" s="24">
        <v>11683943</v>
      </c>
      <c r="C821" s="23" t="s">
        <v>937</v>
      </c>
      <c r="D821" s="24" t="s">
        <v>1</v>
      </c>
      <c r="E821" s="24" t="s">
        <v>657</v>
      </c>
      <c r="F821" s="24" t="s">
        <v>2542</v>
      </c>
      <c r="G821" s="24" t="s">
        <v>940</v>
      </c>
      <c r="H821" s="24" t="s">
        <v>1047</v>
      </c>
      <c r="I821" s="23" t="s">
        <v>2543</v>
      </c>
      <c r="J821" s="23" t="s">
        <v>881</v>
      </c>
    </row>
    <row r="822" spans="1:10" x14ac:dyDescent="0.25">
      <c r="A822" s="3">
        <f t="shared" si="12"/>
        <v>11685427</v>
      </c>
      <c r="B822" s="24">
        <v>11685427</v>
      </c>
      <c r="C822" s="23" t="s">
        <v>937</v>
      </c>
      <c r="D822" s="24" t="s">
        <v>1</v>
      </c>
      <c r="E822" s="24" t="s">
        <v>657</v>
      </c>
      <c r="F822" s="24" t="s">
        <v>2544</v>
      </c>
      <c r="G822" s="24" t="s">
        <v>940</v>
      </c>
      <c r="H822" s="24" t="s">
        <v>1047</v>
      </c>
      <c r="I822" s="23" t="s">
        <v>2545</v>
      </c>
      <c r="J822" s="23" t="s">
        <v>804</v>
      </c>
    </row>
    <row r="823" spans="1:10" x14ac:dyDescent="0.25">
      <c r="A823" s="3">
        <f t="shared" si="12"/>
        <v>11685477</v>
      </c>
      <c r="B823" s="24">
        <v>11685477</v>
      </c>
      <c r="C823" s="23" t="s">
        <v>937</v>
      </c>
      <c r="D823" s="24" t="s">
        <v>1</v>
      </c>
      <c r="E823" s="24" t="s">
        <v>657</v>
      </c>
      <c r="F823" s="24" t="s">
        <v>2546</v>
      </c>
      <c r="G823" s="24" t="s">
        <v>940</v>
      </c>
      <c r="H823" s="24" t="s">
        <v>1047</v>
      </c>
      <c r="I823" s="23" t="s">
        <v>2547</v>
      </c>
      <c r="J823" s="23" t="s">
        <v>847</v>
      </c>
    </row>
    <row r="824" spans="1:10" x14ac:dyDescent="0.25">
      <c r="A824" s="3">
        <f t="shared" si="12"/>
        <v>11688006</v>
      </c>
      <c r="B824" s="24">
        <v>11688006</v>
      </c>
      <c r="C824" s="23" t="s">
        <v>937</v>
      </c>
      <c r="D824" s="24" t="s">
        <v>1</v>
      </c>
      <c r="E824" s="24" t="s">
        <v>657</v>
      </c>
      <c r="F824" s="24" t="s">
        <v>2548</v>
      </c>
      <c r="G824" s="24" t="s">
        <v>940</v>
      </c>
      <c r="H824" s="24" t="s">
        <v>1047</v>
      </c>
      <c r="I824" s="23" t="s">
        <v>2549</v>
      </c>
      <c r="J824" s="23" t="s">
        <v>740</v>
      </c>
    </row>
    <row r="825" spans="1:10" x14ac:dyDescent="0.25">
      <c r="A825" s="3">
        <f t="shared" si="12"/>
        <v>11698876</v>
      </c>
      <c r="B825" s="24">
        <v>11698876</v>
      </c>
      <c r="C825" s="23" t="s">
        <v>937</v>
      </c>
      <c r="D825" s="24" t="s">
        <v>1</v>
      </c>
      <c r="E825" s="24" t="s">
        <v>657</v>
      </c>
      <c r="F825" s="24" t="s">
        <v>2550</v>
      </c>
      <c r="G825" s="24" t="s">
        <v>1117</v>
      </c>
      <c r="H825" s="24" t="s">
        <v>1047</v>
      </c>
      <c r="I825" s="23" t="s">
        <v>2551</v>
      </c>
      <c r="J825" s="23" t="s">
        <v>723</v>
      </c>
    </row>
    <row r="826" spans="1:10" x14ac:dyDescent="0.25">
      <c r="A826" s="3">
        <f t="shared" si="12"/>
        <v>11698969</v>
      </c>
      <c r="B826" s="24">
        <v>11698969</v>
      </c>
      <c r="C826" s="23" t="s">
        <v>937</v>
      </c>
      <c r="D826" s="24" t="s">
        <v>1</v>
      </c>
      <c r="E826" s="24" t="s">
        <v>657</v>
      </c>
      <c r="F826" s="24" t="s">
        <v>2552</v>
      </c>
      <c r="G826" s="24" t="s">
        <v>940</v>
      </c>
      <c r="H826" s="24" t="s">
        <v>1047</v>
      </c>
      <c r="I826" s="23" t="s">
        <v>2553</v>
      </c>
      <c r="J826" s="23" t="s">
        <v>784</v>
      </c>
    </row>
    <row r="827" spans="1:10" x14ac:dyDescent="0.25">
      <c r="A827" s="3">
        <f t="shared" si="12"/>
        <v>11699743</v>
      </c>
      <c r="B827" s="24">
        <v>11699743</v>
      </c>
      <c r="C827" s="23" t="s">
        <v>937</v>
      </c>
      <c r="D827" s="24" t="s">
        <v>1</v>
      </c>
      <c r="E827" s="24" t="s">
        <v>657</v>
      </c>
      <c r="F827" s="24" t="s">
        <v>2554</v>
      </c>
      <c r="G827" s="24" t="s">
        <v>940</v>
      </c>
      <c r="H827" s="24" t="s">
        <v>1047</v>
      </c>
      <c r="I827" s="23" t="s">
        <v>2555</v>
      </c>
      <c r="J827" s="23" t="s">
        <v>880</v>
      </c>
    </row>
    <row r="828" spans="1:10" x14ac:dyDescent="0.25">
      <c r="A828" s="3">
        <f t="shared" si="12"/>
        <v>11704531</v>
      </c>
      <c r="B828" s="24">
        <v>11704531</v>
      </c>
      <c r="C828" s="23" t="s">
        <v>937</v>
      </c>
      <c r="D828" s="24" t="s">
        <v>1</v>
      </c>
      <c r="E828" s="24" t="s">
        <v>657</v>
      </c>
      <c r="F828" s="24" t="s">
        <v>2556</v>
      </c>
      <c r="G828" s="24" t="s">
        <v>940</v>
      </c>
      <c r="H828" s="24" t="s">
        <v>1047</v>
      </c>
      <c r="I828" s="23" t="s">
        <v>2557</v>
      </c>
      <c r="J828" s="23" t="s">
        <v>823</v>
      </c>
    </row>
    <row r="829" spans="1:10" x14ac:dyDescent="0.25">
      <c r="A829" s="3">
        <f t="shared" si="12"/>
        <v>11706555</v>
      </c>
      <c r="B829" s="24">
        <v>11706555</v>
      </c>
      <c r="C829" s="23" t="s">
        <v>937</v>
      </c>
      <c r="D829" s="24" t="s">
        <v>1</v>
      </c>
      <c r="E829" s="24" t="s">
        <v>657</v>
      </c>
      <c r="F829" s="24" t="s">
        <v>2558</v>
      </c>
      <c r="G829" s="24" t="s">
        <v>1117</v>
      </c>
      <c r="H829" s="24" t="s">
        <v>1047</v>
      </c>
      <c r="I829" s="23" t="s">
        <v>2559</v>
      </c>
      <c r="J829" s="23" t="s">
        <v>810</v>
      </c>
    </row>
    <row r="830" spans="1:10" x14ac:dyDescent="0.25">
      <c r="A830" s="3">
        <f t="shared" si="12"/>
        <v>11714440</v>
      </c>
      <c r="B830" s="24">
        <v>11714440</v>
      </c>
      <c r="C830" s="23" t="s">
        <v>937</v>
      </c>
      <c r="D830" s="24" t="s">
        <v>1</v>
      </c>
      <c r="E830" s="24" t="s">
        <v>657</v>
      </c>
      <c r="F830" s="24" t="s">
        <v>2560</v>
      </c>
      <c r="G830" s="24" t="s">
        <v>940</v>
      </c>
      <c r="H830" s="24" t="s">
        <v>1047</v>
      </c>
      <c r="I830" s="23" t="s">
        <v>2561</v>
      </c>
      <c r="J830" s="23" t="s">
        <v>847</v>
      </c>
    </row>
    <row r="831" spans="1:10" x14ac:dyDescent="0.25">
      <c r="A831" s="3">
        <f t="shared" si="12"/>
        <v>11716307</v>
      </c>
      <c r="B831" s="24">
        <v>11716307</v>
      </c>
      <c r="C831" s="23" t="s">
        <v>937</v>
      </c>
      <c r="D831" s="24" t="s">
        <v>1</v>
      </c>
      <c r="E831" s="24" t="s">
        <v>657</v>
      </c>
      <c r="F831" s="24" t="s">
        <v>2562</v>
      </c>
      <c r="G831" s="24" t="s">
        <v>940</v>
      </c>
      <c r="H831" s="24" t="s">
        <v>1047</v>
      </c>
      <c r="I831" s="23" t="s">
        <v>2563</v>
      </c>
      <c r="J831" s="23" t="s">
        <v>720</v>
      </c>
    </row>
    <row r="832" spans="1:10" x14ac:dyDescent="0.25">
      <c r="A832" s="3">
        <f t="shared" si="12"/>
        <v>11719735</v>
      </c>
      <c r="B832" s="24">
        <v>11719735</v>
      </c>
      <c r="C832" s="23" t="s">
        <v>937</v>
      </c>
      <c r="D832" s="24" t="s">
        <v>1</v>
      </c>
      <c r="E832" s="24" t="s">
        <v>657</v>
      </c>
      <c r="F832" s="24" t="s">
        <v>2564</v>
      </c>
      <c r="G832" s="24" t="s">
        <v>940</v>
      </c>
      <c r="H832" s="24" t="s">
        <v>1047</v>
      </c>
      <c r="I832" s="23" t="s">
        <v>2565</v>
      </c>
      <c r="J832" s="23" t="s">
        <v>848</v>
      </c>
    </row>
    <row r="833" spans="1:10" x14ac:dyDescent="0.25">
      <c r="A833" s="3">
        <f t="shared" si="12"/>
        <v>11721082</v>
      </c>
      <c r="B833" s="24">
        <v>11721082</v>
      </c>
      <c r="C833" s="23" t="s">
        <v>937</v>
      </c>
      <c r="D833" s="24" t="s">
        <v>1</v>
      </c>
      <c r="E833" s="24" t="s">
        <v>657</v>
      </c>
      <c r="F833" s="24" t="s">
        <v>2566</v>
      </c>
      <c r="G833" s="24" t="s">
        <v>1117</v>
      </c>
      <c r="H833" s="24" t="s">
        <v>1047</v>
      </c>
      <c r="I833" s="23" t="s">
        <v>2567</v>
      </c>
      <c r="J833" s="23" t="s">
        <v>769</v>
      </c>
    </row>
    <row r="834" spans="1:10" x14ac:dyDescent="0.25">
      <c r="A834" s="3">
        <f t="shared" si="12"/>
        <v>11722674</v>
      </c>
      <c r="B834" s="24">
        <v>11722674</v>
      </c>
      <c r="C834" s="23" t="s">
        <v>937</v>
      </c>
      <c r="D834" s="24" t="s">
        <v>1</v>
      </c>
      <c r="E834" s="24" t="s">
        <v>657</v>
      </c>
      <c r="F834" s="24" t="s">
        <v>2568</v>
      </c>
      <c r="G834" s="24" t="s">
        <v>940</v>
      </c>
      <c r="H834" s="24" t="s">
        <v>1047</v>
      </c>
      <c r="I834" s="23" t="s">
        <v>2569</v>
      </c>
      <c r="J834" s="23" t="s">
        <v>767</v>
      </c>
    </row>
    <row r="835" spans="1:10" x14ac:dyDescent="0.25">
      <c r="A835" s="3">
        <f t="shared" ref="A835:A898" si="13">+B835</f>
        <v>11737072</v>
      </c>
      <c r="B835" s="24">
        <v>11737072</v>
      </c>
      <c r="C835" s="23" t="s">
        <v>937</v>
      </c>
      <c r="D835" s="24" t="s">
        <v>1</v>
      </c>
      <c r="E835" s="24" t="s">
        <v>657</v>
      </c>
      <c r="F835" s="24" t="s">
        <v>78</v>
      </c>
      <c r="G835" s="24" t="s">
        <v>1117</v>
      </c>
      <c r="H835" s="24" t="s">
        <v>1047</v>
      </c>
      <c r="I835" s="23" t="s">
        <v>2570</v>
      </c>
      <c r="J835" s="23" t="s">
        <v>810</v>
      </c>
    </row>
    <row r="836" spans="1:10" x14ac:dyDescent="0.25">
      <c r="A836" s="3">
        <f t="shared" si="13"/>
        <v>11750803</v>
      </c>
      <c r="B836" s="24">
        <v>11750803</v>
      </c>
      <c r="C836" s="23" t="s">
        <v>937</v>
      </c>
      <c r="D836" s="24" t="s">
        <v>1</v>
      </c>
      <c r="E836" s="24" t="s">
        <v>657</v>
      </c>
      <c r="F836" s="24" t="s">
        <v>2571</v>
      </c>
      <c r="G836" s="24" t="s">
        <v>1117</v>
      </c>
      <c r="H836" s="24" t="s">
        <v>1047</v>
      </c>
      <c r="I836" s="23" t="s">
        <v>2572</v>
      </c>
      <c r="J836" s="23" t="s">
        <v>867</v>
      </c>
    </row>
    <row r="837" spans="1:10" x14ac:dyDescent="0.25">
      <c r="A837" s="3">
        <f t="shared" si="13"/>
        <v>11773550</v>
      </c>
      <c r="B837" s="24">
        <v>11773550</v>
      </c>
      <c r="C837" s="23" t="s">
        <v>937</v>
      </c>
      <c r="D837" s="24" t="s">
        <v>1</v>
      </c>
      <c r="E837" s="24" t="s">
        <v>657</v>
      </c>
      <c r="F837" s="24" t="s">
        <v>2573</v>
      </c>
      <c r="G837" s="24" t="s">
        <v>1117</v>
      </c>
      <c r="H837" s="24" t="s">
        <v>1047</v>
      </c>
      <c r="I837" s="23" t="s">
        <v>2574</v>
      </c>
      <c r="J837" s="23" t="s">
        <v>810</v>
      </c>
    </row>
    <row r="838" spans="1:10" x14ac:dyDescent="0.25">
      <c r="A838" s="3">
        <f t="shared" si="13"/>
        <v>11798387</v>
      </c>
      <c r="B838" s="24">
        <v>11798387</v>
      </c>
      <c r="C838" s="23" t="s">
        <v>937</v>
      </c>
      <c r="D838" s="24" t="s">
        <v>1</v>
      </c>
      <c r="E838" s="24" t="s">
        <v>657</v>
      </c>
      <c r="F838" s="24" t="s">
        <v>2575</v>
      </c>
      <c r="G838" s="24" t="s">
        <v>940</v>
      </c>
      <c r="H838" s="24" t="s">
        <v>1047</v>
      </c>
      <c r="I838" s="23" t="s">
        <v>2576</v>
      </c>
      <c r="J838" s="23" t="s">
        <v>881</v>
      </c>
    </row>
    <row r="839" spans="1:10" x14ac:dyDescent="0.25">
      <c r="A839" s="3">
        <f t="shared" si="13"/>
        <v>12103182</v>
      </c>
      <c r="B839" s="24">
        <v>12103182</v>
      </c>
      <c r="C839" s="23" t="s">
        <v>937</v>
      </c>
      <c r="D839" s="24" t="s">
        <v>1</v>
      </c>
      <c r="E839" s="24" t="s">
        <v>657</v>
      </c>
      <c r="F839" s="24" t="s">
        <v>2577</v>
      </c>
      <c r="G839" s="24" t="s">
        <v>940</v>
      </c>
      <c r="H839" s="24" t="s">
        <v>1047</v>
      </c>
      <c r="I839" s="23" t="s">
        <v>2578</v>
      </c>
      <c r="J839" s="23" t="s">
        <v>767</v>
      </c>
    </row>
    <row r="840" spans="1:10" x14ac:dyDescent="0.25">
      <c r="A840" s="3">
        <f t="shared" si="13"/>
        <v>12111704</v>
      </c>
      <c r="B840" s="24">
        <v>12111704</v>
      </c>
      <c r="C840" s="23" t="s">
        <v>937</v>
      </c>
      <c r="D840" s="24" t="s">
        <v>1</v>
      </c>
      <c r="E840" s="24" t="s">
        <v>657</v>
      </c>
      <c r="F840" s="24" t="s">
        <v>2579</v>
      </c>
      <c r="G840" s="24" t="s">
        <v>940</v>
      </c>
      <c r="H840" s="24" t="s">
        <v>1047</v>
      </c>
      <c r="I840" s="23" t="s">
        <v>2580</v>
      </c>
      <c r="J840" s="23" t="s">
        <v>793</v>
      </c>
    </row>
    <row r="841" spans="1:10" x14ac:dyDescent="0.25">
      <c r="A841" s="3">
        <f t="shared" si="13"/>
        <v>12116880</v>
      </c>
      <c r="B841" s="24">
        <v>12116880</v>
      </c>
      <c r="C841" s="23" t="s">
        <v>937</v>
      </c>
      <c r="D841" s="24" t="s">
        <v>1</v>
      </c>
      <c r="E841" s="24" t="s">
        <v>657</v>
      </c>
      <c r="F841" s="24" t="s">
        <v>2581</v>
      </c>
      <c r="G841" s="24" t="s">
        <v>940</v>
      </c>
      <c r="H841" s="24" t="s">
        <v>1047</v>
      </c>
      <c r="I841" s="23" t="s">
        <v>2582</v>
      </c>
      <c r="J841" s="23" t="s">
        <v>847</v>
      </c>
    </row>
    <row r="842" spans="1:10" x14ac:dyDescent="0.25">
      <c r="A842" s="3">
        <f t="shared" si="13"/>
        <v>12123364</v>
      </c>
      <c r="B842" s="24">
        <v>12123364</v>
      </c>
      <c r="C842" s="23" t="s">
        <v>937</v>
      </c>
      <c r="D842" s="24" t="s">
        <v>1</v>
      </c>
      <c r="E842" s="24" t="s">
        <v>657</v>
      </c>
      <c r="F842" s="24" t="s">
        <v>2583</v>
      </c>
      <c r="G842" s="24" t="s">
        <v>940</v>
      </c>
      <c r="H842" s="24" t="s">
        <v>1047</v>
      </c>
      <c r="I842" s="23" t="s">
        <v>2584</v>
      </c>
      <c r="J842" s="23" t="s">
        <v>844</v>
      </c>
    </row>
    <row r="843" spans="1:10" x14ac:dyDescent="0.25">
      <c r="A843" s="3">
        <f t="shared" si="13"/>
        <v>12132160</v>
      </c>
      <c r="B843" s="24">
        <v>12132160</v>
      </c>
      <c r="C843" s="23" t="s">
        <v>937</v>
      </c>
      <c r="D843" s="24" t="s">
        <v>1</v>
      </c>
      <c r="E843" s="24" t="s">
        <v>657</v>
      </c>
      <c r="F843" s="24" t="s">
        <v>2585</v>
      </c>
      <c r="G843" s="24" t="s">
        <v>1117</v>
      </c>
      <c r="H843" s="24" t="s">
        <v>1047</v>
      </c>
      <c r="I843" s="23" t="s">
        <v>2586</v>
      </c>
      <c r="J843" s="23" t="s">
        <v>778</v>
      </c>
    </row>
    <row r="844" spans="1:10" x14ac:dyDescent="0.25">
      <c r="A844" s="3">
        <f t="shared" si="13"/>
        <v>12147496</v>
      </c>
      <c r="B844" s="24">
        <v>12147496</v>
      </c>
      <c r="C844" s="23" t="s">
        <v>937</v>
      </c>
      <c r="D844" s="24" t="s">
        <v>1</v>
      </c>
      <c r="E844" s="24" t="s">
        <v>657</v>
      </c>
      <c r="F844" s="24" t="s">
        <v>2587</v>
      </c>
      <c r="G844" s="24" t="s">
        <v>1117</v>
      </c>
      <c r="H844" s="24" t="s">
        <v>1047</v>
      </c>
      <c r="I844" s="23" t="s">
        <v>2588</v>
      </c>
      <c r="J844" s="23" t="s">
        <v>867</v>
      </c>
    </row>
    <row r="845" spans="1:10" x14ac:dyDescent="0.25">
      <c r="A845" s="3">
        <f t="shared" si="13"/>
        <v>12148672</v>
      </c>
      <c r="B845" s="24">
        <v>12148672</v>
      </c>
      <c r="C845" s="23" t="s">
        <v>937</v>
      </c>
      <c r="D845" s="24" t="s">
        <v>1</v>
      </c>
      <c r="E845" s="24" t="s">
        <v>657</v>
      </c>
      <c r="F845" s="24" t="s">
        <v>2589</v>
      </c>
      <c r="G845" s="24" t="s">
        <v>1117</v>
      </c>
      <c r="H845" s="24" t="s">
        <v>1047</v>
      </c>
      <c r="I845" s="23" t="s">
        <v>2590</v>
      </c>
      <c r="J845" s="23" t="s">
        <v>723</v>
      </c>
    </row>
    <row r="846" spans="1:10" x14ac:dyDescent="0.25">
      <c r="A846" s="3">
        <f t="shared" si="13"/>
        <v>12183607</v>
      </c>
      <c r="B846" s="24">
        <v>12183607</v>
      </c>
      <c r="C846" s="23" t="s">
        <v>937</v>
      </c>
      <c r="D846" s="24" t="s">
        <v>1</v>
      </c>
      <c r="E846" s="24" t="s">
        <v>657</v>
      </c>
      <c r="F846" s="24" t="s">
        <v>2591</v>
      </c>
      <c r="G846" s="24" t="s">
        <v>1117</v>
      </c>
      <c r="H846" s="24" t="s">
        <v>1047</v>
      </c>
      <c r="I846" s="23" t="s">
        <v>2592</v>
      </c>
      <c r="J846" s="23" t="s">
        <v>723</v>
      </c>
    </row>
    <row r="847" spans="1:10" x14ac:dyDescent="0.25">
      <c r="A847" s="3">
        <f t="shared" si="13"/>
        <v>12185623</v>
      </c>
      <c r="B847" s="24">
        <v>12185623</v>
      </c>
      <c r="C847" s="23" t="s">
        <v>937</v>
      </c>
      <c r="D847" s="24" t="s">
        <v>1</v>
      </c>
      <c r="E847" s="24" t="s">
        <v>657</v>
      </c>
      <c r="F847" s="24" t="s">
        <v>2593</v>
      </c>
      <c r="G847" s="24" t="s">
        <v>940</v>
      </c>
      <c r="H847" s="24" t="s">
        <v>1047</v>
      </c>
      <c r="I847" s="23" t="s">
        <v>2594</v>
      </c>
      <c r="J847" s="23" t="s">
        <v>844</v>
      </c>
    </row>
    <row r="848" spans="1:10" x14ac:dyDescent="0.25">
      <c r="A848" s="3">
        <f t="shared" si="13"/>
        <v>12189344</v>
      </c>
      <c r="B848" s="24">
        <v>12189344</v>
      </c>
      <c r="C848" s="23" t="s">
        <v>937</v>
      </c>
      <c r="D848" s="24" t="s">
        <v>1</v>
      </c>
      <c r="E848" s="24" t="s">
        <v>657</v>
      </c>
      <c r="F848" s="24" t="s">
        <v>2595</v>
      </c>
      <c r="G848" s="24" t="s">
        <v>940</v>
      </c>
      <c r="H848" s="24" t="s">
        <v>1047</v>
      </c>
      <c r="I848" s="23" t="s">
        <v>2596</v>
      </c>
      <c r="J848" s="23" t="s">
        <v>888</v>
      </c>
    </row>
    <row r="849" spans="1:10" x14ac:dyDescent="0.25">
      <c r="A849" s="3">
        <f t="shared" si="13"/>
        <v>12191279</v>
      </c>
      <c r="B849" s="24">
        <v>12191279</v>
      </c>
      <c r="C849" s="23" t="s">
        <v>937</v>
      </c>
      <c r="D849" s="24" t="s">
        <v>1</v>
      </c>
      <c r="E849" s="24" t="s">
        <v>657</v>
      </c>
      <c r="F849" s="24" t="s">
        <v>2597</v>
      </c>
      <c r="G849" s="24" t="s">
        <v>940</v>
      </c>
      <c r="H849" s="24" t="s">
        <v>1047</v>
      </c>
      <c r="I849" s="23" t="s">
        <v>2598</v>
      </c>
      <c r="J849" s="23" t="s">
        <v>844</v>
      </c>
    </row>
    <row r="850" spans="1:10" x14ac:dyDescent="0.25">
      <c r="A850" s="3">
        <f t="shared" si="13"/>
        <v>12192969</v>
      </c>
      <c r="B850" s="24">
        <v>12192969</v>
      </c>
      <c r="C850" s="23" t="s">
        <v>937</v>
      </c>
      <c r="D850" s="24" t="s">
        <v>1</v>
      </c>
      <c r="E850" s="24" t="s">
        <v>657</v>
      </c>
      <c r="F850" s="24" t="s">
        <v>2599</v>
      </c>
      <c r="G850" s="24" t="s">
        <v>940</v>
      </c>
      <c r="H850" s="24" t="s">
        <v>1047</v>
      </c>
      <c r="I850" s="23" t="s">
        <v>2600</v>
      </c>
      <c r="J850" s="23" t="s">
        <v>847</v>
      </c>
    </row>
    <row r="851" spans="1:10" x14ac:dyDescent="0.25">
      <c r="A851" s="3">
        <f t="shared" si="13"/>
        <v>12254567</v>
      </c>
      <c r="B851" s="24">
        <v>12254567</v>
      </c>
      <c r="C851" s="23" t="s">
        <v>937</v>
      </c>
      <c r="D851" s="24" t="s">
        <v>1</v>
      </c>
      <c r="E851" s="24" t="s">
        <v>657</v>
      </c>
      <c r="F851" s="24" t="s">
        <v>2601</v>
      </c>
      <c r="G851" s="24" t="s">
        <v>1117</v>
      </c>
      <c r="H851" s="24" t="s">
        <v>1047</v>
      </c>
      <c r="I851" s="23" t="s">
        <v>2602</v>
      </c>
      <c r="J851" s="23" t="s">
        <v>843</v>
      </c>
    </row>
    <row r="852" spans="1:10" x14ac:dyDescent="0.25">
      <c r="A852" s="3">
        <f t="shared" si="13"/>
        <v>12261085</v>
      </c>
      <c r="B852" s="24">
        <v>12261085</v>
      </c>
      <c r="C852" s="23" t="s">
        <v>937</v>
      </c>
      <c r="D852" s="24" t="s">
        <v>1</v>
      </c>
      <c r="E852" s="24" t="s">
        <v>657</v>
      </c>
      <c r="F852" s="24" t="s">
        <v>2603</v>
      </c>
      <c r="G852" s="24" t="s">
        <v>940</v>
      </c>
      <c r="H852" s="24" t="s">
        <v>1047</v>
      </c>
      <c r="I852" s="23" t="s">
        <v>2604</v>
      </c>
      <c r="J852" s="23" t="s">
        <v>793</v>
      </c>
    </row>
    <row r="853" spans="1:10" x14ac:dyDescent="0.25">
      <c r="A853" s="3">
        <f t="shared" si="13"/>
        <v>12261286</v>
      </c>
      <c r="B853" s="24">
        <v>12261286</v>
      </c>
      <c r="C853" s="23" t="s">
        <v>937</v>
      </c>
      <c r="D853" s="24" t="s">
        <v>1</v>
      </c>
      <c r="E853" s="24" t="s">
        <v>657</v>
      </c>
      <c r="F853" s="24" t="s">
        <v>2605</v>
      </c>
      <c r="G853" s="24" t="s">
        <v>1117</v>
      </c>
      <c r="H853" s="24" t="s">
        <v>1047</v>
      </c>
      <c r="I853" s="23" t="s">
        <v>2606</v>
      </c>
      <c r="J853" s="23" t="s">
        <v>778</v>
      </c>
    </row>
    <row r="854" spans="1:10" x14ac:dyDescent="0.25">
      <c r="A854" s="3">
        <f t="shared" si="13"/>
        <v>12261294</v>
      </c>
      <c r="B854" s="24">
        <v>12261294</v>
      </c>
      <c r="C854" s="23" t="s">
        <v>937</v>
      </c>
      <c r="D854" s="24" t="s">
        <v>1</v>
      </c>
      <c r="E854" s="24" t="s">
        <v>657</v>
      </c>
      <c r="F854" s="24" t="s">
        <v>2607</v>
      </c>
      <c r="G854" s="24" t="s">
        <v>1117</v>
      </c>
      <c r="H854" s="24" t="s">
        <v>1047</v>
      </c>
      <c r="I854" s="23" t="s">
        <v>2608</v>
      </c>
      <c r="J854" s="23" t="s">
        <v>778</v>
      </c>
    </row>
    <row r="855" spans="1:10" x14ac:dyDescent="0.25">
      <c r="A855" s="3">
        <f t="shared" si="13"/>
        <v>12266336</v>
      </c>
      <c r="B855" s="24">
        <v>12266336</v>
      </c>
      <c r="C855" s="23" t="s">
        <v>937</v>
      </c>
      <c r="D855" s="24" t="s">
        <v>1</v>
      </c>
      <c r="E855" s="24" t="s">
        <v>657</v>
      </c>
      <c r="F855" s="24" t="s">
        <v>2609</v>
      </c>
      <c r="G855" s="24" t="s">
        <v>940</v>
      </c>
      <c r="H855" s="24" t="s">
        <v>1047</v>
      </c>
      <c r="I855" s="23" t="s">
        <v>1379</v>
      </c>
      <c r="J855" s="23" t="s">
        <v>848</v>
      </c>
    </row>
    <row r="856" spans="1:10" x14ac:dyDescent="0.25">
      <c r="A856" s="3">
        <f t="shared" si="13"/>
        <v>12271709</v>
      </c>
      <c r="B856" s="24">
        <v>12271709</v>
      </c>
      <c r="C856" s="23" t="s">
        <v>937</v>
      </c>
      <c r="D856" s="24" t="s">
        <v>1</v>
      </c>
      <c r="E856" s="24" t="s">
        <v>657</v>
      </c>
      <c r="F856" s="24" t="s">
        <v>2610</v>
      </c>
      <c r="G856" s="24" t="s">
        <v>1117</v>
      </c>
      <c r="H856" s="24" t="s">
        <v>1047</v>
      </c>
      <c r="I856" s="23" t="s">
        <v>2611</v>
      </c>
      <c r="J856" s="23" t="s">
        <v>836</v>
      </c>
    </row>
    <row r="857" spans="1:10" x14ac:dyDescent="0.25">
      <c r="A857" s="3">
        <f t="shared" si="13"/>
        <v>12274332</v>
      </c>
      <c r="B857" s="24">
        <v>12274332</v>
      </c>
      <c r="C857" s="23" t="s">
        <v>937</v>
      </c>
      <c r="D857" s="24" t="s">
        <v>1</v>
      </c>
      <c r="E857" s="24" t="s">
        <v>657</v>
      </c>
      <c r="F857" s="24" t="s">
        <v>2612</v>
      </c>
      <c r="G857" s="24" t="s">
        <v>1117</v>
      </c>
      <c r="H857" s="24" t="s">
        <v>1047</v>
      </c>
      <c r="I857" s="23" t="s">
        <v>2613</v>
      </c>
      <c r="J857" s="23" t="s">
        <v>836</v>
      </c>
    </row>
    <row r="858" spans="1:10" x14ac:dyDescent="0.25">
      <c r="A858" s="3">
        <f t="shared" si="13"/>
        <v>12274347</v>
      </c>
      <c r="B858" s="24">
        <v>12274347</v>
      </c>
      <c r="C858" s="23" t="s">
        <v>937</v>
      </c>
      <c r="D858" s="24" t="s">
        <v>1</v>
      </c>
      <c r="E858" s="24" t="s">
        <v>657</v>
      </c>
      <c r="F858" s="24" t="s">
        <v>2614</v>
      </c>
      <c r="G858" s="24" t="s">
        <v>940</v>
      </c>
      <c r="H858" s="24" t="s">
        <v>1047</v>
      </c>
      <c r="I858" s="23" t="s">
        <v>2615</v>
      </c>
      <c r="J858" s="23" t="s">
        <v>888</v>
      </c>
    </row>
    <row r="859" spans="1:10" x14ac:dyDescent="0.25">
      <c r="A859" s="3">
        <f t="shared" si="13"/>
        <v>12310012</v>
      </c>
      <c r="B859" s="24">
        <v>12310012</v>
      </c>
      <c r="C859" s="23" t="s">
        <v>937</v>
      </c>
      <c r="D859" s="24" t="s">
        <v>1</v>
      </c>
      <c r="E859" s="24" t="s">
        <v>657</v>
      </c>
      <c r="F859" s="24" t="s">
        <v>2616</v>
      </c>
      <c r="G859" s="24" t="s">
        <v>940</v>
      </c>
      <c r="H859" s="24" t="s">
        <v>1047</v>
      </c>
      <c r="I859" s="23" t="s">
        <v>2617</v>
      </c>
      <c r="J859" s="23" t="s">
        <v>844</v>
      </c>
    </row>
    <row r="860" spans="1:10" x14ac:dyDescent="0.25">
      <c r="A860" s="3">
        <f t="shared" si="13"/>
        <v>12393651</v>
      </c>
      <c r="B860" s="24">
        <v>12393651</v>
      </c>
      <c r="C860" s="23" t="s">
        <v>937</v>
      </c>
      <c r="D860" s="24" t="s">
        <v>1</v>
      </c>
      <c r="E860" s="24" t="s">
        <v>657</v>
      </c>
      <c r="F860" s="24" t="s">
        <v>2618</v>
      </c>
      <c r="G860" s="24" t="s">
        <v>940</v>
      </c>
      <c r="H860" s="24" t="s">
        <v>1047</v>
      </c>
      <c r="I860" s="23" t="s">
        <v>2619</v>
      </c>
      <c r="J860" s="23" t="s">
        <v>884</v>
      </c>
    </row>
    <row r="861" spans="1:10" x14ac:dyDescent="0.25">
      <c r="A861" s="3">
        <f t="shared" si="13"/>
        <v>12524305</v>
      </c>
      <c r="B861" s="24">
        <v>12524305</v>
      </c>
      <c r="C861" s="23" t="s">
        <v>937</v>
      </c>
      <c r="D861" s="24" t="s">
        <v>1</v>
      </c>
      <c r="E861" s="24" t="s">
        <v>657</v>
      </c>
      <c r="F861" s="24" t="s">
        <v>2620</v>
      </c>
      <c r="G861" s="24" t="s">
        <v>940</v>
      </c>
      <c r="H861" s="24" t="s">
        <v>1047</v>
      </c>
      <c r="I861" s="23" t="s">
        <v>2621</v>
      </c>
      <c r="J861" s="23" t="s">
        <v>853</v>
      </c>
    </row>
    <row r="862" spans="1:10" x14ac:dyDescent="0.25">
      <c r="A862" s="3">
        <f t="shared" si="13"/>
        <v>12551642</v>
      </c>
      <c r="B862" s="24">
        <v>12551642</v>
      </c>
      <c r="C862" s="23" t="s">
        <v>937</v>
      </c>
      <c r="D862" s="24" t="s">
        <v>1</v>
      </c>
      <c r="E862" s="24" t="s">
        <v>657</v>
      </c>
      <c r="F862" s="24" t="s">
        <v>2622</v>
      </c>
      <c r="G862" s="24" t="s">
        <v>940</v>
      </c>
      <c r="H862" s="24" t="s">
        <v>1047</v>
      </c>
      <c r="I862" s="23" t="s">
        <v>2623</v>
      </c>
      <c r="J862" s="23" t="s">
        <v>853</v>
      </c>
    </row>
    <row r="863" spans="1:10" x14ac:dyDescent="0.25">
      <c r="A863" s="3">
        <f t="shared" si="13"/>
        <v>12552773</v>
      </c>
      <c r="B863" s="24">
        <v>12552773</v>
      </c>
      <c r="C863" s="23" t="s">
        <v>937</v>
      </c>
      <c r="D863" s="24" t="s">
        <v>1</v>
      </c>
      <c r="E863" s="24" t="s">
        <v>657</v>
      </c>
      <c r="F863" s="24" t="s">
        <v>2624</v>
      </c>
      <c r="G863" s="24" t="s">
        <v>940</v>
      </c>
      <c r="H863" s="24" t="s">
        <v>1047</v>
      </c>
      <c r="I863" s="23" t="s">
        <v>2625</v>
      </c>
      <c r="J863" s="23" t="s">
        <v>857</v>
      </c>
    </row>
    <row r="864" spans="1:10" x14ac:dyDescent="0.25">
      <c r="A864" s="3">
        <f t="shared" si="13"/>
        <v>12556143</v>
      </c>
      <c r="B864" s="24">
        <v>12556143</v>
      </c>
      <c r="C864" s="23" t="s">
        <v>937</v>
      </c>
      <c r="D864" s="24" t="s">
        <v>1</v>
      </c>
      <c r="E864" s="24" t="s">
        <v>657</v>
      </c>
      <c r="F864" s="24" t="s">
        <v>2626</v>
      </c>
      <c r="G864" s="24" t="s">
        <v>940</v>
      </c>
      <c r="H864" s="24" t="s">
        <v>1047</v>
      </c>
      <c r="I864" s="23" t="s">
        <v>2627</v>
      </c>
      <c r="J864" s="23" t="s">
        <v>847</v>
      </c>
    </row>
    <row r="865" spans="1:10" x14ac:dyDescent="0.25">
      <c r="A865" s="3">
        <f t="shared" si="13"/>
        <v>10125587</v>
      </c>
      <c r="B865" s="24">
        <v>10125587</v>
      </c>
      <c r="C865" s="23" t="s">
        <v>937</v>
      </c>
      <c r="D865" s="24" t="s">
        <v>1</v>
      </c>
      <c r="E865" s="24" t="s">
        <v>657</v>
      </c>
      <c r="F865" s="24" t="s">
        <v>2628</v>
      </c>
      <c r="G865" s="24" t="s">
        <v>940</v>
      </c>
      <c r="H865" s="24" t="s">
        <v>1047</v>
      </c>
      <c r="I865" s="23" t="s">
        <v>1652</v>
      </c>
      <c r="J865" s="23" t="s">
        <v>823</v>
      </c>
    </row>
    <row r="866" spans="1:10" x14ac:dyDescent="0.25">
      <c r="A866" s="3">
        <f t="shared" si="13"/>
        <v>11333264</v>
      </c>
      <c r="B866" s="24">
        <v>11333264</v>
      </c>
      <c r="C866" s="23" t="s">
        <v>937</v>
      </c>
      <c r="D866" s="24" t="s">
        <v>1</v>
      </c>
      <c r="E866" s="24" t="s">
        <v>657</v>
      </c>
      <c r="F866" s="24" t="s">
        <v>2629</v>
      </c>
      <c r="G866" s="24" t="s">
        <v>940</v>
      </c>
      <c r="H866" s="24" t="s">
        <v>1047</v>
      </c>
      <c r="I866" s="23" t="s">
        <v>2630</v>
      </c>
      <c r="J866" s="23" t="s">
        <v>804</v>
      </c>
    </row>
    <row r="867" spans="1:10" x14ac:dyDescent="0.25">
      <c r="A867" s="3">
        <f t="shared" si="13"/>
        <v>11328774</v>
      </c>
      <c r="B867" s="24">
        <v>11328774</v>
      </c>
      <c r="C867" s="23" t="s">
        <v>937</v>
      </c>
      <c r="D867" s="24" t="s">
        <v>1</v>
      </c>
      <c r="E867" s="24" t="s">
        <v>657</v>
      </c>
      <c r="F867" s="24" t="s">
        <v>2631</v>
      </c>
      <c r="G867" s="24" t="s">
        <v>940</v>
      </c>
      <c r="H867" s="24" t="s">
        <v>1047</v>
      </c>
      <c r="I867" s="23" t="s">
        <v>2621</v>
      </c>
      <c r="J867" s="23" t="s">
        <v>853</v>
      </c>
    </row>
    <row r="868" spans="1:10" x14ac:dyDescent="0.25">
      <c r="A868" s="3">
        <f t="shared" si="13"/>
        <v>12220930</v>
      </c>
      <c r="B868" s="24">
        <v>12220930</v>
      </c>
      <c r="C868" s="23" t="s">
        <v>937</v>
      </c>
      <c r="D868" s="24" t="s">
        <v>1</v>
      </c>
      <c r="E868" s="24" t="s">
        <v>657</v>
      </c>
      <c r="F868" s="24" t="s">
        <v>2631</v>
      </c>
      <c r="G868" s="24" t="s">
        <v>940</v>
      </c>
      <c r="H868" s="24" t="s">
        <v>1047</v>
      </c>
      <c r="I868" s="23" t="s">
        <v>2621</v>
      </c>
      <c r="J868" s="23" t="s">
        <v>853</v>
      </c>
    </row>
    <row r="869" spans="1:10" x14ac:dyDescent="0.25">
      <c r="A869" s="3">
        <f t="shared" si="13"/>
        <v>11786176</v>
      </c>
      <c r="B869" s="24">
        <v>11786176</v>
      </c>
      <c r="C869" s="23" t="s">
        <v>937</v>
      </c>
      <c r="D869" s="24" t="s">
        <v>1</v>
      </c>
      <c r="E869" s="24" t="s">
        <v>657</v>
      </c>
      <c r="F869" s="24" t="s">
        <v>2632</v>
      </c>
      <c r="G869" s="24" t="s">
        <v>940</v>
      </c>
      <c r="H869" s="24" t="s">
        <v>1047</v>
      </c>
      <c r="I869" s="23" t="s">
        <v>2633</v>
      </c>
      <c r="J869" s="23" t="s">
        <v>853</v>
      </c>
    </row>
    <row r="870" spans="1:10" x14ac:dyDescent="0.25">
      <c r="A870" s="3">
        <f t="shared" si="13"/>
        <v>10065537</v>
      </c>
      <c r="B870" s="24">
        <v>10065537</v>
      </c>
      <c r="C870" s="23" t="s">
        <v>937</v>
      </c>
      <c r="D870" s="24" t="s">
        <v>1</v>
      </c>
      <c r="E870" s="24" t="s">
        <v>657</v>
      </c>
      <c r="F870" s="24" t="s">
        <v>2634</v>
      </c>
      <c r="G870" s="24" t="s">
        <v>940</v>
      </c>
      <c r="H870" s="24" t="s">
        <v>1047</v>
      </c>
      <c r="I870" s="23" t="s">
        <v>2635</v>
      </c>
      <c r="J870" s="23" t="s">
        <v>844</v>
      </c>
    </row>
    <row r="871" spans="1:10" x14ac:dyDescent="0.25">
      <c r="A871" s="3">
        <f t="shared" si="13"/>
        <v>11668106</v>
      </c>
      <c r="B871" s="24">
        <v>11668106</v>
      </c>
      <c r="C871" s="23" t="s">
        <v>937</v>
      </c>
      <c r="D871" s="24" t="s">
        <v>1</v>
      </c>
      <c r="E871" s="24" t="s">
        <v>657</v>
      </c>
      <c r="F871" s="24" t="s">
        <v>2636</v>
      </c>
      <c r="G871" s="24" t="s">
        <v>940</v>
      </c>
      <c r="H871" s="24" t="s">
        <v>1047</v>
      </c>
      <c r="I871" s="23" t="s">
        <v>2637</v>
      </c>
      <c r="J871" s="23" t="s">
        <v>847</v>
      </c>
    </row>
    <row r="872" spans="1:10" x14ac:dyDescent="0.25">
      <c r="A872" s="3">
        <f t="shared" si="13"/>
        <v>10060497</v>
      </c>
      <c r="B872" s="24">
        <v>10060497</v>
      </c>
      <c r="C872" s="23" t="s">
        <v>937</v>
      </c>
      <c r="D872" s="24" t="s">
        <v>1</v>
      </c>
      <c r="E872" s="24" t="s">
        <v>657</v>
      </c>
      <c r="F872" s="24" t="s">
        <v>2638</v>
      </c>
      <c r="G872" s="24" t="s">
        <v>940</v>
      </c>
      <c r="H872" s="24" t="s">
        <v>1047</v>
      </c>
      <c r="I872" s="23" t="s">
        <v>2639</v>
      </c>
      <c r="J872" s="23" t="s">
        <v>767</v>
      </c>
    </row>
    <row r="873" spans="1:10" x14ac:dyDescent="0.25">
      <c r="A873" s="3">
        <f t="shared" si="13"/>
        <v>10079266</v>
      </c>
      <c r="B873" s="24">
        <v>10079266</v>
      </c>
      <c r="C873" s="23" t="s">
        <v>937</v>
      </c>
      <c r="D873" s="24" t="s">
        <v>1</v>
      </c>
      <c r="E873" s="24" t="s">
        <v>657</v>
      </c>
      <c r="F873" s="24" t="s">
        <v>2640</v>
      </c>
      <c r="G873" s="24" t="s">
        <v>940</v>
      </c>
      <c r="H873" s="24" t="s">
        <v>1047</v>
      </c>
      <c r="I873" s="23" t="s">
        <v>2641</v>
      </c>
      <c r="J873" s="23" t="s">
        <v>1086</v>
      </c>
    </row>
    <row r="874" spans="1:10" x14ac:dyDescent="0.25">
      <c r="A874" s="3">
        <f t="shared" si="13"/>
        <v>10125520</v>
      </c>
      <c r="B874" s="24">
        <v>10125520</v>
      </c>
      <c r="C874" s="23" t="s">
        <v>937</v>
      </c>
      <c r="D874" s="24" t="s">
        <v>1</v>
      </c>
      <c r="E874" s="24" t="s">
        <v>657</v>
      </c>
      <c r="F874" s="24" t="s">
        <v>2642</v>
      </c>
      <c r="G874" s="24" t="s">
        <v>940</v>
      </c>
      <c r="H874" s="24" t="s">
        <v>1047</v>
      </c>
      <c r="I874" s="23" t="s">
        <v>2643</v>
      </c>
      <c r="J874" s="23" t="s">
        <v>853</v>
      </c>
    </row>
    <row r="875" spans="1:10" x14ac:dyDescent="0.25">
      <c r="A875" s="3">
        <f t="shared" si="13"/>
        <v>10994361</v>
      </c>
      <c r="B875" s="24">
        <v>10994361</v>
      </c>
      <c r="C875" s="23" t="s">
        <v>937</v>
      </c>
      <c r="D875" s="24" t="s">
        <v>1</v>
      </c>
      <c r="E875" s="24" t="s">
        <v>657</v>
      </c>
      <c r="F875" s="24" t="s">
        <v>2644</v>
      </c>
      <c r="G875" s="24" t="s">
        <v>940</v>
      </c>
      <c r="H875" s="24" t="s">
        <v>1047</v>
      </c>
      <c r="I875" s="23" t="s">
        <v>2645</v>
      </c>
      <c r="J875" s="23" t="s">
        <v>800</v>
      </c>
    </row>
    <row r="876" spans="1:10" x14ac:dyDescent="0.25">
      <c r="A876" s="3">
        <f t="shared" si="13"/>
        <v>11238462</v>
      </c>
      <c r="B876" s="24">
        <v>11238462</v>
      </c>
      <c r="C876" s="23" t="s">
        <v>937</v>
      </c>
      <c r="D876" s="24" t="s">
        <v>1</v>
      </c>
      <c r="E876" s="24" t="s">
        <v>657</v>
      </c>
      <c r="F876" s="24" t="s">
        <v>2646</v>
      </c>
      <c r="G876" s="24" t="s">
        <v>940</v>
      </c>
      <c r="H876" s="24" t="s">
        <v>1047</v>
      </c>
      <c r="I876" s="23" t="s">
        <v>2647</v>
      </c>
      <c r="J876" s="23" t="s">
        <v>857</v>
      </c>
    </row>
    <row r="877" spans="1:10" x14ac:dyDescent="0.25">
      <c r="A877" s="3">
        <f t="shared" si="13"/>
        <v>11368273</v>
      </c>
      <c r="B877" s="24">
        <v>11368273</v>
      </c>
      <c r="C877" s="23" t="s">
        <v>937</v>
      </c>
      <c r="D877" s="24" t="s">
        <v>1</v>
      </c>
      <c r="E877" s="24" t="s">
        <v>657</v>
      </c>
      <c r="F877" s="24" t="s">
        <v>2474</v>
      </c>
      <c r="G877" s="24" t="s">
        <v>940</v>
      </c>
      <c r="H877" s="24" t="s">
        <v>1047</v>
      </c>
      <c r="I877" s="23" t="s">
        <v>2648</v>
      </c>
      <c r="J877" s="23" t="s">
        <v>1910</v>
      </c>
    </row>
    <row r="878" spans="1:10" x14ac:dyDescent="0.25">
      <c r="A878" s="3">
        <f t="shared" si="13"/>
        <v>11399279</v>
      </c>
      <c r="B878" s="24">
        <v>11399279</v>
      </c>
      <c r="C878" s="23" t="s">
        <v>937</v>
      </c>
      <c r="D878" s="24" t="s">
        <v>1</v>
      </c>
      <c r="E878" s="24" t="s">
        <v>657</v>
      </c>
      <c r="F878" s="24" t="s">
        <v>2649</v>
      </c>
      <c r="G878" s="24" t="s">
        <v>940</v>
      </c>
      <c r="H878" s="24" t="s">
        <v>1047</v>
      </c>
      <c r="I878" s="23" t="s">
        <v>2650</v>
      </c>
      <c r="J878" s="23" t="s">
        <v>943</v>
      </c>
    </row>
    <row r="879" spans="1:10" x14ac:dyDescent="0.25">
      <c r="A879" s="3">
        <f t="shared" si="13"/>
        <v>11685483</v>
      </c>
      <c r="B879" s="24">
        <v>11685483</v>
      </c>
      <c r="C879" s="23" t="s">
        <v>937</v>
      </c>
      <c r="D879" s="24" t="s">
        <v>1</v>
      </c>
      <c r="E879" s="24" t="s">
        <v>657</v>
      </c>
      <c r="F879" s="24" t="s">
        <v>2651</v>
      </c>
      <c r="G879" s="24" t="s">
        <v>1117</v>
      </c>
      <c r="H879" s="24" t="s">
        <v>1047</v>
      </c>
      <c r="I879" s="23" t="s">
        <v>2652</v>
      </c>
      <c r="J879" s="23" t="s">
        <v>843</v>
      </c>
    </row>
    <row r="880" spans="1:10" x14ac:dyDescent="0.25">
      <c r="A880" s="3">
        <f t="shared" si="13"/>
        <v>11686215</v>
      </c>
      <c r="B880" s="24">
        <v>11686215</v>
      </c>
      <c r="C880" s="23" t="s">
        <v>937</v>
      </c>
      <c r="D880" s="24" t="s">
        <v>1</v>
      </c>
      <c r="E880" s="24" t="s">
        <v>657</v>
      </c>
      <c r="F880" s="24" t="s">
        <v>2653</v>
      </c>
      <c r="G880" s="24" t="s">
        <v>940</v>
      </c>
      <c r="H880" s="24" t="s">
        <v>1047</v>
      </c>
      <c r="I880" s="23" t="s">
        <v>2654</v>
      </c>
      <c r="J880" s="23" t="s">
        <v>784</v>
      </c>
    </row>
    <row r="881" spans="1:10" x14ac:dyDescent="0.25">
      <c r="A881" s="3">
        <f t="shared" si="13"/>
        <v>11701767</v>
      </c>
      <c r="B881" s="24">
        <v>11701767</v>
      </c>
      <c r="C881" s="23" t="s">
        <v>937</v>
      </c>
      <c r="D881" s="24" t="s">
        <v>1</v>
      </c>
      <c r="E881" s="24" t="s">
        <v>657</v>
      </c>
      <c r="F881" s="24" t="s">
        <v>2655</v>
      </c>
      <c r="G881" s="24" t="s">
        <v>940</v>
      </c>
      <c r="H881" s="24" t="s">
        <v>1047</v>
      </c>
      <c r="I881" s="23" t="s">
        <v>2656</v>
      </c>
      <c r="J881" s="23" t="s">
        <v>740</v>
      </c>
    </row>
    <row r="882" spans="1:10" x14ac:dyDescent="0.25">
      <c r="A882" s="3">
        <f t="shared" si="13"/>
        <v>12156562</v>
      </c>
      <c r="B882" s="24">
        <v>12156562</v>
      </c>
      <c r="C882" s="23" t="s">
        <v>937</v>
      </c>
      <c r="D882" s="24" t="s">
        <v>1</v>
      </c>
      <c r="E882" s="24" t="s">
        <v>657</v>
      </c>
      <c r="F882" s="24" t="s">
        <v>2640</v>
      </c>
      <c r="G882" s="24" t="s">
        <v>940</v>
      </c>
      <c r="H882" s="24" t="s">
        <v>1047</v>
      </c>
      <c r="I882" s="23" t="s">
        <v>2657</v>
      </c>
      <c r="J882" s="23" t="s">
        <v>1086</v>
      </c>
    </row>
    <row r="883" spans="1:10" x14ac:dyDescent="0.25">
      <c r="A883" s="3">
        <f t="shared" si="13"/>
        <v>12310050</v>
      </c>
      <c r="B883" s="24">
        <v>12310050</v>
      </c>
      <c r="C883" s="23" t="s">
        <v>937</v>
      </c>
      <c r="D883" s="24" t="s">
        <v>1</v>
      </c>
      <c r="E883" s="24" t="s">
        <v>657</v>
      </c>
      <c r="F883" s="24" t="s">
        <v>2658</v>
      </c>
      <c r="G883" s="24" t="s">
        <v>940</v>
      </c>
      <c r="H883" s="24" t="s">
        <v>1047</v>
      </c>
      <c r="I883" s="23" t="s">
        <v>2659</v>
      </c>
      <c r="J883" s="23" t="s">
        <v>853</v>
      </c>
    </row>
    <row r="884" spans="1:10" x14ac:dyDescent="0.25">
      <c r="A884" s="3">
        <f t="shared" si="13"/>
        <v>10054166</v>
      </c>
      <c r="B884" s="24">
        <v>10054166</v>
      </c>
      <c r="C884" s="23" t="s">
        <v>937</v>
      </c>
      <c r="D884" s="24" t="s">
        <v>1</v>
      </c>
      <c r="E884" s="24" t="s">
        <v>657</v>
      </c>
      <c r="F884" s="24" t="s">
        <v>2660</v>
      </c>
      <c r="G884" s="24" t="s">
        <v>940</v>
      </c>
      <c r="H884" s="24" t="s">
        <v>1047</v>
      </c>
      <c r="I884" s="23" t="s">
        <v>2661</v>
      </c>
      <c r="J884" s="23" t="s">
        <v>844</v>
      </c>
    </row>
    <row r="885" spans="1:10" x14ac:dyDescent="0.25">
      <c r="A885" s="3">
        <f t="shared" si="13"/>
        <v>10054294</v>
      </c>
      <c r="B885" s="24">
        <v>10054294</v>
      </c>
      <c r="C885" s="23" t="s">
        <v>937</v>
      </c>
      <c r="D885" s="24" t="s">
        <v>1</v>
      </c>
      <c r="E885" s="24" t="s">
        <v>657</v>
      </c>
      <c r="F885" s="24" t="s">
        <v>2662</v>
      </c>
      <c r="G885" s="24" t="s">
        <v>940</v>
      </c>
      <c r="H885" s="24" t="s">
        <v>1047</v>
      </c>
      <c r="I885" s="23" t="s">
        <v>2663</v>
      </c>
      <c r="J885" s="23" t="s">
        <v>774</v>
      </c>
    </row>
    <row r="886" spans="1:10" x14ac:dyDescent="0.25">
      <c r="A886" s="3">
        <f t="shared" si="13"/>
        <v>10054630</v>
      </c>
      <c r="B886" s="24">
        <v>10054630</v>
      </c>
      <c r="C886" s="23" t="s">
        <v>937</v>
      </c>
      <c r="D886" s="24" t="s">
        <v>1</v>
      </c>
      <c r="E886" s="24" t="s">
        <v>657</v>
      </c>
      <c r="F886" s="24" t="s">
        <v>2664</v>
      </c>
      <c r="G886" s="24" t="s">
        <v>940</v>
      </c>
      <c r="H886" s="24" t="s">
        <v>1047</v>
      </c>
      <c r="I886" s="23" t="s">
        <v>2665</v>
      </c>
      <c r="J886" s="23" t="s">
        <v>880</v>
      </c>
    </row>
    <row r="887" spans="1:10" x14ac:dyDescent="0.25">
      <c r="A887" s="3">
        <f t="shared" si="13"/>
        <v>10055585</v>
      </c>
      <c r="B887" s="24">
        <v>10055585</v>
      </c>
      <c r="C887" s="23" t="s">
        <v>937</v>
      </c>
      <c r="D887" s="24" t="s">
        <v>1</v>
      </c>
      <c r="E887" s="24" t="s">
        <v>657</v>
      </c>
      <c r="F887" s="24" t="s">
        <v>2666</v>
      </c>
      <c r="G887" s="24" t="s">
        <v>940</v>
      </c>
      <c r="H887" s="24" t="s">
        <v>1047</v>
      </c>
      <c r="I887" s="23" t="s">
        <v>2667</v>
      </c>
      <c r="J887" s="23" t="s">
        <v>774</v>
      </c>
    </row>
    <row r="888" spans="1:10" x14ac:dyDescent="0.25">
      <c r="A888" s="3">
        <f t="shared" si="13"/>
        <v>10057041</v>
      </c>
      <c r="B888" s="24">
        <v>10057041</v>
      </c>
      <c r="C888" s="23" t="s">
        <v>937</v>
      </c>
      <c r="D888" s="24" t="s">
        <v>1</v>
      </c>
      <c r="E888" s="24" t="s">
        <v>657</v>
      </c>
      <c r="F888" s="24" t="s">
        <v>2668</v>
      </c>
      <c r="G888" s="24" t="s">
        <v>940</v>
      </c>
      <c r="H888" s="24" t="s">
        <v>1047</v>
      </c>
      <c r="I888" s="23" t="s">
        <v>2669</v>
      </c>
      <c r="J888" s="23" t="s">
        <v>848</v>
      </c>
    </row>
    <row r="889" spans="1:10" x14ac:dyDescent="0.25">
      <c r="A889" s="3">
        <f t="shared" si="13"/>
        <v>10057249</v>
      </c>
      <c r="B889" s="24">
        <v>10057249</v>
      </c>
      <c r="C889" s="23" t="s">
        <v>937</v>
      </c>
      <c r="D889" s="24" t="s">
        <v>1</v>
      </c>
      <c r="E889" s="24" t="s">
        <v>657</v>
      </c>
      <c r="F889" s="24" t="s">
        <v>2670</v>
      </c>
      <c r="G889" s="24" t="s">
        <v>940</v>
      </c>
      <c r="H889" s="24" t="s">
        <v>1047</v>
      </c>
      <c r="I889" s="23" t="s">
        <v>2671</v>
      </c>
      <c r="J889" s="23" t="s">
        <v>888</v>
      </c>
    </row>
    <row r="890" spans="1:10" x14ac:dyDescent="0.25">
      <c r="A890" s="3">
        <f t="shared" si="13"/>
        <v>10057566</v>
      </c>
      <c r="B890" s="24">
        <v>10057566</v>
      </c>
      <c r="C890" s="23" t="s">
        <v>937</v>
      </c>
      <c r="D890" s="24" t="s">
        <v>1</v>
      </c>
      <c r="E890" s="24" t="s">
        <v>657</v>
      </c>
      <c r="F890" s="24" t="s">
        <v>2672</v>
      </c>
      <c r="G890" s="24" t="s">
        <v>940</v>
      </c>
      <c r="H890" s="24" t="s">
        <v>1047</v>
      </c>
      <c r="I890" s="23" t="s">
        <v>2673</v>
      </c>
      <c r="J890" s="23" t="s">
        <v>720</v>
      </c>
    </row>
    <row r="891" spans="1:10" x14ac:dyDescent="0.25">
      <c r="A891" s="3">
        <f t="shared" si="13"/>
        <v>10057752</v>
      </c>
      <c r="B891" s="24">
        <v>10057752</v>
      </c>
      <c r="C891" s="23" t="s">
        <v>937</v>
      </c>
      <c r="D891" s="24" t="s">
        <v>1</v>
      </c>
      <c r="E891" s="24" t="s">
        <v>657</v>
      </c>
      <c r="F891" s="24" t="s">
        <v>2674</v>
      </c>
      <c r="G891" s="24" t="s">
        <v>940</v>
      </c>
      <c r="H891" s="24" t="s">
        <v>1047</v>
      </c>
      <c r="I891" s="23" t="s">
        <v>2675</v>
      </c>
      <c r="J891" s="23" t="s">
        <v>847</v>
      </c>
    </row>
    <row r="892" spans="1:10" x14ac:dyDescent="0.25">
      <c r="A892" s="3">
        <f t="shared" si="13"/>
        <v>10058111</v>
      </c>
      <c r="B892" s="24">
        <v>10058111</v>
      </c>
      <c r="C892" s="23" t="s">
        <v>937</v>
      </c>
      <c r="D892" s="24" t="s">
        <v>1</v>
      </c>
      <c r="E892" s="24" t="s">
        <v>657</v>
      </c>
      <c r="F892" s="24" t="s">
        <v>2676</v>
      </c>
      <c r="G892" s="24" t="s">
        <v>940</v>
      </c>
      <c r="H892" s="24" t="s">
        <v>1047</v>
      </c>
      <c r="I892" s="23" t="s">
        <v>2677</v>
      </c>
      <c r="J892" s="23" t="s">
        <v>880</v>
      </c>
    </row>
    <row r="893" spans="1:10" x14ac:dyDescent="0.25">
      <c r="A893" s="3">
        <f t="shared" si="13"/>
        <v>10058577</v>
      </c>
      <c r="B893" s="24">
        <v>10058577</v>
      </c>
      <c r="C893" s="23" t="s">
        <v>937</v>
      </c>
      <c r="D893" s="24" t="s">
        <v>1</v>
      </c>
      <c r="E893" s="24" t="s">
        <v>657</v>
      </c>
      <c r="F893" s="24" t="s">
        <v>2678</v>
      </c>
      <c r="G893" s="24" t="s">
        <v>940</v>
      </c>
      <c r="H893" s="24" t="s">
        <v>1047</v>
      </c>
      <c r="I893" s="23" t="s">
        <v>2679</v>
      </c>
      <c r="J893" s="23" t="s">
        <v>628</v>
      </c>
    </row>
    <row r="894" spans="1:10" x14ac:dyDescent="0.25">
      <c r="A894" s="3">
        <f t="shared" si="13"/>
        <v>10058604</v>
      </c>
      <c r="B894" s="24">
        <v>10058604</v>
      </c>
      <c r="C894" s="23" t="s">
        <v>937</v>
      </c>
      <c r="D894" s="24" t="s">
        <v>1</v>
      </c>
      <c r="E894" s="24" t="s">
        <v>657</v>
      </c>
      <c r="F894" s="24" t="s">
        <v>2680</v>
      </c>
      <c r="G894" s="24" t="s">
        <v>940</v>
      </c>
      <c r="H894" s="24" t="s">
        <v>1047</v>
      </c>
      <c r="I894" s="23" t="s">
        <v>2681</v>
      </c>
      <c r="J894" s="23" t="s">
        <v>888</v>
      </c>
    </row>
    <row r="895" spans="1:10" x14ac:dyDescent="0.25">
      <c r="A895" s="3">
        <f t="shared" si="13"/>
        <v>10058688</v>
      </c>
      <c r="B895" s="24">
        <v>10058688</v>
      </c>
      <c r="C895" s="23" t="s">
        <v>937</v>
      </c>
      <c r="D895" s="24" t="s">
        <v>1</v>
      </c>
      <c r="E895" s="24" t="s">
        <v>657</v>
      </c>
      <c r="F895" s="24" t="s">
        <v>2682</v>
      </c>
      <c r="G895" s="24" t="s">
        <v>940</v>
      </c>
      <c r="H895" s="24" t="s">
        <v>1047</v>
      </c>
      <c r="I895" s="23" t="s">
        <v>2683</v>
      </c>
      <c r="J895" s="23" t="s">
        <v>793</v>
      </c>
    </row>
    <row r="896" spans="1:10" x14ac:dyDescent="0.25">
      <c r="A896" s="3">
        <f t="shared" si="13"/>
        <v>10059067</v>
      </c>
      <c r="B896" s="24">
        <v>10059067</v>
      </c>
      <c r="C896" s="23" t="s">
        <v>937</v>
      </c>
      <c r="D896" s="24" t="s">
        <v>1</v>
      </c>
      <c r="E896" s="24" t="s">
        <v>657</v>
      </c>
      <c r="F896" s="24" t="s">
        <v>2684</v>
      </c>
      <c r="G896" s="24" t="s">
        <v>1117</v>
      </c>
      <c r="H896" s="24" t="s">
        <v>1047</v>
      </c>
      <c r="I896" s="23" t="s">
        <v>2685</v>
      </c>
      <c r="J896" s="23" t="s">
        <v>769</v>
      </c>
    </row>
    <row r="897" spans="1:10" x14ac:dyDescent="0.25">
      <c r="A897" s="3">
        <f t="shared" si="13"/>
        <v>10059236</v>
      </c>
      <c r="B897" s="24">
        <v>10059236</v>
      </c>
      <c r="C897" s="23" t="s">
        <v>937</v>
      </c>
      <c r="D897" s="24" t="s">
        <v>1</v>
      </c>
      <c r="E897" s="24" t="s">
        <v>657</v>
      </c>
      <c r="F897" s="24" t="s">
        <v>2686</v>
      </c>
      <c r="G897" s="24" t="s">
        <v>1117</v>
      </c>
      <c r="H897" s="24" t="s">
        <v>1047</v>
      </c>
      <c r="I897" s="23" t="s">
        <v>2687</v>
      </c>
      <c r="J897" s="23" t="s">
        <v>836</v>
      </c>
    </row>
    <row r="898" spans="1:10" x14ac:dyDescent="0.25">
      <c r="A898" s="3">
        <f t="shared" si="13"/>
        <v>10059288</v>
      </c>
      <c r="B898" s="24">
        <v>10059288</v>
      </c>
      <c r="C898" s="23" t="s">
        <v>937</v>
      </c>
      <c r="D898" s="24" t="s">
        <v>1</v>
      </c>
      <c r="E898" s="24" t="s">
        <v>657</v>
      </c>
      <c r="F898" s="24" t="s">
        <v>2688</v>
      </c>
      <c r="G898" s="24" t="s">
        <v>940</v>
      </c>
      <c r="H898" s="24" t="s">
        <v>1047</v>
      </c>
      <c r="I898" s="23" t="s">
        <v>2689</v>
      </c>
      <c r="J898" s="23" t="s">
        <v>888</v>
      </c>
    </row>
    <row r="899" spans="1:10" x14ac:dyDescent="0.25">
      <c r="A899" s="3">
        <f t="shared" ref="A899:A962" si="14">+B899</f>
        <v>10059502</v>
      </c>
      <c r="B899" s="24">
        <v>10059502</v>
      </c>
      <c r="C899" s="23" t="s">
        <v>937</v>
      </c>
      <c r="D899" s="24" t="s">
        <v>1</v>
      </c>
      <c r="E899" s="24" t="s">
        <v>657</v>
      </c>
      <c r="F899" s="24" t="s">
        <v>2690</v>
      </c>
      <c r="G899" s="24" t="s">
        <v>1117</v>
      </c>
      <c r="H899" s="24" t="s">
        <v>1047</v>
      </c>
      <c r="I899" s="23" t="s">
        <v>2691</v>
      </c>
      <c r="J899" s="23" t="s">
        <v>819</v>
      </c>
    </row>
    <row r="900" spans="1:10" x14ac:dyDescent="0.25">
      <c r="A900" s="3">
        <f t="shared" si="14"/>
        <v>10059810</v>
      </c>
      <c r="B900" s="24">
        <v>10059810</v>
      </c>
      <c r="C900" s="23" t="s">
        <v>937</v>
      </c>
      <c r="D900" s="24" t="s">
        <v>1</v>
      </c>
      <c r="E900" s="24" t="s">
        <v>657</v>
      </c>
      <c r="F900" s="24" t="s">
        <v>2692</v>
      </c>
      <c r="G900" s="24" t="s">
        <v>940</v>
      </c>
      <c r="H900" s="24" t="s">
        <v>1047</v>
      </c>
      <c r="I900" s="23" t="s">
        <v>2693</v>
      </c>
      <c r="J900" s="23" t="s">
        <v>628</v>
      </c>
    </row>
    <row r="901" spans="1:10" x14ac:dyDescent="0.25">
      <c r="A901" s="3">
        <f t="shared" si="14"/>
        <v>10059967</v>
      </c>
      <c r="B901" s="24">
        <v>10059967</v>
      </c>
      <c r="C901" s="23" t="s">
        <v>937</v>
      </c>
      <c r="D901" s="24" t="s">
        <v>1</v>
      </c>
      <c r="E901" s="24" t="s">
        <v>657</v>
      </c>
      <c r="F901" s="24" t="s">
        <v>2694</v>
      </c>
      <c r="G901" s="24" t="s">
        <v>940</v>
      </c>
      <c r="H901" s="24" t="s">
        <v>1047</v>
      </c>
      <c r="I901" s="23" t="s">
        <v>2695</v>
      </c>
      <c r="J901" s="23" t="s">
        <v>881</v>
      </c>
    </row>
    <row r="902" spans="1:10" x14ac:dyDescent="0.25">
      <c r="A902" s="3">
        <f t="shared" si="14"/>
        <v>10060949</v>
      </c>
      <c r="B902" s="24">
        <v>10060949</v>
      </c>
      <c r="C902" s="23" t="s">
        <v>937</v>
      </c>
      <c r="D902" s="24" t="s">
        <v>1</v>
      </c>
      <c r="E902" s="24" t="s">
        <v>657</v>
      </c>
      <c r="F902" s="24" t="s">
        <v>2696</v>
      </c>
      <c r="G902" s="24" t="s">
        <v>1117</v>
      </c>
      <c r="H902" s="24" t="s">
        <v>1047</v>
      </c>
      <c r="I902" s="23" t="s">
        <v>2697</v>
      </c>
      <c r="J902" s="23" t="s">
        <v>836</v>
      </c>
    </row>
    <row r="903" spans="1:10" x14ac:dyDescent="0.25">
      <c r="A903" s="3">
        <f t="shared" si="14"/>
        <v>10061327</v>
      </c>
      <c r="B903" s="24">
        <v>10061327</v>
      </c>
      <c r="C903" s="23" t="s">
        <v>937</v>
      </c>
      <c r="D903" s="24" t="s">
        <v>1</v>
      </c>
      <c r="E903" s="24" t="s">
        <v>657</v>
      </c>
      <c r="F903" s="24" t="s">
        <v>2698</v>
      </c>
      <c r="G903" s="24" t="s">
        <v>1117</v>
      </c>
      <c r="H903" s="24" t="s">
        <v>1047</v>
      </c>
      <c r="I903" s="23" t="s">
        <v>2699</v>
      </c>
      <c r="J903" s="23" t="s">
        <v>819</v>
      </c>
    </row>
    <row r="904" spans="1:10" x14ac:dyDescent="0.25">
      <c r="A904" s="3">
        <f t="shared" si="14"/>
        <v>10061754</v>
      </c>
      <c r="B904" s="24">
        <v>10061754</v>
      </c>
      <c r="C904" s="23" t="s">
        <v>937</v>
      </c>
      <c r="D904" s="24" t="s">
        <v>1</v>
      </c>
      <c r="E904" s="24" t="s">
        <v>657</v>
      </c>
      <c r="F904" s="24" t="s">
        <v>2700</v>
      </c>
      <c r="G904" s="24" t="s">
        <v>940</v>
      </c>
      <c r="H904" s="24" t="s">
        <v>1047</v>
      </c>
      <c r="I904" s="23" t="s">
        <v>2701</v>
      </c>
      <c r="J904" s="23" t="s">
        <v>856</v>
      </c>
    </row>
    <row r="905" spans="1:10" x14ac:dyDescent="0.25">
      <c r="A905" s="3">
        <f t="shared" si="14"/>
        <v>10062404</v>
      </c>
      <c r="B905" s="24">
        <v>10062404</v>
      </c>
      <c r="C905" s="23" t="s">
        <v>937</v>
      </c>
      <c r="D905" s="24" t="s">
        <v>1</v>
      </c>
      <c r="E905" s="24" t="s">
        <v>657</v>
      </c>
      <c r="F905" s="24" t="s">
        <v>2702</v>
      </c>
      <c r="G905" s="24" t="s">
        <v>940</v>
      </c>
      <c r="H905" s="24" t="s">
        <v>1047</v>
      </c>
      <c r="I905" s="23" t="s">
        <v>2703</v>
      </c>
      <c r="J905" s="23" t="s">
        <v>884</v>
      </c>
    </row>
    <row r="906" spans="1:10" x14ac:dyDescent="0.25">
      <c r="A906" s="3">
        <f t="shared" si="14"/>
        <v>10063139</v>
      </c>
      <c r="B906" s="24">
        <v>10063139</v>
      </c>
      <c r="C906" s="23" t="s">
        <v>937</v>
      </c>
      <c r="D906" s="24" t="s">
        <v>1</v>
      </c>
      <c r="E906" s="24" t="s">
        <v>657</v>
      </c>
      <c r="F906" s="24" t="s">
        <v>2704</v>
      </c>
      <c r="G906" s="24" t="s">
        <v>940</v>
      </c>
      <c r="H906" s="24" t="s">
        <v>1047</v>
      </c>
      <c r="I906" s="23" t="s">
        <v>2705</v>
      </c>
      <c r="J906" s="23" t="s">
        <v>804</v>
      </c>
    </row>
    <row r="907" spans="1:10" x14ac:dyDescent="0.25">
      <c r="A907" s="3">
        <f t="shared" si="14"/>
        <v>10063285</v>
      </c>
      <c r="B907" s="24">
        <v>10063285</v>
      </c>
      <c r="C907" s="23" t="s">
        <v>937</v>
      </c>
      <c r="D907" s="24" t="s">
        <v>1</v>
      </c>
      <c r="E907" s="24" t="s">
        <v>657</v>
      </c>
      <c r="F907" s="24" t="s">
        <v>2706</v>
      </c>
      <c r="G907" s="24" t="s">
        <v>940</v>
      </c>
      <c r="H907" s="24" t="s">
        <v>1047</v>
      </c>
      <c r="I907" s="23" t="s">
        <v>2707</v>
      </c>
      <c r="J907" s="23" t="s">
        <v>888</v>
      </c>
    </row>
    <row r="908" spans="1:10" x14ac:dyDescent="0.25">
      <c r="A908" s="3">
        <f t="shared" si="14"/>
        <v>10065395</v>
      </c>
      <c r="B908" s="24">
        <v>10065395</v>
      </c>
      <c r="C908" s="23" t="s">
        <v>937</v>
      </c>
      <c r="D908" s="24" t="s">
        <v>1</v>
      </c>
      <c r="E908" s="24" t="s">
        <v>657</v>
      </c>
      <c r="F908" s="24" t="s">
        <v>2708</v>
      </c>
      <c r="G908" s="24" t="s">
        <v>1117</v>
      </c>
      <c r="H908" s="24" t="s">
        <v>1047</v>
      </c>
      <c r="I908" s="23" t="s">
        <v>2709</v>
      </c>
      <c r="J908" s="23" t="s">
        <v>741</v>
      </c>
    </row>
    <row r="909" spans="1:10" x14ac:dyDescent="0.25">
      <c r="A909" s="3">
        <f t="shared" si="14"/>
        <v>10065639</v>
      </c>
      <c r="B909" s="24">
        <v>10065639</v>
      </c>
      <c r="C909" s="23" t="s">
        <v>937</v>
      </c>
      <c r="D909" s="24" t="s">
        <v>1</v>
      </c>
      <c r="E909" s="24" t="s">
        <v>657</v>
      </c>
      <c r="F909" s="24" t="s">
        <v>2710</v>
      </c>
      <c r="G909" s="24" t="s">
        <v>940</v>
      </c>
      <c r="H909" s="24" t="s">
        <v>1047</v>
      </c>
      <c r="I909" s="23" t="s">
        <v>2711</v>
      </c>
      <c r="J909" s="23" t="s">
        <v>774</v>
      </c>
    </row>
    <row r="910" spans="1:10" x14ac:dyDescent="0.25">
      <c r="A910" s="3">
        <f t="shared" si="14"/>
        <v>10065657</v>
      </c>
      <c r="B910" s="24">
        <v>10065657</v>
      </c>
      <c r="C910" s="23" t="s">
        <v>937</v>
      </c>
      <c r="D910" s="24" t="s">
        <v>1</v>
      </c>
      <c r="E910" s="24" t="s">
        <v>657</v>
      </c>
      <c r="F910" s="24" t="s">
        <v>2712</v>
      </c>
      <c r="G910" s="24" t="s">
        <v>940</v>
      </c>
      <c r="H910" s="24" t="s">
        <v>1047</v>
      </c>
      <c r="I910" s="23" t="s">
        <v>2713</v>
      </c>
      <c r="J910" s="23" t="s">
        <v>720</v>
      </c>
    </row>
    <row r="911" spans="1:10" x14ac:dyDescent="0.25">
      <c r="A911" s="3">
        <f t="shared" si="14"/>
        <v>10066221</v>
      </c>
      <c r="B911" s="24">
        <v>10066221</v>
      </c>
      <c r="C911" s="23" t="s">
        <v>937</v>
      </c>
      <c r="D911" s="24" t="s">
        <v>1</v>
      </c>
      <c r="E911" s="24" t="s">
        <v>657</v>
      </c>
      <c r="F911" s="24" t="s">
        <v>2714</v>
      </c>
      <c r="G911" s="24" t="s">
        <v>940</v>
      </c>
      <c r="H911" s="24" t="s">
        <v>1047</v>
      </c>
      <c r="I911" s="23" t="s">
        <v>2715</v>
      </c>
      <c r="J911" s="23" t="s">
        <v>720</v>
      </c>
    </row>
    <row r="912" spans="1:10" x14ac:dyDescent="0.25">
      <c r="A912" s="3">
        <f t="shared" si="14"/>
        <v>10066388</v>
      </c>
      <c r="B912" s="24">
        <v>10066388</v>
      </c>
      <c r="C912" s="23" t="s">
        <v>937</v>
      </c>
      <c r="D912" s="24" t="s">
        <v>1</v>
      </c>
      <c r="E912" s="24" t="s">
        <v>657</v>
      </c>
      <c r="F912" s="24" t="s">
        <v>2716</v>
      </c>
      <c r="G912" s="24" t="s">
        <v>940</v>
      </c>
      <c r="H912" s="24" t="s">
        <v>1047</v>
      </c>
      <c r="I912" s="23" t="s">
        <v>2717</v>
      </c>
      <c r="J912" s="23" t="s">
        <v>767</v>
      </c>
    </row>
    <row r="913" spans="1:10" x14ac:dyDescent="0.25">
      <c r="A913" s="3">
        <f t="shared" si="14"/>
        <v>10066617</v>
      </c>
      <c r="B913" s="24">
        <v>10066617</v>
      </c>
      <c r="C913" s="23" t="s">
        <v>937</v>
      </c>
      <c r="D913" s="24" t="s">
        <v>1</v>
      </c>
      <c r="E913" s="24" t="s">
        <v>657</v>
      </c>
      <c r="F913" s="24" t="s">
        <v>2718</v>
      </c>
      <c r="G913" s="24" t="s">
        <v>940</v>
      </c>
      <c r="H913" s="24" t="s">
        <v>1047</v>
      </c>
      <c r="I913" s="23" t="s">
        <v>2719</v>
      </c>
      <c r="J913" s="23" t="s">
        <v>804</v>
      </c>
    </row>
    <row r="914" spans="1:10" x14ac:dyDescent="0.25">
      <c r="A914" s="3">
        <f t="shared" si="14"/>
        <v>10066845</v>
      </c>
      <c r="B914" s="24">
        <v>10066845</v>
      </c>
      <c r="C914" s="23" t="s">
        <v>937</v>
      </c>
      <c r="D914" s="24" t="s">
        <v>1</v>
      </c>
      <c r="E914" s="24" t="s">
        <v>657</v>
      </c>
      <c r="F914" s="24" t="s">
        <v>2720</v>
      </c>
      <c r="G914" s="24" t="s">
        <v>940</v>
      </c>
      <c r="H914" s="24" t="s">
        <v>1047</v>
      </c>
      <c r="I914" s="23" t="s">
        <v>2721</v>
      </c>
      <c r="J914" s="23" t="s">
        <v>720</v>
      </c>
    </row>
    <row r="915" spans="1:10" x14ac:dyDescent="0.25">
      <c r="A915" s="3">
        <f t="shared" si="14"/>
        <v>10067139</v>
      </c>
      <c r="B915" s="24">
        <v>10067139</v>
      </c>
      <c r="C915" s="23" t="s">
        <v>937</v>
      </c>
      <c r="D915" s="24" t="s">
        <v>1</v>
      </c>
      <c r="E915" s="24" t="s">
        <v>657</v>
      </c>
      <c r="F915" s="24" t="s">
        <v>2722</v>
      </c>
      <c r="G915" s="24" t="s">
        <v>940</v>
      </c>
      <c r="H915" s="24" t="s">
        <v>1047</v>
      </c>
      <c r="I915" s="23" t="s">
        <v>2723</v>
      </c>
      <c r="J915" s="23" t="s">
        <v>880</v>
      </c>
    </row>
    <row r="916" spans="1:10" x14ac:dyDescent="0.25">
      <c r="A916" s="3">
        <f t="shared" si="14"/>
        <v>10067157</v>
      </c>
      <c r="B916" s="24">
        <v>10067157</v>
      </c>
      <c r="C916" s="23" t="s">
        <v>937</v>
      </c>
      <c r="D916" s="24" t="s">
        <v>1</v>
      </c>
      <c r="E916" s="24" t="s">
        <v>657</v>
      </c>
      <c r="F916" s="24" t="s">
        <v>2724</v>
      </c>
      <c r="G916" s="24" t="s">
        <v>940</v>
      </c>
      <c r="H916" s="24" t="s">
        <v>1047</v>
      </c>
      <c r="I916" s="23" t="s">
        <v>2725</v>
      </c>
      <c r="J916" s="23" t="s">
        <v>628</v>
      </c>
    </row>
    <row r="917" spans="1:10" x14ac:dyDescent="0.25">
      <c r="A917" s="3">
        <f t="shared" si="14"/>
        <v>10067362</v>
      </c>
      <c r="B917" s="24">
        <v>10067362</v>
      </c>
      <c r="C917" s="23" t="s">
        <v>937</v>
      </c>
      <c r="D917" s="24" t="s">
        <v>1</v>
      </c>
      <c r="E917" s="24" t="s">
        <v>657</v>
      </c>
      <c r="F917" s="24" t="s">
        <v>2726</v>
      </c>
      <c r="G917" s="24" t="s">
        <v>1117</v>
      </c>
      <c r="H917" s="24" t="s">
        <v>1047</v>
      </c>
      <c r="I917" s="23" t="s">
        <v>2727</v>
      </c>
      <c r="J917" s="23" t="s">
        <v>819</v>
      </c>
    </row>
    <row r="918" spans="1:10" x14ac:dyDescent="0.25">
      <c r="A918" s="3">
        <f t="shared" si="14"/>
        <v>10094620</v>
      </c>
      <c r="B918" s="24">
        <v>10094620</v>
      </c>
      <c r="C918" s="23" t="s">
        <v>937</v>
      </c>
      <c r="D918" s="24" t="s">
        <v>1</v>
      </c>
      <c r="E918" s="24" t="s">
        <v>657</v>
      </c>
      <c r="F918" s="24" t="s">
        <v>2728</v>
      </c>
      <c r="G918" s="24" t="s">
        <v>1117</v>
      </c>
      <c r="H918" s="24" t="s">
        <v>1047</v>
      </c>
      <c r="I918" s="23" t="s">
        <v>2729</v>
      </c>
      <c r="J918" s="23" t="s">
        <v>741</v>
      </c>
    </row>
    <row r="919" spans="1:10" x14ac:dyDescent="0.25">
      <c r="A919" s="3">
        <f t="shared" si="14"/>
        <v>10125835</v>
      </c>
      <c r="B919" s="24">
        <v>10125835</v>
      </c>
      <c r="C919" s="23" t="s">
        <v>937</v>
      </c>
      <c r="D919" s="24" t="s">
        <v>1</v>
      </c>
      <c r="E919" s="24" t="s">
        <v>657</v>
      </c>
      <c r="F919" s="24" t="s">
        <v>2730</v>
      </c>
      <c r="G919" s="24" t="s">
        <v>940</v>
      </c>
      <c r="H919" s="24" t="s">
        <v>1047</v>
      </c>
      <c r="I919" s="23" t="s">
        <v>2731</v>
      </c>
      <c r="J919" s="23" t="s">
        <v>800</v>
      </c>
    </row>
    <row r="920" spans="1:10" x14ac:dyDescent="0.25">
      <c r="A920" s="3">
        <f t="shared" si="14"/>
        <v>10151445</v>
      </c>
      <c r="B920" s="24">
        <v>10151445</v>
      </c>
      <c r="C920" s="23" t="s">
        <v>937</v>
      </c>
      <c r="D920" s="24" t="s">
        <v>1</v>
      </c>
      <c r="E920" s="24" t="s">
        <v>657</v>
      </c>
      <c r="F920" s="24" t="s">
        <v>2732</v>
      </c>
      <c r="G920" s="24" t="s">
        <v>940</v>
      </c>
      <c r="H920" s="24" t="s">
        <v>1047</v>
      </c>
      <c r="I920" s="23" t="s">
        <v>2733</v>
      </c>
      <c r="J920" s="23" t="s">
        <v>823</v>
      </c>
    </row>
    <row r="921" spans="1:10" x14ac:dyDescent="0.25">
      <c r="A921" s="3">
        <f t="shared" si="14"/>
        <v>10163700</v>
      </c>
      <c r="B921" s="24">
        <v>10163700</v>
      </c>
      <c r="C921" s="23" t="s">
        <v>937</v>
      </c>
      <c r="D921" s="24" t="s">
        <v>1</v>
      </c>
      <c r="E921" s="24" t="s">
        <v>657</v>
      </c>
      <c r="F921" s="24" t="s">
        <v>2734</v>
      </c>
      <c r="G921" s="24" t="s">
        <v>1117</v>
      </c>
      <c r="H921" s="24" t="s">
        <v>1047</v>
      </c>
      <c r="I921" s="23" t="s">
        <v>2735</v>
      </c>
      <c r="J921" s="23" t="s">
        <v>551</v>
      </c>
    </row>
    <row r="922" spans="1:10" x14ac:dyDescent="0.25">
      <c r="A922" s="3">
        <f t="shared" si="14"/>
        <v>10278520</v>
      </c>
      <c r="B922" s="24">
        <v>10278520</v>
      </c>
      <c r="C922" s="23" t="s">
        <v>937</v>
      </c>
      <c r="D922" s="24" t="s">
        <v>1</v>
      </c>
      <c r="E922" s="24" t="s">
        <v>657</v>
      </c>
      <c r="F922" s="24" t="s">
        <v>2736</v>
      </c>
      <c r="G922" s="24" t="s">
        <v>940</v>
      </c>
      <c r="H922" s="24" t="s">
        <v>1047</v>
      </c>
      <c r="I922" s="23" t="s">
        <v>2737</v>
      </c>
      <c r="J922" s="23" t="s">
        <v>888</v>
      </c>
    </row>
    <row r="923" spans="1:10" x14ac:dyDescent="0.25">
      <c r="A923" s="3">
        <f t="shared" si="14"/>
        <v>10314930</v>
      </c>
      <c r="B923" s="24">
        <v>10314930</v>
      </c>
      <c r="C923" s="23" t="s">
        <v>937</v>
      </c>
      <c r="D923" s="24" t="s">
        <v>1</v>
      </c>
      <c r="E923" s="24" t="s">
        <v>657</v>
      </c>
      <c r="F923" s="24" t="s">
        <v>2738</v>
      </c>
      <c r="G923" s="24" t="s">
        <v>1117</v>
      </c>
      <c r="H923" s="24" t="s">
        <v>1047</v>
      </c>
      <c r="I923" s="23" t="s">
        <v>2739</v>
      </c>
      <c r="J923" s="23" t="s">
        <v>551</v>
      </c>
    </row>
    <row r="924" spans="1:10" x14ac:dyDescent="0.25">
      <c r="A924" s="3">
        <f t="shared" si="14"/>
        <v>10472121</v>
      </c>
      <c r="B924" s="24">
        <v>10472121</v>
      </c>
      <c r="C924" s="23" t="s">
        <v>937</v>
      </c>
      <c r="D924" s="24" t="s">
        <v>1</v>
      </c>
      <c r="E924" s="24" t="s">
        <v>657</v>
      </c>
      <c r="F924" s="24" t="s">
        <v>2740</v>
      </c>
      <c r="G924" s="24" t="s">
        <v>940</v>
      </c>
      <c r="H924" s="24" t="s">
        <v>1047</v>
      </c>
      <c r="I924" s="23" t="s">
        <v>2741</v>
      </c>
      <c r="J924" s="23" t="s">
        <v>884</v>
      </c>
    </row>
    <row r="925" spans="1:10" x14ac:dyDescent="0.25">
      <c r="A925" s="3">
        <f t="shared" si="14"/>
        <v>10478158</v>
      </c>
      <c r="B925" s="24">
        <v>10478158</v>
      </c>
      <c r="C925" s="23" t="s">
        <v>937</v>
      </c>
      <c r="D925" s="24" t="s">
        <v>1</v>
      </c>
      <c r="E925" s="24" t="s">
        <v>657</v>
      </c>
      <c r="F925" s="24" t="s">
        <v>2742</v>
      </c>
      <c r="G925" s="24" t="s">
        <v>1117</v>
      </c>
      <c r="H925" s="24" t="s">
        <v>1047</v>
      </c>
      <c r="I925" s="23" t="s">
        <v>2743</v>
      </c>
      <c r="J925" s="23" t="s">
        <v>624</v>
      </c>
    </row>
    <row r="926" spans="1:10" x14ac:dyDescent="0.25">
      <c r="A926" s="3">
        <f t="shared" si="14"/>
        <v>10679300</v>
      </c>
      <c r="B926" s="24">
        <v>10679300</v>
      </c>
      <c r="C926" s="23" t="s">
        <v>937</v>
      </c>
      <c r="D926" s="24" t="s">
        <v>1</v>
      </c>
      <c r="E926" s="24" t="s">
        <v>657</v>
      </c>
      <c r="F926" s="24" t="s">
        <v>2744</v>
      </c>
      <c r="G926" s="24" t="s">
        <v>940</v>
      </c>
      <c r="H926" s="24" t="s">
        <v>1047</v>
      </c>
      <c r="I926" s="23" t="s">
        <v>2745</v>
      </c>
      <c r="J926" s="23" t="s">
        <v>774</v>
      </c>
    </row>
    <row r="927" spans="1:10" x14ac:dyDescent="0.25">
      <c r="A927" s="3">
        <f t="shared" si="14"/>
        <v>10815363</v>
      </c>
      <c r="B927" s="24">
        <v>10815363</v>
      </c>
      <c r="C927" s="23" t="s">
        <v>937</v>
      </c>
      <c r="D927" s="24" t="s">
        <v>1</v>
      </c>
      <c r="E927" s="24" t="s">
        <v>657</v>
      </c>
      <c r="F927" s="24" t="s">
        <v>2746</v>
      </c>
      <c r="G927" s="24" t="s">
        <v>1117</v>
      </c>
      <c r="H927" s="24" t="s">
        <v>1047</v>
      </c>
      <c r="I927" s="23" t="s">
        <v>2747</v>
      </c>
      <c r="J927" s="23" t="s">
        <v>723</v>
      </c>
    </row>
    <row r="928" spans="1:10" x14ac:dyDescent="0.25">
      <c r="A928" s="3">
        <f t="shared" si="14"/>
        <v>10929293</v>
      </c>
      <c r="B928" s="24">
        <v>10929293</v>
      </c>
      <c r="C928" s="23" t="s">
        <v>937</v>
      </c>
      <c r="D928" s="24" t="s">
        <v>1</v>
      </c>
      <c r="E928" s="24" t="s">
        <v>657</v>
      </c>
      <c r="F928" s="24" t="s">
        <v>2748</v>
      </c>
      <c r="G928" s="24" t="s">
        <v>940</v>
      </c>
      <c r="H928" s="24" t="s">
        <v>1047</v>
      </c>
      <c r="I928" s="23" t="s">
        <v>2749</v>
      </c>
      <c r="J928" s="23" t="s">
        <v>848</v>
      </c>
    </row>
    <row r="929" spans="1:10" x14ac:dyDescent="0.25">
      <c r="A929" s="3">
        <f t="shared" si="14"/>
        <v>10985709</v>
      </c>
      <c r="B929" s="24">
        <v>10985709</v>
      </c>
      <c r="C929" s="23" t="s">
        <v>937</v>
      </c>
      <c r="D929" s="24" t="s">
        <v>1</v>
      </c>
      <c r="E929" s="24" t="s">
        <v>657</v>
      </c>
      <c r="F929" s="24" t="s">
        <v>2750</v>
      </c>
      <c r="G929" s="24" t="s">
        <v>940</v>
      </c>
      <c r="H929" s="24" t="s">
        <v>1047</v>
      </c>
      <c r="I929" s="23" t="s">
        <v>2751</v>
      </c>
      <c r="J929" s="23" t="s">
        <v>562</v>
      </c>
    </row>
    <row r="930" spans="1:10" x14ac:dyDescent="0.25">
      <c r="A930" s="3">
        <f t="shared" si="14"/>
        <v>10989115</v>
      </c>
      <c r="B930" s="24">
        <v>10989115</v>
      </c>
      <c r="C930" s="23" t="s">
        <v>937</v>
      </c>
      <c r="D930" s="24" t="s">
        <v>1</v>
      </c>
      <c r="E930" s="24" t="s">
        <v>657</v>
      </c>
      <c r="F930" s="24" t="s">
        <v>2752</v>
      </c>
      <c r="G930" s="24" t="s">
        <v>940</v>
      </c>
      <c r="H930" s="24" t="s">
        <v>1047</v>
      </c>
      <c r="I930" s="23" t="s">
        <v>2753</v>
      </c>
      <c r="J930" s="23" t="s">
        <v>884</v>
      </c>
    </row>
    <row r="931" spans="1:10" x14ac:dyDescent="0.25">
      <c r="A931" s="3">
        <f t="shared" si="14"/>
        <v>10989356</v>
      </c>
      <c r="B931" s="24">
        <v>10989356</v>
      </c>
      <c r="C931" s="23" t="s">
        <v>937</v>
      </c>
      <c r="D931" s="24" t="s">
        <v>1</v>
      </c>
      <c r="E931" s="24" t="s">
        <v>657</v>
      </c>
      <c r="F931" s="24" t="s">
        <v>2754</v>
      </c>
      <c r="G931" s="24" t="s">
        <v>1117</v>
      </c>
      <c r="H931" s="24" t="s">
        <v>1047</v>
      </c>
      <c r="I931" s="23" t="s">
        <v>2755</v>
      </c>
      <c r="J931" s="23" t="s">
        <v>843</v>
      </c>
    </row>
    <row r="932" spans="1:10" x14ac:dyDescent="0.25">
      <c r="A932" s="3">
        <f t="shared" si="14"/>
        <v>10991847</v>
      </c>
      <c r="B932" s="24">
        <v>10991847</v>
      </c>
      <c r="C932" s="23" t="s">
        <v>937</v>
      </c>
      <c r="D932" s="24" t="s">
        <v>1</v>
      </c>
      <c r="E932" s="24" t="s">
        <v>657</v>
      </c>
      <c r="F932" s="24" t="s">
        <v>2756</v>
      </c>
      <c r="G932" s="24" t="s">
        <v>1117</v>
      </c>
      <c r="H932" s="24" t="s">
        <v>1047</v>
      </c>
      <c r="I932" s="23" t="s">
        <v>2757</v>
      </c>
      <c r="J932" s="23" t="s">
        <v>551</v>
      </c>
    </row>
    <row r="933" spans="1:10" x14ac:dyDescent="0.25">
      <c r="A933" s="3">
        <f t="shared" si="14"/>
        <v>10993932</v>
      </c>
      <c r="B933" s="24">
        <v>10993932</v>
      </c>
      <c r="C933" s="23" t="s">
        <v>937</v>
      </c>
      <c r="D933" s="24" t="s">
        <v>1</v>
      </c>
      <c r="E933" s="24" t="s">
        <v>657</v>
      </c>
      <c r="F933" s="24" t="s">
        <v>2758</v>
      </c>
      <c r="G933" s="24" t="s">
        <v>940</v>
      </c>
      <c r="H933" s="24" t="s">
        <v>1047</v>
      </c>
      <c r="I933" s="23" t="s">
        <v>2759</v>
      </c>
      <c r="J933" s="23" t="s">
        <v>720</v>
      </c>
    </row>
    <row r="934" spans="1:10" x14ac:dyDescent="0.25">
      <c r="A934" s="3">
        <f t="shared" si="14"/>
        <v>10994172</v>
      </c>
      <c r="B934" s="24">
        <v>10994172</v>
      </c>
      <c r="C934" s="23" t="s">
        <v>937</v>
      </c>
      <c r="D934" s="24" t="s">
        <v>1</v>
      </c>
      <c r="E934" s="24" t="s">
        <v>657</v>
      </c>
      <c r="F934" s="24" t="s">
        <v>2760</v>
      </c>
      <c r="G934" s="24" t="s">
        <v>1117</v>
      </c>
      <c r="H934" s="24" t="s">
        <v>1047</v>
      </c>
      <c r="I934" s="23" t="s">
        <v>2761</v>
      </c>
      <c r="J934" s="23" t="s">
        <v>741</v>
      </c>
    </row>
    <row r="935" spans="1:10" x14ac:dyDescent="0.25">
      <c r="A935" s="3">
        <f t="shared" si="14"/>
        <v>11033538</v>
      </c>
      <c r="B935" s="24">
        <v>11033538</v>
      </c>
      <c r="C935" s="23" t="s">
        <v>937</v>
      </c>
      <c r="D935" s="24" t="s">
        <v>1</v>
      </c>
      <c r="E935" s="24" t="s">
        <v>657</v>
      </c>
      <c r="F935" s="24" t="s">
        <v>2762</v>
      </c>
      <c r="G935" s="24" t="s">
        <v>1117</v>
      </c>
      <c r="H935" s="24" t="s">
        <v>1047</v>
      </c>
      <c r="I935" s="23" t="s">
        <v>2763</v>
      </c>
      <c r="J935" s="23" t="s">
        <v>551</v>
      </c>
    </row>
    <row r="936" spans="1:10" x14ac:dyDescent="0.25">
      <c r="A936" s="3">
        <f t="shared" si="14"/>
        <v>11033613</v>
      </c>
      <c r="B936" s="24">
        <v>11033613</v>
      </c>
      <c r="C936" s="23" t="s">
        <v>937</v>
      </c>
      <c r="D936" s="24" t="s">
        <v>1</v>
      </c>
      <c r="E936" s="24" t="s">
        <v>657</v>
      </c>
      <c r="F936" s="24" t="s">
        <v>2764</v>
      </c>
      <c r="G936" s="24" t="s">
        <v>1117</v>
      </c>
      <c r="H936" s="24" t="s">
        <v>1047</v>
      </c>
      <c r="I936" s="23" t="s">
        <v>2765</v>
      </c>
      <c r="J936" s="23" t="s">
        <v>551</v>
      </c>
    </row>
    <row r="937" spans="1:10" x14ac:dyDescent="0.25">
      <c r="A937" s="3">
        <f t="shared" si="14"/>
        <v>11107584</v>
      </c>
      <c r="B937" s="24">
        <v>11107584</v>
      </c>
      <c r="C937" s="23" t="s">
        <v>937</v>
      </c>
      <c r="D937" s="24" t="s">
        <v>1</v>
      </c>
      <c r="E937" s="24" t="s">
        <v>657</v>
      </c>
      <c r="F937" s="24" t="s">
        <v>2766</v>
      </c>
      <c r="G937" s="24" t="s">
        <v>940</v>
      </c>
      <c r="H937" s="24" t="s">
        <v>1047</v>
      </c>
      <c r="I937" s="23" t="s">
        <v>2767</v>
      </c>
      <c r="J937" s="23" t="s">
        <v>823</v>
      </c>
    </row>
    <row r="938" spans="1:10" x14ac:dyDescent="0.25">
      <c r="A938" s="3">
        <f t="shared" si="14"/>
        <v>11116937</v>
      </c>
      <c r="B938" s="24">
        <v>11116937</v>
      </c>
      <c r="C938" s="23" t="s">
        <v>937</v>
      </c>
      <c r="D938" s="24" t="s">
        <v>1</v>
      </c>
      <c r="E938" s="24" t="s">
        <v>657</v>
      </c>
      <c r="F938" s="24" t="s">
        <v>2768</v>
      </c>
      <c r="G938" s="24" t="s">
        <v>940</v>
      </c>
      <c r="H938" s="24" t="s">
        <v>1047</v>
      </c>
      <c r="I938" s="23" t="s">
        <v>2769</v>
      </c>
      <c r="J938" s="23" t="s">
        <v>866</v>
      </c>
    </row>
    <row r="939" spans="1:10" x14ac:dyDescent="0.25">
      <c r="A939" s="3">
        <f t="shared" si="14"/>
        <v>11118949</v>
      </c>
      <c r="B939" s="24">
        <v>11118949</v>
      </c>
      <c r="C939" s="23" t="s">
        <v>937</v>
      </c>
      <c r="D939" s="24" t="s">
        <v>1</v>
      </c>
      <c r="E939" s="24" t="s">
        <v>657</v>
      </c>
      <c r="F939" s="24" t="s">
        <v>2770</v>
      </c>
      <c r="G939" s="24" t="s">
        <v>940</v>
      </c>
      <c r="H939" s="24" t="s">
        <v>1047</v>
      </c>
      <c r="I939" s="23" t="s">
        <v>2771</v>
      </c>
      <c r="J939" s="23" t="s">
        <v>866</v>
      </c>
    </row>
    <row r="940" spans="1:10" x14ac:dyDescent="0.25">
      <c r="A940" s="3">
        <f t="shared" si="14"/>
        <v>11140358</v>
      </c>
      <c r="B940" s="24">
        <v>11140358</v>
      </c>
      <c r="C940" s="23" t="s">
        <v>937</v>
      </c>
      <c r="D940" s="24" t="s">
        <v>1</v>
      </c>
      <c r="E940" s="24" t="s">
        <v>657</v>
      </c>
      <c r="F940" s="24" t="s">
        <v>2772</v>
      </c>
      <c r="G940" s="24" t="s">
        <v>940</v>
      </c>
      <c r="H940" s="24" t="s">
        <v>1047</v>
      </c>
      <c r="I940" s="23" t="s">
        <v>2773</v>
      </c>
      <c r="J940" s="23" t="s">
        <v>562</v>
      </c>
    </row>
    <row r="941" spans="1:10" x14ac:dyDescent="0.25">
      <c r="A941" s="3">
        <f t="shared" si="14"/>
        <v>11153155</v>
      </c>
      <c r="B941" s="24">
        <v>11153155</v>
      </c>
      <c r="C941" s="23" t="s">
        <v>937</v>
      </c>
      <c r="D941" s="24" t="s">
        <v>1</v>
      </c>
      <c r="E941" s="24" t="s">
        <v>657</v>
      </c>
      <c r="F941" s="24" t="s">
        <v>2774</v>
      </c>
      <c r="G941" s="24" t="s">
        <v>940</v>
      </c>
      <c r="H941" s="24" t="s">
        <v>1047</v>
      </c>
      <c r="I941" s="23" t="s">
        <v>2775</v>
      </c>
      <c r="J941" s="23" t="s">
        <v>897</v>
      </c>
    </row>
    <row r="942" spans="1:10" x14ac:dyDescent="0.25">
      <c r="A942" s="3">
        <f t="shared" si="14"/>
        <v>11155968</v>
      </c>
      <c r="B942" s="24">
        <v>11155968</v>
      </c>
      <c r="C942" s="23" t="s">
        <v>937</v>
      </c>
      <c r="D942" s="24" t="s">
        <v>1</v>
      </c>
      <c r="E942" s="24" t="s">
        <v>657</v>
      </c>
      <c r="F942" s="24" t="s">
        <v>2776</v>
      </c>
      <c r="G942" s="24" t="s">
        <v>1117</v>
      </c>
      <c r="H942" s="24" t="s">
        <v>1047</v>
      </c>
      <c r="I942" s="23" t="s">
        <v>2777</v>
      </c>
      <c r="J942" s="23" t="s">
        <v>741</v>
      </c>
    </row>
    <row r="943" spans="1:10" x14ac:dyDescent="0.25">
      <c r="A943" s="3">
        <f t="shared" si="14"/>
        <v>11172218</v>
      </c>
      <c r="B943" s="24">
        <v>11172218</v>
      </c>
      <c r="C943" s="23" t="s">
        <v>937</v>
      </c>
      <c r="D943" s="24" t="s">
        <v>1</v>
      </c>
      <c r="E943" s="24" t="s">
        <v>657</v>
      </c>
      <c r="F943" s="24" t="s">
        <v>2778</v>
      </c>
      <c r="G943" s="24" t="s">
        <v>940</v>
      </c>
      <c r="H943" s="24" t="s">
        <v>1047</v>
      </c>
      <c r="I943" s="23" t="s">
        <v>2779</v>
      </c>
      <c r="J943" s="23" t="s">
        <v>720</v>
      </c>
    </row>
    <row r="944" spans="1:10" x14ac:dyDescent="0.25">
      <c r="A944" s="3">
        <f t="shared" si="14"/>
        <v>11188520</v>
      </c>
      <c r="B944" s="24">
        <v>11188520</v>
      </c>
      <c r="C944" s="23" t="s">
        <v>937</v>
      </c>
      <c r="D944" s="24" t="s">
        <v>1</v>
      </c>
      <c r="E944" s="24" t="s">
        <v>657</v>
      </c>
      <c r="F944" s="24" t="s">
        <v>2780</v>
      </c>
      <c r="G944" s="24" t="s">
        <v>1117</v>
      </c>
      <c r="H944" s="24" t="s">
        <v>1047</v>
      </c>
      <c r="I944" s="23" t="s">
        <v>2781</v>
      </c>
      <c r="J944" s="23" t="s">
        <v>624</v>
      </c>
    </row>
    <row r="945" spans="1:10" x14ac:dyDescent="0.25">
      <c r="A945" s="3">
        <f t="shared" si="14"/>
        <v>11196851</v>
      </c>
      <c r="B945" s="24">
        <v>11196851</v>
      </c>
      <c r="C945" s="23" t="s">
        <v>937</v>
      </c>
      <c r="D945" s="24" t="s">
        <v>1</v>
      </c>
      <c r="E945" s="24" t="s">
        <v>657</v>
      </c>
      <c r="F945" s="24" t="s">
        <v>249</v>
      </c>
      <c r="G945" s="24" t="s">
        <v>940</v>
      </c>
      <c r="H945" s="24" t="s">
        <v>1047</v>
      </c>
      <c r="I945" s="23" t="s">
        <v>2782</v>
      </c>
      <c r="J945" s="23" t="s">
        <v>853</v>
      </c>
    </row>
    <row r="946" spans="1:10" x14ac:dyDescent="0.25">
      <c r="A946" s="3">
        <f t="shared" si="14"/>
        <v>11198441</v>
      </c>
      <c r="B946" s="24">
        <v>11198441</v>
      </c>
      <c r="C946" s="23" t="s">
        <v>937</v>
      </c>
      <c r="D946" s="24" t="s">
        <v>1</v>
      </c>
      <c r="E946" s="24" t="s">
        <v>657</v>
      </c>
      <c r="F946" s="24" t="s">
        <v>2783</v>
      </c>
      <c r="G946" s="24" t="s">
        <v>940</v>
      </c>
      <c r="H946" s="24" t="s">
        <v>1047</v>
      </c>
      <c r="I946" s="23" t="s">
        <v>2784</v>
      </c>
      <c r="J946" s="23" t="s">
        <v>823</v>
      </c>
    </row>
    <row r="947" spans="1:10" x14ac:dyDescent="0.25">
      <c r="A947" s="3">
        <f t="shared" si="14"/>
        <v>11201243</v>
      </c>
      <c r="B947" s="24">
        <v>11201243</v>
      </c>
      <c r="C947" s="23" t="s">
        <v>937</v>
      </c>
      <c r="D947" s="24" t="s">
        <v>1</v>
      </c>
      <c r="E947" s="24" t="s">
        <v>657</v>
      </c>
      <c r="F947" s="24" t="s">
        <v>2785</v>
      </c>
      <c r="G947" s="24" t="s">
        <v>940</v>
      </c>
      <c r="H947" s="24" t="s">
        <v>1047</v>
      </c>
      <c r="I947" s="23" t="s">
        <v>2786</v>
      </c>
      <c r="J947" s="23" t="s">
        <v>562</v>
      </c>
    </row>
    <row r="948" spans="1:10" x14ac:dyDescent="0.25">
      <c r="A948" s="3">
        <f t="shared" si="14"/>
        <v>11201807</v>
      </c>
      <c r="B948" s="24">
        <v>11201807</v>
      </c>
      <c r="C948" s="23" t="s">
        <v>937</v>
      </c>
      <c r="D948" s="24" t="s">
        <v>1</v>
      </c>
      <c r="E948" s="24" t="s">
        <v>657</v>
      </c>
      <c r="F948" s="24" t="s">
        <v>2787</v>
      </c>
      <c r="G948" s="24" t="s">
        <v>1117</v>
      </c>
      <c r="H948" s="24" t="s">
        <v>1047</v>
      </c>
      <c r="I948" s="23" t="s">
        <v>2788</v>
      </c>
      <c r="J948" s="23" t="s">
        <v>624</v>
      </c>
    </row>
    <row r="949" spans="1:10" x14ac:dyDescent="0.25">
      <c r="A949" s="3">
        <f t="shared" si="14"/>
        <v>11217348</v>
      </c>
      <c r="B949" s="24">
        <v>11217348</v>
      </c>
      <c r="C949" s="23" t="s">
        <v>937</v>
      </c>
      <c r="D949" s="24" t="s">
        <v>1</v>
      </c>
      <c r="E949" s="24" t="s">
        <v>657</v>
      </c>
      <c r="F949" s="24" t="s">
        <v>2789</v>
      </c>
      <c r="G949" s="24" t="s">
        <v>940</v>
      </c>
      <c r="H949" s="24" t="s">
        <v>1047</v>
      </c>
      <c r="I949" s="23" t="s">
        <v>2790</v>
      </c>
      <c r="J949" s="23" t="s">
        <v>853</v>
      </c>
    </row>
    <row r="950" spans="1:10" x14ac:dyDescent="0.25">
      <c r="A950" s="3">
        <f t="shared" si="14"/>
        <v>11237526</v>
      </c>
      <c r="B950" s="24">
        <v>11237526</v>
      </c>
      <c r="C950" s="23" t="s">
        <v>937</v>
      </c>
      <c r="D950" s="24" t="s">
        <v>1</v>
      </c>
      <c r="E950" s="24" t="s">
        <v>657</v>
      </c>
      <c r="F950" s="24" t="s">
        <v>2791</v>
      </c>
      <c r="G950" s="24" t="s">
        <v>940</v>
      </c>
      <c r="H950" s="24" t="s">
        <v>1047</v>
      </c>
      <c r="I950" s="23" t="s">
        <v>2792</v>
      </c>
      <c r="J950" s="23" t="s">
        <v>844</v>
      </c>
    </row>
    <row r="951" spans="1:10" x14ac:dyDescent="0.25">
      <c r="A951" s="3">
        <f t="shared" si="14"/>
        <v>11238445</v>
      </c>
      <c r="B951" s="24">
        <v>11238445</v>
      </c>
      <c r="C951" s="23" t="s">
        <v>937</v>
      </c>
      <c r="D951" s="24" t="s">
        <v>1</v>
      </c>
      <c r="E951" s="24" t="s">
        <v>657</v>
      </c>
      <c r="F951" s="24" t="s">
        <v>2793</v>
      </c>
      <c r="G951" s="24" t="s">
        <v>940</v>
      </c>
      <c r="H951" s="24" t="s">
        <v>1047</v>
      </c>
      <c r="I951" s="23" t="s">
        <v>2794</v>
      </c>
      <c r="J951" s="23" t="s">
        <v>720</v>
      </c>
    </row>
    <row r="952" spans="1:10" x14ac:dyDescent="0.25">
      <c r="A952" s="3">
        <f t="shared" si="14"/>
        <v>11279268</v>
      </c>
      <c r="B952" s="24">
        <v>11279268</v>
      </c>
      <c r="C952" s="23" t="s">
        <v>937</v>
      </c>
      <c r="D952" s="24" t="s">
        <v>1</v>
      </c>
      <c r="E952" s="24" t="s">
        <v>657</v>
      </c>
      <c r="F952" s="24" t="s">
        <v>2795</v>
      </c>
      <c r="G952" s="24" t="s">
        <v>940</v>
      </c>
      <c r="H952" s="24" t="s">
        <v>1047</v>
      </c>
      <c r="I952" s="23" t="s">
        <v>2796</v>
      </c>
      <c r="J952" s="23" t="s">
        <v>866</v>
      </c>
    </row>
    <row r="953" spans="1:10" x14ac:dyDescent="0.25">
      <c r="A953" s="3">
        <f t="shared" si="14"/>
        <v>11364488</v>
      </c>
      <c r="B953" s="24">
        <v>11364488</v>
      </c>
      <c r="C953" s="23" t="s">
        <v>937</v>
      </c>
      <c r="D953" s="24" t="s">
        <v>1</v>
      </c>
      <c r="E953" s="24" t="s">
        <v>657</v>
      </c>
      <c r="F953" s="24" t="s">
        <v>2797</v>
      </c>
      <c r="G953" s="24" t="s">
        <v>1117</v>
      </c>
      <c r="H953" s="24" t="s">
        <v>1047</v>
      </c>
      <c r="I953" s="23" t="s">
        <v>2798</v>
      </c>
      <c r="J953" s="23" t="s">
        <v>867</v>
      </c>
    </row>
    <row r="954" spans="1:10" x14ac:dyDescent="0.25">
      <c r="A954" s="3">
        <f t="shared" si="14"/>
        <v>11368153</v>
      </c>
      <c r="B954" s="24">
        <v>11368153</v>
      </c>
      <c r="C954" s="23" t="s">
        <v>937</v>
      </c>
      <c r="D954" s="24" t="s">
        <v>1</v>
      </c>
      <c r="E954" s="24" t="s">
        <v>657</v>
      </c>
      <c r="F954" s="24" t="s">
        <v>2799</v>
      </c>
      <c r="G954" s="24" t="s">
        <v>940</v>
      </c>
      <c r="H954" s="24" t="s">
        <v>1047</v>
      </c>
      <c r="I954" s="23" t="s">
        <v>2800</v>
      </c>
      <c r="J954" s="23" t="s">
        <v>880</v>
      </c>
    </row>
    <row r="955" spans="1:10" x14ac:dyDescent="0.25">
      <c r="A955" s="3">
        <f t="shared" si="14"/>
        <v>11375403</v>
      </c>
      <c r="B955" s="24">
        <v>11375403</v>
      </c>
      <c r="C955" s="23" t="s">
        <v>937</v>
      </c>
      <c r="D955" s="24" t="s">
        <v>1</v>
      </c>
      <c r="E955" s="24" t="s">
        <v>657</v>
      </c>
      <c r="F955" s="24" t="s">
        <v>2801</v>
      </c>
      <c r="G955" s="24" t="s">
        <v>940</v>
      </c>
      <c r="H955" s="24" t="s">
        <v>1047</v>
      </c>
      <c r="I955" s="23" t="s">
        <v>2802</v>
      </c>
      <c r="J955" s="23" t="s">
        <v>628</v>
      </c>
    </row>
    <row r="956" spans="1:10" x14ac:dyDescent="0.25">
      <c r="A956" s="3">
        <f t="shared" si="14"/>
        <v>11375487</v>
      </c>
      <c r="B956" s="24">
        <v>11375487</v>
      </c>
      <c r="C956" s="23" t="s">
        <v>937</v>
      </c>
      <c r="D956" s="24" t="s">
        <v>1</v>
      </c>
      <c r="E956" s="24" t="s">
        <v>657</v>
      </c>
      <c r="F956" s="24" t="s">
        <v>2803</v>
      </c>
      <c r="G956" s="24" t="s">
        <v>940</v>
      </c>
      <c r="H956" s="24" t="s">
        <v>1047</v>
      </c>
      <c r="I956" s="23" t="s">
        <v>2804</v>
      </c>
      <c r="J956" s="23" t="s">
        <v>847</v>
      </c>
    </row>
    <row r="957" spans="1:10" x14ac:dyDescent="0.25">
      <c r="A957" s="3">
        <f t="shared" si="14"/>
        <v>11385391</v>
      </c>
      <c r="B957" s="24">
        <v>11385391</v>
      </c>
      <c r="C957" s="23" t="s">
        <v>937</v>
      </c>
      <c r="D957" s="24" t="s">
        <v>1</v>
      </c>
      <c r="E957" s="24" t="s">
        <v>657</v>
      </c>
      <c r="F957" s="24" t="s">
        <v>2805</v>
      </c>
      <c r="G957" s="24" t="s">
        <v>940</v>
      </c>
      <c r="H957" s="24" t="s">
        <v>1047</v>
      </c>
      <c r="I957" s="23" t="s">
        <v>2806</v>
      </c>
      <c r="J957" s="23" t="s">
        <v>888</v>
      </c>
    </row>
    <row r="958" spans="1:10" x14ac:dyDescent="0.25">
      <c r="A958" s="3">
        <f t="shared" si="14"/>
        <v>11390245</v>
      </c>
      <c r="B958" s="24">
        <v>11390245</v>
      </c>
      <c r="C958" s="23" t="s">
        <v>937</v>
      </c>
      <c r="D958" s="24" t="s">
        <v>1</v>
      </c>
      <c r="E958" s="24" t="s">
        <v>657</v>
      </c>
      <c r="F958" s="24" t="s">
        <v>2807</v>
      </c>
      <c r="G958" s="24" t="s">
        <v>940</v>
      </c>
      <c r="H958" s="24" t="s">
        <v>1047</v>
      </c>
      <c r="I958" s="23" t="s">
        <v>2808</v>
      </c>
      <c r="J958" s="23" t="s">
        <v>740</v>
      </c>
    </row>
    <row r="959" spans="1:10" x14ac:dyDescent="0.25">
      <c r="A959" s="3">
        <f t="shared" si="14"/>
        <v>11391814</v>
      </c>
      <c r="B959" s="24">
        <v>11391814</v>
      </c>
      <c r="C959" s="23" t="s">
        <v>937</v>
      </c>
      <c r="D959" s="24" t="s">
        <v>1</v>
      </c>
      <c r="E959" s="24" t="s">
        <v>657</v>
      </c>
      <c r="F959" s="24" t="s">
        <v>2809</v>
      </c>
      <c r="G959" s="24" t="s">
        <v>940</v>
      </c>
      <c r="H959" s="24" t="s">
        <v>1047</v>
      </c>
      <c r="I959" s="23" t="s">
        <v>2810</v>
      </c>
      <c r="J959" s="23" t="s">
        <v>774</v>
      </c>
    </row>
    <row r="960" spans="1:10" x14ac:dyDescent="0.25">
      <c r="A960" s="3">
        <f t="shared" si="14"/>
        <v>11399225</v>
      </c>
      <c r="B960" s="24">
        <v>11399225</v>
      </c>
      <c r="C960" s="23" t="s">
        <v>937</v>
      </c>
      <c r="D960" s="24" t="s">
        <v>1</v>
      </c>
      <c r="E960" s="24" t="s">
        <v>657</v>
      </c>
      <c r="F960" s="24" t="s">
        <v>2811</v>
      </c>
      <c r="G960" s="24" t="s">
        <v>940</v>
      </c>
      <c r="H960" s="24" t="s">
        <v>1047</v>
      </c>
      <c r="I960" s="23" t="s">
        <v>2812</v>
      </c>
      <c r="J960" s="23" t="s">
        <v>767</v>
      </c>
    </row>
    <row r="961" spans="1:10" x14ac:dyDescent="0.25">
      <c r="A961" s="3">
        <f t="shared" si="14"/>
        <v>11429755</v>
      </c>
      <c r="B961" s="24">
        <v>11429755</v>
      </c>
      <c r="C961" s="23" t="s">
        <v>937</v>
      </c>
      <c r="D961" s="24" t="s">
        <v>1</v>
      </c>
      <c r="E961" s="24" t="s">
        <v>657</v>
      </c>
      <c r="F961" s="24" t="s">
        <v>2813</v>
      </c>
      <c r="G961" s="24" t="s">
        <v>940</v>
      </c>
      <c r="H961" s="24" t="s">
        <v>1047</v>
      </c>
      <c r="I961" s="23" t="s">
        <v>2814</v>
      </c>
      <c r="J961" s="23" t="s">
        <v>844</v>
      </c>
    </row>
    <row r="962" spans="1:10" x14ac:dyDescent="0.25">
      <c r="A962" s="3">
        <f t="shared" si="14"/>
        <v>11438705</v>
      </c>
      <c r="B962" s="24">
        <v>11438705</v>
      </c>
      <c r="C962" s="23" t="s">
        <v>937</v>
      </c>
      <c r="D962" s="24" t="s">
        <v>1</v>
      </c>
      <c r="E962" s="24" t="s">
        <v>657</v>
      </c>
      <c r="F962" s="24" t="s">
        <v>2815</v>
      </c>
      <c r="G962" s="24" t="s">
        <v>940</v>
      </c>
      <c r="H962" s="24" t="s">
        <v>1047</v>
      </c>
      <c r="I962" s="23" t="s">
        <v>2816</v>
      </c>
      <c r="J962" s="23" t="s">
        <v>856</v>
      </c>
    </row>
    <row r="963" spans="1:10" x14ac:dyDescent="0.25">
      <c r="A963" s="3">
        <f t="shared" ref="A963:A1026" si="15">+B963</f>
        <v>11442588</v>
      </c>
      <c r="B963" s="24">
        <v>11442588</v>
      </c>
      <c r="C963" s="23" t="s">
        <v>937</v>
      </c>
      <c r="D963" s="24" t="s">
        <v>1</v>
      </c>
      <c r="E963" s="24" t="s">
        <v>657</v>
      </c>
      <c r="F963" s="24" t="s">
        <v>2817</v>
      </c>
      <c r="G963" s="24" t="s">
        <v>940</v>
      </c>
      <c r="H963" s="24" t="s">
        <v>1047</v>
      </c>
      <c r="I963" s="23" t="s">
        <v>2818</v>
      </c>
      <c r="J963" s="23" t="s">
        <v>740</v>
      </c>
    </row>
    <row r="964" spans="1:10" x14ac:dyDescent="0.25">
      <c r="A964" s="3">
        <f t="shared" si="15"/>
        <v>11461258</v>
      </c>
      <c r="B964" s="24">
        <v>11461258</v>
      </c>
      <c r="C964" s="23" t="s">
        <v>937</v>
      </c>
      <c r="D964" s="24" t="s">
        <v>1</v>
      </c>
      <c r="E964" s="24" t="s">
        <v>657</v>
      </c>
      <c r="F964" s="24" t="s">
        <v>2819</v>
      </c>
      <c r="G964" s="24" t="s">
        <v>1117</v>
      </c>
      <c r="H964" s="24" t="s">
        <v>1047</v>
      </c>
      <c r="I964" s="23" t="s">
        <v>2820</v>
      </c>
      <c r="J964" s="23" t="s">
        <v>769</v>
      </c>
    </row>
    <row r="965" spans="1:10" x14ac:dyDescent="0.25">
      <c r="A965" s="3">
        <f t="shared" si="15"/>
        <v>11461479</v>
      </c>
      <c r="B965" s="24">
        <v>11461479</v>
      </c>
      <c r="C965" s="23" t="s">
        <v>937</v>
      </c>
      <c r="D965" s="24" t="s">
        <v>1</v>
      </c>
      <c r="E965" s="24" t="s">
        <v>657</v>
      </c>
      <c r="F965" s="24" t="s">
        <v>2821</v>
      </c>
      <c r="G965" s="24" t="s">
        <v>940</v>
      </c>
      <c r="H965" s="24" t="s">
        <v>1047</v>
      </c>
      <c r="I965" s="23" t="s">
        <v>2822</v>
      </c>
      <c r="J965" s="23" t="s">
        <v>866</v>
      </c>
    </row>
    <row r="966" spans="1:10" x14ac:dyDescent="0.25">
      <c r="A966" s="3">
        <f t="shared" si="15"/>
        <v>11461626</v>
      </c>
      <c r="B966" s="24">
        <v>11461626</v>
      </c>
      <c r="C966" s="23" t="s">
        <v>937</v>
      </c>
      <c r="D966" s="24" t="s">
        <v>1</v>
      </c>
      <c r="E966" s="24" t="s">
        <v>657</v>
      </c>
      <c r="F966" s="24" t="s">
        <v>2474</v>
      </c>
      <c r="G966" s="24" t="s">
        <v>940</v>
      </c>
      <c r="H966" s="24" t="s">
        <v>1047</v>
      </c>
      <c r="I966" s="23" t="s">
        <v>2823</v>
      </c>
      <c r="J966" s="23" t="s">
        <v>1910</v>
      </c>
    </row>
    <row r="967" spans="1:10" x14ac:dyDescent="0.25">
      <c r="A967" s="3">
        <f t="shared" si="15"/>
        <v>11471641</v>
      </c>
      <c r="B967" s="24">
        <v>11471641</v>
      </c>
      <c r="C967" s="23" t="s">
        <v>937</v>
      </c>
      <c r="D967" s="24" t="s">
        <v>1</v>
      </c>
      <c r="E967" s="24" t="s">
        <v>657</v>
      </c>
      <c r="F967" s="24" t="s">
        <v>2824</v>
      </c>
      <c r="G967" s="24" t="s">
        <v>1117</v>
      </c>
      <c r="H967" s="24" t="s">
        <v>1047</v>
      </c>
      <c r="I967" s="23" t="s">
        <v>2825</v>
      </c>
      <c r="J967" s="23" t="s">
        <v>819</v>
      </c>
    </row>
    <row r="968" spans="1:10" x14ac:dyDescent="0.25">
      <c r="A968" s="3">
        <f t="shared" si="15"/>
        <v>11488785</v>
      </c>
      <c r="B968" s="24">
        <v>11488785</v>
      </c>
      <c r="C968" s="23" t="s">
        <v>937</v>
      </c>
      <c r="D968" s="24" t="s">
        <v>1</v>
      </c>
      <c r="E968" s="24" t="s">
        <v>657</v>
      </c>
      <c r="F968" s="24" t="s">
        <v>2826</v>
      </c>
      <c r="G968" s="24" t="s">
        <v>940</v>
      </c>
      <c r="H968" s="24" t="s">
        <v>1047</v>
      </c>
      <c r="I968" s="23" t="s">
        <v>2827</v>
      </c>
      <c r="J968" s="23" t="s">
        <v>844</v>
      </c>
    </row>
    <row r="969" spans="1:10" x14ac:dyDescent="0.25">
      <c r="A969" s="3">
        <f t="shared" si="15"/>
        <v>11497903</v>
      </c>
      <c r="B969" s="24">
        <v>11497903</v>
      </c>
      <c r="C969" s="23" t="s">
        <v>937</v>
      </c>
      <c r="D969" s="24" t="s">
        <v>1</v>
      </c>
      <c r="E969" s="24" t="s">
        <v>657</v>
      </c>
      <c r="F969" s="24" t="s">
        <v>2828</v>
      </c>
      <c r="G969" s="24" t="s">
        <v>940</v>
      </c>
      <c r="H969" s="24" t="s">
        <v>1047</v>
      </c>
      <c r="I969" s="23" t="s">
        <v>2829</v>
      </c>
      <c r="J969" s="23" t="s">
        <v>881</v>
      </c>
    </row>
    <row r="970" spans="1:10" x14ac:dyDescent="0.25">
      <c r="A970" s="3">
        <f t="shared" si="15"/>
        <v>11499868</v>
      </c>
      <c r="B970" s="24">
        <v>11499868</v>
      </c>
      <c r="C970" s="23" t="s">
        <v>937</v>
      </c>
      <c r="D970" s="24" t="s">
        <v>1</v>
      </c>
      <c r="E970" s="24" t="s">
        <v>657</v>
      </c>
      <c r="F970" s="24" t="s">
        <v>2830</v>
      </c>
      <c r="G970" s="24" t="s">
        <v>940</v>
      </c>
      <c r="H970" s="24" t="s">
        <v>1047</v>
      </c>
      <c r="I970" s="23" t="s">
        <v>2831</v>
      </c>
      <c r="J970" s="23" t="s">
        <v>767</v>
      </c>
    </row>
    <row r="971" spans="1:10" x14ac:dyDescent="0.25">
      <c r="A971" s="3">
        <f t="shared" si="15"/>
        <v>11512802</v>
      </c>
      <c r="B971" s="24">
        <v>11512802</v>
      </c>
      <c r="C971" s="23" t="s">
        <v>937</v>
      </c>
      <c r="D971" s="24" t="s">
        <v>1</v>
      </c>
      <c r="E971" s="24" t="s">
        <v>657</v>
      </c>
      <c r="F971" s="24" t="s">
        <v>2832</v>
      </c>
      <c r="G971" s="24" t="s">
        <v>940</v>
      </c>
      <c r="H971" s="24" t="s">
        <v>1047</v>
      </c>
      <c r="I971" s="23" t="s">
        <v>2833</v>
      </c>
      <c r="J971" s="23" t="s">
        <v>720</v>
      </c>
    </row>
    <row r="972" spans="1:10" x14ac:dyDescent="0.25">
      <c r="A972" s="3">
        <f t="shared" si="15"/>
        <v>11517609</v>
      </c>
      <c r="B972" s="24">
        <v>11517609</v>
      </c>
      <c r="C972" s="23" t="s">
        <v>937</v>
      </c>
      <c r="D972" s="24" t="s">
        <v>1</v>
      </c>
      <c r="E972" s="24" t="s">
        <v>657</v>
      </c>
      <c r="F972" s="24" t="s">
        <v>2834</v>
      </c>
      <c r="G972" s="24" t="s">
        <v>1117</v>
      </c>
      <c r="H972" s="24" t="s">
        <v>1047</v>
      </c>
      <c r="I972" s="23" t="s">
        <v>2835</v>
      </c>
      <c r="J972" s="23" t="s">
        <v>819</v>
      </c>
    </row>
    <row r="973" spans="1:10" x14ac:dyDescent="0.25">
      <c r="A973" s="3">
        <f t="shared" si="15"/>
        <v>11523160</v>
      </c>
      <c r="B973" s="24">
        <v>11523160</v>
      </c>
      <c r="C973" s="23" t="s">
        <v>937</v>
      </c>
      <c r="D973" s="24" t="s">
        <v>1</v>
      </c>
      <c r="E973" s="24" t="s">
        <v>657</v>
      </c>
      <c r="F973" s="24" t="s">
        <v>2836</v>
      </c>
      <c r="G973" s="24" t="s">
        <v>940</v>
      </c>
      <c r="H973" s="24" t="s">
        <v>1047</v>
      </c>
      <c r="I973" s="23" t="s">
        <v>2837</v>
      </c>
      <c r="J973" s="23" t="s">
        <v>880</v>
      </c>
    </row>
    <row r="974" spans="1:10" x14ac:dyDescent="0.25">
      <c r="A974" s="3">
        <f t="shared" si="15"/>
        <v>11530377</v>
      </c>
      <c r="B974" s="24">
        <v>11530377</v>
      </c>
      <c r="C974" s="23" t="s">
        <v>937</v>
      </c>
      <c r="D974" s="24" t="s">
        <v>1</v>
      </c>
      <c r="E974" s="24" t="s">
        <v>657</v>
      </c>
      <c r="F974" s="24" t="s">
        <v>2838</v>
      </c>
      <c r="G974" s="24" t="s">
        <v>940</v>
      </c>
      <c r="H974" s="24" t="s">
        <v>1047</v>
      </c>
      <c r="I974" s="23" t="s">
        <v>2839</v>
      </c>
      <c r="J974" s="23" t="s">
        <v>888</v>
      </c>
    </row>
    <row r="975" spans="1:10" x14ac:dyDescent="0.25">
      <c r="A975" s="3">
        <f t="shared" si="15"/>
        <v>11530474</v>
      </c>
      <c r="B975" s="24">
        <v>11530474</v>
      </c>
      <c r="C975" s="23" t="s">
        <v>937</v>
      </c>
      <c r="D975" s="24" t="s">
        <v>1</v>
      </c>
      <c r="E975" s="24" t="s">
        <v>657</v>
      </c>
      <c r="F975" s="24" t="s">
        <v>2840</v>
      </c>
      <c r="G975" s="24" t="s">
        <v>940</v>
      </c>
      <c r="H975" s="24" t="s">
        <v>1047</v>
      </c>
      <c r="I975" s="23" t="s">
        <v>2841</v>
      </c>
      <c r="J975" s="23" t="s">
        <v>888</v>
      </c>
    </row>
    <row r="976" spans="1:10" x14ac:dyDescent="0.25">
      <c r="A976" s="3">
        <f t="shared" si="15"/>
        <v>11531471</v>
      </c>
      <c r="B976" s="24">
        <v>11531471</v>
      </c>
      <c r="C976" s="23" t="s">
        <v>937</v>
      </c>
      <c r="D976" s="24" t="s">
        <v>1</v>
      </c>
      <c r="E976" s="24" t="s">
        <v>657</v>
      </c>
      <c r="F976" s="24" t="s">
        <v>2842</v>
      </c>
      <c r="G976" s="24" t="s">
        <v>1117</v>
      </c>
      <c r="H976" s="24" t="s">
        <v>1047</v>
      </c>
      <c r="I976" s="23" t="s">
        <v>2843</v>
      </c>
      <c r="J976" s="23" t="s">
        <v>769</v>
      </c>
    </row>
    <row r="977" spans="1:10" x14ac:dyDescent="0.25">
      <c r="A977" s="3">
        <f t="shared" si="15"/>
        <v>11534545</v>
      </c>
      <c r="B977" s="24">
        <v>11534545</v>
      </c>
      <c r="C977" s="23" t="s">
        <v>937</v>
      </c>
      <c r="D977" s="24" t="s">
        <v>1</v>
      </c>
      <c r="E977" s="24" t="s">
        <v>657</v>
      </c>
      <c r="F977" s="24" t="s">
        <v>2844</v>
      </c>
      <c r="G977" s="24" t="s">
        <v>1117</v>
      </c>
      <c r="H977" s="24" t="s">
        <v>1047</v>
      </c>
      <c r="I977" s="23" t="s">
        <v>2845</v>
      </c>
      <c r="J977" s="23" t="s">
        <v>723</v>
      </c>
    </row>
    <row r="978" spans="1:10" x14ac:dyDescent="0.25">
      <c r="A978" s="3">
        <f t="shared" si="15"/>
        <v>11549157</v>
      </c>
      <c r="B978" s="24">
        <v>11549157</v>
      </c>
      <c r="C978" s="23" t="s">
        <v>937</v>
      </c>
      <c r="D978" s="24" t="s">
        <v>1</v>
      </c>
      <c r="E978" s="24" t="s">
        <v>657</v>
      </c>
      <c r="F978" s="24" t="s">
        <v>2846</v>
      </c>
      <c r="G978" s="24" t="s">
        <v>940</v>
      </c>
      <c r="H978" s="24" t="s">
        <v>1047</v>
      </c>
      <c r="I978" s="23" t="s">
        <v>2847</v>
      </c>
      <c r="J978" s="23" t="s">
        <v>562</v>
      </c>
    </row>
    <row r="979" spans="1:10" x14ac:dyDescent="0.25">
      <c r="A979" s="3">
        <f t="shared" si="15"/>
        <v>11554327</v>
      </c>
      <c r="B979" s="24">
        <v>11554327</v>
      </c>
      <c r="C979" s="23" t="s">
        <v>937</v>
      </c>
      <c r="D979" s="24" t="s">
        <v>1</v>
      </c>
      <c r="E979" s="24" t="s">
        <v>657</v>
      </c>
      <c r="F979" s="24" t="s">
        <v>2848</v>
      </c>
      <c r="G979" s="24" t="s">
        <v>940</v>
      </c>
      <c r="H979" s="24" t="s">
        <v>1047</v>
      </c>
      <c r="I979" s="23" t="s">
        <v>2849</v>
      </c>
      <c r="J979" s="23" t="s">
        <v>848</v>
      </c>
    </row>
    <row r="980" spans="1:10" x14ac:dyDescent="0.25">
      <c r="A980" s="3">
        <f t="shared" si="15"/>
        <v>11563522</v>
      </c>
      <c r="B980" s="24">
        <v>11563522</v>
      </c>
      <c r="C980" s="23" t="s">
        <v>937</v>
      </c>
      <c r="D980" s="24" t="s">
        <v>1</v>
      </c>
      <c r="E980" s="24" t="s">
        <v>657</v>
      </c>
      <c r="F980" s="24" t="s">
        <v>2850</v>
      </c>
      <c r="G980" s="24" t="s">
        <v>940</v>
      </c>
      <c r="H980" s="24" t="s">
        <v>1047</v>
      </c>
      <c r="I980" s="23" t="s">
        <v>2851</v>
      </c>
      <c r="J980" s="23" t="s">
        <v>866</v>
      </c>
    </row>
    <row r="981" spans="1:10" x14ac:dyDescent="0.25">
      <c r="A981" s="3">
        <f t="shared" si="15"/>
        <v>11567660</v>
      </c>
      <c r="B981" s="24">
        <v>11567660</v>
      </c>
      <c r="C981" s="23" t="s">
        <v>937</v>
      </c>
      <c r="D981" s="24" t="s">
        <v>1</v>
      </c>
      <c r="E981" s="24" t="s">
        <v>657</v>
      </c>
      <c r="F981" s="24" t="s">
        <v>2852</v>
      </c>
      <c r="G981" s="24" t="s">
        <v>940</v>
      </c>
      <c r="H981" s="24" t="s">
        <v>1047</v>
      </c>
      <c r="I981" s="23" t="s">
        <v>2853</v>
      </c>
      <c r="J981" s="23" t="s">
        <v>720</v>
      </c>
    </row>
    <row r="982" spans="1:10" x14ac:dyDescent="0.25">
      <c r="A982" s="3">
        <f t="shared" si="15"/>
        <v>11582501</v>
      </c>
      <c r="B982" s="24">
        <v>11582501</v>
      </c>
      <c r="C982" s="23" t="s">
        <v>937</v>
      </c>
      <c r="D982" s="24" t="s">
        <v>1</v>
      </c>
      <c r="E982" s="24" t="s">
        <v>657</v>
      </c>
      <c r="F982" s="24" t="s">
        <v>2854</v>
      </c>
      <c r="G982" s="24" t="s">
        <v>1117</v>
      </c>
      <c r="H982" s="24" t="s">
        <v>1047</v>
      </c>
      <c r="I982" s="23" t="s">
        <v>2855</v>
      </c>
      <c r="J982" s="23" t="s">
        <v>843</v>
      </c>
    </row>
    <row r="983" spans="1:10" x14ac:dyDescent="0.25">
      <c r="A983" s="3">
        <f t="shared" si="15"/>
        <v>11587401</v>
      </c>
      <c r="B983" s="24">
        <v>11587401</v>
      </c>
      <c r="C983" s="23" t="s">
        <v>937</v>
      </c>
      <c r="D983" s="24" t="s">
        <v>1</v>
      </c>
      <c r="E983" s="24" t="s">
        <v>657</v>
      </c>
      <c r="F983" s="24" t="s">
        <v>2856</v>
      </c>
      <c r="G983" s="24" t="s">
        <v>940</v>
      </c>
      <c r="H983" s="24" t="s">
        <v>1047</v>
      </c>
      <c r="I983" s="23" t="s">
        <v>2857</v>
      </c>
      <c r="J983" s="23" t="s">
        <v>793</v>
      </c>
    </row>
    <row r="984" spans="1:10" x14ac:dyDescent="0.25">
      <c r="A984" s="3">
        <f t="shared" si="15"/>
        <v>11593913</v>
      </c>
      <c r="B984" s="24">
        <v>11593913</v>
      </c>
      <c r="C984" s="23" t="s">
        <v>937</v>
      </c>
      <c r="D984" s="24" t="s">
        <v>1</v>
      </c>
      <c r="E984" s="24" t="s">
        <v>657</v>
      </c>
      <c r="F984" s="24" t="s">
        <v>2858</v>
      </c>
      <c r="G984" s="24" t="s">
        <v>940</v>
      </c>
      <c r="H984" s="24" t="s">
        <v>1047</v>
      </c>
      <c r="I984" s="23" t="s">
        <v>2859</v>
      </c>
      <c r="J984" s="23" t="s">
        <v>800</v>
      </c>
    </row>
    <row r="985" spans="1:10" x14ac:dyDescent="0.25">
      <c r="A985" s="3">
        <f t="shared" si="15"/>
        <v>11596529</v>
      </c>
      <c r="B985" s="24">
        <v>11596529</v>
      </c>
      <c r="C985" s="23" t="s">
        <v>937</v>
      </c>
      <c r="D985" s="24" t="s">
        <v>1</v>
      </c>
      <c r="E985" s="24" t="s">
        <v>657</v>
      </c>
      <c r="F985" s="24" t="s">
        <v>2860</v>
      </c>
      <c r="G985" s="24" t="s">
        <v>940</v>
      </c>
      <c r="H985" s="24" t="s">
        <v>1047</v>
      </c>
      <c r="I985" s="23" t="s">
        <v>2861</v>
      </c>
      <c r="J985" s="23" t="s">
        <v>881</v>
      </c>
    </row>
    <row r="986" spans="1:10" x14ac:dyDescent="0.25">
      <c r="A986" s="3">
        <f t="shared" si="15"/>
        <v>11603309</v>
      </c>
      <c r="B986" s="24">
        <v>11603309</v>
      </c>
      <c r="C986" s="23" t="s">
        <v>937</v>
      </c>
      <c r="D986" s="24" t="s">
        <v>1</v>
      </c>
      <c r="E986" s="24" t="s">
        <v>657</v>
      </c>
      <c r="F986" s="24" t="s">
        <v>2862</v>
      </c>
      <c r="G986" s="24" t="s">
        <v>940</v>
      </c>
      <c r="H986" s="24" t="s">
        <v>1047</v>
      </c>
      <c r="I986" s="23" t="s">
        <v>2863</v>
      </c>
      <c r="J986" s="23" t="s">
        <v>897</v>
      </c>
    </row>
    <row r="987" spans="1:10" x14ac:dyDescent="0.25">
      <c r="A987" s="3">
        <f t="shared" si="15"/>
        <v>11617765</v>
      </c>
      <c r="B987" s="24">
        <v>11617765</v>
      </c>
      <c r="C987" s="23" t="s">
        <v>937</v>
      </c>
      <c r="D987" s="24" t="s">
        <v>1</v>
      </c>
      <c r="E987" s="24" t="s">
        <v>657</v>
      </c>
      <c r="F987" s="24" t="s">
        <v>2864</v>
      </c>
      <c r="G987" s="24" t="s">
        <v>940</v>
      </c>
      <c r="H987" s="24" t="s">
        <v>1047</v>
      </c>
      <c r="I987" s="23" t="s">
        <v>2865</v>
      </c>
      <c r="J987" s="23" t="s">
        <v>881</v>
      </c>
    </row>
    <row r="988" spans="1:10" x14ac:dyDescent="0.25">
      <c r="A988" s="3">
        <f t="shared" si="15"/>
        <v>11621937</v>
      </c>
      <c r="B988" s="24">
        <v>11621937</v>
      </c>
      <c r="C988" s="23" t="s">
        <v>937</v>
      </c>
      <c r="D988" s="24" t="s">
        <v>1</v>
      </c>
      <c r="E988" s="24" t="s">
        <v>657</v>
      </c>
      <c r="F988" s="24" t="s">
        <v>2866</v>
      </c>
      <c r="G988" s="24" t="s">
        <v>940</v>
      </c>
      <c r="H988" s="24" t="s">
        <v>1047</v>
      </c>
      <c r="I988" s="23" t="s">
        <v>2867</v>
      </c>
      <c r="J988" s="23" t="s">
        <v>853</v>
      </c>
    </row>
    <row r="989" spans="1:10" x14ac:dyDescent="0.25">
      <c r="A989" s="3">
        <f t="shared" si="15"/>
        <v>11623703</v>
      </c>
      <c r="B989" s="24">
        <v>11623703</v>
      </c>
      <c r="C989" s="23" t="s">
        <v>937</v>
      </c>
      <c r="D989" s="24" t="s">
        <v>1</v>
      </c>
      <c r="E989" s="24" t="s">
        <v>657</v>
      </c>
      <c r="F989" s="24" t="s">
        <v>2868</v>
      </c>
      <c r="G989" s="24" t="s">
        <v>940</v>
      </c>
      <c r="H989" s="24" t="s">
        <v>1047</v>
      </c>
      <c r="I989" s="23" t="s">
        <v>2869</v>
      </c>
      <c r="J989" s="23" t="s">
        <v>740</v>
      </c>
    </row>
    <row r="990" spans="1:10" x14ac:dyDescent="0.25">
      <c r="A990" s="3">
        <f t="shared" si="15"/>
        <v>11634293</v>
      </c>
      <c r="B990" s="24">
        <v>11634293</v>
      </c>
      <c r="C990" s="23" t="s">
        <v>937</v>
      </c>
      <c r="D990" s="24" t="s">
        <v>1</v>
      </c>
      <c r="E990" s="24" t="s">
        <v>657</v>
      </c>
      <c r="F990" s="24" t="s">
        <v>2870</v>
      </c>
      <c r="G990" s="24" t="s">
        <v>940</v>
      </c>
      <c r="H990" s="24" t="s">
        <v>1047</v>
      </c>
      <c r="I990" s="23" t="s">
        <v>2871</v>
      </c>
      <c r="J990" s="23" t="s">
        <v>856</v>
      </c>
    </row>
    <row r="991" spans="1:10" x14ac:dyDescent="0.25">
      <c r="A991" s="3">
        <f t="shared" si="15"/>
        <v>11638279</v>
      </c>
      <c r="B991" s="24">
        <v>11638279</v>
      </c>
      <c r="C991" s="23" t="s">
        <v>937</v>
      </c>
      <c r="D991" s="24" t="s">
        <v>1</v>
      </c>
      <c r="E991" s="24" t="s">
        <v>657</v>
      </c>
      <c r="F991" s="24" t="s">
        <v>2872</v>
      </c>
      <c r="G991" s="24" t="s">
        <v>1117</v>
      </c>
      <c r="H991" s="24" t="s">
        <v>1047</v>
      </c>
      <c r="I991" s="23" t="s">
        <v>2873</v>
      </c>
      <c r="J991" s="23" t="s">
        <v>723</v>
      </c>
    </row>
    <row r="992" spans="1:10" x14ac:dyDescent="0.25">
      <c r="A992" s="3">
        <f t="shared" si="15"/>
        <v>11650461</v>
      </c>
      <c r="B992" s="24">
        <v>11650461</v>
      </c>
      <c r="C992" s="23" t="s">
        <v>937</v>
      </c>
      <c r="D992" s="24" t="s">
        <v>1</v>
      </c>
      <c r="E992" s="24" t="s">
        <v>657</v>
      </c>
      <c r="F992" s="24" t="s">
        <v>2874</v>
      </c>
      <c r="G992" s="24" t="s">
        <v>1117</v>
      </c>
      <c r="H992" s="24" t="s">
        <v>1047</v>
      </c>
      <c r="I992" s="23" t="s">
        <v>2875</v>
      </c>
      <c r="J992" s="23" t="s">
        <v>819</v>
      </c>
    </row>
    <row r="993" spans="1:10" x14ac:dyDescent="0.25">
      <c r="A993" s="3">
        <f t="shared" si="15"/>
        <v>11658421</v>
      </c>
      <c r="B993" s="24">
        <v>11658421</v>
      </c>
      <c r="C993" s="23" t="s">
        <v>937</v>
      </c>
      <c r="D993" s="24" t="s">
        <v>1</v>
      </c>
      <c r="E993" s="24" t="s">
        <v>657</v>
      </c>
      <c r="F993" s="24" t="s">
        <v>2876</v>
      </c>
      <c r="G993" s="24" t="s">
        <v>940</v>
      </c>
      <c r="H993" s="24" t="s">
        <v>1047</v>
      </c>
      <c r="I993" s="23" t="s">
        <v>2877</v>
      </c>
      <c r="J993" s="23" t="s">
        <v>888</v>
      </c>
    </row>
    <row r="994" spans="1:10" x14ac:dyDescent="0.25">
      <c r="A994" s="3">
        <f t="shared" si="15"/>
        <v>11658939</v>
      </c>
      <c r="B994" s="24">
        <v>11658939</v>
      </c>
      <c r="C994" s="23" t="s">
        <v>937</v>
      </c>
      <c r="D994" s="24" t="s">
        <v>1</v>
      </c>
      <c r="E994" s="24" t="s">
        <v>657</v>
      </c>
      <c r="F994" s="24" t="s">
        <v>2878</v>
      </c>
      <c r="G994" s="24" t="s">
        <v>1117</v>
      </c>
      <c r="H994" s="24" t="s">
        <v>1047</v>
      </c>
      <c r="I994" s="23" t="s">
        <v>2879</v>
      </c>
      <c r="J994" s="23" t="s">
        <v>819</v>
      </c>
    </row>
    <row r="995" spans="1:10" x14ac:dyDescent="0.25">
      <c r="A995" s="3">
        <f t="shared" si="15"/>
        <v>11662432</v>
      </c>
      <c r="B995" s="24">
        <v>11662432</v>
      </c>
      <c r="C995" s="23" t="s">
        <v>937</v>
      </c>
      <c r="D995" s="24" t="s">
        <v>1</v>
      </c>
      <c r="E995" s="24" t="s">
        <v>657</v>
      </c>
      <c r="F995" s="24" t="s">
        <v>2880</v>
      </c>
      <c r="G995" s="24" t="s">
        <v>940</v>
      </c>
      <c r="H995" s="24" t="s">
        <v>1047</v>
      </c>
      <c r="I995" s="23" t="s">
        <v>2881</v>
      </c>
      <c r="J995" s="23" t="s">
        <v>888</v>
      </c>
    </row>
    <row r="996" spans="1:10" x14ac:dyDescent="0.25">
      <c r="A996" s="3">
        <f t="shared" si="15"/>
        <v>11666172</v>
      </c>
      <c r="B996" s="24">
        <v>11666172</v>
      </c>
      <c r="C996" s="23" t="s">
        <v>937</v>
      </c>
      <c r="D996" s="24" t="s">
        <v>1</v>
      </c>
      <c r="E996" s="24" t="s">
        <v>657</v>
      </c>
      <c r="F996" s="24" t="s">
        <v>2882</v>
      </c>
      <c r="G996" s="24" t="s">
        <v>1117</v>
      </c>
      <c r="H996" s="24" t="s">
        <v>1047</v>
      </c>
      <c r="I996" s="23" t="s">
        <v>2883</v>
      </c>
      <c r="J996" s="23" t="s">
        <v>741</v>
      </c>
    </row>
    <row r="997" spans="1:10" x14ac:dyDescent="0.25">
      <c r="A997" s="3">
        <f t="shared" si="15"/>
        <v>11666212</v>
      </c>
      <c r="B997" s="24">
        <v>11666212</v>
      </c>
      <c r="C997" s="23" t="s">
        <v>937</v>
      </c>
      <c r="D997" s="24" t="s">
        <v>1</v>
      </c>
      <c r="E997" s="24" t="s">
        <v>657</v>
      </c>
      <c r="F997" s="24" t="s">
        <v>2884</v>
      </c>
      <c r="G997" s="24" t="s">
        <v>940</v>
      </c>
      <c r="H997" s="24" t="s">
        <v>1047</v>
      </c>
      <c r="I997" s="23" t="s">
        <v>2885</v>
      </c>
      <c r="J997" s="23" t="s">
        <v>720</v>
      </c>
    </row>
    <row r="998" spans="1:10" x14ac:dyDescent="0.25">
      <c r="A998" s="3">
        <f t="shared" si="15"/>
        <v>11681297</v>
      </c>
      <c r="B998" s="24">
        <v>11681297</v>
      </c>
      <c r="C998" s="23" t="s">
        <v>937</v>
      </c>
      <c r="D998" s="24" t="s">
        <v>1</v>
      </c>
      <c r="E998" s="24" t="s">
        <v>657</v>
      </c>
      <c r="F998" s="24" t="s">
        <v>2886</v>
      </c>
      <c r="G998" s="24" t="s">
        <v>940</v>
      </c>
      <c r="H998" s="24" t="s">
        <v>1047</v>
      </c>
      <c r="I998" s="23" t="s">
        <v>2887</v>
      </c>
      <c r="J998" s="23" t="s">
        <v>888</v>
      </c>
    </row>
    <row r="999" spans="1:10" x14ac:dyDescent="0.25">
      <c r="A999" s="3">
        <f t="shared" si="15"/>
        <v>11685407</v>
      </c>
      <c r="B999" s="24">
        <v>11685407</v>
      </c>
      <c r="C999" s="23" t="s">
        <v>937</v>
      </c>
      <c r="D999" s="24" t="s">
        <v>1</v>
      </c>
      <c r="E999" s="24" t="s">
        <v>657</v>
      </c>
      <c r="F999" s="24" t="s">
        <v>2888</v>
      </c>
      <c r="G999" s="24" t="s">
        <v>940</v>
      </c>
      <c r="H999" s="24" t="s">
        <v>1047</v>
      </c>
      <c r="I999" s="23" t="s">
        <v>2889</v>
      </c>
      <c r="J999" s="23" t="s">
        <v>897</v>
      </c>
    </row>
    <row r="1000" spans="1:10" x14ac:dyDescent="0.25">
      <c r="A1000" s="3">
        <f t="shared" si="15"/>
        <v>11685522</v>
      </c>
      <c r="B1000" s="24">
        <v>11685522</v>
      </c>
      <c r="C1000" s="23" t="s">
        <v>937</v>
      </c>
      <c r="D1000" s="24" t="s">
        <v>1</v>
      </c>
      <c r="E1000" s="24" t="s">
        <v>657</v>
      </c>
      <c r="F1000" s="24" t="s">
        <v>2890</v>
      </c>
      <c r="G1000" s="24" t="s">
        <v>940</v>
      </c>
      <c r="H1000" s="24" t="s">
        <v>1047</v>
      </c>
      <c r="I1000" s="23" t="s">
        <v>2891</v>
      </c>
      <c r="J1000" s="23" t="s">
        <v>784</v>
      </c>
    </row>
    <row r="1001" spans="1:10" x14ac:dyDescent="0.25">
      <c r="A1001" s="3">
        <f t="shared" si="15"/>
        <v>11686073</v>
      </c>
      <c r="B1001" s="24">
        <v>11686073</v>
      </c>
      <c r="C1001" s="23" t="s">
        <v>937</v>
      </c>
      <c r="D1001" s="24" t="s">
        <v>1</v>
      </c>
      <c r="E1001" s="24" t="s">
        <v>657</v>
      </c>
      <c r="F1001" s="24" t="s">
        <v>2892</v>
      </c>
      <c r="G1001" s="24" t="s">
        <v>940</v>
      </c>
      <c r="H1001" s="24" t="s">
        <v>1047</v>
      </c>
      <c r="I1001" s="23" t="s">
        <v>2893</v>
      </c>
      <c r="J1001" s="23" t="s">
        <v>888</v>
      </c>
    </row>
    <row r="1002" spans="1:10" x14ac:dyDescent="0.25">
      <c r="A1002" s="3">
        <f t="shared" si="15"/>
        <v>11690820</v>
      </c>
      <c r="B1002" s="24">
        <v>11690820</v>
      </c>
      <c r="C1002" s="23" t="s">
        <v>937</v>
      </c>
      <c r="D1002" s="24" t="s">
        <v>1</v>
      </c>
      <c r="E1002" s="24" t="s">
        <v>657</v>
      </c>
      <c r="F1002" s="24" t="s">
        <v>2894</v>
      </c>
      <c r="G1002" s="24" t="s">
        <v>940</v>
      </c>
      <c r="H1002" s="24" t="s">
        <v>1047</v>
      </c>
      <c r="I1002" s="23" t="s">
        <v>2895</v>
      </c>
      <c r="J1002" s="23" t="s">
        <v>767</v>
      </c>
    </row>
    <row r="1003" spans="1:10" x14ac:dyDescent="0.25">
      <c r="A1003" s="3">
        <f t="shared" si="15"/>
        <v>11695920</v>
      </c>
      <c r="B1003" s="24">
        <v>11695920</v>
      </c>
      <c r="C1003" s="23" t="s">
        <v>937</v>
      </c>
      <c r="D1003" s="24" t="s">
        <v>1</v>
      </c>
      <c r="E1003" s="24" t="s">
        <v>657</v>
      </c>
      <c r="F1003" s="24" t="s">
        <v>1842</v>
      </c>
      <c r="G1003" s="24" t="s">
        <v>940</v>
      </c>
      <c r="H1003" s="24" t="s">
        <v>1047</v>
      </c>
      <c r="I1003" s="23" t="s">
        <v>2896</v>
      </c>
      <c r="J1003" s="23" t="s">
        <v>844</v>
      </c>
    </row>
    <row r="1004" spans="1:10" x14ac:dyDescent="0.25">
      <c r="A1004" s="3">
        <f t="shared" si="15"/>
        <v>11695988</v>
      </c>
      <c r="B1004" s="24">
        <v>11695988</v>
      </c>
      <c r="C1004" s="23" t="s">
        <v>937</v>
      </c>
      <c r="D1004" s="24" t="s">
        <v>1</v>
      </c>
      <c r="E1004" s="24" t="s">
        <v>657</v>
      </c>
      <c r="F1004" s="24" t="s">
        <v>2897</v>
      </c>
      <c r="G1004" s="24" t="s">
        <v>940</v>
      </c>
      <c r="H1004" s="24" t="s">
        <v>1047</v>
      </c>
      <c r="I1004" s="23" t="s">
        <v>2898</v>
      </c>
      <c r="J1004" s="23" t="s">
        <v>720</v>
      </c>
    </row>
    <row r="1005" spans="1:10" x14ac:dyDescent="0.25">
      <c r="A1005" s="3">
        <f t="shared" si="15"/>
        <v>11698360</v>
      </c>
      <c r="B1005" s="24">
        <v>11698360</v>
      </c>
      <c r="C1005" s="23" t="s">
        <v>937</v>
      </c>
      <c r="D1005" s="24" t="s">
        <v>1</v>
      </c>
      <c r="E1005" s="24" t="s">
        <v>657</v>
      </c>
      <c r="F1005" s="24" t="s">
        <v>2899</v>
      </c>
      <c r="G1005" s="24" t="s">
        <v>940</v>
      </c>
      <c r="H1005" s="24" t="s">
        <v>1047</v>
      </c>
      <c r="I1005" s="23" t="s">
        <v>2900</v>
      </c>
      <c r="J1005" s="23" t="s">
        <v>888</v>
      </c>
    </row>
    <row r="1006" spans="1:10" x14ac:dyDescent="0.25">
      <c r="A1006" s="3">
        <f t="shared" si="15"/>
        <v>11716998</v>
      </c>
      <c r="B1006" s="24">
        <v>11716998</v>
      </c>
      <c r="C1006" s="23" t="s">
        <v>937</v>
      </c>
      <c r="D1006" s="24" t="s">
        <v>1</v>
      </c>
      <c r="E1006" s="24" t="s">
        <v>657</v>
      </c>
      <c r="F1006" s="24" t="s">
        <v>2901</v>
      </c>
      <c r="G1006" s="24" t="s">
        <v>940</v>
      </c>
      <c r="H1006" s="24" t="s">
        <v>1047</v>
      </c>
      <c r="I1006" s="23" t="s">
        <v>2902</v>
      </c>
      <c r="J1006" s="23" t="s">
        <v>880</v>
      </c>
    </row>
    <row r="1007" spans="1:10" x14ac:dyDescent="0.25">
      <c r="A1007" s="3">
        <f t="shared" si="15"/>
        <v>11722089</v>
      </c>
      <c r="B1007" s="24">
        <v>11722089</v>
      </c>
      <c r="C1007" s="23" t="s">
        <v>937</v>
      </c>
      <c r="D1007" s="24" t="s">
        <v>1</v>
      </c>
      <c r="E1007" s="24" t="s">
        <v>657</v>
      </c>
      <c r="F1007" s="24" t="s">
        <v>2903</v>
      </c>
      <c r="G1007" s="24" t="s">
        <v>940</v>
      </c>
      <c r="H1007" s="24" t="s">
        <v>1047</v>
      </c>
      <c r="I1007" s="23" t="s">
        <v>2904</v>
      </c>
      <c r="J1007" s="23" t="s">
        <v>866</v>
      </c>
    </row>
    <row r="1008" spans="1:10" x14ac:dyDescent="0.25">
      <c r="A1008" s="3">
        <f t="shared" si="15"/>
        <v>11749238</v>
      </c>
      <c r="B1008" s="24">
        <v>11749238</v>
      </c>
      <c r="C1008" s="23" t="s">
        <v>937</v>
      </c>
      <c r="D1008" s="24" t="s">
        <v>1</v>
      </c>
      <c r="E1008" s="24" t="s">
        <v>657</v>
      </c>
      <c r="F1008" s="24" t="s">
        <v>2905</v>
      </c>
      <c r="G1008" s="24" t="s">
        <v>940</v>
      </c>
      <c r="H1008" s="24" t="s">
        <v>1047</v>
      </c>
      <c r="I1008" s="23" t="s">
        <v>2906</v>
      </c>
      <c r="J1008" s="23" t="s">
        <v>804</v>
      </c>
    </row>
    <row r="1009" spans="1:10" x14ac:dyDescent="0.25">
      <c r="A1009" s="3">
        <f t="shared" si="15"/>
        <v>11763473</v>
      </c>
      <c r="B1009" s="24">
        <v>11763473</v>
      </c>
      <c r="C1009" s="23" t="s">
        <v>937</v>
      </c>
      <c r="D1009" s="24" t="s">
        <v>1</v>
      </c>
      <c r="E1009" s="24" t="s">
        <v>657</v>
      </c>
      <c r="F1009" s="24" t="s">
        <v>2907</v>
      </c>
      <c r="G1009" s="24" t="s">
        <v>1117</v>
      </c>
      <c r="H1009" s="24" t="s">
        <v>1047</v>
      </c>
      <c r="I1009" s="23" t="s">
        <v>2908</v>
      </c>
      <c r="J1009" s="23" t="s">
        <v>819</v>
      </c>
    </row>
    <row r="1010" spans="1:10" x14ac:dyDescent="0.25">
      <c r="A1010" s="3">
        <f t="shared" si="15"/>
        <v>11766041</v>
      </c>
      <c r="B1010" s="24">
        <v>11766041</v>
      </c>
      <c r="C1010" s="23" t="s">
        <v>937</v>
      </c>
      <c r="D1010" s="24" t="s">
        <v>1</v>
      </c>
      <c r="E1010" s="24" t="s">
        <v>657</v>
      </c>
      <c r="F1010" s="24" t="s">
        <v>2909</v>
      </c>
      <c r="G1010" s="24" t="s">
        <v>1117</v>
      </c>
      <c r="H1010" s="24" t="s">
        <v>1047</v>
      </c>
      <c r="I1010" s="23" t="s">
        <v>2910</v>
      </c>
      <c r="J1010" s="23" t="s">
        <v>624</v>
      </c>
    </row>
    <row r="1011" spans="1:10" x14ac:dyDescent="0.25">
      <c r="A1011" s="3">
        <f t="shared" si="15"/>
        <v>11767789</v>
      </c>
      <c r="B1011" s="24">
        <v>11767789</v>
      </c>
      <c r="C1011" s="23" t="s">
        <v>937</v>
      </c>
      <c r="D1011" s="24" t="s">
        <v>1</v>
      </c>
      <c r="E1011" s="24" t="s">
        <v>657</v>
      </c>
      <c r="F1011" s="24" t="s">
        <v>2911</v>
      </c>
      <c r="G1011" s="24" t="s">
        <v>940</v>
      </c>
      <c r="H1011" s="24" t="s">
        <v>1047</v>
      </c>
      <c r="I1011" s="23" t="s">
        <v>2912</v>
      </c>
      <c r="J1011" s="23" t="s">
        <v>804</v>
      </c>
    </row>
    <row r="1012" spans="1:10" x14ac:dyDescent="0.25">
      <c r="A1012" s="3">
        <f t="shared" si="15"/>
        <v>11771237</v>
      </c>
      <c r="B1012" s="24">
        <v>11771237</v>
      </c>
      <c r="C1012" s="23" t="s">
        <v>937</v>
      </c>
      <c r="D1012" s="24" t="s">
        <v>1</v>
      </c>
      <c r="E1012" s="24" t="s">
        <v>657</v>
      </c>
      <c r="F1012" s="24" t="s">
        <v>2913</v>
      </c>
      <c r="G1012" s="24" t="s">
        <v>940</v>
      </c>
      <c r="H1012" s="24" t="s">
        <v>1047</v>
      </c>
      <c r="I1012" s="23" t="s">
        <v>2761</v>
      </c>
      <c r="J1012" s="23" t="s">
        <v>740</v>
      </c>
    </row>
    <row r="1013" spans="1:10" x14ac:dyDescent="0.25">
      <c r="A1013" s="3">
        <f t="shared" si="15"/>
        <v>11771276</v>
      </c>
      <c r="B1013" s="24">
        <v>11771276</v>
      </c>
      <c r="C1013" s="23" t="s">
        <v>937</v>
      </c>
      <c r="D1013" s="24" t="s">
        <v>1</v>
      </c>
      <c r="E1013" s="24" t="s">
        <v>657</v>
      </c>
      <c r="F1013" s="24" t="s">
        <v>2914</v>
      </c>
      <c r="G1013" s="24" t="s">
        <v>1117</v>
      </c>
      <c r="H1013" s="24" t="s">
        <v>1047</v>
      </c>
      <c r="I1013" s="23" t="s">
        <v>2915</v>
      </c>
      <c r="J1013" s="23" t="s">
        <v>741</v>
      </c>
    </row>
    <row r="1014" spans="1:10" x14ac:dyDescent="0.25">
      <c r="A1014" s="3">
        <f t="shared" si="15"/>
        <v>11771364</v>
      </c>
      <c r="B1014" s="24">
        <v>11771364</v>
      </c>
      <c r="C1014" s="23" t="s">
        <v>937</v>
      </c>
      <c r="D1014" s="24" t="s">
        <v>1</v>
      </c>
      <c r="E1014" s="24" t="s">
        <v>657</v>
      </c>
      <c r="F1014" s="24" t="s">
        <v>2916</v>
      </c>
      <c r="G1014" s="24" t="s">
        <v>1117</v>
      </c>
      <c r="H1014" s="24" t="s">
        <v>1047</v>
      </c>
      <c r="I1014" s="23" t="s">
        <v>2917</v>
      </c>
      <c r="J1014" s="23" t="s">
        <v>624</v>
      </c>
    </row>
    <row r="1015" spans="1:10" x14ac:dyDescent="0.25">
      <c r="A1015" s="3">
        <f t="shared" si="15"/>
        <v>11774299</v>
      </c>
      <c r="B1015" s="24">
        <v>11774299</v>
      </c>
      <c r="C1015" s="23" t="s">
        <v>937</v>
      </c>
      <c r="D1015" s="24" t="s">
        <v>1</v>
      </c>
      <c r="E1015" s="24" t="s">
        <v>657</v>
      </c>
      <c r="F1015" s="24" t="s">
        <v>2918</v>
      </c>
      <c r="G1015" s="24" t="s">
        <v>1117</v>
      </c>
      <c r="H1015" s="24" t="s">
        <v>1047</v>
      </c>
      <c r="I1015" s="23" t="s">
        <v>2919</v>
      </c>
      <c r="J1015" s="23" t="s">
        <v>867</v>
      </c>
    </row>
    <row r="1016" spans="1:10" x14ac:dyDescent="0.25">
      <c r="A1016" s="3">
        <f t="shared" si="15"/>
        <v>11796070</v>
      </c>
      <c r="B1016" s="24">
        <v>11796070</v>
      </c>
      <c r="C1016" s="23" t="s">
        <v>937</v>
      </c>
      <c r="D1016" s="24" t="s">
        <v>1</v>
      </c>
      <c r="E1016" s="24" t="s">
        <v>657</v>
      </c>
      <c r="F1016" s="24" t="s">
        <v>2920</v>
      </c>
      <c r="G1016" s="24" t="s">
        <v>940</v>
      </c>
      <c r="H1016" s="24" t="s">
        <v>1047</v>
      </c>
      <c r="I1016" s="23" t="s">
        <v>2921</v>
      </c>
      <c r="J1016" s="23" t="s">
        <v>853</v>
      </c>
    </row>
    <row r="1017" spans="1:10" x14ac:dyDescent="0.25">
      <c r="A1017" s="3">
        <f t="shared" si="15"/>
        <v>12100735</v>
      </c>
      <c r="B1017" s="24">
        <v>12100735</v>
      </c>
      <c r="C1017" s="23" t="s">
        <v>937</v>
      </c>
      <c r="D1017" s="24" t="s">
        <v>1</v>
      </c>
      <c r="E1017" s="24" t="s">
        <v>657</v>
      </c>
      <c r="F1017" s="24" t="s">
        <v>2922</v>
      </c>
      <c r="G1017" s="24" t="s">
        <v>940</v>
      </c>
      <c r="H1017" s="24" t="s">
        <v>1047</v>
      </c>
      <c r="I1017" s="23" t="s">
        <v>2923</v>
      </c>
      <c r="J1017" s="23" t="s">
        <v>823</v>
      </c>
    </row>
    <row r="1018" spans="1:10" x14ac:dyDescent="0.25">
      <c r="A1018" s="3">
        <f t="shared" si="15"/>
        <v>12117017</v>
      </c>
      <c r="B1018" s="24">
        <v>12117017</v>
      </c>
      <c r="C1018" s="23" t="s">
        <v>937</v>
      </c>
      <c r="D1018" s="24" t="s">
        <v>1</v>
      </c>
      <c r="E1018" s="24" t="s">
        <v>657</v>
      </c>
      <c r="F1018" s="24" t="s">
        <v>2924</v>
      </c>
      <c r="G1018" s="24" t="s">
        <v>1117</v>
      </c>
      <c r="H1018" s="24" t="s">
        <v>1047</v>
      </c>
      <c r="I1018" s="23" t="s">
        <v>2925</v>
      </c>
      <c r="J1018" s="23" t="s">
        <v>741</v>
      </c>
    </row>
    <row r="1019" spans="1:10" x14ac:dyDescent="0.25">
      <c r="A1019" s="3">
        <f t="shared" si="15"/>
        <v>12123080</v>
      </c>
      <c r="B1019" s="24">
        <v>12123080</v>
      </c>
      <c r="C1019" s="23" t="s">
        <v>937</v>
      </c>
      <c r="D1019" s="24" t="s">
        <v>1</v>
      </c>
      <c r="E1019" s="24" t="s">
        <v>657</v>
      </c>
      <c r="F1019" s="24" t="s">
        <v>2926</v>
      </c>
      <c r="G1019" s="24" t="s">
        <v>1117</v>
      </c>
      <c r="H1019" s="24" t="s">
        <v>1047</v>
      </c>
      <c r="I1019" s="23" t="s">
        <v>2927</v>
      </c>
      <c r="J1019" s="23" t="s">
        <v>843</v>
      </c>
    </row>
    <row r="1020" spans="1:10" x14ac:dyDescent="0.25">
      <c r="A1020" s="3">
        <f t="shared" si="15"/>
        <v>12125243</v>
      </c>
      <c r="B1020" s="24">
        <v>12125243</v>
      </c>
      <c r="C1020" s="23" t="s">
        <v>937</v>
      </c>
      <c r="D1020" s="24" t="s">
        <v>1</v>
      </c>
      <c r="E1020" s="24" t="s">
        <v>657</v>
      </c>
      <c r="F1020" s="24" t="s">
        <v>2928</v>
      </c>
      <c r="G1020" s="24" t="s">
        <v>940</v>
      </c>
      <c r="H1020" s="24" t="s">
        <v>1047</v>
      </c>
      <c r="I1020" s="23" t="s">
        <v>2929</v>
      </c>
      <c r="J1020" s="23" t="s">
        <v>880</v>
      </c>
    </row>
    <row r="1021" spans="1:10" x14ac:dyDescent="0.25">
      <c r="A1021" s="3">
        <f t="shared" si="15"/>
        <v>12132153</v>
      </c>
      <c r="B1021" s="24">
        <v>12132153</v>
      </c>
      <c r="C1021" s="23" t="s">
        <v>937</v>
      </c>
      <c r="D1021" s="24" t="s">
        <v>1</v>
      </c>
      <c r="E1021" s="24" t="s">
        <v>657</v>
      </c>
      <c r="F1021" s="24" t="s">
        <v>2930</v>
      </c>
      <c r="G1021" s="24" t="s">
        <v>940</v>
      </c>
      <c r="H1021" s="24" t="s">
        <v>1047</v>
      </c>
      <c r="I1021" s="23" t="s">
        <v>2931</v>
      </c>
      <c r="J1021" s="23" t="s">
        <v>897</v>
      </c>
    </row>
    <row r="1022" spans="1:10" x14ac:dyDescent="0.25">
      <c r="A1022" s="3">
        <f t="shared" si="15"/>
        <v>12132266</v>
      </c>
      <c r="B1022" s="24">
        <v>12132266</v>
      </c>
      <c r="C1022" s="23" t="s">
        <v>937</v>
      </c>
      <c r="D1022" s="24" t="s">
        <v>1</v>
      </c>
      <c r="E1022" s="24" t="s">
        <v>657</v>
      </c>
      <c r="F1022" s="24" t="s">
        <v>2932</v>
      </c>
      <c r="G1022" s="24" t="s">
        <v>940</v>
      </c>
      <c r="H1022" s="24" t="s">
        <v>1047</v>
      </c>
      <c r="I1022" s="23" t="s">
        <v>2933</v>
      </c>
      <c r="J1022" s="23" t="s">
        <v>720</v>
      </c>
    </row>
    <row r="1023" spans="1:10" x14ac:dyDescent="0.25">
      <c r="A1023" s="3">
        <f t="shared" si="15"/>
        <v>12136958</v>
      </c>
      <c r="B1023" s="24">
        <v>12136958</v>
      </c>
      <c r="C1023" s="23" t="s">
        <v>937</v>
      </c>
      <c r="D1023" s="24" t="s">
        <v>1</v>
      </c>
      <c r="E1023" s="24" t="s">
        <v>657</v>
      </c>
      <c r="F1023" s="24" t="s">
        <v>2934</v>
      </c>
      <c r="G1023" s="24" t="s">
        <v>940</v>
      </c>
      <c r="H1023" s="24" t="s">
        <v>1047</v>
      </c>
      <c r="I1023" s="23" t="s">
        <v>2893</v>
      </c>
      <c r="J1023" s="23" t="s">
        <v>888</v>
      </c>
    </row>
    <row r="1024" spans="1:10" x14ac:dyDescent="0.25">
      <c r="A1024" s="3">
        <f t="shared" si="15"/>
        <v>12140306</v>
      </c>
      <c r="B1024" s="24">
        <v>12140306</v>
      </c>
      <c r="C1024" s="23" t="s">
        <v>937</v>
      </c>
      <c r="D1024" s="24" t="s">
        <v>1</v>
      </c>
      <c r="E1024" s="24" t="s">
        <v>657</v>
      </c>
      <c r="F1024" s="24" t="s">
        <v>2935</v>
      </c>
      <c r="G1024" s="24" t="s">
        <v>940</v>
      </c>
      <c r="H1024" s="24" t="s">
        <v>1047</v>
      </c>
      <c r="I1024" s="23" t="s">
        <v>2936</v>
      </c>
      <c r="J1024" s="23" t="s">
        <v>844</v>
      </c>
    </row>
    <row r="1025" spans="1:10" x14ac:dyDescent="0.25">
      <c r="A1025" s="3">
        <f t="shared" si="15"/>
        <v>12147260</v>
      </c>
      <c r="B1025" s="24">
        <v>12147260</v>
      </c>
      <c r="C1025" s="23" t="s">
        <v>937</v>
      </c>
      <c r="D1025" s="24" t="s">
        <v>1</v>
      </c>
      <c r="E1025" s="24" t="s">
        <v>657</v>
      </c>
      <c r="F1025" s="24" t="s">
        <v>2937</v>
      </c>
      <c r="G1025" s="24" t="s">
        <v>1117</v>
      </c>
      <c r="H1025" s="24" t="s">
        <v>1047</v>
      </c>
      <c r="I1025" s="23" t="s">
        <v>2938</v>
      </c>
      <c r="J1025" s="23" t="s">
        <v>778</v>
      </c>
    </row>
    <row r="1026" spans="1:10" x14ac:dyDescent="0.25">
      <c r="A1026" s="3">
        <f t="shared" si="15"/>
        <v>12147545</v>
      </c>
      <c r="B1026" s="24">
        <v>12147545</v>
      </c>
      <c r="C1026" s="23" t="s">
        <v>937</v>
      </c>
      <c r="D1026" s="24" t="s">
        <v>1</v>
      </c>
      <c r="E1026" s="24" t="s">
        <v>657</v>
      </c>
      <c r="F1026" s="24" t="s">
        <v>2939</v>
      </c>
      <c r="G1026" s="24" t="s">
        <v>940</v>
      </c>
      <c r="H1026" s="24" t="s">
        <v>1047</v>
      </c>
      <c r="I1026" s="23" t="s">
        <v>2940</v>
      </c>
      <c r="J1026" s="23" t="s">
        <v>888</v>
      </c>
    </row>
    <row r="1027" spans="1:10" x14ac:dyDescent="0.25">
      <c r="A1027" s="3">
        <f t="shared" ref="A1027:A1090" si="16">+B1027</f>
        <v>12163746</v>
      </c>
      <c r="B1027" s="24">
        <v>12163746</v>
      </c>
      <c r="C1027" s="23" t="s">
        <v>937</v>
      </c>
      <c r="D1027" s="24" t="s">
        <v>1</v>
      </c>
      <c r="E1027" s="24" t="s">
        <v>657</v>
      </c>
      <c r="F1027" s="24" t="s">
        <v>2941</v>
      </c>
      <c r="G1027" s="24" t="s">
        <v>1117</v>
      </c>
      <c r="H1027" s="24" t="s">
        <v>1047</v>
      </c>
      <c r="I1027" s="23" t="s">
        <v>2942</v>
      </c>
      <c r="J1027" s="23" t="s">
        <v>723</v>
      </c>
    </row>
    <row r="1028" spans="1:10" x14ac:dyDescent="0.25">
      <c r="A1028" s="3">
        <f t="shared" si="16"/>
        <v>12166482</v>
      </c>
      <c r="B1028" s="24">
        <v>12166482</v>
      </c>
      <c r="C1028" s="23" t="s">
        <v>937</v>
      </c>
      <c r="D1028" s="24" t="s">
        <v>1</v>
      </c>
      <c r="E1028" s="24" t="s">
        <v>657</v>
      </c>
      <c r="F1028" s="24" t="s">
        <v>2943</v>
      </c>
      <c r="G1028" s="24" t="s">
        <v>940</v>
      </c>
      <c r="H1028" s="24" t="s">
        <v>1047</v>
      </c>
      <c r="I1028" s="23" t="s">
        <v>2944</v>
      </c>
      <c r="J1028" s="23" t="s">
        <v>740</v>
      </c>
    </row>
    <row r="1029" spans="1:10" x14ac:dyDescent="0.25">
      <c r="A1029" s="3">
        <f t="shared" si="16"/>
        <v>12170093</v>
      </c>
      <c r="B1029" s="24">
        <v>12170093</v>
      </c>
      <c r="C1029" s="23" t="s">
        <v>937</v>
      </c>
      <c r="D1029" s="24" t="s">
        <v>1</v>
      </c>
      <c r="E1029" s="24" t="s">
        <v>657</v>
      </c>
      <c r="F1029" s="24" t="s">
        <v>2945</v>
      </c>
      <c r="G1029" s="24" t="s">
        <v>1117</v>
      </c>
      <c r="H1029" s="24" t="s">
        <v>1047</v>
      </c>
      <c r="I1029" s="23" t="s">
        <v>2946</v>
      </c>
      <c r="J1029" s="23" t="s">
        <v>769</v>
      </c>
    </row>
    <row r="1030" spans="1:10" x14ac:dyDescent="0.25">
      <c r="A1030" s="3">
        <f t="shared" si="16"/>
        <v>12178834</v>
      </c>
      <c r="B1030" s="24">
        <v>12178834</v>
      </c>
      <c r="C1030" s="23" t="s">
        <v>937</v>
      </c>
      <c r="D1030" s="24" t="s">
        <v>1</v>
      </c>
      <c r="E1030" s="24" t="s">
        <v>657</v>
      </c>
      <c r="F1030" s="24" t="s">
        <v>2947</v>
      </c>
      <c r="G1030" s="24" t="s">
        <v>1117</v>
      </c>
      <c r="H1030" s="24" t="s">
        <v>1047</v>
      </c>
      <c r="I1030" s="23" t="s">
        <v>2948</v>
      </c>
      <c r="J1030" s="23" t="s">
        <v>741</v>
      </c>
    </row>
    <row r="1031" spans="1:10" x14ac:dyDescent="0.25">
      <c r="A1031" s="3">
        <f t="shared" si="16"/>
        <v>12185637</v>
      </c>
      <c r="B1031" s="24">
        <v>12185637</v>
      </c>
      <c r="C1031" s="23" t="s">
        <v>937</v>
      </c>
      <c r="D1031" s="24" t="s">
        <v>1</v>
      </c>
      <c r="E1031" s="24" t="s">
        <v>657</v>
      </c>
      <c r="F1031" s="24" t="s">
        <v>2949</v>
      </c>
      <c r="G1031" s="24" t="s">
        <v>1117</v>
      </c>
      <c r="H1031" s="24" t="s">
        <v>1047</v>
      </c>
      <c r="I1031" s="23" t="s">
        <v>2950</v>
      </c>
      <c r="J1031" s="23" t="s">
        <v>741</v>
      </c>
    </row>
    <row r="1032" spans="1:10" x14ac:dyDescent="0.25">
      <c r="A1032" s="3">
        <f t="shared" si="16"/>
        <v>12191404</v>
      </c>
      <c r="B1032" s="24">
        <v>12191404</v>
      </c>
      <c r="C1032" s="23" t="s">
        <v>937</v>
      </c>
      <c r="D1032" s="24" t="s">
        <v>1</v>
      </c>
      <c r="E1032" s="24" t="s">
        <v>657</v>
      </c>
      <c r="F1032" s="24" t="s">
        <v>2951</v>
      </c>
      <c r="G1032" s="24" t="s">
        <v>1117</v>
      </c>
      <c r="H1032" s="24" t="s">
        <v>1047</v>
      </c>
      <c r="I1032" s="23" t="s">
        <v>2952</v>
      </c>
      <c r="J1032" s="23" t="s">
        <v>624</v>
      </c>
    </row>
    <row r="1033" spans="1:10" x14ac:dyDescent="0.25">
      <c r="A1033" s="3">
        <f t="shared" si="16"/>
        <v>12222955</v>
      </c>
      <c r="B1033" s="24">
        <v>12222955</v>
      </c>
      <c r="C1033" s="23" t="s">
        <v>937</v>
      </c>
      <c r="D1033" s="24" t="s">
        <v>1</v>
      </c>
      <c r="E1033" s="24" t="s">
        <v>657</v>
      </c>
      <c r="F1033" s="24" t="s">
        <v>2953</v>
      </c>
      <c r="G1033" s="24" t="s">
        <v>940</v>
      </c>
      <c r="H1033" s="24" t="s">
        <v>1047</v>
      </c>
      <c r="I1033" s="23" t="s">
        <v>2954</v>
      </c>
      <c r="J1033" s="23" t="s">
        <v>720</v>
      </c>
    </row>
    <row r="1034" spans="1:10" x14ac:dyDescent="0.25">
      <c r="A1034" s="3">
        <f t="shared" si="16"/>
        <v>12229432</v>
      </c>
      <c r="B1034" s="24">
        <v>12229432</v>
      </c>
      <c r="C1034" s="23" t="s">
        <v>937</v>
      </c>
      <c r="D1034" s="24" t="s">
        <v>1</v>
      </c>
      <c r="E1034" s="24" t="s">
        <v>657</v>
      </c>
      <c r="F1034" s="24" t="s">
        <v>2955</v>
      </c>
      <c r="G1034" s="24" t="s">
        <v>1117</v>
      </c>
      <c r="H1034" s="24" t="s">
        <v>1047</v>
      </c>
      <c r="I1034" s="23" t="s">
        <v>2956</v>
      </c>
      <c r="J1034" s="23" t="s">
        <v>867</v>
      </c>
    </row>
    <row r="1035" spans="1:10" x14ac:dyDescent="0.25">
      <c r="A1035" s="3">
        <f t="shared" si="16"/>
        <v>12244042</v>
      </c>
      <c r="B1035" s="24">
        <v>12244042</v>
      </c>
      <c r="C1035" s="23" t="s">
        <v>937</v>
      </c>
      <c r="D1035" s="24" t="s">
        <v>1</v>
      </c>
      <c r="E1035" s="24" t="s">
        <v>657</v>
      </c>
      <c r="F1035" s="24" t="s">
        <v>2957</v>
      </c>
      <c r="G1035" s="24" t="s">
        <v>940</v>
      </c>
      <c r="H1035" s="24" t="s">
        <v>1047</v>
      </c>
      <c r="I1035" s="23" t="s">
        <v>2958</v>
      </c>
      <c r="J1035" s="23" t="s">
        <v>943</v>
      </c>
    </row>
    <row r="1036" spans="1:10" x14ac:dyDescent="0.25">
      <c r="A1036" s="3">
        <f t="shared" si="16"/>
        <v>12256219</v>
      </c>
      <c r="B1036" s="24">
        <v>12256219</v>
      </c>
      <c r="C1036" s="23" t="s">
        <v>937</v>
      </c>
      <c r="D1036" s="24" t="s">
        <v>1</v>
      </c>
      <c r="E1036" s="24" t="s">
        <v>657</v>
      </c>
      <c r="F1036" s="24" t="s">
        <v>2959</v>
      </c>
      <c r="G1036" s="24" t="s">
        <v>940</v>
      </c>
      <c r="H1036" s="24" t="s">
        <v>1047</v>
      </c>
      <c r="I1036" s="23" t="s">
        <v>2960</v>
      </c>
      <c r="J1036" s="23" t="s">
        <v>793</v>
      </c>
    </row>
    <row r="1037" spans="1:10" x14ac:dyDescent="0.25">
      <c r="A1037" s="3">
        <f t="shared" si="16"/>
        <v>12256220</v>
      </c>
      <c r="B1037" s="24">
        <v>12256220</v>
      </c>
      <c r="C1037" s="23" t="s">
        <v>937</v>
      </c>
      <c r="D1037" s="24" t="s">
        <v>1</v>
      </c>
      <c r="E1037" s="24" t="s">
        <v>657</v>
      </c>
      <c r="F1037" s="24" t="s">
        <v>2961</v>
      </c>
      <c r="G1037" s="24" t="s">
        <v>1117</v>
      </c>
      <c r="H1037" s="24" t="s">
        <v>1047</v>
      </c>
      <c r="I1037" s="23" t="s">
        <v>2962</v>
      </c>
      <c r="J1037" s="23" t="s">
        <v>741</v>
      </c>
    </row>
    <row r="1038" spans="1:10" x14ac:dyDescent="0.25">
      <c r="A1038" s="3">
        <f t="shared" si="16"/>
        <v>12258800</v>
      </c>
      <c r="B1038" s="24">
        <v>12258800</v>
      </c>
      <c r="C1038" s="23" t="s">
        <v>937</v>
      </c>
      <c r="D1038" s="24" t="s">
        <v>1</v>
      </c>
      <c r="E1038" s="24" t="s">
        <v>657</v>
      </c>
      <c r="F1038" s="24" t="s">
        <v>2963</v>
      </c>
      <c r="G1038" s="24" t="s">
        <v>1117</v>
      </c>
      <c r="H1038" s="24" t="s">
        <v>1047</v>
      </c>
      <c r="I1038" s="23" t="s">
        <v>2964</v>
      </c>
      <c r="J1038" s="23" t="s">
        <v>723</v>
      </c>
    </row>
    <row r="1039" spans="1:10" x14ac:dyDescent="0.25">
      <c r="A1039" s="3">
        <f t="shared" si="16"/>
        <v>12271821</v>
      </c>
      <c r="B1039" s="24">
        <v>12271821</v>
      </c>
      <c r="C1039" s="23" t="s">
        <v>937</v>
      </c>
      <c r="D1039" s="24" t="s">
        <v>1</v>
      </c>
      <c r="E1039" s="24" t="s">
        <v>657</v>
      </c>
      <c r="F1039" s="24" t="s">
        <v>2965</v>
      </c>
      <c r="G1039" s="24" t="s">
        <v>940</v>
      </c>
      <c r="H1039" s="24" t="s">
        <v>1047</v>
      </c>
      <c r="I1039" s="23" t="s">
        <v>2966</v>
      </c>
      <c r="J1039" s="23" t="s">
        <v>562</v>
      </c>
    </row>
    <row r="1040" spans="1:10" x14ac:dyDescent="0.25">
      <c r="A1040" s="3">
        <f t="shared" si="16"/>
        <v>12299414</v>
      </c>
      <c r="B1040" s="24">
        <v>12299414</v>
      </c>
      <c r="C1040" s="23" t="s">
        <v>937</v>
      </c>
      <c r="D1040" s="24" t="s">
        <v>1</v>
      </c>
      <c r="E1040" s="24" t="s">
        <v>657</v>
      </c>
      <c r="F1040" s="24" t="s">
        <v>2967</v>
      </c>
      <c r="G1040" s="24" t="s">
        <v>940</v>
      </c>
      <c r="H1040" s="24" t="s">
        <v>1047</v>
      </c>
      <c r="I1040" s="23" t="s">
        <v>2968</v>
      </c>
      <c r="J1040" s="23" t="s">
        <v>943</v>
      </c>
    </row>
    <row r="1041" spans="1:10" x14ac:dyDescent="0.25">
      <c r="A1041" s="3">
        <f t="shared" si="16"/>
        <v>12310025</v>
      </c>
      <c r="B1041" s="24">
        <v>12310025</v>
      </c>
      <c r="C1041" s="23" t="s">
        <v>937</v>
      </c>
      <c r="D1041" s="24" t="s">
        <v>1</v>
      </c>
      <c r="E1041" s="24" t="s">
        <v>657</v>
      </c>
      <c r="F1041" s="24" t="s">
        <v>2969</v>
      </c>
      <c r="G1041" s="24" t="s">
        <v>940</v>
      </c>
      <c r="H1041" s="24" t="s">
        <v>1047</v>
      </c>
      <c r="I1041" s="23" t="s">
        <v>2970</v>
      </c>
      <c r="J1041" s="23" t="s">
        <v>562</v>
      </c>
    </row>
    <row r="1042" spans="1:10" x14ac:dyDescent="0.25">
      <c r="A1042" s="3">
        <f t="shared" si="16"/>
        <v>12403725</v>
      </c>
      <c r="B1042" s="24">
        <v>12403725</v>
      </c>
      <c r="C1042" s="23" t="s">
        <v>937</v>
      </c>
      <c r="D1042" s="24" t="s">
        <v>1</v>
      </c>
      <c r="E1042" s="24" t="s">
        <v>657</v>
      </c>
      <c r="F1042" s="24" t="s">
        <v>2971</v>
      </c>
      <c r="G1042" s="24" t="s">
        <v>940</v>
      </c>
      <c r="H1042" s="24" t="s">
        <v>1047</v>
      </c>
      <c r="I1042" s="23" t="s">
        <v>2972</v>
      </c>
      <c r="J1042" s="23" t="s">
        <v>774</v>
      </c>
    </row>
    <row r="1043" spans="1:10" x14ac:dyDescent="0.25">
      <c r="A1043" s="3">
        <f t="shared" si="16"/>
        <v>12406361</v>
      </c>
      <c r="B1043" s="24">
        <v>12406361</v>
      </c>
      <c r="C1043" s="23" t="s">
        <v>937</v>
      </c>
      <c r="D1043" s="24" t="s">
        <v>1</v>
      </c>
      <c r="E1043" s="24" t="s">
        <v>657</v>
      </c>
      <c r="F1043" s="24" t="s">
        <v>2973</v>
      </c>
      <c r="G1043" s="24" t="s">
        <v>940</v>
      </c>
      <c r="H1043" s="24" t="s">
        <v>1047</v>
      </c>
      <c r="I1043" s="23" t="s">
        <v>2974</v>
      </c>
      <c r="J1043" s="23" t="s">
        <v>774</v>
      </c>
    </row>
    <row r="1044" spans="1:10" x14ac:dyDescent="0.25">
      <c r="A1044" s="3">
        <f t="shared" si="16"/>
        <v>12414272</v>
      </c>
      <c r="B1044" s="24">
        <v>12414272</v>
      </c>
      <c r="C1044" s="23" t="s">
        <v>937</v>
      </c>
      <c r="D1044" s="24" t="s">
        <v>1</v>
      </c>
      <c r="E1044" s="24" t="s">
        <v>657</v>
      </c>
      <c r="F1044" s="24" t="s">
        <v>2975</v>
      </c>
      <c r="G1044" s="24" t="s">
        <v>940</v>
      </c>
      <c r="H1044" s="24" t="s">
        <v>1047</v>
      </c>
      <c r="I1044" s="23" t="s">
        <v>2976</v>
      </c>
      <c r="J1044" s="23" t="s">
        <v>943</v>
      </c>
    </row>
    <row r="1045" spans="1:10" x14ac:dyDescent="0.25">
      <c r="A1045" s="3">
        <f t="shared" si="16"/>
        <v>12414316</v>
      </c>
      <c r="B1045" s="24">
        <v>12414316</v>
      </c>
      <c r="C1045" s="23" t="s">
        <v>937</v>
      </c>
      <c r="D1045" s="24" t="s">
        <v>1</v>
      </c>
      <c r="E1045" s="24" t="s">
        <v>657</v>
      </c>
      <c r="F1045" s="24" t="s">
        <v>2977</v>
      </c>
      <c r="G1045" s="24" t="s">
        <v>940</v>
      </c>
      <c r="H1045" s="24" t="s">
        <v>1047</v>
      </c>
      <c r="I1045" s="23" t="s">
        <v>2978</v>
      </c>
      <c r="J1045" s="23" t="s">
        <v>943</v>
      </c>
    </row>
    <row r="1046" spans="1:10" x14ac:dyDescent="0.25">
      <c r="A1046" s="3">
        <f t="shared" si="16"/>
        <v>12433619</v>
      </c>
      <c r="B1046" s="24">
        <v>12433619</v>
      </c>
      <c r="C1046" s="23" t="s">
        <v>937</v>
      </c>
      <c r="D1046" s="24" t="s">
        <v>1</v>
      </c>
      <c r="E1046" s="24" t="s">
        <v>657</v>
      </c>
      <c r="F1046" s="24" t="s">
        <v>2979</v>
      </c>
      <c r="G1046" s="24" t="s">
        <v>1117</v>
      </c>
      <c r="H1046" s="24" t="s">
        <v>1047</v>
      </c>
      <c r="I1046" s="23" t="s">
        <v>2980</v>
      </c>
      <c r="J1046" s="23" t="s">
        <v>624</v>
      </c>
    </row>
    <row r="1047" spans="1:10" x14ac:dyDescent="0.25">
      <c r="A1047" s="3">
        <f t="shared" si="16"/>
        <v>12463161</v>
      </c>
      <c r="B1047" s="24">
        <v>12463161</v>
      </c>
      <c r="C1047" s="23" t="s">
        <v>937</v>
      </c>
      <c r="D1047" s="24" t="s">
        <v>1</v>
      </c>
      <c r="E1047" s="24" t="s">
        <v>657</v>
      </c>
      <c r="F1047" s="24" t="s">
        <v>2981</v>
      </c>
      <c r="G1047" s="24" t="s">
        <v>940</v>
      </c>
      <c r="H1047" s="24" t="s">
        <v>1047</v>
      </c>
      <c r="I1047" s="23" t="s">
        <v>2982</v>
      </c>
      <c r="J1047" s="23" t="s">
        <v>793</v>
      </c>
    </row>
    <row r="1048" spans="1:10" x14ac:dyDescent="0.25">
      <c r="A1048" s="3">
        <f t="shared" si="16"/>
        <v>12500153</v>
      </c>
      <c r="B1048" s="24">
        <v>12500153</v>
      </c>
      <c r="C1048" s="23" t="s">
        <v>937</v>
      </c>
      <c r="D1048" s="24" t="s">
        <v>1</v>
      </c>
      <c r="E1048" s="24" t="s">
        <v>657</v>
      </c>
      <c r="F1048" s="24" t="s">
        <v>2983</v>
      </c>
      <c r="G1048" s="24" t="s">
        <v>940</v>
      </c>
      <c r="H1048" s="24" t="s">
        <v>1047</v>
      </c>
      <c r="I1048" s="23" t="s">
        <v>2984</v>
      </c>
      <c r="J1048" s="23" t="s">
        <v>793</v>
      </c>
    </row>
    <row r="1049" spans="1:10" x14ac:dyDescent="0.25">
      <c r="A1049" s="3">
        <f t="shared" si="16"/>
        <v>12531614</v>
      </c>
      <c r="B1049" s="24">
        <v>12531614</v>
      </c>
      <c r="C1049" s="23" t="s">
        <v>937</v>
      </c>
      <c r="D1049" s="24" t="s">
        <v>1</v>
      </c>
      <c r="E1049" s="24" t="s">
        <v>657</v>
      </c>
      <c r="F1049" s="24" t="s">
        <v>1949</v>
      </c>
      <c r="G1049" s="24" t="s">
        <v>940</v>
      </c>
      <c r="H1049" s="24" t="s">
        <v>1047</v>
      </c>
      <c r="I1049" s="23" t="s">
        <v>2985</v>
      </c>
      <c r="J1049" s="23" t="s">
        <v>853</v>
      </c>
    </row>
    <row r="1050" spans="1:10" x14ac:dyDescent="0.25">
      <c r="A1050" s="3">
        <f t="shared" si="16"/>
        <v>12533078</v>
      </c>
      <c r="B1050" s="24">
        <v>12533078</v>
      </c>
      <c r="C1050" s="23" t="s">
        <v>937</v>
      </c>
      <c r="D1050" s="24" t="s">
        <v>1</v>
      </c>
      <c r="E1050" s="24" t="s">
        <v>657</v>
      </c>
      <c r="F1050" s="24" t="s">
        <v>2986</v>
      </c>
      <c r="G1050" s="24" t="s">
        <v>940</v>
      </c>
      <c r="H1050" s="24" t="s">
        <v>1047</v>
      </c>
      <c r="I1050" s="23" t="s">
        <v>2987</v>
      </c>
      <c r="J1050" s="23" t="s">
        <v>853</v>
      </c>
    </row>
    <row r="1051" spans="1:10" x14ac:dyDescent="0.25">
      <c r="A1051" s="3">
        <f t="shared" si="16"/>
        <v>12541077</v>
      </c>
      <c r="B1051" s="24">
        <v>12541077</v>
      </c>
      <c r="C1051" s="23" t="s">
        <v>937</v>
      </c>
      <c r="D1051" s="24" t="s">
        <v>1</v>
      </c>
      <c r="E1051" s="24" t="s">
        <v>657</v>
      </c>
      <c r="F1051" s="24" t="s">
        <v>2988</v>
      </c>
      <c r="G1051" s="24" t="s">
        <v>940</v>
      </c>
      <c r="H1051" s="24" t="s">
        <v>1047</v>
      </c>
      <c r="I1051" s="23" t="s">
        <v>2989</v>
      </c>
      <c r="J1051" s="23" t="s">
        <v>740</v>
      </c>
    </row>
    <row r="1052" spans="1:10" x14ac:dyDescent="0.25">
      <c r="A1052" s="3">
        <f t="shared" si="16"/>
        <v>12555132</v>
      </c>
      <c r="B1052" s="24">
        <v>12555132</v>
      </c>
      <c r="C1052" s="23" t="s">
        <v>937</v>
      </c>
      <c r="D1052" s="24" t="s">
        <v>1</v>
      </c>
      <c r="E1052" s="24" t="s">
        <v>657</v>
      </c>
      <c r="F1052" s="24" t="s">
        <v>2990</v>
      </c>
      <c r="G1052" s="24" t="s">
        <v>940</v>
      </c>
      <c r="H1052" s="24" t="s">
        <v>1047</v>
      </c>
      <c r="I1052" s="23" t="s">
        <v>2991</v>
      </c>
      <c r="J1052" s="23" t="s">
        <v>800</v>
      </c>
    </row>
    <row r="1053" spans="1:10" x14ac:dyDescent="0.25">
      <c r="A1053" s="3">
        <f t="shared" si="16"/>
        <v>12557662</v>
      </c>
      <c r="B1053" s="24">
        <v>12557662</v>
      </c>
      <c r="C1053" s="23" t="s">
        <v>937</v>
      </c>
      <c r="D1053" s="24" t="s">
        <v>1</v>
      </c>
      <c r="E1053" s="24" t="s">
        <v>657</v>
      </c>
      <c r="F1053" s="24" t="s">
        <v>2992</v>
      </c>
      <c r="G1053" s="24" t="s">
        <v>940</v>
      </c>
      <c r="H1053" s="24" t="s">
        <v>1047</v>
      </c>
      <c r="I1053" s="23" t="s">
        <v>1093</v>
      </c>
      <c r="J1053" s="23" t="s">
        <v>881</v>
      </c>
    </row>
    <row r="1054" spans="1:10" x14ac:dyDescent="0.25">
      <c r="A1054" s="3">
        <f t="shared" si="16"/>
        <v>10066719</v>
      </c>
      <c r="B1054" s="24">
        <v>10066719</v>
      </c>
      <c r="C1054" s="23" t="s">
        <v>937</v>
      </c>
      <c r="D1054" s="24" t="s">
        <v>1</v>
      </c>
      <c r="E1054" s="24" t="s">
        <v>657</v>
      </c>
      <c r="F1054" s="24" t="s">
        <v>2993</v>
      </c>
      <c r="G1054" s="24" t="s">
        <v>940</v>
      </c>
      <c r="H1054" s="24" t="s">
        <v>1047</v>
      </c>
      <c r="I1054" s="23" t="s">
        <v>2994</v>
      </c>
      <c r="J1054" s="23" t="s">
        <v>853</v>
      </c>
    </row>
    <row r="1055" spans="1:10" x14ac:dyDescent="0.25">
      <c r="A1055" s="3">
        <f t="shared" si="16"/>
        <v>12244048</v>
      </c>
      <c r="B1055" s="24">
        <v>12244048</v>
      </c>
      <c r="C1055" s="23" t="s">
        <v>937</v>
      </c>
      <c r="D1055" s="24" t="s">
        <v>1</v>
      </c>
      <c r="E1055" s="24" t="s">
        <v>657</v>
      </c>
      <c r="F1055" s="24" t="s">
        <v>2995</v>
      </c>
      <c r="G1055" s="24" t="s">
        <v>940</v>
      </c>
      <c r="H1055" s="24" t="s">
        <v>1047</v>
      </c>
      <c r="I1055" s="23" t="s">
        <v>2996</v>
      </c>
      <c r="J1055" s="23" t="s">
        <v>943</v>
      </c>
    </row>
    <row r="1056" spans="1:10" x14ac:dyDescent="0.25">
      <c r="A1056" s="3">
        <f t="shared" si="16"/>
        <v>11690273</v>
      </c>
      <c r="B1056" s="24">
        <v>11690273</v>
      </c>
      <c r="C1056" s="23" t="s">
        <v>937</v>
      </c>
      <c r="D1056" s="24" t="s">
        <v>1</v>
      </c>
      <c r="E1056" s="24" t="s">
        <v>657</v>
      </c>
      <c r="F1056" s="24" t="s">
        <v>2997</v>
      </c>
      <c r="G1056" s="24" t="s">
        <v>940</v>
      </c>
      <c r="H1056" s="24" t="s">
        <v>1047</v>
      </c>
      <c r="I1056" s="23" t="s">
        <v>2998</v>
      </c>
      <c r="J1056" s="23" t="s">
        <v>853</v>
      </c>
    </row>
    <row r="1057" spans="1:10" x14ac:dyDescent="0.25">
      <c r="A1057" s="3">
        <f t="shared" si="16"/>
        <v>12488642</v>
      </c>
      <c r="B1057" s="24">
        <v>12488642</v>
      </c>
      <c r="C1057" s="23" t="s">
        <v>937</v>
      </c>
      <c r="D1057" s="24" t="s">
        <v>1</v>
      </c>
      <c r="E1057" s="24" t="s">
        <v>657</v>
      </c>
      <c r="F1057" s="24" t="s">
        <v>2999</v>
      </c>
      <c r="G1057" s="24" t="s">
        <v>940</v>
      </c>
      <c r="H1057" s="24" t="s">
        <v>1047</v>
      </c>
      <c r="I1057" s="23" t="s">
        <v>3000</v>
      </c>
      <c r="J1057" s="23" t="s">
        <v>853</v>
      </c>
    </row>
    <row r="1058" spans="1:10" x14ac:dyDescent="0.25">
      <c r="A1058" s="3">
        <f t="shared" si="16"/>
        <v>10991916</v>
      </c>
      <c r="B1058" s="24">
        <v>10991916</v>
      </c>
      <c r="C1058" s="23" t="s">
        <v>937</v>
      </c>
      <c r="D1058" s="24" t="s">
        <v>1</v>
      </c>
      <c r="E1058" s="24" t="s">
        <v>657</v>
      </c>
      <c r="F1058" s="24" t="s">
        <v>3001</v>
      </c>
      <c r="G1058" s="24" t="s">
        <v>1117</v>
      </c>
      <c r="H1058" s="24" t="s">
        <v>1047</v>
      </c>
      <c r="I1058" s="23" t="s">
        <v>3002</v>
      </c>
      <c r="J1058" s="23" t="s">
        <v>551</v>
      </c>
    </row>
    <row r="1059" spans="1:10" x14ac:dyDescent="0.25">
      <c r="A1059" s="3">
        <f t="shared" si="16"/>
        <v>11182108</v>
      </c>
      <c r="B1059" s="24">
        <v>11182108</v>
      </c>
      <c r="C1059" s="23" t="s">
        <v>937</v>
      </c>
      <c r="D1059" s="24" t="s">
        <v>1</v>
      </c>
      <c r="E1059" s="24" t="s">
        <v>657</v>
      </c>
      <c r="F1059" s="24" t="s">
        <v>3003</v>
      </c>
      <c r="G1059" s="24" t="s">
        <v>940</v>
      </c>
      <c r="H1059" s="24" t="s">
        <v>1047</v>
      </c>
      <c r="I1059" s="23" t="s">
        <v>3004</v>
      </c>
      <c r="J1059" s="23" t="s">
        <v>880</v>
      </c>
    </row>
    <row r="1060" spans="1:10" x14ac:dyDescent="0.25">
      <c r="A1060" s="3">
        <f t="shared" si="16"/>
        <v>11328084</v>
      </c>
      <c r="B1060" s="24">
        <v>11328084</v>
      </c>
      <c r="C1060" s="23" t="s">
        <v>937</v>
      </c>
      <c r="D1060" s="24" t="s">
        <v>1</v>
      </c>
      <c r="E1060" s="24" t="s">
        <v>657</v>
      </c>
      <c r="F1060" s="24" t="s">
        <v>3005</v>
      </c>
      <c r="G1060" s="24" t="s">
        <v>940</v>
      </c>
      <c r="H1060" s="24" t="s">
        <v>1047</v>
      </c>
      <c r="I1060" s="23" t="s">
        <v>3006</v>
      </c>
      <c r="J1060" s="23" t="s">
        <v>880</v>
      </c>
    </row>
    <row r="1061" spans="1:10" x14ac:dyDescent="0.25">
      <c r="A1061" s="3">
        <f t="shared" si="16"/>
        <v>11747535</v>
      </c>
      <c r="B1061" s="24">
        <v>11747535</v>
      </c>
      <c r="C1061" s="23" t="s">
        <v>937</v>
      </c>
      <c r="D1061" s="24" t="s">
        <v>1</v>
      </c>
      <c r="E1061" s="24" t="s">
        <v>657</v>
      </c>
      <c r="F1061" s="24" t="s">
        <v>3007</v>
      </c>
      <c r="G1061" s="24" t="s">
        <v>940</v>
      </c>
      <c r="H1061" s="24" t="s">
        <v>1047</v>
      </c>
      <c r="I1061" s="23" t="s">
        <v>3008</v>
      </c>
      <c r="J1061" s="23" t="s">
        <v>844</v>
      </c>
    </row>
    <row r="1062" spans="1:10" x14ac:dyDescent="0.25">
      <c r="A1062" s="3">
        <f t="shared" si="16"/>
        <v>12132080</v>
      </c>
      <c r="B1062" s="24">
        <v>12132080</v>
      </c>
      <c r="C1062" s="23" t="s">
        <v>937</v>
      </c>
      <c r="D1062" s="24" t="s">
        <v>1</v>
      </c>
      <c r="E1062" s="24" t="s">
        <v>657</v>
      </c>
      <c r="F1062" s="24" t="s">
        <v>1925</v>
      </c>
      <c r="G1062" s="24" t="s">
        <v>940</v>
      </c>
      <c r="H1062" s="24" t="s">
        <v>1047</v>
      </c>
      <c r="I1062" s="23" t="s">
        <v>3009</v>
      </c>
      <c r="J1062" s="23" t="s">
        <v>884</v>
      </c>
    </row>
    <row r="1063" spans="1:10" x14ac:dyDescent="0.25">
      <c r="A1063" s="3">
        <f t="shared" si="16"/>
        <v>12267827</v>
      </c>
      <c r="B1063" s="24">
        <v>12267827</v>
      </c>
      <c r="C1063" s="23" t="s">
        <v>937</v>
      </c>
      <c r="D1063" s="24" t="s">
        <v>1</v>
      </c>
      <c r="E1063" s="24" t="s">
        <v>657</v>
      </c>
      <c r="F1063" s="24" t="s">
        <v>3010</v>
      </c>
      <c r="G1063" s="24" t="s">
        <v>940</v>
      </c>
      <c r="H1063" s="24" t="s">
        <v>1047</v>
      </c>
      <c r="I1063" s="23" t="s">
        <v>3011</v>
      </c>
      <c r="J1063" s="23" t="s">
        <v>943</v>
      </c>
    </row>
    <row r="1064" spans="1:10" x14ac:dyDescent="0.25">
      <c r="A1064" s="3">
        <f t="shared" si="16"/>
        <v>12556140</v>
      </c>
      <c r="B1064" s="24">
        <v>12556140</v>
      </c>
      <c r="C1064" s="23" t="s">
        <v>937</v>
      </c>
      <c r="D1064" s="24" t="s">
        <v>1</v>
      </c>
      <c r="E1064" s="24" t="s">
        <v>657</v>
      </c>
      <c r="F1064" s="24" t="s">
        <v>3012</v>
      </c>
      <c r="G1064" s="24" t="s">
        <v>940</v>
      </c>
      <c r="H1064" s="24" t="s">
        <v>1047</v>
      </c>
      <c r="I1064" s="23" t="s">
        <v>1093</v>
      </c>
      <c r="J1064" s="23" t="s">
        <v>857</v>
      </c>
    </row>
    <row r="1065" spans="1:10" x14ac:dyDescent="0.25">
      <c r="A1065" s="3">
        <f t="shared" si="16"/>
        <v>10950156</v>
      </c>
      <c r="B1065" s="24">
        <v>10950156</v>
      </c>
      <c r="C1065" s="23" t="s">
        <v>937</v>
      </c>
      <c r="D1065" s="24" t="s">
        <v>1</v>
      </c>
      <c r="E1065" s="24" t="s">
        <v>657</v>
      </c>
      <c r="F1065" s="24" t="s">
        <v>3013</v>
      </c>
      <c r="G1065" s="24" t="s">
        <v>940</v>
      </c>
      <c r="H1065" s="24" t="s">
        <v>1047</v>
      </c>
      <c r="I1065" s="23" t="s">
        <v>3014</v>
      </c>
      <c r="J1065" s="23" t="s">
        <v>720</v>
      </c>
    </row>
    <row r="1066" spans="1:10" x14ac:dyDescent="0.25">
      <c r="A1066" s="3">
        <f t="shared" si="16"/>
        <v>11036225</v>
      </c>
      <c r="B1066" s="24">
        <v>11036225</v>
      </c>
      <c r="C1066" s="23" t="s">
        <v>937</v>
      </c>
      <c r="D1066" s="24" t="s">
        <v>1</v>
      </c>
      <c r="E1066" s="24" t="s">
        <v>657</v>
      </c>
      <c r="F1066" s="24" t="s">
        <v>3015</v>
      </c>
      <c r="G1066" s="24" t="s">
        <v>1117</v>
      </c>
      <c r="H1066" s="24" t="s">
        <v>1047</v>
      </c>
      <c r="I1066" s="23" t="s">
        <v>3016</v>
      </c>
      <c r="J1066" s="23" t="s">
        <v>769</v>
      </c>
    </row>
    <row r="1067" spans="1:10" x14ac:dyDescent="0.25">
      <c r="A1067" s="3">
        <f t="shared" si="16"/>
        <v>11269488</v>
      </c>
      <c r="B1067" s="24">
        <v>11269488</v>
      </c>
      <c r="C1067" s="23" t="s">
        <v>937</v>
      </c>
      <c r="D1067" s="24" t="s">
        <v>1</v>
      </c>
      <c r="E1067" s="24" t="s">
        <v>657</v>
      </c>
      <c r="F1067" s="24" t="s">
        <v>3017</v>
      </c>
      <c r="G1067" s="24" t="s">
        <v>1117</v>
      </c>
      <c r="H1067" s="24" t="s">
        <v>1047</v>
      </c>
      <c r="I1067" s="23" t="s">
        <v>3018</v>
      </c>
      <c r="J1067" s="23" t="s">
        <v>769</v>
      </c>
    </row>
    <row r="1068" spans="1:10" x14ac:dyDescent="0.25">
      <c r="A1068" s="3">
        <f t="shared" si="16"/>
        <v>11353269</v>
      </c>
      <c r="B1068" s="24">
        <v>11353269</v>
      </c>
      <c r="C1068" s="23" t="s">
        <v>937</v>
      </c>
      <c r="D1068" s="24" t="s">
        <v>1</v>
      </c>
      <c r="E1068" s="24" t="s">
        <v>657</v>
      </c>
      <c r="F1068" s="24" t="s">
        <v>3019</v>
      </c>
      <c r="G1068" s="24" t="s">
        <v>940</v>
      </c>
      <c r="H1068" s="24" t="s">
        <v>1047</v>
      </c>
      <c r="I1068" s="23" t="s">
        <v>3020</v>
      </c>
      <c r="J1068" s="23" t="s">
        <v>943</v>
      </c>
    </row>
    <row r="1069" spans="1:10" x14ac:dyDescent="0.25">
      <c r="A1069" s="3">
        <f t="shared" si="16"/>
        <v>11654254</v>
      </c>
      <c r="B1069" s="24">
        <v>11654254</v>
      </c>
      <c r="C1069" s="23" t="s">
        <v>937</v>
      </c>
      <c r="D1069" s="24" t="s">
        <v>1</v>
      </c>
      <c r="E1069" s="24" t="s">
        <v>657</v>
      </c>
      <c r="F1069" s="24" t="s">
        <v>3021</v>
      </c>
      <c r="G1069" s="24" t="s">
        <v>940</v>
      </c>
      <c r="H1069" s="24" t="s">
        <v>1047</v>
      </c>
      <c r="I1069" s="23" t="s">
        <v>3022</v>
      </c>
      <c r="J1069" s="23" t="s">
        <v>943</v>
      </c>
    </row>
    <row r="1070" spans="1:10" x14ac:dyDescent="0.25">
      <c r="A1070" s="3">
        <f t="shared" si="16"/>
        <v>11666208</v>
      </c>
      <c r="B1070" s="24">
        <v>11666208</v>
      </c>
      <c r="C1070" s="23" t="s">
        <v>937</v>
      </c>
      <c r="D1070" s="24" t="s">
        <v>1</v>
      </c>
      <c r="E1070" s="24" t="s">
        <v>657</v>
      </c>
      <c r="F1070" s="24" t="s">
        <v>3023</v>
      </c>
      <c r="G1070" s="24" t="s">
        <v>940</v>
      </c>
      <c r="H1070" s="24" t="s">
        <v>1047</v>
      </c>
      <c r="I1070" s="23" t="s">
        <v>3024</v>
      </c>
      <c r="J1070" s="23" t="s">
        <v>774</v>
      </c>
    </row>
    <row r="1071" spans="1:10" x14ac:dyDescent="0.25">
      <c r="A1071" s="3">
        <f t="shared" si="16"/>
        <v>11699400</v>
      </c>
      <c r="B1071" s="24">
        <v>11699400</v>
      </c>
      <c r="C1071" s="23" t="s">
        <v>937</v>
      </c>
      <c r="D1071" s="24" t="s">
        <v>1</v>
      </c>
      <c r="E1071" s="24" t="s">
        <v>657</v>
      </c>
      <c r="F1071" s="24" t="s">
        <v>3025</v>
      </c>
      <c r="G1071" s="24" t="s">
        <v>940</v>
      </c>
      <c r="H1071" s="24" t="s">
        <v>1047</v>
      </c>
      <c r="I1071" s="23" t="s">
        <v>1068</v>
      </c>
      <c r="J1071" s="23" t="s">
        <v>853</v>
      </c>
    </row>
    <row r="1072" spans="1:10" x14ac:dyDescent="0.25">
      <c r="A1072" s="3">
        <f t="shared" si="16"/>
        <v>10053981</v>
      </c>
      <c r="B1072" s="24">
        <v>10053981</v>
      </c>
      <c r="C1072" s="23" t="s">
        <v>937</v>
      </c>
      <c r="D1072" s="24" t="s">
        <v>1</v>
      </c>
      <c r="E1072" s="24" t="s">
        <v>657</v>
      </c>
      <c r="F1072" s="24" t="s">
        <v>3026</v>
      </c>
      <c r="G1072" s="24" t="s">
        <v>940</v>
      </c>
      <c r="H1072" s="24" t="s">
        <v>1047</v>
      </c>
      <c r="I1072" s="23" t="s">
        <v>3027</v>
      </c>
      <c r="J1072" s="23" t="s">
        <v>888</v>
      </c>
    </row>
    <row r="1073" spans="1:10" x14ac:dyDescent="0.25">
      <c r="A1073" s="3">
        <f t="shared" si="16"/>
        <v>10054080</v>
      </c>
      <c r="B1073" s="24">
        <v>10054080</v>
      </c>
      <c r="C1073" s="23" t="s">
        <v>937</v>
      </c>
      <c r="D1073" s="24" t="s">
        <v>1</v>
      </c>
      <c r="E1073" s="24" t="s">
        <v>657</v>
      </c>
      <c r="F1073" s="24" t="s">
        <v>3028</v>
      </c>
      <c r="G1073" s="24" t="s">
        <v>1117</v>
      </c>
      <c r="H1073" s="24" t="s">
        <v>1047</v>
      </c>
      <c r="I1073" s="23" t="s">
        <v>3029</v>
      </c>
      <c r="J1073" s="23" t="s">
        <v>778</v>
      </c>
    </row>
    <row r="1074" spans="1:10" x14ac:dyDescent="0.25">
      <c r="A1074" s="3">
        <f t="shared" si="16"/>
        <v>10054097</v>
      </c>
      <c r="B1074" s="24">
        <v>10054097</v>
      </c>
      <c r="C1074" s="23" t="s">
        <v>937</v>
      </c>
      <c r="D1074" s="24" t="s">
        <v>1</v>
      </c>
      <c r="E1074" s="24" t="s">
        <v>657</v>
      </c>
      <c r="F1074" s="24" t="s">
        <v>3030</v>
      </c>
      <c r="G1074" s="24" t="s">
        <v>940</v>
      </c>
      <c r="H1074" s="24" t="s">
        <v>1047</v>
      </c>
      <c r="I1074" s="23" t="s">
        <v>3031</v>
      </c>
      <c r="J1074" s="23" t="s">
        <v>897</v>
      </c>
    </row>
    <row r="1075" spans="1:10" x14ac:dyDescent="0.25">
      <c r="A1075" s="3">
        <f t="shared" si="16"/>
        <v>10054930</v>
      </c>
      <c r="B1075" s="24">
        <v>10054930</v>
      </c>
      <c r="C1075" s="23" t="s">
        <v>937</v>
      </c>
      <c r="D1075" s="24" t="s">
        <v>1</v>
      </c>
      <c r="E1075" s="24" t="s">
        <v>657</v>
      </c>
      <c r="F1075" s="24" t="s">
        <v>3032</v>
      </c>
      <c r="G1075" s="24" t="s">
        <v>940</v>
      </c>
      <c r="H1075" s="24" t="s">
        <v>1047</v>
      </c>
      <c r="I1075" s="23" t="s">
        <v>3033</v>
      </c>
      <c r="J1075" s="23" t="s">
        <v>866</v>
      </c>
    </row>
    <row r="1076" spans="1:10" x14ac:dyDescent="0.25">
      <c r="A1076" s="3">
        <f t="shared" si="16"/>
        <v>10055110</v>
      </c>
      <c r="B1076" s="24">
        <v>10055110</v>
      </c>
      <c r="C1076" s="23" t="s">
        <v>937</v>
      </c>
      <c r="D1076" s="24" t="s">
        <v>1</v>
      </c>
      <c r="E1076" s="24" t="s">
        <v>657</v>
      </c>
      <c r="F1076" s="24" t="s">
        <v>3034</v>
      </c>
      <c r="G1076" s="24" t="s">
        <v>1117</v>
      </c>
      <c r="H1076" s="24" t="s">
        <v>1047</v>
      </c>
      <c r="I1076" s="23" t="s">
        <v>3035</v>
      </c>
      <c r="J1076" s="23" t="s">
        <v>778</v>
      </c>
    </row>
    <row r="1077" spans="1:10" x14ac:dyDescent="0.25">
      <c r="A1077" s="3">
        <f t="shared" si="16"/>
        <v>10055402</v>
      </c>
      <c r="B1077" s="24">
        <v>10055402</v>
      </c>
      <c r="C1077" s="23" t="s">
        <v>937</v>
      </c>
      <c r="D1077" s="24" t="s">
        <v>1</v>
      </c>
      <c r="E1077" s="24" t="s">
        <v>657</v>
      </c>
      <c r="F1077" s="24" t="s">
        <v>3036</v>
      </c>
      <c r="G1077" s="24" t="s">
        <v>940</v>
      </c>
      <c r="H1077" s="24" t="s">
        <v>1047</v>
      </c>
      <c r="I1077" s="23" t="s">
        <v>3037</v>
      </c>
      <c r="J1077" s="23" t="s">
        <v>888</v>
      </c>
    </row>
    <row r="1078" spans="1:10" x14ac:dyDescent="0.25">
      <c r="A1078" s="3">
        <f t="shared" si="16"/>
        <v>10055593</v>
      </c>
      <c r="B1078" s="24">
        <v>10055593</v>
      </c>
      <c r="C1078" s="23" t="s">
        <v>937</v>
      </c>
      <c r="D1078" s="24" t="s">
        <v>1</v>
      </c>
      <c r="E1078" s="24" t="s">
        <v>657</v>
      </c>
      <c r="F1078" s="24" t="s">
        <v>3038</v>
      </c>
      <c r="G1078" s="24" t="s">
        <v>940</v>
      </c>
      <c r="H1078" s="24" t="s">
        <v>1047</v>
      </c>
      <c r="I1078" s="23" t="s">
        <v>3039</v>
      </c>
      <c r="J1078" s="23" t="s">
        <v>800</v>
      </c>
    </row>
    <row r="1079" spans="1:10" x14ac:dyDescent="0.25">
      <c r="A1079" s="3">
        <f t="shared" si="16"/>
        <v>10055794</v>
      </c>
      <c r="B1079" s="24">
        <v>10055794</v>
      </c>
      <c r="C1079" s="23" t="s">
        <v>937</v>
      </c>
      <c r="D1079" s="24" t="s">
        <v>1</v>
      </c>
      <c r="E1079" s="24" t="s">
        <v>657</v>
      </c>
      <c r="F1079" s="24" t="s">
        <v>3040</v>
      </c>
      <c r="G1079" s="24" t="s">
        <v>940</v>
      </c>
      <c r="H1079" s="24" t="s">
        <v>1047</v>
      </c>
      <c r="I1079" s="23" t="s">
        <v>3041</v>
      </c>
      <c r="J1079" s="23" t="s">
        <v>804</v>
      </c>
    </row>
    <row r="1080" spans="1:10" x14ac:dyDescent="0.25">
      <c r="A1080" s="3">
        <f t="shared" si="16"/>
        <v>10056315</v>
      </c>
      <c r="B1080" s="24">
        <v>10056315</v>
      </c>
      <c r="C1080" s="23" t="s">
        <v>937</v>
      </c>
      <c r="D1080" s="24" t="s">
        <v>1</v>
      </c>
      <c r="E1080" s="24" t="s">
        <v>657</v>
      </c>
      <c r="F1080" s="24" t="s">
        <v>3042</v>
      </c>
      <c r="G1080" s="24" t="s">
        <v>940</v>
      </c>
      <c r="H1080" s="24" t="s">
        <v>1047</v>
      </c>
      <c r="I1080" s="23" t="s">
        <v>3043</v>
      </c>
      <c r="J1080" s="23" t="s">
        <v>884</v>
      </c>
    </row>
    <row r="1081" spans="1:10" x14ac:dyDescent="0.25">
      <c r="A1081" s="3">
        <f t="shared" si="16"/>
        <v>10056338</v>
      </c>
      <c r="B1081" s="24">
        <v>10056338</v>
      </c>
      <c r="C1081" s="23" t="s">
        <v>937</v>
      </c>
      <c r="D1081" s="24" t="s">
        <v>1</v>
      </c>
      <c r="E1081" s="24" t="s">
        <v>657</v>
      </c>
      <c r="F1081" s="24" t="s">
        <v>106</v>
      </c>
      <c r="G1081" s="24" t="s">
        <v>940</v>
      </c>
      <c r="H1081" s="24" t="s">
        <v>1047</v>
      </c>
      <c r="I1081" s="23" t="s">
        <v>3044</v>
      </c>
      <c r="J1081" s="23" t="s">
        <v>884</v>
      </c>
    </row>
    <row r="1082" spans="1:10" x14ac:dyDescent="0.25">
      <c r="A1082" s="3">
        <f t="shared" si="16"/>
        <v>10056554</v>
      </c>
      <c r="B1082" s="24">
        <v>10056554</v>
      </c>
      <c r="C1082" s="23" t="s">
        <v>937</v>
      </c>
      <c r="D1082" s="24" t="s">
        <v>1</v>
      </c>
      <c r="E1082" s="24" t="s">
        <v>657</v>
      </c>
      <c r="F1082" s="24" t="s">
        <v>3045</v>
      </c>
      <c r="G1082" s="24" t="s">
        <v>940</v>
      </c>
      <c r="H1082" s="24" t="s">
        <v>1047</v>
      </c>
      <c r="I1082" s="23" t="s">
        <v>3046</v>
      </c>
      <c r="J1082" s="23" t="s">
        <v>784</v>
      </c>
    </row>
    <row r="1083" spans="1:10" x14ac:dyDescent="0.25">
      <c r="A1083" s="3">
        <f t="shared" si="16"/>
        <v>10056588</v>
      </c>
      <c r="B1083" s="24">
        <v>10056588</v>
      </c>
      <c r="C1083" s="23" t="s">
        <v>937</v>
      </c>
      <c r="D1083" s="24" t="s">
        <v>1</v>
      </c>
      <c r="E1083" s="24" t="s">
        <v>657</v>
      </c>
      <c r="F1083" s="24" t="s">
        <v>3047</v>
      </c>
      <c r="G1083" s="24" t="s">
        <v>940</v>
      </c>
      <c r="H1083" s="24" t="s">
        <v>1047</v>
      </c>
      <c r="I1083" s="23" t="s">
        <v>3048</v>
      </c>
      <c r="J1083" s="23" t="s">
        <v>888</v>
      </c>
    </row>
    <row r="1084" spans="1:10" x14ac:dyDescent="0.25">
      <c r="A1084" s="3">
        <f t="shared" si="16"/>
        <v>10056980</v>
      </c>
      <c r="B1084" s="24">
        <v>10056980</v>
      </c>
      <c r="C1084" s="23" t="s">
        <v>937</v>
      </c>
      <c r="D1084" s="24" t="s">
        <v>1</v>
      </c>
      <c r="E1084" s="24" t="s">
        <v>657</v>
      </c>
      <c r="F1084" s="24" t="s">
        <v>162</v>
      </c>
      <c r="G1084" s="24" t="s">
        <v>940</v>
      </c>
      <c r="H1084" s="24" t="s">
        <v>1047</v>
      </c>
      <c r="I1084" s="23" t="s">
        <v>3049</v>
      </c>
      <c r="J1084" s="23" t="s">
        <v>767</v>
      </c>
    </row>
    <row r="1085" spans="1:10" x14ac:dyDescent="0.25">
      <c r="A1085" s="3">
        <f t="shared" si="16"/>
        <v>10057009</v>
      </c>
      <c r="B1085" s="24">
        <v>10057009</v>
      </c>
      <c r="C1085" s="23" t="s">
        <v>937</v>
      </c>
      <c r="D1085" s="24" t="s">
        <v>1</v>
      </c>
      <c r="E1085" s="24" t="s">
        <v>657</v>
      </c>
      <c r="F1085" s="24" t="s">
        <v>3050</v>
      </c>
      <c r="G1085" s="24" t="s">
        <v>1117</v>
      </c>
      <c r="H1085" s="24" t="s">
        <v>1047</v>
      </c>
      <c r="I1085" s="23" t="s">
        <v>3051</v>
      </c>
      <c r="J1085" s="23" t="s">
        <v>778</v>
      </c>
    </row>
    <row r="1086" spans="1:10" x14ac:dyDescent="0.25">
      <c r="A1086" s="3">
        <f t="shared" si="16"/>
        <v>10057366</v>
      </c>
      <c r="B1086" s="24">
        <v>10057366</v>
      </c>
      <c r="C1086" s="23" t="s">
        <v>937</v>
      </c>
      <c r="D1086" s="24" t="s">
        <v>1</v>
      </c>
      <c r="E1086" s="24" t="s">
        <v>657</v>
      </c>
      <c r="F1086" s="24" t="s">
        <v>3052</v>
      </c>
      <c r="G1086" s="24" t="s">
        <v>1117</v>
      </c>
      <c r="H1086" s="24" t="s">
        <v>1047</v>
      </c>
      <c r="I1086" s="23" t="s">
        <v>3053</v>
      </c>
      <c r="J1086" s="23" t="s">
        <v>819</v>
      </c>
    </row>
    <row r="1087" spans="1:10" x14ac:dyDescent="0.25">
      <c r="A1087" s="3">
        <f t="shared" si="16"/>
        <v>10057465</v>
      </c>
      <c r="B1087" s="24">
        <v>10057465</v>
      </c>
      <c r="C1087" s="23" t="s">
        <v>937</v>
      </c>
      <c r="D1087" s="24" t="s">
        <v>1</v>
      </c>
      <c r="E1087" s="24" t="s">
        <v>657</v>
      </c>
      <c r="F1087" s="24" t="s">
        <v>3054</v>
      </c>
      <c r="G1087" s="24" t="s">
        <v>1117</v>
      </c>
      <c r="H1087" s="24" t="s">
        <v>1047</v>
      </c>
      <c r="I1087" s="23" t="s">
        <v>3055</v>
      </c>
      <c r="J1087" s="23" t="s">
        <v>624</v>
      </c>
    </row>
    <row r="1088" spans="1:10" x14ac:dyDescent="0.25">
      <c r="A1088" s="3">
        <f t="shared" si="16"/>
        <v>10058397</v>
      </c>
      <c r="B1088" s="24">
        <v>10058397</v>
      </c>
      <c r="C1088" s="23" t="s">
        <v>937</v>
      </c>
      <c r="D1088" s="24" t="s">
        <v>1</v>
      </c>
      <c r="E1088" s="24" t="s">
        <v>657</v>
      </c>
      <c r="F1088" s="24" t="s">
        <v>3056</v>
      </c>
      <c r="G1088" s="24" t="s">
        <v>1117</v>
      </c>
      <c r="H1088" s="24" t="s">
        <v>1047</v>
      </c>
      <c r="I1088" s="23" t="s">
        <v>3057</v>
      </c>
      <c r="J1088" s="23" t="s">
        <v>723</v>
      </c>
    </row>
    <row r="1089" spans="1:10" x14ac:dyDescent="0.25">
      <c r="A1089" s="3">
        <f t="shared" si="16"/>
        <v>10058464</v>
      </c>
      <c r="B1089" s="24">
        <v>10058464</v>
      </c>
      <c r="C1089" s="23" t="s">
        <v>937</v>
      </c>
      <c r="D1089" s="24" t="s">
        <v>1</v>
      </c>
      <c r="E1089" s="24" t="s">
        <v>657</v>
      </c>
      <c r="F1089" s="24" t="s">
        <v>3058</v>
      </c>
      <c r="G1089" s="24" t="s">
        <v>940</v>
      </c>
      <c r="H1089" s="24" t="s">
        <v>1047</v>
      </c>
      <c r="I1089" s="23" t="s">
        <v>3059</v>
      </c>
      <c r="J1089" s="23" t="s">
        <v>774</v>
      </c>
    </row>
    <row r="1090" spans="1:10" x14ac:dyDescent="0.25">
      <c r="A1090" s="3">
        <f t="shared" si="16"/>
        <v>10058608</v>
      </c>
      <c r="B1090" s="24">
        <v>10058608</v>
      </c>
      <c r="C1090" s="23" t="s">
        <v>937</v>
      </c>
      <c r="D1090" s="24" t="s">
        <v>1</v>
      </c>
      <c r="E1090" s="24" t="s">
        <v>657</v>
      </c>
      <c r="F1090" s="24" t="s">
        <v>3060</v>
      </c>
      <c r="G1090" s="24" t="s">
        <v>1117</v>
      </c>
      <c r="H1090" s="24" t="s">
        <v>1047</v>
      </c>
      <c r="I1090" s="23" t="s">
        <v>3061</v>
      </c>
      <c r="J1090" s="23" t="s">
        <v>741</v>
      </c>
    </row>
    <row r="1091" spans="1:10" x14ac:dyDescent="0.25">
      <c r="A1091" s="3">
        <f t="shared" ref="A1091:A1154" si="17">+B1091</f>
        <v>10059175</v>
      </c>
      <c r="B1091" s="24">
        <v>10059175</v>
      </c>
      <c r="C1091" s="23" t="s">
        <v>937</v>
      </c>
      <c r="D1091" s="24" t="s">
        <v>1</v>
      </c>
      <c r="E1091" s="24" t="s">
        <v>657</v>
      </c>
      <c r="F1091" s="24" t="s">
        <v>436</v>
      </c>
      <c r="G1091" s="24" t="s">
        <v>940</v>
      </c>
      <c r="H1091" s="24" t="s">
        <v>1047</v>
      </c>
      <c r="I1091" s="23" t="s">
        <v>3062</v>
      </c>
      <c r="J1091" s="23" t="s">
        <v>740</v>
      </c>
    </row>
    <row r="1092" spans="1:10" x14ac:dyDescent="0.25">
      <c r="A1092" s="3">
        <f t="shared" si="17"/>
        <v>10059693</v>
      </c>
      <c r="B1092" s="24">
        <v>10059693</v>
      </c>
      <c r="C1092" s="23" t="s">
        <v>937</v>
      </c>
      <c r="D1092" s="24" t="s">
        <v>1</v>
      </c>
      <c r="E1092" s="24" t="s">
        <v>657</v>
      </c>
      <c r="F1092" s="24" t="s">
        <v>3063</v>
      </c>
      <c r="G1092" s="24" t="s">
        <v>940</v>
      </c>
      <c r="H1092" s="24" t="s">
        <v>1047</v>
      </c>
      <c r="I1092" s="23" t="s">
        <v>3064</v>
      </c>
      <c r="J1092" s="23" t="s">
        <v>628</v>
      </c>
    </row>
    <row r="1093" spans="1:10" x14ac:dyDescent="0.25">
      <c r="A1093" s="3">
        <f t="shared" si="17"/>
        <v>10060261</v>
      </c>
      <c r="B1093" s="24">
        <v>10060261</v>
      </c>
      <c r="C1093" s="23" t="s">
        <v>937</v>
      </c>
      <c r="D1093" s="24" t="s">
        <v>1</v>
      </c>
      <c r="E1093" s="24" t="s">
        <v>657</v>
      </c>
      <c r="F1093" s="24" t="s">
        <v>3065</v>
      </c>
      <c r="G1093" s="24" t="s">
        <v>940</v>
      </c>
      <c r="H1093" s="24" t="s">
        <v>1047</v>
      </c>
      <c r="I1093" s="23" t="s">
        <v>3066</v>
      </c>
      <c r="J1093" s="23" t="s">
        <v>562</v>
      </c>
    </row>
    <row r="1094" spans="1:10" x14ac:dyDescent="0.25">
      <c r="A1094" s="3">
        <f t="shared" si="17"/>
        <v>10060322</v>
      </c>
      <c r="B1094" s="24">
        <v>10060322</v>
      </c>
      <c r="C1094" s="23" t="s">
        <v>937</v>
      </c>
      <c r="D1094" s="24" t="s">
        <v>1</v>
      </c>
      <c r="E1094" s="24" t="s">
        <v>657</v>
      </c>
      <c r="F1094" s="24" t="s">
        <v>3067</v>
      </c>
      <c r="G1094" s="24" t="s">
        <v>940</v>
      </c>
      <c r="H1094" s="24" t="s">
        <v>1047</v>
      </c>
      <c r="I1094" s="23" t="s">
        <v>3068</v>
      </c>
      <c r="J1094" s="23" t="s">
        <v>628</v>
      </c>
    </row>
    <row r="1095" spans="1:10" x14ac:dyDescent="0.25">
      <c r="A1095" s="3">
        <f t="shared" si="17"/>
        <v>10060742</v>
      </c>
      <c r="B1095" s="24">
        <v>10060742</v>
      </c>
      <c r="C1095" s="23" t="s">
        <v>937</v>
      </c>
      <c r="D1095" s="24" t="s">
        <v>1</v>
      </c>
      <c r="E1095" s="24" t="s">
        <v>657</v>
      </c>
      <c r="F1095" s="24" t="s">
        <v>3069</v>
      </c>
      <c r="G1095" s="24" t="s">
        <v>940</v>
      </c>
      <c r="H1095" s="24" t="s">
        <v>1047</v>
      </c>
      <c r="I1095" s="23" t="s">
        <v>3070</v>
      </c>
      <c r="J1095" s="23" t="s">
        <v>848</v>
      </c>
    </row>
    <row r="1096" spans="1:10" x14ac:dyDescent="0.25">
      <c r="A1096" s="3">
        <f t="shared" si="17"/>
        <v>10061943</v>
      </c>
      <c r="B1096" s="24">
        <v>10061943</v>
      </c>
      <c r="C1096" s="23" t="s">
        <v>937</v>
      </c>
      <c r="D1096" s="24" t="s">
        <v>1</v>
      </c>
      <c r="E1096" s="24" t="s">
        <v>657</v>
      </c>
      <c r="F1096" s="24" t="s">
        <v>3071</v>
      </c>
      <c r="G1096" s="24" t="s">
        <v>940</v>
      </c>
      <c r="H1096" s="24" t="s">
        <v>1047</v>
      </c>
      <c r="I1096" s="23" t="s">
        <v>3072</v>
      </c>
      <c r="J1096" s="23" t="s">
        <v>880</v>
      </c>
    </row>
    <row r="1097" spans="1:10" x14ac:dyDescent="0.25">
      <c r="A1097" s="3">
        <f t="shared" si="17"/>
        <v>10062042</v>
      </c>
      <c r="B1097" s="24">
        <v>10062042</v>
      </c>
      <c r="C1097" s="23" t="s">
        <v>937</v>
      </c>
      <c r="D1097" s="24" t="s">
        <v>1</v>
      </c>
      <c r="E1097" s="24" t="s">
        <v>657</v>
      </c>
      <c r="F1097" s="24" t="s">
        <v>3073</v>
      </c>
      <c r="G1097" s="24" t="s">
        <v>940</v>
      </c>
      <c r="H1097" s="24" t="s">
        <v>1047</v>
      </c>
      <c r="I1097" s="23" t="s">
        <v>3074</v>
      </c>
      <c r="J1097" s="23" t="s">
        <v>884</v>
      </c>
    </row>
    <row r="1098" spans="1:10" x14ac:dyDescent="0.25">
      <c r="A1098" s="3">
        <f t="shared" si="17"/>
        <v>10062167</v>
      </c>
      <c r="B1098" s="24">
        <v>10062167</v>
      </c>
      <c r="C1098" s="23" t="s">
        <v>937</v>
      </c>
      <c r="D1098" s="24" t="s">
        <v>1</v>
      </c>
      <c r="E1098" s="24" t="s">
        <v>657</v>
      </c>
      <c r="F1098" s="24" t="s">
        <v>3075</v>
      </c>
      <c r="G1098" s="24" t="s">
        <v>1117</v>
      </c>
      <c r="H1098" s="24" t="s">
        <v>1047</v>
      </c>
      <c r="I1098" s="23" t="s">
        <v>3076</v>
      </c>
      <c r="J1098" s="23" t="s">
        <v>778</v>
      </c>
    </row>
    <row r="1099" spans="1:10" x14ac:dyDescent="0.25">
      <c r="A1099" s="3">
        <f t="shared" si="17"/>
        <v>10062348</v>
      </c>
      <c r="B1099" s="24">
        <v>10062348</v>
      </c>
      <c r="C1099" s="23" t="s">
        <v>937</v>
      </c>
      <c r="D1099" s="24" t="s">
        <v>1</v>
      </c>
      <c r="E1099" s="24" t="s">
        <v>657</v>
      </c>
      <c r="F1099" s="24" t="s">
        <v>3077</v>
      </c>
      <c r="G1099" s="24" t="s">
        <v>940</v>
      </c>
      <c r="H1099" s="24" t="s">
        <v>1047</v>
      </c>
      <c r="I1099" s="23" t="s">
        <v>3078</v>
      </c>
      <c r="J1099" s="23" t="s">
        <v>793</v>
      </c>
    </row>
    <row r="1100" spans="1:10" x14ac:dyDescent="0.25">
      <c r="A1100" s="3">
        <f t="shared" si="17"/>
        <v>10062456</v>
      </c>
      <c r="B1100" s="24">
        <v>10062456</v>
      </c>
      <c r="C1100" s="23" t="s">
        <v>937</v>
      </c>
      <c r="D1100" s="24" t="s">
        <v>1</v>
      </c>
      <c r="E1100" s="24" t="s">
        <v>657</v>
      </c>
      <c r="F1100" s="24" t="s">
        <v>3079</v>
      </c>
      <c r="G1100" s="24" t="s">
        <v>940</v>
      </c>
      <c r="H1100" s="24" t="s">
        <v>1047</v>
      </c>
      <c r="I1100" s="23" t="s">
        <v>3080</v>
      </c>
      <c r="J1100" s="23" t="s">
        <v>888</v>
      </c>
    </row>
    <row r="1101" spans="1:10" x14ac:dyDescent="0.25">
      <c r="A1101" s="3">
        <f t="shared" si="17"/>
        <v>10062622</v>
      </c>
      <c r="B1101" s="24">
        <v>10062622</v>
      </c>
      <c r="C1101" s="23" t="s">
        <v>937</v>
      </c>
      <c r="D1101" s="24" t="s">
        <v>1</v>
      </c>
      <c r="E1101" s="24" t="s">
        <v>657</v>
      </c>
      <c r="F1101" s="24" t="s">
        <v>3081</v>
      </c>
      <c r="G1101" s="24" t="s">
        <v>1117</v>
      </c>
      <c r="H1101" s="24" t="s">
        <v>1047</v>
      </c>
      <c r="I1101" s="23" t="s">
        <v>3082</v>
      </c>
      <c r="J1101" s="23" t="s">
        <v>723</v>
      </c>
    </row>
    <row r="1102" spans="1:10" x14ac:dyDescent="0.25">
      <c r="A1102" s="3">
        <f t="shared" si="17"/>
        <v>10062634</v>
      </c>
      <c r="B1102" s="24">
        <v>10062634</v>
      </c>
      <c r="C1102" s="23" t="s">
        <v>937</v>
      </c>
      <c r="D1102" s="24" t="s">
        <v>1</v>
      </c>
      <c r="E1102" s="24" t="s">
        <v>657</v>
      </c>
      <c r="F1102" s="24" t="s">
        <v>3083</v>
      </c>
      <c r="G1102" s="24" t="s">
        <v>940</v>
      </c>
      <c r="H1102" s="24" t="s">
        <v>1047</v>
      </c>
      <c r="I1102" s="23" t="s">
        <v>3084</v>
      </c>
      <c r="J1102" s="23" t="s">
        <v>847</v>
      </c>
    </row>
    <row r="1103" spans="1:10" x14ac:dyDescent="0.25">
      <c r="A1103" s="3">
        <f t="shared" si="17"/>
        <v>10063021</v>
      </c>
      <c r="B1103" s="24">
        <v>10063021</v>
      </c>
      <c r="C1103" s="23" t="s">
        <v>937</v>
      </c>
      <c r="D1103" s="24" t="s">
        <v>1</v>
      </c>
      <c r="E1103" s="24" t="s">
        <v>657</v>
      </c>
      <c r="F1103" s="24" t="s">
        <v>3085</v>
      </c>
      <c r="G1103" s="24" t="s">
        <v>1117</v>
      </c>
      <c r="H1103" s="24" t="s">
        <v>1047</v>
      </c>
      <c r="I1103" s="23" t="s">
        <v>3086</v>
      </c>
      <c r="J1103" s="23" t="s">
        <v>778</v>
      </c>
    </row>
    <row r="1104" spans="1:10" x14ac:dyDescent="0.25">
      <c r="A1104" s="3">
        <f t="shared" si="17"/>
        <v>10063767</v>
      </c>
      <c r="B1104" s="24">
        <v>10063767</v>
      </c>
      <c r="C1104" s="23" t="s">
        <v>937</v>
      </c>
      <c r="D1104" s="24" t="s">
        <v>1</v>
      </c>
      <c r="E1104" s="24" t="s">
        <v>657</v>
      </c>
      <c r="F1104" s="24" t="s">
        <v>3087</v>
      </c>
      <c r="G1104" s="24" t="s">
        <v>940</v>
      </c>
      <c r="H1104" s="24" t="s">
        <v>1047</v>
      </c>
      <c r="I1104" s="23" t="s">
        <v>3088</v>
      </c>
      <c r="J1104" s="23" t="s">
        <v>880</v>
      </c>
    </row>
    <row r="1105" spans="1:10" x14ac:dyDescent="0.25">
      <c r="A1105" s="3">
        <f t="shared" si="17"/>
        <v>10063964</v>
      </c>
      <c r="B1105" s="24">
        <v>10063964</v>
      </c>
      <c r="C1105" s="23" t="s">
        <v>937</v>
      </c>
      <c r="D1105" s="24" t="s">
        <v>1</v>
      </c>
      <c r="E1105" s="24" t="s">
        <v>657</v>
      </c>
      <c r="F1105" s="24" t="s">
        <v>3089</v>
      </c>
      <c r="G1105" s="24" t="s">
        <v>940</v>
      </c>
      <c r="H1105" s="24" t="s">
        <v>1047</v>
      </c>
      <c r="I1105" s="23" t="s">
        <v>3090</v>
      </c>
      <c r="J1105" s="23" t="s">
        <v>888</v>
      </c>
    </row>
    <row r="1106" spans="1:10" x14ac:dyDescent="0.25">
      <c r="A1106" s="3">
        <f t="shared" si="17"/>
        <v>10064350</v>
      </c>
      <c r="B1106" s="24">
        <v>10064350</v>
      </c>
      <c r="C1106" s="23" t="s">
        <v>937</v>
      </c>
      <c r="D1106" s="24" t="s">
        <v>1</v>
      </c>
      <c r="E1106" s="24" t="s">
        <v>657</v>
      </c>
      <c r="F1106" s="24" t="s">
        <v>3091</v>
      </c>
      <c r="G1106" s="24" t="s">
        <v>940</v>
      </c>
      <c r="H1106" s="24" t="s">
        <v>1047</v>
      </c>
      <c r="I1106" s="23" t="s">
        <v>3092</v>
      </c>
      <c r="J1106" s="23" t="s">
        <v>784</v>
      </c>
    </row>
    <row r="1107" spans="1:10" x14ac:dyDescent="0.25">
      <c r="A1107" s="3">
        <f t="shared" si="17"/>
        <v>10064775</v>
      </c>
      <c r="B1107" s="24">
        <v>10064775</v>
      </c>
      <c r="C1107" s="23" t="s">
        <v>937</v>
      </c>
      <c r="D1107" s="24" t="s">
        <v>1</v>
      </c>
      <c r="E1107" s="24" t="s">
        <v>657</v>
      </c>
      <c r="F1107" s="24" t="s">
        <v>3093</v>
      </c>
      <c r="G1107" s="24" t="s">
        <v>940</v>
      </c>
      <c r="H1107" s="24" t="s">
        <v>1047</v>
      </c>
      <c r="I1107" s="23" t="s">
        <v>3094</v>
      </c>
      <c r="J1107" s="23" t="s">
        <v>767</v>
      </c>
    </row>
    <row r="1108" spans="1:10" x14ac:dyDescent="0.25">
      <c r="A1108" s="3">
        <f t="shared" si="17"/>
        <v>10065214</v>
      </c>
      <c r="B1108" s="24">
        <v>10065214</v>
      </c>
      <c r="C1108" s="23" t="s">
        <v>937</v>
      </c>
      <c r="D1108" s="24" t="s">
        <v>1</v>
      </c>
      <c r="E1108" s="24" t="s">
        <v>657</v>
      </c>
      <c r="F1108" s="24" t="s">
        <v>3095</v>
      </c>
      <c r="G1108" s="24" t="s">
        <v>940</v>
      </c>
      <c r="H1108" s="24" t="s">
        <v>1047</v>
      </c>
      <c r="I1108" s="23" t="s">
        <v>3096</v>
      </c>
      <c r="J1108" s="23" t="s">
        <v>856</v>
      </c>
    </row>
    <row r="1109" spans="1:10" x14ac:dyDescent="0.25">
      <c r="A1109" s="3">
        <f t="shared" si="17"/>
        <v>10065531</v>
      </c>
      <c r="B1109" s="24">
        <v>10065531</v>
      </c>
      <c r="C1109" s="23" t="s">
        <v>937</v>
      </c>
      <c r="D1109" s="24" t="s">
        <v>1</v>
      </c>
      <c r="E1109" s="24" t="s">
        <v>657</v>
      </c>
      <c r="F1109" s="24" t="s">
        <v>3097</v>
      </c>
      <c r="G1109" s="24" t="s">
        <v>940</v>
      </c>
      <c r="H1109" s="24" t="s">
        <v>1047</v>
      </c>
      <c r="I1109" s="23" t="s">
        <v>3098</v>
      </c>
      <c r="J1109" s="23" t="s">
        <v>857</v>
      </c>
    </row>
    <row r="1110" spans="1:10" x14ac:dyDescent="0.25">
      <c r="A1110" s="3">
        <f t="shared" si="17"/>
        <v>10065875</v>
      </c>
      <c r="B1110" s="24">
        <v>10065875</v>
      </c>
      <c r="C1110" s="23" t="s">
        <v>937</v>
      </c>
      <c r="D1110" s="24" t="s">
        <v>1</v>
      </c>
      <c r="E1110" s="24" t="s">
        <v>657</v>
      </c>
      <c r="F1110" s="24" t="s">
        <v>3099</v>
      </c>
      <c r="G1110" s="24" t="s">
        <v>1117</v>
      </c>
      <c r="H1110" s="24" t="s">
        <v>1047</v>
      </c>
      <c r="I1110" s="23" t="s">
        <v>3100</v>
      </c>
      <c r="J1110" s="23" t="s">
        <v>778</v>
      </c>
    </row>
    <row r="1111" spans="1:10" x14ac:dyDescent="0.25">
      <c r="A1111" s="3">
        <f t="shared" si="17"/>
        <v>10066118</v>
      </c>
      <c r="B1111" s="24">
        <v>10066118</v>
      </c>
      <c r="C1111" s="23" t="s">
        <v>937</v>
      </c>
      <c r="D1111" s="24" t="s">
        <v>1</v>
      </c>
      <c r="E1111" s="24" t="s">
        <v>657</v>
      </c>
      <c r="F1111" s="24" t="s">
        <v>3101</v>
      </c>
      <c r="G1111" s="24" t="s">
        <v>940</v>
      </c>
      <c r="H1111" s="24" t="s">
        <v>1047</v>
      </c>
      <c r="I1111" s="23" t="s">
        <v>3102</v>
      </c>
      <c r="J1111" s="23" t="s">
        <v>880</v>
      </c>
    </row>
    <row r="1112" spans="1:10" x14ac:dyDescent="0.25">
      <c r="A1112" s="3">
        <f t="shared" si="17"/>
        <v>10066187</v>
      </c>
      <c r="B1112" s="24">
        <v>10066187</v>
      </c>
      <c r="C1112" s="23" t="s">
        <v>937</v>
      </c>
      <c r="D1112" s="24" t="s">
        <v>1</v>
      </c>
      <c r="E1112" s="24" t="s">
        <v>657</v>
      </c>
      <c r="F1112" s="24" t="s">
        <v>3103</v>
      </c>
      <c r="G1112" s="24" t="s">
        <v>940</v>
      </c>
      <c r="H1112" s="24" t="s">
        <v>1047</v>
      </c>
      <c r="I1112" s="23" t="s">
        <v>2192</v>
      </c>
      <c r="J1112" s="23" t="s">
        <v>793</v>
      </c>
    </row>
    <row r="1113" spans="1:10" x14ac:dyDescent="0.25">
      <c r="A1113" s="3">
        <f t="shared" si="17"/>
        <v>10066641</v>
      </c>
      <c r="B1113" s="24">
        <v>10066641</v>
      </c>
      <c r="C1113" s="23" t="s">
        <v>937</v>
      </c>
      <c r="D1113" s="24" t="s">
        <v>1</v>
      </c>
      <c r="E1113" s="24" t="s">
        <v>657</v>
      </c>
      <c r="F1113" s="24" t="s">
        <v>386</v>
      </c>
      <c r="G1113" s="24" t="s">
        <v>940</v>
      </c>
      <c r="H1113" s="24" t="s">
        <v>1047</v>
      </c>
      <c r="I1113" s="23" t="s">
        <v>3104</v>
      </c>
      <c r="J1113" s="23" t="s">
        <v>562</v>
      </c>
    </row>
    <row r="1114" spans="1:10" x14ac:dyDescent="0.25">
      <c r="A1114" s="3">
        <f t="shared" si="17"/>
        <v>10066749</v>
      </c>
      <c r="B1114" s="24">
        <v>10066749</v>
      </c>
      <c r="C1114" s="23" t="s">
        <v>937</v>
      </c>
      <c r="D1114" s="24" t="s">
        <v>1</v>
      </c>
      <c r="E1114" s="24" t="s">
        <v>657</v>
      </c>
      <c r="F1114" s="24" t="s">
        <v>3105</v>
      </c>
      <c r="G1114" s="24" t="s">
        <v>940</v>
      </c>
      <c r="H1114" s="24" t="s">
        <v>1047</v>
      </c>
      <c r="I1114" s="23" t="s">
        <v>3106</v>
      </c>
      <c r="J1114" s="23" t="s">
        <v>880</v>
      </c>
    </row>
    <row r="1115" spans="1:10" x14ac:dyDescent="0.25">
      <c r="A1115" s="3">
        <f t="shared" si="17"/>
        <v>10067231</v>
      </c>
      <c r="B1115" s="24">
        <v>10067231</v>
      </c>
      <c r="C1115" s="23" t="s">
        <v>937</v>
      </c>
      <c r="D1115" s="24" t="s">
        <v>1</v>
      </c>
      <c r="E1115" s="24" t="s">
        <v>657</v>
      </c>
      <c r="F1115" s="24" t="s">
        <v>3107</v>
      </c>
      <c r="G1115" s="24" t="s">
        <v>1117</v>
      </c>
      <c r="H1115" s="24" t="s">
        <v>1047</v>
      </c>
      <c r="I1115" s="23" t="s">
        <v>3108</v>
      </c>
      <c r="J1115" s="23" t="s">
        <v>723</v>
      </c>
    </row>
    <row r="1116" spans="1:10" x14ac:dyDescent="0.25">
      <c r="A1116" s="3">
        <f t="shared" si="17"/>
        <v>10278471</v>
      </c>
      <c r="B1116" s="24">
        <v>10278471</v>
      </c>
      <c r="C1116" s="23" t="s">
        <v>937</v>
      </c>
      <c r="D1116" s="24" t="s">
        <v>1</v>
      </c>
      <c r="E1116" s="24" t="s">
        <v>657</v>
      </c>
      <c r="F1116" s="24" t="s">
        <v>3109</v>
      </c>
      <c r="G1116" s="24" t="s">
        <v>940</v>
      </c>
      <c r="H1116" s="24" t="s">
        <v>1047</v>
      </c>
      <c r="I1116" s="23" t="s">
        <v>3110</v>
      </c>
      <c r="J1116" s="23" t="s">
        <v>884</v>
      </c>
    </row>
    <row r="1117" spans="1:10" x14ac:dyDescent="0.25">
      <c r="A1117" s="3">
        <f t="shared" si="17"/>
        <v>10315437</v>
      </c>
      <c r="B1117" s="24">
        <v>10315437</v>
      </c>
      <c r="C1117" s="23" t="s">
        <v>937</v>
      </c>
      <c r="D1117" s="24" t="s">
        <v>1</v>
      </c>
      <c r="E1117" s="24" t="s">
        <v>657</v>
      </c>
      <c r="F1117" s="24" t="s">
        <v>3111</v>
      </c>
      <c r="G1117" s="24" t="s">
        <v>1117</v>
      </c>
      <c r="H1117" s="24" t="s">
        <v>1047</v>
      </c>
      <c r="I1117" s="23" t="s">
        <v>3112</v>
      </c>
      <c r="J1117" s="23" t="s">
        <v>836</v>
      </c>
    </row>
    <row r="1118" spans="1:10" x14ac:dyDescent="0.25">
      <c r="A1118" s="3">
        <f t="shared" si="17"/>
        <v>10512345</v>
      </c>
      <c r="B1118" s="24">
        <v>10512345</v>
      </c>
      <c r="C1118" s="23" t="s">
        <v>937</v>
      </c>
      <c r="D1118" s="24" t="s">
        <v>1</v>
      </c>
      <c r="E1118" s="24" t="s">
        <v>657</v>
      </c>
      <c r="F1118" s="24" t="s">
        <v>3113</v>
      </c>
      <c r="G1118" s="24" t="s">
        <v>940</v>
      </c>
      <c r="H1118" s="24" t="s">
        <v>1047</v>
      </c>
      <c r="I1118" s="23" t="s">
        <v>3114</v>
      </c>
      <c r="J1118" s="23" t="s">
        <v>800</v>
      </c>
    </row>
    <row r="1119" spans="1:10" x14ac:dyDescent="0.25">
      <c r="A1119" s="3">
        <f t="shared" si="17"/>
        <v>10835701</v>
      </c>
      <c r="B1119" s="24">
        <v>10835701</v>
      </c>
      <c r="C1119" s="23" t="s">
        <v>937</v>
      </c>
      <c r="D1119" s="24" t="s">
        <v>1</v>
      </c>
      <c r="E1119" s="24" t="s">
        <v>657</v>
      </c>
      <c r="F1119" s="24" t="s">
        <v>3115</v>
      </c>
      <c r="G1119" s="24" t="s">
        <v>940</v>
      </c>
      <c r="H1119" s="24" t="s">
        <v>1047</v>
      </c>
      <c r="I1119" s="23" t="s">
        <v>3116</v>
      </c>
      <c r="J1119" s="23" t="s">
        <v>562</v>
      </c>
    </row>
    <row r="1120" spans="1:10" x14ac:dyDescent="0.25">
      <c r="A1120" s="3">
        <f t="shared" si="17"/>
        <v>10929280</v>
      </c>
      <c r="B1120" s="24">
        <v>10929280</v>
      </c>
      <c r="C1120" s="23" t="s">
        <v>937</v>
      </c>
      <c r="D1120" s="24" t="s">
        <v>1</v>
      </c>
      <c r="E1120" s="24" t="s">
        <v>657</v>
      </c>
      <c r="F1120" s="24" t="s">
        <v>3117</v>
      </c>
      <c r="G1120" s="24" t="s">
        <v>940</v>
      </c>
      <c r="H1120" s="24" t="s">
        <v>1047</v>
      </c>
      <c r="I1120" s="23" t="s">
        <v>3118</v>
      </c>
      <c r="J1120" s="23" t="s">
        <v>767</v>
      </c>
    </row>
    <row r="1121" spans="1:10" x14ac:dyDescent="0.25">
      <c r="A1121" s="3">
        <f t="shared" si="17"/>
        <v>10989894</v>
      </c>
      <c r="B1121" s="24">
        <v>10989894</v>
      </c>
      <c r="C1121" s="23" t="s">
        <v>937</v>
      </c>
      <c r="D1121" s="24" t="s">
        <v>1</v>
      </c>
      <c r="E1121" s="24" t="s">
        <v>657</v>
      </c>
      <c r="F1121" s="24" t="s">
        <v>3119</v>
      </c>
      <c r="G1121" s="24" t="s">
        <v>940</v>
      </c>
      <c r="H1121" s="24" t="s">
        <v>1047</v>
      </c>
      <c r="I1121" s="23" t="s">
        <v>3120</v>
      </c>
      <c r="J1121" s="23" t="s">
        <v>628</v>
      </c>
    </row>
    <row r="1122" spans="1:10" x14ac:dyDescent="0.25">
      <c r="A1122" s="3">
        <f t="shared" si="17"/>
        <v>10990549</v>
      </c>
      <c r="B1122" s="24">
        <v>10990549</v>
      </c>
      <c r="C1122" s="23" t="s">
        <v>937</v>
      </c>
      <c r="D1122" s="24" t="s">
        <v>1</v>
      </c>
      <c r="E1122" s="24" t="s">
        <v>657</v>
      </c>
      <c r="F1122" s="24" t="s">
        <v>3121</v>
      </c>
      <c r="G1122" s="24" t="s">
        <v>940</v>
      </c>
      <c r="H1122" s="24" t="s">
        <v>1047</v>
      </c>
      <c r="I1122" s="23" t="s">
        <v>3122</v>
      </c>
      <c r="J1122" s="23" t="s">
        <v>856</v>
      </c>
    </row>
    <row r="1123" spans="1:10" x14ac:dyDescent="0.25">
      <c r="A1123" s="3">
        <f t="shared" si="17"/>
        <v>10990577</v>
      </c>
      <c r="B1123" s="24">
        <v>10990577</v>
      </c>
      <c r="C1123" s="23" t="s">
        <v>937</v>
      </c>
      <c r="D1123" s="24" t="s">
        <v>1</v>
      </c>
      <c r="E1123" s="24" t="s">
        <v>657</v>
      </c>
      <c r="F1123" s="24" t="s">
        <v>3123</v>
      </c>
      <c r="G1123" s="24" t="s">
        <v>940</v>
      </c>
      <c r="H1123" s="24" t="s">
        <v>1047</v>
      </c>
      <c r="I1123" s="23" t="s">
        <v>3124</v>
      </c>
      <c r="J1123" s="23" t="s">
        <v>856</v>
      </c>
    </row>
    <row r="1124" spans="1:10" x14ac:dyDescent="0.25">
      <c r="A1124" s="3">
        <f t="shared" si="17"/>
        <v>10990579</v>
      </c>
      <c r="B1124" s="24">
        <v>10990579</v>
      </c>
      <c r="C1124" s="23" t="s">
        <v>937</v>
      </c>
      <c r="D1124" s="24" t="s">
        <v>1</v>
      </c>
      <c r="E1124" s="24" t="s">
        <v>657</v>
      </c>
      <c r="F1124" s="24" t="s">
        <v>3125</v>
      </c>
      <c r="G1124" s="24" t="s">
        <v>940</v>
      </c>
      <c r="H1124" s="24" t="s">
        <v>1047</v>
      </c>
      <c r="I1124" s="23" t="s">
        <v>3126</v>
      </c>
      <c r="J1124" s="23" t="s">
        <v>856</v>
      </c>
    </row>
    <row r="1125" spans="1:10" x14ac:dyDescent="0.25">
      <c r="A1125" s="3">
        <f t="shared" si="17"/>
        <v>10990798</v>
      </c>
      <c r="B1125" s="24">
        <v>10990798</v>
      </c>
      <c r="C1125" s="23" t="s">
        <v>937</v>
      </c>
      <c r="D1125" s="24" t="s">
        <v>1</v>
      </c>
      <c r="E1125" s="24" t="s">
        <v>657</v>
      </c>
      <c r="F1125" s="24" t="s">
        <v>3127</v>
      </c>
      <c r="G1125" s="24" t="s">
        <v>1117</v>
      </c>
      <c r="H1125" s="24" t="s">
        <v>1047</v>
      </c>
      <c r="I1125" s="23" t="s">
        <v>3128</v>
      </c>
      <c r="J1125" s="23" t="s">
        <v>836</v>
      </c>
    </row>
    <row r="1126" spans="1:10" x14ac:dyDescent="0.25">
      <c r="A1126" s="3">
        <f t="shared" si="17"/>
        <v>10990869</v>
      </c>
      <c r="B1126" s="24">
        <v>10990869</v>
      </c>
      <c r="C1126" s="23" t="s">
        <v>937</v>
      </c>
      <c r="D1126" s="24" t="s">
        <v>1</v>
      </c>
      <c r="E1126" s="24" t="s">
        <v>657</v>
      </c>
      <c r="F1126" s="24" t="s">
        <v>207</v>
      </c>
      <c r="G1126" s="24" t="s">
        <v>940</v>
      </c>
      <c r="H1126" s="24" t="s">
        <v>1047</v>
      </c>
      <c r="I1126" s="23" t="s">
        <v>3129</v>
      </c>
      <c r="J1126" s="23" t="s">
        <v>823</v>
      </c>
    </row>
    <row r="1127" spans="1:10" x14ac:dyDescent="0.25">
      <c r="A1127" s="3">
        <f t="shared" si="17"/>
        <v>10991262</v>
      </c>
      <c r="B1127" s="24">
        <v>10991262</v>
      </c>
      <c r="C1127" s="23" t="s">
        <v>937</v>
      </c>
      <c r="D1127" s="24" t="s">
        <v>1</v>
      </c>
      <c r="E1127" s="24" t="s">
        <v>657</v>
      </c>
      <c r="F1127" s="24" t="s">
        <v>3130</v>
      </c>
      <c r="G1127" s="24" t="s">
        <v>940</v>
      </c>
      <c r="H1127" s="24" t="s">
        <v>1047</v>
      </c>
      <c r="I1127" s="23" t="s">
        <v>3131</v>
      </c>
      <c r="J1127" s="23" t="s">
        <v>897</v>
      </c>
    </row>
    <row r="1128" spans="1:10" x14ac:dyDescent="0.25">
      <c r="A1128" s="3">
        <f t="shared" si="17"/>
        <v>11032851</v>
      </c>
      <c r="B1128" s="24">
        <v>11032851</v>
      </c>
      <c r="C1128" s="23" t="s">
        <v>937</v>
      </c>
      <c r="D1128" s="24" t="s">
        <v>1</v>
      </c>
      <c r="E1128" s="24" t="s">
        <v>657</v>
      </c>
      <c r="F1128" s="24" t="s">
        <v>3132</v>
      </c>
      <c r="G1128" s="24" t="s">
        <v>940</v>
      </c>
      <c r="H1128" s="24" t="s">
        <v>1047</v>
      </c>
      <c r="I1128" s="23" t="s">
        <v>3133</v>
      </c>
      <c r="J1128" s="23" t="s">
        <v>847</v>
      </c>
    </row>
    <row r="1129" spans="1:10" x14ac:dyDescent="0.25">
      <c r="A1129" s="3">
        <f t="shared" si="17"/>
        <v>11070256</v>
      </c>
      <c r="B1129" s="24">
        <v>11070256</v>
      </c>
      <c r="C1129" s="23" t="s">
        <v>937</v>
      </c>
      <c r="D1129" s="24" t="s">
        <v>1</v>
      </c>
      <c r="E1129" s="24" t="s">
        <v>657</v>
      </c>
      <c r="F1129" s="24" t="s">
        <v>391</v>
      </c>
      <c r="G1129" s="24" t="s">
        <v>940</v>
      </c>
      <c r="H1129" s="24" t="s">
        <v>1047</v>
      </c>
      <c r="I1129" s="23" t="s">
        <v>3134</v>
      </c>
      <c r="J1129" s="23" t="s">
        <v>562</v>
      </c>
    </row>
    <row r="1130" spans="1:10" x14ac:dyDescent="0.25">
      <c r="A1130" s="3">
        <f t="shared" si="17"/>
        <v>11098197</v>
      </c>
      <c r="B1130" s="24">
        <v>11098197</v>
      </c>
      <c r="C1130" s="23" t="s">
        <v>937</v>
      </c>
      <c r="D1130" s="24" t="s">
        <v>1</v>
      </c>
      <c r="E1130" s="24" t="s">
        <v>657</v>
      </c>
      <c r="F1130" s="24" t="s">
        <v>3135</v>
      </c>
      <c r="G1130" s="24" t="s">
        <v>940</v>
      </c>
      <c r="H1130" s="24" t="s">
        <v>1047</v>
      </c>
      <c r="I1130" s="23" t="s">
        <v>3136</v>
      </c>
      <c r="J1130" s="23" t="s">
        <v>880</v>
      </c>
    </row>
    <row r="1131" spans="1:10" x14ac:dyDescent="0.25">
      <c r="A1131" s="3">
        <f t="shared" si="17"/>
        <v>11127427</v>
      </c>
      <c r="B1131" s="24">
        <v>11127427</v>
      </c>
      <c r="C1131" s="23" t="s">
        <v>937</v>
      </c>
      <c r="D1131" s="24" t="s">
        <v>1</v>
      </c>
      <c r="E1131" s="24" t="s">
        <v>657</v>
      </c>
      <c r="F1131" s="24" t="s">
        <v>3137</v>
      </c>
      <c r="G1131" s="24" t="s">
        <v>940</v>
      </c>
      <c r="H1131" s="24" t="s">
        <v>1047</v>
      </c>
      <c r="I1131" s="23" t="s">
        <v>3138</v>
      </c>
      <c r="J1131" s="23" t="s">
        <v>767</v>
      </c>
    </row>
    <row r="1132" spans="1:10" x14ac:dyDescent="0.25">
      <c r="A1132" s="3">
        <f t="shared" si="17"/>
        <v>11144376</v>
      </c>
      <c r="B1132" s="24">
        <v>11144376</v>
      </c>
      <c r="C1132" s="23" t="s">
        <v>937</v>
      </c>
      <c r="D1132" s="24" t="s">
        <v>1</v>
      </c>
      <c r="E1132" s="24" t="s">
        <v>657</v>
      </c>
      <c r="F1132" s="24" t="s">
        <v>171</v>
      </c>
      <c r="G1132" s="24" t="s">
        <v>940</v>
      </c>
      <c r="H1132" s="24" t="s">
        <v>1047</v>
      </c>
      <c r="I1132" s="23" t="s">
        <v>3139</v>
      </c>
      <c r="J1132" s="23" t="s">
        <v>800</v>
      </c>
    </row>
    <row r="1133" spans="1:10" x14ac:dyDescent="0.25">
      <c r="A1133" s="3">
        <f t="shared" si="17"/>
        <v>11155982</v>
      </c>
      <c r="B1133" s="24">
        <v>11155982</v>
      </c>
      <c r="C1133" s="23" t="s">
        <v>937</v>
      </c>
      <c r="D1133" s="24" t="s">
        <v>1</v>
      </c>
      <c r="E1133" s="24" t="s">
        <v>657</v>
      </c>
      <c r="F1133" s="24" t="s">
        <v>3140</v>
      </c>
      <c r="G1133" s="24" t="s">
        <v>940</v>
      </c>
      <c r="H1133" s="24" t="s">
        <v>1047</v>
      </c>
      <c r="I1133" s="23" t="s">
        <v>3141</v>
      </c>
      <c r="J1133" s="23" t="s">
        <v>880</v>
      </c>
    </row>
    <row r="1134" spans="1:10" x14ac:dyDescent="0.25">
      <c r="A1134" s="3">
        <f t="shared" si="17"/>
        <v>11210822</v>
      </c>
      <c r="B1134" s="24">
        <v>11210822</v>
      </c>
      <c r="C1134" s="23" t="s">
        <v>937</v>
      </c>
      <c r="D1134" s="24" t="s">
        <v>1</v>
      </c>
      <c r="E1134" s="24" t="s">
        <v>657</v>
      </c>
      <c r="F1134" s="24" t="s">
        <v>3142</v>
      </c>
      <c r="G1134" s="24" t="s">
        <v>940</v>
      </c>
      <c r="H1134" s="24" t="s">
        <v>1047</v>
      </c>
      <c r="I1134" s="23" t="s">
        <v>3143</v>
      </c>
      <c r="J1134" s="23" t="s">
        <v>880</v>
      </c>
    </row>
    <row r="1135" spans="1:10" x14ac:dyDescent="0.25">
      <c r="A1135" s="3">
        <f t="shared" si="17"/>
        <v>11220414</v>
      </c>
      <c r="B1135" s="24">
        <v>11220414</v>
      </c>
      <c r="C1135" s="23" t="s">
        <v>937</v>
      </c>
      <c r="D1135" s="24" t="s">
        <v>1</v>
      </c>
      <c r="E1135" s="24" t="s">
        <v>657</v>
      </c>
      <c r="F1135" s="24" t="s">
        <v>3144</v>
      </c>
      <c r="G1135" s="24" t="s">
        <v>940</v>
      </c>
      <c r="H1135" s="24" t="s">
        <v>1047</v>
      </c>
      <c r="I1135" s="23" t="s">
        <v>3145</v>
      </c>
      <c r="J1135" s="23" t="s">
        <v>628</v>
      </c>
    </row>
    <row r="1136" spans="1:10" x14ac:dyDescent="0.25">
      <c r="A1136" s="3">
        <f t="shared" si="17"/>
        <v>11273747</v>
      </c>
      <c r="B1136" s="24">
        <v>11273747</v>
      </c>
      <c r="C1136" s="23" t="s">
        <v>937</v>
      </c>
      <c r="D1136" s="24" t="s">
        <v>1</v>
      </c>
      <c r="E1136" s="24" t="s">
        <v>657</v>
      </c>
      <c r="F1136" s="24" t="s">
        <v>3146</v>
      </c>
      <c r="G1136" s="24" t="s">
        <v>940</v>
      </c>
      <c r="H1136" s="24" t="s">
        <v>1047</v>
      </c>
      <c r="I1136" s="23" t="s">
        <v>3147</v>
      </c>
      <c r="J1136" s="23" t="s">
        <v>881</v>
      </c>
    </row>
    <row r="1137" spans="1:10" x14ac:dyDescent="0.25">
      <c r="A1137" s="3">
        <f t="shared" si="17"/>
        <v>11297929</v>
      </c>
      <c r="B1137" s="24">
        <v>11297929</v>
      </c>
      <c r="C1137" s="23" t="s">
        <v>937</v>
      </c>
      <c r="D1137" s="24" t="s">
        <v>1</v>
      </c>
      <c r="E1137" s="24" t="s">
        <v>657</v>
      </c>
      <c r="F1137" s="24" t="s">
        <v>3148</v>
      </c>
      <c r="G1137" s="24" t="s">
        <v>1117</v>
      </c>
      <c r="H1137" s="24" t="s">
        <v>1047</v>
      </c>
      <c r="I1137" s="23" t="s">
        <v>3149</v>
      </c>
      <c r="J1137" s="23" t="s">
        <v>778</v>
      </c>
    </row>
    <row r="1138" spans="1:10" x14ac:dyDescent="0.25">
      <c r="A1138" s="3">
        <f t="shared" si="17"/>
        <v>11350842</v>
      </c>
      <c r="B1138" s="24">
        <v>11350842</v>
      </c>
      <c r="C1138" s="23" t="s">
        <v>937</v>
      </c>
      <c r="D1138" s="24" t="s">
        <v>1</v>
      </c>
      <c r="E1138" s="24" t="s">
        <v>657</v>
      </c>
      <c r="F1138" s="24" t="s">
        <v>3150</v>
      </c>
      <c r="G1138" s="24" t="s">
        <v>940</v>
      </c>
      <c r="H1138" s="24" t="s">
        <v>1047</v>
      </c>
      <c r="I1138" s="23" t="s">
        <v>3151</v>
      </c>
      <c r="J1138" s="23" t="s">
        <v>628</v>
      </c>
    </row>
    <row r="1139" spans="1:10" x14ac:dyDescent="0.25">
      <c r="A1139" s="3">
        <f t="shared" si="17"/>
        <v>11368141</v>
      </c>
      <c r="B1139" s="24">
        <v>11368141</v>
      </c>
      <c r="C1139" s="23" t="s">
        <v>937</v>
      </c>
      <c r="D1139" s="24" t="s">
        <v>1</v>
      </c>
      <c r="E1139" s="24" t="s">
        <v>657</v>
      </c>
      <c r="F1139" s="24" t="s">
        <v>3152</v>
      </c>
      <c r="G1139" s="24" t="s">
        <v>940</v>
      </c>
      <c r="H1139" s="24" t="s">
        <v>1047</v>
      </c>
      <c r="I1139" s="23" t="s">
        <v>3153</v>
      </c>
      <c r="J1139" s="23" t="s">
        <v>881</v>
      </c>
    </row>
    <row r="1140" spans="1:10" x14ac:dyDescent="0.25">
      <c r="A1140" s="3">
        <f t="shared" si="17"/>
        <v>11408835</v>
      </c>
      <c r="B1140" s="24">
        <v>11408835</v>
      </c>
      <c r="C1140" s="23" t="s">
        <v>937</v>
      </c>
      <c r="D1140" s="24" t="s">
        <v>1</v>
      </c>
      <c r="E1140" s="24" t="s">
        <v>657</v>
      </c>
      <c r="F1140" s="24" t="s">
        <v>3154</v>
      </c>
      <c r="G1140" s="24" t="s">
        <v>940</v>
      </c>
      <c r="H1140" s="24" t="s">
        <v>1047</v>
      </c>
      <c r="I1140" s="23" t="s">
        <v>3155</v>
      </c>
      <c r="J1140" s="23" t="s">
        <v>628</v>
      </c>
    </row>
    <row r="1141" spans="1:10" x14ac:dyDescent="0.25">
      <c r="A1141" s="3">
        <f t="shared" si="17"/>
        <v>11436436</v>
      </c>
      <c r="B1141" s="24">
        <v>11436436</v>
      </c>
      <c r="C1141" s="23" t="s">
        <v>937</v>
      </c>
      <c r="D1141" s="24" t="s">
        <v>1</v>
      </c>
      <c r="E1141" s="24" t="s">
        <v>657</v>
      </c>
      <c r="F1141" s="24" t="s">
        <v>3156</v>
      </c>
      <c r="G1141" s="24" t="s">
        <v>940</v>
      </c>
      <c r="H1141" s="24" t="s">
        <v>1047</v>
      </c>
      <c r="I1141" s="23" t="s">
        <v>3157</v>
      </c>
      <c r="J1141" s="23" t="s">
        <v>847</v>
      </c>
    </row>
    <row r="1142" spans="1:10" x14ac:dyDescent="0.25">
      <c r="A1142" s="3">
        <f t="shared" si="17"/>
        <v>11467335</v>
      </c>
      <c r="B1142" s="24">
        <v>11467335</v>
      </c>
      <c r="C1142" s="23" t="s">
        <v>937</v>
      </c>
      <c r="D1142" s="24" t="s">
        <v>1</v>
      </c>
      <c r="E1142" s="24" t="s">
        <v>657</v>
      </c>
      <c r="F1142" s="24" t="s">
        <v>3158</v>
      </c>
      <c r="G1142" s="24" t="s">
        <v>1117</v>
      </c>
      <c r="H1142" s="24" t="s">
        <v>1047</v>
      </c>
      <c r="I1142" s="23" t="s">
        <v>3159</v>
      </c>
      <c r="J1142" s="23" t="s">
        <v>819</v>
      </c>
    </row>
    <row r="1143" spans="1:10" x14ac:dyDescent="0.25">
      <c r="A1143" s="3">
        <f t="shared" si="17"/>
        <v>11469679</v>
      </c>
      <c r="B1143" s="24">
        <v>11469679</v>
      </c>
      <c r="C1143" s="23" t="s">
        <v>937</v>
      </c>
      <c r="D1143" s="24" t="s">
        <v>1</v>
      </c>
      <c r="E1143" s="24" t="s">
        <v>657</v>
      </c>
      <c r="F1143" s="24" t="s">
        <v>2474</v>
      </c>
      <c r="G1143" s="24" t="s">
        <v>940</v>
      </c>
      <c r="H1143" s="24" t="s">
        <v>1047</v>
      </c>
      <c r="I1143" s="23" t="s">
        <v>3160</v>
      </c>
      <c r="J1143" s="23" t="s">
        <v>1910</v>
      </c>
    </row>
    <row r="1144" spans="1:10" x14ac:dyDescent="0.25">
      <c r="A1144" s="3">
        <f t="shared" si="17"/>
        <v>11478490</v>
      </c>
      <c r="B1144" s="24">
        <v>11478490</v>
      </c>
      <c r="C1144" s="23" t="s">
        <v>937</v>
      </c>
      <c r="D1144" s="24" t="s">
        <v>1</v>
      </c>
      <c r="E1144" s="24" t="s">
        <v>657</v>
      </c>
      <c r="F1144" s="24" t="s">
        <v>3161</v>
      </c>
      <c r="G1144" s="24" t="s">
        <v>940</v>
      </c>
      <c r="H1144" s="24" t="s">
        <v>1047</v>
      </c>
      <c r="I1144" s="23" t="s">
        <v>3162</v>
      </c>
      <c r="J1144" s="23" t="s">
        <v>884</v>
      </c>
    </row>
    <row r="1145" spans="1:10" x14ac:dyDescent="0.25">
      <c r="A1145" s="3">
        <f t="shared" si="17"/>
        <v>11498735</v>
      </c>
      <c r="B1145" s="24">
        <v>11498735</v>
      </c>
      <c r="C1145" s="23" t="s">
        <v>937</v>
      </c>
      <c r="D1145" s="24" t="s">
        <v>1</v>
      </c>
      <c r="E1145" s="24" t="s">
        <v>657</v>
      </c>
      <c r="F1145" s="24" t="s">
        <v>352</v>
      </c>
      <c r="G1145" s="24" t="s">
        <v>940</v>
      </c>
      <c r="H1145" s="24" t="s">
        <v>1047</v>
      </c>
      <c r="I1145" s="23" t="s">
        <v>3163</v>
      </c>
      <c r="J1145" s="23" t="s">
        <v>866</v>
      </c>
    </row>
    <row r="1146" spans="1:10" x14ac:dyDescent="0.25">
      <c r="A1146" s="3">
        <f t="shared" si="17"/>
        <v>11508997</v>
      </c>
      <c r="B1146" s="24">
        <v>11508997</v>
      </c>
      <c r="C1146" s="23" t="s">
        <v>937</v>
      </c>
      <c r="D1146" s="24" t="s">
        <v>1</v>
      </c>
      <c r="E1146" s="24" t="s">
        <v>657</v>
      </c>
      <c r="F1146" s="24" t="s">
        <v>3164</v>
      </c>
      <c r="G1146" s="24" t="s">
        <v>940</v>
      </c>
      <c r="H1146" s="24" t="s">
        <v>1047</v>
      </c>
      <c r="I1146" s="23" t="s">
        <v>3165</v>
      </c>
      <c r="J1146" s="23" t="s">
        <v>888</v>
      </c>
    </row>
    <row r="1147" spans="1:10" x14ac:dyDescent="0.25">
      <c r="A1147" s="3">
        <f t="shared" si="17"/>
        <v>11509012</v>
      </c>
      <c r="B1147" s="24">
        <v>11509012</v>
      </c>
      <c r="C1147" s="23" t="s">
        <v>937</v>
      </c>
      <c r="D1147" s="24" t="s">
        <v>1</v>
      </c>
      <c r="E1147" s="24" t="s">
        <v>657</v>
      </c>
      <c r="F1147" s="24" t="s">
        <v>3166</v>
      </c>
      <c r="G1147" s="24" t="s">
        <v>1117</v>
      </c>
      <c r="H1147" s="24" t="s">
        <v>1047</v>
      </c>
      <c r="I1147" s="23" t="s">
        <v>3167</v>
      </c>
      <c r="J1147" s="23" t="s">
        <v>836</v>
      </c>
    </row>
    <row r="1148" spans="1:10" x14ac:dyDescent="0.25">
      <c r="A1148" s="3">
        <f t="shared" si="17"/>
        <v>11521982</v>
      </c>
      <c r="B1148" s="24">
        <v>11521982</v>
      </c>
      <c r="C1148" s="23" t="s">
        <v>937</v>
      </c>
      <c r="D1148" s="24" t="s">
        <v>1</v>
      </c>
      <c r="E1148" s="24" t="s">
        <v>657</v>
      </c>
      <c r="F1148" s="24" t="s">
        <v>3168</v>
      </c>
      <c r="G1148" s="24" t="s">
        <v>940</v>
      </c>
      <c r="H1148" s="24" t="s">
        <v>1047</v>
      </c>
      <c r="I1148" s="23" t="s">
        <v>3169</v>
      </c>
      <c r="J1148" s="23" t="s">
        <v>720</v>
      </c>
    </row>
    <row r="1149" spans="1:10" x14ac:dyDescent="0.25">
      <c r="A1149" s="3">
        <f t="shared" si="17"/>
        <v>11544930</v>
      </c>
      <c r="B1149" s="24">
        <v>11544930</v>
      </c>
      <c r="C1149" s="23" t="s">
        <v>937</v>
      </c>
      <c r="D1149" s="24" t="s">
        <v>1</v>
      </c>
      <c r="E1149" s="24" t="s">
        <v>657</v>
      </c>
      <c r="F1149" s="24" t="s">
        <v>3170</v>
      </c>
      <c r="G1149" s="24" t="s">
        <v>940</v>
      </c>
      <c r="H1149" s="24" t="s">
        <v>1047</v>
      </c>
      <c r="I1149" s="23" t="s">
        <v>3171</v>
      </c>
      <c r="J1149" s="23" t="s">
        <v>847</v>
      </c>
    </row>
    <row r="1150" spans="1:10" x14ac:dyDescent="0.25">
      <c r="A1150" s="3">
        <f t="shared" si="17"/>
        <v>11549161</v>
      </c>
      <c r="B1150" s="24">
        <v>11549161</v>
      </c>
      <c r="C1150" s="23" t="s">
        <v>937</v>
      </c>
      <c r="D1150" s="24" t="s">
        <v>1</v>
      </c>
      <c r="E1150" s="24" t="s">
        <v>657</v>
      </c>
      <c r="F1150" s="24" t="s">
        <v>3172</v>
      </c>
      <c r="G1150" s="24" t="s">
        <v>940</v>
      </c>
      <c r="H1150" s="24" t="s">
        <v>1047</v>
      </c>
      <c r="I1150" s="23" t="s">
        <v>3173</v>
      </c>
      <c r="J1150" s="23" t="s">
        <v>767</v>
      </c>
    </row>
    <row r="1151" spans="1:10" x14ac:dyDescent="0.25">
      <c r="A1151" s="3">
        <f t="shared" si="17"/>
        <v>11576354</v>
      </c>
      <c r="B1151" s="24">
        <v>11576354</v>
      </c>
      <c r="C1151" s="23" t="s">
        <v>937</v>
      </c>
      <c r="D1151" s="24" t="s">
        <v>1</v>
      </c>
      <c r="E1151" s="24" t="s">
        <v>657</v>
      </c>
      <c r="F1151" s="24" t="s">
        <v>3174</v>
      </c>
      <c r="G1151" s="24" t="s">
        <v>1117</v>
      </c>
      <c r="H1151" s="24" t="s">
        <v>1047</v>
      </c>
      <c r="I1151" s="23" t="s">
        <v>3175</v>
      </c>
      <c r="J1151" s="23" t="s">
        <v>778</v>
      </c>
    </row>
    <row r="1152" spans="1:10" x14ac:dyDescent="0.25">
      <c r="A1152" s="3">
        <f t="shared" si="17"/>
        <v>11599032</v>
      </c>
      <c r="B1152" s="24">
        <v>11599032</v>
      </c>
      <c r="C1152" s="23" t="s">
        <v>937</v>
      </c>
      <c r="D1152" s="24" t="s">
        <v>1</v>
      </c>
      <c r="E1152" s="24" t="s">
        <v>657</v>
      </c>
      <c r="F1152" s="24" t="s">
        <v>419</v>
      </c>
      <c r="G1152" s="24" t="s">
        <v>940</v>
      </c>
      <c r="H1152" s="24" t="s">
        <v>1047</v>
      </c>
      <c r="I1152" s="23" t="s">
        <v>3176</v>
      </c>
      <c r="J1152" s="23" t="s">
        <v>740</v>
      </c>
    </row>
    <row r="1153" spans="1:10" x14ac:dyDescent="0.25">
      <c r="A1153" s="3">
        <f t="shared" si="17"/>
        <v>11623668</v>
      </c>
      <c r="B1153" s="24">
        <v>11623668</v>
      </c>
      <c r="C1153" s="23" t="s">
        <v>937</v>
      </c>
      <c r="D1153" s="24" t="s">
        <v>1</v>
      </c>
      <c r="E1153" s="24" t="s">
        <v>657</v>
      </c>
      <c r="F1153" s="24" t="s">
        <v>3177</v>
      </c>
      <c r="G1153" s="24" t="s">
        <v>940</v>
      </c>
      <c r="H1153" s="24" t="s">
        <v>1047</v>
      </c>
      <c r="I1153" s="23" t="s">
        <v>3178</v>
      </c>
      <c r="J1153" s="23" t="s">
        <v>720</v>
      </c>
    </row>
    <row r="1154" spans="1:10" x14ac:dyDescent="0.25">
      <c r="A1154" s="3">
        <f t="shared" si="17"/>
        <v>11627337</v>
      </c>
      <c r="B1154" s="24">
        <v>11627337</v>
      </c>
      <c r="C1154" s="23" t="s">
        <v>937</v>
      </c>
      <c r="D1154" s="24" t="s">
        <v>1</v>
      </c>
      <c r="E1154" s="24" t="s">
        <v>657</v>
      </c>
      <c r="F1154" s="24" t="s">
        <v>3179</v>
      </c>
      <c r="G1154" s="24" t="s">
        <v>940</v>
      </c>
      <c r="H1154" s="24" t="s">
        <v>1047</v>
      </c>
      <c r="I1154" s="23" t="s">
        <v>3180</v>
      </c>
      <c r="J1154" s="23" t="s">
        <v>888</v>
      </c>
    </row>
    <row r="1155" spans="1:10" x14ac:dyDescent="0.25">
      <c r="A1155" s="3">
        <f t="shared" ref="A1155:A1218" si="18">+B1155</f>
        <v>11628187</v>
      </c>
      <c r="B1155" s="24">
        <v>11628187</v>
      </c>
      <c r="C1155" s="23" t="s">
        <v>937</v>
      </c>
      <c r="D1155" s="24" t="s">
        <v>1</v>
      </c>
      <c r="E1155" s="24" t="s">
        <v>657</v>
      </c>
      <c r="F1155" s="24" t="s">
        <v>3181</v>
      </c>
      <c r="G1155" s="24" t="s">
        <v>940</v>
      </c>
      <c r="H1155" s="24" t="s">
        <v>1047</v>
      </c>
      <c r="I1155" s="23" t="s">
        <v>3182</v>
      </c>
      <c r="J1155" s="23" t="s">
        <v>880</v>
      </c>
    </row>
    <row r="1156" spans="1:10" x14ac:dyDescent="0.25">
      <c r="A1156" s="3">
        <f t="shared" si="18"/>
        <v>11629424</v>
      </c>
      <c r="B1156" s="24">
        <v>11629424</v>
      </c>
      <c r="C1156" s="23" t="s">
        <v>937</v>
      </c>
      <c r="D1156" s="24" t="s">
        <v>1</v>
      </c>
      <c r="E1156" s="24" t="s">
        <v>657</v>
      </c>
      <c r="F1156" s="24" t="s">
        <v>3183</v>
      </c>
      <c r="G1156" s="24" t="s">
        <v>940</v>
      </c>
      <c r="H1156" s="24" t="s">
        <v>1047</v>
      </c>
      <c r="I1156" s="23" t="s">
        <v>3184</v>
      </c>
      <c r="J1156" s="23" t="s">
        <v>888</v>
      </c>
    </row>
    <row r="1157" spans="1:10" x14ac:dyDescent="0.25">
      <c r="A1157" s="3">
        <f t="shared" si="18"/>
        <v>11639303</v>
      </c>
      <c r="B1157" s="24">
        <v>11639303</v>
      </c>
      <c r="C1157" s="23" t="s">
        <v>937</v>
      </c>
      <c r="D1157" s="24" t="s">
        <v>1</v>
      </c>
      <c r="E1157" s="24" t="s">
        <v>657</v>
      </c>
      <c r="F1157" s="24" t="s">
        <v>3185</v>
      </c>
      <c r="G1157" s="24" t="s">
        <v>1117</v>
      </c>
      <c r="H1157" s="24" t="s">
        <v>1047</v>
      </c>
      <c r="I1157" s="23" t="s">
        <v>3186</v>
      </c>
      <c r="J1157" s="23" t="s">
        <v>843</v>
      </c>
    </row>
    <row r="1158" spans="1:10" x14ac:dyDescent="0.25">
      <c r="A1158" s="3">
        <f t="shared" si="18"/>
        <v>11644300</v>
      </c>
      <c r="B1158" s="24">
        <v>11644300</v>
      </c>
      <c r="C1158" s="23" t="s">
        <v>937</v>
      </c>
      <c r="D1158" s="24" t="s">
        <v>1</v>
      </c>
      <c r="E1158" s="24" t="s">
        <v>657</v>
      </c>
      <c r="F1158" s="24" t="s">
        <v>3187</v>
      </c>
      <c r="G1158" s="24" t="s">
        <v>940</v>
      </c>
      <c r="H1158" s="24" t="s">
        <v>1047</v>
      </c>
      <c r="I1158" s="23" t="s">
        <v>3188</v>
      </c>
      <c r="J1158" s="23" t="s">
        <v>880</v>
      </c>
    </row>
    <row r="1159" spans="1:10" x14ac:dyDescent="0.25">
      <c r="A1159" s="3">
        <f t="shared" si="18"/>
        <v>11649196</v>
      </c>
      <c r="B1159" s="24">
        <v>11649196</v>
      </c>
      <c r="C1159" s="23" t="s">
        <v>937</v>
      </c>
      <c r="D1159" s="24" t="s">
        <v>1</v>
      </c>
      <c r="E1159" s="24" t="s">
        <v>657</v>
      </c>
      <c r="F1159" s="24" t="s">
        <v>210</v>
      </c>
      <c r="G1159" s="24" t="s">
        <v>940</v>
      </c>
      <c r="H1159" s="24" t="s">
        <v>1047</v>
      </c>
      <c r="I1159" s="23" t="s">
        <v>3189</v>
      </c>
      <c r="J1159" s="23" t="s">
        <v>823</v>
      </c>
    </row>
    <row r="1160" spans="1:10" x14ac:dyDescent="0.25">
      <c r="A1160" s="3">
        <f t="shared" si="18"/>
        <v>11660838</v>
      </c>
      <c r="B1160" s="24">
        <v>11660838</v>
      </c>
      <c r="C1160" s="23" t="s">
        <v>937</v>
      </c>
      <c r="D1160" s="24" t="s">
        <v>1</v>
      </c>
      <c r="E1160" s="24" t="s">
        <v>657</v>
      </c>
      <c r="F1160" s="24" t="s">
        <v>3190</v>
      </c>
      <c r="G1160" s="24" t="s">
        <v>940</v>
      </c>
      <c r="H1160" s="24" t="s">
        <v>1047</v>
      </c>
      <c r="I1160" s="23" t="s">
        <v>3191</v>
      </c>
      <c r="J1160" s="23" t="s">
        <v>628</v>
      </c>
    </row>
    <row r="1161" spans="1:10" x14ac:dyDescent="0.25">
      <c r="A1161" s="3">
        <f t="shared" si="18"/>
        <v>11679484</v>
      </c>
      <c r="B1161" s="24">
        <v>11679484</v>
      </c>
      <c r="C1161" s="23" t="s">
        <v>937</v>
      </c>
      <c r="D1161" s="24" t="s">
        <v>1</v>
      </c>
      <c r="E1161" s="24" t="s">
        <v>657</v>
      </c>
      <c r="F1161" s="24" t="s">
        <v>3192</v>
      </c>
      <c r="G1161" s="24" t="s">
        <v>1117</v>
      </c>
      <c r="H1161" s="24" t="s">
        <v>1047</v>
      </c>
      <c r="I1161" s="23" t="s">
        <v>3193</v>
      </c>
      <c r="J1161" s="23" t="s">
        <v>778</v>
      </c>
    </row>
    <row r="1162" spans="1:10" x14ac:dyDescent="0.25">
      <c r="A1162" s="3">
        <f t="shared" si="18"/>
        <v>11684118</v>
      </c>
      <c r="B1162" s="24">
        <v>11684118</v>
      </c>
      <c r="C1162" s="23" t="s">
        <v>937</v>
      </c>
      <c r="D1162" s="24" t="s">
        <v>1</v>
      </c>
      <c r="E1162" s="24" t="s">
        <v>657</v>
      </c>
      <c r="F1162" s="24" t="s">
        <v>168</v>
      </c>
      <c r="G1162" s="24" t="s">
        <v>940</v>
      </c>
      <c r="H1162" s="24" t="s">
        <v>1047</v>
      </c>
      <c r="I1162" s="23" t="s">
        <v>3194</v>
      </c>
      <c r="J1162" s="23" t="s">
        <v>784</v>
      </c>
    </row>
    <row r="1163" spans="1:10" x14ac:dyDescent="0.25">
      <c r="A1163" s="3">
        <f t="shared" si="18"/>
        <v>11685350</v>
      </c>
      <c r="B1163" s="24">
        <v>11685350</v>
      </c>
      <c r="C1163" s="23" t="s">
        <v>937</v>
      </c>
      <c r="D1163" s="24" t="s">
        <v>1</v>
      </c>
      <c r="E1163" s="24" t="s">
        <v>657</v>
      </c>
      <c r="F1163" s="24" t="s">
        <v>3195</v>
      </c>
      <c r="G1163" s="24" t="s">
        <v>940</v>
      </c>
      <c r="H1163" s="24" t="s">
        <v>1047</v>
      </c>
      <c r="I1163" s="23" t="s">
        <v>3196</v>
      </c>
      <c r="J1163" s="23" t="s">
        <v>804</v>
      </c>
    </row>
    <row r="1164" spans="1:10" x14ac:dyDescent="0.25">
      <c r="A1164" s="3">
        <f t="shared" si="18"/>
        <v>11698164</v>
      </c>
      <c r="B1164" s="24">
        <v>11698164</v>
      </c>
      <c r="C1164" s="23" t="s">
        <v>937</v>
      </c>
      <c r="D1164" s="24" t="s">
        <v>1</v>
      </c>
      <c r="E1164" s="24" t="s">
        <v>657</v>
      </c>
      <c r="F1164" s="24" t="s">
        <v>3197</v>
      </c>
      <c r="G1164" s="24" t="s">
        <v>940</v>
      </c>
      <c r="H1164" s="24" t="s">
        <v>1047</v>
      </c>
      <c r="I1164" s="23" t="s">
        <v>3198</v>
      </c>
      <c r="J1164" s="23" t="s">
        <v>888</v>
      </c>
    </row>
    <row r="1165" spans="1:10" x14ac:dyDescent="0.25">
      <c r="A1165" s="3">
        <f t="shared" si="18"/>
        <v>11699075</v>
      </c>
      <c r="B1165" s="24">
        <v>11699075</v>
      </c>
      <c r="C1165" s="23" t="s">
        <v>937</v>
      </c>
      <c r="D1165" s="24" t="s">
        <v>1</v>
      </c>
      <c r="E1165" s="24" t="s">
        <v>657</v>
      </c>
      <c r="F1165" s="24" t="s">
        <v>3199</v>
      </c>
      <c r="G1165" s="24" t="s">
        <v>1117</v>
      </c>
      <c r="H1165" s="24" t="s">
        <v>1047</v>
      </c>
      <c r="I1165" s="23" t="s">
        <v>3200</v>
      </c>
      <c r="J1165" s="23" t="s">
        <v>778</v>
      </c>
    </row>
    <row r="1166" spans="1:10" x14ac:dyDescent="0.25">
      <c r="A1166" s="3">
        <f t="shared" si="18"/>
        <v>11699462</v>
      </c>
      <c r="B1166" s="24">
        <v>11699462</v>
      </c>
      <c r="C1166" s="23" t="s">
        <v>937</v>
      </c>
      <c r="D1166" s="24" t="s">
        <v>1</v>
      </c>
      <c r="E1166" s="24" t="s">
        <v>657</v>
      </c>
      <c r="F1166" s="24" t="s">
        <v>3201</v>
      </c>
      <c r="G1166" s="24" t="s">
        <v>940</v>
      </c>
      <c r="H1166" s="24" t="s">
        <v>1047</v>
      </c>
      <c r="I1166" s="23" t="s">
        <v>3202</v>
      </c>
      <c r="J1166" s="23" t="s">
        <v>774</v>
      </c>
    </row>
    <row r="1167" spans="1:10" x14ac:dyDescent="0.25">
      <c r="A1167" s="3">
        <f t="shared" si="18"/>
        <v>11708579</v>
      </c>
      <c r="B1167" s="24">
        <v>11708579</v>
      </c>
      <c r="C1167" s="23" t="s">
        <v>937</v>
      </c>
      <c r="D1167" s="24" t="s">
        <v>1</v>
      </c>
      <c r="E1167" s="24" t="s">
        <v>657</v>
      </c>
      <c r="F1167" s="24" t="s">
        <v>3203</v>
      </c>
      <c r="G1167" s="24" t="s">
        <v>940</v>
      </c>
      <c r="H1167" s="24" t="s">
        <v>1047</v>
      </c>
      <c r="I1167" s="23" t="s">
        <v>3204</v>
      </c>
      <c r="J1167" s="23" t="s">
        <v>720</v>
      </c>
    </row>
    <row r="1168" spans="1:10" x14ac:dyDescent="0.25">
      <c r="A1168" s="3">
        <f t="shared" si="18"/>
        <v>11721268</v>
      </c>
      <c r="B1168" s="24">
        <v>11721268</v>
      </c>
      <c r="C1168" s="23" t="s">
        <v>937</v>
      </c>
      <c r="D1168" s="24" t="s">
        <v>1</v>
      </c>
      <c r="E1168" s="24" t="s">
        <v>657</v>
      </c>
      <c r="F1168" s="24" t="s">
        <v>3205</v>
      </c>
      <c r="G1168" s="24" t="s">
        <v>940</v>
      </c>
      <c r="H1168" s="24" t="s">
        <v>1047</v>
      </c>
      <c r="I1168" s="23" t="s">
        <v>3206</v>
      </c>
      <c r="J1168" s="23" t="s">
        <v>720</v>
      </c>
    </row>
    <row r="1169" spans="1:10" x14ac:dyDescent="0.25">
      <c r="A1169" s="3">
        <f t="shared" si="18"/>
        <v>11725178</v>
      </c>
      <c r="B1169" s="24">
        <v>11725178</v>
      </c>
      <c r="C1169" s="23" t="s">
        <v>937</v>
      </c>
      <c r="D1169" s="24" t="s">
        <v>1</v>
      </c>
      <c r="E1169" s="24" t="s">
        <v>657</v>
      </c>
      <c r="F1169" s="24" t="s">
        <v>3207</v>
      </c>
      <c r="G1169" s="24" t="s">
        <v>1117</v>
      </c>
      <c r="H1169" s="24" t="s">
        <v>1047</v>
      </c>
      <c r="I1169" s="23" t="s">
        <v>3208</v>
      </c>
      <c r="J1169" s="23" t="s">
        <v>819</v>
      </c>
    </row>
    <row r="1170" spans="1:10" x14ac:dyDescent="0.25">
      <c r="A1170" s="3">
        <f t="shared" si="18"/>
        <v>11743246</v>
      </c>
      <c r="B1170" s="24">
        <v>11743246</v>
      </c>
      <c r="C1170" s="23" t="s">
        <v>937</v>
      </c>
      <c r="D1170" s="24" t="s">
        <v>1</v>
      </c>
      <c r="E1170" s="24" t="s">
        <v>657</v>
      </c>
      <c r="F1170" s="24" t="s">
        <v>3209</v>
      </c>
      <c r="G1170" s="24" t="s">
        <v>940</v>
      </c>
      <c r="H1170" s="24" t="s">
        <v>1047</v>
      </c>
      <c r="I1170" s="23" t="s">
        <v>3210</v>
      </c>
      <c r="J1170" s="23" t="s">
        <v>847</v>
      </c>
    </row>
    <row r="1171" spans="1:10" x14ac:dyDescent="0.25">
      <c r="A1171" s="3">
        <f t="shared" si="18"/>
        <v>11747776</v>
      </c>
      <c r="B1171" s="24">
        <v>11747776</v>
      </c>
      <c r="C1171" s="23" t="s">
        <v>937</v>
      </c>
      <c r="D1171" s="24" t="s">
        <v>1</v>
      </c>
      <c r="E1171" s="24" t="s">
        <v>657</v>
      </c>
      <c r="F1171" s="24" t="s">
        <v>3211</v>
      </c>
      <c r="G1171" s="24" t="s">
        <v>940</v>
      </c>
      <c r="H1171" s="24" t="s">
        <v>1047</v>
      </c>
      <c r="I1171" s="23" t="s">
        <v>3212</v>
      </c>
      <c r="J1171" s="23" t="s">
        <v>720</v>
      </c>
    </row>
    <row r="1172" spans="1:10" x14ac:dyDescent="0.25">
      <c r="A1172" s="3">
        <f t="shared" si="18"/>
        <v>11747782</v>
      </c>
      <c r="B1172" s="24">
        <v>11747782</v>
      </c>
      <c r="C1172" s="23" t="s">
        <v>937</v>
      </c>
      <c r="D1172" s="24" t="s">
        <v>1</v>
      </c>
      <c r="E1172" s="24" t="s">
        <v>657</v>
      </c>
      <c r="F1172" s="24" t="s">
        <v>3213</v>
      </c>
      <c r="G1172" s="24" t="s">
        <v>940</v>
      </c>
      <c r="H1172" s="24" t="s">
        <v>1047</v>
      </c>
      <c r="I1172" s="23" t="s">
        <v>3214</v>
      </c>
      <c r="J1172" s="23" t="s">
        <v>844</v>
      </c>
    </row>
    <row r="1173" spans="1:10" x14ac:dyDescent="0.25">
      <c r="A1173" s="3">
        <f t="shared" si="18"/>
        <v>11753824</v>
      </c>
      <c r="B1173" s="24">
        <v>11753824</v>
      </c>
      <c r="C1173" s="23" t="s">
        <v>937</v>
      </c>
      <c r="D1173" s="24" t="s">
        <v>1</v>
      </c>
      <c r="E1173" s="24" t="s">
        <v>657</v>
      </c>
      <c r="F1173" s="24" t="s">
        <v>3215</v>
      </c>
      <c r="G1173" s="24" t="s">
        <v>1117</v>
      </c>
      <c r="H1173" s="24" t="s">
        <v>1047</v>
      </c>
      <c r="I1173" s="23" t="s">
        <v>3216</v>
      </c>
      <c r="J1173" s="23" t="s">
        <v>819</v>
      </c>
    </row>
    <row r="1174" spans="1:10" x14ac:dyDescent="0.25">
      <c r="A1174" s="3">
        <f t="shared" si="18"/>
        <v>11762898</v>
      </c>
      <c r="B1174" s="24">
        <v>11762898</v>
      </c>
      <c r="C1174" s="23" t="s">
        <v>937</v>
      </c>
      <c r="D1174" s="24" t="s">
        <v>1</v>
      </c>
      <c r="E1174" s="24" t="s">
        <v>657</v>
      </c>
      <c r="F1174" s="24" t="s">
        <v>3217</v>
      </c>
      <c r="G1174" s="24" t="s">
        <v>940</v>
      </c>
      <c r="H1174" s="24" t="s">
        <v>1047</v>
      </c>
      <c r="I1174" s="23" t="s">
        <v>3218</v>
      </c>
      <c r="J1174" s="23" t="s">
        <v>562</v>
      </c>
    </row>
    <row r="1175" spans="1:10" x14ac:dyDescent="0.25">
      <c r="A1175" s="3">
        <f t="shared" si="18"/>
        <v>11772962</v>
      </c>
      <c r="B1175" s="24">
        <v>11772962</v>
      </c>
      <c r="C1175" s="23" t="s">
        <v>937</v>
      </c>
      <c r="D1175" s="24" t="s">
        <v>1</v>
      </c>
      <c r="E1175" s="24" t="s">
        <v>657</v>
      </c>
      <c r="F1175" s="24" t="s">
        <v>3219</v>
      </c>
      <c r="G1175" s="24" t="s">
        <v>940</v>
      </c>
      <c r="H1175" s="24" t="s">
        <v>1047</v>
      </c>
      <c r="I1175" s="23" t="s">
        <v>3051</v>
      </c>
      <c r="J1175" s="23" t="s">
        <v>888</v>
      </c>
    </row>
    <row r="1176" spans="1:10" x14ac:dyDescent="0.25">
      <c r="A1176" s="3">
        <f t="shared" si="18"/>
        <v>11773607</v>
      </c>
      <c r="B1176" s="24">
        <v>11773607</v>
      </c>
      <c r="C1176" s="23" t="s">
        <v>937</v>
      </c>
      <c r="D1176" s="24" t="s">
        <v>1</v>
      </c>
      <c r="E1176" s="24" t="s">
        <v>657</v>
      </c>
      <c r="F1176" s="24" t="s">
        <v>3220</v>
      </c>
      <c r="G1176" s="24" t="s">
        <v>1117</v>
      </c>
      <c r="H1176" s="24" t="s">
        <v>1047</v>
      </c>
      <c r="I1176" s="23" t="s">
        <v>3221</v>
      </c>
      <c r="J1176" s="23" t="s">
        <v>778</v>
      </c>
    </row>
    <row r="1177" spans="1:10" x14ac:dyDescent="0.25">
      <c r="A1177" s="3">
        <f t="shared" si="18"/>
        <v>11782585</v>
      </c>
      <c r="B1177" s="24">
        <v>11782585</v>
      </c>
      <c r="C1177" s="23" t="s">
        <v>937</v>
      </c>
      <c r="D1177" s="24" t="s">
        <v>1</v>
      </c>
      <c r="E1177" s="24" t="s">
        <v>657</v>
      </c>
      <c r="F1177" s="24" t="s">
        <v>3222</v>
      </c>
      <c r="G1177" s="24" t="s">
        <v>940</v>
      </c>
      <c r="H1177" s="24" t="s">
        <v>1047</v>
      </c>
      <c r="I1177" s="23" t="s">
        <v>3223</v>
      </c>
      <c r="J1177" s="23" t="s">
        <v>880</v>
      </c>
    </row>
    <row r="1178" spans="1:10" x14ac:dyDescent="0.25">
      <c r="A1178" s="3">
        <f t="shared" si="18"/>
        <v>11788545</v>
      </c>
      <c r="B1178" s="24">
        <v>11788545</v>
      </c>
      <c r="C1178" s="23" t="s">
        <v>937</v>
      </c>
      <c r="D1178" s="24" t="s">
        <v>1</v>
      </c>
      <c r="E1178" s="24" t="s">
        <v>657</v>
      </c>
      <c r="F1178" s="24" t="s">
        <v>3224</v>
      </c>
      <c r="G1178" s="24" t="s">
        <v>940</v>
      </c>
      <c r="H1178" s="24" t="s">
        <v>1047</v>
      </c>
      <c r="I1178" s="23" t="s">
        <v>3225</v>
      </c>
      <c r="J1178" s="23" t="s">
        <v>881</v>
      </c>
    </row>
    <row r="1179" spans="1:10" x14ac:dyDescent="0.25">
      <c r="A1179" s="3">
        <f t="shared" si="18"/>
        <v>11790056</v>
      </c>
      <c r="B1179" s="24">
        <v>11790056</v>
      </c>
      <c r="C1179" s="23" t="s">
        <v>937</v>
      </c>
      <c r="D1179" s="24" t="s">
        <v>1</v>
      </c>
      <c r="E1179" s="24" t="s">
        <v>657</v>
      </c>
      <c r="F1179" s="24" t="s">
        <v>3226</v>
      </c>
      <c r="G1179" s="24" t="s">
        <v>940</v>
      </c>
      <c r="H1179" s="24" t="s">
        <v>1047</v>
      </c>
      <c r="I1179" s="23" t="s">
        <v>3227</v>
      </c>
      <c r="J1179" s="23" t="s">
        <v>880</v>
      </c>
    </row>
    <row r="1180" spans="1:10" x14ac:dyDescent="0.25">
      <c r="A1180" s="3">
        <f t="shared" si="18"/>
        <v>12125293</v>
      </c>
      <c r="B1180" s="24">
        <v>12125293</v>
      </c>
      <c r="C1180" s="23" t="s">
        <v>937</v>
      </c>
      <c r="D1180" s="24" t="s">
        <v>1</v>
      </c>
      <c r="E1180" s="24" t="s">
        <v>657</v>
      </c>
      <c r="F1180" s="24" t="s">
        <v>3228</v>
      </c>
      <c r="G1180" s="24" t="s">
        <v>940</v>
      </c>
      <c r="H1180" s="24" t="s">
        <v>1047</v>
      </c>
      <c r="I1180" s="23" t="s">
        <v>3229</v>
      </c>
      <c r="J1180" s="23" t="s">
        <v>628</v>
      </c>
    </row>
    <row r="1181" spans="1:10" x14ac:dyDescent="0.25">
      <c r="A1181" s="3">
        <f t="shared" si="18"/>
        <v>12132072</v>
      </c>
      <c r="B1181" s="24">
        <v>12132072</v>
      </c>
      <c r="C1181" s="23" t="s">
        <v>937</v>
      </c>
      <c r="D1181" s="24" t="s">
        <v>1</v>
      </c>
      <c r="E1181" s="24" t="s">
        <v>657</v>
      </c>
      <c r="F1181" s="24" t="s">
        <v>3230</v>
      </c>
      <c r="G1181" s="24" t="s">
        <v>940</v>
      </c>
      <c r="H1181" s="24" t="s">
        <v>1047</v>
      </c>
      <c r="I1181" s="23" t="s">
        <v>3231</v>
      </c>
      <c r="J1181" s="23" t="s">
        <v>856</v>
      </c>
    </row>
    <row r="1182" spans="1:10" x14ac:dyDescent="0.25">
      <c r="A1182" s="3">
        <f t="shared" si="18"/>
        <v>12132077</v>
      </c>
      <c r="B1182" s="24">
        <v>12132077</v>
      </c>
      <c r="C1182" s="23" t="s">
        <v>937</v>
      </c>
      <c r="D1182" s="24" t="s">
        <v>1</v>
      </c>
      <c r="E1182" s="24" t="s">
        <v>657</v>
      </c>
      <c r="F1182" s="24" t="s">
        <v>3232</v>
      </c>
      <c r="G1182" s="24" t="s">
        <v>940</v>
      </c>
      <c r="H1182" s="24" t="s">
        <v>1047</v>
      </c>
      <c r="I1182" s="23" t="s">
        <v>3233</v>
      </c>
      <c r="J1182" s="23" t="s">
        <v>848</v>
      </c>
    </row>
    <row r="1183" spans="1:10" x14ac:dyDescent="0.25">
      <c r="A1183" s="3">
        <f t="shared" si="18"/>
        <v>12148670</v>
      </c>
      <c r="B1183" s="24">
        <v>12148670</v>
      </c>
      <c r="C1183" s="23" t="s">
        <v>937</v>
      </c>
      <c r="D1183" s="24" t="s">
        <v>1</v>
      </c>
      <c r="E1183" s="24" t="s">
        <v>657</v>
      </c>
      <c r="F1183" s="24" t="s">
        <v>3234</v>
      </c>
      <c r="G1183" s="24" t="s">
        <v>940</v>
      </c>
      <c r="H1183" s="24" t="s">
        <v>1047</v>
      </c>
      <c r="I1183" s="23" t="s">
        <v>3235</v>
      </c>
      <c r="J1183" s="23" t="s">
        <v>774</v>
      </c>
    </row>
    <row r="1184" spans="1:10" x14ac:dyDescent="0.25">
      <c r="A1184" s="3">
        <f t="shared" si="18"/>
        <v>12162367</v>
      </c>
      <c r="B1184" s="24">
        <v>12162367</v>
      </c>
      <c r="C1184" s="23" t="s">
        <v>937</v>
      </c>
      <c r="D1184" s="24" t="s">
        <v>1</v>
      </c>
      <c r="E1184" s="24" t="s">
        <v>657</v>
      </c>
      <c r="F1184" s="24" t="s">
        <v>3236</v>
      </c>
      <c r="G1184" s="24" t="s">
        <v>940</v>
      </c>
      <c r="H1184" s="24" t="s">
        <v>1047</v>
      </c>
      <c r="I1184" s="23" t="s">
        <v>3237</v>
      </c>
      <c r="J1184" s="23" t="s">
        <v>888</v>
      </c>
    </row>
    <row r="1185" spans="1:10" x14ac:dyDescent="0.25">
      <c r="A1185" s="3">
        <f t="shared" si="18"/>
        <v>12195082</v>
      </c>
      <c r="B1185" s="24">
        <v>12195082</v>
      </c>
      <c r="C1185" s="23" t="s">
        <v>937</v>
      </c>
      <c r="D1185" s="24" t="s">
        <v>1</v>
      </c>
      <c r="E1185" s="24" t="s">
        <v>657</v>
      </c>
      <c r="F1185" s="24" t="s">
        <v>122</v>
      </c>
      <c r="G1185" s="24" t="s">
        <v>940</v>
      </c>
      <c r="H1185" s="24" t="s">
        <v>1047</v>
      </c>
      <c r="I1185" s="23" t="s">
        <v>3238</v>
      </c>
      <c r="J1185" s="23" t="s">
        <v>897</v>
      </c>
    </row>
    <row r="1186" spans="1:10" x14ac:dyDescent="0.25">
      <c r="A1186" s="3">
        <f t="shared" si="18"/>
        <v>12223113</v>
      </c>
      <c r="B1186" s="24">
        <v>12223113</v>
      </c>
      <c r="C1186" s="23" t="s">
        <v>937</v>
      </c>
      <c r="D1186" s="24" t="s">
        <v>1</v>
      </c>
      <c r="E1186" s="24" t="s">
        <v>657</v>
      </c>
      <c r="F1186" s="24" t="s">
        <v>3239</v>
      </c>
      <c r="G1186" s="24" t="s">
        <v>940</v>
      </c>
      <c r="H1186" s="24" t="s">
        <v>1047</v>
      </c>
      <c r="I1186" s="23" t="s">
        <v>3240</v>
      </c>
      <c r="J1186" s="23" t="s">
        <v>888</v>
      </c>
    </row>
    <row r="1187" spans="1:10" x14ac:dyDescent="0.25">
      <c r="A1187" s="3">
        <f t="shared" si="18"/>
        <v>12230215</v>
      </c>
      <c r="B1187" s="24">
        <v>12230215</v>
      </c>
      <c r="C1187" s="23" t="s">
        <v>937</v>
      </c>
      <c r="D1187" s="24" t="s">
        <v>1</v>
      </c>
      <c r="E1187" s="24" t="s">
        <v>657</v>
      </c>
      <c r="F1187" s="24" t="s">
        <v>3241</v>
      </c>
      <c r="G1187" s="24" t="s">
        <v>1117</v>
      </c>
      <c r="H1187" s="24" t="s">
        <v>1047</v>
      </c>
      <c r="I1187" s="23" t="s">
        <v>3242</v>
      </c>
      <c r="J1187" s="23" t="s">
        <v>843</v>
      </c>
    </row>
    <row r="1188" spans="1:10" x14ac:dyDescent="0.25">
      <c r="A1188" s="3">
        <f t="shared" si="18"/>
        <v>12274354</v>
      </c>
      <c r="B1188" s="24">
        <v>12274354</v>
      </c>
      <c r="C1188" s="23" t="s">
        <v>937</v>
      </c>
      <c r="D1188" s="24" t="s">
        <v>1</v>
      </c>
      <c r="E1188" s="24" t="s">
        <v>657</v>
      </c>
      <c r="F1188" s="24" t="s">
        <v>133</v>
      </c>
      <c r="G1188" s="24" t="s">
        <v>1117</v>
      </c>
      <c r="H1188" s="24" t="s">
        <v>1047</v>
      </c>
      <c r="I1188" s="23" t="s">
        <v>3243</v>
      </c>
      <c r="J1188" s="23" t="s">
        <v>843</v>
      </c>
    </row>
    <row r="1189" spans="1:10" x14ac:dyDescent="0.25">
      <c r="A1189" s="3">
        <f t="shared" si="18"/>
        <v>12286042</v>
      </c>
      <c r="B1189" s="24">
        <v>12286042</v>
      </c>
      <c r="C1189" s="23" t="s">
        <v>937</v>
      </c>
      <c r="D1189" s="24" t="s">
        <v>1</v>
      </c>
      <c r="E1189" s="24" t="s">
        <v>657</v>
      </c>
      <c r="F1189" s="24" t="s">
        <v>3244</v>
      </c>
      <c r="G1189" s="24" t="s">
        <v>1117</v>
      </c>
      <c r="H1189" s="24" t="s">
        <v>1047</v>
      </c>
      <c r="I1189" s="23" t="s">
        <v>3051</v>
      </c>
      <c r="J1189" s="23" t="s">
        <v>778</v>
      </c>
    </row>
    <row r="1190" spans="1:10" x14ac:dyDescent="0.25">
      <c r="A1190" s="3">
        <f t="shared" si="18"/>
        <v>12290388</v>
      </c>
      <c r="B1190" s="24">
        <v>12290388</v>
      </c>
      <c r="C1190" s="23" t="s">
        <v>937</v>
      </c>
      <c r="D1190" s="24" t="s">
        <v>1</v>
      </c>
      <c r="E1190" s="24" t="s">
        <v>657</v>
      </c>
      <c r="F1190" s="24" t="s">
        <v>3245</v>
      </c>
      <c r="G1190" s="24" t="s">
        <v>940</v>
      </c>
      <c r="H1190" s="24" t="s">
        <v>1047</v>
      </c>
      <c r="I1190" s="23" t="s">
        <v>3246</v>
      </c>
      <c r="J1190" s="23" t="s">
        <v>888</v>
      </c>
    </row>
    <row r="1191" spans="1:10" x14ac:dyDescent="0.25">
      <c r="A1191" s="3">
        <f t="shared" si="18"/>
        <v>12302274</v>
      </c>
      <c r="B1191" s="24">
        <v>12302274</v>
      </c>
      <c r="C1191" s="23" t="s">
        <v>937</v>
      </c>
      <c r="D1191" s="24" t="s">
        <v>1</v>
      </c>
      <c r="E1191" s="24" t="s">
        <v>657</v>
      </c>
      <c r="F1191" s="24" t="s">
        <v>3247</v>
      </c>
      <c r="G1191" s="24" t="s">
        <v>940</v>
      </c>
      <c r="H1191" s="24" t="s">
        <v>1047</v>
      </c>
      <c r="I1191" s="23" t="s">
        <v>3248</v>
      </c>
      <c r="J1191" s="23" t="s">
        <v>823</v>
      </c>
    </row>
    <row r="1192" spans="1:10" x14ac:dyDescent="0.25">
      <c r="A1192" s="3">
        <f t="shared" si="18"/>
        <v>12302367</v>
      </c>
      <c r="B1192" s="24">
        <v>12302367</v>
      </c>
      <c r="C1192" s="23" t="s">
        <v>937</v>
      </c>
      <c r="D1192" s="24" t="s">
        <v>1</v>
      </c>
      <c r="E1192" s="24" t="s">
        <v>657</v>
      </c>
      <c r="F1192" s="24" t="s">
        <v>3249</v>
      </c>
      <c r="G1192" s="24" t="s">
        <v>1117</v>
      </c>
      <c r="H1192" s="24" t="s">
        <v>1047</v>
      </c>
      <c r="I1192" s="23" t="s">
        <v>3250</v>
      </c>
      <c r="J1192" s="23" t="s">
        <v>769</v>
      </c>
    </row>
    <row r="1193" spans="1:10" x14ac:dyDescent="0.25">
      <c r="A1193" s="3">
        <f t="shared" si="18"/>
        <v>12408926</v>
      </c>
      <c r="B1193" s="24">
        <v>12408926</v>
      </c>
      <c r="C1193" s="23" t="s">
        <v>937</v>
      </c>
      <c r="D1193" s="24" t="s">
        <v>1</v>
      </c>
      <c r="E1193" s="24" t="s">
        <v>657</v>
      </c>
      <c r="F1193" s="24" t="s">
        <v>3251</v>
      </c>
      <c r="G1193" s="24" t="s">
        <v>1117</v>
      </c>
      <c r="H1193" s="24" t="s">
        <v>1047</v>
      </c>
      <c r="I1193" s="23" t="s">
        <v>3252</v>
      </c>
      <c r="J1193" s="23" t="s">
        <v>624</v>
      </c>
    </row>
    <row r="1194" spans="1:10" x14ac:dyDescent="0.25">
      <c r="A1194" s="3">
        <f t="shared" si="18"/>
        <v>12416897</v>
      </c>
      <c r="B1194" s="24">
        <v>12416897</v>
      </c>
      <c r="C1194" s="23" t="s">
        <v>937</v>
      </c>
      <c r="D1194" s="24" t="s">
        <v>1</v>
      </c>
      <c r="E1194" s="24" t="s">
        <v>657</v>
      </c>
      <c r="F1194" s="24" t="s">
        <v>3253</v>
      </c>
      <c r="G1194" s="24" t="s">
        <v>1117</v>
      </c>
      <c r="H1194" s="24" t="s">
        <v>1047</v>
      </c>
      <c r="I1194" s="23" t="s">
        <v>3051</v>
      </c>
      <c r="J1194" s="23" t="s">
        <v>778</v>
      </c>
    </row>
    <row r="1195" spans="1:10" x14ac:dyDescent="0.25">
      <c r="A1195" s="3">
        <f t="shared" si="18"/>
        <v>12488647</v>
      </c>
      <c r="B1195" s="24">
        <v>12488647</v>
      </c>
      <c r="C1195" s="23" t="s">
        <v>937</v>
      </c>
      <c r="D1195" s="24" t="s">
        <v>1</v>
      </c>
      <c r="E1195" s="24" t="s">
        <v>657</v>
      </c>
      <c r="F1195" s="24" t="s">
        <v>3254</v>
      </c>
      <c r="G1195" s="24" t="s">
        <v>940</v>
      </c>
      <c r="H1195" s="24" t="s">
        <v>1047</v>
      </c>
      <c r="I1195" s="23" t="s">
        <v>3255</v>
      </c>
      <c r="J1195" s="23" t="s">
        <v>888</v>
      </c>
    </row>
    <row r="1196" spans="1:10" x14ac:dyDescent="0.25">
      <c r="A1196" s="3">
        <f t="shared" si="18"/>
        <v>10053953</v>
      </c>
      <c r="B1196" s="24">
        <v>10053953</v>
      </c>
      <c r="C1196" s="23" t="s">
        <v>937</v>
      </c>
      <c r="D1196" s="24" t="s">
        <v>1</v>
      </c>
      <c r="E1196" s="24" t="s">
        <v>657</v>
      </c>
      <c r="F1196" s="24" t="s">
        <v>3256</v>
      </c>
      <c r="G1196" s="24" t="s">
        <v>940</v>
      </c>
      <c r="H1196" s="24" t="s">
        <v>1047</v>
      </c>
      <c r="I1196" s="23" t="s">
        <v>3257</v>
      </c>
      <c r="J1196" s="23" t="s">
        <v>740</v>
      </c>
    </row>
    <row r="1197" spans="1:10" x14ac:dyDescent="0.25">
      <c r="A1197" s="3">
        <f t="shared" si="18"/>
        <v>10054168</v>
      </c>
      <c r="B1197" s="24">
        <v>10054168</v>
      </c>
      <c r="C1197" s="23" t="s">
        <v>937</v>
      </c>
      <c r="D1197" s="24" t="s">
        <v>1</v>
      </c>
      <c r="E1197" s="24" t="s">
        <v>657</v>
      </c>
      <c r="F1197" s="24" t="s">
        <v>3258</v>
      </c>
      <c r="G1197" s="24" t="s">
        <v>940</v>
      </c>
      <c r="H1197" s="24" t="s">
        <v>1047</v>
      </c>
      <c r="I1197" s="23" t="s">
        <v>3259</v>
      </c>
      <c r="J1197" s="23" t="s">
        <v>844</v>
      </c>
    </row>
    <row r="1198" spans="1:10" x14ac:dyDescent="0.25">
      <c r="A1198" s="3">
        <f t="shared" si="18"/>
        <v>10054285</v>
      </c>
      <c r="B1198" s="24">
        <v>10054285</v>
      </c>
      <c r="C1198" s="23" t="s">
        <v>937</v>
      </c>
      <c r="D1198" s="24" t="s">
        <v>1</v>
      </c>
      <c r="E1198" s="24" t="s">
        <v>657</v>
      </c>
      <c r="F1198" s="24" t="s">
        <v>3260</v>
      </c>
      <c r="G1198" s="24" t="s">
        <v>940</v>
      </c>
      <c r="H1198" s="24" t="s">
        <v>1047</v>
      </c>
      <c r="I1198" s="23" t="s">
        <v>3261</v>
      </c>
      <c r="J1198" s="23" t="s">
        <v>720</v>
      </c>
    </row>
    <row r="1199" spans="1:10" x14ac:dyDescent="0.25">
      <c r="A1199" s="3">
        <f t="shared" si="18"/>
        <v>10054287</v>
      </c>
      <c r="B1199" s="24">
        <v>10054287</v>
      </c>
      <c r="C1199" s="23" t="s">
        <v>937</v>
      </c>
      <c r="D1199" s="24" t="s">
        <v>1</v>
      </c>
      <c r="E1199" s="24" t="s">
        <v>657</v>
      </c>
      <c r="F1199" s="24" t="s">
        <v>3262</v>
      </c>
      <c r="G1199" s="24" t="s">
        <v>940</v>
      </c>
      <c r="H1199" s="24" t="s">
        <v>1047</v>
      </c>
      <c r="I1199" s="23" t="s">
        <v>3263</v>
      </c>
      <c r="J1199" s="23" t="s">
        <v>784</v>
      </c>
    </row>
    <row r="1200" spans="1:10" x14ac:dyDescent="0.25">
      <c r="A1200" s="3">
        <f t="shared" si="18"/>
        <v>10054477</v>
      </c>
      <c r="B1200" s="24">
        <v>10054477</v>
      </c>
      <c r="C1200" s="23" t="s">
        <v>937</v>
      </c>
      <c r="D1200" s="24" t="s">
        <v>1</v>
      </c>
      <c r="E1200" s="24" t="s">
        <v>657</v>
      </c>
      <c r="F1200" s="24" t="s">
        <v>3264</v>
      </c>
      <c r="G1200" s="24" t="s">
        <v>1117</v>
      </c>
      <c r="H1200" s="24" t="s">
        <v>1047</v>
      </c>
      <c r="I1200" s="23" t="s">
        <v>3265</v>
      </c>
      <c r="J1200" s="23" t="s">
        <v>843</v>
      </c>
    </row>
    <row r="1201" spans="1:10" x14ac:dyDescent="0.25">
      <c r="A1201" s="3">
        <f t="shared" si="18"/>
        <v>10054522</v>
      </c>
      <c r="B1201" s="24">
        <v>10054522</v>
      </c>
      <c r="C1201" s="23" t="s">
        <v>937</v>
      </c>
      <c r="D1201" s="24" t="s">
        <v>1</v>
      </c>
      <c r="E1201" s="24" t="s">
        <v>657</v>
      </c>
      <c r="F1201" s="24" t="s">
        <v>3266</v>
      </c>
      <c r="G1201" s="24" t="s">
        <v>1117</v>
      </c>
      <c r="H1201" s="24" t="s">
        <v>1047</v>
      </c>
      <c r="I1201" s="23" t="s">
        <v>3267</v>
      </c>
      <c r="J1201" s="23" t="s">
        <v>723</v>
      </c>
    </row>
    <row r="1202" spans="1:10" x14ac:dyDescent="0.25">
      <c r="A1202" s="3">
        <f t="shared" si="18"/>
        <v>10054983</v>
      </c>
      <c r="B1202" s="24">
        <v>10054983</v>
      </c>
      <c r="C1202" s="23" t="s">
        <v>937</v>
      </c>
      <c r="D1202" s="24" t="s">
        <v>1</v>
      </c>
      <c r="E1202" s="24" t="s">
        <v>657</v>
      </c>
      <c r="F1202" s="24" t="s">
        <v>3268</v>
      </c>
      <c r="G1202" s="24" t="s">
        <v>940</v>
      </c>
      <c r="H1202" s="24" t="s">
        <v>1047</v>
      </c>
      <c r="I1202" s="23" t="s">
        <v>3269</v>
      </c>
      <c r="J1202" s="23" t="s">
        <v>774</v>
      </c>
    </row>
    <row r="1203" spans="1:10" x14ac:dyDescent="0.25">
      <c r="A1203" s="3">
        <f t="shared" si="18"/>
        <v>10055365</v>
      </c>
      <c r="B1203" s="24">
        <v>10055365</v>
      </c>
      <c r="C1203" s="23" t="s">
        <v>937</v>
      </c>
      <c r="D1203" s="24" t="s">
        <v>1</v>
      </c>
      <c r="E1203" s="24" t="s">
        <v>657</v>
      </c>
      <c r="F1203" s="24" t="s">
        <v>3270</v>
      </c>
      <c r="G1203" s="24" t="s">
        <v>940</v>
      </c>
      <c r="H1203" s="24" t="s">
        <v>1047</v>
      </c>
      <c r="I1203" s="23" t="s">
        <v>3271</v>
      </c>
      <c r="J1203" s="23" t="s">
        <v>767</v>
      </c>
    </row>
    <row r="1204" spans="1:10" x14ac:dyDescent="0.25">
      <c r="A1204" s="3">
        <f t="shared" si="18"/>
        <v>10055497</v>
      </c>
      <c r="B1204" s="24">
        <v>10055497</v>
      </c>
      <c r="C1204" s="23" t="s">
        <v>937</v>
      </c>
      <c r="D1204" s="24" t="s">
        <v>1</v>
      </c>
      <c r="E1204" s="24" t="s">
        <v>657</v>
      </c>
      <c r="F1204" s="24" t="s">
        <v>3272</v>
      </c>
      <c r="G1204" s="24" t="s">
        <v>940</v>
      </c>
      <c r="H1204" s="24" t="s">
        <v>1047</v>
      </c>
      <c r="I1204" s="23" t="s">
        <v>3273</v>
      </c>
      <c r="J1204" s="23" t="s">
        <v>880</v>
      </c>
    </row>
    <row r="1205" spans="1:10" x14ac:dyDescent="0.25">
      <c r="A1205" s="3">
        <f t="shared" si="18"/>
        <v>10055563</v>
      </c>
      <c r="B1205" s="24">
        <v>10055563</v>
      </c>
      <c r="C1205" s="23" t="s">
        <v>937</v>
      </c>
      <c r="D1205" s="24" t="s">
        <v>1</v>
      </c>
      <c r="E1205" s="24" t="s">
        <v>657</v>
      </c>
      <c r="F1205" s="24" t="s">
        <v>3274</v>
      </c>
      <c r="G1205" s="24" t="s">
        <v>940</v>
      </c>
      <c r="H1205" s="24" t="s">
        <v>1047</v>
      </c>
      <c r="I1205" s="23" t="s">
        <v>3275</v>
      </c>
      <c r="J1205" s="23" t="s">
        <v>897</v>
      </c>
    </row>
    <row r="1206" spans="1:10" x14ac:dyDescent="0.25">
      <c r="A1206" s="3">
        <f t="shared" si="18"/>
        <v>10055620</v>
      </c>
      <c r="B1206" s="24">
        <v>10055620</v>
      </c>
      <c r="C1206" s="23" t="s">
        <v>937</v>
      </c>
      <c r="D1206" s="24" t="s">
        <v>1</v>
      </c>
      <c r="E1206" s="24" t="s">
        <v>657</v>
      </c>
      <c r="F1206" s="24" t="s">
        <v>3276</v>
      </c>
      <c r="G1206" s="24" t="s">
        <v>940</v>
      </c>
      <c r="H1206" s="24" t="s">
        <v>1047</v>
      </c>
      <c r="I1206" s="23" t="s">
        <v>3277</v>
      </c>
      <c r="J1206" s="23" t="s">
        <v>774</v>
      </c>
    </row>
    <row r="1207" spans="1:10" x14ac:dyDescent="0.25">
      <c r="A1207" s="3">
        <f t="shared" si="18"/>
        <v>10056886</v>
      </c>
      <c r="B1207" s="24">
        <v>10056886</v>
      </c>
      <c r="C1207" s="23" t="s">
        <v>937</v>
      </c>
      <c r="D1207" s="24" t="s">
        <v>1</v>
      </c>
      <c r="E1207" s="24" t="s">
        <v>657</v>
      </c>
      <c r="F1207" s="24" t="s">
        <v>3278</v>
      </c>
      <c r="G1207" s="24" t="s">
        <v>940</v>
      </c>
      <c r="H1207" s="24" t="s">
        <v>1047</v>
      </c>
      <c r="I1207" s="23" t="s">
        <v>3279</v>
      </c>
      <c r="J1207" s="23" t="s">
        <v>774</v>
      </c>
    </row>
    <row r="1208" spans="1:10" x14ac:dyDescent="0.25">
      <c r="A1208" s="3">
        <f t="shared" si="18"/>
        <v>10057290</v>
      </c>
      <c r="B1208" s="24">
        <v>10057290</v>
      </c>
      <c r="C1208" s="23" t="s">
        <v>937</v>
      </c>
      <c r="D1208" s="24" t="s">
        <v>1</v>
      </c>
      <c r="E1208" s="24" t="s">
        <v>657</v>
      </c>
      <c r="F1208" s="24" t="s">
        <v>3280</v>
      </c>
      <c r="G1208" s="24" t="s">
        <v>940</v>
      </c>
      <c r="H1208" s="24" t="s">
        <v>1047</v>
      </c>
      <c r="I1208" s="23" t="s">
        <v>3281</v>
      </c>
      <c r="J1208" s="23" t="s">
        <v>774</v>
      </c>
    </row>
    <row r="1209" spans="1:10" x14ac:dyDescent="0.25">
      <c r="A1209" s="3">
        <f t="shared" si="18"/>
        <v>10057479</v>
      </c>
      <c r="B1209" s="24">
        <v>10057479</v>
      </c>
      <c r="C1209" s="23" t="s">
        <v>937</v>
      </c>
      <c r="D1209" s="24" t="s">
        <v>1</v>
      </c>
      <c r="E1209" s="24" t="s">
        <v>657</v>
      </c>
      <c r="F1209" s="24" t="s">
        <v>3282</v>
      </c>
      <c r="G1209" s="24" t="s">
        <v>940</v>
      </c>
      <c r="H1209" s="24" t="s">
        <v>1047</v>
      </c>
      <c r="I1209" s="23" t="s">
        <v>3283</v>
      </c>
      <c r="J1209" s="23" t="s">
        <v>720</v>
      </c>
    </row>
    <row r="1210" spans="1:10" x14ac:dyDescent="0.25">
      <c r="A1210" s="3">
        <f t="shared" si="18"/>
        <v>10057675</v>
      </c>
      <c r="B1210" s="24">
        <v>10057675</v>
      </c>
      <c r="C1210" s="23" t="s">
        <v>937</v>
      </c>
      <c r="D1210" s="24" t="s">
        <v>1</v>
      </c>
      <c r="E1210" s="24" t="s">
        <v>657</v>
      </c>
      <c r="F1210" s="24" t="s">
        <v>3284</v>
      </c>
      <c r="G1210" s="24" t="s">
        <v>940</v>
      </c>
      <c r="H1210" s="24" t="s">
        <v>1047</v>
      </c>
      <c r="I1210" s="23" t="s">
        <v>3285</v>
      </c>
      <c r="J1210" s="23" t="s">
        <v>844</v>
      </c>
    </row>
    <row r="1211" spans="1:10" x14ac:dyDescent="0.25">
      <c r="A1211" s="3">
        <f t="shared" si="18"/>
        <v>10058213</v>
      </c>
      <c r="B1211" s="24">
        <v>10058213</v>
      </c>
      <c r="C1211" s="23" t="s">
        <v>937</v>
      </c>
      <c r="D1211" s="24" t="s">
        <v>1</v>
      </c>
      <c r="E1211" s="24" t="s">
        <v>657</v>
      </c>
      <c r="F1211" s="24" t="s">
        <v>3286</v>
      </c>
      <c r="G1211" s="24" t="s">
        <v>940</v>
      </c>
      <c r="H1211" s="24" t="s">
        <v>1047</v>
      </c>
      <c r="I1211" s="23" t="s">
        <v>3287</v>
      </c>
      <c r="J1211" s="23" t="s">
        <v>847</v>
      </c>
    </row>
    <row r="1212" spans="1:10" x14ac:dyDescent="0.25">
      <c r="A1212" s="3">
        <f t="shared" si="18"/>
        <v>10058288</v>
      </c>
      <c r="B1212" s="24">
        <v>10058288</v>
      </c>
      <c r="C1212" s="23" t="s">
        <v>937</v>
      </c>
      <c r="D1212" s="24" t="s">
        <v>1</v>
      </c>
      <c r="E1212" s="24" t="s">
        <v>657</v>
      </c>
      <c r="F1212" s="24" t="s">
        <v>3288</v>
      </c>
      <c r="G1212" s="24" t="s">
        <v>940</v>
      </c>
      <c r="H1212" s="24" t="s">
        <v>1047</v>
      </c>
      <c r="I1212" s="23" t="s">
        <v>3289</v>
      </c>
      <c r="J1212" s="23" t="s">
        <v>888</v>
      </c>
    </row>
    <row r="1213" spans="1:10" x14ac:dyDescent="0.25">
      <c r="A1213" s="3">
        <f t="shared" si="18"/>
        <v>10059077</v>
      </c>
      <c r="B1213" s="24">
        <v>10059077</v>
      </c>
      <c r="C1213" s="23" t="s">
        <v>937</v>
      </c>
      <c r="D1213" s="24" t="s">
        <v>1</v>
      </c>
      <c r="E1213" s="24" t="s">
        <v>657</v>
      </c>
      <c r="F1213" s="24" t="s">
        <v>3290</v>
      </c>
      <c r="G1213" s="24" t="s">
        <v>1117</v>
      </c>
      <c r="H1213" s="24" t="s">
        <v>1047</v>
      </c>
      <c r="I1213" s="23" t="s">
        <v>3291</v>
      </c>
      <c r="J1213" s="23" t="s">
        <v>819</v>
      </c>
    </row>
    <row r="1214" spans="1:10" x14ac:dyDescent="0.25">
      <c r="A1214" s="3">
        <f t="shared" si="18"/>
        <v>10059157</v>
      </c>
      <c r="B1214" s="24">
        <v>10059157</v>
      </c>
      <c r="C1214" s="23" t="s">
        <v>937</v>
      </c>
      <c r="D1214" s="24" t="s">
        <v>1</v>
      </c>
      <c r="E1214" s="24" t="s">
        <v>657</v>
      </c>
      <c r="F1214" s="24" t="s">
        <v>1072</v>
      </c>
      <c r="G1214" s="24" t="s">
        <v>940</v>
      </c>
      <c r="H1214" s="24" t="s">
        <v>1047</v>
      </c>
      <c r="I1214" s="23" t="s">
        <v>1060</v>
      </c>
      <c r="J1214" s="23" t="s">
        <v>853</v>
      </c>
    </row>
    <row r="1215" spans="1:10" x14ac:dyDescent="0.25">
      <c r="A1215" s="3">
        <f t="shared" si="18"/>
        <v>10059339</v>
      </c>
      <c r="B1215" s="24">
        <v>10059339</v>
      </c>
      <c r="C1215" s="23" t="s">
        <v>937</v>
      </c>
      <c r="D1215" s="24" t="s">
        <v>1</v>
      </c>
      <c r="E1215" s="24" t="s">
        <v>657</v>
      </c>
      <c r="F1215" s="24" t="s">
        <v>3292</v>
      </c>
      <c r="G1215" s="24" t="s">
        <v>940</v>
      </c>
      <c r="H1215" s="24" t="s">
        <v>1047</v>
      </c>
      <c r="I1215" s="23" t="s">
        <v>3293</v>
      </c>
      <c r="J1215" s="23" t="s">
        <v>774</v>
      </c>
    </row>
    <row r="1216" spans="1:10" x14ac:dyDescent="0.25">
      <c r="A1216" s="3">
        <f t="shared" si="18"/>
        <v>10059460</v>
      </c>
      <c r="B1216" s="24">
        <v>10059460</v>
      </c>
      <c r="C1216" s="23" t="s">
        <v>937</v>
      </c>
      <c r="D1216" s="24" t="s">
        <v>1</v>
      </c>
      <c r="E1216" s="24" t="s">
        <v>657</v>
      </c>
      <c r="F1216" s="24" t="s">
        <v>3294</v>
      </c>
      <c r="G1216" s="24" t="s">
        <v>940</v>
      </c>
      <c r="H1216" s="24" t="s">
        <v>1047</v>
      </c>
      <c r="I1216" s="23" t="s">
        <v>3295</v>
      </c>
      <c r="J1216" s="23" t="s">
        <v>844</v>
      </c>
    </row>
    <row r="1217" spans="1:10" x14ac:dyDescent="0.25">
      <c r="A1217" s="3">
        <f t="shared" si="18"/>
        <v>10059654</v>
      </c>
      <c r="B1217" s="24">
        <v>10059654</v>
      </c>
      <c r="C1217" s="23" t="s">
        <v>937</v>
      </c>
      <c r="D1217" s="24" t="s">
        <v>1</v>
      </c>
      <c r="E1217" s="24" t="s">
        <v>657</v>
      </c>
      <c r="F1217" s="24" t="s">
        <v>3296</v>
      </c>
      <c r="G1217" s="24" t="s">
        <v>940</v>
      </c>
      <c r="H1217" s="24" t="s">
        <v>1047</v>
      </c>
      <c r="I1217" s="23" t="s">
        <v>3297</v>
      </c>
      <c r="J1217" s="23" t="s">
        <v>628</v>
      </c>
    </row>
    <row r="1218" spans="1:10" x14ac:dyDescent="0.25">
      <c r="A1218" s="3">
        <f t="shared" si="18"/>
        <v>10060250</v>
      </c>
      <c r="B1218" s="24">
        <v>10060250</v>
      </c>
      <c r="C1218" s="23" t="s">
        <v>937</v>
      </c>
      <c r="D1218" s="24" t="s">
        <v>1</v>
      </c>
      <c r="E1218" s="24" t="s">
        <v>657</v>
      </c>
      <c r="F1218" s="24" t="s">
        <v>3298</v>
      </c>
      <c r="G1218" s="24" t="s">
        <v>940</v>
      </c>
      <c r="H1218" s="24" t="s">
        <v>1047</v>
      </c>
      <c r="I1218" s="23" t="s">
        <v>3299</v>
      </c>
      <c r="J1218" s="23" t="s">
        <v>562</v>
      </c>
    </row>
    <row r="1219" spans="1:10" x14ac:dyDescent="0.25">
      <c r="A1219" s="3">
        <f t="shared" ref="A1219:A1282" si="19">+B1219</f>
        <v>10060713</v>
      </c>
      <c r="B1219" s="24">
        <v>10060713</v>
      </c>
      <c r="C1219" s="23" t="s">
        <v>937</v>
      </c>
      <c r="D1219" s="24" t="s">
        <v>1</v>
      </c>
      <c r="E1219" s="24" t="s">
        <v>657</v>
      </c>
      <c r="F1219" s="24" t="s">
        <v>3300</v>
      </c>
      <c r="G1219" s="24" t="s">
        <v>940</v>
      </c>
      <c r="H1219" s="24" t="s">
        <v>1047</v>
      </c>
      <c r="I1219" s="23" t="s">
        <v>3301</v>
      </c>
      <c r="J1219" s="23" t="s">
        <v>897</v>
      </c>
    </row>
    <row r="1220" spans="1:10" x14ac:dyDescent="0.25">
      <c r="A1220" s="3">
        <f t="shared" si="19"/>
        <v>10060950</v>
      </c>
      <c r="B1220" s="24">
        <v>10060950</v>
      </c>
      <c r="C1220" s="23" t="s">
        <v>937</v>
      </c>
      <c r="D1220" s="24" t="s">
        <v>1</v>
      </c>
      <c r="E1220" s="24" t="s">
        <v>657</v>
      </c>
      <c r="F1220" s="24" t="s">
        <v>3302</v>
      </c>
      <c r="G1220" s="24" t="s">
        <v>940</v>
      </c>
      <c r="H1220" s="24" t="s">
        <v>1047</v>
      </c>
      <c r="I1220" s="23" t="s">
        <v>3303</v>
      </c>
      <c r="J1220" s="23" t="s">
        <v>800</v>
      </c>
    </row>
    <row r="1221" spans="1:10" x14ac:dyDescent="0.25">
      <c r="A1221" s="3">
        <f t="shared" si="19"/>
        <v>10061356</v>
      </c>
      <c r="B1221" s="24">
        <v>10061356</v>
      </c>
      <c r="C1221" s="23" t="s">
        <v>937</v>
      </c>
      <c r="D1221" s="24" t="s">
        <v>1</v>
      </c>
      <c r="E1221" s="24" t="s">
        <v>657</v>
      </c>
      <c r="F1221" s="24" t="s">
        <v>3304</v>
      </c>
      <c r="G1221" s="24" t="s">
        <v>940</v>
      </c>
      <c r="H1221" s="24" t="s">
        <v>1047</v>
      </c>
      <c r="I1221" s="23" t="s">
        <v>3305</v>
      </c>
      <c r="J1221" s="23" t="s">
        <v>767</v>
      </c>
    </row>
    <row r="1222" spans="1:10" x14ac:dyDescent="0.25">
      <c r="A1222" s="3">
        <f t="shared" si="19"/>
        <v>10061384</v>
      </c>
      <c r="B1222" s="24">
        <v>10061384</v>
      </c>
      <c r="C1222" s="23" t="s">
        <v>937</v>
      </c>
      <c r="D1222" s="24" t="s">
        <v>1</v>
      </c>
      <c r="E1222" s="24" t="s">
        <v>657</v>
      </c>
      <c r="F1222" s="24" t="s">
        <v>3306</v>
      </c>
      <c r="G1222" s="24" t="s">
        <v>940</v>
      </c>
      <c r="H1222" s="24" t="s">
        <v>1047</v>
      </c>
      <c r="I1222" s="23" t="s">
        <v>3307</v>
      </c>
      <c r="J1222" s="23" t="s">
        <v>884</v>
      </c>
    </row>
    <row r="1223" spans="1:10" x14ac:dyDescent="0.25">
      <c r="A1223" s="3">
        <f t="shared" si="19"/>
        <v>10062277</v>
      </c>
      <c r="B1223" s="24">
        <v>10062277</v>
      </c>
      <c r="C1223" s="23" t="s">
        <v>937</v>
      </c>
      <c r="D1223" s="24" t="s">
        <v>1</v>
      </c>
      <c r="E1223" s="24" t="s">
        <v>657</v>
      </c>
      <c r="F1223" s="24" t="s">
        <v>3308</v>
      </c>
      <c r="G1223" s="24" t="s">
        <v>940</v>
      </c>
      <c r="H1223" s="24" t="s">
        <v>1047</v>
      </c>
      <c r="I1223" s="23" t="s">
        <v>3309</v>
      </c>
      <c r="J1223" s="23" t="s">
        <v>880</v>
      </c>
    </row>
    <row r="1224" spans="1:10" x14ac:dyDescent="0.25">
      <c r="A1224" s="3">
        <f t="shared" si="19"/>
        <v>10062308</v>
      </c>
      <c r="B1224" s="24">
        <v>10062308</v>
      </c>
      <c r="C1224" s="23" t="s">
        <v>937</v>
      </c>
      <c r="D1224" s="24" t="s">
        <v>1</v>
      </c>
      <c r="E1224" s="24" t="s">
        <v>657</v>
      </c>
      <c r="F1224" s="24" t="s">
        <v>3310</v>
      </c>
      <c r="G1224" s="24" t="s">
        <v>940</v>
      </c>
      <c r="H1224" s="24" t="s">
        <v>1047</v>
      </c>
      <c r="I1224" s="23" t="s">
        <v>3311</v>
      </c>
      <c r="J1224" s="23" t="s">
        <v>866</v>
      </c>
    </row>
    <row r="1225" spans="1:10" x14ac:dyDescent="0.25">
      <c r="A1225" s="3">
        <f t="shared" si="19"/>
        <v>10062390</v>
      </c>
      <c r="B1225" s="24">
        <v>10062390</v>
      </c>
      <c r="C1225" s="23" t="s">
        <v>937</v>
      </c>
      <c r="D1225" s="24" t="s">
        <v>1</v>
      </c>
      <c r="E1225" s="24" t="s">
        <v>657</v>
      </c>
      <c r="F1225" s="24" t="s">
        <v>3312</v>
      </c>
      <c r="G1225" s="24" t="s">
        <v>940</v>
      </c>
      <c r="H1225" s="24" t="s">
        <v>1047</v>
      </c>
      <c r="I1225" s="23" t="s">
        <v>3313</v>
      </c>
      <c r="J1225" s="23" t="s">
        <v>856</v>
      </c>
    </row>
    <row r="1226" spans="1:10" x14ac:dyDescent="0.25">
      <c r="A1226" s="3">
        <f t="shared" si="19"/>
        <v>10062408</v>
      </c>
      <c r="B1226" s="24">
        <v>10062408</v>
      </c>
      <c r="C1226" s="23" t="s">
        <v>937</v>
      </c>
      <c r="D1226" s="24" t="s">
        <v>1</v>
      </c>
      <c r="E1226" s="24" t="s">
        <v>657</v>
      </c>
      <c r="F1226" s="24" t="s">
        <v>3314</v>
      </c>
      <c r="G1226" s="24" t="s">
        <v>940</v>
      </c>
      <c r="H1226" s="24" t="s">
        <v>1047</v>
      </c>
      <c r="I1226" s="23" t="s">
        <v>3315</v>
      </c>
      <c r="J1226" s="23" t="s">
        <v>856</v>
      </c>
    </row>
    <row r="1227" spans="1:10" x14ac:dyDescent="0.25">
      <c r="A1227" s="3">
        <f t="shared" si="19"/>
        <v>10062498</v>
      </c>
      <c r="B1227" s="24">
        <v>10062498</v>
      </c>
      <c r="C1227" s="23" t="s">
        <v>937</v>
      </c>
      <c r="D1227" s="24" t="s">
        <v>1</v>
      </c>
      <c r="E1227" s="24" t="s">
        <v>657</v>
      </c>
      <c r="F1227" s="24" t="s">
        <v>3316</v>
      </c>
      <c r="G1227" s="24" t="s">
        <v>940</v>
      </c>
      <c r="H1227" s="24" t="s">
        <v>1047</v>
      </c>
      <c r="I1227" s="23" t="s">
        <v>3317</v>
      </c>
      <c r="J1227" s="23" t="s">
        <v>856</v>
      </c>
    </row>
    <row r="1228" spans="1:10" x14ac:dyDescent="0.25">
      <c r="A1228" s="3">
        <f t="shared" si="19"/>
        <v>10062589</v>
      </c>
      <c r="B1228" s="24">
        <v>10062589</v>
      </c>
      <c r="C1228" s="23" t="s">
        <v>937</v>
      </c>
      <c r="D1228" s="24" t="s">
        <v>1</v>
      </c>
      <c r="E1228" s="24" t="s">
        <v>657</v>
      </c>
      <c r="F1228" s="24" t="s">
        <v>3318</v>
      </c>
      <c r="G1228" s="24" t="s">
        <v>940</v>
      </c>
      <c r="H1228" s="24" t="s">
        <v>1047</v>
      </c>
      <c r="I1228" s="23" t="s">
        <v>3319</v>
      </c>
      <c r="J1228" s="23" t="s">
        <v>844</v>
      </c>
    </row>
    <row r="1229" spans="1:10" x14ac:dyDescent="0.25">
      <c r="A1229" s="3">
        <f t="shared" si="19"/>
        <v>10063529</v>
      </c>
      <c r="B1229" s="24">
        <v>10063529</v>
      </c>
      <c r="C1229" s="23" t="s">
        <v>937</v>
      </c>
      <c r="D1229" s="24" t="s">
        <v>1</v>
      </c>
      <c r="E1229" s="24" t="s">
        <v>657</v>
      </c>
      <c r="F1229" s="24" t="s">
        <v>3320</v>
      </c>
      <c r="G1229" s="24" t="s">
        <v>940</v>
      </c>
      <c r="H1229" s="24" t="s">
        <v>1047</v>
      </c>
      <c r="I1229" s="23" t="s">
        <v>3321</v>
      </c>
      <c r="J1229" s="23" t="s">
        <v>823</v>
      </c>
    </row>
    <row r="1230" spans="1:10" x14ac:dyDescent="0.25">
      <c r="A1230" s="3">
        <f t="shared" si="19"/>
        <v>10063647</v>
      </c>
      <c r="B1230" s="24">
        <v>10063647</v>
      </c>
      <c r="C1230" s="23" t="s">
        <v>937</v>
      </c>
      <c r="D1230" s="24" t="s">
        <v>1</v>
      </c>
      <c r="E1230" s="24" t="s">
        <v>657</v>
      </c>
      <c r="F1230" s="24" t="s">
        <v>3322</v>
      </c>
      <c r="G1230" s="24" t="s">
        <v>940</v>
      </c>
      <c r="H1230" s="24" t="s">
        <v>1047</v>
      </c>
      <c r="I1230" s="23" t="s">
        <v>3323</v>
      </c>
      <c r="J1230" s="23" t="s">
        <v>888</v>
      </c>
    </row>
    <row r="1231" spans="1:10" x14ac:dyDescent="0.25">
      <c r="A1231" s="3">
        <f t="shared" si="19"/>
        <v>10063911</v>
      </c>
      <c r="B1231" s="24">
        <v>10063911</v>
      </c>
      <c r="C1231" s="23" t="s">
        <v>937</v>
      </c>
      <c r="D1231" s="24" t="s">
        <v>1</v>
      </c>
      <c r="E1231" s="24" t="s">
        <v>657</v>
      </c>
      <c r="F1231" s="24" t="s">
        <v>3324</v>
      </c>
      <c r="G1231" s="24" t="s">
        <v>940</v>
      </c>
      <c r="H1231" s="24" t="s">
        <v>1047</v>
      </c>
      <c r="I1231" s="23" t="s">
        <v>3325</v>
      </c>
      <c r="J1231" s="23" t="s">
        <v>823</v>
      </c>
    </row>
    <row r="1232" spans="1:10" x14ac:dyDescent="0.25">
      <c r="A1232" s="3">
        <f t="shared" si="19"/>
        <v>10063931</v>
      </c>
      <c r="B1232" s="24">
        <v>10063931</v>
      </c>
      <c r="C1232" s="23" t="s">
        <v>937</v>
      </c>
      <c r="D1232" s="24" t="s">
        <v>1</v>
      </c>
      <c r="E1232" s="24" t="s">
        <v>657</v>
      </c>
      <c r="F1232" s="24" t="s">
        <v>3326</v>
      </c>
      <c r="G1232" s="24" t="s">
        <v>940</v>
      </c>
      <c r="H1232" s="24" t="s">
        <v>1047</v>
      </c>
      <c r="I1232" s="23" t="s">
        <v>3327</v>
      </c>
      <c r="J1232" s="23" t="s">
        <v>888</v>
      </c>
    </row>
    <row r="1233" spans="1:10" x14ac:dyDescent="0.25">
      <c r="A1233" s="3">
        <f t="shared" si="19"/>
        <v>10064659</v>
      </c>
      <c r="B1233" s="24">
        <v>10064659</v>
      </c>
      <c r="C1233" s="23" t="s">
        <v>937</v>
      </c>
      <c r="D1233" s="24" t="s">
        <v>1</v>
      </c>
      <c r="E1233" s="24" t="s">
        <v>657</v>
      </c>
      <c r="F1233" s="24" t="s">
        <v>3328</v>
      </c>
      <c r="G1233" s="24" t="s">
        <v>940</v>
      </c>
      <c r="H1233" s="24" t="s">
        <v>1047</v>
      </c>
      <c r="I1233" s="23" t="s">
        <v>3329</v>
      </c>
      <c r="J1233" s="23" t="s">
        <v>774</v>
      </c>
    </row>
    <row r="1234" spans="1:10" x14ac:dyDescent="0.25">
      <c r="A1234" s="3">
        <f t="shared" si="19"/>
        <v>10066344</v>
      </c>
      <c r="B1234" s="24">
        <v>10066344</v>
      </c>
      <c r="C1234" s="23" t="s">
        <v>937</v>
      </c>
      <c r="D1234" s="24" t="s">
        <v>1</v>
      </c>
      <c r="E1234" s="24" t="s">
        <v>657</v>
      </c>
      <c r="F1234" s="24" t="s">
        <v>3330</v>
      </c>
      <c r="G1234" s="24" t="s">
        <v>940</v>
      </c>
      <c r="H1234" s="24" t="s">
        <v>1047</v>
      </c>
      <c r="I1234" s="23" t="s">
        <v>3331</v>
      </c>
      <c r="J1234" s="23" t="s">
        <v>804</v>
      </c>
    </row>
    <row r="1235" spans="1:10" x14ac:dyDescent="0.25">
      <c r="A1235" s="3">
        <f t="shared" si="19"/>
        <v>10067148</v>
      </c>
      <c r="B1235" s="24">
        <v>10067148</v>
      </c>
      <c r="C1235" s="23" t="s">
        <v>937</v>
      </c>
      <c r="D1235" s="24" t="s">
        <v>1</v>
      </c>
      <c r="E1235" s="24" t="s">
        <v>657</v>
      </c>
      <c r="F1235" s="24" t="s">
        <v>3332</v>
      </c>
      <c r="G1235" s="24" t="s">
        <v>940</v>
      </c>
      <c r="H1235" s="24" t="s">
        <v>1047</v>
      </c>
      <c r="I1235" s="23" t="s">
        <v>3333</v>
      </c>
      <c r="J1235" s="23" t="s">
        <v>800</v>
      </c>
    </row>
    <row r="1236" spans="1:10" x14ac:dyDescent="0.25">
      <c r="A1236" s="3">
        <f t="shared" si="19"/>
        <v>10067273</v>
      </c>
      <c r="B1236" s="24">
        <v>10067273</v>
      </c>
      <c r="C1236" s="23" t="s">
        <v>937</v>
      </c>
      <c r="D1236" s="24" t="s">
        <v>1</v>
      </c>
      <c r="E1236" s="24" t="s">
        <v>657</v>
      </c>
      <c r="F1236" s="24" t="s">
        <v>3334</v>
      </c>
      <c r="G1236" s="24" t="s">
        <v>940</v>
      </c>
      <c r="H1236" s="24" t="s">
        <v>1047</v>
      </c>
      <c r="I1236" s="23" t="s">
        <v>3335</v>
      </c>
      <c r="J1236" s="23" t="s">
        <v>844</v>
      </c>
    </row>
    <row r="1237" spans="1:10" x14ac:dyDescent="0.25">
      <c r="A1237" s="3">
        <f t="shared" si="19"/>
        <v>10079267</v>
      </c>
      <c r="B1237" s="24">
        <v>10079267</v>
      </c>
      <c r="C1237" s="23" t="s">
        <v>937</v>
      </c>
      <c r="D1237" s="24" t="s">
        <v>1</v>
      </c>
      <c r="E1237" s="24" t="s">
        <v>657</v>
      </c>
      <c r="F1237" s="24" t="s">
        <v>2640</v>
      </c>
      <c r="G1237" s="24" t="s">
        <v>940</v>
      </c>
      <c r="H1237" s="24" t="s">
        <v>1047</v>
      </c>
      <c r="I1237" s="23" t="s">
        <v>3336</v>
      </c>
      <c r="J1237" s="23" t="s">
        <v>1086</v>
      </c>
    </row>
    <row r="1238" spans="1:10" x14ac:dyDescent="0.25">
      <c r="A1238" s="3">
        <f t="shared" si="19"/>
        <v>10146199</v>
      </c>
      <c r="B1238" s="24">
        <v>10146199</v>
      </c>
      <c r="C1238" s="23" t="s">
        <v>937</v>
      </c>
      <c r="D1238" s="24" t="s">
        <v>1</v>
      </c>
      <c r="E1238" s="24" t="s">
        <v>657</v>
      </c>
      <c r="F1238" s="24" t="s">
        <v>3337</v>
      </c>
      <c r="G1238" s="24" t="s">
        <v>940</v>
      </c>
      <c r="H1238" s="24" t="s">
        <v>1047</v>
      </c>
      <c r="I1238" s="23" t="s">
        <v>3338</v>
      </c>
      <c r="J1238" s="23" t="s">
        <v>853</v>
      </c>
    </row>
    <row r="1239" spans="1:10" x14ac:dyDescent="0.25">
      <c r="A1239" s="3">
        <f t="shared" si="19"/>
        <v>10152388</v>
      </c>
      <c r="B1239" s="24">
        <v>10152388</v>
      </c>
      <c r="C1239" s="23" t="s">
        <v>937</v>
      </c>
      <c r="D1239" s="24" t="s">
        <v>1</v>
      </c>
      <c r="E1239" s="24" t="s">
        <v>657</v>
      </c>
      <c r="F1239" s="24" t="s">
        <v>3339</v>
      </c>
      <c r="G1239" s="24" t="s">
        <v>940</v>
      </c>
      <c r="H1239" s="24" t="s">
        <v>1047</v>
      </c>
      <c r="I1239" s="23" t="s">
        <v>3340</v>
      </c>
      <c r="J1239" s="23" t="s">
        <v>888</v>
      </c>
    </row>
    <row r="1240" spans="1:10" x14ac:dyDescent="0.25">
      <c r="A1240" s="3">
        <f t="shared" si="19"/>
        <v>10169064</v>
      </c>
      <c r="B1240" s="24">
        <v>10169064</v>
      </c>
      <c r="C1240" s="23" t="s">
        <v>937</v>
      </c>
      <c r="D1240" s="24" t="s">
        <v>1</v>
      </c>
      <c r="E1240" s="24" t="s">
        <v>657</v>
      </c>
      <c r="F1240" s="24" t="s">
        <v>3341</v>
      </c>
      <c r="G1240" s="24" t="s">
        <v>940</v>
      </c>
      <c r="H1240" s="24" t="s">
        <v>1047</v>
      </c>
      <c r="I1240" s="23" t="s">
        <v>3342</v>
      </c>
      <c r="J1240" s="23" t="s">
        <v>720</v>
      </c>
    </row>
    <row r="1241" spans="1:10" x14ac:dyDescent="0.25">
      <c r="A1241" s="3">
        <f t="shared" si="19"/>
        <v>10315342</v>
      </c>
      <c r="B1241" s="24">
        <v>10315342</v>
      </c>
      <c r="C1241" s="23" t="s">
        <v>937</v>
      </c>
      <c r="D1241" s="24" t="s">
        <v>1</v>
      </c>
      <c r="E1241" s="24" t="s">
        <v>657</v>
      </c>
      <c r="F1241" s="24" t="s">
        <v>3343</v>
      </c>
      <c r="G1241" s="24" t="s">
        <v>940</v>
      </c>
      <c r="H1241" s="24" t="s">
        <v>1047</v>
      </c>
      <c r="I1241" s="23" t="s">
        <v>3344</v>
      </c>
      <c r="J1241" s="23" t="s">
        <v>888</v>
      </c>
    </row>
    <row r="1242" spans="1:10" x14ac:dyDescent="0.25">
      <c r="A1242" s="3">
        <f t="shared" si="19"/>
        <v>10580551</v>
      </c>
      <c r="B1242" s="24">
        <v>10580551</v>
      </c>
      <c r="C1242" s="23" t="s">
        <v>937</v>
      </c>
      <c r="D1242" s="24" t="s">
        <v>1</v>
      </c>
      <c r="E1242" s="24" t="s">
        <v>657</v>
      </c>
      <c r="F1242" s="24" t="s">
        <v>3345</v>
      </c>
      <c r="G1242" s="24" t="s">
        <v>940</v>
      </c>
      <c r="H1242" s="24" t="s">
        <v>1047</v>
      </c>
      <c r="I1242" s="23" t="s">
        <v>3346</v>
      </c>
      <c r="J1242" s="23" t="s">
        <v>880</v>
      </c>
    </row>
    <row r="1243" spans="1:10" x14ac:dyDescent="0.25">
      <c r="A1243" s="3">
        <f t="shared" si="19"/>
        <v>10583860</v>
      </c>
      <c r="B1243" s="24">
        <v>10583860</v>
      </c>
      <c r="C1243" s="23" t="s">
        <v>937</v>
      </c>
      <c r="D1243" s="24" t="s">
        <v>1</v>
      </c>
      <c r="E1243" s="24" t="s">
        <v>657</v>
      </c>
      <c r="F1243" s="24" t="s">
        <v>3347</v>
      </c>
      <c r="G1243" s="24" t="s">
        <v>940</v>
      </c>
      <c r="H1243" s="24" t="s">
        <v>1047</v>
      </c>
      <c r="I1243" s="23" t="s">
        <v>3348</v>
      </c>
      <c r="J1243" s="23" t="s">
        <v>847</v>
      </c>
    </row>
    <row r="1244" spans="1:10" x14ac:dyDescent="0.25">
      <c r="A1244" s="3">
        <f t="shared" si="19"/>
        <v>10641542</v>
      </c>
      <c r="B1244" s="24">
        <v>10641542</v>
      </c>
      <c r="C1244" s="23" t="s">
        <v>937</v>
      </c>
      <c r="D1244" s="24" t="s">
        <v>1</v>
      </c>
      <c r="E1244" s="24" t="s">
        <v>657</v>
      </c>
      <c r="F1244" s="24" t="s">
        <v>3349</v>
      </c>
      <c r="G1244" s="24" t="s">
        <v>940</v>
      </c>
      <c r="H1244" s="24" t="s">
        <v>1047</v>
      </c>
      <c r="I1244" s="23" t="s">
        <v>3350</v>
      </c>
      <c r="J1244" s="23" t="s">
        <v>767</v>
      </c>
    </row>
    <row r="1245" spans="1:10" x14ac:dyDescent="0.25">
      <c r="A1245" s="3">
        <f t="shared" si="19"/>
        <v>10642076</v>
      </c>
      <c r="B1245" s="24">
        <v>10642076</v>
      </c>
      <c r="C1245" s="23" t="s">
        <v>937</v>
      </c>
      <c r="D1245" s="24" t="s">
        <v>1</v>
      </c>
      <c r="E1245" s="24" t="s">
        <v>657</v>
      </c>
      <c r="F1245" s="24" t="s">
        <v>3351</v>
      </c>
      <c r="G1245" s="24" t="s">
        <v>940</v>
      </c>
      <c r="H1245" s="24" t="s">
        <v>1047</v>
      </c>
      <c r="I1245" s="23" t="s">
        <v>3352</v>
      </c>
      <c r="J1245" s="23" t="s">
        <v>880</v>
      </c>
    </row>
    <row r="1246" spans="1:10" x14ac:dyDescent="0.25">
      <c r="A1246" s="3">
        <f t="shared" si="19"/>
        <v>10879524</v>
      </c>
      <c r="B1246" s="24">
        <v>10879524</v>
      </c>
      <c r="C1246" s="23" t="s">
        <v>937</v>
      </c>
      <c r="D1246" s="24" t="s">
        <v>1</v>
      </c>
      <c r="E1246" s="24" t="s">
        <v>657</v>
      </c>
      <c r="F1246" s="24" t="s">
        <v>3353</v>
      </c>
      <c r="G1246" s="24" t="s">
        <v>940</v>
      </c>
      <c r="H1246" s="24" t="s">
        <v>1047</v>
      </c>
      <c r="I1246" s="23" t="s">
        <v>3354</v>
      </c>
      <c r="J1246" s="23" t="s">
        <v>823</v>
      </c>
    </row>
    <row r="1247" spans="1:10" x14ac:dyDescent="0.25">
      <c r="A1247" s="3">
        <f t="shared" si="19"/>
        <v>10941833</v>
      </c>
      <c r="B1247" s="24">
        <v>10941833</v>
      </c>
      <c r="C1247" s="23" t="s">
        <v>937</v>
      </c>
      <c r="D1247" s="24" t="s">
        <v>1</v>
      </c>
      <c r="E1247" s="24" t="s">
        <v>657</v>
      </c>
      <c r="F1247" s="24" t="s">
        <v>3355</v>
      </c>
      <c r="G1247" s="24" t="s">
        <v>940</v>
      </c>
      <c r="H1247" s="24" t="s">
        <v>1047</v>
      </c>
      <c r="I1247" s="23" t="s">
        <v>3356</v>
      </c>
      <c r="J1247" s="23" t="s">
        <v>740</v>
      </c>
    </row>
    <row r="1248" spans="1:10" x14ac:dyDescent="0.25">
      <c r="A1248" s="3">
        <f t="shared" si="19"/>
        <v>10944876</v>
      </c>
      <c r="B1248" s="24">
        <v>10944876</v>
      </c>
      <c r="C1248" s="23" t="s">
        <v>937</v>
      </c>
      <c r="D1248" s="24" t="s">
        <v>1</v>
      </c>
      <c r="E1248" s="24" t="s">
        <v>657</v>
      </c>
      <c r="F1248" s="24" t="s">
        <v>3357</v>
      </c>
      <c r="G1248" s="24" t="s">
        <v>1117</v>
      </c>
      <c r="H1248" s="24" t="s">
        <v>1047</v>
      </c>
      <c r="I1248" s="23" t="s">
        <v>3358</v>
      </c>
      <c r="J1248" s="23" t="s">
        <v>769</v>
      </c>
    </row>
    <row r="1249" spans="1:10" x14ac:dyDescent="0.25">
      <c r="A1249" s="3">
        <f t="shared" si="19"/>
        <v>10961622</v>
      </c>
      <c r="B1249" s="24">
        <v>10961622</v>
      </c>
      <c r="C1249" s="23" t="s">
        <v>937</v>
      </c>
      <c r="D1249" s="24" t="s">
        <v>1</v>
      </c>
      <c r="E1249" s="24" t="s">
        <v>657</v>
      </c>
      <c r="F1249" s="24" t="s">
        <v>3359</v>
      </c>
      <c r="G1249" s="24" t="s">
        <v>940</v>
      </c>
      <c r="H1249" s="24" t="s">
        <v>1047</v>
      </c>
      <c r="I1249" s="23" t="s">
        <v>3360</v>
      </c>
      <c r="J1249" s="23" t="s">
        <v>866</v>
      </c>
    </row>
    <row r="1250" spans="1:10" x14ac:dyDescent="0.25">
      <c r="A1250" s="3">
        <f t="shared" si="19"/>
        <v>10975940</v>
      </c>
      <c r="B1250" s="24">
        <v>10975940</v>
      </c>
      <c r="C1250" s="23" t="s">
        <v>937</v>
      </c>
      <c r="D1250" s="24" t="s">
        <v>1</v>
      </c>
      <c r="E1250" s="24" t="s">
        <v>657</v>
      </c>
      <c r="F1250" s="24" t="s">
        <v>3361</v>
      </c>
      <c r="G1250" s="24" t="s">
        <v>940</v>
      </c>
      <c r="H1250" s="24" t="s">
        <v>1047</v>
      </c>
      <c r="I1250" s="23" t="s">
        <v>3362</v>
      </c>
      <c r="J1250" s="23" t="s">
        <v>888</v>
      </c>
    </row>
    <row r="1251" spans="1:10" x14ac:dyDescent="0.25">
      <c r="A1251" s="3">
        <f t="shared" si="19"/>
        <v>10989050</v>
      </c>
      <c r="B1251" s="24">
        <v>10989050</v>
      </c>
      <c r="C1251" s="23" t="s">
        <v>937</v>
      </c>
      <c r="D1251" s="24" t="s">
        <v>1</v>
      </c>
      <c r="E1251" s="24" t="s">
        <v>657</v>
      </c>
      <c r="F1251" s="24" t="s">
        <v>3363</v>
      </c>
      <c r="G1251" s="24" t="s">
        <v>940</v>
      </c>
      <c r="H1251" s="24" t="s">
        <v>1047</v>
      </c>
      <c r="I1251" s="23" t="s">
        <v>3364</v>
      </c>
      <c r="J1251" s="23" t="s">
        <v>774</v>
      </c>
    </row>
    <row r="1252" spans="1:10" x14ac:dyDescent="0.25">
      <c r="A1252" s="3">
        <f t="shared" si="19"/>
        <v>10989074</v>
      </c>
      <c r="B1252" s="24">
        <v>10989074</v>
      </c>
      <c r="C1252" s="23" t="s">
        <v>937</v>
      </c>
      <c r="D1252" s="24" t="s">
        <v>1</v>
      </c>
      <c r="E1252" s="24" t="s">
        <v>657</v>
      </c>
      <c r="F1252" s="24" t="s">
        <v>3365</v>
      </c>
      <c r="G1252" s="24" t="s">
        <v>940</v>
      </c>
      <c r="H1252" s="24" t="s">
        <v>1047</v>
      </c>
      <c r="I1252" s="23" t="s">
        <v>3366</v>
      </c>
      <c r="J1252" s="23" t="s">
        <v>884</v>
      </c>
    </row>
    <row r="1253" spans="1:10" x14ac:dyDescent="0.25">
      <c r="A1253" s="3">
        <f t="shared" si="19"/>
        <v>10989082</v>
      </c>
      <c r="B1253" s="24">
        <v>10989082</v>
      </c>
      <c r="C1253" s="23" t="s">
        <v>937</v>
      </c>
      <c r="D1253" s="24" t="s">
        <v>1</v>
      </c>
      <c r="E1253" s="24" t="s">
        <v>657</v>
      </c>
      <c r="F1253" s="24" t="s">
        <v>3367</v>
      </c>
      <c r="G1253" s="24" t="s">
        <v>940</v>
      </c>
      <c r="H1253" s="24" t="s">
        <v>1047</v>
      </c>
      <c r="I1253" s="23" t="s">
        <v>3368</v>
      </c>
      <c r="J1253" s="23" t="s">
        <v>884</v>
      </c>
    </row>
    <row r="1254" spans="1:10" x14ac:dyDescent="0.25">
      <c r="A1254" s="3">
        <f t="shared" si="19"/>
        <v>10989179</v>
      </c>
      <c r="B1254" s="24">
        <v>10989179</v>
      </c>
      <c r="C1254" s="23" t="s">
        <v>937</v>
      </c>
      <c r="D1254" s="24" t="s">
        <v>1</v>
      </c>
      <c r="E1254" s="24" t="s">
        <v>657</v>
      </c>
      <c r="F1254" s="24" t="s">
        <v>3369</v>
      </c>
      <c r="G1254" s="24" t="s">
        <v>940</v>
      </c>
      <c r="H1254" s="24" t="s">
        <v>1047</v>
      </c>
      <c r="I1254" s="23" t="s">
        <v>3370</v>
      </c>
      <c r="J1254" s="23" t="s">
        <v>720</v>
      </c>
    </row>
    <row r="1255" spans="1:10" x14ac:dyDescent="0.25">
      <c r="A1255" s="3">
        <f t="shared" si="19"/>
        <v>10989190</v>
      </c>
      <c r="B1255" s="24">
        <v>10989190</v>
      </c>
      <c r="C1255" s="23" t="s">
        <v>937</v>
      </c>
      <c r="D1255" s="24" t="s">
        <v>1</v>
      </c>
      <c r="E1255" s="24" t="s">
        <v>657</v>
      </c>
      <c r="F1255" s="24" t="s">
        <v>3371</v>
      </c>
      <c r="G1255" s="24" t="s">
        <v>1117</v>
      </c>
      <c r="H1255" s="24" t="s">
        <v>1047</v>
      </c>
      <c r="I1255" s="23" t="s">
        <v>3372</v>
      </c>
      <c r="J1255" s="23" t="s">
        <v>769</v>
      </c>
    </row>
    <row r="1256" spans="1:10" x14ac:dyDescent="0.25">
      <c r="A1256" s="3">
        <f t="shared" si="19"/>
        <v>10991224</v>
      </c>
      <c r="B1256" s="24">
        <v>10991224</v>
      </c>
      <c r="C1256" s="23" t="s">
        <v>937</v>
      </c>
      <c r="D1256" s="24" t="s">
        <v>1</v>
      </c>
      <c r="E1256" s="24" t="s">
        <v>657</v>
      </c>
      <c r="F1256" s="24" t="s">
        <v>3373</v>
      </c>
      <c r="G1256" s="24" t="s">
        <v>1117</v>
      </c>
      <c r="H1256" s="24" t="s">
        <v>1047</v>
      </c>
      <c r="I1256" s="23" t="s">
        <v>3374</v>
      </c>
      <c r="J1256" s="23" t="s">
        <v>819</v>
      </c>
    </row>
    <row r="1257" spans="1:10" x14ac:dyDescent="0.25">
      <c r="A1257" s="3">
        <f t="shared" si="19"/>
        <v>10991553</v>
      </c>
      <c r="B1257" s="24">
        <v>10991553</v>
      </c>
      <c r="C1257" s="23" t="s">
        <v>937</v>
      </c>
      <c r="D1257" s="24" t="s">
        <v>1</v>
      </c>
      <c r="E1257" s="24" t="s">
        <v>657</v>
      </c>
      <c r="F1257" s="24" t="s">
        <v>3375</v>
      </c>
      <c r="G1257" s="24" t="s">
        <v>940</v>
      </c>
      <c r="H1257" s="24" t="s">
        <v>1047</v>
      </c>
      <c r="I1257" s="23" t="s">
        <v>3376</v>
      </c>
      <c r="J1257" s="23" t="s">
        <v>823</v>
      </c>
    </row>
    <row r="1258" spans="1:10" x14ac:dyDescent="0.25">
      <c r="A1258" s="3">
        <f t="shared" si="19"/>
        <v>11033611</v>
      </c>
      <c r="B1258" s="24">
        <v>11033611</v>
      </c>
      <c r="C1258" s="23" t="s">
        <v>937</v>
      </c>
      <c r="D1258" s="24" t="s">
        <v>1</v>
      </c>
      <c r="E1258" s="24" t="s">
        <v>657</v>
      </c>
      <c r="F1258" s="24" t="s">
        <v>2785</v>
      </c>
      <c r="G1258" s="24" t="s">
        <v>940</v>
      </c>
      <c r="H1258" s="24" t="s">
        <v>1047</v>
      </c>
      <c r="I1258" s="23" t="s">
        <v>2786</v>
      </c>
      <c r="J1258" s="23" t="s">
        <v>628</v>
      </c>
    </row>
    <row r="1259" spans="1:10" x14ac:dyDescent="0.25">
      <c r="A1259" s="3">
        <f t="shared" si="19"/>
        <v>11068679</v>
      </c>
      <c r="B1259" s="24">
        <v>11068679</v>
      </c>
      <c r="C1259" s="23" t="s">
        <v>937</v>
      </c>
      <c r="D1259" s="24" t="s">
        <v>1</v>
      </c>
      <c r="E1259" s="24" t="s">
        <v>657</v>
      </c>
      <c r="F1259" s="24" t="s">
        <v>3377</v>
      </c>
      <c r="G1259" s="24" t="s">
        <v>940</v>
      </c>
      <c r="H1259" s="24" t="s">
        <v>1047</v>
      </c>
      <c r="I1259" s="23" t="s">
        <v>3378</v>
      </c>
      <c r="J1259" s="23" t="s">
        <v>856</v>
      </c>
    </row>
    <row r="1260" spans="1:10" x14ac:dyDescent="0.25">
      <c r="A1260" s="3">
        <f t="shared" si="19"/>
        <v>11088669</v>
      </c>
      <c r="B1260" s="24">
        <v>11088669</v>
      </c>
      <c r="C1260" s="23" t="s">
        <v>937</v>
      </c>
      <c r="D1260" s="24" t="s">
        <v>1</v>
      </c>
      <c r="E1260" s="24" t="s">
        <v>657</v>
      </c>
      <c r="F1260" s="24" t="s">
        <v>3379</v>
      </c>
      <c r="G1260" s="24" t="s">
        <v>940</v>
      </c>
      <c r="H1260" s="24" t="s">
        <v>1047</v>
      </c>
      <c r="I1260" s="23" t="s">
        <v>3380</v>
      </c>
      <c r="J1260" s="23" t="s">
        <v>767</v>
      </c>
    </row>
    <row r="1261" spans="1:10" x14ac:dyDescent="0.25">
      <c r="A1261" s="3">
        <f t="shared" si="19"/>
        <v>11139665</v>
      </c>
      <c r="B1261" s="24">
        <v>11139665</v>
      </c>
      <c r="C1261" s="23" t="s">
        <v>937</v>
      </c>
      <c r="D1261" s="24" t="s">
        <v>1</v>
      </c>
      <c r="E1261" s="24" t="s">
        <v>657</v>
      </c>
      <c r="F1261" s="24" t="s">
        <v>3381</v>
      </c>
      <c r="G1261" s="24" t="s">
        <v>940</v>
      </c>
      <c r="H1261" s="24" t="s">
        <v>1047</v>
      </c>
      <c r="I1261" s="23" t="s">
        <v>3382</v>
      </c>
      <c r="J1261" s="23" t="s">
        <v>720</v>
      </c>
    </row>
    <row r="1262" spans="1:10" x14ac:dyDescent="0.25">
      <c r="A1262" s="3">
        <f t="shared" si="19"/>
        <v>11146298</v>
      </c>
      <c r="B1262" s="24">
        <v>11146298</v>
      </c>
      <c r="C1262" s="23" t="s">
        <v>937</v>
      </c>
      <c r="D1262" s="24" t="s">
        <v>1</v>
      </c>
      <c r="E1262" s="24" t="s">
        <v>657</v>
      </c>
      <c r="F1262" s="24" t="s">
        <v>3383</v>
      </c>
      <c r="G1262" s="24" t="s">
        <v>940</v>
      </c>
      <c r="H1262" s="24" t="s">
        <v>1047</v>
      </c>
      <c r="I1262" s="23" t="s">
        <v>3384</v>
      </c>
      <c r="J1262" s="23" t="s">
        <v>856</v>
      </c>
    </row>
    <row r="1263" spans="1:10" x14ac:dyDescent="0.25">
      <c r="A1263" s="3">
        <f t="shared" si="19"/>
        <v>11184370</v>
      </c>
      <c r="B1263" s="24">
        <v>11184370</v>
      </c>
      <c r="C1263" s="23" t="s">
        <v>937</v>
      </c>
      <c r="D1263" s="24" t="s">
        <v>1</v>
      </c>
      <c r="E1263" s="24" t="s">
        <v>657</v>
      </c>
      <c r="F1263" s="24" t="s">
        <v>3385</v>
      </c>
      <c r="G1263" s="24" t="s">
        <v>1117</v>
      </c>
      <c r="H1263" s="24" t="s">
        <v>1047</v>
      </c>
      <c r="I1263" s="23" t="s">
        <v>3386</v>
      </c>
      <c r="J1263" s="23" t="s">
        <v>723</v>
      </c>
    </row>
    <row r="1264" spans="1:10" x14ac:dyDescent="0.25">
      <c r="A1264" s="3">
        <f t="shared" si="19"/>
        <v>11193671</v>
      </c>
      <c r="B1264" s="24">
        <v>11193671</v>
      </c>
      <c r="C1264" s="23" t="s">
        <v>937</v>
      </c>
      <c r="D1264" s="24" t="s">
        <v>1</v>
      </c>
      <c r="E1264" s="24" t="s">
        <v>657</v>
      </c>
      <c r="F1264" s="24" t="s">
        <v>3387</v>
      </c>
      <c r="G1264" s="24" t="s">
        <v>940</v>
      </c>
      <c r="H1264" s="24" t="s">
        <v>1047</v>
      </c>
      <c r="I1264" s="23" t="s">
        <v>3388</v>
      </c>
      <c r="J1264" s="23" t="s">
        <v>866</v>
      </c>
    </row>
    <row r="1265" spans="1:10" x14ac:dyDescent="0.25">
      <c r="A1265" s="3">
        <f t="shared" si="19"/>
        <v>11197275</v>
      </c>
      <c r="B1265" s="24">
        <v>11197275</v>
      </c>
      <c r="C1265" s="23" t="s">
        <v>937</v>
      </c>
      <c r="D1265" s="24" t="s">
        <v>1</v>
      </c>
      <c r="E1265" s="24" t="s">
        <v>657</v>
      </c>
      <c r="F1265" s="24" t="s">
        <v>3389</v>
      </c>
      <c r="G1265" s="24" t="s">
        <v>940</v>
      </c>
      <c r="H1265" s="24" t="s">
        <v>1047</v>
      </c>
      <c r="I1265" s="23" t="s">
        <v>3390</v>
      </c>
      <c r="J1265" s="23" t="s">
        <v>856</v>
      </c>
    </row>
    <row r="1266" spans="1:10" x14ac:dyDescent="0.25">
      <c r="A1266" s="3">
        <f t="shared" si="19"/>
        <v>11201842</v>
      </c>
      <c r="B1266" s="24">
        <v>11201842</v>
      </c>
      <c r="C1266" s="23" t="s">
        <v>937</v>
      </c>
      <c r="D1266" s="24" t="s">
        <v>1</v>
      </c>
      <c r="E1266" s="24" t="s">
        <v>657</v>
      </c>
      <c r="F1266" s="24" t="s">
        <v>3391</v>
      </c>
      <c r="G1266" s="24" t="s">
        <v>940</v>
      </c>
      <c r="H1266" s="24" t="s">
        <v>1047</v>
      </c>
      <c r="I1266" s="23" t="s">
        <v>3392</v>
      </c>
      <c r="J1266" s="23" t="s">
        <v>793</v>
      </c>
    </row>
    <row r="1267" spans="1:10" x14ac:dyDescent="0.25">
      <c r="A1267" s="3">
        <f t="shared" si="19"/>
        <v>11207979</v>
      </c>
      <c r="B1267" s="24">
        <v>11207979</v>
      </c>
      <c r="C1267" s="23" t="s">
        <v>937</v>
      </c>
      <c r="D1267" s="24" t="s">
        <v>1</v>
      </c>
      <c r="E1267" s="24" t="s">
        <v>657</v>
      </c>
      <c r="F1267" s="24" t="s">
        <v>3393</v>
      </c>
      <c r="G1267" s="24" t="s">
        <v>940</v>
      </c>
      <c r="H1267" s="24" t="s">
        <v>1047</v>
      </c>
      <c r="I1267" s="23" t="s">
        <v>3394</v>
      </c>
      <c r="J1267" s="23" t="s">
        <v>943</v>
      </c>
    </row>
    <row r="1268" spans="1:10" x14ac:dyDescent="0.25">
      <c r="A1268" s="3">
        <f t="shared" si="19"/>
        <v>11213152</v>
      </c>
      <c r="B1268" s="24">
        <v>11213152</v>
      </c>
      <c r="C1268" s="23" t="s">
        <v>937</v>
      </c>
      <c r="D1268" s="24" t="s">
        <v>1</v>
      </c>
      <c r="E1268" s="24" t="s">
        <v>657</v>
      </c>
      <c r="F1268" s="24" t="s">
        <v>3395</v>
      </c>
      <c r="G1268" s="24" t="s">
        <v>1117</v>
      </c>
      <c r="H1268" s="24" t="s">
        <v>1047</v>
      </c>
      <c r="I1268" s="23" t="s">
        <v>3396</v>
      </c>
      <c r="J1268" s="23" t="s">
        <v>551</v>
      </c>
    </row>
    <row r="1269" spans="1:10" x14ac:dyDescent="0.25">
      <c r="A1269" s="3">
        <f t="shared" si="19"/>
        <v>11220988</v>
      </c>
      <c r="B1269" s="24">
        <v>11220988</v>
      </c>
      <c r="C1269" s="23" t="s">
        <v>937</v>
      </c>
      <c r="D1269" s="24" t="s">
        <v>1</v>
      </c>
      <c r="E1269" s="24" t="s">
        <v>657</v>
      </c>
      <c r="F1269" s="24" t="s">
        <v>3397</v>
      </c>
      <c r="G1269" s="24" t="s">
        <v>940</v>
      </c>
      <c r="H1269" s="24" t="s">
        <v>1047</v>
      </c>
      <c r="I1269" s="23" t="s">
        <v>3398</v>
      </c>
      <c r="J1269" s="23" t="s">
        <v>767</v>
      </c>
    </row>
    <row r="1270" spans="1:10" x14ac:dyDescent="0.25">
      <c r="A1270" s="3">
        <f t="shared" si="19"/>
        <v>11297931</v>
      </c>
      <c r="B1270" s="24">
        <v>11297931</v>
      </c>
      <c r="C1270" s="23" t="s">
        <v>937</v>
      </c>
      <c r="D1270" s="24" t="s">
        <v>1</v>
      </c>
      <c r="E1270" s="24" t="s">
        <v>657</v>
      </c>
      <c r="F1270" s="24" t="s">
        <v>3399</v>
      </c>
      <c r="G1270" s="24" t="s">
        <v>940</v>
      </c>
      <c r="H1270" s="24" t="s">
        <v>1047</v>
      </c>
      <c r="I1270" s="23" t="s">
        <v>3400</v>
      </c>
      <c r="J1270" s="23" t="s">
        <v>562</v>
      </c>
    </row>
    <row r="1271" spans="1:10" x14ac:dyDescent="0.25">
      <c r="A1271" s="3">
        <f t="shared" si="19"/>
        <v>11315843</v>
      </c>
      <c r="B1271" s="24">
        <v>11315843</v>
      </c>
      <c r="C1271" s="23" t="s">
        <v>937</v>
      </c>
      <c r="D1271" s="24" t="s">
        <v>1</v>
      </c>
      <c r="E1271" s="24" t="s">
        <v>657</v>
      </c>
      <c r="F1271" s="24" t="s">
        <v>3401</v>
      </c>
      <c r="G1271" s="24" t="s">
        <v>940</v>
      </c>
      <c r="H1271" s="24" t="s">
        <v>1047</v>
      </c>
      <c r="I1271" s="23" t="s">
        <v>3402</v>
      </c>
      <c r="J1271" s="23" t="s">
        <v>562</v>
      </c>
    </row>
    <row r="1272" spans="1:10" x14ac:dyDescent="0.25">
      <c r="A1272" s="3">
        <f t="shared" si="19"/>
        <v>11333202</v>
      </c>
      <c r="B1272" s="24">
        <v>11333202</v>
      </c>
      <c r="C1272" s="23" t="s">
        <v>937</v>
      </c>
      <c r="D1272" s="24" t="s">
        <v>1</v>
      </c>
      <c r="E1272" s="24" t="s">
        <v>657</v>
      </c>
      <c r="F1272" s="24" t="s">
        <v>3403</v>
      </c>
      <c r="G1272" s="24" t="s">
        <v>940</v>
      </c>
      <c r="H1272" s="24" t="s">
        <v>1047</v>
      </c>
      <c r="I1272" s="23" t="s">
        <v>3404</v>
      </c>
      <c r="J1272" s="23" t="s">
        <v>844</v>
      </c>
    </row>
    <row r="1273" spans="1:10" x14ac:dyDescent="0.25">
      <c r="A1273" s="3">
        <f t="shared" si="19"/>
        <v>11351688</v>
      </c>
      <c r="B1273" s="24">
        <v>11351688</v>
      </c>
      <c r="C1273" s="23" t="s">
        <v>937</v>
      </c>
      <c r="D1273" s="24" t="s">
        <v>1</v>
      </c>
      <c r="E1273" s="24" t="s">
        <v>657</v>
      </c>
      <c r="F1273" s="24" t="s">
        <v>3405</v>
      </c>
      <c r="G1273" s="24" t="s">
        <v>940</v>
      </c>
      <c r="H1273" s="24" t="s">
        <v>1047</v>
      </c>
      <c r="I1273" s="23" t="s">
        <v>3406</v>
      </c>
      <c r="J1273" s="23" t="s">
        <v>784</v>
      </c>
    </row>
    <row r="1274" spans="1:10" x14ac:dyDescent="0.25">
      <c r="A1274" s="3">
        <f t="shared" si="19"/>
        <v>11353298</v>
      </c>
      <c r="B1274" s="24">
        <v>11353298</v>
      </c>
      <c r="C1274" s="23" t="s">
        <v>937</v>
      </c>
      <c r="D1274" s="24" t="s">
        <v>1</v>
      </c>
      <c r="E1274" s="24" t="s">
        <v>657</v>
      </c>
      <c r="F1274" s="24" t="s">
        <v>3407</v>
      </c>
      <c r="G1274" s="24" t="s">
        <v>940</v>
      </c>
      <c r="H1274" s="24" t="s">
        <v>1047</v>
      </c>
      <c r="I1274" s="23" t="s">
        <v>3408</v>
      </c>
      <c r="J1274" s="23" t="s">
        <v>767</v>
      </c>
    </row>
    <row r="1275" spans="1:10" x14ac:dyDescent="0.25">
      <c r="A1275" s="3">
        <f t="shared" si="19"/>
        <v>11355179</v>
      </c>
      <c r="B1275" s="24">
        <v>11355179</v>
      </c>
      <c r="C1275" s="23" t="s">
        <v>937</v>
      </c>
      <c r="D1275" s="24" t="s">
        <v>1</v>
      </c>
      <c r="E1275" s="24" t="s">
        <v>657</v>
      </c>
      <c r="F1275" s="24" t="s">
        <v>3409</v>
      </c>
      <c r="G1275" s="24" t="s">
        <v>940</v>
      </c>
      <c r="H1275" s="24" t="s">
        <v>1047</v>
      </c>
      <c r="I1275" s="23" t="s">
        <v>3410</v>
      </c>
      <c r="J1275" s="23" t="s">
        <v>844</v>
      </c>
    </row>
    <row r="1276" spans="1:10" x14ac:dyDescent="0.25">
      <c r="A1276" s="3">
        <f t="shared" si="19"/>
        <v>11364497</v>
      </c>
      <c r="B1276" s="24">
        <v>11364497</v>
      </c>
      <c r="C1276" s="23" t="s">
        <v>937</v>
      </c>
      <c r="D1276" s="24" t="s">
        <v>1</v>
      </c>
      <c r="E1276" s="24" t="s">
        <v>657</v>
      </c>
      <c r="F1276" s="24" t="s">
        <v>2474</v>
      </c>
      <c r="G1276" s="24" t="s">
        <v>940</v>
      </c>
      <c r="H1276" s="24" t="s">
        <v>1047</v>
      </c>
      <c r="I1276" s="23" t="s">
        <v>3411</v>
      </c>
      <c r="J1276" s="23" t="s">
        <v>1910</v>
      </c>
    </row>
    <row r="1277" spans="1:10" x14ac:dyDescent="0.25">
      <c r="A1277" s="3">
        <f t="shared" si="19"/>
        <v>11366228</v>
      </c>
      <c r="B1277" s="24">
        <v>11366228</v>
      </c>
      <c r="C1277" s="23" t="s">
        <v>937</v>
      </c>
      <c r="D1277" s="24" t="s">
        <v>1</v>
      </c>
      <c r="E1277" s="24" t="s">
        <v>657</v>
      </c>
      <c r="F1277" s="24" t="s">
        <v>3412</v>
      </c>
      <c r="G1277" s="24" t="s">
        <v>940</v>
      </c>
      <c r="H1277" s="24" t="s">
        <v>1047</v>
      </c>
      <c r="I1277" s="23" t="s">
        <v>3413</v>
      </c>
      <c r="J1277" s="23" t="s">
        <v>856</v>
      </c>
    </row>
    <row r="1278" spans="1:10" x14ac:dyDescent="0.25">
      <c r="A1278" s="3">
        <f t="shared" si="19"/>
        <v>11392643</v>
      </c>
      <c r="B1278" s="24">
        <v>11392643</v>
      </c>
      <c r="C1278" s="23" t="s">
        <v>937</v>
      </c>
      <c r="D1278" s="24" t="s">
        <v>1</v>
      </c>
      <c r="E1278" s="24" t="s">
        <v>657</v>
      </c>
      <c r="F1278" s="24" t="s">
        <v>3414</v>
      </c>
      <c r="G1278" s="24" t="s">
        <v>940</v>
      </c>
      <c r="H1278" s="24" t="s">
        <v>1047</v>
      </c>
      <c r="I1278" s="23" t="s">
        <v>3415</v>
      </c>
      <c r="J1278" s="23" t="s">
        <v>823</v>
      </c>
    </row>
    <row r="1279" spans="1:10" x14ac:dyDescent="0.25">
      <c r="A1279" s="3">
        <f t="shared" si="19"/>
        <v>11399226</v>
      </c>
      <c r="B1279" s="24">
        <v>11399226</v>
      </c>
      <c r="C1279" s="23" t="s">
        <v>937</v>
      </c>
      <c r="D1279" s="24" t="s">
        <v>1</v>
      </c>
      <c r="E1279" s="24" t="s">
        <v>657</v>
      </c>
      <c r="F1279" s="24" t="s">
        <v>3416</v>
      </c>
      <c r="G1279" s="24" t="s">
        <v>940</v>
      </c>
      <c r="H1279" s="24" t="s">
        <v>1047</v>
      </c>
      <c r="I1279" s="23" t="s">
        <v>3417</v>
      </c>
      <c r="J1279" s="23" t="s">
        <v>767</v>
      </c>
    </row>
    <row r="1280" spans="1:10" x14ac:dyDescent="0.25">
      <c r="A1280" s="3">
        <f t="shared" si="19"/>
        <v>11409816</v>
      </c>
      <c r="B1280" s="24">
        <v>11409816</v>
      </c>
      <c r="C1280" s="23" t="s">
        <v>937</v>
      </c>
      <c r="D1280" s="24" t="s">
        <v>1</v>
      </c>
      <c r="E1280" s="24" t="s">
        <v>657</v>
      </c>
      <c r="F1280" s="24" t="s">
        <v>3418</v>
      </c>
      <c r="G1280" s="24" t="s">
        <v>940</v>
      </c>
      <c r="H1280" s="24" t="s">
        <v>1047</v>
      </c>
      <c r="I1280" s="23" t="s">
        <v>3419</v>
      </c>
      <c r="J1280" s="23" t="s">
        <v>847</v>
      </c>
    </row>
    <row r="1281" spans="1:10" x14ac:dyDescent="0.25">
      <c r="A1281" s="3">
        <f t="shared" si="19"/>
        <v>11409820</v>
      </c>
      <c r="B1281" s="24">
        <v>11409820</v>
      </c>
      <c r="C1281" s="23" t="s">
        <v>937</v>
      </c>
      <c r="D1281" s="24" t="s">
        <v>1</v>
      </c>
      <c r="E1281" s="24" t="s">
        <v>657</v>
      </c>
      <c r="F1281" s="24" t="s">
        <v>3420</v>
      </c>
      <c r="G1281" s="24" t="s">
        <v>940</v>
      </c>
      <c r="H1281" s="24" t="s">
        <v>1047</v>
      </c>
      <c r="I1281" s="23" t="s">
        <v>3421</v>
      </c>
      <c r="J1281" s="23" t="s">
        <v>880</v>
      </c>
    </row>
    <row r="1282" spans="1:10" x14ac:dyDescent="0.25">
      <c r="A1282" s="3">
        <f t="shared" si="19"/>
        <v>11438783</v>
      </c>
      <c r="B1282" s="24">
        <v>11438783</v>
      </c>
      <c r="C1282" s="23" t="s">
        <v>937</v>
      </c>
      <c r="D1282" s="24" t="s">
        <v>1</v>
      </c>
      <c r="E1282" s="24" t="s">
        <v>657</v>
      </c>
      <c r="F1282" s="24" t="s">
        <v>3422</v>
      </c>
      <c r="G1282" s="24" t="s">
        <v>1117</v>
      </c>
      <c r="H1282" s="24" t="s">
        <v>1047</v>
      </c>
      <c r="I1282" s="23" t="s">
        <v>3423</v>
      </c>
      <c r="J1282" s="23" t="s">
        <v>769</v>
      </c>
    </row>
    <row r="1283" spans="1:10" x14ac:dyDescent="0.25">
      <c r="A1283" s="3">
        <f t="shared" ref="A1283:A1346" si="20">+B1283</f>
        <v>11457330</v>
      </c>
      <c r="B1283" s="24">
        <v>11457330</v>
      </c>
      <c r="C1283" s="23" t="s">
        <v>937</v>
      </c>
      <c r="D1283" s="24" t="s">
        <v>1</v>
      </c>
      <c r="E1283" s="24" t="s">
        <v>657</v>
      </c>
      <c r="F1283" s="24" t="s">
        <v>3424</v>
      </c>
      <c r="G1283" s="24" t="s">
        <v>940</v>
      </c>
      <c r="H1283" s="24" t="s">
        <v>1047</v>
      </c>
      <c r="I1283" s="23" t="s">
        <v>3425</v>
      </c>
      <c r="J1283" s="23" t="s">
        <v>740</v>
      </c>
    </row>
    <row r="1284" spans="1:10" x14ac:dyDescent="0.25">
      <c r="A1284" s="3">
        <f t="shared" si="20"/>
        <v>11478462</v>
      </c>
      <c r="B1284" s="24">
        <v>11478462</v>
      </c>
      <c r="C1284" s="23" t="s">
        <v>937</v>
      </c>
      <c r="D1284" s="24" t="s">
        <v>1</v>
      </c>
      <c r="E1284" s="24" t="s">
        <v>657</v>
      </c>
      <c r="F1284" s="24" t="s">
        <v>3426</v>
      </c>
      <c r="G1284" s="24" t="s">
        <v>940</v>
      </c>
      <c r="H1284" s="24" t="s">
        <v>1047</v>
      </c>
      <c r="I1284" s="23" t="s">
        <v>3427</v>
      </c>
      <c r="J1284" s="23" t="s">
        <v>866</v>
      </c>
    </row>
    <row r="1285" spans="1:10" x14ac:dyDescent="0.25">
      <c r="A1285" s="3">
        <f t="shared" si="20"/>
        <v>11492300</v>
      </c>
      <c r="B1285" s="24">
        <v>11492300</v>
      </c>
      <c r="C1285" s="23" t="s">
        <v>937</v>
      </c>
      <c r="D1285" s="24" t="s">
        <v>1</v>
      </c>
      <c r="E1285" s="24" t="s">
        <v>657</v>
      </c>
      <c r="F1285" s="24" t="s">
        <v>3428</v>
      </c>
      <c r="G1285" s="24" t="s">
        <v>1117</v>
      </c>
      <c r="H1285" s="24" t="s">
        <v>1047</v>
      </c>
      <c r="I1285" s="23" t="s">
        <v>3429</v>
      </c>
      <c r="J1285" s="23" t="s">
        <v>624</v>
      </c>
    </row>
    <row r="1286" spans="1:10" x14ac:dyDescent="0.25">
      <c r="A1286" s="3">
        <f t="shared" si="20"/>
        <v>11497909</v>
      </c>
      <c r="B1286" s="24">
        <v>11497909</v>
      </c>
      <c r="C1286" s="23" t="s">
        <v>937</v>
      </c>
      <c r="D1286" s="24" t="s">
        <v>1</v>
      </c>
      <c r="E1286" s="24" t="s">
        <v>657</v>
      </c>
      <c r="F1286" s="24" t="s">
        <v>3430</v>
      </c>
      <c r="G1286" s="24" t="s">
        <v>940</v>
      </c>
      <c r="H1286" s="24" t="s">
        <v>1047</v>
      </c>
      <c r="I1286" s="23" t="s">
        <v>3431</v>
      </c>
      <c r="J1286" s="23" t="s">
        <v>823</v>
      </c>
    </row>
    <row r="1287" spans="1:10" x14ac:dyDescent="0.25">
      <c r="A1287" s="3">
        <f t="shared" si="20"/>
        <v>11498725</v>
      </c>
      <c r="B1287" s="24">
        <v>11498725</v>
      </c>
      <c r="C1287" s="23" t="s">
        <v>937</v>
      </c>
      <c r="D1287" s="24" t="s">
        <v>1</v>
      </c>
      <c r="E1287" s="24" t="s">
        <v>657</v>
      </c>
      <c r="F1287" s="24" t="s">
        <v>3432</v>
      </c>
      <c r="G1287" s="24" t="s">
        <v>940</v>
      </c>
      <c r="H1287" s="24" t="s">
        <v>1047</v>
      </c>
      <c r="I1287" s="23" t="s">
        <v>3433</v>
      </c>
      <c r="J1287" s="23" t="s">
        <v>881</v>
      </c>
    </row>
    <row r="1288" spans="1:10" x14ac:dyDescent="0.25">
      <c r="A1288" s="3">
        <f t="shared" si="20"/>
        <v>11505037</v>
      </c>
      <c r="B1288" s="24">
        <v>11505037</v>
      </c>
      <c r="C1288" s="23" t="s">
        <v>937</v>
      </c>
      <c r="D1288" s="24" t="s">
        <v>1</v>
      </c>
      <c r="E1288" s="24" t="s">
        <v>657</v>
      </c>
      <c r="F1288" s="24" t="s">
        <v>3434</v>
      </c>
      <c r="G1288" s="24" t="s">
        <v>940</v>
      </c>
      <c r="H1288" s="24" t="s">
        <v>1047</v>
      </c>
      <c r="I1288" s="23" t="s">
        <v>3435</v>
      </c>
      <c r="J1288" s="23" t="s">
        <v>720</v>
      </c>
    </row>
    <row r="1289" spans="1:10" x14ac:dyDescent="0.25">
      <c r="A1289" s="3">
        <f t="shared" si="20"/>
        <v>11517617</v>
      </c>
      <c r="B1289" s="24">
        <v>11517617</v>
      </c>
      <c r="C1289" s="23" t="s">
        <v>937</v>
      </c>
      <c r="D1289" s="24" t="s">
        <v>1</v>
      </c>
      <c r="E1289" s="24" t="s">
        <v>657</v>
      </c>
      <c r="F1289" s="24" t="s">
        <v>3436</v>
      </c>
      <c r="G1289" s="24" t="s">
        <v>940</v>
      </c>
      <c r="H1289" s="24" t="s">
        <v>1047</v>
      </c>
      <c r="I1289" s="23" t="s">
        <v>3437</v>
      </c>
      <c r="J1289" s="23" t="s">
        <v>888</v>
      </c>
    </row>
    <row r="1290" spans="1:10" x14ac:dyDescent="0.25">
      <c r="A1290" s="3">
        <f t="shared" si="20"/>
        <v>11519261</v>
      </c>
      <c r="B1290" s="24">
        <v>11519261</v>
      </c>
      <c r="C1290" s="23" t="s">
        <v>937</v>
      </c>
      <c r="D1290" s="24" t="s">
        <v>1</v>
      </c>
      <c r="E1290" s="24" t="s">
        <v>657</v>
      </c>
      <c r="F1290" s="24" t="s">
        <v>3438</v>
      </c>
      <c r="G1290" s="24" t="s">
        <v>940</v>
      </c>
      <c r="H1290" s="24" t="s">
        <v>1047</v>
      </c>
      <c r="I1290" s="23" t="s">
        <v>3439</v>
      </c>
      <c r="J1290" s="23" t="s">
        <v>804</v>
      </c>
    </row>
    <row r="1291" spans="1:10" x14ac:dyDescent="0.25">
      <c r="A1291" s="3">
        <f t="shared" si="20"/>
        <v>11530473</v>
      </c>
      <c r="B1291" s="24">
        <v>11530473</v>
      </c>
      <c r="C1291" s="23" t="s">
        <v>937</v>
      </c>
      <c r="D1291" s="24" t="s">
        <v>1</v>
      </c>
      <c r="E1291" s="24" t="s">
        <v>657</v>
      </c>
      <c r="F1291" s="24" t="s">
        <v>3440</v>
      </c>
      <c r="G1291" s="24" t="s">
        <v>940</v>
      </c>
      <c r="H1291" s="24" t="s">
        <v>1047</v>
      </c>
      <c r="I1291" s="23" t="s">
        <v>3441</v>
      </c>
      <c r="J1291" s="23" t="s">
        <v>774</v>
      </c>
    </row>
    <row r="1292" spans="1:10" x14ac:dyDescent="0.25">
      <c r="A1292" s="3">
        <f t="shared" si="20"/>
        <v>11531473</v>
      </c>
      <c r="B1292" s="24">
        <v>11531473</v>
      </c>
      <c r="C1292" s="23" t="s">
        <v>937</v>
      </c>
      <c r="D1292" s="24" t="s">
        <v>1</v>
      </c>
      <c r="E1292" s="24" t="s">
        <v>657</v>
      </c>
      <c r="F1292" s="24" t="s">
        <v>3442</v>
      </c>
      <c r="G1292" s="24" t="s">
        <v>940</v>
      </c>
      <c r="H1292" s="24" t="s">
        <v>1047</v>
      </c>
      <c r="I1292" s="23" t="s">
        <v>3443</v>
      </c>
      <c r="J1292" s="23" t="s">
        <v>720</v>
      </c>
    </row>
    <row r="1293" spans="1:10" x14ac:dyDescent="0.25">
      <c r="A1293" s="3">
        <f t="shared" si="20"/>
        <v>11532041</v>
      </c>
      <c r="B1293" s="24">
        <v>11532041</v>
      </c>
      <c r="C1293" s="23" t="s">
        <v>937</v>
      </c>
      <c r="D1293" s="24" t="s">
        <v>1</v>
      </c>
      <c r="E1293" s="24" t="s">
        <v>657</v>
      </c>
      <c r="F1293" s="24" t="s">
        <v>3444</v>
      </c>
      <c r="G1293" s="24" t="s">
        <v>940</v>
      </c>
      <c r="H1293" s="24" t="s">
        <v>1047</v>
      </c>
      <c r="I1293" s="23" t="s">
        <v>3445</v>
      </c>
      <c r="J1293" s="23" t="s">
        <v>866</v>
      </c>
    </row>
    <row r="1294" spans="1:10" x14ac:dyDescent="0.25">
      <c r="A1294" s="3">
        <f t="shared" si="20"/>
        <v>11534174</v>
      </c>
      <c r="B1294" s="24">
        <v>11534174</v>
      </c>
      <c r="C1294" s="23" t="s">
        <v>937</v>
      </c>
      <c r="D1294" s="24" t="s">
        <v>1</v>
      </c>
      <c r="E1294" s="24" t="s">
        <v>657</v>
      </c>
      <c r="F1294" s="24" t="s">
        <v>3446</v>
      </c>
      <c r="G1294" s="24" t="s">
        <v>940</v>
      </c>
      <c r="H1294" s="24" t="s">
        <v>1047</v>
      </c>
      <c r="I1294" s="23" t="s">
        <v>3447</v>
      </c>
      <c r="J1294" s="23" t="s">
        <v>793</v>
      </c>
    </row>
    <row r="1295" spans="1:10" x14ac:dyDescent="0.25">
      <c r="A1295" s="3">
        <f t="shared" si="20"/>
        <v>11534548</v>
      </c>
      <c r="B1295" s="24">
        <v>11534548</v>
      </c>
      <c r="C1295" s="23" t="s">
        <v>937</v>
      </c>
      <c r="D1295" s="24" t="s">
        <v>1</v>
      </c>
      <c r="E1295" s="24" t="s">
        <v>657</v>
      </c>
      <c r="F1295" s="24" t="s">
        <v>3448</v>
      </c>
      <c r="G1295" s="24" t="s">
        <v>940</v>
      </c>
      <c r="H1295" s="24" t="s">
        <v>1047</v>
      </c>
      <c r="I1295" s="23" t="s">
        <v>3449</v>
      </c>
      <c r="J1295" s="23" t="s">
        <v>774</v>
      </c>
    </row>
    <row r="1296" spans="1:10" x14ac:dyDescent="0.25">
      <c r="A1296" s="3">
        <f t="shared" si="20"/>
        <v>11546019</v>
      </c>
      <c r="B1296" s="24">
        <v>11546019</v>
      </c>
      <c r="C1296" s="23" t="s">
        <v>937</v>
      </c>
      <c r="D1296" s="24" t="s">
        <v>1</v>
      </c>
      <c r="E1296" s="24" t="s">
        <v>657</v>
      </c>
      <c r="F1296" s="24" t="s">
        <v>3450</v>
      </c>
      <c r="G1296" s="24" t="s">
        <v>940</v>
      </c>
      <c r="H1296" s="24" t="s">
        <v>1047</v>
      </c>
      <c r="I1296" s="23" t="s">
        <v>3451</v>
      </c>
      <c r="J1296" s="23" t="s">
        <v>800</v>
      </c>
    </row>
    <row r="1297" spans="1:10" x14ac:dyDescent="0.25">
      <c r="A1297" s="3">
        <f t="shared" si="20"/>
        <v>11612292</v>
      </c>
      <c r="B1297" s="24">
        <v>11612292</v>
      </c>
      <c r="C1297" s="23" t="s">
        <v>937</v>
      </c>
      <c r="D1297" s="24" t="s">
        <v>1</v>
      </c>
      <c r="E1297" s="24" t="s">
        <v>657</v>
      </c>
      <c r="F1297" s="24" t="s">
        <v>3452</v>
      </c>
      <c r="G1297" s="24" t="s">
        <v>940</v>
      </c>
      <c r="H1297" s="24" t="s">
        <v>1047</v>
      </c>
      <c r="I1297" s="23" t="s">
        <v>3453</v>
      </c>
      <c r="J1297" s="23" t="s">
        <v>866</v>
      </c>
    </row>
    <row r="1298" spans="1:10" x14ac:dyDescent="0.25">
      <c r="A1298" s="3">
        <f t="shared" si="20"/>
        <v>11628177</v>
      </c>
      <c r="B1298" s="24">
        <v>11628177</v>
      </c>
      <c r="C1298" s="23" t="s">
        <v>937</v>
      </c>
      <c r="D1298" s="24" t="s">
        <v>1</v>
      </c>
      <c r="E1298" s="24" t="s">
        <v>657</v>
      </c>
      <c r="F1298" s="24" t="s">
        <v>3454</v>
      </c>
      <c r="G1298" s="24" t="s">
        <v>940</v>
      </c>
      <c r="H1298" s="24" t="s">
        <v>1047</v>
      </c>
      <c r="I1298" s="23" t="s">
        <v>3455</v>
      </c>
      <c r="J1298" s="23" t="s">
        <v>888</v>
      </c>
    </row>
    <row r="1299" spans="1:10" x14ac:dyDescent="0.25">
      <c r="A1299" s="3">
        <f t="shared" si="20"/>
        <v>11637884</v>
      </c>
      <c r="B1299" s="24">
        <v>11637884</v>
      </c>
      <c r="C1299" s="23" t="s">
        <v>937</v>
      </c>
      <c r="D1299" s="24" t="s">
        <v>1</v>
      </c>
      <c r="E1299" s="24" t="s">
        <v>657</v>
      </c>
      <c r="F1299" s="24" t="s">
        <v>3456</v>
      </c>
      <c r="G1299" s="24" t="s">
        <v>940</v>
      </c>
      <c r="H1299" s="24" t="s">
        <v>1047</v>
      </c>
      <c r="I1299" s="23" t="s">
        <v>3457</v>
      </c>
      <c r="J1299" s="23" t="s">
        <v>847</v>
      </c>
    </row>
    <row r="1300" spans="1:10" x14ac:dyDescent="0.25">
      <c r="A1300" s="3">
        <f t="shared" si="20"/>
        <v>11646591</v>
      </c>
      <c r="B1300" s="24">
        <v>11646591</v>
      </c>
      <c r="C1300" s="23" t="s">
        <v>937</v>
      </c>
      <c r="D1300" s="24" t="s">
        <v>1</v>
      </c>
      <c r="E1300" s="24" t="s">
        <v>657</v>
      </c>
      <c r="F1300" s="24" t="s">
        <v>3458</v>
      </c>
      <c r="G1300" s="24" t="s">
        <v>1117</v>
      </c>
      <c r="H1300" s="24" t="s">
        <v>1047</v>
      </c>
      <c r="I1300" s="23" t="s">
        <v>3459</v>
      </c>
      <c r="J1300" s="23" t="s">
        <v>778</v>
      </c>
    </row>
    <row r="1301" spans="1:10" x14ac:dyDescent="0.25">
      <c r="A1301" s="3">
        <f t="shared" si="20"/>
        <v>11666157</v>
      </c>
      <c r="B1301" s="24">
        <v>11666157</v>
      </c>
      <c r="C1301" s="23" t="s">
        <v>937</v>
      </c>
      <c r="D1301" s="24" t="s">
        <v>1</v>
      </c>
      <c r="E1301" s="24" t="s">
        <v>657</v>
      </c>
      <c r="F1301" s="24" t="s">
        <v>3460</v>
      </c>
      <c r="G1301" s="24" t="s">
        <v>940</v>
      </c>
      <c r="H1301" s="24" t="s">
        <v>1047</v>
      </c>
      <c r="I1301" s="23" t="s">
        <v>3461</v>
      </c>
      <c r="J1301" s="23" t="s">
        <v>888</v>
      </c>
    </row>
    <row r="1302" spans="1:10" x14ac:dyDescent="0.25">
      <c r="A1302" s="3">
        <f t="shared" si="20"/>
        <v>11669945</v>
      </c>
      <c r="B1302" s="24">
        <v>11669945</v>
      </c>
      <c r="C1302" s="23" t="s">
        <v>937</v>
      </c>
      <c r="D1302" s="24" t="s">
        <v>1</v>
      </c>
      <c r="E1302" s="24" t="s">
        <v>657</v>
      </c>
      <c r="F1302" s="24" t="s">
        <v>3462</v>
      </c>
      <c r="G1302" s="24" t="s">
        <v>1117</v>
      </c>
      <c r="H1302" s="24" t="s">
        <v>1047</v>
      </c>
      <c r="I1302" s="23" t="s">
        <v>3463</v>
      </c>
      <c r="J1302" s="23" t="s">
        <v>723</v>
      </c>
    </row>
    <row r="1303" spans="1:10" x14ac:dyDescent="0.25">
      <c r="A1303" s="3">
        <f t="shared" si="20"/>
        <v>11671049</v>
      </c>
      <c r="B1303" s="24">
        <v>11671049</v>
      </c>
      <c r="C1303" s="23" t="s">
        <v>937</v>
      </c>
      <c r="D1303" s="24" t="s">
        <v>1</v>
      </c>
      <c r="E1303" s="24" t="s">
        <v>657</v>
      </c>
      <c r="F1303" s="24" t="s">
        <v>3464</v>
      </c>
      <c r="G1303" s="24" t="s">
        <v>1117</v>
      </c>
      <c r="H1303" s="24" t="s">
        <v>1047</v>
      </c>
      <c r="I1303" s="23" t="s">
        <v>3465</v>
      </c>
      <c r="J1303" s="23" t="s">
        <v>624</v>
      </c>
    </row>
    <row r="1304" spans="1:10" x14ac:dyDescent="0.25">
      <c r="A1304" s="3">
        <f t="shared" si="20"/>
        <v>11677317</v>
      </c>
      <c r="B1304" s="24">
        <v>11677317</v>
      </c>
      <c r="C1304" s="23" t="s">
        <v>937</v>
      </c>
      <c r="D1304" s="24" t="s">
        <v>1</v>
      </c>
      <c r="E1304" s="24" t="s">
        <v>657</v>
      </c>
      <c r="F1304" s="24" t="s">
        <v>3466</v>
      </c>
      <c r="G1304" s="24" t="s">
        <v>940</v>
      </c>
      <c r="H1304" s="24" t="s">
        <v>1047</v>
      </c>
      <c r="I1304" s="23" t="s">
        <v>3467</v>
      </c>
      <c r="J1304" s="23" t="s">
        <v>884</v>
      </c>
    </row>
    <row r="1305" spans="1:10" x14ac:dyDescent="0.25">
      <c r="A1305" s="3">
        <f t="shared" si="20"/>
        <v>11681301</v>
      </c>
      <c r="B1305" s="24">
        <v>11681301</v>
      </c>
      <c r="C1305" s="23" t="s">
        <v>937</v>
      </c>
      <c r="D1305" s="24" t="s">
        <v>1</v>
      </c>
      <c r="E1305" s="24" t="s">
        <v>657</v>
      </c>
      <c r="F1305" s="24" t="s">
        <v>3468</v>
      </c>
      <c r="G1305" s="24" t="s">
        <v>940</v>
      </c>
      <c r="H1305" s="24" t="s">
        <v>1047</v>
      </c>
      <c r="I1305" s="23" t="s">
        <v>3469</v>
      </c>
      <c r="J1305" s="23" t="s">
        <v>767</v>
      </c>
    </row>
    <row r="1306" spans="1:10" x14ac:dyDescent="0.25">
      <c r="A1306" s="3">
        <f t="shared" si="20"/>
        <v>11682599</v>
      </c>
      <c r="B1306" s="24">
        <v>11682599</v>
      </c>
      <c r="C1306" s="23" t="s">
        <v>937</v>
      </c>
      <c r="D1306" s="24" t="s">
        <v>1</v>
      </c>
      <c r="E1306" s="24" t="s">
        <v>657</v>
      </c>
      <c r="F1306" s="24" t="s">
        <v>3470</v>
      </c>
      <c r="G1306" s="24" t="s">
        <v>1117</v>
      </c>
      <c r="H1306" s="24" t="s">
        <v>1047</v>
      </c>
      <c r="I1306" s="23" t="s">
        <v>3471</v>
      </c>
      <c r="J1306" s="23" t="s">
        <v>723</v>
      </c>
    </row>
    <row r="1307" spans="1:10" x14ac:dyDescent="0.25">
      <c r="A1307" s="3">
        <f t="shared" si="20"/>
        <v>11683862</v>
      </c>
      <c r="B1307" s="24">
        <v>11683862</v>
      </c>
      <c r="C1307" s="23" t="s">
        <v>937</v>
      </c>
      <c r="D1307" s="24" t="s">
        <v>1</v>
      </c>
      <c r="E1307" s="24" t="s">
        <v>657</v>
      </c>
      <c r="F1307" s="24" t="s">
        <v>3472</v>
      </c>
      <c r="G1307" s="24" t="s">
        <v>940</v>
      </c>
      <c r="H1307" s="24" t="s">
        <v>1047</v>
      </c>
      <c r="I1307" s="23" t="s">
        <v>3473</v>
      </c>
      <c r="J1307" s="23" t="s">
        <v>888</v>
      </c>
    </row>
    <row r="1308" spans="1:10" x14ac:dyDescent="0.25">
      <c r="A1308" s="3">
        <f t="shared" si="20"/>
        <v>11685415</v>
      </c>
      <c r="B1308" s="24">
        <v>11685415</v>
      </c>
      <c r="C1308" s="23" t="s">
        <v>937</v>
      </c>
      <c r="D1308" s="24" t="s">
        <v>1</v>
      </c>
      <c r="E1308" s="24" t="s">
        <v>657</v>
      </c>
      <c r="F1308" s="24" t="s">
        <v>3474</v>
      </c>
      <c r="G1308" s="24" t="s">
        <v>1117</v>
      </c>
      <c r="H1308" s="24" t="s">
        <v>1047</v>
      </c>
      <c r="I1308" s="23" t="s">
        <v>3475</v>
      </c>
      <c r="J1308" s="23" t="s">
        <v>836</v>
      </c>
    </row>
    <row r="1309" spans="1:10" x14ac:dyDescent="0.25">
      <c r="A1309" s="3">
        <f t="shared" si="20"/>
        <v>11686094</v>
      </c>
      <c r="B1309" s="24">
        <v>11686094</v>
      </c>
      <c r="C1309" s="23" t="s">
        <v>937</v>
      </c>
      <c r="D1309" s="24" t="s">
        <v>1</v>
      </c>
      <c r="E1309" s="24" t="s">
        <v>657</v>
      </c>
      <c r="F1309" s="24" t="s">
        <v>3476</v>
      </c>
      <c r="G1309" s="24" t="s">
        <v>940</v>
      </c>
      <c r="H1309" s="24" t="s">
        <v>1047</v>
      </c>
      <c r="I1309" s="23" t="s">
        <v>3477</v>
      </c>
      <c r="J1309" s="23" t="s">
        <v>856</v>
      </c>
    </row>
    <row r="1310" spans="1:10" x14ac:dyDescent="0.25">
      <c r="A1310" s="3">
        <f t="shared" si="20"/>
        <v>11695963</v>
      </c>
      <c r="B1310" s="24">
        <v>11695963</v>
      </c>
      <c r="C1310" s="23" t="s">
        <v>937</v>
      </c>
      <c r="D1310" s="24" t="s">
        <v>1</v>
      </c>
      <c r="E1310" s="24" t="s">
        <v>657</v>
      </c>
      <c r="F1310" s="24" t="s">
        <v>3478</v>
      </c>
      <c r="G1310" s="24" t="s">
        <v>940</v>
      </c>
      <c r="H1310" s="24" t="s">
        <v>1047</v>
      </c>
      <c r="I1310" s="23" t="s">
        <v>3479</v>
      </c>
      <c r="J1310" s="23" t="s">
        <v>884</v>
      </c>
    </row>
    <row r="1311" spans="1:10" x14ac:dyDescent="0.25">
      <c r="A1311" s="3">
        <f t="shared" si="20"/>
        <v>11698162</v>
      </c>
      <c r="B1311" s="24">
        <v>11698162</v>
      </c>
      <c r="C1311" s="23" t="s">
        <v>937</v>
      </c>
      <c r="D1311" s="24" t="s">
        <v>1</v>
      </c>
      <c r="E1311" s="24" t="s">
        <v>657</v>
      </c>
      <c r="F1311" s="24" t="s">
        <v>3480</v>
      </c>
      <c r="G1311" s="24" t="s">
        <v>1117</v>
      </c>
      <c r="H1311" s="24" t="s">
        <v>1047</v>
      </c>
      <c r="I1311" s="23" t="s">
        <v>3481</v>
      </c>
      <c r="J1311" s="23" t="s">
        <v>769</v>
      </c>
    </row>
    <row r="1312" spans="1:10" x14ac:dyDescent="0.25">
      <c r="A1312" s="3">
        <f t="shared" si="20"/>
        <v>11701561</v>
      </c>
      <c r="B1312" s="24">
        <v>11701561</v>
      </c>
      <c r="C1312" s="23" t="s">
        <v>937</v>
      </c>
      <c r="D1312" s="24" t="s">
        <v>1</v>
      </c>
      <c r="E1312" s="24" t="s">
        <v>657</v>
      </c>
      <c r="F1312" s="24" t="s">
        <v>3482</v>
      </c>
      <c r="G1312" s="24" t="s">
        <v>1117</v>
      </c>
      <c r="H1312" s="24" t="s">
        <v>1047</v>
      </c>
      <c r="I1312" s="23" t="s">
        <v>3483</v>
      </c>
      <c r="J1312" s="23" t="s">
        <v>769</v>
      </c>
    </row>
    <row r="1313" spans="1:10" x14ac:dyDescent="0.25">
      <c r="A1313" s="3">
        <f t="shared" si="20"/>
        <v>11708546</v>
      </c>
      <c r="B1313" s="24">
        <v>11708546</v>
      </c>
      <c r="C1313" s="23" t="s">
        <v>937</v>
      </c>
      <c r="D1313" s="24" t="s">
        <v>1</v>
      </c>
      <c r="E1313" s="24" t="s">
        <v>657</v>
      </c>
      <c r="F1313" s="24" t="s">
        <v>3484</v>
      </c>
      <c r="G1313" s="24" t="s">
        <v>1117</v>
      </c>
      <c r="H1313" s="24" t="s">
        <v>1047</v>
      </c>
      <c r="I1313" s="23" t="s">
        <v>3485</v>
      </c>
      <c r="J1313" s="23" t="s">
        <v>843</v>
      </c>
    </row>
    <row r="1314" spans="1:10" x14ac:dyDescent="0.25">
      <c r="A1314" s="3">
        <f t="shared" si="20"/>
        <v>11712639</v>
      </c>
      <c r="B1314" s="24">
        <v>11712639</v>
      </c>
      <c r="C1314" s="23" t="s">
        <v>937</v>
      </c>
      <c r="D1314" s="24" t="s">
        <v>1</v>
      </c>
      <c r="E1314" s="24" t="s">
        <v>657</v>
      </c>
      <c r="F1314" s="24" t="s">
        <v>3486</v>
      </c>
      <c r="G1314" s="24" t="s">
        <v>940</v>
      </c>
      <c r="H1314" s="24" t="s">
        <v>1047</v>
      </c>
      <c r="I1314" s="23" t="s">
        <v>3487</v>
      </c>
      <c r="J1314" s="23" t="s">
        <v>804</v>
      </c>
    </row>
    <row r="1315" spans="1:10" x14ac:dyDescent="0.25">
      <c r="A1315" s="3">
        <f t="shared" si="20"/>
        <v>11716882</v>
      </c>
      <c r="B1315" s="24">
        <v>11716882</v>
      </c>
      <c r="C1315" s="23" t="s">
        <v>937</v>
      </c>
      <c r="D1315" s="24" t="s">
        <v>1</v>
      </c>
      <c r="E1315" s="24" t="s">
        <v>657</v>
      </c>
      <c r="F1315" s="24" t="s">
        <v>3488</v>
      </c>
      <c r="G1315" s="24" t="s">
        <v>940</v>
      </c>
      <c r="H1315" s="24" t="s">
        <v>1047</v>
      </c>
      <c r="I1315" s="23" t="s">
        <v>3489</v>
      </c>
      <c r="J1315" s="23" t="s">
        <v>720</v>
      </c>
    </row>
    <row r="1316" spans="1:10" x14ac:dyDescent="0.25">
      <c r="A1316" s="3">
        <f t="shared" si="20"/>
        <v>11722734</v>
      </c>
      <c r="B1316" s="24">
        <v>11722734</v>
      </c>
      <c r="C1316" s="23" t="s">
        <v>937</v>
      </c>
      <c r="D1316" s="24" t="s">
        <v>1</v>
      </c>
      <c r="E1316" s="24" t="s">
        <v>657</v>
      </c>
      <c r="F1316" s="24" t="s">
        <v>3490</v>
      </c>
      <c r="G1316" s="24" t="s">
        <v>1117</v>
      </c>
      <c r="H1316" s="24" t="s">
        <v>1047</v>
      </c>
      <c r="I1316" s="23" t="s">
        <v>3491</v>
      </c>
      <c r="J1316" s="23" t="s">
        <v>741</v>
      </c>
    </row>
    <row r="1317" spans="1:10" x14ac:dyDescent="0.25">
      <c r="A1317" s="3">
        <f t="shared" si="20"/>
        <v>11725905</v>
      </c>
      <c r="B1317" s="24">
        <v>11725905</v>
      </c>
      <c r="C1317" s="23" t="s">
        <v>937</v>
      </c>
      <c r="D1317" s="24" t="s">
        <v>1</v>
      </c>
      <c r="E1317" s="24" t="s">
        <v>657</v>
      </c>
      <c r="F1317" s="24" t="s">
        <v>3492</v>
      </c>
      <c r="G1317" s="24" t="s">
        <v>940</v>
      </c>
      <c r="H1317" s="24" t="s">
        <v>1047</v>
      </c>
      <c r="I1317" s="23" t="s">
        <v>3493</v>
      </c>
      <c r="J1317" s="23" t="s">
        <v>888</v>
      </c>
    </row>
    <row r="1318" spans="1:10" x14ac:dyDescent="0.25">
      <c r="A1318" s="3">
        <f t="shared" si="20"/>
        <v>11738879</v>
      </c>
      <c r="B1318" s="24">
        <v>11738879</v>
      </c>
      <c r="C1318" s="23" t="s">
        <v>937</v>
      </c>
      <c r="D1318" s="24" t="s">
        <v>1</v>
      </c>
      <c r="E1318" s="24" t="s">
        <v>657</v>
      </c>
      <c r="F1318" s="24" t="s">
        <v>3494</v>
      </c>
      <c r="G1318" s="24" t="s">
        <v>940</v>
      </c>
      <c r="H1318" s="24" t="s">
        <v>1047</v>
      </c>
      <c r="I1318" s="23" t="s">
        <v>3443</v>
      </c>
      <c r="J1318" s="23" t="s">
        <v>880</v>
      </c>
    </row>
    <row r="1319" spans="1:10" x14ac:dyDescent="0.25">
      <c r="A1319" s="3">
        <f t="shared" si="20"/>
        <v>11744719</v>
      </c>
      <c r="B1319" s="24">
        <v>11744719</v>
      </c>
      <c r="C1319" s="23" t="s">
        <v>937</v>
      </c>
      <c r="D1319" s="24" t="s">
        <v>1</v>
      </c>
      <c r="E1319" s="24" t="s">
        <v>657</v>
      </c>
      <c r="F1319" s="24" t="s">
        <v>3495</v>
      </c>
      <c r="G1319" s="24" t="s">
        <v>940</v>
      </c>
      <c r="H1319" s="24" t="s">
        <v>1047</v>
      </c>
      <c r="I1319" s="23" t="s">
        <v>3496</v>
      </c>
      <c r="J1319" s="23" t="s">
        <v>800</v>
      </c>
    </row>
    <row r="1320" spans="1:10" x14ac:dyDescent="0.25">
      <c r="A1320" s="3">
        <f t="shared" si="20"/>
        <v>11748133</v>
      </c>
      <c r="B1320" s="24">
        <v>11748133</v>
      </c>
      <c r="C1320" s="23" t="s">
        <v>937</v>
      </c>
      <c r="D1320" s="24" t="s">
        <v>1</v>
      </c>
      <c r="E1320" s="24" t="s">
        <v>657</v>
      </c>
      <c r="F1320" s="24" t="s">
        <v>3497</v>
      </c>
      <c r="G1320" s="24" t="s">
        <v>940</v>
      </c>
      <c r="H1320" s="24" t="s">
        <v>1047</v>
      </c>
      <c r="I1320" s="23" t="s">
        <v>3498</v>
      </c>
      <c r="J1320" s="23" t="s">
        <v>847</v>
      </c>
    </row>
    <row r="1321" spans="1:10" x14ac:dyDescent="0.25">
      <c r="A1321" s="3">
        <f t="shared" si="20"/>
        <v>11750746</v>
      </c>
      <c r="B1321" s="24">
        <v>11750746</v>
      </c>
      <c r="C1321" s="23" t="s">
        <v>937</v>
      </c>
      <c r="D1321" s="24" t="s">
        <v>1</v>
      </c>
      <c r="E1321" s="24" t="s">
        <v>657</v>
      </c>
      <c r="F1321" s="24" t="s">
        <v>3499</v>
      </c>
      <c r="G1321" s="24" t="s">
        <v>940</v>
      </c>
      <c r="H1321" s="24" t="s">
        <v>1047</v>
      </c>
      <c r="I1321" s="23" t="s">
        <v>3500</v>
      </c>
      <c r="J1321" s="23" t="s">
        <v>888</v>
      </c>
    </row>
    <row r="1322" spans="1:10" x14ac:dyDescent="0.25">
      <c r="A1322" s="3">
        <f t="shared" si="20"/>
        <v>11750756</v>
      </c>
      <c r="B1322" s="24">
        <v>11750756</v>
      </c>
      <c r="C1322" s="23" t="s">
        <v>937</v>
      </c>
      <c r="D1322" s="24" t="s">
        <v>1</v>
      </c>
      <c r="E1322" s="24" t="s">
        <v>657</v>
      </c>
      <c r="F1322" s="24" t="s">
        <v>3501</v>
      </c>
      <c r="G1322" s="24" t="s">
        <v>940</v>
      </c>
      <c r="H1322" s="24" t="s">
        <v>1047</v>
      </c>
      <c r="I1322" s="23" t="s">
        <v>3502</v>
      </c>
      <c r="J1322" s="23" t="s">
        <v>720</v>
      </c>
    </row>
    <row r="1323" spans="1:10" x14ac:dyDescent="0.25">
      <c r="A1323" s="3">
        <f t="shared" si="20"/>
        <v>11765122</v>
      </c>
      <c r="B1323" s="24">
        <v>11765122</v>
      </c>
      <c r="C1323" s="23" t="s">
        <v>937</v>
      </c>
      <c r="D1323" s="24" t="s">
        <v>1</v>
      </c>
      <c r="E1323" s="24" t="s">
        <v>657</v>
      </c>
      <c r="F1323" s="24" t="s">
        <v>3503</v>
      </c>
      <c r="G1323" s="24" t="s">
        <v>940</v>
      </c>
      <c r="H1323" s="24" t="s">
        <v>1047</v>
      </c>
      <c r="I1323" s="23" t="s">
        <v>3504</v>
      </c>
      <c r="J1323" s="23" t="s">
        <v>888</v>
      </c>
    </row>
    <row r="1324" spans="1:10" x14ac:dyDescent="0.25">
      <c r="A1324" s="3">
        <f t="shared" si="20"/>
        <v>11766063</v>
      </c>
      <c r="B1324" s="24">
        <v>11766063</v>
      </c>
      <c r="C1324" s="23" t="s">
        <v>937</v>
      </c>
      <c r="D1324" s="24" t="s">
        <v>1</v>
      </c>
      <c r="E1324" s="24" t="s">
        <v>657</v>
      </c>
      <c r="F1324" s="24" t="s">
        <v>3505</v>
      </c>
      <c r="G1324" s="24" t="s">
        <v>940</v>
      </c>
      <c r="H1324" s="24" t="s">
        <v>1047</v>
      </c>
      <c r="I1324" s="23" t="s">
        <v>3506</v>
      </c>
      <c r="J1324" s="23" t="s">
        <v>888</v>
      </c>
    </row>
    <row r="1325" spans="1:10" x14ac:dyDescent="0.25">
      <c r="A1325" s="3">
        <f t="shared" si="20"/>
        <v>11773549</v>
      </c>
      <c r="B1325" s="24">
        <v>11773549</v>
      </c>
      <c r="C1325" s="23" t="s">
        <v>937</v>
      </c>
      <c r="D1325" s="24" t="s">
        <v>1</v>
      </c>
      <c r="E1325" s="24" t="s">
        <v>657</v>
      </c>
      <c r="F1325" s="24" t="s">
        <v>3507</v>
      </c>
      <c r="G1325" s="24" t="s">
        <v>940</v>
      </c>
      <c r="H1325" s="24" t="s">
        <v>1047</v>
      </c>
      <c r="I1325" s="23" t="s">
        <v>3508</v>
      </c>
      <c r="J1325" s="23" t="s">
        <v>880</v>
      </c>
    </row>
    <row r="1326" spans="1:10" x14ac:dyDescent="0.25">
      <c r="A1326" s="3">
        <f t="shared" si="20"/>
        <v>11776362</v>
      </c>
      <c r="B1326" s="24">
        <v>11776362</v>
      </c>
      <c r="C1326" s="23" t="s">
        <v>937</v>
      </c>
      <c r="D1326" s="24" t="s">
        <v>1</v>
      </c>
      <c r="E1326" s="24" t="s">
        <v>657</v>
      </c>
      <c r="F1326" s="24" t="s">
        <v>3509</v>
      </c>
      <c r="G1326" s="24" t="s">
        <v>940</v>
      </c>
      <c r="H1326" s="24" t="s">
        <v>1047</v>
      </c>
      <c r="I1326" s="23" t="s">
        <v>3510</v>
      </c>
      <c r="J1326" s="23" t="s">
        <v>720</v>
      </c>
    </row>
    <row r="1327" spans="1:10" x14ac:dyDescent="0.25">
      <c r="A1327" s="3">
        <f t="shared" si="20"/>
        <v>11786204</v>
      </c>
      <c r="B1327" s="24">
        <v>11786204</v>
      </c>
      <c r="C1327" s="23" t="s">
        <v>937</v>
      </c>
      <c r="D1327" s="24" t="s">
        <v>1</v>
      </c>
      <c r="E1327" s="24" t="s">
        <v>657</v>
      </c>
      <c r="F1327" s="24" t="s">
        <v>3511</v>
      </c>
      <c r="G1327" s="24" t="s">
        <v>940</v>
      </c>
      <c r="H1327" s="24" t="s">
        <v>1047</v>
      </c>
      <c r="I1327" s="23" t="s">
        <v>3512</v>
      </c>
      <c r="J1327" s="23" t="s">
        <v>844</v>
      </c>
    </row>
    <row r="1328" spans="1:10" x14ac:dyDescent="0.25">
      <c r="A1328" s="3">
        <f t="shared" si="20"/>
        <v>11788856</v>
      </c>
      <c r="B1328" s="24">
        <v>11788856</v>
      </c>
      <c r="C1328" s="23" t="s">
        <v>937</v>
      </c>
      <c r="D1328" s="24" t="s">
        <v>1</v>
      </c>
      <c r="E1328" s="24" t="s">
        <v>657</v>
      </c>
      <c r="F1328" s="24" t="s">
        <v>3513</v>
      </c>
      <c r="G1328" s="24" t="s">
        <v>940</v>
      </c>
      <c r="H1328" s="24" t="s">
        <v>1047</v>
      </c>
      <c r="I1328" s="23" t="s">
        <v>3514</v>
      </c>
      <c r="J1328" s="23" t="s">
        <v>881</v>
      </c>
    </row>
    <row r="1329" spans="1:10" x14ac:dyDescent="0.25">
      <c r="A1329" s="3">
        <f t="shared" si="20"/>
        <v>11790117</v>
      </c>
      <c r="B1329" s="24">
        <v>11790117</v>
      </c>
      <c r="C1329" s="23" t="s">
        <v>937</v>
      </c>
      <c r="D1329" s="24" t="s">
        <v>1</v>
      </c>
      <c r="E1329" s="24" t="s">
        <v>657</v>
      </c>
      <c r="F1329" s="24" t="s">
        <v>3515</v>
      </c>
      <c r="G1329" s="24" t="s">
        <v>940</v>
      </c>
      <c r="H1329" s="24" t="s">
        <v>1047</v>
      </c>
      <c r="I1329" s="23" t="s">
        <v>3516</v>
      </c>
      <c r="J1329" s="23" t="s">
        <v>844</v>
      </c>
    </row>
    <row r="1330" spans="1:10" x14ac:dyDescent="0.25">
      <c r="A1330" s="3">
        <f t="shared" si="20"/>
        <v>11794793</v>
      </c>
      <c r="B1330" s="24">
        <v>11794793</v>
      </c>
      <c r="C1330" s="23" t="s">
        <v>937</v>
      </c>
      <c r="D1330" s="24" t="s">
        <v>1</v>
      </c>
      <c r="E1330" s="24" t="s">
        <v>657</v>
      </c>
      <c r="F1330" s="24" t="s">
        <v>3517</v>
      </c>
      <c r="G1330" s="24" t="s">
        <v>940</v>
      </c>
      <c r="H1330" s="24" t="s">
        <v>1047</v>
      </c>
      <c r="I1330" s="23" t="s">
        <v>3518</v>
      </c>
      <c r="J1330" s="23" t="s">
        <v>720</v>
      </c>
    </row>
    <row r="1331" spans="1:10" x14ac:dyDescent="0.25">
      <c r="A1331" s="3">
        <f t="shared" si="20"/>
        <v>11797298</v>
      </c>
      <c r="B1331" s="24">
        <v>11797298</v>
      </c>
      <c r="C1331" s="23" t="s">
        <v>937</v>
      </c>
      <c r="D1331" s="24" t="s">
        <v>1</v>
      </c>
      <c r="E1331" s="24" t="s">
        <v>657</v>
      </c>
      <c r="F1331" s="24" t="s">
        <v>3519</v>
      </c>
      <c r="G1331" s="24" t="s">
        <v>940</v>
      </c>
      <c r="H1331" s="24" t="s">
        <v>1047</v>
      </c>
      <c r="I1331" s="23" t="s">
        <v>3520</v>
      </c>
      <c r="J1331" s="23" t="s">
        <v>888</v>
      </c>
    </row>
    <row r="1332" spans="1:10" x14ac:dyDescent="0.25">
      <c r="A1332" s="3">
        <f t="shared" si="20"/>
        <v>11798973</v>
      </c>
      <c r="B1332" s="24">
        <v>11798973</v>
      </c>
      <c r="C1332" s="23" t="s">
        <v>937</v>
      </c>
      <c r="D1332" s="24" t="s">
        <v>1</v>
      </c>
      <c r="E1332" s="24" t="s">
        <v>657</v>
      </c>
      <c r="F1332" s="24" t="s">
        <v>3521</v>
      </c>
      <c r="G1332" s="24" t="s">
        <v>1117</v>
      </c>
      <c r="H1332" s="24" t="s">
        <v>1047</v>
      </c>
      <c r="I1332" s="23" t="s">
        <v>3522</v>
      </c>
      <c r="J1332" s="23" t="s">
        <v>741</v>
      </c>
    </row>
    <row r="1333" spans="1:10" x14ac:dyDescent="0.25">
      <c r="A1333" s="3">
        <f t="shared" si="20"/>
        <v>12108439</v>
      </c>
      <c r="B1333" s="24">
        <v>12108439</v>
      </c>
      <c r="C1333" s="23" t="s">
        <v>937</v>
      </c>
      <c r="D1333" s="24" t="s">
        <v>1</v>
      </c>
      <c r="E1333" s="24" t="s">
        <v>657</v>
      </c>
      <c r="F1333" s="24" t="s">
        <v>3523</v>
      </c>
      <c r="G1333" s="24" t="s">
        <v>940</v>
      </c>
      <c r="H1333" s="24" t="s">
        <v>1047</v>
      </c>
      <c r="I1333" s="23" t="s">
        <v>3524</v>
      </c>
      <c r="J1333" s="23" t="s">
        <v>866</v>
      </c>
    </row>
    <row r="1334" spans="1:10" x14ac:dyDescent="0.25">
      <c r="A1334" s="3">
        <f t="shared" si="20"/>
        <v>12111618</v>
      </c>
      <c r="B1334" s="24">
        <v>12111618</v>
      </c>
      <c r="C1334" s="23" t="s">
        <v>937</v>
      </c>
      <c r="D1334" s="24" t="s">
        <v>1</v>
      </c>
      <c r="E1334" s="24" t="s">
        <v>657</v>
      </c>
      <c r="F1334" s="24" t="s">
        <v>3525</v>
      </c>
      <c r="G1334" s="24" t="s">
        <v>940</v>
      </c>
      <c r="H1334" s="24" t="s">
        <v>1047</v>
      </c>
      <c r="I1334" s="23" t="s">
        <v>3526</v>
      </c>
      <c r="J1334" s="23" t="s">
        <v>943</v>
      </c>
    </row>
    <row r="1335" spans="1:10" x14ac:dyDescent="0.25">
      <c r="A1335" s="3">
        <f t="shared" si="20"/>
        <v>12121556</v>
      </c>
      <c r="B1335" s="24">
        <v>12121556</v>
      </c>
      <c r="C1335" s="23" t="s">
        <v>937</v>
      </c>
      <c r="D1335" s="24" t="s">
        <v>1</v>
      </c>
      <c r="E1335" s="24" t="s">
        <v>657</v>
      </c>
      <c r="F1335" s="24" t="s">
        <v>3527</v>
      </c>
      <c r="G1335" s="24" t="s">
        <v>940</v>
      </c>
      <c r="H1335" s="24" t="s">
        <v>1047</v>
      </c>
      <c r="I1335" s="23" t="s">
        <v>3528</v>
      </c>
      <c r="J1335" s="23" t="s">
        <v>943</v>
      </c>
    </row>
    <row r="1336" spans="1:10" x14ac:dyDescent="0.25">
      <c r="A1336" s="3">
        <f t="shared" si="20"/>
        <v>12131973</v>
      </c>
      <c r="B1336" s="24">
        <v>12131973</v>
      </c>
      <c r="C1336" s="23" t="s">
        <v>937</v>
      </c>
      <c r="D1336" s="24" t="s">
        <v>1</v>
      </c>
      <c r="E1336" s="24" t="s">
        <v>657</v>
      </c>
      <c r="F1336" s="24" t="s">
        <v>3529</v>
      </c>
      <c r="G1336" s="24" t="s">
        <v>1117</v>
      </c>
      <c r="H1336" s="24" t="s">
        <v>1047</v>
      </c>
      <c r="I1336" s="23" t="s">
        <v>3530</v>
      </c>
      <c r="J1336" s="23" t="s">
        <v>778</v>
      </c>
    </row>
    <row r="1337" spans="1:10" x14ac:dyDescent="0.25">
      <c r="A1337" s="3">
        <f t="shared" si="20"/>
        <v>12145130</v>
      </c>
      <c r="B1337" s="24">
        <v>12145130</v>
      </c>
      <c r="C1337" s="23" t="s">
        <v>937</v>
      </c>
      <c r="D1337" s="24" t="s">
        <v>1</v>
      </c>
      <c r="E1337" s="24" t="s">
        <v>657</v>
      </c>
      <c r="F1337" s="24" t="s">
        <v>3531</v>
      </c>
      <c r="G1337" s="24" t="s">
        <v>940</v>
      </c>
      <c r="H1337" s="24" t="s">
        <v>1047</v>
      </c>
      <c r="I1337" s="23" t="s">
        <v>3532</v>
      </c>
      <c r="J1337" s="23" t="s">
        <v>740</v>
      </c>
    </row>
    <row r="1338" spans="1:10" x14ac:dyDescent="0.25">
      <c r="A1338" s="3">
        <f t="shared" si="20"/>
        <v>12160976</v>
      </c>
      <c r="B1338" s="24">
        <v>12160976</v>
      </c>
      <c r="C1338" s="23" t="s">
        <v>937</v>
      </c>
      <c r="D1338" s="24" t="s">
        <v>1</v>
      </c>
      <c r="E1338" s="24" t="s">
        <v>657</v>
      </c>
      <c r="F1338" s="24" t="s">
        <v>3533</v>
      </c>
      <c r="G1338" s="24" t="s">
        <v>1117</v>
      </c>
      <c r="H1338" s="24" t="s">
        <v>1047</v>
      </c>
      <c r="I1338" s="23" t="s">
        <v>3534</v>
      </c>
      <c r="J1338" s="23" t="s">
        <v>723</v>
      </c>
    </row>
    <row r="1339" spans="1:10" x14ac:dyDescent="0.25">
      <c r="A1339" s="3">
        <f t="shared" si="20"/>
        <v>12168827</v>
      </c>
      <c r="B1339" s="24">
        <v>12168827</v>
      </c>
      <c r="C1339" s="23" t="s">
        <v>937</v>
      </c>
      <c r="D1339" s="24" t="s">
        <v>1</v>
      </c>
      <c r="E1339" s="24" t="s">
        <v>657</v>
      </c>
      <c r="F1339" s="24" t="s">
        <v>3535</v>
      </c>
      <c r="G1339" s="24" t="s">
        <v>940</v>
      </c>
      <c r="H1339" s="24" t="s">
        <v>1047</v>
      </c>
      <c r="I1339" s="23" t="s">
        <v>3536</v>
      </c>
      <c r="J1339" s="23" t="s">
        <v>720</v>
      </c>
    </row>
    <row r="1340" spans="1:10" x14ac:dyDescent="0.25">
      <c r="A1340" s="3">
        <f t="shared" si="20"/>
        <v>12170104</v>
      </c>
      <c r="B1340" s="24">
        <v>12170104</v>
      </c>
      <c r="C1340" s="23" t="s">
        <v>937</v>
      </c>
      <c r="D1340" s="24" t="s">
        <v>1</v>
      </c>
      <c r="E1340" s="24" t="s">
        <v>657</v>
      </c>
      <c r="F1340" s="24" t="s">
        <v>3537</v>
      </c>
      <c r="G1340" s="24" t="s">
        <v>940</v>
      </c>
      <c r="H1340" s="24" t="s">
        <v>1047</v>
      </c>
      <c r="I1340" s="23" t="s">
        <v>3538</v>
      </c>
      <c r="J1340" s="23" t="s">
        <v>897</v>
      </c>
    </row>
    <row r="1341" spans="1:10" x14ac:dyDescent="0.25">
      <c r="A1341" s="3">
        <f t="shared" si="20"/>
        <v>12178828</v>
      </c>
      <c r="B1341" s="24">
        <v>12178828</v>
      </c>
      <c r="C1341" s="23" t="s">
        <v>937</v>
      </c>
      <c r="D1341" s="24" t="s">
        <v>1</v>
      </c>
      <c r="E1341" s="24" t="s">
        <v>657</v>
      </c>
      <c r="F1341" s="24" t="s">
        <v>3539</v>
      </c>
      <c r="G1341" s="24" t="s">
        <v>940</v>
      </c>
      <c r="H1341" s="24" t="s">
        <v>1047</v>
      </c>
      <c r="I1341" s="23" t="s">
        <v>3540</v>
      </c>
      <c r="J1341" s="23" t="s">
        <v>823</v>
      </c>
    </row>
    <row r="1342" spans="1:10" x14ac:dyDescent="0.25">
      <c r="A1342" s="3">
        <f t="shared" si="20"/>
        <v>12183535</v>
      </c>
      <c r="B1342" s="24">
        <v>12183535</v>
      </c>
      <c r="C1342" s="23" t="s">
        <v>937</v>
      </c>
      <c r="D1342" s="24" t="s">
        <v>1</v>
      </c>
      <c r="E1342" s="24" t="s">
        <v>657</v>
      </c>
      <c r="F1342" s="24" t="s">
        <v>3541</v>
      </c>
      <c r="G1342" s="24" t="s">
        <v>940</v>
      </c>
      <c r="H1342" s="24" t="s">
        <v>1047</v>
      </c>
      <c r="I1342" s="23" t="s">
        <v>3542</v>
      </c>
      <c r="J1342" s="23" t="s">
        <v>884</v>
      </c>
    </row>
    <row r="1343" spans="1:10" x14ac:dyDescent="0.25">
      <c r="A1343" s="3">
        <f t="shared" si="20"/>
        <v>12195311</v>
      </c>
      <c r="B1343" s="24">
        <v>12195311</v>
      </c>
      <c r="C1343" s="23" t="s">
        <v>937</v>
      </c>
      <c r="D1343" s="24" t="s">
        <v>1</v>
      </c>
      <c r="E1343" s="24" t="s">
        <v>657</v>
      </c>
      <c r="F1343" s="24" t="s">
        <v>3543</v>
      </c>
      <c r="G1343" s="24" t="s">
        <v>940</v>
      </c>
      <c r="H1343" s="24" t="s">
        <v>1047</v>
      </c>
      <c r="I1343" s="23" t="s">
        <v>3544</v>
      </c>
      <c r="J1343" s="23" t="s">
        <v>943</v>
      </c>
    </row>
    <row r="1344" spans="1:10" x14ac:dyDescent="0.25">
      <c r="A1344" s="3">
        <f t="shared" si="20"/>
        <v>12195323</v>
      </c>
      <c r="B1344" s="24">
        <v>12195323</v>
      </c>
      <c r="C1344" s="23" t="s">
        <v>937</v>
      </c>
      <c r="D1344" s="24" t="s">
        <v>1</v>
      </c>
      <c r="E1344" s="24" t="s">
        <v>657</v>
      </c>
      <c r="F1344" s="24" t="s">
        <v>3545</v>
      </c>
      <c r="G1344" s="24" t="s">
        <v>940</v>
      </c>
      <c r="H1344" s="24" t="s">
        <v>1047</v>
      </c>
      <c r="I1344" s="23" t="s">
        <v>3546</v>
      </c>
      <c r="J1344" s="23" t="s">
        <v>804</v>
      </c>
    </row>
    <row r="1345" spans="1:10" x14ac:dyDescent="0.25">
      <c r="A1345" s="3">
        <f t="shared" si="20"/>
        <v>12210080</v>
      </c>
      <c r="B1345" s="24">
        <v>12210080</v>
      </c>
      <c r="C1345" s="23" t="s">
        <v>937</v>
      </c>
      <c r="D1345" s="24" t="s">
        <v>1</v>
      </c>
      <c r="E1345" s="24" t="s">
        <v>657</v>
      </c>
      <c r="F1345" s="24" t="s">
        <v>3547</v>
      </c>
      <c r="G1345" s="24" t="s">
        <v>940</v>
      </c>
      <c r="H1345" s="24" t="s">
        <v>1047</v>
      </c>
      <c r="I1345" s="23" t="s">
        <v>3548</v>
      </c>
      <c r="J1345" s="23" t="s">
        <v>848</v>
      </c>
    </row>
    <row r="1346" spans="1:10" x14ac:dyDescent="0.25">
      <c r="A1346" s="3">
        <f t="shared" si="20"/>
        <v>12212346</v>
      </c>
      <c r="B1346" s="24">
        <v>12212346</v>
      </c>
      <c r="C1346" s="23" t="s">
        <v>937</v>
      </c>
      <c r="D1346" s="24" t="s">
        <v>1</v>
      </c>
      <c r="E1346" s="24" t="s">
        <v>657</v>
      </c>
      <c r="F1346" s="24" t="s">
        <v>3549</v>
      </c>
      <c r="G1346" s="24" t="s">
        <v>940</v>
      </c>
      <c r="H1346" s="24" t="s">
        <v>1047</v>
      </c>
      <c r="I1346" s="23" t="s">
        <v>3550</v>
      </c>
      <c r="J1346" s="23" t="s">
        <v>884</v>
      </c>
    </row>
    <row r="1347" spans="1:10" x14ac:dyDescent="0.25">
      <c r="A1347" s="3">
        <f t="shared" ref="A1347:A1410" si="21">+B1347</f>
        <v>12267839</v>
      </c>
      <c r="B1347" s="24">
        <v>12267839</v>
      </c>
      <c r="C1347" s="23" t="s">
        <v>937</v>
      </c>
      <c r="D1347" s="24" t="s">
        <v>1</v>
      </c>
      <c r="E1347" s="24" t="s">
        <v>657</v>
      </c>
      <c r="F1347" s="24" t="s">
        <v>3551</v>
      </c>
      <c r="G1347" s="24" t="s">
        <v>940</v>
      </c>
      <c r="H1347" s="24" t="s">
        <v>1047</v>
      </c>
      <c r="I1347" s="23" t="s">
        <v>3552</v>
      </c>
      <c r="J1347" s="23" t="s">
        <v>793</v>
      </c>
    </row>
    <row r="1348" spans="1:10" x14ac:dyDescent="0.25">
      <c r="A1348" s="3">
        <f t="shared" si="21"/>
        <v>12276750</v>
      </c>
      <c r="B1348" s="24">
        <v>12276750</v>
      </c>
      <c r="C1348" s="23" t="s">
        <v>937</v>
      </c>
      <c r="D1348" s="24" t="s">
        <v>1</v>
      </c>
      <c r="E1348" s="24" t="s">
        <v>657</v>
      </c>
      <c r="F1348" s="24" t="s">
        <v>3553</v>
      </c>
      <c r="G1348" s="24" t="s">
        <v>940</v>
      </c>
      <c r="H1348" s="24" t="s">
        <v>1047</v>
      </c>
      <c r="I1348" s="23" t="s">
        <v>3554</v>
      </c>
      <c r="J1348" s="23" t="s">
        <v>880</v>
      </c>
    </row>
    <row r="1349" spans="1:10" x14ac:dyDescent="0.25">
      <c r="A1349" s="3">
        <f t="shared" si="21"/>
        <v>12283020</v>
      </c>
      <c r="B1349" s="24">
        <v>12283020</v>
      </c>
      <c r="C1349" s="23" t="s">
        <v>937</v>
      </c>
      <c r="D1349" s="24" t="s">
        <v>1</v>
      </c>
      <c r="E1349" s="24" t="s">
        <v>657</v>
      </c>
      <c r="F1349" s="24" t="s">
        <v>3555</v>
      </c>
      <c r="G1349" s="24" t="s">
        <v>1117</v>
      </c>
      <c r="H1349" s="24" t="s">
        <v>1047</v>
      </c>
      <c r="I1349" s="23" t="s">
        <v>3556</v>
      </c>
      <c r="J1349" s="23" t="s">
        <v>769</v>
      </c>
    </row>
    <row r="1350" spans="1:10" x14ac:dyDescent="0.25">
      <c r="A1350" s="3">
        <f t="shared" si="21"/>
        <v>12283021</v>
      </c>
      <c r="B1350" s="24">
        <v>12283021</v>
      </c>
      <c r="C1350" s="23" t="s">
        <v>937</v>
      </c>
      <c r="D1350" s="24" t="s">
        <v>1</v>
      </c>
      <c r="E1350" s="24" t="s">
        <v>657</v>
      </c>
      <c r="F1350" s="24" t="s">
        <v>3557</v>
      </c>
      <c r="G1350" s="24" t="s">
        <v>940</v>
      </c>
      <c r="H1350" s="24" t="s">
        <v>1047</v>
      </c>
      <c r="I1350" s="23" t="s">
        <v>3558</v>
      </c>
      <c r="J1350" s="23" t="s">
        <v>888</v>
      </c>
    </row>
    <row r="1351" spans="1:10" x14ac:dyDescent="0.25">
      <c r="A1351" s="3">
        <f t="shared" si="21"/>
        <v>12286074</v>
      </c>
      <c r="B1351" s="24">
        <v>12286074</v>
      </c>
      <c r="C1351" s="23" t="s">
        <v>937</v>
      </c>
      <c r="D1351" s="24" t="s">
        <v>1</v>
      </c>
      <c r="E1351" s="24" t="s">
        <v>657</v>
      </c>
      <c r="F1351" s="24" t="s">
        <v>3559</v>
      </c>
      <c r="G1351" s="24" t="s">
        <v>1117</v>
      </c>
      <c r="H1351" s="24" t="s">
        <v>1047</v>
      </c>
      <c r="I1351" s="23" t="s">
        <v>3560</v>
      </c>
      <c r="J1351" s="23" t="s">
        <v>843</v>
      </c>
    </row>
    <row r="1352" spans="1:10" x14ac:dyDescent="0.25">
      <c r="A1352" s="3">
        <f t="shared" si="21"/>
        <v>12296072</v>
      </c>
      <c r="B1352" s="24">
        <v>12296072</v>
      </c>
      <c r="C1352" s="23" t="s">
        <v>937</v>
      </c>
      <c r="D1352" s="24" t="s">
        <v>1</v>
      </c>
      <c r="E1352" s="24" t="s">
        <v>657</v>
      </c>
      <c r="F1352" s="24" t="s">
        <v>3561</v>
      </c>
      <c r="G1352" s="24" t="s">
        <v>940</v>
      </c>
      <c r="H1352" s="24" t="s">
        <v>1047</v>
      </c>
      <c r="I1352" s="23" t="s">
        <v>3562</v>
      </c>
      <c r="J1352" s="23" t="s">
        <v>888</v>
      </c>
    </row>
    <row r="1353" spans="1:10" x14ac:dyDescent="0.25">
      <c r="A1353" s="3">
        <f t="shared" si="21"/>
        <v>12301195</v>
      </c>
      <c r="B1353" s="24">
        <v>12301195</v>
      </c>
      <c r="C1353" s="23" t="s">
        <v>937</v>
      </c>
      <c r="D1353" s="24" t="s">
        <v>1</v>
      </c>
      <c r="E1353" s="24" t="s">
        <v>657</v>
      </c>
      <c r="F1353" s="24" t="s">
        <v>3563</v>
      </c>
      <c r="G1353" s="24" t="s">
        <v>940</v>
      </c>
      <c r="H1353" s="24" t="s">
        <v>1047</v>
      </c>
      <c r="I1353" s="23" t="s">
        <v>2893</v>
      </c>
      <c r="J1353" s="23" t="s">
        <v>888</v>
      </c>
    </row>
    <row r="1354" spans="1:10" x14ac:dyDescent="0.25">
      <c r="A1354" s="3">
        <f t="shared" si="21"/>
        <v>12309970</v>
      </c>
      <c r="B1354" s="24">
        <v>12309970</v>
      </c>
      <c r="C1354" s="23" t="s">
        <v>937</v>
      </c>
      <c r="D1354" s="24" t="s">
        <v>1</v>
      </c>
      <c r="E1354" s="24" t="s">
        <v>657</v>
      </c>
      <c r="F1354" s="24" t="s">
        <v>3564</v>
      </c>
      <c r="G1354" s="24" t="s">
        <v>940</v>
      </c>
      <c r="H1354" s="24" t="s">
        <v>1047</v>
      </c>
      <c r="I1354" s="23" t="s">
        <v>3565</v>
      </c>
      <c r="J1354" s="23" t="s">
        <v>847</v>
      </c>
    </row>
    <row r="1355" spans="1:10" x14ac:dyDescent="0.25">
      <c r="A1355" s="3">
        <f t="shared" si="21"/>
        <v>12403719</v>
      </c>
      <c r="B1355" s="24">
        <v>12403719</v>
      </c>
      <c r="C1355" s="23" t="s">
        <v>937</v>
      </c>
      <c r="D1355" s="24" t="s">
        <v>1</v>
      </c>
      <c r="E1355" s="24" t="s">
        <v>657</v>
      </c>
      <c r="F1355" s="24" t="s">
        <v>3566</v>
      </c>
      <c r="G1355" s="24" t="s">
        <v>940</v>
      </c>
      <c r="H1355" s="24" t="s">
        <v>1047</v>
      </c>
      <c r="I1355" s="23" t="s">
        <v>3567</v>
      </c>
      <c r="J1355" s="23" t="s">
        <v>884</v>
      </c>
    </row>
    <row r="1356" spans="1:10" x14ac:dyDescent="0.25">
      <c r="A1356" s="3">
        <f t="shared" si="21"/>
        <v>12461587</v>
      </c>
      <c r="B1356" s="24">
        <v>12461587</v>
      </c>
      <c r="C1356" s="23" t="s">
        <v>937</v>
      </c>
      <c r="D1356" s="24" t="s">
        <v>1</v>
      </c>
      <c r="E1356" s="24" t="s">
        <v>657</v>
      </c>
      <c r="F1356" s="24" t="s">
        <v>3568</v>
      </c>
      <c r="G1356" s="24" t="s">
        <v>940</v>
      </c>
      <c r="H1356" s="24" t="s">
        <v>1047</v>
      </c>
      <c r="I1356" s="23" t="s">
        <v>3569</v>
      </c>
      <c r="J1356" s="23" t="s">
        <v>720</v>
      </c>
    </row>
    <row r="1357" spans="1:10" x14ac:dyDescent="0.25">
      <c r="A1357" s="3">
        <f t="shared" si="21"/>
        <v>12461591</v>
      </c>
      <c r="B1357" s="24">
        <v>12461591</v>
      </c>
      <c r="C1357" s="23" t="s">
        <v>937</v>
      </c>
      <c r="D1357" s="24" t="s">
        <v>1</v>
      </c>
      <c r="E1357" s="24" t="s">
        <v>657</v>
      </c>
      <c r="F1357" s="24" t="s">
        <v>3568</v>
      </c>
      <c r="G1357" s="24" t="s">
        <v>940</v>
      </c>
      <c r="H1357" s="24" t="s">
        <v>1047</v>
      </c>
      <c r="I1357" s="23" t="s">
        <v>3570</v>
      </c>
      <c r="J1357" s="23" t="s">
        <v>720</v>
      </c>
    </row>
    <row r="1358" spans="1:10" x14ac:dyDescent="0.25">
      <c r="A1358" s="3">
        <f t="shared" si="21"/>
        <v>12463146</v>
      </c>
      <c r="B1358" s="24">
        <v>12463146</v>
      </c>
      <c r="C1358" s="23" t="s">
        <v>937</v>
      </c>
      <c r="D1358" s="24" t="s">
        <v>1</v>
      </c>
      <c r="E1358" s="24" t="s">
        <v>657</v>
      </c>
      <c r="F1358" s="24" t="s">
        <v>3571</v>
      </c>
      <c r="G1358" s="24" t="s">
        <v>940</v>
      </c>
      <c r="H1358" s="24" t="s">
        <v>1047</v>
      </c>
      <c r="I1358" s="23" t="s">
        <v>3572</v>
      </c>
      <c r="J1358" s="23" t="s">
        <v>880</v>
      </c>
    </row>
    <row r="1359" spans="1:10" x14ac:dyDescent="0.25">
      <c r="A1359" s="3">
        <f t="shared" si="21"/>
        <v>12500143</v>
      </c>
      <c r="B1359" s="24">
        <v>12500143</v>
      </c>
      <c r="C1359" s="23" t="s">
        <v>937</v>
      </c>
      <c r="D1359" s="24" t="s">
        <v>1</v>
      </c>
      <c r="E1359" s="24" t="s">
        <v>657</v>
      </c>
      <c r="F1359" s="24" t="s">
        <v>3573</v>
      </c>
      <c r="G1359" s="24" t="s">
        <v>940</v>
      </c>
      <c r="H1359" s="24" t="s">
        <v>1047</v>
      </c>
      <c r="I1359" s="23" t="s">
        <v>3445</v>
      </c>
      <c r="J1359" s="23" t="s">
        <v>866</v>
      </c>
    </row>
    <row r="1360" spans="1:10" x14ac:dyDescent="0.25">
      <c r="A1360" s="3">
        <f t="shared" si="21"/>
        <v>12511643</v>
      </c>
      <c r="B1360" s="24">
        <v>12511643</v>
      </c>
      <c r="C1360" s="23" t="s">
        <v>937</v>
      </c>
      <c r="D1360" s="24" t="s">
        <v>1</v>
      </c>
      <c r="E1360" s="24" t="s">
        <v>657</v>
      </c>
      <c r="F1360" s="24" t="s">
        <v>3574</v>
      </c>
      <c r="G1360" s="24" t="s">
        <v>940</v>
      </c>
      <c r="H1360" s="24" t="s">
        <v>1047</v>
      </c>
      <c r="I1360" s="23" t="s">
        <v>3575</v>
      </c>
      <c r="J1360" s="23" t="s">
        <v>880</v>
      </c>
    </row>
    <row r="1361" spans="1:10" x14ac:dyDescent="0.25">
      <c r="A1361" s="3">
        <f t="shared" si="21"/>
        <v>12524408</v>
      </c>
      <c r="B1361" s="24">
        <v>12524408</v>
      </c>
      <c r="C1361" s="23" t="s">
        <v>937</v>
      </c>
      <c r="D1361" s="24" t="s">
        <v>1</v>
      </c>
      <c r="E1361" s="24" t="s">
        <v>657</v>
      </c>
      <c r="F1361" s="24" t="s">
        <v>3576</v>
      </c>
      <c r="G1361" s="24" t="s">
        <v>940</v>
      </c>
      <c r="H1361" s="24" t="s">
        <v>1047</v>
      </c>
      <c r="I1361" s="23" t="s">
        <v>3577</v>
      </c>
      <c r="J1361" s="23" t="s">
        <v>880</v>
      </c>
    </row>
    <row r="1362" spans="1:10" x14ac:dyDescent="0.25">
      <c r="A1362" s="3">
        <f t="shared" si="21"/>
        <v>12557405</v>
      </c>
      <c r="B1362" s="24">
        <v>12557405</v>
      </c>
      <c r="C1362" s="23" t="s">
        <v>937</v>
      </c>
      <c r="D1362" s="24" t="s">
        <v>1</v>
      </c>
      <c r="E1362" s="24" t="s">
        <v>657</v>
      </c>
      <c r="F1362" s="24" t="s">
        <v>3578</v>
      </c>
      <c r="G1362" s="24" t="s">
        <v>940</v>
      </c>
      <c r="H1362" s="24" t="s">
        <v>1047</v>
      </c>
      <c r="I1362" s="23" t="s">
        <v>3579</v>
      </c>
      <c r="J1362" s="23" t="s">
        <v>880</v>
      </c>
    </row>
    <row r="1363" spans="1:10" x14ac:dyDescent="0.25">
      <c r="A1363" s="3">
        <f t="shared" si="21"/>
        <v>12564393</v>
      </c>
      <c r="B1363" s="24">
        <v>12564393</v>
      </c>
      <c r="C1363" s="23" t="s">
        <v>937</v>
      </c>
      <c r="D1363" s="24" t="s">
        <v>1</v>
      </c>
      <c r="E1363" s="24" t="s">
        <v>657</v>
      </c>
      <c r="F1363" s="24" t="s">
        <v>3580</v>
      </c>
      <c r="G1363" s="24" t="s">
        <v>940</v>
      </c>
      <c r="H1363" s="24" t="s">
        <v>941</v>
      </c>
      <c r="I1363" s="23" t="s">
        <v>3581</v>
      </c>
      <c r="J1363" s="23" t="s">
        <v>720</v>
      </c>
    </row>
    <row r="1364" spans="1:10" x14ac:dyDescent="0.25">
      <c r="A1364" s="3">
        <f t="shared" si="21"/>
        <v>12564546</v>
      </c>
      <c r="B1364" s="24">
        <v>12564546</v>
      </c>
      <c r="C1364" s="23" t="s">
        <v>937</v>
      </c>
      <c r="D1364" s="24" t="s">
        <v>1</v>
      </c>
      <c r="E1364" s="24" t="s">
        <v>657</v>
      </c>
      <c r="F1364" s="24" t="s">
        <v>3582</v>
      </c>
      <c r="G1364" s="24" t="s">
        <v>940</v>
      </c>
      <c r="H1364" s="24" t="s">
        <v>941</v>
      </c>
      <c r="I1364" s="23" t="s">
        <v>3583</v>
      </c>
      <c r="J1364" s="23" t="s">
        <v>844</v>
      </c>
    </row>
    <row r="1365" spans="1:10" x14ac:dyDescent="0.25">
      <c r="A1365" s="3">
        <f t="shared" si="21"/>
        <v>10053871</v>
      </c>
      <c r="B1365" s="24">
        <v>10053871</v>
      </c>
      <c r="C1365" s="23" t="s">
        <v>937</v>
      </c>
      <c r="D1365" s="24" t="s">
        <v>1</v>
      </c>
      <c r="E1365" s="24" t="s">
        <v>620</v>
      </c>
      <c r="F1365" s="24" t="s">
        <v>3584</v>
      </c>
      <c r="G1365" s="24" t="s">
        <v>940</v>
      </c>
      <c r="H1365" s="24" t="s">
        <v>1047</v>
      </c>
      <c r="I1365" s="23" t="s">
        <v>3585</v>
      </c>
      <c r="J1365" s="23" t="s">
        <v>767</v>
      </c>
    </row>
    <row r="1366" spans="1:10" x14ac:dyDescent="0.25">
      <c r="A1366" s="3">
        <f t="shared" si="21"/>
        <v>10053939</v>
      </c>
      <c r="B1366" s="24">
        <v>10053939</v>
      </c>
      <c r="C1366" s="23" t="s">
        <v>937</v>
      </c>
      <c r="D1366" s="24" t="s">
        <v>1</v>
      </c>
      <c r="E1366" s="24" t="s">
        <v>620</v>
      </c>
      <c r="F1366" s="24" t="s">
        <v>3586</v>
      </c>
      <c r="G1366" s="24" t="s">
        <v>940</v>
      </c>
      <c r="H1366" s="24" t="s">
        <v>1047</v>
      </c>
      <c r="I1366" s="23" t="s">
        <v>3587</v>
      </c>
      <c r="J1366" s="23" t="s">
        <v>767</v>
      </c>
    </row>
    <row r="1367" spans="1:10" x14ac:dyDescent="0.25">
      <c r="A1367" s="3">
        <f t="shared" si="21"/>
        <v>10054182</v>
      </c>
      <c r="B1367" s="24">
        <v>10054182</v>
      </c>
      <c r="C1367" s="23" t="s">
        <v>937</v>
      </c>
      <c r="D1367" s="24" t="s">
        <v>1</v>
      </c>
      <c r="E1367" s="24" t="s">
        <v>620</v>
      </c>
      <c r="F1367" s="24" t="s">
        <v>3588</v>
      </c>
      <c r="G1367" s="24" t="s">
        <v>1117</v>
      </c>
      <c r="H1367" s="24" t="s">
        <v>1047</v>
      </c>
      <c r="I1367" s="23" t="s">
        <v>3589</v>
      </c>
      <c r="J1367" s="23" t="s">
        <v>836</v>
      </c>
    </row>
    <row r="1368" spans="1:10" x14ac:dyDescent="0.25">
      <c r="A1368" s="3">
        <f t="shared" si="21"/>
        <v>10054247</v>
      </c>
      <c r="B1368" s="24">
        <v>10054247</v>
      </c>
      <c r="C1368" s="23" t="s">
        <v>937</v>
      </c>
      <c r="D1368" s="24" t="s">
        <v>1</v>
      </c>
      <c r="E1368" s="24" t="s">
        <v>620</v>
      </c>
      <c r="F1368" s="24" t="s">
        <v>3590</v>
      </c>
      <c r="G1368" s="24" t="s">
        <v>940</v>
      </c>
      <c r="H1368" s="24" t="s">
        <v>1047</v>
      </c>
      <c r="I1368" s="23" t="s">
        <v>3591</v>
      </c>
      <c r="J1368" s="23" t="s">
        <v>897</v>
      </c>
    </row>
    <row r="1369" spans="1:10" x14ac:dyDescent="0.25">
      <c r="A1369" s="3">
        <f t="shared" si="21"/>
        <v>10054692</v>
      </c>
      <c r="B1369" s="24">
        <v>10054692</v>
      </c>
      <c r="C1369" s="23" t="s">
        <v>937</v>
      </c>
      <c r="D1369" s="24" t="s">
        <v>1</v>
      </c>
      <c r="E1369" s="24" t="s">
        <v>620</v>
      </c>
      <c r="F1369" s="24" t="s">
        <v>3592</v>
      </c>
      <c r="G1369" s="24" t="s">
        <v>1117</v>
      </c>
      <c r="H1369" s="24" t="s">
        <v>1047</v>
      </c>
      <c r="I1369" s="23" t="s">
        <v>3593</v>
      </c>
      <c r="J1369" s="23" t="s">
        <v>723</v>
      </c>
    </row>
    <row r="1370" spans="1:10" x14ac:dyDescent="0.25">
      <c r="A1370" s="3">
        <f t="shared" si="21"/>
        <v>10054969</v>
      </c>
      <c r="B1370" s="24">
        <v>10054969</v>
      </c>
      <c r="C1370" s="23" t="s">
        <v>937</v>
      </c>
      <c r="D1370" s="24" t="s">
        <v>1</v>
      </c>
      <c r="E1370" s="24" t="s">
        <v>620</v>
      </c>
      <c r="F1370" s="24" t="s">
        <v>994</v>
      </c>
      <c r="G1370" s="24" t="s">
        <v>940</v>
      </c>
      <c r="H1370" s="24" t="s">
        <v>1047</v>
      </c>
      <c r="I1370" s="23" t="s">
        <v>3594</v>
      </c>
      <c r="J1370" s="23" t="s">
        <v>943</v>
      </c>
    </row>
    <row r="1371" spans="1:10" x14ac:dyDescent="0.25">
      <c r="A1371" s="3">
        <f t="shared" si="21"/>
        <v>10055206</v>
      </c>
      <c r="B1371" s="24">
        <v>10055206</v>
      </c>
      <c r="C1371" s="23" t="s">
        <v>937</v>
      </c>
      <c r="D1371" s="24" t="s">
        <v>1</v>
      </c>
      <c r="E1371" s="24" t="s">
        <v>620</v>
      </c>
      <c r="F1371" s="24" t="s">
        <v>3595</v>
      </c>
      <c r="G1371" s="24" t="s">
        <v>940</v>
      </c>
      <c r="H1371" s="24" t="s">
        <v>1047</v>
      </c>
      <c r="I1371" s="23" t="s">
        <v>3596</v>
      </c>
      <c r="J1371" s="23" t="s">
        <v>793</v>
      </c>
    </row>
    <row r="1372" spans="1:10" x14ac:dyDescent="0.25">
      <c r="A1372" s="3">
        <f t="shared" si="21"/>
        <v>10055293</v>
      </c>
      <c r="B1372" s="24">
        <v>10055293</v>
      </c>
      <c r="C1372" s="23" t="s">
        <v>937</v>
      </c>
      <c r="D1372" s="24" t="s">
        <v>1</v>
      </c>
      <c r="E1372" s="24" t="s">
        <v>620</v>
      </c>
      <c r="F1372" s="24" t="s">
        <v>3597</v>
      </c>
      <c r="G1372" s="24" t="s">
        <v>940</v>
      </c>
      <c r="H1372" s="24" t="s">
        <v>1047</v>
      </c>
      <c r="I1372" s="23" t="s">
        <v>3598</v>
      </c>
      <c r="J1372" s="23" t="s">
        <v>880</v>
      </c>
    </row>
    <row r="1373" spans="1:10" x14ac:dyDescent="0.25">
      <c r="A1373" s="3">
        <f t="shared" si="21"/>
        <v>10056774</v>
      </c>
      <c r="B1373" s="24">
        <v>10056774</v>
      </c>
      <c r="C1373" s="23" t="s">
        <v>937</v>
      </c>
      <c r="D1373" s="24" t="s">
        <v>1</v>
      </c>
      <c r="E1373" s="24" t="s">
        <v>620</v>
      </c>
      <c r="F1373" s="24" t="s">
        <v>3599</v>
      </c>
      <c r="G1373" s="24" t="s">
        <v>940</v>
      </c>
      <c r="H1373" s="24" t="s">
        <v>1047</v>
      </c>
      <c r="I1373" s="23" t="s">
        <v>3600</v>
      </c>
      <c r="J1373" s="23" t="s">
        <v>628</v>
      </c>
    </row>
    <row r="1374" spans="1:10" x14ac:dyDescent="0.25">
      <c r="A1374" s="3">
        <f t="shared" si="21"/>
        <v>10057480</v>
      </c>
      <c r="B1374" s="24">
        <v>10057480</v>
      </c>
      <c r="C1374" s="23" t="s">
        <v>937</v>
      </c>
      <c r="D1374" s="24" t="s">
        <v>1</v>
      </c>
      <c r="E1374" s="24" t="s">
        <v>620</v>
      </c>
      <c r="F1374" s="24" t="s">
        <v>3601</v>
      </c>
      <c r="G1374" s="24" t="s">
        <v>940</v>
      </c>
      <c r="H1374" s="24" t="s">
        <v>1047</v>
      </c>
      <c r="I1374" s="23" t="s">
        <v>3602</v>
      </c>
      <c r="J1374" s="23" t="s">
        <v>774</v>
      </c>
    </row>
    <row r="1375" spans="1:10" x14ac:dyDescent="0.25">
      <c r="A1375" s="3">
        <f t="shared" si="21"/>
        <v>10057536</v>
      </c>
      <c r="B1375" s="24">
        <v>10057536</v>
      </c>
      <c r="C1375" s="23" t="s">
        <v>937</v>
      </c>
      <c r="D1375" s="24" t="s">
        <v>1</v>
      </c>
      <c r="E1375" s="24" t="s">
        <v>620</v>
      </c>
      <c r="F1375" s="24" t="s">
        <v>3603</v>
      </c>
      <c r="G1375" s="24" t="s">
        <v>1117</v>
      </c>
      <c r="H1375" s="24" t="s">
        <v>1047</v>
      </c>
      <c r="I1375" s="23" t="s">
        <v>3604</v>
      </c>
      <c r="J1375" s="23" t="s">
        <v>551</v>
      </c>
    </row>
    <row r="1376" spans="1:10" x14ac:dyDescent="0.25">
      <c r="A1376" s="3">
        <f t="shared" si="21"/>
        <v>10057801</v>
      </c>
      <c r="B1376" s="24">
        <v>10057801</v>
      </c>
      <c r="C1376" s="23" t="s">
        <v>937</v>
      </c>
      <c r="D1376" s="24" t="s">
        <v>1</v>
      </c>
      <c r="E1376" s="24" t="s">
        <v>620</v>
      </c>
      <c r="F1376" s="24" t="s">
        <v>3605</v>
      </c>
      <c r="G1376" s="24" t="s">
        <v>940</v>
      </c>
      <c r="H1376" s="24" t="s">
        <v>1047</v>
      </c>
      <c r="I1376" s="23" t="s">
        <v>3606</v>
      </c>
      <c r="J1376" s="23" t="s">
        <v>800</v>
      </c>
    </row>
    <row r="1377" spans="1:10" x14ac:dyDescent="0.25">
      <c r="A1377" s="3">
        <f t="shared" si="21"/>
        <v>10058632</v>
      </c>
      <c r="B1377" s="24">
        <v>10058632</v>
      </c>
      <c r="C1377" s="23" t="s">
        <v>937</v>
      </c>
      <c r="D1377" s="24" t="s">
        <v>1</v>
      </c>
      <c r="E1377" s="24" t="s">
        <v>620</v>
      </c>
      <c r="F1377" s="24" t="s">
        <v>3607</v>
      </c>
      <c r="G1377" s="24" t="s">
        <v>940</v>
      </c>
      <c r="H1377" s="24" t="s">
        <v>1047</v>
      </c>
      <c r="I1377" s="23" t="s">
        <v>3608</v>
      </c>
      <c r="J1377" s="23" t="s">
        <v>800</v>
      </c>
    </row>
    <row r="1378" spans="1:10" x14ac:dyDescent="0.25">
      <c r="A1378" s="3">
        <f t="shared" si="21"/>
        <v>10058977</v>
      </c>
      <c r="B1378" s="24">
        <v>10058977</v>
      </c>
      <c r="C1378" s="23" t="s">
        <v>937</v>
      </c>
      <c r="D1378" s="24" t="s">
        <v>1</v>
      </c>
      <c r="E1378" s="24" t="s">
        <v>620</v>
      </c>
      <c r="F1378" s="24" t="s">
        <v>3609</v>
      </c>
      <c r="G1378" s="24" t="s">
        <v>940</v>
      </c>
      <c r="H1378" s="24" t="s">
        <v>1047</v>
      </c>
      <c r="I1378" s="23" t="s">
        <v>3610</v>
      </c>
      <c r="J1378" s="23" t="s">
        <v>774</v>
      </c>
    </row>
    <row r="1379" spans="1:10" x14ac:dyDescent="0.25">
      <c r="A1379" s="3">
        <f t="shared" si="21"/>
        <v>10060637</v>
      </c>
      <c r="B1379" s="24">
        <v>10060637</v>
      </c>
      <c r="C1379" s="23" t="s">
        <v>937</v>
      </c>
      <c r="D1379" s="24" t="s">
        <v>1</v>
      </c>
      <c r="E1379" s="24" t="s">
        <v>620</v>
      </c>
      <c r="F1379" s="24" t="s">
        <v>3611</v>
      </c>
      <c r="G1379" s="24" t="s">
        <v>1117</v>
      </c>
      <c r="H1379" s="24" t="s">
        <v>1047</v>
      </c>
      <c r="I1379" s="23" t="s">
        <v>3612</v>
      </c>
      <c r="J1379" s="23" t="s">
        <v>843</v>
      </c>
    </row>
    <row r="1380" spans="1:10" x14ac:dyDescent="0.25">
      <c r="A1380" s="3">
        <f t="shared" si="21"/>
        <v>10060822</v>
      </c>
      <c r="B1380" s="24">
        <v>10060822</v>
      </c>
      <c r="C1380" s="23" t="s">
        <v>937</v>
      </c>
      <c r="D1380" s="24" t="s">
        <v>1</v>
      </c>
      <c r="E1380" s="24" t="s">
        <v>620</v>
      </c>
      <c r="F1380" s="24" t="s">
        <v>3613</v>
      </c>
      <c r="G1380" s="24" t="s">
        <v>1117</v>
      </c>
      <c r="H1380" s="24" t="s">
        <v>1047</v>
      </c>
      <c r="I1380" s="23" t="s">
        <v>3614</v>
      </c>
      <c r="J1380" s="23" t="s">
        <v>819</v>
      </c>
    </row>
    <row r="1381" spans="1:10" x14ac:dyDescent="0.25">
      <c r="A1381" s="3">
        <f t="shared" si="21"/>
        <v>10061274</v>
      </c>
      <c r="B1381" s="24">
        <v>10061274</v>
      </c>
      <c r="C1381" s="23" t="s">
        <v>937</v>
      </c>
      <c r="D1381" s="24" t="s">
        <v>1</v>
      </c>
      <c r="E1381" s="24" t="s">
        <v>620</v>
      </c>
      <c r="F1381" s="24" t="s">
        <v>3615</v>
      </c>
      <c r="G1381" s="24" t="s">
        <v>1117</v>
      </c>
      <c r="H1381" s="24" t="s">
        <v>1047</v>
      </c>
      <c r="I1381" s="23" t="s">
        <v>3616</v>
      </c>
      <c r="J1381" s="23" t="s">
        <v>843</v>
      </c>
    </row>
    <row r="1382" spans="1:10" x14ac:dyDescent="0.25">
      <c r="A1382" s="3">
        <f t="shared" si="21"/>
        <v>10061686</v>
      </c>
      <c r="B1382" s="24">
        <v>10061686</v>
      </c>
      <c r="C1382" s="23" t="s">
        <v>937</v>
      </c>
      <c r="D1382" s="24" t="s">
        <v>1</v>
      </c>
      <c r="E1382" s="24" t="s">
        <v>620</v>
      </c>
      <c r="F1382" s="24" t="s">
        <v>3617</v>
      </c>
      <c r="G1382" s="24" t="s">
        <v>940</v>
      </c>
      <c r="H1382" s="24" t="s">
        <v>1047</v>
      </c>
      <c r="I1382" s="23" t="s">
        <v>3618</v>
      </c>
      <c r="J1382" s="23" t="s">
        <v>856</v>
      </c>
    </row>
    <row r="1383" spans="1:10" x14ac:dyDescent="0.25">
      <c r="A1383" s="3">
        <f t="shared" si="21"/>
        <v>10063359</v>
      </c>
      <c r="B1383" s="24">
        <v>10063359</v>
      </c>
      <c r="C1383" s="23" t="s">
        <v>937</v>
      </c>
      <c r="D1383" s="24" t="s">
        <v>1</v>
      </c>
      <c r="E1383" s="24" t="s">
        <v>620</v>
      </c>
      <c r="F1383" s="24" t="s">
        <v>3619</v>
      </c>
      <c r="G1383" s="24" t="s">
        <v>1117</v>
      </c>
      <c r="H1383" s="24" t="s">
        <v>1047</v>
      </c>
      <c r="I1383" s="23" t="s">
        <v>3620</v>
      </c>
      <c r="J1383" s="23" t="s">
        <v>867</v>
      </c>
    </row>
    <row r="1384" spans="1:10" x14ac:dyDescent="0.25">
      <c r="A1384" s="3">
        <f t="shared" si="21"/>
        <v>10063708</v>
      </c>
      <c r="B1384" s="24">
        <v>10063708</v>
      </c>
      <c r="C1384" s="23" t="s">
        <v>937</v>
      </c>
      <c r="D1384" s="24" t="s">
        <v>1</v>
      </c>
      <c r="E1384" s="24" t="s">
        <v>620</v>
      </c>
      <c r="F1384" s="24" t="s">
        <v>3621</v>
      </c>
      <c r="G1384" s="24" t="s">
        <v>940</v>
      </c>
      <c r="H1384" s="24" t="s">
        <v>1047</v>
      </c>
      <c r="I1384" s="23" t="s">
        <v>3622</v>
      </c>
      <c r="J1384" s="23" t="s">
        <v>884</v>
      </c>
    </row>
    <row r="1385" spans="1:10" x14ac:dyDescent="0.25">
      <c r="A1385" s="3">
        <f t="shared" si="21"/>
        <v>10064126</v>
      </c>
      <c r="B1385" s="24">
        <v>10064126</v>
      </c>
      <c r="C1385" s="23" t="s">
        <v>937</v>
      </c>
      <c r="D1385" s="24" t="s">
        <v>1</v>
      </c>
      <c r="E1385" s="24" t="s">
        <v>620</v>
      </c>
      <c r="F1385" s="24" t="s">
        <v>3623</v>
      </c>
      <c r="G1385" s="24" t="s">
        <v>940</v>
      </c>
      <c r="H1385" s="24" t="s">
        <v>1047</v>
      </c>
      <c r="I1385" s="23" t="s">
        <v>3624</v>
      </c>
      <c r="J1385" s="23" t="s">
        <v>881</v>
      </c>
    </row>
    <row r="1386" spans="1:10" x14ac:dyDescent="0.25">
      <c r="A1386" s="3">
        <f t="shared" si="21"/>
        <v>10064128</v>
      </c>
      <c r="B1386" s="24">
        <v>10064128</v>
      </c>
      <c r="C1386" s="23" t="s">
        <v>937</v>
      </c>
      <c r="D1386" s="24" t="s">
        <v>1</v>
      </c>
      <c r="E1386" s="24" t="s">
        <v>620</v>
      </c>
      <c r="F1386" s="24" t="s">
        <v>3625</v>
      </c>
      <c r="G1386" s="24" t="s">
        <v>940</v>
      </c>
      <c r="H1386" s="24" t="s">
        <v>1047</v>
      </c>
      <c r="I1386" s="23" t="s">
        <v>3626</v>
      </c>
      <c r="J1386" s="23" t="s">
        <v>767</v>
      </c>
    </row>
    <row r="1387" spans="1:10" x14ac:dyDescent="0.25">
      <c r="A1387" s="3">
        <f t="shared" si="21"/>
        <v>10065525</v>
      </c>
      <c r="B1387" s="24">
        <v>10065525</v>
      </c>
      <c r="C1387" s="23" t="s">
        <v>937</v>
      </c>
      <c r="D1387" s="24" t="s">
        <v>1</v>
      </c>
      <c r="E1387" s="24" t="s">
        <v>620</v>
      </c>
      <c r="F1387" s="24" t="s">
        <v>3627</v>
      </c>
      <c r="G1387" s="24" t="s">
        <v>940</v>
      </c>
      <c r="H1387" s="24" t="s">
        <v>1047</v>
      </c>
      <c r="I1387" s="23" t="s">
        <v>3628</v>
      </c>
      <c r="J1387" s="23" t="s">
        <v>774</v>
      </c>
    </row>
    <row r="1388" spans="1:10" x14ac:dyDescent="0.25">
      <c r="A1388" s="3">
        <f t="shared" si="21"/>
        <v>10066963</v>
      </c>
      <c r="B1388" s="24">
        <v>10066963</v>
      </c>
      <c r="C1388" s="23" t="s">
        <v>937</v>
      </c>
      <c r="D1388" s="24" t="s">
        <v>1</v>
      </c>
      <c r="E1388" s="24" t="s">
        <v>620</v>
      </c>
      <c r="F1388" s="24" t="s">
        <v>3629</v>
      </c>
      <c r="G1388" s="24" t="s">
        <v>940</v>
      </c>
      <c r="H1388" s="24" t="s">
        <v>1047</v>
      </c>
      <c r="I1388" s="23" t="s">
        <v>3630</v>
      </c>
      <c r="J1388" s="23" t="s">
        <v>740</v>
      </c>
    </row>
    <row r="1389" spans="1:10" x14ac:dyDescent="0.25">
      <c r="A1389" s="3">
        <f t="shared" si="21"/>
        <v>10067174</v>
      </c>
      <c r="B1389" s="24">
        <v>10067174</v>
      </c>
      <c r="C1389" s="23" t="s">
        <v>937</v>
      </c>
      <c r="D1389" s="24" t="s">
        <v>1</v>
      </c>
      <c r="E1389" s="24" t="s">
        <v>620</v>
      </c>
      <c r="F1389" s="24" t="s">
        <v>3631</v>
      </c>
      <c r="G1389" s="24" t="s">
        <v>940</v>
      </c>
      <c r="H1389" s="24" t="s">
        <v>1047</v>
      </c>
      <c r="I1389" s="23" t="s">
        <v>3632</v>
      </c>
      <c r="J1389" s="23" t="s">
        <v>866</v>
      </c>
    </row>
    <row r="1390" spans="1:10" x14ac:dyDescent="0.25">
      <c r="A1390" s="3">
        <f t="shared" si="21"/>
        <v>10152263</v>
      </c>
      <c r="B1390" s="24">
        <v>10152263</v>
      </c>
      <c r="C1390" s="23" t="s">
        <v>937</v>
      </c>
      <c r="D1390" s="24" t="s">
        <v>1</v>
      </c>
      <c r="E1390" s="24" t="s">
        <v>620</v>
      </c>
      <c r="F1390" s="24" t="s">
        <v>3633</v>
      </c>
      <c r="G1390" s="24" t="s">
        <v>940</v>
      </c>
      <c r="H1390" s="24" t="s">
        <v>1047</v>
      </c>
      <c r="I1390" s="23" t="s">
        <v>3634</v>
      </c>
      <c r="J1390" s="23" t="s">
        <v>784</v>
      </c>
    </row>
    <row r="1391" spans="1:10" x14ac:dyDescent="0.25">
      <c r="A1391" s="3">
        <f t="shared" si="21"/>
        <v>10270076</v>
      </c>
      <c r="B1391" s="24">
        <v>10270076</v>
      </c>
      <c r="C1391" s="23" t="s">
        <v>937</v>
      </c>
      <c r="D1391" s="24" t="s">
        <v>1</v>
      </c>
      <c r="E1391" s="24" t="s">
        <v>620</v>
      </c>
      <c r="F1391" s="24" t="s">
        <v>3635</v>
      </c>
      <c r="G1391" s="24" t="s">
        <v>940</v>
      </c>
      <c r="H1391" s="24" t="s">
        <v>1047</v>
      </c>
      <c r="I1391" s="23" t="s">
        <v>3636</v>
      </c>
      <c r="J1391" s="23" t="s">
        <v>888</v>
      </c>
    </row>
    <row r="1392" spans="1:10" x14ac:dyDescent="0.25">
      <c r="A1392" s="3">
        <f t="shared" si="21"/>
        <v>10407533</v>
      </c>
      <c r="B1392" s="24">
        <v>10407533</v>
      </c>
      <c r="C1392" s="23" t="s">
        <v>937</v>
      </c>
      <c r="D1392" s="24" t="s">
        <v>1</v>
      </c>
      <c r="E1392" s="24" t="s">
        <v>620</v>
      </c>
      <c r="F1392" s="24" t="s">
        <v>3637</v>
      </c>
      <c r="G1392" s="24" t="s">
        <v>940</v>
      </c>
      <c r="H1392" s="24" t="s">
        <v>1047</v>
      </c>
      <c r="I1392" s="23" t="s">
        <v>3638</v>
      </c>
      <c r="J1392" s="23" t="s">
        <v>562</v>
      </c>
    </row>
    <row r="1393" spans="1:10" x14ac:dyDescent="0.25">
      <c r="A1393" s="3">
        <f t="shared" si="21"/>
        <v>10473794</v>
      </c>
      <c r="B1393" s="24">
        <v>10473794</v>
      </c>
      <c r="C1393" s="23" t="s">
        <v>937</v>
      </c>
      <c r="D1393" s="24" t="s">
        <v>1</v>
      </c>
      <c r="E1393" s="24" t="s">
        <v>620</v>
      </c>
      <c r="F1393" s="24" t="s">
        <v>3639</v>
      </c>
      <c r="G1393" s="24" t="s">
        <v>1117</v>
      </c>
      <c r="H1393" s="24" t="s">
        <v>1047</v>
      </c>
      <c r="I1393" s="23" t="s">
        <v>3640</v>
      </c>
      <c r="J1393" s="23" t="s">
        <v>836</v>
      </c>
    </row>
    <row r="1394" spans="1:10" x14ac:dyDescent="0.25">
      <c r="A1394" s="3">
        <f t="shared" si="21"/>
        <v>10473798</v>
      </c>
      <c r="B1394" s="24">
        <v>10473798</v>
      </c>
      <c r="C1394" s="23" t="s">
        <v>937</v>
      </c>
      <c r="D1394" s="24" t="s">
        <v>1</v>
      </c>
      <c r="E1394" s="24" t="s">
        <v>620</v>
      </c>
      <c r="F1394" s="24" t="s">
        <v>3641</v>
      </c>
      <c r="G1394" s="24" t="s">
        <v>940</v>
      </c>
      <c r="H1394" s="24" t="s">
        <v>1047</v>
      </c>
      <c r="I1394" s="23" t="s">
        <v>3642</v>
      </c>
      <c r="J1394" s="23" t="s">
        <v>848</v>
      </c>
    </row>
    <row r="1395" spans="1:10" x14ac:dyDescent="0.25">
      <c r="A1395" s="3">
        <f t="shared" si="21"/>
        <v>10926276</v>
      </c>
      <c r="B1395" s="24">
        <v>10926276</v>
      </c>
      <c r="C1395" s="23" t="s">
        <v>937</v>
      </c>
      <c r="D1395" s="24" t="s">
        <v>1</v>
      </c>
      <c r="E1395" s="24" t="s">
        <v>620</v>
      </c>
      <c r="F1395" s="24" t="s">
        <v>3643</v>
      </c>
      <c r="G1395" s="24" t="s">
        <v>940</v>
      </c>
      <c r="H1395" s="24" t="s">
        <v>1047</v>
      </c>
      <c r="I1395" s="23" t="s">
        <v>3644</v>
      </c>
      <c r="J1395" s="23" t="s">
        <v>823</v>
      </c>
    </row>
    <row r="1396" spans="1:10" x14ac:dyDescent="0.25">
      <c r="A1396" s="3">
        <f t="shared" si="21"/>
        <v>10974905</v>
      </c>
      <c r="B1396" s="24">
        <v>10974905</v>
      </c>
      <c r="C1396" s="23" t="s">
        <v>937</v>
      </c>
      <c r="D1396" s="24" t="s">
        <v>1</v>
      </c>
      <c r="E1396" s="24" t="s">
        <v>620</v>
      </c>
      <c r="F1396" s="24" t="s">
        <v>3645</v>
      </c>
      <c r="G1396" s="24" t="s">
        <v>1117</v>
      </c>
      <c r="H1396" s="24" t="s">
        <v>1047</v>
      </c>
      <c r="I1396" s="23" t="s">
        <v>3646</v>
      </c>
      <c r="J1396" s="23" t="s">
        <v>867</v>
      </c>
    </row>
    <row r="1397" spans="1:10" x14ac:dyDescent="0.25">
      <c r="A1397" s="3">
        <f t="shared" si="21"/>
        <v>10989221</v>
      </c>
      <c r="B1397" s="24">
        <v>10989221</v>
      </c>
      <c r="C1397" s="23" t="s">
        <v>937</v>
      </c>
      <c r="D1397" s="24" t="s">
        <v>1</v>
      </c>
      <c r="E1397" s="24" t="s">
        <v>620</v>
      </c>
      <c r="F1397" s="24" t="s">
        <v>3647</v>
      </c>
      <c r="G1397" s="24" t="s">
        <v>940</v>
      </c>
      <c r="H1397" s="24" t="s">
        <v>1047</v>
      </c>
      <c r="I1397" s="23" t="s">
        <v>3648</v>
      </c>
      <c r="J1397" s="23" t="s">
        <v>793</v>
      </c>
    </row>
    <row r="1398" spans="1:10" x14ac:dyDescent="0.25">
      <c r="A1398" s="3">
        <f t="shared" si="21"/>
        <v>10991492</v>
      </c>
      <c r="B1398" s="24">
        <v>10991492</v>
      </c>
      <c r="C1398" s="23" t="s">
        <v>937</v>
      </c>
      <c r="D1398" s="24" t="s">
        <v>1</v>
      </c>
      <c r="E1398" s="24" t="s">
        <v>620</v>
      </c>
      <c r="F1398" s="24" t="s">
        <v>3649</v>
      </c>
      <c r="G1398" s="24" t="s">
        <v>940</v>
      </c>
      <c r="H1398" s="24" t="s">
        <v>1047</v>
      </c>
      <c r="I1398" s="23" t="s">
        <v>3650</v>
      </c>
      <c r="J1398" s="23" t="s">
        <v>823</v>
      </c>
    </row>
    <row r="1399" spans="1:10" x14ac:dyDescent="0.25">
      <c r="A1399" s="3">
        <f t="shared" si="21"/>
        <v>10993890</v>
      </c>
      <c r="B1399" s="24">
        <v>10993890</v>
      </c>
      <c r="C1399" s="23" t="s">
        <v>937</v>
      </c>
      <c r="D1399" s="24" t="s">
        <v>1</v>
      </c>
      <c r="E1399" s="24" t="s">
        <v>620</v>
      </c>
      <c r="F1399" s="24" t="s">
        <v>3651</v>
      </c>
      <c r="G1399" s="24" t="s">
        <v>940</v>
      </c>
      <c r="H1399" s="24" t="s">
        <v>1047</v>
      </c>
      <c r="I1399" s="23" t="s">
        <v>3652</v>
      </c>
      <c r="J1399" s="23" t="s">
        <v>888</v>
      </c>
    </row>
    <row r="1400" spans="1:10" x14ac:dyDescent="0.25">
      <c r="A1400" s="3">
        <f t="shared" si="21"/>
        <v>10993995</v>
      </c>
      <c r="B1400" s="24">
        <v>10993995</v>
      </c>
      <c r="C1400" s="23" t="s">
        <v>937</v>
      </c>
      <c r="D1400" s="24" t="s">
        <v>1</v>
      </c>
      <c r="E1400" s="24" t="s">
        <v>620</v>
      </c>
      <c r="F1400" s="24" t="s">
        <v>3653</v>
      </c>
      <c r="G1400" s="24" t="s">
        <v>1117</v>
      </c>
      <c r="H1400" s="24" t="s">
        <v>1047</v>
      </c>
      <c r="I1400" s="23" t="s">
        <v>3654</v>
      </c>
      <c r="J1400" s="23" t="s">
        <v>741</v>
      </c>
    </row>
    <row r="1401" spans="1:10" x14ac:dyDescent="0.25">
      <c r="A1401" s="3">
        <f t="shared" si="21"/>
        <v>10994009</v>
      </c>
      <c r="B1401" s="24">
        <v>10994009</v>
      </c>
      <c r="C1401" s="23" t="s">
        <v>937</v>
      </c>
      <c r="D1401" s="24" t="s">
        <v>1</v>
      </c>
      <c r="E1401" s="24" t="s">
        <v>620</v>
      </c>
      <c r="F1401" s="24" t="s">
        <v>3655</v>
      </c>
      <c r="G1401" s="24" t="s">
        <v>1117</v>
      </c>
      <c r="H1401" s="24" t="s">
        <v>1047</v>
      </c>
      <c r="I1401" s="23" t="s">
        <v>3656</v>
      </c>
      <c r="J1401" s="23" t="s">
        <v>741</v>
      </c>
    </row>
    <row r="1402" spans="1:10" x14ac:dyDescent="0.25">
      <c r="A1402" s="3">
        <f t="shared" si="21"/>
        <v>10994275</v>
      </c>
      <c r="B1402" s="24">
        <v>10994275</v>
      </c>
      <c r="C1402" s="23" t="s">
        <v>937</v>
      </c>
      <c r="D1402" s="24" t="s">
        <v>1</v>
      </c>
      <c r="E1402" s="24" t="s">
        <v>620</v>
      </c>
      <c r="F1402" s="24" t="s">
        <v>3657</v>
      </c>
      <c r="G1402" s="24" t="s">
        <v>940</v>
      </c>
      <c r="H1402" s="24" t="s">
        <v>1047</v>
      </c>
      <c r="I1402" s="23" t="s">
        <v>3658</v>
      </c>
      <c r="J1402" s="23" t="s">
        <v>847</v>
      </c>
    </row>
    <row r="1403" spans="1:10" x14ac:dyDescent="0.25">
      <c r="A1403" s="3">
        <f t="shared" si="21"/>
        <v>11068532</v>
      </c>
      <c r="B1403" s="24">
        <v>11068532</v>
      </c>
      <c r="C1403" s="23" t="s">
        <v>937</v>
      </c>
      <c r="D1403" s="24" t="s">
        <v>1</v>
      </c>
      <c r="E1403" s="24" t="s">
        <v>620</v>
      </c>
      <c r="F1403" s="24" t="s">
        <v>3659</v>
      </c>
      <c r="G1403" s="24" t="s">
        <v>940</v>
      </c>
      <c r="H1403" s="24" t="s">
        <v>1047</v>
      </c>
      <c r="I1403" s="23" t="s">
        <v>3660</v>
      </c>
      <c r="J1403" s="23" t="s">
        <v>767</v>
      </c>
    </row>
    <row r="1404" spans="1:10" x14ac:dyDescent="0.25">
      <c r="A1404" s="3">
        <f t="shared" si="21"/>
        <v>11071120</v>
      </c>
      <c r="B1404" s="24">
        <v>11071120</v>
      </c>
      <c r="C1404" s="23" t="s">
        <v>937</v>
      </c>
      <c r="D1404" s="24" t="s">
        <v>1</v>
      </c>
      <c r="E1404" s="24" t="s">
        <v>620</v>
      </c>
      <c r="F1404" s="24" t="s">
        <v>3661</v>
      </c>
      <c r="G1404" s="24" t="s">
        <v>940</v>
      </c>
      <c r="H1404" s="24" t="s">
        <v>1047</v>
      </c>
      <c r="I1404" s="23" t="s">
        <v>3662</v>
      </c>
      <c r="J1404" s="23" t="s">
        <v>884</v>
      </c>
    </row>
    <row r="1405" spans="1:10" x14ac:dyDescent="0.25">
      <c r="A1405" s="3">
        <f t="shared" si="21"/>
        <v>11107629</v>
      </c>
      <c r="B1405" s="24">
        <v>11107629</v>
      </c>
      <c r="C1405" s="23" t="s">
        <v>937</v>
      </c>
      <c r="D1405" s="24" t="s">
        <v>1</v>
      </c>
      <c r="E1405" s="24" t="s">
        <v>620</v>
      </c>
      <c r="F1405" s="24" t="s">
        <v>3663</v>
      </c>
      <c r="G1405" s="24" t="s">
        <v>1117</v>
      </c>
      <c r="H1405" s="24" t="s">
        <v>1047</v>
      </c>
      <c r="I1405" s="23" t="s">
        <v>3664</v>
      </c>
      <c r="J1405" s="23" t="s">
        <v>778</v>
      </c>
    </row>
    <row r="1406" spans="1:10" x14ac:dyDescent="0.25">
      <c r="A1406" s="3">
        <f t="shared" si="21"/>
        <v>11117636</v>
      </c>
      <c r="B1406" s="24">
        <v>11117636</v>
      </c>
      <c r="C1406" s="23" t="s">
        <v>937</v>
      </c>
      <c r="D1406" s="24" t="s">
        <v>1</v>
      </c>
      <c r="E1406" s="24" t="s">
        <v>620</v>
      </c>
      <c r="F1406" s="24" t="s">
        <v>3665</v>
      </c>
      <c r="G1406" s="24" t="s">
        <v>1117</v>
      </c>
      <c r="H1406" s="24" t="s">
        <v>1047</v>
      </c>
      <c r="I1406" s="23" t="s">
        <v>3666</v>
      </c>
      <c r="J1406" s="23" t="s">
        <v>741</v>
      </c>
    </row>
    <row r="1407" spans="1:10" x14ac:dyDescent="0.25">
      <c r="A1407" s="3">
        <f t="shared" si="21"/>
        <v>11169820</v>
      </c>
      <c r="B1407" s="24">
        <v>11169820</v>
      </c>
      <c r="C1407" s="23" t="s">
        <v>937</v>
      </c>
      <c r="D1407" s="24" t="s">
        <v>1</v>
      </c>
      <c r="E1407" s="24" t="s">
        <v>620</v>
      </c>
      <c r="F1407" s="24" t="s">
        <v>3667</v>
      </c>
      <c r="G1407" s="24" t="s">
        <v>940</v>
      </c>
      <c r="H1407" s="24" t="s">
        <v>1047</v>
      </c>
      <c r="I1407" s="23" t="s">
        <v>3668</v>
      </c>
      <c r="J1407" s="23" t="s">
        <v>720</v>
      </c>
    </row>
    <row r="1408" spans="1:10" x14ac:dyDescent="0.25">
      <c r="A1408" s="3">
        <f t="shared" si="21"/>
        <v>11197311</v>
      </c>
      <c r="B1408" s="24">
        <v>11197311</v>
      </c>
      <c r="C1408" s="23" t="s">
        <v>937</v>
      </c>
      <c r="D1408" s="24" t="s">
        <v>1</v>
      </c>
      <c r="E1408" s="24" t="s">
        <v>620</v>
      </c>
      <c r="F1408" s="24" t="s">
        <v>3669</v>
      </c>
      <c r="G1408" s="24" t="s">
        <v>1117</v>
      </c>
      <c r="H1408" s="24" t="s">
        <v>1047</v>
      </c>
      <c r="I1408" s="23" t="s">
        <v>3670</v>
      </c>
      <c r="J1408" s="23" t="s">
        <v>769</v>
      </c>
    </row>
    <row r="1409" spans="1:10" x14ac:dyDescent="0.25">
      <c r="A1409" s="3">
        <f t="shared" si="21"/>
        <v>11198420</v>
      </c>
      <c r="B1409" s="24">
        <v>11198420</v>
      </c>
      <c r="C1409" s="23" t="s">
        <v>937</v>
      </c>
      <c r="D1409" s="24" t="s">
        <v>1</v>
      </c>
      <c r="E1409" s="24" t="s">
        <v>620</v>
      </c>
      <c r="F1409" s="24" t="s">
        <v>3671</v>
      </c>
      <c r="G1409" s="24" t="s">
        <v>1117</v>
      </c>
      <c r="H1409" s="24" t="s">
        <v>1047</v>
      </c>
      <c r="I1409" s="23" t="s">
        <v>3672</v>
      </c>
      <c r="J1409" s="23" t="s">
        <v>843</v>
      </c>
    </row>
    <row r="1410" spans="1:10" x14ac:dyDescent="0.25">
      <c r="A1410" s="3">
        <f t="shared" si="21"/>
        <v>11201987</v>
      </c>
      <c r="B1410" s="24">
        <v>11201987</v>
      </c>
      <c r="C1410" s="23" t="s">
        <v>937</v>
      </c>
      <c r="D1410" s="24" t="s">
        <v>1</v>
      </c>
      <c r="E1410" s="24" t="s">
        <v>620</v>
      </c>
      <c r="F1410" s="24" t="s">
        <v>3673</v>
      </c>
      <c r="G1410" s="24" t="s">
        <v>940</v>
      </c>
      <c r="H1410" s="24" t="s">
        <v>1047</v>
      </c>
      <c r="I1410" s="23" t="s">
        <v>3674</v>
      </c>
      <c r="J1410" s="23" t="s">
        <v>628</v>
      </c>
    </row>
    <row r="1411" spans="1:10" x14ac:dyDescent="0.25">
      <c r="A1411" s="3">
        <f t="shared" ref="A1411:A1474" si="22">+B1411</f>
        <v>11300399</v>
      </c>
      <c r="B1411" s="24">
        <v>11300399</v>
      </c>
      <c r="C1411" s="23" t="s">
        <v>937</v>
      </c>
      <c r="D1411" s="24" t="s">
        <v>1</v>
      </c>
      <c r="E1411" s="24" t="s">
        <v>620</v>
      </c>
      <c r="F1411" s="24" t="s">
        <v>3675</v>
      </c>
      <c r="G1411" s="24" t="s">
        <v>940</v>
      </c>
      <c r="H1411" s="24" t="s">
        <v>1047</v>
      </c>
      <c r="I1411" s="23" t="s">
        <v>3676</v>
      </c>
      <c r="J1411" s="23" t="s">
        <v>881</v>
      </c>
    </row>
    <row r="1412" spans="1:10" x14ac:dyDescent="0.25">
      <c r="A1412" s="3">
        <f t="shared" si="22"/>
        <v>11326347</v>
      </c>
      <c r="B1412" s="24">
        <v>11326347</v>
      </c>
      <c r="C1412" s="23" t="s">
        <v>937</v>
      </c>
      <c r="D1412" s="24" t="s">
        <v>1</v>
      </c>
      <c r="E1412" s="24" t="s">
        <v>620</v>
      </c>
      <c r="F1412" s="24" t="s">
        <v>3677</v>
      </c>
      <c r="G1412" s="24" t="s">
        <v>940</v>
      </c>
      <c r="H1412" s="24" t="s">
        <v>1047</v>
      </c>
      <c r="I1412" s="23" t="s">
        <v>3678</v>
      </c>
      <c r="J1412" s="23" t="s">
        <v>897</v>
      </c>
    </row>
    <row r="1413" spans="1:10" x14ac:dyDescent="0.25">
      <c r="A1413" s="3">
        <f t="shared" si="22"/>
        <v>11378577</v>
      </c>
      <c r="B1413" s="24">
        <v>11378577</v>
      </c>
      <c r="C1413" s="23" t="s">
        <v>937</v>
      </c>
      <c r="D1413" s="24" t="s">
        <v>1</v>
      </c>
      <c r="E1413" s="24" t="s">
        <v>620</v>
      </c>
      <c r="F1413" s="24" t="s">
        <v>3679</v>
      </c>
      <c r="G1413" s="24" t="s">
        <v>940</v>
      </c>
      <c r="H1413" s="24" t="s">
        <v>1047</v>
      </c>
      <c r="I1413" s="23" t="s">
        <v>3680</v>
      </c>
      <c r="J1413" s="23" t="s">
        <v>844</v>
      </c>
    </row>
    <row r="1414" spans="1:10" x14ac:dyDescent="0.25">
      <c r="A1414" s="3">
        <f t="shared" si="22"/>
        <v>11383896</v>
      </c>
      <c r="B1414" s="24">
        <v>11383896</v>
      </c>
      <c r="C1414" s="23" t="s">
        <v>937</v>
      </c>
      <c r="D1414" s="24" t="s">
        <v>1</v>
      </c>
      <c r="E1414" s="24" t="s">
        <v>620</v>
      </c>
      <c r="F1414" s="24" t="s">
        <v>3681</v>
      </c>
      <c r="G1414" s="24" t="s">
        <v>940</v>
      </c>
      <c r="H1414" s="24" t="s">
        <v>1047</v>
      </c>
      <c r="I1414" s="23" t="s">
        <v>3682</v>
      </c>
      <c r="J1414" s="23" t="s">
        <v>740</v>
      </c>
    </row>
    <row r="1415" spans="1:10" x14ac:dyDescent="0.25">
      <c r="A1415" s="3">
        <f t="shared" si="22"/>
        <v>11438730</v>
      </c>
      <c r="B1415" s="24">
        <v>11438730</v>
      </c>
      <c r="C1415" s="23" t="s">
        <v>937</v>
      </c>
      <c r="D1415" s="24" t="s">
        <v>1</v>
      </c>
      <c r="E1415" s="24" t="s">
        <v>620</v>
      </c>
      <c r="F1415" s="24" t="s">
        <v>3683</v>
      </c>
      <c r="G1415" s="24" t="s">
        <v>940</v>
      </c>
      <c r="H1415" s="24" t="s">
        <v>1047</v>
      </c>
      <c r="I1415" s="23" t="s">
        <v>3684</v>
      </c>
      <c r="J1415" s="23" t="s">
        <v>844</v>
      </c>
    </row>
    <row r="1416" spans="1:10" x14ac:dyDescent="0.25">
      <c r="A1416" s="3">
        <f t="shared" si="22"/>
        <v>11448802</v>
      </c>
      <c r="B1416" s="24">
        <v>11448802</v>
      </c>
      <c r="C1416" s="23" t="s">
        <v>937</v>
      </c>
      <c r="D1416" s="24" t="s">
        <v>1</v>
      </c>
      <c r="E1416" s="24" t="s">
        <v>620</v>
      </c>
      <c r="F1416" s="24" t="s">
        <v>3685</v>
      </c>
      <c r="G1416" s="24" t="s">
        <v>940</v>
      </c>
      <c r="H1416" s="24" t="s">
        <v>1047</v>
      </c>
      <c r="I1416" s="23" t="s">
        <v>3686</v>
      </c>
      <c r="J1416" s="23" t="s">
        <v>881</v>
      </c>
    </row>
    <row r="1417" spans="1:10" x14ac:dyDescent="0.25">
      <c r="A1417" s="3">
        <f t="shared" si="22"/>
        <v>11453215</v>
      </c>
      <c r="B1417" s="24">
        <v>11453215</v>
      </c>
      <c r="C1417" s="23" t="s">
        <v>937</v>
      </c>
      <c r="D1417" s="24" t="s">
        <v>1</v>
      </c>
      <c r="E1417" s="24" t="s">
        <v>620</v>
      </c>
      <c r="F1417" s="24" t="s">
        <v>3687</v>
      </c>
      <c r="G1417" s="24" t="s">
        <v>940</v>
      </c>
      <c r="H1417" s="24" t="s">
        <v>1047</v>
      </c>
      <c r="I1417" s="23" t="s">
        <v>3688</v>
      </c>
      <c r="J1417" s="23" t="s">
        <v>847</v>
      </c>
    </row>
    <row r="1418" spans="1:10" x14ac:dyDescent="0.25">
      <c r="A1418" s="3">
        <f t="shared" si="22"/>
        <v>11456546</v>
      </c>
      <c r="B1418" s="24">
        <v>11456546</v>
      </c>
      <c r="C1418" s="23" t="s">
        <v>937</v>
      </c>
      <c r="D1418" s="24" t="s">
        <v>1</v>
      </c>
      <c r="E1418" s="24" t="s">
        <v>620</v>
      </c>
      <c r="F1418" s="24" t="s">
        <v>3689</v>
      </c>
      <c r="G1418" s="24" t="s">
        <v>940</v>
      </c>
      <c r="H1418" s="24" t="s">
        <v>1047</v>
      </c>
      <c r="I1418" s="23" t="s">
        <v>3690</v>
      </c>
      <c r="J1418" s="23" t="s">
        <v>628</v>
      </c>
    </row>
    <row r="1419" spans="1:10" x14ac:dyDescent="0.25">
      <c r="A1419" s="3">
        <f t="shared" si="22"/>
        <v>11456583</v>
      </c>
      <c r="B1419" s="24">
        <v>11456583</v>
      </c>
      <c r="C1419" s="23" t="s">
        <v>937</v>
      </c>
      <c r="D1419" s="24" t="s">
        <v>1</v>
      </c>
      <c r="E1419" s="24" t="s">
        <v>620</v>
      </c>
      <c r="F1419" s="24" t="s">
        <v>3691</v>
      </c>
      <c r="G1419" s="24" t="s">
        <v>940</v>
      </c>
      <c r="H1419" s="24" t="s">
        <v>1047</v>
      </c>
      <c r="I1419" s="23" t="s">
        <v>3692</v>
      </c>
      <c r="J1419" s="23" t="s">
        <v>800</v>
      </c>
    </row>
    <row r="1420" spans="1:10" x14ac:dyDescent="0.25">
      <c r="A1420" s="3">
        <f t="shared" si="22"/>
        <v>11461230</v>
      </c>
      <c r="B1420" s="24">
        <v>11461230</v>
      </c>
      <c r="C1420" s="23" t="s">
        <v>937</v>
      </c>
      <c r="D1420" s="24" t="s">
        <v>1</v>
      </c>
      <c r="E1420" s="24" t="s">
        <v>620</v>
      </c>
      <c r="F1420" s="24" t="s">
        <v>3693</v>
      </c>
      <c r="G1420" s="24" t="s">
        <v>940</v>
      </c>
      <c r="H1420" s="24" t="s">
        <v>1047</v>
      </c>
      <c r="I1420" s="23" t="s">
        <v>3694</v>
      </c>
      <c r="J1420" s="23" t="s">
        <v>800</v>
      </c>
    </row>
    <row r="1421" spans="1:10" x14ac:dyDescent="0.25">
      <c r="A1421" s="3">
        <f t="shared" si="22"/>
        <v>11461539</v>
      </c>
      <c r="B1421" s="24">
        <v>11461539</v>
      </c>
      <c r="C1421" s="23" t="s">
        <v>937</v>
      </c>
      <c r="D1421" s="24" t="s">
        <v>1</v>
      </c>
      <c r="E1421" s="24" t="s">
        <v>620</v>
      </c>
      <c r="F1421" s="24" t="s">
        <v>3695</v>
      </c>
      <c r="G1421" s="24" t="s">
        <v>940</v>
      </c>
      <c r="H1421" s="24" t="s">
        <v>1047</v>
      </c>
      <c r="I1421" s="23" t="s">
        <v>3696</v>
      </c>
      <c r="J1421" s="23" t="s">
        <v>880</v>
      </c>
    </row>
    <row r="1422" spans="1:10" x14ac:dyDescent="0.25">
      <c r="A1422" s="3">
        <f t="shared" si="22"/>
        <v>11467336</v>
      </c>
      <c r="B1422" s="24">
        <v>11467336</v>
      </c>
      <c r="C1422" s="23" t="s">
        <v>937</v>
      </c>
      <c r="D1422" s="24" t="s">
        <v>1</v>
      </c>
      <c r="E1422" s="24" t="s">
        <v>620</v>
      </c>
      <c r="F1422" s="24" t="s">
        <v>3697</v>
      </c>
      <c r="G1422" s="24" t="s">
        <v>1117</v>
      </c>
      <c r="H1422" s="24" t="s">
        <v>1047</v>
      </c>
      <c r="I1422" s="23" t="s">
        <v>3698</v>
      </c>
      <c r="J1422" s="23" t="s">
        <v>551</v>
      </c>
    </row>
    <row r="1423" spans="1:10" x14ac:dyDescent="0.25">
      <c r="A1423" s="3">
        <f t="shared" si="22"/>
        <v>11478494</v>
      </c>
      <c r="B1423" s="24">
        <v>11478494</v>
      </c>
      <c r="C1423" s="23" t="s">
        <v>937</v>
      </c>
      <c r="D1423" s="24" t="s">
        <v>1</v>
      </c>
      <c r="E1423" s="24" t="s">
        <v>620</v>
      </c>
      <c r="F1423" s="24" t="s">
        <v>3699</v>
      </c>
      <c r="G1423" s="24" t="s">
        <v>1117</v>
      </c>
      <c r="H1423" s="24" t="s">
        <v>1047</v>
      </c>
      <c r="I1423" s="23" t="s">
        <v>3700</v>
      </c>
      <c r="J1423" s="23" t="s">
        <v>551</v>
      </c>
    </row>
    <row r="1424" spans="1:10" x14ac:dyDescent="0.25">
      <c r="A1424" s="3">
        <f t="shared" si="22"/>
        <v>11506900</v>
      </c>
      <c r="B1424" s="24">
        <v>11506900</v>
      </c>
      <c r="C1424" s="23" t="s">
        <v>937</v>
      </c>
      <c r="D1424" s="24" t="s">
        <v>1</v>
      </c>
      <c r="E1424" s="24" t="s">
        <v>620</v>
      </c>
      <c r="F1424" s="24" t="s">
        <v>3701</v>
      </c>
      <c r="G1424" s="24" t="s">
        <v>940</v>
      </c>
      <c r="H1424" s="24" t="s">
        <v>1047</v>
      </c>
      <c r="I1424" s="23" t="s">
        <v>3702</v>
      </c>
      <c r="J1424" s="23" t="s">
        <v>847</v>
      </c>
    </row>
    <row r="1425" spans="1:10" x14ac:dyDescent="0.25">
      <c r="A1425" s="3">
        <f t="shared" si="22"/>
        <v>11512810</v>
      </c>
      <c r="B1425" s="24">
        <v>11512810</v>
      </c>
      <c r="C1425" s="23" t="s">
        <v>937</v>
      </c>
      <c r="D1425" s="24" t="s">
        <v>1</v>
      </c>
      <c r="E1425" s="24" t="s">
        <v>620</v>
      </c>
      <c r="F1425" s="24" t="s">
        <v>3703</v>
      </c>
      <c r="G1425" s="24" t="s">
        <v>940</v>
      </c>
      <c r="H1425" s="24" t="s">
        <v>1047</v>
      </c>
      <c r="I1425" s="23" t="s">
        <v>3704</v>
      </c>
      <c r="J1425" s="23" t="s">
        <v>793</v>
      </c>
    </row>
    <row r="1426" spans="1:10" x14ac:dyDescent="0.25">
      <c r="A1426" s="3">
        <f t="shared" si="22"/>
        <v>11546021</v>
      </c>
      <c r="B1426" s="24">
        <v>11546021</v>
      </c>
      <c r="C1426" s="23" t="s">
        <v>937</v>
      </c>
      <c r="D1426" s="24" t="s">
        <v>1</v>
      </c>
      <c r="E1426" s="24" t="s">
        <v>620</v>
      </c>
      <c r="F1426" s="24" t="s">
        <v>3705</v>
      </c>
      <c r="G1426" s="24" t="s">
        <v>1117</v>
      </c>
      <c r="H1426" s="24" t="s">
        <v>1047</v>
      </c>
      <c r="I1426" s="23" t="s">
        <v>3706</v>
      </c>
      <c r="J1426" s="23" t="s">
        <v>551</v>
      </c>
    </row>
    <row r="1427" spans="1:10" x14ac:dyDescent="0.25">
      <c r="A1427" s="3">
        <f t="shared" si="22"/>
        <v>11603320</v>
      </c>
      <c r="B1427" s="24">
        <v>11603320</v>
      </c>
      <c r="C1427" s="23" t="s">
        <v>937</v>
      </c>
      <c r="D1427" s="24" t="s">
        <v>1</v>
      </c>
      <c r="E1427" s="24" t="s">
        <v>620</v>
      </c>
      <c r="F1427" s="24" t="s">
        <v>3707</v>
      </c>
      <c r="G1427" s="24" t="s">
        <v>940</v>
      </c>
      <c r="H1427" s="24" t="s">
        <v>1047</v>
      </c>
      <c r="I1427" s="23" t="s">
        <v>3708</v>
      </c>
      <c r="J1427" s="23" t="s">
        <v>800</v>
      </c>
    </row>
    <row r="1428" spans="1:10" x14ac:dyDescent="0.25">
      <c r="A1428" s="3">
        <f t="shared" si="22"/>
        <v>11615788</v>
      </c>
      <c r="B1428" s="24">
        <v>11615788</v>
      </c>
      <c r="C1428" s="23" t="s">
        <v>937</v>
      </c>
      <c r="D1428" s="24" t="s">
        <v>1</v>
      </c>
      <c r="E1428" s="24" t="s">
        <v>620</v>
      </c>
      <c r="F1428" s="24" t="s">
        <v>3709</v>
      </c>
      <c r="G1428" s="24" t="s">
        <v>940</v>
      </c>
      <c r="H1428" s="24" t="s">
        <v>1047</v>
      </c>
      <c r="I1428" s="23" t="s">
        <v>3710</v>
      </c>
      <c r="J1428" s="23" t="s">
        <v>888</v>
      </c>
    </row>
    <row r="1429" spans="1:10" x14ac:dyDescent="0.25">
      <c r="A1429" s="3">
        <f t="shared" si="22"/>
        <v>11618964</v>
      </c>
      <c r="B1429" s="24">
        <v>11618964</v>
      </c>
      <c r="C1429" s="23" t="s">
        <v>937</v>
      </c>
      <c r="D1429" s="24" t="s">
        <v>1</v>
      </c>
      <c r="E1429" s="24" t="s">
        <v>620</v>
      </c>
      <c r="F1429" s="24" t="s">
        <v>3711</v>
      </c>
      <c r="G1429" s="24" t="s">
        <v>940</v>
      </c>
      <c r="H1429" s="24" t="s">
        <v>1047</v>
      </c>
      <c r="I1429" s="23" t="s">
        <v>3712</v>
      </c>
      <c r="J1429" s="23" t="s">
        <v>774</v>
      </c>
    </row>
    <row r="1430" spans="1:10" x14ac:dyDescent="0.25">
      <c r="A1430" s="3">
        <f t="shared" si="22"/>
        <v>11638132</v>
      </c>
      <c r="B1430" s="24">
        <v>11638132</v>
      </c>
      <c r="C1430" s="23" t="s">
        <v>937</v>
      </c>
      <c r="D1430" s="24" t="s">
        <v>1</v>
      </c>
      <c r="E1430" s="24" t="s">
        <v>620</v>
      </c>
      <c r="F1430" s="24" t="s">
        <v>3713</v>
      </c>
      <c r="G1430" s="24" t="s">
        <v>1117</v>
      </c>
      <c r="H1430" s="24" t="s">
        <v>1047</v>
      </c>
      <c r="I1430" s="23" t="s">
        <v>3714</v>
      </c>
      <c r="J1430" s="23" t="s">
        <v>723</v>
      </c>
    </row>
    <row r="1431" spans="1:10" x14ac:dyDescent="0.25">
      <c r="A1431" s="3">
        <f t="shared" si="22"/>
        <v>11658457</v>
      </c>
      <c r="B1431" s="24">
        <v>11658457</v>
      </c>
      <c r="C1431" s="23" t="s">
        <v>937</v>
      </c>
      <c r="D1431" s="24" t="s">
        <v>1</v>
      </c>
      <c r="E1431" s="24" t="s">
        <v>620</v>
      </c>
      <c r="F1431" s="24" t="s">
        <v>3715</v>
      </c>
      <c r="G1431" s="24" t="s">
        <v>940</v>
      </c>
      <c r="H1431" s="24" t="s">
        <v>1047</v>
      </c>
      <c r="I1431" s="23" t="s">
        <v>3716</v>
      </c>
      <c r="J1431" s="23" t="s">
        <v>888</v>
      </c>
    </row>
    <row r="1432" spans="1:10" x14ac:dyDescent="0.25">
      <c r="A1432" s="3">
        <f t="shared" si="22"/>
        <v>11681975</v>
      </c>
      <c r="B1432" s="24">
        <v>11681975</v>
      </c>
      <c r="C1432" s="23" t="s">
        <v>937</v>
      </c>
      <c r="D1432" s="24" t="s">
        <v>1</v>
      </c>
      <c r="E1432" s="24" t="s">
        <v>620</v>
      </c>
      <c r="F1432" s="24" t="s">
        <v>3717</v>
      </c>
      <c r="G1432" s="24" t="s">
        <v>940</v>
      </c>
      <c r="H1432" s="24" t="s">
        <v>1047</v>
      </c>
      <c r="I1432" s="23" t="s">
        <v>3718</v>
      </c>
      <c r="J1432" s="23" t="s">
        <v>856</v>
      </c>
    </row>
    <row r="1433" spans="1:10" x14ac:dyDescent="0.25">
      <c r="A1433" s="3">
        <f t="shared" si="22"/>
        <v>11685330</v>
      </c>
      <c r="B1433" s="24">
        <v>11685330</v>
      </c>
      <c r="C1433" s="23" t="s">
        <v>937</v>
      </c>
      <c r="D1433" s="24" t="s">
        <v>1</v>
      </c>
      <c r="E1433" s="24" t="s">
        <v>620</v>
      </c>
      <c r="F1433" s="24" t="s">
        <v>3719</v>
      </c>
      <c r="G1433" s="24" t="s">
        <v>1117</v>
      </c>
      <c r="H1433" s="24" t="s">
        <v>1047</v>
      </c>
      <c r="I1433" s="23" t="s">
        <v>3720</v>
      </c>
      <c r="J1433" s="23" t="s">
        <v>769</v>
      </c>
    </row>
    <row r="1434" spans="1:10" x14ac:dyDescent="0.25">
      <c r="A1434" s="3">
        <f t="shared" si="22"/>
        <v>11685365</v>
      </c>
      <c r="B1434" s="24">
        <v>11685365</v>
      </c>
      <c r="C1434" s="23" t="s">
        <v>937</v>
      </c>
      <c r="D1434" s="24" t="s">
        <v>1</v>
      </c>
      <c r="E1434" s="24" t="s">
        <v>620</v>
      </c>
      <c r="F1434" s="24" t="s">
        <v>3721</v>
      </c>
      <c r="G1434" s="24" t="s">
        <v>940</v>
      </c>
      <c r="H1434" s="24" t="s">
        <v>1047</v>
      </c>
      <c r="I1434" s="23" t="s">
        <v>3722</v>
      </c>
      <c r="J1434" s="23" t="s">
        <v>880</v>
      </c>
    </row>
    <row r="1435" spans="1:10" x14ac:dyDescent="0.25">
      <c r="A1435" s="3">
        <f t="shared" si="22"/>
        <v>11696081</v>
      </c>
      <c r="B1435" s="24">
        <v>11696081</v>
      </c>
      <c r="C1435" s="23" t="s">
        <v>937</v>
      </c>
      <c r="D1435" s="24" t="s">
        <v>1</v>
      </c>
      <c r="E1435" s="24" t="s">
        <v>620</v>
      </c>
      <c r="F1435" s="24" t="s">
        <v>3723</v>
      </c>
      <c r="G1435" s="24" t="s">
        <v>940</v>
      </c>
      <c r="H1435" s="24" t="s">
        <v>1047</v>
      </c>
      <c r="I1435" s="23" t="s">
        <v>3724</v>
      </c>
      <c r="J1435" s="23" t="s">
        <v>804</v>
      </c>
    </row>
    <row r="1436" spans="1:10" x14ac:dyDescent="0.25">
      <c r="A1436" s="3">
        <f t="shared" si="22"/>
        <v>11703021</v>
      </c>
      <c r="B1436" s="24">
        <v>11703021</v>
      </c>
      <c r="C1436" s="23" t="s">
        <v>937</v>
      </c>
      <c r="D1436" s="24" t="s">
        <v>1</v>
      </c>
      <c r="E1436" s="24" t="s">
        <v>620</v>
      </c>
      <c r="F1436" s="24" t="s">
        <v>3725</v>
      </c>
      <c r="G1436" s="24" t="s">
        <v>1117</v>
      </c>
      <c r="H1436" s="24" t="s">
        <v>1047</v>
      </c>
      <c r="I1436" s="23" t="s">
        <v>3726</v>
      </c>
      <c r="J1436" s="23" t="s">
        <v>624</v>
      </c>
    </row>
    <row r="1437" spans="1:10" x14ac:dyDescent="0.25">
      <c r="A1437" s="3">
        <f t="shared" si="22"/>
        <v>11724451</v>
      </c>
      <c r="B1437" s="24">
        <v>11724451</v>
      </c>
      <c r="C1437" s="23" t="s">
        <v>937</v>
      </c>
      <c r="D1437" s="24" t="s">
        <v>1</v>
      </c>
      <c r="E1437" s="24" t="s">
        <v>620</v>
      </c>
      <c r="F1437" s="24" t="s">
        <v>3727</v>
      </c>
      <c r="G1437" s="24" t="s">
        <v>940</v>
      </c>
      <c r="H1437" s="24" t="s">
        <v>1047</v>
      </c>
      <c r="I1437" s="23" t="s">
        <v>3728</v>
      </c>
      <c r="J1437" s="23" t="s">
        <v>847</v>
      </c>
    </row>
    <row r="1438" spans="1:10" x14ac:dyDescent="0.25">
      <c r="A1438" s="3">
        <f t="shared" si="22"/>
        <v>11724595</v>
      </c>
      <c r="B1438" s="24">
        <v>11724595</v>
      </c>
      <c r="C1438" s="23" t="s">
        <v>937</v>
      </c>
      <c r="D1438" s="24" t="s">
        <v>1</v>
      </c>
      <c r="E1438" s="24" t="s">
        <v>620</v>
      </c>
      <c r="F1438" s="24" t="s">
        <v>3729</v>
      </c>
      <c r="G1438" s="24" t="s">
        <v>940</v>
      </c>
      <c r="H1438" s="24" t="s">
        <v>1047</v>
      </c>
      <c r="I1438" s="23" t="s">
        <v>3730</v>
      </c>
      <c r="J1438" s="23" t="s">
        <v>888</v>
      </c>
    </row>
    <row r="1439" spans="1:10" x14ac:dyDescent="0.25">
      <c r="A1439" s="3">
        <f t="shared" si="22"/>
        <v>11739035</v>
      </c>
      <c r="B1439" s="24">
        <v>11739035</v>
      </c>
      <c r="C1439" s="23" t="s">
        <v>937</v>
      </c>
      <c r="D1439" s="24" t="s">
        <v>1</v>
      </c>
      <c r="E1439" s="24" t="s">
        <v>620</v>
      </c>
      <c r="F1439" s="24" t="s">
        <v>3731</v>
      </c>
      <c r="G1439" s="24" t="s">
        <v>940</v>
      </c>
      <c r="H1439" s="24" t="s">
        <v>1047</v>
      </c>
      <c r="I1439" s="23" t="s">
        <v>3732</v>
      </c>
      <c r="J1439" s="23" t="s">
        <v>628</v>
      </c>
    </row>
    <row r="1440" spans="1:10" x14ac:dyDescent="0.25">
      <c r="A1440" s="3">
        <f t="shared" si="22"/>
        <v>11782605</v>
      </c>
      <c r="B1440" s="24">
        <v>11782605</v>
      </c>
      <c r="C1440" s="23" t="s">
        <v>937</v>
      </c>
      <c r="D1440" s="24" t="s">
        <v>1</v>
      </c>
      <c r="E1440" s="24" t="s">
        <v>620</v>
      </c>
      <c r="F1440" s="24" t="s">
        <v>3733</v>
      </c>
      <c r="G1440" s="24" t="s">
        <v>940</v>
      </c>
      <c r="H1440" s="24" t="s">
        <v>1047</v>
      </c>
      <c r="I1440" s="23" t="s">
        <v>3734</v>
      </c>
      <c r="J1440" s="23" t="s">
        <v>774</v>
      </c>
    </row>
    <row r="1441" spans="1:10" x14ac:dyDescent="0.25">
      <c r="A1441" s="3">
        <f t="shared" si="22"/>
        <v>11788796</v>
      </c>
      <c r="B1441" s="24">
        <v>11788796</v>
      </c>
      <c r="C1441" s="23" t="s">
        <v>937</v>
      </c>
      <c r="D1441" s="24" t="s">
        <v>1</v>
      </c>
      <c r="E1441" s="24" t="s">
        <v>620</v>
      </c>
      <c r="F1441" s="24" t="s">
        <v>3735</v>
      </c>
      <c r="G1441" s="24" t="s">
        <v>940</v>
      </c>
      <c r="H1441" s="24" t="s">
        <v>1047</v>
      </c>
      <c r="I1441" s="23" t="s">
        <v>3736</v>
      </c>
      <c r="J1441" s="23" t="s">
        <v>767</v>
      </c>
    </row>
    <row r="1442" spans="1:10" x14ac:dyDescent="0.25">
      <c r="A1442" s="3">
        <f t="shared" si="22"/>
        <v>12109742</v>
      </c>
      <c r="B1442" s="24">
        <v>12109742</v>
      </c>
      <c r="C1442" s="23" t="s">
        <v>937</v>
      </c>
      <c r="D1442" s="24" t="s">
        <v>1</v>
      </c>
      <c r="E1442" s="24" t="s">
        <v>620</v>
      </c>
      <c r="F1442" s="24" t="s">
        <v>3737</v>
      </c>
      <c r="G1442" s="24" t="s">
        <v>940</v>
      </c>
      <c r="H1442" s="24" t="s">
        <v>1047</v>
      </c>
      <c r="I1442" s="23" t="s">
        <v>3738</v>
      </c>
      <c r="J1442" s="23" t="s">
        <v>823</v>
      </c>
    </row>
    <row r="1443" spans="1:10" x14ac:dyDescent="0.25">
      <c r="A1443" s="3">
        <f t="shared" si="22"/>
        <v>12116851</v>
      </c>
      <c r="B1443" s="24">
        <v>12116851</v>
      </c>
      <c r="C1443" s="23" t="s">
        <v>937</v>
      </c>
      <c r="D1443" s="24" t="s">
        <v>1</v>
      </c>
      <c r="E1443" s="24" t="s">
        <v>620</v>
      </c>
      <c r="F1443" s="24" t="s">
        <v>3739</v>
      </c>
      <c r="G1443" s="24" t="s">
        <v>940</v>
      </c>
      <c r="H1443" s="24" t="s">
        <v>1047</v>
      </c>
      <c r="I1443" s="23" t="s">
        <v>3740</v>
      </c>
      <c r="J1443" s="23" t="s">
        <v>847</v>
      </c>
    </row>
    <row r="1444" spans="1:10" x14ac:dyDescent="0.25">
      <c r="A1444" s="3">
        <f t="shared" si="22"/>
        <v>12116870</v>
      </c>
      <c r="B1444" s="24">
        <v>12116870</v>
      </c>
      <c r="C1444" s="23" t="s">
        <v>937</v>
      </c>
      <c r="D1444" s="24" t="s">
        <v>1</v>
      </c>
      <c r="E1444" s="24" t="s">
        <v>620</v>
      </c>
      <c r="F1444" s="24" t="s">
        <v>3741</v>
      </c>
      <c r="G1444" s="24" t="s">
        <v>940</v>
      </c>
      <c r="H1444" s="24" t="s">
        <v>1047</v>
      </c>
      <c r="I1444" s="23" t="s">
        <v>3742</v>
      </c>
      <c r="J1444" s="23" t="s">
        <v>793</v>
      </c>
    </row>
    <row r="1445" spans="1:10" x14ac:dyDescent="0.25">
      <c r="A1445" s="3">
        <f t="shared" si="22"/>
        <v>12121658</v>
      </c>
      <c r="B1445" s="24">
        <v>12121658</v>
      </c>
      <c r="C1445" s="23" t="s">
        <v>937</v>
      </c>
      <c r="D1445" s="24" t="s">
        <v>1</v>
      </c>
      <c r="E1445" s="24" t="s">
        <v>620</v>
      </c>
      <c r="F1445" s="24" t="s">
        <v>3743</v>
      </c>
      <c r="G1445" s="24" t="s">
        <v>940</v>
      </c>
      <c r="H1445" s="24" t="s">
        <v>1047</v>
      </c>
      <c r="I1445" s="23" t="s">
        <v>3744</v>
      </c>
      <c r="J1445" s="23" t="s">
        <v>884</v>
      </c>
    </row>
    <row r="1446" spans="1:10" x14ac:dyDescent="0.25">
      <c r="A1446" s="3">
        <f t="shared" si="22"/>
        <v>12131955</v>
      </c>
      <c r="B1446" s="24">
        <v>12131955</v>
      </c>
      <c r="C1446" s="23" t="s">
        <v>937</v>
      </c>
      <c r="D1446" s="24" t="s">
        <v>1</v>
      </c>
      <c r="E1446" s="24" t="s">
        <v>620</v>
      </c>
      <c r="F1446" s="24" t="s">
        <v>3745</v>
      </c>
      <c r="G1446" s="24" t="s">
        <v>940</v>
      </c>
      <c r="H1446" s="24" t="s">
        <v>1047</v>
      </c>
      <c r="I1446" s="23" t="s">
        <v>3746</v>
      </c>
      <c r="J1446" s="23" t="s">
        <v>866</v>
      </c>
    </row>
    <row r="1447" spans="1:10" x14ac:dyDescent="0.25">
      <c r="A1447" s="3">
        <f t="shared" si="22"/>
        <v>12230085</v>
      </c>
      <c r="B1447" s="24">
        <v>12230085</v>
      </c>
      <c r="C1447" s="23" t="s">
        <v>937</v>
      </c>
      <c r="D1447" s="24" t="s">
        <v>1</v>
      </c>
      <c r="E1447" s="24" t="s">
        <v>620</v>
      </c>
      <c r="F1447" s="24" t="s">
        <v>3747</v>
      </c>
      <c r="G1447" s="24" t="s">
        <v>940</v>
      </c>
      <c r="H1447" s="24" t="s">
        <v>1047</v>
      </c>
      <c r="I1447" s="23" t="s">
        <v>3748</v>
      </c>
      <c r="J1447" s="23" t="s">
        <v>740</v>
      </c>
    </row>
    <row r="1448" spans="1:10" x14ac:dyDescent="0.25">
      <c r="A1448" s="3">
        <f t="shared" si="22"/>
        <v>12266543</v>
      </c>
      <c r="B1448" s="24">
        <v>12266543</v>
      </c>
      <c r="C1448" s="23" t="s">
        <v>937</v>
      </c>
      <c r="D1448" s="24" t="s">
        <v>1</v>
      </c>
      <c r="E1448" s="24" t="s">
        <v>620</v>
      </c>
      <c r="F1448" s="24" t="s">
        <v>3749</v>
      </c>
      <c r="G1448" s="24" t="s">
        <v>940</v>
      </c>
      <c r="H1448" s="24" t="s">
        <v>1047</v>
      </c>
      <c r="I1448" s="23" t="s">
        <v>3750</v>
      </c>
      <c r="J1448" s="23" t="s">
        <v>767</v>
      </c>
    </row>
    <row r="1449" spans="1:10" x14ac:dyDescent="0.25">
      <c r="A1449" s="3">
        <f t="shared" si="22"/>
        <v>12267817</v>
      </c>
      <c r="B1449" s="24">
        <v>12267817</v>
      </c>
      <c r="C1449" s="23" t="s">
        <v>937</v>
      </c>
      <c r="D1449" s="24" t="s">
        <v>1</v>
      </c>
      <c r="E1449" s="24" t="s">
        <v>620</v>
      </c>
      <c r="F1449" s="24" t="s">
        <v>3751</v>
      </c>
      <c r="G1449" s="24" t="s">
        <v>940</v>
      </c>
      <c r="H1449" s="24" t="s">
        <v>1047</v>
      </c>
      <c r="I1449" s="23" t="s">
        <v>3752</v>
      </c>
      <c r="J1449" s="23" t="s">
        <v>562</v>
      </c>
    </row>
    <row r="1450" spans="1:10" x14ac:dyDescent="0.25">
      <c r="A1450" s="3">
        <f t="shared" si="22"/>
        <v>12271812</v>
      </c>
      <c r="B1450" s="24">
        <v>12271812</v>
      </c>
      <c r="C1450" s="23" t="s">
        <v>937</v>
      </c>
      <c r="D1450" s="24" t="s">
        <v>1</v>
      </c>
      <c r="E1450" s="24" t="s">
        <v>620</v>
      </c>
      <c r="F1450" s="24" t="s">
        <v>3753</v>
      </c>
      <c r="G1450" s="24" t="s">
        <v>940</v>
      </c>
      <c r="H1450" s="24" t="s">
        <v>1047</v>
      </c>
      <c r="I1450" s="23" t="s">
        <v>3754</v>
      </c>
      <c r="J1450" s="23" t="s">
        <v>847</v>
      </c>
    </row>
    <row r="1451" spans="1:10" x14ac:dyDescent="0.25">
      <c r="A1451" s="3">
        <f t="shared" si="22"/>
        <v>12276591</v>
      </c>
      <c r="B1451" s="24">
        <v>12276591</v>
      </c>
      <c r="C1451" s="23" t="s">
        <v>937</v>
      </c>
      <c r="D1451" s="24" t="s">
        <v>1</v>
      </c>
      <c r="E1451" s="24" t="s">
        <v>620</v>
      </c>
      <c r="F1451" s="24" t="s">
        <v>3755</v>
      </c>
      <c r="G1451" s="24" t="s">
        <v>940</v>
      </c>
      <c r="H1451" s="24" t="s">
        <v>1047</v>
      </c>
      <c r="I1451" s="23" t="s">
        <v>3756</v>
      </c>
      <c r="J1451" s="23" t="s">
        <v>800</v>
      </c>
    </row>
    <row r="1452" spans="1:10" x14ac:dyDescent="0.25">
      <c r="A1452" s="3">
        <f t="shared" si="22"/>
        <v>12292314</v>
      </c>
      <c r="B1452" s="24">
        <v>12292314</v>
      </c>
      <c r="C1452" s="23" t="s">
        <v>937</v>
      </c>
      <c r="D1452" s="24" t="s">
        <v>1</v>
      </c>
      <c r="E1452" s="24" t="s">
        <v>620</v>
      </c>
      <c r="F1452" s="24" t="s">
        <v>2272</v>
      </c>
      <c r="G1452" s="24" t="s">
        <v>940</v>
      </c>
      <c r="H1452" s="24" t="s">
        <v>1047</v>
      </c>
      <c r="I1452" s="23" t="s">
        <v>3757</v>
      </c>
      <c r="J1452" s="23" t="s">
        <v>1258</v>
      </c>
    </row>
    <row r="1453" spans="1:10" x14ac:dyDescent="0.25">
      <c r="A1453" s="3">
        <f t="shared" si="22"/>
        <v>12295514</v>
      </c>
      <c r="B1453" s="24">
        <v>12295514</v>
      </c>
      <c r="C1453" s="23" t="s">
        <v>937</v>
      </c>
      <c r="D1453" s="24" t="s">
        <v>1</v>
      </c>
      <c r="E1453" s="24" t="s">
        <v>620</v>
      </c>
      <c r="F1453" s="24" t="s">
        <v>3758</v>
      </c>
      <c r="G1453" s="24" t="s">
        <v>1117</v>
      </c>
      <c r="H1453" s="24" t="s">
        <v>1047</v>
      </c>
      <c r="I1453" s="23" t="s">
        <v>3759</v>
      </c>
      <c r="J1453" s="23" t="s">
        <v>769</v>
      </c>
    </row>
    <row r="1454" spans="1:10" x14ac:dyDescent="0.25">
      <c r="A1454" s="3">
        <f t="shared" si="22"/>
        <v>12460820</v>
      </c>
      <c r="B1454" s="24">
        <v>12460820</v>
      </c>
      <c r="C1454" s="23" t="s">
        <v>937</v>
      </c>
      <c r="D1454" s="24" t="s">
        <v>1</v>
      </c>
      <c r="E1454" s="24" t="s">
        <v>620</v>
      </c>
      <c r="F1454" s="24" t="s">
        <v>3760</v>
      </c>
      <c r="G1454" s="24" t="s">
        <v>940</v>
      </c>
      <c r="H1454" s="24" t="s">
        <v>1047</v>
      </c>
      <c r="I1454" s="23" t="s">
        <v>3761</v>
      </c>
      <c r="J1454" s="23" t="s">
        <v>740</v>
      </c>
    </row>
    <row r="1455" spans="1:10" x14ac:dyDescent="0.25">
      <c r="A1455" s="3">
        <f t="shared" si="22"/>
        <v>12488620</v>
      </c>
      <c r="B1455" s="24">
        <v>12488620</v>
      </c>
      <c r="C1455" s="23" t="s">
        <v>937</v>
      </c>
      <c r="D1455" s="24" t="s">
        <v>1</v>
      </c>
      <c r="E1455" s="24" t="s">
        <v>620</v>
      </c>
      <c r="F1455" s="24" t="s">
        <v>3762</v>
      </c>
      <c r="G1455" s="24" t="s">
        <v>940</v>
      </c>
      <c r="H1455" s="24" t="s">
        <v>1047</v>
      </c>
      <c r="I1455" s="23" t="s">
        <v>3763</v>
      </c>
      <c r="J1455" s="23" t="s">
        <v>880</v>
      </c>
    </row>
    <row r="1456" spans="1:10" x14ac:dyDescent="0.25">
      <c r="A1456" s="3">
        <f t="shared" si="22"/>
        <v>12495077</v>
      </c>
      <c r="B1456" s="24">
        <v>12495077</v>
      </c>
      <c r="C1456" s="23" t="s">
        <v>937</v>
      </c>
      <c r="D1456" s="24" t="s">
        <v>1</v>
      </c>
      <c r="E1456" s="24" t="s">
        <v>620</v>
      </c>
      <c r="F1456" s="24" t="s">
        <v>3764</v>
      </c>
      <c r="G1456" s="24" t="s">
        <v>940</v>
      </c>
      <c r="H1456" s="24" t="s">
        <v>1047</v>
      </c>
      <c r="I1456" s="23" t="s">
        <v>3765</v>
      </c>
      <c r="J1456" s="23" t="s">
        <v>880</v>
      </c>
    </row>
    <row r="1457" spans="1:10" x14ac:dyDescent="0.25">
      <c r="A1457" s="3">
        <f t="shared" si="22"/>
        <v>12495708</v>
      </c>
      <c r="B1457" s="24">
        <v>12495708</v>
      </c>
      <c r="C1457" s="23" t="s">
        <v>937</v>
      </c>
      <c r="D1457" s="24" t="s">
        <v>1</v>
      </c>
      <c r="E1457" s="24" t="s">
        <v>620</v>
      </c>
      <c r="F1457" s="24" t="s">
        <v>3766</v>
      </c>
      <c r="G1457" s="24" t="s">
        <v>940</v>
      </c>
      <c r="H1457" s="24" t="s">
        <v>1047</v>
      </c>
      <c r="I1457" s="23" t="s">
        <v>3767</v>
      </c>
      <c r="J1457" s="23" t="s">
        <v>740</v>
      </c>
    </row>
    <row r="1458" spans="1:10" x14ac:dyDescent="0.25">
      <c r="A1458" s="3">
        <f t="shared" si="22"/>
        <v>12518219</v>
      </c>
      <c r="B1458" s="24">
        <v>12518219</v>
      </c>
      <c r="C1458" s="23" t="s">
        <v>937</v>
      </c>
      <c r="D1458" s="24" t="s">
        <v>1</v>
      </c>
      <c r="E1458" s="24" t="s">
        <v>620</v>
      </c>
      <c r="F1458" s="24" t="s">
        <v>3768</v>
      </c>
      <c r="G1458" s="24" t="s">
        <v>940</v>
      </c>
      <c r="H1458" s="24" t="s">
        <v>1047</v>
      </c>
      <c r="I1458" s="23" t="s">
        <v>3769</v>
      </c>
      <c r="J1458" s="23" t="s">
        <v>628</v>
      </c>
    </row>
    <row r="1459" spans="1:10" x14ac:dyDescent="0.25">
      <c r="A1459" s="3">
        <f t="shared" si="22"/>
        <v>12541169</v>
      </c>
      <c r="B1459" s="24">
        <v>12541169</v>
      </c>
      <c r="C1459" s="23" t="s">
        <v>937</v>
      </c>
      <c r="D1459" s="24" t="s">
        <v>1</v>
      </c>
      <c r="E1459" s="24" t="s">
        <v>620</v>
      </c>
      <c r="F1459" s="24" t="s">
        <v>3770</v>
      </c>
      <c r="G1459" s="24" t="s">
        <v>940</v>
      </c>
      <c r="H1459" s="24" t="s">
        <v>1047</v>
      </c>
      <c r="I1459" s="23" t="s">
        <v>3771</v>
      </c>
      <c r="J1459" s="23" t="s">
        <v>562</v>
      </c>
    </row>
    <row r="1460" spans="1:10" x14ac:dyDescent="0.25">
      <c r="A1460" s="3">
        <f t="shared" si="22"/>
        <v>12543027</v>
      </c>
      <c r="B1460" s="24">
        <v>12543027</v>
      </c>
      <c r="C1460" s="23" t="s">
        <v>937</v>
      </c>
      <c r="D1460" s="24" t="s">
        <v>1</v>
      </c>
      <c r="E1460" s="24" t="s">
        <v>620</v>
      </c>
      <c r="F1460" s="24" t="s">
        <v>3772</v>
      </c>
      <c r="G1460" s="24" t="s">
        <v>940</v>
      </c>
      <c r="H1460" s="24" t="s">
        <v>1047</v>
      </c>
      <c r="I1460" s="23" t="s">
        <v>3773</v>
      </c>
      <c r="J1460" s="23" t="s">
        <v>861</v>
      </c>
    </row>
    <row r="1461" spans="1:10" x14ac:dyDescent="0.25">
      <c r="A1461" s="3">
        <f t="shared" si="22"/>
        <v>12543028</v>
      </c>
      <c r="B1461" s="24">
        <v>12543028</v>
      </c>
      <c r="C1461" s="23" t="s">
        <v>937</v>
      </c>
      <c r="D1461" s="24" t="s">
        <v>1</v>
      </c>
      <c r="E1461" s="24" t="s">
        <v>620</v>
      </c>
      <c r="F1461" s="24" t="s">
        <v>114</v>
      </c>
      <c r="G1461" s="24" t="s">
        <v>940</v>
      </c>
      <c r="H1461" s="24" t="s">
        <v>1047</v>
      </c>
      <c r="I1461" s="23" t="s">
        <v>3773</v>
      </c>
      <c r="J1461" s="23" t="s">
        <v>861</v>
      </c>
    </row>
    <row r="1462" spans="1:10" x14ac:dyDescent="0.25">
      <c r="A1462" s="3">
        <f t="shared" si="22"/>
        <v>12543029</v>
      </c>
      <c r="B1462" s="24">
        <v>12543029</v>
      </c>
      <c r="C1462" s="23" t="s">
        <v>937</v>
      </c>
      <c r="D1462" s="24" t="s">
        <v>1</v>
      </c>
      <c r="E1462" s="24" t="s">
        <v>620</v>
      </c>
      <c r="F1462" s="24" t="s">
        <v>114</v>
      </c>
      <c r="G1462" s="24" t="s">
        <v>940</v>
      </c>
      <c r="H1462" s="24" t="s">
        <v>1047</v>
      </c>
      <c r="I1462" s="23" t="s">
        <v>3773</v>
      </c>
      <c r="J1462" s="23" t="s">
        <v>861</v>
      </c>
    </row>
    <row r="1463" spans="1:10" x14ac:dyDescent="0.25">
      <c r="A1463" s="3">
        <f t="shared" si="22"/>
        <v>12543030</v>
      </c>
      <c r="B1463" s="24">
        <v>12543030</v>
      </c>
      <c r="C1463" s="23" t="s">
        <v>937</v>
      </c>
      <c r="D1463" s="24" t="s">
        <v>1</v>
      </c>
      <c r="E1463" s="24" t="s">
        <v>620</v>
      </c>
      <c r="F1463" s="24" t="s">
        <v>3772</v>
      </c>
      <c r="G1463" s="24" t="s">
        <v>940</v>
      </c>
      <c r="H1463" s="24" t="s">
        <v>1047</v>
      </c>
      <c r="I1463" s="23" t="s">
        <v>3773</v>
      </c>
      <c r="J1463" s="23" t="s">
        <v>861</v>
      </c>
    </row>
    <row r="1464" spans="1:10" x14ac:dyDescent="0.25">
      <c r="A1464" s="3">
        <f t="shared" si="22"/>
        <v>12543032</v>
      </c>
      <c r="B1464" s="24">
        <v>12543032</v>
      </c>
      <c r="C1464" s="23" t="s">
        <v>937</v>
      </c>
      <c r="D1464" s="24" t="s">
        <v>1</v>
      </c>
      <c r="E1464" s="24" t="s">
        <v>620</v>
      </c>
      <c r="F1464" s="24" t="s">
        <v>3772</v>
      </c>
      <c r="G1464" s="24" t="s">
        <v>940</v>
      </c>
      <c r="H1464" s="24" t="s">
        <v>1047</v>
      </c>
      <c r="I1464" s="23" t="s">
        <v>3773</v>
      </c>
      <c r="J1464" s="23" t="s">
        <v>861</v>
      </c>
    </row>
    <row r="1465" spans="1:10" x14ac:dyDescent="0.25">
      <c r="A1465" s="3">
        <f t="shared" si="22"/>
        <v>12543040</v>
      </c>
      <c r="B1465" s="24">
        <v>12543040</v>
      </c>
      <c r="C1465" s="23" t="s">
        <v>937</v>
      </c>
      <c r="D1465" s="24" t="s">
        <v>1</v>
      </c>
      <c r="E1465" s="24" t="s">
        <v>620</v>
      </c>
      <c r="F1465" s="24" t="s">
        <v>114</v>
      </c>
      <c r="G1465" s="24" t="s">
        <v>940</v>
      </c>
      <c r="H1465" s="24" t="s">
        <v>1047</v>
      </c>
      <c r="I1465" s="23" t="s">
        <v>3773</v>
      </c>
      <c r="J1465" s="23" t="s">
        <v>861</v>
      </c>
    </row>
    <row r="1466" spans="1:10" x14ac:dyDescent="0.25">
      <c r="A1466" s="3">
        <f t="shared" si="22"/>
        <v>12543324</v>
      </c>
      <c r="B1466" s="24">
        <v>12543324</v>
      </c>
      <c r="C1466" s="23" t="s">
        <v>937</v>
      </c>
      <c r="D1466" s="24" t="s">
        <v>1</v>
      </c>
      <c r="E1466" s="24" t="s">
        <v>620</v>
      </c>
      <c r="F1466" s="24" t="s">
        <v>3774</v>
      </c>
      <c r="G1466" s="24" t="s">
        <v>940</v>
      </c>
      <c r="H1466" s="24" t="s">
        <v>1047</v>
      </c>
      <c r="I1466" s="23" t="s">
        <v>3775</v>
      </c>
      <c r="J1466" s="23" t="s">
        <v>847</v>
      </c>
    </row>
    <row r="1467" spans="1:10" x14ac:dyDescent="0.25">
      <c r="A1467" s="3">
        <f t="shared" si="22"/>
        <v>12552401</v>
      </c>
      <c r="B1467" s="24">
        <v>12552401</v>
      </c>
      <c r="C1467" s="23" t="s">
        <v>937</v>
      </c>
      <c r="D1467" s="24" t="s">
        <v>1</v>
      </c>
      <c r="E1467" s="24" t="s">
        <v>620</v>
      </c>
      <c r="F1467" s="24" t="s">
        <v>3776</v>
      </c>
      <c r="G1467" s="24" t="s">
        <v>940</v>
      </c>
      <c r="H1467" s="24" t="s">
        <v>1047</v>
      </c>
      <c r="I1467" s="23" t="s">
        <v>3777</v>
      </c>
      <c r="J1467" s="23" t="s">
        <v>853</v>
      </c>
    </row>
    <row r="1468" spans="1:10" x14ac:dyDescent="0.25">
      <c r="A1468" s="3">
        <f t="shared" si="22"/>
        <v>12552772</v>
      </c>
      <c r="B1468" s="24">
        <v>12552772</v>
      </c>
      <c r="C1468" s="23" t="s">
        <v>937</v>
      </c>
      <c r="D1468" s="24" t="s">
        <v>1</v>
      </c>
      <c r="E1468" s="24" t="s">
        <v>620</v>
      </c>
      <c r="F1468" s="24" t="s">
        <v>3778</v>
      </c>
      <c r="G1468" s="24" t="s">
        <v>940</v>
      </c>
      <c r="H1468" s="24" t="s">
        <v>1047</v>
      </c>
      <c r="I1468" s="23" t="s">
        <v>3779</v>
      </c>
      <c r="J1468" s="23" t="s">
        <v>1258</v>
      </c>
    </row>
    <row r="1469" spans="1:10" x14ac:dyDescent="0.25">
      <c r="A1469" s="3">
        <f t="shared" si="22"/>
        <v>12555129</v>
      </c>
      <c r="B1469" s="24">
        <v>12555129</v>
      </c>
      <c r="C1469" s="23" t="s">
        <v>937</v>
      </c>
      <c r="D1469" s="24" t="s">
        <v>1</v>
      </c>
      <c r="E1469" s="24" t="s">
        <v>620</v>
      </c>
      <c r="F1469" s="24" t="s">
        <v>3780</v>
      </c>
      <c r="G1469" s="24" t="s">
        <v>940</v>
      </c>
      <c r="H1469" s="24" t="s">
        <v>1047</v>
      </c>
      <c r="I1469" s="23" t="s">
        <v>3781</v>
      </c>
      <c r="J1469" s="23" t="s">
        <v>793</v>
      </c>
    </row>
    <row r="1470" spans="1:10" x14ac:dyDescent="0.25">
      <c r="A1470" s="3">
        <f t="shared" si="22"/>
        <v>10054162</v>
      </c>
      <c r="B1470" s="24">
        <v>10054162</v>
      </c>
      <c r="C1470" s="23" t="s">
        <v>937</v>
      </c>
      <c r="D1470" s="24" t="s">
        <v>1</v>
      </c>
      <c r="E1470" s="24" t="s">
        <v>620</v>
      </c>
      <c r="F1470" s="24" t="s">
        <v>3782</v>
      </c>
      <c r="G1470" s="24" t="s">
        <v>940</v>
      </c>
      <c r="H1470" s="24" t="s">
        <v>1047</v>
      </c>
      <c r="I1470" s="23" t="s">
        <v>3783</v>
      </c>
      <c r="J1470" s="23" t="s">
        <v>774</v>
      </c>
    </row>
    <row r="1471" spans="1:10" x14ac:dyDescent="0.25">
      <c r="A1471" s="3">
        <f t="shared" si="22"/>
        <v>10054520</v>
      </c>
      <c r="B1471" s="24">
        <v>10054520</v>
      </c>
      <c r="C1471" s="23" t="s">
        <v>937</v>
      </c>
      <c r="D1471" s="24" t="s">
        <v>1</v>
      </c>
      <c r="E1471" s="24" t="s">
        <v>620</v>
      </c>
      <c r="F1471" s="24" t="s">
        <v>3784</v>
      </c>
      <c r="G1471" s="24" t="s">
        <v>1117</v>
      </c>
      <c r="H1471" s="24" t="s">
        <v>1047</v>
      </c>
      <c r="I1471" s="23" t="s">
        <v>3785</v>
      </c>
      <c r="J1471" s="23" t="s">
        <v>819</v>
      </c>
    </row>
    <row r="1472" spans="1:10" x14ac:dyDescent="0.25">
      <c r="A1472" s="3">
        <f t="shared" si="22"/>
        <v>10054583</v>
      </c>
      <c r="B1472" s="24">
        <v>10054583</v>
      </c>
      <c r="C1472" s="23" t="s">
        <v>937</v>
      </c>
      <c r="D1472" s="24" t="s">
        <v>1</v>
      </c>
      <c r="E1472" s="24" t="s">
        <v>620</v>
      </c>
      <c r="F1472" s="24" t="s">
        <v>3786</v>
      </c>
      <c r="G1472" s="24" t="s">
        <v>1117</v>
      </c>
      <c r="H1472" s="24" t="s">
        <v>1047</v>
      </c>
      <c r="I1472" s="23" t="s">
        <v>3787</v>
      </c>
      <c r="J1472" s="23" t="s">
        <v>741</v>
      </c>
    </row>
    <row r="1473" spans="1:10" x14ac:dyDescent="0.25">
      <c r="A1473" s="3">
        <f t="shared" si="22"/>
        <v>10055996</v>
      </c>
      <c r="B1473" s="24">
        <v>10055996</v>
      </c>
      <c r="C1473" s="23" t="s">
        <v>937</v>
      </c>
      <c r="D1473" s="24" t="s">
        <v>1</v>
      </c>
      <c r="E1473" s="24" t="s">
        <v>620</v>
      </c>
      <c r="F1473" s="24" t="s">
        <v>3788</v>
      </c>
      <c r="G1473" s="24" t="s">
        <v>1117</v>
      </c>
      <c r="H1473" s="24" t="s">
        <v>1047</v>
      </c>
      <c r="I1473" s="23" t="s">
        <v>3789</v>
      </c>
      <c r="J1473" s="23" t="s">
        <v>551</v>
      </c>
    </row>
    <row r="1474" spans="1:10" x14ac:dyDescent="0.25">
      <c r="A1474" s="3">
        <f t="shared" si="22"/>
        <v>10057378</v>
      </c>
      <c r="B1474" s="24">
        <v>10057378</v>
      </c>
      <c r="C1474" s="23" t="s">
        <v>937</v>
      </c>
      <c r="D1474" s="24" t="s">
        <v>1</v>
      </c>
      <c r="E1474" s="24" t="s">
        <v>620</v>
      </c>
      <c r="F1474" s="24" t="s">
        <v>3790</v>
      </c>
      <c r="G1474" s="24" t="s">
        <v>940</v>
      </c>
      <c r="H1474" s="24" t="s">
        <v>1047</v>
      </c>
      <c r="I1474" s="23" t="s">
        <v>3791</v>
      </c>
      <c r="J1474" s="23" t="s">
        <v>720</v>
      </c>
    </row>
    <row r="1475" spans="1:10" x14ac:dyDescent="0.25">
      <c r="A1475" s="3">
        <f t="shared" ref="A1475:A1538" si="23">+B1475</f>
        <v>10058767</v>
      </c>
      <c r="B1475" s="24">
        <v>10058767</v>
      </c>
      <c r="C1475" s="23" t="s">
        <v>937</v>
      </c>
      <c r="D1475" s="24" t="s">
        <v>1</v>
      </c>
      <c r="E1475" s="24" t="s">
        <v>620</v>
      </c>
      <c r="F1475" s="24" t="s">
        <v>3792</v>
      </c>
      <c r="G1475" s="24" t="s">
        <v>1117</v>
      </c>
      <c r="H1475" s="24" t="s">
        <v>1047</v>
      </c>
      <c r="I1475" s="23" t="s">
        <v>3793</v>
      </c>
      <c r="J1475" s="23" t="s">
        <v>810</v>
      </c>
    </row>
    <row r="1476" spans="1:10" x14ac:dyDescent="0.25">
      <c r="A1476" s="3">
        <f t="shared" si="23"/>
        <v>10058882</v>
      </c>
      <c r="B1476" s="24">
        <v>10058882</v>
      </c>
      <c r="C1476" s="23" t="s">
        <v>937</v>
      </c>
      <c r="D1476" s="24" t="s">
        <v>1</v>
      </c>
      <c r="E1476" s="24" t="s">
        <v>620</v>
      </c>
      <c r="F1476" s="24" t="s">
        <v>3794</v>
      </c>
      <c r="G1476" s="24" t="s">
        <v>940</v>
      </c>
      <c r="H1476" s="24" t="s">
        <v>1047</v>
      </c>
      <c r="I1476" s="23" t="s">
        <v>3795</v>
      </c>
      <c r="J1476" s="23" t="s">
        <v>881</v>
      </c>
    </row>
    <row r="1477" spans="1:10" x14ac:dyDescent="0.25">
      <c r="A1477" s="3">
        <f t="shared" si="23"/>
        <v>10060247</v>
      </c>
      <c r="B1477" s="24">
        <v>10060247</v>
      </c>
      <c r="C1477" s="23" t="s">
        <v>937</v>
      </c>
      <c r="D1477" s="24" t="s">
        <v>1</v>
      </c>
      <c r="E1477" s="24" t="s">
        <v>620</v>
      </c>
      <c r="F1477" s="24" t="s">
        <v>3796</v>
      </c>
      <c r="G1477" s="24" t="s">
        <v>940</v>
      </c>
      <c r="H1477" s="24" t="s">
        <v>1047</v>
      </c>
      <c r="I1477" s="23" t="s">
        <v>3797</v>
      </c>
      <c r="J1477" s="23" t="s">
        <v>628</v>
      </c>
    </row>
    <row r="1478" spans="1:10" x14ac:dyDescent="0.25">
      <c r="A1478" s="3">
        <f t="shared" si="23"/>
        <v>10060530</v>
      </c>
      <c r="B1478" s="24">
        <v>10060530</v>
      </c>
      <c r="C1478" s="23" t="s">
        <v>937</v>
      </c>
      <c r="D1478" s="24" t="s">
        <v>1</v>
      </c>
      <c r="E1478" s="24" t="s">
        <v>620</v>
      </c>
      <c r="F1478" s="24" t="s">
        <v>3798</v>
      </c>
      <c r="G1478" s="24" t="s">
        <v>940</v>
      </c>
      <c r="H1478" s="24" t="s">
        <v>1047</v>
      </c>
      <c r="I1478" s="23" t="s">
        <v>3799</v>
      </c>
      <c r="J1478" s="23" t="s">
        <v>880</v>
      </c>
    </row>
    <row r="1479" spans="1:10" x14ac:dyDescent="0.25">
      <c r="A1479" s="3">
        <f t="shared" si="23"/>
        <v>10061306</v>
      </c>
      <c r="B1479" s="24">
        <v>10061306</v>
      </c>
      <c r="C1479" s="23" t="s">
        <v>937</v>
      </c>
      <c r="D1479" s="24" t="s">
        <v>1</v>
      </c>
      <c r="E1479" s="24" t="s">
        <v>620</v>
      </c>
      <c r="F1479" s="24" t="s">
        <v>3800</v>
      </c>
      <c r="G1479" s="24" t="s">
        <v>940</v>
      </c>
      <c r="H1479" s="24" t="s">
        <v>1047</v>
      </c>
      <c r="I1479" s="23" t="s">
        <v>3801</v>
      </c>
      <c r="J1479" s="23" t="s">
        <v>767</v>
      </c>
    </row>
    <row r="1480" spans="1:10" x14ac:dyDescent="0.25">
      <c r="A1480" s="3">
        <f t="shared" si="23"/>
        <v>10061828</v>
      </c>
      <c r="B1480" s="24">
        <v>10061828</v>
      </c>
      <c r="C1480" s="23" t="s">
        <v>937</v>
      </c>
      <c r="D1480" s="24" t="s">
        <v>1</v>
      </c>
      <c r="E1480" s="24" t="s">
        <v>620</v>
      </c>
      <c r="F1480" s="24" t="s">
        <v>3802</v>
      </c>
      <c r="G1480" s="24" t="s">
        <v>940</v>
      </c>
      <c r="H1480" s="24" t="s">
        <v>1047</v>
      </c>
      <c r="I1480" s="23" t="s">
        <v>3803</v>
      </c>
      <c r="J1480" s="23" t="s">
        <v>767</v>
      </c>
    </row>
    <row r="1481" spans="1:10" x14ac:dyDescent="0.25">
      <c r="A1481" s="3">
        <f t="shared" si="23"/>
        <v>10062872</v>
      </c>
      <c r="B1481" s="24">
        <v>10062872</v>
      </c>
      <c r="C1481" s="23" t="s">
        <v>937</v>
      </c>
      <c r="D1481" s="24" t="s">
        <v>1</v>
      </c>
      <c r="E1481" s="24" t="s">
        <v>620</v>
      </c>
      <c r="F1481" s="24" t="s">
        <v>3804</v>
      </c>
      <c r="G1481" s="24" t="s">
        <v>940</v>
      </c>
      <c r="H1481" s="24" t="s">
        <v>1047</v>
      </c>
      <c r="I1481" s="23" t="s">
        <v>3805</v>
      </c>
      <c r="J1481" s="23" t="s">
        <v>800</v>
      </c>
    </row>
    <row r="1482" spans="1:10" x14ac:dyDescent="0.25">
      <c r="A1482" s="3">
        <f t="shared" si="23"/>
        <v>10063399</v>
      </c>
      <c r="B1482" s="24">
        <v>10063399</v>
      </c>
      <c r="C1482" s="23" t="s">
        <v>937</v>
      </c>
      <c r="D1482" s="24" t="s">
        <v>1</v>
      </c>
      <c r="E1482" s="24" t="s">
        <v>620</v>
      </c>
      <c r="F1482" s="24" t="s">
        <v>3806</v>
      </c>
      <c r="G1482" s="24" t="s">
        <v>940</v>
      </c>
      <c r="H1482" s="24" t="s">
        <v>1047</v>
      </c>
      <c r="I1482" s="23" t="s">
        <v>3807</v>
      </c>
      <c r="J1482" s="23" t="s">
        <v>800</v>
      </c>
    </row>
    <row r="1483" spans="1:10" x14ac:dyDescent="0.25">
      <c r="A1483" s="3">
        <f t="shared" si="23"/>
        <v>10063850</v>
      </c>
      <c r="B1483" s="24">
        <v>10063850</v>
      </c>
      <c r="C1483" s="23" t="s">
        <v>937</v>
      </c>
      <c r="D1483" s="24" t="s">
        <v>1</v>
      </c>
      <c r="E1483" s="24" t="s">
        <v>620</v>
      </c>
      <c r="F1483" s="24" t="s">
        <v>3808</v>
      </c>
      <c r="G1483" s="24" t="s">
        <v>940</v>
      </c>
      <c r="H1483" s="24" t="s">
        <v>1047</v>
      </c>
      <c r="I1483" s="23" t="s">
        <v>3809</v>
      </c>
      <c r="J1483" s="23" t="s">
        <v>800</v>
      </c>
    </row>
    <row r="1484" spans="1:10" x14ac:dyDescent="0.25">
      <c r="A1484" s="3">
        <f t="shared" si="23"/>
        <v>10064893</v>
      </c>
      <c r="B1484" s="24">
        <v>10064893</v>
      </c>
      <c r="C1484" s="23" t="s">
        <v>937</v>
      </c>
      <c r="D1484" s="24" t="s">
        <v>1</v>
      </c>
      <c r="E1484" s="24" t="s">
        <v>620</v>
      </c>
      <c r="F1484" s="24" t="s">
        <v>3810</v>
      </c>
      <c r="G1484" s="24" t="s">
        <v>1117</v>
      </c>
      <c r="H1484" s="24" t="s">
        <v>1047</v>
      </c>
      <c r="I1484" s="23" t="s">
        <v>3811</v>
      </c>
      <c r="J1484" s="23" t="s">
        <v>551</v>
      </c>
    </row>
    <row r="1485" spans="1:10" x14ac:dyDescent="0.25">
      <c r="A1485" s="3">
        <f t="shared" si="23"/>
        <v>10064895</v>
      </c>
      <c r="B1485" s="24">
        <v>10064895</v>
      </c>
      <c r="C1485" s="23" t="s">
        <v>937</v>
      </c>
      <c r="D1485" s="24" t="s">
        <v>1</v>
      </c>
      <c r="E1485" s="24" t="s">
        <v>620</v>
      </c>
      <c r="F1485" s="24" t="s">
        <v>3812</v>
      </c>
      <c r="G1485" s="24" t="s">
        <v>1117</v>
      </c>
      <c r="H1485" s="24" t="s">
        <v>1047</v>
      </c>
      <c r="I1485" s="23" t="s">
        <v>3813</v>
      </c>
      <c r="J1485" s="23" t="s">
        <v>551</v>
      </c>
    </row>
    <row r="1486" spans="1:10" x14ac:dyDescent="0.25">
      <c r="A1486" s="3">
        <f t="shared" si="23"/>
        <v>10066007</v>
      </c>
      <c r="B1486" s="24">
        <v>10066007</v>
      </c>
      <c r="C1486" s="23" t="s">
        <v>937</v>
      </c>
      <c r="D1486" s="24" t="s">
        <v>1</v>
      </c>
      <c r="E1486" s="24" t="s">
        <v>620</v>
      </c>
      <c r="F1486" s="24" t="s">
        <v>3814</v>
      </c>
      <c r="G1486" s="24" t="s">
        <v>1117</v>
      </c>
      <c r="H1486" s="24" t="s">
        <v>1047</v>
      </c>
      <c r="I1486" s="23" t="s">
        <v>3815</v>
      </c>
      <c r="J1486" s="23" t="s">
        <v>843</v>
      </c>
    </row>
    <row r="1487" spans="1:10" x14ac:dyDescent="0.25">
      <c r="A1487" s="3">
        <f t="shared" si="23"/>
        <v>10066978</v>
      </c>
      <c r="B1487" s="24">
        <v>10066978</v>
      </c>
      <c r="C1487" s="23" t="s">
        <v>937</v>
      </c>
      <c r="D1487" s="24" t="s">
        <v>1</v>
      </c>
      <c r="E1487" s="24" t="s">
        <v>620</v>
      </c>
      <c r="F1487" s="24" t="s">
        <v>3816</v>
      </c>
      <c r="G1487" s="24" t="s">
        <v>940</v>
      </c>
      <c r="H1487" s="24" t="s">
        <v>1047</v>
      </c>
      <c r="I1487" s="23" t="s">
        <v>3817</v>
      </c>
      <c r="J1487" s="23" t="s">
        <v>880</v>
      </c>
    </row>
    <row r="1488" spans="1:10" x14ac:dyDescent="0.25">
      <c r="A1488" s="3">
        <f t="shared" si="23"/>
        <v>10067009</v>
      </c>
      <c r="B1488" s="24">
        <v>10067009</v>
      </c>
      <c r="C1488" s="23" t="s">
        <v>937</v>
      </c>
      <c r="D1488" s="24" t="s">
        <v>1</v>
      </c>
      <c r="E1488" s="24" t="s">
        <v>620</v>
      </c>
      <c r="F1488" s="24" t="s">
        <v>3818</v>
      </c>
      <c r="G1488" s="24" t="s">
        <v>940</v>
      </c>
      <c r="H1488" s="24" t="s">
        <v>1047</v>
      </c>
      <c r="I1488" s="23" t="s">
        <v>3819</v>
      </c>
      <c r="J1488" s="23" t="s">
        <v>628</v>
      </c>
    </row>
    <row r="1489" spans="1:10" x14ac:dyDescent="0.25">
      <c r="A1489" s="3">
        <f t="shared" si="23"/>
        <v>10146205</v>
      </c>
      <c r="B1489" s="24">
        <v>10146205</v>
      </c>
      <c r="C1489" s="23" t="s">
        <v>937</v>
      </c>
      <c r="D1489" s="24" t="s">
        <v>1</v>
      </c>
      <c r="E1489" s="24" t="s">
        <v>620</v>
      </c>
      <c r="F1489" s="24" t="s">
        <v>3820</v>
      </c>
      <c r="G1489" s="24" t="s">
        <v>940</v>
      </c>
      <c r="H1489" s="24" t="s">
        <v>1047</v>
      </c>
      <c r="I1489" s="23" t="s">
        <v>3821</v>
      </c>
      <c r="J1489" s="23" t="s">
        <v>856</v>
      </c>
    </row>
    <row r="1490" spans="1:10" x14ac:dyDescent="0.25">
      <c r="A1490" s="3">
        <f t="shared" si="23"/>
        <v>10477294</v>
      </c>
      <c r="B1490" s="24">
        <v>10477294</v>
      </c>
      <c r="C1490" s="23" t="s">
        <v>937</v>
      </c>
      <c r="D1490" s="24" t="s">
        <v>1</v>
      </c>
      <c r="E1490" s="24" t="s">
        <v>620</v>
      </c>
      <c r="F1490" s="24" t="s">
        <v>3822</v>
      </c>
      <c r="G1490" s="24" t="s">
        <v>940</v>
      </c>
      <c r="H1490" s="24" t="s">
        <v>1047</v>
      </c>
      <c r="I1490" s="23" t="s">
        <v>3823</v>
      </c>
      <c r="J1490" s="23" t="s">
        <v>628</v>
      </c>
    </row>
    <row r="1491" spans="1:10" x14ac:dyDescent="0.25">
      <c r="A1491" s="3">
        <f t="shared" si="23"/>
        <v>10479291</v>
      </c>
      <c r="B1491" s="24">
        <v>10479291</v>
      </c>
      <c r="C1491" s="23" t="s">
        <v>937</v>
      </c>
      <c r="D1491" s="24" t="s">
        <v>1</v>
      </c>
      <c r="E1491" s="24" t="s">
        <v>620</v>
      </c>
      <c r="F1491" s="24" t="s">
        <v>3824</v>
      </c>
      <c r="G1491" s="24" t="s">
        <v>1117</v>
      </c>
      <c r="H1491" s="24" t="s">
        <v>1047</v>
      </c>
      <c r="I1491" s="23" t="s">
        <v>3825</v>
      </c>
      <c r="J1491" s="23" t="s">
        <v>551</v>
      </c>
    </row>
    <row r="1492" spans="1:10" x14ac:dyDescent="0.25">
      <c r="A1492" s="3">
        <f t="shared" si="23"/>
        <v>10794615</v>
      </c>
      <c r="B1492" s="24">
        <v>10794615</v>
      </c>
      <c r="C1492" s="23" t="s">
        <v>937</v>
      </c>
      <c r="D1492" s="24" t="s">
        <v>1</v>
      </c>
      <c r="E1492" s="24" t="s">
        <v>620</v>
      </c>
      <c r="F1492" s="24" t="s">
        <v>3826</v>
      </c>
      <c r="G1492" s="24" t="s">
        <v>1117</v>
      </c>
      <c r="H1492" s="24" t="s">
        <v>1047</v>
      </c>
      <c r="I1492" s="23" t="s">
        <v>3827</v>
      </c>
      <c r="J1492" s="23" t="s">
        <v>551</v>
      </c>
    </row>
    <row r="1493" spans="1:10" x14ac:dyDescent="0.25">
      <c r="A1493" s="3">
        <f t="shared" si="23"/>
        <v>10944458</v>
      </c>
      <c r="B1493" s="24">
        <v>10944458</v>
      </c>
      <c r="C1493" s="23" t="s">
        <v>937</v>
      </c>
      <c r="D1493" s="24" t="s">
        <v>1</v>
      </c>
      <c r="E1493" s="24" t="s">
        <v>620</v>
      </c>
      <c r="F1493" s="24" t="s">
        <v>3828</v>
      </c>
      <c r="G1493" s="24" t="s">
        <v>940</v>
      </c>
      <c r="H1493" s="24" t="s">
        <v>1047</v>
      </c>
      <c r="I1493" s="23" t="s">
        <v>3829</v>
      </c>
      <c r="J1493" s="23" t="s">
        <v>897</v>
      </c>
    </row>
    <row r="1494" spans="1:10" x14ac:dyDescent="0.25">
      <c r="A1494" s="3">
        <f t="shared" si="23"/>
        <v>10994113</v>
      </c>
      <c r="B1494" s="24">
        <v>10994113</v>
      </c>
      <c r="C1494" s="23" t="s">
        <v>937</v>
      </c>
      <c r="D1494" s="24" t="s">
        <v>1</v>
      </c>
      <c r="E1494" s="24" t="s">
        <v>620</v>
      </c>
      <c r="F1494" s="24" t="s">
        <v>3830</v>
      </c>
      <c r="G1494" s="24" t="s">
        <v>1117</v>
      </c>
      <c r="H1494" s="24" t="s">
        <v>1047</v>
      </c>
      <c r="I1494" s="23" t="s">
        <v>3831</v>
      </c>
      <c r="J1494" s="23" t="s">
        <v>867</v>
      </c>
    </row>
    <row r="1495" spans="1:10" x14ac:dyDescent="0.25">
      <c r="A1495" s="3">
        <f t="shared" si="23"/>
        <v>11003204</v>
      </c>
      <c r="B1495" s="24">
        <v>11003204</v>
      </c>
      <c r="C1495" s="23" t="s">
        <v>937</v>
      </c>
      <c r="D1495" s="24" t="s">
        <v>1</v>
      </c>
      <c r="E1495" s="24" t="s">
        <v>620</v>
      </c>
      <c r="F1495" s="24" t="s">
        <v>3832</v>
      </c>
      <c r="G1495" s="24" t="s">
        <v>1117</v>
      </c>
      <c r="H1495" s="24" t="s">
        <v>1047</v>
      </c>
      <c r="I1495" s="23" t="s">
        <v>3833</v>
      </c>
      <c r="J1495" s="23" t="s">
        <v>551</v>
      </c>
    </row>
    <row r="1496" spans="1:10" x14ac:dyDescent="0.25">
      <c r="A1496" s="3">
        <f t="shared" si="23"/>
        <v>11042814</v>
      </c>
      <c r="B1496" s="24">
        <v>11042814</v>
      </c>
      <c r="C1496" s="23" t="s">
        <v>937</v>
      </c>
      <c r="D1496" s="24" t="s">
        <v>1</v>
      </c>
      <c r="E1496" s="24" t="s">
        <v>620</v>
      </c>
      <c r="F1496" s="24" t="s">
        <v>3834</v>
      </c>
      <c r="G1496" s="24" t="s">
        <v>1117</v>
      </c>
      <c r="H1496" s="24" t="s">
        <v>1047</v>
      </c>
      <c r="I1496" s="23" t="s">
        <v>3835</v>
      </c>
      <c r="J1496" s="23" t="s">
        <v>551</v>
      </c>
    </row>
    <row r="1497" spans="1:10" x14ac:dyDescent="0.25">
      <c r="A1497" s="3">
        <f t="shared" si="23"/>
        <v>11066251</v>
      </c>
      <c r="B1497" s="24">
        <v>11066251</v>
      </c>
      <c r="C1497" s="23" t="s">
        <v>937</v>
      </c>
      <c r="D1497" s="24" t="s">
        <v>1</v>
      </c>
      <c r="E1497" s="24" t="s">
        <v>620</v>
      </c>
      <c r="F1497" s="24" t="s">
        <v>3836</v>
      </c>
      <c r="G1497" s="24" t="s">
        <v>1117</v>
      </c>
      <c r="H1497" s="24" t="s">
        <v>1047</v>
      </c>
      <c r="I1497" s="23" t="s">
        <v>3837</v>
      </c>
      <c r="J1497" s="23" t="s">
        <v>769</v>
      </c>
    </row>
    <row r="1498" spans="1:10" x14ac:dyDescent="0.25">
      <c r="A1498" s="3">
        <f t="shared" si="23"/>
        <v>11118953</v>
      </c>
      <c r="B1498" s="24">
        <v>11118953</v>
      </c>
      <c r="C1498" s="23" t="s">
        <v>937</v>
      </c>
      <c r="D1498" s="24" t="s">
        <v>1</v>
      </c>
      <c r="E1498" s="24" t="s">
        <v>620</v>
      </c>
      <c r="F1498" s="24" t="s">
        <v>3838</v>
      </c>
      <c r="G1498" s="24" t="s">
        <v>1117</v>
      </c>
      <c r="H1498" s="24" t="s">
        <v>1047</v>
      </c>
      <c r="I1498" s="23" t="s">
        <v>3839</v>
      </c>
      <c r="J1498" s="23" t="s">
        <v>769</v>
      </c>
    </row>
    <row r="1499" spans="1:10" x14ac:dyDescent="0.25">
      <c r="A1499" s="3">
        <f t="shared" si="23"/>
        <v>11125744</v>
      </c>
      <c r="B1499" s="24">
        <v>11125744</v>
      </c>
      <c r="C1499" s="23" t="s">
        <v>937</v>
      </c>
      <c r="D1499" s="24" t="s">
        <v>1</v>
      </c>
      <c r="E1499" s="24" t="s">
        <v>620</v>
      </c>
      <c r="F1499" s="24" t="s">
        <v>3840</v>
      </c>
      <c r="G1499" s="24" t="s">
        <v>940</v>
      </c>
      <c r="H1499" s="24" t="s">
        <v>1047</v>
      </c>
      <c r="I1499" s="23" t="s">
        <v>3841</v>
      </c>
      <c r="J1499" s="23" t="s">
        <v>720</v>
      </c>
    </row>
    <row r="1500" spans="1:10" x14ac:dyDescent="0.25">
      <c r="A1500" s="3">
        <f t="shared" si="23"/>
        <v>11155372</v>
      </c>
      <c r="B1500" s="24">
        <v>11155372</v>
      </c>
      <c r="C1500" s="23" t="s">
        <v>937</v>
      </c>
      <c r="D1500" s="24" t="s">
        <v>1</v>
      </c>
      <c r="E1500" s="24" t="s">
        <v>620</v>
      </c>
      <c r="F1500" s="24" t="s">
        <v>3842</v>
      </c>
      <c r="G1500" s="24" t="s">
        <v>940</v>
      </c>
      <c r="H1500" s="24" t="s">
        <v>1047</v>
      </c>
      <c r="I1500" s="23" t="s">
        <v>3843</v>
      </c>
      <c r="J1500" s="23" t="s">
        <v>844</v>
      </c>
    </row>
    <row r="1501" spans="1:10" x14ac:dyDescent="0.25">
      <c r="A1501" s="3">
        <f t="shared" si="23"/>
        <v>11155923</v>
      </c>
      <c r="B1501" s="24">
        <v>11155923</v>
      </c>
      <c r="C1501" s="23" t="s">
        <v>937</v>
      </c>
      <c r="D1501" s="24" t="s">
        <v>1</v>
      </c>
      <c r="E1501" s="24" t="s">
        <v>620</v>
      </c>
      <c r="F1501" s="24" t="s">
        <v>3844</v>
      </c>
      <c r="G1501" s="24" t="s">
        <v>940</v>
      </c>
      <c r="H1501" s="24" t="s">
        <v>1047</v>
      </c>
      <c r="I1501" s="23" t="s">
        <v>3845</v>
      </c>
      <c r="J1501" s="23" t="s">
        <v>774</v>
      </c>
    </row>
    <row r="1502" spans="1:10" x14ac:dyDescent="0.25">
      <c r="A1502" s="3">
        <f t="shared" si="23"/>
        <v>11193727</v>
      </c>
      <c r="B1502" s="24">
        <v>11193727</v>
      </c>
      <c r="C1502" s="23" t="s">
        <v>937</v>
      </c>
      <c r="D1502" s="24" t="s">
        <v>1</v>
      </c>
      <c r="E1502" s="24" t="s">
        <v>620</v>
      </c>
      <c r="F1502" s="24" t="s">
        <v>3846</v>
      </c>
      <c r="G1502" s="24" t="s">
        <v>940</v>
      </c>
      <c r="H1502" s="24" t="s">
        <v>1047</v>
      </c>
      <c r="I1502" s="23" t="s">
        <v>3847</v>
      </c>
      <c r="J1502" s="23" t="s">
        <v>720</v>
      </c>
    </row>
    <row r="1503" spans="1:10" x14ac:dyDescent="0.25">
      <c r="A1503" s="3">
        <f t="shared" si="23"/>
        <v>11238484</v>
      </c>
      <c r="B1503" s="24">
        <v>11238484</v>
      </c>
      <c r="C1503" s="23" t="s">
        <v>937</v>
      </c>
      <c r="D1503" s="24" t="s">
        <v>1</v>
      </c>
      <c r="E1503" s="24" t="s">
        <v>620</v>
      </c>
      <c r="F1503" s="24" t="s">
        <v>3848</v>
      </c>
      <c r="G1503" s="24" t="s">
        <v>940</v>
      </c>
      <c r="H1503" s="24" t="s">
        <v>1047</v>
      </c>
      <c r="I1503" s="23" t="s">
        <v>3849</v>
      </c>
      <c r="J1503" s="23" t="s">
        <v>881</v>
      </c>
    </row>
    <row r="1504" spans="1:10" x14ac:dyDescent="0.25">
      <c r="A1504" s="3">
        <f t="shared" si="23"/>
        <v>11309674</v>
      </c>
      <c r="B1504" s="24">
        <v>11309674</v>
      </c>
      <c r="C1504" s="23" t="s">
        <v>937</v>
      </c>
      <c r="D1504" s="24" t="s">
        <v>1</v>
      </c>
      <c r="E1504" s="24" t="s">
        <v>620</v>
      </c>
      <c r="F1504" s="24" t="s">
        <v>3850</v>
      </c>
      <c r="G1504" s="24" t="s">
        <v>940</v>
      </c>
      <c r="H1504" s="24" t="s">
        <v>1047</v>
      </c>
      <c r="I1504" s="23" t="s">
        <v>3851</v>
      </c>
      <c r="J1504" s="23" t="s">
        <v>856</v>
      </c>
    </row>
    <row r="1505" spans="1:10" x14ac:dyDescent="0.25">
      <c r="A1505" s="3">
        <f t="shared" si="23"/>
        <v>11312971</v>
      </c>
      <c r="B1505" s="24">
        <v>11312971</v>
      </c>
      <c r="C1505" s="23" t="s">
        <v>937</v>
      </c>
      <c r="D1505" s="24" t="s">
        <v>1</v>
      </c>
      <c r="E1505" s="24" t="s">
        <v>620</v>
      </c>
      <c r="F1505" s="24" t="s">
        <v>3852</v>
      </c>
      <c r="G1505" s="24" t="s">
        <v>940</v>
      </c>
      <c r="H1505" s="24" t="s">
        <v>1047</v>
      </c>
      <c r="I1505" s="23" t="s">
        <v>3853</v>
      </c>
      <c r="J1505" s="23" t="s">
        <v>628</v>
      </c>
    </row>
    <row r="1506" spans="1:10" x14ac:dyDescent="0.25">
      <c r="A1506" s="3">
        <f t="shared" si="23"/>
        <v>11312987</v>
      </c>
      <c r="B1506" s="24">
        <v>11312987</v>
      </c>
      <c r="C1506" s="23" t="s">
        <v>937</v>
      </c>
      <c r="D1506" s="24" t="s">
        <v>1</v>
      </c>
      <c r="E1506" s="24" t="s">
        <v>620</v>
      </c>
      <c r="F1506" s="24" t="s">
        <v>3854</v>
      </c>
      <c r="G1506" s="24" t="s">
        <v>940</v>
      </c>
      <c r="H1506" s="24" t="s">
        <v>1047</v>
      </c>
      <c r="I1506" s="23" t="s">
        <v>3855</v>
      </c>
      <c r="J1506" s="23" t="s">
        <v>866</v>
      </c>
    </row>
    <row r="1507" spans="1:10" x14ac:dyDescent="0.25">
      <c r="A1507" s="3">
        <f t="shared" si="23"/>
        <v>11366233</v>
      </c>
      <c r="B1507" s="24">
        <v>11366233</v>
      </c>
      <c r="C1507" s="23" t="s">
        <v>937</v>
      </c>
      <c r="D1507" s="24" t="s">
        <v>1</v>
      </c>
      <c r="E1507" s="24" t="s">
        <v>620</v>
      </c>
      <c r="F1507" s="24" t="s">
        <v>3856</v>
      </c>
      <c r="G1507" s="24" t="s">
        <v>940</v>
      </c>
      <c r="H1507" s="24" t="s">
        <v>1047</v>
      </c>
      <c r="I1507" s="23" t="s">
        <v>3857</v>
      </c>
      <c r="J1507" s="23" t="s">
        <v>848</v>
      </c>
    </row>
    <row r="1508" spans="1:10" x14ac:dyDescent="0.25">
      <c r="A1508" s="3">
        <f t="shared" si="23"/>
        <v>11408367</v>
      </c>
      <c r="B1508" s="24">
        <v>11408367</v>
      </c>
      <c r="C1508" s="23" t="s">
        <v>937</v>
      </c>
      <c r="D1508" s="24" t="s">
        <v>1</v>
      </c>
      <c r="E1508" s="24" t="s">
        <v>620</v>
      </c>
      <c r="F1508" s="24" t="s">
        <v>3858</v>
      </c>
      <c r="G1508" s="24" t="s">
        <v>940</v>
      </c>
      <c r="H1508" s="24" t="s">
        <v>1047</v>
      </c>
      <c r="I1508" s="23" t="s">
        <v>3859</v>
      </c>
      <c r="J1508" s="23" t="s">
        <v>856</v>
      </c>
    </row>
    <row r="1509" spans="1:10" x14ac:dyDescent="0.25">
      <c r="A1509" s="3">
        <f t="shared" si="23"/>
        <v>11438749</v>
      </c>
      <c r="B1509" s="24">
        <v>11438749</v>
      </c>
      <c r="C1509" s="23" t="s">
        <v>937</v>
      </c>
      <c r="D1509" s="24" t="s">
        <v>1</v>
      </c>
      <c r="E1509" s="24" t="s">
        <v>620</v>
      </c>
      <c r="F1509" s="24" t="s">
        <v>3860</v>
      </c>
      <c r="G1509" s="24" t="s">
        <v>940</v>
      </c>
      <c r="H1509" s="24" t="s">
        <v>1047</v>
      </c>
      <c r="I1509" s="23" t="s">
        <v>3861</v>
      </c>
      <c r="J1509" s="23" t="s">
        <v>847</v>
      </c>
    </row>
    <row r="1510" spans="1:10" x14ac:dyDescent="0.25">
      <c r="A1510" s="3">
        <f t="shared" si="23"/>
        <v>11478496</v>
      </c>
      <c r="B1510" s="24">
        <v>11478496</v>
      </c>
      <c r="C1510" s="23" t="s">
        <v>937</v>
      </c>
      <c r="D1510" s="24" t="s">
        <v>1</v>
      </c>
      <c r="E1510" s="24" t="s">
        <v>620</v>
      </c>
      <c r="F1510" s="24" t="s">
        <v>3862</v>
      </c>
      <c r="G1510" s="24" t="s">
        <v>940</v>
      </c>
      <c r="H1510" s="24" t="s">
        <v>1047</v>
      </c>
      <c r="I1510" s="23" t="s">
        <v>3863</v>
      </c>
      <c r="J1510" s="23" t="s">
        <v>856</v>
      </c>
    </row>
    <row r="1511" spans="1:10" x14ac:dyDescent="0.25">
      <c r="A1511" s="3">
        <f t="shared" si="23"/>
        <v>11484015</v>
      </c>
      <c r="B1511" s="24">
        <v>11484015</v>
      </c>
      <c r="C1511" s="23" t="s">
        <v>937</v>
      </c>
      <c r="D1511" s="24" t="s">
        <v>1</v>
      </c>
      <c r="E1511" s="24" t="s">
        <v>620</v>
      </c>
      <c r="F1511" s="24" t="s">
        <v>3864</v>
      </c>
      <c r="G1511" s="24" t="s">
        <v>940</v>
      </c>
      <c r="H1511" s="24" t="s">
        <v>1047</v>
      </c>
      <c r="I1511" s="23" t="s">
        <v>3865</v>
      </c>
      <c r="J1511" s="23" t="s">
        <v>880</v>
      </c>
    </row>
    <row r="1512" spans="1:10" x14ac:dyDescent="0.25">
      <c r="A1512" s="3">
        <f t="shared" si="23"/>
        <v>11492317</v>
      </c>
      <c r="B1512" s="24">
        <v>11492317</v>
      </c>
      <c r="C1512" s="23" t="s">
        <v>937</v>
      </c>
      <c r="D1512" s="24" t="s">
        <v>1</v>
      </c>
      <c r="E1512" s="24" t="s">
        <v>620</v>
      </c>
      <c r="F1512" s="24" t="s">
        <v>3866</v>
      </c>
      <c r="G1512" s="24" t="s">
        <v>940</v>
      </c>
      <c r="H1512" s="24" t="s">
        <v>1047</v>
      </c>
      <c r="I1512" s="23" t="s">
        <v>3867</v>
      </c>
      <c r="J1512" s="23" t="s">
        <v>628</v>
      </c>
    </row>
    <row r="1513" spans="1:10" x14ac:dyDescent="0.25">
      <c r="A1513" s="3">
        <f t="shared" si="23"/>
        <v>11509017</v>
      </c>
      <c r="B1513" s="24">
        <v>11509017</v>
      </c>
      <c r="C1513" s="23" t="s">
        <v>937</v>
      </c>
      <c r="D1513" s="24" t="s">
        <v>1</v>
      </c>
      <c r="E1513" s="24" t="s">
        <v>620</v>
      </c>
      <c r="F1513" s="24" t="s">
        <v>3868</v>
      </c>
      <c r="G1513" s="24" t="s">
        <v>940</v>
      </c>
      <c r="H1513" s="24" t="s">
        <v>1047</v>
      </c>
      <c r="I1513" s="23" t="s">
        <v>3869</v>
      </c>
      <c r="J1513" s="23" t="s">
        <v>881</v>
      </c>
    </row>
    <row r="1514" spans="1:10" x14ac:dyDescent="0.25">
      <c r="A1514" s="3">
        <f t="shared" si="23"/>
        <v>11563523</v>
      </c>
      <c r="B1514" s="24">
        <v>11563523</v>
      </c>
      <c r="C1514" s="23" t="s">
        <v>937</v>
      </c>
      <c r="D1514" s="24" t="s">
        <v>1</v>
      </c>
      <c r="E1514" s="24" t="s">
        <v>620</v>
      </c>
      <c r="F1514" s="24" t="s">
        <v>3870</v>
      </c>
      <c r="G1514" s="24" t="s">
        <v>1117</v>
      </c>
      <c r="H1514" s="24" t="s">
        <v>1047</v>
      </c>
      <c r="I1514" s="23" t="s">
        <v>3871</v>
      </c>
      <c r="J1514" s="23" t="s">
        <v>769</v>
      </c>
    </row>
    <row r="1515" spans="1:10" x14ac:dyDescent="0.25">
      <c r="A1515" s="3">
        <f t="shared" si="23"/>
        <v>11566869</v>
      </c>
      <c r="B1515" s="24">
        <v>11566869</v>
      </c>
      <c r="C1515" s="23" t="s">
        <v>937</v>
      </c>
      <c r="D1515" s="24" t="s">
        <v>1</v>
      </c>
      <c r="E1515" s="24" t="s">
        <v>620</v>
      </c>
      <c r="F1515" s="24" t="s">
        <v>3872</v>
      </c>
      <c r="G1515" s="24" t="s">
        <v>940</v>
      </c>
      <c r="H1515" s="24" t="s">
        <v>1047</v>
      </c>
      <c r="I1515" s="23" t="s">
        <v>3873</v>
      </c>
      <c r="J1515" s="23" t="s">
        <v>897</v>
      </c>
    </row>
    <row r="1516" spans="1:10" x14ac:dyDescent="0.25">
      <c r="A1516" s="3">
        <f t="shared" si="23"/>
        <v>11567611</v>
      </c>
      <c r="B1516" s="24">
        <v>11567611</v>
      </c>
      <c r="C1516" s="23" t="s">
        <v>937</v>
      </c>
      <c r="D1516" s="24" t="s">
        <v>1</v>
      </c>
      <c r="E1516" s="24" t="s">
        <v>620</v>
      </c>
      <c r="F1516" s="24" t="s">
        <v>3874</v>
      </c>
      <c r="G1516" s="24" t="s">
        <v>1117</v>
      </c>
      <c r="H1516" s="24" t="s">
        <v>1047</v>
      </c>
      <c r="I1516" s="23" t="s">
        <v>3875</v>
      </c>
      <c r="J1516" s="23" t="s">
        <v>867</v>
      </c>
    </row>
    <row r="1517" spans="1:10" x14ac:dyDescent="0.25">
      <c r="A1517" s="3">
        <f t="shared" si="23"/>
        <v>11587375</v>
      </c>
      <c r="B1517" s="24">
        <v>11587375</v>
      </c>
      <c r="C1517" s="23" t="s">
        <v>937</v>
      </c>
      <c r="D1517" s="24" t="s">
        <v>1</v>
      </c>
      <c r="E1517" s="24" t="s">
        <v>620</v>
      </c>
      <c r="F1517" s="24" t="s">
        <v>3876</v>
      </c>
      <c r="G1517" s="24" t="s">
        <v>1117</v>
      </c>
      <c r="H1517" s="24" t="s">
        <v>1047</v>
      </c>
      <c r="I1517" s="23" t="s">
        <v>3877</v>
      </c>
      <c r="J1517" s="23" t="s">
        <v>769</v>
      </c>
    </row>
    <row r="1518" spans="1:10" x14ac:dyDescent="0.25">
      <c r="A1518" s="3">
        <f t="shared" si="23"/>
        <v>11588337</v>
      </c>
      <c r="B1518" s="24">
        <v>11588337</v>
      </c>
      <c r="C1518" s="23" t="s">
        <v>937</v>
      </c>
      <c r="D1518" s="24" t="s">
        <v>1</v>
      </c>
      <c r="E1518" s="24" t="s">
        <v>620</v>
      </c>
      <c r="F1518" s="24" t="s">
        <v>3878</v>
      </c>
      <c r="G1518" s="24" t="s">
        <v>940</v>
      </c>
      <c r="H1518" s="24" t="s">
        <v>1047</v>
      </c>
      <c r="I1518" s="23" t="s">
        <v>3879</v>
      </c>
      <c r="J1518" s="23" t="s">
        <v>720</v>
      </c>
    </row>
    <row r="1519" spans="1:10" x14ac:dyDescent="0.25">
      <c r="A1519" s="3">
        <f t="shared" si="23"/>
        <v>11604849</v>
      </c>
      <c r="B1519" s="24">
        <v>11604849</v>
      </c>
      <c r="C1519" s="23" t="s">
        <v>937</v>
      </c>
      <c r="D1519" s="24" t="s">
        <v>1</v>
      </c>
      <c r="E1519" s="24" t="s">
        <v>620</v>
      </c>
      <c r="F1519" s="24" t="s">
        <v>3880</v>
      </c>
      <c r="G1519" s="24" t="s">
        <v>940</v>
      </c>
      <c r="H1519" s="24" t="s">
        <v>1047</v>
      </c>
      <c r="I1519" s="23" t="s">
        <v>3881</v>
      </c>
      <c r="J1519" s="23" t="s">
        <v>720</v>
      </c>
    </row>
    <row r="1520" spans="1:10" x14ac:dyDescent="0.25">
      <c r="A1520" s="3">
        <f t="shared" si="23"/>
        <v>11623726</v>
      </c>
      <c r="B1520" s="24">
        <v>11623726</v>
      </c>
      <c r="C1520" s="23" t="s">
        <v>937</v>
      </c>
      <c r="D1520" s="24" t="s">
        <v>1</v>
      </c>
      <c r="E1520" s="24" t="s">
        <v>620</v>
      </c>
      <c r="F1520" s="24" t="s">
        <v>3882</v>
      </c>
      <c r="G1520" s="24" t="s">
        <v>940</v>
      </c>
      <c r="H1520" s="24" t="s">
        <v>1047</v>
      </c>
      <c r="I1520" s="23" t="s">
        <v>3883</v>
      </c>
      <c r="J1520" s="23" t="s">
        <v>844</v>
      </c>
    </row>
    <row r="1521" spans="1:10" x14ac:dyDescent="0.25">
      <c r="A1521" s="3">
        <f t="shared" si="23"/>
        <v>11672120</v>
      </c>
      <c r="B1521" s="24">
        <v>11672120</v>
      </c>
      <c r="C1521" s="23" t="s">
        <v>937</v>
      </c>
      <c r="D1521" s="24" t="s">
        <v>1</v>
      </c>
      <c r="E1521" s="24" t="s">
        <v>620</v>
      </c>
      <c r="F1521" s="24" t="s">
        <v>3884</v>
      </c>
      <c r="G1521" s="24" t="s">
        <v>1117</v>
      </c>
      <c r="H1521" s="24" t="s">
        <v>1047</v>
      </c>
      <c r="I1521" s="23" t="s">
        <v>3885</v>
      </c>
      <c r="J1521" s="23" t="s">
        <v>769</v>
      </c>
    </row>
    <row r="1522" spans="1:10" x14ac:dyDescent="0.25">
      <c r="A1522" s="3">
        <f t="shared" si="23"/>
        <v>11685366</v>
      </c>
      <c r="B1522" s="24">
        <v>11685366</v>
      </c>
      <c r="C1522" s="23" t="s">
        <v>937</v>
      </c>
      <c r="D1522" s="24" t="s">
        <v>1</v>
      </c>
      <c r="E1522" s="24" t="s">
        <v>620</v>
      </c>
      <c r="F1522" s="24" t="s">
        <v>3886</v>
      </c>
      <c r="G1522" s="24" t="s">
        <v>1117</v>
      </c>
      <c r="H1522" s="24" t="s">
        <v>1047</v>
      </c>
      <c r="I1522" s="23" t="s">
        <v>3887</v>
      </c>
      <c r="J1522" s="23" t="s">
        <v>551</v>
      </c>
    </row>
    <row r="1523" spans="1:10" x14ac:dyDescent="0.25">
      <c r="A1523" s="3">
        <f t="shared" si="23"/>
        <v>11698301</v>
      </c>
      <c r="B1523" s="24">
        <v>11698301</v>
      </c>
      <c r="C1523" s="23" t="s">
        <v>937</v>
      </c>
      <c r="D1523" s="24" t="s">
        <v>1</v>
      </c>
      <c r="E1523" s="24" t="s">
        <v>620</v>
      </c>
      <c r="F1523" s="24" t="s">
        <v>3888</v>
      </c>
      <c r="G1523" s="24" t="s">
        <v>940</v>
      </c>
      <c r="H1523" s="24" t="s">
        <v>1047</v>
      </c>
      <c r="I1523" s="23" t="s">
        <v>3889</v>
      </c>
      <c r="J1523" s="23" t="s">
        <v>856</v>
      </c>
    </row>
    <row r="1524" spans="1:10" x14ac:dyDescent="0.25">
      <c r="A1524" s="3">
        <f t="shared" si="23"/>
        <v>11699255</v>
      </c>
      <c r="B1524" s="24">
        <v>11699255</v>
      </c>
      <c r="C1524" s="23" t="s">
        <v>937</v>
      </c>
      <c r="D1524" s="24" t="s">
        <v>1</v>
      </c>
      <c r="E1524" s="24" t="s">
        <v>620</v>
      </c>
      <c r="F1524" s="24" t="s">
        <v>3890</v>
      </c>
      <c r="G1524" s="24" t="s">
        <v>940</v>
      </c>
      <c r="H1524" s="24" t="s">
        <v>1047</v>
      </c>
      <c r="I1524" s="23" t="s">
        <v>3891</v>
      </c>
      <c r="J1524" s="23" t="s">
        <v>880</v>
      </c>
    </row>
    <row r="1525" spans="1:10" x14ac:dyDescent="0.25">
      <c r="A1525" s="3">
        <f t="shared" si="23"/>
        <v>11713501</v>
      </c>
      <c r="B1525" s="24">
        <v>11713501</v>
      </c>
      <c r="C1525" s="23" t="s">
        <v>937</v>
      </c>
      <c r="D1525" s="24" t="s">
        <v>1</v>
      </c>
      <c r="E1525" s="24" t="s">
        <v>620</v>
      </c>
      <c r="F1525" s="24" t="s">
        <v>3892</v>
      </c>
      <c r="G1525" s="24" t="s">
        <v>1117</v>
      </c>
      <c r="H1525" s="24" t="s">
        <v>1047</v>
      </c>
      <c r="I1525" s="23" t="s">
        <v>3893</v>
      </c>
      <c r="J1525" s="23" t="s">
        <v>741</v>
      </c>
    </row>
    <row r="1526" spans="1:10" x14ac:dyDescent="0.25">
      <c r="A1526" s="3">
        <f t="shared" si="23"/>
        <v>11721126</v>
      </c>
      <c r="B1526" s="24">
        <v>11721126</v>
      </c>
      <c r="C1526" s="23" t="s">
        <v>937</v>
      </c>
      <c r="D1526" s="24" t="s">
        <v>1</v>
      </c>
      <c r="E1526" s="24" t="s">
        <v>620</v>
      </c>
      <c r="F1526" s="24" t="s">
        <v>3894</v>
      </c>
      <c r="G1526" s="24" t="s">
        <v>940</v>
      </c>
      <c r="H1526" s="24" t="s">
        <v>1047</v>
      </c>
      <c r="I1526" s="23" t="s">
        <v>3895</v>
      </c>
      <c r="J1526" s="23" t="s">
        <v>844</v>
      </c>
    </row>
    <row r="1527" spans="1:10" x14ac:dyDescent="0.25">
      <c r="A1527" s="3">
        <f t="shared" si="23"/>
        <v>11728730</v>
      </c>
      <c r="B1527" s="24">
        <v>11728730</v>
      </c>
      <c r="C1527" s="23" t="s">
        <v>937</v>
      </c>
      <c r="D1527" s="24" t="s">
        <v>1</v>
      </c>
      <c r="E1527" s="24" t="s">
        <v>620</v>
      </c>
      <c r="F1527" s="24" t="s">
        <v>3896</v>
      </c>
      <c r="G1527" s="24" t="s">
        <v>940</v>
      </c>
      <c r="H1527" s="24" t="s">
        <v>1047</v>
      </c>
      <c r="I1527" s="23" t="s">
        <v>3897</v>
      </c>
      <c r="J1527" s="23" t="s">
        <v>562</v>
      </c>
    </row>
    <row r="1528" spans="1:10" x14ac:dyDescent="0.25">
      <c r="A1528" s="3">
        <f t="shared" si="23"/>
        <v>11749043</v>
      </c>
      <c r="B1528" s="24">
        <v>11749043</v>
      </c>
      <c r="C1528" s="23" t="s">
        <v>937</v>
      </c>
      <c r="D1528" s="24" t="s">
        <v>1</v>
      </c>
      <c r="E1528" s="24" t="s">
        <v>620</v>
      </c>
      <c r="F1528" s="24" t="s">
        <v>3898</v>
      </c>
      <c r="G1528" s="24" t="s">
        <v>940</v>
      </c>
      <c r="H1528" s="24" t="s">
        <v>1047</v>
      </c>
      <c r="I1528" s="23" t="s">
        <v>3899</v>
      </c>
      <c r="J1528" s="23" t="s">
        <v>880</v>
      </c>
    </row>
    <row r="1529" spans="1:10" x14ac:dyDescent="0.25">
      <c r="A1529" s="3">
        <f t="shared" si="23"/>
        <v>11750729</v>
      </c>
      <c r="B1529" s="24">
        <v>11750729</v>
      </c>
      <c r="C1529" s="23" t="s">
        <v>937</v>
      </c>
      <c r="D1529" s="24" t="s">
        <v>1</v>
      </c>
      <c r="E1529" s="24" t="s">
        <v>620</v>
      </c>
      <c r="F1529" s="24" t="s">
        <v>3900</v>
      </c>
      <c r="G1529" s="24" t="s">
        <v>940</v>
      </c>
      <c r="H1529" s="24" t="s">
        <v>1047</v>
      </c>
      <c r="I1529" s="23" t="s">
        <v>3901</v>
      </c>
      <c r="J1529" s="23" t="s">
        <v>881</v>
      </c>
    </row>
    <row r="1530" spans="1:10" x14ac:dyDescent="0.25">
      <c r="A1530" s="3">
        <f t="shared" si="23"/>
        <v>11764296</v>
      </c>
      <c r="B1530" s="24">
        <v>11764296</v>
      </c>
      <c r="C1530" s="23" t="s">
        <v>937</v>
      </c>
      <c r="D1530" s="24" t="s">
        <v>1</v>
      </c>
      <c r="E1530" s="24" t="s">
        <v>620</v>
      </c>
      <c r="F1530" s="24" t="s">
        <v>3902</v>
      </c>
      <c r="G1530" s="24" t="s">
        <v>940</v>
      </c>
      <c r="H1530" s="24" t="s">
        <v>1047</v>
      </c>
      <c r="I1530" s="23" t="s">
        <v>2135</v>
      </c>
      <c r="J1530" s="23" t="s">
        <v>881</v>
      </c>
    </row>
    <row r="1531" spans="1:10" x14ac:dyDescent="0.25">
      <c r="A1531" s="3">
        <f t="shared" si="23"/>
        <v>11891505</v>
      </c>
      <c r="B1531" s="24">
        <v>11891505</v>
      </c>
      <c r="C1531" s="23" t="s">
        <v>937</v>
      </c>
      <c r="D1531" s="24" t="s">
        <v>1</v>
      </c>
      <c r="E1531" s="24" t="s">
        <v>620</v>
      </c>
      <c r="F1531" s="24" t="s">
        <v>3903</v>
      </c>
      <c r="G1531" s="24" t="s">
        <v>940</v>
      </c>
      <c r="H1531" s="24" t="s">
        <v>1047</v>
      </c>
      <c r="I1531" s="23" t="s">
        <v>3904</v>
      </c>
      <c r="J1531" s="23" t="s">
        <v>880</v>
      </c>
    </row>
    <row r="1532" spans="1:10" x14ac:dyDescent="0.25">
      <c r="A1532" s="3">
        <f t="shared" si="23"/>
        <v>12116869</v>
      </c>
      <c r="B1532" s="24">
        <v>12116869</v>
      </c>
      <c r="C1532" s="23" t="s">
        <v>937</v>
      </c>
      <c r="D1532" s="24" t="s">
        <v>1</v>
      </c>
      <c r="E1532" s="24" t="s">
        <v>620</v>
      </c>
      <c r="F1532" s="24" t="s">
        <v>3905</v>
      </c>
      <c r="G1532" s="24" t="s">
        <v>940</v>
      </c>
      <c r="H1532" s="24" t="s">
        <v>1047</v>
      </c>
      <c r="I1532" s="23" t="s">
        <v>3906</v>
      </c>
      <c r="J1532" s="23" t="s">
        <v>793</v>
      </c>
    </row>
    <row r="1533" spans="1:10" x14ac:dyDescent="0.25">
      <c r="A1533" s="3">
        <f t="shared" si="23"/>
        <v>12119651</v>
      </c>
      <c r="B1533" s="24">
        <v>12119651</v>
      </c>
      <c r="C1533" s="23" t="s">
        <v>937</v>
      </c>
      <c r="D1533" s="24" t="s">
        <v>1</v>
      </c>
      <c r="E1533" s="24" t="s">
        <v>620</v>
      </c>
      <c r="F1533" s="24" t="s">
        <v>3907</v>
      </c>
      <c r="G1533" s="24" t="s">
        <v>1117</v>
      </c>
      <c r="H1533" s="24" t="s">
        <v>1047</v>
      </c>
      <c r="I1533" s="23" t="s">
        <v>3908</v>
      </c>
      <c r="J1533" s="23" t="s">
        <v>551</v>
      </c>
    </row>
    <row r="1534" spans="1:10" x14ac:dyDescent="0.25">
      <c r="A1534" s="3">
        <f t="shared" si="23"/>
        <v>12122997</v>
      </c>
      <c r="B1534" s="24">
        <v>12122997</v>
      </c>
      <c r="C1534" s="23" t="s">
        <v>937</v>
      </c>
      <c r="D1534" s="24" t="s">
        <v>1</v>
      </c>
      <c r="E1534" s="24" t="s">
        <v>620</v>
      </c>
      <c r="F1534" s="24" t="s">
        <v>3909</v>
      </c>
      <c r="G1534" s="24" t="s">
        <v>940</v>
      </c>
      <c r="H1534" s="24" t="s">
        <v>1047</v>
      </c>
      <c r="I1534" s="23" t="s">
        <v>3910</v>
      </c>
      <c r="J1534" s="23" t="s">
        <v>847</v>
      </c>
    </row>
    <row r="1535" spans="1:10" x14ac:dyDescent="0.25">
      <c r="A1535" s="3">
        <f t="shared" si="23"/>
        <v>12132219</v>
      </c>
      <c r="B1535" s="24">
        <v>12132219</v>
      </c>
      <c r="C1535" s="23" t="s">
        <v>937</v>
      </c>
      <c r="D1535" s="24" t="s">
        <v>1</v>
      </c>
      <c r="E1535" s="24" t="s">
        <v>620</v>
      </c>
      <c r="F1535" s="24" t="s">
        <v>3911</v>
      </c>
      <c r="G1535" s="24" t="s">
        <v>940</v>
      </c>
      <c r="H1535" s="24" t="s">
        <v>1047</v>
      </c>
      <c r="I1535" s="23" t="s">
        <v>3912</v>
      </c>
      <c r="J1535" s="23" t="s">
        <v>847</v>
      </c>
    </row>
    <row r="1536" spans="1:10" x14ac:dyDescent="0.25">
      <c r="A1536" s="3">
        <f t="shared" si="23"/>
        <v>12132268</v>
      </c>
      <c r="B1536" s="24">
        <v>12132268</v>
      </c>
      <c r="C1536" s="23" t="s">
        <v>937</v>
      </c>
      <c r="D1536" s="24" t="s">
        <v>1</v>
      </c>
      <c r="E1536" s="24" t="s">
        <v>620</v>
      </c>
      <c r="F1536" s="24" t="s">
        <v>3913</v>
      </c>
      <c r="G1536" s="24" t="s">
        <v>1117</v>
      </c>
      <c r="H1536" s="24" t="s">
        <v>1047</v>
      </c>
      <c r="I1536" s="23" t="s">
        <v>3914</v>
      </c>
      <c r="J1536" s="23" t="s">
        <v>741</v>
      </c>
    </row>
    <row r="1537" spans="1:10" x14ac:dyDescent="0.25">
      <c r="A1537" s="3">
        <f t="shared" si="23"/>
        <v>12140262</v>
      </c>
      <c r="B1537" s="24">
        <v>12140262</v>
      </c>
      <c r="C1537" s="23" t="s">
        <v>937</v>
      </c>
      <c r="D1537" s="24" t="s">
        <v>1</v>
      </c>
      <c r="E1537" s="24" t="s">
        <v>620</v>
      </c>
      <c r="F1537" s="24" t="s">
        <v>3915</v>
      </c>
      <c r="G1537" s="24" t="s">
        <v>940</v>
      </c>
      <c r="H1537" s="24" t="s">
        <v>1047</v>
      </c>
      <c r="I1537" s="23" t="s">
        <v>3916</v>
      </c>
      <c r="J1537" s="23" t="s">
        <v>720</v>
      </c>
    </row>
    <row r="1538" spans="1:10" x14ac:dyDescent="0.25">
      <c r="A1538" s="3">
        <f t="shared" si="23"/>
        <v>12141496</v>
      </c>
      <c r="B1538" s="24">
        <v>12141496</v>
      </c>
      <c r="C1538" s="23" t="s">
        <v>937</v>
      </c>
      <c r="D1538" s="24" t="s">
        <v>1</v>
      </c>
      <c r="E1538" s="24" t="s">
        <v>620</v>
      </c>
      <c r="F1538" s="24" t="s">
        <v>3917</v>
      </c>
      <c r="G1538" s="24" t="s">
        <v>940</v>
      </c>
      <c r="H1538" s="24" t="s">
        <v>1047</v>
      </c>
      <c r="I1538" s="23" t="s">
        <v>3918</v>
      </c>
      <c r="J1538" s="23" t="s">
        <v>774</v>
      </c>
    </row>
    <row r="1539" spans="1:10" x14ac:dyDescent="0.25">
      <c r="A1539" s="3">
        <f t="shared" ref="A1539:A1602" si="24">+B1539</f>
        <v>12148686</v>
      </c>
      <c r="B1539" s="24">
        <v>12148686</v>
      </c>
      <c r="C1539" s="23" t="s">
        <v>937</v>
      </c>
      <c r="D1539" s="24" t="s">
        <v>1</v>
      </c>
      <c r="E1539" s="24" t="s">
        <v>620</v>
      </c>
      <c r="F1539" s="24" t="s">
        <v>3919</v>
      </c>
      <c r="G1539" s="24" t="s">
        <v>1117</v>
      </c>
      <c r="H1539" s="24" t="s">
        <v>1047</v>
      </c>
      <c r="I1539" s="23" t="s">
        <v>3920</v>
      </c>
      <c r="J1539" s="23" t="s">
        <v>769</v>
      </c>
    </row>
    <row r="1540" spans="1:10" x14ac:dyDescent="0.25">
      <c r="A1540" s="3">
        <f t="shared" si="24"/>
        <v>12150327</v>
      </c>
      <c r="B1540" s="24">
        <v>12150327</v>
      </c>
      <c r="C1540" s="23" t="s">
        <v>937</v>
      </c>
      <c r="D1540" s="24" t="s">
        <v>1</v>
      </c>
      <c r="E1540" s="24" t="s">
        <v>620</v>
      </c>
      <c r="F1540" s="24" t="s">
        <v>3921</v>
      </c>
      <c r="G1540" s="24" t="s">
        <v>940</v>
      </c>
      <c r="H1540" s="24" t="s">
        <v>1047</v>
      </c>
      <c r="I1540" s="23" t="s">
        <v>3922</v>
      </c>
      <c r="J1540" s="23" t="s">
        <v>628</v>
      </c>
    </row>
    <row r="1541" spans="1:10" x14ac:dyDescent="0.25">
      <c r="A1541" s="3">
        <f t="shared" si="24"/>
        <v>12195091</v>
      </c>
      <c r="B1541" s="24">
        <v>12195091</v>
      </c>
      <c r="C1541" s="23" t="s">
        <v>937</v>
      </c>
      <c r="D1541" s="24" t="s">
        <v>1</v>
      </c>
      <c r="E1541" s="24" t="s">
        <v>620</v>
      </c>
      <c r="F1541" s="24" t="s">
        <v>3923</v>
      </c>
      <c r="G1541" s="24" t="s">
        <v>940</v>
      </c>
      <c r="H1541" s="24" t="s">
        <v>1047</v>
      </c>
      <c r="I1541" s="23" t="s">
        <v>3924</v>
      </c>
      <c r="J1541" s="23" t="s">
        <v>804</v>
      </c>
    </row>
    <row r="1542" spans="1:10" x14ac:dyDescent="0.25">
      <c r="A1542" s="3">
        <f t="shared" si="24"/>
        <v>12221162</v>
      </c>
      <c r="B1542" s="24">
        <v>12221162</v>
      </c>
      <c r="C1542" s="23" t="s">
        <v>937</v>
      </c>
      <c r="D1542" s="24" t="s">
        <v>1</v>
      </c>
      <c r="E1542" s="24" t="s">
        <v>620</v>
      </c>
      <c r="F1542" s="24" t="s">
        <v>3925</v>
      </c>
      <c r="G1542" s="24" t="s">
        <v>940</v>
      </c>
      <c r="H1542" s="24" t="s">
        <v>1047</v>
      </c>
      <c r="I1542" s="23" t="s">
        <v>3926</v>
      </c>
      <c r="J1542" s="23" t="s">
        <v>767</v>
      </c>
    </row>
    <row r="1543" spans="1:10" x14ac:dyDescent="0.25">
      <c r="A1543" s="3">
        <f t="shared" si="24"/>
        <v>12230074</v>
      </c>
      <c r="B1543" s="24">
        <v>12230074</v>
      </c>
      <c r="C1543" s="23" t="s">
        <v>937</v>
      </c>
      <c r="D1543" s="24" t="s">
        <v>1</v>
      </c>
      <c r="E1543" s="24" t="s">
        <v>620</v>
      </c>
      <c r="F1543" s="24" t="s">
        <v>3927</v>
      </c>
      <c r="G1543" s="24" t="s">
        <v>1117</v>
      </c>
      <c r="H1543" s="24" t="s">
        <v>1047</v>
      </c>
      <c r="I1543" s="23" t="s">
        <v>3928</v>
      </c>
      <c r="J1543" s="23" t="s">
        <v>769</v>
      </c>
    </row>
    <row r="1544" spans="1:10" x14ac:dyDescent="0.25">
      <c r="A1544" s="3">
        <f t="shared" si="24"/>
        <v>12238206</v>
      </c>
      <c r="B1544" s="24">
        <v>12238206</v>
      </c>
      <c r="C1544" s="23" t="s">
        <v>937</v>
      </c>
      <c r="D1544" s="24" t="s">
        <v>1</v>
      </c>
      <c r="E1544" s="24" t="s">
        <v>620</v>
      </c>
      <c r="F1544" s="24" t="s">
        <v>3929</v>
      </c>
      <c r="G1544" s="24" t="s">
        <v>1117</v>
      </c>
      <c r="H1544" s="24" t="s">
        <v>1047</v>
      </c>
      <c r="I1544" s="23" t="s">
        <v>3930</v>
      </c>
      <c r="J1544" s="23" t="s">
        <v>867</v>
      </c>
    </row>
    <row r="1545" spans="1:10" x14ac:dyDescent="0.25">
      <c r="A1545" s="3">
        <f t="shared" si="24"/>
        <v>12274356</v>
      </c>
      <c r="B1545" s="24">
        <v>12274356</v>
      </c>
      <c r="C1545" s="23" t="s">
        <v>937</v>
      </c>
      <c r="D1545" s="24" t="s">
        <v>1</v>
      </c>
      <c r="E1545" s="24" t="s">
        <v>620</v>
      </c>
      <c r="F1545" s="24" t="s">
        <v>3931</v>
      </c>
      <c r="G1545" s="24" t="s">
        <v>1117</v>
      </c>
      <c r="H1545" s="24" t="s">
        <v>1047</v>
      </c>
      <c r="I1545" s="23" t="s">
        <v>3932</v>
      </c>
      <c r="J1545" s="23" t="s">
        <v>769</v>
      </c>
    </row>
    <row r="1546" spans="1:10" x14ac:dyDescent="0.25">
      <c r="A1546" s="3">
        <f t="shared" si="24"/>
        <v>12280591</v>
      </c>
      <c r="B1546" s="24">
        <v>12280591</v>
      </c>
      <c r="C1546" s="23" t="s">
        <v>937</v>
      </c>
      <c r="D1546" s="24" t="s">
        <v>1</v>
      </c>
      <c r="E1546" s="24" t="s">
        <v>620</v>
      </c>
      <c r="F1546" s="24" t="s">
        <v>3933</v>
      </c>
      <c r="G1546" s="24" t="s">
        <v>940</v>
      </c>
      <c r="H1546" s="24" t="s">
        <v>1047</v>
      </c>
      <c r="I1546" s="23" t="s">
        <v>3934</v>
      </c>
      <c r="J1546" s="23" t="s">
        <v>628</v>
      </c>
    </row>
    <row r="1547" spans="1:10" x14ac:dyDescent="0.25">
      <c r="A1547" s="3">
        <f t="shared" si="24"/>
        <v>12409703</v>
      </c>
      <c r="B1547" s="24">
        <v>12409703</v>
      </c>
      <c r="C1547" s="23" t="s">
        <v>937</v>
      </c>
      <c r="D1547" s="24" t="s">
        <v>1</v>
      </c>
      <c r="E1547" s="24" t="s">
        <v>620</v>
      </c>
      <c r="F1547" s="24" t="s">
        <v>3935</v>
      </c>
      <c r="G1547" s="24" t="s">
        <v>1117</v>
      </c>
      <c r="H1547" s="24" t="s">
        <v>1047</v>
      </c>
      <c r="I1547" s="23" t="s">
        <v>3936</v>
      </c>
      <c r="J1547" s="23" t="s">
        <v>741</v>
      </c>
    </row>
    <row r="1548" spans="1:10" x14ac:dyDescent="0.25">
      <c r="A1548" s="3">
        <f t="shared" si="24"/>
        <v>12433587</v>
      </c>
      <c r="B1548" s="24">
        <v>12433587</v>
      </c>
      <c r="C1548" s="23" t="s">
        <v>937</v>
      </c>
      <c r="D1548" s="24" t="s">
        <v>1</v>
      </c>
      <c r="E1548" s="24" t="s">
        <v>620</v>
      </c>
      <c r="F1548" s="24" t="s">
        <v>3937</v>
      </c>
      <c r="G1548" s="24" t="s">
        <v>940</v>
      </c>
      <c r="H1548" s="24" t="s">
        <v>1047</v>
      </c>
      <c r="I1548" s="23" t="s">
        <v>3938</v>
      </c>
      <c r="J1548" s="23" t="s">
        <v>943</v>
      </c>
    </row>
    <row r="1549" spans="1:10" x14ac:dyDescent="0.25">
      <c r="A1549" s="3">
        <f t="shared" si="24"/>
        <v>12463153</v>
      </c>
      <c r="B1549" s="24">
        <v>12463153</v>
      </c>
      <c r="C1549" s="23" t="s">
        <v>937</v>
      </c>
      <c r="D1549" s="24" t="s">
        <v>1</v>
      </c>
      <c r="E1549" s="24" t="s">
        <v>620</v>
      </c>
      <c r="F1549" s="24" t="s">
        <v>3939</v>
      </c>
      <c r="G1549" s="24" t="s">
        <v>940</v>
      </c>
      <c r="H1549" s="24" t="s">
        <v>1047</v>
      </c>
      <c r="I1549" s="23" t="s">
        <v>3940</v>
      </c>
      <c r="J1549" s="23" t="s">
        <v>844</v>
      </c>
    </row>
    <row r="1550" spans="1:10" x14ac:dyDescent="0.25">
      <c r="A1550" s="3">
        <f t="shared" si="24"/>
        <v>12523536</v>
      </c>
      <c r="B1550" s="24">
        <v>12523536</v>
      </c>
      <c r="C1550" s="23" t="s">
        <v>937</v>
      </c>
      <c r="D1550" s="24" t="s">
        <v>1</v>
      </c>
      <c r="E1550" s="24" t="s">
        <v>620</v>
      </c>
      <c r="F1550" s="24" t="s">
        <v>3941</v>
      </c>
      <c r="G1550" s="24" t="s">
        <v>940</v>
      </c>
      <c r="H1550" s="24" t="s">
        <v>1047</v>
      </c>
      <c r="I1550" s="23" t="s">
        <v>3942</v>
      </c>
      <c r="J1550" s="23" t="s">
        <v>562</v>
      </c>
    </row>
    <row r="1551" spans="1:10" x14ac:dyDescent="0.25">
      <c r="A1551" s="3">
        <f t="shared" si="24"/>
        <v>12541107</v>
      </c>
      <c r="B1551" s="24">
        <v>12541107</v>
      </c>
      <c r="C1551" s="23" t="s">
        <v>937</v>
      </c>
      <c r="D1551" s="24" t="s">
        <v>1</v>
      </c>
      <c r="E1551" s="24" t="s">
        <v>620</v>
      </c>
      <c r="F1551" s="24" t="s">
        <v>1764</v>
      </c>
      <c r="G1551" s="24" t="s">
        <v>940</v>
      </c>
      <c r="H1551" s="24" t="s">
        <v>1047</v>
      </c>
      <c r="I1551" s="23" t="s">
        <v>3943</v>
      </c>
      <c r="J1551" s="23" t="s">
        <v>628</v>
      </c>
    </row>
    <row r="1552" spans="1:10" x14ac:dyDescent="0.25">
      <c r="A1552" s="3">
        <f t="shared" si="24"/>
        <v>12543033</v>
      </c>
      <c r="B1552" s="24">
        <v>12543033</v>
      </c>
      <c r="C1552" s="23" t="s">
        <v>937</v>
      </c>
      <c r="D1552" s="24" t="s">
        <v>1</v>
      </c>
      <c r="E1552" s="24" t="s">
        <v>620</v>
      </c>
      <c r="F1552" s="24" t="s">
        <v>3772</v>
      </c>
      <c r="G1552" s="24" t="s">
        <v>940</v>
      </c>
      <c r="H1552" s="24" t="s">
        <v>1047</v>
      </c>
      <c r="I1552" s="23" t="s">
        <v>3773</v>
      </c>
      <c r="J1552" s="23" t="s">
        <v>861</v>
      </c>
    </row>
    <row r="1553" spans="1:10" x14ac:dyDescent="0.25">
      <c r="A1553" s="3">
        <f t="shared" si="24"/>
        <v>12543034</v>
      </c>
      <c r="B1553" s="24">
        <v>12543034</v>
      </c>
      <c r="C1553" s="23" t="s">
        <v>937</v>
      </c>
      <c r="D1553" s="24" t="s">
        <v>1</v>
      </c>
      <c r="E1553" s="24" t="s">
        <v>620</v>
      </c>
      <c r="F1553" s="24" t="s">
        <v>114</v>
      </c>
      <c r="G1553" s="24" t="s">
        <v>940</v>
      </c>
      <c r="H1553" s="24" t="s">
        <v>1047</v>
      </c>
      <c r="I1553" s="23" t="s">
        <v>3773</v>
      </c>
      <c r="J1553" s="23" t="s">
        <v>861</v>
      </c>
    </row>
    <row r="1554" spans="1:10" x14ac:dyDescent="0.25">
      <c r="A1554" s="3">
        <f t="shared" si="24"/>
        <v>12543035</v>
      </c>
      <c r="B1554" s="24">
        <v>12543035</v>
      </c>
      <c r="C1554" s="23" t="s">
        <v>937</v>
      </c>
      <c r="D1554" s="24" t="s">
        <v>1</v>
      </c>
      <c r="E1554" s="24" t="s">
        <v>620</v>
      </c>
      <c r="F1554" s="24" t="s">
        <v>114</v>
      </c>
      <c r="G1554" s="24" t="s">
        <v>940</v>
      </c>
      <c r="H1554" s="24" t="s">
        <v>1047</v>
      </c>
      <c r="I1554" s="23" t="s">
        <v>3773</v>
      </c>
      <c r="J1554" s="23" t="s">
        <v>861</v>
      </c>
    </row>
    <row r="1555" spans="1:10" x14ac:dyDescent="0.25">
      <c r="A1555" s="3">
        <f t="shared" si="24"/>
        <v>12543036</v>
      </c>
      <c r="B1555" s="24">
        <v>12543036</v>
      </c>
      <c r="C1555" s="23" t="s">
        <v>937</v>
      </c>
      <c r="D1555" s="24" t="s">
        <v>1</v>
      </c>
      <c r="E1555" s="24" t="s">
        <v>620</v>
      </c>
      <c r="F1555" s="24" t="s">
        <v>114</v>
      </c>
      <c r="G1555" s="24" t="s">
        <v>940</v>
      </c>
      <c r="H1555" s="24" t="s">
        <v>1047</v>
      </c>
      <c r="I1555" s="23" t="s">
        <v>3773</v>
      </c>
      <c r="J1555" s="23" t="s">
        <v>861</v>
      </c>
    </row>
    <row r="1556" spans="1:10" x14ac:dyDescent="0.25">
      <c r="A1556" s="3">
        <f t="shared" si="24"/>
        <v>12543038</v>
      </c>
      <c r="B1556" s="24">
        <v>12543038</v>
      </c>
      <c r="C1556" s="23" t="s">
        <v>937</v>
      </c>
      <c r="D1556" s="24" t="s">
        <v>1</v>
      </c>
      <c r="E1556" s="24" t="s">
        <v>620</v>
      </c>
      <c r="F1556" s="24" t="s">
        <v>114</v>
      </c>
      <c r="G1556" s="24" t="s">
        <v>940</v>
      </c>
      <c r="H1556" s="24" t="s">
        <v>1047</v>
      </c>
      <c r="I1556" s="23" t="s">
        <v>3773</v>
      </c>
      <c r="J1556" s="23" t="s">
        <v>861</v>
      </c>
    </row>
    <row r="1557" spans="1:10" x14ac:dyDescent="0.25">
      <c r="A1557" s="3">
        <f t="shared" si="24"/>
        <v>12543044</v>
      </c>
      <c r="B1557" s="24">
        <v>12543044</v>
      </c>
      <c r="C1557" s="23" t="s">
        <v>937</v>
      </c>
      <c r="D1557" s="24" t="s">
        <v>1</v>
      </c>
      <c r="E1557" s="24" t="s">
        <v>620</v>
      </c>
      <c r="F1557" s="24" t="s">
        <v>114</v>
      </c>
      <c r="G1557" s="24" t="s">
        <v>940</v>
      </c>
      <c r="H1557" s="24" t="s">
        <v>1047</v>
      </c>
      <c r="I1557" s="23" t="s">
        <v>3773</v>
      </c>
      <c r="J1557" s="23" t="s">
        <v>861</v>
      </c>
    </row>
    <row r="1558" spans="1:10" x14ac:dyDescent="0.25">
      <c r="A1558" s="3">
        <f t="shared" si="24"/>
        <v>12543045</v>
      </c>
      <c r="B1558" s="24">
        <v>12543045</v>
      </c>
      <c r="C1558" s="23" t="s">
        <v>937</v>
      </c>
      <c r="D1558" s="24" t="s">
        <v>1</v>
      </c>
      <c r="E1558" s="24" t="s">
        <v>620</v>
      </c>
      <c r="F1558" s="24" t="s">
        <v>114</v>
      </c>
      <c r="G1558" s="24" t="s">
        <v>940</v>
      </c>
      <c r="H1558" s="24" t="s">
        <v>1047</v>
      </c>
      <c r="I1558" s="23" t="s">
        <v>3773</v>
      </c>
      <c r="J1558" s="23" t="s">
        <v>861</v>
      </c>
    </row>
    <row r="1559" spans="1:10" x14ac:dyDescent="0.25">
      <c r="A1559" s="3">
        <f t="shared" si="24"/>
        <v>12552395</v>
      </c>
      <c r="B1559" s="24">
        <v>12552395</v>
      </c>
      <c r="C1559" s="23" t="s">
        <v>937</v>
      </c>
      <c r="D1559" s="24" t="s">
        <v>1</v>
      </c>
      <c r="E1559" s="24" t="s">
        <v>620</v>
      </c>
      <c r="F1559" s="24" t="s">
        <v>3776</v>
      </c>
      <c r="G1559" s="24" t="s">
        <v>940</v>
      </c>
      <c r="H1559" s="24" t="s">
        <v>1047</v>
      </c>
      <c r="I1559" s="23" t="s">
        <v>3944</v>
      </c>
      <c r="J1559" s="23" t="s">
        <v>853</v>
      </c>
    </row>
    <row r="1560" spans="1:10" x14ac:dyDescent="0.25">
      <c r="A1560" s="3">
        <f t="shared" si="24"/>
        <v>12557573</v>
      </c>
      <c r="B1560" s="24">
        <v>12557573</v>
      </c>
      <c r="C1560" s="23" t="s">
        <v>937</v>
      </c>
      <c r="D1560" s="24" t="s">
        <v>1</v>
      </c>
      <c r="E1560" s="24" t="s">
        <v>620</v>
      </c>
      <c r="F1560" s="24" t="s">
        <v>3945</v>
      </c>
      <c r="G1560" s="24" t="s">
        <v>940</v>
      </c>
      <c r="H1560" s="24" t="s">
        <v>1047</v>
      </c>
      <c r="I1560" s="23" t="s">
        <v>3946</v>
      </c>
      <c r="J1560" s="23" t="s">
        <v>804</v>
      </c>
    </row>
    <row r="1561" spans="1:10" x14ac:dyDescent="0.25">
      <c r="A1561" s="3">
        <f t="shared" si="24"/>
        <v>10053888</v>
      </c>
      <c r="B1561" s="24">
        <v>10053888</v>
      </c>
      <c r="C1561" s="23" t="s">
        <v>937</v>
      </c>
      <c r="D1561" s="24" t="s">
        <v>1</v>
      </c>
      <c r="E1561" s="24" t="s">
        <v>620</v>
      </c>
      <c r="F1561" s="24" t="s">
        <v>3947</v>
      </c>
      <c r="G1561" s="24" t="s">
        <v>1117</v>
      </c>
      <c r="H1561" s="24" t="s">
        <v>1047</v>
      </c>
      <c r="I1561" s="23" t="s">
        <v>3948</v>
      </c>
      <c r="J1561" s="23" t="s">
        <v>723</v>
      </c>
    </row>
    <row r="1562" spans="1:10" x14ac:dyDescent="0.25">
      <c r="A1562" s="3">
        <f t="shared" si="24"/>
        <v>10054161</v>
      </c>
      <c r="B1562" s="24">
        <v>10054161</v>
      </c>
      <c r="C1562" s="23" t="s">
        <v>937</v>
      </c>
      <c r="D1562" s="24" t="s">
        <v>1</v>
      </c>
      <c r="E1562" s="24" t="s">
        <v>620</v>
      </c>
      <c r="F1562" s="24" t="s">
        <v>3949</v>
      </c>
      <c r="G1562" s="24" t="s">
        <v>940</v>
      </c>
      <c r="H1562" s="24" t="s">
        <v>1047</v>
      </c>
      <c r="I1562" s="23" t="s">
        <v>3950</v>
      </c>
      <c r="J1562" s="23" t="s">
        <v>793</v>
      </c>
    </row>
    <row r="1563" spans="1:10" x14ac:dyDescent="0.25">
      <c r="A1563" s="3">
        <f t="shared" si="24"/>
        <v>10054537</v>
      </c>
      <c r="B1563" s="24">
        <v>10054537</v>
      </c>
      <c r="C1563" s="23" t="s">
        <v>937</v>
      </c>
      <c r="D1563" s="24" t="s">
        <v>1</v>
      </c>
      <c r="E1563" s="24" t="s">
        <v>620</v>
      </c>
      <c r="F1563" s="24" t="s">
        <v>3951</v>
      </c>
      <c r="G1563" s="24" t="s">
        <v>940</v>
      </c>
      <c r="H1563" s="24" t="s">
        <v>1047</v>
      </c>
      <c r="I1563" s="23" t="s">
        <v>3952</v>
      </c>
      <c r="J1563" s="23" t="s">
        <v>897</v>
      </c>
    </row>
    <row r="1564" spans="1:10" x14ac:dyDescent="0.25">
      <c r="A1564" s="3">
        <f t="shared" si="24"/>
        <v>10054915</v>
      </c>
      <c r="B1564" s="24">
        <v>10054915</v>
      </c>
      <c r="C1564" s="23" t="s">
        <v>937</v>
      </c>
      <c r="D1564" s="24" t="s">
        <v>1</v>
      </c>
      <c r="E1564" s="24" t="s">
        <v>620</v>
      </c>
      <c r="F1564" s="24" t="s">
        <v>3953</v>
      </c>
      <c r="G1564" s="24" t="s">
        <v>1117</v>
      </c>
      <c r="H1564" s="24" t="s">
        <v>1047</v>
      </c>
      <c r="I1564" s="23" t="s">
        <v>3954</v>
      </c>
      <c r="J1564" s="23" t="s">
        <v>810</v>
      </c>
    </row>
    <row r="1565" spans="1:10" x14ac:dyDescent="0.25">
      <c r="A1565" s="3">
        <f t="shared" si="24"/>
        <v>10056550</v>
      </c>
      <c r="B1565" s="24">
        <v>10056550</v>
      </c>
      <c r="C1565" s="23" t="s">
        <v>937</v>
      </c>
      <c r="D1565" s="24" t="s">
        <v>1</v>
      </c>
      <c r="E1565" s="24" t="s">
        <v>620</v>
      </c>
      <c r="F1565" s="24" t="s">
        <v>3955</v>
      </c>
      <c r="G1565" s="24" t="s">
        <v>1117</v>
      </c>
      <c r="H1565" s="24" t="s">
        <v>1047</v>
      </c>
      <c r="I1565" s="23" t="s">
        <v>3956</v>
      </c>
      <c r="J1565" s="23" t="s">
        <v>836</v>
      </c>
    </row>
    <row r="1566" spans="1:10" x14ac:dyDescent="0.25">
      <c r="A1566" s="3">
        <f t="shared" si="24"/>
        <v>10057207</v>
      </c>
      <c r="B1566" s="24">
        <v>10057207</v>
      </c>
      <c r="C1566" s="23" t="s">
        <v>937</v>
      </c>
      <c r="D1566" s="24" t="s">
        <v>1</v>
      </c>
      <c r="E1566" s="24" t="s">
        <v>620</v>
      </c>
      <c r="F1566" s="24" t="s">
        <v>3957</v>
      </c>
      <c r="G1566" s="24" t="s">
        <v>1117</v>
      </c>
      <c r="H1566" s="24" t="s">
        <v>1047</v>
      </c>
      <c r="I1566" s="23" t="s">
        <v>3958</v>
      </c>
      <c r="J1566" s="23" t="s">
        <v>819</v>
      </c>
    </row>
    <row r="1567" spans="1:10" x14ac:dyDescent="0.25">
      <c r="A1567" s="3">
        <f t="shared" si="24"/>
        <v>10060887</v>
      </c>
      <c r="B1567" s="24">
        <v>10060887</v>
      </c>
      <c r="C1567" s="23" t="s">
        <v>937</v>
      </c>
      <c r="D1567" s="24" t="s">
        <v>1</v>
      </c>
      <c r="E1567" s="24" t="s">
        <v>620</v>
      </c>
      <c r="F1567" s="24" t="s">
        <v>3959</v>
      </c>
      <c r="G1567" s="24" t="s">
        <v>1117</v>
      </c>
      <c r="H1567" s="24" t="s">
        <v>1047</v>
      </c>
      <c r="I1567" s="23" t="s">
        <v>3960</v>
      </c>
      <c r="J1567" s="23" t="s">
        <v>723</v>
      </c>
    </row>
    <row r="1568" spans="1:10" x14ac:dyDescent="0.25">
      <c r="A1568" s="3">
        <f t="shared" si="24"/>
        <v>10062283</v>
      </c>
      <c r="B1568" s="24">
        <v>10062283</v>
      </c>
      <c r="C1568" s="23" t="s">
        <v>937</v>
      </c>
      <c r="D1568" s="24" t="s">
        <v>1</v>
      </c>
      <c r="E1568" s="24" t="s">
        <v>620</v>
      </c>
      <c r="F1568" s="24" t="s">
        <v>3961</v>
      </c>
      <c r="G1568" s="24" t="s">
        <v>940</v>
      </c>
      <c r="H1568" s="24" t="s">
        <v>1047</v>
      </c>
      <c r="I1568" s="23" t="s">
        <v>3962</v>
      </c>
      <c r="J1568" s="23" t="s">
        <v>804</v>
      </c>
    </row>
    <row r="1569" spans="1:10" x14ac:dyDescent="0.25">
      <c r="A1569" s="3">
        <f t="shared" si="24"/>
        <v>10062757</v>
      </c>
      <c r="B1569" s="24">
        <v>10062757</v>
      </c>
      <c r="C1569" s="23" t="s">
        <v>937</v>
      </c>
      <c r="D1569" s="24" t="s">
        <v>1</v>
      </c>
      <c r="E1569" s="24" t="s">
        <v>620</v>
      </c>
      <c r="F1569" s="24" t="s">
        <v>3963</v>
      </c>
      <c r="G1569" s="24" t="s">
        <v>940</v>
      </c>
      <c r="H1569" s="24" t="s">
        <v>1047</v>
      </c>
      <c r="I1569" s="23" t="s">
        <v>3964</v>
      </c>
      <c r="J1569" s="23" t="s">
        <v>880</v>
      </c>
    </row>
    <row r="1570" spans="1:10" x14ac:dyDescent="0.25">
      <c r="A1570" s="3">
        <f t="shared" si="24"/>
        <v>10062840</v>
      </c>
      <c r="B1570" s="24">
        <v>10062840</v>
      </c>
      <c r="C1570" s="23" t="s">
        <v>937</v>
      </c>
      <c r="D1570" s="24" t="s">
        <v>1</v>
      </c>
      <c r="E1570" s="24" t="s">
        <v>620</v>
      </c>
      <c r="F1570" s="24" t="s">
        <v>3965</v>
      </c>
      <c r="G1570" s="24" t="s">
        <v>940</v>
      </c>
      <c r="H1570" s="24" t="s">
        <v>1047</v>
      </c>
      <c r="I1570" s="23" t="s">
        <v>3966</v>
      </c>
      <c r="J1570" s="23" t="s">
        <v>793</v>
      </c>
    </row>
    <row r="1571" spans="1:10" x14ac:dyDescent="0.25">
      <c r="A1571" s="3">
        <f t="shared" si="24"/>
        <v>10063680</v>
      </c>
      <c r="B1571" s="24">
        <v>10063680</v>
      </c>
      <c r="C1571" s="23" t="s">
        <v>937</v>
      </c>
      <c r="D1571" s="24" t="s">
        <v>1</v>
      </c>
      <c r="E1571" s="24" t="s">
        <v>620</v>
      </c>
      <c r="F1571" s="24" t="s">
        <v>3967</v>
      </c>
      <c r="G1571" s="24" t="s">
        <v>940</v>
      </c>
      <c r="H1571" s="24" t="s">
        <v>1047</v>
      </c>
      <c r="I1571" s="23" t="s">
        <v>3968</v>
      </c>
      <c r="J1571" s="23" t="s">
        <v>856</v>
      </c>
    </row>
    <row r="1572" spans="1:10" x14ac:dyDescent="0.25">
      <c r="A1572" s="3">
        <f t="shared" si="24"/>
        <v>10063773</v>
      </c>
      <c r="B1572" s="24">
        <v>10063773</v>
      </c>
      <c r="C1572" s="23" t="s">
        <v>937</v>
      </c>
      <c r="D1572" s="24" t="s">
        <v>1</v>
      </c>
      <c r="E1572" s="24" t="s">
        <v>620</v>
      </c>
      <c r="F1572" s="24" t="s">
        <v>3969</v>
      </c>
      <c r="G1572" s="24" t="s">
        <v>1117</v>
      </c>
      <c r="H1572" s="24" t="s">
        <v>1047</v>
      </c>
      <c r="I1572" s="23" t="s">
        <v>3970</v>
      </c>
      <c r="J1572" s="23" t="s">
        <v>843</v>
      </c>
    </row>
    <row r="1573" spans="1:10" x14ac:dyDescent="0.25">
      <c r="A1573" s="3">
        <f t="shared" si="24"/>
        <v>10063949</v>
      </c>
      <c r="B1573" s="24">
        <v>10063949</v>
      </c>
      <c r="C1573" s="23" t="s">
        <v>937</v>
      </c>
      <c r="D1573" s="24" t="s">
        <v>1</v>
      </c>
      <c r="E1573" s="24" t="s">
        <v>620</v>
      </c>
      <c r="F1573" s="24" t="s">
        <v>3971</v>
      </c>
      <c r="G1573" s="24" t="s">
        <v>1117</v>
      </c>
      <c r="H1573" s="24" t="s">
        <v>1047</v>
      </c>
      <c r="I1573" s="23" t="s">
        <v>3972</v>
      </c>
      <c r="J1573" s="23" t="s">
        <v>810</v>
      </c>
    </row>
    <row r="1574" spans="1:10" x14ac:dyDescent="0.25">
      <c r="A1574" s="3">
        <f t="shared" si="24"/>
        <v>10065487</v>
      </c>
      <c r="B1574" s="24">
        <v>10065487</v>
      </c>
      <c r="C1574" s="23" t="s">
        <v>937</v>
      </c>
      <c r="D1574" s="24" t="s">
        <v>1</v>
      </c>
      <c r="E1574" s="24" t="s">
        <v>620</v>
      </c>
      <c r="F1574" s="24" t="s">
        <v>3973</v>
      </c>
      <c r="G1574" s="24" t="s">
        <v>940</v>
      </c>
      <c r="H1574" s="24" t="s">
        <v>1047</v>
      </c>
      <c r="I1574" s="23" t="s">
        <v>3974</v>
      </c>
      <c r="J1574" s="23" t="s">
        <v>881</v>
      </c>
    </row>
    <row r="1575" spans="1:10" x14ac:dyDescent="0.25">
      <c r="A1575" s="3">
        <f t="shared" si="24"/>
        <v>10066307</v>
      </c>
      <c r="B1575" s="24">
        <v>10066307</v>
      </c>
      <c r="C1575" s="23" t="s">
        <v>937</v>
      </c>
      <c r="D1575" s="24" t="s">
        <v>1</v>
      </c>
      <c r="E1575" s="24" t="s">
        <v>620</v>
      </c>
      <c r="F1575" s="24" t="s">
        <v>247</v>
      </c>
      <c r="G1575" s="24" t="s">
        <v>940</v>
      </c>
      <c r="H1575" s="24" t="s">
        <v>1047</v>
      </c>
      <c r="I1575" s="23" t="s">
        <v>3975</v>
      </c>
      <c r="J1575" s="23" t="s">
        <v>856</v>
      </c>
    </row>
    <row r="1576" spans="1:10" x14ac:dyDescent="0.25">
      <c r="A1576" s="3">
        <f t="shared" si="24"/>
        <v>10066912</v>
      </c>
      <c r="B1576" s="24">
        <v>10066912</v>
      </c>
      <c r="C1576" s="23" t="s">
        <v>937</v>
      </c>
      <c r="D1576" s="24" t="s">
        <v>1</v>
      </c>
      <c r="E1576" s="24" t="s">
        <v>620</v>
      </c>
      <c r="F1576" s="24" t="s">
        <v>3976</v>
      </c>
      <c r="G1576" s="24" t="s">
        <v>940</v>
      </c>
      <c r="H1576" s="24" t="s">
        <v>1047</v>
      </c>
      <c r="I1576" s="23" t="s">
        <v>3977</v>
      </c>
      <c r="J1576" s="23" t="s">
        <v>720</v>
      </c>
    </row>
    <row r="1577" spans="1:10" x14ac:dyDescent="0.25">
      <c r="A1577" s="3">
        <f t="shared" si="24"/>
        <v>10067030</v>
      </c>
      <c r="B1577" s="24">
        <v>10067030</v>
      </c>
      <c r="C1577" s="23" t="s">
        <v>937</v>
      </c>
      <c r="D1577" s="24" t="s">
        <v>1</v>
      </c>
      <c r="E1577" s="24" t="s">
        <v>620</v>
      </c>
      <c r="F1577" s="24" t="s">
        <v>3978</v>
      </c>
      <c r="G1577" s="24" t="s">
        <v>1117</v>
      </c>
      <c r="H1577" s="24" t="s">
        <v>1047</v>
      </c>
      <c r="I1577" s="23" t="s">
        <v>3979</v>
      </c>
      <c r="J1577" s="23" t="s">
        <v>810</v>
      </c>
    </row>
    <row r="1578" spans="1:10" x14ac:dyDescent="0.25">
      <c r="A1578" s="3">
        <f t="shared" si="24"/>
        <v>10067247</v>
      </c>
      <c r="B1578" s="24">
        <v>10067247</v>
      </c>
      <c r="C1578" s="23" t="s">
        <v>937</v>
      </c>
      <c r="D1578" s="24" t="s">
        <v>1</v>
      </c>
      <c r="E1578" s="24" t="s">
        <v>620</v>
      </c>
      <c r="F1578" s="24" t="s">
        <v>3980</v>
      </c>
      <c r="G1578" s="24" t="s">
        <v>940</v>
      </c>
      <c r="H1578" s="24" t="s">
        <v>1047</v>
      </c>
      <c r="I1578" s="23" t="s">
        <v>3981</v>
      </c>
      <c r="J1578" s="23" t="s">
        <v>774</v>
      </c>
    </row>
    <row r="1579" spans="1:10" x14ac:dyDescent="0.25">
      <c r="A1579" s="3">
        <f t="shared" si="24"/>
        <v>10146189</v>
      </c>
      <c r="B1579" s="24">
        <v>10146189</v>
      </c>
      <c r="C1579" s="23" t="s">
        <v>937</v>
      </c>
      <c r="D1579" s="24" t="s">
        <v>1</v>
      </c>
      <c r="E1579" s="24" t="s">
        <v>620</v>
      </c>
      <c r="F1579" s="24" t="s">
        <v>3982</v>
      </c>
      <c r="G1579" s="24" t="s">
        <v>940</v>
      </c>
      <c r="H1579" s="24" t="s">
        <v>1047</v>
      </c>
      <c r="I1579" s="23" t="s">
        <v>3983</v>
      </c>
      <c r="J1579" s="23" t="s">
        <v>884</v>
      </c>
    </row>
    <row r="1580" spans="1:10" x14ac:dyDescent="0.25">
      <c r="A1580" s="3">
        <f t="shared" si="24"/>
        <v>10949110</v>
      </c>
      <c r="B1580" s="24">
        <v>10949110</v>
      </c>
      <c r="C1580" s="23" t="s">
        <v>937</v>
      </c>
      <c r="D1580" s="24" t="s">
        <v>1</v>
      </c>
      <c r="E1580" s="24" t="s">
        <v>620</v>
      </c>
      <c r="F1580" s="24" t="s">
        <v>3984</v>
      </c>
      <c r="G1580" s="24" t="s">
        <v>940</v>
      </c>
      <c r="H1580" s="24" t="s">
        <v>1047</v>
      </c>
      <c r="I1580" s="23" t="s">
        <v>3985</v>
      </c>
      <c r="J1580" s="23" t="s">
        <v>767</v>
      </c>
    </row>
    <row r="1581" spans="1:10" x14ac:dyDescent="0.25">
      <c r="A1581" s="3">
        <f t="shared" si="24"/>
        <v>10989230</v>
      </c>
      <c r="B1581" s="24">
        <v>10989230</v>
      </c>
      <c r="C1581" s="23" t="s">
        <v>937</v>
      </c>
      <c r="D1581" s="24" t="s">
        <v>1</v>
      </c>
      <c r="E1581" s="24" t="s">
        <v>620</v>
      </c>
      <c r="F1581" s="24" t="s">
        <v>3986</v>
      </c>
      <c r="G1581" s="24" t="s">
        <v>940</v>
      </c>
      <c r="H1581" s="24" t="s">
        <v>1047</v>
      </c>
      <c r="I1581" s="23" t="s">
        <v>3987</v>
      </c>
      <c r="J1581" s="23" t="s">
        <v>784</v>
      </c>
    </row>
    <row r="1582" spans="1:10" x14ac:dyDescent="0.25">
      <c r="A1582" s="3">
        <f t="shared" si="24"/>
        <v>10990988</v>
      </c>
      <c r="B1582" s="24">
        <v>10990988</v>
      </c>
      <c r="C1582" s="23" t="s">
        <v>937</v>
      </c>
      <c r="D1582" s="24" t="s">
        <v>1</v>
      </c>
      <c r="E1582" s="24" t="s">
        <v>620</v>
      </c>
      <c r="F1582" s="24" t="s">
        <v>3988</v>
      </c>
      <c r="G1582" s="24" t="s">
        <v>1117</v>
      </c>
      <c r="H1582" s="24" t="s">
        <v>1047</v>
      </c>
      <c r="I1582" s="23" t="s">
        <v>3989</v>
      </c>
      <c r="J1582" s="23" t="s">
        <v>723</v>
      </c>
    </row>
    <row r="1583" spans="1:10" x14ac:dyDescent="0.25">
      <c r="A1583" s="3">
        <f t="shared" si="24"/>
        <v>10991276</v>
      </c>
      <c r="B1583" s="24">
        <v>10991276</v>
      </c>
      <c r="C1583" s="23" t="s">
        <v>937</v>
      </c>
      <c r="D1583" s="24" t="s">
        <v>1</v>
      </c>
      <c r="E1583" s="24" t="s">
        <v>620</v>
      </c>
      <c r="F1583" s="24" t="s">
        <v>3990</v>
      </c>
      <c r="G1583" s="24" t="s">
        <v>1117</v>
      </c>
      <c r="H1583" s="24" t="s">
        <v>1047</v>
      </c>
      <c r="I1583" s="23" t="s">
        <v>3991</v>
      </c>
      <c r="J1583" s="23" t="s">
        <v>810</v>
      </c>
    </row>
    <row r="1584" spans="1:10" x14ac:dyDescent="0.25">
      <c r="A1584" s="3">
        <f t="shared" si="24"/>
        <v>10991748</v>
      </c>
      <c r="B1584" s="24">
        <v>10991748</v>
      </c>
      <c r="C1584" s="23" t="s">
        <v>937</v>
      </c>
      <c r="D1584" s="24" t="s">
        <v>1</v>
      </c>
      <c r="E1584" s="24" t="s">
        <v>620</v>
      </c>
      <c r="F1584" s="24" t="s">
        <v>3992</v>
      </c>
      <c r="G1584" s="24" t="s">
        <v>940</v>
      </c>
      <c r="H1584" s="24" t="s">
        <v>1047</v>
      </c>
      <c r="I1584" s="23" t="s">
        <v>3993</v>
      </c>
      <c r="J1584" s="23" t="s">
        <v>628</v>
      </c>
    </row>
    <row r="1585" spans="1:10" x14ac:dyDescent="0.25">
      <c r="A1585" s="3">
        <f t="shared" si="24"/>
        <v>11053458</v>
      </c>
      <c r="B1585" s="24">
        <v>11053458</v>
      </c>
      <c r="C1585" s="23" t="s">
        <v>937</v>
      </c>
      <c r="D1585" s="24" t="s">
        <v>1</v>
      </c>
      <c r="E1585" s="24" t="s">
        <v>620</v>
      </c>
      <c r="F1585" s="24" t="s">
        <v>3994</v>
      </c>
      <c r="G1585" s="24" t="s">
        <v>940</v>
      </c>
      <c r="H1585" s="24" t="s">
        <v>1047</v>
      </c>
      <c r="I1585" s="23" t="s">
        <v>3995</v>
      </c>
      <c r="J1585" s="23" t="s">
        <v>881</v>
      </c>
    </row>
    <row r="1586" spans="1:10" x14ac:dyDescent="0.25">
      <c r="A1586" s="3">
        <f t="shared" si="24"/>
        <v>11058696</v>
      </c>
      <c r="B1586" s="24">
        <v>11058696</v>
      </c>
      <c r="C1586" s="23" t="s">
        <v>937</v>
      </c>
      <c r="D1586" s="24" t="s">
        <v>1</v>
      </c>
      <c r="E1586" s="24" t="s">
        <v>620</v>
      </c>
      <c r="F1586" s="24" t="s">
        <v>3996</v>
      </c>
      <c r="G1586" s="24" t="s">
        <v>940</v>
      </c>
      <c r="H1586" s="24" t="s">
        <v>1047</v>
      </c>
      <c r="I1586" s="23" t="s">
        <v>3997</v>
      </c>
      <c r="J1586" s="23" t="s">
        <v>784</v>
      </c>
    </row>
    <row r="1587" spans="1:10" x14ac:dyDescent="0.25">
      <c r="A1587" s="3">
        <f t="shared" si="24"/>
        <v>11088404</v>
      </c>
      <c r="B1587" s="24">
        <v>11088404</v>
      </c>
      <c r="C1587" s="23" t="s">
        <v>937</v>
      </c>
      <c r="D1587" s="24" t="s">
        <v>1</v>
      </c>
      <c r="E1587" s="24" t="s">
        <v>620</v>
      </c>
      <c r="F1587" s="24" t="s">
        <v>3998</v>
      </c>
      <c r="G1587" s="24" t="s">
        <v>1117</v>
      </c>
      <c r="H1587" s="24" t="s">
        <v>1047</v>
      </c>
      <c r="I1587" s="23" t="s">
        <v>3999</v>
      </c>
      <c r="J1587" s="23" t="s">
        <v>819</v>
      </c>
    </row>
    <row r="1588" spans="1:10" x14ac:dyDescent="0.25">
      <c r="A1588" s="3">
        <f t="shared" si="24"/>
        <v>11151323</v>
      </c>
      <c r="B1588" s="24">
        <v>11151323</v>
      </c>
      <c r="C1588" s="23" t="s">
        <v>937</v>
      </c>
      <c r="D1588" s="24" t="s">
        <v>1</v>
      </c>
      <c r="E1588" s="24" t="s">
        <v>620</v>
      </c>
      <c r="F1588" s="24" t="s">
        <v>4000</v>
      </c>
      <c r="G1588" s="24" t="s">
        <v>940</v>
      </c>
      <c r="H1588" s="24" t="s">
        <v>1047</v>
      </c>
      <c r="I1588" s="23" t="s">
        <v>4001</v>
      </c>
      <c r="J1588" s="23" t="s">
        <v>774</v>
      </c>
    </row>
    <row r="1589" spans="1:10" x14ac:dyDescent="0.25">
      <c r="A1589" s="3">
        <f t="shared" si="24"/>
        <v>11181010</v>
      </c>
      <c r="B1589" s="24">
        <v>11181010</v>
      </c>
      <c r="C1589" s="23" t="s">
        <v>937</v>
      </c>
      <c r="D1589" s="24" t="s">
        <v>1</v>
      </c>
      <c r="E1589" s="24" t="s">
        <v>620</v>
      </c>
      <c r="F1589" s="24" t="s">
        <v>4002</v>
      </c>
      <c r="G1589" s="24" t="s">
        <v>940</v>
      </c>
      <c r="H1589" s="24" t="s">
        <v>1047</v>
      </c>
      <c r="I1589" s="23" t="s">
        <v>4003</v>
      </c>
      <c r="J1589" s="23" t="s">
        <v>881</v>
      </c>
    </row>
    <row r="1590" spans="1:10" x14ac:dyDescent="0.25">
      <c r="A1590" s="3">
        <f t="shared" si="24"/>
        <v>11182090</v>
      </c>
      <c r="B1590" s="24">
        <v>11182090</v>
      </c>
      <c r="C1590" s="23" t="s">
        <v>937</v>
      </c>
      <c r="D1590" s="24" t="s">
        <v>1</v>
      </c>
      <c r="E1590" s="24" t="s">
        <v>620</v>
      </c>
      <c r="F1590" s="24" t="s">
        <v>4004</v>
      </c>
      <c r="G1590" s="24" t="s">
        <v>940</v>
      </c>
      <c r="H1590" s="24" t="s">
        <v>1047</v>
      </c>
      <c r="I1590" s="23" t="s">
        <v>4005</v>
      </c>
      <c r="J1590" s="23" t="s">
        <v>720</v>
      </c>
    </row>
    <row r="1591" spans="1:10" x14ac:dyDescent="0.25">
      <c r="A1591" s="3">
        <f t="shared" si="24"/>
        <v>11182101</v>
      </c>
      <c r="B1591" s="24">
        <v>11182101</v>
      </c>
      <c r="C1591" s="23" t="s">
        <v>937</v>
      </c>
      <c r="D1591" s="24" t="s">
        <v>1</v>
      </c>
      <c r="E1591" s="24" t="s">
        <v>620</v>
      </c>
      <c r="F1591" s="24" t="s">
        <v>4006</v>
      </c>
      <c r="G1591" s="24" t="s">
        <v>940</v>
      </c>
      <c r="H1591" s="24" t="s">
        <v>1047</v>
      </c>
      <c r="I1591" s="23" t="s">
        <v>4007</v>
      </c>
      <c r="J1591" s="23" t="s">
        <v>847</v>
      </c>
    </row>
    <row r="1592" spans="1:10" x14ac:dyDescent="0.25">
      <c r="A1592" s="3">
        <f t="shared" si="24"/>
        <v>11209453</v>
      </c>
      <c r="B1592" s="24">
        <v>11209453</v>
      </c>
      <c r="C1592" s="23" t="s">
        <v>937</v>
      </c>
      <c r="D1592" s="24" t="s">
        <v>1</v>
      </c>
      <c r="E1592" s="24" t="s">
        <v>620</v>
      </c>
      <c r="F1592" s="24" t="s">
        <v>4008</v>
      </c>
      <c r="G1592" s="24" t="s">
        <v>1117</v>
      </c>
      <c r="H1592" s="24" t="s">
        <v>1047</v>
      </c>
      <c r="I1592" s="23" t="s">
        <v>4009</v>
      </c>
      <c r="J1592" s="23" t="s">
        <v>810</v>
      </c>
    </row>
    <row r="1593" spans="1:10" x14ac:dyDescent="0.25">
      <c r="A1593" s="3">
        <f t="shared" si="24"/>
        <v>11294120</v>
      </c>
      <c r="B1593" s="24">
        <v>11294120</v>
      </c>
      <c r="C1593" s="23" t="s">
        <v>937</v>
      </c>
      <c r="D1593" s="24" t="s">
        <v>1</v>
      </c>
      <c r="E1593" s="24" t="s">
        <v>620</v>
      </c>
      <c r="F1593" s="24" t="s">
        <v>4010</v>
      </c>
      <c r="G1593" s="24" t="s">
        <v>940</v>
      </c>
      <c r="H1593" s="24" t="s">
        <v>1047</v>
      </c>
      <c r="I1593" s="23" t="s">
        <v>4011</v>
      </c>
      <c r="J1593" s="23" t="s">
        <v>720</v>
      </c>
    </row>
    <row r="1594" spans="1:10" x14ac:dyDescent="0.25">
      <c r="A1594" s="3">
        <f t="shared" si="24"/>
        <v>11333189</v>
      </c>
      <c r="B1594" s="24">
        <v>11333189</v>
      </c>
      <c r="C1594" s="23" t="s">
        <v>937</v>
      </c>
      <c r="D1594" s="24" t="s">
        <v>1</v>
      </c>
      <c r="E1594" s="24" t="s">
        <v>620</v>
      </c>
      <c r="F1594" s="24" t="s">
        <v>4012</v>
      </c>
      <c r="G1594" s="24" t="s">
        <v>940</v>
      </c>
      <c r="H1594" s="24" t="s">
        <v>1047</v>
      </c>
      <c r="I1594" s="23" t="s">
        <v>4013</v>
      </c>
      <c r="J1594" s="23" t="s">
        <v>884</v>
      </c>
    </row>
    <row r="1595" spans="1:10" x14ac:dyDescent="0.25">
      <c r="A1595" s="3">
        <f t="shared" si="24"/>
        <v>11379324</v>
      </c>
      <c r="B1595" s="24">
        <v>11379324</v>
      </c>
      <c r="C1595" s="23" t="s">
        <v>937</v>
      </c>
      <c r="D1595" s="24" t="s">
        <v>1</v>
      </c>
      <c r="E1595" s="24" t="s">
        <v>620</v>
      </c>
      <c r="F1595" s="24" t="s">
        <v>4014</v>
      </c>
      <c r="G1595" s="24" t="s">
        <v>1117</v>
      </c>
      <c r="H1595" s="24" t="s">
        <v>1047</v>
      </c>
      <c r="I1595" s="23" t="s">
        <v>4015</v>
      </c>
      <c r="J1595" s="23" t="s">
        <v>624</v>
      </c>
    </row>
    <row r="1596" spans="1:10" x14ac:dyDescent="0.25">
      <c r="A1596" s="3">
        <f t="shared" si="24"/>
        <v>11409818</v>
      </c>
      <c r="B1596" s="24">
        <v>11409818</v>
      </c>
      <c r="C1596" s="23" t="s">
        <v>937</v>
      </c>
      <c r="D1596" s="24" t="s">
        <v>1</v>
      </c>
      <c r="E1596" s="24" t="s">
        <v>620</v>
      </c>
      <c r="F1596" s="24" t="s">
        <v>4016</v>
      </c>
      <c r="G1596" s="24" t="s">
        <v>1117</v>
      </c>
      <c r="H1596" s="24" t="s">
        <v>1047</v>
      </c>
      <c r="I1596" s="23" t="s">
        <v>4017</v>
      </c>
      <c r="J1596" s="23" t="s">
        <v>810</v>
      </c>
    </row>
    <row r="1597" spans="1:10" x14ac:dyDescent="0.25">
      <c r="A1597" s="3">
        <f t="shared" si="24"/>
        <v>11502126</v>
      </c>
      <c r="B1597" s="24">
        <v>11502126</v>
      </c>
      <c r="C1597" s="23" t="s">
        <v>937</v>
      </c>
      <c r="D1597" s="24" t="s">
        <v>1</v>
      </c>
      <c r="E1597" s="24" t="s">
        <v>620</v>
      </c>
      <c r="F1597" s="24" t="s">
        <v>4018</v>
      </c>
      <c r="G1597" s="24" t="s">
        <v>940</v>
      </c>
      <c r="H1597" s="24" t="s">
        <v>1047</v>
      </c>
      <c r="I1597" s="23" t="s">
        <v>4019</v>
      </c>
      <c r="J1597" s="23" t="s">
        <v>848</v>
      </c>
    </row>
    <row r="1598" spans="1:10" x14ac:dyDescent="0.25">
      <c r="A1598" s="3">
        <f t="shared" si="24"/>
        <v>11592264</v>
      </c>
      <c r="B1598" s="24">
        <v>11592264</v>
      </c>
      <c r="C1598" s="23" t="s">
        <v>937</v>
      </c>
      <c r="D1598" s="24" t="s">
        <v>1</v>
      </c>
      <c r="E1598" s="24" t="s">
        <v>620</v>
      </c>
      <c r="F1598" s="24" t="s">
        <v>4020</v>
      </c>
      <c r="G1598" s="24" t="s">
        <v>1117</v>
      </c>
      <c r="H1598" s="24" t="s">
        <v>1047</v>
      </c>
      <c r="I1598" s="23" t="s">
        <v>4021</v>
      </c>
      <c r="J1598" s="23" t="s">
        <v>723</v>
      </c>
    </row>
    <row r="1599" spans="1:10" x14ac:dyDescent="0.25">
      <c r="A1599" s="3">
        <f t="shared" si="24"/>
        <v>11593789</v>
      </c>
      <c r="B1599" s="24">
        <v>11593789</v>
      </c>
      <c r="C1599" s="23" t="s">
        <v>937</v>
      </c>
      <c r="D1599" s="24" t="s">
        <v>1</v>
      </c>
      <c r="E1599" s="24" t="s">
        <v>620</v>
      </c>
      <c r="F1599" s="24" t="s">
        <v>4022</v>
      </c>
      <c r="G1599" s="24" t="s">
        <v>940</v>
      </c>
      <c r="H1599" s="24" t="s">
        <v>1047</v>
      </c>
      <c r="I1599" s="23" t="s">
        <v>4023</v>
      </c>
      <c r="J1599" s="23" t="s">
        <v>628</v>
      </c>
    </row>
    <row r="1600" spans="1:10" x14ac:dyDescent="0.25">
      <c r="A1600" s="3">
        <f t="shared" si="24"/>
        <v>11596929</v>
      </c>
      <c r="B1600" s="24">
        <v>11596929</v>
      </c>
      <c r="C1600" s="23" t="s">
        <v>937</v>
      </c>
      <c r="D1600" s="24" t="s">
        <v>1</v>
      </c>
      <c r="E1600" s="24" t="s">
        <v>620</v>
      </c>
      <c r="F1600" s="24" t="s">
        <v>4024</v>
      </c>
      <c r="G1600" s="24" t="s">
        <v>940</v>
      </c>
      <c r="H1600" s="24" t="s">
        <v>1047</v>
      </c>
      <c r="I1600" s="23" t="s">
        <v>4025</v>
      </c>
      <c r="J1600" s="23" t="s">
        <v>720</v>
      </c>
    </row>
    <row r="1601" spans="1:10" x14ac:dyDescent="0.25">
      <c r="A1601" s="3">
        <f t="shared" si="24"/>
        <v>11603313</v>
      </c>
      <c r="B1601" s="24">
        <v>11603313</v>
      </c>
      <c r="C1601" s="23" t="s">
        <v>937</v>
      </c>
      <c r="D1601" s="24" t="s">
        <v>1</v>
      </c>
      <c r="E1601" s="24" t="s">
        <v>620</v>
      </c>
      <c r="F1601" s="24" t="s">
        <v>4026</v>
      </c>
      <c r="G1601" s="24" t="s">
        <v>1117</v>
      </c>
      <c r="H1601" s="24" t="s">
        <v>1047</v>
      </c>
      <c r="I1601" s="23" t="s">
        <v>4027</v>
      </c>
      <c r="J1601" s="23" t="s">
        <v>819</v>
      </c>
    </row>
    <row r="1602" spans="1:10" x14ac:dyDescent="0.25">
      <c r="A1602" s="3">
        <f t="shared" si="24"/>
        <v>11613940</v>
      </c>
      <c r="B1602" s="24">
        <v>11613940</v>
      </c>
      <c r="C1602" s="23" t="s">
        <v>937</v>
      </c>
      <c r="D1602" s="24" t="s">
        <v>1</v>
      </c>
      <c r="E1602" s="24" t="s">
        <v>620</v>
      </c>
      <c r="F1602" s="24" t="s">
        <v>4028</v>
      </c>
      <c r="G1602" s="24" t="s">
        <v>1117</v>
      </c>
      <c r="H1602" s="24" t="s">
        <v>1047</v>
      </c>
      <c r="I1602" s="23" t="s">
        <v>4029</v>
      </c>
      <c r="J1602" s="23" t="s">
        <v>810</v>
      </c>
    </row>
    <row r="1603" spans="1:10" x14ac:dyDescent="0.25">
      <c r="A1603" s="3">
        <f t="shared" ref="A1603:A1666" si="25">+B1603</f>
        <v>11649161</v>
      </c>
      <c r="B1603" s="24">
        <v>11649161</v>
      </c>
      <c r="C1603" s="23" t="s">
        <v>937</v>
      </c>
      <c r="D1603" s="24" t="s">
        <v>1</v>
      </c>
      <c r="E1603" s="24" t="s">
        <v>620</v>
      </c>
      <c r="F1603" s="24" t="s">
        <v>4030</v>
      </c>
      <c r="G1603" s="24" t="s">
        <v>940</v>
      </c>
      <c r="H1603" s="24" t="s">
        <v>1047</v>
      </c>
      <c r="I1603" s="23" t="s">
        <v>4031</v>
      </c>
      <c r="J1603" s="23" t="s">
        <v>847</v>
      </c>
    </row>
    <row r="1604" spans="1:10" x14ac:dyDescent="0.25">
      <c r="A1604" s="3">
        <f t="shared" si="25"/>
        <v>11651893</v>
      </c>
      <c r="B1604" s="24">
        <v>11651893</v>
      </c>
      <c r="C1604" s="23" t="s">
        <v>937</v>
      </c>
      <c r="D1604" s="24" t="s">
        <v>1</v>
      </c>
      <c r="E1604" s="24" t="s">
        <v>620</v>
      </c>
      <c r="F1604" s="24" t="s">
        <v>4032</v>
      </c>
      <c r="G1604" s="24" t="s">
        <v>1117</v>
      </c>
      <c r="H1604" s="24" t="s">
        <v>1047</v>
      </c>
      <c r="I1604" s="23" t="s">
        <v>4033</v>
      </c>
      <c r="J1604" s="23" t="s">
        <v>810</v>
      </c>
    </row>
    <row r="1605" spans="1:10" x14ac:dyDescent="0.25">
      <c r="A1605" s="3">
        <f t="shared" si="25"/>
        <v>11681339</v>
      </c>
      <c r="B1605" s="24">
        <v>11681339</v>
      </c>
      <c r="C1605" s="23" t="s">
        <v>937</v>
      </c>
      <c r="D1605" s="24" t="s">
        <v>1</v>
      </c>
      <c r="E1605" s="24" t="s">
        <v>620</v>
      </c>
      <c r="F1605" s="24" t="s">
        <v>4034</v>
      </c>
      <c r="G1605" s="24" t="s">
        <v>940</v>
      </c>
      <c r="H1605" s="24" t="s">
        <v>1047</v>
      </c>
      <c r="I1605" s="23" t="s">
        <v>4035</v>
      </c>
      <c r="J1605" s="23" t="s">
        <v>844</v>
      </c>
    </row>
    <row r="1606" spans="1:10" x14ac:dyDescent="0.25">
      <c r="A1606" s="3">
        <f t="shared" si="25"/>
        <v>11685456</v>
      </c>
      <c r="B1606" s="24">
        <v>11685456</v>
      </c>
      <c r="C1606" s="23" t="s">
        <v>937</v>
      </c>
      <c r="D1606" s="24" t="s">
        <v>1</v>
      </c>
      <c r="E1606" s="24" t="s">
        <v>620</v>
      </c>
      <c r="F1606" s="24" t="s">
        <v>4036</v>
      </c>
      <c r="G1606" s="24" t="s">
        <v>940</v>
      </c>
      <c r="H1606" s="24" t="s">
        <v>1047</v>
      </c>
      <c r="I1606" s="23" t="s">
        <v>4037</v>
      </c>
      <c r="J1606" s="23" t="s">
        <v>767</v>
      </c>
    </row>
    <row r="1607" spans="1:10" x14ac:dyDescent="0.25">
      <c r="A1607" s="3">
        <f t="shared" si="25"/>
        <v>11696154</v>
      </c>
      <c r="B1607" s="24">
        <v>11696154</v>
      </c>
      <c r="C1607" s="23" t="s">
        <v>937</v>
      </c>
      <c r="D1607" s="24" t="s">
        <v>1</v>
      </c>
      <c r="E1607" s="24" t="s">
        <v>620</v>
      </c>
      <c r="F1607" s="24" t="s">
        <v>4038</v>
      </c>
      <c r="G1607" s="24" t="s">
        <v>1117</v>
      </c>
      <c r="H1607" s="24" t="s">
        <v>1047</v>
      </c>
      <c r="I1607" s="23" t="s">
        <v>4039</v>
      </c>
      <c r="J1607" s="23" t="s">
        <v>810</v>
      </c>
    </row>
    <row r="1608" spans="1:10" x14ac:dyDescent="0.25">
      <c r="A1608" s="3">
        <f t="shared" si="25"/>
        <v>11697805</v>
      </c>
      <c r="B1608" s="24">
        <v>11697805</v>
      </c>
      <c r="C1608" s="23" t="s">
        <v>937</v>
      </c>
      <c r="D1608" s="24" t="s">
        <v>1</v>
      </c>
      <c r="E1608" s="24" t="s">
        <v>620</v>
      </c>
      <c r="F1608" s="24" t="s">
        <v>4040</v>
      </c>
      <c r="G1608" s="24" t="s">
        <v>940</v>
      </c>
      <c r="H1608" s="24" t="s">
        <v>1047</v>
      </c>
      <c r="I1608" s="23" t="s">
        <v>4041</v>
      </c>
      <c r="J1608" s="23" t="s">
        <v>740</v>
      </c>
    </row>
    <row r="1609" spans="1:10" x14ac:dyDescent="0.25">
      <c r="A1609" s="3">
        <f t="shared" si="25"/>
        <v>11699844</v>
      </c>
      <c r="B1609" s="24">
        <v>11699844</v>
      </c>
      <c r="C1609" s="23" t="s">
        <v>937</v>
      </c>
      <c r="D1609" s="24" t="s">
        <v>1</v>
      </c>
      <c r="E1609" s="24" t="s">
        <v>620</v>
      </c>
      <c r="F1609" s="24" t="s">
        <v>4042</v>
      </c>
      <c r="G1609" s="24" t="s">
        <v>1117</v>
      </c>
      <c r="H1609" s="24" t="s">
        <v>1047</v>
      </c>
      <c r="I1609" s="23" t="s">
        <v>4043</v>
      </c>
      <c r="J1609" s="23" t="s">
        <v>810</v>
      </c>
    </row>
    <row r="1610" spans="1:10" x14ac:dyDescent="0.25">
      <c r="A1610" s="3">
        <f t="shared" si="25"/>
        <v>11709475</v>
      </c>
      <c r="B1610" s="24">
        <v>11709475</v>
      </c>
      <c r="C1610" s="23" t="s">
        <v>937</v>
      </c>
      <c r="D1610" s="24" t="s">
        <v>1</v>
      </c>
      <c r="E1610" s="24" t="s">
        <v>620</v>
      </c>
      <c r="F1610" s="24" t="s">
        <v>4044</v>
      </c>
      <c r="G1610" s="24" t="s">
        <v>1117</v>
      </c>
      <c r="H1610" s="24" t="s">
        <v>1047</v>
      </c>
      <c r="I1610" s="23" t="s">
        <v>4045</v>
      </c>
      <c r="J1610" s="23" t="s">
        <v>810</v>
      </c>
    </row>
    <row r="1611" spans="1:10" x14ac:dyDescent="0.25">
      <c r="A1611" s="3">
        <f t="shared" si="25"/>
        <v>11715252</v>
      </c>
      <c r="B1611" s="24">
        <v>11715252</v>
      </c>
      <c r="C1611" s="23" t="s">
        <v>937</v>
      </c>
      <c r="D1611" s="24" t="s">
        <v>1</v>
      </c>
      <c r="E1611" s="24" t="s">
        <v>620</v>
      </c>
      <c r="F1611" s="24" t="s">
        <v>4046</v>
      </c>
      <c r="G1611" s="24" t="s">
        <v>1117</v>
      </c>
      <c r="H1611" s="24" t="s">
        <v>1047</v>
      </c>
      <c r="I1611" s="23" t="s">
        <v>4047</v>
      </c>
      <c r="J1611" s="23" t="s">
        <v>810</v>
      </c>
    </row>
    <row r="1612" spans="1:10" x14ac:dyDescent="0.25">
      <c r="A1612" s="3">
        <f t="shared" si="25"/>
        <v>11717883</v>
      </c>
      <c r="B1612" s="24">
        <v>11717883</v>
      </c>
      <c r="C1612" s="23" t="s">
        <v>937</v>
      </c>
      <c r="D1612" s="24" t="s">
        <v>1</v>
      </c>
      <c r="E1612" s="24" t="s">
        <v>620</v>
      </c>
      <c r="F1612" s="24" t="s">
        <v>4048</v>
      </c>
      <c r="G1612" s="24" t="s">
        <v>1117</v>
      </c>
      <c r="H1612" s="24" t="s">
        <v>1047</v>
      </c>
      <c r="I1612" s="23" t="s">
        <v>4049</v>
      </c>
      <c r="J1612" s="23" t="s">
        <v>819</v>
      </c>
    </row>
    <row r="1613" spans="1:10" x14ac:dyDescent="0.25">
      <c r="A1613" s="3">
        <f t="shared" si="25"/>
        <v>11747515</v>
      </c>
      <c r="B1613" s="24">
        <v>11747515</v>
      </c>
      <c r="C1613" s="23" t="s">
        <v>937</v>
      </c>
      <c r="D1613" s="24" t="s">
        <v>1</v>
      </c>
      <c r="E1613" s="24" t="s">
        <v>620</v>
      </c>
      <c r="F1613" s="24" t="s">
        <v>4050</v>
      </c>
      <c r="G1613" s="24" t="s">
        <v>940</v>
      </c>
      <c r="H1613" s="24" t="s">
        <v>1047</v>
      </c>
      <c r="I1613" s="23" t="s">
        <v>4051</v>
      </c>
      <c r="J1613" s="23" t="s">
        <v>880</v>
      </c>
    </row>
    <row r="1614" spans="1:10" x14ac:dyDescent="0.25">
      <c r="A1614" s="3">
        <f t="shared" si="25"/>
        <v>11749055</v>
      </c>
      <c r="B1614" s="24">
        <v>11749055</v>
      </c>
      <c r="C1614" s="23" t="s">
        <v>937</v>
      </c>
      <c r="D1614" s="24" t="s">
        <v>1</v>
      </c>
      <c r="E1614" s="24" t="s">
        <v>620</v>
      </c>
      <c r="F1614" s="24" t="s">
        <v>4052</v>
      </c>
      <c r="G1614" s="24" t="s">
        <v>1117</v>
      </c>
      <c r="H1614" s="24" t="s">
        <v>1047</v>
      </c>
      <c r="I1614" s="23" t="s">
        <v>4053</v>
      </c>
      <c r="J1614" s="23" t="s">
        <v>836</v>
      </c>
    </row>
    <row r="1615" spans="1:10" x14ac:dyDescent="0.25">
      <c r="A1615" s="3">
        <f t="shared" si="25"/>
        <v>12125362</v>
      </c>
      <c r="B1615" s="24">
        <v>12125362</v>
      </c>
      <c r="C1615" s="23" t="s">
        <v>937</v>
      </c>
      <c r="D1615" s="24" t="s">
        <v>1</v>
      </c>
      <c r="E1615" s="24" t="s">
        <v>620</v>
      </c>
      <c r="F1615" s="24" t="s">
        <v>4054</v>
      </c>
      <c r="G1615" s="24" t="s">
        <v>1117</v>
      </c>
      <c r="H1615" s="24" t="s">
        <v>1047</v>
      </c>
      <c r="I1615" s="23" t="s">
        <v>4055</v>
      </c>
      <c r="J1615" s="23" t="s">
        <v>769</v>
      </c>
    </row>
    <row r="1616" spans="1:10" x14ac:dyDescent="0.25">
      <c r="A1616" s="3">
        <f t="shared" si="25"/>
        <v>12173459</v>
      </c>
      <c r="B1616" s="24">
        <v>12173459</v>
      </c>
      <c r="C1616" s="23" t="s">
        <v>937</v>
      </c>
      <c r="D1616" s="24" t="s">
        <v>1</v>
      </c>
      <c r="E1616" s="24" t="s">
        <v>620</v>
      </c>
      <c r="F1616" s="24" t="s">
        <v>4056</v>
      </c>
      <c r="G1616" s="24" t="s">
        <v>940</v>
      </c>
      <c r="H1616" s="24" t="s">
        <v>1047</v>
      </c>
      <c r="I1616" s="23" t="s">
        <v>4057</v>
      </c>
      <c r="J1616" s="23" t="s">
        <v>847</v>
      </c>
    </row>
    <row r="1617" spans="1:10" x14ac:dyDescent="0.25">
      <c r="A1617" s="3">
        <f t="shared" si="25"/>
        <v>12230083</v>
      </c>
      <c r="B1617" s="24">
        <v>12230083</v>
      </c>
      <c r="C1617" s="23" t="s">
        <v>937</v>
      </c>
      <c r="D1617" s="24" t="s">
        <v>1</v>
      </c>
      <c r="E1617" s="24" t="s">
        <v>620</v>
      </c>
      <c r="F1617" s="24" t="s">
        <v>4058</v>
      </c>
      <c r="G1617" s="24" t="s">
        <v>1117</v>
      </c>
      <c r="H1617" s="24" t="s">
        <v>1047</v>
      </c>
      <c r="I1617" s="23" t="s">
        <v>4059</v>
      </c>
      <c r="J1617" s="23" t="s">
        <v>778</v>
      </c>
    </row>
    <row r="1618" spans="1:10" x14ac:dyDescent="0.25">
      <c r="A1618" s="3">
        <f t="shared" si="25"/>
        <v>12295517</v>
      </c>
      <c r="B1618" s="24">
        <v>12295517</v>
      </c>
      <c r="C1618" s="23" t="s">
        <v>937</v>
      </c>
      <c r="D1618" s="24" t="s">
        <v>1</v>
      </c>
      <c r="E1618" s="24" t="s">
        <v>620</v>
      </c>
      <c r="F1618" s="24" t="s">
        <v>4060</v>
      </c>
      <c r="G1618" s="24" t="s">
        <v>940</v>
      </c>
      <c r="H1618" s="24" t="s">
        <v>1047</v>
      </c>
      <c r="I1618" s="23" t="s">
        <v>4061</v>
      </c>
      <c r="J1618" s="23" t="s">
        <v>844</v>
      </c>
    </row>
    <row r="1619" spans="1:10" x14ac:dyDescent="0.25">
      <c r="A1619" s="3">
        <f t="shared" si="25"/>
        <v>12409713</v>
      </c>
      <c r="B1619" s="24">
        <v>12409713</v>
      </c>
      <c r="C1619" s="23" t="s">
        <v>937</v>
      </c>
      <c r="D1619" s="24" t="s">
        <v>1</v>
      </c>
      <c r="E1619" s="24" t="s">
        <v>620</v>
      </c>
      <c r="F1619" s="24" t="s">
        <v>4062</v>
      </c>
      <c r="G1619" s="24" t="s">
        <v>940</v>
      </c>
      <c r="H1619" s="24" t="s">
        <v>1047</v>
      </c>
      <c r="I1619" s="23" t="s">
        <v>4063</v>
      </c>
      <c r="J1619" s="23" t="s">
        <v>897</v>
      </c>
    </row>
    <row r="1620" spans="1:10" x14ac:dyDescent="0.25">
      <c r="A1620" s="3">
        <f t="shared" si="25"/>
        <v>12431663</v>
      </c>
      <c r="B1620" s="24">
        <v>12431663</v>
      </c>
      <c r="C1620" s="23" t="s">
        <v>937</v>
      </c>
      <c r="D1620" s="24" t="s">
        <v>1</v>
      </c>
      <c r="E1620" s="24" t="s">
        <v>620</v>
      </c>
      <c r="F1620" s="24" t="s">
        <v>4064</v>
      </c>
      <c r="G1620" s="24" t="s">
        <v>1117</v>
      </c>
      <c r="H1620" s="24" t="s">
        <v>1047</v>
      </c>
      <c r="I1620" s="23" t="s">
        <v>4065</v>
      </c>
      <c r="J1620" s="23" t="s">
        <v>778</v>
      </c>
    </row>
    <row r="1621" spans="1:10" x14ac:dyDescent="0.25">
      <c r="A1621" s="3">
        <f t="shared" si="25"/>
        <v>12438738</v>
      </c>
      <c r="B1621" s="24">
        <v>12438738</v>
      </c>
      <c r="C1621" s="23" t="s">
        <v>937</v>
      </c>
      <c r="D1621" s="24" t="s">
        <v>1</v>
      </c>
      <c r="E1621" s="24" t="s">
        <v>620</v>
      </c>
      <c r="F1621" s="24" t="s">
        <v>4066</v>
      </c>
      <c r="G1621" s="24" t="s">
        <v>1117</v>
      </c>
      <c r="H1621" s="24" t="s">
        <v>1047</v>
      </c>
      <c r="I1621" s="23" t="s">
        <v>4067</v>
      </c>
      <c r="J1621" s="23" t="s">
        <v>741</v>
      </c>
    </row>
    <row r="1622" spans="1:10" x14ac:dyDescent="0.25">
      <c r="A1622" s="3">
        <f t="shared" si="25"/>
        <v>12456670</v>
      </c>
      <c r="B1622" s="24">
        <v>12456670</v>
      </c>
      <c r="C1622" s="23" t="s">
        <v>937</v>
      </c>
      <c r="D1622" s="24" t="s">
        <v>1</v>
      </c>
      <c r="E1622" s="24" t="s">
        <v>620</v>
      </c>
      <c r="F1622" s="24" t="s">
        <v>4068</v>
      </c>
      <c r="G1622" s="24" t="s">
        <v>940</v>
      </c>
      <c r="H1622" s="24" t="s">
        <v>1047</v>
      </c>
      <c r="I1622" s="23" t="s">
        <v>4069</v>
      </c>
      <c r="J1622" s="23" t="s">
        <v>884</v>
      </c>
    </row>
    <row r="1623" spans="1:10" x14ac:dyDescent="0.25">
      <c r="A1623" s="3">
        <f t="shared" si="25"/>
        <v>12461549</v>
      </c>
      <c r="B1623" s="24">
        <v>12461549</v>
      </c>
      <c r="C1623" s="23" t="s">
        <v>937</v>
      </c>
      <c r="D1623" s="24" t="s">
        <v>1</v>
      </c>
      <c r="E1623" s="24" t="s">
        <v>620</v>
      </c>
      <c r="F1623" s="24" t="s">
        <v>4070</v>
      </c>
      <c r="G1623" s="24" t="s">
        <v>940</v>
      </c>
      <c r="H1623" s="24" t="s">
        <v>1047</v>
      </c>
      <c r="I1623" s="23" t="s">
        <v>4071</v>
      </c>
      <c r="J1623" s="23" t="s">
        <v>884</v>
      </c>
    </row>
    <row r="1624" spans="1:10" x14ac:dyDescent="0.25">
      <c r="A1624" s="3">
        <f t="shared" si="25"/>
        <v>12461596</v>
      </c>
      <c r="B1624" s="24">
        <v>12461596</v>
      </c>
      <c r="C1624" s="23" t="s">
        <v>937</v>
      </c>
      <c r="D1624" s="24" t="s">
        <v>1</v>
      </c>
      <c r="E1624" s="24" t="s">
        <v>620</v>
      </c>
      <c r="F1624" s="24" t="s">
        <v>4072</v>
      </c>
      <c r="G1624" s="24" t="s">
        <v>940</v>
      </c>
      <c r="H1624" s="24" t="s">
        <v>1047</v>
      </c>
      <c r="I1624" s="23" t="s">
        <v>4073</v>
      </c>
      <c r="J1624" s="23" t="s">
        <v>740</v>
      </c>
    </row>
    <row r="1625" spans="1:10" x14ac:dyDescent="0.25">
      <c r="A1625" s="3">
        <f t="shared" si="25"/>
        <v>12489077</v>
      </c>
      <c r="B1625" s="24">
        <v>12489077</v>
      </c>
      <c r="C1625" s="23" t="s">
        <v>937</v>
      </c>
      <c r="D1625" s="24" t="s">
        <v>1</v>
      </c>
      <c r="E1625" s="24" t="s">
        <v>620</v>
      </c>
      <c r="F1625" s="24" t="s">
        <v>4074</v>
      </c>
      <c r="G1625" s="24" t="s">
        <v>940</v>
      </c>
      <c r="H1625" s="24" t="s">
        <v>1047</v>
      </c>
      <c r="I1625" s="23" t="s">
        <v>4075</v>
      </c>
      <c r="J1625" s="23" t="s">
        <v>767</v>
      </c>
    </row>
    <row r="1626" spans="1:10" x14ac:dyDescent="0.25">
      <c r="A1626" s="3">
        <f t="shared" si="25"/>
        <v>12495086</v>
      </c>
      <c r="B1626" s="24">
        <v>12495086</v>
      </c>
      <c r="C1626" s="23" t="s">
        <v>937</v>
      </c>
      <c r="D1626" s="24" t="s">
        <v>1</v>
      </c>
      <c r="E1626" s="24" t="s">
        <v>620</v>
      </c>
      <c r="F1626" s="24" t="s">
        <v>4076</v>
      </c>
      <c r="G1626" s="24" t="s">
        <v>940</v>
      </c>
      <c r="H1626" s="24" t="s">
        <v>1047</v>
      </c>
      <c r="I1626" s="23" t="s">
        <v>4077</v>
      </c>
      <c r="J1626" s="23" t="s">
        <v>804</v>
      </c>
    </row>
    <row r="1627" spans="1:10" x14ac:dyDescent="0.25">
      <c r="A1627" s="3">
        <f t="shared" si="25"/>
        <v>12531650</v>
      </c>
      <c r="B1627" s="24">
        <v>12531650</v>
      </c>
      <c r="C1627" s="23" t="s">
        <v>937</v>
      </c>
      <c r="D1627" s="24" t="s">
        <v>1</v>
      </c>
      <c r="E1627" s="24" t="s">
        <v>620</v>
      </c>
      <c r="F1627" s="24" t="s">
        <v>4078</v>
      </c>
      <c r="G1627" s="24" t="s">
        <v>940</v>
      </c>
      <c r="H1627" s="24" t="s">
        <v>1047</v>
      </c>
      <c r="I1627" s="23" t="s">
        <v>4079</v>
      </c>
      <c r="J1627" s="23" t="s">
        <v>628</v>
      </c>
    </row>
    <row r="1628" spans="1:10" x14ac:dyDescent="0.25">
      <c r="A1628" s="3">
        <f t="shared" si="25"/>
        <v>12534920</v>
      </c>
      <c r="B1628" s="24">
        <v>12534920</v>
      </c>
      <c r="C1628" s="23" t="s">
        <v>937</v>
      </c>
      <c r="D1628" s="24" t="s">
        <v>1</v>
      </c>
      <c r="E1628" s="24" t="s">
        <v>620</v>
      </c>
      <c r="F1628" s="24" t="s">
        <v>4080</v>
      </c>
      <c r="G1628" s="24" t="s">
        <v>940</v>
      </c>
      <c r="H1628" s="24" t="s">
        <v>1047</v>
      </c>
      <c r="I1628" s="23" t="s">
        <v>4081</v>
      </c>
      <c r="J1628" s="23" t="s">
        <v>897</v>
      </c>
    </row>
    <row r="1629" spans="1:10" x14ac:dyDescent="0.25">
      <c r="A1629" s="3">
        <f t="shared" si="25"/>
        <v>12543053</v>
      </c>
      <c r="B1629" s="24">
        <v>12543053</v>
      </c>
      <c r="C1629" s="23" t="s">
        <v>937</v>
      </c>
      <c r="D1629" s="24" t="s">
        <v>1</v>
      </c>
      <c r="E1629" s="24" t="s">
        <v>620</v>
      </c>
      <c r="F1629" s="24" t="s">
        <v>114</v>
      </c>
      <c r="G1629" s="24" t="s">
        <v>940</v>
      </c>
      <c r="H1629" s="24" t="s">
        <v>1047</v>
      </c>
      <c r="I1629" s="23" t="s">
        <v>3773</v>
      </c>
      <c r="J1629" s="23" t="s">
        <v>861</v>
      </c>
    </row>
    <row r="1630" spans="1:10" x14ac:dyDescent="0.25">
      <c r="A1630" s="3">
        <f t="shared" si="25"/>
        <v>10054235</v>
      </c>
      <c r="B1630" s="24">
        <v>10054235</v>
      </c>
      <c r="C1630" s="23" t="s">
        <v>937</v>
      </c>
      <c r="D1630" s="24" t="s">
        <v>1</v>
      </c>
      <c r="E1630" s="24" t="s">
        <v>620</v>
      </c>
      <c r="F1630" s="24" t="s">
        <v>4082</v>
      </c>
      <c r="G1630" s="24" t="s">
        <v>1117</v>
      </c>
      <c r="H1630" s="24" t="s">
        <v>1047</v>
      </c>
      <c r="I1630" s="23" t="s">
        <v>4083</v>
      </c>
      <c r="J1630" s="23" t="s">
        <v>836</v>
      </c>
    </row>
    <row r="1631" spans="1:10" x14ac:dyDescent="0.25">
      <c r="A1631" s="3">
        <f t="shared" si="25"/>
        <v>10054366</v>
      </c>
      <c r="B1631" s="24">
        <v>10054366</v>
      </c>
      <c r="C1631" s="23" t="s">
        <v>937</v>
      </c>
      <c r="D1631" s="24" t="s">
        <v>1</v>
      </c>
      <c r="E1631" s="24" t="s">
        <v>620</v>
      </c>
      <c r="F1631" s="24" t="s">
        <v>4084</v>
      </c>
      <c r="G1631" s="24" t="s">
        <v>940</v>
      </c>
      <c r="H1631" s="24" t="s">
        <v>1047</v>
      </c>
      <c r="I1631" s="23" t="s">
        <v>4085</v>
      </c>
      <c r="J1631" s="23" t="s">
        <v>897</v>
      </c>
    </row>
    <row r="1632" spans="1:10" x14ac:dyDescent="0.25">
      <c r="A1632" s="3">
        <f t="shared" si="25"/>
        <v>10055444</v>
      </c>
      <c r="B1632" s="24">
        <v>10055444</v>
      </c>
      <c r="C1632" s="23" t="s">
        <v>937</v>
      </c>
      <c r="D1632" s="24" t="s">
        <v>1</v>
      </c>
      <c r="E1632" s="24" t="s">
        <v>620</v>
      </c>
      <c r="F1632" s="24" t="s">
        <v>4086</v>
      </c>
      <c r="G1632" s="24" t="s">
        <v>940</v>
      </c>
      <c r="H1632" s="24" t="s">
        <v>1047</v>
      </c>
      <c r="I1632" s="23" t="s">
        <v>4087</v>
      </c>
      <c r="J1632" s="23" t="s">
        <v>720</v>
      </c>
    </row>
    <row r="1633" spans="1:10" x14ac:dyDescent="0.25">
      <c r="A1633" s="3">
        <f t="shared" si="25"/>
        <v>10055583</v>
      </c>
      <c r="B1633" s="24">
        <v>10055583</v>
      </c>
      <c r="C1633" s="23" t="s">
        <v>937</v>
      </c>
      <c r="D1633" s="24" t="s">
        <v>1</v>
      </c>
      <c r="E1633" s="24" t="s">
        <v>620</v>
      </c>
      <c r="F1633" s="24" t="s">
        <v>4088</v>
      </c>
      <c r="G1633" s="24" t="s">
        <v>940</v>
      </c>
      <c r="H1633" s="24" t="s">
        <v>1047</v>
      </c>
      <c r="I1633" s="23" t="s">
        <v>4089</v>
      </c>
      <c r="J1633" s="23" t="s">
        <v>774</v>
      </c>
    </row>
    <row r="1634" spans="1:10" x14ac:dyDescent="0.25">
      <c r="A1634" s="3">
        <f t="shared" si="25"/>
        <v>10056395</v>
      </c>
      <c r="B1634" s="24">
        <v>10056395</v>
      </c>
      <c r="C1634" s="23" t="s">
        <v>937</v>
      </c>
      <c r="D1634" s="24" t="s">
        <v>1</v>
      </c>
      <c r="E1634" s="24" t="s">
        <v>620</v>
      </c>
      <c r="F1634" s="24" t="s">
        <v>1750</v>
      </c>
      <c r="G1634" s="24" t="s">
        <v>940</v>
      </c>
      <c r="H1634" s="24" t="s">
        <v>1047</v>
      </c>
      <c r="I1634" s="23" t="s">
        <v>4090</v>
      </c>
      <c r="J1634" s="23" t="s">
        <v>804</v>
      </c>
    </row>
    <row r="1635" spans="1:10" x14ac:dyDescent="0.25">
      <c r="A1635" s="3">
        <f t="shared" si="25"/>
        <v>10056589</v>
      </c>
      <c r="B1635" s="24">
        <v>10056589</v>
      </c>
      <c r="C1635" s="23" t="s">
        <v>937</v>
      </c>
      <c r="D1635" s="24" t="s">
        <v>1</v>
      </c>
      <c r="E1635" s="24" t="s">
        <v>620</v>
      </c>
      <c r="F1635" s="24" t="s">
        <v>4091</v>
      </c>
      <c r="G1635" s="24" t="s">
        <v>940</v>
      </c>
      <c r="H1635" s="24" t="s">
        <v>1047</v>
      </c>
      <c r="I1635" s="23" t="s">
        <v>4092</v>
      </c>
      <c r="J1635" s="23" t="s">
        <v>880</v>
      </c>
    </row>
    <row r="1636" spans="1:10" x14ac:dyDescent="0.25">
      <c r="A1636" s="3">
        <f t="shared" si="25"/>
        <v>10057274</v>
      </c>
      <c r="B1636" s="24">
        <v>10057274</v>
      </c>
      <c r="C1636" s="23" t="s">
        <v>937</v>
      </c>
      <c r="D1636" s="24" t="s">
        <v>1</v>
      </c>
      <c r="E1636" s="24" t="s">
        <v>620</v>
      </c>
      <c r="F1636" s="24" t="s">
        <v>4093</v>
      </c>
      <c r="G1636" s="24" t="s">
        <v>940</v>
      </c>
      <c r="H1636" s="24" t="s">
        <v>1047</v>
      </c>
      <c r="I1636" s="23" t="s">
        <v>4094</v>
      </c>
      <c r="J1636" s="23" t="s">
        <v>823</v>
      </c>
    </row>
    <row r="1637" spans="1:10" x14ac:dyDescent="0.25">
      <c r="A1637" s="3">
        <f t="shared" si="25"/>
        <v>10057859</v>
      </c>
      <c r="B1637" s="24">
        <v>10057859</v>
      </c>
      <c r="C1637" s="23" t="s">
        <v>937</v>
      </c>
      <c r="D1637" s="24" t="s">
        <v>1</v>
      </c>
      <c r="E1637" s="24" t="s">
        <v>620</v>
      </c>
      <c r="F1637" s="24" t="s">
        <v>4095</v>
      </c>
      <c r="G1637" s="24" t="s">
        <v>940</v>
      </c>
      <c r="H1637" s="24" t="s">
        <v>1047</v>
      </c>
      <c r="I1637" s="23" t="s">
        <v>4096</v>
      </c>
      <c r="J1637" s="23" t="s">
        <v>720</v>
      </c>
    </row>
    <row r="1638" spans="1:10" x14ac:dyDescent="0.25">
      <c r="A1638" s="3">
        <f t="shared" si="25"/>
        <v>10057953</v>
      </c>
      <c r="B1638" s="24">
        <v>10057953</v>
      </c>
      <c r="C1638" s="23" t="s">
        <v>937</v>
      </c>
      <c r="D1638" s="24" t="s">
        <v>1</v>
      </c>
      <c r="E1638" s="24" t="s">
        <v>620</v>
      </c>
      <c r="F1638" s="24" t="s">
        <v>4097</v>
      </c>
      <c r="G1638" s="24" t="s">
        <v>1117</v>
      </c>
      <c r="H1638" s="24" t="s">
        <v>1047</v>
      </c>
      <c r="I1638" s="23" t="s">
        <v>4098</v>
      </c>
      <c r="J1638" s="23" t="s">
        <v>810</v>
      </c>
    </row>
    <row r="1639" spans="1:10" x14ac:dyDescent="0.25">
      <c r="A1639" s="3">
        <f t="shared" si="25"/>
        <v>10060501</v>
      </c>
      <c r="B1639" s="24">
        <v>10060501</v>
      </c>
      <c r="C1639" s="23" t="s">
        <v>937</v>
      </c>
      <c r="D1639" s="24" t="s">
        <v>1</v>
      </c>
      <c r="E1639" s="24" t="s">
        <v>620</v>
      </c>
      <c r="F1639" s="24" t="s">
        <v>4099</v>
      </c>
      <c r="G1639" s="24" t="s">
        <v>940</v>
      </c>
      <c r="H1639" s="24" t="s">
        <v>1047</v>
      </c>
      <c r="I1639" s="23" t="s">
        <v>4100</v>
      </c>
      <c r="J1639" s="23" t="s">
        <v>740</v>
      </c>
    </row>
    <row r="1640" spans="1:10" x14ac:dyDescent="0.25">
      <c r="A1640" s="3">
        <f t="shared" si="25"/>
        <v>10060567</v>
      </c>
      <c r="B1640" s="24">
        <v>10060567</v>
      </c>
      <c r="C1640" s="23" t="s">
        <v>937</v>
      </c>
      <c r="D1640" s="24" t="s">
        <v>1</v>
      </c>
      <c r="E1640" s="24" t="s">
        <v>620</v>
      </c>
      <c r="F1640" s="24" t="s">
        <v>4101</v>
      </c>
      <c r="G1640" s="24" t="s">
        <v>940</v>
      </c>
      <c r="H1640" s="24" t="s">
        <v>1047</v>
      </c>
      <c r="I1640" s="23" t="s">
        <v>4102</v>
      </c>
      <c r="J1640" s="23" t="s">
        <v>847</v>
      </c>
    </row>
    <row r="1641" spans="1:10" x14ac:dyDescent="0.25">
      <c r="A1641" s="3">
        <f t="shared" si="25"/>
        <v>10060897</v>
      </c>
      <c r="B1641" s="24">
        <v>10060897</v>
      </c>
      <c r="C1641" s="23" t="s">
        <v>937</v>
      </c>
      <c r="D1641" s="24" t="s">
        <v>1</v>
      </c>
      <c r="E1641" s="24" t="s">
        <v>620</v>
      </c>
      <c r="F1641" s="24" t="s">
        <v>4103</v>
      </c>
      <c r="G1641" s="24" t="s">
        <v>1117</v>
      </c>
      <c r="H1641" s="24" t="s">
        <v>1047</v>
      </c>
      <c r="I1641" s="23" t="s">
        <v>4104</v>
      </c>
      <c r="J1641" s="23" t="s">
        <v>769</v>
      </c>
    </row>
    <row r="1642" spans="1:10" x14ac:dyDescent="0.25">
      <c r="A1642" s="3">
        <f t="shared" si="25"/>
        <v>10061427</v>
      </c>
      <c r="B1642" s="24">
        <v>10061427</v>
      </c>
      <c r="C1642" s="23" t="s">
        <v>937</v>
      </c>
      <c r="D1642" s="24" t="s">
        <v>1</v>
      </c>
      <c r="E1642" s="24" t="s">
        <v>620</v>
      </c>
      <c r="F1642" s="24" t="s">
        <v>4105</v>
      </c>
      <c r="G1642" s="24" t="s">
        <v>940</v>
      </c>
      <c r="H1642" s="24" t="s">
        <v>1047</v>
      </c>
      <c r="I1642" s="23" t="s">
        <v>4106</v>
      </c>
      <c r="J1642" s="23" t="s">
        <v>784</v>
      </c>
    </row>
    <row r="1643" spans="1:10" x14ac:dyDescent="0.25">
      <c r="A1643" s="3">
        <f t="shared" si="25"/>
        <v>10061671</v>
      </c>
      <c r="B1643" s="24">
        <v>10061671</v>
      </c>
      <c r="C1643" s="23" t="s">
        <v>937</v>
      </c>
      <c r="D1643" s="24" t="s">
        <v>1</v>
      </c>
      <c r="E1643" s="24" t="s">
        <v>620</v>
      </c>
      <c r="F1643" s="24" t="s">
        <v>4107</v>
      </c>
      <c r="G1643" s="24" t="s">
        <v>940</v>
      </c>
      <c r="H1643" s="24" t="s">
        <v>1047</v>
      </c>
      <c r="I1643" s="23" t="s">
        <v>4108</v>
      </c>
      <c r="J1643" s="23" t="s">
        <v>804</v>
      </c>
    </row>
    <row r="1644" spans="1:10" x14ac:dyDescent="0.25">
      <c r="A1644" s="3">
        <f t="shared" si="25"/>
        <v>10062873</v>
      </c>
      <c r="B1644" s="24">
        <v>10062873</v>
      </c>
      <c r="C1644" s="23" t="s">
        <v>937</v>
      </c>
      <c r="D1644" s="24" t="s">
        <v>1</v>
      </c>
      <c r="E1644" s="24" t="s">
        <v>620</v>
      </c>
      <c r="F1644" s="24" t="s">
        <v>4109</v>
      </c>
      <c r="G1644" s="24" t="s">
        <v>940</v>
      </c>
      <c r="H1644" s="24" t="s">
        <v>1047</v>
      </c>
      <c r="I1644" s="23" t="s">
        <v>4110</v>
      </c>
      <c r="J1644" s="23" t="s">
        <v>884</v>
      </c>
    </row>
    <row r="1645" spans="1:10" x14ac:dyDescent="0.25">
      <c r="A1645" s="3">
        <f t="shared" si="25"/>
        <v>10063084</v>
      </c>
      <c r="B1645" s="24">
        <v>10063084</v>
      </c>
      <c r="C1645" s="23" t="s">
        <v>937</v>
      </c>
      <c r="D1645" s="24" t="s">
        <v>1</v>
      </c>
      <c r="E1645" s="24" t="s">
        <v>620</v>
      </c>
      <c r="F1645" s="24" t="s">
        <v>4111</v>
      </c>
      <c r="G1645" s="24" t="s">
        <v>940</v>
      </c>
      <c r="H1645" s="24" t="s">
        <v>1047</v>
      </c>
      <c r="I1645" s="23" t="s">
        <v>4112</v>
      </c>
      <c r="J1645" s="23" t="s">
        <v>740</v>
      </c>
    </row>
    <row r="1646" spans="1:10" x14ac:dyDescent="0.25">
      <c r="A1646" s="3">
        <f t="shared" si="25"/>
        <v>10063346</v>
      </c>
      <c r="B1646" s="24">
        <v>10063346</v>
      </c>
      <c r="C1646" s="23" t="s">
        <v>937</v>
      </c>
      <c r="D1646" s="24" t="s">
        <v>1</v>
      </c>
      <c r="E1646" s="24" t="s">
        <v>620</v>
      </c>
      <c r="F1646" s="24" t="s">
        <v>4113</v>
      </c>
      <c r="G1646" s="24" t="s">
        <v>1117</v>
      </c>
      <c r="H1646" s="24" t="s">
        <v>1047</v>
      </c>
      <c r="I1646" s="23" t="s">
        <v>4114</v>
      </c>
      <c r="J1646" s="23" t="s">
        <v>741</v>
      </c>
    </row>
    <row r="1647" spans="1:10" x14ac:dyDescent="0.25">
      <c r="A1647" s="3">
        <f t="shared" si="25"/>
        <v>10063357</v>
      </c>
      <c r="B1647" s="24">
        <v>10063357</v>
      </c>
      <c r="C1647" s="23" t="s">
        <v>937</v>
      </c>
      <c r="D1647" s="24" t="s">
        <v>1</v>
      </c>
      <c r="E1647" s="24" t="s">
        <v>620</v>
      </c>
      <c r="F1647" s="24" t="s">
        <v>4115</v>
      </c>
      <c r="G1647" s="24" t="s">
        <v>940</v>
      </c>
      <c r="H1647" s="24" t="s">
        <v>1047</v>
      </c>
      <c r="I1647" s="23" t="s">
        <v>4116</v>
      </c>
      <c r="J1647" s="23" t="s">
        <v>897</v>
      </c>
    </row>
    <row r="1648" spans="1:10" x14ac:dyDescent="0.25">
      <c r="A1648" s="3">
        <f t="shared" si="25"/>
        <v>10064204</v>
      </c>
      <c r="B1648" s="24">
        <v>10064204</v>
      </c>
      <c r="C1648" s="23" t="s">
        <v>937</v>
      </c>
      <c r="D1648" s="24" t="s">
        <v>1</v>
      </c>
      <c r="E1648" s="24" t="s">
        <v>620</v>
      </c>
      <c r="F1648" s="24" t="s">
        <v>4117</v>
      </c>
      <c r="G1648" s="24" t="s">
        <v>940</v>
      </c>
      <c r="H1648" s="24" t="s">
        <v>1047</v>
      </c>
      <c r="I1648" s="23" t="s">
        <v>4118</v>
      </c>
      <c r="J1648" s="23" t="s">
        <v>848</v>
      </c>
    </row>
    <row r="1649" spans="1:10" x14ac:dyDescent="0.25">
      <c r="A1649" s="3">
        <f t="shared" si="25"/>
        <v>10064353</v>
      </c>
      <c r="B1649" s="24">
        <v>10064353</v>
      </c>
      <c r="C1649" s="23" t="s">
        <v>937</v>
      </c>
      <c r="D1649" s="24" t="s">
        <v>1</v>
      </c>
      <c r="E1649" s="24" t="s">
        <v>620</v>
      </c>
      <c r="F1649" s="24" t="s">
        <v>4119</v>
      </c>
      <c r="G1649" s="24" t="s">
        <v>1117</v>
      </c>
      <c r="H1649" s="24" t="s">
        <v>1047</v>
      </c>
      <c r="I1649" s="23" t="s">
        <v>4120</v>
      </c>
      <c r="J1649" s="23" t="s">
        <v>819</v>
      </c>
    </row>
    <row r="1650" spans="1:10" x14ac:dyDescent="0.25">
      <c r="A1650" s="3">
        <f t="shared" si="25"/>
        <v>10064537</v>
      </c>
      <c r="B1650" s="24">
        <v>10064537</v>
      </c>
      <c r="C1650" s="23" t="s">
        <v>937</v>
      </c>
      <c r="D1650" s="24" t="s">
        <v>1</v>
      </c>
      <c r="E1650" s="24" t="s">
        <v>620</v>
      </c>
      <c r="F1650" s="24" t="s">
        <v>4121</v>
      </c>
      <c r="G1650" s="24" t="s">
        <v>940</v>
      </c>
      <c r="H1650" s="24" t="s">
        <v>1047</v>
      </c>
      <c r="I1650" s="23" t="s">
        <v>4122</v>
      </c>
      <c r="J1650" s="23" t="s">
        <v>720</v>
      </c>
    </row>
    <row r="1651" spans="1:10" x14ac:dyDescent="0.25">
      <c r="A1651" s="3">
        <f t="shared" si="25"/>
        <v>10064838</v>
      </c>
      <c r="B1651" s="24">
        <v>10064838</v>
      </c>
      <c r="C1651" s="23" t="s">
        <v>937</v>
      </c>
      <c r="D1651" s="24" t="s">
        <v>1</v>
      </c>
      <c r="E1651" s="24" t="s">
        <v>620</v>
      </c>
      <c r="F1651" s="24" t="s">
        <v>4123</v>
      </c>
      <c r="G1651" s="24" t="s">
        <v>940</v>
      </c>
      <c r="H1651" s="24" t="s">
        <v>1047</v>
      </c>
      <c r="I1651" s="23" t="s">
        <v>4124</v>
      </c>
      <c r="J1651" s="23" t="s">
        <v>884</v>
      </c>
    </row>
    <row r="1652" spans="1:10" x14ac:dyDescent="0.25">
      <c r="A1652" s="3">
        <f t="shared" si="25"/>
        <v>10065597</v>
      </c>
      <c r="B1652" s="24">
        <v>10065597</v>
      </c>
      <c r="C1652" s="23" t="s">
        <v>937</v>
      </c>
      <c r="D1652" s="24" t="s">
        <v>1</v>
      </c>
      <c r="E1652" s="24" t="s">
        <v>620</v>
      </c>
      <c r="F1652" s="24" t="s">
        <v>4125</v>
      </c>
      <c r="G1652" s="24" t="s">
        <v>940</v>
      </c>
      <c r="H1652" s="24" t="s">
        <v>1047</v>
      </c>
      <c r="I1652" s="23" t="s">
        <v>4126</v>
      </c>
      <c r="J1652" s="23" t="s">
        <v>884</v>
      </c>
    </row>
    <row r="1653" spans="1:10" x14ac:dyDescent="0.25">
      <c r="A1653" s="3">
        <f t="shared" si="25"/>
        <v>10066349</v>
      </c>
      <c r="B1653" s="24">
        <v>10066349</v>
      </c>
      <c r="C1653" s="23" t="s">
        <v>937</v>
      </c>
      <c r="D1653" s="24" t="s">
        <v>1</v>
      </c>
      <c r="E1653" s="24" t="s">
        <v>620</v>
      </c>
      <c r="F1653" s="24" t="s">
        <v>4127</v>
      </c>
      <c r="G1653" s="24" t="s">
        <v>940</v>
      </c>
      <c r="H1653" s="24" t="s">
        <v>1047</v>
      </c>
      <c r="I1653" s="23" t="s">
        <v>4128</v>
      </c>
      <c r="J1653" s="23" t="s">
        <v>800</v>
      </c>
    </row>
    <row r="1654" spans="1:10" x14ac:dyDescent="0.25">
      <c r="A1654" s="3">
        <f t="shared" si="25"/>
        <v>10315212</v>
      </c>
      <c r="B1654" s="24">
        <v>10315212</v>
      </c>
      <c r="C1654" s="23" t="s">
        <v>937</v>
      </c>
      <c r="D1654" s="24" t="s">
        <v>1</v>
      </c>
      <c r="E1654" s="24" t="s">
        <v>620</v>
      </c>
      <c r="F1654" s="24" t="s">
        <v>4129</v>
      </c>
      <c r="G1654" s="24" t="s">
        <v>940</v>
      </c>
      <c r="H1654" s="24" t="s">
        <v>1047</v>
      </c>
      <c r="I1654" s="23" t="s">
        <v>4130</v>
      </c>
      <c r="J1654" s="23" t="s">
        <v>740</v>
      </c>
    </row>
    <row r="1655" spans="1:10" x14ac:dyDescent="0.25">
      <c r="A1655" s="3">
        <f t="shared" si="25"/>
        <v>10926270</v>
      </c>
      <c r="B1655" s="24">
        <v>10926270</v>
      </c>
      <c r="C1655" s="23" t="s">
        <v>937</v>
      </c>
      <c r="D1655" s="24" t="s">
        <v>1</v>
      </c>
      <c r="E1655" s="24" t="s">
        <v>620</v>
      </c>
      <c r="F1655" s="24" t="s">
        <v>4131</v>
      </c>
      <c r="G1655" s="24" t="s">
        <v>940</v>
      </c>
      <c r="H1655" s="24" t="s">
        <v>1047</v>
      </c>
      <c r="I1655" s="23" t="s">
        <v>4132</v>
      </c>
      <c r="J1655" s="23" t="s">
        <v>823</v>
      </c>
    </row>
    <row r="1656" spans="1:10" x14ac:dyDescent="0.25">
      <c r="A1656" s="3">
        <f t="shared" si="25"/>
        <v>10934514</v>
      </c>
      <c r="B1656" s="24">
        <v>10934514</v>
      </c>
      <c r="C1656" s="23" t="s">
        <v>937</v>
      </c>
      <c r="D1656" s="24" t="s">
        <v>1</v>
      </c>
      <c r="E1656" s="24" t="s">
        <v>620</v>
      </c>
      <c r="F1656" s="24" t="s">
        <v>4133</v>
      </c>
      <c r="G1656" s="24" t="s">
        <v>940</v>
      </c>
      <c r="H1656" s="24" t="s">
        <v>1047</v>
      </c>
      <c r="I1656" s="23" t="s">
        <v>4134</v>
      </c>
      <c r="J1656" s="23" t="s">
        <v>866</v>
      </c>
    </row>
    <row r="1657" spans="1:10" x14ac:dyDescent="0.25">
      <c r="A1657" s="3">
        <f t="shared" si="25"/>
        <v>10941849</v>
      </c>
      <c r="B1657" s="24">
        <v>10941849</v>
      </c>
      <c r="C1657" s="23" t="s">
        <v>937</v>
      </c>
      <c r="D1657" s="24" t="s">
        <v>1</v>
      </c>
      <c r="E1657" s="24" t="s">
        <v>620</v>
      </c>
      <c r="F1657" s="24" t="s">
        <v>4135</v>
      </c>
      <c r="G1657" s="24" t="s">
        <v>940</v>
      </c>
      <c r="H1657" s="24" t="s">
        <v>1047</v>
      </c>
      <c r="I1657" s="23" t="s">
        <v>4136</v>
      </c>
      <c r="J1657" s="23" t="s">
        <v>804</v>
      </c>
    </row>
    <row r="1658" spans="1:10" x14ac:dyDescent="0.25">
      <c r="A1658" s="3">
        <f t="shared" si="25"/>
        <v>10947699</v>
      </c>
      <c r="B1658" s="24">
        <v>10947699</v>
      </c>
      <c r="C1658" s="23" t="s">
        <v>937</v>
      </c>
      <c r="D1658" s="24" t="s">
        <v>1</v>
      </c>
      <c r="E1658" s="24" t="s">
        <v>620</v>
      </c>
      <c r="F1658" s="24" t="s">
        <v>4137</v>
      </c>
      <c r="G1658" s="24" t="s">
        <v>940</v>
      </c>
      <c r="H1658" s="24" t="s">
        <v>1047</v>
      </c>
      <c r="I1658" s="23" t="s">
        <v>4138</v>
      </c>
      <c r="J1658" s="23" t="s">
        <v>793</v>
      </c>
    </row>
    <row r="1659" spans="1:10" x14ac:dyDescent="0.25">
      <c r="A1659" s="3">
        <f t="shared" si="25"/>
        <v>10991235</v>
      </c>
      <c r="B1659" s="24">
        <v>10991235</v>
      </c>
      <c r="C1659" s="23" t="s">
        <v>937</v>
      </c>
      <c r="D1659" s="24" t="s">
        <v>1</v>
      </c>
      <c r="E1659" s="24" t="s">
        <v>620</v>
      </c>
      <c r="F1659" s="24" t="s">
        <v>4139</v>
      </c>
      <c r="G1659" s="24" t="s">
        <v>940</v>
      </c>
      <c r="H1659" s="24" t="s">
        <v>1047</v>
      </c>
      <c r="I1659" s="23" t="s">
        <v>4140</v>
      </c>
      <c r="J1659" s="23" t="s">
        <v>823</v>
      </c>
    </row>
    <row r="1660" spans="1:10" x14ac:dyDescent="0.25">
      <c r="A1660" s="3">
        <f t="shared" si="25"/>
        <v>10993758</v>
      </c>
      <c r="B1660" s="24">
        <v>10993758</v>
      </c>
      <c r="C1660" s="23" t="s">
        <v>937</v>
      </c>
      <c r="D1660" s="24" t="s">
        <v>1</v>
      </c>
      <c r="E1660" s="24" t="s">
        <v>620</v>
      </c>
      <c r="F1660" s="24" t="s">
        <v>4141</v>
      </c>
      <c r="G1660" s="24" t="s">
        <v>940</v>
      </c>
      <c r="H1660" s="24" t="s">
        <v>1047</v>
      </c>
      <c r="I1660" s="23" t="s">
        <v>4142</v>
      </c>
      <c r="J1660" s="23" t="s">
        <v>866</v>
      </c>
    </row>
    <row r="1661" spans="1:10" x14ac:dyDescent="0.25">
      <c r="A1661" s="3">
        <f t="shared" si="25"/>
        <v>11053454</v>
      </c>
      <c r="B1661" s="24">
        <v>11053454</v>
      </c>
      <c r="C1661" s="23" t="s">
        <v>937</v>
      </c>
      <c r="D1661" s="24" t="s">
        <v>1</v>
      </c>
      <c r="E1661" s="24" t="s">
        <v>620</v>
      </c>
      <c r="F1661" s="24" t="s">
        <v>4143</v>
      </c>
      <c r="G1661" s="24" t="s">
        <v>940</v>
      </c>
      <c r="H1661" s="24" t="s">
        <v>1047</v>
      </c>
      <c r="I1661" s="23" t="s">
        <v>4144</v>
      </c>
      <c r="J1661" s="23" t="s">
        <v>804</v>
      </c>
    </row>
    <row r="1662" spans="1:10" x14ac:dyDescent="0.25">
      <c r="A1662" s="3">
        <f t="shared" si="25"/>
        <v>11070260</v>
      </c>
      <c r="B1662" s="24">
        <v>11070260</v>
      </c>
      <c r="C1662" s="23" t="s">
        <v>937</v>
      </c>
      <c r="D1662" s="24" t="s">
        <v>1</v>
      </c>
      <c r="E1662" s="24" t="s">
        <v>620</v>
      </c>
      <c r="F1662" s="24" t="s">
        <v>4145</v>
      </c>
      <c r="G1662" s="24" t="s">
        <v>1117</v>
      </c>
      <c r="H1662" s="24" t="s">
        <v>1047</v>
      </c>
      <c r="I1662" s="23" t="s">
        <v>4146</v>
      </c>
      <c r="J1662" s="23" t="s">
        <v>551</v>
      </c>
    </row>
    <row r="1663" spans="1:10" x14ac:dyDescent="0.25">
      <c r="A1663" s="3">
        <f t="shared" si="25"/>
        <v>11140707</v>
      </c>
      <c r="B1663" s="24">
        <v>11140707</v>
      </c>
      <c r="C1663" s="23" t="s">
        <v>937</v>
      </c>
      <c r="D1663" s="24" t="s">
        <v>1</v>
      </c>
      <c r="E1663" s="24" t="s">
        <v>620</v>
      </c>
      <c r="F1663" s="24" t="s">
        <v>4147</v>
      </c>
      <c r="G1663" s="24" t="s">
        <v>940</v>
      </c>
      <c r="H1663" s="24" t="s">
        <v>1047</v>
      </c>
      <c r="I1663" s="23" t="s">
        <v>4148</v>
      </c>
      <c r="J1663" s="23" t="s">
        <v>856</v>
      </c>
    </row>
    <row r="1664" spans="1:10" x14ac:dyDescent="0.25">
      <c r="A1664" s="3">
        <f t="shared" si="25"/>
        <v>11153955</v>
      </c>
      <c r="B1664" s="24">
        <v>11153955</v>
      </c>
      <c r="C1664" s="23" t="s">
        <v>937</v>
      </c>
      <c r="D1664" s="24" t="s">
        <v>1</v>
      </c>
      <c r="E1664" s="24" t="s">
        <v>620</v>
      </c>
      <c r="F1664" s="24" t="s">
        <v>4149</v>
      </c>
      <c r="G1664" s="24" t="s">
        <v>1117</v>
      </c>
      <c r="H1664" s="24" t="s">
        <v>1047</v>
      </c>
      <c r="I1664" s="23" t="s">
        <v>4150</v>
      </c>
      <c r="J1664" s="23" t="s">
        <v>723</v>
      </c>
    </row>
    <row r="1665" spans="1:10" x14ac:dyDescent="0.25">
      <c r="A1665" s="3">
        <f t="shared" si="25"/>
        <v>11172573</v>
      </c>
      <c r="B1665" s="24">
        <v>11172573</v>
      </c>
      <c r="C1665" s="23" t="s">
        <v>937</v>
      </c>
      <c r="D1665" s="24" t="s">
        <v>1</v>
      </c>
      <c r="E1665" s="24" t="s">
        <v>620</v>
      </c>
      <c r="F1665" s="24" t="s">
        <v>4151</v>
      </c>
      <c r="G1665" s="24" t="s">
        <v>940</v>
      </c>
      <c r="H1665" s="24" t="s">
        <v>1047</v>
      </c>
      <c r="I1665" s="23" t="s">
        <v>4152</v>
      </c>
      <c r="J1665" s="23" t="s">
        <v>884</v>
      </c>
    </row>
    <row r="1666" spans="1:10" x14ac:dyDescent="0.25">
      <c r="A1666" s="3">
        <f t="shared" si="25"/>
        <v>11196855</v>
      </c>
      <c r="B1666" s="24">
        <v>11196855</v>
      </c>
      <c r="C1666" s="23" t="s">
        <v>937</v>
      </c>
      <c r="D1666" s="24" t="s">
        <v>1</v>
      </c>
      <c r="E1666" s="24" t="s">
        <v>620</v>
      </c>
      <c r="F1666" s="24" t="s">
        <v>4153</v>
      </c>
      <c r="G1666" s="24" t="s">
        <v>940</v>
      </c>
      <c r="H1666" s="24" t="s">
        <v>1047</v>
      </c>
      <c r="I1666" s="23" t="s">
        <v>4154</v>
      </c>
      <c r="J1666" s="23" t="s">
        <v>848</v>
      </c>
    </row>
    <row r="1667" spans="1:10" x14ac:dyDescent="0.25">
      <c r="A1667" s="3">
        <f t="shared" ref="A1667:A1730" si="26">+B1667</f>
        <v>11211731</v>
      </c>
      <c r="B1667" s="24">
        <v>11211731</v>
      </c>
      <c r="C1667" s="23" t="s">
        <v>937</v>
      </c>
      <c r="D1667" s="24" t="s">
        <v>1</v>
      </c>
      <c r="E1667" s="24" t="s">
        <v>620</v>
      </c>
      <c r="F1667" s="24" t="s">
        <v>4155</v>
      </c>
      <c r="G1667" s="24" t="s">
        <v>940</v>
      </c>
      <c r="H1667" s="24" t="s">
        <v>1047</v>
      </c>
      <c r="I1667" s="23" t="s">
        <v>4156</v>
      </c>
      <c r="J1667" s="23" t="s">
        <v>800</v>
      </c>
    </row>
    <row r="1668" spans="1:10" x14ac:dyDescent="0.25">
      <c r="A1668" s="3">
        <f t="shared" si="26"/>
        <v>11345117</v>
      </c>
      <c r="B1668" s="24">
        <v>11345117</v>
      </c>
      <c r="C1668" s="23" t="s">
        <v>937</v>
      </c>
      <c r="D1668" s="24" t="s">
        <v>1</v>
      </c>
      <c r="E1668" s="24" t="s">
        <v>620</v>
      </c>
      <c r="F1668" s="24" t="s">
        <v>4157</v>
      </c>
      <c r="G1668" s="24" t="s">
        <v>940</v>
      </c>
      <c r="H1668" s="24" t="s">
        <v>1047</v>
      </c>
      <c r="I1668" s="23" t="s">
        <v>4158</v>
      </c>
      <c r="J1668" s="23" t="s">
        <v>888</v>
      </c>
    </row>
    <row r="1669" spans="1:10" x14ac:dyDescent="0.25">
      <c r="A1669" s="3">
        <f t="shared" si="26"/>
        <v>11366232</v>
      </c>
      <c r="B1669" s="24">
        <v>11366232</v>
      </c>
      <c r="C1669" s="23" t="s">
        <v>937</v>
      </c>
      <c r="D1669" s="24" t="s">
        <v>1</v>
      </c>
      <c r="E1669" s="24" t="s">
        <v>620</v>
      </c>
      <c r="F1669" s="24" t="s">
        <v>4159</v>
      </c>
      <c r="G1669" s="24" t="s">
        <v>940</v>
      </c>
      <c r="H1669" s="24" t="s">
        <v>1047</v>
      </c>
      <c r="I1669" s="23" t="s">
        <v>4160</v>
      </c>
      <c r="J1669" s="23" t="s">
        <v>866</v>
      </c>
    </row>
    <row r="1670" spans="1:10" x14ac:dyDescent="0.25">
      <c r="A1670" s="3">
        <f t="shared" si="26"/>
        <v>11366235</v>
      </c>
      <c r="B1670" s="24">
        <v>11366235</v>
      </c>
      <c r="C1670" s="23" t="s">
        <v>937</v>
      </c>
      <c r="D1670" s="24" t="s">
        <v>1</v>
      </c>
      <c r="E1670" s="24" t="s">
        <v>620</v>
      </c>
      <c r="F1670" s="24" t="s">
        <v>4161</v>
      </c>
      <c r="G1670" s="24" t="s">
        <v>940</v>
      </c>
      <c r="H1670" s="24" t="s">
        <v>1047</v>
      </c>
      <c r="I1670" s="23" t="s">
        <v>4162</v>
      </c>
      <c r="J1670" s="23" t="s">
        <v>880</v>
      </c>
    </row>
    <row r="1671" spans="1:10" x14ac:dyDescent="0.25">
      <c r="A1671" s="3">
        <f t="shared" si="26"/>
        <v>11391267</v>
      </c>
      <c r="B1671" s="24">
        <v>11391267</v>
      </c>
      <c r="C1671" s="23" t="s">
        <v>937</v>
      </c>
      <c r="D1671" s="24" t="s">
        <v>1</v>
      </c>
      <c r="E1671" s="24" t="s">
        <v>620</v>
      </c>
      <c r="F1671" s="24" t="s">
        <v>4163</v>
      </c>
      <c r="G1671" s="24" t="s">
        <v>940</v>
      </c>
      <c r="H1671" s="24" t="s">
        <v>1047</v>
      </c>
      <c r="I1671" s="23" t="s">
        <v>4164</v>
      </c>
      <c r="J1671" s="23" t="s">
        <v>562</v>
      </c>
    </row>
    <row r="1672" spans="1:10" x14ac:dyDescent="0.25">
      <c r="A1672" s="3">
        <f t="shared" si="26"/>
        <v>11407279</v>
      </c>
      <c r="B1672" s="24">
        <v>11407279</v>
      </c>
      <c r="C1672" s="23" t="s">
        <v>937</v>
      </c>
      <c r="D1672" s="24" t="s">
        <v>1</v>
      </c>
      <c r="E1672" s="24" t="s">
        <v>620</v>
      </c>
      <c r="F1672" s="24" t="s">
        <v>4165</v>
      </c>
      <c r="G1672" s="24" t="s">
        <v>940</v>
      </c>
      <c r="H1672" s="24" t="s">
        <v>1047</v>
      </c>
      <c r="I1672" s="23" t="s">
        <v>4166</v>
      </c>
      <c r="J1672" s="23" t="s">
        <v>784</v>
      </c>
    </row>
    <row r="1673" spans="1:10" x14ac:dyDescent="0.25">
      <c r="A1673" s="3">
        <f t="shared" si="26"/>
        <v>11471642</v>
      </c>
      <c r="B1673" s="24">
        <v>11471642</v>
      </c>
      <c r="C1673" s="23" t="s">
        <v>937</v>
      </c>
      <c r="D1673" s="24" t="s">
        <v>1</v>
      </c>
      <c r="E1673" s="24" t="s">
        <v>620</v>
      </c>
      <c r="F1673" s="24" t="s">
        <v>4167</v>
      </c>
      <c r="G1673" s="24" t="s">
        <v>940</v>
      </c>
      <c r="H1673" s="24" t="s">
        <v>1047</v>
      </c>
      <c r="I1673" s="23" t="s">
        <v>4168</v>
      </c>
      <c r="J1673" s="23" t="s">
        <v>823</v>
      </c>
    </row>
    <row r="1674" spans="1:10" x14ac:dyDescent="0.25">
      <c r="A1674" s="3">
        <f t="shared" si="26"/>
        <v>11482638</v>
      </c>
      <c r="B1674" s="24">
        <v>11482638</v>
      </c>
      <c r="C1674" s="23" t="s">
        <v>937</v>
      </c>
      <c r="D1674" s="24" t="s">
        <v>1</v>
      </c>
      <c r="E1674" s="24" t="s">
        <v>620</v>
      </c>
      <c r="F1674" s="24" t="s">
        <v>4169</v>
      </c>
      <c r="G1674" s="24" t="s">
        <v>940</v>
      </c>
      <c r="H1674" s="24" t="s">
        <v>1047</v>
      </c>
      <c r="I1674" s="23" t="s">
        <v>4170</v>
      </c>
      <c r="J1674" s="23" t="s">
        <v>866</v>
      </c>
    </row>
    <row r="1675" spans="1:10" x14ac:dyDescent="0.25">
      <c r="A1675" s="3">
        <f t="shared" si="26"/>
        <v>11515281</v>
      </c>
      <c r="B1675" s="24">
        <v>11515281</v>
      </c>
      <c r="C1675" s="23" t="s">
        <v>937</v>
      </c>
      <c r="D1675" s="24" t="s">
        <v>1</v>
      </c>
      <c r="E1675" s="24" t="s">
        <v>620</v>
      </c>
      <c r="F1675" s="24" t="s">
        <v>4171</v>
      </c>
      <c r="G1675" s="24" t="s">
        <v>940</v>
      </c>
      <c r="H1675" s="24" t="s">
        <v>1047</v>
      </c>
      <c r="I1675" s="23" t="s">
        <v>4172</v>
      </c>
      <c r="J1675" s="23" t="s">
        <v>628</v>
      </c>
    </row>
    <row r="1676" spans="1:10" x14ac:dyDescent="0.25">
      <c r="A1676" s="3">
        <f t="shared" si="26"/>
        <v>11518621</v>
      </c>
      <c r="B1676" s="24">
        <v>11518621</v>
      </c>
      <c r="C1676" s="23" t="s">
        <v>937</v>
      </c>
      <c r="D1676" s="24" t="s">
        <v>1</v>
      </c>
      <c r="E1676" s="24" t="s">
        <v>620</v>
      </c>
      <c r="F1676" s="24" t="s">
        <v>4173</v>
      </c>
      <c r="G1676" s="24" t="s">
        <v>940</v>
      </c>
      <c r="H1676" s="24" t="s">
        <v>1047</v>
      </c>
      <c r="I1676" s="23" t="s">
        <v>4174</v>
      </c>
      <c r="J1676" s="23" t="s">
        <v>562</v>
      </c>
    </row>
    <row r="1677" spans="1:10" x14ac:dyDescent="0.25">
      <c r="A1677" s="3">
        <f t="shared" si="26"/>
        <v>11590771</v>
      </c>
      <c r="B1677" s="24">
        <v>11590771</v>
      </c>
      <c r="C1677" s="23" t="s">
        <v>937</v>
      </c>
      <c r="D1677" s="24" t="s">
        <v>1</v>
      </c>
      <c r="E1677" s="24" t="s">
        <v>620</v>
      </c>
      <c r="F1677" s="24" t="s">
        <v>4175</v>
      </c>
      <c r="G1677" s="24" t="s">
        <v>940</v>
      </c>
      <c r="H1677" s="24" t="s">
        <v>1047</v>
      </c>
      <c r="I1677" s="23" t="s">
        <v>4176</v>
      </c>
      <c r="J1677" s="23" t="s">
        <v>793</v>
      </c>
    </row>
    <row r="1678" spans="1:10" x14ac:dyDescent="0.25">
      <c r="A1678" s="3">
        <f t="shared" si="26"/>
        <v>11623669</v>
      </c>
      <c r="B1678" s="24">
        <v>11623669</v>
      </c>
      <c r="C1678" s="23" t="s">
        <v>937</v>
      </c>
      <c r="D1678" s="24" t="s">
        <v>1</v>
      </c>
      <c r="E1678" s="24" t="s">
        <v>620</v>
      </c>
      <c r="F1678" s="24" t="s">
        <v>4177</v>
      </c>
      <c r="G1678" s="24" t="s">
        <v>940</v>
      </c>
      <c r="H1678" s="24" t="s">
        <v>1047</v>
      </c>
      <c r="I1678" s="23" t="s">
        <v>4178</v>
      </c>
      <c r="J1678" s="23" t="s">
        <v>943</v>
      </c>
    </row>
    <row r="1679" spans="1:10" x14ac:dyDescent="0.25">
      <c r="A1679" s="3">
        <f t="shared" si="26"/>
        <v>11638024</v>
      </c>
      <c r="B1679" s="24">
        <v>11638024</v>
      </c>
      <c r="C1679" s="23" t="s">
        <v>937</v>
      </c>
      <c r="D1679" s="24" t="s">
        <v>1</v>
      </c>
      <c r="E1679" s="24" t="s">
        <v>620</v>
      </c>
      <c r="F1679" s="24" t="s">
        <v>4179</v>
      </c>
      <c r="G1679" s="24" t="s">
        <v>940</v>
      </c>
      <c r="H1679" s="24" t="s">
        <v>1047</v>
      </c>
      <c r="I1679" s="23" t="s">
        <v>4180</v>
      </c>
      <c r="J1679" s="23" t="s">
        <v>866</v>
      </c>
    </row>
    <row r="1680" spans="1:10" x14ac:dyDescent="0.25">
      <c r="A1680" s="3">
        <f t="shared" si="26"/>
        <v>11638027</v>
      </c>
      <c r="B1680" s="24">
        <v>11638027</v>
      </c>
      <c r="C1680" s="23" t="s">
        <v>937</v>
      </c>
      <c r="D1680" s="24" t="s">
        <v>1</v>
      </c>
      <c r="E1680" s="24" t="s">
        <v>620</v>
      </c>
      <c r="F1680" s="24" t="s">
        <v>4181</v>
      </c>
      <c r="G1680" s="24" t="s">
        <v>940</v>
      </c>
      <c r="H1680" s="24" t="s">
        <v>1047</v>
      </c>
      <c r="I1680" s="23" t="s">
        <v>4182</v>
      </c>
      <c r="J1680" s="23" t="s">
        <v>847</v>
      </c>
    </row>
    <row r="1681" spans="1:10" x14ac:dyDescent="0.25">
      <c r="A1681" s="3">
        <f t="shared" si="26"/>
        <v>11639300</v>
      </c>
      <c r="B1681" s="24">
        <v>11639300</v>
      </c>
      <c r="C1681" s="23" t="s">
        <v>937</v>
      </c>
      <c r="D1681" s="24" t="s">
        <v>1</v>
      </c>
      <c r="E1681" s="24" t="s">
        <v>620</v>
      </c>
      <c r="F1681" s="24" t="s">
        <v>4183</v>
      </c>
      <c r="G1681" s="24" t="s">
        <v>940</v>
      </c>
      <c r="H1681" s="24" t="s">
        <v>1047</v>
      </c>
      <c r="I1681" s="23" t="s">
        <v>4184</v>
      </c>
      <c r="J1681" s="23" t="s">
        <v>844</v>
      </c>
    </row>
    <row r="1682" spans="1:10" x14ac:dyDescent="0.25">
      <c r="A1682" s="3">
        <f t="shared" si="26"/>
        <v>11650161</v>
      </c>
      <c r="B1682" s="24">
        <v>11650161</v>
      </c>
      <c r="C1682" s="23" t="s">
        <v>937</v>
      </c>
      <c r="D1682" s="24" t="s">
        <v>1</v>
      </c>
      <c r="E1682" s="24" t="s">
        <v>620</v>
      </c>
      <c r="F1682" s="24" t="s">
        <v>4185</v>
      </c>
      <c r="G1682" s="24" t="s">
        <v>1117</v>
      </c>
      <c r="H1682" s="24" t="s">
        <v>1047</v>
      </c>
      <c r="I1682" s="23" t="s">
        <v>4186</v>
      </c>
      <c r="J1682" s="23" t="s">
        <v>741</v>
      </c>
    </row>
    <row r="1683" spans="1:10" x14ac:dyDescent="0.25">
      <c r="A1683" s="3">
        <f t="shared" si="26"/>
        <v>11666206</v>
      </c>
      <c r="B1683" s="24">
        <v>11666206</v>
      </c>
      <c r="C1683" s="23" t="s">
        <v>937</v>
      </c>
      <c r="D1683" s="24" t="s">
        <v>1</v>
      </c>
      <c r="E1683" s="24" t="s">
        <v>620</v>
      </c>
      <c r="F1683" s="24" t="s">
        <v>4187</v>
      </c>
      <c r="G1683" s="24" t="s">
        <v>940</v>
      </c>
      <c r="H1683" s="24" t="s">
        <v>1047</v>
      </c>
      <c r="I1683" s="23" t="s">
        <v>4188</v>
      </c>
      <c r="J1683" s="23" t="s">
        <v>720</v>
      </c>
    </row>
    <row r="1684" spans="1:10" x14ac:dyDescent="0.25">
      <c r="A1684" s="3">
        <f t="shared" si="26"/>
        <v>11669918</v>
      </c>
      <c r="B1684" s="24">
        <v>11669918</v>
      </c>
      <c r="C1684" s="23" t="s">
        <v>937</v>
      </c>
      <c r="D1684" s="24" t="s">
        <v>1</v>
      </c>
      <c r="E1684" s="24" t="s">
        <v>620</v>
      </c>
      <c r="F1684" s="24" t="s">
        <v>4189</v>
      </c>
      <c r="G1684" s="24" t="s">
        <v>940</v>
      </c>
      <c r="H1684" s="24" t="s">
        <v>1047</v>
      </c>
      <c r="I1684" s="23" t="s">
        <v>4190</v>
      </c>
      <c r="J1684" s="23" t="s">
        <v>793</v>
      </c>
    </row>
    <row r="1685" spans="1:10" x14ac:dyDescent="0.25">
      <c r="A1685" s="3">
        <f t="shared" si="26"/>
        <v>11698808</v>
      </c>
      <c r="B1685" s="24">
        <v>11698808</v>
      </c>
      <c r="C1685" s="23" t="s">
        <v>937</v>
      </c>
      <c r="D1685" s="24" t="s">
        <v>1</v>
      </c>
      <c r="E1685" s="24" t="s">
        <v>620</v>
      </c>
      <c r="F1685" s="24" t="s">
        <v>4191</v>
      </c>
      <c r="G1685" s="24" t="s">
        <v>940</v>
      </c>
      <c r="H1685" s="24" t="s">
        <v>1047</v>
      </c>
      <c r="I1685" s="23" t="s">
        <v>4192</v>
      </c>
      <c r="J1685" s="23" t="s">
        <v>767</v>
      </c>
    </row>
    <row r="1686" spans="1:10" x14ac:dyDescent="0.25">
      <c r="A1686" s="3">
        <f t="shared" si="26"/>
        <v>11703108</v>
      </c>
      <c r="B1686" s="24">
        <v>11703108</v>
      </c>
      <c r="C1686" s="23" t="s">
        <v>937</v>
      </c>
      <c r="D1686" s="24" t="s">
        <v>1</v>
      </c>
      <c r="E1686" s="24" t="s">
        <v>620</v>
      </c>
      <c r="F1686" s="24" t="s">
        <v>4193</v>
      </c>
      <c r="G1686" s="24" t="s">
        <v>940</v>
      </c>
      <c r="H1686" s="24" t="s">
        <v>1047</v>
      </c>
      <c r="I1686" s="23" t="s">
        <v>4194</v>
      </c>
      <c r="J1686" s="23" t="s">
        <v>720</v>
      </c>
    </row>
    <row r="1687" spans="1:10" x14ac:dyDescent="0.25">
      <c r="A1687" s="3">
        <f t="shared" si="26"/>
        <v>11705313</v>
      </c>
      <c r="B1687" s="24">
        <v>11705313</v>
      </c>
      <c r="C1687" s="23" t="s">
        <v>937</v>
      </c>
      <c r="D1687" s="24" t="s">
        <v>1</v>
      </c>
      <c r="E1687" s="24" t="s">
        <v>620</v>
      </c>
      <c r="F1687" s="24" t="s">
        <v>4195</v>
      </c>
      <c r="G1687" s="24" t="s">
        <v>940</v>
      </c>
      <c r="H1687" s="24" t="s">
        <v>1047</v>
      </c>
      <c r="I1687" s="23" t="s">
        <v>4196</v>
      </c>
      <c r="J1687" s="23" t="s">
        <v>628</v>
      </c>
    </row>
    <row r="1688" spans="1:10" x14ac:dyDescent="0.25">
      <c r="A1688" s="3">
        <f t="shared" si="26"/>
        <v>11708382</v>
      </c>
      <c r="B1688" s="24">
        <v>11708382</v>
      </c>
      <c r="C1688" s="23" t="s">
        <v>937</v>
      </c>
      <c r="D1688" s="24" t="s">
        <v>1</v>
      </c>
      <c r="E1688" s="24" t="s">
        <v>620</v>
      </c>
      <c r="F1688" s="24" t="s">
        <v>4197</v>
      </c>
      <c r="G1688" s="24" t="s">
        <v>940</v>
      </c>
      <c r="H1688" s="24" t="s">
        <v>1047</v>
      </c>
      <c r="I1688" s="23" t="s">
        <v>4198</v>
      </c>
      <c r="J1688" s="23" t="s">
        <v>823</v>
      </c>
    </row>
    <row r="1689" spans="1:10" x14ac:dyDescent="0.25">
      <c r="A1689" s="3">
        <f t="shared" si="26"/>
        <v>11747409</v>
      </c>
      <c r="B1689" s="24">
        <v>11747409</v>
      </c>
      <c r="C1689" s="23" t="s">
        <v>937</v>
      </c>
      <c r="D1689" s="24" t="s">
        <v>1</v>
      </c>
      <c r="E1689" s="24" t="s">
        <v>620</v>
      </c>
      <c r="F1689" s="24" t="s">
        <v>4199</v>
      </c>
      <c r="G1689" s="24" t="s">
        <v>940</v>
      </c>
      <c r="H1689" s="24" t="s">
        <v>1047</v>
      </c>
      <c r="I1689" s="23" t="s">
        <v>4200</v>
      </c>
      <c r="J1689" s="23" t="s">
        <v>774</v>
      </c>
    </row>
    <row r="1690" spans="1:10" x14ac:dyDescent="0.25">
      <c r="A1690" s="3">
        <f t="shared" si="26"/>
        <v>11747965</v>
      </c>
      <c r="B1690" s="24">
        <v>11747965</v>
      </c>
      <c r="C1690" s="23" t="s">
        <v>937</v>
      </c>
      <c r="D1690" s="24" t="s">
        <v>1</v>
      </c>
      <c r="E1690" s="24" t="s">
        <v>620</v>
      </c>
      <c r="F1690" s="24" t="s">
        <v>4201</v>
      </c>
      <c r="G1690" s="24" t="s">
        <v>940</v>
      </c>
      <c r="H1690" s="24" t="s">
        <v>1047</v>
      </c>
      <c r="I1690" s="23" t="s">
        <v>4202</v>
      </c>
      <c r="J1690" s="23" t="s">
        <v>866</v>
      </c>
    </row>
    <row r="1691" spans="1:10" x14ac:dyDescent="0.25">
      <c r="A1691" s="3">
        <f t="shared" si="26"/>
        <v>11748797</v>
      </c>
      <c r="B1691" s="24">
        <v>11748797</v>
      </c>
      <c r="C1691" s="23" t="s">
        <v>937</v>
      </c>
      <c r="D1691" s="24" t="s">
        <v>1</v>
      </c>
      <c r="E1691" s="24" t="s">
        <v>620</v>
      </c>
      <c r="F1691" s="24" t="s">
        <v>4203</v>
      </c>
      <c r="G1691" s="24" t="s">
        <v>940</v>
      </c>
      <c r="H1691" s="24" t="s">
        <v>1047</v>
      </c>
      <c r="I1691" s="23" t="s">
        <v>4204</v>
      </c>
      <c r="J1691" s="23" t="s">
        <v>720</v>
      </c>
    </row>
    <row r="1692" spans="1:10" x14ac:dyDescent="0.25">
      <c r="A1692" s="3">
        <f t="shared" si="26"/>
        <v>11772084</v>
      </c>
      <c r="B1692" s="24">
        <v>11772084</v>
      </c>
      <c r="C1692" s="23" t="s">
        <v>937</v>
      </c>
      <c r="D1692" s="24" t="s">
        <v>1</v>
      </c>
      <c r="E1692" s="24" t="s">
        <v>620</v>
      </c>
      <c r="F1692" s="24" t="s">
        <v>4205</v>
      </c>
      <c r="G1692" s="24" t="s">
        <v>1117</v>
      </c>
      <c r="H1692" s="24" t="s">
        <v>1047</v>
      </c>
      <c r="I1692" s="23" t="s">
        <v>4206</v>
      </c>
      <c r="J1692" s="23" t="s">
        <v>551</v>
      </c>
    </row>
    <row r="1693" spans="1:10" x14ac:dyDescent="0.25">
      <c r="A1693" s="3">
        <f t="shared" si="26"/>
        <v>11779342</v>
      </c>
      <c r="B1693" s="24">
        <v>11779342</v>
      </c>
      <c r="C1693" s="23" t="s">
        <v>937</v>
      </c>
      <c r="D1693" s="24" t="s">
        <v>1</v>
      </c>
      <c r="E1693" s="24" t="s">
        <v>620</v>
      </c>
      <c r="F1693" s="24" t="s">
        <v>4207</v>
      </c>
      <c r="G1693" s="24" t="s">
        <v>940</v>
      </c>
      <c r="H1693" s="24" t="s">
        <v>1047</v>
      </c>
      <c r="I1693" s="23" t="s">
        <v>4208</v>
      </c>
      <c r="J1693" s="23" t="s">
        <v>866</v>
      </c>
    </row>
    <row r="1694" spans="1:10" x14ac:dyDescent="0.25">
      <c r="A1694" s="3">
        <f t="shared" si="26"/>
        <v>11794823</v>
      </c>
      <c r="B1694" s="24">
        <v>11794823</v>
      </c>
      <c r="C1694" s="23" t="s">
        <v>937</v>
      </c>
      <c r="D1694" s="24" t="s">
        <v>1</v>
      </c>
      <c r="E1694" s="24" t="s">
        <v>620</v>
      </c>
      <c r="F1694" s="24" t="s">
        <v>4209</v>
      </c>
      <c r="G1694" s="24" t="s">
        <v>940</v>
      </c>
      <c r="H1694" s="24" t="s">
        <v>1047</v>
      </c>
      <c r="I1694" s="23" t="s">
        <v>4210</v>
      </c>
      <c r="J1694" s="23" t="s">
        <v>847</v>
      </c>
    </row>
    <row r="1695" spans="1:10" x14ac:dyDescent="0.25">
      <c r="A1695" s="3">
        <f t="shared" si="26"/>
        <v>12103243</v>
      </c>
      <c r="B1695" s="24">
        <v>12103243</v>
      </c>
      <c r="C1695" s="23" t="s">
        <v>937</v>
      </c>
      <c r="D1695" s="24" t="s">
        <v>1</v>
      </c>
      <c r="E1695" s="24" t="s">
        <v>620</v>
      </c>
      <c r="F1695" s="24" t="s">
        <v>4211</v>
      </c>
      <c r="G1695" s="24" t="s">
        <v>940</v>
      </c>
      <c r="H1695" s="24" t="s">
        <v>1047</v>
      </c>
      <c r="I1695" s="23" t="s">
        <v>4212</v>
      </c>
      <c r="J1695" s="23" t="s">
        <v>866</v>
      </c>
    </row>
    <row r="1696" spans="1:10" x14ac:dyDescent="0.25">
      <c r="A1696" s="3">
        <f t="shared" si="26"/>
        <v>12106352</v>
      </c>
      <c r="B1696" s="24">
        <v>12106352</v>
      </c>
      <c r="C1696" s="23" t="s">
        <v>937</v>
      </c>
      <c r="D1696" s="24" t="s">
        <v>1</v>
      </c>
      <c r="E1696" s="24" t="s">
        <v>620</v>
      </c>
      <c r="F1696" s="24" t="s">
        <v>4213</v>
      </c>
      <c r="G1696" s="24" t="s">
        <v>940</v>
      </c>
      <c r="H1696" s="24" t="s">
        <v>1047</v>
      </c>
      <c r="I1696" s="23" t="s">
        <v>4214</v>
      </c>
      <c r="J1696" s="23" t="s">
        <v>857</v>
      </c>
    </row>
    <row r="1697" spans="1:10" x14ac:dyDescent="0.25">
      <c r="A1697" s="3">
        <f t="shared" si="26"/>
        <v>12106561</v>
      </c>
      <c r="B1697" s="24">
        <v>12106561</v>
      </c>
      <c r="C1697" s="23" t="s">
        <v>937</v>
      </c>
      <c r="D1697" s="24" t="s">
        <v>1</v>
      </c>
      <c r="E1697" s="24" t="s">
        <v>620</v>
      </c>
      <c r="F1697" s="24" t="s">
        <v>4215</v>
      </c>
      <c r="G1697" s="24" t="s">
        <v>940</v>
      </c>
      <c r="H1697" s="24" t="s">
        <v>1047</v>
      </c>
      <c r="I1697" s="23" t="s">
        <v>4216</v>
      </c>
      <c r="J1697" s="23" t="s">
        <v>847</v>
      </c>
    </row>
    <row r="1698" spans="1:10" x14ac:dyDescent="0.25">
      <c r="A1698" s="3">
        <f t="shared" si="26"/>
        <v>12180046</v>
      </c>
      <c r="B1698" s="24">
        <v>12180046</v>
      </c>
      <c r="C1698" s="23" t="s">
        <v>937</v>
      </c>
      <c r="D1698" s="24" t="s">
        <v>1</v>
      </c>
      <c r="E1698" s="24" t="s">
        <v>620</v>
      </c>
      <c r="F1698" s="24" t="s">
        <v>4217</v>
      </c>
      <c r="G1698" s="24" t="s">
        <v>940</v>
      </c>
      <c r="H1698" s="24" t="s">
        <v>1047</v>
      </c>
      <c r="I1698" s="23" t="s">
        <v>4218</v>
      </c>
      <c r="J1698" s="23" t="s">
        <v>628</v>
      </c>
    </row>
    <row r="1699" spans="1:10" x14ac:dyDescent="0.25">
      <c r="A1699" s="3">
        <f t="shared" si="26"/>
        <v>12189867</v>
      </c>
      <c r="B1699" s="24">
        <v>12189867</v>
      </c>
      <c r="C1699" s="23" t="s">
        <v>937</v>
      </c>
      <c r="D1699" s="24" t="s">
        <v>1</v>
      </c>
      <c r="E1699" s="24" t="s">
        <v>620</v>
      </c>
      <c r="F1699" s="24" t="s">
        <v>4219</v>
      </c>
      <c r="G1699" s="24" t="s">
        <v>940</v>
      </c>
      <c r="H1699" s="24" t="s">
        <v>1047</v>
      </c>
      <c r="I1699" s="23" t="s">
        <v>4220</v>
      </c>
      <c r="J1699" s="23" t="s">
        <v>880</v>
      </c>
    </row>
    <row r="1700" spans="1:10" x14ac:dyDescent="0.25">
      <c r="A1700" s="3">
        <f t="shared" si="26"/>
        <v>12237330</v>
      </c>
      <c r="B1700" s="24">
        <v>12237330</v>
      </c>
      <c r="C1700" s="23" t="s">
        <v>937</v>
      </c>
      <c r="D1700" s="24" t="s">
        <v>1</v>
      </c>
      <c r="E1700" s="24" t="s">
        <v>620</v>
      </c>
      <c r="F1700" s="24" t="s">
        <v>4221</v>
      </c>
      <c r="G1700" s="24" t="s">
        <v>1117</v>
      </c>
      <c r="H1700" s="24" t="s">
        <v>1047</v>
      </c>
      <c r="I1700" s="23" t="s">
        <v>4222</v>
      </c>
      <c r="J1700" s="23" t="s">
        <v>843</v>
      </c>
    </row>
    <row r="1701" spans="1:10" x14ac:dyDescent="0.25">
      <c r="A1701" s="3">
        <f t="shared" si="26"/>
        <v>12243785</v>
      </c>
      <c r="B1701" s="24">
        <v>12243785</v>
      </c>
      <c r="C1701" s="23" t="s">
        <v>937</v>
      </c>
      <c r="D1701" s="24" t="s">
        <v>1</v>
      </c>
      <c r="E1701" s="24" t="s">
        <v>620</v>
      </c>
      <c r="F1701" s="24" t="s">
        <v>4223</v>
      </c>
      <c r="G1701" s="24" t="s">
        <v>1117</v>
      </c>
      <c r="H1701" s="24" t="s">
        <v>1047</v>
      </c>
      <c r="I1701" s="23" t="s">
        <v>4224</v>
      </c>
      <c r="J1701" s="23" t="s">
        <v>769</v>
      </c>
    </row>
    <row r="1702" spans="1:10" x14ac:dyDescent="0.25">
      <c r="A1702" s="3">
        <f t="shared" si="26"/>
        <v>12245830</v>
      </c>
      <c r="B1702" s="24">
        <v>12245830</v>
      </c>
      <c r="C1702" s="23" t="s">
        <v>937</v>
      </c>
      <c r="D1702" s="24" t="s">
        <v>1</v>
      </c>
      <c r="E1702" s="24" t="s">
        <v>620</v>
      </c>
      <c r="F1702" s="24" t="s">
        <v>4225</v>
      </c>
      <c r="G1702" s="24" t="s">
        <v>1117</v>
      </c>
      <c r="H1702" s="24" t="s">
        <v>1047</v>
      </c>
      <c r="I1702" s="23" t="s">
        <v>4226</v>
      </c>
      <c r="J1702" s="23" t="s">
        <v>723</v>
      </c>
    </row>
    <row r="1703" spans="1:10" x14ac:dyDescent="0.25">
      <c r="A1703" s="3">
        <f t="shared" si="26"/>
        <v>12267830</v>
      </c>
      <c r="B1703" s="24">
        <v>12267830</v>
      </c>
      <c r="C1703" s="23" t="s">
        <v>937</v>
      </c>
      <c r="D1703" s="24" t="s">
        <v>1</v>
      </c>
      <c r="E1703" s="24" t="s">
        <v>620</v>
      </c>
      <c r="F1703" s="24" t="s">
        <v>4227</v>
      </c>
      <c r="G1703" s="24" t="s">
        <v>940</v>
      </c>
      <c r="H1703" s="24" t="s">
        <v>1047</v>
      </c>
      <c r="I1703" s="23" t="s">
        <v>991</v>
      </c>
      <c r="J1703" s="23" t="s">
        <v>943</v>
      </c>
    </row>
    <row r="1704" spans="1:10" x14ac:dyDescent="0.25">
      <c r="A1704" s="3">
        <f t="shared" si="26"/>
        <v>12276992</v>
      </c>
      <c r="B1704" s="24">
        <v>12276992</v>
      </c>
      <c r="C1704" s="23" t="s">
        <v>937</v>
      </c>
      <c r="D1704" s="24" t="s">
        <v>1</v>
      </c>
      <c r="E1704" s="24" t="s">
        <v>620</v>
      </c>
      <c r="F1704" s="24" t="s">
        <v>4228</v>
      </c>
      <c r="G1704" s="24" t="s">
        <v>1117</v>
      </c>
      <c r="H1704" s="24" t="s">
        <v>1047</v>
      </c>
      <c r="I1704" s="23" t="s">
        <v>4229</v>
      </c>
      <c r="J1704" s="23" t="s">
        <v>741</v>
      </c>
    </row>
    <row r="1705" spans="1:10" x14ac:dyDescent="0.25">
      <c r="A1705" s="3">
        <f t="shared" si="26"/>
        <v>12277015</v>
      </c>
      <c r="B1705" s="24">
        <v>12277015</v>
      </c>
      <c r="C1705" s="23" t="s">
        <v>937</v>
      </c>
      <c r="D1705" s="24" t="s">
        <v>1</v>
      </c>
      <c r="E1705" s="24" t="s">
        <v>620</v>
      </c>
      <c r="F1705" s="24" t="s">
        <v>4230</v>
      </c>
      <c r="G1705" s="24" t="s">
        <v>940</v>
      </c>
      <c r="H1705" s="24" t="s">
        <v>1047</v>
      </c>
      <c r="I1705" s="23" t="s">
        <v>4231</v>
      </c>
      <c r="J1705" s="23" t="s">
        <v>740</v>
      </c>
    </row>
    <row r="1706" spans="1:10" x14ac:dyDescent="0.25">
      <c r="A1706" s="3">
        <f t="shared" si="26"/>
        <v>12299452</v>
      </c>
      <c r="B1706" s="24">
        <v>12299452</v>
      </c>
      <c r="C1706" s="23" t="s">
        <v>937</v>
      </c>
      <c r="D1706" s="24" t="s">
        <v>1</v>
      </c>
      <c r="E1706" s="24" t="s">
        <v>620</v>
      </c>
      <c r="F1706" s="24" t="s">
        <v>4232</v>
      </c>
      <c r="G1706" s="24" t="s">
        <v>940</v>
      </c>
      <c r="H1706" s="24" t="s">
        <v>1047</v>
      </c>
      <c r="I1706" s="23" t="s">
        <v>4233</v>
      </c>
      <c r="J1706" s="23" t="s">
        <v>847</v>
      </c>
    </row>
    <row r="1707" spans="1:10" x14ac:dyDescent="0.25">
      <c r="A1707" s="3">
        <f t="shared" si="26"/>
        <v>12310026</v>
      </c>
      <c r="B1707" s="24">
        <v>12310026</v>
      </c>
      <c r="C1707" s="23" t="s">
        <v>937</v>
      </c>
      <c r="D1707" s="24" t="s">
        <v>1</v>
      </c>
      <c r="E1707" s="24" t="s">
        <v>620</v>
      </c>
      <c r="F1707" s="24" t="s">
        <v>4234</v>
      </c>
      <c r="G1707" s="24" t="s">
        <v>940</v>
      </c>
      <c r="H1707" s="24" t="s">
        <v>1047</v>
      </c>
      <c r="I1707" s="23" t="s">
        <v>4235</v>
      </c>
      <c r="J1707" s="23" t="s">
        <v>562</v>
      </c>
    </row>
    <row r="1708" spans="1:10" x14ac:dyDescent="0.25">
      <c r="A1708" s="3">
        <f t="shared" si="26"/>
        <v>12460780</v>
      </c>
      <c r="B1708" s="24">
        <v>12460780</v>
      </c>
      <c r="C1708" s="23" t="s">
        <v>937</v>
      </c>
      <c r="D1708" s="24" t="s">
        <v>1</v>
      </c>
      <c r="E1708" s="24" t="s">
        <v>620</v>
      </c>
      <c r="F1708" s="24" t="s">
        <v>4236</v>
      </c>
      <c r="G1708" s="24" t="s">
        <v>940</v>
      </c>
      <c r="H1708" s="24" t="s">
        <v>1047</v>
      </c>
      <c r="I1708" s="23" t="s">
        <v>4237</v>
      </c>
      <c r="J1708" s="23" t="s">
        <v>853</v>
      </c>
    </row>
    <row r="1709" spans="1:10" x14ac:dyDescent="0.25">
      <c r="A1709" s="3">
        <f t="shared" si="26"/>
        <v>12460806</v>
      </c>
      <c r="B1709" s="24">
        <v>12460806</v>
      </c>
      <c r="C1709" s="23" t="s">
        <v>937</v>
      </c>
      <c r="D1709" s="24" t="s">
        <v>1</v>
      </c>
      <c r="E1709" s="24" t="s">
        <v>620</v>
      </c>
      <c r="F1709" s="24" t="s">
        <v>4238</v>
      </c>
      <c r="G1709" s="24" t="s">
        <v>940</v>
      </c>
      <c r="H1709" s="24" t="s">
        <v>1047</v>
      </c>
      <c r="I1709" s="23" t="s">
        <v>4239</v>
      </c>
      <c r="J1709" s="23" t="s">
        <v>847</v>
      </c>
    </row>
    <row r="1710" spans="1:10" x14ac:dyDescent="0.25">
      <c r="A1710" s="3">
        <f t="shared" si="26"/>
        <v>12460822</v>
      </c>
      <c r="B1710" s="24">
        <v>12460822</v>
      </c>
      <c r="C1710" s="23" t="s">
        <v>937</v>
      </c>
      <c r="D1710" s="24" t="s">
        <v>1</v>
      </c>
      <c r="E1710" s="24" t="s">
        <v>620</v>
      </c>
      <c r="F1710" s="24" t="s">
        <v>4240</v>
      </c>
      <c r="G1710" s="24" t="s">
        <v>940</v>
      </c>
      <c r="H1710" s="24" t="s">
        <v>1047</v>
      </c>
      <c r="I1710" s="23" t="s">
        <v>4237</v>
      </c>
      <c r="J1710" s="23" t="s">
        <v>853</v>
      </c>
    </row>
    <row r="1711" spans="1:10" x14ac:dyDescent="0.25">
      <c r="A1711" s="3">
        <f t="shared" si="26"/>
        <v>12495674</v>
      </c>
      <c r="B1711" s="24">
        <v>12495674</v>
      </c>
      <c r="C1711" s="23" t="s">
        <v>937</v>
      </c>
      <c r="D1711" s="24" t="s">
        <v>1</v>
      </c>
      <c r="E1711" s="24" t="s">
        <v>620</v>
      </c>
      <c r="F1711" s="24" t="s">
        <v>4241</v>
      </c>
      <c r="G1711" s="24" t="s">
        <v>940</v>
      </c>
      <c r="H1711" s="24" t="s">
        <v>1047</v>
      </c>
      <c r="I1711" s="23" t="s">
        <v>4242</v>
      </c>
      <c r="J1711" s="23" t="s">
        <v>857</v>
      </c>
    </row>
    <row r="1712" spans="1:10" x14ac:dyDescent="0.25">
      <c r="A1712" s="3">
        <f t="shared" si="26"/>
        <v>12498058</v>
      </c>
      <c r="B1712" s="24">
        <v>12498058</v>
      </c>
      <c r="C1712" s="23" t="s">
        <v>937</v>
      </c>
      <c r="D1712" s="24" t="s">
        <v>1</v>
      </c>
      <c r="E1712" s="24" t="s">
        <v>620</v>
      </c>
      <c r="F1712" s="24" t="s">
        <v>4243</v>
      </c>
      <c r="G1712" s="24" t="s">
        <v>940</v>
      </c>
      <c r="H1712" s="24" t="s">
        <v>1047</v>
      </c>
      <c r="I1712" s="23" t="s">
        <v>4244</v>
      </c>
      <c r="J1712" s="23" t="s">
        <v>853</v>
      </c>
    </row>
    <row r="1713" spans="1:10" x14ac:dyDescent="0.25">
      <c r="A1713" s="3">
        <f t="shared" si="26"/>
        <v>12533077</v>
      </c>
      <c r="B1713" s="24">
        <v>12533077</v>
      </c>
      <c r="C1713" s="23" t="s">
        <v>937</v>
      </c>
      <c r="D1713" s="24" t="s">
        <v>1</v>
      </c>
      <c r="E1713" s="24" t="s">
        <v>620</v>
      </c>
      <c r="F1713" s="24" t="s">
        <v>2986</v>
      </c>
      <c r="G1713" s="24" t="s">
        <v>940</v>
      </c>
      <c r="H1713" s="24" t="s">
        <v>1047</v>
      </c>
      <c r="I1713" s="23" t="s">
        <v>4245</v>
      </c>
      <c r="J1713" s="23" t="s">
        <v>853</v>
      </c>
    </row>
    <row r="1714" spans="1:10" x14ac:dyDescent="0.25">
      <c r="A1714" s="3">
        <f t="shared" si="26"/>
        <v>12544519</v>
      </c>
      <c r="B1714" s="24">
        <v>12544519</v>
      </c>
      <c r="C1714" s="23" t="s">
        <v>937</v>
      </c>
      <c r="D1714" s="24" t="s">
        <v>1</v>
      </c>
      <c r="E1714" s="24" t="s">
        <v>620</v>
      </c>
      <c r="F1714" s="24" t="s">
        <v>4246</v>
      </c>
      <c r="G1714" s="24" t="s">
        <v>940</v>
      </c>
      <c r="H1714" s="24" t="s">
        <v>1047</v>
      </c>
      <c r="I1714" s="23" t="s">
        <v>4247</v>
      </c>
      <c r="J1714" s="23" t="s">
        <v>853</v>
      </c>
    </row>
    <row r="1715" spans="1:10" x14ac:dyDescent="0.25">
      <c r="A1715" s="3">
        <f t="shared" si="26"/>
        <v>12549485</v>
      </c>
      <c r="B1715" s="24">
        <v>12549485</v>
      </c>
      <c r="C1715" s="23" t="s">
        <v>937</v>
      </c>
      <c r="D1715" s="24" t="s">
        <v>1</v>
      </c>
      <c r="E1715" s="24" t="s">
        <v>620</v>
      </c>
      <c r="F1715" s="24" t="s">
        <v>4248</v>
      </c>
      <c r="G1715" s="24" t="s">
        <v>940</v>
      </c>
      <c r="H1715" s="24" t="s">
        <v>1047</v>
      </c>
      <c r="I1715" s="23" t="s">
        <v>4249</v>
      </c>
      <c r="J1715" s="23" t="s">
        <v>853</v>
      </c>
    </row>
    <row r="1716" spans="1:10" x14ac:dyDescent="0.25">
      <c r="A1716" s="3">
        <f t="shared" si="26"/>
        <v>12556398</v>
      </c>
      <c r="B1716" s="24">
        <v>12556398</v>
      </c>
      <c r="C1716" s="23" t="s">
        <v>937</v>
      </c>
      <c r="D1716" s="24" t="s">
        <v>1</v>
      </c>
      <c r="E1716" s="24" t="s">
        <v>620</v>
      </c>
      <c r="F1716" s="24" t="s">
        <v>4250</v>
      </c>
      <c r="G1716" s="24" t="s">
        <v>940</v>
      </c>
      <c r="H1716" s="24" t="s">
        <v>1047</v>
      </c>
      <c r="I1716" s="23" t="s">
        <v>4251</v>
      </c>
      <c r="J1716" s="23" t="s">
        <v>844</v>
      </c>
    </row>
    <row r="1717" spans="1:10" x14ac:dyDescent="0.25">
      <c r="A1717" s="3">
        <f t="shared" si="26"/>
        <v>10053864</v>
      </c>
      <c r="B1717" s="24">
        <v>10053864</v>
      </c>
      <c r="C1717" s="23" t="s">
        <v>937</v>
      </c>
      <c r="D1717" s="24" t="s">
        <v>1</v>
      </c>
      <c r="E1717" s="24" t="s">
        <v>620</v>
      </c>
      <c r="F1717" s="24" t="s">
        <v>4252</v>
      </c>
      <c r="G1717" s="24" t="s">
        <v>940</v>
      </c>
      <c r="H1717" s="24" t="s">
        <v>1047</v>
      </c>
      <c r="I1717" s="23" t="s">
        <v>4253</v>
      </c>
      <c r="J1717" s="23" t="s">
        <v>774</v>
      </c>
    </row>
    <row r="1718" spans="1:10" x14ac:dyDescent="0.25">
      <c r="A1718" s="3">
        <f t="shared" si="26"/>
        <v>10053986</v>
      </c>
      <c r="B1718" s="24">
        <v>10053986</v>
      </c>
      <c r="C1718" s="23" t="s">
        <v>937</v>
      </c>
      <c r="D1718" s="24" t="s">
        <v>1</v>
      </c>
      <c r="E1718" s="24" t="s">
        <v>620</v>
      </c>
      <c r="F1718" s="24" t="s">
        <v>4254</v>
      </c>
      <c r="G1718" s="24" t="s">
        <v>940</v>
      </c>
      <c r="H1718" s="24" t="s">
        <v>1047</v>
      </c>
      <c r="I1718" s="23" t="s">
        <v>4255</v>
      </c>
      <c r="J1718" s="23" t="s">
        <v>847</v>
      </c>
    </row>
    <row r="1719" spans="1:10" x14ac:dyDescent="0.25">
      <c r="A1719" s="3">
        <f t="shared" si="26"/>
        <v>10054186</v>
      </c>
      <c r="B1719" s="24">
        <v>10054186</v>
      </c>
      <c r="C1719" s="23" t="s">
        <v>937</v>
      </c>
      <c r="D1719" s="24" t="s">
        <v>1</v>
      </c>
      <c r="E1719" s="24" t="s">
        <v>620</v>
      </c>
      <c r="F1719" s="24" t="s">
        <v>4256</v>
      </c>
      <c r="G1719" s="24" t="s">
        <v>940</v>
      </c>
      <c r="H1719" s="24" t="s">
        <v>1047</v>
      </c>
      <c r="I1719" s="23" t="s">
        <v>4257</v>
      </c>
      <c r="J1719" s="23" t="s">
        <v>884</v>
      </c>
    </row>
    <row r="1720" spans="1:10" x14ac:dyDescent="0.25">
      <c r="A1720" s="3">
        <f t="shared" si="26"/>
        <v>10054976</v>
      </c>
      <c r="B1720" s="24">
        <v>10054976</v>
      </c>
      <c r="C1720" s="23" t="s">
        <v>937</v>
      </c>
      <c r="D1720" s="24" t="s">
        <v>1</v>
      </c>
      <c r="E1720" s="24" t="s">
        <v>620</v>
      </c>
      <c r="F1720" s="24" t="s">
        <v>4258</v>
      </c>
      <c r="G1720" s="24" t="s">
        <v>940</v>
      </c>
      <c r="H1720" s="24" t="s">
        <v>1047</v>
      </c>
      <c r="I1720" s="23" t="s">
        <v>4259</v>
      </c>
      <c r="J1720" s="23" t="s">
        <v>774</v>
      </c>
    </row>
    <row r="1721" spans="1:10" x14ac:dyDescent="0.25">
      <c r="A1721" s="3">
        <f t="shared" si="26"/>
        <v>10054990</v>
      </c>
      <c r="B1721" s="24">
        <v>10054990</v>
      </c>
      <c r="C1721" s="23" t="s">
        <v>937</v>
      </c>
      <c r="D1721" s="24" t="s">
        <v>1</v>
      </c>
      <c r="E1721" s="24" t="s">
        <v>620</v>
      </c>
      <c r="F1721" s="24" t="s">
        <v>4260</v>
      </c>
      <c r="G1721" s="24" t="s">
        <v>940</v>
      </c>
      <c r="H1721" s="24" t="s">
        <v>1047</v>
      </c>
      <c r="I1721" s="23" t="s">
        <v>4261</v>
      </c>
      <c r="J1721" s="23" t="s">
        <v>897</v>
      </c>
    </row>
    <row r="1722" spans="1:10" x14ac:dyDescent="0.25">
      <c r="A1722" s="3">
        <f t="shared" si="26"/>
        <v>10055352</v>
      </c>
      <c r="B1722" s="24">
        <v>10055352</v>
      </c>
      <c r="C1722" s="23" t="s">
        <v>937</v>
      </c>
      <c r="D1722" s="24" t="s">
        <v>1</v>
      </c>
      <c r="E1722" s="24" t="s">
        <v>620</v>
      </c>
      <c r="F1722" s="24" t="s">
        <v>4262</v>
      </c>
      <c r="G1722" s="24" t="s">
        <v>940</v>
      </c>
      <c r="H1722" s="24" t="s">
        <v>1047</v>
      </c>
      <c r="I1722" s="23" t="s">
        <v>4263</v>
      </c>
      <c r="J1722" s="23" t="s">
        <v>774</v>
      </c>
    </row>
    <row r="1723" spans="1:10" x14ac:dyDescent="0.25">
      <c r="A1723" s="3">
        <f t="shared" si="26"/>
        <v>10055759</v>
      </c>
      <c r="B1723" s="24">
        <v>10055759</v>
      </c>
      <c r="C1723" s="23" t="s">
        <v>937</v>
      </c>
      <c r="D1723" s="24" t="s">
        <v>1</v>
      </c>
      <c r="E1723" s="24" t="s">
        <v>620</v>
      </c>
      <c r="F1723" s="24" t="s">
        <v>4264</v>
      </c>
      <c r="G1723" s="24" t="s">
        <v>940</v>
      </c>
      <c r="H1723" s="24" t="s">
        <v>1047</v>
      </c>
      <c r="I1723" s="23" t="s">
        <v>4265</v>
      </c>
      <c r="J1723" s="23" t="s">
        <v>774</v>
      </c>
    </row>
    <row r="1724" spans="1:10" x14ac:dyDescent="0.25">
      <c r="A1724" s="3">
        <f t="shared" si="26"/>
        <v>10057165</v>
      </c>
      <c r="B1724" s="24">
        <v>10057165</v>
      </c>
      <c r="C1724" s="23" t="s">
        <v>937</v>
      </c>
      <c r="D1724" s="24" t="s">
        <v>1</v>
      </c>
      <c r="E1724" s="24" t="s">
        <v>620</v>
      </c>
      <c r="F1724" s="24" t="s">
        <v>4266</v>
      </c>
      <c r="G1724" s="24" t="s">
        <v>940</v>
      </c>
      <c r="H1724" s="24" t="s">
        <v>1047</v>
      </c>
      <c r="I1724" s="23" t="s">
        <v>4267</v>
      </c>
      <c r="J1724" s="23" t="s">
        <v>856</v>
      </c>
    </row>
    <row r="1725" spans="1:10" x14ac:dyDescent="0.25">
      <c r="A1725" s="3">
        <f t="shared" si="26"/>
        <v>10057587</v>
      </c>
      <c r="B1725" s="24">
        <v>10057587</v>
      </c>
      <c r="C1725" s="23" t="s">
        <v>937</v>
      </c>
      <c r="D1725" s="24" t="s">
        <v>1</v>
      </c>
      <c r="E1725" s="24" t="s">
        <v>620</v>
      </c>
      <c r="F1725" s="24" t="s">
        <v>4268</v>
      </c>
      <c r="G1725" s="24" t="s">
        <v>940</v>
      </c>
      <c r="H1725" s="24" t="s">
        <v>1047</v>
      </c>
      <c r="I1725" s="23" t="s">
        <v>4269</v>
      </c>
      <c r="J1725" s="23" t="s">
        <v>767</v>
      </c>
    </row>
    <row r="1726" spans="1:10" x14ac:dyDescent="0.25">
      <c r="A1726" s="3">
        <f t="shared" si="26"/>
        <v>10057800</v>
      </c>
      <c r="B1726" s="24">
        <v>10057800</v>
      </c>
      <c r="C1726" s="23" t="s">
        <v>937</v>
      </c>
      <c r="D1726" s="24" t="s">
        <v>1</v>
      </c>
      <c r="E1726" s="24" t="s">
        <v>620</v>
      </c>
      <c r="F1726" s="24" t="s">
        <v>188</v>
      </c>
      <c r="G1726" s="24" t="s">
        <v>940</v>
      </c>
      <c r="H1726" s="24" t="s">
        <v>1047</v>
      </c>
      <c r="I1726" s="23" t="s">
        <v>4270</v>
      </c>
      <c r="J1726" s="23" t="s">
        <v>767</v>
      </c>
    </row>
    <row r="1727" spans="1:10" x14ac:dyDescent="0.25">
      <c r="A1727" s="3">
        <f t="shared" si="26"/>
        <v>10058591</v>
      </c>
      <c r="B1727" s="24">
        <v>10058591</v>
      </c>
      <c r="C1727" s="23" t="s">
        <v>937</v>
      </c>
      <c r="D1727" s="24" t="s">
        <v>1</v>
      </c>
      <c r="E1727" s="24" t="s">
        <v>620</v>
      </c>
      <c r="F1727" s="24" t="s">
        <v>4271</v>
      </c>
      <c r="G1727" s="24" t="s">
        <v>940</v>
      </c>
      <c r="H1727" s="24" t="s">
        <v>1047</v>
      </c>
      <c r="I1727" s="23" t="s">
        <v>4272</v>
      </c>
      <c r="J1727" s="23" t="s">
        <v>848</v>
      </c>
    </row>
    <row r="1728" spans="1:10" x14ac:dyDescent="0.25">
      <c r="A1728" s="3">
        <f t="shared" si="26"/>
        <v>10059738</v>
      </c>
      <c r="B1728" s="24">
        <v>10059738</v>
      </c>
      <c r="C1728" s="23" t="s">
        <v>937</v>
      </c>
      <c r="D1728" s="24" t="s">
        <v>1</v>
      </c>
      <c r="E1728" s="24" t="s">
        <v>620</v>
      </c>
      <c r="F1728" s="24" t="s">
        <v>4273</v>
      </c>
      <c r="G1728" s="24" t="s">
        <v>940</v>
      </c>
      <c r="H1728" s="24" t="s">
        <v>1047</v>
      </c>
      <c r="I1728" s="23" t="s">
        <v>4274</v>
      </c>
      <c r="J1728" s="23" t="s">
        <v>562</v>
      </c>
    </row>
    <row r="1729" spans="1:10" x14ac:dyDescent="0.25">
      <c r="A1729" s="3">
        <f t="shared" si="26"/>
        <v>10060485</v>
      </c>
      <c r="B1729" s="24">
        <v>10060485</v>
      </c>
      <c r="C1729" s="23" t="s">
        <v>937</v>
      </c>
      <c r="D1729" s="24" t="s">
        <v>1</v>
      </c>
      <c r="E1729" s="24" t="s">
        <v>620</v>
      </c>
      <c r="F1729" s="24" t="s">
        <v>4275</v>
      </c>
      <c r="G1729" s="24" t="s">
        <v>940</v>
      </c>
      <c r="H1729" s="24" t="s">
        <v>1047</v>
      </c>
      <c r="I1729" s="23" t="s">
        <v>4276</v>
      </c>
      <c r="J1729" s="23" t="s">
        <v>774</v>
      </c>
    </row>
    <row r="1730" spans="1:10" x14ac:dyDescent="0.25">
      <c r="A1730" s="3">
        <f t="shared" si="26"/>
        <v>10060939</v>
      </c>
      <c r="B1730" s="24">
        <v>10060939</v>
      </c>
      <c r="C1730" s="23" t="s">
        <v>937</v>
      </c>
      <c r="D1730" s="24" t="s">
        <v>1</v>
      </c>
      <c r="E1730" s="24" t="s">
        <v>620</v>
      </c>
      <c r="F1730" s="24" t="s">
        <v>4277</v>
      </c>
      <c r="G1730" s="24" t="s">
        <v>940</v>
      </c>
      <c r="H1730" s="24" t="s">
        <v>1047</v>
      </c>
      <c r="I1730" s="23" t="s">
        <v>4278</v>
      </c>
      <c r="J1730" s="23" t="s">
        <v>793</v>
      </c>
    </row>
    <row r="1731" spans="1:10" x14ac:dyDescent="0.25">
      <c r="A1731" s="3">
        <f t="shared" ref="A1731:A1794" si="27">+B1731</f>
        <v>10061123</v>
      </c>
      <c r="B1731" s="24">
        <v>10061123</v>
      </c>
      <c r="C1731" s="23" t="s">
        <v>937</v>
      </c>
      <c r="D1731" s="24" t="s">
        <v>1</v>
      </c>
      <c r="E1731" s="24" t="s">
        <v>620</v>
      </c>
      <c r="F1731" s="24" t="s">
        <v>4279</v>
      </c>
      <c r="G1731" s="24" t="s">
        <v>940</v>
      </c>
      <c r="H1731" s="24" t="s">
        <v>1047</v>
      </c>
      <c r="I1731" s="23" t="s">
        <v>4280</v>
      </c>
      <c r="J1731" s="23" t="s">
        <v>720</v>
      </c>
    </row>
    <row r="1732" spans="1:10" x14ac:dyDescent="0.25">
      <c r="A1732" s="3">
        <f t="shared" si="27"/>
        <v>10061251</v>
      </c>
      <c r="B1732" s="24">
        <v>10061251</v>
      </c>
      <c r="C1732" s="23" t="s">
        <v>937</v>
      </c>
      <c r="D1732" s="24" t="s">
        <v>1</v>
      </c>
      <c r="E1732" s="24" t="s">
        <v>620</v>
      </c>
      <c r="F1732" s="24" t="s">
        <v>4281</v>
      </c>
      <c r="G1732" s="24" t="s">
        <v>940</v>
      </c>
      <c r="H1732" s="24" t="s">
        <v>1047</v>
      </c>
      <c r="I1732" s="23" t="s">
        <v>4282</v>
      </c>
      <c r="J1732" s="23" t="s">
        <v>888</v>
      </c>
    </row>
    <row r="1733" spans="1:10" x14ac:dyDescent="0.25">
      <c r="A1733" s="3">
        <f t="shared" si="27"/>
        <v>10061313</v>
      </c>
      <c r="B1733" s="24">
        <v>10061313</v>
      </c>
      <c r="C1733" s="23" t="s">
        <v>937</v>
      </c>
      <c r="D1733" s="24" t="s">
        <v>1</v>
      </c>
      <c r="E1733" s="24" t="s">
        <v>620</v>
      </c>
      <c r="F1733" s="24" t="s">
        <v>288</v>
      </c>
      <c r="G1733" s="24" t="s">
        <v>940</v>
      </c>
      <c r="H1733" s="24" t="s">
        <v>1047</v>
      </c>
      <c r="I1733" s="23" t="s">
        <v>4283</v>
      </c>
      <c r="J1733" s="23" t="s">
        <v>856</v>
      </c>
    </row>
    <row r="1734" spans="1:10" x14ac:dyDescent="0.25">
      <c r="A1734" s="3">
        <f t="shared" si="27"/>
        <v>10061377</v>
      </c>
      <c r="B1734" s="24">
        <v>10061377</v>
      </c>
      <c r="C1734" s="23" t="s">
        <v>937</v>
      </c>
      <c r="D1734" s="24" t="s">
        <v>1</v>
      </c>
      <c r="E1734" s="24" t="s">
        <v>620</v>
      </c>
      <c r="F1734" s="24" t="s">
        <v>4284</v>
      </c>
      <c r="G1734" s="24" t="s">
        <v>940</v>
      </c>
      <c r="H1734" s="24" t="s">
        <v>1047</v>
      </c>
      <c r="I1734" s="23" t="s">
        <v>4285</v>
      </c>
      <c r="J1734" s="23" t="s">
        <v>897</v>
      </c>
    </row>
    <row r="1735" spans="1:10" x14ac:dyDescent="0.25">
      <c r="A1735" s="3">
        <f t="shared" si="27"/>
        <v>10061496</v>
      </c>
      <c r="B1735" s="24">
        <v>10061496</v>
      </c>
      <c r="C1735" s="23" t="s">
        <v>937</v>
      </c>
      <c r="D1735" s="24" t="s">
        <v>1</v>
      </c>
      <c r="E1735" s="24" t="s">
        <v>620</v>
      </c>
      <c r="F1735" s="24" t="s">
        <v>4286</v>
      </c>
      <c r="G1735" s="24" t="s">
        <v>940</v>
      </c>
      <c r="H1735" s="24" t="s">
        <v>1047</v>
      </c>
      <c r="I1735" s="23" t="s">
        <v>4287</v>
      </c>
      <c r="J1735" s="23" t="s">
        <v>767</v>
      </c>
    </row>
    <row r="1736" spans="1:10" x14ac:dyDescent="0.25">
      <c r="A1736" s="3">
        <f t="shared" si="27"/>
        <v>10062019</v>
      </c>
      <c r="B1736" s="24">
        <v>10062019</v>
      </c>
      <c r="C1736" s="23" t="s">
        <v>937</v>
      </c>
      <c r="D1736" s="24" t="s">
        <v>1</v>
      </c>
      <c r="E1736" s="24" t="s">
        <v>620</v>
      </c>
      <c r="F1736" s="24" t="s">
        <v>138</v>
      </c>
      <c r="G1736" s="24" t="s">
        <v>940</v>
      </c>
      <c r="H1736" s="24" t="s">
        <v>1047</v>
      </c>
      <c r="I1736" s="23" t="s">
        <v>4288</v>
      </c>
      <c r="J1736" s="23" t="s">
        <v>844</v>
      </c>
    </row>
    <row r="1737" spans="1:10" x14ac:dyDescent="0.25">
      <c r="A1737" s="3">
        <f t="shared" si="27"/>
        <v>10062280</v>
      </c>
      <c r="B1737" s="24">
        <v>10062280</v>
      </c>
      <c r="C1737" s="23" t="s">
        <v>937</v>
      </c>
      <c r="D1737" s="24" t="s">
        <v>1</v>
      </c>
      <c r="E1737" s="24" t="s">
        <v>620</v>
      </c>
      <c r="F1737" s="24" t="s">
        <v>4289</v>
      </c>
      <c r="G1737" s="24" t="s">
        <v>940</v>
      </c>
      <c r="H1737" s="24" t="s">
        <v>1047</v>
      </c>
      <c r="I1737" s="23" t="s">
        <v>4290</v>
      </c>
      <c r="J1737" s="23" t="s">
        <v>847</v>
      </c>
    </row>
    <row r="1738" spans="1:10" x14ac:dyDescent="0.25">
      <c r="A1738" s="3">
        <f t="shared" si="27"/>
        <v>10062975</v>
      </c>
      <c r="B1738" s="24">
        <v>10062975</v>
      </c>
      <c r="C1738" s="23" t="s">
        <v>937</v>
      </c>
      <c r="D1738" s="24" t="s">
        <v>1</v>
      </c>
      <c r="E1738" s="24" t="s">
        <v>620</v>
      </c>
      <c r="F1738" s="24" t="s">
        <v>426</v>
      </c>
      <c r="G1738" s="24" t="s">
        <v>940</v>
      </c>
      <c r="H1738" s="24" t="s">
        <v>1047</v>
      </c>
      <c r="I1738" s="23" t="s">
        <v>4291</v>
      </c>
      <c r="J1738" s="23" t="s">
        <v>720</v>
      </c>
    </row>
    <row r="1739" spans="1:10" x14ac:dyDescent="0.25">
      <c r="A1739" s="3">
        <f t="shared" si="27"/>
        <v>10063046</v>
      </c>
      <c r="B1739" s="24">
        <v>10063046</v>
      </c>
      <c r="C1739" s="23" t="s">
        <v>937</v>
      </c>
      <c r="D1739" s="24" t="s">
        <v>1</v>
      </c>
      <c r="E1739" s="24" t="s">
        <v>620</v>
      </c>
      <c r="F1739" s="24" t="s">
        <v>4292</v>
      </c>
      <c r="G1739" s="24" t="s">
        <v>1117</v>
      </c>
      <c r="H1739" s="24" t="s">
        <v>1047</v>
      </c>
      <c r="I1739" s="23" t="s">
        <v>4293</v>
      </c>
      <c r="J1739" s="23" t="s">
        <v>843</v>
      </c>
    </row>
    <row r="1740" spans="1:10" x14ac:dyDescent="0.25">
      <c r="A1740" s="3">
        <f t="shared" si="27"/>
        <v>10064042</v>
      </c>
      <c r="B1740" s="24">
        <v>10064042</v>
      </c>
      <c r="C1740" s="23" t="s">
        <v>937</v>
      </c>
      <c r="D1740" s="24" t="s">
        <v>1</v>
      </c>
      <c r="E1740" s="24" t="s">
        <v>620</v>
      </c>
      <c r="F1740" s="24" t="s">
        <v>180</v>
      </c>
      <c r="G1740" s="24" t="s">
        <v>940</v>
      </c>
      <c r="H1740" s="24" t="s">
        <v>1047</v>
      </c>
      <c r="I1740" s="23" t="s">
        <v>4294</v>
      </c>
      <c r="J1740" s="23" t="s">
        <v>793</v>
      </c>
    </row>
    <row r="1741" spans="1:10" x14ac:dyDescent="0.25">
      <c r="A1741" s="3">
        <f t="shared" si="27"/>
        <v>10064472</v>
      </c>
      <c r="B1741" s="24">
        <v>10064472</v>
      </c>
      <c r="C1741" s="23" t="s">
        <v>937</v>
      </c>
      <c r="D1741" s="24" t="s">
        <v>1</v>
      </c>
      <c r="E1741" s="24" t="s">
        <v>620</v>
      </c>
      <c r="F1741" s="24" t="s">
        <v>4295</v>
      </c>
      <c r="G1741" s="24" t="s">
        <v>940</v>
      </c>
      <c r="H1741" s="24" t="s">
        <v>1047</v>
      </c>
      <c r="I1741" s="23" t="s">
        <v>4296</v>
      </c>
      <c r="J1741" s="23" t="s">
        <v>767</v>
      </c>
    </row>
    <row r="1742" spans="1:10" x14ac:dyDescent="0.25">
      <c r="A1742" s="3">
        <f t="shared" si="27"/>
        <v>10065056</v>
      </c>
      <c r="B1742" s="24">
        <v>10065056</v>
      </c>
      <c r="C1742" s="23" t="s">
        <v>937</v>
      </c>
      <c r="D1742" s="24" t="s">
        <v>1</v>
      </c>
      <c r="E1742" s="24" t="s">
        <v>620</v>
      </c>
      <c r="F1742" s="24" t="s">
        <v>4297</v>
      </c>
      <c r="G1742" s="24" t="s">
        <v>940</v>
      </c>
      <c r="H1742" s="24" t="s">
        <v>1047</v>
      </c>
      <c r="I1742" s="23" t="s">
        <v>4298</v>
      </c>
      <c r="J1742" s="23" t="s">
        <v>800</v>
      </c>
    </row>
    <row r="1743" spans="1:10" x14ac:dyDescent="0.25">
      <c r="A1743" s="3">
        <f t="shared" si="27"/>
        <v>10065562</v>
      </c>
      <c r="B1743" s="24">
        <v>10065562</v>
      </c>
      <c r="C1743" s="23" t="s">
        <v>937</v>
      </c>
      <c r="D1743" s="24" t="s">
        <v>1</v>
      </c>
      <c r="E1743" s="24" t="s">
        <v>620</v>
      </c>
      <c r="F1743" s="24" t="s">
        <v>4299</v>
      </c>
      <c r="G1743" s="24" t="s">
        <v>940</v>
      </c>
      <c r="H1743" s="24" t="s">
        <v>1047</v>
      </c>
      <c r="I1743" s="23" t="s">
        <v>4300</v>
      </c>
      <c r="J1743" s="23" t="s">
        <v>897</v>
      </c>
    </row>
    <row r="1744" spans="1:10" x14ac:dyDescent="0.25">
      <c r="A1744" s="3">
        <f t="shared" si="27"/>
        <v>10065898</v>
      </c>
      <c r="B1744" s="24">
        <v>10065898</v>
      </c>
      <c r="C1744" s="23" t="s">
        <v>937</v>
      </c>
      <c r="D1744" s="24" t="s">
        <v>1</v>
      </c>
      <c r="E1744" s="24" t="s">
        <v>620</v>
      </c>
      <c r="F1744" s="24" t="s">
        <v>4301</v>
      </c>
      <c r="G1744" s="24" t="s">
        <v>940</v>
      </c>
      <c r="H1744" s="24" t="s">
        <v>1047</v>
      </c>
      <c r="I1744" s="23" t="s">
        <v>3102</v>
      </c>
      <c r="J1744" s="23" t="s">
        <v>880</v>
      </c>
    </row>
    <row r="1745" spans="1:10" x14ac:dyDescent="0.25">
      <c r="A1745" s="3">
        <f t="shared" si="27"/>
        <v>10065955</v>
      </c>
      <c r="B1745" s="24">
        <v>10065955</v>
      </c>
      <c r="C1745" s="23" t="s">
        <v>937</v>
      </c>
      <c r="D1745" s="24" t="s">
        <v>1</v>
      </c>
      <c r="E1745" s="24" t="s">
        <v>620</v>
      </c>
      <c r="F1745" s="24" t="s">
        <v>4302</v>
      </c>
      <c r="G1745" s="24" t="s">
        <v>940</v>
      </c>
      <c r="H1745" s="24" t="s">
        <v>1047</v>
      </c>
      <c r="I1745" s="23" t="s">
        <v>4303</v>
      </c>
      <c r="J1745" s="23" t="s">
        <v>897</v>
      </c>
    </row>
    <row r="1746" spans="1:10" x14ac:dyDescent="0.25">
      <c r="A1746" s="3">
        <f t="shared" si="27"/>
        <v>10480987</v>
      </c>
      <c r="B1746" s="24">
        <v>10480987</v>
      </c>
      <c r="C1746" s="23" t="s">
        <v>937</v>
      </c>
      <c r="D1746" s="24" t="s">
        <v>1</v>
      </c>
      <c r="E1746" s="24" t="s">
        <v>620</v>
      </c>
      <c r="F1746" s="24" t="s">
        <v>4304</v>
      </c>
      <c r="G1746" s="24" t="s">
        <v>1117</v>
      </c>
      <c r="H1746" s="24" t="s">
        <v>1047</v>
      </c>
      <c r="I1746" s="23" t="s">
        <v>4305</v>
      </c>
      <c r="J1746" s="23" t="s">
        <v>624</v>
      </c>
    </row>
    <row r="1747" spans="1:10" x14ac:dyDescent="0.25">
      <c r="A1747" s="3">
        <f t="shared" si="27"/>
        <v>10754073</v>
      </c>
      <c r="B1747" s="24">
        <v>10754073</v>
      </c>
      <c r="C1747" s="23" t="s">
        <v>937</v>
      </c>
      <c r="D1747" s="24" t="s">
        <v>1</v>
      </c>
      <c r="E1747" s="24" t="s">
        <v>620</v>
      </c>
      <c r="F1747" s="24" t="s">
        <v>4306</v>
      </c>
      <c r="G1747" s="24" t="s">
        <v>940</v>
      </c>
      <c r="H1747" s="24" t="s">
        <v>1047</v>
      </c>
      <c r="I1747" s="23" t="s">
        <v>4307</v>
      </c>
      <c r="J1747" s="23" t="s">
        <v>880</v>
      </c>
    </row>
    <row r="1748" spans="1:10" x14ac:dyDescent="0.25">
      <c r="A1748" s="3">
        <f t="shared" si="27"/>
        <v>10784095</v>
      </c>
      <c r="B1748" s="24">
        <v>10784095</v>
      </c>
      <c r="C1748" s="23" t="s">
        <v>937</v>
      </c>
      <c r="D1748" s="24" t="s">
        <v>1</v>
      </c>
      <c r="E1748" s="24" t="s">
        <v>620</v>
      </c>
      <c r="F1748" s="24" t="s">
        <v>4308</v>
      </c>
      <c r="G1748" s="24" t="s">
        <v>1117</v>
      </c>
      <c r="H1748" s="24" t="s">
        <v>1047</v>
      </c>
      <c r="I1748" s="23" t="s">
        <v>4309</v>
      </c>
      <c r="J1748" s="23" t="s">
        <v>551</v>
      </c>
    </row>
    <row r="1749" spans="1:10" x14ac:dyDescent="0.25">
      <c r="A1749" s="3">
        <f t="shared" si="27"/>
        <v>11046496</v>
      </c>
      <c r="B1749" s="24">
        <v>11046496</v>
      </c>
      <c r="C1749" s="23" t="s">
        <v>937</v>
      </c>
      <c r="D1749" s="24" t="s">
        <v>1</v>
      </c>
      <c r="E1749" s="24" t="s">
        <v>620</v>
      </c>
      <c r="F1749" s="24" t="s">
        <v>4310</v>
      </c>
      <c r="G1749" s="24" t="s">
        <v>940</v>
      </c>
      <c r="H1749" s="24" t="s">
        <v>1047</v>
      </c>
      <c r="I1749" s="23" t="s">
        <v>4311</v>
      </c>
      <c r="J1749" s="23" t="s">
        <v>856</v>
      </c>
    </row>
    <row r="1750" spans="1:10" x14ac:dyDescent="0.25">
      <c r="A1750" s="3">
        <f t="shared" si="27"/>
        <v>11100887</v>
      </c>
      <c r="B1750" s="24">
        <v>11100887</v>
      </c>
      <c r="C1750" s="23" t="s">
        <v>937</v>
      </c>
      <c r="D1750" s="24" t="s">
        <v>1</v>
      </c>
      <c r="E1750" s="24" t="s">
        <v>620</v>
      </c>
      <c r="F1750" s="24" t="s">
        <v>4312</v>
      </c>
      <c r="G1750" s="24" t="s">
        <v>1117</v>
      </c>
      <c r="H1750" s="24" t="s">
        <v>1047</v>
      </c>
      <c r="I1750" s="23" t="s">
        <v>4313</v>
      </c>
      <c r="J1750" s="23" t="s">
        <v>551</v>
      </c>
    </row>
    <row r="1751" spans="1:10" x14ac:dyDescent="0.25">
      <c r="A1751" s="3">
        <f t="shared" si="27"/>
        <v>11116946</v>
      </c>
      <c r="B1751" s="24">
        <v>11116946</v>
      </c>
      <c r="C1751" s="23" t="s">
        <v>937</v>
      </c>
      <c r="D1751" s="24" t="s">
        <v>1</v>
      </c>
      <c r="E1751" s="24" t="s">
        <v>620</v>
      </c>
      <c r="F1751" s="24" t="s">
        <v>4314</v>
      </c>
      <c r="G1751" s="24" t="s">
        <v>940</v>
      </c>
      <c r="H1751" s="24" t="s">
        <v>1047</v>
      </c>
      <c r="I1751" s="23" t="s">
        <v>4315</v>
      </c>
      <c r="J1751" s="23" t="s">
        <v>720</v>
      </c>
    </row>
    <row r="1752" spans="1:10" x14ac:dyDescent="0.25">
      <c r="A1752" s="3">
        <f t="shared" si="27"/>
        <v>11139679</v>
      </c>
      <c r="B1752" s="24">
        <v>11139679</v>
      </c>
      <c r="C1752" s="23" t="s">
        <v>937</v>
      </c>
      <c r="D1752" s="24" t="s">
        <v>1</v>
      </c>
      <c r="E1752" s="24" t="s">
        <v>620</v>
      </c>
      <c r="F1752" s="24" t="s">
        <v>265</v>
      </c>
      <c r="G1752" s="24" t="s">
        <v>940</v>
      </c>
      <c r="H1752" s="24" t="s">
        <v>1047</v>
      </c>
      <c r="I1752" s="23" t="s">
        <v>4316</v>
      </c>
      <c r="J1752" s="23" t="s">
        <v>880</v>
      </c>
    </row>
    <row r="1753" spans="1:10" x14ac:dyDescent="0.25">
      <c r="A1753" s="3">
        <f t="shared" si="27"/>
        <v>11144379</v>
      </c>
      <c r="B1753" s="24">
        <v>11144379</v>
      </c>
      <c r="C1753" s="23" t="s">
        <v>937</v>
      </c>
      <c r="D1753" s="24" t="s">
        <v>1</v>
      </c>
      <c r="E1753" s="24" t="s">
        <v>620</v>
      </c>
      <c r="F1753" s="24" t="s">
        <v>4317</v>
      </c>
      <c r="G1753" s="24" t="s">
        <v>940</v>
      </c>
      <c r="H1753" s="24" t="s">
        <v>1047</v>
      </c>
      <c r="I1753" s="23" t="s">
        <v>4318</v>
      </c>
      <c r="J1753" s="23" t="s">
        <v>767</v>
      </c>
    </row>
    <row r="1754" spans="1:10" x14ac:dyDescent="0.25">
      <c r="A1754" s="3">
        <f t="shared" si="27"/>
        <v>11158270</v>
      </c>
      <c r="B1754" s="24">
        <v>11158270</v>
      </c>
      <c r="C1754" s="23" t="s">
        <v>937</v>
      </c>
      <c r="D1754" s="24" t="s">
        <v>1</v>
      </c>
      <c r="E1754" s="24" t="s">
        <v>620</v>
      </c>
      <c r="F1754" s="24" t="s">
        <v>4319</v>
      </c>
      <c r="G1754" s="24" t="s">
        <v>940</v>
      </c>
      <c r="H1754" s="24" t="s">
        <v>1047</v>
      </c>
      <c r="I1754" s="23" t="s">
        <v>4320</v>
      </c>
      <c r="J1754" s="23" t="s">
        <v>856</v>
      </c>
    </row>
    <row r="1755" spans="1:10" x14ac:dyDescent="0.25">
      <c r="A1755" s="3">
        <f t="shared" si="27"/>
        <v>11175520</v>
      </c>
      <c r="B1755" s="24">
        <v>11175520</v>
      </c>
      <c r="C1755" s="23" t="s">
        <v>937</v>
      </c>
      <c r="D1755" s="24" t="s">
        <v>1</v>
      </c>
      <c r="E1755" s="24" t="s">
        <v>620</v>
      </c>
      <c r="F1755" s="24" t="s">
        <v>4321</v>
      </c>
      <c r="G1755" s="24" t="s">
        <v>940</v>
      </c>
      <c r="H1755" s="24" t="s">
        <v>1047</v>
      </c>
      <c r="I1755" s="23" t="s">
        <v>4322</v>
      </c>
      <c r="J1755" s="23" t="s">
        <v>774</v>
      </c>
    </row>
    <row r="1756" spans="1:10" x14ac:dyDescent="0.25">
      <c r="A1756" s="3">
        <f t="shared" si="27"/>
        <v>11205038</v>
      </c>
      <c r="B1756" s="24">
        <v>11205038</v>
      </c>
      <c r="C1756" s="23" t="s">
        <v>937</v>
      </c>
      <c r="D1756" s="24" t="s">
        <v>1</v>
      </c>
      <c r="E1756" s="24" t="s">
        <v>620</v>
      </c>
      <c r="F1756" s="24" t="s">
        <v>441</v>
      </c>
      <c r="G1756" s="24" t="s">
        <v>940</v>
      </c>
      <c r="H1756" s="24" t="s">
        <v>1047</v>
      </c>
      <c r="I1756" s="23" t="s">
        <v>4323</v>
      </c>
      <c r="J1756" s="23" t="s">
        <v>740</v>
      </c>
    </row>
    <row r="1757" spans="1:10" x14ac:dyDescent="0.25">
      <c r="A1757" s="3">
        <f t="shared" si="27"/>
        <v>11213143</v>
      </c>
      <c r="B1757" s="24">
        <v>11213143</v>
      </c>
      <c r="C1757" s="23" t="s">
        <v>937</v>
      </c>
      <c r="D1757" s="24" t="s">
        <v>1</v>
      </c>
      <c r="E1757" s="24" t="s">
        <v>620</v>
      </c>
      <c r="F1757" s="24" t="s">
        <v>4324</v>
      </c>
      <c r="G1757" s="24" t="s">
        <v>940</v>
      </c>
      <c r="H1757" s="24" t="s">
        <v>1047</v>
      </c>
      <c r="I1757" s="23" t="s">
        <v>4325</v>
      </c>
      <c r="J1757" s="23" t="s">
        <v>880</v>
      </c>
    </row>
    <row r="1758" spans="1:10" x14ac:dyDescent="0.25">
      <c r="A1758" s="3">
        <f t="shared" si="27"/>
        <v>11217478</v>
      </c>
      <c r="B1758" s="24">
        <v>11217478</v>
      </c>
      <c r="C1758" s="23" t="s">
        <v>937</v>
      </c>
      <c r="D1758" s="24" t="s">
        <v>1</v>
      </c>
      <c r="E1758" s="24" t="s">
        <v>620</v>
      </c>
      <c r="F1758" s="24" t="s">
        <v>4326</v>
      </c>
      <c r="G1758" s="24" t="s">
        <v>940</v>
      </c>
      <c r="H1758" s="24" t="s">
        <v>1047</v>
      </c>
      <c r="I1758" s="23" t="s">
        <v>4327</v>
      </c>
      <c r="J1758" s="23" t="s">
        <v>740</v>
      </c>
    </row>
    <row r="1759" spans="1:10" x14ac:dyDescent="0.25">
      <c r="A1759" s="3">
        <f t="shared" si="27"/>
        <v>11230007</v>
      </c>
      <c r="B1759" s="24">
        <v>11230007</v>
      </c>
      <c r="C1759" s="23" t="s">
        <v>937</v>
      </c>
      <c r="D1759" s="24" t="s">
        <v>1</v>
      </c>
      <c r="E1759" s="24" t="s">
        <v>620</v>
      </c>
      <c r="F1759" s="24" t="s">
        <v>4328</v>
      </c>
      <c r="G1759" s="24" t="s">
        <v>940</v>
      </c>
      <c r="H1759" s="24" t="s">
        <v>1047</v>
      </c>
      <c r="I1759" s="23" t="s">
        <v>4329</v>
      </c>
      <c r="J1759" s="23" t="s">
        <v>774</v>
      </c>
    </row>
    <row r="1760" spans="1:10" x14ac:dyDescent="0.25">
      <c r="A1760" s="3">
        <f t="shared" si="27"/>
        <v>11238379</v>
      </c>
      <c r="B1760" s="24">
        <v>11238379</v>
      </c>
      <c r="C1760" s="23" t="s">
        <v>937</v>
      </c>
      <c r="D1760" s="24" t="s">
        <v>1</v>
      </c>
      <c r="E1760" s="24" t="s">
        <v>620</v>
      </c>
      <c r="F1760" s="24" t="s">
        <v>4330</v>
      </c>
      <c r="G1760" s="24" t="s">
        <v>940</v>
      </c>
      <c r="H1760" s="24" t="s">
        <v>1047</v>
      </c>
      <c r="I1760" s="23" t="s">
        <v>4331</v>
      </c>
      <c r="J1760" s="23" t="s">
        <v>888</v>
      </c>
    </row>
    <row r="1761" spans="1:10" x14ac:dyDescent="0.25">
      <c r="A1761" s="3">
        <f t="shared" si="27"/>
        <v>11269879</v>
      </c>
      <c r="B1761" s="24">
        <v>11269879</v>
      </c>
      <c r="C1761" s="23" t="s">
        <v>937</v>
      </c>
      <c r="D1761" s="24" t="s">
        <v>1</v>
      </c>
      <c r="E1761" s="24" t="s">
        <v>620</v>
      </c>
      <c r="F1761" s="24" t="s">
        <v>4332</v>
      </c>
      <c r="G1761" s="24" t="s">
        <v>940</v>
      </c>
      <c r="H1761" s="24" t="s">
        <v>1047</v>
      </c>
      <c r="I1761" s="23" t="s">
        <v>4333</v>
      </c>
      <c r="J1761" s="23" t="s">
        <v>880</v>
      </c>
    </row>
    <row r="1762" spans="1:10" x14ac:dyDescent="0.25">
      <c r="A1762" s="3">
        <f t="shared" si="27"/>
        <v>11317312</v>
      </c>
      <c r="B1762" s="24">
        <v>11317312</v>
      </c>
      <c r="C1762" s="23" t="s">
        <v>937</v>
      </c>
      <c r="D1762" s="24" t="s">
        <v>1</v>
      </c>
      <c r="E1762" s="24" t="s">
        <v>620</v>
      </c>
      <c r="F1762" s="24" t="s">
        <v>4334</v>
      </c>
      <c r="G1762" s="24" t="s">
        <v>940</v>
      </c>
      <c r="H1762" s="24" t="s">
        <v>1047</v>
      </c>
      <c r="I1762" s="23" t="s">
        <v>4335</v>
      </c>
      <c r="J1762" s="23" t="s">
        <v>774</v>
      </c>
    </row>
    <row r="1763" spans="1:10" x14ac:dyDescent="0.25">
      <c r="A1763" s="3">
        <f t="shared" si="27"/>
        <v>11372830</v>
      </c>
      <c r="B1763" s="24">
        <v>11372830</v>
      </c>
      <c r="C1763" s="23" t="s">
        <v>937</v>
      </c>
      <c r="D1763" s="24" t="s">
        <v>1</v>
      </c>
      <c r="E1763" s="24" t="s">
        <v>620</v>
      </c>
      <c r="F1763" s="24" t="s">
        <v>4336</v>
      </c>
      <c r="G1763" s="24" t="s">
        <v>940</v>
      </c>
      <c r="H1763" s="24" t="s">
        <v>1047</v>
      </c>
      <c r="I1763" s="23" t="s">
        <v>4337</v>
      </c>
      <c r="J1763" s="23" t="s">
        <v>844</v>
      </c>
    </row>
    <row r="1764" spans="1:10" x14ac:dyDescent="0.25">
      <c r="A1764" s="3">
        <f t="shared" si="27"/>
        <v>11408248</v>
      </c>
      <c r="B1764" s="24">
        <v>11408248</v>
      </c>
      <c r="C1764" s="23" t="s">
        <v>937</v>
      </c>
      <c r="D1764" s="24" t="s">
        <v>1</v>
      </c>
      <c r="E1764" s="24" t="s">
        <v>620</v>
      </c>
      <c r="F1764" s="24" t="s">
        <v>4338</v>
      </c>
      <c r="G1764" s="24" t="s">
        <v>940</v>
      </c>
      <c r="H1764" s="24" t="s">
        <v>1047</v>
      </c>
      <c r="I1764" s="23" t="s">
        <v>4339</v>
      </c>
      <c r="J1764" s="23" t="s">
        <v>897</v>
      </c>
    </row>
    <row r="1765" spans="1:10" x14ac:dyDescent="0.25">
      <c r="A1765" s="3">
        <f t="shared" si="27"/>
        <v>11454813</v>
      </c>
      <c r="B1765" s="24">
        <v>11454813</v>
      </c>
      <c r="C1765" s="23" t="s">
        <v>937</v>
      </c>
      <c r="D1765" s="24" t="s">
        <v>1</v>
      </c>
      <c r="E1765" s="24" t="s">
        <v>620</v>
      </c>
      <c r="F1765" s="24" t="s">
        <v>4340</v>
      </c>
      <c r="G1765" s="24" t="s">
        <v>940</v>
      </c>
      <c r="H1765" s="24" t="s">
        <v>1047</v>
      </c>
      <c r="I1765" s="23" t="s">
        <v>4341</v>
      </c>
      <c r="J1765" s="23" t="s">
        <v>720</v>
      </c>
    </row>
    <row r="1766" spans="1:10" x14ac:dyDescent="0.25">
      <c r="A1766" s="3">
        <f t="shared" si="27"/>
        <v>11518613</v>
      </c>
      <c r="B1766" s="24">
        <v>11518613</v>
      </c>
      <c r="C1766" s="23" t="s">
        <v>937</v>
      </c>
      <c r="D1766" s="24" t="s">
        <v>1</v>
      </c>
      <c r="E1766" s="24" t="s">
        <v>620</v>
      </c>
      <c r="F1766" s="24" t="s">
        <v>4342</v>
      </c>
      <c r="G1766" s="24" t="s">
        <v>940</v>
      </c>
      <c r="H1766" s="24" t="s">
        <v>1047</v>
      </c>
      <c r="I1766" s="23" t="s">
        <v>4343</v>
      </c>
      <c r="J1766" s="23" t="s">
        <v>720</v>
      </c>
    </row>
    <row r="1767" spans="1:10" x14ac:dyDescent="0.25">
      <c r="A1767" s="3">
        <f t="shared" si="27"/>
        <v>11519256</v>
      </c>
      <c r="B1767" s="24">
        <v>11519256</v>
      </c>
      <c r="C1767" s="23" t="s">
        <v>937</v>
      </c>
      <c r="D1767" s="24" t="s">
        <v>1</v>
      </c>
      <c r="E1767" s="24" t="s">
        <v>620</v>
      </c>
      <c r="F1767" s="24" t="s">
        <v>4344</v>
      </c>
      <c r="G1767" s="24" t="s">
        <v>1117</v>
      </c>
      <c r="H1767" s="24" t="s">
        <v>1047</v>
      </c>
      <c r="I1767" s="23" t="s">
        <v>4345</v>
      </c>
      <c r="J1767" s="23" t="s">
        <v>778</v>
      </c>
    </row>
    <row r="1768" spans="1:10" x14ac:dyDescent="0.25">
      <c r="A1768" s="3">
        <f t="shared" si="27"/>
        <v>11532071</v>
      </c>
      <c r="B1768" s="24">
        <v>11532071</v>
      </c>
      <c r="C1768" s="23" t="s">
        <v>937</v>
      </c>
      <c r="D1768" s="24" t="s">
        <v>1</v>
      </c>
      <c r="E1768" s="24" t="s">
        <v>620</v>
      </c>
      <c r="F1768" s="24" t="s">
        <v>4346</v>
      </c>
      <c r="G1768" s="24" t="s">
        <v>940</v>
      </c>
      <c r="H1768" s="24" t="s">
        <v>1047</v>
      </c>
      <c r="I1768" s="23" t="s">
        <v>4347</v>
      </c>
      <c r="J1768" s="23" t="s">
        <v>800</v>
      </c>
    </row>
    <row r="1769" spans="1:10" x14ac:dyDescent="0.25">
      <c r="A1769" s="3">
        <f t="shared" si="27"/>
        <v>11560219</v>
      </c>
      <c r="B1769" s="24">
        <v>11560219</v>
      </c>
      <c r="C1769" s="23" t="s">
        <v>937</v>
      </c>
      <c r="D1769" s="24" t="s">
        <v>1</v>
      </c>
      <c r="E1769" s="24" t="s">
        <v>620</v>
      </c>
      <c r="F1769" s="24" t="s">
        <v>4348</v>
      </c>
      <c r="G1769" s="24" t="s">
        <v>940</v>
      </c>
      <c r="H1769" s="24" t="s">
        <v>1047</v>
      </c>
      <c r="I1769" s="23" t="s">
        <v>4349</v>
      </c>
      <c r="J1769" s="23" t="s">
        <v>884</v>
      </c>
    </row>
    <row r="1770" spans="1:10" x14ac:dyDescent="0.25">
      <c r="A1770" s="3">
        <f t="shared" si="27"/>
        <v>11576344</v>
      </c>
      <c r="B1770" s="24">
        <v>11576344</v>
      </c>
      <c r="C1770" s="23" t="s">
        <v>937</v>
      </c>
      <c r="D1770" s="24" t="s">
        <v>1</v>
      </c>
      <c r="E1770" s="24" t="s">
        <v>620</v>
      </c>
      <c r="F1770" s="24" t="s">
        <v>4350</v>
      </c>
      <c r="G1770" s="24" t="s">
        <v>1117</v>
      </c>
      <c r="H1770" s="24" t="s">
        <v>1047</v>
      </c>
      <c r="I1770" s="23" t="s">
        <v>4351</v>
      </c>
      <c r="J1770" s="23" t="s">
        <v>867</v>
      </c>
    </row>
    <row r="1771" spans="1:10" x14ac:dyDescent="0.25">
      <c r="A1771" s="3">
        <f t="shared" si="27"/>
        <v>11582489</v>
      </c>
      <c r="B1771" s="24">
        <v>11582489</v>
      </c>
      <c r="C1771" s="23" t="s">
        <v>937</v>
      </c>
      <c r="D1771" s="24" t="s">
        <v>1</v>
      </c>
      <c r="E1771" s="24" t="s">
        <v>620</v>
      </c>
      <c r="F1771" s="24" t="s">
        <v>4352</v>
      </c>
      <c r="G1771" s="24" t="s">
        <v>940</v>
      </c>
      <c r="H1771" s="24" t="s">
        <v>1047</v>
      </c>
      <c r="I1771" s="23" t="s">
        <v>4353</v>
      </c>
      <c r="J1771" s="23" t="s">
        <v>866</v>
      </c>
    </row>
    <row r="1772" spans="1:10" x14ac:dyDescent="0.25">
      <c r="A1772" s="3">
        <f t="shared" si="27"/>
        <v>11587404</v>
      </c>
      <c r="B1772" s="24">
        <v>11587404</v>
      </c>
      <c r="C1772" s="23" t="s">
        <v>937</v>
      </c>
      <c r="D1772" s="24" t="s">
        <v>1</v>
      </c>
      <c r="E1772" s="24" t="s">
        <v>620</v>
      </c>
      <c r="F1772" s="24" t="s">
        <v>276</v>
      </c>
      <c r="G1772" s="24" t="s">
        <v>940</v>
      </c>
      <c r="H1772" s="24" t="s">
        <v>1047</v>
      </c>
      <c r="I1772" s="23" t="s">
        <v>4354</v>
      </c>
      <c r="J1772" s="23" t="s">
        <v>856</v>
      </c>
    </row>
    <row r="1773" spans="1:10" x14ac:dyDescent="0.25">
      <c r="A1773" s="3">
        <f t="shared" si="27"/>
        <v>11589643</v>
      </c>
      <c r="B1773" s="24">
        <v>11589643</v>
      </c>
      <c r="C1773" s="23" t="s">
        <v>937</v>
      </c>
      <c r="D1773" s="24" t="s">
        <v>1</v>
      </c>
      <c r="E1773" s="24" t="s">
        <v>620</v>
      </c>
      <c r="F1773" s="24" t="s">
        <v>4355</v>
      </c>
      <c r="G1773" s="24" t="s">
        <v>1117</v>
      </c>
      <c r="H1773" s="24" t="s">
        <v>1047</v>
      </c>
      <c r="I1773" s="23" t="s">
        <v>4356</v>
      </c>
      <c r="J1773" s="23" t="s">
        <v>769</v>
      </c>
    </row>
    <row r="1774" spans="1:10" x14ac:dyDescent="0.25">
      <c r="A1774" s="3">
        <f t="shared" si="27"/>
        <v>11593347</v>
      </c>
      <c r="B1774" s="24">
        <v>11593347</v>
      </c>
      <c r="C1774" s="23" t="s">
        <v>937</v>
      </c>
      <c r="D1774" s="24" t="s">
        <v>1</v>
      </c>
      <c r="E1774" s="24" t="s">
        <v>620</v>
      </c>
      <c r="F1774" s="24" t="s">
        <v>4357</v>
      </c>
      <c r="G1774" s="24" t="s">
        <v>940</v>
      </c>
      <c r="H1774" s="24" t="s">
        <v>1047</v>
      </c>
      <c r="I1774" s="23" t="s">
        <v>4358</v>
      </c>
      <c r="J1774" s="23" t="s">
        <v>897</v>
      </c>
    </row>
    <row r="1775" spans="1:10" x14ac:dyDescent="0.25">
      <c r="A1775" s="3">
        <f t="shared" si="27"/>
        <v>11638263</v>
      </c>
      <c r="B1775" s="24">
        <v>11638263</v>
      </c>
      <c r="C1775" s="23" t="s">
        <v>937</v>
      </c>
      <c r="D1775" s="24" t="s">
        <v>1</v>
      </c>
      <c r="E1775" s="24" t="s">
        <v>620</v>
      </c>
      <c r="F1775" s="24" t="s">
        <v>4359</v>
      </c>
      <c r="G1775" s="24" t="s">
        <v>1117</v>
      </c>
      <c r="H1775" s="24" t="s">
        <v>1047</v>
      </c>
      <c r="I1775" s="23" t="s">
        <v>4360</v>
      </c>
      <c r="J1775" s="23" t="s">
        <v>778</v>
      </c>
    </row>
    <row r="1776" spans="1:10" x14ac:dyDescent="0.25">
      <c r="A1776" s="3">
        <f t="shared" si="27"/>
        <v>11692341</v>
      </c>
      <c r="B1776" s="24">
        <v>11692341</v>
      </c>
      <c r="C1776" s="23" t="s">
        <v>937</v>
      </c>
      <c r="D1776" s="24" t="s">
        <v>1</v>
      </c>
      <c r="E1776" s="24" t="s">
        <v>620</v>
      </c>
      <c r="F1776" s="24" t="s">
        <v>4361</v>
      </c>
      <c r="G1776" s="24" t="s">
        <v>1117</v>
      </c>
      <c r="H1776" s="24" t="s">
        <v>1047</v>
      </c>
      <c r="I1776" s="23" t="s">
        <v>4362</v>
      </c>
      <c r="J1776" s="23" t="s">
        <v>778</v>
      </c>
    </row>
    <row r="1777" spans="1:10" x14ac:dyDescent="0.25">
      <c r="A1777" s="3">
        <f t="shared" si="27"/>
        <v>11695899</v>
      </c>
      <c r="B1777" s="24">
        <v>11695899</v>
      </c>
      <c r="C1777" s="23" t="s">
        <v>937</v>
      </c>
      <c r="D1777" s="24" t="s">
        <v>1</v>
      </c>
      <c r="E1777" s="24" t="s">
        <v>620</v>
      </c>
      <c r="F1777" s="24" t="s">
        <v>4363</v>
      </c>
      <c r="G1777" s="24" t="s">
        <v>940</v>
      </c>
      <c r="H1777" s="24" t="s">
        <v>1047</v>
      </c>
      <c r="I1777" s="23" t="s">
        <v>4364</v>
      </c>
      <c r="J1777" s="23" t="s">
        <v>848</v>
      </c>
    </row>
    <row r="1778" spans="1:10" x14ac:dyDescent="0.25">
      <c r="A1778" s="3">
        <f t="shared" si="27"/>
        <v>11704455</v>
      </c>
      <c r="B1778" s="24">
        <v>11704455</v>
      </c>
      <c r="C1778" s="23" t="s">
        <v>937</v>
      </c>
      <c r="D1778" s="24" t="s">
        <v>1</v>
      </c>
      <c r="E1778" s="24" t="s">
        <v>620</v>
      </c>
      <c r="F1778" s="24" t="s">
        <v>4365</v>
      </c>
      <c r="G1778" s="24" t="s">
        <v>1117</v>
      </c>
      <c r="H1778" s="24" t="s">
        <v>1047</v>
      </c>
      <c r="I1778" s="23" t="s">
        <v>4366</v>
      </c>
      <c r="J1778" s="23" t="s">
        <v>551</v>
      </c>
    </row>
    <row r="1779" spans="1:10" x14ac:dyDescent="0.25">
      <c r="A1779" s="3">
        <f t="shared" si="27"/>
        <v>11715223</v>
      </c>
      <c r="B1779" s="24">
        <v>11715223</v>
      </c>
      <c r="C1779" s="23" t="s">
        <v>937</v>
      </c>
      <c r="D1779" s="24" t="s">
        <v>1</v>
      </c>
      <c r="E1779" s="24" t="s">
        <v>620</v>
      </c>
      <c r="F1779" s="24" t="s">
        <v>4367</v>
      </c>
      <c r="G1779" s="24" t="s">
        <v>1117</v>
      </c>
      <c r="H1779" s="24" t="s">
        <v>1047</v>
      </c>
      <c r="I1779" s="23" t="s">
        <v>4368</v>
      </c>
      <c r="J1779" s="23" t="s">
        <v>867</v>
      </c>
    </row>
    <row r="1780" spans="1:10" x14ac:dyDescent="0.25">
      <c r="A1780" s="3">
        <f t="shared" si="27"/>
        <v>11725316</v>
      </c>
      <c r="B1780" s="24">
        <v>11725316</v>
      </c>
      <c r="C1780" s="23" t="s">
        <v>937</v>
      </c>
      <c r="D1780" s="24" t="s">
        <v>1</v>
      </c>
      <c r="E1780" s="24" t="s">
        <v>620</v>
      </c>
      <c r="F1780" s="24" t="s">
        <v>4369</v>
      </c>
      <c r="G1780" s="24" t="s">
        <v>1117</v>
      </c>
      <c r="H1780" s="24" t="s">
        <v>1047</v>
      </c>
      <c r="I1780" s="23" t="s">
        <v>4370</v>
      </c>
      <c r="J1780" s="23" t="s">
        <v>819</v>
      </c>
    </row>
    <row r="1781" spans="1:10" x14ac:dyDescent="0.25">
      <c r="A1781" s="3">
        <f t="shared" si="27"/>
        <v>11725318</v>
      </c>
      <c r="B1781" s="24">
        <v>11725318</v>
      </c>
      <c r="C1781" s="23" t="s">
        <v>937</v>
      </c>
      <c r="D1781" s="24" t="s">
        <v>1</v>
      </c>
      <c r="E1781" s="24" t="s">
        <v>620</v>
      </c>
      <c r="F1781" s="24" t="s">
        <v>4371</v>
      </c>
      <c r="G1781" s="24" t="s">
        <v>1117</v>
      </c>
      <c r="H1781" s="24" t="s">
        <v>1047</v>
      </c>
      <c r="I1781" s="23" t="s">
        <v>4372</v>
      </c>
      <c r="J1781" s="23" t="s">
        <v>551</v>
      </c>
    </row>
    <row r="1782" spans="1:10" x14ac:dyDescent="0.25">
      <c r="A1782" s="3">
        <f t="shared" si="27"/>
        <v>11729849</v>
      </c>
      <c r="B1782" s="24">
        <v>11729849</v>
      </c>
      <c r="C1782" s="23" t="s">
        <v>937</v>
      </c>
      <c r="D1782" s="24" t="s">
        <v>1</v>
      </c>
      <c r="E1782" s="24" t="s">
        <v>620</v>
      </c>
      <c r="F1782" s="24" t="s">
        <v>4373</v>
      </c>
      <c r="G1782" s="24" t="s">
        <v>940</v>
      </c>
      <c r="H1782" s="24" t="s">
        <v>1047</v>
      </c>
      <c r="I1782" s="23" t="s">
        <v>4374</v>
      </c>
      <c r="J1782" s="23" t="s">
        <v>720</v>
      </c>
    </row>
    <row r="1783" spans="1:10" x14ac:dyDescent="0.25">
      <c r="A1783" s="3">
        <f t="shared" si="27"/>
        <v>11801979</v>
      </c>
      <c r="B1783" s="24">
        <v>11801979</v>
      </c>
      <c r="C1783" s="23" t="s">
        <v>937</v>
      </c>
      <c r="D1783" s="24" t="s">
        <v>1</v>
      </c>
      <c r="E1783" s="24" t="s">
        <v>620</v>
      </c>
      <c r="F1783" s="24" t="s">
        <v>167</v>
      </c>
      <c r="G1783" s="24" t="s">
        <v>940</v>
      </c>
      <c r="H1783" s="24" t="s">
        <v>1047</v>
      </c>
      <c r="I1783" s="23" t="s">
        <v>4375</v>
      </c>
      <c r="J1783" s="23" t="s">
        <v>793</v>
      </c>
    </row>
    <row r="1784" spans="1:10" x14ac:dyDescent="0.25">
      <c r="A1784" s="3">
        <f t="shared" si="27"/>
        <v>12116098</v>
      </c>
      <c r="B1784" s="24">
        <v>12116098</v>
      </c>
      <c r="C1784" s="23" t="s">
        <v>937</v>
      </c>
      <c r="D1784" s="24" t="s">
        <v>1</v>
      </c>
      <c r="E1784" s="24" t="s">
        <v>620</v>
      </c>
      <c r="F1784" s="24" t="s">
        <v>266</v>
      </c>
      <c r="G1784" s="24" t="s">
        <v>940</v>
      </c>
      <c r="H1784" s="24" t="s">
        <v>1047</v>
      </c>
      <c r="I1784" s="23" t="s">
        <v>4376</v>
      </c>
      <c r="J1784" s="23" t="s">
        <v>881</v>
      </c>
    </row>
    <row r="1785" spans="1:10" x14ac:dyDescent="0.25">
      <c r="A1785" s="3">
        <f t="shared" si="27"/>
        <v>12140271</v>
      </c>
      <c r="B1785" s="24">
        <v>12140271</v>
      </c>
      <c r="C1785" s="23" t="s">
        <v>937</v>
      </c>
      <c r="D1785" s="24" t="s">
        <v>1</v>
      </c>
      <c r="E1785" s="24" t="s">
        <v>620</v>
      </c>
      <c r="F1785" s="24" t="s">
        <v>4377</v>
      </c>
      <c r="G1785" s="24" t="s">
        <v>1117</v>
      </c>
      <c r="H1785" s="24" t="s">
        <v>1047</v>
      </c>
      <c r="I1785" s="23" t="s">
        <v>4378</v>
      </c>
      <c r="J1785" s="23" t="s">
        <v>551</v>
      </c>
    </row>
    <row r="1786" spans="1:10" x14ac:dyDescent="0.25">
      <c r="A1786" s="3">
        <f t="shared" si="27"/>
        <v>12148674</v>
      </c>
      <c r="B1786" s="24">
        <v>12148674</v>
      </c>
      <c r="C1786" s="23" t="s">
        <v>937</v>
      </c>
      <c r="D1786" s="24" t="s">
        <v>1</v>
      </c>
      <c r="E1786" s="24" t="s">
        <v>620</v>
      </c>
      <c r="F1786" s="24" t="s">
        <v>4379</v>
      </c>
      <c r="G1786" s="24" t="s">
        <v>940</v>
      </c>
      <c r="H1786" s="24" t="s">
        <v>1047</v>
      </c>
      <c r="I1786" s="23" t="s">
        <v>4380</v>
      </c>
      <c r="J1786" s="23" t="s">
        <v>897</v>
      </c>
    </row>
    <row r="1787" spans="1:10" x14ac:dyDescent="0.25">
      <c r="A1787" s="3">
        <f t="shared" si="27"/>
        <v>12150152</v>
      </c>
      <c r="B1787" s="24">
        <v>12150152</v>
      </c>
      <c r="C1787" s="23" t="s">
        <v>937</v>
      </c>
      <c r="D1787" s="24" t="s">
        <v>1</v>
      </c>
      <c r="E1787" s="24" t="s">
        <v>620</v>
      </c>
      <c r="F1787" s="24" t="s">
        <v>4381</v>
      </c>
      <c r="G1787" s="24" t="s">
        <v>1117</v>
      </c>
      <c r="H1787" s="24" t="s">
        <v>1047</v>
      </c>
      <c r="I1787" s="23" t="s">
        <v>4382</v>
      </c>
      <c r="J1787" s="23" t="s">
        <v>551</v>
      </c>
    </row>
    <row r="1788" spans="1:10" x14ac:dyDescent="0.25">
      <c r="A1788" s="3">
        <f t="shared" si="27"/>
        <v>12166470</v>
      </c>
      <c r="B1788" s="24">
        <v>12166470</v>
      </c>
      <c r="C1788" s="23" t="s">
        <v>937</v>
      </c>
      <c r="D1788" s="24" t="s">
        <v>1</v>
      </c>
      <c r="E1788" s="24" t="s">
        <v>620</v>
      </c>
      <c r="F1788" s="24" t="s">
        <v>4383</v>
      </c>
      <c r="G1788" s="24" t="s">
        <v>940</v>
      </c>
      <c r="H1788" s="24" t="s">
        <v>1047</v>
      </c>
      <c r="I1788" s="23" t="s">
        <v>4384</v>
      </c>
      <c r="J1788" s="23" t="s">
        <v>844</v>
      </c>
    </row>
    <row r="1789" spans="1:10" x14ac:dyDescent="0.25">
      <c r="A1789" s="3">
        <f t="shared" si="27"/>
        <v>12178785</v>
      </c>
      <c r="B1789" s="24">
        <v>12178785</v>
      </c>
      <c r="C1789" s="23" t="s">
        <v>937</v>
      </c>
      <c r="D1789" s="24" t="s">
        <v>1</v>
      </c>
      <c r="E1789" s="24" t="s">
        <v>620</v>
      </c>
      <c r="F1789" s="24" t="s">
        <v>4385</v>
      </c>
      <c r="G1789" s="24" t="s">
        <v>940</v>
      </c>
      <c r="H1789" s="24" t="s">
        <v>1047</v>
      </c>
      <c r="I1789" s="23" t="s">
        <v>4386</v>
      </c>
      <c r="J1789" s="23" t="s">
        <v>897</v>
      </c>
    </row>
    <row r="1790" spans="1:10" x14ac:dyDescent="0.25">
      <c r="A1790" s="3">
        <f t="shared" si="27"/>
        <v>12225447</v>
      </c>
      <c r="B1790" s="24">
        <v>12225447</v>
      </c>
      <c r="C1790" s="23" t="s">
        <v>937</v>
      </c>
      <c r="D1790" s="24" t="s">
        <v>1</v>
      </c>
      <c r="E1790" s="24" t="s">
        <v>620</v>
      </c>
      <c r="F1790" s="24" t="s">
        <v>4387</v>
      </c>
      <c r="G1790" s="24" t="s">
        <v>1117</v>
      </c>
      <c r="H1790" s="24" t="s">
        <v>1047</v>
      </c>
      <c r="I1790" s="23" t="s">
        <v>1488</v>
      </c>
      <c r="J1790" s="23" t="s">
        <v>867</v>
      </c>
    </row>
    <row r="1791" spans="1:10" x14ac:dyDescent="0.25">
      <c r="A1791" s="3">
        <f t="shared" si="27"/>
        <v>12282568</v>
      </c>
      <c r="B1791" s="24">
        <v>12282568</v>
      </c>
      <c r="C1791" s="23" t="s">
        <v>937</v>
      </c>
      <c r="D1791" s="24" t="s">
        <v>1</v>
      </c>
      <c r="E1791" s="24" t="s">
        <v>620</v>
      </c>
      <c r="F1791" s="24" t="s">
        <v>4388</v>
      </c>
      <c r="G1791" s="24" t="s">
        <v>940</v>
      </c>
      <c r="H1791" s="24" t="s">
        <v>1047</v>
      </c>
      <c r="I1791" s="23" t="s">
        <v>4389</v>
      </c>
      <c r="J1791" s="23" t="s">
        <v>774</v>
      </c>
    </row>
    <row r="1792" spans="1:10" x14ac:dyDescent="0.25">
      <c r="A1792" s="3">
        <f t="shared" si="27"/>
        <v>12292237</v>
      </c>
      <c r="B1792" s="24">
        <v>12292237</v>
      </c>
      <c r="C1792" s="23" t="s">
        <v>937</v>
      </c>
      <c r="D1792" s="24" t="s">
        <v>1</v>
      </c>
      <c r="E1792" s="24" t="s">
        <v>620</v>
      </c>
      <c r="F1792" s="24" t="s">
        <v>4390</v>
      </c>
      <c r="G1792" s="24" t="s">
        <v>1117</v>
      </c>
      <c r="H1792" s="24" t="s">
        <v>1047</v>
      </c>
      <c r="I1792" s="23" t="s">
        <v>4391</v>
      </c>
      <c r="J1792" s="23" t="s">
        <v>778</v>
      </c>
    </row>
    <row r="1793" spans="1:10" x14ac:dyDescent="0.25">
      <c r="A1793" s="3">
        <f t="shared" si="27"/>
        <v>12299354</v>
      </c>
      <c r="B1793" s="24">
        <v>12299354</v>
      </c>
      <c r="C1793" s="23" t="s">
        <v>937</v>
      </c>
      <c r="D1793" s="24" t="s">
        <v>1</v>
      </c>
      <c r="E1793" s="24" t="s">
        <v>620</v>
      </c>
      <c r="F1793" s="24" t="s">
        <v>4392</v>
      </c>
      <c r="G1793" s="24" t="s">
        <v>940</v>
      </c>
      <c r="H1793" s="24" t="s">
        <v>1047</v>
      </c>
      <c r="I1793" s="23" t="s">
        <v>4393</v>
      </c>
      <c r="J1793" s="23" t="s">
        <v>848</v>
      </c>
    </row>
    <row r="1794" spans="1:10" x14ac:dyDescent="0.25">
      <c r="A1794" s="3">
        <f t="shared" si="27"/>
        <v>12461618</v>
      </c>
      <c r="B1794" s="24">
        <v>12461618</v>
      </c>
      <c r="C1794" s="23" t="s">
        <v>937</v>
      </c>
      <c r="D1794" s="24" t="s">
        <v>1</v>
      </c>
      <c r="E1794" s="24" t="s">
        <v>620</v>
      </c>
      <c r="F1794" s="24" t="s">
        <v>59</v>
      </c>
      <c r="G1794" s="24" t="s">
        <v>940</v>
      </c>
      <c r="H1794" s="24" t="s">
        <v>1047</v>
      </c>
      <c r="I1794" s="23" t="s">
        <v>4394</v>
      </c>
      <c r="J1794" s="23" t="s">
        <v>847</v>
      </c>
    </row>
    <row r="1795" spans="1:10" x14ac:dyDescent="0.25">
      <c r="A1795" s="3">
        <f t="shared" ref="A1795:A1858" si="28">+B1795</f>
        <v>12482699</v>
      </c>
      <c r="B1795" s="24">
        <v>12482699</v>
      </c>
      <c r="C1795" s="23" t="s">
        <v>937</v>
      </c>
      <c r="D1795" s="24" t="s">
        <v>1</v>
      </c>
      <c r="E1795" s="24" t="s">
        <v>620</v>
      </c>
      <c r="F1795" s="24" t="s">
        <v>304</v>
      </c>
      <c r="G1795" s="24" t="s">
        <v>940</v>
      </c>
      <c r="H1795" s="24" t="s">
        <v>1047</v>
      </c>
      <c r="I1795" s="23" t="s">
        <v>4395</v>
      </c>
      <c r="J1795" s="23" t="s">
        <v>562</v>
      </c>
    </row>
    <row r="1796" spans="1:10" x14ac:dyDescent="0.25">
      <c r="A1796" s="3">
        <f t="shared" si="28"/>
        <v>12534883</v>
      </c>
      <c r="B1796" s="24">
        <v>12534883</v>
      </c>
      <c r="C1796" s="23" t="s">
        <v>937</v>
      </c>
      <c r="D1796" s="24" t="s">
        <v>1</v>
      </c>
      <c r="E1796" s="24" t="s">
        <v>620</v>
      </c>
      <c r="F1796" s="24" t="s">
        <v>4396</v>
      </c>
      <c r="G1796" s="24" t="s">
        <v>940</v>
      </c>
      <c r="H1796" s="24" t="s">
        <v>1047</v>
      </c>
      <c r="I1796" s="23" t="s">
        <v>4397</v>
      </c>
      <c r="J1796" s="23" t="s">
        <v>897</v>
      </c>
    </row>
    <row r="1797" spans="1:10" x14ac:dyDescent="0.25">
      <c r="A1797" s="3">
        <f t="shared" si="28"/>
        <v>12552399</v>
      </c>
      <c r="B1797" s="24">
        <v>12552399</v>
      </c>
      <c r="C1797" s="23" t="s">
        <v>937</v>
      </c>
      <c r="D1797" s="24" t="s">
        <v>1</v>
      </c>
      <c r="E1797" s="24" t="s">
        <v>620</v>
      </c>
      <c r="F1797" s="24" t="s">
        <v>3776</v>
      </c>
      <c r="G1797" s="24" t="s">
        <v>940</v>
      </c>
      <c r="H1797" s="24" t="s">
        <v>1047</v>
      </c>
      <c r="I1797" s="23" t="s">
        <v>1093</v>
      </c>
      <c r="J1797" s="23" t="s">
        <v>853</v>
      </c>
    </row>
    <row r="1798" spans="1:10" x14ac:dyDescent="0.25">
      <c r="A1798" s="3">
        <f t="shared" si="28"/>
        <v>12556884</v>
      </c>
      <c r="B1798" s="24">
        <v>12556884</v>
      </c>
      <c r="C1798" s="23" t="s">
        <v>937</v>
      </c>
      <c r="D1798" s="24" t="s">
        <v>1</v>
      </c>
      <c r="E1798" s="24" t="s">
        <v>620</v>
      </c>
      <c r="F1798" s="24" t="s">
        <v>4398</v>
      </c>
      <c r="G1798" s="24" t="s">
        <v>940</v>
      </c>
      <c r="H1798" s="24" t="s">
        <v>1047</v>
      </c>
      <c r="I1798" s="23" t="s">
        <v>3049</v>
      </c>
      <c r="J1798" s="23" t="s">
        <v>767</v>
      </c>
    </row>
    <row r="1799" spans="1:10" x14ac:dyDescent="0.25">
      <c r="A1799" s="3">
        <f t="shared" si="28"/>
        <v>12568205</v>
      </c>
      <c r="B1799" s="24">
        <v>12568205</v>
      </c>
      <c r="C1799" s="23" t="s">
        <v>937</v>
      </c>
      <c r="D1799" s="24" t="s">
        <v>1</v>
      </c>
      <c r="E1799" s="24" t="s">
        <v>620</v>
      </c>
      <c r="F1799" s="24" t="s">
        <v>3494</v>
      </c>
      <c r="G1799" s="24" t="s">
        <v>940</v>
      </c>
      <c r="H1799" s="24" t="s">
        <v>1047</v>
      </c>
      <c r="I1799" s="23" t="s">
        <v>1093</v>
      </c>
      <c r="J1799" s="23" t="s">
        <v>884</v>
      </c>
    </row>
    <row r="1800" spans="1:10" x14ac:dyDescent="0.25">
      <c r="A1800" s="3">
        <f t="shared" si="28"/>
        <v>10057262</v>
      </c>
      <c r="B1800" s="24">
        <v>10057262</v>
      </c>
      <c r="C1800" s="23" t="s">
        <v>937</v>
      </c>
      <c r="D1800" s="24" t="s">
        <v>1</v>
      </c>
      <c r="E1800" s="24" t="s">
        <v>620</v>
      </c>
      <c r="F1800" s="24" t="s">
        <v>4399</v>
      </c>
      <c r="G1800" s="24" t="s">
        <v>940</v>
      </c>
      <c r="H1800" s="24" t="s">
        <v>1047</v>
      </c>
      <c r="I1800" s="23" t="s">
        <v>4400</v>
      </c>
      <c r="J1800" s="23" t="s">
        <v>767</v>
      </c>
    </row>
    <row r="1801" spans="1:10" x14ac:dyDescent="0.25">
      <c r="A1801" s="3">
        <f t="shared" si="28"/>
        <v>10059706</v>
      </c>
      <c r="B1801" s="24">
        <v>10059706</v>
      </c>
      <c r="C1801" s="23" t="s">
        <v>937</v>
      </c>
      <c r="D1801" s="24" t="s">
        <v>1</v>
      </c>
      <c r="E1801" s="24" t="s">
        <v>620</v>
      </c>
      <c r="F1801" s="24" t="s">
        <v>4401</v>
      </c>
      <c r="G1801" s="24" t="s">
        <v>1117</v>
      </c>
      <c r="H1801" s="24" t="s">
        <v>1047</v>
      </c>
      <c r="I1801" s="23" t="s">
        <v>4402</v>
      </c>
      <c r="J1801" s="23" t="s">
        <v>624</v>
      </c>
    </row>
    <row r="1802" spans="1:10" x14ac:dyDescent="0.25">
      <c r="A1802" s="3">
        <f t="shared" si="28"/>
        <v>10062994</v>
      </c>
      <c r="B1802" s="24">
        <v>10062994</v>
      </c>
      <c r="C1802" s="23" t="s">
        <v>937</v>
      </c>
      <c r="D1802" s="24" t="s">
        <v>1</v>
      </c>
      <c r="E1802" s="24" t="s">
        <v>620</v>
      </c>
      <c r="F1802" s="24" t="s">
        <v>4403</v>
      </c>
      <c r="G1802" s="24" t="s">
        <v>940</v>
      </c>
      <c r="H1802" s="24" t="s">
        <v>1047</v>
      </c>
      <c r="I1802" s="23" t="s">
        <v>4404</v>
      </c>
      <c r="J1802" s="23" t="s">
        <v>888</v>
      </c>
    </row>
    <row r="1803" spans="1:10" x14ac:dyDescent="0.25">
      <c r="A1803" s="3">
        <f t="shared" si="28"/>
        <v>10063087</v>
      </c>
      <c r="B1803" s="24">
        <v>10063087</v>
      </c>
      <c r="C1803" s="23" t="s">
        <v>937</v>
      </c>
      <c r="D1803" s="24" t="s">
        <v>1</v>
      </c>
      <c r="E1803" s="24" t="s">
        <v>620</v>
      </c>
      <c r="F1803" s="24" t="s">
        <v>4405</v>
      </c>
      <c r="G1803" s="24" t="s">
        <v>940</v>
      </c>
      <c r="H1803" s="24" t="s">
        <v>1047</v>
      </c>
      <c r="I1803" s="23" t="s">
        <v>4406</v>
      </c>
      <c r="J1803" s="23" t="s">
        <v>844</v>
      </c>
    </row>
    <row r="1804" spans="1:10" x14ac:dyDescent="0.25">
      <c r="A1804" s="3">
        <f t="shared" si="28"/>
        <v>10064147</v>
      </c>
      <c r="B1804" s="24">
        <v>10064147</v>
      </c>
      <c r="C1804" s="23" t="s">
        <v>937</v>
      </c>
      <c r="D1804" s="24" t="s">
        <v>1</v>
      </c>
      <c r="E1804" s="24" t="s">
        <v>620</v>
      </c>
      <c r="F1804" s="24" t="s">
        <v>4407</v>
      </c>
      <c r="G1804" s="24" t="s">
        <v>940</v>
      </c>
      <c r="H1804" s="24" t="s">
        <v>1047</v>
      </c>
      <c r="I1804" s="23" t="s">
        <v>4408</v>
      </c>
      <c r="J1804" s="23" t="s">
        <v>848</v>
      </c>
    </row>
    <row r="1805" spans="1:10" x14ac:dyDescent="0.25">
      <c r="A1805" s="3">
        <f t="shared" si="28"/>
        <v>10064322</v>
      </c>
      <c r="B1805" s="24">
        <v>10064322</v>
      </c>
      <c r="C1805" s="23" t="s">
        <v>937</v>
      </c>
      <c r="D1805" s="24" t="s">
        <v>1</v>
      </c>
      <c r="E1805" s="24" t="s">
        <v>620</v>
      </c>
      <c r="F1805" s="24" t="s">
        <v>4409</v>
      </c>
      <c r="G1805" s="24" t="s">
        <v>940</v>
      </c>
      <c r="H1805" s="24" t="s">
        <v>1047</v>
      </c>
      <c r="I1805" s="23" t="s">
        <v>4410</v>
      </c>
      <c r="J1805" s="23" t="s">
        <v>793</v>
      </c>
    </row>
    <row r="1806" spans="1:10" x14ac:dyDescent="0.25">
      <c r="A1806" s="3">
        <f t="shared" si="28"/>
        <v>10065865</v>
      </c>
      <c r="B1806" s="24">
        <v>10065865</v>
      </c>
      <c r="C1806" s="23" t="s">
        <v>937</v>
      </c>
      <c r="D1806" s="24" t="s">
        <v>1</v>
      </c>
      <c r="E1806" s="24" t="s">
        <v>620</v>
      </c>
      <c r="F1806" s="24" t="s">
        <v>4411</v>
      </c>
      <c r="G1806" s="24" t="s">
        <v>940</v>
      </c>
      <c r="H1806" s="24" t="s">
        <v>1047</v>
      </c>
      <c r="I1806" s="23" t="s">
        <v>4412</v>
      </c>
      <c r="J1806" s="23" t="s">
        <v>844</v>
      </c>
    </row>
    <row r="1807" spans="1:10" x14ac:dyDescent="0.25">
      <c r="A1807" s="3">
        <f t="shared" si="28"/>
        <v>10067017</v>
      </c>
      <c r="B1807" s="24">
        <v>10067017</v>
      </c>
      <c r="C1807" s="23" t="s">
        <v>937</v>
      </c>
      <c r="D1807" s="24" t="s">
        <v>1</v>
      </c>
      <c r="E1807" s="24" t="s">
        <v>620</v>
      </c>
      <c r="F1807" s="24" t="s">
        <v>4413</v>
      </c>
      <c r="G1807" s="24" t="s">
        <v>940</v>
      </c>
      <c r="H1807" s="24" t="s">
        <v>1047</v>
      </c>
      <c r="I1807" s="23" t="s">
        <v>4414</v>
      </c>
      <c r="J1807" s="23" t="s">
        <v>800</v>
      </c>
    </row>
    <row r="1808" spans="1:10" x14ac:dyDescent="0.25">
      <c r="A1808" s="3">
        <f t="shared" si="28"/>
        <v>10067087</v>
      </c>
      <c r="B1808" s="24">
        <v>10067087</v>
      </c>
      <c r="C1808" s="23" t="s">
        <v>937</v>
      </c>
      <c r="D1808" s="24" t="s">
        <v>1</v>
      </c>
      <c r="E1808" s="24" t="s">
        <v>620</v>
      </c>
      <c r="F1808" s="24" t="s">
        <v>4415</v>
      </c>
      <c r="G1808" s="24" t="s">
        <v>940</v>
      </c>
      <c r="H1808" s="24" t="s">
        <v>1047</v>
      </c>
      <c r="I1808" s="23" t="s">
        <v>4416</v>
      </c>
      <c r="J1808" s="23" t="s">
        <v>774</v>
      </c>
    </row>
    <row r="1809" spans="1:10" x14ac:dyDescent="0.25">
      <c r="A1809" s="3">
        <f t="shared" si="28"/>
        <v>10067277</v>
      </c>
      <c r="B1809" s="24">
        <v>10067277</v>
      </c>
      <c r="C1809" s="23" t="s">
        <v>937</v>
      </c>
      <c r="D1809" s="24" t="s">
        <v>1</v>
      </c>
      <c r="E1809" s="24" t="s">
        <v>620</v>
      </c>
      <c r="F1809" s="24" t="s">
        <v>4417</v>
      </c>
      <c r="G1809" s="24" t="s">
        <v>940</v>
      </c>
      <c r="H1809" s="24" t="s">
        <v>1047</v>
      </c>
      <c r="I1809" s="23" t="s">
        <v>4418</v>
      </c>
      <c r="J1809" s="23" t="s">
        <v>943</v>
      </c>
    </row>
    <row r="1810" spans="1:10" x14ac:dyDescent="0.25">
      <c r="A1810" s="3">
        <f t="shared" si="28"/>
        <v>10094628</v>
      </c>
      <c r="B1810" s="24">
        <v>10094628</v>
      </c>
      <c r="C1810" s="23" t="s">
        <v>937</v>
      </c>
      <c r="D1810" s="24" t="s">
        <v>1</v>
      </c>
      <c r="E1810" s="24" t="s">
        <v>620</v>
      </c>
      <c r="F1810" s="24" t="s">
        <v>4419</v>
      </c>
      <c r="G1810" s="24" t="s">
        <v>940</v>
      </c>
      <c r="H1810" s="24" t="s">
        <v>1047</v>
      </c>
      <c r="I1810" s="23" t="s">
        <v>4420</v>
      </c>
      <c r="J1810" s="23" t="s">
        <v>856</v>
      </c>
    </row>
    <row r="1811" spans="1:10" x14ac:dyDescent="0.25">
      <c r="A1811" s="3">
        <f t="shared" si="28"/>
        <v>10161564</v>
      </c>
      <c r="B1811" s="24">
        <v>10161564</v>
      </c>
      <c r="C1811" s="23" t="s">
        <v>937</v>
      </c>
      <c r="D1811" s="24" t="s">
        <v>1</v>
      </c>
      <c r="E1811" s="24" t="s">
        <v>620</v>
      </c>
      <c r="F1811" s="24" t="s">
        <v>4421</v>
      </c>
      <c r="G1811" s="24" t="s">
        <v>940</v>
      </c>
      <c r="H1811" s="24" t="s">
        <v>1047</v>
      </c>
      <c r="I1811" s="23" t="s">
        <v>4422</v>
      </c>
      <c r="J1811" s="23" t="s">
        <v>881</v>
      </c>
    </row>
    <row r="1812" spans="1:10" x14ac:dyDescent="0.25">
      <c r="A1812" s="3">
        <f t="shared" si="28"/>
        <v>10473961</v>
      </c>
      <c r="B1812" s="24">
        <v>10473961</v>
      </c>
      <c r="C1812" s="23" t="s">
        <v>937</v>
      </c>
      <c r="D1812" s="24" t="s">
        <v>1</v>
      </c>
      <c r="E1812" s="24" t="s">
        <v>620</v>
      </c>
      <c r="F1812" s="24" t="s">
        <v>4423</v>
      </c>
      <c r="G1812" s="24" t="s">
        <v>1117</v>
      </c>
      <c r="H1812" s="24" t="s">
        <v>1047</v>
      </c>
      <c r="I1812" s="23" t="s">
        <v>4424</v>
      </c>
      <c r="J1812" s="23" t="s">
        <v>819</v>
      </c>
    </row>
    <row r="1813" spans="1:10" x14ac:dyDescent="0.25">
      <c r="A1813" s="3">
        <f t="shared" si="28"/>
        <v>10480069</v>
      </c>
      <c r="B1813" s="24">
        <v>10480069</v>
      </c>
      <c r="C1813" s="23" t="s">
        <v>937</v>
      </c>
      <c r="D1813" s="24" t="s">
        <v>1</v>
      </c>
      <c r="E1813" s="24" t="s">
        <v>620</v>
      </c>
      <c r="F1813" s="24" t="s">
        <v>4425</v>
      </c>
      <c r="G1813" s="24" t="s">
        <v>940</v>
      </c>
      <c r="H1813" s="24" t="s">
        <v>1047</v>
      </c>
      <c r="I1813" s="23" t="s">
        <v>4426</v>
      </c>
      <c r="J1813" s="23" t="s">
        <v>856</v>
      </c>
    </row>
    <row r="1814" spans="1:10" x14ac:dyDescent="0.25">
      <c r="A1814" s="3">
        <f t="shared" si="28"/>
        <v>10679270</v>
      </c>
      <c r="B1814" s="24">
        <v>10679270</v>
      </c>
      <c r="C1814" s="23" t="s">
        <v>937</v>
      </c>
      <c r="D1814" s="24" t="s">
        <v>1</v>
      </c>
      <c r="E1814" s="24" t="s">
        <v>620</v>
      </c>
      <c r="F1814" s="24" t="s">
        <v>4427</v>
      </c>
      <c r="G1814" s="24" t="s">
        <v>940</v>
      </c>
      <c r="H1814" s="24" t="s">
        <v>1047</v>
      </c>
      <c r="I1814" s="23" t="s">
        <v>4428</v>
      </c>
      <c r="J1814" s="23" t="s">
        <v>881</v>
      </c>
    </row>
    <row r="1815" spans="1:10" x14ac:dyDescent="0.25">
      <c r="A1815" s="3">
        <f t="shared" si="28"/>
        <v>10928429</v>
      </c>
      <c r="B1815" s="24">
        <v>10928429</v>
      </c>
      <c r="C1815" s="23" t="s">
        <v>937</v>
      </c>
      <c r="D1815" s="24" t="s">
        <v>1</v>
      </c>
      <c r="E1815" s="24" t="s">
        <v>620</v>
      </c>
      <c r="F1815" s="24" t="s">
        <v>4429</v>
      </c>
      <c r="G1815" s="24" t="s">
        <v>1117</v>
      </c>
      <c r="H1815" s="24" t="s">
        <v>1047</v>
      </c>
      <c r="I1815" s="23" t="s">
        <v>4430</v>
      </c>
      <c r="J1815" s="23" t="s">
        <v>769</v>
      </c>
    </row>
    <row r="1816" spans="1:10" x14ac:dyDescent="0.25">
      <c r="A1816" s="3">
        <f t="shared" si="28"/>
        <v>10944792</v>
      </c>
      <c r="B1816" s="24">
        <v>10944792</v>
      </c>
      <c r="C1816" s="23" t="s">
        <v>937</v>
      </c>
      <c r="D1816" s="24" t="s">
        <v>1</v>
      </c>
      <c r="E1816" s="24" t="s">
        <v>620</v>
      </c>
      <c r="F1816" s="24" t="s">
        <v>4431</v>
      </c>
      <c r="G1816" s="24" t="s">
        <v>940</v>
      </c>
      <c r="H1816" s="24" t="s">
        <v>1047</v>
      </c>
      <c r="I1816" s="23" t="s">
        <v>4432</v>
      </c>
      <c r="J1816" s="23" t="s">
        <v>740</v>
      </c>
    </row>
    <row r="1817" spans="1:10" x14ac:dyDescent="0.25">
      <c r="A1817" s="3">
        <f t="shared" si="28"/>
        <v>10989073</v>
      </c>
      <c r="B1817" s="24">
        <v>10989073</v>
      </c>
      <c r="C1817" s="23" t="s">
        <v>937</v>
      </c>
      <c r="D1817" s="24" t="s">
        <v>1</v>
      </c>
      <c r="E1817" s="24" t="s">
        <v>620</v>
      </c>
      <c r="F1817" s="24" t="s">
        <v>4433</v>
      </c>
      <c r="G1817" s="24" t="s">
        <v>940</v>
      </c>
      <c r="H1817" s="24" t="s">
        <v>1047</v>
      </c>
      <c r="I1817" s="23" t="s">
        <v>4434</v>
      </c>
      <c r="J1817" s="23" t="s">
        <v>884</v>
      </c>
    </row>
    <row r="1818" spans="1:10" x14ac:dyDescent="0.25">
      <c r="A1818" s="3">
        <f t="shared" si="28"/>
        <v>10989364</v>
      </c>
      <c r="B1818" s="24">
        <v>10989364</v>
      </c>
      <c r="C1818" s="23" t="s">
        <v>937</v>
      </c>
      <c r="D1818" s="24" t="s">
        <v>1</v>
      </c>
      <c r="E1818" s="24" t="s">
        <v>620</v>
      </c>
      <c r="F1818" s="24" t="s">
        <v>4435</v>
      </c>
      <c r="G1818" s="24" t="s">
        <v>1117</v>
      </c>
      <c r="H1818" s="24" t="s">
        <v>1047</v>
      </c>
      <c r="I1818" s="23" t="s">
        <v>4436</v>
      </c>
      <c r="J1818" s="23" t="s">
        <v>723</v>
      </c>
    </row>
    <row r="1819" spans="1:10" x14ac:dyDescent="0.25">
      <c r="A1819" s="3">
        <f t="shared" si="28"/>
        <v>10991204</v>
      </c>
      <c r="B1819" s="24">
        <v>10991204</v>
      </c>
      <c r="C1819" s="23" t="s">
        <v>937</v>
      </c>
      <c r="D1819" s="24" t="s">
        <v>1</v>
      </c>
      <c r="E1819" s="24" t="s">
        <v>620</v>
      </c>
      <c r="F1819" s="24" t="s">
        <v>4437</v>
      </c>
      <c r="G1819" s="24" t="s">
        <v>1117</v>
      </c>
      <c r="H1819" s="24" t="s">
        <v>1047</v>
      </c>
      <c r="I1819" s="23" t="s">
        <v>4438</v>
      </c>
      <c r="J1819" s="23" t="s">
        <v>836</v>
      </c>
    </row>
    <row r="1820" spans="1:10" x14ac:dyDescent="0.25">
      <c r="A1820" s="3">
        <f t="shared" si="28"/>
        <v>10994249</v>
      </c>
      <c r="B1820" s="24">
        <v>10994249</v>
      </c>
      <c r="C1820" s="23" t="s">
        <v>937</v>
      </c>
      <c r="D1820" s="24" t="s">
        <v>1</v>
      </c>
      <c r="E1820" s="24" t="s">
        <v>620</v>
      </c>
      <c r="F1820" s="24" t="s">
        <v>4439</v>
      </c>
      <c r="G1820" s="24" t="s">
        <v>940</v>
      </c>
      <c r="H1820" s="24" t="s">
        <v>1047</v>
      </c>
      <c r="I1820" s="23" t="s">
        <v>4440</v>
      </c>
      <c r="J1820" s="23" t="s">
        <v>856</v>
      </c>
    </row>
    <row r="1821" spans="1:10" x14ac:dyDescent="0.25">
      <c r="A1821" s="3">
        <f t="shared" si="28"/>
        <v>11038273</v>
      </c>
      <c r="B1821" s="24">
        <v>11038273</v>
      </c>
      <c r="C1821" s="23" t="s">
        <v>937</v>
      </c>
      <c r="D1821" s="24" t="s">
        <v>1</v>
      </c>
      <c r="E1821" s="24" t="s">
        <v>620</v>
      </c>
      <c r="F1821" s="24" t="s">
        <v>4441</v>
      </c>
      <c r="G1821" s="24" t="s">
        <v>940</v>
      </c>
      <c r="H1821" s="24" t="s">
        <v>1047</v>
      </c>
      <c r="I1821" s="23" t="s">
        <v>4442</v>
      </c>
      <c r="J1821" s="23" t="s">
        <v>881</v>
      </c>
    </row>
    <row r="1822" spans="1:10" x14ac:dyDescent="0.25">
      <c r="A1822" s="3">
        <f t="shared" si="28"/>
        <v>11046415</v>
      </c>
      <c r="B1822" s="24">
        <v>11046415</v>
      </c>
      <c r="C1822" s="23" t="s">
        <v>937</v>
      </c>
      <c r="D1822" s="24" t="s">
        <v>1</v>
      </c>
      <c r="E1822" s="24" t="s">
        <v>620</v>
      </c>
      <c r="F1822" s="24" t="s">
        <v>4443</v>
      </c>
      <c r="G1822" s="24" t="s">
        <v>940</v>
      </c>
      <c r="H1822" s="24" t="s">
        <v>1047</v>
      </c>
      <c r="I1822" s="23" t="s">
        <v>4444</v>
      </c>
      <c r="J1822" s="23" t="s">
        <v>800</v>
      </c>
    </row>
    <row r="1823" spans="1:10" x14ac:dyDescent="0.25">
      <c r="A1823" s="3">
        <f t="shared" si="28"/>
        <v>11058683</v>
      </c>
      <c r="B1823" s="24">
        <v>11058683</v>
      </c>
      <c r="C1823" s="23" t="s">
        <v>937</v>
      </c>
      <c r="D1823" s="24" t="s">
        <v>1</v>
      </c>
      <c r="E1823" s="24" t="s">
        <v>620</v>
      </c>
      <c r="F1823" s="24" t="s">
        <v>4445</v>
      </c>
      <c r="G1823" s="24" t="s">
        <v>940</v>
      </c>
      <c r="H1823" s="24" t="s">
        <v>1047</v>
      </c>
      <c r="I1823" s="23" t="s">
        <v>4446</v>
      </c>
      <c r="J1823" s="23" t="s">
        <v>888</v>
      </c>
    </row>
    <row r="1824" spans="1:10" x14ac:dyDescent="0.25">
      <c r="A1824" s="3">
        <f t="shared" si="28"/>
        <v>11088677</v>
      </c>
      <c r="B1824" s="24">
        <v>11088677</v>
      </c>
      <c r="C1824" s="23" t="s">
        <v>937</v>
      </c>
      <c r="D1824" s="24" t="s">
        <v>1</v>
      </c>
      <c r="E1824" s="24" t="s">
        <v>620</v>
      </c>
      <c r="F1824" s="24" t="s">
        <v>4447</v>
      </c>
      <c r="G1824" s="24" t="s">
        <v>940</v>
      </c>
      <c r="H1824" s="24" t="s">
        <v>1047</v>
      </c>
      <c r="I1824" s="23" t="s">
        <v>4448</v>
      </c>
      <c r="J1824" s="23" t="s">
        <v>767</v>
      </c>
    </row>
    <row r="1825" spans="1:10" x14ac:dyDescent="0.25">
      <c r="A1825" s="3">
        <f t="shared" si="28"/>
        <v>11119768</v>
      </c>
      <c r="B1825" s="24">
        <v>11119768</v>
      </c>
      <c r="C1825" s="23" t="s">
        <v>937</v>
      </c>
      <c r="D1825" s="24" t="s">
        <v>1</v>
      </c>
      <c r="E1825" s="24" t="s">
        <v>620</v>
      </c>
      <c r="F1825" s="24" t="s">
        <v>4449</v>
      </c>
      <c r="G1825" s="24" t="s">
        <v>1117</v>
      </c>
      <c r="H1825" s="24" t="s">
        <v>1047</v>
      </c>
      <c r="I1825" s="23" t="s">
        <v>4450</v>
      </c>
      <c r="J1825" s="23" t="s">
        <v>769</v>
      </c>
    </row>
    <row r="1826" spans="1:10" x14ac:dyDescent="0.25">
      <c r="A1826" s="3">
        <f t="shared" si="28"/>
        <v>11144383</v>
      </c>
      <c r="B1826" s="24">
        <v>11144383</v>
      </c>
      <c r="C1826" s="23" t="s">
        <v>937</v>
      </c>
      <c r="D1826" s="24" t="s">
        <v>1</v>
      </c>
      <c r="E1826" s="24" t="s">
        <v>620</v>
      </c>
      <c r="F1826" s="24" t="s">
        <v>4451</v>
      </c>
      <c r="G1826" s="24" t="s">
        <v>940</v>
      </c>
      <c r="H1826" s="24" t="s">
        <v>1047</v>
      </c>
      <c r="I1826" s="23" t="s">
        <v>4452</v>
      </c>
      <c r="J1826" s="23" t="s">
        <v>881</v>
      </c>
    </row>
    <row r="1827" spans="1:10" x14ac:dyDescent="0.25">
      <c r="A1827" s="3">
        <f t="shared" si="28"/>
        <v>11155930</v>
      </c>
      <c r="B1827" s="24">
        <v>11155930</v>
      </c>
      <c r="C1827" s="23" t="s">
        <v>937</v>
      </c>
      <c r="D1827" s="24" t="s">
        <v>1</v>
      </c>
      <c r="E1827" s="24" t="s">
        <v>620</v>
      </c>
      <c r="F1827" s="24" t="s">
        <v>4453</v>
      </c>
      <c r="G1827" s="24" t="s">
        <v>940</v>
      </c>
      <c r="H1827" s="24" t="s">
        <v>1047</v>
      </c>
      <c r="I1827" s="23" t="s">
        <v>4454</v>
      </c>
      <c r="J1827" s="23" t="s">
        <v>881</v>
      </c>
    </row>
    <row r="1828" spans="1:10" x14ac:dyDescent="0.25">
      <c r="A1828" s="3">
        <f t="shared" si="28"/>
        <v>11165498</v>
      </c>
      <c r="B1828" s="24">
        <v>11165498</v>
      </c>
      <c r="C1828" s="23" t="s">
        <v>937</v>
      </c>
      <c r="D1828" s="24" t="s">
        <v>1</v>
      </c>
      <c r="E1828" s="24" t="s">
        <v>620</v>
      </c>
      <c r="F1828" s="24" t="s">
        <v>4455</v>
      </c>
      <c r="G1828" s="24" t="s">
        <v>1117</v>
      </c>
      <c r="H1828" s="24" t="s">
        <v>1047</v>
      </c>
      <c r="I1828" s="23" t="s">
        <v>4456</v>
      </c>
      <c r="J1828" s="23" t="s">
        <v>810</v>
      </c>
    </row>
    <row r="1829" spans="1:10" x14ac:dyDescent="0.25">
      <c r="A1829" s="3">
        <f t="shared" si="28"/>
        <v>11210083</v>
      </c>
      <c r="B1829" s="24">
        <v>11210083</v>
      </c>
      <c r="C1829" s="23" t="s">
        <v>937</v>
      </c>
      <c r="D1829" s="24" t="s">
        <v>1</v>
      </c>
      <c r="E1829" s="24" t="s">
        <v>620</v>
      </c>
      <c r="F1829" s="24" t="s">
        <v>4457</v>
      </c>
      <c r="G1829" s="24" t="s">
        <v>940</v>
      </c>
      <c r="H1829" s="24" t="s">
        <v>1047</v>
      </c>
      <c r="I1829" s="23" t="s">
        <v>4458</v>
      </c>
      <c r="J1829" s="23" t="s">
        <v>884</v>
      </c>
    </row>
    <row r="1830" spans="1:10" x14ac:dyDescent="0.25">
      <c r="A1830" s="3">
        <f t="shared" si="28"/>
        <v>11210775</v>
      </c>
      <c r="B1830" s="24">
        <v>11210775</v>
      </c>
      <c r="C1830" s="23" t="s">
        <v>937</v>
      </c>
      <c r="D1830" s="24" t="s">
        <v>1</v>
      </c>
      <c r="E1830" s="24" t="s">
        <v>620</v>
      </c>
      <c r="F1830" s="24" t="s">
        <v>4459</v>
      </c>
      <c r="G1830" s="24" t="s">
        <v>940</v>
      </c>
      <c r="H1830" s="24" t="s">
        <v>1047</v>
      </c>
      <c r="I1830" s="23" t="s">
        <v>4460</v>
      </c>
      <c r="J1830" s="23" t="s">
        <v>847</v>
      </c>
    </row>
    <row r="1831" spans="1:10" x14ac:dyDescent="0.25">
      <c r="A1831" s="3">
        <f t="shared" si="28"/>
        <v>11215193</v>
      </c>
      <c r="B1831" s="24">
        <v>11215193</v>
      </c>
      <c r="C1831" s="23" t="s">
        <v>937</v>
      </c>
      <c r="D1831" s="24" t="s">
        <v>1</v>
      </c>
      <c r="E1831" s="24" t="s">
        <v>620</v>
      </c>
      <c r="F1831" s="24" t="s">
        <v>4461</v>
      </c>
      <c r="G1831" s="24" t="s">
        <v>940</v>
      </c>
      <c r="H1831" s="24" t="s">
        <v>1047</v>
      </c>
      <c r="I1831" s="23" t="s">
        <v>4462</v>
      </c>
      <c r="J1831" s="23" t="s">
        <v>804</v>
      </c>
    </row>
    <row r="1832" spans="1:10" x14ac:dyDescent="0.25">
      <c r="A1832" s="3">
        <f t="shared" si="28"/>
        <v>11230677</v>
      </c>
      <c r="B1832" s="24">
        <v>11230677</v>
      </c>
      <c r="C1832" s="23" t="s">
        <v>937</v>
      </c>
      <c r="D1832" s="24" t="s">
        <v>1</v>
      </c>
      <c r="E1832" s="24" t="s">
        <v>620</v>
      </c>
      <c r="F1832" s="24" t="s">
        <v>4463</v>
      </c>
      <c r="G1832" s="24" t="s">
        <v>940</v>
      </c>
      <c r="H1832" s="24" t="s">
        <v>1047</v>
      </c>
      <c r="I1832" s="23" t="s">
        <v>4464</v>
      </c>
      <c r="J1832" s="23" t="s">
        <v>847</v>
      </c>
    </row>
    <row r="1833" spans="1:10" x14ac:dyDescent="0.25">
      <c r="A1833" s="3">
        <f t="shared" si="28"/>
        <v>11278280</v>
      </c>
      <c r="B1833" s="24">
        <v>11278280</v>
      </c>
      <c r="C1833" s="23" t="s">
        <v>937</v>
      </c>
      <c r="D1833" s="24" t="s">
        <v>1</v>
      </c>
      <c r="E1833" s="24" t="s">
        <v>620</v>
      </c>
      <c r="F1833" s="24" t="s">
        <v>4465</v>
      </c>
      <c r="G1833" s="24" t="s">
        <v>1117</v>
      </c>
      <c r="H1833" s="24" t="s">
        <v>1047</v>
      </c>
      <c r="I1833" s="23" t="s">
        <v>4466</v>
      </c>
      <c r="J1833" s="23" t="s">
        <v>778</v>
      </c>
    </row>
    <row r="1834" spans="1:10" x14ac:dyDescent="0.25">
      <c r="A1834" s="3">
        <f t="shared" si="28"/>
        <v>11295844</v>
      </c>
      <c r="B1834" s="24">
        <v>11295844</v>
      </c>
      <c r="C1834" s="23" t="s">
        <v>937</v>
      </c>
      <c r="D1834" s="24" t="s">
        <v>1</v>
      </c>
      <c r="E1834" s="24" t="s">
        <v>620</v>
      </c>
      <c r="F1834" s="24" t="s">
        <v>4467</v>
      </c>
      <c r="G1834" s="24" t="s">
        <v>940</v>
      </c>
      <c r="H1834" s="24" t="s">
        <v>1047</v>
      </c>
      <c r="I1834" s="23" t="s">
        <v>4468</v>
      </c>
      <c r="J1834" s="23" t="s">
        <v>881</v>
      </c>
    </row>
    <row r="1835" spans="1:10" x14ac:dyDescent="0.25">
      <c r="A1835" s="3">
        <f t="shared" si="28"/>
        <v>11312968</v>
      </c>
      <c r="B1835" s="24">
        <v>11312968</v>
      </c>
      <c r="C1835" s="23" t="s">
        <v>937</v>
      </c>
      <c r="D1835" s="24" t="s">
        <v>1</v>
      </c>
      <c r="E1835" s="24" t="s">
        <v>620</v>
      </c>
      <c r="F1835" s="24" t="s">
        <v>4469</v>
      </c>
      <c r="G1835" s="24" t="s">
        <v>940</v>
      </c>
      <c r="H1835" s="24" t="s">
        <v>1047</v>
      </c>
      <c r="I1835" s="23" t="s">
        <v>4470</v>
      </c>
      <c r="J1835" s="23" t="s">
        <v>562</v>
      </c>
    </row>
    <row r="1836" spans="1:10" x14ac:dyDescent="0.25">
      <c r="A1836" s="3">
        <f t="shared" si="28"/>
        <v>11315844</v>
      </c>
      <c r="B1836" s="24">
        <v>11315844</v>
      </c>
      <c r="C1836" s="23" t="s">
        <v>937</v>
      </c>
      <c r="D1836" s="24" t="s">
        <v>1</v>
      </c>
      <c r="E1836" s="24" t="s">
        <v>620</v>
      </c>
      <c r="F1836" s="24" t="s">
        <v>4471</v>
      </c>
      <c r="G1836" s="24" t="s">
        <v>940</v>
      </c>
      <c r="H1836" s="24" t="s">
        <v>1047</v>
      </c>
      <c r="I1836" s="23" t="s">
        <v>4472</v>
      </c>
      <c r="J1836" s="23" t="s">
        <v>774</v>
      </c>
    </row>
    <row r="1837" spans="1:10" x14ac:dyDescent="0.25">
      <c r="A1837" s="3">
        <f t="shared" si="28"/>
        <v>11349406</v>
      </c>
      <c r="B1837" s="24">
        <v>11349406</v>
      </c>
      <c r="C1837" s="23" t="s">
        <v>937</v>
      </c>
      <c r="D1837" s="24" t="s">
        <v>1</v>
      </c>
      <c r="E1837" s="24" t="s">
        <v>620</v>
      </c>
      <c r="F1837" s="24" t="s">
        <v>4473</v>
      </c>
      <c r="G1837" s="24" t="s">
        <v>940</v>
      </c>
      <c r="H1837" s="24" t="s">
        <v>1047</v>
      </c>
      <c r="I1837" s="23" t="s">
        <v>4474</v>
      </c>
      <c r="J1837" s="23" t="s">
        <v>804</v>
      </c>
    </row>
    <row r="1838" spans="1:10" x14ac:dyDescent="0.25">
      <c r="A1838" s="3">
        <f t="shared" si="28"/>
        <v>11372836</v>
      </c>
      <c r="B1838" s="24">
        <v>11372836</v>
      </c>
      <c r="C1838" s="23" t="s">
        <v>937</v>
      </c>
      <c r="D1838" s="24" t="s">
        <v>1</v>
      </c>
      <c r="E1838" s="24" t="s">
        <v>620</v>
      </c>
      <c r="F1838" s="24" t="s">
        <v>4475</v>
      </c>
      <c r="G1838" s="24" t="s">
        <v>940</v>
      </c>
      <c r="H1838" s="24" t="s">
        <v>1047</v>
      </c>
      <c r="I1838" s="23" t="s">
        <v>4476</v>
      </c>
      <c r="J1838" s="23" t="s">
        <v>804</v>
      </c>
    </row>
    <row r="1839" spans="1:10" x14ac:dyDescent="0.25">
      <c r="A1839" s="3">
        <f t="shared" si="28"/>
        <v>11380373</v>
      </c>
      <c r="B1839" s="24">
        <v>11380373</v>
      </c>
      <c r="C1839" s="23" t="s">
        <v>937</v>
      </c>
      <c r="D1839" s="24" t="s">
        <v>1</v>
      </c>
      <c r="E1839" s="24" t="s">
        <v>620</v>
      </c>
      <c r="F1839" s="24" t="s">
        <v>4477</v>
      </c>
      <c r="G1839" s="24" t="s">
        <v>940</v>
      </c>
      <c r="H1839" s="24" t="s">
        <v>1047</v>
      </c>
      <c r="I1839" s="23" t="s">
        <v>4478</v>
      </c>
      <c r="J1839" s="23" t="s">
        <v>888</v>
      </c>
    </row>
    <row r="1840" spans="1:10" x14ac:dyDescent="0.25">
      <c r="A1840" s="3">
        <f t="shared" si="28"/>
        <v>11399363</v>
      </c>
      <c r="B1840" s="24">
        <v>11399363</v>
      </c>
      <c r="C1840" s="23" t="s">
        <v>937</v>
      </c>
      <c r="D1840" s="24" t="s">
        <v>1</v>
      </c>
      <c r="E1840" s="24" t="s">
        <v>620</v>
      </c>
      <c r="F1840" s="24" t="s">
        <v>4479</v>
      </c>
      <c r="G1840" s="24" t="s">
        <v>940</v>
      </c>
      <c r="H1840" s="24" t="s">
        <v>1047</v>
      </c>
      <c r="I1840" s="23" t="s">
        <v>4480</v>
      </c>
      <c r="J1840" s="23" t="s">
        <v>847</v>
      </c>
    </row>
    <row r="1841" spans="1:10" x14ac:dyDescent="0.25">
      <c r="A1841" s="3">
        <f t="shared" si="28"/>
        <v>11432144</v>
      </c>
      <c r="B1841" s="24">
        <v>11432144</v>
      </c>
      <c r="C1841" s="23" t="s">
        <v>937</v>
      </c>
      <c r="D1841" s="24" t="s">
        <v>1</v>
      </c>
      <c r="E1841" s="24" t="s">
        <v>620</v>
      </c>
      <c r="F1841" s="24" t="s">
        <v>4481</v>
      </c>
      <c r="G1841" s="24" t="s">
        <v>940</v>
      </c>
      <c r="H1841" s="24" t="s">
        <v>1047</v>
      </c>
      <c r="I1841" s="23" t="s">
        <v>4482</v>
      </c>
      <c r="J1841" s="23" t="s">
        <v>774</v>
      </c>
    </row>
    <row r="1842" spans="1:10" x14ac:dyDescent="0.25">
      <c r="A1842" s="3">
        <f t="shared" si="28"/>
        <v>11435722</v>
      </c>
      <c r="B1842" s="24">
        <v>11435722</v>
      </c>
      <c r="C1842" s="23" t="s">
        <v>937</v>
      </c>
      <c r="D1842" s="24" t="s">
        <v>1</v>
      </c>
      <c r="E1842" s="24" t="s">
        <v>620</v>
      </c>
      <c r="F1842" s="24" t="s">
        <v>4483</v>
      </c>
      <c r="G1842" s="24" t="s">
        <v>940</v>
      </c>
      <c r="H1842" s="24" t="s">
        <v>1047</v>
      </c>
      <c r="I1842" s="23" t="s">
        <v>4484</v>
      </c>
      <c r="J1842" s="23" t="s">
        <v>880</v>
      </c>
    </row>
    <row r="1843" spans="1:10" x14ac:dyDescent="0.25">
      <c r="A1843" s="3">
        <f t="shared" si="28"/>
        <v>11491563</v>
      </c>
      <c r="B1843" s="24">
        <v>11491563</v>
      </c>
      <c r="C1843" s="23" t="s">
        <v>937</v>
      </c>
      <c r="D1843" s="24" t="s">
        <v>1</v>
      </c>
      <c r="E1843" s="24" t="s">
        <v>620</v>
      </c>
      <c r="F1843" s="24" t="s">
        <v>4485</v>
      </c>
      <c r="G1843" s="24" t="s">
        <v>1117</v>
      </c>
      <c r="H1843" s="24" t="s">
        <v>1047</v>
      </c>
      <c r="I1843" s="23" t="s">
        <v>4486</v>
      </c>
      <c r="J1843" s="23" t="s">
        <v>819</v>
      </c>
    </row>
    <row r="1844" spans="1:10" x14ac:dyDescent="0.25">
      <c r="A1844" s="3">
        <f t="shared" si="28"/>
        <v>11552981</v>
      </c>
      <c r="B1844" s="24">
        <v>11552981</v>
      </c>
      <c r="C1844" s="23" t="s">
        <v>937</v>
      </c>
      <c r="D1844" s="24" t="s">
        <v>1</v>
      </c>
      <c r="E1844" s="24" t="s">
        <v>620</v>
      </c>
      <c r="F1844" s="24" t="s">
        <v>4487</v>
      </c>
      <c r="G1844" s="24" t="s">
        <v>1117</v>
      </c>
      <c r="H1844" s="24" t="s">
        <v>1047</v>
      </c>
      <c r="I1844" s="23" t="s">
        <v>4488</v>
      </c>
      <c r="J1844" s="23" t="s">
        <v>551</v>
      </c>
    </row>
    <row r="1845" spans="1:10" x14ac:dyDescent="0.25">
      <c r="A1845" s="3">
        <f t="shared" si="28"/>
        <v>11593908</v>
      </c>
      <c r="B1845" s="24">
        <v>11593908</v>
      </c>
      <c r="C1845" s="23" t="s">
        <v>937</v>
      </c>
      <c r="D1845" s="24" t="s">
        <v>1</v>
      </c>
      <c r="E1845" s="24" t="s">
        <v>620</v>
      </c>
      <c r="F1845" s="24" t="s">
        <v>4489</v>
      </c>
      <c r="G1845" s="24" t="s">
        <v>1117</v>
      </c>
      <c r="H1845" s="24" t="s">
        <v>1047</v>
      </c>
      <c r="I1845" s="23" t="s">
        <v>4490</v>
      </c>
      <c r="J1845" s="23" t="s">
        <v>819</v>
      </c>
    </row>
    <row r="1846" spans="1:10" x14ac:dyDescent="0.25">
      <c r="A1846" s="3">
        <f t="shared" si="28"/>
        <v>11638276</v>
      </c>
      <c r="B1846" s="24">
        <v>11638276</v>
      </c>
      <c r="C1846" s="23" t="s">
        <v>937</v>
      </c>
      <c r="D1846" s="24" t="s">
        <v>1</v>
      </c>
      <c r="E1846" s="24" t="s">
        <v>620</v>
      </c>
      <c r="F1846" s="24" t="s">
        <v>4491</v>
      </c>
      <c r="G1846" s="24" t="s">
        <v>940</v>
      </c>
      <c r="H1846" s="24" t="s">
        <v>1047</v>
      </c>
      <c r="I1846" s="23" t="s">
        <v>4492</v>
      </c>
      <c r="J1846" s="23" t="s">
        <v>847</v>
      </c>
    </row>
    <row r="1847" spans="1:10" x14ac:dyDescent="0.25">
      <c r="A1847" s="3">
        <f t="shared" si="28"/>
        <v>11646636</v>
      </c>
      <c r="B1847" s="24">
        <v>11646636</v>
      </c>
      <c r="C1847" s="23" t="s">
        <v>937</v>
      </c>
      <c r="D1847" s="24" t="s">
        <v>1</v>
      </c>
      <c r="E1847" s="24" t="s">
        <v>620</v>
      </c>
      <c r="F1847" s="24" t="s">
        <v>4493</v>
      </c>
      <c r="G1847" s="24" t="s">
        <v>940</v>
      </c>
      <c r="H1847" s="24" t="s">
        <v>1047</v>
      </c>
      <c r="I1847" s="23" t="s">
        <v>4494</v>
      </c>
      <c r="J1847" s="23" t="s">
        <v>804</v>
      </c>
    </row>
    <row r="1848" spans="1:10" x14ac:dyDescent="0.25">
      <c r="A1848" s="3">
        <f t="shared" si="28"/>
        <v>11655417</v>
      </c>
      <c r="B1848" s="24">
        <v>11655417</v>
      </c>
      <c r="C1848" s="23" t="s">
        <v>937</v>
      </c>
      <c r="D1848" s="24" t="s">
        <v>1</v>
      </c>
      <c r="E1848" s="24" t="s">
        <v>620</v>
      </c>
      <c r="F1848" s="24" t="s">
        <v>4495</v>
      </c>
      <c r="G1848" s="24" t="s">
        <v>1117</v>
      </c>
      <c r="H1848" s="24" t="s">
        <v>1047</v>
      </c>
      <c r="I1848" s="23" t="s">
        <v>4496</v>
      </c>
      <c r="J1848" s="23" t="s">
        <v>819</v>
      </c>
    </row>
    <row r="1849" spans="1:10" x14ac:dyDescent="0.25">
      <c r="A1849" s="3">
        <f t="shared" si="28"/>
        <v>11655629</v>
      </c>
      <c r="B1849" s="24">
        <v>11655629</v>
      </c>
      <c r="C1849" s="23" t="s">
        <v>937</v>
      </c>
      <c r="D1849" s="24" t="s">
        <v>1</v>
      </c>
      <c r="E1849" s="24" t="s">
        <v>620</v>
      </c>
      <c r="F1849" s="24" t="s">
        <v>4497</v>
      </c>
      <c r="G1849" s="24" t="s">
        <v>940</v>
      </c>
      <c r="H1849" s="24" t="s">
        <v>1047</v>
      </c>
      <c r="I1849" s="23" t="s">
        <v>4498</v>
      </c>
      <c r="J1849" s="23" t="s">
        <v>897</v>
      </c>
    </row>
    <row r="1850" spans="1:10" x14ac:dyDescent="0.25">
      <c r="A1850" s="3">
        <f t="shared" si="28"/>
        <v>11692330</v>
      </c>
      <c r="B1850" s="24">
        <v>11692330</v>
      </c>
      <c r="C1850" s="23" t="s">
        <v>937</v>
      </c>
      <c r="D1850" s="24" t="s">
        <v>1</v>
      </c>
      <c r="E1850" s="24" t="s">
        <v>620</v>
      </c>
      <c r="F1850" s="24" t="s">
        <v>4499</v>
      </c>
      <c r="G1850" s="24" t="s">
        <v>940</v>
      </c>
      <c r="H1850" s="24" t="s">
        <v>1047</v>
      </c>
      <c r="I1850" s="23" t="s">
        <v>4500</v>
      </c>
      <c r="J1850" s="23" t="s">
        <v>823</v>
      </c>
    </row>
    <row r="1851" spans="1:10" x14ac:dyDescent="0.25">
      <c r="A1851" s="3">
        <f t="shared" si="28"/>
        <v>11699260</v>
      </c>
      <c r="B1851" s="24">
        <v>11699260</v>
      </c>
      <c r="C1851" s="23" t="s">
        <v>937</v>
      </c>
      <c r="D1851" s="24" t="s">
        <v>1</v>
      </c>
      <c r="E1851" s="24" t="s">
        <v>620</v>
      </c>
      <c r="F1851" s="24" t="s">
        <v>4501</v>
      </c>
      <c r="G1851" s="24" t="s">
        <v>940</v>
      </c>
      <c r="H1851" s="24" t="s">
        <v>1047</v>
      </c>
      <c r="I1851" s="23" t="s">
        <v>4502</v>
      </c>
      <c r="J1851" s="23" t="s">
        <v>720</v>
      </c>
    </row>
    <row r="1852" spans="1:10" x14ac:dyDescent="0.25">
      <c r="A1852" s="3">
        <f t="shared" si="28"/>
        <v>11706535</v>
      </c>
      <c r="B1852" s="24">
        <v>11706535</v>
      </c>
      <c r="C1852" s="23" t="s">
        <v>937</v>
      </c>
      <c r="D1852" s="24" t="s">
        <v>1</v>
      </c>
      <c r="E1852" s="24" t="s">
        <v>620</v>
      </c>
      <c r="F1852" s="24" t="s">
        <v>4503</v>
      </c>
      <c r="G1852" s="24" t="s">
        <v>1117</v>
      </c>
      <c r="H1852" s="24" t="s">
        <v>1047</v>
      </c>
      <c r="I1852" s="23" t="s">
        <v>4504</v>
      </c>
      <c r="J1852" s="23" t="s">
        <v>551</v>
      </c>
    </row>
    <row r="1853" spans="1:10" x14ac:dyDescent="0.25">
      <c r="A1853" s="3">
        <f t="shared" si="28"/>
        <v>11708353</v>
      </c>
      <c r="B1853" s="24">
        <v>11708353</v>
      </c>
      <c r="C1853" s="23" t="s">
        <v>937</v>
      </c>
      <c r="D1853" s="24" t="s">
        <v>1</v>
      </c>
      <c r="E1853" s="24" t="s">
        <v>620</v>
      </c>
      <c r="F1853" s="24" t="s">
        <v>4505</v>
      </c>
      <c r="G1853" s="24" t="s">
        <v>940</v>
      </c>
      <c r="H1853" s="24" t="s">
        <v>1047</v>
      </c>
      <c r="I1853" s="23" t="s">
        <v>4506</v>
      </c>
      <c r="J1853" s="23" t="s">
        <v>897</v>
      </c>
    </row>
    <row r="1854" spans="1:10" x14ac:dyDescent="0.25">
      <c r="A1854" s="3">
        <f t="shared" si="28"/>
        <v>11708507</v>
      </c>
      <c r="B1854" s="24">
        <v>11708507</v>
      </c>
      <c r="C1854" s="23" t="s">
        <v>937</v>
      </c>
      <c r="D1854" s="24" t="s">
        <v>1</v>
      </c>
      <c r="E1854" s="24" t="s">
        <v>620</v>
      </c>
      <c r="F1854" s="24" t="s">
        <v>4507</v>
      </c>
      <c r="G1854" s="24" t="s">
        <v>1117</v>
      </c>
      <c r="H1854" s="24" t="s">
        <v>1047</v>
      </c>
      <c r="I1854" s="23" t="s">
        <v>4508</v>
      </c>
      <c r="J1854" s="23" t="s">
        <v>741</v>
      </c>
    </row>
    <row r="1855" spans="1:10" x14ac:dyDescent="0.25">
      <c r="A1855" s="3">
        <f t="shared" si="28"/>
        <v>11711196</v>
      </c>
      <c r="B1855" s="24">
        <v>11711196</v>
      </c>
      <c r="C1855" s="23" t="s">
        <v>937</v>
      </c>
      <c r="D1855" s="24" t="s">
        <v>1</v>
      </c>
      <c r="E1855" s="24" t="s">
        <v>620</v>
      </c>
      <c r="F1855" s="24" t="s">
        <v>4509</v>
      </c>
      <c r="G1855" s="24" t="s">
        <v>1117</v>
      </c>
      <c r="H1855" s="24" t="s">
        <v>1047</v>
      </c>
      <c r="I1855" s="23" t="s">
        <v>4510</v>
      </c>
      <c r="J1855" s="23" t="s">
        <v>551</v>
      </c>
    </row>
    <row r="1856" spans="1:10" x14ac:dyDescent="0.25">
      <c r="A1856" s="3">
        <f t="shared" si="28"/>
        <v>11767724</v>
      </c>
      <c r="B1856" s="24">
        <v>11767724</v>
      </c>
      <c r="C1856" s="23" t="s">
        <v>937</v>
      </c>
      <c r="D1856" s="24" t="s">
        <v>1</v>
      </c>
      <c r="E1856" s="24" t="s">
        <v>620</v>
      </c>
      <c r="F1856" s="24" t="s">
        <v>4511</v>
      </c>
      <c r="G1856" s="24" t="s">
        <v>940</v>
      </c>
      <c r="H1856" s="24" t="s">
        <v>1047</v>
      </c>
      <c r="I1856" s="23" t="s">
        <v>4512</v>
      </c>
      <c r="J1856" s="23" t="s">
        <v>884</v>
      </c>
    </row>
    <row r="1857" spans="1:10" x14ac:dyDescent="0.25">
      <c r="A1857" s="3">
        <f t="shared" si="28"/>
        <v>11768081</v>
      </c>
      <c r="B1857" s="24">
        <v>11768081</v>
      </c>
      <c r="C1857" s="23" t="s">
        <v>937</v>
      </c>
      <c r="D1857" s="24" t="s">
        <v>1</v>
      </c>
      <c r="E1857" s="24" t="s">
        <v>620</v>
      </c>
      <c r="F1857" s="24" t="s">
        <v>4513</v>
      </c>
      <c r="G1857" s="24" t="s">
        <v>940</v>
      </c>
      <c r="H1857" s="24" t="s">
        <v>1047</v>
      </c>
      <c r="I1857" s="23" t="s">
        <v>4514</v>
      </c>
      <c r="J1857" s="23" t="s">
        <v>881</v>
      </c>
    </row>
    <row r="1858" spans="1:10" x14ac:dyDescent="0.25">
      <c r="A1858" s="3">
        <f t="shared" si="28"/>
        <v>11772214</v>
      </c>
      <c r="B1858" s="24">
        <v>11772214</v>
      </c>
      <c r="C1858" s="23" t="s">
        <v>937</v>
      </c>
      <c r="D1858" s="24" t="s">
        <v>1</v>
      </c>
      <c r="E1858" s="24" t="s">
        <v>620</v>
      </c>
      <c r="F1858" s="24" t="s">
        <v>2631</v>
      </c>
      <c r="G1858" s="24" t="s">
        <v>940</v>
      </c>
      <c r="H1858" s="24" t="s">
        <v>1047</v>
      </c>
      <c r="I1858" s="23" t="s">
        <v>2621</v>
      </c>
      <c r="J1858" s="23" t="s">
        <v>943</v>
      </c>
    </row>
    <row r="1859" spans="1:10" x14ac:dyDescent="0.25">
      <c r="A1859" s="3">
        <f t="shared" ref="A1859:A1922" si="29">+B1859</f>
        <v>11793522</v>
      </c>
      <c r="B1859" s="24">
        <v>11793522</v>
      </c>
      <c r="C1859" s="23" t="s">
        <v>937</v>
      </c>
      <c r="D1859" s="24" t="s">
        <v>1</v>
      </c>
      <c r="E1859" s="24" t="s">
        <v>620</v>
      </c>
      <c r="F1859" s="24" t="s">
        <v>4515</v>
      </c>
      <c r="G1859" s="24" t="s">
        <v>940</v>
      </c>
      <c r="H1859" s="24" t="s">
        <v>1047</v>
      </c>
      <c r="I1859" s="23" t="s">
        <v>4516</v>
      </c>
      <c r="J1859" s="23" t="s">
        <v>720</v>
      </c>
    </row>
    <row r="1860" spans="1:10" x14ac:dyDescent="0.25">
      <c r="A1860" s="3">
        <f t="shared" si="29"/>
        <v>11793526</v>
      </c>
      <c r="B1860" s="24">
        <v>11793526</v>
      </c>
      <c r="C1860" s="23" t="s">
        <v>937</v>
      </c>
      <c r="D1860" s="24" t="s">
        <v>1</v>
      </c>
      <c r="E1860" s="24" t="s">
        <v>620</v>
      </c>
      <c r="F1860" s="24" t="s">
        <v>4517</v>
      </c>
      <c r="G1860" s="24" t="s">
        <v>940</v>
      </c>
      <c r="H1860" s="24" t="s">
        <v>1047</v>
      </c>
      <c r="I1860" s="23" t="s">
        <v>4518</v>
      </c>
      <c r="J1860" s="23" t="s">
        <v>720</v>
      </c>
    </row>
    <row r="1861" spans="1:10" x14ac:dyDescent="0.25">
      <c r="A1861" s="3">
        <f t="shared" si="29"/>
        <v>12117923</v>
      </c>
      <c r="B1861" s="24">
        <v>12117923</v>
      </c>
      <c r="C1861" s="23" t="s">
        <v>937</v>
      </c>
      <c r="D1861" s="24" t="s">
        <v>1</v>
      </c>
      <c r="E1861" s="24" t="s">
        <v>620</v>
      </c>
      <c r="F1861" s="24" t="s">
        <v>4519</v>
      </c>
      <c r="G1861" s="24" t="s">
        <v>940</v>
      </c>
      <c r="H1861" s="24" t="s">
        <v>1047</v>
      </c>
      <c r="I1861" s="23" t="s">
        <v>4520</v>
      </c>
      <c r="J1861" s="23" t="s">
        <v>774</v>
      </c>
    </row>
    <row r="1862" spans="1:10" x14ac:dyDescent="0.25">
      <c r="A1862" s="3">
        <f t="shared" si="29"/>
        <v>12132019</v>
      </c>
      <c r="B1862" s="24">
        <v>12132019</v>
      </c>
      <c r="C1862" s="23" t="s">
        <v>937</v>
      </c>
      <c r="D1862" s="24" t="s">
        <v>1</v>
      </c>
      <c r="E1862" s="24" t="s">
        <v>620</v>
      </c>
      <c r="F1862" s="24" t="s">
        <v>4521</v>
      </c>
      <c r="G1862" s="24" t="s">
        <v>940</v>
      </c>
      <c r="H1862" s="24" t="s">
        <v>1047</v>
      </c>
      <c r="I1862" s="23" t="s">
        <v>4522</v>
      </c>
      <c r="J1862" s="23" t="s">
        <v>847</v>
      </c>
    </row>
    <row r="1863" spans="1:10" x14ac:dyDescent="0.25">
      <c r="A1863" s="3">
        <f t="shared" si="29"/>
        <v>12148602</v>
      </c>
      <c r="B1863" s="24">
        <v>12148602</v>
      </c>
      <c r="C1863" s="23" t="s">
        <v>937</v>
      </c>
      <c r="D1863" s="24" t="s">
        <v>1</v>
      </c>
      <c r="E1863" s="24" t="s">
        <v>620</v>
      </c>
      <c r="F1863" s="24" t="s">
        <v>4523</v>
      </c>
      <c r="G1863" s="24" t="s">
        <v>940</v>
      </c>
      <c r="H1863" s="24" t="s">
        <v>1047</v>
      </c>
      <c r="I1863" s="23" t="s">
        <v>4524</v>
      </c>
      <c r="J1863" s="23" t="s">
        <v>804</v>
      </c>
    </row>
    <row r="1864" spans="1:10" x14ac:dyDescent="0.25">
      <c r="A1864" s="3">
        <f t="shared" si="29"/>
        <v>12150310</v>
      </c>
      <c r="B1864" s="24">
        <v>12150310</v>
      </c>
      <c r="C1864" s="23" t="s">
        <v>937</v>
      </c>
      <c r="D1864" s="24" t="s">
        <v>1</v>
      </c>
      <c r="E1864" s="24" t="s">
        <v>620</v>
      </c>
      <c r="F1864" s="24" t="s">
        <v>4525</v>
      </c>
      <c r="G1864" s="24" t="s">
        <v>940</v>
      </c>
      <c r="H1864" s="24" t="s">
        <v>1047</v>
      </c>
      <c r="I1864" s="23" t="s">
        <v>4526</v>
      </c>
      <c r="J1864" s="23" t="s">
        <v>793</v>
      </c>
    </row>
    <row r="1865" spans="1:10" x14ac:dyDescent="0.25">
      <c r="A1865" s="3">
        <f t="shared" si="29"/>
        <v>12163685</v>
      </c>
      <c r="B1865" s="24">
        <v>12163685</v>
      </c>
      <c r="C1865" s="23" t="s">
        <v>937</v>
      </c>
      <c r="D1865" s="24" t="s">
        <v>1</v>
      </c>
      <c r="E1865" s="24" t="s">
        <v>620</v>
      </c>
      <c r="F1865" s="24" t="s">
        <v>4527</v>
      </c>
      <c r="G1865" s="24" t="s">
        <v>1117</v>
      </c>
      <c r="H1865" s="24" t="s">
        <v>1047</v>
      </c>
      <c r="I1865" s="23" t="s">
        <v>4528</v>
      </c>
      <c r="J1865" s="23" t="s">
        <v>769</v>
      </c>
    </row>
    <row r="1866" spans="1:10" x14ac:dyDescent="0.25">
      <c r="A1866" s="3">
        <f t="shared" si="29"/>
        <v>12185622</v>
      </c>
      <c r="B1866" s="24">
        <v>12185622</v>
      </c>
      <c r="C1866" s="23" t="s">
        <v>937</v>
      </c>
      <c r="D1866" s="24" t="s">
        <v>1</v>
      </c>
      <c r="E1866" s="24" t="s">
        <v>620</v>
      </c>
      <c r="F1866" s="24" t="s">
        <v>4529</v>
      </c>
      <c r="G1866" s="24" t="s">
        <v>1117</v>
      </c>
      <c r="H1866" s="24" t="s">
        <v>1047</v>
      </c>
      <c r="I1866" s="23" t="s">
        <v>4530</v>
      </c>
      <c r="J1866" s="23" t="s">
        <v>723</v>
      </c>
    </row>
    <row r="1867" spans="1:10" x14ac:dyDescent="0.25">
      <c r="A1867" s="3">
        <f t="shared" si="29"/>
        <v>12258814</v>
      </c>
      <c r="B1867" s="24">
        <v>12258814</v>
      </c>
      <c r="C1867" s="23" t="s">
        <v>937</v>
      </c>
      <c r="D1867" s="24" t="s">
        <v>1</v>
      </c>
      <c r="E1867" s="24" t="s">
        <v>620</v>
      </c>
      <c r="F1867" s="24" t="s">
        <v>4531</v>
      </c>
      <c r="G1867" s="24" t="s">
        <v>1117</v>
      </c>
      <c r="H1867" s="24" t="s">
        <v>1047</v>
      </c>
      <c r="I1867" s="23" t="s">
        <v>4532</v>
      </c>
      <c r="J1867" s="23" t="s">
        <v>778</v>
      </c>
    </row>
    <row r="1868" spans="1:10" x14ac:dyDescent="0.25">
      <c r="A1868" s="3">
        <f t="shared" si="29"/>
        <v>12266511</v>
      </c>
      <c r="B1868" s="24">
        <v>12266511</v>
      </c>
      <c r="C1868" s="23" t="s">
        <v>937</v>
      </c>
      <c r="D1868" s="24" t="s">
        <v>1</v>
      </c>
      <c r="E1868" s="24" t="s">
        <v>620</v>
      </c>
      <c r="F1868" s="24" t="s">
        <v>4533</v>
      </c>
      <c r="G1868" s="24" t="s">
        <v>1117</v>
      </c>
      <c r="H1868" s="24" t="s">
        <v>1047</v>
      </c>
      <c r="I1868" s="23" t="s">
        <v>4534</v>
      </c>
      <c r="J1868" s="23" t="s">
        <v>769</v>
      </c>
    </row>
    <row r="1869" spans="1:10" x14ac:dyDescent="0.25">
      <c r="A1869" s="3">
        <f t="shared" si="29"/>
        <v>12276947</v>
      </c>
      <c r="B1869" s="24">
        <v>12276947</v>
      </c>
      <c r="C1869" s="23" t="s">
        <v>937</v>
      </c>
      <c r="D1869" s="24" t="s">
        <v>1</v>
      </c>
      <c r="E1869" s="24" t="s">
        <v>620</v>
      </c>
      <c r="F1869" s="24" t="s">
        <v>4535</v>
      </c>
      <c r="G1869" s="24" t="s">
        <v>1117</v>
      </c>
      <c r="H1869" s="24" t="s">
        <v>1047</v>
      </c>
      <c r="I1869" s="23" t="s">
        <v>4536</v>
      </c>
      <c r="J1869" s="23" t="s">
        <v>769</v>
      </c>
    </row>
    <row r="1870" spans="1:10" x14ac:dyDescent="0.25">
      <c r="A1870" s="3">
        <f t="shared" si="29"/>
        <v>12280587</v>
      </c>
      <c r="B1870" s="24">
        <v>12280587</v>
      </c>
      <c r="C1870" s="23" t="s">
        <v>937</v>
      </c>
      <c r="D1870" s="24" t="s">
        <v>1</v>
      </c>
      <c r="E1870" s="24" t="s">
        <v>620</v>
      </c>
      <c r="F1870" s="24" t="s">
        <v>4537</v>
      </c>
      <c r="G1870" s="24" t="s">
        <v>940</v>
      </c>
      <c r="H1870" s="24" t="s">
        <v>1047</v>
      </c>
      <c r="I1870" s="23" t="s">
        <v>4538</v>
      </c>
      <c r="J1870" s="23" t="s">
        <v>866</v>
      </c>
    </row>
    <row r="1871" spans="1:10" x14ac:dyDescent="0.25">
      <c r="A1871" s="3">
        <f t="shared" si="29"/>
        <v>12401138</v>
      </c>
      <c r="B1871" s="24">
        <v>12401138</v>
      </c>
      <c r="C1871" s="23" t="s">
        <v>937</v>
      </c>
      <c r="D1871" s="24" t="s">
        <v>1</v>
      </c>
      <c r="E1871" s="24" t="s">
        <v>620</v>
      </c>
      <c r="F1871" s="24" t="s">
        <v>4539</v>
      </c>
      <c r="G1871" s="24" t="s">
        <v>1117</v>
      </c>
      <c r="H1871" s="24" t="s">
        <v>1047</v>
      </c>
      <c r="I1871" s="23" t="s">
        <v>4540</v>
      </c>
      <c r="J1871" s="23" t="s">
        <v>819</v>
      </c>
    </row>
    <row r="1872" spans="1:10" x14ac:dyDescent="0.25">
      <c r="A1872" s="3">
        <f t="shared" si="29"/>
        <v>12469669</v>
      </c>
      <c r="B1872" s="24">
        <v>12469669</v>
      </c>
      <c r="C1872" s="23" t="s">
        <v>937</v>
      </c>
      <c r="D1872" s="24" t="s">
        <v>1</v>
      </c>
      <c r="E1872" s="24" t="s">
        <v>620</v>
      </c>
      <c r="F1872" s="24" t="s">
        <v>4541</v>
      </c>
      <c r="G1872" s="24" t="s">
        <v>940</v>
      </c>
      <c r="H1872" s="24" t="s">
        <v>1047</v>
      </c>
      <c r="I1872" s="23" t="s">
        <v>4542</v>
      </c>
      <c r="J1872" s="23" t="s">
        <v>943</v>
      </c>
    </row>
    <row r="1873" spans="1:10" x14ac:dyDescent="0.25">
      <c r="A1873" s="3">
        <f t="shared" si="29"/>
        <v>12505881</v>
      </c>
      <c r="B1873" s="24">
        <v>12505881</v>
      </c>
      <c r="C1873" s="23" t="s">
        <v>937</v>
      </c>
      <c r="D1873" s="24" t="s">
        <v>1</v>
      </c>
      <c r="E1873" s="24" t="s">
        <v>620</v>
      </c>
      <c r="F1873" s="24" t="s">
        <v>4543</v>
      </c>
      <c r="G1873" s="24" t="s">
        <v>940</v>
      </c>
      <c r="H1873" s="24" t="s">
        <v>1047</v>
      </c>
      <c r="I1873" s="23" t="s">
        <v>4544</v>
      </c>
      <c r="J1873" s="23" t="s">
        <v>767</v>
      </c>
    </row>
    <row r="1874" spans="1:10" x14ac:dyDescent="0.25">
      <c r="A1874" s="3">
        <f t="shared" si="29"/>
        <v>12505932</v>
      </c>
      <c r="B1874" s="24">
        <v>12505932</v>
      </c>
      <c r="C1874" s="23" t="s">
        <v>937</v>
      </c>
      <c r="D1874" s="24" t="s">
        <v>1</v>
      </c>
      <c r="E1874" s="24" t="s">
        <v>620</v>
      </c>
      <c r="F1874" s="24" t="s">
        <v>4545</v>
      </c>
      <c r="G1874" s="24" t="s">
        <v>940</v>
      </c>
      <c r="H1874" s="24" t="s">
        <v>1047</v>
      </c>
      <c r="I1874" s="23" t="s">
        <v>4546</v>
      </c>
      <c r="J1874" s="23" t="s">
        <v>823</v>
      </c>
    </row>
    <row r="1875" spans="1:10" x14ac:dyDescent="0.25">
      <c r="A1875" s="3">
        <f t="shared" si="29"/>
        <v>12533075</v>
      </c>
      <c r="B1875" s="24">
        <v>12533075</v>
      </c>
      <c r="C1875" s="23" t="s">
        <v>937</v>
      </c>
      <c r="D1875" s="24" t="s">
        <v>1</v>
      </c>
      <c r="E1875" s="24" t="s">
        <v>620</v>
      </c>
      <c r="F1875" s="24" t="s">
        <v>4547</v>
      </c>
      <c r="G1875" s="24" t="s">
        <v>940</v>
      </c>
      <c r="H1875" s="24" t="s">
        <v>1047</v>
      </c>
      <c r="I1875" s="23" t="s">
        <v>3565</v>
      </c>
      <c r="J1875" s="23" t="s">
        <v>847</v>
      </c>
    </row>
    <row r="1876" spans="1:10" x14ac:dyDescent="0.25">
      <c r="A1876" s="3">
        <f t="shared" si="29"/>
        <v>12552397</v>
      </c>
      <c r="B1876" s="24">
        <v>12552397</v>
      </c>
      <c r="C1876" s="23" t="s">
        <v>937</v>
      </c>
      <c r="D1876" s="24" t="s">
        <v>1</v>
      </c>
      <c r="E1876" s="24" t="s">
        <v>620</v>
      </c>
      <c r="F1876" s="24" t="s">
        <v>3776</v>
      </c>
      <c r="G1876" s="24" t="s">
        <v>940</v>
      </c>
      <c r="H1876" s="24" t="s">
        <v>1047</v>
      </c>
      <c r="I1876" s="23" t="s">
        <v>3777</v>
      </c>
      <c r="J1876" s="23" t="s">
        <v>853</v>
      </c>
    </row>
    <row r="1877" spans="1:10" x14ac:dyDescent="0.25">
      <c r="A1877" s="3">
        <f t="shared" si="29"/>
        <v>12552398</v>
      </c>
      <c r="B1877" s="24">
        <v>12552398</v>
      </c>
      <c r="C1877" s="23" t="s">
        <v>937</v>
      </c>
      <c r="D1877" s="24" t="s">
        <v>1</v>
      </c>
      <c r="E1877" s="24" t="s">
        <v>620</v>
      </c>
      <c r="F1877" s="24" t="s">
        <v>3776</v>
      </c>
      <c r="G1877" s="24" t="s">
        <v>940</v>
      </c>
      <c r="H1877" s="24" t="s">
        <v>1047</v>
      </c>
      <c r="I1877" s="23" t="s">
        <v>1093</v>
      </c>
      <c r="J1877" s="23" t="s">
        <v>853</v>
      </c>
    </row>
    <row r="1878" spans="1:10" x14ac:dyDescent="0.25">
      <c r="A1878" s="3">
        <f t="shared" si="29"/>
        <v>12552400</v>
      </c>
      <c r="B1878" s="24">
        <v>12552400</v>
      </c>
      <c r="C1878" s="23" t="s">
        <v>937</v>
      </c>
      <c r="D1878" s="24" t="s">
        <v>1</v>
      </c>
      <c r="E1878" s="24" t="s">
        <v>620</v>
      </c>
      <c r="F1878" s="24" t="s">
        <v>1087</v>
      </c>
      <c r="G1878" s="24" t="s">
        <v>940</v>
      </c>
      <c r="H1878" s="24" t="s">
        <v>1047</v>
      </c>
      <c r="I1878" s="23" t="s">
        <v>3777</v>
      </c>
      <c r="J1878" s="23" t="s">
        <v>853</v>
      </c>
    </row>
    <row r="1879" spans="1:10" x14ac:dyDescent="0.25">
      <c r="A1879" s="3">
        <f t="shared" si="29"/>
        <v>12556167</v>
      </c>
      <c r="B1879" s="24">
        <v>12556167</v>
      </c>
      <c r="C1879" s="23" t="s">
        <v>937</v>
      </c>
      <c r="D1879" s="24" t="s">
        <v>1</v>
      </c>
      <c r="E1879" s="24" t="s">
        <v>620</v>
      </c>
      <c r="F1879" s="24" t="s">
        <v>4548</v>
      </c>
      <c r="G1879" s="24" t="s">
        <v>940</v>
      </c>
      <c r="H1879" s="24" t="s">
        <v>1047</v>
      </c>
      <c r="I1879" s="23" t="s">
        <v>4549</v>
      </c>
      <c r="J1879" s="23" t="s">
        <v>720</v>
      </c>
    </row>
    <row r="1880" spans="1:10" x14ac:dyDescent="0.25">
      <c r="A1880" s="3">
        <f t="shared" si="29"/>
        <v>12562290</v>
      </c>
      <c r="B1880" s="24">
        <v>12562290</v>
      </c>
      <c r="C1880" s="23" t="s">
        <v>937</v>
      </c>
      <c r="D1880" s="24" t="s">
        <v>1</v>
      </c>
      <c r="E1880" s="24" t="s">
        <v>620</v>
      </c>
      <c r="F1880" s="24" t="s">
        <v>4483</v>
      </c>
      <c r="G1880" s="24" t="s">
        <v>940</v>
      </c>
      <c r="H1880" s="24" t="s">
        <v>1047</v>
      </c>
      <c r="I1880" s="23" t="s">
        <v>4484</v>
      </c>
      <c r="J1880" s="23" t="s">
        <v>720</v>
      </c>
    </row>
    <row r="1881" spans="1:10" x14ac:dyDescent="0.25">
      <c r="A1881" s="3">
        <f t="shared" si="29"/>
        <v>10056711</v>
      </c>
      <c r="B1881" s="24">
        <v>10056711</v>
      </c>
      <c r="C1881" s="23" t="s">
        <v>937</v>
      </c>
      <c r="D1881" s="24" t="s">
        <v>1</v>
      </c>
      <c r="E1881" s="24" t="s">
        <v>4550</v>
      </c>
      <c r="F1881" s="24" t="s">
        <v>4551</v>
      </c>
      <c r="G1881" s="24" t="s">
        <v>940</v>
      </c>
      <c r="H1881" s="24" t="s">
        <v>1047</v>
      </c>
      <c r="I1881" s="23" t="s">
        <v>4552</v>
      </c>
      <c r="J1881" s="23" t="s">
        <v>880</v>
      </c>
    </row>
    <row r="1882" spans="1:10" x14ac:dyDescent="0.25">
      <c r="A1882" s="3">
        <f t="shared" si="29"/>
        <v>10059255</v>
      </c>
      <c r="B1882" s="24">
        <v>10059255</v>
      </c>
      <c r="C1882" s="23" t="s">
        <v>937</v>
      </c>
      <c r="D1882" s="24" t="s">
        <v>1</v>
      </c>
      <c r="E1882" s="24" t="s">
        <v>4550</v>
      </c>
      <c r="F1882" s="24" t="s">
        <v>4553</v>
      </c>
      <c r="G1882" s="24" t="s">
        <v>940</v>
      </c>
      <c r="H1882" s="24" t="s">
        <v>1047</v>
      </c>
      <c r="I1882" s="23" t="s">
        <v>4554</v>
      </c>
      <c r="J1882" s="23" t="s">
        <v>793</v>
      </c>
    </row>
    <row r="1883" spans="1:10" x14ac:dyDescent="0.25">
      <c r="A1883" s="3">
        <f t="shared" si="29"/>
        <v>10064574</v>
      </c>
      <c r="B1883" s="24">
        <v>10064574</v>
      </c>
      <c r="C1883" s="23" t="s">
        <v>937</v>
      </c>
      <c r="D1883" s="24" t="s">
        <v>1</v>
      </c>
      <c r="E1883" s="24" t="s">
        <v>4550</v>
      </c>
      <c r="F1883" s="24" t="s">
        <v>4555</v>
      </c>
      <c r="G1883" s="24" t="s">
        <v>940</v>
      </c>
      <c r="H1883" s="24" t="s">
        <v>1047</v>
      </c>
      <c r="I1883" s="23" t="s">
        <v>4556</v>
      </c>
      <c r="J1883" s="23" t="s">
        <v>800</v>
      </c>
    </row>
    <row r="1884" spans="1:10" x14ac:dyDescent="0.25">
      <c r="A1884" s="3">
        <f t="shared" si="29"/>
        <v>10993881</v>
      </c>
      <c r="B1884" s="24">
        <v>10993881</v>
      </c>
      <c r="C1884" s="23" t="s">
        <v>937</v>
      </c>
      <c r="D1884" s="24" t="s">
        <v>1</v>
      </c>
      <c r="E1884" s="24" t="s">
        <v>4550</v>
      </c>
      <c r="F1884" s="24" t="s">
        <v>4557</v>
      </c>
      <c r="G1884" s="24" t="s">
        <v>1117</v>
      </c>
      <c r="H1884" s="24" t="s">
        <v>1047</v>
      </c>
      <c r="I1884" s="23" t="s">
        <v>4558</v>
      </c>
      <c r="J1884" s="23" t="s">
        <v>769</v>
      </c>
    </row>
    <row r="1885" spans="1:10" x14ac:dyDescent="0.25">
      <c r="A1885" s="3">
        <f t="shared" si="29"/>
        <v>10993919</v>
      </c>
      <c r="B1885" s="24">
        <v>10993919</v>
      </c>
      <c r="C1885" s="23" t="s">
        <v>937</v>
      </c>
      <c r="D1885" s="24" t="s">
        <v>1</v>
      </c>
      <c r="E1885" s="24" t="s">
        <v>4550</v>
      </c>
      <c r="F1885" s="24" t="s">
        <v>4559</v>
      </c>
      <c r="G1885" s="24" t="s">
        <v>940</v>
      </c>
      <c r="H1885" s="24" t="s">
        <v>1047</v>
      </c>
      <c r="I1885" s="23" t="s">
        <v>4560</v>
      </c>
      <c r="J1885" s="23" t="s">
        <v>847</v>
      </c>
    </row>
    <row r="1886" spans="1:10" x14ac:dyDescent="0.25">
      <c r="A1886" s="3">
        <f t="shared" si="29"/>
        <v>11238459</v>
      </c>
      <c r="B1886" s="24">
        <v>11238459</v>
      </c>
      <c r="C1886" s="23" t="s">
        <v>937</v>
      </c>
      <c r="D1886" s="24" t="s">
        <v>1</v>
      </c>
      <c r="E1886" s="24" t="s">
        <v>4550</v>
      </c>
      <c r="F1886" s="24" t="s">
        <v>4561</v>
      </c>
      <c r="G1886" s="24" t="s">
        <v>940</v>
      </c>
      <c r="H1886" s="24" t="s">
        <v>1047</v>
      </c>
      <c r="I1886" s="23" t="s">
        <v>4562</v>
      </c>
      <c r="J1886" s="23" t="s">
        <v>774</v>
      </c>
    </row>
    <row r="1887" spans="1:10" x14ac:dyDescent="0.25">
      <c r="A1887" s="3">
        <f t="shared" si="29"/>
        <v>11383901</v>
      </c>
      <c r="B1887" s="24">
        <v>11383901</v>
      </c>
      <c r="C1887" s="23" t="s">
        <v>937</v>
      </c>
      <c r="D1887" s="24" t="s">
        <v>1</v>
      </c>
      <c r="E1887" s="24" t="s">
        <v>4550</v>
      </c>
      <c r="F1887" s="24" t="s">
        <v>4563</v>
      </c>
      <c r="G1887" s="24" t="s">
        <v>940</v>
      </c>
      <c r="H1887" s="24" t="s">
        <v>1047</v>
      </c>
      <c r="I1887" s="23" t="s">
        <v>4564</v>
      </c>
      <c r="J1887" s="23" t="s">
        <v>1258</v>
      </c>
    </row>
    <row r="1888" spans="1:10" x14ac:dyDescent="0.25">
      <c r="A1888" s="3">
        <f t="shared" si="29"/>
        <v>11423669</v>
      </c>
      <c r="B1888" s="24">
        <v>11423669</v>
      </c>
      <c r="C1888" s="23" t="s">
        <v>937</v>
      </c>
      <c r="D1888" s="24" t="s">
        <v>1</v>
      </c>
      <c r="E1888" s="24" t="s">
        <v>4550</v>
      </c>
      <c r="F1888" s="24" t="s">
        <v>4565</v>
      </c>
      <c r="G1888" s="24" t="s">
        <v>940</v>
      </c>
      <c r="H1888" s="24" t="s">
        <v>1047</v>
      </c>
      <c r="I1888" s="23" t="s">
        <v>4566</v>
      </c>
      <c r="J1888" s="23" t="s">
        <v>847</v>
      </c>
    </row>
    <row r="1889" spans="1:10" x14ac:dyDescent="0.25">
      <c r="A1889" s="3">
        <f t="shared" si="29"/>
        <v>11438785</v>
      </c>
      <c r="B1889" s="24">
        <v>11438785</v>
      </c>
      <c r="C1889" s="23" t="s">
        <v>937</v>
      </c>
      <c r="D1889" s="24" t="s">
        <v>1</v>
      </c>
      <c r="E1889" s="24" t="s">
        <v>4550</v>
      </c>
      <c r="F1889" s="24" t="s">
        <v>4567</v>
      </c>
      <c r="G1889" s="24" t="s">
        <v>940</v>
      </c>
      <c r="H1889" s="24" t="s">
        <v>1047</v>
      </c>
      <c r="I1889" s="23" t="s">
        <v>4568</v>
      </c>
      <c r="J1889" s="23" t="s">
        <v>847</v>
      </c>
    </row>
    <row r="1890" spans="1:10" x14ac:dyDescent="0.25">
      <c r="A1890" s="3">
        <f t="shared" si="29"/>
        <v>11521991</v>
      </c>
      <c r="B1890" s="24">
        <v>11521991</v>
      </c>
      <c r="C1890" s="23" t="s">
        <v>937</v>
      </c>
      <c r="D1890" s="24" t="s">
        <v>1</v>
      </c>
      <c r="E1890" s="24" t="s">
        <v>4550</v>
      </c>
      <c r="F1890" s="24" t="s">
        <v>4569</v>
      </c>
      <c r="G1890" s="24" t="s">
        <v>940</v>
      </c>
      <c r="H1890" s="24" t="s">
        <v>1047</v>
      </c>
      <c r="I1890" s="23" t="s">
        <v>4570</v>
      </c>
      <c r="J1890" s="23" t="s">
        <v>897</v>
      </c>
    </row>
    <row r="1891" spans="1:10" x14ac:dyDescent="0.25">
      <c r="A1891" s="3">
        <f t="shared" si="29"/>
        <v>11546056</v>
      </c>
      <c r="B1891" s="24">
        <v>11546056</v>
      </c>
      <c r="C1891" s="23" t="s">
        <v>937</v>
      </c>
      <c r="D1891" s="24" t="s">
        <v>1</v>
      </c>
      <c r="E1891" s="24" t="s">
        <v>4550</v>
      </c>
      <c r="F1891" s="24" t="s">
        <v>4571</v>
      </c>
      <c r="G1891" s="24" t="s">
        <v>940</v>
      </c>
      <c r="H1891" s="24" t="s">
        <v>1047</v>
      </c>
      <c r="I1891" s="23" t="s">
        <v>4572</v>
      </c>
      <c r="J1891" s="23" t="s">
        <v>888</v>
      </c>
    </row>
    <row r="1892" spans="1:10" x14ac:dyDescent="0.25">
      <c r="A1892" s="3">
        <f t="shared" si="29"/>
        <v>11662423</v>
      </c>
      <c r="B1892" s="24">
        <v>11662423</v>
      </c>
      <c r="C1892" s="23" t="s">
        <v>937</v>
      </c>
      <c r="D1892" s="24" t="s">
        <v>1</v>
      </c>
      <c r="E1892" s="24" t="s">
        <v>4550</v>
      </c>
      <c r="F1892" s="24" t="s">
        <v>4573</v>
      </c>
      <c r="G1892" s="24" t="s">
        <v>940</v>
      </c>
      <c r="H1892" s="24" t="s">
        <v>1047</v>
      </c>
      <c r="I1892" s="23" t="s">
        <v>4574</v>
      </c>
      <c r="J1892" s="23" t="s">
        <v>847</v>
      </c>
    </row>
    <row r="1893" spans="1:10" x14ac:dyDescent="0.25">
      <c r="A1893" s="3">
        <f t="shared" si="29"/>
        <v>11699275</v>
      </c>
      <c r="B1893" s="24">
        <v>11699275</v>
      </c>
      <c r="C1893" s="23" t="s">
        <v>937</v>
      </c>
      <c r="D1893" s="24" t="s">
        <v>1</v>
      </c>
      <c r="E1893" s="24" t="s">
        <v>4550</v>
      </c>
      <c r="F1893" s="24" t="s">
        <v>4575</v>
      </c>
      <c r="G1893" s="24" t="s">
        <v>940</v>
      </c>
      <c r="H1893" s="24" t="s">
        <v>1047</v>
      </c>
      <c r="I1893" s="23" t="s">
        <v>4576</v>
      </c>
      <c r="J1893" s="23" t="s">
        <v>784</v>
      </c>
    </row>
    <row r="1894" spans="1:10" x14ac:dyDescent="0.25">
      <c r="A1894" s="3">
        <f t="shared" si="29"/>
        <v>12402283</v>
      </c>
      <c r="B1894" s="24">
        <v>12402283</v>
      </c>
      <c r="C1894" s="23" t="s">
        <v>937</v>
      </c>
      <c r="D1894" s="24" t="s">
        <v>1</v>
      </c>
      <c r="E1894" s="24" t="s">
        <v>4550</v>
      </c>
      <c r="F1894" s="24" t="s">
        <v>4577</v>
      </c>
      <c r="G1894" s="24" t="s">
        <v>1117</v>
      </c>
      <c r="H1894" s="24" t="s">
        <v>1047</v>
      </c>
      <c r="I1894" s="23" t="s">
        <v>4578</v>
      </c>
      <c r="J1894" s="23" t="s">
        <v>836</v>
      </c>
    </row>
    <row r="1895" spans="1:10" x14ac:dyDescent="0.25">
      <c r="A1895" s="3">
        <f t="shared" si="29"/>
        <v>12552770</v>
      </c>
      <c r="B1895" s="24">
        <v>12552770</v>
      </c>
      <c r="C1895" s="23" t="s">
        <v>937</v>
      </c>
      <c r="D1895" s="24" t="s">
        <v>1</v>
      </c>
      <c r="E1895" s="24" t="s">
        <v>4550</v>
      </c>
      <c r="F1895" s="24" t="s">
        <v>4579</v>
      </c>
      <c r="G1895" s="24" t="s">
        <v>940</v>
      </c>
      <c r="H1895" s="24" t="s">
        <v>1047</v>
      </c>
      <c r="I1895" s="23" t="s">
        <v>4580</v>
      </c>
      <c r="J1895" s="23" t="s">
        <v>1258</v>
      </c>
    </row>
    <row r="1896" spans="1:10" x14ac:dyDescent="0.25">
      <c r="A1896" s="3">
        <f t="shared" si="29"/>
        <v>12552776</v>
      </c>
      <c r="B1896" s="24">
        <v>12552776</v>
      </c>
      <c r="C1896" s="23" t="s">
        <v>937</v>
      </c>
      <c r="D1896" s="24" t="s">
        <v>1</v>
      </c>
      <c r="E1896" s="24" t="s">
        <v>4550</v>
      </c>
      <c r="F1896" s="24" t="s">
        <v>4581</v>
      </c>
      <c r="G1896" s="24" t="s">
        <v>940</v>
      </c>
      <c r="H1896" s="24" t="s">
        <v>1047</v>
      </c>
      <c r="I1896" s="23" t="s">
        <v>4582</v>
      </c>
      <c r="J1896" s="23" t="s">
        <v>1258</v>
      </c>
    </row>
    <row r="1897" spans="1:10" x14ac:dyDescent="0.25">
      <c r="A1897" s="3">
        <f t="shared" si="29"/>
        <v>10062357</v>
      </c>
      <c r="B1897" s="24">
        <v>10062357</v>
      </c>
      <c r="C1897" s="23" t="s">
        <v>937</v>
      </c>
      <c r="D1897" s="24" t="s">
        <v>1</v>
      </c>
      <c r="E1897" s="24" t="s">
        <v>4550</v>
      </c>
      <c r="F1897" s="24" t="s">
        <v>4583</v>
      </c>
      <c r="G1897" s="24" t="s">
        <v>940</v>
      </c>
      <c r="H1897" s="24" t="s">
        <v>1047</v>
      </c>
      <c r="I1897" s="23" t="s">
        <v>4584</v>
      </c>
      <c r="J1897" s="23" t="s">
        <v>800</v>
      </c>
    </row>
    <row r="1898" spans="1:10" x14ac:dyDescent="0.25">
      <c r="A1898" s="3">
        <f t="shared" si="29"/>
        <v>11603311</v>
      </c>
      <c r="B1898" s="24">
        <v>11603311</v>
      </c>
      <c r="C1898" s="23" t="s">
        <v>937</v>
      </c>
      <c r="D1898" s="24" t="s">
        <v>1</v>
      </c>
      <c r="E1898" s="24" t="s">
        <v>4550</v>
      </c>
      <c r="F1898" s="24" t="s">
        <v>4585</v>
      </c>
      <c r="G1898" s="24" t="s">
        <v>940</v>
      </c>
      <c r="H1898" s="24" t="s">
        <v>1047</v>
      </c>
      <c r="I1898" s="23" t="s">
        <v>4586</v>
      </c>
      <c r="J1898" s="23" t="s">
        <v>888</v>
      </c>
    </row>
    <row r="1899" spans="1:10" x14ac:dyDescent="0.25">
      <c r="A1899" s="3">
        <f t="shared" si="29"/>
        <v>10053826</v>
      </c>
      <c r="B1899" s="24">
        <v>10053826</v>
      </c>
      <c r="C1899" s="23" t="s">
        <v>937</v>
      </c>
      <c r="D1899" s="24" t="s">
        <v>1</v>
      </c>
      <c r="E1899" s="24" t="s">
        <v>4550</v>
      </c>
      <c r="F1899" s="24" t="s">
        <v>4587</v>
      </c>
      <c r="G1899" s="24" t="s">
        <v>1117</v>
      </c>
      <c r="H1899" s="24" t="s">
        <v>1047</v>
      </c>
      <c r="I1899" s="23" t="s">
        <v>4588</v>
      </c>
      <c r="J1899" s="23" t="s">
        <v>819</v>
      </c>
    </row>
    <row r="1900" spans="1:10" x14ac:dyDescent="0.25">
      <c r="A1900" s="3">
        <f t="shared" si="29"/>
        <v>10054776</v>
      </c>
      <c r="B1900" s="24">
        <v>10054776</v>
      </c>
      <c r="C1900" s="23" t="s">
        <v>937</v>
      </c>
      <c r="D1900" s="24" t="s">
        <v>1</v>
      </c>
      <c r="E1900" s="24" t="s">
        <v>4550</v>
      </c>
      <c r="F1900" s="24" t="s">
        <v>4589</v>
      </c>
      <c r="G1900" s="24" t="s">
        <v>1117</v>
      </c>
      <c r="H1900" s="24" t="s">
        <v>1047</v>
      </c>
      <c r="I1900" s="23" t="s">
        <v>4590</v>
      </c>
      <c r="J1900" s="23" t="s">
        <v>819</v>
      </c>
    </row>
    <row r="1901" spans="1:10" x14ac:dyDescent="0.25">
      <c r="A1901" s="3">
        <f t="shared" si="29"/>
        <v>10055121</v>
      </c>
      <c r="B1901" s="24">
        <v>10055121</v>
      </c>
      <c r="C1901" s="23" t="s">
        <v>937</v>
      </c>
      <c r="D1901" s="24" t="s">
        <v>1</v>
      </c>
      <c r="E1901" s="24" t="s">
        <v>4550</v>
      </c>
      <c r="F1901" s="24" t="s">
        <v>4591</v>
      </c>
      <c r="G1901" s="24" t="s">
        <v>940</v>
      </c>
      <c r="H1901" s="24" t="s">
        <v>1047</v>
      </c>
      <c r="I1901" s="23" t="s">
        <v>4592</v>
      </c>
      <c r="J1901" s="23" t="s">
        <v>720</v>
      </c>
    </row>
    <row r="1902" spans="1:10" x14ac:dyDescent="0.25">
      <c r="A1902" s="3">
        <f t="shared" si="29"/>
        <v>10057273</v>
      </c>
      <c r="B1902" s="24">
        <v>10057273</v>
      </c>
      <c r="C1902" s="23" t="s">
        <v>937</v>
      </c>
      <c r="D1902" s="24" t="s">
        <v>1</v>
      </c>
      <c r="E1902" s="24" t="s">
        <v>4550</v>
      </c>
      <c r="F1902" s="24" t="s">
        <v>4593</v>
      </c>
      <c r="G1902" s="24" t="s">
        <v>1117</v>
      </c>
      <c r="H1902" s="24" t="s">
        <v>1047</v>
      </c>
      <c r="I1902" s="23" t="s">
        <v>4594</v>
      </c>
      <c r="J1902" s="23" t="s">
        <v>836</v>
      </c>
    </row>
    <row r="1903" spans="1:10" x14ac:dyDescent="0.25">
      <c r="A1903" s="3">
        <f t="shared" si="29"/>
        <v>10057332</v>
      </c>
      <c r="B1903" s="24">
        <v>10057332</v>
      </c>
      <c r="C1903" s="23" t="s">
        <v>937</v>
      </c>
      <c r="D1903" s="24" t="s">
        <v>1</v>
      </c>
      <c r="E1903" s="24" t="s">
        <v>4550</v>
      </c>
      <c r="F1903" s="24" t="s">
        <v>4595</v>
      </c>
      <c r="G1903" s="24" t="s">
        <v>1117</v>
      </c>
      <c r="H1903" s="24" t="s">
        <v>1047</v>
      </c>
      <c r="I1903" s="23" t="s">
        <v>4596</v>
      </c>
      <c r="J1903" s="23" t="s">
        <v>819</v>
      </c>
    </row>
    <row r="1904" spans="1:10" x14ac:dyDescent="0.25">
      <c r="A1904" s="3">
        <f t="shared" si="29"/>
        <v>10061760</v>
      </c>
      <c r="B1904" s="24">
        <v>10061760</v>
      </c>
      <c r="C1904" s="23" t="s">
        <v>937</v>
      </c>
      <c r="D1904" s="24" t="s">
        <v>1</v>
      </c>
      <c r="E1904" s="24" t="s">
        <v>4550</v>
      </c>
      <c r="F1904" s="24" t="s">
        <v>4597</v>
      </c>
      <c r="G1904" s="24" t="s">
        <v>940</v>
      </c>
      <c r="H1904" s="24" t="s">
        <v>1047</v>
      </c>
      <c r="I1904" s="23" t="s">
        <v>4598</v>
      </c>
      <c r="J1904" s="23" t="s">
        <v>847</v>
      </c>
    </row>
    <row r="1905" spans="1:10" x14ac:dyDescent="0.25">
      <c r="A1905" s="3">
        <f t="shared" si="29"/>
        <v>10063156</v>
      </c>
      <c r="B1905" s="24">
        <v>10063156</v>
      </c>
      <c r="C1905" s="23" t="s">
        <v>937</v>
      </c>
      <c r="D1905" s="24" t="s">
        <v>1</v>
      </c>
      <c r="E1905" s="24" t="s">
        <v>4550</v>
      </c>
      <c r="F1905" s="24" t="s">
        <v>4599</v>
      </c>
      <c r="G1905" s="24" t="s">
        <v>1117</v>
      </c>
      <c r="H1905" s="24" t="s">
        <v>1047</v>
      </c>
      <c r="I1905" s="23" t="s">
        <v>4600</v>
      </c>
      <c r="J1905" s="23" t="s">
        <v>819</v>
      </c>
    </row>
    <row r="1906" spans="1:10" x14ac:dyDescent="0.25">
      <c r="A1906" s="3">
        <f t="shared" si="29"/>
        <v>10063519</v>
      </c>
      <c r="B1906" s="24">
        <v>10063519</v>
      </c>
      <c r="C1906" s="23" t="s">
        <v>937</v>
      </c>
      <c r="D1906" s="24" t="s">
        <v>1</v>
      </c>
      <c r="E1906" s="24" t="s">
        <v>4550</v>
      </c>
      <c r="F1906" s="24" t="s">
        <v>4601</v>
      </c>
      <c r="G1906" s="24" t="s">
        <v>940</v>
      </c>
      <c r="H1906" s="24" t="s">
        <v>1047</v>
      </c>
      <c r="I1906" s="23" t="s">
        <v>4602</v>
      </c>
      <c r="J1906" s="23" t="s">
        <v>897</v>
      </c>
    </row>
    <row r="1907" spans="1:10" x14ac:dyDescent="0.25">
      <c r="A1907" s="3">
        <f t="shared" si="29"/>
        <v>10064107</v>
      </c>
      <c r="B1907" s="24">
        <v>10064107</v>
      </c>
      <c r="C1907" s="23" t="s">
        <v>937</v>
      </c>
      <c r="D1907" s="24" t="s">
        <v>1</v>
      </c>
      <c r="E1907" s="24" t="s">
        <v>4550</v>
      </c>
      <c r="F1907" s="24" t="s">
        <v>4603</v>
      </c>
      <c r="G1907" s="24" t="s">
        <v>1117</v>
      </c>
      <c r="H1907" s="24" t="s">
        <v>1047</v>
      </c>
      <c r="I1907" s="23" t="s">
        <v>4604</v>
      </c>
      <c r="J1907" s="23" t="s">
        <v>819</v>
      </c>
    </row>
    <row r="1908" spans="1:10" x14ac:dyDescent="0.25">
      <c r="A1908" s="3">
        <f t="shared" si="29"/>
        <v>10065088</v>
      </c>
      <c r="B1908" s="24">
        <v>10065088</v>
      </c>
      <c r="C1908" s="23" t="s">
        <v>937</v>
      </c>
      <c r="D1908" s="24" t="s">
        <v>1</v>
      </c>
      <c r="E1908" s="24" t="s">
        <v>4550</v>
      </c>
      <c r="F1908" s="24" t="s">
        <v>4605</v>
      </c>
      <c r="G1908" s="24" t="s">
        <v>940</v>
      </c>
      <c r="H1908" s="24" t="s">
        <v>1047</v>
      </c>
      <c r="I1908" s="23" t="s">
        <v>4606</v>
      </c>
      <c r="J1908" s="23" t="s">
        <v>880</v>
      </c>
    </row>
    <row r="1909" spans="1:10" x14ac:dyDescent="0.25">
      <c r="A1909" s="3">
        <f t="shared" si="29"/>
        <v>10065334</v>
      </c>
      <c r="B1909" s="24">
        <v>10065334</v>
      </c>
      <c r="C1909" s="23" t="s">
        <v>937</v>
      </c>
      <c r="D1909" s="24" t="s">
        <v>1</v>
      </c>
      <c r="E1909" s="24" t="s">
        <v>4550</v>
      </c>
      <c r="F1909" s="24" t="s">
        <v>4607</v>
      </c>
      <c r="G1909" s="24" t="s">
        <v>1117</v>
      </c>
      <c r="H1909" s="24" t="s">
        <v>1047</v>
      </c>
      <c r="I1909" s="23" t="s">
        <v>4608</v>
      </c>
      <c r="J1909" s="23" t="s">
        <v>819</v>
      </c>
    </row>
    <row r="1910" spans="1:10" x14ac:dyDescent="0.25">
      <c r="A1910" s="3">
        <f t="shared" si="29"/>
        <v>10066401</v>
      </c>
      <c r="B1910" s="24">
        <v>10066401</v>
      </c>
      <c r="C1910" s="23" t="s">
        <v>937</v>
      </c>
      <c r="D1910" s="24" t="s">
        <v>1</v>
      </c>
      <c r="E1910" s="24" t="s">
        <v>4550</v>
      </c>
      <c r="F1910" s="24" t="s">
        <v>4609</v>
      </c>
      <c r="G1910" s="24" t="s">
        <v>1117</v>
      </c>
      <c r="H1910" s="24" t="s">
        <v>1047</v>
      </c>
      <c r="I1910" s="23" t="s">
        <v>4610</v>
      </c>
      <c r="J1910" s="23" t="s">
        <v>819</v>
      </c>
    </row>
    <row r="1911" spans="1:10" x14ac:dyDescent="0.25">
      <c r="A1911" s="3">
        <f t="shared" si="29"/>
        <v>10066914</v>
      </c>
      <c r="B1911" s="24">
        <v>10066914</v>
      </c>
      <c r="C1911" s="23" t="s">
        <v>937</v>
      </c>
      <c r="D1911" s="24" t="s">
        <v>1</v>
      </c>
      <c r="E1911" s="24" t="s">
        <v>4550</v>
      </c>
      <c r="F1911" s="24" t="s">
        <v>4611</v>
      </c>
      <c r="G1911" s="24" t="s">
        <v>1117</v>
      </c>
      <c r="H1911" s="24" t="s">
        <v>1047</v>
      </c>
      <c r="I1911" s="23" t="s">
        <v>4612</v>
      </c>
      <c r="J1911" s="23" t="s">
        <v>819</v>
      </c>
    </row>
    <row r="1912" spans="1:10" x14ac:dyDescent="0.25">
      <c r="A1912" s="3">
        <f t="shared" si="29"/>
        <v>10278570</v>
      </c>
      <c r="B1912" s="24">
        <v>10278570</v>
      </c>
      <c r="C1912" s="23" t="s">
        <v>937</v>
      </c>
      <c r="D1912" s="24" t="s">
        <v>1</v>
      </c>
      <c r="E1912" s="24" t="s">
        <v>4550</v>
      </c>
      <c r="F1912" s="24" t="s">
        <v>4613</v>
      </c>
      <c r="G1912" s="24" t="s">
        <v>1117</v>
      </c>
      <c r="H1912" s="24" t="s">
        <v>1047</v>
      </c>
      <c r="I1912" s="23" t="s">
        <v>4614</v>
      </c>
      <c r="J1912" s="23" t="s">
        <v>819</v>
      </c>
    </row>
    <row r="1913" spans="1:10" x14ac:dyDescent="0.25">
      <c r="A1913" s="3">
        <f t="shared" si="29"/>
        <v>10484689</v>
      </c>
      <c r="B1913" s="24">
        <v>10484689</v>
      </c>
      <c r="C1913" s="23" t="s">
        <v>937</v>
      </c>
      <c r="D1913" s="24" t="s">
        <v>1</v>
      </c>
      <c r="E1913" s="24" t="s">
        <v>4550</v>
      </c>
      <c r="F1913" s="24" t="s">
        <v>4615</v>
      </c>
      <c r="G1913" s="24" t="s">
        <v>1117</v>
      </c>
      <c r="H1913" s="24" t="s">
        <v>1047</v>
      </c>
      <c r="I1913" s="23" t="s">
        <v>4616</v>
      </c>
      <c r="J1913" s="23" t="s">
        <v>819</v>
      </c>
    </row>
    <row r="1914" spans="1:10" x14ac:dyDescent="0.25">
      <c r="A1914" s="3">
        <f t="shared" si="29"/>
        <v>10925820</v>
      </c>
      <c r="B1914" s="24">
        <v>10925820</v>
      </c>
      <c r="C1914" s="23" t="s">
        <v>937</v>
      </c>
      <c r="D1914" s="24" t="s">
        <v>1</v>
      </c>
      <c r="E1914" s="24" t="s">
        <v>4550</v>
      </c>
      <c r="F1914" s="24" t="s">
        <v>4617</v>
      </c>
      <c r="G1914" s="24" t="s">
        <v>940</v>
      </c>
      <c r="H1914" s="24" t="s">
        <v>1047</v>
      </c>
      <c r="I1914" s="23" t="s">
        <v>4618</v>
      </c>
      <c r="J1914" s="23" t="s">
        <v>774</v>
      </c>
    </row>
    <row r="1915" spans="1:10" x14ac:dyDescent="0.25">
      <c r="A1915" s="3">
        <f t="shared" si="29"/>
        <v>10926278</v>
      </c>
      <c r="B1915" s="24">
        <v>10926278</v>
      </c>
      <c r="C1915" s="23" t="s">
        <v>937</v>
      </c>
      <c r="D1915" s="24" t="s">
        <v>1</v>
      </c>
      <c r="E1915" s="24" t="s">
        <v>4550</v>
      </c>
      <c r="F1915" s="24" t="s">
        <v>4619</v>
      </c>
      <c r="G1915" s="24" t="s">
        <v>1117</v>
      </c>
      <c r="H1915" s="24" t="s">
        <v>1047</v>
      </c>
      <c r="I1915" s="23" t="s">
        <v>4620</v>
      </c>
      <c r="J1915" s="23" t="s">
        <v>819</v>
      </c>
    </row>
    <row r="1916" spans="1:10" x14ac:dyDescent="0.25">
      <c r="A1916" s="3">
        <f t="shared" si="29"/>
        <v>10942221</v>
      </c>
      <c r="B1916" s="24">
        <v>10942221</v>
      </c>
      <c r="C1916" s="23" t="s">
        <v>937</v>
      </c>
      <c r="D1916" s="24" t="s">
        <v>1</v>
      </c>
      <c r="E1916" s="24" t="s">
        <v>4550</v>
      </c>
      <c r="F1916" s="24" t="s">
        <v>4621</v>
      </c>
      <c r="G1916" s="24" t="s">
        <v>1117</v>
      </c>
      <c r="H1916" s="24" t="s">
        <v>1047</v>
      </c>
      <c r="I1916" s="23" t="s">
        <v>4622</v>
      </c>
      <c r="J1916" s="23" t="s">
        <v>819</v>
      </c>
    </row>
    <row r="1917" spans="1:10" x14ac:dyDescent="0.25">
      <c r="A1917" s="3">
        <f t="shared" si="29"/>
        <v>10967629</v>
      </c>
      <c r="B1917" s="24">
        <v>10967629</v>
      </c>
      <c r="C1917" s="23" t="s">
        <v>937</v>
      </c>
      <c r="D1917" s="24" t="s">
        <v>1</v>
      </c>
      <c r="E1917" s="24" t="s">
        <v>4550</v>
      </c>
      <c r="F1917" s="24" t="s">
        <v>4623</v>
      </c>
      <c r="G1917" s="24" t="s">
        <v>1117</v>
      </c>
      <c r="H1917" s="24" t="s">
        <v>1047</v>
      </c>
      <c r="I1917" s="23" t="s">
        <v>4624</v>
      </c>
      <c r="J1917" s="23" t="s">
        <v>819</v>
      </c>
    </row>
    <row r="1918" spans="1:10" x14ac:dyDescent="0.25">
      <c r="A1918" s="3">
        <f t="shared" si="29"/>
        <v>10971764</v>
      </c>
      <c r="B1918" s="24">
        <v>10971764</v>
      </c>
      <c r="C1918" s="23" t="s">
        <v>937</v>
      </c>
      <c r="D1918" s="24" t="s">
        <v>1</v>
      </c>
      <c r="E1918" s="24" t="s">
        <v>4550</v>
      </c>
      <c r="F1918" s="24" t="s">
        <v>4625</v>
      </c>
      <c r="G1918" s="24" t="s">
        <v>1117</v>
      </c>
      <c r="H1918" s="24" t="s">
        <v>1047</v>
      </c>
      <c r="I1918" s="23" t="s">
        <v>4626</v>
      </c>
      <c r="J1918" s="23" t="s">
        <v>836</v>
      </c>
    </row>
    <row r="1919" spans="1:10" x14ac:dyDescent="0.25">
      <c r="A1919" s="3">
        <f t="shared" si="29"/>
        <v>10976436</v>
      </c>
      <c r="B1919" s="24">
        <v>10976436</v>
      </c>
      <c r="C1919" s="23" t="s">
        <v>937</v>
      </c>
      <c r="D1919" s="24" t="s">
        <v>1</v>
      </c>
      <c r="E1919" s="24" t="s">
        <v>4550</v>
      </c>
      <c r="F1919" s="24" t="s">
        <v>4627</v>
      </c>
      <c r="G1919" s="24" t="s">
        <v>940</v>
      </c>
      <c r="H1919" s="24" t="s">
        <v>1047</v>
      </c>
      <c r="I1919" s="23" t="s">
        <v>4628</v>
      </c>
      <c r="J1919" s="23" t="s">
        <v>784</v>
      </c>
    </row>
    <row r="1920" spans="1:10" x14ac:dyDescent="0.25">
      <c r="A1920" s="3">
        <f t="shared" si="29"/>
        <v>10991147</v>
      </c>
      <c r="B1920" s="24">
        <v>10991147</v>
      </c>
      <c r="C1920" s="23" t="s">
        <v>937</v>
      </c>
      <c r="D1920" s="24" t="s">
        <v>1</v>
      </c>
      <c r="E1920" s="24" t="s">
        <v>4550</v>
      </c>
      <c r="F1920" s="24" t="s">
        <v>4629</v>
      </c>
      <c r="G1920" s="24" t="s">
        <v>1117</v>
      </c>
      <c r="H1920" s="24" t="s">
        <v>1047</v>
      </c>
      <c r="I1920" s="23" t="s">
        <v>4630</v>
      </c>
      <c r="J1920" s="23" t="s">
        <v>819</v>
      </c>
    </row>
    <row r="1921" spans="1:10" x14ac:dyDescent="0.25">
      <c r="A1921" s="3">
        <f t="shared" si="29"/>
        <v>10991148</v>
      </c>
      <c r="B1921" s="24">
        <v>10991148</v>
      </c>
      <c r="C1921" s="23" t="s">
        <v>937</v>
      </c>
      <c r="D1921" s="24" t="s">
        <v>1</v>
      </c>
      <c r="E1921" s="24" t="s">
        <v>4550</v>
      </c>
      <c r="F1921" s="24" t="s">
        <v>4631</v>
      </c>
      <c r="G1921" s="24" t="s">
        <v>940</v>
      </c>
      <c r="H1921" s="24" t="s">
        <v>1047</v>
      </c>
      <c r="I1921" s="23" t="s">
        <v>4632</v>
      </c>
      <c r="J1921" s="23" t="s">
        <v>823</v>
      </c>
    </row>
    <row r="1922" spans="1:10" x14ac:dyDescent="0.25">
      <c r="A1922" s="3">
        <f t="shared" si="29"/>
        <v>10991181</v>
      </c>
      <c r="B1922" s="24">
        <v>10991181</v>
      </c>
      <c r="C1922" s="23" t="s">
        <v>937</v>
      </c>
      <c r="D1922" s="24" t="s">
        <v>1</v>
      </c>
      <c r="E1922" s="24" t="s">
        <v>4550</v>
      </c>
      <c r="F1922" s="24" t="s">
        <v>4633</v>
      </c>
      <c r="G1922" s="24" t="s">
        <v>1117</v>
      </c>
      <c r="H1922" s="24" t="s">
        <v>1047</v>
      </c>
      <c r="I1922" s="23" t="s">
        <v>4634</v>
      </c>
      <c r="J1922" s="23" t="s">
        <v>819</v>
      </c>
    </row>
    <row r="1923" spans="1:10" x14ac:dyDescent="0.25">
      <c r="A1923" s="3">
        <f t="shared" ref="A1923:A1986" si="30">+B1923</f>
        <v>10991183</v>
      </c>
      <c r="B1923" s="24">
        <v>10991183</v>
      </c>
      <c r="C1923" s="23" t="s">
        <v>937</v>
      </c>
      <c r="D1923" s="24" t="s">
        <v>1</v>
      </c>
      <c r="E1923" s="24" t="s">
        <v>4550</v>
      </c>
      <c r="F1923" s="24" t="s">
        <v>4635</v>
      </c>
      <c r="G1923" s="24" t="s">
        <v>1117</v>
      </c>
      <c r="H1923" s="24" t="s">
        <v>1047</v>
      </c>
      <c r="I1923" s="23" t="s">
        <v>4636</v>
      </c>
      <c r="J1923" s="23" t="s">
        <v>819</v>
      </c>
    </row>
    <row r="1924" spans="1:10" x14ac:dyDescent="0.25">
      <c r="A1924" s="3">
        <f t="shared" si="30"/>
        <v>10991184</v>
      </c>
      <c r="B1924" s="24">
        <v>10991184</v>
      </c>
      <c r="C1924" s="23" t="s">
        <v>937</v>
      </c>
      <c r="D1924" s="24" t="s">
        <v>1</v>
      </c>
      <c r="E1924" s="24" t="s">
        <v>4550</v>
      </c>
      <c r="F1924" s="24" t="s">
        <v>4637</v>
      </c>
      <c r="G1924" s="24" t="s">
        <v>1117</v>
      </c>
      <c r="H1924" s="24" t="s">
        <v>1047</v>
      </c>
      <c r="I1924" s="23" t="s">
        <v>4638</v>
      </c>
      <c r="J1924" s="23" t="s">
        <v>819</v>
      </c>
    </row>
    <row r="1925" spans="1:10" x14ac:dyDescent="0.25">
      <c r="A1925" s="3">
        <f t="shared" si="30"/>
        <v>10991977</v>
      </c>
      <c r="B1925" s="24">
        <v>10991977</v>
      </c>
      <c r="C1925" s="23" t="s">
        <v>937</v>
      </c>
      <c r="D1925" s="24" t="s">
        <v>1</v>
      </c>
      <c r="E1925" s="24" t="s">
        <v>4550</v>
      </c>
      <c r="F1925" s="24" t="s">
        <v>4639</v>
      </c>
      <c r="G1925" s="24" t="s">
        <v>940</v>
      </c>
      <c r="H1925" s="24" t="s">
        <v>1047</v>
      </c>
      <c r="I1925" s="23" t="s">
        <v>4640</v>
      </c>
      <c r="J1925" s="23" t="s">
        <v>897</v>
      </c>
    </row>
    <row r="1926" spans="1:10" x14ac:dyDescent="0.25">
      <c r="A1926" s="3">
        <f t="shared" si="30"/>
        <v>11100866</v>
      </c>
      <c r="B1926" s="24">
        <v>11100866</v>
      </c>
      <c r="C1926" s="23" t="s">
        <v>937</v>
      </c>
      <c r="D1926" s="24" t="s">
        <v>1</v>
      </c>
      <c r="E1926" s="24" t="s">
        <v>4550</v>
      </c>
      <c r="F1926" s="24" t="s">
        <v>4641</v>
      </c>
      <c r="G1926" s="24" t="s">
        <v>1117</v>
      </c>
      <c r="H1926" s="24" t="s">
        <v>1047</v>
      </c>
      <c r="I1926" s="23" t="s">
        <v>4642</v>
      </c>
      <c r="J1926" s="23" t="s">
        <v>819</v>
      </c>
    </row>
    <row r="1927" spans="1:10" x14ac:dyDescent="0.25">
      <c r="A1927" s="3">
        <f t="shared" si="30"/>
        <v>11140361</v>
      </c>
      <c r="B1927" s="24">
        <v>11140361</v>
      </c>
      <c r="C1927" s="23" t="s">
        <v>937</v>
      </c>
      <c r="D1927" s="24" t="s">
        <v>1</v>
      </c>
      <c r="E1927" s="24" t="s">
        <v>4550</v>
      </c>
      <c r="F1927" s="24" t="s">
        <v>4643</v>
      </c>
      <c r="G1927" s="24" t="s">
        <v>1117</v>
      </c>
      <c r="H1927" s="24" t="s">
        <v>1047</v>
      </c>
      <c r="I1927" s="23" t="s">
        <v>4644</v>
      </c>
      <c r="J1927" s="23" t="s">
        <v>819</v>
      </c>
    </row>
    <row r="1928" spans="1:10" x14ac:dyDescent="0.25">
      <c r="A1928" s="3">
        <f t="shared" si="30"/>
        <v>11177071</v>
      </c>
      <c r="B1928" s="24">
        <v>11177071</v>
      </c>
      <c r="C1928" s="23" t="s">
        <v>937</v>
      </c>
      <c r="D1928" s="24" t="s">
        <v>1</v>
      </c>
      <c r="E1928" s="24" t="s">
        <v>4550</v>
      </c>
      <c r="F1928" s="24" t="s">
        <v>4645</v>
      </c>
      <c r="G1928" s="24" t="s">
        <v>940</v>
      </c>
      <c r="H1928" s="24" t="s">
        <v>1047</v>
      </c>
      <c r="I1928" s="23" t="s">
        <v>4646</v>
      </c>
      <c r="J1928" s="23" t="s">
        <v>881</v>
      </c>
    </row>
    <row r="1929" spans="1:10" x14ac:dyDescent="0.25">
      <c r="A1929" s="3">
        <f t="shared" si="30"/>
        <v>11210072</v>
      </c>
      <c r="B1929" s="24">
        <v>11210072</v>
      </c>
      <c r="C1929" s="23" t="s">
        <v>937</v>
      </c>
      <c r="D1929" s="24" t="s">
        <v>1</v>
      </c>
      <c r="E1929" s="24" t="s">
        <v>4550</v>
      </c>
      <c r="F1929" s="24" t="s">
        <v>4647</v>
      </c>
      <c r="G1929" s="24" t="s">
        <v>1117</v>
      </c>
      <c r="H1929" s="24" t="s">
        <v>1047</v>
      </c>
      <c r="I1929" s="23" t="s">
        <v>4648</v>
      </c>
      <c r="J1929" s="23" t="s">
        <v>819</v>
      </c>
    </row>
    <row r="1930" spans="1:10" x14ac:dyDescent="0.25">
      <c r="A1930" s="3">
        <f t="shared" si="30"/>
        <v>11368147</v>
      </c>
      <c r="B1930" s="24">
        <v>11368147</v>
      </c>
      <c r="C1930" s="23" t="s">
        <v>937</v>
      </c>
      <c r="D1930" s="24" t="s">
        <v>1</v>
      </c>
      <c r="E1930" s="24" t="s">
        <v>4550</v>
      </c>
      <c r="F1930" s="24" t="s">
        <v>4649</v>
      </c>
      <c r="G1930" s="24" t="s">
        <v>940</v>
      </c>
      <c r="H1930" s="24" t="s">
        <v>1047</v>
      </c>
      <c r="I1930" s="23" t="s">
        <v>4650</v>
      </c>
      <c r="J1930" s="23" t="s">
        <v>823</v>
      </c>
    </row>
    <row r="1931" spans="1:10" x14ac:dyDescent="0.25">
      <c r="A1931" s="3">
        <f t="shared" si="30"/>
        <v>11385375</v>
      </c>
      <c r="B1931" s="24">
        <v>11385375</v>
      </c>
      <c r="C1931" s="23" t="s">
        <v>937</v>
      </c>
      <c r="D1931" s="24" t="s">
        <v>1</v>
      </c>
      <c r="E1931" s="24" t="s">
        <v>4550</v>
      </c>
      <c r="F1931" s="24" t="s">
        <v>4651</v>
      </c>
      <c r="G1931" s="24" t="s">
        <v>940</v>
      </c>
      <c r="H1931" s="24" t="s">
        <v>1047</v>
      </c>
      <c r="I1931" s="23" t="s">
        <v>4652</v>
      </c>
      <c r="J1931" s="23" t="s">
        <v>628</v>
      </c>
    </row>
    <row r="1932" spans="1:10" x14ac:dyDescent="0.25">
      <c r="A1932" s="3">
        <f t="shared" si="30"/>
        <v>11395428</v>
      </c>
      <c r="B1932" s="24">
        <v>11395428</v>
      </c>
      <c r="C1932" s="23" t="s">
        <v>937</v>
      </c>
      <c r="D1932" s="24" t="s">
        <v>1</v>
      </c>
      <c r="E1932" s="24" t="s">
        <v>4550</v>
      </c>
      <c r="F1932" s="24" t="s">
        <v>4653</v>
      </c>
      <c r="G1932" s="24" t="s">
        <v>940</v>
      </c>
      <c r="H1932" s="24" t="s">
        <v>1047</v>
      </c>
      <c r="I1932" s="23" t="s">
        <v>4654</v>
      </c>
      <c r="J1932" s="23" t="s">
        <v>897</v>
      </c>
    </row>
    <row r="1933" spans="1:10" x14ac:dyDescent="0.25">
      <c r="A1933" s="3">
        <f t="shared" si="30"/>
        <v>11445115</v>
      </c>
      <c r="B1933" s="24">
        <v>11445115</v>
      </c>
      <c r="C1933" s="23" t="s">
        <v>937</v>
      </c>
      <c r="D1933" s="24" t="s">
        <v>1</v>
      </c>
      <c r="E1933" s="24" t="s">
        <v>4550</v>
      </c>
      <c r="F1933" s="24" t="s">
        <v>4655</v>
      </c>
      <c r="G1933" s="24" t="s">
        <v>940</v>
      </c>
      <c r="H1933" s="24" t="s">
        <v>1047</v>
      </c>
      <c r="I1933" s="23" t="s">
        <v>4656</v>
      </c>
      <c r="J1933" s="23" t="s">
        <v>720</v>
      </c>
    </row>
    <row r="1934" spans="1:10" x14ac:dyDescent="0.25">
      <c r="A1934" s="3">
        <f t="shared" si="30"/>
        <v>11445134</v>
      </c>
      <c r="B1934" s="24">
        <v>11445134</v>
      </c>
      <c r="C1934" s="23" t="s">
        <v>937</v>
      </c>
      <c r="D1934" s="24" t="s">
        <v>1</v>
      </c>
      <c r="E1934" s="24" t="s">
        <v>4550</v>
      </c>
      <c r="F1934" s="24" t="s">
        <v>4657</v>
      </c>
      <c r="G1934" s="24" t="s">
        <v>1117</v>
      </c>
      <c r="H1934" s="24" t="s">
        <v>1047</v>
      </c>
      <c r="I1934" s="23" t="s">
        <v>4658</v>
      </c>
      <c r="J1934" s="23" t="s">
        <v>836</v>
      </c>
    </row>
    <row r="1935" spans="1:10" x14ac:dyDescent="0.25">
      <c r="A1935" s="3">
        <f t="shared" si="30"/>
        <v>11478483</v>
      </c>
      <c r="B1935" s="24">
        <v>11478483</v>
      </c>
      <c r="C1935" s="23" t="s">
        <v>937</v>
      </c>
      <c r="D1935" s="24" t="s">
        <v>1</v>
      </c>
      <c r="E1935" s="24" t="s">
        <v>4550</v>
      </c>
      <c r="F1935" s="24" t="s">
        <v>4659</v>
      </c>
      <c r="G1935" s="24" t="s">
        <v>940</v>
      </c>
      <c r="H1935" s="24" t="s">
        <v>1047</v>
      </c>
      <c r="I1935" s="23" t="s">
        <v>4660</v>
      </c>
      <c r="J1935" s="23" t="s">
        <v>880</v>
      </c>
    </row>
    <row r="1936" spans="1:10" x14ac:dyDescent="0.25">
      <c r="A1936" s="3">
        <f t="shared" si="30"/>
        <v>11491640</v>
      </c>
      <c r="B1936" s="24">
        <v>11491640</v>
      </c>
      <c r="C1936" s="23" t="s">
        <v>937</v>
      </c>
      <c r="D1936" s="24" t="s">
        <v>1</v>
      </c>
      <c r="E1936" s="24" t="s">
        <v>4550</v>
      </c>
      <c r="F1936" s="24" t="s">
        <v>4661</v>
      </c>
      <c r="G1936" s="24" t="s">
        <v>940</v>
      </c>
      <c r="H1936" s="24" t="s">
        <v>1047</v>
      </c>
      <c r="I1936" s="23" t="s">
        <v>4662</v>
      </c>
      <c r="J1936" s="23" t="s">
        <v>793</v>
      </c>
    </row>
    <row r="1937" spans="1:10" x14ac:dyDescent="0.25">
      <c r="A1937" s="3">
        <f t="shared" si="30"/>
        <v>11516066</v>
      </c>
      <c r="B1937" s="24">
        <v>11516066</v>
      </c>
      <c r="C1937" s="23" t="s">
        <v>937</v>
      </c>
      <c r="D1937" s="24" t="s">
        <v>1</v>
      </c>
      <c r="E1937" s="24" t="s">
        <v>4550</v>
      </c>
      <c r="F1937" s="24" t="s">
        <v>4663</v>
      </c>
      <c r="G1937" s="24" t="s">
        <v>940</v>
      </c>
      <c r="H1937" s="24" t="s">
        <v>1047</v>
      </c>
      <c r="I1937" s="23" t="s">
        <v>4664</v>
      </c>
      <c r="J1937" s="23" t="s">
        <v>804</v>
      </c>
    </row>
    <row r="1938" spans="1:10" x14ac:dyDescent="0.25">
      <c r="A1938" s="3">
        <f t="shared" si="30"/>
        <v>11660870</v>
      </c>
      <c r="B1938" s="24">
        <v>11660870</v>
      </c>
      <c r="C1938" s="23" t="s">
        <v>937</v>
      </c>
      <c r="D1938" s="24" t="s">
        <v>1</v>
      </c>
      <c r="E1938" s="24" t="s">
        <v>4550</v>
      </c>
      <c r="F1938" s="24" t="s">
        <v>4665</v>
      </c>
      <c r="G1938" s="24" t="s">
        <v>940</v>
      </c>
      <c r="H1938" s="24" t="s">
        <v>1047</v>
      </c>
      <c r="I1938" s="23" t="s">
        <v>4666</v>
      </c>
      <c r="J1938" s="23" t="s">
        <v>847</v>
      </c>
    </row>
    <row r="1939" spans="1:10" x14ac:dyDescent="0.25">
      <c r="A1939" s="3">
        <f t="shared" si="30"/>
        <v>11685510</v>
      </c>
      <c r="B1939" s="24">
        <v>11685510</v>
      </c>
      <c r="C1939" s="23" t="s">
        <v>937</v>
      </c>
      <c r="D1939" s="24" t="s">
        <v>1</v>
      </c>
      <c r="E1939" s="24" t="s">
        <v>4550</v>
      </c>
      <c r="F1939" s="24" t="s">
        <v>4667</v>
      </c>
      <c r="G1939" s="24" t="s">
        <v>1117</v>
      </c>
      <c r="H1939" s="24" t="s">
        <v>1047</v>
      </c>
      <c r="I1939" s="23" t="s">
        <v>4668</v>
      </c>
      <c r="J1939" s="23" t="s">
        <v>819</v>
      </c>
    </row>
    <row r="1940" spans="1:10" x14ac:dyDescent="0.25">
      <c r="A1940" s="3">
        <f t="shared" si="30"/>
        <v>11705175</v>
      </c>
      <c r="B1940" s="24">
        <v>11705175</v>
      </c>
      <c r="C1940" s="23" t="s">
        <v>937</v>
      </c>
      <c r="D1940" s="24" t="s">
        <v>1</v>
      </c>
      <c r="E1940" s="24" t="s">
        <v>4550</v>
      </c>
      <c r="F1940" s="24" t="s">
        <v>4669</v>
      </c>
      <c r="G1940" s="24" t="s">
        <v>1117</v>
      </c>
      <c r="H1940" s="24" t="s">
        <v>1047</v>
      </c>
      <c r="I1940" s="23" t="s">
        <v>4670</v>
      </c>
      <c r="J1940" s="23" t="s">
        <v>867</v>
      </c>
    </row>
    <row r="1941" spans="1:10" x14ac:dyDescent="0.25">
      <c r="A1941" s="3">
        <f t="shared" si="30"/>
        <v>11713731</v>
      </c>
      <c r="B1941" s="24">
        <v>11713731</v>
      </c>
      <c r="C1941" s="23" t="s">
        <v>937</v>
      </c>
      <c r="D1941" s="24" t="s">
        <v>1</v>
      </c>
      <c r="E1941" s="24" t="s">
        <v>4550</v>
      </c>
      <c r="F1941" s="24" t="s">
        <v>4671</v>
      </c>
      <c r="G1941" s="24" t="s">
        <v>1117</v>
      </c>
      <c r="H1941" s="24" t="s">
        <v>1047</v>
      </c>
      <c r="I1941" s="23" t="s">
        <v>4672</v>
      </c>
      <c r="J1941" s="23" t="s">
        <v>819</v>
      </c>
    </row>
    <row r="1942" spans="1:10" x14ac:dyDescent="0.25">
      <c r="A1942" s="3">
        <f t="shared" si="30"/>
        <v>11715051</v>
      </c>
      <c r="B1942" s="24">
        <v>11715051</v>
      </c>
      <c r="C1942" s="23" t="s">
        <v>937</v>
      </c>
      <c r="D1942" s="24" t="s">
        <v>1</v>
      </c>
      <c r="E1942" s="24" t="s">
        <v>4550</v>
      </c>
      <c r="F1942" s="24" t="s">
        <v>4673</v>
      </c>
      <c r="G1942" s="24" t="s">
        <v>1117</v>
      </c>
      <c r="H1942" s="24" t="s">
        <v>1047</v>
      </c>
      <c r="I1942" s="23" t="s">
        <v>4674</v>
      </c>
      <c r="J1942" s="23" t="s">
        <v>819</v>
      </c>
    </row>
    <row r="1943" spans="1:10" x14ac:dyDescent="0.25">
      <c r="A1943" s="3">
        <f t="shared" si="30"/>
        <v>11723909</v>
      </c>
      <c r="B1943" s="24">
        <v>11723909</v>
      </c>
      <c r="C1943" s="23" t="s">
        <v>937</v>
      </c>
      <c r="D1943" s="24" t="s">
        <v>1</v>
      </c>
      <c r="E1943" s="24" t="s">
        <v>4550</v>
      </c>
      <c r="F1943" s="24" t="s">
        <v>4675</v>
      </c>
      <c r="G1943" s="24" t="s">
        <v>1117</v>
      </c>
      <c r="H1943" s="24" t="s">
        <v>1047</v>
      </c>
      <c r="I1943" s="23" t="s">
        <v>4676</v>
      </c>
      <c r="J1943" s="23" t="s">
        <v>836</v>
      </c>
    </row>
    <row r="1944" spans="1:10" x14ac:dyDescent="0.25">
      <c r="A1944" s="3">
        <f t="shared" si="30"/>
        <v>11749052</v>
      </c>
      <c r="B1944" s="24">
        <v>11749052</v>
      </c>
      <c r="C1944" s="23" t="s">
        <v>937</v>
      </c>
      <c r="D1944" s="24" t="s">
        <v>1</v>
      </c>
      <c r="E1944" s="24" t="s">
        <v>4550</v>
      </c>
      <c r="F1944" s="24" t="s">
        <v>4677</v>
      </c>
      <c r="G1944" s="24" t="s">
        <v>940</v>
      </c>
      <c r="H1944" s="24" t="s">
        <v>1047</v>
      </c>
      <c r="I1944" s="23" t="s">
        <v>4678</v>
      </c>
      <c r="J1944" s="23" t="s">
        <v>844</v>
      </c>
    </row>
    <row r="1945" spans="1:10" x14ac:dyDescent="0.25">
      <c r="A1945" s="3">
        <f t="shared" si="30"/>
        <v>11761332</v>
      </c>
      <c r="B1945" s="24">
        <v>11761332</v>
      </c>
      <c r="C1945" s="23" t="s">
        <v>937</v>
      </c>
      <c r="D1945" s="24" t="s">
        <v>1</v>
      </c>
      <c r="E1945" s="24" t="s">
        <v>4550</v>
      </c>
      <c r="F1945" s="24" t="s">
        <v>4679</v>
      </c>
      <c r="G1945" s="24" t="s">
        <v>1117</v>
      </c>
      <c r="H1945" s="24" t="s">
        <v>1047</v>
      </c>
      <c r="I1945" s="23" t="s">
        <v>4680</v>
      </c>
      <c r="J1945" s="23" t="s">
        <v>819</v>
      </c>
    </row>
    <row r="1946" spans="1:10" x14ac:dyDescent="0.25">
      <c r="A1946" s="3">
        <f t="shared" si="30"/>
        <v>11766360</v>
      </c>
      <c r="B1946" s="24">
        <v>11766360</v>
      </c>
      <c r="C1946" s="23" t="s">
        <v>937</v>
      </c>
      <c r="D1946" s="24" t="s">
        <v>1</v>
      </c>
      <c r="E1946" s="24" t="s">
        <v>4550</v>
      </c>
      <c r="F1946" s="24" t="s">
        <v>4681</v>
      </c>
      <c r="G1946" s="24" t="s">
        <v>1117</v>
      </c>
      <c r="H1946" s="24" t="s">
        <v>1047</v>
      </c>
      <c r="I1946" s="23" t="s">
        <v>4682</v>
      </c>
      <c r="J1946" s="23" t="s">
        <v>819</v>
      </c>
    </row>
    <row r="1947" spans="1:10" x14ac:dyDescent="0.25">
      <c r="A1947" s="3">
        <f t="shared" si="30"/>
        <v>11773592</v>
      </c>
      <c r="B1947" s="24">
        <v>11773592</v>
      </c>
      <c r="C1947" s="23" t="s">
        <v>937</v>
      </c>
      <c r="D1947" s="24" t="s">
        <v>1</v>
      </c>
      <c r="E1947" s="24" t="s">
        <v>4550</v>
      </c>
      <c r="F1947" s="24" t="s">
        <v>4683</v>
      </c>
      <c r="G1947" s="24" t="s">
        <v>1117</v>
      </c>
      <c r="H1947" s="24" t="s">
        <v>1047</v>
      </c>
      <c r="I1947" s="23" t="s">
        <v>4684</v>
      </c>
      <c r="J1947" s="23" t="s">
        <v>819</v>
      </c>
    </row>
    <row r="1948" spans="1:10" x14ac:dyDescent="0.25">
      <c r="A1948" s="3">
        <f t="shared" si="30"/>
        <v>11784043</v>
      </c>
      <c r="B1948" s="24">
        <v>11784043</v>
      </c>
      <c r="C1948" s="23" t="s">
        <v>937</v>
      </c>
      <c r="D1948" s="24" t="s">
        <v>1</v>
      </c>
      <c r="E1948" s="24" t="s">
        <v>4550</v>
      </c>
      <c r="F1948" s="24" t="s">
        <v>4685</v>
      </c>
      <c r="G1948" s="24" t="s">
        <v>940</v>
      </c>
      <c r="H1948" s="24" t="s">
        <v>1047</v>
      </c>
      <c r="I1948" s="23" t="s">
        <v>4686</v>
      </c>
      <c r="J1948" s="23" t="s">
        <v>866</v>
      </c>
    </row>
    <row r="1949" spans="1:10" x14ac:dyDescent="0.25">
      <c r="A1949" s="3">
        <f t="shared" si="30"/>
        <v>11798073</v>
      </c>
      <c r="B1949" s="24">
        <v>11798073</v>
      </c>
      <c r="C1949" s="23" t="s">
        <v>937</v>
      </c>
      <c r="D1949" s="24" t="s">
        <v>1</v>
      </c>
      <c r="E1949" s="24" t="s">
        <v>4550</v>
      </c>
      <c r="F1949" s="24" t="s">
        <v>4687</v>
      </c>
      <c r="G1949" s="24" t="s">
        <v>940</v>
      </c>
      <c r="H1949" s="24" t="s">
        <v>1047</v>
      </c>
      <c r="I1949" s="23" t="s">
        <v>4688</v>
      </c>
      <c r="J1949" s="23" t="s">
        <v>880</v>
      </c>
    </row>
    <row r="1950" spans="1:10" x14ac:dyDescent="0.25">
      <c r="A1950" s="3">
        <f t="shared" si="30"/>
        <v>12209780</v>
      </c>
      <c r="B1950" s="24">
        <v>12209780</v>
      </c>
      <c r="C1950" s="23" t="s">
        <v>937</v>
      </c>
      <c r="D1950" s="24" t="s">
        <v>1</v>
      </c>
      <c r="E1950" s="24" t="s">
        <v>4550</v>
      </c>
      <c r="F1950" s="24" t="s">
        <v>4689</v>
      </c>
      <c r="G1950" s="24" t="s">
        <v>940</v>
      </c>
      <c r="H1950" s="24" t="s">
        <v>1047</v>
      </c>
      <c r="I1950" s="23" t="s">
        <v>4690</v>
      </c>
      <c r="J1950" s="23" t="s">
        <v>628</v>
      </c>
    </row>
    <row r="1951" spans="1:10" x14ac:dyDescent="0.25">
      <c r="A1951" s="3">
        <f t="shared" si="30"/>
        <v>12552771</v>
      </c>
      <c r="B1951" s="24">
        <v>12552771</v>
      </c>
      <c r="C1951" s="23" t="s">
        <v>937</v>
      </c>
      <c r="D1951" s="24" t="s">
        <v>1</v>
      </c>
      <c r="E1951" s="24" t="s">
        <v>4550</v>
      </c>
      <c r="F1951" s="24" t="s">
        <v>4691</v>
      </c>
      <c r="G1951" s="24" t="s">
        <v>940</v>
      </c>
      <c r="H1951" s="24" t="s">
        <v>1047</v>
      </c>
      <c r="I1951" s="23" t="s">
        <v>4692</v>
      </c>
      <c r="J1951" s="23" t="s">
        <v>1258</v>
      </c>
    </row>
    <row r="1952" spans="1:10" x14ac:dyDescent="0.25">
      <c r="A1952" s="3">
        <f t="shared" si="30"/>
        <v>10055965</v>
      </c>
      <c r="B1952" s="24">
        <v>10055965</v>
      </c>
      <c r="C1952" s="23" t="s">
        <v>937</v>
      </c>
      <c r="D1952" s="24" t="s">
        <v>1</v>
      </c>
      <c r="E1952" s="24" t="s">
        <v>4550</v>
      </c>
      <c r="F1952" s="24" t="s">
        <v>4693</v>
      </c>
      <c r="G1952" s="24" t="s">
        <v>940</v>
      </c>
      <c r="H1952" s="24" t="s">
        <v>1047</v>
      </c>
      <c r="I1952" s="23" t="s">
        <v>4694</v>
      </c>
      <c r="J1952" s="23" t="s">
        <v>844</v>
      </c>
    </row>
    <row r="1953" spans="1:10" x14ac:dyDescent="0.25">
      <c r="A1953" s="3">
        <f t="shared" si="30"/>
        <v>10058344</v>
      </c>
      <c r="B1953" s="24">
        <v>10058344</v>
      </c>
      <c r="C1953" s="23" t="s">
        <v>937</v>
      </c>
      <c r="D1953" s="24" t="s">
        <v>1</v>
      </c>
      <c r="E1953" s="24" t="s">
        <v>4550</v>
      </c>
      <c r="F1953" s="24" t="s">
        <v>4695</v>
      </c>
      <c r="G1953" s="24" t="s">
        <v>940</v>
      </c>
      <c r="H1953" s="24" t="s">
        <v>1047</v>
      </c>
      <c r="I1953" s="23" t="s">
        <v>4696</v>
      </c>
      <c r="J1953" s="23" t="s">
        <v>884</v>
      </c>
    </row>
    <row r="1954" spans="1:10" x14ac:dyDescent="0.25">
      <c r="A1954" s="3">
        <f t="shared" si="30"/>
        <v>10059711</v>
      </c>
      <c r="B1954" s="24">
        <v>10059711</v>
      </c>
      <c r="C1954" s="23" t="s">
        <v>937</v>
      </c>
      <c r="D1954" s="24" t="s">
        <v>1</v>
      </c>
      <c r="E1954" s="24" t="s">
        <v>4550</v>
      </c>
      <c r="F1954" s="24" t="s">
        <v>4697</v>
      </c>
      <c r="G1954" s="24" t="s">
        <v>940</v>
      </c>
      <c r="H1954" s="24" t="s">
        <v>1047</v>
      </c>
      <c r="I1954" s="23" t="s">
        <v>4698</v>
      </c>
      <c r="J1954" s="23" t="s">
        <v>562</v>
      </c>
    </row>
    <row r="1955" spans="1:10" x14ac:dyDescent="0.25">
      <c r="A1955" s="3">
        <f t="shared" si="30"/>
        <v>10061868</v>
      </c>
      <c r="B1955" s="24">
        <v>10061868</v>
      </c>
      <c r="C1955" s="23" t="s">
        <v>937</v>
      </c>
      <c r="D1955" s="24" t="s">
        <v>1</v>
      </c>
      <c r="E1955" s="24" t="s">
        <v>4550</v>
      </c>
      <c r="F1955" s="24" t="s">
        <v>4699</v>
      </c>
      <c r="G1955" s="24" t="s">
        <v>940</v>
      </c>
      <c r="H1955" s="24" t="s">
        <v>1047</v>
      </c>
      <c r="I1955" s="23" t="s">
        <v>4700</v>
      </c>
      <c r="J1955" s="23" t="s">
        <v>897</v>
      </c>
    </row>
    <row r="1956" spans="1:10" x14ac:dyDescent="0.25">
      <c r="A1956" s="3">
        <f t="shared" si="30"/>
        <v>11377534</v>
      </c>
      <c r="B1956" s="24">
        <v>11377534</v>
      </c>
      <c r="C1956" s="23" t="s">
        <v>937</v>
      </c>
      <c r="D1956" s="24" t="s">
        <v>1</v>
      </c>
      <c r="E1956" s="24" t="s">
        <v>4550</v>
      </c>
      <c r="F1956" s="24" t="s">
        <v>4701</v>
      </c>
      <c r="G1956" s="24" t="s">
        <v>940</v>
      </c>
      <c r="H1956" s="24" t="s">
        <v>1047</v>
      </c>
      <c r="I1956" s="23" t="s">
        <v>4702</v>
      </c>
      <c r="J1956" s="23" t="s">
        <v>844</v>
      </c>
    </row>
    <row r="1957" spans="1:10" x14ac:dyDescent="0.25">
      <c r="A1957" s="3">
        <f t="shared" si="30"/>
        <v>11706519</v>
      </c>
      <c r="B1957" s="24">
        <v>11706519</v>
      </c>
      <c r="C1957" s="23" t="s">
        <v>937</v>
      </c>
      <c r="D1957" s="24" t="s">
        <v>1</v>
      </c>
      <c r="E1957" s="24" t="s">
        <v>4550</v>
      </c>
      <c r="F1957" s="24" t="s">
        <v>4703</v>
      </c>
      <c r="G1957" s="24" t="s">
        <v>940</v>
      </c>
      <c r="H1957" s="24" t="s">
        <v>1047</v>
      </c>
      <c r="I1957" s="23" t="s">
        <v>4704</v>
      </c>
      <c r="J1957" s="23" t="s">
        <v>628</v>
      </c>
    </row>
    <row r="1958" spans="1:10" x14ac:dyDescent="0.25">
      <c r="A1958" s="3">
        <f t="shared" si="30"/>
        <v>11764443</v>
      </c>
      <c r="B1958" s="24">
        <v>11764443</v>
      </c>
      <c r="C1958" s="23" t="s">
        <v>937</v>
      </c>
      <c r="D1958" s="24" t="s">
        <v>1</v>
      </c>
      <c r="E1958" s="24" t="s">
        <v>4550</v>
      </c>
      <c r="F1958" s="24" t="s">
        <v>4705</v>
      </c>
      <c r="G1958" s="24" t="s">
        <v>940</v>
      </c>
      <c r="H1958" s="24" t="s">
        <v>1047</v>
      </c>
      <c r="I1958" s="23" t="s">
        <v>4706</v>
      </c>
      <c r="J1958" s="23" t="s">
        <v>774</v>
      </c>
    </row>
    <row r="1959" spans="1:10" x14ac:dyDescent="0.25">
      <c r="A1959" s="3">
        <f t="shared" si="30"/>
        <v>12551732</v>
      </c>
      <c r="B1959" s="24">
        <v>12551732</v>
      </c>
      <c r="C1959" s="23" t="s">
        <v>937</v>
      </c>
      <c r="D1959" s="24" t="s">
        <v>1</v>
      </c>
      <c r="E1959" s="24" t="s">
        <v>4550</v>
      </c>
      <c r="F1959" s="24" t="s">
        <v>4707</v>
      </c>
      <c r="G1959" s="24" t="s">
        <v>940</v>
      </c>
      <c r="H1959" s="24" t="s">
        <v>1047</v>
      </c>
      <c r="I1959" s="23" t="s">
        <v>4708</v>
      </c>
      <c r="J1959" s="23" t="s">
        <v>857</v>
      </c>
    </row>
    <row r="1960" spans="1:10" x14ac:dyDescent="0.25">
      <c r="A1960" s="3">
        <f t="shared" si="30"/>
        <v>12551736</v>
      </c>
      <c r="B1960" s="24">
        <v>12551736</v>
      </c>
      <c r="C1960" s="23" t="s">
        <v>937</v>
      </c>
      <c r="D1960" s="24" t="s">
        <v>1</v>
      </c>
      <c r="E1960" s="24" t="s">
        <v>4550</v>
      </c>
      <c r="F1960" s="24" t="s">
        <v>4709</v>
      </c>
      <c r="G1960" s="24" t="s">
        <v>940</v>
      </c>
      <c r="H1960" s="24" t="s">
        <v>1047</v>
      </c>
      <c r="I1960" s="23" t="s">
        <v>4710</v>
      </c>
      <c r="J1960" s="23" t="s">
        <v>857</v>
      </c>
    </row>
    <row r="1961" spans="1:10" x14ac:dyDescent="0.25">
      <c r="A1961" s="3">
        <f t="shared" si="30"/>
        <v>12552777</v>
      </c>
      <c r="B1961" s="24">
        <v>12552777</v>
      </c>
      <c r="C1961" s="23" t="s">
        <v>937</v>
      </c>
      <c r="D1961" s="24" t="s">
        <v>1</v>
      </c>
      <c r="E1961" s="24" t="s">
        <v>4550</v>
      </c>
      <c r="F1961" s="24" t="s">
        <v>4711</v>
      </c>
      <c r="G1961" s="24" t="s">
        <v>940</v>
      </c>
      <c r="H1961" s="24" t="s">
        <v>1047</v>
      </c>
      <c r="I1961" s="23" t="s">
        <v>4712</v>
      </c>
      <c r="J1961" s="23" t="s">
        <v>857</v>
      </c>
    </row>
    <row r="1962" spans="1:10" x14ac:dyDescent="0.25">
      <c r="A1962" s="3">
        <f t="shared" si="30"/>
        <v>10053861</v>
      </c>
      <c r="B1962" s="24">
        <v>10053861</v>
      </c>
      <c r="C1962" s="23" t="s">
        <v>937</v>
      </c>
      <c r="D1962" s="24" t="s">
        <v>1</v>
      </c>
      <c r="E1962" s="24" t="s">
        <v>4550</v>
      </c>
      <c r="F1962" s="24" t="s">
        <v>4713</v>
      </c>
      <c r="G1962" s="24" t="s">
        <v>940</v>
      </c>
      <c r="H1962" s="24" t="s">
        <v>1047</v>
      </c>
      <c r="I1962" s="23" t="s">
        <v>4714</v>
      </c>
      <c r="J1962" s="23" t="s">
        <v>897</v>
      </c>
    </row>
    <row r="1963" spans="1:10" x14ac:dyDescent="0.25">
      <c r="A1963" s="3">
        <f t="shared" si="30"/>
        <v>10054698</v>
      </c>
      <c r="B1963" s="24">
        <v>10054698</v>
      </c>
      <c r="C1963" s="23" t="s">
        <v>937</v>
      </c>
      <c r="D1963" s="24" t="s">
        <v>1</v>
      </c>
      <c r="E1963" s="24" t="s">
        <v>4550</v>
      </c>
      <c r="F1963" s="24" t="s">
        <v>4715</v>
      </c>
      <c r="G1963" s="24" t="s">
        <v>940</v>
      </c>
      <c r="H1963" s="24" t="s">
        <v>1047</v>
      </c>
      <c r="I1963" s="23" t="s">
        <v>4716</v>
      </c>
      <c r="J1963" s="23" t="s">
        <v>881</v>
      </c>
    </row>
    <row r="1964" spans="1:10" x14ac:dyDescent="0.25">
      <c r="A1964" s="3">
        <f t="shared" si="30"/>
        <v>10055310</v>
      </c>
      <c r="B1964" s="24">
        <v>10055310</v>
      </c>
      <c r="C1964" s="23" t="s">
        <v>937</v>
      </c>
      <c r="D1964" s="24" t="s">
        <v>1</v>
      </c>
      <c r="E1964" s="24" t="s">
        <v>4550</v>
      </c>
      <c r="F1964" s="24" t="s">
        <v>4717</v>
      </c>
      <c r="G1964" s="24" t="s">
        <v>940</v>
      </c>
      <c r="H1964" s="24" t="s">
        <v>1047</v>
      </c>
      <c r="I1964" s="23" t="s">
        <v>4718</v>
      </c>
      <c r="J1964" s="23" t="s">
        <v>866</v>
      </c>
    </row>
    <row r="1965" spans="1:10" x14ac:dyDescent="0.25">
      <c r="A1965" s="3">
        <f t="shared" si="30"/>
        <v>10055367</v>
      </c>
      <c r="B1965" s="24">
        <v>10055367</v>
      </c>
      <c r="C1965" s="23" t="s">
        <v>937</v>
      </c>
      <c r="D1965" s="24" t="s">
        <v>1</v>
      </c>
      <c r="E1965" s="24" t="s">
        <v>4550</v>
      </c>
      <c r="F1965" s="24" t="s">
        <v>4719</v>
      </c>
      <c r="G1965" s="24" t="s">
        <v>940</v>
      </c>
      <c r="H1965" s="24" t="s">
        <v>1047</v>
      </c>
      <c r="I1965" s="23" t="s">
        <v>4720</v>
      </c>
      <c r="J1965" s="23" t="s">
        <v>767</v>
      </c>
    </row>
    <row r="1966" spans="1:10" x14ac:dyDescent="0.25">
      <c r="A1966" s="3">
        <f t="shared" si="30"/>
        <v>10055767</v>
      </c>
      <c r="B1966" s="24">
        <v>10055767</v>
      </c>
      <c r="C1966" s="23" t="s">
        <v>937</v>
      </c>
      <c r="D1966" s="24" t="s">
        <v>1</v>
      </c>
      <c r="E1966" s="24" t="s">
        <v>4550</v>
      </c>
      <c r="F1966" s="24" t="s">
        <v>4721</v>
      </c>
      <c r="G1966" s="24" t="s">
        <v>1117</v>
      </c>
      <c r="H1966" s="24" t="s">
        <v>1047</v>
      </c>
      <c r="I1966" s="23" t="s">
        <v>4722</v>
      </c>
      <c r="J1966" s="23" t="s">
        <v>551</v>
      </c>
    </row>
    <row r="1967" spans="1:10" x14ac:dyDescent="0.25">
      <c r="A1967" s="3">
        <f t="shared" si="30"/>
        <v>10056005</v>
      </c>
      <c r="B1967" s="24">
        <v>10056005</v>
      </c>
      <c r="C1967" s="23" t="s">
        <v>937</v>
      </c>
      <c r="D1967" s="24" t="s">
        <v>1</v>
      </c>
      <c r="E1967" s="24" t="s">
        <v>4550</v>
      </c>
      <c r="F1967" s="24" t="s">
        <v>4723</v>
      </c>
      <c r="G1967" s="24" t="s">
        <v>1117</v>
      </c>
      <c r="H1967" s="24" t="s">
        <v>1047</v>
      </c>
      <c r="I1967" s="23" t="s">
        <v>4724</v>
      </c>
      <c r="J1967" s="23" t="s">
        <v>723</v>
      </c>
    </row>
    <row r="1968" spans="1:10" x14ac:dyDescent="0.25">
      <c r="A1968" s="3">
        <f t="shared" si="30"/>
        <v>10057162</v>
      </c>
      <c r="B1968" s="24">
        <v>10057162</v>
      </c>
      <c r="C1968" s="23" t="s">
        <v>937</v>
      </c>
      <c r="D1968" s="24" t="s">
        <v>1</v>
      </c>
      <c r="E1968" s="24" t="s">
        <v>4550</v>
      </c>
      <c r="F1968" s="24" t="s">
        <v>4725</v>
      </c>
      <c r="G1968" s="24" t="s">
        <v>940</v>
      </c>
      <c r="H1968" s="24" t="s">
        <v>1047</v>
      </c>
      <c r="I1968" s="23" t="s">
        <v>4726</v>
      </c>
      <c r="J1968" s="23" t="s">
        <v>774</v>
      </c>
    </row>
    <row r="1969" spans="1:10" x14ac:dyDescent="0.25">
      <c r="A1969" s="3">
        <f t="shared" si="30"/>
        <v>10057932</v>
      </c>
      <c r="B1969" s="24">
        <v>10057932</v>
      </c>
      <c r="C1969" s="23" t="s">
        <v>937</v>
      </c>
      <c r="D1969" s="24" t="s">
        <v>1</v>
      </c>
      <c r="E1969" s="24" t="s">
        <v>4550</v>
      </c>
      <c r="F1969" s="24" t="s">
        <v>4727</v>
      </c>
      <c r="G1969" s="24" t="s">
        <v>940</v>
      </c>
      <c r="H1969" s="24" t="s">
        <v>1047</v>
      </c>
      <c r="I1969" s="23" t="s">
        <v>4728</v>
      </c>
      <c r="J1969" s="23" t="s">
        <v>720</v>
      </c>
    </row>
    <row r="1970" spans="1:10" x14ac:dyDescent="0.25">
      <c r="A1970" s="3">
        <f t="shared" si="30"/>
        <v>10057956</v>
      </c>
      <c r="B1970" s="24">
        <v>10057956</v>
      </c>
      <c r="C1970" s="23" t="s">
        <v>937</v>
      </c>
      <c r="D1970" s="24" t="s">
        <v>1</v>
      </c>
      <c r="E1970" s="24" t="s">
        <v>4550</v>
      </c>
      <c r="F1970" s="24" t="s">
        <v>4729</v>
      </c>
      <c r="G1970" s="24" t="s">
        <v>940</v>
      </c>
      <c r="H1970" s="24" t="s">
        <v>1047</v>
      </c>
      <c r="I1970" s="23" t="s">
        <v>4730</v>
      </c>
      <c r="J1970" s="23" t="s">
        <v>774</v>
      </c>
    </row>
    <row r="1971" spans="1:10" x14ac:dyDescent="0.25">
      <c r="A1971" s="3">
        <f t="shared" si="30"/>
        <v>10058389</v>
      </c>
      <c r="B1971" s="24">
        <v>10058389</v>
      </c>
      <c r="C1971" s="23" t="s">
        <v>937</v>
      </c>
      <c r="D1971" s="24" t="s">
        <v>1</v>
      </c>
      <c r="E1971" s="24" t="s">
        <v>4550</v>
      </c>
      <c r="F1971" s="24" t="s">
        <v>4731</v>
      </c>
      <c r="G1971" s="24" t="s">
        <v>940</v>
      </c>
      <c r="H1971" s="24" t="s">
        <v>1047</v>
      </c>
      <c r="I1971" s="23" t="s">
        <v>4732</v>
      </c>
      <c r="J1971" s="23" t="s">
        <v>897</v>
      </c>
    </row>
    <row r="1972" spans="1:10" x14ac:dyDescent="0.25">
      <c r="A1972" s="3">
        <f t="shared" si="30"/>
        <v>10059456</v>
      </c>
      <c r="B1972" s="24">
        <v>10059456</v>
      </c>
      <c r="C1972" s="23" t="s">
        <v>937</v>
      </c>
      <c r="D1972" s="24" t="s">
        <v>1</v>
      </c>
      <c r="E1972" s="24" t="s">
        <v>4550</v>
      </c>
      <c r="F1972" s="24" t="s">
        <v>4733</v>
      </c>
      <c r="G1972" s="24" t="s">
        <v>940</v>
      </c>
      <c r="H1972" s="24" t="s">
        <v>1047</v>
      </c>
      <c r="I1972" s="23" t="s">
        <v>4734</v>
      </c>
      <c r="J1972" s="23" t="s">
        <v>888</v>
      </c>
    </row>
    <row r="1973" spans="1:10" x14ac:dyDescent="0.25">
      <c r="A1973" s="3">
        <f t="shared" si="30"/>
        <v>10062834</v>
      </c>
      <c r="B1973" s="24">
        <v>10062834</v>
      </c>
      <c r="C1973" s="23" t="s">
        <v>937</v>
      </c>
      <c r="D1973" s="24" t="s">
        <v>1</v>
      </c>
      <c r="E1973" s="24" t="s">
        <v>4550</v>
      </c>
      <c r="F1973" s="24" t="s">
        <v>4735</v>
      </c>
      <c r="G1973" s="24" t="s">
        <v>940</v>
      </c>
      <c r="H1973" s="24" t="s">
        <v>1047</v>
      </c>
      <c r="I1973" s="23" t="s">
        <v>3910</v>
      </c>
      <c r="J1973" s="23" t="s">
        <v>847</v>
      </c>
    </row>
    <row r="1974" spans="1:10" x14ac:dyDescent="0.25">
      <c r="A1974" s="3">
        <f t="shared" si="30"/>
        <v>10063413</v>
      </c>
      <c r="B1974" s="24">
        <v>10063413</v>
      </c>
      <c r="C1974" s="23" t="s">
        <v>937</v>
      </c>
      <c r="D1974" s="24" t="s">
        <v>1</v>
      </c>
      <c r="E1974" s="24" t="s">
        <v>4550</v>
      </c>
      <c r="F1974" s="24" t="s">
        <v>4736</v>
      </c>
      <c r="G1974" s="24" t="s">
        <v>1117</v>
      </c>
      <c r="H1974" s="24" t="s">
        <v>1047</v>
      </c>
      <c r="I1974" s="23" t="s">
        <v>4737</v>
      </c>
      <c r="J1974" s="23" t="s">
        <v>769</v>
      </c>
    </row>
    <row r="1975" spans="1:10" x14ac:dyDescent="0.25">
      <c r="A1975" s="3">
        <f t="shared" si="30"/>
        <v>10063672</v>
      </c>
      <c r="B1975" s="24">
        <v>10063672</v>
      </c>
      <c r="C1975" s="23" t="s">
        <v>937</v>
      </c>
      <c r="D1975" s="24" t="s">
        <v>1</v>
      </c>
      <c r="E1975" s="24" t="s">
        <v>4550</v>
      </c>
      <c r="F1975" s="24" t="s">
        <v>4738</v>
      </c>
      <c r="G1975" s="24" t="s">
        <v>940</v>
      </c>
      <c r="H1975" s="24" t="s">
        <v>1047</v>
      </c>
      <c r="I1975" s="23" t="s">
        <v>4739</v>
      </c>
      <c r="J1975" s="23" t="s">
        <v>804</v>
      </c>
    </row>
    <row r="1976" spans="1:10" x14ac:dyDescent="0.25">
      <c r="A1976" s="3">
        <f t="shared" si="30"/>
        <v>10063884</v>
      </c>
      <c r="B1976" s="24">
        <v>10063884</v>
      </c>
      <c r="C1976" s="23" t="s">
        <v>937</v>
      </c>
      <c r="D1976" s="24" t="s">
        <v>1</v>
      </c>
      <c r="E1976" s="24" t="s">
        <v>4550</v>
      </c>
      <c r="F1976" s="24" t="s">
        <v>4740</v>
      </c>
      <c r="G1976" s="24" t="s">
        <v>940</v>
      </c>
      <c r="H1976" s="24" t="s">
        <v>1047</v>
      </c>
      <c r="I1976" s="23" t="s">
        <v>4741</v>
      </c>
      <c r="J1976" s="23" t="s">
        <v>897</v>
      </c>
    </row>
    <row r="1977" spans="1:10" x14ac:dyDescent="0.25">
      <c r="A1977" s="3">
        <f t="shared" si="30"/>
        <v>10064003</v>
      </c>
      <c r="B1977" s="24">
        <v>10064003</v>
      </c>
      <c r="C1977" s="23" t="s">
        <v>937</v>
      </c>
      <c r="D1977" s="24" t="s">
        <v>1</v>
      </c>
      <c r="E1977" s="24" t="s">
        <v>4550</v>
      </c>
      <c r="F1977" s="24" t="s">
        <v>4742</v>
      </c>
      <c r="G1977" s="24" t="s">
        <v>940</v>
      </c>
      <c r="H1977" s="24" t="s">
        <v>1047</v>
      </c>
      <c r="I1977" s="23" t="s">
        <v>4743</v>
      </c>
      <c r="J1977" s="23" t="s">
        <v>888</v>
      </c>
    </row>
    <row r="1978" spans="1:10" x14ac:dyDescent="0.25">
      <c r="A1978" s="3">
        <f t="shared" si="30"/>
        <v>10064123</v>
      </c>
      <c r="B1978" s="24">
        <v>10064123</v>
      </c>
      <c r="C1978" s="23" t="s">
        <v>937</v>
      </c>
      <c r="D1978" s="24" t="s">
        <v>1</v>
      </c>
      <c r="E1978" s="24" t="s">
        <v>4550</v>
      </c>
      <c r="F1978" s="24" t="s">
        <v>4744</v>
      </c>
      <c r="G1978" s="24" t="s">
        <v>1117</v>
      </c>
      <c r="H1978" s="24" t="s">
        <v>1047</v>
      </c>
      <c r="I1978" s="23" t="s">
        <v>4745</v>
      </c>
      <c r="J1978" s="23" t="s">
        <v>843</v>
      </c>
    </row>
    <row r="1979" spans="1:10" x14ac:dyDescent="0.25">
      <c r="A1979" s="3">
        <f t="shared" si="30"/>
        <v>10064178</v>
      </c>
      <c r="B1979" s="24">
        <v>10064178</v>
      </c>
      <c r="C1979" s="23" t="s">
        <v>937</v>
      </c>
      <c r="D1979" s="24" t="s">
        <v>1</v>
      </c>
      <c r="E1979" s="24" t="s">
        <v>4550</v>
      </c>
      <c r="F1979" s="24" t="s">
        <v>4746</v>
      </c>
      <c r="G1979" s="24" t="s">
        <v>940</v>
      </c>
      <c r="H1979" s="24" t="s">
        <v>1047</v>
      </c>
      <c r="I1979" s="23" t="s">
        <v>4747</v>
      </c>
      <c r="J1979" s="23" t="s">
        <v>767</v>
      </c>
    </row>
    <row r="1980" spans="1:10" x14ac:dyDescent="0.25">
      <c r="A1980" s="3">
        <f t="shared" si="30"/>
        <v>10065446</v>
      </c>
      <c r="B1980" s="24">
        <v>10065446</v>
      </c>
      <c r="C1980" s="23" t="s">
        <v>937</v>
      </c>
      <c r="D1980" s="24" t="s">
        <v>1</v>
      </c>
      <c r="E1980" s="24" t="s">
        <v>4550</v>
      </c>
      <c r="F1980" s="24" t="s">
        <v>4748</v>
      </c>
      <c r="G1980" s="24" t="s">
        <v>1117</v>
      </c>
      <c r="H1980" s="24" t="s">
        <v>1047</v>
      </c>
      <c r="I1980" s="23" t="s">
        <v>4749</v>
      </c>
      <c r="J1980" s="23" t="s">
        <v>741</v>
      </c>
    </row>
    <row r="1981" spans="1:10" x14ac:dyDescent="0.25">
      <c r="A1981" s="3">
        <f t="shared" si="30"/>
        <v>10065940</v>
      </c>
      <c r="B1981" s="24">
        <v>10065940</v>
      </c>
      <c r="C1981" s="23" t="s">
        <v>937</v>
      </c>
      <c r="D1981" s="24" t="s">
        <v>1</v>
      </c>
      <c r="E1981" s="24" t="s">
        <v>4550</v>
      </c>
      <c r="F1981" s="24" t="s">
        <v>4750</v>
      </c>
      <c r="G1981" s="24" t="s">
        <v>1117</v>
      </c>
      <c r="H1981" s="24" t="s">
        <v>1047</v>
      </c>
      <c r="I1981" s="23" t="s">
        <v>4751</v>
      </c>
      <c r="J1981" s="23" t="s">
        <v>819</v>
      </c>
    </row>
    <row r="1982" spans="1:10" x14ac:dyDescent="0.25">
      <c r="A1982" s="3">
        <f t="shared" si="30"/>
        <v>10066017</v>
      </c>
      <c r="B1982" s="24">
        <v>10066017</v>
      </c>
      <c r="C1982" s="23" t="s">
        <v>937</v>
      </c>
      <c r="D1982" s="24" t="s">
        <v>1</v>
      </c>
      <c r="E1982" s="24" t="s">
        <v>4550</v>
      </c>
      <c r="F1982" s="24" t="s">
        <v>4752</v>
      </c>
      <c r="G1982" s="24" t="s">
        <v>940</v>
      </c>
      <c r="H1982" s="24" t="s">
        <v>1047</v>
      </c>
      <c r="I1982" s="23" t="s">
        <v>4753</v>
      </c>
      <c r="J1982" s="23" t="s">
        <v>800</v>
      </c>
    </row>
    <row r="1983" spans="1:10" x14ac:dyDescent="0.25">
      <c r="A1983" s="3">
        <f t="shared" si="30"/>
        <v>10066215</v>
      </c>
      <c r="B1983" s="24">
        <v>10066215</v>
      </c>
      <c r="C1983" s="23" t="s">
        <v>937</v>
      </c>
      <c r="D1983" s="24" t="s">
        <v>1</v>
      </c>
      <c r="E1983" s="24" t="s">
        <v>4550</v>
      </c>
      <c r="F1983" s="24" t="s">
        <v>4754</v>
      </c>
      <c r="G1983" s="24" t="s">
        <v>940</v>
      </c>
      <c r="H1983" s="24" t="s">
        <v>1047</v>
      </c>
      <c r="I1983" s="23" t="s">
        <v>3293</v>
      </c>
      <c r="J1983" s="23" t="s">
        <v>774</v>
      </c>
    </row>
    <row r="1984" spans="1:10" x14ac:dyDescent="0.25">
      <c r="A1984" s="3">
        <f t="shared" si="30"/>
        <v>10066503</v>
      </c>
      <c r="B1984" s="24">
        <v>10066503</v>
      </c>
      <c r="C1984" s="23" t="s">
        <v>937</v>
      </c>
      <c r="D1984" s="24" t="s">
        <v>1</v>
      </c>
      <c r="E1984" s="24" t="s">
        <v>4550</v>
      </c>
      <c r="F1984" s="24" t="s">
        <v>4755</v>
      </c>
      <c r="G1984" s="24" t="s">
        <v>940</v>
      </c>
      <c r="H1984" s="24" t="s">
        <v>1047</v>
      </c>
      <c r="I1984" s="23" t="s">
        <v>4756</v>
      </c>
      <c r="J1984" s="23" t="s">
        <v>804</v>
      </c>
    </row>
    <row r="1985" spans="1:10" x14ac:dyDescent="0.25">
      <c r="A1985" s="3">
        <f t="shared" si="30"/>
        <v>10066643</v>
      </c>
      <c r="B1985" s="24">
        <v>10066643</v>
      </c>
      <c r="C1985" s="23" t="s">
        <v>937</v>
      </c>
      <c r="D1985" s="24" t="s">
        <v>1</v>
      </c>
      <c r="E1985" s="24" t="s">
        <v>4550</v>
      </c>
      <c r="F1985" s="24" t="s">
        <v>4757</v>
      </c>
      <c r="G1985" s="24" t="s">
        <v>940</v>
      </c>
      <c r="H1985" s="24" t="s">
        <v>1047</v>
      </c>
      <c r="I1985" s="23" t="s">
        <v>4758</v>
      </c>
      <c r="J1985" s="23" t="s">
        <v>823</v>
      </c>
    </row>
    <row r="1986" spans="1:10" x14ac:dyDescent="0.25">
      <c r="A1986" s="3">
        <f t="shared" si="30"/>
        <v>10066833</v>
      </c>
      <c r="B1986" s="24">
        <v>10066833</v>
      </c>
      <c r="C1986" s="23" t="s">
        <v>937</v>
      </c>
      <c r="D1986" s="24" t="s">
        <v>1</v>
      </c>
      <c r="E1986" s="24" t="s">
        <v>4550</v>
      </c>
      <c r="F1986" s="24" t="s">
        <v>4759</v>
      </c>
      <c r="G1986" s="24" t="s">
        <v>940</v>
      </c>
      <c r="H1986" s="24" t="s">
        <v>1047</v>
      </c>
      <c r="I1986" s="23" t="s">
        <v>4760</v>
      </c>
      <c r="J1986" s="23" t="s">
        <v>823</v>
      </c>
    </row>
    <row r="1987" spans="1:10" x14ac:dyDescent="0.25">
      <c r="A1987" s="3">
        <f t="shared" ref="A1987:A2050" si="31">+B1987</f>
        <v>10066904</v>
      </c>
      <c r="B1987" s="24">
        <v>10066904</v>
      </c>
      <c r="C1987" s="23" t="s">
        <v>937</v>
      </c>
      <c r="D1987" s="24" t="s">
        <v>1</v>
      </c>
      <c r="E1987" s="24" t="s">
        <v>4550</v>
      </c>
      <c r="F1987" s="24" t="s">
        <v>4761</v>
      </c>
      <c r="G1987" s="24" t="s">
        <v>940</v>
      </c>
      <c r="H1987" s="24" t="s">
        <v>1047</v>
      </c>
      <c r="I1987" s="23" t="s">
        <v>4762</v>
      </c>
      <c r="J1987" s="23" t="s">
        <v>740</v>
      </c>
    </row>
    <row r="1988" spans="1:10" x14ac:dyDescent="0.25">
      <c r="A1988" s="3">
        <f t="shared" si="31"/>
        <v>10067045</v>
      </c>
      <c r="B1988" s="24">
        <v>10067045</v>
      </c>
      <c r="C1988" s="23" t="s">
        <v>937</v>
      </c>
      <c r="D1988" s="24" t="s">
        <v>1</v>
      </c>
      <c r="E1988" s="24" t="s">
        <v>4550</v>
      </c>
      <c r="F1988" s="24" t="s">
        <v>4763</v>
      </c>
      <c r="G1988" s="24" t="s">
        <v>940</v>
      </c>
      <c r="H1988" s="24" t="s">
        <v>1047</v>
      </c>
      <c r="I1988" s="23" t="s">
        <v>4764</v>
      </c>
      <c r="J1988" s="23" t="s">
        <v>884</v>
      </c>
    </row>
    <row r="1989" spans="1:10" x14ac:dyDescent="0.25">
      <c r="A1989" s="3">
        <f t="shared" si="31"/>
        <v>10989097</v>
      </c>
      <c r="B1989" s="24">
        <v>10989097</v>
      </c>
      <c r="C1989" s="23" t="s">
        <v>937</v>
      </c>
      <c r="D1989" s="24" t="s">
        <v>1</v>
      </c>
      <c r="E1989" s="24" t="s">
        <v>4550</v>
      </c>
      <c r="F1989" s="24" t="s">
        <v>4765</v>
      </c>
      <c r="G1989" s="24" t="s">
        <v>940</v>
      </c>
      <c r="H1989" s="24" t="s">
        <v>1047</v>
      </c>
      <c r="I1989" s="23" t="s">
        <v>4766</v>
      </c>
      <c r="J1989" s="23" t="s">
        <v>800</v>
      </c>
    </row>
    <row r="1990" spans="1:10" x14ac:dyDescent="0.25">
      <c r="A1990" s="3">
        <f t="shared" si="31"/>
        <v>10993904</v>
      </c>
      <c r="B1990" s="24">
        <v>10993904</v>
      </c>
      <c r="C1990" s="23" t="s">
        <v>937</v>
      </c>
      <c r="D1990" s="24" t="s">
        <v>1</v>
      </c>
      <c r="E1990" s="24" t="s">
        <v>4550</v>
      </c>
      <c r="F1990" s="24" t="s">
        <v>4767</v>
      </c>
      <c r="G1990" s="24" t="s">
        <v>1117</v>
      </c>
      <c r="H1990" s="24" t="s">
        <v>1047</v>
      </c>
      <c r="I1990" s="23" t="s">
        <v>4768</v>
      </c>
      <c r="J1990" s="23" t="s">
        <v>769</v>
      </c>
    </row>
    <row r="1991" spans="1:10" x14ac:dyDescent="0.25">
      <c r="A1991" s="3">
        <f t="shared" si="31"/>
        <v>11449638</v>
      </c>
      <c r="B1991" s="24">
        <v>11449638</v>
      </c>
      <c r="C1991" s="23" t="s">
        <v>937</v>
      </c>
      <c r="D1991" s="24" t="s">
        <v>1</v>
      </c>
      <c r="E1991" s="24" t="s">
        <v>4550</v>
      </c>
      <c r="F1991" s="24" t="s">
        <v>4769</v>
      </c>
      <c r="G1991" s="24" t="s">
        <v>940</v>
      </c>
      <c r="H1991" s="24" t="s">
        <v>1047</v>
      </c>
      <c r="I1991" s="23" t="s">
        <v>4770</v>
      </c>
      <c r="J1991" s="23" t="s">
        <v>848</v>
      </c>
    </row>
    <row r="1992" spans="1:10" x14ac:dyDescent="0.25">
      <c r="A1992" s="3">
        <f t="shared" si="31"/>
        <v>11456562</v>
      </c>
      <c r="B1992" s="24">
        <v>11456562</v>
      </c>
      <c r="C1992" s="23" t="s">
        <v>937</v>
      </c>
      <c r="D1992" s="24" t="s">
        <v>1</v>
      </c>
      <c r="E1992" s="24" t="s">
        <v>4550</v>
      </c>
      <c r="F1992" s="24" t="s">
        <v>4771</v>
      </c>
      <c r="G1992" s="24" t="s">
        <v>940</v>
      </c>
      <c r="H1992" s="24" t="s">
        <v>1047</v>
      </c>
      <c r="I1992" s="23" t="s">
        <v>4772</v>
      </c>
      <c r="J1992" s="23" t="s">
        <v>740</v>
      </c>
    </row>
    <row r="1993" spans="1:10" x14ac:dyDescent="0.25">
      <c r="A1993" s="3">
        <f t="shared" si="31"/>
        <v>11594580</v>
      </c>
      <c r="B1993" s="24">
        <v>11594580</v>
      </c>
      <c r="C1993" s="23" t="s">
        <v>937</v>
      </c>
      <c r="D1993" s="24" t="s">
        <v>1</v>
      </c>
      <c r="E1993" s="24" t="s">
        <v>4550</v>
      </c>
      <c r="F1993" s="24" t="s">
        <v>4773</v>
      </c>
      <c r="G1993" s="24" t="s">
        <v>940</v>
      </c>
      <c r="H1993" s="24" t="s">
        <v>1047</v>
      </c>
      <c r="I1993" s="23" t="s">
        <v>4774</v>
      </c>
      <c r="J1993" s="23" t="s">
        <v>804</v>
      </c>
    </row>
    <row r="1994" spans="1:10" x14ac:dyDescent="0.25">
      <c r="A1994" s="3">
        <f t="shared" si="31"/>
        <v>12202314</v>
      </c>
      <c r="B1994" s="24">
        <v>12202314</v>
      </c>
      <c r="C1994" s="23" t="s">
        <v>937</v>
      </c>
      <c r="D1994" s="24" t="s">
        <v>1</v>
      </c>
      <c r="E1994" s="24" t="s">
        <v>4550</v>
      </c>
      <c r="F1994" s="24" t="s">
        <v>4775</v>
      </c>
      <c r="G1994" s="24" t="s">
        <v>940</v>
      </c>
      <c r="H1994" s="24" t="s">
        <v>1047</v>
      </c>
      <c r="I1994" s="23" t="s">
        <v>4776</v>
      </c>
      <c r="J1994" s="23" t="s">
        <v>793</v>
      </c>
    </row>
    <row r="1995" spans="1:10" x14ac:dyDescent="0.25">
      <c r="A1995" s="3">
        <f t="shared" si="31"/>
        <v>12531627</v>
      </c>
      <c r="B1995" s="24">
        <v>12531627</v>
      </c>
      <c r="C1995" s="23" t="s">
        <v>937</v>
      </c>
      <c r="D1995" s="24" t="s">
        <v>1</v>
      </c>
      <c r="E1995" s="24" t="s">
        <v>4550</v>
      </c>
      <c r="F1995" s="24" t="s">
        <v>4777</v>
      </c>
      <c r="G1995" s="24" t="s">
        <v>940</v>
      </c>
      <c r="H1995" s="24" t="s">
        <v>1047</v>
      </c>
      <c r="I1995" s="23" t="s">
        <v>1060</v>
      </c>
      <c r="J1995" s="23" t="s">
        <v>853</v>
      </c>
    </row>
    <row r="1996" spans="1:10" x14ac:dyDescent="0.25">
      <c r="A1996" s="3">
        <f t="shared" si="31"/>
        <v>12531644</v>
      </c>
      <c r="B1996" s="24">
        <v>12531644</v>
      </c>
      <c r="C1996" s="23" t="s">
        <v>937</v>
      </c>
      <c r="D1996" s="24" t="s">
        <v>1</v>
      </c>
      <c r="E1996" s="24" t="s">
        <v>4778</v>
      </c>
      <c r="F1996" s="24" t="s">
        <v>4779</v>
      </c>
      <c r="G1996" s="24" t="s">
        <v>4780</v>
      </c>
      <c r="H1996" s="24" t="s">
        <v>941</v>
      </c>
      <c r="I1996" s="23" t="s">
        <v>4781</v>
      </c>
      <c r="J1996" s="23" t="s">
        <v>4782</v>
      </c>
    </row>
    <row r="1997" spans="1:10" x14ac:dyDescent="0.25">
      <c r="A1997" s="3">
        <f t="shared" si="31"/>
        <v>12532622</v>
      </c>
      <c r="B1997" s="24">
        <v>12532622</v>
      </c>
      <c r="C1997" s="23" t="s">
        <v>937</v>
      </c>
      <c r="D1997" s="24" t="s">
        <v>1</v>
      </c>
      <c r="E1997" s="24" t="s">
        <v>4778</v>
      </c>
      <c r="F1997" s="24" t="s">
        <v>4779</v>
      </c>
      <c r="G1997" s="24" t="s">
        <v>4780</v>
      </c>
      <c r="H1997" s="24" t="s">
        <v>941</v>
      </c>
      <c r="I1997" s="23" t="s">
        <v>4783</v>
      </c>
      <c r="J1997" s="23" t="s">
        <v>4782</v>
      </c>
    </row>
    <row r="1998" spans="1:10" x14ac:dyDescent="0.25">
      <c r="A1998" s="3">
        <f t="shared" si="31"/>
        <v>11692417</v>
      </c>
      <c r="B1998" s="24">
        <v>11692417</v>
      </c>
      <c r="C1998" s="23" t="s">
        <v>937</v>
      </c>
      <c r="D1998" s="24" t="s">
        <v>1</v>
      </c>
      <c r="E1998" s="24" t="s">
        <v>4778</v>
      </c>
      <c r="F1998" s="24" t="s">
        <v>4784</v>
      </c>
      <c r="G1998" s="24" t="s">
        <v>4780</v>
      </c>
      <c r="H1998" s="24" t="s">
        <v>941</v>
      </c>
      <c r="I1998" s="23" t="s">
        <v>4785</v>
      </c>
      <c r="J1998" s="23" t="s">
        <v>4782</v>
      </c>
    </row>
    <row r="1999" spans="1:10" x14ac:dyDescent="0.25">
      <c r="A1999" s="3">
        <f t="shared" si="31"/>
        <v>12507081</v>
      </c>
      <c r="B1999" s="24">
        <v>12507081</v>
      </c>
      <c r="C1999" s="23" t="s">
        <v>937</v>
      </c>
      <c r="D1999" s="24" t="s">
        <v>1</v>
      </c>
      <c r="E1999" s="24" t="s">
        <v>4778</v>
      </c>
      <c r="F1999" s="24" t="s">
        <v>4786</v>
      </c>
      <c r="G1999" s="24" t="s">
        <v>4780</v>
      </c>
      <c r="H1999" s="24" t="s">
        <v>941</v>
      </c>
      <c r="I1999" s="23" t="s">
        <v>4787</v>
      </c>
      <c r="J1999" s="23" t="s">
        <v>4782</v>
      </c>
    </row>
    <row r="2000" spans="1:10" x14ac:dyDescent="0.25">
      <c r="A2000" s="3">
        <f t="shared" si="31"/>
        <v>10971814</v>
      </c>
      <c r="B2000" s="24">
        <v>10971814</v>
      </c>
      <c r="C2000" s="23" t="s">
        <v>937</v>
      </c>
      <c r="D2000" s="24" t="s">
        <v>1</v>
      </c>
      <c r="E2000" s="24" t="s">
        <v>4778</v>
      </c>
      <c r="F2000" s="24" t="s">
        <v>4788</v>
      </c>
      <c r="G2000" s="24" t="s">
        <v>4780</v>
      </c>
      <c r="H2000" s="24" t="s">
        <v>941</v>
      </c>
      <c r="I2000" s="23" t="s">
        <v>4789</v>
      </c>
      <c r="J2000" s="23" t="s">
        <v>4782</v>
      </c>
    </row>
    <row r="2001" spans="1:10" x14ac:dyDescent="0.25">
      <c r="A2001" s="3">
        <f t="shared" si="31"/>
        <v>10059379</v>
      </c>
      <c r="B2001" s="24">
        <v>10059379</v>
      </c>
      <c r="C2001" s="23" t="s">
        <v>937</v>
      </c>
      <c r="D2001" s="24" t="s">
        <v>1</v>
      </c>
      <c r="E2001" s="24" t="s">
        <v>4778</v>
      </c>
      <c r="F2001" s="24" t="s">
        <v>4790</v>
      </c>
      <c r="G2001" s="24" t="s">
        <v>4780</v>
      </c>
      <c r="H2001" s="24" t="s">
        <v>941</v>
      </c>
      <c r="I2001" s="23" t="s">
        <v>4791</v>
      </c>
      <c r="J2001" s="23" t="s">
        <v>4782</v>
      </c>
    </row>
    <row r="2002" spans="1:10" x14ac:dyDescent="0.25">
      <c r="A2002" s="3">
        <f t="shared" si="31"/>
        <v>10054837</v>
      </c>
      <c r="B2002" s="24">
        <v>10054837</v>
      </c>
      <c r="C2002" s="23" t="s">
        <v>937</v>
      </c>
      <c r="D2002" s="24" t="s">
        <v>1</v>
      </c>
      <c r="E2002" s="24" t="s">
        <v>4778</v>
      </c>
      <c r="F2002" s="24" t="s">
        <v>4792</v>
      </c>
      <c r="G2002" s="24" t="s">
        <v>4780</v>
      </c>
      <c r="H2002" s="24" t="s">
        <v>941</v>
      </c>
      <c r="I2002" s="23" t="s">
        <v>4793</v>
      </c>
      <c r="J2002" s="23" t="s">
        <v>4782</v>
      </c>
    </row>
    <row r="2003" spans="1:10" x14ac:dyDescent="0.25">
      <c r="A2003" s="3">
        <f t="shared" si="31"/>
        <v>10065099</v>
      </c>
      <c r="B2003" s="24">
        <v>10065099</v>
      </c>
      <c r="C2003" s="23" t="s">
        <v>937</v>
      </c>
      <c r="D2003" s="24" t="s">
        <v>1</v>
      </c>
      <c r="E2003" s="26" t="s">
        <v>787</v>
      </c>
      <c r="F2003" s="24" t="s">
        <v>4794</v>
      </c>
      <c r="G2003" s="24" t="s">
        <v>940</v>
      </c>
      <c r="H2003" s="24" t="s">
        <v>941</v>
      </c>
      <c r="I2003" s="23" t="s">
        <v>4795</v>
      </c>
      <c r="J2003" s="23" t="e">
        <v>#N/A</v>
      </c>
    </row>
    <row r="2004" spans="1:10" x14ac:dyDescent="0.25">
      <c r="A2004" s="3">
        <f t="shared" si="31"/>
        <v>10067086</v>
      </c>
      <c r="B2004" s="24">
        <v>10067086</v>
      </c>
      <c r="C2004" s="23" t="s">
        <v>937</v>
      </c>
      <c r="D2004" s="24" t="s">
        <v>1</v>
      </c>
      <c r="E2004" s="24" t="s">
        <v>787</v>
      </c>
      <c r="F2004" s="24" t="s">
        <v>4796</v>
      </c>
      <c r="G2004" s="24" t="s">
        <v>940</v>
      </c>
      <c r="H2004" s="24" t="s">
        <v>941</v>
      </c>
      <c r="I2004" s="23" t="s">
        <v>4797</v>
      </c>
      <c r="J2004" s="23" t="s">
        <v>767</v>
      </c>
    </row>
    <row r="2005" spans="1:10" x14ac:dyDescent="0.25">
      <c r="A2005" s="3">
        <f t="shared" si="31"/>
        <v>10054632</v>
      </c>
      <c r="B2005" s="24">
        <v>10054632</v>
      </c>
      <c r="C2005" s="23" t="s">
        <v>937</v>
      </c>
      <c r="D2005" s="24" t="s">
        <v>1</v>
      </c>
      <c r="E2005" s="24" t="s">
        <v>787</v>
      </c>
      <c r="F2005" s="24" t="s">
        <v>4798</v>
      </c>
      <c r="G2005" s="24" t="s">
        <v>940</v>
      </c>
      <c r="H2005" s="24" t="s">
        <v>941</v>
      </c>
      <c r="I2005" s="23" t="s">
        <v>4799</v>
      </c>
      <c r="J2005" s="23" t="s">
        <v>740</v>
      </c>
    </row>
    <row r="2006" spans="1:10" x14ac:dyDescent="0.25">
      <c r="A2006" s="3">
        <f t="shared" si="31"/>
        <v>10056788</v>
      </c>
      <c r="B2006" s="24">
        <v>10056788</v>
      </c>
      <c r="C2006" s="23" t="s">
        <v>937</v>
      </c>
      <c r="D2006" s="24" t="s">
        <v>1</v>
      </c>
      <c r="E2006" s="24" t="s">
        <v>787</v>
      </c>
      <c r="F2006" s="24" t="s">
        <v>4800</v>
      </c>
      <c r="G2006" s="24" t="s">
        <v>1117</v>
      </c>
      <c r="H2006" s="24" t="s">
        <v>941</v>
      </c>
      <c r="I2006" s="23" t="s">
        <v>4801</v>
      </c>
      <c r="J2006" s="23" t="s">
        <v>624</v>
      </c>
    </row>
    <row r="2007" spans="1:10" x14ac:dyDescent="0.25">
      <c r="A2007" s="3">
        <f t="shared" si="31"/>
        <v>10057607</v>
      </c>
      <c r="B2007" s="24">
        <v>10057607</v>
      </c>
      <c r="C2007" s="23" t="s">
        <v>937</v>
      </c>
      <c r="D2007" s="24" t="s">
        <v>1</v>
      </c>
      <c r="E2007" s="24" t="s">
        <v>787</v>
      </c>
      <c r="F2007" s="24" t="s">
        <v>4802</v>
      </c>
      <c r="G2007" s="24" t="s">
        <v>940</v>
      </c>
      <c r="H2007" s="24" t="s">
        <v>941</v>
      </c>
      <c r="I2007" s="23" t="s">
        <v>4803</v>
      </c>
      <c r="J2007" s="23" t="s">
        <v>804</v>
      </c>
    </row>
    <row r="2008" spans="1:10" x14ac:dyDescent="0.25">
      <c r="A2008" s="3">
        <f t="shared" si="31"/>
        <v>10064471</v>
      </c>
      <c r="B2008" s="24">
        <v>10064471</v>
      </c>
      <c r="C2008" s="23" t="s">
        <v>937</v>
      </c>
      <c r="D2008" s="24" t="s">
        <v>1</v>
      </c>
      <c r="E2008" s="24" t="s">
        <v>787</v>
      </c>
      <c r="F2008" s="24" t="s">
        <v>4804</v>
      </c>
      <c r="G2008" s="24" t="s">
        <v>1117</v>
      </c>
      <c r="H2008" s="24" t="s">
        <v>941</v>
      </c>
      <c r="I2008" s="23" t="s">
        <v>4805</v>
      </c>
      <c r="J2008" s="23" t="s">
        <v>778</v>
      </c>
    </row>
    <row r="2009" spans="1:10" x14ac:dyDescent="0.25">
      <c r="A2009" s="3">
        <f t="shared" si="31"/>
        <v>10065602</v>
      </c>
      <c r="B2009" s="24">
        <v>10065602</v>
      </c>
      <c r="C2009" s="23" t="s">
        <v>937</v>
      </c>
      <c r="D2009" s="24" t="s">
        <v>1</v>
      </c>
      <c r="E2009" s="24" t="s">
        <v>787</v>
      </c>
      <c r="F2009" s="24" t="s">
        <v>4806</v>
      </c>
      <c r="G2009" s="24" t="s">
        <v>940</v>
      </c>
      <c r="H2009" s="24" t="s">
        <v>941</v>
      </c>
      <c r="I2009" s="23" t="s">
        <v>4807</v>
      </c>
      <c r="J2009" s="23" t="s">
        <v>856</v>
      </c>
    </row>
    <row r="2010" spans="1:10" x14ac:dyDescent="0.25">
      <c r="A2010" s="3">
        <f t="shared" si="31"/>
        <v>10152507</v>
      </c>
      <c r="B2010" s="24">
        <v>10152507</v>
      </c>
      <c r="C2010" s="23" t="s">
        <v>937</v>
      </c>
      <c r="D2010" s="24" t="s">
        <v>1</v>
      </c>
      <c r="E2010" s="24" t="s">
        <v>787</v>
      </c>
      <c r="F2010" s="24" t="s">
        <v>4808</v>
      </c>
      <c r="G2010" s="24" t="s">
        <v>940</v>
      </c>
      <c r="H2010" s="24" t="s">
        <v>941</v>
      </c>
      <c r="I2010" s="23" t="s">
        <v>4809</v>
      </c>
      <c r="J2010" s="23" t="s">
        <v>847</v>
      </c>
    </row>
    <row r="2011" spans="1:10" x14ac:dyDescent="0.25">
      <c r="A2011" s="3">
        <f t="shared" si="31"/>
        <v>10974638</v>
      </c>
      <c r="B2011" s="24">
        <v>10974638</v>
      </c>
      <c r="C2011" s="23" t="s">
        <v>937</v>
      </c>
      <c r="D2011" s="24" t="s">
        <v>1</v>
      </c>
      <c r="E2011" s="24" t="s">
        <v>787</v>
      </c>
      <c r="F2011" s="24" t="s">
        <v>4810</v>
      </c>
      <c r="G2011" s="24" t="s">
        <v>940</v>
      </c>
      <c r="H2011" s="24" t="s">
        <v>941</v>
      </c>
      <c r="I2011" s="23" t="s">
        <v>4795</v>
      </c>
      <c r="J2011" s="23" t="s">
        <v>800</v>
      </c>
    </row>
    <row r="2012" spans="1:10" x14ac:dyDescent="0.25">
      <c r="A2012" s="3">
        <f t="shared" si="31"/>
        <v>11194820</v>
      </c>
      <c r="B2012" s="24">
        <v>11194820</v>
      </c>
      <c r="C2012" s="23" t="s">
        <v>937</v>
      </c>
      <c r="D2012" s="24" t="s">
        <v>1</v>
      </c>
      <c r="E2012" s="24" t="s">
        <v>787</v>
      </c>
      <c r="F2012" s="24" t="s">
        <v>4811</v>
      </c>
      <c r="G2012" s="24" t="s">
        <v>940</v>
      </c>
      <c r="H2012" s="24" t="s">
        <v>941</v>
      </c>
      <c r="I2012" s="23" t="s">
        <v>4812</v>
      </c>
      <c r="J2012" s="23" t="s">
        <v>847</v>
      </c>
    </row>
    <row r="2013" spans="1:10" x14ac:dyDescent="0.25">
      <c r="A2013" s="3">
        <f t="shared" si="31"/>
        <v>11220400</v>
      </c>
      <c r="B2013" s="24">
        <v>11220400</v>
      </c>
      <c r="C2013" s="23" t="s">
        <v>937</v>
      </c>
      <c r="D2013" s="24" t="s">
        <v>1</v>
      </c>
      <c r="E2013" s="24" t="s">
        <v>787</v>
      </c>
      <c r="F2013" s="24" t="s">
        <v>4813</v>
      </c>
      <c r="G2013" s="24" t="s">
        <v>940</v>
      </c>
      <c r="H2013" s="24" t="s">
        <v>941</v>
      </c>
      <c r="I2013" s="23" t="s">
        <v>4814</v>
      </c>
      <c r="J2013" s="23" t="s">
        <v>720</v>
      </c>
    </row>
    <row r="2014" spans="1:10" x14ac:dyDescent="0.25">
      <c r="A2014" s="3">
        <f t="shared" si="31"/>
        <v>11266419</v>
      </c>
      <c r="B2014" s="24">
        <v>11266419</v>
      </c>
      <c r="C2014" s="23" t="s">
        <v>937</v>
      </c>
      <c r="D2014" s="24" t="s">
        <v>1</v>
      </c>
      <c r="E2014" s="24" t="s">
        <v>787</v>
      </c>
      <c r="F2014" s="24" t="s">
        <v>4815</v>
      </c>
      <c r="G2014" s="24" t="s">
        <v>940</v>
      </c>
      <c r="H2014" s="24" t="s">
        <v>941</v>
      </c>
      <c r="I2014" s="23" t="s">
        <v>4816</v>
      </c>
      <c r="J2014" s="23" t="s">
        <v>740</v>
      </c>
    </row>
    <row r="2015" spans="1:10" x14ac:dyDescent="0.25">
      <c r="A2015" s="3">
        <f t="shared" si="31"/>
        <v>12505815</v>
      </c>
      <c r="B2015" s="24">
        <v>12505815</v>
      </c>
      <c r="C2015" s="23" t="s">
        <v>937</v>
      </c>
      <c r="D2015" s="24" t="s">
        <v>1</v>
      </c>
      <c r="E2015" s="24" t="s">
        <v>787</v>
      </c>
      <c r="F2015" s="24" t="s">
        <v>4817</v>
      </c>
      <c r="G2015" s="24" t="s">
        <v>940</v>
      </c>
      <c r="H2015" s="24" t="s">
        <v>941</v>
      </c>
      <c r="I2015" s="23" t="s">
        <v>4818</v>
      </c>
      <c r="J2015" s="23" t="s">
        <v>880</v>
      </c>
    </row>
    <row r="2016" spans="1:10" x14ac:dyDescent="0.25">
      <c r="A2016" s="3">
        <f t="shared" si="31"/>
        <v>10056071</v>
      </c>
      <c r="B2016" s="24">
        <v>10056071</v>
      </c>
      <c r="C2016" s="23" t="s">
        <v>937</v>
      </c>
      <c r="D2016" s="24" t="s">
        <v>1</v>
      </c>
      <c r="E2016" s="24" t="s">
        <v>787</v>
      </c>
      <c r="F2016" s="24" t="s">
        <v>4819</v>
      </c>
      <c r="G2016" s="24" t="s">
        <v>940</v>
      </c>
      <c r="H2016" s="24" t="s">
        <v>941</v>
      </c>
      <c r="I2016" s="23" t="s">
        <v>4820</v>
      </c>
      <c r="J2016" s="23" t="s">
        <v>847</v>
      </c>
    </row>
    <row r="2017" spans="1:10" x14ac:dyDescent="0.25">
      <c r="A2017" s="3">
        <f t="shared" si="31"/>
        <v>10971777</v>
      </c>
      <c r="B2017" s="24">
        <v>10971777</v>
      </c>
      <c r="C2017" s="23" t="s">
        <v>937</v>
      </c>
      <c r="D2017" s="24" t="s">
        <v>1</v>
      </c>
      <c r="E2017" s="24" t="s">
        <v>787</v>
      </c>
      <c r="F2017" s="24" t="s">
        <v>4821</v>
      </c>
      <c r="G2017" s="24" t="s">
        <v>940</v>
      </c>
      <c r="H2017" s="24" t="s">
        <v>941</v>
      </c>
      <c r="I2017" s="23" t="s">
        <v>4822</v>
      </c>
      <c r="J2017" s="23" t="s">
        <v>784</v>
      </c>
    </row>
    <row r="2018" spans="1:10" x14ac:dyDescent="0.25">
      <c r="A2018" s="3">
        <f t="shared" si="31"/>
        <v>11408865</v>
      </c>
      <c r="B2018" s="24">
        <v>11408865</v>
      </c>
      <c r="C2018" s="23" t="s">
        <v>937</v>
      </c>
      <c r="D2018" s="24" t="s">
        <v>1</v>
      </c>
      <c r="E2018" s="24" t="s">
        <v>787</v>
      </c>
      <c r="F2018" s="24" t="s">
        <v>4823</v>
      </c>
      <c r="G2018" s="24" t="s">
        <v>940</v>
      </c>
      <c r="H2018" s="24" t="s">
        <v>941</v>
      </c>
      <c r="I2018" s="23" t="s">
        <v>4824</v>
      </c>
      <c r="J2018" s="23" t="s">
        <v>856</v>
      </c>
    </row>
    <row r="2019" spans="1:10" x14ac:dyDescent="0.25">
      <c r="A2019" s="3">
        <f t="shared" si="31"/>
        <v>11632745</v>
      </c>
      <c r="B2019" s="24">
        <v>11632745</v>
      </c>
      <c r="C2019" s="23" t="s">
        <v>937</v>
      </c>
      <c r="D2019" s="24" t="s">
        <v>1</v>
      </c>
      <c r="E2019" s="24" t="s">
        <v>787</v>
      </c>
      <c r="F2019" s="24" t="s">
        <v>4825</v>
      </c>
      <c r="G2019" s="24" t="s">
        <v>940</v>
      </c>
      <c r="H2019" s="24" t="s">
        <v>941</v>
      </c>
      <c r="I2019" s="23" t="s">
        <v>4826</v>
      </c>
      <c r="J2019" s="23" t="s">
        <v>856</v>
      </c>
    </row>
    <row r="2020" spans="1:10" x14ac:dyDescent="0.25">
      <c r="A2020" s="3">
        <f t="shared" si="31"/>
        <v>11785686</v>
      </c>
      <c r="B2020" s="24">
        <v>11785686</v>
      </c>
      <c r="C2020" s="23" t="s">
        <v>937</v>
      </c>
      <c r="D2020" s="24" t="s">
        <v>1</v>
      </c>
      <c r="E2020" s="24" t="s">
        <v>787</v>
      </c>
      <c r="F2020" s="24" t="s">
        <v>4827</v>
      </c>
      <c r="G2020" s="24" t="s">
        <v>940</v>
      </c>
      <c r="H2020" s="24" t="s">
        <v>941</v>
      </c>
      <c r="I2020" s="23" t="s">
        <v>4828</v>
      </c>
      <c r="J2020" s="23" t="s">
        <v>784</v>
      </c>
    </row>
    <row r="2021" spans="1:10" x14ac:dyDescent="0.25">
      <c r="A2021" s="3">
        <f t="shared" si="31"/>
        <v>11122008</v>
      </c>
      <c r="B2021" s="24">
        <v>11122008</v>
      </c>
      <c r="C2021" s="23" t="s">
        <v>937</v>
      </c>
      <c r="D2021" s="24" t="s">
        <v>1</v>
      </c>
      <c r="E2021" s="24" t="s">
        <v>787</v>
      </c>
      <c r="F2021" s="24" t="s">
        <v>4829</v>
      </c>
      <c r="G2021" s="24" t="s">
        <v>940</v>
      </c>
      <c r="H2021" s="24" t="s">
        <v>941</v>
      </c>
      <c r="I2021" s="23" t="s">
        <v>4830</v>
      </c>
      <c r="J2021" s="23" t="s">
        <v>800</v>
      </c>
    </row>
    <row r="2022" spans="1:10" x14ac:dyDescent="0.25">
      <c r="A2022" s="3">
        <f t="shared" si="31"/>
        <v>10094575</v>
      </c>
      <c r="B2022" s="24">
        <v>10094575</v>
      </c>
      <c r="C2022" s="23" t="s">
        <v>937</v>
      </c>
      <c r="D2022" s="24" t="s">
        <v>1</v>
      </c>
      <c r="E2022" s="24" t="s">
        <v>787</v>
      </c>
      <c r="F2022" s="24" t="s">
        <v>4831</v>
      </c>
      <c r="G2022" s="24" t="s">
        <v>940</v>
      </c>
      <c r="H2022" s="24" t="s">
        <v>941</v>
      </c>
      <c r="I2022" s="23" t="s">
        <v>4832</v>
      </c>
      <c r="J2022" s="23" t="s">
        <v>800</v>
      </c>
    </row>
    <row r="2023" spans="1:10" x14ac:dyDescent="0.25">
      <c r="A2023" s="3">
        <f t="shared" si="31"/>
        <v>10315210</v>
      </c>
      <c r="B2023" s="24">
        <v>10315210</v>
      </c>
      <c r="C2023" s="23" t="s">
        <v>937</v>
      </c>
      <c r="D2023" s="24" t="s">
        <v>1</v>
      </c>
      <c r="E2023" s="24" t="s">
        <v>787</v>
      </c>
      <c r="F2023" s="24" t="s">
        <v>4833</v>
      </c>
      <c r="G2023" s="24" t="s">
        <v>940</v>
      </c>
      <c r="H2023" s="24" t="s">
        <v>941</v>
      </c>
      <c r="I2023" s="23" t="s">
        <v>4834</v>
      </c>
      <c r="J2023" s="23" t="s">
        <v>880</v>
      </c>
    </row>
    <row r="2024" spans="1:10" x14ac:dyDescent="0.25">
      <c r="A2024" s="3">
        <f t="shared" si="31"/>
        <v>11275414</v>
      </c>
      <c r="B2024" s="24">
        <v>11275414</v>
      </c>
      <c r="C2024" s="23" t="s">
        <v>937</v>
      </c>
      <c r="D2024" s="24" t="s">
        <v>1</v>
      </c>
      <c r="E2024" s="24" t="s">
        <v>787</v>
      </c>
      <c r="F2024" s="24" t="s">
        <v>4835</v>
      </c>
      <c r="G2024" s="24" t="s">
        <v>940</v>
      </c>
      <c r="H2024" s="24" t="s">
        <v>941</v>
      </c>
      <c r="I2024" s="23" t="s">
        <v>4836</v>
      </c>
      <c r="J2024" s="23" t="s">
        <v>740</v>
      </c>
    </row>
    <row r="2025" spans="1:10" x14ac:dyDescent="0.25">
      <c r="A2025" s="3">
        <f t="shared" si="31"/>
        <v>10055096</v>
      </c>
      <c r="B2025" s="24">
        <v>10055096</v>
      </c>
      <c r="C2025" s="23" t="s">
        <v>937</v>
      </c>
      <c r="D2025" s="24" t="s">
        <v>1</v>
      </c>
      <c r="E2025" s="24" t="s">
        <v>787</v>
      </c>
      <c r="F2025" s="24" t="s">
        <v>263</v>
      </c>
      <c r="G2025" s="24" t="s">
        <v>940</v>
      </c>
      <c r="H2025" s="24" t="s">
        <v>941</v>
      </c>
      <c r="I2025" s="23" t="s">
        <v>4837</v>
      </c>
      <c r="J2025" s="23" t="s">
        <v>823</v>
      </c>
    </row>
    <row r="2026" spans="1:10" x14ac:dyDescent="0.25">
      <c r="A2026" s="3">
        <f t="shared" si="31"/>
        <v>10061180</v>
      </c>
      <c r="B2026" s="24">
        <v>10061180</v>
      </c>
      <c r="C2026" s="23" t="s">
        <v>937</v>
      </c>
      <c r="D2026" s="24" t="s">
        <v>1</v>
      </c>
      <c r="E2026" s="24" t="s">
        <v>787</v>
      </c>
      <c r="F2026" s="24" t="s">
        <v>4838</v>
      </c>
      <c r="G2026" s="24" t="s">
        <v>940</v>
      </c>
      <c r="H2026" s="24" t="s">
        <v>941</v>
      </c>
      <c r="I2026" s="23" t="s">
        <v>4839</v>
      </c>
      <c r="J2026" s="23" t="s">
        <v>720</v>
      </c>
    </row>
    <row r="2027" spans="1:10" x14ac:dyDescent="0.25">
      <c r="A2027" s="3">
        <f t="shared" si="31"/>
        <v>10061982</v>
      </c>
      <c r="B2027" s="24">
        <v>10061982</v>
      </c>
      <c r="C2027" s="23" t="s">
        <v>937</v>
      </c>
      <c r="D2027" s="24" t="s">
        <v>1</v>
      </c>
      <c r="E2027" s="24" t="s">
        <v>787</v>
      </c>
      <c r="F2027" s="24" t="s">
        <v>4840</v>
      </c>
      <c r="G2027" s="24" t="s">
        <v>940</v>
      </c>
      <c r="H2027" s="24" t="s">
        <v>941</v>
      </c>
      <c r="I2027" s="23" t="s">
        <v>4841</v>
      </c>
      <c r="J2027" s="23" t="s">
        <v>847</v>
      </c>
    </row>
    <row r="2028" spans="1:10" x14ac:dyDescent="0.25">
      <c r="A2028" s="3">
        <f t="shared" si="31"/>
        <v>10055941</v>
      </c>
      <c r="B2028" s="24">
        <v>10055941</v>
      </c>
      <c r="C2028" s="23" t="s">
        <v>937</v>
      </c>
      <c r="D2028" s="24" t="s">
        <v>1</v>
      </c>
      <c r="E2028" s="24" t="s">
        <v>787</v>
      </c>
      <c r="F2028" s="24" t="s">
        <v>4842</v>
      </c>
      <c r="G2028" s="24" t="s">
        <v>940</v>
      </c>
      <c r="H2028" s="24" t="s">
        <v>941</v>
      </c>
      <c r="I2028" s="23" t="s">
        <v>4843</v>
      </c>
      <c r="J2028" s="23" t="s">
        <v>784</v>
      </c>
    </row>
    <row r="2029" spans="1:10" x14ac:dyDescent="0.25">
      <c r="A2029" s="3">
        <f t="shared" si="31"/>
        <v>10060205</v>
      </c>
      <c r="B2029" s="24">
        <v>10060205</v>
      </c>
      <c r="C2029" s="23" t="s">
        <v>937</v>
      </c>
      <c r="D2029" s="24" t="s">
        <v>1</v>
      </c>
      <c r="E2029" s="24" t="s">
        <v>787</v>
      </c>
      <c r="F2029" s="24" t="s">
        <v>4844</v>
      </c>
      <c r="G2029" s="24" t="s">
        <v>940</v>
      </c>
      <c r="H2029" s="24" t="s">
        <v>941</v>
      </c>
      <c r="I2029" s="23" t="s">
        <v>4845</v>
      </c>
      <c r="J2029" s="23" t="s">
        <v>562</v>
      </c>
    </row>
    <row r="2030" spans="1:10" x14ac:dyDescent="0.25">
      <c r="A2030" s="3">
        <f t="shared" si="31"/>
        <v>10062369</v>
      </c>
      <c r="B2030" s="24">
        <v>10062369</v>
      </c>
      <c r="C2030" s="23" t="s">
        <v>937</v>
      </c>
      <c r="D2030" s="24" t="s">
        <v>1</v>
      </c>
      <c r="E2030" s="24" t="s">
        <v>787</v>
      </c>
      <c r="F2030" s="24" t="s">
        <v>4846</v>
      </c>
      <c r="G2030" s="24" t="s">
        <v>940</v>
      </c>
      <c r="H2030" s="24" t="s">
        <v>941</v>
      </c>
      <c r="I2030" s="23" t="s">
        <v>4847</v>
      </c>
      <c r="J2030" s="23" t="s">
        <v>847</v>
      </c>
    </row>
    <row r="2031" spans="1:10" x14ac:dyDescent="0.25">
      <c r="A2031" s="3">
        <f t="shared" si="31"/>
        <v>10063096</v>
      </c>
      <c r="B2031" s="24">
        <v>10063096</v>
      </c>
      <c r="C2031" s="23" t="s">
        <v>937</v>
      </c>
      <c r="D2031" s="24" t="s">
        <v>1</v>
      </c>
      <c r="E2031" s="24" t="s">
        <v>787</v>
      </c>
      <c r="F2031" s="24" t="s">
        <v>4848</v>
      </c>
      <c r="G2031" s="24" t="s">
        <v>940</v>
      </c>
      <c r="H2031" s="24" t="s">
        <v>941</v>
      </c>
      <c r="I2031" s="23" t="s">
        <v>4849</v>
      </c>
      <c r="J2031" s="23" t="s">
        <v>784</v>
      </c>
    </row>
    <row r="2032" spans="1:10" x14ac:dyDescent="0.25">
      <c r="A2032" s="3">
        <f t="shared" si="31"/>
        <v>10064945</v>
      </c>
      <c r="B2032" s="24">
        <v>10064945</v>
      </c>
      <c r="C2032" s="23" t="s">
        <v>937</v>
      </c>
      <c r="D2032" s="24" t="s">
        <v>1</v>
      </c>
      <c r="E2032" s="24" t="s">
        <v>787</v>
      </c>
      <c r="F2032" s="24" t="s">
        <v>4850</v>
      </c>
      <c r="G2032" s="24" t="s">
        <v>940</v>
      </c>
      <c r="H2032" s="24" t="s">
        <v>941</v>
      </c>
      <c r="I2032" s="23" t="s">
        <v>4851</v>
      </c>
      <c r="J2032" s="23" t="s">
        <v>856</v>
      </c>
    </row>
    <row r="2033" spans="1:10" x14ac:dyDescent="0.25">
      <c r="A2033" s="3">
        <f t="shared" si="31"/>
        <v>10472641</v>
      </c>
      <c r="B2033" s="24">
        <v>10472641</v>
      </c>
      <c r="C2033" s="23" t="s">
        <v>937</v>
      </c>
      <c r="D2033" s="24" t="s">
        <v>1</v>
      </c>
      <c r="E2033" s="24" t="s">
        <v>787</v>
      </c>
      <c r="F2033" s="24" t="s">
        <v>4852</v>
      </c>
      <c r="G2033" s="24" t="s">
        <v>940</v>
      </c>
      <c r="H2033" s="24" t="s">
        <v>941</v>
      </c>
      <c r="I2033" s="23" t="s">
        <v>4853</v>
      </c>
      <c r="J2033" s="23" t="s">
        <v>784</v>
      </c>
    </row>
    <row r="2034" spans="1:10" x14ac:dyDescent="0.25">
      <c r="A2034" s="3">
        <f t="shared" si="31"/>
        <v>11037246</v>
      </c>
      <c r="B2034" s="24">
        <v>11037246</v>
      </c>
      <c r="C2034" s="23" t="s">
        <v>937</v>
      </c>
      <c r="D2034" s="24" t="s">
        <v>1</v>
      </c>
      <c r="E2034" s="24" t="s">
        <v>787</v>
      </c>
      <c r="F2034" s="24" t="s">
        <v>4854</v>
      </c>
      <c r="G2034" s="24" t="s">
        <v>940</v>
      </c>
      <c r="H2034" s="24" t="s">
        <v>941</v>
      </c>
      <c r="I2034" s="23" t="s">
        <v>4855</v>
      </c>
      <c r="J2034" s="23" t="s">
        <v>628</v>
      </c>
    </row>
    <row r="2035" spans="1:10" x14ac:dyDescent="0.25">
      <c r="A2035" s="3">
        <f t="shared" si="31"/>
        <v>11109889</v>
      </c>
      <c r="B2035" s="24">
        <v>11109889</v>
      </c>
      <c r="C2035" s="23" t="s">
        <v>937</v>
      </c>
      <c r="D2035" s="24" t="s">
        <v>1</v>
      </c>
      <c r="E2035" s="24" t="s">
        <v>787</v>
      </c>
      <c r="F2035" s="24" t="s">
        <v>4856</v>
      </c>
      <c r="G2035" s="24" t="s">
        <v>940</v>
      </c>
      <c r="H2035" s="24" t="s">
        <v>941</v>
      </c>
      <c r="I2035" s="23" t="s">
        <v>4857</v>
      </c>
      <c r="J2035" s="23" t="s">
        <v>740</v>
      </c>
    </row>
    <row r="2036" spans="1:10" x14ac:dyDescent="0.25">
      <c r="A2036" s="3">
        <f t="shared" si="31"/>
        <v>11308920</v>
      </c>
      <c r="B2036" s="24">
        <v>11308920</v>
      </c>
      <c r="C2036" s="23" t="s">
        <v>937</v>
      </c>
      <c r="D2036" s="24" t="s">
        <v>1</v>
      </c>
      <c r="E2036" s="24" t="s">
        <v>787</v>
      </c>
      <c r="F2036" s="24" t="s">
        <v>4858</v>
      </c>
      <c r="G2036" s="24" t="s">
        <v>940</v>
      </c>
      <c r="H2036" s="24" t="s">
        <v>941</v>
      </c>
      <c r="I2036" s="23" t="s">
        <v>4845</v>
      </c>
      <c r="J2036" s="23" t="s">
        <v>562</v>
      </c>
    </row>
    <row r="2037" spans="1:10" x14ac:dyDescent="0.25">
      <c r="A2037" s="3">
        <f t="shared" si="31"/>
        <v>11412387</v>
      </c>
      <c r="B2037" s="24">
        <v>11412387</v>
      </c>
      <c r="C2037" s="23" t="s">
        <v>937</v>
      </c>
      <c r="D2037" s="24" t="s">
        <v>1</v>
      </c>
      <c r="E2037" s="24" t="s">
        <v>787</v>
      </c>
      <c r="F2037" s="24" t="s">
        <v>4859</v>
      </c>
      <c r="G2037" s="24" t="s">
        <v>940</v>
      </c>
      <c r="H2037" s="24" t="s">
        <v>941</v>
      </c>
      <c r="I2037" s="23" t="s">
        <v>4860</v>
      </c>
      <c r="J2037" s="23" t="s">
        <v>767</v>
      </c>
    </row>
    <row r="2038" spans="1:10" x14ac:dyDescent="0.25">
      <c r="A2038" s="3">
        <f t="shared" si="31"/>
        <v>11567592</v>
      </c>
      <c r="B2038" s="24">
        <v>11567592</v>
      </c>
      <c r="C2038" s="23" t="s">
        <v>937</v>
      </c>
      <c r="D2038" s="24" t="s">
        <v>1</v>
      </c>
      <c r="E2038" s="24" t="s">
        <v>787</v>
      </c>
      <c r="F2038" s="24" t="s">
        <v>4861</v>
      </c>
      <c r="G2038" s="24" t="s">
        <v>940</v>
      </c>
      <c r="H2038" s="24" t="s">
        <v>941</v>
      </c>
      <c r="I2038" s="23" t="s">
        <v>4862</v>
      </c>
      <c r="J2038" s="23" t="s">
        <v>784</v>
      </c>
    </row>
    <row r="2039" spans="1:10" x14ac:dyDescent="0.25">
      <c r="A2039" s="3">
        <f t="shared" si="31"/>
        <v>11772975</v>
      </c>
      <c r="B2039" s="24">
        <v>11772975</v>
      </c>
      <c r="C2039" s="23" t="s">
        <v>937</v>
      </c>
      <c r="D2039" s="24" t="s">
        <v>1</v>
      </c>
      <c r="E2039" s="24" t="s">
        <v>787</v>
      </c>
      <c r="F2039" s="24" t="s">
        <v>4863</v>
      </c>
      <c r="G2039" s="24" t="s">
        <v>940</v>
      </c>
      <c r="H2039" s="24" t="s">
        <v>941</v>
      </c>
      <c r="I2039" s="23" t="s">
        <v>4864</v>
      </c>
      <c r="J2039" s="23" t="s">
        <v>784</v>
      </c>
    </row>
    <row r="2040" spans="1:10" x14ac:dyDescent="0.25">
      <c r="A2040" s="3">
        <f t="shared" si="31"/>
        <v>12295371</v>
      </c>
      <c r="B2040" s="24">
        <v>12295371</v>
      </c>
      <c r="C2040" s="23" t="s">
        <v>937</v>
      </c>
      <c r="D2040" s="24" t="s">
        <v>1</v>
      </c>
      <c r="E2040" s="24" t="s">
        <v>787</v>
      </c>
      <c r="F2040" s="24" t="s">
        <v>4865</v>
      </c>
      <c r="G2040" s="24" t="s">
        <v>940</v>
      </c>
      <c r="H2040" s="24" t="s">
        <v>941</v>
      </c>
      <c r="I2040" s="23" t="s">
        <v>2654</v>
      </c>
      <c r="J2040" s="23" t="s">
        <v>784</v>
      </c>
    </row>
    <row r="2041" spans="1:10" x14ac:dyDescent="0.25">
      <c r="A2041" s="3">
        <f t="shared" si="31"/>
        <v>12527382</v>
      </c>
      <c r="B2041" s="24">
        <v>12527382</v>
      </c>
      <c r="C2041" s="23" t="s">
        <v>937</v>
      </c>
      <c r="D2041" s="24" t="s">
        <v>1</v>
      </c>
      <c r="E2041" s="24" t="s">
        <v>787</v>
      </c>
      <c r="F2041" s="24" t="s">
        <v>4866</v>
      </c>
      <c r="G2041" s="24" t="s">
        <v>4780</v>
      </c>
      <c r="H2041" s="24" t="s">
        <v>941</v>
      </c>
      <c r="I2041" s="23" t="s">
        <v>4867</v>
      </c>
      <c r="J2041" s="23" t="s">
        <v>779</v>
      </c>
    </row>
    <row r="2042" spans="1:10" x14ac:dyDescent="0.25">
      <c r="A2042" s="3">
        <f t="shared" si="31"/>
        <v>12566297</v>
      </c>
      <c r="B2042" s="24">
        <v>12566297</v>
      </c>
      <c r="C2042" s="23" t="s">
        <v>937</v>
      </c>
      <c r="D2042" s="24" t="s">
        <v>1</v>
      </c>
      <c r="E2042" s="24" t="s">
        <v>787</v>
      </c>
      <c r="F2042" s="24" t="s">
        <v>4868</v>
      </c>
      <c r="G2042" s="24" t="s">
        <v>940</v>
      </c>
      <c r="H2042" s="24" t="s">
        <v>941</v>
      </c>
      <c r="I2042" s="23" t="s">
        <v>1093</v>
      </c>
      <c r="J2042" s="23" t="s">
        <v>628</v>
      </c>
    </row>
    <row r="2043" spans="1:10" x14ac:dyDescent="0.25">
      <c r="A2043" s="3">
        <f t="shared" si="31"/>
        <v>10066898</v>
      </c>
      <c r="B2043" s="24">
        <v>10066898</v>
      </c>
      <c r="C2043" s="23" t="s">
        <v>937</v>
      </c>
      <c r="D2043" s="24" t="s">
        <v>1</v>
      </c>
      <c r="E2043" s="24" t="s">
        <v>787</v>
      </c>
      <c r="F2043" s="24" t="s">
        <v>4869</v>
      </c>
      <c r="G2043" s="24" t="s">
        <v>940</v>
      </c>
      <c r="H2043" s="24" t="s">
        <v>941</v>
      </c>
      <c r="I2043" s="23" t="s">
        <v>4870</v>
      </c>
      <c r="J2043" s="23" t="s">
        <v>823</v>
      </c>
    </row>
    <row r="2044" spans="1:10" x14ac:dyDescent="0.25">
      <c r="A2044" s="3">
        <f t="shared" si="31"/>
        <v>10062903</v>
      </c>
      <c r="B2044" s="24">
        <v>10062903</v>
      </c>
      <c r="C2044" s="23" t="s">
        <v>937</v>
      </c>
      <c r="D2044" s="24" t="s">
        <v>1</v>
      </c>
      <c r="E2044" s="24" t="s">
        <v>787</v>
      </c>
      <c r="F2044" s="24" t="s">
        <v>4871</v>
      </c>
      <c r="G2044" s="24" t="s">
        <v>940</v>
      </c>
      <c r="H2044" s="24" t="s">
        <v>941</v>
      </c>
      <c r="I2044" s="23" t="s">
        <v>4872</v>
      </c>
      <c r="J2044" s="23" t="s">
        <v>800</v>
      </c>
    </row>
    <row r="2045" spans="1:10" x14ac:dyDescent="0.25">
      <c r="A2045" s="3">
        <f t="shared" si="31"/>
        <v>10064966</v>
      </c>
      <c r="B2045" s="24">
        <v>10064966</v>
      </c>
      <c r="C2045" s="23" t="s">
        <v>937</v>
      </c>
      <c r="D2045" s="24" t="s">
        <v>1</v>
      </c>
      <c r="E2045" s="24" t="s">
        <v>787</v>
      </c>
      <c r="F2045" s="24" t="s">
        <v>4873</v>
      </c>
      <c r="G2045" s="24" t="s">
        <v>940</v>
      </c>
      <c r="H2045" s="24" t="s">
        <v>941</v>
      </c>
      <c r="I2045" s="23" t="s">
        <v>4874</v>
      </c>
      <c r="J2045" s="23" t="s">
        <v>800</v>
      </c>
    </row>
    <row r="2046" spans="1:10" x14ac:dyDescent="0.25">
      <c r="A2046" s="3">
        <f t="shared" si="31"/>
        <v>11482595</v>
      </c>
      <c r="B2046" s="24">
        <v>11482595</v>
      </c>
      <c r="C2046" s="23" t="s">
        <v>937</v>
      </c>
      <c r="D2046" s="24" t="s">
        <v>1</v>
      </c>
      <c r="E2046" s="24" t="s">
        <v>787</v>
      </c>
      <c r="F2046" s="24" t="s">
        <v>4875</v>
      </c>
      <c r="G2046" s="24" t="s">
        <v>940</v>
      </c>
      <c r="H2046" s="24" t="s">
        <v>941</v>
      </c>
      <c r="I2046" s="23" t="s">
        <v>4876</v>
      </c>
      <c r="J2046" s="23" t="s">
        <v>800</v>
      </c>
    </row>
    <row r="2047" spans="1:10" x14ac:dyDescent="0.25">
      <c r="A2047" s="3">
        <f t="shared" si="31"/>
        <v>10975690</v>
      </c>
      <c r="B2047" s="24">
        <v>10975690</v>
      </c>
      <c r="C2047" s="23" t="s">
        <v>937</v>
      </c>
      <c r="D2047" s="24" t="s">
        <v>1</v>
      </c>
      <c r="E2047" s="24" t="s">
        <v>787</v>
      </c>
      <c r="F2047" s="24" t="s">
        <v>126</v>
      </c>
      <c r="G2047" s="24" t="s">
        <v>940</v>
      </c>
      <c r="H2047" s="24" t="s">
        <v>941</v>
      </c>
      <c r="I2047" s="23" t="s">
        <v>4877</v>
      </c>
      <c r="J2047" s="23" t="s">
        <v>800</v>
      </c>
    </row>
    <row r="2048" spans="1:10" x14ac:dyDescent="0.25">
      <c r="A2048" s="3">
        <f t="shared" si="31"/>
        <v>11220882</v>
      </c>
      <c r="B2048" s="24">
        <v>11220882</v>
      </c>
      <c r="C2048" s="23" t="s">
        <v>937</v>
      </c>
      <c r="D2048" s="24" t="s">
        <v>1</v>
      </c>
      <c r="E2048" s="24" t="s">
        <v>787</v>
      </c>
      <c r="F2048" s="24" t="s">
        <v>4878</v>
      </c>
      <c r="G2048" s="24" t="s">
        <v>940</v>
      </c>
      <c r="H2048" s="24" t="s">
        <v>941</v>
      </c>
      <c r="I2048" s="23" t="s">
        <v>4879</v>
      </c>
      <c r="J2048" s="23" t="s">
        <v>628</v>
      </c>
    </row>
    <row r="2049" spans="1:10" x14ac:dyDescent="0.25">
      <c r="A2049" s="3">
        <f t="shared" si="31"/>
        <v>10057101</v>
      </c>
      <c r="B2049" s="24">
        <v>10057101</v>
      </c>
      <c r="C2049" s="23" t="s">
        <v>937</v>
      </c>
      <c r="D2049" s="24" t="s">
        <v>1</v>
      </c>
      <c r="E2049" s="24" t="s">
        <v>787</v>
      </c>
      <c r="F2049" s="24" t="s">
        <v>4880</v>
      </c>
      <c r="G2049" s="24" t="s">
        <v>940</v>
      </c>
      <c r="H2049" s="24" t="s">
        <v>941</v>
      </c>
      <c r="I2049" s="23" t="s">
        <v>4881</v>
      </c>
      <c r="J2049" s="23" t="s">
        <v>800</v>
      </c>
    </row>
    <row r="2050" spans="1:10" x14ac:dyDescent="0.25">
      <c r="A2050" s="3">
        <f t="shared" si="31"/>
        <v>10066298</v>
      </c>
      <c r="B2050" s="24">
        <v>10066298</v>
      </c>
      <c r="C2050" s="23" t="s">
        <v>937</v>
      </c>
      <c r="D2050" s="24" t="s">
        <v>1</v>
      </c>
      <c r="E2050" s="24" t="s">
        <v>787</v>
      </c>
      <c r="F2050" s="24" t="s">
        <v>4882</v>
      </c>
      <c r="G2050" s="24" t="s">
        <v>940</v>
      </c>
      <c r="H2050" s="24" t="s">
        <v>941</v>
      </c>
      <c r="I2050" s="23" t="s">
        <v>4883</v>
      </c>
      <c r="J2050" s="23" t="s">
        <v>804</v>
      </c>
    </row>
    <row r="2051" spans="1:10" x14ac:dyDescent="0.25">
      <c r="A2051" s="3">
        <f t="shared" ref="A2051:A2114" si="32">+B2051</f>
        <v>10474405</v>
      </c>
      <c r="B2051" s="24">
        <v>10474405</v>
      </c>
      <c r="C2051" s="23" t="s">
        <v>937</v>
      </c>
      <c r="D2051" s="24" t="s">
        <v>1</v>
      </c>
      <c r="E2051" s="24" t="s">
        <v>787</v>
      </c>
      <c r="F2051" s="24" t="s">
        <v>4884</v>
      </c>
      <c r="G2051" s="24" t="s">
        <v>940</v>
      </c>
      <c r="H2051" s="24" t="s">
        <v>941</v>
      </c>
      <c r="I2051" s="23" t="s">
        <v>4881</v>
      </c>
      <c r="J2051" s="23" t="s">
        <v>800</v>
      </c>
    </row>
    <row r="2052" spans="1:10" x14ac:dyDescent="0.25">
      <c r="A2052" s="3">
        <f t="shared" si="32"/>
        <v>11066220</v>
      </c>
      <c r="B2052" s="24">
        <v>11066220</v>
      </c>
      <c r="C2052" s="23" t="s">
        <v>937</v>
      </c>
      <c r="D2052" s="24" t="s">
        <v>1</v>
      </c>
      <c r="E2052" s="24" t="s">
        <v>787</v>
      </c>
      <c r="F2052" s="24" t="s">
        <v>4885</v>
      </c>
      <c r="G2052" s="24" t="s">
        <v>940</v>
      </c>
      <c r="H2052" s="24" t="s">
        <v>941</v>
      </c>
      <c r="I2052" s="23" t="s">
        <v>4886</v>
      </c>
      <c r="J2052" s="23" t="s">
        <v>784</v>
      </c>
    </row>
    <row r="2053" spans="1:10" x14ac:dyDescent="0.25">
      <c r="A2053" s="3">
        <f t="shared" si="32"/>
        <v>10067373</v>
      </c>
      <c r="B2053" s="24">
        <v>10067373</v>
      </c>
      <c r="C2053" s="23" t="s">
        <v>937</v>
      </c>
      <c r="D2053" s="24" t="s">
        <v>1</v>
      </c>
      <c r="E2053" s="24" t="s">
        <v>787</v>
      </c>
      <c r="F2053" s="24" t="s">
        <v>4887</v>
      </c>
      <c r="G2053" s="24" t="s">
        <v>4780</v>
      </c>
      <c r="H2053" s="24" t="s">
        <v>941</v>
      </c>
      <c r="I2053" s="23" t="s">
        <v>4888</v>
      </c>
      <c r="J2053" s="23" t="s">
        <v>779</v>
      </c>
    </row>
    <row r="2054" spans="1:10" x14ac:dyDescent="0.25">
      <c r="A2054" s="3">
        <f t="shared" si="32"/>
        <v>11098242</v>
      </c>
      <c r="B2054" s="24">
        <v>11098242</v>
      </c>
      <c r="C2054" s="23" t="s">
        <v>937</v>
      </c>
      <c r="D2054" s="24" t="s">
        <v>1</v>
      </c>
      <c r="E2054" s="24" t="s">
        <v>787</v>
      </c>
      <c r="F2054" s="24" t="s">
        <v>4889</v>
      </c>
      <c r="G2054" s="24" t="s">
        <v>940</v>
      </c>
      <c r="H2054" s="24" t="s">
        <v>941</v>
      </c>
      <c r="I2054" s="23" t="s">
        <v>4890</v>
      </c>
      <c r="J2054" s="23" t="s">
        <v>800</v>
      </c>
    </row>
    <row r="2055" spans="1:10" x14ac:dyDescent="0.25">
      <c r="A2055" s="3">
        <f t="shared" si="32"/>
        <v>11188173</v>
      </c>
      <c r="B2055" s="24">
        <v>11188173</v>
      </c>
      <c r="C2055" s="23" t="s">
        <v>937</v>
      </c>
      <c r="D2055" s="24" t="s">
        <v>1</v>
      </c>
      <c r="E2055" s="24" t="s">
        <v>787</v>
      </c>
      <c r="F2055" s="24" t="s">
        <v>4891</v>
      </c>
      <c r="G2055" s="24" t="s">
        <v>4780</v>
      </c>
      <c r="H2055" s="24" t="s">
        <v>941</v>
      </c>
      <c r="I2055" s="23" t="s">
        <v>4892</v>
      </c>
      <c r="J2055" s="23" t="s">
        <v>779</v>
      </c>
    </row>
    <row r="2056" spans="1:10" x14ac:dyDescent="0.25">
      <c r="A2056" s="3">
        <f t="shared" si="32"/>
        <v>12488622</v>
      </c>
      <c r="B2056" s="24">
        <v>12488622</v>
      </c>
      <c r="C2056" s="23" t="s">
        <v>937</v>
      </c>
      <c r="D2056" s="24" t="s">
        <v>1</v>
      </c>
      <c r="E2056" s="24" t="s">
        <v>787</v>
      </c>
      <c r="F2056" s="24" t="s">
        <v>4893</v>
      </c>
      <c r="G2056" s="24" t="s">
        <v>940</v>
      </c>
      <c r="H2056" s="24" t="s">
        <v>941</v>
      </c>
      <c r="I2056" s="23" t="s">
        <v>4894</v>
      </c>
      <c r="J2056" s="23" t="s">
        <v>880</v>
      </c>
    </row>
    <row r="2057" spans="1:10" x14ac:dyDescent="0.25">
      <c r="A2057" s="3">
        <f t="shared" si="32"/>
        <v>10064612</v>
      </c>
      <c r="B2057" s="24">
        <v>10064612</v>
      </c>
      <c r="C2057" s="23" t="s">
        <v>937</v>
      </c>
      <c r="D2057" s="24" t="s">
        <v>1</v>
      </c>
      <c r="E2057" s="24" t="s">
        <v>787</v>
      </c>
      <c r="F2057" s="24" t="s">
        <v>4895</v>
      </c>
      <c r="G2057" s="24" t="s">
        <v>940</v>
      </c>
      <c r="H2057" s="24" t="s">
        <v>941</v>
      </c>
      <c r="I2057" s="23" t="s">
        <v>4896</v>
      </c>
      <c r="J2057" s="23" t="s">
        <v>784</v>
      </c>
    </row>
    <row r="2058" spans="1:10" x14ac:dyDescent="0.25">
      <c r="A2058" s="3">
        <f t="shared" si="32"/>
        <v>10056220</v>
      </c>
      <c r="B2058" s="24">
        <v>10056220</v>
      </c>
      <c r="C2058" s="23" t="s">
        <v>937</v>
      </c>
      <c r="D2058" s="24" t="s">
        <v>1</v>
      </c>
      <c r="E2058" s="24" t="s">
        <v>787</v>
      </c>
      <c r="F2058" s="24" t="s">
        <v>4897</v>
      </c>
      <c r="G2058" s="24" t="s">
        <v>940</v>
      </c>
      <c r="H2058" s="24" t="s">
        <v>941</v>
      </c>
      <c r="I2058" s="23" t="s">
        <v>4898</v>
      </c>
      <c r="J2058" s="23" t="s">
        <v>866</v>
      </c>
    </row>
    <row r="2059" spans="1:10" x14ac:dyDescent="0.25">
      <c r="A2059" s="3">
        <f t="shared" si="32"/>
        <v>10058784</v>
      </c>
      <c r="B2059" s="24">
        <v>10058784</v>
      </c>
      <c r="C2059" s="23" t="s">
        <v>937</v>
      </c>
      <c r="D2059" s="24" t="s">
        <v>1</v>
      </c>
      <c r="E2059" s="24" t="s">
        <v>787</v>
      </c>
      <c r="F2059" s="24" t="s">
        <v>4899</v>
      </c>
      <c r="G2059" s="24" t="s">
        <v>940</v>
      </c>
      <c r="H2059" s="24" t="s">
        <v>941</v>
      </c>
      <c r="I2059" s="23" t="s">
        <v>4900</v>
      </c>
      <c r="J2059" s="23" t="s">
        <v>847</v>
      </c>
    </row>
    <row r="2060" spans="1:10" x14ac:dyDescent="0.25">
      <c r="A2060" s="3">
        <f t="shared" si="32"/>
        <v>10063360</v>
      </c>
      <c r="B2060" s="24">
        <v>10063360</v>
      </c>
      <c r="C2060" s="23" t="s">
        <v>937</v>
      </c>
      <c r="D2060" s="24" t="s">
        <v>1</v>
      </c>
      <c r="E2060" s="24" t="s">
        <v>787</v>
      </c>
      <c r="F2060" s="24" t="s">
        <v>4901</v>
      </c>
      <c r="G2060" s="24" t="s">
        <v>940</v>
      </c>
      <c r="H2060" s="24" t="s">
        <v>941</v>
      </c>
      <c r="I2060" s="23" t="s">
        <v>4902</v>
      </c>
      <c r="J2060" s="23" t="s">
        <v>866</v>
      </c>
    </row>
    <row r="2061" spans="1:10" x14ac:dyDescent="0.25">
      <c r="A2061" s="3">
        <f t="shared" si="32"/>
        <v>12154742</v>
      </c>
      <c r="B2061" s="24">
        <v>12154742</v>
      </c>
      <c r="C2061" s="23" t="s">
        <v>937</v>
      </c>
      <c r="D2061" s="24" t="s">
        <v>1</v>
      </c>
      <c r="E2061" s="24" t="s">
        <v>787</v>
      </c>
      <c r="F2061" s="24" t="s">
        <v>4903</v>
      </c>
      <c r="G2061" s="24" t="s">
        <v>940</v>
      </c>
      <c r="H2061" s="24" t="s">
        <v>941</v>
      </c>
      <c r="I2061" s="23" t="s">
        <v>4904</v>
      </c>
      <c r="J2061" s="23" t="s">
        <v>793</v>
      </c>
    </row>
    <row r="2062" spans="1:10" x14ac:dyDescent="0.25">
      <c r="A2062" s="3">
        <f t="shared" si="32"/>
        <v>12277752</v>
      </c>
      <c r="B2062" s="24">
        <v>12277752</v>
      </c>
      <c r="C2062" s="23" t="s">
        <v>937</v>
      </c>
      <c r="D2062" s="24" t="s">
        <v>1</v>
      </c>
      <c r="E2062" s="24" t="s">
        <v>787</v>
      </c>
      <c r="F2062" s="24" t="s">
        <v>174</v>
      </c>
      <c r="G2062" s="24" t="s">
        <v>940</v>
      </c>
      <c r="H2062" s="24" t="s">
        <v>941</v>
      </c>
      <c r="I2062" s="23" t="s">
        <v>4905</v>
      </c>
      <c r="J2062" s="23" t="s">
        <v>784</v>
      </c>
    </row>
    <row r="2063" spans="1:10" x14ac:dyDescent="0.25">
      <c r="A2063" s="3">
        <f t="shared" si="32"/>
        <v>11180681</v>
      </c>
      <c r="B2063" s="24">
        <v>11180681</v>
      </c>
      <c r="C2063" s="23" t="s">
        <v>937</v>
      </c>
      <c r="D2063" s="24" t="s">
        <v>1</v>
      </c>
      <c r="E2063" s="24" t="s">
        <v>787</v>
      </c>
      <c r="F2063" s="24" t="s">
        <v>4906</v>
      </c>
      <c r="G2063" s="24" t="s">
        <v>940</v>
      </c>
      <c r="H2063" s="24" t="s">
        <v>941</v>
      </c>
      <c r="I2063" s="23" t="s">
        <v>4907</v>
      </c>
      <c r="J2063" s="23" t="s">
        <v>740</v>
      </c>
    </row>
    <row r="2064" spans="1:10" x14ac:dyDescent="0.25">
      <c r="A2064" s="3">
        <f t="shared" si="32"/>
        <v>11474595</v>
      </c>
      <c r="B2064" s="24">
        <v>11474595</v>
      </c>
      <c r="C2064" s="23" t="s">
        <v>937</v>
      </c>
      <c r="D2064" s="24" t="s">
        <v>1</v>
      </c>
      <c r="E2064" s="24" t="s">
        <v>787</v>
      </c>
      <c r="F2064" s="24" t="s">
        <v>120</v>
      </c>
      <c r="G2064" s="24" t="s">
        <v>940</v>
      </c>
      <c r="H2064" s="24" t="s">
        <v>941</v>
      </c>
      <c r="I2064" s="23" t="s">
        <v>4908</v>
      </c>
      <c r="J2064" s="23" t="s">
        <v>888</v>
      </c>
    </row>
    <row r="2065" spans="1:10" x14ac:dyDescent="0.25">
      <c r="A2065" s="3">
        <f t="shared" si="32"/>
        <v>11795345</v>
      </c>
      <c r="B2065" s="24">
        <v>11795345</v>
      </c>
      <c r="C2065" s="23" t="s">
        <v>937</v>
      </c>
      <c r="D2065" s="24" t="s">
        <v>1</v>
      </c>
      <c r="E2065" s="24" t="s">
        <v>787</v>
      </c>
      <c r="F2065" s="24" t="s">
        <v>4909</v>
      </c>
      <c r="G2065" s="24" t="s">
        <v>940</v>
      </c>
      <c r="H2065" s="24" t="s">
        <v>941</v>
      </c>
      <c r="I2065" s="23" t="s">
        <v>2269</v>
      </c>
      <c r="J2065" s="23" t="s">
        <v>784</v>
      </c>
    </row>
    <row r="2066" spans="1:10" x14ac:dyDescent="0.25">
      <c r="A2066" s="3">
        <f t="shared" si="32"/>
        <v>12168899</v>
      </c>
      <c r="B2066" s="24">
        <v>12168899</v>
      </c>
      <c r="C2066" s="23" t="s">
        <v>937</v>
      </c>
      <c r="D2066" s="24" t="s">
        <v>1</v>
      </c>
      <c r="E2066" s="24" t="s">
        <v>787</v>
      </c>
      <c r="F2066" s="24" t="s">
        <v>4910</v>
      </c>
      <c r="G2066" s="24" t="s">
        <v>940</v>
      </c>
      <c r="H2066" s="24" t="s">
        <v>941</v>
      </c>
      <c r="I2066" s="23" t="s">
        <v>4911</v>
      </c>
      <c r="J2066" s="23" t="s">
        <v>888</v>
      </c>
    </row>
    <row r="2067" spans="1:10" x14ac:dyDescent="0.25">
      <c r="A2067" s="3">
        <f t="shared" si="32"/>
        <v>11149629</v>
      </c>
      <c r="B2067" s="24">
        <v>11149629</v>
      </c>
      <c r="C2067" s="23" t="s">
        <v>937</v>
      </c>
      <c r="D2067" s="24" t="s">
        <v>1</v>
      </c>
      <c r="E2067" s="24" t="s">
        <v>780</v>
      </c>
      <c r="F2067" s="24" t="s">
        <v>4912</v>
      </c>
      <c r="G2067" s="24" t="s">
        <v>4780</v>
      </c>
      <c r="H2067" s="24" t="s">
        <v>941</v>
      </c>
      <c r="I2067" s="23" t="s">
        <v>4913</v>
      </c>
      <c r="J2067" s="23" t="s">
        <v>779</v>
      </c>
    </row>
    <row r="2068" spans="1:10" x14ac:dyDescent="0.25">
      <c r="A2068" s="3">
        <f t="shared" si="32"/>
        <v>11715306</v>
      </c>
      <c r="B2068" s="24">
        <v>11715306</v>
      </c>
      <c r="C2068" s="23" t="s">
        <v>937</v>
      </c>
      <c r="D2068" s="24" t="s">
        <v>1</v>
      </c>
      <c r="E2068" s="24" t="s">
        <v>780</v>
      </c>
      <c r="F2068" s="24" t="s">
        <v>4914</v>
      </c>
      <c r="G2068" s="24" t="s">
        <v>4780</v>
      </c>
      <c r="H2068" s="24" t="s">
        <v>941</v>
      </c>
      <c r="I2068" s="23" t="s">
        <v>4915</v>
      </c>
      <c r="J2068" s="23" t="s">
        <v>779</v>
      </c>
    </row>
    <row r="2069" spans="1:10" x14ac:dyDescent="0.25">
      <c r="A2069" s="3">
        <f t="shared" si="32"/>
        <v>12183659</v>
      </c>
      <c r="B2069" s="24">
        <v>12183659</v>
      </c>
      <c r="C2069" s="23" t="s">
        <v>937</v>
      </c>
      <c r="D2069" s="24" t="s">
        <v>1</v>
      </c>
      <c r="E2069" s="24" t="s">
        <v>780</v>
      </c>
      <c r="F2069" s="24" t="s">
        <v>4916</v>
      </c>
      <c r="G2069" s="24" t="s">
        <v>4780</v>
      </c>
      <c r="H2069" s="24" t="s">
        <v>941</v>
      </c>
      <c r="I2069" s="23" t="s">
        <v>4917</v>
      </c>
      <c r="J2069" s="23" t="s">
        <v>779</v>
      </c>
    </row>
    <row r="2070" spans="1:10" x14ac:dyDescent="0.25">
      <c r="A2070" s="3">
        <f t="shared" si="32"/>
        <v>12391678</v>
      </c>
      <c r="B2070" s="24">
        <v>12391678</v>
      </c>
      <c r="C2070" s="23" t="s">
        <v>937</v>
      </c>
      <c r="D2070" s="24" t="s">
        <v>1</v>
      </c>
      <c r="E2070" s="24" t="s">
        <v>780</v>
      </c>
      <c r="F2070" s="24" t="s">
        <v>4918</v>
      </c>
      <c r="G2070" s="24" t="s">
        <v>940</v>
      </c>
      <c r="H2070" s="24" t="s">
        <v>941</v>
      </c>
      <c r="I2070" s="23" t="s">
        <v>4919</v>
      </c>
      <c r="J2070" s="23" t="s">
        <v>740</v>
      </c>
    </row>
    <row r="2071" spans="1:10" x14ac:dyDescent="0.25">
      <c r="A2071" s="3">
        <f t="shared" si="32"/>
        <v>10055332</v>
      </c>
      <c r="B2071" s="24">
        <v>10055332</v>
      </c>
      <c r="C2071" s="23" t="s">
        <v>937</v>
      </c>
      <c r="D2071" s="24" t="s">
        <v>1</v>
      </c>
      <c r="E2071" s="24" t="s">
        <v>780</v>
      </c>
      <c r="F2071" s="24" t="s">
        <v>4920</v>
      </c>
      <c r="G2071" s="24" t="s">
        <v>4780</v>
      </c>
      <c r="H2071" s="24" t="s">
        <v>941</v>
      </c>
      <c r="I2071" s="23" t="s">
        <v>4921</v>
      </c>
      <c r="J2071" s="23" t="s">
        <v>779</v>
      </c>
    </row>
    <row r="2072" spans="1:10" x14ac:dyDescent="0.25">
      <c r="A2072" s="3">
        <f t="shared" si="32"/>
        <v>10056451</v>
      </c>
      <c r="B2072" s="24">
        <v>10056451</v>
      </c>
      <c r="C2072" s="23" t="s">
        <v>937</v>
      </c>
      <c r="D2072" s="24" t="s">
        <v>1</v>
      </c>
      <c r="E2072" s="24" t="s">
        <v>780</v>
      </c>
      <c r="F2072" s="24" t="s">
        <v>189</v>
      </c>
      <c r="G2072" s="24" t="s">
        <v>4780</v>
      </c>
      <c r="H2072" s="24" t="s">
        <v>941</v>
      </c>
      <c r="I2072" s="23" t="s">
        <v>4922</v>
      </c>
      <c r="J2072" s="23" t="s">
        <v>779</v>
      </c>
    </row>
    <row r="2073" spans="1:10" x14ac:dyDescent="0.25">
      <c r="A2073" s="3">
        <f t="shared" si="32"/>
        <v>10067268</v>
      </c>
      <c r="B2073" s="24">
        <v>10067268</v>
      </c>
      <c r="C2073" s="23" t="s">
        <v>937</v>
      </c>
      <c r="D2073" s="24" t="s">
        <v>1</v>
      </c>
      <c r="E2073" s="24" t="s">
        <v>780</v>
      </c>
      <c r="F2073" s="24" t="s">
        <v>62</v>
      </c>
      <c r="G2073" s="24" t="s">
        <v>4780</v>
      </c>
      <c r="H2073" s="24" t="s">
        <v>941</v>
      </c>
      <c r="I2073" s="23" t="s">
        <v>4923</v>
      </c>
      <c r="J2073" s="23" t="s">
        <v>779</v>
      </c>
    </row>
    <row r="2074" spans="1:10" x14ac:dyDescent="0.25">
      <c r="A2074" s="3">
        <f t="shared" si="32"/>
        <v>11003203</v>
      </c>
      <c r="B2074" s="24">
        <v>11003203</v>
      </c>
      <c r="C2074" s="23" t="s">
        <v>937</v>
      </c>
      <c r="D2074" s="24" t="s">
        <v>1</v>
      </c>
      <c r="E2074" s="24" t="s">
        <v>780</v>
      </c>
      <c r="F2074" s="24" t="s">
        <v>4924</v>
      </c>
      <c r="G2074" s="24" t="s">
        <v>4780</v>
      </c>
      <c r="H2074" s="24" t="s">
        <v>941</v>
      </c>
      <c r="I2074" s="23" t="s">
        <v>4925</v>
      </c>
      <c r="J2074" s="23" t="s">
        <v>779</v>
      </c>
    </row>
    <row r="2075" spans="1:10" x14ac:dyDescent="0.25">
      <c r="A2075" s="3">
        <f t="shared" si="32"/>
        <v>12163715</v>
      </c>
      <c r="B2075" s="24">
        <v>12163715</v>
      </c>
      <c r="C2075" s="23" t="s">
        <v>937</v>
      </c>
      <c r="D2075" s="24" t="s">
        <v>1</v>
      </c>
      <c r="E2075" s="24" t="s">
        <v>780</v>
      </c>
      <c r="F2075" s="24" t="s">
        <v>4926</v>
      </c>
      <c r="G2075" s="24" t="s">
        <v>4780</v>
      </c>
      <c r="H2075" s="24" t="s">
        <v>941</v>
      </c>
      <c r="I2075" s="23" t="s">
        <v>4927</v>
      </c>
      <c r="J2075" s="23" t="s">
        <v>779</v>
      </c>
    </row>
    <row r="2076" spans="1:10" x14ac:dyDescent="0.25">
      <c r="A2076" s="3">
        <f t="shared" si="32"/>
        <v>12171496</v>
      </c>
      <c r="B2076" s="24">
        <v>12171496</v>
      </c>
      <c r="C2076" s="23" t="s">
        <v>937</v>
      </c>
      <c r="D2076" s="24" t="s">
        <v>1</v>
      </c>
      <c r="E2076" s="24" t="s">
        <v>780</v>
      </c>
      <c r="F2076" s="24" t="s">
        <v>4928</v>
      </c>
      <c r="G2076" s="24" t="s">
        <v>4780</v>
      </c>
      <c r="H2076" s="24" t="s">
        <v>941</v>
      </c>
      <c r="I2076" s="23" t="s">
        <v>4929</v>
      </c>
      <c r="J2076" s="23" t="s">
        <v>779</v>
      </c>
    </row>
    <row r="2077" spans="1:10" x14ac:dyDescent="0.25">
      <c r="A2077" s="3">
        <f t="shared" si="32"/>
        <v>12178695</v>
      </c>
      <c r="B2077" s="24">
        <v>12178695</v>
      </c>
      <c r="C2077" s="23" t="s">
        <v>937</v>
      </c>
      <c r="D2077" s="24" t="s">
        <v>1</v>
      </c>
      <c r="E2077" s="24" t="s">
        <v>780</v>
      </c>
      <c r="F2077" s="24" t="s">
        <v>4930</v>
      </c>
      <c r="G2077" s="24" t="s">
        <v>4780</v>
      </c>
      <c r="H2077" s="24" t="s">
        <v>941</v>
      </c>
      <c r="I2077" s="23" t="s">
        <v>4879</v>
      </c>
      <c r="J2077" s="23" t="s">
        <v>779</v>
      </c>
    </row>
    <row r="2078" spans="1:10" x14ac:dyDescent="0.25">
      <c r="A2078" s="3">
        <f t="shared" si="32"/>
        <v>12469656</v>
      </c>
      <c r="B2078" s="24">
        <v>12469656</v>
      </c>
      <c r="C2078" s="23" t="s">
        <v>937</v>
      </c>
      <c r="D2078" s="24" t="s">
        <v>1</v>
      </c>
      <c r="E2078" s="24" t="s">
        <v>780</v>
      </c>
      <c r="F2078" s="24" t="s">
        <v>63</v>
      </c>
      <c r="G2078" s="24" t="s">
        <v>4780</v>
      </c>
      <c r="H2078" s="24" t="s">
        <v>941</v>
      </c>
      <c r="I2078" s="23" t="s">
        <v>4931</v>
      </c>
      <c r="J2078" s="23" t="s">
        <v>779</v>
      </c>
    </row>
    <row r="2079" spans="1:10" x14ac:dyDescent="0.25">
      <c r="A2079" s="3">
        <f t="shared" si="32"/>
        <v>12575358</v>
      </c>
      <c r="B2079" s="24">
        <v>12575358</v>
      </c>
      <c r="C2079" s="23" t="s">
        <v>4932</v>
      </c>
      <c r="D2079" s="24" t="s">
        <v>1</v>
      </c>
      <c r="E2079" s="27" t="s">
        <v>729</v>
      </c>
      <c r="F2079" s="24" t="s">
        <v>4933</v>
      </c>
      <c r="G2079" s="24" t="s">
        <v>940</v>
      </c>
      <c r="H2079" s="24" t="s">
        <v>941</v>
      </c>
      <c r="I2079" s="23" t="s">
        <v>1093</v>
      </c>
      <c r="J2079" s="23" t="s">
        <v>562</v>
      </c>
    </row>
    <row r="2080" spans="1:10" x14ac:dyDescent="0.25">
      <c r="A2080" s="3">
        <f t="shared" si="32"/>
        <v>12574888</v>
      </c>
      <c r="B2080" s="24">
        <v>12574888</v>
      </c>
      <c r="C2080" s="23" t="s">
        <v>4932</v>
      </c>
      <c r="D2080" s="24" t="s">
        <v>1</v>
      </c>
      <c r="E2080" s="27" t="s">
        <v>729</v>
      </c>
      <c r="F2080" s="24" t="s">
        <v>4934</v>
      </c>
      <c r="G2080" s="24" t="s">
        <v>940</v>
      </c>
      <c r="H2080" s="24" t="s">
        <v>941</v>
      </c>
      <c r="I2080" s="23" t="s">
        <v>1093</v>
      </c>
      <c r="J2080" s="23" t="s">
        <v>793</v>
      </c>
    </row>
    <row r="2081" spans="1:10" x14ac:dyDescent="0.25">
      <c r="A2081" s="3">
        <f t="shared" si="32"/>
        <v>12574886</v>
      </c>
      <c r="B2081" s="24">
        <v>12574886</v>
      </c>
      <c r="C2081" s="23" t="s">
        <v>4932</v>
      </c>
      <c r="D2081" s="24" t="s">
        <v>1</v>
      </c>
      <c r="E2081" s="27" t="s">
        <v>729</v>
      </c>
      <c r="F2081" s="24" t="s">
        <v>4935</v>
      </c>
      <c r="G2081" s="24" t="s">
        <v>940</v>
      </c>
      <c r="H2081" s="24" t="s">
        <v>941</v>
      </c>
      <c r="I2081" s="23" t="s">
        <v>1093</v>
      </c>
      <c r="J2081" s="23" t="s">
        <v>767</v>
      </c>
    </row>
    <row r="2082" spans="1:10" x14ac:dyDescent="0.25">
      <c r="A2082" s="3">
        <f t="shared" si="32"/>
        <v>12574860</v>
      </c>
      <c r="B2082" s="24">
        <v>12574860</v>
      </c>
      <c r="C2082" s="23" t="s">
        <v>4932</v>
      </c>
      <c r="D2082" s="24" t="s">
        <v>1</v>
      </c>
      <c r="E2082" s="27" t="s">
        <v>729</v>
      </c>
      <c r="F2082" s="24" t="s">
        <v>4936</v>
      </c>
      <c r="G2082" s="24" t="s">
        <v>940</v>
      </c>
      <c r="H2082" s="24" t="s">
        <v>941</v>
      </c>
      <c r="I2082" s="23" t="s">
        <v>1093</v>
      </c>
      <c r="J2082" s="23" t="s">
        <v>823</v>
      </c>
    </row>
    <row r="2083" spans="1:10" x14ac:dyDescent="0.25">
      <c r="A2083" s="3">
        <f t="shared" si="32"/>
        <v>12574852</v>
      </c>
      <c r="B2083" s="24">
        <v>12574852</v>
      </c>
      <c r="C2083" s="23" t="s">
        <v>4932</v>
      </c>
      <c r="D2083" s="24" t="s">
        <v>1</v>
      </c>
      <c r="E2083" s="27" t="s">
        <v>729</v>
      </c>
      <c r="F2083" s="24" t="s">
        <v>4937</v>
      </c>
      <c r="G2083" s="24" t="s">
        <v>940</v>
      </c>
      <c r="H2083" s="24" t="s">
        <v>941</v>
      </c>
      <c r="I2083" s="23" t="s">
        <v>1093</v>
      </c>
      <c r="J2083" s="23" t="s">
        <v>880</v>
      </c>
    </row>
    <row r="2084" spans="1:10" x14ac:dyDescent="0.25">
      <c r="A2084" s="3">
        <f t="shared" si="32"/>
        <v>12574822</v>
      </c>
      <c r="B2084" s="24">
        <v>12574822</v>
      </c>
      <c r="C2084" s="23" t="s">
        <v>4932</v>
      </c>
      <c r="D2084" s="24" t="s">
        <v>1</v>
      </c>
      <c r="E2084" s="27" t="s">
        <v>729</v>
      </c>
      <c r="F2084" s="24" t="s">
        <v>4938</v>
      </c>
      <c r="G2084" s="24" t="s">
        <v>940</v>
      </c>
      <c r="H2084" s="24" t="s">
        <v>941</v>
      </c>
      <c r="I2084" s="23" t="s">
        <v>1093</v>
      </c>
      <c r="J2084" s="23" t="s">
        <v>823</v>
      </c>
    </row>
    <row r="2085" spans="1:10" x14ac:dyDescent="0.25">
      <c r="A2085" s="3">
        <f t="shared" si="32"/>
        <v>12574158</v>
      </c>
      <c r="B2085" s="24">
        <v>12574158</v>
      </c>
      <c r="C2085" s="23" t="s">
        <v>4932</v>
      </c>
      <c r="D2085" s="24" t="s">
        <v>1</v>
      </c>
      <c r="E2085" s="27" t="s">
        <v>729</v>
      </c>
      <c r="F2085" s="24" t="s">
        <v>4939</v>
      </c>
      <c r="G2085" s="24" t="s">
        <v>940</v>
      </c>
      <c r="H2085" s="24" t="s">
        <v>941</v>
      </c>
      <c r="I2085" s="23" t="s">
        <v>1093</v>
      </c>
      <c r="J2085" s="23" t="s">
        <v>897</v>
      </c>
    </row>
    <row r="2086" spans="1:10" x14ac:dyDescent="0.25">
      <c r="A2086" s="3">
        <f t="shared" si="32"/>
        <v>12574122</v>
      </c>
      <c r="B2086" s="24">
        <v>12574122</v>
      </c>
      <c r="C2086" s="23" t="s">
        <v>4932</v>
      </c>
      <c r="D2086" s="24" t="s">
        <v>1</v>
      </c>
      <c r="E2086" s="27" t="s">
        <v>729</v>
      </c>
      <c r="F2086" s="24" t="s">
        <v>4940</v>
      </c>
      <c r="G2086" s="24" t="s">
        <v>940</v>
      </c>
      <c r="H2086" s="24" t="s">
        <v>941</v>
      </c>
      <c r="I2086" s="23" t="s">
        <v>1093</v>
      </c>
      <c r="J2086" s="23" t="s">
        <v>784</v>
      </c>
    </row>
    <row r="2087" spans="1:10" x14ac:dyDescent="0.25">
      <c r="A2087" s="3">
        <f t="shared" si="32"/>
        <v>12574024</v>
      </c>
      <c r="B2087" s="24">
        <v>12574024</v>
      </c>
      <c r="C2087" s="23" t="s">
        <v>937</v>
      </c>
      <c r="D2087" s="24" t="s">
        <v>1</v>
      </c>
      <c r="E2087" s="27" t="s">
        <v>729</v>
      </c>
      <c r="F2087" s="24" t="s">
        <v>4941</v>
      </c>
      <c r="G2087" s="24" t="s">
        <v>1117</v>
      </c>
      <c r="H2087" s="24" t="s">
        <v>941</v>
      </c>
      <c r="I2087" s="23" t="s">
        <v>1093</v>
      </c>
      <c r="J2087" s="23" t="s">
        <v>867</v>
      </c>
    </row>
    <row r="2088" spans="1:10" x14ac:dyDescent="0.25">
      <c r="A2088" s="3">
        <f t="shared" si="32"/>
        <v>12574022</v>
      </c>
      <c r="B2088" s="24">
        <v>12574022</v>
      </c>
      <c r="C2088" s="23" t="s">
        <v>937</v>
      </c>
      <c r="D2088" s="24" t="s">
        <v>1</v>
      </c>
      <c r="E2088" s="27" t="s">
        <v>729</v>
      </c>
      <c r="F2088" s="24" t="s">
        <v>4942</v>
      </c>
      <c r="G2088" s="24" t="s">
        <v>1117</v>
      </c>
      <c r="H2088" s="24" t="s">
        <v>941</v>
      </c>
      <c r="I2088" s="23" t="s">
        <v>1093</v>
      </c>
      <c r="J2088" s="23" t="s">
        <v>867</v>
      </c>
    </row>
    <row r="2089" spans="1:10" x14ac:dyDescent="0.25">
      <c r="A2089" s="3">
        <f t="shared" si="32"/>
        <v>10053782</v>
      </c>
      <c r="B2089" s="24">
        <v>10053782</v>
      </c>
      <c r="C2089" s="23" t="s">
        <v>937</v>
      </c>
      <c r="D2089" s="24" t="s">
        <v>1</v>
      </c>
      <c r="E2089" s="24" t="s">
        <v>664</v>
      </c>
      <c r="F2089" s="24" t="s">
        <v>4943</v>
      </c>
      <c r="G2089" s="24" t="s">
        <v>940</v>
      </c>
      <c r="H2089" s="24" t="s">
        <v>941</v>
      </c>
      <c r="I2089" s="23" t="s">
        <v>4944</v>
      </c>
      <c r="J2089" s="23" t="s">
        <v>848</v>
      </c>
    </row>
    <row r="2090" spans="1:10" x14ac:dyDescent="0.25">
      <c r="A2090" s="3">
        <f t="shared" si="32"/>
        <v>10053963</v>
      </c>
      <c r="B2090" s="24">
        <v>10053963</v>
      </c>
      <c r="C2090" s="23" t="s">
        <v>937</v>
      </c>
      <c r="D2090" s="24" t="s">
        <v>1</v>
      </c>
      <c r="E2090" s="24" t="s">
        <v>664</v>
      </c>
      <c r="F2090" s="24" t="s">
        <v>4945</v>
      </c>
      <c r="G2090" s="24" t="s">
        <v>1117</v>
      </c>
      <c r="H2090" s="24" t="s">
        <v>941</v>
      </c>
      <c r="I2090" s="23" t="s">
        <v>4946</v>
      </c>
      <c r="J2090" s="23" t="s">
        <v>836</v>
      </c>
    </row>
    <row r="2091" spans="1:10" x14ac:dyDescent="0.25">
      <c r="A2091" s="3">
        <f t="shared" si="32"/>
        <v>10054007</v>
      </c>
      <c r="B2091" s="24">
        <v>10054007</v>
      </c>
      <c r="C2091" s="23" t="s">
        <v>937</v>
      </c>
      <c r="D2091" s="24" t="s">
        <v>1</v>
      </c>
      <c r="E2091" s="24" t="s">
        <v>664</v>
      </c>
      <c r="F2091" s="24" t="s">
        <v>4947</v>
      </c>
      <c r="G2091" s="24" t="s">
        <v>1117</v>
      </c>
      <c r="H2091" s="24" t="s">
        <v>941</v>
      </c>
      <c r="I2091" s="23" t="s">
        <v>4948</v>
      </c>
      <c r="J2091" s="23" t="s">
        <v>810</v>
      </c>
    </row>
    <row r="2092" spans="1:10" x14ac:dyDescent="0.25">
      <c r="A2092" s="3">
        <f t="shared" si="32"/>
        <v>10054010</v>
      </c>
      <c r="B2092" s="24">
        <v>10054010</v>
      </c>
      <c r="C2092" s="23" t="s">
        <v>937</v>
      </c>
      <c r="D2092" s="24" t="s">
        <v>1</v>
      </c>
      <c r="E2092" s="24" t="s">
        <v>664</v>
      </c>
      <c r="F2092" s="24" t="s">
        <v>4949</v>
      </c>
      <c r="G2092" s="24" t="s">
        <v>940</v>
      </c>
      <c r="H2092" s="24" t="s">
        <v>941</v>
      </c>
      <c r="I2092" s="23" t="s">
        <v>4950</v>
      </c>
      <c r="J2092" s="23" t="s">
        <v>823</v>
      </c>
    </row>
    <row r="2093" spans="1:10" x14ac:dyDescent="0.25">
      <c r="A2093" s="3">
        <f t="shared" si="32"/>
        <v>10054547</v>
      </c>
      <c r="B2093" s="24">
        <v>10054547</v>
      </c>
      <c r="C2093" s="23" t="s">
        <v>937</v>
      </c>
      <c r="D2093" s="24" t="s">
        <v>1</v>
      </c>
      <c r="E2093" s="24" t="s">
        <v>664</v>
      </c>
      <c r="F2093" s="24" t="s">
        <v>4951</v>
      </c>
      <c r="G2093" s="24" t="s">
        <v>940</v>
      </c>
      <c r="H2093" s="24" t="s">
        <v>941</v>
      </c>
      <c r="I2093" s="23" t="s">
        <v>4952</v>
      </c>
      <c r="J2093" s="23" t="s">
        <v>866</v>
      </c>
    </row>
    <row r="2094" spans="1:10" x14ac:dyDescent="0.25">
      <c r="A2094" s="3">
        <f t="shared" si="32"/>
        <v>10054550</v>
      </c>
      <c r="B2094" s="24">
        <v>10054550</v>
      </c>
      <c r="C2094" s="23" t="s">
        <v>937</v>
      </c>
      <c r="D2094" s="24" t="s">
        <v>1</v>
      </c>
      <c r="E2094" s="24" t="s">
        <v>664</v>
      </c>
      <c r="F2094" s="24" t="s">
        <v>4953</v>
      </c>
      <c r="G2094" s="24" t="s">
        <v>940</v>
      </c>
      <c r="H2094" s="24" t="s">
        <v>941</v>
      </c>
      <c r="I2094" s="23" t="s">
        <v>4954</v>
      </c>
      <c r="J2094" s="23" t="s">
        <v>866</v>
      </c>
    </row>
    <row r="2095" spans="1:10" x14ac:dyDescent="0.25">
      <c r="A2095" s="3">
        <f t="shared" si="32"/>
        <v>10054649</v>
      </c>
      <c r="B2095" s="24">
        <v>10054649</v>
      </c>
      <c r="C2095" s="23" t="s">
        <v>937</v>
      </c>
      <c r="D2095" s="24" t="s">
        <v>1</v>
      </c>
      <c r="E2095" s="24" t="s">
        <v>664</v>
      </c>
      <c r="F2095" s="24" t="s">
        <v>4955</v>
      </c>
      <c r="G2095" s="24" t="s">
        <v>940</v>
      </c>
      <c r="H2095" s="24" t="s">
        <v>941</v>
      </c>
      <c r="I2095" s="23" t="s">
        <v>4956</v>
      </c>
      <c r="J2095" s="23" t="s">
        <v>866</v>
      </c>
    </row>
    <row r="2096" spans="1:10" x14ac:dyDescent="0.25">
      <c r="A2096" s="3">
        <f t="shared" si="32"/>
        <v>10055208</v>
      </c>
      <c r="B2096" s="24">
        <v>10055208</v>
      </c>
      <c r="C2096" s="23" t="s">
        <v>937</v>
      </c>
      <c r="D2096" s="24" t="s">
        <v>1</v>
      </c>
      <c r="E2096" s="24" t="s">
        <v>664</v>
      </c>
      <c r="F2096" s="24" t="s">
        <v>4957</v>
      </c>
      <c r="G2096" s="24" t="s">
        <v>940</v>
      </c>
      <c r="H2096" s="24" t="s">
        <v>941</v>
      </c>
      <c r="I2096" s="23" t="s">
        <v>4958</v>
      </c>
      <c r="J2096" s="23" t="s">
        <v>793</v>
      </c>
    </row>
    <row r="2097" spans="1:10" x14ac:dyDescent="0.25">
      <c r="A2097" s="3">
        <f t="shared" si="32"/>
        <v>10061775</v>
      </c>
      <c r="B2097" s="24">
        <v>10061775</v>
      </c>
      <c r="C2097" s="23" t="s">
        <v>937</v>
      </c>
      <c r="D2097" s="24" t="s">
        <v>1</v>
      </c>
      <c r="E2097" s="24" t="s">
        <v>664</v>
      </c>
      <c r="F2097" s="24" t="s">
        <v>4959</v>
      </c>
      <c r="G2097" s="24" t="s">
        <v>940</v>
      </c>
      <c r="H2097" s="24" t="s">
        <v>941</v>
      </c>
      <c r="I2097" s="23" t="s">
        <v>4960</v>
      </c>
      <c r="J2097" s="23" t="s">
        <v>793</v>
      </c>
    </row>
    <row r="2098" spans="1:10" x14ac:dyDescent="0.25">
      <c r="A2098" s="3">
        <f t="shared" si="32"/>
        <v>10061875</v>
      </c>
      <c r="B2098" s="24">
        <v>10061875</v>
      </c>
      <c r="C2098" s="23" t="s">
        <v>937</v>
      </c>
      <c r="D2098" s="24" t="s">
        <v>1</v>
      </c>
      <c r="E2098" s="24" t="s">
        <v>664</v>
      </c>
      <c r="F2098" s="24" t="s">
        <v>4961</v>
      </c>
      <c r="G2098" s="24" t="s">
        <v>940</v>
      </c>
      <c r="H2098" s="24" t="s">
        <v>941</v>
      </c>
      <c r="I2098" s="23" t="s">
        <v>4962</v>
      </c>
      <c r="J2098" s="23" t="s">
        <v>720</v>
      </c>
    </row>
    <row r="2099" spans="1:10" x14ac:dyDescent="0.25">
      <c r="A2099" s="3">
        <f t="shared" si="32"/>
        <v>10062345</v>
      </c>
      <c r="B2099" s="24">
        <v>10062345</v>
      </c>
      <c r="C2099" s="23" t="s">
        <v>937</v>
      </c>
      <c r="D2099" s="24" t="s">
        <v>1</v>
      </c>
      <c r="E2099" s="24" t="s">
        <v>664</v>
      </c>
      <c r="F2099" s="24" t="s">
        <v>4963</v>
      </c>
      <c r="G2099" s="24" t="s">
        <v>940</v>
      </c>
      <c r="H2099" s="24" t="s">
        <v>941</v>
      </c>
      <c r="I2099" s="23" t="s">
        <v>4964</v>
      </c>
      <c r="J2099" s="23" t="s">
        <v>856</v>
      </c>
    </row>
    <row r="2100" spans="1:10" x14ac:dyDescent="0.25">
      <c r="A2100" s="3">
        <f t="shared" si="32"/>
        <v>10062796</v>
      </c>
      <c r="B2100" s="24">
        <v>10062796</v>
      </c>
      <c r="C2100" s="23" t="s">
        <v>937</v>
      </c>
      <c r="D2100" s="24" t="s">
        <v>1</v>
      </c>
      <c r="E2100" s="24" t="s">
        <v>664</v>
      </c>
      <c r="F2100" s="24" t="s">
        <v>4965</v>
      </c>
      <c r="G2100" s="24" t="s">
        <v>940</v>
      </c>
      <c r="H2100" s="24" t="s">
        <v>941</v>
      </c>
      <c r="I2100" s="23" t="s">
        <v>4966</v>
      </c>
      <c r="J2100" s="23" t="s">
        <v>866</v>
      </c>
    </row>
    <row r="2101" spans="1:10" x14ac:dyDescent="0.25">
      <c r="A2101" s="3">
        <f t="shared" si="32"/>
        <v>10270260</v>
      </c>
      <c r="B2101" s="24">
        <v>10270260</v>
      </c>
      <c r="C2101" s="23" t="s">
        <v>937</v>
      </c>
      <c r="D2101" s="24" t="s">
        <v>1</v>
      </c>
      <c r="E2101" s="24" t="s">
        <v>664</v>
      </c>
      <c r="F2101" s="24" t="s">
        <v>4967</v>
      </c>
      <c r="G2101" s="24" t="s">
        <v>940</v>
      </c>
      <c r="H2101" s="24" t="s">
        <v>941</v>
      </c>
      <c r="I2101" s="23" t="s">
        <v>4968</v>
      </c>
      <c r="J2101" s="23" t="s">
        <v>793</v>
      </c>
    </row>
    <row r="2102" spans="1:10" x14ac:dyDescent="0.25">
      <c r="A2102" s="3">
        <f t="shared" si="32"/>
        <v>10993854</v>
      </c>
      <c r="B2102" s="24">
        <v>10993854</v>
      </c>
      <c r="C2102" s="23" t="s">
        <v>937</v>
      </c>
      <c r="D2102" s="24" t="s">
        <v>1</v>
      </c>
      <c r="E2102" s="24" t="s">
        <v>664</v>
      </c>
      <c r="F2102" s="24" t="s">
        <v>4969</v>
      </c>
      <c r="G2102" s="24" t="s">
        <v>940</v>
      </c>
      <c r="H2102" s="24" t="s">
        <v>941</v>
      </c>
      <c r="I2102" s="23" t="s">
        <v>4970</v>
      </c>
      <c r="J2102" s="23" t="s">
        <v>720</v>
      </c>
    </row>
    <row r="2103" spans="1:10" x14ac:dyDescent="0.25">
      <c r="A2103" s="3">
        <f t="shared" si="32"/>
        <v>11198922</v>
      </c>
      <c r="B2103" s="24">
        <v>11198922</v>
      </c>
      <c r="C2103" s="23" t="s">
        <v>937</v>
      </c>
      <c r="D2103" s="24" t="s">
        <v>1</v>
      </c>
      <c r="E2103" s="24" t="s">
        <v>664</v>
      </c>
      <c r="F2103" s="24" t="s">
        <v>4971</v>
      </c>
      <c r="G2103" s="24" t="s">
        <v>1117</v>
      </c>
      <c r="H2103" s="24" t="s">
        <v>941</v>
      </c>
      <c r="I2103" s="23" t="s">
        <v>4972</v>
      </c>
      <c r="J2103" s="23" t="s">
        <v>867</v>
      </c>
    </row>
    <row r="2104" spans="1:10" x14ac:dyDescent="0.25">
      <c r="A2104" s="3">
        <f t="shared" si="32"/>
        <v>11677878</v>
      </c>
      <c r="B2104" s="24">
        <v>11677878</v>
      </c>
      <c r="C2104" s="23" t="s">
        <v>937</v>
      </c>
      <c r="D2104" s="24" t="s">
        <v>1</v>
      </c>
      <c r="E2104" s="24" t="s">
        <v>664</v>
      </c>
      <c r="F2104" s="24" t="s">
        <v>4973</v>
      </c>
      <c r="G2104" s="24" t="s">
        <v>1117</v>
      </c>
      <c r="H2104" s="24" t="s">
        <v>941</v>
      </c>
      <c r="I2104" s="23" t="s">
        <v>4974</v>
      </c>
      <c r="J2104" s="23" t="s">
        <v>836</v>
      </c>
    </row>
    <row r="2105" spans="1:10" x14ac:dyDescent="0.25">
      <c r="A2105" s="3">
        <f t="shared" si="32"/>
        <v>11685349</v>
      </c>
      <c r="B2105" s="24">
        <v>11685349</v>
      </c>
      <c r="C2105" s="23" t="s">
        <v>937</v>
      </c>
      <c r="D2105" s="24" t="s">
        <v>1</v>
      </c>
      <c r="E2105" s="24" t="s">
        <v>664</v>
      </c>
      <c r="F2105" s="24" t="s">
        <v>4975</v>
      </c>
      <c r="G2105" s="24" t="s">
        <v>1117</v>
      </c>
      <c r="H2105" s="24" t="s">
        <v>941</v>
      </c>
      <c r="I2105" s="23" t="s">
        <v>4976</v>
      </c>
      <c r="J2105" s="23" t="s">
        <v>836</v>
      </c>
    </row>
    <row r="2106" spans="1:10" x14ac:dyDescent="0.25">
      <c r="A2106" s="3">
        <f t="shared" si="32"/>
        <v>11685639</v>
      </c>
      <c r="B2106" s="24">
        <v>11685639</v>
      </c>
      <c r="C2106" s="23" t="s">
        <v>937</v>
      </c>
      <c r="D2106" s="24" t="s">
        <v>1</v>
      </c>
      <c r="E2106" s="24" t="s">
        <v>664</v>
      </c>
      <c r="F2106" s="24" t="s">
        <v>4977</v>
      </c>
      <c r="G2106" s="24" t="s">
        <v>940</v>
      </c>
      <c r="H2106" s="24" t="s">
        <v>941</v>
      </c>
      <c r="I2106" s="23" t="s">
        <v>4978</v>
      </c>
      <c r="J2106" s="23" t="s">
        <v>848</v>
      </c>
    </row>
    <row r="2107" spans="1:10" x14ac:dyDescent="0.25">
      <c r="A2107" s="3">
        <f t="shared" si="32"/>
        <v>11699732</v>
      </c>
      <c r="B2107" s="24">
        <v>11699732</v>
      </c>
      <c r="C2107" s="23" t="s">
        <v>937</v>
      </c>
      <c r="D2107" s="24" t="s">
        <v>1</v>
      </c>
      <c r="E2107" s="24" t="s">
        <v>664</v>
      </c>
      <c r="F2107" s="24" t="s">
        <v>4979</v>
      </c>
      <c r="G2107" s="24" t="s">
        <v>940</v>
      </c>
      <c r="H2107" s="24" t="s">
        <v>941</v>
      </c>
      <c r="I2107" s="23" t="s">
        <v>4980</v>
      </c>
      <c r="J2107" s="23" t="s">
        <v>740</v>
      </c>
    </row>
    <row r="2108" spans="1:10" x14ac:dyDescent="0.25">
      <c r="A2108" s="3">
        <f t="shared" si="32"/>
        <v>11701311</v>
      </c>
      <c r="B2108" s="24">
        <v>11701311</v>
      </c>
      <c r="C2108" s="23" t="s">
        <v>937</v>
      </c>
      <c r="D2108" s="24" t="s">
        <v>1</v>
      </c>
      <c r="E2108" s="24" t="s">
        <v>664</v>
      </c>
      <c r="F2108" s="24" t="s">
        <v>4981</v>
      </c>
      <c r="G2108" s="24" t="s">
        <v>940</v>
      </c>
      <c r="H2108" s="24" t="s">
        <v>941</v>
      </c>
      <c r="I2108" s="23" t="s">
        <v>4982</v>
      </c>
      <c r="J2108" s="23" t="s">
        <v>848</v>
      </c>
    </row>
    <row r="2109" spans="1:10" x14ac:dyDescent="0.25">
      <c r="A2109" s="3">
        <f t="shared" si="32"/>
        <v>11707150</v>
      </c>
      <c r="B2109" s="24">
        <v>11707150</v>
      </c>
      <c r="C2109" s="23" t="s">
        <v>937</v>
      </c>
      <c r="D2109" s="24" t="s">
        <v>1</v>
      </c>
      <c r="E2109" s="24" t="s">
        <v>664</v>
      </c>
      <c r="F2109" s="24" t="s">
        <v>4983</v>
      </c>
      <c r="G2109" s="24" t="s">
        <v>1117</v>
      </c>
      <c r="H2109" s="24" t="s">
        <v>941</v>
      </c>
      <c r="I2109" s="23" t="s">
        <v>4984</v>
      </c>
      <c r="J2109" s="23" t="s">
        <v>819</v>
      </c>
    </row>
    <row r="2110" spans="1:10" x14ac:dyDescent="0.25">
      <c r="A2110" s="3">
        <f t="shared" si="32"/>
        <v>11708482</v>
      </c>
      <c r="B2110" s="24">
        <v>11708482</v>
      </c>
      <c r="C2110" s="23" t="s">
        <v>937</v>
      </c>
      <c r="D2110" s="24" t="s">
        <v>1</v>
      </c>
      <c r="E2110" s="24" t="s">
        <v>664</v>
      </c>
      <c r="F2110" s="24" t="s">
        <v>4985</v>
      </c>
      <c r="G2110" s="24" t="s">
        <v>1117</v>
      </c>
      <c r="H2110" s="24" t="s">
        <v>941</v>
      </c>
      <c r="I2110" s="23" t="s">
        <v>4986</v>
      </c>
      <c r="J2110" s="23" t="s">
        <v>723</v>
      </c>
    </row>
    <row r="2111" spans="1:10" x14ac:dyDescent="0.25">
      <c r="A2111" s="3">
        <f t="shared" si="32"/>
        <v>11727303</v>
      </c>
      <c r="B2111" s="24">
        <v>11727303</v>
      </c>
      <c r="C2111" s="23" t="s">
        <v>937</v>
      </c>
      <c r="D2111" s="24" t="s">
        <v>1</v>
      </c>
      <c r="E2111" s="24" t="s">
        <v>664</v>
      </c>
      <c r="F2111" s="24" t="s">
        <v>4987</v>
      </c>
      <c r="G2111" s="24" t="s">
        <v>940</v>
      </c>
      <c r="H2111" s="24" t="s">
        <v>941</v>
      </c>
      <c r="I2111" s="23" t="s">
        <v>4988</v>
      </c>
      <c r="J2111" s="23" t="s">
        <v>804</v>
      </c>
    </row>
    <row r="2112" spans="1:10" x14ac:dyDescent="0.25">
      <c r="A2112" s="3">
        <f t="shared" si="32"/>
        <v>11728894</v>
      </c>
      <c r="B2112" s="24">
        <v>11728894</v>
      </c>
      <c r="C2112" s="23" t="s">
        <v>937</v>
      </c>
      <c r="D2112" s="24" t="s">
        <v>1</v>
      </c>
      <c r="E2112" s="24" t="s">
        <v>664</v>
      </c>
      <c r="F2112" s="24" t="s">
        <v>4989</v>
      </c>
      <c r="G2112" s="24" t="s">
        <v>1117</v>
      </c>
      <c r="H2112" s="24" t="s">
        <v>941</v>
      </c>
      <c r="I2112" s="23" t="s">
        <v>4990</v>
      </c>
      <c r="J2112" s="23" t="s">
        <v>769</v>
      </c>
    </row>
    <row r="2113" spans="1:10" x14ac:dyDescent="0.25">
      <c r="A2113" s="3">
        <f t="shared" si="32"/>
        <v>11741073</v>
      </c>
      <c r="B2113" s="24">
        <v>11741073</v>
      </c>
      <c r="C2113" s="23" t="s">
        <v>937</v>
      </c>
      <c r="D2113" s="24" t="s">
        <v>1</v>
      </c>
      <c r="E2113" s="24" t="s">
        <v>664</v>
      </c>
      <c r="F2113" s="24" t="s">
        <v>4991</v>
      </c>
      <c r="G2113" s="24" t="s">
        <v>940</v>
      </c>
      <c r="H2113" s="24" t="s">
        <v>941</v>
      </c>
      <c r="I2113" s="23" t="s">
        <v>4992</v>
      </c>
      <c r="J2113" s="23" t="s">
        <v>740</v>
      </c>
    </row>
    <row r="2114" spans="1:10" x14ac:dyDescent="0.25">
      <c r="A2114" s="3">
        <f t="shared" si="32"/>
        <v>11758926</v>
      </c>
      <c r="B2114" s="24">
        <v>11758926</v>
      </c>
      <c r="C2114" s="23" t="s">
        <v>937</v>
      </c>
      <c r="D2114" s="24" t="s">
        <v>1</v>
      </c>
      <c r="E2114" s="24" t="s">
        <v>664</v>
      </c>
      <c r="F2114" s="24" t="s">
        <v>4993</v>
      </c>
      <c r="G2114" s="24" t="s">
        <v>1117</v>
      </c>
      <c r="H2114" s="24" t="s">
        <v>941</v>
      </c>
      <c r="I2114" s="23" t="s">
        <v>4994</v>
      </c>
      <c r="J2114" s="23" t="s">
        <v>819</v>
      </c>
    </row>
    <row r="2115" spans="1:10" x14ac:dyDescent="0.25">
      <c r="A2115" s="3">
        <f t="shared" ref="A2115:A2178" si="33">+B2115</f>
        <v>11768385</v>
      </c>
      <c r="B2115" s="24">
        <v>11768385</v>
      </c>
      <c r="C2115" s="23" t="s">
        <v>937</v>
      </c>
      <c r="D2115" s="24" t="s">
        <v>1</v>
      </c>
      <c r="E2115" s="24" t="s">
        <v>664</v>
      </c>
      <c r="F2115" s="24" t="s">
        <v>4995</v>
      </c>
      <c r="G2115" s="24" t="s">
        <v>1117</v>
      </c>
      <c r="H2115" s="24" t="s">
        <v>941</v>
      </c>
      <c r="I2115" s="23" t="s">
        <v>4996</v>
      </c>
      <c r="J2115" s="23" t="s">
        <v>867</v>
      </c>
    </row>
    <row r="2116" spans="1:10" x14ac:dyDescent="0.25">
      <c r="A2116" s="3">
        <f t="shared" si="33"/>
        <v>11771375</v>
      </c>
      <c r="B2116" s="24">
        <v>11771375</v>
      </c>
      <c r="C2116" s="23" t="s">
        <v>937</v>
      </c>
      <c r="D2116" s="24" t="s">
        <v>1</v>
      </c>
      <c r="E2116" s="24" t="s">
        <v>664</v>
      </c>
      <c r="F2116" s="24" t="s">
        <v>4997</v>
      </c>
      <c r="G2116" s="24" t="s">
        <v>1117</v>
      </c>
      <c r="H2116" s="24" t="s">
        <v>941</v>
      </c>
      <c r="I2116" s="23" t="s">
        <v>4998</v>
      </c>
      <c r="J2116" s="23" t="s">
        <v>867</v>
      </c>
    </row>
    <row r="2117" spans="1:10" x14ac:dyDescent="0.25">
      <c r="A2117" s="3">
        <f t="shared" si="33"/>
        <v>12163745</v>
      </c>
      <c r="B2117" s="24">
        <v>12163745</v>
      </c>
      <c r="C2117" s="23" t="s">
        <v>937</v>
      </c>
      <c r="D2117" s="24" t="s">
        <v>1</v>
      </c>
      <c r="E2117" s="24" t="s">
        <v>664</v>
      </c>
      <c r="F2117" s="24" t="s">
        <v>4999</v>
      </c>
      <c r="G2117" s="24" t="s">
        <v>1117</v>
      </c>
      <c r="H2117" s="24" t="s">
        <v>941</v>
      </c>
      <c r="I2117" s="23" t="s">
        <v>5000</v>
      </c>
      <c r="J2117" s="23" t="s">
        <v>723</v>
      </c>
    </row>
    <row r="2118" spans="1:10" x14ac:dyDescent="0.25">
      <c r="A2118" s="3">
        <f t="shared" si="33"/>
        <v>12168806</v>
      </c>
      <c r="B2118" s="24">
        <v>12168806</v>
      </c>
      <c r="C2118" s="23" t="s">
        <v>937</v>
      </c>
      <c r="D2118" s="24" t="s">
        <v>1</v>
      </c>
      <c r="E2118" s="24" t="s">
        <v>664</v>
      </c>
      <c r="F2118" s="24" t="s">
        <v>5001</v>
      </c>
      <c r="G2118" s="24" t="s">
        <v>1117</v>
      </c>
      <c r="H2118" s="24" t="s">
        <v>941</v>
      </c>
      <c r="I2118" s="23" t="s">
        <v>5002</v>
      </c>
      <c r="J2118" s="23" t="s">
        <v>810</v>
      </c>
    </row>
    <row r="2119" spans="1:10" x14ac:dyDescent="0.25">
      <c r="A2119" s="3">
        <f t="shared" si="33"/>
        <v>12210350</v>
      </c>
      <c r="B2119" s="24">
        <v>12210350</v>
      </c>
      <c r="C2119" s="23" t="s">
        <v>937</v>
      </c>
      <c r="D2119" s="24" t="s">
        <v>1</v>
      </c>
      <c r="E2119" s="24" t="s">
        <v>664</v>
      </c>
      <c r="F2119" s="24" t="s">
        <v>5003</v>
      </c>
      <c r="G2119" s="24" t="s">
        <v>1117</v>
      </c>
      <c r="H2119" s="24" t="s">
        <v>941</v>
      </c>
      <c r="I2119" s="23" t="s">
        <v>5004</v>
      </c>
      <c r="J2119" s="23" t="s">
        <v>624</v>
      </c>
    </row>
    <row r="2120" spans="1:10" x14ac:dyDescent="0.25">
      <c r="A2120" s="3">
        <f t="shared" si="33"/>
        <v>12210744</v>
      </c>
      <c r="B2120" s="24">
        <v>12210744</v>
      </c>
      <c r="C2120" s="23" t="s">
        <v>937</v>
      </c>
      <c r="D2120" s="24" t="s">
        <v>1</v>
      </c>
      <c r="E2120" s="24" t="s">
        <v>664</v>
      </c>
      <c r="F2120" s="24" t="s">
        <v>5005</v>
      </c>
      <c r="G2120" s="24" t="s">
        <v>1117</v>
      </c>
      <c r="H2120" s="24" t="s">
        <v>941</v>
      </c>
      <c r="I2120" s="23" t="s">
        <v>5006</v>
      </c>
      <c r="J2120" s="23" t="s">
        <v>867</v>
      </c>
    </row>
    <row r="2121" spans="1:10" x14ac:dyDescent="0.25">
      <c r="A2121" s="3">
        <f t="shared" si="33"/>
        <v>12230113</v>
      </c>
      <c r="B2121" s="24">
        <v>12230113</v>
      </c>
      <c r="C2121" s="23" t="s">
        <v>937</v>
      </c>
      <c r="D2121" s="24" t="s">
        <v>1</v>
      </c>
      <c r="E2121" s="24" t="s">
        <v>664</v>
      </c>
      <c r="F2121" s="24" t="s">
        <v>5007</v>
      </c>
      <c r="G2121" s="24" t="s">
        <v>1117</v>
      </c>
      <c r="H2121" s="24" t="s">
        <v>941</v>
      </c>
      <c r="I2121" s="23" t="s">
        <v>5008</v>
      </c>
      <c r="J2121" s="23" t="s">
        <v>624</v>
      </c>
    </row>
    <row r="2122" spans="1:10" x14ac:dyDescent="0.25">
      <c r="A2122" s="3">
        <f t="shared" si="33"/>
        <v>12255996</v>
      </c>
      <c r="B2122" s="24">
        <v>12255996</v>
      </c>
      <c r="C2122" s="23" t="s">
        <v>937</v>
      </c>
      <c r="D2122" s="24" t="s">
        <v>1</v>
      </c>
      <c r="E2122" s="24" t="s">
        <v>664</v>
      </c>
      <c r="F2122" s="24" t="s">
        <v>5009</v>
      </c>
      <c r="G2122" s="24" t="s">
        <v>940</v>
      </c>
      <c r="H2122" s="24" t="s">
        <v>941</v>
      </c>
      <c r="I2122" s="23" t="s">
        <v>5010</v>
      </c>
      <c r="J2122" s="23" t="s">
        <v>856</v>
      </c>
    </row>
    <row r="2123" spans="1:10" x14ac:dyDescent="0.25">
      <c r="A2123" s="3">
        <f t="shared" si="33"/>
        <v>12256017</v>
      </c>
      <c r="B2123" s="24">
        <v>12256017</v>
      </c>
      <c r="C2123" s="23" t="s">
        <v>937</v>
      </c>
      <c r="D2123" s="24" t="s">
        <v>1</v>
      </c>
      <c r="E2123" s="24" t="s">
        <v>664</v>
      </c>
      <c r="F2123" s="24" t="s">
        <v>5011</v>
      </c>
      <c r="G2123" s="24" t="s">
        <v>1117</v>
      </c>
      <c r="H2123" s="24" t="s">
        <v>941</v>
      </c>
      <c r="I2123" s="23" t="s">
        <v>5012</v>
      </c>
      <c r="J2123" s="23" t="s">
        <v>810</v>
      </c>
    </row>
    <row r="2124" spans="1:10" x14ac:dyDescent="0.25">
      <c r="A2124" s="3">
        <f t="shared" si="33"/>
        <v>12256309</v>
      </c>
      <c r="B2124" s="24">
        <v>12256309</v>
      </c>
      <c r="C2124" s="23" t="s">
        <v>937</v>
      </c>
      <c r="D2124" s="24" t="s">
        <v>1</v>
      </c>
      <c r="E2124" s="24" t="s">
        <v>664</v>
      </c>
      <c r="F2124" s="24" t="s">
        <v>5013</v>
      </c>
      <c r="G2124" s="24" t="s">
        <v>940</v>
      </c>
      <c r="H2124" s="24" t="s">
        <v>941</v>
      </c>
      <c r="I2124" s="23" t="s">
        <v>5014</v>
      </c>
      <c r="J2124" s="23" t="s">
        <v>1258</v>
      </c>
    </row>
    <row r="2125" spans="1:10" x14ac:dyDescent="0.25">
      <c r="A2125" s="3">
        <f t="shared" si="33"/>
        <v>12261100</v>
      </c>
      <c r="B2125" s="24">
        <v>12261100</v>
      </c>
      <c r="C2125" s="23" t="s">
        <v>937</v>
      </c>
      <c r="D2125" s="24" t="s">
        <v>1</v>
      </c>
      <c r="E2125" s="24" t="s">
        <v>664</v>
      </c>
      <c r="F2125" s="24" t="s">
        <v>5015</v>
      </c>
      <c r="G2125" s="24" t="s">
        <v>940</v>
      </c>
      <c r="H2125" s="24" t="s">
        <v>941</v>
      </c>
      <c r="I2125" s="23" t="s">
        <v>1068</v>
      </c>
      <c r="J2125" s="23" t="s">
        <v>1258</v>
      </c>
    </row>
    <row r="2126" spans="1:10" x14ac:dyDescent="0.25">
      <c r="A2126" s="3">
        <f t="shared" si="33"/>
        <v>12268296</v>
      </c>
      <c r="B2126" s="24">
        <v>12268296</v>
      </c>
      <c r="C2126" s="23" t="s">
        <v>937</v>
      </c>
      <c r="D2126" s="24" t="s">
        <v>1</v>
      </c>
      <c r="E2126" s="24" t="s">
        <v>664</v>
      </c>
      <c r="F2126" s="24" t="s">
        <v>5016</v>
      </c>
      <c r="G2126" s="24" t="s">
        <v>1117</v>
      </c>
      <c r="H2126" s="24" t="s">
        <v>941</v>
      </c>
      <c r="I2126" s="23" t="s">
        <v>5017</v>
      </c>
      <c r="J2126" s="23" t="s">
        <v>778</v>
      </c>
    </row>
    <row r="2127" spans="1:10" x14ac:dyDescent="0.25">
      <c r="A2127" s="3">
        <f t="shared" si="33"/>
        <v>12271645</v>
      </c>
      <c r="B2127" s="24">
        <v>12271645</v>
      </c>
      <c r="C2127" s="23" t="s">
        <v>937</v>
      </c>
      <c r="D2127" s="24" t="s">
        <v>1</v>
      </c>
      <c r="E2127" s="24" t="s">
        <v>664</v>
      </c>
      <c r="F2127" s="24" t="s">
        <v>5018</v>
      </c>
      <c r="G2127" s="24" t="s">
        <v>1117</v>
      </c>
      <c r="H2127" s="24" t="s">
        <v>941</v>
      </c>
      <c r="I2127" s="23" t="s">
        <v>5019</v>
      </c>
      <c r="J2127" s="23" t="s">
        <v>810</v>
      </c>
    </row>
    <row r="2128" spans="1:10" x14ac:dyDescent="0.25">
      <c r="A2128" s="3">
        <f t="shared" si="33"/>
        <v>12271649</v>
      </c>
      <c r="B2128" s="24">
        <v>12271649</v>
      </c>
      <c r="C2128" s="23" t="s">
        <v>937</v>
      </c>
      <c r="D2128" s="24" t="s">
        <v>1</v>
      </c>
      <c r="E2128" s="24" t="s">
        <v>664</v>
      </c>
      <c r="F2128" s="24" t="s">
        <v>5020</v>
      </c>
      <c r="G2128" s="24" t="s">
        <v>1117</v>
      </c>
      <c r="H2128" s="24" t="s">
        <v>941</v>
      </c>
      <c r="I2128" s="23" t="s">
        <v>5021</v>
      </c>
      <c r="J2128" s="23" t="s">
        <v>810</v>
      </c>
    </row>
    <row r="2129" spans="1:10" x14ac:dyDescent="0.25">
      <c r="A2129" s="3">
        <f t="shared" si="33"/>
        <v>12276620</v>
      </c>
      <c r="B2129" s="24">
        <v>12276620</v>
      </c>
      <c r="C2129" s="23" t="s">
        <v>937</v>
      </c>
      <c r="D2129" s="24" t="s">
        <v>1</v>
      </c>
      <c r="E2129" s="24" t="s">
        <v>664</v>
      </c>
      <c r="F2129" s="24" t="s">
        <v>5022</v>
      </c>
      <c r="G2129" s="24" t="s">
        <v>1117</v>
      </c>
      <c r="H2129" s="24" t="s">
        <v>941</v>
      </c>
      <c r="I2129" s="23" t="s">
        <v>5023</v>
      </c>
      <c r="J2129" s="23" t="s">
        <v>769</v>
      </c>
    </row>
    <row r="2130" spans="1:10" x14ac:dyDescent="0.25">
      <c r="A2130" s="3">
        <f t="shared" si="33"/>
        <v>12295394</v>
      </c>
      <c r="B2130" s="24">
        <v>12295394</v>
      </c>
      <c r="C2130" s="23" t="s">
        <v>937</v>
      </c>
      <c r="D2130" s="24" t="s">
        <v>1</v>
      </c>
      <c r="E2130" s="24" t="s">
        <v>664</v>
      </c>
      <c r="F2130" s="24" t="s">
        <v>5024</v>
      </c>
      <c r="G2130" s="24" t="s">
        <v>940</v>
      </c>
      <c r="H2130" s="24" t="s">
        <v>941</v>
      </c>
      <c r="I2130" s="23" t="s">
        <v>5025</v>
      </c>
      <c r="J2130" s="23" t="s">
        <v>884</v>
      </c>
    </row>
    <row r="2131" spans="1:10" x14ac:dyDescent="0.25">
      <c r="A2131" s="3">
        <f t="shared" si="33"/>
        <v>12299425</v>
      </c>
      <c r="B2131" s="24">
        <v>12299425</v>
      </c>
      <c r="C2131" s="23" t="s">
        <v>937</v>
      </c>
      <c r="D2131" s="24" t="s">
        <v>1</v>
      </c>
      <c r="E2131" s="24" t="s">
        <v>664</v>
      </c>
      <c r="F2131" s="24" t="s">
        <v>5026</v>
      </c>
      <c r="G2131" s="24" t="s">
        <v>940</v>
      </c>
      <c r="H2131" s="24" t="s">
        <v>941</v>
      </c>
      <c r="I2131" s="23" t="s">
        <v>5027</v>
      </c>
      <c r="J2131" s="23" t="s">
        <v>823</v>
      </c>
    </row>
    <row r="2132" spans="1:10" x14ac:dyDescent="0.25">
      <c r="A2132" s="3">
        <f t="shared" si="33"/>
        <v>12402275</v>
      </c>
      <c r="B2132" s="24">
        <v>12402275</v>
      </c>
      <c r="C2132" s="23" t="s">
        <v>937</v>
      </c>
      <c r="D2132" s="24" t="s">
        <v>1</v>
      </c>
      <c r="E2132" s="24" t="s">
        <v>664</v>
      </c>
      <c r="F2132" s="24" t="s">
        <v>5028</v>
      </c>
      <c r="G2132" s="24" t="s">
        <v>1117</v>
      </c>
      <c r="H2132" s="24" t="s">
        <v>941</v>
      </c>
      <c r="I2132" s="23" t="s">
        <v>5029</v>
      </c>
      <c r="J2132" s="23" t="s">
        <v>741</v>
      </c>
    </row>
    <row r="2133" spans="1:10" x14ac:dyDescent="0.25">
      <c r="A2133" s="3">
        <f t="shared" si="33"/>
        <v>12406393</v>
      </c>
      <c r="B2133" s="24">
        <v>12406393</v>
      </c>
      <c r="C2133" s="23" t="s">
        <v>937</v>
      </c>
      <c r="D2133" s="24" t="s">
        <v>1</v>
      </c>
      <c r="E2133" s="24" t="s">
        <v>664</v>
      </c>
      <c r="F2133" s="24" t="s">
        <v>5030</v>
      </c>
      <c r="G2133" s="24" t="s">
        <v>1117</v>
      </c>
      <c r="H2133" s="24" t="s">
        <v>941</v>
      </c>
      <c r="I2133" s="23" t="s">
        <v>5031</v>
      </c>
      <c r="J2133" s="23" t="s">
        <v>819</v>
      </c>
    </row>
    <row r="2134" spans="1:10" x14ac:dyDescent="0.25">
      <c r="A2134" s="3">
        <f t="shared" si="33"/>
        <v>12406395</v>
      </c>
      <c r="B2134" s="24">
        <v>12406395</v>
      </c>
      <c r="C2134" s="23" t="s">
        <v>937</v>
      </c>
      <c r="D2134" s="24" t="s">
        <v>1</v>
      </c>
      <c r="E2134" s="24" t="s">
        <v>664</v>
      </c>
      <c r="F2134" s="24" t="s">
        <v>5032</v>
      </c>
      <c r="G2134" s="24" t="s">
        <v>1117</v>
      </c>
      <c r="H2134" s="24" t="s">
        <v>941</v>
      </c>
      <c r="I2134" s="23" t="s">
        <v>5033</v>
      </c>
      <c r="J2134" s="23" t="s">
        <v>624</v>
      </c>
    </row>
    <row r="2135" spans="1:10" x14ac:dyDescent="0.25">
      <c r="A2135" s="3">
        <f t="shared" si="33"/>
        <v>12428506</v>
      </c>
      <c r="B2135" s="24">
        <v>12428506</v>
      </c>
      <c r="C2135" s="23" t="s">
        <v>937</v>
      </c>
      <c r="D2135" s="24" t="s">
        <v>1</v>
      </c>
      <c r="E2135" s="24" t="s">
        <v>664</v>
      </c>
      <c r="F2135" s="24" t="s">
        <v>5034</v>
      </c>
      <c r="G2135" s="24" t="s">
        <v>1117</v>
      </c>
      <c r="H2135" s="24" t="s">
        <v>941</v>
      </c>
      <c r="I2135" s="23" t="s">
        <v>5035</v>
      </c>
      <c r="J2135" s="23" t="s">
        <v>819</v>
      </c>
    </row>
    <row r="2136" spans="1:10" x14ac:dyDescent="0.25">
      <c r="A2136" s="3">
        <f t="shared" si="33"/>
        <v>12428627</v>
      </c>
      <c r="B2136" s="24">
        <v>12428627</v>
      </c>
      <c r="C2136" s="23" t="s">
        <v>937</v>
      </c>
      <c r="D2136" s="24" t="s">
        <v>1</v>
      </c>
      <c r="E2136" s="24" t="s">
        <v>664</v>
      </c>
      <c r="F2136" s="24" t="s">
        <v>5036</v>
      </c>
      <c r="G2136" s="24" t="s">
        <v>1117</v>
      </c>
      <c r="H2136" s="24" t="s">
        <v>941</v>
      </c>
      <c r="I2136" s="23" t="s">
        <v>5037</v>
      </c>
      <c r="J2136" s="23" t="s">
        <v>624</v>
      </c>
    </row>
    <row r="2137" spans="1:10" x14ac:dyDescent="0.25">
      <c r="A2137" s="3">
        <f t="shared" si="33"/>
        <v>12509028</v>
      </c>
      <c r="B2137" s="24">
        <v>12509028</v>
      </c>
      <c r="C2137" s="23" t="s">
        <v>937</v>
      </c>
      <c r="D2137" s="24" t="s">
        <v>1</v>
      </c>
      <c r="E2137" s="24" t="s">
        <v>664</v>
      </c>
      <c r="F2137" s="24" t="s">
        <v>5038</v>
      </c>
      <c r="G2137" s="24" t="s">
        <v>940</v>
      </c>
      <c r="H2137" s="24" t="s">
        <v>941</v>
      </c>
      <c r="I2137" s="23" t="s">
        <v>5039</v>
      </c>
      <c r="J2137" s="23" t="s">
        <v>856</v>
      </c>
    </row>
    <row r="2138" spans="1:10" x14ac:dyDescent="0.25">
      <c r="A2138" s="3">
        <f t="shared" si="33"/>
        <v>10055356</v>
      </c>
      <c r="B2138" s="24">
        <v>10055356</v>
      </c>
      <c r="C2138" s="23" t="s">
        <v>937</v>
      </c>
      <c r="D2138" s="24" t="s">
        <v>1</v>
      </c>
      <c r="E2138" s="24" t="s">
        <v>664</v>
      </c>
      <c r="F2138" s="24" t="s">
        <v>5040</v>
      </c>
      <c r="G2138" s="24" t="s">
        <v>940</v>
      </c>
      <c r="H2138" s="24" t="s">
        <v>941</v>
      </c>
      <c r="I2138" s="23" t="s">
        <v>5041</v>
      </c>
      <c r="J2138" s="23" t="s">
        <v>767</v>
      </c>
    </row>
    <row r="2139" spans="1:10" x14ac:dyDescent="0.25">
      <c r="A2139" s="3">
        <f t="shared" si="33"/>
        <v>10056548</v>
      </c>
      <c r="B2139" s="24">
        <v>10056548</v>
      </c>
      <c r="C2139" s="23" t="s">
        <v>937</v>
      </c>
      <c r="D2139" s="24" t="s">
        <v>1</v>
      </c>
      <c r="E2139" s="24" t="s">
        <v>664</v>
      </c>
      <c r="F2139" s="24" t="s">
        <v>5042</v>
      </c>
      <c r="G2139" s="24" t="s">
        <v>940</v>
      </c>
      <c r="H2139" s="24" t="s">
        <v>941</v>
      </c>
      <c r="I2139" s="23" t="s">
        <v>5043</v>
      </c>
      <c r="J2139" s="23" t="s">
        <v>823</v>
      </c>
    </row>
    <row r="2140" spans="1:10" x14ac:dyDescent="0.25">
      <c r="A2140" s="3">
        <f t="shared" si="33"/>
        <v>10056869</v>
      </c>
      <c r="B2140" s="24">
        <v>10056869</v>
      </c>
      <c r="C2140" s="23" t="s">
        <v>937</v>
      </c>
      <c r="D2140" s="24" t="s">
        <v>1</v>
      </c>
      <c r="E2140" s="24" t="s">
        <v>664</v>
      </c>
      <c r="F2140" s="24" t="s">
        <v>5044</v>
      </c>
      <c r="G2140" s="24" t="s">
        <v>940</v>
      </c>
      <c r="H2140" s="24" t="s">
        <v>941</v>
      </c>
      <c r="I2140" s="23" t="s">
        <v>5045</v>
      </c>
      <c r="J2140" s="23" t="s">
        <v>767</v>
      </c>
    </row>
    <row r="2141" spans="1:10" x14ac:dyDescent="0.25">
      <c r="A2141" s="3">
        <f t="shared" si="33"/>
        <v>10060593</v>
      </c>
      <c r="B2141" s="24">
        <v>10060593</v>
      </c>
      <c r="C2141" s="23" t="s">
        <v>937</v>
      </c>
      <c r="D2141" s="24" t="s">
        <v>1</v>
      </c>
      <c r="E2141" s="24" t="s">
        <v>664</v>
      </c>
      <c r="F2141" s="24" t="s">
        <v>5046</v>
      </c>
      <c r="G2141" s="24" t="s">
        <v>940</v>
      </c>
      <c r="H2141" s="24" t="s">
        <v>941</v>
      </c>
      <c r="I2141" s="23" t="s">
        <v>5047</v>
      </c>
      <c r="J2141" s="23" t="s">
        <v>767</v>
      </c>
    </row>
    <row r="2142" spans="1:10" x14ac:dyDescent="0.25">
      <c r="A2142" s="3">
        <f t="shared" si="33"/>
        <v>10061247</v>
      </c>
      <c r="B2142" s="24">
        <v>10061247</v>
      </c>
      <c r="C2142" s="23" t="s">
        <v>937</v>
      </c>
      <c r="D2142" s="24" t="s">
        <v>1</v>
      </c>
      <c r="E2142" s="24" t="s">
        <v>664</v>
      </c>
      <c r="F2142" s="24" t="s">
        <v>5048</v>
      </c>
      <c r="G2142" s="24" t="s">
        <v>940</v>
      </c>
      <c r="H2142" s="24" t="s">
        <v>941</v>
      </c>
      <c r="I2142" s="23" t="s">
        <v>5049</v>
      </c>
      <c r="J2142" s="23" t="s">
        <v>767</v>
      </c>
    </row>
    <row r="2143" spans="1:10" x14ac:dyDescent="0.25">
      <c r="A2143" s="3">
        <f t="shared" si="33"/>
        <v>10064823</v>
      </c>
      <c r="B2143" s="24">
        <v>10064823</v>
      </c>
      <c r="C2143" s="23" t="s">
        <v>937</v>
      </c>
      <c r="D2143" s="24" t="s">
        <v>1</v>
      </c>
      <c r="E2143" s="24" t="s">
        <v>664</v>
      </c>
      <c r="F2143" s="24" t="s">
        <v>5050</v>
      </c>
      <c r="G2143" s="24" t="s">
        <v>940</v>
      </c>
      <c r="H2143" s="24" t="s">
        <v>941</v>
      </c>
      <c r="I2143" s="23" t="s">
        <v>5051</v>
      </c>
      <c r="J2143" s="23" t="s">
        <v>856</v>
      </c>
    </row>
    <row r="2144" spans="1:10" x14ac:dyDescent="0.25">
      <c r="A2144" s="3">
        <f t="shared" si="33"/>
        <v>10146204</v>
      </c>
      <c r="B2144" s="24">
        <v>10146204</v>
      </c>
      <c r="C2144" s="23" t="s">
        <v>937</v>
      </c>
      <c r="D2144" s="24" t="s">
        <v>1</v>
      </c>
      <c r="E2144" s="24" t="s">
        <v>664</v>
      </c>
      <c r="F2144" s="24" t="s">
        <v>5052</v>
      </c>
      <c r="G2144" s="24" t="s">
        <v>940</v>
      </c>
      <c r="H2144" s="24" t="s">
        <v>941</v>
      </c>
      <c r="I2144" s="23" t="s">
        <v>5053</v>
      </c>
      <c r="J2144" s="23" t="s">
        <v>856</v>
      </c>
    </row>
    <row r="2145" spans="1:10" x14ac:dyDescent="0.25">
      <c r="A2145" s="3">
        <f t="shared" si="33"/>
        <v>10944221</v>
      </c>
      <c r="B2145" s="24">
        <v>10944221</v>
      </c>
      <c r="C2145" s="23" t="s">
        <v>937</v>
      </c>
      <c r="D2145" s="24" t="s">
        <v>1</v>
      </c>
      <c r="E2145" s="24" t="s">
        <v>664</v>
      </c>
      <c r="F2145" s="24" t="s">
        <v>5054</v>
      </c>
      <c r="G2145" s="24" t="s">
        <v>940</v>
      </c>
      <c r="H2145" s="24" t="s">
        <v>941</v>
      </c>
      <c r="I2145" s="23" t="s">
        <v>5055</v>
      </c>
      <c r="J2145" s="23" t="s">
        <v>866</v>
      </c>
    </row>
    <row r="2146" spans="1:10" x14ac:dyDescent="0.25">
      <c r="A2146" s="3">
        <f t="shared" si="33"/>
        <v>11220418</v>
      </c>
      <c r="B2146" s="24">
        <v>11220418</v>
      </c>
      <c r="C2146" s="23" t="s">
        <v>937</v>
      </c>
      <c r="D2146" s="24" t="s">
        <v>1</v>
      </c>
      <c r="E2146" s="24" t="s">
        <v>664</v>
      </c>
      <c r="F2146" s="24" t="s">
        <v>5056</v>
      </c>
      <c r="G2146" s="24" t="s">
        <v>940</v>
      </c>
      <c r="H2146" s="24" t="s">
        <v>941</v>
      </c>
      <c r="I2146" s="23" t="s">
        <v>5057</v>
      </c>
      <c r="J2146" s="23" t="s">
        <v>884</v>
      </c>
    </row>
    <row r="2147" spans="1:10" x14ac:dyDescent="0.25">
      <c r="A2147" s="3">
        <f t="shared" si="33"/>
        <v>11641982</v>
      </c>
      <c r="B2147" s="24">
        <v>11641982</v>
      </c>
      <c r="C2147" s="23" t="s">
        <v>937</v>
      </c>
      <c r="D2147" s="24" t="s">
        <v>1</v>
      </c>
      <c r="E2147" s="24" t="s">
        <v>664</v>
      </c>
      <c r="F2147" s="24" t="s">
        <v>5058</v>
      </c>
      <c r="G2147" s="24" t="s">
        <v>940</v>
      </c>
      <c r="H2147" s="24" t="s">
        <v>941</v>
      </c>
      <c r="I2147" s="23" t="s">
        <v>5059</v>
      </c>
      <c r="J2147" s="23" t="s">
        <v>866</v>
      </c>
    </row>
    <row r="2148" spans="1:10" x14ac:dyDescent="0.25">
      <c r="A2148" s="3">
        <f t="shared" si="33"/>
        <v>11649160</v>
      </c>
      <c r="B2148" s="24">
        <v>11649160</v>
      </c>
      <c r="C2148" s="23" t="s">
        <v>937</v>
      </c>
      <c r="D2148" s="24" t="s">
        <v>1</v>
      </c>
      <c r="E2148" s="24" t="s">
        <v>664</v>
      </c>
      <c r="F2148" s="24" t="s">
        <v>5060</v>
      </c>
      <c r="G2148" s="24" t="s">
        <v>1117</v>
      </c>
      <c r="H2148" s="24" t="s">
        <v>941</v>
      </c>
      <c r="I2148" s="23" t="s">
        <v>5061</v>
      </c>
      <c r="J2148" s="23" t="s">
        <v>867</v>
      </c>
    </row>
    <row r="2149" spans="1:10" x14ac:dyDescent="0.25">
      <c r="A2149" s="3">
        <f t="shared" si="33"/>
        <v>11673496</v>
      </c>
      <c r="B2149" s="24">
        <v>11673496</v>
      </c>
      <c r="C2149" s="23" t="s">
        <v>937</v>
      </c>
      <c r="D2149" s="24" t="s">
        <v>1</v>
      </c>
      <c r="E2149" s="24" t="s">
        <v>664</v>
      </c>
      <c r="F2149" s="24" t="s">
        <v>5062</v>
      </c>
      <c r="G2149" s="24" t="s">
        <v>940</v>
      </c>
      <c r="H2149" s="24" t="s">
        <v>941</v>
      </c>
      <c r="I2149" s="23" t="s">
        <v>5063</v>
      </c>
      <c r="J2149" s="23" t="s">
        <v>856</v>
      </c>
    </row>
    <row r="2150" spans="1:10" x14ac:dyDescent="0.25">
      <c r="A2150" s="3">
        <f t="shared" si="33"/>
        <v>11679489</v>
      </c>
      <c r="B2150" s="24">
        <v>11679489</v>
      </c>
      <c r="C2150" s="23" t="s">
        <v>937</v>
      </c>
      <c r="D2150" s="24" t="s">
        <v>1</v>
      </c>
      <c r="E2150" s="24" t="s">
        <v>664</v>
      </c>
      <c r="F2150" s="24" t="s">
        <v>5064</v>
      </c>
      <c r="G2150" s="24" t="s">
        <v>940</v>
      </c>
      <c r="H2150" s="24" t="s">
        <v>941</v>
      </c>
      <c r="I2150" s="23" t="s">
        <v>5065</v>
      </c>
      <c r="J2150" s="23" t="s">
        <v>866</v>
      </c>
    </row>
    <row r="2151" spans="1:10" x14ac:dyDescent="0.25">
      <c r="A2151" s="3">
        <f t="shared" si="33"/>
        <v>11679512</v>
      </c>
      <c r="B2151" s="24">
        <v>11679512</v>
      </c>
      <c r="C2151" s="23" t="s">
        <v>937</v>
      </c>
      <c r="D2151" s="24" t="s">
        <v>1</v>
      </c>
      <c r="E2151" s="24" t="s">
        <v>664</v>
      </c>
      <c r="F2151" s="24" t="s">
        <v>5066</v>
      </c>
      <c r="G2151" s="24" t="s">
        <v>1117</v>
      </c>
      <c r="H2151" s="24" t="s">
        <v>941</v>
      </c>
      <c r="I2151" s="23" t="s">
        <v>5067</v>
      </c>
      <c r="J2151" s="23" t="s">
        <v>741</v>
      </c>
    </row>
    <row r="2152" spans="1:10" x14ac:dyDescent="0.25">
      <c r="A2152" s="3">
        <f t="shared" si="33"/>
        <v>11687984</v>
      </c>
      <c r="B2152" s="24">
        <v>11687984</v>
      </c>
      <c r="C2152" s="23" t="s">
        <v>937</v>
      </c>
      <c r="D2152" s="24" t="s">
        <v>1</v>
      </c>
      <c r="E2152" s="24" t="s">
        <v>664</v>
      </c>
      <c r="F2152" s="24" t="s">
        <v>5068</v>
      </c>
      <c r="G2152" s="24" t="s">
        <v>940</v>
      </c>
      <c r="H2152" s="24" t="s">
        <v>941</v>
      </c>
      <c r="I2152" s="23" t="s">
        <v>5069</v>
      </c>
      <c r="J2152" s="23" t="s">
        <v>628</v>
      </c>
    </row>
    <row r="2153" spans="1:10" x14ac:dyDescent="0.25">
      <c r="A2153" s="3">
        <f t="shared" si="33"/>
        <v>11692343</v>
      </c>
      <c r="B2153" s="24">
        <v>11692343</v>
      </c>
      <c r="C2153" s="23" t="s">
        <v>937</v>
      </c>
      <c r="D2153" s="24" t="s">
        <v>1</v>
      </c>
      <c r="E2153" s="24" t="s">
        <v>664</v>
      </c>
      <c r="F2153" s="24" t="s">
        <v>5070</v>
      </c>
      <c r="G2153" s="24" t="s">
        <v>1117</v>
      </c>
      <c r="H2153" s="24" t="s">
        <v>941</v>
      </c>
      <c r="I2153" s="23" t="s">
        <v>5071</v>
      </c>
      <c r="J2153" s="23" t="s">
        <v>819</v>
      </c>
    </row>
    <row r="2154" spans="1:10" x14ac:dyDescent="0.25">
      <c r="A2154" s="3">
        <f t="shared" si="33"/>
        <v>11699561</v>
      </c>
      <c r="B2154" s="24">
        <v>11699561</v>
      </c>
      <c r="C2154" s="23" t="s">
        <v>937</v>
      </c>
      <c r="D2154" s="24" t="s">
        <v>1</v>
      </c>
      <c r="E2154" s="24" t="s">
        <v>664</v>
      </c>
      <c r="F2154" s="24" t="s">
        <v>5072</v>
      </c>
      <c r="G2154" s="24" t="s">
        <v>940</v>
      </c>
      <c r="H2154" s="24" t="s">
        <v>941</v>
      </c>
      <c r="I2154" s="23" t="s">
        <v>5073</v>
      </c>
      <c r="J2154" s="23" t="s">
        <v>884</v>
      </c>
    </row>
    <row r="2155" spans="1:10" x14ac:dyDescent="0.25">
      <c r="A2155" s="3">
        <f t="shared" si="33"/>
        <v>11715168</v>
      </c>
      <c r="B2155" s="24">
        <v>11715168</v>
      </c>
      <c r="C2155" s="23" t="s">
        <v>937</v>
      </c>
      <c r="D2155" s="24" t="s">
        <v>1</v>
      </c>
      <c r="E2155" s="24" t="s">
        <v>664</v>
      </c>
      <c r="F2155" s="24" t="s">
        <v>5074</v>
      </c>
      <c r="G2155" s="24" t="s">
        <v>940</v>
      </c>
      <c r="H2155" s="24" t="s">
        <v>941</v>
      </c>
      <c r="I2155" s="23" t="s">
        <v>5075</v>
      </c>
      <c r="J2155" s="23" t="s">
        <v>562</v>
      </c>
    </row>
    <row r="2156" spans="1:10" x14ac:dyDescent="0.25">
      <c r="A2156" s="3">
        <f t="shared" si="33"/>
        <v>11716398</v>
      </c>
      <c r="B2156" s="24">
        <v>11716398</v>
      </c>
      <c r="C2156" s="23" t="s">
        <v>937</v>
      </c>
      <c r="D2156" s="24" t="s">
        <v>1</v>
      </c>
      <c r="E2156" s="24" t="s">
        <v>664</v>
      </c>
      <c r="F2156" s="24" t="s">
        <v>5076</v>
      </c>
      <c r="G2156" s="24" t="s">
        <v>940</v>
      </c>
      <c r="H2156" s="24" t="s">
        <v>941</v>
      </c>
      <c r="I2156" s="23" t="s">
        <v>5077</v>
      </c>
      <c r="J2156" s="23" t="s">
        <v>848</v>
      </c>
    </row>
    <row r="2157" spans="1:10" x14ac:dyDescent="0.25">
      <c r="A2157" s="3">
        <f t="shared" si="33"/>
        <v>11725314</v>
      </c>
      <c r="B2157" s="24">
        <v>11725314</v>
      </c>
      <c r="C2157" s="23" t="s">
        <v>937</v>
      </c>
      <c r="D2157" s="24" t="s">
        <v>1</v>
      </c>
      <c r="E2157" s="24" t="s">
        <v>664</v>
      </c>
      <c r="F2157" s="24" t="s">
        <v>5078</v>
      </c>
      <c r="G2157" s="24" t="s">
        <v>1117</v>
      </c>
      <c r="H2157" s="24" t="s">
        <v>941</v>
      </c>
      <c r="I2157" s="23" t="s">
        <v>5079</v>
      </c>
      <c r="J2157" s="23" t="s">
        <v>551</v>
      </c>
    </row>
    <row r="2158" spans="1:10" x14ac:dyDescent="0.25">
      <c r="A2158" s="3">
        <f t="shared" si="33"/>
        <v>11726776</v>
      </c>
      <c r="B2158" s="24">
        <v>11726776</v>
      </c>
      <c r="C2158" s="23" t="s">
        <v>937</v>
      </c>
      <c r="D2158" s="24" t="s">
        <v>1</v>
      </c>
      <c r="E2158" s="24" t="s">
        <v>664</v>
      </c>
      <c r="F2158" s="24" t="s">
        <v>5080</v>
      </c>
      <c r="G2158" s="24" t="s">
        <v>940</v>
      </c>
      <c r="H2158" s="24" t="s">
        <v>941</v>
      </c>
      <c r="I2158" s="23" t="s">
        <v>5081</v>
      </c>
      <c r="J2158" s="23" t="s">
        <v>740</v>
      </c>
    </row>
    <row r="2159" spans="1:10" x14ac:dyDescent="0.25">
      <c r="A2159" s="3">
        <f t="shared" si="33"/>
        <v>11747462</v>
      </c>
      <c r="B2159" s="24">
        <v>11747462</v>
      </c>
      <c r="C2159" s="23" t="s">
        <v>937</v>
      </c>
      <c r="D2159" s="24" t="s">
        <v>1</v>
      </c>
      <c r="E2159" s="24" t="s">
        <v>664</v>
      </c>
      <c r="F2159" s="24" t="s">
        <v>5082</v>
      </c>
      <c r="G2159" s="24" t="s">
        <v>1117</v>
      </c>
      <c r="H2159" s="24" t="s">
        <v>941</v>
      </c>
      <c r="I2159" s="23" t="s">
        <v>5083</v>
      </c>
      <c r="J2159" s="23" t="s">
        <v>778</v>
      </c>
    </row>
    <row r="2160" spans="1:10" x14ac:dyDescent="0.25">
      <c r="A2160" s="3">
        <f t="shared" si="33"/>
        <v>11749843</v>
      </c>
      <c r="B2160" s="24">
        <v>11749843</v>
      </c>
      <c r="C2160" s="23" t="s">
        <v>937</v>
      </c>
      <c r="D2160" s="24" t="s">
        <v>1</v>
      </c>
      <c r="E2160" s="24" t="s">
        <v>664</v>
      </c>
      <c r="F2160" s="24" t="s">
        <v>5084</v>
      </c>
      <c r="G2160" s="24" t="s">
        <v>940</v>
      </c>
      <c r="H2160" s="24" t="s">
        <v>941</v>
      </c>
      <c r="I2160" s="23" t="s">
        <v>5085</v>
      </c>
      <c r="J2160" s="23" t="s">
        <v>804</v>
      </c>
    </row>
    <row r="2161" spans="1:10" x14ac:dyDescent="0.25">
      <c r="A2161" s="3">
        <f t="shared" si="33"/>
        <v>11750656</v>
      </c>
      <c r="B2161" s="24">
        <v>11750656</v>
      </c>
      <c r="C2161" s="23" t="s">
        <v>937</v>
      </c>
      <c r="D2161" s="24" t="s">
        <v>1</v>
      </c>
      <c r="E2161" s="24" t="s">
        <v>664</v>
      </c>
      <c r="F2161" s="24" t="s">
        <v>5086</v>
      </c>
      <c r="G2161" s="24" t="s">
        <v>940</v>
      </c>
      <c r="H2161" s="24" t="s">
        <v>941</v>
      </c>
      <c r="I2161" s="23" t="s">
        <v>5087</v>
      </c>
      <c r="J2161" s="23" t="s">
        <v>562</v>
      </c>
    </row>
    <row r="2162" spans="1:10" x14ac:dyDescent="0.25">
      <c r="A2162" s="3">
        <f t="shared" si="33"/>
        <v>11750739</v>
      </c>
      <c r="B2162" s="24">
        <v>11750739</v>
      </c>
      <c r="C2162" s="23" t="s">
        <v>937</v>
      </c>
      <c r="D2162" s="24" t="s">
        <v>1</v>
      </c>
      <c r="E2162" s="24" t="s">
        <v>664</v>
      </c>
      <c r="F2162" s="24" t="s">
        <v>5088</v>
      </c>
      <c r="G2162" s="24" t="s">
        <v>940</v>
      </c>
      <c r="H2162" s="24" t="s">
        <v>941</v>
      </c>
      <c r="I2162" s="23" t="s">
        <v>5089</v>
      </c>
      <c r="J2162" s="23" t="s">
        <v>897</v>
      </c>
    </row>
    <row r="2163" spans="1:10" x14ac:dyDescent="0.25">
      <c r="A2163" s="3">
        <f t="shared" si="33"/>
        <v>11758936</v>
      </c>
      <c r="B2163" s="24">
        <v>11758936</v>
      </c>
      <c r="C2163" s="23" t="s">
        <v>937</v>
      </c>
      <c r="D2163" s="24" t="s">
        <v>1</v>
      </c>
      <c r="E2163" s="24" t="s">
        <v>664</v>
      </c>
      <c r="F2163" s="24" t="s">
        <v>5090</v>
      </c>
      <c r="G2163" s="24" t="s">
        <v>940</v>
      </c>
      <c r="H2163" s="24" t="s">
        <v>941</v>
      </c>
      <c r="I2163" s="23" t="s">
        <v>5091</v>
      </c>
      <c r="J2163" s="23" t="s">
        <v>848</v>
      </c>
    </row>
    <row r="2164" spans="1:10" x14ac:dyDescent="0.25">
      <c r="A2164" s="3">
        <f t="shared" si="33"/>
        <v>11761232</v>
      </c>
      <c r="B2164" s="24">
        <v>11761232</v>
      </c>
      <c r="C2164" s="23" t="s">
        <v>937</v>
      </c>
      <c r="D2164" s="24" t="s">
        <v>1</v>
      </c>
      <c r="E2164" s="24" t="s">
        <v>664</v>
      </c>
      <c r="F2164" s="24" t="s">
        <v>5092</v>
      </c>
      <c r="G2164" s="24" t="s">
        <v>940</v>
      </c>
      <c r="H2164" s="24" t="s">
        <v>941</v>
      </c>
      <c r="I2164" s="23" t="s">
        <v>5093</v>
      </c>
      <c r="J2164" s="23" t="s">
        <v>844</v>
      </c>
    </row>
    <row r="2165" spans="1:10" x14ac:dyDescent="0.25">
      <c r="A2165" s="3">
        <f t="shared" si="33"/>
        <v>11762769</v>
      </c>
      <c r="B2165" s="24">
        <v>11762769</v>
      </c>
      <c r="C2165" s="23" t="s">
        <v>937</v>
      </c>
      <c r="D2165" s="24" t="s">
        <v>1</v>
      </c>
      <c r="E2165" s="24" t="s">
        <v>664</v>
      </c>
      <c r="F2165" s="24" t="s">
        <v>5094</v>
      </c>
      <c r="G2165" s="24" t="s">
        <v>940</v>
      </c>
      <c r="H2165" s="24" t="s">
        <v>941</v>
      </c>
      <c r="I2165" s="23" t="s">
        <v>5095</v>
      </c>
      <c r="J2165" s="23" t="s">
        <v>562</v>
      </c>
    </row>
    <row r="2166" spans="1:10" x14ac:dyDescent="0.25">
      <c r="A2166" s="3">
        <f t="shared" si="33"/>
        <v>11766424</v>
      </c>
      <c r="B2166" s="24">
        <v>11766424</v>
      </c>
      <c r="C2166" s="23" t="s">
        <v>937</v>
      </c>
      <c r="D2166" s="24" t="s">
        <v>1</v>
      </c>
      <c r="E2166" s="24" t="s">
        <v>664</v>
      </c>
      <c r="F2166" s="24" t="s">
        <v>5096</v>
      </c>
      <c r="G2166" s="24" t="s">
        <v>1117</v>
      </c>
      <c r="H2166" s="24" t="s">
        <v>941</v>
      </c>
      <c r="I2166" s="23" t="s">
        <v>5097</v>
      </c>
      <c r="J2166" s="23" t="s">
        <v>624</v>
      </c>
    </row>
    <row r="2167" spans="1:10" x14ac:dyDescent="0.25">
      <c r="A2167" s="3">
        <f t="shared" si="33"/>
        <v>11767986</v>
      </c>
      <c r="B2167" s="24">
        <v>11767986</v>
      </c>
      <c r="C2167" s="23" t="s">
        <v>937</v>
      </c>
      <c r="D2167" s="24" t="s">
        <v>1</v>
      </c>
      <c r="E2167" s="24" t="s">
        <v>664</v>
      </c>
      <c r="F2167" s="24" t="s">
        <v>5098</v>
      </c>
      <c r="G2167" s="24" t="s">
        <v>1117</v>
      </c>
      <c r="H2167" s="24" t="s">
        <v>941</v>
      </c>
      <c r="I2167" s="23" t="s">
        <v>5099</v>
      </c>
      <c r="J2167" s="23" t="s">
        <v>741</v>
      </c>
    </row>
    <row r="2168" spans="1:10" x14ac:dyDescent="0.25">
      <c r="A2168" s="3">
        <f t="shared" si="33"/>
        <v>11779296</v>
      </c>
      <c r="B2168" s="24">
        <v>11779296</v>
      </c>
      <c r="C2168" s="23" t="s">
        <v>937</v>
      </c>
      <c r="D2168" s="24" t="s">
        <v>1</v>
      </c>
      <c r="E2168" s="24" t="s">
        <v>664</v>
      </c>
      <c r="F2168" s="24" t="s">
        <v>5100</v>
      </c>
      <c r="G2168" s="24" t="s">
        <v>1117</v>
      </c>
      <c r="H2168" s="24" t="s">
        <v>941</v>
      </c>
      <c r="I2168" s="23" t="s">
        <v>5101</v>
      </c>
      <c r="J2168" s="23" t="s">
        <v>741</v>
      </c>
    </row>
    <row r="2169" spans="1:10" x14ac:dyDescent="0.25">
      <c r="A2169" s="3">
        <f t="shared" si="33"/>
        <v>11788911</v>
      </c>
      <c r="B2169" s="24">
        <v>11788911</v>
      </c>
      <c r="C2169" s="23" t="s">
        <v>937</v>
      </c>
      <c r="D2169" s="24" t="s">
        <v>1</v>
      </c>
      <c r="E2169" s="24" t="s">
        <v>664</v>
      </c>
      <c r="F2169" s="24" t="s">
        <v>5102</v>
      </c>
      <c r="G2169" s="24" t="s">
        <v>1117</v>
      </c>
      <c r="H2169" s="24" t="s">
        <v>941</v>
      </c>
      <c r="I2169" s="23" t="s">
        <v>5103</v>
      </c>
      <c r="J2169" s="23" t="s">
        <v>836</v>
      </c>
    </row>
    <row r="2170" spans="1:10" x14ac:dyDescent="0.25">
      <c r="A2170" s="3">
        <f t="shared" si="33"/>
        <v>11800424</v>
      </c>
      <c r="B2170" s="24">
        <v>11800424</v>
      </c>
      <c r="C2170" s="23" t="s">
        <v>937</v>
      </c>
      <c r="D2170" s="24" t="s">
        <v>1</v>
      </c>
      <c r="E2170" s="24" t="s">
        <v>664</v>
      </c>
      <c r="F2170" s="24" t="s">
        <v>5104</v>
      </c>
      <c r="G2170" s="24" t="s">
        <v>940</v>
      </c>
      <c r="H2170" s="24" t="s">
        <v>941</v>
      </c>
      <c r="I2170" s="23" t="s">
        <v>5105</v>
      </c>
      <c r="J2170" s="23" t="s">
        <v>740</v>
      </c>
    </row>
    <row r="2171" spans="1:10" x14ac:dyDescent="0.25">
      <c r="A2171" s="3">
        <f t="shared" si="33"/>
        <v>12104811</v>
      </c>
      <c r="B2171" s="24">
        <v>12104811</v>
      </c>
      <c r="C2171" s="23" t="s">
        <v>937</v>
      </c>
      <c r="D2171" s="24" t="s">
        <v>1</v>
      </c>
      <c r="E2171" s="24" t="s">
        <v>664</v>
      </c>
      <c r="F2171" s="24" t="s">
        <v>5106</v>
      </c>
      <c r="G2171" s="24" t="s">
        <v>940</v>
      </c>
      <c r="H2171" s="24" t="s">
        <v>941</v>
      </c>
      <c r="I2171" s="23" t="s">
        <v>5107</v>
      </c>
      <c r="J2171" s="23" t="s">
        <v>774</v>
      </c>
    </row>
    <row r="2172" spans="1:10" x14ac:dyDescent="0.25">
      <c r="A2172" s="3">
        <f t="shared" si="33"/>
        <v>12131919</v>
      </c>
      <c r="B2172" s="24">
        <v>12131919</v>
      </c>
      <c r="C2172" s="23" t="s">
        <v>937</v>
      </c>
      <c r="D2172" s="24" t="s">
        <v>1</v>
      </c>
      <c r="E2172" s="24" t="s">
        <v>664</v>
      </c>
      <c r="F2172" s="24" t="s">
        <v>5108</v>
      </c>
      <c r="G2172" s="24" t="s">
        <v>1117</v>
      </c>
      <c r="H2172" s="24" t="s">
        <v>941</v>
      </c>
      <c r="I2172" s="23" t="s">
        <v>5109</v>
      </c>
      <c r="J2172" s="23" t="s">
        <v>741</v>
      </c>
    </row>
    <row r="2173" spans="1:10" x14ac:dyDescent="0.25">
      <c r="A2173" s="3">
        <f t="shared" si="33"/>
        <v>12144934</v>
      </c>
      <c r="B2173" s="24">
        <v>12144934</v>
      </c>
      <c r="C2173" s="23" t="s">
        <v>937</v>
      </c>
      <c r="D2173" s="24" t="s">
        <v>1</v>
      </c>
      <c r="E2173" s="24" t="s">
        <v>664</v>
      </c>
      <c r="F2173" s="24" t="s">
        <v>5110</v>
      </c>
      <c r="G2173" s="24" t="s">
        <v>940</v>
      </c>
      <c r="H2173" s="24" t="s">
        <v>941</v>
      </c>
      <c r="I2173" s="23" t="s">
        <v>5111</v>
      </c>
      <c r="J2173" s="23" t="s">
        <v>884</v>
      </c>
    </row>
    <row r="2174" spans="1:10" x14ac:dyDescent="0.25">
      <c r="A2174" s="3">
        <f t="shared" si="33"/>
        <v>12154812</v>
      </c>
      <c r="B2174" s="24">
        <v>12154812</v>
      </c>
      <c r="C2174" s="23" t="s">
        <v>937</v>
      </c>
      <c r="D2174" s="24" t="s">
        <v>1</v>
      </c>
      <c r="E2174" s="24" t="s">
        <v>664</v>
      </c>
      <c r="F2174" s="24" t="s">
        <v>5112</v>
      </c>
      <c r="G2174" s="24" t="s">
        <v>1117</v>
      </c>
      <c r="H2174" s="24" t="s">
        <v>941</v>
      </c>
      <c r="I2174" s="23" t="s">
        <v>5113</v>
      </c>
      <c r="J2174" s="23" t="s">
        <v>551</v>
      </c>
    </row>
    <row r="2175" spans="1:10" x14ac:dyDescent="0.25">
      <c r="A2175" s="3">
        <f t="shared" si="33"/>
        <v>12169006</v>
      </c>
      <c r="B2175" s="24">
        <v>12169006</v>
      </c>
      <c r="C2175" s="23" t="s">
        <v>937</v>
      </c>
      <c r="D2175" s="24" t="s">
        <v>1</v>
      </c>
      <c r="E2175" s="24" t="s">
        <v>664</v>
      </c>
      <c r="F2175" s="24" t="s">
        <v>5114</v>
      </c>
      <c r="G2175" s="24" t="s">
        <v>1117</v>
      </c>
      <c r="H2175" s="24" t="s">
        <v>941</v>
      </c>
      <c r="I2175" s="23" t="s">
        <v>5115</v>
      </c>
      <c r="J2175" s="23" t="s">
        <v>819</v>
      </c>
    </row>
    <row r="2176" spans="1:10" x14ac:dyDescent="0.25">
      <c r="A2176" s="3">
        <f t="shared" si="33"/>
        <v>12169077</v>
      </c>
      <c r="B2176" s="24">
        <v>12169077</v>
      </c>
      <c r="C2176" s="23" t="s">
        <v>937</v>
      </c>
      <c r="D2176" s="24" t="s">
        <v>1</v>
      </c>
      <c r="E2176" s="24" t="s">
        <v>664</v>
      </c>
      <c r="F2176" s="24" t="s">
        <v>5116</v>
      </c>
      <c r="G2176" s="24" t="s">
        <v>1117</v>
      </c>
      <c r="H2176" s="24" t="s">
        <v>941</v>
      </c>
      <c r="I2176" s="23" t="s">
        <v>5117</v>
      </c>
      <c r="J2176" s="23" t="s">
        <v>843</v>
      </c>
    </row>
    <row r="2177" spans="1:10" x14ac:dyDescent="0.25">
      <c r="A2177" s="3">
        <f t="shared" si="33"/>
        <v>12183696</v>
      </c>
      <c r="B2177" s="24">
        <v>12183696</v>
      </c>
      <c r="C2177" s="23" t="s">
        <v>937</v>
      </c>
      <c r="D2177" s="24" t="s">
        <v>1</v>
      </c>
      <c r="E2177" s="24" t="s">
        <v>664</v>
      </c>
      <c r="F2177" s="24" t="s">
        <v>5118</v>
      </c>
      <c r="G2177" s="24" t="s">
        <v>940</v>
      </c>
      <c r="H2177" s="24" t="s">
        <v>941</v>
      </c>
      <c r="I2177" s="23" t="s">
        <v>5119</v>
      </c>
      <c r="J2177" s="23" t="s">
        <v>856</v>
      </c>
    </row>
    <row r="2178" spans="1:10" x14ac:dyDescent="0.25">
      <c r="A2178" s="3">
        <f t="shared" si="33"/>
        <v>12230073</v>
      </c>
      <c r="B2178" s="24">
        <v>12230073</v>
      </c>
      <c r="C2178" s="23" t="s">
        <v>937</v>
      </c>
      <c r="D2178" s="24" t="s">
        <v>1</v>
      </c>
      <c r="E2178" s="24" t="s">
        <v>664</v>
      </c>
      <c r="F2178" s="24" t="s">
        <v>5120</v>
      </c>
      <c r="G2178" s="24" t="s">
        <v>1117</v>
      </c>
      <c r="H2178" s="24" t="s">
        <v>941</v>
      </c>
      <c r="I2178" s="23" t="s">
        <v>5121</v>
      </c>
      <c r="J2178" s="23" t="s">
        <v>810</v>
      </c>
    </row>
    <row r="2179" spans="1:10" x14ac:dyDescent="0.25">
      <c r="A2179" s="3">
        <f t="shared" ref="A2179:A2242" si="34">+B2179</f>
        <v>12237332</v>
      </c>
      <c r="B2179" s="24">
        <v>12237332</v>
      </c>
      <c r="C2179" s="23" t="s">
        <v>937</v>
      </c>
      <c r="D2179" s="24" t="s">
        <v>1</v>
      </c>
      <c r="E2179" s="24" t="s">
        <v>664</v>
      </c>
      <c r="F2179" s="24" t="s">
        <v>5122</v>
      </c>
      <c r="G2179" s="24" t="s">
        <v>940</v>
      </c>
      <c r="H2179" s="24" t="s">
        <v>941</v>
      </c>
      <c r="I2179" s="23" t="s">
        <v>5123</v>
      </c>
      <c r="J2179" s="23" t="s">
        <v>881</v>
      </c>
    </row>
    <row r="2180" spans="1:10" x14ac:dyDescent="0.25">
      <c r="A2180" s="3">
        <f t="shared" si="34"/>
        <v>12243789</v>
      </c>
      <c r="B2180" s="24">
        <v>12243789</v>
      </c>
      <c r="C2180" s="23" t="s">
        <v>937</v>
      </c>
      <c r="D2180" s="24" t="s">
        <v>1</v>
      </c>
      <c r="E2180" s="24" t="s">
        <v>664</v>
      </c>
      <c r="F2180" s="24" t="s">
        <v>5124</v>
      </c>
      <c r="G2180" s="24" t="s">
        <v>1117</v>
      </c>
      <c r="H2180" s="24" t="s">
        <v>941</v>
      </c>
      <c r="I2180" s="23" t="s">
        <v>5125</v>
      </c>
      <c r="J2180" s="23" t="s">
        <v>843</v>
      </c>
    </row>
    <row r="2181" spans="1:10" x14ac:dyDescent="0.25">
      <c r="A2181" s="3">
        <f t="shared" si="34"/>
        <v>12254719</v>
      </c>
      <c r="B2181" s="24">
        <v>12254719</v>
      </c>
      <c r="C2181" s="23" t="s">
        <v>937</v>
      </c>
      <c r="D2181" s="24" t="s">
        <v>1</v>
      </c>
      <c r="E2181" s="24" t="s">
        <v>664</v>
      </c>
      <c r="F2181" s="24" t="s">
        <v>5126</v>
      </c>
      <c r="G2181" s="24" t="s">
        <v>1117</v>
      </c>
      <c r="H2181" s="24" t="s">
        <v>941</v>
      </c>
      <c r="I2181" s="23" t="s">
        <v>5127</v>
      </c>
      <c r="J2181" s="23" t="s">
        <v>843</v>
      </c>
    </row>
    <row r="2182" spans="1:10" x14ac:dyDescent="0.25">
      <c r="A2182" s="3">
        <f t="shared" si="34"/>
        <v>12255081</v>
      </c>
      <c r="B2182" s="24">
        <v>12255081</v>
      </c>
      <c r="C2182" s="23" t="s">
        <v>937</v>
      </c>
      <c r="D2182" s="24" t="s">
        <v>1</v>
      </c>
      <c r="E2182" s="24" t="s">
        <v>664</v>
      </c>
      <c r="F2182" s="24" t="s">
        <v>5128</v>
      </c>
      <c r="G2182" s="24" t="s">
        <v>1117</v>
      </c>
      <c r="H2182" s="24" t="s">
        <v>941</v>
      </c>
      <c r="I2182" s="23" t="s">
        <v>5129</v>
      </c>
      <c r="J2182" s="23" t="s">
        <v>551</v>
      </c>
    </row>
    <row r="2183" spans="1:10" x14ac:dyDescent="0.25">
      <c r="A2183" s="3">
        <f t="shared" si="34"/>
        <v>12264471</v>
      </c>
      <c r="B2183" s="24">
        <v>12264471</v>
      </c>
      <c r="C2183" s="23" t="s">
        <v>937</v>
      </c>
      <c r="D2183" s="24" t="s">
        <v>1</v>
      </c>
      <c r="E2183" s="24" t="s">
        <v>664</v>
      </c>
      <c r="F2183" s="24" t="s">
        <v>5130</v>
      </c>
      <c r="G2183" s="24" t="s">
        <v>1117</v>
      </c>
      <c r="H2183" s="24" t="s">
        <v>941</v>
      </c>
      <c r="I2183" s="23" t="s">
        <v>5131</v>
      </c>
      <c r="J2183" s="23" t="s">
        <v>819</v>
      </c>
    </row>
    <row r="2184" spans="1:10" x14ac:dyDescent="0.25">
      <c r="A2184" s="3">
        <f t="shared" si="34"/>
        <v>12264701</v>
      </c>
      <c r="B2184" s="24">
        <v>12264701</v>
      </c>
      <c r="C2184" s="23" t="s">
        <v>937</v>
      </c>
      <c r="D2184" s="24" t="s">
        <v>1</v>
      </c>
      <c r="E2184" s="24" t="s">
        <v>664</v>
      </c>
      <c r="F2184" s="24" t="s">
        <v>5132</v>
      </c>
      <c r="G2184" s="24" t="s">
        <v>1117</v>
      </c>
      <c r="H2184" s="24" t="s">
        <v>941</v>
      </c>
      <c r="I2184" s="23" t="s">
        <v>5133</v>
      </c>
      <c r="J2184" s="23" t="s">
        <v>769</v>
      </c>
    </row>
    <row r="2185" spans="1:10" x14ac:dyDescent="0.25">
      <c r="A2185" s="3">
        <f t="shared" si="34"/>
        <v>12276993</v>
      </c>
      <c r="B2185" s="24">
        <v>12276993</v>
      </c>
      <c r="C2185" s="23" t="s">
        <v>937</v>
      </c>
      <c r="D2185" s="24" t="s">
        <v>1</v>
      </c>
      <c r="E2185" s="24" t="s">
        <v>664</v>
      </c>
      <c r="F2185" s="24" t="s">
        <v>5134</v>
      </c>
      <c r="G2185" s="24" t="s">
        <v>1117</v>
      </c>
      <c r="H2185" s="24" t="s">
        <v>941</v>
      </c>
      <c r="I2185" s="23" t="s">
        <v>5135</v>
      </c>
      <c r="J2185" s="23" t="s">
        <v>836</v>
      </c>
    </row>
    <row r="2186" spans="1:10" x14ac:dyDescent="0.25">
      <c r="A2186" s="3">
        <f t="shared" si="34"/>
        <v>12301298</v>
      </c>
      <c r="B2186" s="24">
        <v>12301298</v>
      </c>
      <c r="C2186" s="23" t="s">
        <v>937</v>
      </c>
      <c r="D2186" s="24" t="s">
        <v>1</v>
      </c>
      <c r="E2186" s="24" t="s">
        <v>664</v>
      </c>
      <c r="F2186" s="24" t="s">
        <v>5136</v>
      </c>
      <c r="G2186" s="24" t="s">
        <v>940</v>
      </c>
      <c r="H2186" s="24" t="s">
        <v>941</v>
      </c>
      <c r="I2186" s="23" t="s">
        <v>5137</v>
      </c>
      <c r="J2186" s="23" t="s">
        <v>880</v>
      </c>
    </row>
    <row r="2187" spans="1:10" x14ac:dyDescent="0.25">
      <c r="A2187" s="3">
        <f t="shared" si="34"/>
        <v>12301301</v>
      </c>
      <c r="B2187" s="24">
        <v>12301301</v>
      </c>
      <c r="C2187" s="23" t="s">
        <v>937</v>
      </c>
      <c r="D2187" s="24" t="s">
        <v>1</v>
      </c>
      <c r="E2187" s="24" t="s">
        <v>664</v>
      </c>
      <c r="F2187" s="24" t="s">
        <v>5138</v>
      </c>
      <c r="G2187" s="24" t="s">
        <v>940</v>
      </c>
      <c r="H2187" s="24" t="s">
        <v>941</v>
      </c>
      <c r="I2187" s="23" t="s">
        <v>5139</v>
      </c>
      <c r="J2187" s="23" t="s">
        <v>866</v>
      </c>
    </row>
    <row r="2188" spans="1:10" x14ac:dyDescent="0.25">
      <c r="A2188" s="3">
        <f t="shared" si="34"/>
        <v>12391682</v>
      </c>
      <c r="B2188" s="24">
        <v>12391682</v>
      </c>
      <c r="C2188" s="23" t="s">
        <v>937</v>
      </c>
      <c r="D2188" s="24" t="s">
        <v>1</v>
      </c>
      <c r="E2188" s="24" t="s">
        <v>664</v>
      </c>
      <c r="F2188" s="24" t="s">
        <v>5140</v>
      </c>
      <c r="G2188" s="24" t="s">
        <v>1117</v>
      </c>
      <c r="H2188" s="24" t="s">
        <v>941</v>
      </c>
      <c r="I2188" s="23" t="s">
        <v>5141</v>
      </c>
      <c r="J2188" s="23" t="s">
        <v>769</v>
      </c>
    </row>
    <row r="2189" spans="1:10" x14ac:dyDescent="0.25">
      <c r="A2189" s="3">
        <f t="shared" si="34"/>
        <v>12391805</v>
      </c>
      <c r="B2189" s="24">
        <v>12391805</v>
      </c>
      <c r="C2189" s="23" t="s">
        <v>937</v>
      </c>
      <c r="D2189" s="24" t="s">
        <v>1</v>
      </c>
      <c r="E2189" s="24" t="s">
        <v>664</v>
      </c>
      <c r="F2189" s="24" t="s">
        <v>5142</v>
      </c>
      <c r="G2189" s="24" t="s">
        <v>1117</v>
      </c>
      <c r="H2189" s="24" t="s">
        <v>941</v>
      </c>
      <c r="I2189" s="23" t="s">
        <v>5143</v>
      </c>
      <c r="J2189" s="23" t="s">
        <v>867</v>
      </c>
    </row>
    <row r="2190" spans="1:10" x14ac:dyDescent="0.25">
      <c r="A2190" s="3">
        <f t="shared" si="34"/>
        <v>12428616</v>
      </c>
      <c r="B2190" s="24">
        <v>12428616</v>
      </c>
      <c r="C2190" s="23" t="s">
        <v>937</v>
      </c>
      <c r="D2190" s="24" t="s">
        <v>1</v>
      </c>
      <c r="E2190" s="24" t="s">
        <v>664</v>
      </c>
      <c r="F2190" s="24" t="s">
        <v>5144</v>
      </c>
      <c r="G2190" s="24" t="s">
        <v>1117</v>
      </c>
      <c r="H2190" s="24" t="s">
        <v>941</v>
      </c>
      <c r="I2190" s="23" t="s">
        <v>5145</v>
      </c>
      <c r="J2190" s="23" t="s">
        <v>810</v>
      </c>
    </row>
    <row r="2191" spans="1:10" x14ac:dyDescent="0.25">
      <c r="A2191" s="3">
        <f t="shared" si="34"/>
        <v>12527210</v>
      </c>
      <c r="B2191" s="24">
        <v>12527210</v>
      </c>
      <c r="C2191" s="23" t="s">
        <v>937</v>
      </c>
      <c r="D2191" s="24" t="s">
        <v>1</v>
      </c>
      <c r="E2191" s="24" t="s">
        <v>664</v>
      </c>
      <c r="F2191" s="24" t="s">
        <v>5146</v>
      </c>
      <c r="G2191" s="24" t="s">
        <v>940</v>
      </c>
      <c r="H2191" s="24" t="s">
        <v>941</v>
      </c>
      <c r="I2191" s="23" t="s">
        <v>5147</v>
      </c>
      <c r="J2191" s="23" t="s">
        <v>800</v>
      </c>
    </row>
    <row r="2192" spans="1:10" x14ac:dyDescent="0.25">
      <c r="A2192" s="3">
        <f t="shared" si="34"/>
        <v>12527306</v>
      </c>
      <c r="B2192" s="24">
        <v>12527306</v>
      </c>
      <c r="C2192" s="23" t="s">
        <v>937</v>
      </c>
      <c r="D2192" s="24" t="s">
        <v>1</v>
      </c>
      <c r="E2192" s="24" t="s">
        <v>664</v>
      </c>
      <c r="F2192" s="24" t="s">
        <v>5148</v>
      </c>
      <c r="G2192" s="24" t="s">
        <v>940</v>
      </c>
      <c r="H2192" s="24" t="s">
        <v>941</v>
      </c>
      <c r="I2192" s="23" t="s">
        <v>5149</v>
      </c>
      <c r="J2192" s="23" t="s">
        <v>774</v>
      </c>
    </row>
    <row r="2193" spans="1:10" x14ac:dyDescent="0.25">
      <c r="A2193" s="3">
        <f t="shared" si="34"/>
        <v>12541143</v>
      </c>
      <c r="B2193" s="24">
        <v>12541143</v>
      </c>
      <c r="C2193" s="23" t="s">
        <v>937</v>
      </c>
      <c r="D2193" s="24" t="s">
        <v>1</v>
      </c>
      <c r="E2193" s="24" t="s">
        <v>664</v>
      </c>
      <c r="F2193" s="24" t="s">
        <v>5150</v>
      </c>
      <c r="G2193" s="24" t="s">
        <v>940</v>
      </c>
      <c r="H2193" s="24" t="s">
        <v>941</v>
      </c>
      <c r="I2193" s="23" t="s">
        <v>5151</v>
      </c>
      <c r="J2193" s="23" t="s">
        <v>844</v>
      </c>
    </row>
    <row r="2194" spans="1:10" x14ac:dyDescent="0.25">
      <c r="A2194" s="3">
        <f t="shared" si="34"/>
        <v>12549566</v>
      </c>
      <c r="B2194" s="24">
        <v>12549566</v>
      </c>
      <c r="C2194" s="23" t="s">
        <v>937</v>
      </c>
      <c r="D2194" s="24" t="s">
        <v>1</v>
      </c>
      <c r="E2194" s="24" t="s">
        <v>664</v>
      </c>
      <c r="F2194" s="24" t="s">
        <v>5152</v>
      </c>
      <c r="G2194" s="24" t="s">
        <v>940</v>
      </c>
      <c r="H2194" s="24" t="s">
        <v>941</v>
      </c>
      <c r="I2194" s="23" t="s">
        <v>5153</v>
      </c>
      <c r="J2194" s="23" t="s">
        <v>767</v>
      </c>
    </row>
    <row r="2195" spans="1:10" x14ac:dyDescent="0.25">
      <c r="A2195" s="3">
        <f t="shared" si="34"/>
        <v>10063896</v>
      </c>
      <c r="B2195" s="24">
        <v>10063896</v>
      </c>
      <c r="C2195" s="23" t="s">
        <v>937</v>
      </c>
      <c r="D2195" s="24" t="s">
        <v>1</v>
      </c>
      <c r="E2195" s="24" t="s">
        <v>664</v>
      </c>
      <c r="F2195" s="24" t="s">
        <v>5154</v>
      </c>
      <c r="G2195" s="24" t="s">
        <v>940</v>
      </c>
      <c r="H2195" s="24" t="s">
        <v>941</v>
      </c>
      <c r="I2195" s="23" t="s">
        <v>5155</v>
      </c>
      <c r="J2195" s="23" t="s">
        <v>848</v>
      </c>
    </row>
    <row r="2196" spans="1:10" x14ac:dyDescent="0.25">
      <c r="A2196" s="3">
        <f t="shared" si="34"/>
        <v>10094858</v>
      </c>
      <c r="B2196" s="24">
        <v>10094858</v>
      </c>
      <c r="C2196" s="23" t="s">
        <v>937</v>
      </c>
      <c r="D2196" s="24" t="s">
        <v>1</v>
      </c>
      <c r="E2196" s="24" t="s">
        <v>664</v>
      </c>
      <c r="F2196" s="24" t="s">
        <v>5156</v>
      </c>
      <c r="G2196" s="24" t="s">
        <v>940</v>
      </c>
      <c r="H2196" s="24" t="s">
        <v>941</v>
      </c>
      <c r="I2196" s="23" t="s">
        <v>5157</v>
      </c>
      <c r="J2196" s="23" t="s">
        <v>774</v>
      </c>
    </row>
    <row r="2197" spans="1:10" x14ac:dyDescent="0.25">
      <c r="A2197" s="3">
        <f t="shared" si="34"/>
        <v>10162392</v>
      </c>
      <c r="B2197" s="24">
        <v>10162392</v>
      </c>
      <c r="C2197" s="23" t="s">
        <v>937</v>
      </c>
      <c r="D2197" s="24" t="s">
        <v>1</v>
      </c>
      <c r="E2197" s="24" t="s">
        <v>664</v>
      </c>
      <c r="F2197" s="24" t="s">
        <v>5158</v>
      </c>
      <c r="G2197" s="24" t="s">
        <v>940</v>
      </c>
      <c r="H2197" s="24" t="s">
        <v>941</v>
      </c>
      <c r="I2197" s="23" t="s">
        <v>5159</v>
      </c>
      <c r="J2197" s="23" t="s">
        <v>848</v>
      </c>
    </row>
    <row r="2198" spans="1:10" x14ac:dyDescent="0.25">
      <c r="A2198" s="3">
        <f t="shared" si="34"/>
        <v>10473816</v>
      </c>
      <c r="B2198" s="24">
        <v>10473816</v>
      </c>
      <c r="C2198" s="23" t="s">
        <v>937</v>
      </c>
      <c r="D2198" s="24" t="s">
        <v>1</v>
      </c>
      <c r="E2198" s="24" t="s">
        <v>664</v>
      </c>
      <c r="F2198" s="24" t="s">
        <v>5160</v>
      </c>
      <c r="G2198" s="24" t="s">
        <v>940</v>
      </c>
      <c r="H2198" s="24" t="s">
        <v>941</v>
      </c>
      <c r="I2198" s="23" t="s">
        <v>5161</v>
      </c>
      <c r="J2198" s="23" t="s">
        <v>847</v>
      </c>
    </row>
    <row r="2199" spans="1:10" x14ac:dyDescent="0.25">
      <c r="A2199" s="3">
        <f t="shared" si="34"/>
        <v>10527593</v>
      </c>
      <c r="B2199" s="24">
        <v>10527593</v>
      </c>
      <c r="C2199" s="23" t="s">
        <v>937</v>
      </c>
      <c r="D2199" s="24" t="s">
        <v>1</v>
      </c>
      <c r="E2199" s="24" t="s">
        <v>664</v>
      </c>
      <c r="F2199" s="24" t="s">
        <v>5162</v>
      </c>
      <c r="G2199" s="24" t="s">
        <v>940</v>
      </c>
      <c r="H2199" s="24" t="s">
        <v>941</v>
      </c>
      <c r="I2199" s="23" t="s">
        <v>5163</v>
      </c>
      <c r="J2199" s="23" t="s">
        <v>847</v>
      </c>
    </row>
    <row r="2200" spans="1:10" x14ac:dyDescent="0.25">
      <c r="A2200" s="3">
        <f t="shared" si="34"/>
        <v>10990989</v>
      </c>
      <c r="B2200" s="24">
        <v>10990989</v>
      </c>
      <c r="C2200" s="23" t="s">
        <v>937</v>
      </c>
      <c r="D2200" s="24" t="s">
        <v>1</v>
      </c>
      <c r="E2200" s="24" t="s">
        <v>664</v>
      </c>
      <c r="F2200" s="24" t="s">
        <v>5164</v>
      </c>
      <c r="G2200" s="24" t="s">
        <v>940</v>
      </c>
      <c r="H2200" s="24" t="s">
        <v>941</v>
      </c>
      <c r="I2200" s="23" t="s">
        <v>5165</v>
      </c>
      <c r="J2200" s="23" t="s">
        <v>847</v>
      </c>
    </row>
    <row r="2201" spans="1:10" x14ac:dyDescent="0.25">
      <c r="A2201" s="3">
        <f t="shared" si="34"/>
        <v>10991000</v>
      </c>
      <c r="B2201" s="24">
        <v>10991000</v>
      </c>
      <c r="C2201" s="23" t="s">
        <v>937</v>
      </c>
      <c r="D2201" s="24" t="s">
        <v>1</v>
      </c>
      <c r="E2201" s="24" t="s">
        <v>664</v>
      </c>
      <c r="F2201" s="24" t="s">
        <v>5166</v>
      </c>
      <c r="G2201" s="24" t="s">
        <v>940</v>
      </c>
      <c r="H2201" s="24" t="s">
        <v>941</v>
      </c>
      <c r="I2201" s="23" t="s">
        <v>5167</v>
      </c>
      <c r="J2201" s="23" t="s">
        <v>884</v>
      </c>
    </row>
    <row r="2202" spans="1:10" x14ac:dyDescent="0.25">
      <c r="A2202" s="3">
        <f t="shared" si="34"/>
        <v>10991238</v>
      </c>
      <c r="B2202" s="24">
        <v>10991238</v>
      </c>
      <c r="C2202" s="23" t="s">
        <v>937</v>
      </c>
      <c r="D2202" s="24" t="s">
        <v>1</v>
      </c>
      <c r="E2202" s="24" t="s">
        <v>664</v>
      </c>
      <c r="F2202" s="24" t="s">
        <v>5168</v>
      </c>
      <c r="G2202" s="24" t="s">
        <v>940</v>
      </c>
      <c r="H2202" s="24" t="s">
        <v>941</v>
      </c>
      <c r="I2202" s="23" t="s">
        <v>5169</v>
      </c>
      <c r="J2202" s="23" t="s">
        <v>848</v>
      </c>
    </row>
    <row r="2203" spans="1:10" x14ac:dyDescent="0.25">
      <c r="A2203" s="3">
        <f t="shared" si="34"/>
        <v>10991330</v>
      </c>
      <c r="B2203" s="24">
        <v>10991330</v>
      </c>
      <c r="C2203" s="23" t="s">
        <v>937</v>
      </c>
      <c r="D2203" s="24" t="s">
        <v>1</v>
      </c>
      <c r="E2203" s="24" t="s">
        <v>664</v>
      </c>
      <c r="F2203" s="24" t="s">
        <v>5170</v>
      </c>
      <c r="G2203" s="24" t="s">
        <v>940</v>
      </c>
      <c r="H2203" s="24" t="s">
        <v>941</v>
      </c>
      <c r="I2203" s="23" t="s">
        <v>5171</v>
      </c>
      <c r="J2203" s="23" t="s">
        <v>848</v>
      </c>
    </row>
    <row r="2204" spans="1:10" x14ac:dyDescent="0.25">
      <c r="A2204" s="3">
        <f t="shared" si="34"/>
        <v>10991348</v>
      </c>
      <c r="B2204" s="24">
        <v>10991348</v>
      </c>
      <c r="C2204" s="23" t="s">
        <v>937</v>
      </c>
      <c r="D2204" s="24" t="s">
        <v>1</v>
      </c>
      <c r="E2204" s="24" t="s">
        <v>664</v>
      </c>
      <c r="F2204" s="24" t="s">
        <v>5172</v>
      </c>
      <c r="G2204" s="24" t="s">
        <v>940</v>
      </c>
      <c r="H2204" s="24" t="s">
        <v>941</v>
      </c>
      <c r="I2204" s="23" t="s">
        <v>5173</v>
      </c>
      <c r="J2204" s="23" t="s">
        <v>804</v>
      </c>
    </row>
    <row r="2205" spans="1:10" x14ac:dyDescent="0.25">
      <c r="A2205" s="3">
        <f t="shared" si="34"/>
        <v>10992139</v>
      </c>
      <c r="B2205" s="24">
        <v>10992139</v>
      </c>
      <c r="C2205" s="23" t="s">
        <v>937</v>
      </c>
      <c r="D2205" s="24" t="s">
        <v>1</v>
      </c>
      <c r="E2205" s="24" t="s">
        <v>664</v>
      </c>
      <c r="F2205" s="24" t="s">
        <v>5174</v>
      </c>
      <c r="G2205" s="24" t="s">
        <v>940</v>
      </c>
      <c r="H2205" s="24" t="s">
        <v>941</v>
      </c>
      <c r="I2205" s="23" t="s">
        <v>5175</v>
      </c>
      <c r="J2205" s="23" t="s">
        <v>884</v>
      </c>
    </row>
    <row r="2206" spans="1:10" x14ac:dyDescent="0.25">
      <c r="A2206" s="3">
        <f t="shared" si="34"/>
        <v>11238400</v>
      </c>
      <c r="B2206" s="24">
        <v>11238400</v>
      </c>
      <c r="C2206" s="23" t="s">
        <v>937</v>
      </c>
      <c r="D2206" s="24" t="s">
        <v>1</v>
      </c>
      <c r="E2206" s="24" t="s">
        <v>664</v>
      </c>
      <c r="F2206" s="24" t="s">
        <v>5176</v>
      </c>
      <c r="G2206" s="24" t="s">
        <v>940</v>
      </c>
      <c r="H2206" s="24" t="s">
        <v>941</v>
      </c>
      <c r="I2206" s="23" t="s">
        <v>5177</v>
      </c>
      <c r="J2206" s="23" t="s">
        <v>884</v>
      </c>
    </row>
    <row r="2207" spans="1:10" x14ac:dyDescent="0.25">
      <c r="A2207" s="3">
        <f t="shared" si="34"/>
        <v>11388220</v>
      </c>
      <c r="B2207" s="24">
        <v>11388220</v>
      </c>
      <c r="C2207" s="23" t="s">
        <v>937</v>
      </c>
      <c r="D2207" s="24" t="s">
        <v>1</v>
      </c>
      <c r="E2207" s="24" t="s">
        <v>664</v>
      </c>
      <c r="F2207" s="24" t="s">
        <v>5178</v>
      </c>
      <c r="G2207" s="24" t="s">
        <v>940</v>
      </c>
      <c r="H2207" s="24" t="s">
        <v>941</v>
      </c>
      <c r="I2207" s="23" t="s">
        <v>5179</v>
      </c>
      <c r="J2207" s="23" t="s">
        <v>847</v>
      </c>
    </row>
    <row r="2208" spans="1:10" x14ac:dyDescent="0.25">
      <c r="A2208" s="3">
        <f t="shared" si="34"/>
        <v>11504237</v>
      </c>
      <c r="B2208" s="24">
        <v>11504237</v>
      </c>
      <c r="C2208" s="23" t="s">
        <v>937</v>
      </c>
      <c r="D2208" s="24" t="s">
        <v>1</v>
      </c>
      <c r="E2208" s="24" t="s">
        <v>664</v>
      </c>
      <c r="F2208" s="24" t="s">
        <v>5180</v>
      </c>
      <c r="G2208" s="24" t="s">
        <v>1117</v>
      </c>
      <c r="H2208" s="24" t="s">
        <v>941</v>
      </c>
      <c r="I2208" s="23" t="s">
        <v>5181</v>
      </c>
      <c r="J2208" s="23" t="s">
        <v>810</v>
      </c>
    </row>
    <row r="2209" spans="1:10" x14ac:dyDescent="0.25">
      <c r="A2209" s="3">
        <f t="shared" si="34"/>
        <v>11509912</v>
      </c>
      <c r="B2209" s="24">
        <v>11509912</v>
      </c>
      <c r="C2209" s="23" t="s">
        <v>937</v>
      </c>
      <c r="D2209" s="24" t="s">
        <v>1</v>
      </c>
      <c r="E2209" s="24" t="s">
        <v>664</v>
      </c>
      <c r="F2209" s="24" t="s">
        <v>5182</v>
      </c>
      <c r="G2209" s="24" t="s">
        <v>940</v>
      </c>
      <c r="H2209" s="24" t="s">
        <v>941</v>
      </c>
      <c r="I2209" s="23" t="s">
        <v>5183</v>
      </c>
      <c r="J2209" s="23" t="s">
        <v>848</v>
      </c>
    </row>
    <row r="2210" spans="1:10" x14ac:dyDescent="0.25">
      <c r="A2210" s="3">
        <f t="shared" si="34"/>
        <v>11516061</v>
      </c>
      <c r="B2210" s="24">
        <v>11516061</v>
      </c>
      <c r="C2210" s="23" t="s">
        <v>937</v>
      </c>
      <c r="D2210" s="24" t="s">
        <v>1</v>
      </c>
      <c r="E2210" s="24" t="s">
        <v>664</v>
      </c>
      <c r="F2210" s="24" t="s">
        <v>5184</v>
      </c>
      <c r="G2210" s="24" t="s">
        <v>940</v>
      </c>
      <c r="H2210" s="24" t="s">
        <v>941</v>
      </c>
      <c r="I2210" s="23" t="s">
        <v>5185</v>
      </c>
      <c r="J2210" s="23" t="s">
        <v>884</v>
      </c>
    </row>
    <row r="2211" spans="1:10" x14ac:dyDescent="0.25">
      <c r="A2211" s="3">
        <f t="shared" si="34"/>
        <v>11534562</v>
      </c>
      <c r="B2211" s="24">
        <v>11534562</v>
      </c>
      <c r="C2211" s="23" t="s">
        <v>937</v>
      </c>
      <c r="D2211" s="24" t="s">
        <v>1</v>
      </c>
      <c r="E2211" s="24" t="s">
        <v>664</v>
      </c>
      <c r="F2211" s="24" t="s">
        <v>5186</v>
      </c>
      <c r="G2211" s="24" t="s">
        <v>940</v>
      </c>
      <c r="H2211" s="24" t="s">
        <v>941</v>
      </c>
      <c r="I2211" s="23" t="s">
        <v>5187</v>
      </c>
      <c r="J2211" s="23" t="s">
        <v>847</v>
      </c>
    </row>
    <row r="2212" spans="1:10" x14ac:dyDescent="0.25">
      <c r="A2212" s="3">
        <f t="shared" si="34"/>
        <v>11549968</v>
      </c>
      <c r="B2212" s="24">
        <v>11549968</v>
      </c>
      <c r="C2212" s="23" t="s">
        <v>937</v>
      </c>
      <c r="D2212" s="24" t="s">
        <v>1</v>
      </c>
      <c r="E2212" s="24" t="s">
        <v>664</v>
      </c>
      <c r="F2212" s="24" t="s">
        <v>5188</v>
      </c>
      <c r="G2212" s="24" t="s">
        <v>940</v>
      </c>
      <c r="H2212" s="24" t="s">
        <v>941</v>
      </c>
      <c r="I2212" s="23" t="s">
        <v>5189</v>
      </c>
      <c r="J2212" s="23" t="s">
        <v>844</v>
      </c>
    </row>
    <row r="2213" spans="1:10" x14ac:dyDescent="0.25">
      <c r="A2213" s="3">
        <f t="shared" si="34"/>
        <v>11567612</v>
      </c>
      <c r="B2213" s="24">
        <v>11567612</v>
      </c>
      <c r="C2213" s="23" t="s">
        <v>937</v>
      </c>
      <c r="D2213" s="24" t="s">
        <v>1</v>
      </c>
      <c r="E2213" s="24" t="s">
        <v>664</v>
      </c>
      <c r="F2213" s="24" t="s">
        <v>5190</v>
      </c>
      <c r="G2213" s="24" t="s">
        <v>940</v>
      </c>
      <c r="H2213" s="24" t="s">
        <v>941</v>
      </c>
      <c r="I2213" s="23" t="s">
        <v>5191</v>
      </c>
      <c r="J2213" s="23" t="s">
        <v>848</v>
      </c>
    </row>
    <row r="2214" spans="1:10" x14ac:dyDescent="0.25">
      <c r="A2214" s="3">
        <f t="shared" si="34"/>
        <v>11583980</v>
      </c>
      <c r="B2214" s="24">
        <v>11583980</v>
      </c>
      <c r="C2214" s="23" t="s">
        <v>937</v>
      </c>
      <c r="D2214" s="24" t="s">
        <v>1</v>
      </c>
      <c r="E2214" s="24" t="s">
        <v>664</v>
      </c>
      <c r="F2214" s="24" t="s">
        <v>5192</v>
      </c>
      <c r="G2214" s="24" t="s">
        <v>940</v>
      </c>
      <c r="H2214" s="24" t="s">
        <v>941</v>
      </c>
      <c r="I2214" s="23" t="s">
        <v>5193</v>
      </c>
      <c r="J2214" s="23" t="s">
        <v>880</v>
      </c>
    </row>
    <row r="2215" spans="1:10" x14ac:dyDescent="0.25">
      <c r="A2215" s="3">
        <f t="shared" si="34"/>
        <v>11592364</v>
      </c>
      <c r="B2215" s="24">
        <v>11592364</v>
      </c>
      <c r="C2215" s="23" t="s">
        <v>937</v>
      </c>
      <c r="D2215" s="24" t="s">
        <v>1</v>
      </c>
      <c r="E2215" s="24" t="s">
        <v>664</v>
      </c>
      <c r="F2215" s="24" t="s">
        <v>5194</v>
      </c>
      <c r="G2215" s="24" t="s">
        <v>940</v>
      </c>
      <c r="H2215" s="24" t="s">
        <v>941</v>
      </c>
      <c r="I2215" s="23" t="s">
        <v>5195</v>
      </c>
      <c r="J2215" s="23" t="s">
        <v>740</v>
      </c>
    </row>
    <row r="2216" spans="1:10" x14ac:dyDescent="0.25">
      <c r="A2216" s="3">
        <f t="shared" si="34"/>
        <v>11593353</v>
      </c>
      <c r="B2216" s="24">
        <v>11593353</v>
      </c>
      <c r="C2216" s="23" t="s">
        <v>937</v>
      </c>
      <c r="D2216" s="24" t="s">
        <v>1</v>
      </c>
      <c r="E2216" s="24" t="s">
        <v>664</v>
      </c>
      <c r="F2216" s="24" t="s">
        <v>5196</v>
      </c>
      <c r="G2216" s="24" t="s">
        <v>940</v>
      </c>
      <c r="H2216" s="24" t="s">
        <v>941</v>
      </c>
      <c r="I2216" s="23" t="s">
        <v>5197</v>
      </c>
      <c r="J2216" s="23" t="s">
        <v>884</v>
      </c>
    </row>
    <row r="2217" spans="1:10" x14ac:dyDescent="0.25">
      <c r="A2217" s="3">
        <f t="shared" si="34"/>
        <v>11593733</v>
      </c>
      <c r="B2217" s="24">
        <v>11593733</v>
      </c>
      <c r="C2217" s="23" t="s">
        <v>937</v>
      </c>
      <c r="D2217" s="24" t="s">
        <v>1</v>
      </c>
      <c r="E2217" s="24" t="s">
        <v>664</v>
      </c>
      <c r="F2217" s="24" t="s">
        <v>5198</v>
      </c>
      <c r="G2217" s="24" t="s">
        <v>940</v>
      </c>
      <c r="H2217" s="24" t="s">
        <v>941</v>
      </c>
      <c r="I2217" s="23" t="s">
        <v>5199</v>
      </c>
      <c r="J2217" s="23" t="s">
        <v>804</v>
      </c>
    </row>
    <row r="2218" spans="1:10" x14ac:dyDescent="0.25">
      <c r="A2218" s="3">
        <f t="shared" si="34"/>
        <v>11603284</v>
      </c>
      <c r="B2218" s="24">
        <v>11603284</v>
      </c>
      <c r="C2218" s="23" t="s">
        <v>937</v>
      </c>
      <c r="D2218" s="24" t="s">
        <v>1</v>
      </c>
      <c r="E2218" s="24" t="s">
        <v>664</v>
      </c>
      <c r="F2218" s="24" t="s">
        <v>5200</v>
      </c>
      <c r="G2218" s="24" t="s">
        <v>940</v>
      </c>
      <c r="H2218" s="24" t="s">
        <v>941</v>
      </c>
      <c r="I2218" s="23" t="s">
        <v>5201</v>
      </c>
      <c r="J2218" s="23" t="s">
        <v>844</v>
      </c>
    </row>
    <row r="2219" spans="1:10" x14ac:dyDescent="0.25">
      <c r="A2219" s="3">
        <f t="shared" si="34"/>
        <v>11615268</v>
      </c>
      <c r="B2219" s="24">
        <v>11615268</v>
      </c>
      <c r="C2219" s="23" t="s">
        <v>937</v>
      </c>
      <c r="D2219" s="24" t="s">
        <v>1</v>
      </c>
      <c r="E2219" s="24" t="s">
        <v>664</v>
      </c>
      <c r="F2219" s="24" t="s">
        <v>5202</v>
      </c>
      <c r="G2219" s="24" t="s">
        <v>1117</v>
      </c>
      <c r="H2219" s="24" t="s">
        <v>941</v>
      </c>
      <c r="I2219" s="23" t="s">
        <v>5203</v>
      </c>
      <c r="J2219" s="23" t="s">
        <v>778</v>
      </c>
    </row>
    <row r="2220" spans="1:10" x14ac:dyDescent="0.25">
      <c r="A2220" s="3">
        <f t="shared" si="34"/>
        <v>11638133</v>
      </c>
      <c r="B2220" s="24">
        <v>11638133</v>
      </c>
      <c r="C2220" s="23" t="s">
        <v>937</v>
      </c>
      <c r="D2220" s="24" t="s">
        <v>1</v>
      </c>
      <c r="E2220" s="24" t="s">
        <v>664</v>
      </c>
      <c r="F2220" s="24" t="s">
        <v>5204</v>
      </c>
      <c r="G2220" s="24" t="s">
        <v>940</v>
      </c>
      <c r="H2220" s="24" t="s">
        <v>941</v>
      </c>
      <c r="I2220" s="23" t="s">
        <v>5205</v>
      </c>
      <c r="J2220" s="23" t="s">
        <v>844</v>
      </c>
    </row>
    <row r="2221" spans="1:10" x14ac:dyDescent="0.25">
      <c r="A2221" s="3">
        <f t="shared" si="34"/>
        <v>11650219</v>
      </c>
      <c r="B2221" s="24">
        <v>11650219</v>
      </c>
      <c r="C2221" s="23" t="s">
        <v>937</v>
      </c>
      <c r="D2221" s="24" t="s">
        <v>1</v>
      </c>
      <c r="E2221" s="24" t="s">
        <v>664</v>
      </c>
      <c r="F2221" s="24" t="s">
        <v>5206</v>
      </c>
      <c r="G2221" s="24" t="s">
        <v>940</v>
      </c>
      <c r="H2221" s="24" t="s">
        <v>941</v>
      </c>
      <c r="I2221" s="23" t="s">
        <v>5207</v>
      </c>
      <c r="J2221" s="23" t="s">
        <v>740</v>
      </c>
    </row>
    <row r="2222" spans="1:10" x14ac:dyDescent="0.25">
      <c r="A2222" s="3">
        <f t="shared" si="34"/>
        <v>11668103</v>
      </c>
      <c r="B2222" s="24">
        <v>11668103</v>
      </c>
      <c r="C2222" s="23" t="s">
        <v>937</v>
      </c>
      <c r="D2222" s="24" t="s">
        <v>1</v>
      </c>
      <c r="E2222" s="24" t="s">
        <v>664</v>
      </c>
      <c r="F2222" s="24" t="s">
        <v>5208</v>
      </c>
      <c r="G2222" s="24" t="s">
        <v>940</v>
      </c>
      <c r="H2222" s="24" t="s">
        <v>941</v>
      </c>
      <c r="I2222" s="23" t="s">
        <v>5209</v>
      </c>
      <c r="J2222" s="23" t="s">
        <v>844</v>
      </c>
    </row>
    <row r="2223" spans="1:10" x14ac:dyDescent="0.25">
      <c r="A2223" s="3">
        <f t="shared" si="34"/>
        <v>11683951</v>
      </c>
      <c r="B2223" s="24">
        <v>11683951</v>
      </c>
      <c r="C2223" s="23" t="s">
        <v>937</v>
      </c>
      <c r="D2223" s="24" t="s">
        <v>1</v>
      </c>
      <c r="E2223" s="24" t="s">
        <v>664</v>
      </c>
      <c r="F2223" s="24" t="s">
        <v>5210</v>
      </c>
      <c r="G2223" s="24" t="s">
        <v>1117</v>
      </c>
      <c r="H2223" s="24" t="s">
        <v>941</v>
      </c>
      <c r="I2223" s="23" t="s">
        <v>5211</v>
      </c>
      <c r="J2223" s="23" t="s">
        <v>836</v>
      </c>
    </row>
    <row r="2224" spans="1:10" x14ac:dyDescent="0.25">
      <c r="A2224" s="3">
        <f t="shared" si="34"/>
        <v>11685336</v>
      </c>
      <c r="B2224" s="24">
        <v>11685336</v>
      </c>
      <c r="C2224" s="23" t="s">
        <v>937</v>
      </c>
      <c r="D2224" s="24" t="s">
        <v>1</v>
      </c>
      <c r="E2224" s="24" t="s">
        <v>664</v>
      </c>
      <c r="F2224" s="24" t="s">
        <v>5212</v>
      </c>
      <c r="G2224" s="24" t="s">
        <v>1117</v>
      </c>
      <c r="H2224" s="24" t="s">
        <v>941</v>
      </c>
      <c r="I2224" s="23" t="s">
        <v>5213</v>
      </c>
      <c r="J2224" s="23" t="s">
        <v>551</v>
      </c>
    </row>
    <row r="2225" spans="1:10" x14ac:dyDescent="0.25">
      <c r="A2225" s="3">
        <f t="shared" si="34"/>
        <v>11715021</v>
      </c>
      <c r="B2225" s="24">
        <v>11715021</v>
      </c>
      <c r="C2225" s="23" t="s">
        <v>937</v>
      </c>
      <c r="D2225" s="24" t="s">
        <v>1</v>
      </c>
      <c r="E2225" s="24" t="s">
        <v>664</v>
      </c>
      <c r="F2225" s="24" t="s">
        <v>5214</v>
      </c>
      <c r="G2225" s="24" t="s">
        <v>1117</v>
      </c>
      <c r="H2225" s="24" t="s">
        <v>941</v>
      </c>
      <c r="I2225" s="23" t="s">
        <v>5215</v>
      </c>
      <c r="J2225" s="23" t="s">
        <v>778</v>
      </c>
    </row>
    <row r="2226" spans="1:10" x14ac:dyDescent="0.25">
      <c r="A2226" s="3">
        <f t="shared" si="34"/>
        <v>11722680</v>
      </c>
      <c r="B2226" s="24">
        <v>11722680</v>
      </c>
      <c r="C2226" s="23" t="s">
        <v>937</v>
      </c>
      <c r="D2226" s="24" t="s">
        <v>1</v>
      </c>
      <c r="E2226" s="24" t="s">
        <v>664</v>
      </c>
      <c r="F2226" s="24" t="s">
        <v>5216</v>
      </c>
      <c r="G2226" s="24" t="s">
        <v>1117</v>
      </c>
      <c r="H2226" s="24" t="s">
        <v>941</v>
      </c>
      <c r="I2226" s="23" t="s">
        <v>5217</v>
      </c>
      <c r="J2226" s="23" t="s">
        <v>843</v>
      </c>
    </row>
    <row r="2227" spans="1:10" x14ac:dyDescent="0.25">
      <c r="A2227" s="3">
        <f t="shared" si="34"/>
        <v>11725299</v>
      </c>
      <c r="B2227" s="24">
        <v>11725299</v>
      </c>
      <c r="C2227" s="23" t="s">
        <v>937</v>
      </c>
      <c r="D2227" s="24" t="s">
        <v>1</v>
      </c>
      <c r="E2227" s="24" t="s">
        <v>664</v>
      </c>
      <c r="F2227" s="24" t="s">
        <v>5218</v>
      </c>
      <c r="G2227" s="24" t="s">
        <v>1117</v>
      </c>
      <c r="H2227" s="24" t="s">
        <v>941</v>
      </c>
      <c r="I2227" s="23" t="s">
        <v>5219</v>
      </c>
      <c r="J2227" s="23" t="s">
        <v>723</v>
      </c>
    </row>
    <row r="2228" spans="1:10" x14ac:dyDescent="0.25">
      <c r="A2228" s="3">
        <f t="shared" si="34"/>
        <v>11730405</v>
      </c>
      <c r="B2228" s="24">
        <v>11730405</v>
      </c>
      <c r="C2228" s="23" t="s">
        <v>937</v>
      </c>
      <c r="D2228" s="24" t="s">
        <v>1</v>
      </c>
      <c r="E2228" s="24" t="s">
        <v>664</v>
      </c>
      <c r="F2228" s="24" t="s">
        <v>5220</v>
      </c>
      <c r="G2228" s="24" t="s">
        <v>940</v>
      </c>
      <c r="H2228" s="24" t="s">
        <v>941</v>
      </c>
      <c r="I2228" s="23" t="s">
        <v>5221</v>
      </c>
      <c r="J2228" s="23" t="s">
        <v>884</v>
      </c>
    </row>
    <row r="2229" spans="1:10" x14ac:dyDescent="0.25">
      <c r="A2229" s="3">
        <f t="shared" si="34"/>
        <v>11748102</v>
      </c>
      <c r="B2229" s="24">
        <v>11748102</v>
      </c>
      <c r="C2229" s="23" t="s">
        <v>937</v>
      </c>
      <c r="D2229" s="24" t="s">
        <v>1</v>
      </c>
      <c r="E2229" s="24" t="s">
        <v>664</v>
      </c>
      <c r="F2229" s="24" t="s">
        <v>5222</v>
      </c>
      <c r="G2229" s="24" t="s">
        <v>940</v>
      </c>
      <c r="H2229" s="24" t="s">
        <v>941</v>
      </c>
      <c r="I2229" s="23" t="s">
        <v>5223</v>
      </c>
      <c r="J2229" s="23" t="s">
        <v>784</v>
      </c>
    </row>
    <row r="2230" spans="1:10" x14ac:dyDescent="0.25">
      <c r="A2230" s="3">
        <f t="shared" si="34"/>
        <v>11749187</v>
      </c>
      <c r="B2230" s="24">
        <v>11749187</v>
      </c>
      <c r="C2230" s="23" t="s">
        <v>937</v>
      </c>
      <c r="D2230" s="24" t="s">
        <v>1</v>
      </c>
      <c r="E2230" s="24" t="s">
        <v>664</v>
      </c>
      <c r="F2230" s="24" t="s">
        <v>5224</v>
      </c>
      <c r="G2230" s="24" t="s">
        <v>1117</v>
      </c>
      <c r="H2230" s="24" t="s">
        <v>941</v>
      </c>
      <c r="I2230" s="23" t="s">
        <v>5225</v>
      </c>
      <c r="J2230" s="23" t="s">
        <v>810</v>
      </c>
    </row>
    <row r="2231" spans="1:10" x14ac:dyDescent="0.25">
      <c r="A2231" s="3">
        <f t="shared" si="34"/>
        <v>11764432</v>
      </c>
      <c r="B2231" s="24">
        <v>11764432</v>
      </c>
      <c r="C2231" s="23" t="s">
        <v>937</v>
      </c>
      <c r="D2231" s="24" t="s">
        <v>1</v>
      </c>
      <c r="E2231" s="24" t="s">
        <v>664</v>
      </c>
      <c r="F2231" s="24" t="s">
        <v>5226</v>
      </c>
      <c r="G2231" s="24" t="s">
        <v>1117</v>
      </c>
      <c r="H2231" s="24" t="s">
        <v>941</v>
      </c>
      <c r="I2231" s="23" t="s">
        <v>5227</v>
      </c>
      <c r="J2231" s="23" t="s">
        <v>819</v>
      </c>
    </row>
    <row r="2232" spans="1:10" x14ac:dyDescent="0.25">
      <c r="A2232" s="3">
        <f t="shared" si="34"/>
        <v>11764445</v>
      </c>
      <c r="B2232" s="24">
        <v>11764445</v>
      </c>
      <c r="C2232" s="23" t="s">
        <v>937</v>
      </c>
      <c r="D2232" s="24" t="s">
        <v>1</v>
      </c>
      <c r="E2232" s="24" t="s">
        <v>664</v>
      </c>
      <c r="F2232" s="24" t="s">
        <v>5228</v>
      </c>
      <c r="G2232" s="24" t="s">
        <v>940</v>
      </c>
      <c r="H2232" s="24" t="s">
        <v>941</v>
      </c>
      <c r="I2232" s="23" t="s">
        <v>5229</v>
      </c>
      <c r="J2232" s="23" t="s">
        <v>720</v>
      </c>
    </row>
    <row r="2233" spans="1:10" x14ac:dyDescent="0.25">
      <c r="A2233" s="3">
        <f t="shared" si="34"/>
        <v>11768259</v>
      </c>
      <c r="B2233" s="24">
        <v>11768259</v>
      </c>
      <c r="C2233" s="23" t="s">
        <v>937</v>
      </c>
      <c r="D2233" s="24" t="s">
        <v>1</v>
      </c>
      <c r="E2233" s="24" t="s">
        <v>664</v>
      </c>
      <c r="F2233" s="24" t="s">
        <v>5230</v>
      </c>
      <c r="G2233" s="24" t="s">
        <v>940</v>
      </c>
      <c r="H2233" s="24" t="s">
        <v>941</v>
      </c>
      <c r="I2233" s="23" t="s">
        <v>5231</v>
      </c>
      <c r="J2233" s="23" t="s">
        <v>866</v>
      </c>
    </row>
    <row r="2234" spans="1:10" x14ac:dyDescent="0.25">
      <c r="A2234" s="3">
        <f t="shared" si="34"/>
        <v>11794803</v>
      </c>
      <c r="B2234" s="24">
        <v>11794803</v>
      </c>
      <c r="C2234" s="23" t="s">
        <v>937</v>
      </c>
      <c r="D2234" s="24" t="s">
        <v>1</v>
      </c>
      <c r="E2234" s="24" t="s">
        <v>664</v>
      </c>
      <c r="F2234" s="24" t="s">
        <v>5232</v>
      </c>
      <c r="G2234" s="24" t="s">
        <v>1117</v>
      </c>
      <c r="H2234" s="24" t="s">
        <v>941</v>
      </c>
      <c r="I2234" s="23" t="s">
        <v>5233</v>
      </c>
      <c r="J2234" s="23" t="s">
        <v>624</v>
      </c>
    </row>
    <row r="2235" spans="1:10" x14ac:dyDescent="0.25">
      <c r="A2235" s="3">
        <f t="shared" si="34"/>
        <v>11797725</v>
      </c>
      <c r="B2235" s="24">
        <v>11797725</v>
      </c>
      <c r="C2235" s="23" t="s">
        <v>937</v>
      </c>
      <c r="D2235" s="24" t="s">
        <v>1</v>
      </c>
      <c r="E2235" s="24" t="s">
        <v>664</v>
      </c>
      <c r="F2235" s="24" t="s">
        <v>5234</v>
      </c>
      <c r="G2235" s="24" t="s">
        <v>1117</v>
      </c>
      <c r="H2235" s="24" t="s">
        <v>941</v>
      </c>
      <c r="I2235" s="23" t="s">
        <v>5235</v>
      </c>
      <c r="J2235" s="23" t="s">
        <v>551</v>
      </c>
    </row>
    <row r="2236" spans="1:10" x14ac:dyDescent="0.25">
      <c r="A2236" s="3">
        <f t="shared" si="34"/>
        <v>11891421</v>
      </c>
      <c r="B2236" s="24">
        <v>11891421</v>
      </c>
      <c r="C2236" s="23" t="s">
        <v>937</v>
      </c>
      <c r="D2236" s="24" t="s">
        <v>1</v>
      </c>
      <c r="E2236" s="24" t="s">
        <v>664</v>
      </c>
      <c r="F2236" s="24" t="s">
        <v>5236</v>
      </c>
      <c r="G2236" s="24" t="s">
        <v>1117</v>
      </c>
      <c r="H2236" s="24" t="s">
        <v>941</v>
      </c>
      <c r="I2236" s="23" t="s">
        <v>5237</v>
      </c>
      <c r="J2236" s="23" t="s">
        <v>778</v>
      </c>
    </row>
    <row r="2237" spans="1:10" x14ac:dyDescent="0.25">
      <c r="A2237" s="3">
        <f t="shared" si="34"/>
        <v>12119783</v>
      </c>
      <c r="B2237" s="24">
        <v>12119783</v>
      </c>
      <c r="C2237" s="23" t="s">
        <v>937</v>
      </c>
      <c r="D2237" s="24" t="s">
        <v>1</v>
      </c>
      <c r="E2237" s="24" t="s">
        <v>664</v>
      </c>
      <c r="F2237" s="24" t="s">
        <v>5238</v>
      </c>
      <c r="G2237" s="24" t="s">
        <v>940</v>
      </c>
      <c r="H2237" s="24" t="s">
        <v>941</v>
      </c>
      <c r="I2237" s="23" t="s">
        <v>5239</v>
      </c>
      <c r="J2237" s="23" t="s">
        <v>774</v>
      </c>
    </row>
    <row r="2238" spans="1:10" x14ac:dyDescent="0.25">
      <c r="A2238" s="3">
        <f t="shared" si="34"/>
        <v>12148600</v>
      </c>
      <c r="B2238" s="24">
        <v>12148600</v>
      </c>
      <c r="C2238" s="23" t="s">
        <v>937</v>
      </c>
      <c r="D2238" s="24" t="s">
        <v>1</v>
      </c>
      <c r="E2238" s="24" t="s">
        <v>664</v>
      </c>
      <c r="F2238" s="24" t="s">
        <v>5240</v>
      </c>
      <c r="G2238" s="24" t="s">
        <v>1117</v>
      </c>
      <c r="H2238" s="24" t="s">
        <v>941</v>
      </c>
      <c r="I2238" s="23" t="s">
        <v>5241</v>
      </c>
      <c r="J2238" s="23" t="s">
        <v>819</v>
      </c>
    </row>
    <row r="2239" spans="1:10" x14ac:dyDescent="0.25">
      <c r="A2239" s="3">
        <f t="shared" si="34"/>
        <v>12173133</v>
      </c>
      <c r="B2239" s="24">
        <v>12173133</v>
      </c>
      <c r="C2239" s="23" t="s">
        <v>937</v>
      </c>
      <c r="D2239" s="24" t="s">
        <v>1</v>
      </c>
      <c r="E2239" s="24" t="s">
        <v>664</v>
      </c>
      <c r="F2239" s="24" t="s">
        <v>5242</v>
      </c>
      <c r="G2239" s="24" t="s">
        <v>1117</v>
      </c>
      <c r="H2239" s="24" t="s">
        <v>941</v>
      </c>
      <c r="I2239" s="23" t="s">
        <v>5243</v>
      </c>
      <c r="J2239" s="23" t="s">
        <v>778</v>
      </c>
    </row>
    <row r="2240" spans="1:10" x14ac:dyDescent="0.25">
      <c r="A2240" s="3">
        <f t="shared" si="34"/>
        <v>12210425</v>
      </c>
      <c r="B2240" s="24">
        <v>12210425</v>
      </c>
      <c r="C2240" s="23" t="s">
        <v>937</v>
      </c>
      <c r="D2240" s="24" t="s">
        <v>1</v>
      </c>
      <c r="E2240" s="24" t="s">
        <v>664</v>
      </c>
      <c r="F2240" s="24" t="s">
        <v>5244</v>
      </c>
      <c r="G2240" s="24" t="s">
        <v>1117</v>
      </c>
      <c r="H2240" s="24" t="s">
        <v>941</v>
      </c>
      <c r="I2240" s="23" t="s">
        <v>5245</v>
      </c>
      <c r="J2240" s="23" t="s">
        <v>624</v>
      </c>
    </row>
    <row r="2241" spans="1:10" x14ac:dyDescent="0.25">
      <c r="A2241" s="3">
        <f t="shared" si="34"/>
        <v>12225710</v>
      </c>
      <c r="B2241" s="24">
        <v>12225710</v>
      </c>
      <c r="C2241" s="23" t="s">
        <v>937</v>
      </c>
      <c r="D2241" s="24" t="s">
        <v>1</v>
      </c>
      <c r="E2241" s="24" t="s">
        <v>664</v>
      </c>
      <c r="F2241" s="24" t="s">
        <v>5246</v>
      </c>
      <c r="G2241" s="24" t="s">
        <v>940</v>
      </c>
      <c r="H2241" s="24" t="s">
        <v>941</v>
      </c>
      <c r="I2241" s="23" t="s">
        <v>5247</v>
      </c>
      <c r="J2241" s="23" t="s">
        <v>804</v>
      </c>
    </row>
    <row r="2242" spans="1:10" x14ac:dyDescent="0.25">
      <c r="A2242" s="3">
        <f t="shared" si="34"/>
        <v>12230218</v>
      </c>
      <c r="B2242" s="24">
        <v>12230218</v>
      </c>
      <c r="C2242" s="23" t="s">
        <v>937</v>
      </c>
      <c r="D2242" s="24" t="s">
        <v>1</v>
      </c>
      <c r="E2242" s="24" t="s">
        <v>664</v>
      </c>
      <c r="F2242" s="24" t="s">
        <v>5248</v>
      </c>
      <c r="G2242" s="24" t="s">
        <v>1117</v>
      </c>
      <c r="H2242" s="24" t="s">
        <v>941</v>
      </c>
      <c r="I2242" s="23" t="s">
        <v>4857</v>
      </c>
      <c r="J2242" s="23" t="s">
        <v>867</v>
      </c>
    </row>
    <row r="2243" spans="1:10" x14ac:dyDescent="0.25">
      <c r="A2243" s="3">
        <f t="shared" ref="A2243:A2306" si="35">+B2243</f>
        <v>12256508</v>
      </c>
      <c r="B2243" s="24">
        <v>12256508</v>
      </c>
      <c r="C2243" s="23" t="s">
        <v>937</v>
      </c>
      <c r="D2243" s="24" t="s">
        <v>1</v>
      </c>
      <c r="E2243" s="24" t="s">
        <v>664</v>
      </c>
      <c r="F2243" s="24" t="s">
        <v>5249</v>
      </c>
      <c r="G2243" s="24" t="s">
        <v>1117</v>
      </c>
      <c r="H2243" s="24" t="s">
        <v>941</v>
      </c>
      <c r="I2243" s="23" t="s">
        <v>5250</v>
      </c>
      <c r="J2243" s="23" t="s">
        <v>867</v>
      </c>
    </row>
    <row r="2244" spans="1:10" x14ac:dyDescent="0.25">
      <c r="A2244" s="3">
        <f t="shared" si="35"/>
        <v>12271697</v>
      </c>
      <c r="B2244" s="24">
        <v>12271697</v>
      </c>
      <c r="C2244" s="23" t="s">
        <v>937</v>
      </c>
      <c r="D2244" s="24" t="s">
        <v>1</v>
      </c>
      <c r="E2244" s="24" t="s">
        <v>664</v>
      </c>
      <c r="F2244" s="24" t="s">
        <v>5251</v>
      </c>
      <c r="G2244" s="24" t="s">
        <v>940</v>
      </c>
      <c r="H2244" s="24" t="s">
        <v>941</v>
      </c>
      <c r="I2244" s="23" t="s">
        <v>5252</v>
      </c>
      <c r="J2244" s="23" t="s">
        <v>884</v>
      </c>
    </row>
    <row r="2245" spans="1:10" x14ac:dyDescent="0.25">
      <c r="A2245" s="3">
        <f t="shared" si="35"/>
        <v>12276616</v>
      </c>
      <c r="B2245" s="24">
        <v>12276616</v>
      </c>
      <c r="C2245" s="23" t="s">
        <v>937</v>
      </c>
      <c r="D2245" s="24" t="s">
        <v>1</v>
      </c>
      <c r="E2245" s="24" t="s">
        <v>664</v>
      </c>
      <c r="F2245" s="24" t="s">
        <v>5253</v>
      </c>
      <c r="G2245" s="24" t="s">
        <v>940</v>
      </c>
      <c r="H2245" s="24" t="s">
        <v>941</v>
      </c>
      <c r="I2245" s="23" t="s">
        <v>5254</v>
      </c>
      <c r="J2245" s="23" t="s">
        <v>793</v>
      </c>
    </row>
    <row r="2246" spans="1:10" x14ac:dyDescent="0.25">
      <c r="A2246" s="3">
        <f t="shared" si="35"/>
        <v>12288422</v>
      </c>
      <c r="B2246" s="24">
        <v>12288422</v>
      </c>
      <c r="C2246" s="23" t="s">
        <v>937</v>
      </c>
      <c r="D2246" s="24" t="s">
        <v>1</v>
      </c>
      <c r="E2246" s="24" t="s">
        <v>664</v>
      </c>
      <c r="F2246" s="24" t="s">
        <v>5255</v>
      </c>
      <c r="G2246" s="24" t="s">
        <v>940</v>
      </c>
      <c r="H2246" s="24" t="s">
        <v>941</v>
      </c>
      <c r="I2246" s="23" t="s">
        <v>5256</v>
      </c>
      <c r="J2246" s="23" t="s">
        <v>628</v>
      </c>
    </row>
    <row r="2247" spans="1:10" x14ac:dyDescent="0.25">
      <c r="A2247" s="3">
        <f t="shared" si="35"/>
        <v>12297489</v>
      </c>
      <c r="B2247" s="24">
        <v>12297489</v>
      </c>
      <c r="C2247" s="23" t="s">
        <v>937</v>
      </c>
      <c r="D2247" s="24" t="s">
        <v>1</v>
      </c>
      <c r="E2247" s="24" t="s">
        <v>664</v>
      </c>
      <c r="F2247" s="24" t="s">
        <v>5257</v>
      </c>
      <c r="G2247" s="24" t="s">
        <v>940</v>
      </c>
      <c r="H2247" s="24" t="s">
        <v>941</v>
      </c>
      <c r="I2247" s="23" t="s">
        <v>5258</v>
      </c>
      <c r="J2247" s="23" t="s">
        <v>888</v>
      </c>
    </row>
    <row r="2248" spans="1:10" x14ac:dyDescent="0.25">
      <c r="A2248" s="3">
        <f t="shared" si="35"/>
        <v>12309951</v>
      </c>
      <c r="B2248" s="24">
        <v>12309951</v>
      </c>
      <c r="C2248" s="23" t="s">
        <v>937</v>
      </c>
      <c r="D2248" s="24" t="s">
        <v>1</v>
      </c>
      <c r="E2248" s="24" t="s">
        <v>664</v>
      </c>
      <c r="F2248" s="24" t="s">
        <v>5259</v>
      </c>
      <c r="G2248" s="24" t="s">
        <v>1117</v>
      </c>
      <c r="H2248" s="24" t="s">
        <v>941</v>
      </c>
      <c r="I2248" s="23" t="s">
        <v>5260</v>
      </c>
      <c r="J2248" s="23" t="s">
        <v>867</v>
      </c>
    </row>
    <row r="2249" spans="1:10" x14ac:dyDescent="0.25">
      <c r="A2249" s="3">
        <f t="shared" si="35"/>
        <v>12394344</v>
      </c>
      <c r="B2249" s="24">
        <v>12394344</v>
      </c>
      <c r="C2249" s="23" t="s">
        <v>937</v>
      </c>
      <c r="D2249" s="24" t="s">
        <v>1</v>
      </c>
      <c r="E2249" s="24" t="s">
        <v>664</v>
      </c>
      <c r="F2249" s="24" t="s">
        <v>5261</v>
      </c>
      <c r="G2249" s="24" t="s">
        <v>1117</v>
      </c>
      <c r="H2249" s="24" t="s">
        <v>941</v>
      </c>
      <c r="I2249" s="23" t="s">
        <v>5262</v>
      </c>
      <c r="J2249" s="23" t="s">
        <v>778</v>
      </c>
    </row>
    <row r="2250" spans="1:10" x14ac:dyDescent="0.25">
      <c r="A2250" s="3">
        <f t="shared" si="35"/>
        <v>12395406</v>
      </c>
      <c r="B2250" s="24">
        <v>12395406</v>
      </c>
      <c r="C2250" s="23" t="s">
        <v>937</v>
      </c>
      <c r="D2250" s="24" t="s">
        <v>1</v>
      </c>
      <c r="E2250" s="24" t="s">
        <v>664</v>
      </c>
      <c r="F2250" s="24" t="s">
        <v>5263</v>
      </c>
      <c r="G2250" s="24" t="s">
        <v>1117</v>
      </c>
      <c r="H2250" s="24" t="s">
        <v>941</v>
      </c>
      <c r="I2250" s="23" t="s">
        <v>5264</v>
      </c>
      <c r="J2250" s="23" t="s">
        <v>810</v>
      </c>
    </row>
    <row r="2251" spans="1:10" x14ac:dyDescent="0.25">
      <c r="A2251" s="3">
        <f t="shared" si="35"/>
        <v>12469626</v>
      </c>
      <c r="B2251" s="24">
        <v>12469626</v>
      </c>
      <c r="C2251" s="23" t="s">
        <v>937</v>
      </c>
      <c r="D2251" s="24" t="s">
        <v>1</v>
      </c>
      <c r="E2251" s="24" t="s">
        <v>664</v>
      </c>
      <c r="F2251" s="24" t="s">
        <v>5265</v>
      </c>
      <c r="G2251" s="24" t="s">
        <v>940</v>
      </c>
      <c r="H2251" s="24" t="s">
        <v>941</v>
      </c>
      <c r="I2251" s="23" t="s">
        <v>5266</v>
      </c>
      <c r="J2251" s="23" t="s">
        <v>884</v>
      </c>
    </row>
    <row r="2252" spans="1:10" x14ac:dyDescent="0.25">
      <c r="A2252" s="3">
        <f t="shared" si="35"/>
        <v>12491602</v>
      </c>
      <c r="B2252" s="24">
        <v>12491602</v>
      </c>
      <c r="C2252" s="23" t="s">
        <v>937</v>
      </c>
      <c r="D2252" s="24" t="s">
        <v>1</v>
      </c>
      <c r="E2252" s="24" t="s">
        <v>664</v>
      </c>
      <c r="F2252" s="24" t="s">
        <v>5267</v>
      </c>
      <c r="G2252" s="24" t="s">
        <v>940</v>
      </c>
      <c r="H2252" s="24" t="s">
        <v>941</v>
      </c>
      <c r="I2252" s="23" t="s">
        <v>5268</v>
      </c>
      <c r="J2252" s="23" t="s">
        <v>856</v>
      </c>
    </row>
    <row r="2253" spans="1:10" x14ac:dyDescent="0.25">
      <c r="A2253" s="3">
        <f t="shared" si="35"/>
        <v>12519133</v>
      </c>
      <c r="B2253" s="24">
        <v>12519133</v>
      </c>
      <c r="C2253" s="23" t="s">
        <v>937</v>
      </c>
      <c r="D2253" s="24" t="s">
        <v>1</v>
      </c>
      <c r="E2253" s="24" t="s">
        <v>664</v>
      </c>
      <c r="F2253" s="24" t="s">
        <v>5269</v>
      </c>
      <c r="G2253" s="24" t="s">
        <v>940</v>
      </c>
      <c r="H2253" s="24" t="s">
        <v>941</v>
      </c>
      <c r="I2253" s="23" t="s">
        <v>5270</v>
      </c>
      <c r="J2253" s="23" t="s">
        <v>740</v>
      </c>
    </row>
    <row r="2254" spans="1:10" x14ac:dyDescent="0.25">
      <c r="A2254" s="3">
        <f t="shared" si="35"/>
        <v>11708574</v>
      </c>
      <c r="B2254" s="24">
        <v>11708574</v>
      </c>
      <c r="C2254" s="23" t="s">
        <v>937</v>
      </c>
      <c r="D2254" s="24" t="s">
        <v>1</v>
      </c>
      <c r="E2254" s="24" t="s">
        <v>664</v>
      </c>
      <c r="F2254" s="24" t="s">
        <v>5271</v>
      </c>
      <c r="G2254" s="24" t="s">
        <v>1117</v>
      </c>
      <c r="H2254" s="24" t="s">
        <v>941</v>
      </c>
      <c r="I2254" s="23" t="s">
        <v>5272</v>
      </c>
      <c r="J2254" s="23" t="s">
        <v>836</v>
      </c>
    </row>
    <row r="2255" spans="1:10" x14ac:dyDescent="0.25">
      <c r="A2255" s="3">
        <f t="shared" si="35"/>
        <v>11716396</v>
      </c>
      <c r="B2255" s="24">
        <v>11716396</v>
      </c>
      <c r="C2255" s="23" t="s">
        <v>937</v>
      </c>
      <c r="D2255" s="24" t="s">
        <v>1</v>
      </c>
      <c r="E2255" s="24" t="s">
        <v>664</v>
      </c>
      <c r="F2255" s="24" t="s">
        <v>5273</v>
      </c>
      <c r="G2255" s="24" t="s">
        <v>1117</v>
      </c>
      <c r="H2255" s="24" t="s">
        <v>941</v>
      </c>
      <c r="I2255" s="23" t="s">
        <v>5274</v>
      </c>
      <c r="J2255" s="23" t="s">
        <v>819</v>
      </c>
    </row>
    <row r="2256" spans="1:10" x14ac:dyDescent="0.25">
      <c r="A2256" s="3">
        <f t="shared" si="35"/>
        <v>12495055</v>
      </c>
      <c r="B2256" s="24">
        <v>12495055</v>
      </c>
      <c r="C2256" s="23" t="s">
        <v>937</v>
      </c>
      <c r="D2256" s="24" t="s">
        <v>1</v>
      </c>
      <c r="E2256" s="24" t="s">
        <v>664</v>
      </c>
      <c r="F2256" s="24" t="s">
        <v>5275</v>
      </c>
      <c r="G2256" s="24" t="s">
        <v>940</v>
      </c>
      <c r="H2256" s="24" t="s">
        <v>941</v>
      </c>
      <c r="I2256" s="23" t="s">
        <v>5276</v>
      </c>
      <c r="J2256" s="23" t="s">
        <v>880</v>
      </c>
    </row>
    <row r="2257" spans="1:10" x14ac:dyDescent="0.25">
      <c r="A2257" s="3">
        <f t="shared" si="35"/>
        <v>12505816</v>
      </c>
      <c r="B2257" s="24">
        <v>12505816</v>
      </c>
      <c r="C2257" s="23" t="s">
        <v>937</v>
      </c>
      <c r="D2257" s="24" t="s">
        <v>1</v>
      </c>
      <c r="E2257" s="24" t="s">
        <v>664</v>
      </c>
      <c r="F2257" s="24" t="s">
        <v>5277</v>
      </c>
      <c r="G2257" s="24" t="s">
        <v>940</v>
      </c>
      <c r="H2257" s="24" t="s">
        <v>941</v>
      </c>
      <c r="I2257" s="23" t="s">
        <v>5278</v>
      </c>
      <c r="J2257" s="23" t="s">
        <v>880</v>
      </c>
    </row>
    <row r="2258" spans="1:10" x14ac:dyDescent="0.25">
      <c r="A2258" s="3">
        <f t="shared" si="35"/>
        <v>11669968</v>
      </c>
      <c r="B2258" s="24">
        <v>11669968</v>
      </c>
      <c r="C2258" s="23" t="s">
        <v>937</v>
      </c>
      <c r="D2258" s="24" t="s">
        <v>1</v>
      </c>
      <c r="E2258" s="24" t="s">
        <v>664</v>
      </c>
      <c r="F2258" s="24" t="s">
        <v>5279</v>
      </c>
      <c r="G2258" s="24" t="s">
        <v>1117</v>
      </c>
      <c r="H2258" s="24" t="s">
        <v>941</v>
      </c>
      <c r="I2258" s="23" t="s">
        <v>5280</v>
      </c>
      <c r="J2258" s="23" t="s">
        <v>819</v>
      </c>
    </row>
    <row r="2259" spans="1:10" x14ac:dyDescent="0.25">
      <c r="A2259" s="3">
        <f t="shared" si="35"/>
        <v>10054820</v>
      </c>
      <c r="B2259" s="24">
        <v>10054820</v>
      </c>
      <c r="C2259" s="23" t="s">
        <v>937</v>
      </c>
      <c r="D2259" s="24" t="s">
        <v>1</v>
      </c>
      <c r="E2259" s="24" t="s">
        <v>664</v>
      </c>
      <c r="F2259" s="24" t="s">
        <v>5281</v>
      </c>
      <c r="G2259" s="24" t="s">
        <v>940</v>
      </c>
      <c r="H2259" s="24" t="s">
        <v>941</v>
      </c>
      <c r="I2259" s="23" t="s">
        <v>5282</v>
      </c>
      <c r="J2259" s="23" t="s">
        <v>856</v>
      </c>
    </row>
    <row r="2260" spans="1:10" x14ac:dyDescent="0.25">
      <c r="A2260" s="3">
        <f t="shared" si="35"/>
        <v>10058385</v>
      </c>
      <c r="B2260" s="24">
        <v>10058385</v>
      </c>
      <c r="C2260" s="23" t="s">
        <v>937</v>
      </c>
      <c r="D2260" s="24" t="s">
        <v>1</v>
      </c>
      <c r="E2260" s="24" t="s">
        <v>664</v>
      </c>
      <c r="F2260" s="24" t="s">
        <v>5283</v>
      </c>
      <c r="G2260" s="24" t="s">
        <v>1117</v>
      </c>
      <c r="H2260" s="24" t="s">
        <v>941</v>
      </c>
      <c r="I2260" s="23" t="s">
        <v>5284</v>
      </c>
      <c r="J2260" s="23" t="s">
        <v>819</v>
      </c>
    </row>
    <row r="2261" spans="1:10" x14ac:dyDescent="0.25">
      <c r="A2261" s="3">
        <f t="shared" si="35"/>
        <v>10058817</v>
      </c>
      <c r="B2261" s="24">
        <v>10058817</v>
      </c>
      <c r="C2261" s="23" t="s">
        <v>937</v>
      </c>
      <c r="D2261" s="24" t="s">
        <v>1</v>
      </c>
      <c r="E2261" s="24" t="s">
        <v>664</v>
      </c>
      <c r="F2261" s="24" t="s">
        <v>5285</v>
      </c>
      <c r="G2261" s="24" t="s">
        <v>1117</v>
      </c>
      <c r="H2261" s="24" t="s">
        <v>941</v>
      </c>
      <c r="I2261" s="23" t="s">
        <v>5286</v>
      </c>
      <c r="J2261" s="23" t="s">
        <v>867</v>
      </c>
    </row>
    <row r="2262" spans="1:10" x14ac:dyDescent="0.25">
      <c r="A2262" s="3">
        <f t="shared" si="35"/>
        <v>10058931</v>
      </c>
      <c r="B2262" s="24">
        <v>10058931</v>
      </c>
      <c r="C2262" s="23" t="s">
        <v>937</v>
      </c>
      <c r="D2262" s="24" t="s">
        <v>1</v>
      </c>
      <c r="E2262" s="24" t="s">
        <v>664</v>
      </c>
      <c r="F2262" s="24" t="s">
        <v>5287</v>
      </c>
      <c r="G2262" s="24" t="s">
        <v>940</v>
      </c>
      <c r="H2262" s="24" t="s">
        <v>941</v>
      </c>
      <c r="I2262" s="23" t="s">
        <v>5288</v>
      </c>
      <c r="J2262" s="23" t="s">
        <v>804</v>
      </c>
    </row>
    <row r="2263" spans="1:10" x14ac:dyDescent="0.25">
      <c r="A2263" s="3">
        <f t="shared" si="35"/>
        <v>10060146</v>
      </c>
      <c r="B2263" s="24">
        <v>10060146</v>
      </c>
      <c r="C2263" s="23" t="s">
        <v>937</v>
      </c>
      <c r="D2263" s="24" t="s">
        <v>1</v>
      </c>
      <c r="E2263" s="24" t="s">
        <v>664</v>
      </c>
      <c r="F2263" s="24" t="s">
        <v>5289</v>
      </c>
      <c r="G2263" s="24" t="s">
        <v>940</v>
      </c>
      <c r="H2263" s="24" t="s">
        <v>941</v>
      </c>
      <c r="I2263" s="23" t="s">
        <v>5290</v>
      </c>
      <c r="J2263" s="23" t="s">
        <v>562</v>
      </c>
    </row>
    <row r="2264" spans="1:10" x14ac:dyDescent="0.25">
      <c r="A2264" s="3">
        <f t="shared" si="35"/>
        <v>10063289</v>
      </c>
      <c r="B2264" s="24">
        <v>10063289</v>
      </c>
      <c r="C2264" s="23" t="s">
        <v>937</v>
      </c>
      <c r="D2264" s="24" t="s">
        <v>1</v>
      </c>
      <c r="E2264" s="24" t="s">
        <v>664</v>
      </c>
      <c r="F2264" s="24" t="s">
        <v>5291</v>
      </c>
      <c r="G2264" s="24" t="s">
        <v>1117</v>
      </c>
      <c r="H2264" s="24" t="s">
        <v>941</v>
      </c>
      <c r="I2264" s="23" t="s">
        <v>5292</v>
      </c>
      <c r="J2264" s="23" t="s">
        <v>741</v>
      </c>
    </row>
    <row r="2265" spans="1:10" x14ac:dyDescent="0.25">
      <c r="A2265" s="3">
        <f t="shared" si="35"/>
        <v>10064643</v>
      </c>
      <c r="B2265" s="24">
        <v>10064643</v>
      </c>
      <c r="C2265" s="23" t="s">
        <v>937</v>
      </c>
      <c r="D2265" s="24" t="s">
        <v>1</v>
      </c>
      <c r="E2265" s="24" t="s">
        <v>664</v>
      </c>
      <c r="F2265" s="24" t="s">
        <v>5293</v>
      </c>
      <c r="G2265" s="24" t="s">
        <v>940</v>
      </c>
      <c r="H2265" s="24" t="s">
        <v>941</v>
      </c>
      <c r="I2265" s="23" t="s">
        <v>5294</v>
      </c>
      <c r="J2265" s="23" t="s">
        <v>856</v>
      </c>
    </row>
    <row r="2266" spans="1:10" x14ac:dyDescent="0.25">
      <c r="A2266" s="3">
        <f t="shared" si="35"/>
        <v>10066924</v>
      </c>
      <c r="B2266" s="24">
        <v>10066924</v>
      </c>
      <c r="C2266" s="23" t="s">
        <v>937</v>
      </c>
      <c r="D2266" s="24" t="s">
        <v>1</v>
      </c>
      <c r="E2266" s="24" t="s">
        <v>664</v>
      </c>
      <c r="F2266" s="24" t="s">
        <v>5295</v>
      </c>
      <c r="G2266" s="24" t="s">
        <v>940</v>
      </c>
      <c r="H2266" s="24" t="s">
        <v>941</v>
      </c>
      <c r="I2266" s="23" t="s">
        <v>5296</v>
      </c>
      <c r="J2266" s="23" t="s">
        <v>793</v>
      </c>
    </row>
    <row r="2267" spans="1:10" x14ac:dyDescent="0.25">
      <c r="A2267" s="3">
        <f t="shared" si="35"/>
        <v>11056091</v>
      </c>
      <c r="B2267" s="24">
        <v>11056091</v>
      </c>
      <c r="C2267" s="23" t="s">
        <v>937</v>
      </c>
      <c r="D2267" s="24" t="s">
        <v>1</v>
      </c>
      <c r="E2267" s="24" t="s">
        <v>664</v>
      </c>
      <c r="F2267" s="24" t="s">
        <v>5297</v>
      </c>
      <c r="G2267" s="24" t="s">
        <v>940</v>
      </c>
      <c r="H2267" s="24" t="s">
        <v>941</v>
      </c>
      <c r="I2267" s="23" t="s">
        <v>5298</v>
      </c>
      <c r="J2267" s="23" t="s">
        <v>857</v>
      </c>
    </row>
    <row r="2268" spans="1:10" x14ac:dyDescent="0.25">
      <c r="A2268" s="3">
        <f t="shared" si="35"/>
        <v>11353285</v>
      </c>
      <c r="B2268" s="24">
        <v>11353285</v>
      </c>
      <c r="C2268" s="23" t="s">
        <v>937</v>
      </c>
      <c r="D2268" s="24" t="s">
        <v>1</v>
      </c>
      <c r="E2268" s="24" t="s">
        <v>664</v>
      </c>
      <c r="F2268" s="24" t="s">
        <v>5299</v>
      </c>
      <c r="G2268" s="24" t="s">
        <v>940</v>
      </c>
      <c r="H2268" s="24" t="s">
        <v>941</v>
      </c>
      <c r="I2268" s="23" t="s">
        <v>5300</v>
      </c>
      <c r="J2268" s="23" t="s">
        <v>823</v>
      </c>
    </row>
    <row r="2269" spans="1:10" x14ac:dyDescent="0.25">
      <c r="A2269" s="3">
        <f t="shared" si="35"/>
        <v>11638197</v>
      </c>
      <c r="B2269" s="24">
        <v>11638197</v>
      </c>
      <c r="C2269" s="23" t="s">
        <v>937</v>
      </c>
      <c r="D2269" s="24" t="s">
        <v>1</v>
      </c>
      <c r="E2269" s="24" t="s">
        <v>664</v>
      </c>
      <c r="F2269" s="24" t="s">
        <v>5301</v>
      </c>
      <c r="G2269" s="24" t="s">
        <v>940</v>
      </c>
      <c r="H2269" s="24" t="s">
        <v>941</v>
      </c>
      <c r="I2269" s="23" t="s">
        <v>5302</v>
      </c>
      <c r="J2269" s="23" t="s">
        <v>857</v>
      </c>
    </row>
    <row r="2270" spans="1:10" x14ac:dyDescent="0.25">
      <c r="A2270" s="3">
        <f t="shared" si="35"/>
        <v>11649172</v>
      </c>
      <c r="B2270" s="24">
        <v>11649172</v>
      </c>
      <c r="C2270" s="23" t="s">
        <v>937</v>
      </c>
      <c r="D2270" s="24" t="s">
        <v>1</v>
      </c>
      <c r="E2270" s="24" t="s">
        <v>664</v>
      </c>
      <c r="F2270" s="24" t="s">
        <v>5303</v>
      </c>
      <c r="G2270" s="24" t="s">
        <v>940</v>
      </c>
      <c r="H2270" s="24" t="s">
        <v>941</v>
      </c>
      <c r="I2270" s="23" t="s">
        <v>5304</v>
      </c>
      <c r="J2270" s="23" t="s">
        <v>804</v>
      </c>
    </row>
    <row r="2271" spans="1:10" x14ac:dyDescent="0.25">
      <c r="A2271" s="3">
        <f t="shared" si="35"/>
        <v>11649178</v>
      </c>
      <c r="B2271" s="24">
        <v>11649178</v>
      </c>
      <c r="C2271" s="23" t="s">
        <v>937</v>
      </c>
      <c r="D2271" s="24" t="s">
        <v>1</v>
      </c>
      <c r="E2271" s="24" t="s">
        <v>664</v>
      </c>
      <c r="F2271" s="24" t="s">
        <v>5305</v>
      </c>
      <c r="G2271" s="24" t="s">
        <v>1117</v>
      </c>
      <c r="H2271" s="24" t="s">
        <v>941</v>
      </c>
      <c r="I2271" s="23" t="s">
        <v>5306</v>
      </c>
      <c r="J2271" s="23" t="s">
        <v>741</v>
      </c>
    </row>
    <row r="2272" spans="1:10" x14ac:dyDescent="0.25">
      <c r="A2272" s="3">
        <f t="shared" si="35"/>
        <v>11668146</v>
      </c>
      <c r="B2272" s="24">
        <v>11668146</v>
      </c>
      <c r="C2272" s="23" t="s">
        <v>937</v>
      </c>
      <c r="D2272" s="24" t="s">
        <v>1</v>
      </c>
      <c r="E2272" s="24" t="s">
        <v>664</v>
      </c>
      <c r="F2272" s="24" t="s">
        <v>5307</v>
      </c>
      <c r="G2272" s="24" t="s">
        <v>1117</v>
      </c>
      <c r="H2272" s="24" t="s">
        <v>941</v>
      </c>
      <c r="I2272" s="23" t="s">
        <v>5308</v>
      </c>
      <c r="J2272" s="23" t="s">
        <v>836</v>
      </c>
    </row>
    <row r="2273" spans="1:10" x14ac:dyDescent="0.25">
      <c r="A2273" s="3">
        <f t="shared" si="35"/>
        <v>11677319</v>
      </c>
      <c r="B2273" s="24">
        <v>11677319</v>
      </c>
      <c r="C2273" s="23" t="s">
        <v>937</v>
      </c>
      <c r="D2273" s="24" t="s">
        <v>1</v>
      </c>
      <c r="E2273" s="24" t="s">
        <v>664</v>
      </c>
      <c r="F2273" s="24" t="s">
        <v>5309</v>
      </c>
      <c r="G2273" s="24" t="s">
        <v>1117</v>
      </c>
      <c r="H2273" s="24" t="s">
        <v>941</v>
      </c>
      <c r="I2273" s="23" t="s">
        <v>5310</v>
      </c>
      <c r="J2273" s="23" t="s">
        <v>810</v>
      </c>
    </row>
    <row r="2274" spans="1:10" x14ac:dyDescent="0.25">
      <c r="A2274" s="3">
        <f t="shared" si="35"/>
        <v>11690277</v>
      </c>
      <c r="B2274" s="24">
        <v>11690277</v>
      </c>
      <c r="C2274" s="23" t="s">
        <v>937</v>
      </c>
      <c r="D2274" s="24" t="s">
        <v>1</v>
      </c>
      <c r="E2274" s="24" t="s">
        <v>664</v>
      </c>
      <c r="F2274" s="24" t="s">
        <v>5311</v>
      </c>
      <c r="G2274" s="24" t="s">
        <v>1117</v>
      </c>
      <c r="H2274" s="24" t="s">
        <v>941</v>
      </c>
      <c r="I2274" s="23" t="s">
        <v>5312</v>
      </c>
      <c r="J2274" s="23" t="s">
        <v>624</v>
      </c>
    </row>
    <row r="2275" spans="1:10" x14ac:dyDescent="0.25">
      <c r="A2275" s="3">
        <f t="shared" si="35"/>
        <v>11698755</v>
      </c>
      <c r="B2275" s="24">
        <v>11698755</v>
      </c>
      <c r="C2275" s="23" t="s">
        <v>937</v>
      </c>
      <c r="D2275" s="24" t="s">
        <v>1</v>
      </c>
      <c r="E2275" s="24" t="s">
        <v>664</v>
      </c>
      <c r="F2275" s="24" t="s">
        <v>5313</v>
      </c>
      <c r="G2275" s="24" t="s">
        <v>940</v>
      </c>
      <c r="H2275" s="24" t="s">
        <v>941</v>
      </c>
      <c r="I2275" s="23" t="s">
        <v>5314</v>
      </c>
      <c r="J2275" s="23" t="s">
        <v>848</v>
      </c>
    </row>
    <row r="2276" spans="1:10" x14ac:dyDescent="0.25">
      <c r="A2276" s="3">
        <f t="shared" si="35"/>
        <v>11707143</v>
      </c>
      <c r="B2276" s="24">
        <v>11707143</v>
      </c>
      <c r="C2276" s="23" t="s">
        <v>937</v>
      </c>
      <c r="D2276" s="24" t="s">
        <v>1</v>
      </c>
      <c r="E2276" s="24" t="s">
        <v>664</v>
      </c>
      <c r="F2276" s="24" t="s">
        <v>5315</v>
      </c>
      <c r="G2276" s="24" t="s">
        <v>940</v>
      </c>
      <c r="H2276" s="24" t="s">
        <v>941</v>
      </c>
      <c r="I2276" s="23" t="s">
        <v>5316</v>
      </c>
      <c r="J2276" s="23" t="s">
        <v>856</v>
      </c>
    </row>
    <row r="2277" spans="1:10" x14ac:dyDescent="0.25">
      <c r="A2277" s="3">
        <f t="shared" si="35"/>
        <v>11715220</v>
      </c>
      <c r="B2277" s="24">
        <v>11715220</v>
      </c>
      <c r="C2277" s="23" t="s">
        <v>937</v>
      </c>
      <c r="D2277" s="24" t="s">
        <v>1</v>
      </c>
      <c r="E2277" s="24" t="s">
        <v>664</v>
      </c>
      <c r="F2277" s="24" t="s">
        <v>5317</v>
      </c>
      <c r="G2277" s="24" t="s">
        <v>1117</v>
      </c>
      <c r="H2277" s="24" t="s">
        <v>941</v>
      </c>
      <c r="I2277" s="23" t="s">
        <v>5318</v>
      </c>
      <c r="J2277" s="23" t="s">
        <v>810</v>
      </c>
    </row>
    <row r="2278" spans="1:10" x14ac:dyDescent="0.25">
      <c r="A2278" s="3">
        <f t="shared" si="35"/>
        <v>11729692</v>
      </c>
      <c r="B2278" s="24">
        <v>11729692</v>
      </c>
      <c r="C2278" s="23" t="s">
        <v>937</v>
      </c>
      <c r="D2278" s="24" t="s">
        <v>1</v>
      </c>
      <c r="E2278" s="24" t="s">
        <v>664</v>
      </c>
      <c r="F2278" s="24" t="s">
        <v>5319</v>
      </c>
      <c r="G2278" s="24" t="s">
        <v>1117</v>
      </c>
      <c r="H2278" s="24" t="s">
        <v>941</v>
      </c>
      <c r="I2278" s="23" t="s">
        <v>5320</v>
      </c>
      <c r="J2278" s="23" t="s">
        <v>867</v>
      </c>
    </row>
    <row r="2279" spans="1:10" x14ac:dyDescent="0.25">
      <c r="A2279" s="3">
        <f t="shared" si="35"/>
        <v>11734016</v>
      </c>
      <c r="B2279" s="24">
        <v>11734016</v>
      </c>
      <c r="C2279" s="23" t="s">
        <v>937</v>
      </c>
      <c r="D2279" s="24" t="s">
        <v>1</v>
      </c>
      <c r="E2279" s="24" t="s">
        <v>664</v>
      </c>
      <c r="F2279" s="24" t="s">
        <v>5321</v>
      </c>
      <c r="G2279" s="24" t="s">
        <v>1117</v>
      </c>
      <c r="H2279" s="24" t="s">
        <v>941</v>
      </c>
      <c r="I2279" s="23" t="s">
        <v>5322</v>
      </c>
      <c r="J2279" s="23" t="s">
        <v>741</v>
      </c>
    </row>
    <row r="2280" spans="1:10" x14ac:dyDescent="0.25">
      <c r="A2280" s="3">
        <f t="shared" si="35"/>
        <v>11761933</v>
      </c>
      <c r="B2280" s="24">
        <v>11761933</v>
      </c>
      <c r="C2280" s="23" t="s">
        <v>937</v>
      </c>
      <c r="D2280" s="24" t="s">
        <v>1</v>
      </c>
      <c r="E2280" s="24" t="s">
        <v>664</v>
      </c>
      <c r="F2280" s="24" t="s">
        <v>5323</v>
      </c>
      <c r="G2280" s="24" t="s">
        <v>1117</v>
      </c>
      <c r="H2280" s="24" t="s">
        <v>941</v>
      </c>
      <c r="I2280" s="23" t="s">
        <v>5324</v>
      </c>
      <c r="J2280" s="23" t="s">
        <v>810</v>
      </c>
    </row>
    <row r="2281" spans="1:10" x14ac:dyDescent="0.25">
      <c r="A2281" s="3">
        <f t="shared" si="35"/>
        <v>11771280</v>
      </c>
      <c r="B2281" s="24">
        <v>11771280</v>
      </c>
      <c r="C2281" s="23" t="s">
        <v>937</v>
      </c>
      <c r="D2281" s="24" t="s">
        <v>1</v>
      </c>
      <c r="E2281" s="24" t="s">
        <v>664</v>
      </c>
      <c r="F2281" s="24" t="s">
        <v>5325</v>
      </c>
      <c r="G2281" s="24" t="s">
        <v>940</v>
      </c>
      <c r="H2281" s="24" t="s">
        <v>941</v>
      </c>
      <c r="I2281" s="23" t="s">
        <v>5326</v>
      </c>
      <c r="J2281" s="23" t="s">
        <v>866</v>
      </c>
    </row>
    <row r="2282" spans="1:10" x14ac:dyDescent="0.25">
      <c r="A2282" s="3">
        <f t="shared" si="35"/>
        <v>11771282</v>
      </c>
      <c r="B2282" s="24">
        <v>11771282</v>
      </c>
      <c r="C2282" s="23" t="s">
        <v>937</v>
      </c>
      <c r="D2282" s="24" t="s">
        <v>1</v>
      </c>
      <c r="E2282" s="24" t="s">
        <v>664</v>
      </c>
      <c r="F2282" s="24" t="s">
        <v>5327</v>
      </c>
      <c r="G2282" s="24" t="s">
        <v>1117</v>
      </c>
      <c r="H2282" s="24" t="s">
        <v>941</v>
      </c>
      <c r="I2282" s="23" t="s">
        <v>5328</v>
      </c>
      <c r="J2282" s="23" t="s">
        <v>624</v>
      </c>
    </row>
    <row r="2283" spans="1:10" x14ac:dyDescent="0.25">
      <c r="A2283" s="3">
        <f t="shared" si="35"/>
        <v>11772198</v>
      </c>
      <c r="B2283" s="24">
        <v>11772198</v>
      </c>
      <c r="C2283" s="23" t="s">
        <v>937</v>
      </c>
      <c r="D2283" s="24" t="s">
        <v>1</v>
      </c>
      <c r="E2283" s="24" t="s">
        <v>664</v>
      </c>
      <c r="F2283" s="24" t="s">
        <v>5329</v>
      </c>
      <c r="G2283" s="24" t="s">
        <v>940</v>
      </c>
      <c r="H2283" s="24" t="s">
        <v>941</v>
      </c>
      <c r="I2283" s="23" t="s">
        <v>5330</v>
      </c>
      <c r="J2283" s="23" t="s">
        <v>857</v>
      </c>
    </row>
    <row r="2284" spans="1:10" x14ac:dyDescent="0.25">
      <c r="A2284" s="3">
        <f t="shared" si="35"/>
        <v>11778432</v>
      </c>
      <c r="B2284" s="24">
        <v>11778432</v>
      </c>
      <c r="C2284" s="23" t="s">
        <v>937</v>
      </c>
      <c r="D2284" s="24" t="s">
        <v>1</v>
      </c>
      <c r="E2284" s="24" t="s">
        <v>664</v>
      </c>
      <c r="F2284" s="24" t="s">
        <v>5331</v>
      </c>
      <c r="G2284" s="24" t="s">
        <v>1117</v>
      </c>
      <c r="H2284" s="24" t="s">
        <v>941</v>
      </c>
      <c r="I2284" s="23" t="s">
        <v>5332</v>
      </c>
      <c r="J2284" s="23" t="s">
        <v>810</v>
      </c>
    </row>
    <row r="2285" spans="1:10" x14ac:dyDescent="0.25">
      <c r="A2285" s="3">
        <f t="shared" si="35"/>
        <v>11784023</v>
      </c>
      <c r="B2285" s="24">
        <v>11784023</v>
      </c>
      <c r="C2285" s="23" t="s">
        <v>937</v>
      </c>
      <c r="D2285" s="24" t="s">
        <v>1</v>
      </c>
      <c r="E2285" s="24" t="s">
        <v>664</v>
      </c>
      <c r="F2285" s="24" t="s">
        <v>5333</v>
      </c>
      <c r="G2285" s="24" t="s">
        <v>1117</v>
      </c>
      <c r="H2285" s="24" t="s">
        <v>941</v>
      </c>
      <c r="I2285" s="23" t="s">
        <v>5334</v>
      </c>
      <c r="J2285" s="23" t="s">
        <v>741</v>
      </c>
    </row>
    <row r="2286" spans="1:10" x14ac:dyDescent="0.25">
      <c r="A2286" s="3">
        <f t="shared" si="35"/>
        <v>12116288</v>
      </c>
      <c r="B2286" s="24">
        <v>12116288</v>
      </c>
      <c r="C2286" s="23" t="s">
        <v>937</v>
      </c>
      <c r="D2286" s="24" t="s">
        <v>1</v>
      </c>
      <c r="E2286" s="24" t="s">
        <v>664</v>
      </c>
      <c r="F2286" s="24" t="s">
        <v>5335</v>
      </c>
      <c r="G2286" s="24" t="s">
        <v>1117</v>
      </c>
      <c r="H2286" s="24" t="s">
        <v>941</v>
      </c>
      <c r="I2286" s="23" t="s">
        <v>5336</v>
      </c>
      <c r="J2286" s="23" t="s">
        <v>810</v>
      </c>
    </row>
    <row r="2287" spans="1:10" x14ac:dyDescent="0.25">
      <c r="A2287" s="3">
        <f t="shared" si="35"/>
        <v>12127283</v>
      </c>
      <c r="B2287" s="24">
        <v>12127283</v>
      </c>
      <c r="C2287" s="23" t="s">
        <v>937</v>
      </c>
      <c r="D2287" s="24" t="s">
        <v>1</v>
      </c>
      <c r="E2287" s="24" t="s">
        <v>664</v>
      </c>
      <c r="F2287" s="24" t="s">
        <v>5337</v>
      </c>
      <c r="G2287" s="24" t="s">
        <v>1117</v>
      </c>
      <c r="H2287" s="24" t="s">
        <v>941</v>
      </c>
      <c r="I2287" s="23" t="s">
        <v>5338</v>
      </c>
      <c r="J2287" s="23" t="s">
        <v>624</v>
      </c>
    </row>
    <row r="2288" spans="1:10" x14ac:dyDescent="0.25">
      <c r="A2288" s="3">
        <f t="shared" si="35"/>
        <v>12132186</v>
      </c>
      <c r="B2288" s="24">
        <v>12132186</v>
      </c>
      <c r="C2288" s="23" t="s">
        <v>937</v>
      </c>
      <c r="D2288" s="24" t="s">
        <v>1</v>
      </c>
      <c r="E2288" s="24" t="s">
        <v>664</v>
      </c>
      <c r="F2288" s="24" t="s">
        <v>5339</v>
      </c>
      <c r="G2288" s="24" t="s">
        <v>940</v>
      </c>
      <c r="H2288" s="24" t="s">
        <v>941</v>
      </c>
      <c r="I2288" s="23" t="s">
        <v>5340</v>
      </c>
      <c r="J2288" s="23" t="s">
        <v>856</v>
      </c>
    </row>
    <row r="2289" spans="1:10" x14ac:dyDescent="0.25">
      <c r="A2289" s="3">
        <f t="shared" si="35"/>
        <v>12151234</v>
      </c>
      <c r="B2289" s="24">
        <v>12151234</v>
      </c>
      <c r="C2289" s="23" t="s">
        <v>937</v>
      </c>
      <c r="D2289" s="24" t="s">
        <v>1</v>
      </c>
      <c r="E2289" s="24" t="s">
        <v>664</v>
      </c>
      <c r="F2289" s="24" t="s">
        <v>5341</v>
      </c>
      <c r="G2289" s="24" t="s">
        <v>1117</v>
      </c>
      <c r="H2289" s="24" t="s">
        <v>941</v>
      </c>
      <c r="I2289" s="23" t="s">
        <v>5342</v>
      </c>
      <c r="J2289" s="23" t="s">
        <v>836</v>
      </c>
    </row>
    <row r="2290" spans="1:10" x14ac:dyDescent="0.25">
      <c r="A2290" s="3">
        <f t="shared" si="35"/>
        <v>12168939</v>
      </c>
      <c r="B2290" s="24">
        <v>12168939</v>
      </c>
      <c r="C2290" s="23" t="s">
        <v>937</v>
      </c>
      <c r="D2290" s="24" t="s">
        <v>1</v>
      </c>
      <c r="E2290" s="24" t="s">
        <v>664</v>
      </c>
      <c r="F2290" s="24" t="s">
        <v>5343</v>
      </c>
      <c r="G2290" s="24" t="s">
        <v>940</v>
      </c>
      <c r="H2290" s="24" t="s">
        <v>941</v>
      </c>
      <c r="I2290" s="23" t="s">
        <v>5344</v>
      </c>
      <c r="J2290" s="23" t="s">
        <v>804</v>
      </c>
    </row>
    <row r="2291" spans="1:10" x14ac:dyDescent="0.25">
      <c r="A2291" s="3">
        <f t="shared" si="35"/>
        <v>12221039</v>
      </c>
      <c r="B2291" s="24">
        <v>12221039</v>
      </c>
      <c r="C2291" s="23" t="s">
        <v>937</v>
      </c>
      <c r="D2291" s="24" t="s">
        <v>1</v>
      </c>
      <c r="E2291" s="24" t="s">
        <v>664</v>
      </c>
      <c r="F2291" s="24" t="s">
        <v>5345</v>
      </c>
      <c r="G2291" s="24" t="s">
        <v>1117</v>
      </c>
      <c r="H2291" s="24" t="s">
        <v>941</v>
      </c>
      <c r="I2291" s="23" t="s">
        <v>5346</v>
      </c>
      <c r="J2291" s="23" t="s">
        <v>836</v>
      </c>
    </row>
    <row r="2292" spans="1:10" x14ac:dyDescent="0.25">
      <c r="A2292" s="3">
        <f t="shared" si="35"/>
        <v>12221357</v>
      </c>
      <c r="B2292" s="24">
        <v>12221357</v>
      </c>
      <c r="C2292" s="23" t="s">
        <v>937</v>
      </c>
      <c r="D2292" s="24" t="s">
        <v>1</v>
      </c>
      <c r="E2292" s="24" t="s">
        <v>664</v>
      </c>
      <c r="F2292" s="24" t="s">
        <v>5347</v>
      </c>
      <c r="G2292" s="24" t="s">
        <v>1117</v>
      </c>
      <c r="H2292" s="24" t="s">
        <v>941</v>
      </c>
      <c r="I2292" s="23" t="s">
        <v>5348</v>
      </c>
      <c r="J2292" s="23" t="s">
        <v>741</v>
      </c>
    </row>
    <row r="2293" spans="1:10" x14ac:dyDescent="0.25">
      <c r="A2293" s="3">
        <f t="shared" si="35"/>
        <v>12223024</v>
      </c>
      <c r="B2293" s="24">
        <v>12223024</v>
      </c>
      <c r="C2293" s="23" t="s">
        <v>937</v>
      </c>
      <c r="D2293" s="24" t="s">
        <v>1</v>
      </c>
      <c r="E2293" s="24" t="s">
        <v>664</v>
      </c>
      <c r="F2293" s="24" t="s">
        <v>5349</v>
      </c>
      <c r="G2293" s="24" t="s">
        <v>1117</v>
      </c>
      <c r="H2293" s="24" t="s">
        <v>941</v>
      </c>
      <c r="I2293" s="23" t="s">
        <v>5350</v>
      </c>
      <c r="J2293" s="23" t="s">
        <v>741</v>
      </c>
    </row>
    <row r="2294" spans="1:10" x14ac:dyDescent="0.25">
      <c r="A2294" s="3">
        <f t="shared" si="35"/>
        <v>12238269</v>
      </c>
      <c r="B2294" s="24">
        <v>12238269</v>
      </c>
      <c r="C2294" s="23" t="s">
        <v>937</v>
      </c>
      <c r="D2294" s="24" t="s">
        <v>1</v>
      </c>
      <c r="E2294" s="24" t="s">
        <v>664</v>
      </c>
      <c r="F2294" s="24" t="s">
        <v>5351</v>
      </c>
      <c r="G2294" s="24" t="s">
        <v>1117</v>
      </c>
      <c r="H2294" s="24" t="s">
        <v>941</v>
      </c>
      <c r="I2294" s="23" t="s">
        <v>5352</v>
      </c>
      <c r="J2294" s="23" t="s">
        <v>867</v>
      </c>
    </row>
    <row r="2295" spans="1:10" x14ac:dyDescent="0.25">
      <c r="A2295" s="3">
        <f t="shared" si="35"/>
        <v>12240832</v>
      </c>
      <c r="B2295" s="24">
        <v>12240832</v>
      </c>
      <c r="C2295" s="23" t="s">
        <v>937</v>
      </c>
      <c r="D2295" s="24" t="s">
        <v>1</v>
      </c>
      <c r="E2295" s="24" t="s">
        <v>664</v>
      </c>
      <c r="F2295" s="24" t="s">
        <v>5353</v>
      </c>
      <c r="G2295" s="24" t="s">
        <v>1117</v>
      </c>
      <c r="H2295" s="24" t="s">
        <v>941</v>
      </c>
      <c r="I2295" s="23" t="s">
        <v>5354</v>
      </c>
      <c r="J2295" s="23" t="s">
        <v>741</v>
      </c>
    </row>
    <row r="2296" spans="1:10" x14ac:dyDescent="0.25">
      <c r="A2296" s="3">
        <f t="shared" si="35"/>
        <v>12254955</v>
      </c>
      <c r="B2296" s="24">
        <v>12254955</v>
      </c>
      <c r="C2296" s="23" t="s">
        <v>937</v>
      </c>
      <c r="D2296" s="24" t="s">
        <v>1</v>
      </c>
      <c r="E2296" s="24" t="s">
        <v>664</v>
      </c>
      <c r="F2296" s="24" t="s">
        <v>5355</v>
      </c>
      <c r="G2296" s="24" t="s">
        <v>1117</v>
      </c>
      <c r="H2296" s="24" t="s">
        <v>941</v>
      </c>
      <c r="I2296" s="23" t="s">
        <v>5356</v>
      </c>
      <c r="J2296" s="23" t="s">
        <v>551</v>
      </c>
    </row>
    <row r="2297" spans="1:10" x14ac:dyDescent="0.25">
      <c r="A2297" s="3">
        <f t="shared" si="35"/>
        <v>12256318</v>
      </c>
      <c r="B2297" s="24">
        <v>12256318</v>
      </c>
      <c r="C2297" s="23" t="s">
        <v>937</v>
      </c>
      <c r="D2297" s="24" t="s">
        <v>1</v>
      </c>
      <c r="E2297" s="24" t="s">
        <v>664</v>
      </c>
      <c r="F2297" s="24" t="s">
        <v>5357</v>
      </c>
      <c r="G2297" s="24" t="s">
        <v>1117</v>
      </c>
      <c r="H2297" s="24" t="s">
        <v>941</v>
      </c>
      <c r="I2297" s="23" t="s">
        <v>5358</v>
      </c>
      <c r="J2297" s="23" t="s">
        <v>723</v>
      </c>
    </row>
    <row r="2298" spans="1:10" x14ac:dyDescent="0.25">
      <c r="A2298" s="3">
        <f t="shared" si="35"/>
        <v>12266265</v>
      </c>
      <c r="B2298" s="24">
        <v>12266265</v>
      </c>
      <c r="C2298" s="23" t="s">
        <v>937</v>
      </c>
      <c r="D2298" s="24" t="s">
        <v>1</v>
      </c>
      <c r="E2298" s="24" t="s">
        <v>664</v>
      </c>
      <c r="F2298" s="24" t="s">
        <v>5359</v>
      </c>
      <c r="G2298" s="24" t="s">
        <v>1117</v>
      </c>
      <c r="H2298" s="24" t="s">
        <v>941</v>
      </c>
      <c r="I2298" s="23" t="s">
        <v>5360</v>
      </c>
      <c r="J2298" s="23" t="s">
        <v>810</v>
      </c>
    </row>
    <row r="2299" spans="1:10" x14ac:dyDescent="0.25">
      <c r="A2299" s="3">
        <f t="shared" si="35"/>
        <v>12266523</v>
      </c>
      <c r="B2299" s="24">
        <v>12266523</v>
      </c>
      <c r="C2299" s="23" t="s">
        <v>937</v>
      </c>
      <c r="D2299" s="24" t="s">
        <v>1</v>
      </c>
      <c r="E2299" s="24" t="s">
        <v>664</v>
      </c>
      <c r="F2299" s="24" t="s">
        <v>5361</v>
      </c>
      <c r="G2299" s="24" t="s">
        <v>1117</v>
      </c>
      <c r="H2299" s="24" t="s">
        <v>941</v>
      </c>
      <c r="I2299" s="23" t="s">
        <v>5362</v>
      </c>
      <c r="J2299" s="23" t="s">
        <v>810</v>
      </c>
    </row>
    <row r="2300" spans="1:10" x14ac:dyDescent="0.25">
      <c r="A2300" s="3">
        <f t="shared" si="35"/>
        <v>12276963</v>
      </c>
      <c r="B2300" s="24">
        <v>12276963</v>
      </c>
      <c r="C2300" s="23" t="s">
        <v>937</v>
      </c>
      <c r="D2300" s="24" t="s">
        <v>1</v>
      </c>
      <c r="E2300" s="24" t="s">
        <v>664</v>
      </c>
      <c r="F2300" s="24" t="s">
        <v>5363</v>
      </c>
      <c r="G2300" s="24" t="s">
        <v>940</v>
      </c>
      <c r="H2300" s="24" t="s">
        <v>941</v>
      </c>
      <c r="I2300" s="23" t="s">
        <v>5364</v>
      </c>
      <c r="J2300" s="23" t="s">
        <v>857</v>
      </c>
    </row>
    <row r="2301" spans="1:10" x14ac:dyDescent="0.25">
      <c r="A2301" s="3">
        <f t="shared" si="35"/>
        <v>12292418</v>
      </c>
      <c r="B2301" s="24">
        <v>12292418</v>
      </c>
      <c r="C2301" s="23" t="s">
        <v>937</v>
      </c>
      <c r="D2301" s="24" t="s">
        <v>1</v>
      </c>
      <c r="E2301" s="24" t="s">
        <v>664</v>
      </c>
      <c r="F2301" s="24" t="s">
        <v>5365</v>
      </c>
      <c r="G2301" s="24" t="s">
        <v>940</v>
      </c>
      <c r="H2301" s="24" t="s">
        <v>941</v>
      </c>
      <c r="I2301" s="23" t="s">
        <v>5366</v>
      </c>
      <c r="J2301" s="23" t="s">
        <v>774</v>
      </c>
    </row>
    <row r="2302" spans="1:10" x14ac:dyDescent="0.25">
      <c r="A2302" s="3">
        <f t="shared" si="35"/>
        <v>12299372</v>
      </c>
      <c r="B2302" s="24">
        <v>12299372</v>
      </c>
      <c r="C2302" s="23" t="s">
        <v>937</v>
      </c>
      <c r="D2302" s="24" t="s">
        <v>1</v>
      </c>
      <c r="E2302" s="24" t="s">
        <v>664</v>
      </c>
      <c r="F2302" s="24" t="s">
        <v>5367</v>
      </c>
      <c r="G2302" s="24" t="s">
        <v>940</v>
      </c>
      <c r="H2302" s="24" t="s">
        <v>941</v>
      </c>
      <c r="I2302" s="23" t="s">
        <v>5368</v>
      </c>
      <c r="J2302" s="23" t="s">
        <v>897</v>
      </c>
    </row>
    <row r="2303" spans="1:10" x14ac:dyDescent="0.25">
      <c r="A2303" s="3">
        <f t="shared" si="35"/>
        <v>12391841</v>
      </c>
      <c r="B2303" s="24">
        <v>12391841</v>
      </c>
      <c r="C2303" s="23" t="s">
        <v>937</v>
      </c>
      <c r="D2303" s="24" t="s">
        <v>1</v>
      </c>
      <c r="E2303" s="24" t="s">
        <v>664</v>
      </c>
      <c r="F2303" s="24" t="s">
        <v>5369</v>
      </c>
      <c r="G2303" s="24" t="s">
        <v>1117</v>
      </c>
      <c r="H2303" s="24" t="s">
        <v>941</v>
      </c>
      <c r="I2303" s="23" t="s">
        <v>5370</v>
      </c>
      <c r="J2303" s="23" t="s">
        <v>741</v>
      </c>
    </row>
    <row r="2304" spans="1:10" x14ac:dyDescent="0.25">
      <c r="A2304" s="3">
        <f t="shared" si="35"/>
        <v>12393647</v>
      </c>
      <c r="B2304" s="24">
        <v>12393647</v>
      </c>
      <c r="C2304" s="23" t="s">
        <v>937</v>
      </c>
      <c r="D2304" s="24" t="s">
        <v>1</v>
      </c>
      <c r="E2304" s="24" t="s">
        <v>664</v>
      </c>
      <c r="F2304" s="24" t="s">
        <v>5371</v>
      </c>
      <c r="G2304" s="24" t="s">
        <v>1117</v>
      </c>
      <c r="H2304" s="24" t="s">
        <v>941</v>
      </c>
      <c r="I2304" s="23" t="s">
        <v>5372</v>
      </c>
      <c r="J2304" s="23" t="s">
        <v>810</v>
      </c>
    </row>
    <row r="2305" spans="1:10" x14ac:dyDescent="0.25">
      <c r="A2305" s="3">
        <f t="shared" si="35"/>
        <v>12395377</v>
      </c>
      <c r="B2305" s="24">
        <v>12395377</v>
      </c>
      <c r="C2305" s="23" t="s">
        <v>937</v>
      </c>
      <c r="D2305" s="24" t="s">
        <v>1</v>
      </c>
      <c r="E2305" s="24" t="s">
        <v>664</v>
      </c>
      <c r="F2305" s="24" t="s">
        <v>5373</v>
      </c>
      <c r="G2305" s="24" t="s">
        <v>1117</v>
      </c>
      <c r="H2305" s="24" t="s">
        <v>941</v>
      </c>
      <c r="I2305" s="23" t="s">
        <v>5374</v>
      </c>
      <c r="J2305" s="23" t="s">
        <v>624</v>
      </c>
    </row>
    <row r="2306" spans="1:10" x14ac:dyDescent="0.25">
      <c r="A2306" s="3">
        <f t="shared" si="35"/>
        <v>12414351</v>
      </c>
      <c r="B2306" s="24">
        <v>12414351</v>
      </c>
      <c r="C2306" s="23" t="s">
        <v>937</v>
      </c>
      <c r="D2306" s="24" t="s">
        <v>1</v>
      </c>
      <c r="E2306" s="24" t="s">
        <v>664</v>
      </c>
      <c r="F2306" s="24" t="s">
        <v>5375</v>
      </c>
      <c r="G2306" s="24" t="s">
        <v>1117</v>
      </c>
      <c r="H2306" s="24" t="s">
        <v>941</v>
      </c>
      <c r="I2306" s="23" t="s">
        <v>5376</v>
      </c>
      <c r="J2306" s="23" t="s">
        <v>867</v>
      </c>
    </row>
    <row r="2307" spans="1:10" x14ac:dyDescent="0.25">
      <c r="A2307" s="3">
        <f t="shared" ref="A2307:A2370" si="36">+B2307</f>
        <v>12434509</v>
      </c>
      <c r="B2307" s="24">
        <v>12434509</v>
      </c>
      <c r="C2307" s="23" t="s">
        <v>937</v>
      </c>
      <c r="D2307" s="24" t="s">
        <v>1</v>
      </c>
      <c r="E2307" s="24" t="s">
        <v>664</v>
      </c>
      <c r="F2307" s="24" t="s">
        <v>5377</v>
      </c>
      <c r="G2307" s="24" t="s">
        <v>1117</v>
      </c>
      <c r="H2307" s="24" t="s">
        <v>941</v>
      </c>
      <c r="I2307" s="23" t="s">
        <v>5378</v>
      </c>
      <c r="J2307" s="23" t="s">
        <v>867</v>
      </c>
    </row>
    <row r="2308" spans="1:10" x14ac:dyDescent="0.25">
      <c r="A2308" s="3">
        <f t="shared" si="36"/>
        <v>12437603</v>
      </c>
      <c r="B2308" s="24">
        <v>12437603</v>
      </c>
      <c r="C2308" s="23" t="s">
        <v>937</v>
      </c>
      <c r="D2308" s="24" t="s">
        <v>1</v>
      </c>
      <c r="E2308" s="24" t="s">
        <v>664</v>
      </c>
      <c r="F2308" s="24" t="s">
        <v>5379</v>
      </c>
      <c r="G2308" s="24" t="s">
        <v>1117</v>
      </c>
      <c r="H2308" s="24" t="s">
        <v>941</v>
      </c>
      <c r="I2308" s="23" t="s">
        <v>5380</v>
      </c>
      <c r="J2308" s="23" t="s">
        <v>741</v>
      </c>
    </row>
    <row r="2309" spans="1:10" x14ac:dyDescent="0.25">
      <c r="A2309" s="3">
        <f t="shared" si="36"/>
        <v>12502489</v>
      </c>
      <c r="B2309" s="24">
        <v>12502489</v>
      </c>
      <c r="C2309" s="23" t="s">
        <v>937</v>
      </c>
      <c r="D2309" s="24" t="s">
        <v>1</v>
      </c>
      <c r="E2309" s="24" t="s">
        <v>664</v>
      </c>
      <c r="F2309" s="24" t="s">
        <v>5381</v>
      </c>
      <c r="G2309" s="24" t="s">
        <v>940</v>
      </c>
      <c r="H2309" s="24" t="s">
        <v>941</v>
      </c>
      <c r="I2309" s="23" t="s">
        <v>5382</v>
      </c>
      <c r="J2309" s="23" t="s">
        <v>740</v>
      </c>
    </row>
    <row r="2310" spans="1:10" x14ac:dyDescent="0.25">
      <c r="A2310" s="3">
        <f t="shared" si="36"/>
        <v>12505761</v>
      </c>
      <c r="B2310" s="24">
        <v>12505761</v>
      </c>
      <c r="C2310" s="23" t="s">
        <v>937</v>
      </c>
      <c r="D2310" s="24" t="s">
        <v>1</v>
      </c>
      <c r="E2310" s="24" t="s">
        <v>664</v>
      </c>
      <c r="F2310" s="24" t="s">
        <v>5383</v>
      </c>
      <c r="G2310" s="24" t="s">
        <v>940</v>
      </c>
      <c r="H2310" s="24" t="s">
        <v>941</v>
      </c>
      <c r="I2310" s="23" t="s">
        <v>5384</v>
      </c>
      <c r="J2310" s="23" t="s">
        <v>848</v>
      </c>
    </row>
    <row r="2311" spans="1:10" x14ac:dyDescent="0.25">
      <c r="A2311" s="3">
        <f t="shared" si="36"/>
        <v>12520806</v>
      </c>
      <c r="B2311" s="24">
        <v>12520806</v>
      </c>
      <c r="C2311" s="23" t="s">
        <v>937</v>
      </c>
      <c r="D2311" s="24" t="s">
        <v>1</v>
      </c>
      <c r="E2311" s="24" t="s">
        <v>664</v>
      </c>
      <c r="F2311" s="24" t="s">
        <v>5385</v>
      </c>
      <c r="G2311" s="24" t="s">
        <v>940</v>
      </c>
      <c r="H2311" s="24" t="s">
        <v>941</v>
      </c>
      <c r="I2311" s="23" t="s">
        <v>5386</v>
      </c>
      <c r="J2311" s="23" t="s">
        <v>740</v>
      </c>
    </row>
    <row r="2312" spans="1:10" x14ac:dyDescent="0.25">
      <c r="A2312" s="3">
        <f t="shared" si="36"/>
        <v>12527378</v>
      </c>
      <c r="B2312" s="24">
        <v>12527378</v>
      </c>
      <c r="C2312" s="23" t="s">
        <v>937</v>
      </c>
      <c r="D2312" s="24" t="s">
        <v>1</v>
      </c>
      <c r="E2312" s="24" t="s">
        <v>664</v>
      </c>
      <c r="F2312" s="24" t="s">
        <v>5387</v>
      </c>
      <c r="G2312" s="24" t="s">
        <v>940</v>
      </c>
      <c r="H2312" s="24" t="s">
        <v>941</v>
      </c>
      <c r="I2312" s="23" t="s">
        <v>5388</v>
      </c>
      <c r="J2312" s="23" t="s">
        <v>740</v>
      </c>
    </row>
    <row r="2313" spans="1:10" x14ac:dyDescent="0.25">
      <c r="A2313" s="3">
        <f t="shared" si="36"/>
        <v>10054148</v>
      </c>
      <c r="B2313" s="24">
        <v>10054148</v>
      </c>
      <c r="C2313" s="23" t="s">
        <v>937</v>
      </c>
      <c r="D2313" s="24" t="s">
        <v>1</v>
      </c>
      <c r="E2313" s="24" t="s">
        <v>664</v>
      </c>
      <c r="F2313" s="24" t="s">
        <v>105</v>
      </c>
      <c r="G2313" s="24" t="s">
        <v>940</v>
      </c>
      <c r="H2313" s="24" t="s">
        <v>941</v>
      </c>
      <c r="I2313" s="23" t="s">
        <v>5389</v>
      </c>
      <c r="J2313" s="23" t="s">
        <v>884</v>
      </c>
    </row>
    <row r="2314" spans="1:10" x14ac:dyDescent="0.25">
      <c r="A2314" s="3">
        <f t="shared" si="36"/>
        <v>10054152</v>
      </c>
      <c r="B2314" s="24">
        <v>10054152</v>
      </c>
      <c r="C2314" s="23" t="s">
        <v>937</v>
      </c>
      <c r="D2314" s="24" t="s">
        <v>1</v>
      </c>
      <c r="E2314" s="24" t="s">
        <v>664</v>
      </c>
      <c r="F2314" s="24" t="s">
        <v>5390</v>
      </c>
      <c r="G2314" s="24" t="s">
        <v>940</v>
      </c>
      <c r="H2314" s="24" t="s">
        <v>941</v>
      </c>
      <c r="I2314" s="23" t="s">
        <v>5391</v>
      </c>
      <c r="J2314" s="23" t="s">
        <v>848</v>
      </c>
    </row>
    <row r="2315" spans="1:10" x14ac:dyDescent="0.25">
      <c r="A2315" s="3">
        <f t="shared" si="36"/>
        <v>10054581</v>
      </c>
      <c r="B2315" s="24">
        <v>10054581</v>
      </c>
      <c r="C2315" s="23" t="s">
        <v>937</v>
      </c>
      <c r="D2315" s="24" t="s">
        <v>1</v>
      </c>
      <c r="E2315" s="24" t="s">
        <v>664</v>
      </c>
      <c r="F2315" s="24" t="s">
        <v>5392</v>
      </c>
      <c r="G2315" s="24" t="s">
        <v>940</v>
      </c>
      <c r="H2315" s="24" t="s">
        <v>941</v>
      </c>
      <c r="I2315" s="23" t="s">
        <v>5393</v>
      </c>
      <c r="J2315" s="23" t="s">
        <v>856</v>
      </c>
    </row>
    <row r="2316" spans="1:10" x14ac:dyDescent="0.25">
      <c r="A2316" s="3">
        <f t="shared" si="36"/>
        <v>10054871</v>
      </c>
      <c r="B2316" s="24">
        <v>10054871</v>
      </c>
      <c r="C2316" s="23" t="s">
        <v>937</v>
      </c>
      <c r="D2316" s="24" t="s">
        <v>1</v>
      </c>
      <c r="E2316" s="24" t="s">
        <v>664</v>
      </c>
      <c r="F2316" s="24" t="s">
        <v>5394</v>
      </c>
      <c r="G2316" s="24" t="s">
        <v>940</v>
      </c>
      <c r="H2316" s="24" t="s">
        <v>941</v>
      </c>
      <c r="I2316" s="23" t="s">
        <v>5395</v>
      </c>
      <c r="J2316" s="23" t="s">
        <v>740</v>
      </c>
    </row>
    <row r="2317" spans="1:10" x14ac:dyDescent="0.25">
      <c r="A2317" s="3">
        <f t="shared" si="36"/>
        <v>10055551</v>
      </c>
      <c r="B2317" s="24">
        <v>10055551</v>
      </c>
      <c r="C2317" s="23" t="s">
        <v>937</v>
      </c>
      <c r="D2317" s="24" t="s">
        <v>1</v>
      </c>
      <c r="E2317" s="24" t="s">
        <v>664</v>
      </c>
      <c r="F2317" s="24" t="s">
        <v>154</v>
      </c>
      <c r="G2317" s="24" t="s">
        <v>940</v>
      </c>
      <c r="H2317" s="24" t="s">
        <v>941</v>
      </c>
      <c r="I2317" s="23" t="s">
        <v>5396</v>
      </c>
      <c r="J2317" s="23" t="s">
        <v>793</v>
      </c>
    </row>
    <row r="2318" spans="1:10" x14ac:dyDescent="0.25">
      <c r="A2318" s="3">
        <f t="shared" si="36"/>
        <v>10055613</v>
      </c>
      <c r="B2318" s="24">
        <v>10055613</v>
      </c>
      <c r="C2318" s="23" t="s">
        <v>937</v>
      </c>
      <c r="D2318" s="24" t="s">
        <v>1</v>
      </c>
      <c r="E2318" s="24" t="s">
        <v>664</v>
      </c>
      <c r="F2318" s="24" t="s">
        <v>155</v>
      </c>
      <c r="G2318" s="24" t="s">
        <v>940</v>
      </c>
      <c r="H2318" s="24" t="s">
        <v>941</v>
      </c>
      <c r="I2318" s="23" t="s">
        <v>5397</v>
      </c>
      <c r="J2318" s="23" t="s">
        <v>800</v>
      </c>
    </row>
    <row r="2319" spans="1:10" x14ac:dyDescent="0.25">
      <c r="A2319" s="3">
        <f t="shared" si="36"/>
        <v>10055899</v>
      </c>
      <c r="B2319" s="24">
        <v>10055899</v>
      </c>
      <c r="C2319" s="23" t="s">
        <v>937</v>
      </c>
      <c r="D2319" s="24" t="s">
        <v>1</v>
      </c>
      <c r="E2319" s="24" t="s">
        <v>664</v>
      </c>
      <c r="F2319" s="24" t="s">
        <v>5398</v>
      </c>
      <c r="G2319" s="24" t="s">
        <v>940</v>
      </c>
      <c r="H2319" s="24" t="s">
        <v>941</v>
      </c>
      <c r="I2319" s="23" t="s">
        <v>5399</v>
      </c>
      <c r="J2319" s="23" t="s">
        <v>848</v>
      </c>
    </row>
    <row r="2320" spans="1:10" x14ac:dyDescent="0.25">
      <c r="A2320" s="3">
        <f t="shared" si="36"/>
        <v>10056678</v>
      </c>
      <c r="B2320" s="24">
        <v>10056678</v>
      </c>
      <c r="C2320" s="23" t="s">
        <v>937</v>
      </c>
      <c r="D2320" s="24" t="s">
        <v>1</v>
      </c>
      <c r="E2320" s="24" t="s">
        <v>664</v>
      </c>
      <c r="F2320" s="24" t="s">
        <v>156</v>
      </c>
      <c r="G2320" s="24" t="s">
        <v>940</v>
      </c>
      <c r="H2320" s="24" t="s">
        <v>941</v>
      </c>
      <c r="I2320" s="23" t="s">
        <v>5400</v>
      </c>
      <c r="J2320" s="23" t="s">
        <v>800</v>
      </c>
    </row>
    <row r="2321" spans="1:10" x14ac:dyDescent="0.25">
      <c r="A2321" s="3">
        <f t="shared" si="36"/>
        <v>10057718</v>
      </c>
      <c r="B2321" s="24">
        <v>10057718</v>
      </c>
      <c r="C2321" s="23" t="s">
        <v>937</v>
      </c>
      <c r="D2321" s="24" t="s">
        <v>1</v>
      </c>
      <c r="E2321" s="24" t="s">
        <v>664</v>
      </c>
      <c r="F2321" s="24" t="s">
        <v>5401</v>
      </c>
      <c r="G2321" s="24" t="s">
        <v>940</v>
      </c>
      <c r="H2321" s="24" t="s">
        <v>941</v>
      </c>
      <c r="I2321" s="23" t="s">
        <v>5402</v>
      </c>
      <c r="J2321" s="23" t="s">
        <v>784</v>
      </c>
    </row>
    <row r="2322" spans="1:10" x14ac:dyDescent="0.25">
      <c r="A2322" s="3">
        <f t="shared" si="36"/>
        <v>10057914</v>
      </c>
      <c r="B2322" s="24">
        <v>10057914</v>
      </c>
      <c r="C2322" s="23" t="s">
        <v>937</v>
      </c>
      <c r="D2322" s="24" t="s">
        <v>1</v>
      </c>
      <c r="E2322" s="24" t="s">
        <v>664</v>
      </c>
      <c r="F2322" s="24" t="s">
        <v>5403</v>
      </c>
      <c r="G2322" s="24" t="s">
        <v>940</v>
      </c>
      <c r="H2322" s="24" t="s">
        <v>941</v>
      </c>
      <c r="I2322" s="23" t="s">
        <v>5404</v>
      </c>
      <c r="J2322" s="23" t="s">
        <v>884</v>
      </c>
    </row>
    <row r="2323" spans="1:10" x14ac:dyDescent="0.25">
      <c r="A2323" s="3">
        <f t="shared" si="36"/>
        <v>10059277</v>
      </c>
      <c r="B2323" s="24">
        <v>10059277</v>
      </c>
      <c r="C2323" s="23" t="s">
        <v>937</v>
      </c>
      <c r="D2323" s="24" t="s">
        <v>1</v>
      </c>
      <c r="E2323" s="24" t="s">
        <v>664</v>
      </c>
      <c r="F2323" s="24" t="s">
        <v>2223</v>
      </c>
      <c r="G2323" s="24" t="s">
        <v>940</v>
      </c>
      <c r="H2323" s="24" t="s">
        <v>941</v>
      </c>
      <c r="I2323" s="23" t="s">
        <v>5405</v>
      </c>
      <c r="J2323" s="23" t="s">
        <v>866</v>
      </c>
    </row>
    <row r="2324" spans="1:10" x14ac:dyDescent="0.25">
      <c r="A2324" s="3">
        <f t="shared" si="36"/>
        <v>10059331</v>
      </c>
      <c r="B2324" s="24">
        <v>10059331</v>
      </c>
      <c r="C2324" s="23" t="s">
        <v>937</v>
      </c>
      <c r="D2324" s="24" t="s">
        <v>1</v>
      </c>
      <c r="E2324" s="24" t="s">
        <v>664</v>
      </c>
      <c r="F2324" s="24" t="s">
        <v>111</v>
      </c>
      <c r="G2324" s="24" t="s">
        <v>940</v>
      </c>
      <c r="H2324" s="24" t="s">
        <v>941</v>
      </c>
      <c r="I2324" s="23" t="s">
        <v>5406</v>
      </c>
      <c r="J2324" s="23" t="s">
        <v>844</v>
      </c>
    </row>
    <row r="2325" spans="1:10" x14ac:dyDescent="0.25">
      <c r="A2325" s="3">
        <f t="shared" si="36"/>
        <v>10060144</v>
      </c>
      <c r="B2325" s="24">
        <v>10060144</v>
      </c>
      <c r="C2325" s="23" t="s">
        <v>937</v>
      </c>
      <c r="D2325" s="24" t="s">
        <v>1</v>
      </c>
      <c r="E2325" s="24" t="s">
        <v>664</v>
      </c>
      <c r="F2325" s="24" t="s">
        <v>5407</v>
      </c>
      <c r="G2325" s="24" t="s">
        <v>940</v>
      </c>
      <c r="H2325" s="24" t="s">
        <v>941</v>
      </c>
      <c r="I2325" s="23" t="s">
        <v>5408</v>
      </c>
      <c r="J2325" s="23" t="s">
        <v>628</v>
      </c>
    </row>
    <row r="2326" spans="1:10" x14ac:dyDescent="0.25">
      <c r="A2326" s="3">
        <f t="shared" si="36"/>
        <v>10061935</v>
      </c>
      <c r="B2326" s="24">
        <v>10061935</v>
      </c>
      <c r="C2326" s="23" t="s">
        <v>937</v>
      </c>
      <c r="D2326" s="24" t="s">
        <v>1</v>
      </c>
      <c r="E2326" s="24" t="s">
        <v>664</v>
      </c>
      <c r="F2326" s="24" t="s">
        <v>5409</v>
      </c>
      <c r="G2326" s="24" t="s">
        <v>940</v>
      </c>
      <c r="H2326" s="24" t="s">
        <v>941</v>
      </c>
      <c r="I2326" s="23" t="s">
        <v>5410</v>
      </c>
      <c r="J2326" s="23" t="s">
        <v>866</v>
      </c>
    </row>
    <row r="2327" spans="1:10" x14ac:dyDescent="0.25">
      <c r="A2327" s="3">
        <f t="shared" si="36"/>
        <v>10064491</v>
      </c>
      <c r="B2327" s="24">
        <v>10064491</v>
      </c>
      <c r="C2327" s="23" t="s">
        <v>937</v>
      </c>
      <c r="D2327" s="24" t="s">
        <v>1</v>
      </c>
      <c r="E2327" s="24" t="s">
        <v>664</v>
      </c>
      <c r="F2327" s="24" t="s">
        <v>5411</v>
      </c>
      <c r="G2327" s="24" t="s">
        <v>940</v>
      </c>
      <c r="H2327" s="24" t="s">
        <v>941</v>
      </c>
      <c r="I2327" s="23" t="s">
        <v>5412</v>
      </c>
      <c r="J2327" s="23" t="s">
        <v>847</v>
      </c>
    </row>
    <row r="2328" spans="1:10" x14ac:dyDescent="0.25">
      <c r="A2328" s="3">
        <f t="shared" si="36"/>
        <v>11593534</v>
      </c>
      <c r="B2328" s="24">
        <v>11593534</v>
      </c>
      <c r="C2328" s="23" t="s">
        <v>937</v>
      </c>
      <c r="D2328" s="24" t="s">
        <v>1</v>
      </c>
      <c r="E2328" s="24" t="s">
        <v>664</v>
      </c>
      <c r="F2328" s="24" t="s">
        <v>5413</v>
      </c>
      <c r="G2328" s="24" t="s">
        <v>940</v>
      </c>
      <c r="H2328" s="24" t="s">
        <v>941</v>
      </c>
      <c r="I2328" s="23" t="s">
        <v>5414</v>
      </c>
      <c r="J2328" s="23" t="s">
        <v>804</v>
      </c>
    </row>
    <row r="2329" spans="1:10" x14ac:dyDescent="0.25">
      <c r="A2329" s="3">
        <f t="shared" si="36"/>
        <v>11593896</v>
      </c>
      <c r="B2329" s="24">
        <v>11593896</v>
      </c>
      <c r="C2329" s="23" t="s">
        <v>937</v>
      </c>
      <c r="D2329" s="24" t="s">
        <v>1</v>
      </c>
      <c r="E2329" s="24" t="s">
        <v>664</v>
      </c>
      <c r="F2329" s="24" t="s">
        <v>5415</v>
      </c>
      <c r="G2329" s="24" t="s">
        <v>1117</v>
      </c>
      <c r="H2329" s="24" t="s">
        <v>941</v>
      </c>
      <c r="I2329" s="23" t="s">
        <v>5416</v>
      </c>
      <c r="J2329" s="23" t="s">
        <v>810</v>
      </c>
    </row>
    <row r="2330" spans="1:10" x14ac:dyDescent="0.25">
      <c r="A2330" s="3">
        <f t="shared" si="36"/>
        <v>11596913</v>
      </c>
      <c r="B2330" s="24">
        <v>11596913</v>
      </c>
      <c r="C2330" s="23" t="s">
        <v>937</v>
      </c>
      <c r="D2330" s="24" t="s">
        <v>1</v>
      </c>
      <c r="E2330" s="24" t="s">
        <v>664</v>
      </c>
      <c r="F2330" s="24" t="s">
        <v>5417</v>
      </c>
      <c r="G2330" s="24" t="s">
        <v>1117</v>
      </c>
      <c r="H2330" s="24" t="s">
        <v>941</v>
      </c>
      <c r="I2330" s="23" t="s">
        <v>5418</v>
      </c>
      <c r="J2330" s="23" t="s">
        <v>810</v>
      </c>
    </row>
    <row r="2331" spans="1:10" x14ac:dyDescent="0.25">
      <c r="A2331" s="3">
        <f t="shared" si="36"/>
        <v>11596915</v>
      </c>
      <c r="B2331" s="24">
        <v>11596915</v>
      </c>
      <c r="C2331" s="23" t="s">
        <v>937</v>
      </c>
      <c r="D2331" s="24" t="s">
        <v>1</v>
      </c>
      <c r="E2331" s="24" t="s">
        <v>664</v>
      </c>
      <c r="F2331" s="24" t="s">
        <v>5419</v>
      </c>
      <c r="G2331" s="24" t="s">
        <v>940</v>
      </c>
      <c r="H2331" s="24" t="s">
        <v>941</v>
      </c>
      <c r="I2331" s="23" t="s">
        <v>5420</v>
      </c>
      <c r="J2331" s="23" t="s">
        <v>848</v>
      </c>
    </row>
    <row r="2332" spans="1:10" x14ac:dyDescent="0.25">
      <c r="A2332" s="3">
        <f t="shared" si="36"/>
        <v>11602120</v>
      </c>
      <c r="B2332" s="24">
        <v>11602120</v>
      </c>
      <c r="C2332" s="23" t="s">
        <v>937</v>
      </c>
      <c r="D2332" s="24" t="s">
        <v>1</v>
      </c>
      <c r="E2332" s="24" t="s">
        <v>664</v>
      </c>
      <c r="F2332" s="24" t="s">
        <v>5421</v>
      </c>
      <c r="G2332" s="24" t="s">
        <v>940</v>
      </c>
      <c r="H2332" s="24" t="s">
        <v>941</v>
      </c>
      <c r="I2332" s="23" t="s">
        <v>5422</v>
      </c>
      <c r="J2332" s="23" t="s">
        <v>848</v>
      </c>
    </row>
    <row r="2333" spans="1:10" x14ac:dyDescent="0.25">
      <c r="A2333" s="3">
        <f t="shared" si="36"/>
        <v>11638205</v>
      </c>
      <c r="B2333" s="24">
        <v>11638205</v>
      </c>
      <c r="C2333" s="23" t="s">
        <v>937</v>
      </c>
      <c r="D2333" s="24" t="s">
        <v>1</v>
      </c>
      <c r="E2333" s="24" t="s">
        <v>664</v>
      </c>
      <c r="F2333" s="24" t="s">
        <v>5423</v>
      </c>
      <c r="G2333" s="24" t="s">
        <v>1117</v>
      </c>
      <c r="H2333" s="24" t="s">
        <v>941</v>
      </c>
      <c r="I2333" s="23" t="s">
        <v>5424</v>
      </c>
      <c r="J2333" s="23" t="s">
        <v>836</v>
      </c>
    </row>
    <row r="2334" spans="1:10" x14ac:dyDescent="0.25">
      <c r="A2334" s="3">
        <f t="shared" si="36"/>
        <v>11649182</v>
      </c>
      <c r="B2334" s="24">
        <v>11649182</v>
      </c>
      <c r="C2334" s="23" t="s">
        <v>937</v>
      </c>
      <c r="D2334" s="24" t="s">
        <v>1</v>
      </c>
      <c r="E2334" s="24" t="s">
        <v>664</v>
      </c>
      <c r="F2334" s="24" t="s">
        <v>5425</v>
      </c>
      <c r="G2334" s="24" t="s">
        <v>940</v>
      </c>
      <c r="H2334" s="24" t="s">
        <v>941</v>
      </c>
      <c r="I2334" s="23" t="s">
        <v>5426</v>
      </c>
      <c r="J2334" s="23" t="s">
        <v>823</v>
      </c>
    </row>
    <row r="2335" spans="1:10" x14ac:dyDescent="0.25">
      <c r="A2335" s="3">
        <f t="shared" si="36"/>
        <v>11650104</v>
      </c>
      <c r="B2335" s="24">
        <v>11650104</v>
      </c>
      <c r="C2335" s="23" t="s">
        <v>937</v>
      </c>
      <c r="D2335" s="24" t="s">
        <v>1</v>
      </c>
      <c r="E2335" s="24" t="s">
        <v>664</v>
      </c>
      <c r="F2335" s="24" t="s">
        <v>5427</v>
      </c>
      <c r="G2335" s="24" t="s">
        <v>940</v>
      </c>
      <c r="H2335" s="24" t="s">
        <v>941</v>
      </c>
      <c r="I2335" s="23" t="s">
        <v>5428</v>
      </c>
      <c r="J2335" s="23" t="s">
        <v>823</v>
      </c>
    </row>
    <row r="2336" spans="1:10" x14ac:dyDescent="0.25">
      <c r="A2336" s="3">
        <f t="shared" si="36"/>
        <v>11650213</v>
      </c>
      <c r="B2336" s="24">
        <v>11650213</v>
      </c>
      <c r="C2336" s="23" t="s">
        <v>937</v>
      </c>
      <c r="D2336" s="24" t="s">
        <v>1</v>
      </c>
      <c r="E2336" s="24" t="s">
        <v>664</v>
      </c>
      <c r="F2336" s="24" t="s">
        <v>5429</v>
      </c>
      <c r="G2336" s="24" t="s">
        <v>1117</v>
      </c>
      <c r="H2336" s="24" t="s">
        <v>941</v>
      </c>
      <c r="I2336" s="23" t="s">
        <v>5430</v>
      </c>
      <c r="J2336" s="23" t="s">
        <v>819</v>
      </c>
    </row>
    <row r="2337" spans="1:10" x14ac:dyDescent="0.25">
      <c r="A2337" s="3">
        <f t="shared" si="36"/>
        <v>11653010</v>
      </c>
      <c r="B2337" s="24">
        <v>11653010</v>
      </c>
      <c r="C2337" s="23" t="s">
        <v>937</v>
      </c>
      <c r="D2337" s="24" t="s">
        <v>1</v>
      </c>
      <c r="E2337" s="24" t="s">
        <v>664</v>
      </c>
      <c r="F2337" s="24" t="s">
        <v>5431</v>
      </c>
      <c r="G2337" s="24" t="s">
        <v>940</v>
      </c>
      <c r="H2337" s="24" t="s">
        <v>941</v>
      </c>
      <c r="I2337" s="23" t="s">
        <v>5432</v>
      </c>
      <c r="J2337" s="23" t="s">
        <v>848</v>
      </c>
    </row>
    <row r="2338" spans="1:10" x14ac:dyDescent="0.25">
      <c r="A2338" s="3">
        <f t="shared" si="36"/>
        <v>11660872</v>
      </c>
      <c r="B2338" s="24">
        <v>11660872</v>
      </c>
      <c r="C2338" s="23" t="s">
        <v>937</v>
      </c>
      <c r="D2338" s="24" t="s">
        <v>1</v>
      </c>
      <c r="E2338" s="24" t="s">
        <v>664</v>
      </c>
      <c r="F2338" s="24" t="s">
        <v>5433</v>
      </c>
      <c r="G2338" s="24" t="s">
        <v>1117</v>
      </c>
      <c r="H2338" s="24" t="s">
        <v>941</v>
      </c>
      <c r="I2338" s="23" t="s">
        <v>5434</v>
      </c>
      <c r="J2338" s="23" t="s">
        <v>810</v>
      </c>
    </row>
    <row r="2339" spans="1:10" x14ac:dyDescent="0.25">
      <c r="A2339" s="3">
        <f t="shared" si="36"/>
        <v>11668099</v>
      </c>
      <c r="B2339" s="24">
        <v>11668099</v>
      </c>
      <c r="C2339" s="23" t="s">
        <v>937</v>
      </c>
      <c r="D2339" s="24" t="s">
        <v>1</v>
      </c>
      <c r="E2339" s="24" t="s">
        <v>664</v>
      </c>
      <c r="F2339" s="24" t="s">
        <v>5435</v>
      </c>
      <c r="G2339" s="24" t="s">
        <v>940</v>
      </c>
      <c r="H2339" s="24" t="s">
        <v>941</v>
      </c>
      <c r="I2339" s="23" t="s">
        <v>5436</v>
      </c>
      <c r="J2339" s="23" t="s">
        <v>823</v>
      </c>
    </row>
    <row r="2340" spans="1:10" x14ac:dyDescent="0.25">
      <c r="A2340" s="3">
        <f t="shared" si="36"/>
        <v>11669932</v>
      </c>
      <c r="B2340" s="24">
        <v>11669932</v>
      </c>
      <c r="C2340" s="23" t="s">
        <v>937</v>
      </c>
      <c r="D2340" s="24" t="s">
        <v>1</v>
      </c>
      <c r="E2340" s="24" t="s">
        <v>664</v>
      </c>
      <c r="F2340" s="24" t="s">
        <v>200</v>
      </c>
      <c r="G2340" s="24" t="s">
        <v>940</v>
      </c>
      <c r="H2340" s="24" t="s">
        <v>941</v>
      </c>
      <c r="I2340" s="23" t="s">
        <v>5437</v>
      </c>
      <c r="J2340" s="23" t="s">
        <v>823</v>
      </c>
    </row>
    <row r="2341" spans="1:10" x14ac:dyDescent="0.25">
      <c r="A2341" s="3">
        <f t="shared" si="36"/>
        <v>11686175</v>
      </c>
      <c r="B2341" s="24">
        <v>11686175</v>
      </c>
      <c r="C2341" s="23" t="s">
        <v>937</v>
      </c>
      <c r="D2341" s="24" t="s">
        <v>1</v>
      </c>
      <c r="E2341" s="24" t="s">
        <v>664</v>
      </c>
      <c r="F2341" s="24" t="s">
        <v>5438</v>
      </c>
      <c r="G2341" s="24" t="s">
        <v>1117</v>
      </c>
      <c r="H2341" s="24" t="s">
        <v>941</v>
      </c>
      <c r="I2341" s="23" t="s">
        <v>5439</v>
      </c>
      <c r="J2341" s="23" t="s">
        <v>819</v>
      </c>
    </row>
    <row r="2342" spans="1:10" x14ac:dyDescent="0.25">
      <c r="A2342" s="3">
        <f t="shared" si="36"/>
        <v>11691463</v>
      </c>
      <c r="B2342" s="24">
        <v>11691463</v>
      </c>
      <c r="C2342" s="23" t="s">
        <v>937</v>
      </c>
      <c r="D2342" s="24" t="s">
        <v>1</v>
      </c>
      <c r="E2342" s="24" t="s">
        <v>664</v>
      </c>
      <c r="F2342" s="24" t="s">
        <v>5440</v>
      </c>
      <c r="G2342" s="24" t="s">
        <v>940</v>
      </c>
      <c r="H2342" s="24" t="s">
        <v>941</v>
      </c>
      <c r="I2342" s="23" t="s">
        <v>5441</v>
      </c>
      <c r="J2342" s="23" t="s">
        <v>800</v>
      </c>
    </row>
    <row r="2343" spans="1:10" x14ac:dyDescent="0.25">
      <c r="A2343" s="3">
        <f t="shared" si="36"/>
        <v>11692331</v>
      </c>
      <c r="B2343" s="24">
        <v>11692331</v>
      </c>
      <c r="C2343" s="23" t="s">
        <v>937</v>
      </c>
      <c r="D2343" s="24" t="s">
        <v>1</v>
      </c>
      <c r="E2343" s="24" t="s">
        <v>664</v>
      </c>
      <c r="F2343" s="24" t="s">
        <v>5442</v>
      </c>
      <c r="G2343" s="24" t="s">
        <v>940</v>
      </c>
      <c r="H2343" s="24" t="s">
        <v>941</v>
      </c>
      <c r="I2343" s="23" t="s">
        <v>5443</v>
      </c>
      <c r="J2343" s="23" t="s">
        <v>628</v>
      </c>
    </row>
    <row r="2344" spans="1:10" x14ac:dyDescent="0.25">
      <c r="A2344" s="3">
        <f t="shared" si="36"/>
        <v>11694616</v>
      </c>
      <c r="B2344" s="24">
        <v>11694616</v>
      </c>
      <c r="C2344" s="23" t="s">
        <v>937</v>
      </c>
      <c r="D2344" s="24" t="s">
        <v>1</v>
      </c>
      <c r="E2344" s="24" t="s">
        <v>664</v>
      </c>
      <c r="F2344" s="24" t="s">
        <v>387</v>
      </c>
      <c r="G2344" s="24" t="s">
        <v>940</v>
      </c>
      <c r="H2344" s="24" t="s">
        <v>941</v>
      </c>
      <c r="I2344" s="23" t="s">
        <v>5444</v>
      </c>
      <c r="J2344" s="23" t="s">
        <v>562</v>
      </c>
    </row>
    <row r="2345" spans="1:10" x14ac:dyDescent="0.25">
      <c r="A2345" s="3">
        <f t="shared" si="36"/>
        <v>11698038</v>
      </c>
      <c r="B2345" s="24">
        <v>11698038</v>
      </c>
      <c r="C2345" s="23" t="s">
        <v>937</v>
      </c>
      <c r="D2345" s="24" t="s">
        <v>1</v>
      </c>
      <c r="E2345" s="24" t="s">
        <v>664</v>
      </c>
      <c r="F2345" s="24" t="s">
        <v>5445</v>
      </c>
      <c r="G2345" s="24" t="s">
        <v>940</v>
      </c>
      <c r="H2345" s="24" t="s">
        <v>941</v>
      </c>
      <c r="I2345" s="23" t="s">
        <v>5446</v>
      </c>
      <c r="J2345" s="23" t="s">
        <v>847</v>
      </c>
    </row>
    <row r="2346" spans="1:10" x14ac:dyDescent="0.25">
      <c r="A2346" s="3">
        <f t="shared" si="36"/>
        <v>11701419</v>
      </c>
      <c r="B2346" s="24">
        <v>11701419</v>
      </c>
      <c r="C2346" s="23" t="s">
        <v>937</v>
      </c>
      <c r="D2346" s="24" t="s">
        <v>1</v>
      </c>
      <c r="E2346" s="24" t="s">
        <v>664</v>
      </c>
      <c r="F2346" s="24" t="s">
        <v>202</v>
      </c>
      <c r="G2346" s="24" t="s">
        <v>1117</v>
      </c>
      <c r="H2346" s="24" t="s">
        <v>941</v>
      </c>
      <c r="I2346" s="23" t="s">
        <v>5447</v>
      </c>
      <c r="J2346" s="23" t="s">
        <v>810</v>
      </c>
    </row>
    <row r="2347" spans="1:10" x14ac:dyDescent="0.25">
      <c r="A2347" s="3">
        <f t="shared" si="36"/>
        <v>11701573</v>
      </c>
      <c r="B2347" s="24">
        <v>11701573</v>
      </c>
      <c r="C2347" s="23" t="s">
        <v>937</v>
      </c>
      <c r="D2347" s="24" t="s">
        <v>1</v>
      </c>
      <c r="E2347" s="24" t="s">
        <v>664</v>
      </c>
      <c r="F2347" s="24" t="s">
        <v>5448</v>
      </c>
      <c r="G2347" s="24" t="s">
        <v>1117</v>
      </c>
      <c r="H2347" s="24" t="s">
        <v>941</v>
      </c>
      <c r="I2347" s="23" t="s">
        <v>5449</v>
      </c>
      <c r="J2347" s="23" t="s">
        <v>551</v>
      </c>
    </row>
    <row r="2348" spans="1:10" x14ac:dyDescent="0.25">
      <c r="A2348" s="3">
        <f t="shared" si="36"/>
        <v>11708488</v>
      </c>
      <c r="B2348" s="24">
        <v>11708488</v>
      </c>
      <c r="C2348" s="23" t="s">
        <v>937</v>
      </c>
      <c r="D2348" s="24" t="s">
        <v>1</v>
      </c>
      <c r="E2348" s="24" t="s">
        <v>664</v>
      </c>
      <c r="F2348" s="24" t="s">
        <v>203</v>
      </c>
      <c r="G2348" s="24" t="s">
        <v>1117</v>
      </c>
      <c r="H2348" s="24" t="s">
        <v>941</v>
      </c>
      <c r="I2348" s="23" t="s">
        <v>5450</v>
      </c>
      <c r="J2348" s="23" t="s">
        <v>810</v>
      </c>
    </row>
    <row r="2349" spans="1:10" x14ac:dyDescent="0.25">
      <c r="A2349" s="3">
        <f t="shared" si="36"/>
        <v>11708493</v>
      </c>
      <c r="B2349" s="24">
        <v>11708493</v>
      </c>
      <c r="C2349" s="23" t="s">
        <v>937</v>
      </c>
      <c r="D2349" s="24" t="s">
        <v>1</v>
      </c>
      <c r="E2349" s="24" t="s">
        <v>664</v>
      </c>
      <c r="F2349" s="24" t="s">
        <v>5451</v>
      </c>
      <c r="G2349" s="24" t="s">
        <v>1117</v>
      </c>
      <c r="H2349" s="24" t="s">
        <v>941</v>
      </c>
      <c r="I2349" s="23" t="s">
        <v>5452</v>
      </c>
      <c r="J2349" s="23" t="s">
        <v>723</v>
      </c>
    </row>
    <row r="2350" spans="1:10" x14ac:dyDescent="0.25">
      <c r="A2350" s="3">
        <f t="shared" si="36"/>
        <v>11715345</v>
      </c>
      <c r="B2350" s="24">
        <v>11715345</v>
      </c>
      <c r="C2350" s="23" t="s">
        <v>937</v>
      </c>
      <c r="D2350" s="24" t="s">
        <v>1</v>
      </c>
      <c r="E2350" s="24" t="s">
        <v>664</v>
      </c>
      <c r="F2350" s="24" t="s">
        <v>125</v>
      </c>
      <c r="G2350" s="24" t="s">
        <v>940</v>
      </c>
      <c r="H2350" s="24" t="s">
        <v>941</v>
      </c>
      <c r="I2350" s="23" t="s">
        <v>5453</v>
      </c>
      <c r="J2350" s="23" t="s">
        <v>844</v>
      </c>
    </row>
    <row r="2351" spans="1:10" x14ac:dyDescent="0.25">
      <c r="A2351" s="3">
        <f t="shared" si="36"/>
        <v>11720963</v>
      </c>
      <c r="B2351" s="24">
        <v>11720963</v>
      </c>
      <c r="C2351" s="23" t="s">
        <v>937</v>
      </c>
      <c r="D2351" s="24" t="s">
        <v>1</v>
      </c>
      <c r="E2351" s="24" t="s">
        <v>664</v>
      </c>
      <c r="F2351" s="24" t="s">
        <v>5454</v>
      </c>
      <c r="G2351" s="24" t="s">
        <v>1117</v>
      </c>
      <c r="H2351" s="24" t="s">
        <v>941</v>
      </c>
      <c r="I2351" s="23" t="s">
        <v>5455</v>
      </c>
      <c r="J2351" s="23" t="s">
        <v>551</v>
      </c>
    </row>
    <row r="2352" spans="1:10" x14ac:dyDescent="0.25">
      <c r="A2352" s="3">
        <f t="shared" si="36"/>
        <v>11726108</v>
      </c>
      <c r="B2352" s="24">
        <v>11726108</v>
      </c>
      <c r="C2352" s="23" t="s">
        <v>937</v>
      </c>
      <c r="D2352" s="24" t="s">
        <v>1</v>
      </c>
      <c r="E2352" s="24" t="s">
        <v>664</v>
      </c>
      <c r="F2352" s="24" t="s">
        <v>5456</v>
      </c>
      <c r="G2352" s="24" t="s">
        <v>940</v>
      </c>
      <c r="H2352" s="24" t="s">
        <v>941</v>
      </c>
      <c r="I2352" s="23" t="s">
        <v>5457</v>
      </c>
      <c r="J2352" s="23" t="s">
        <v>562</v>
      </c>
    </row>
    <row r="2353" spans="1:10" x14ac:dyDescent="0.25">
      <c r="A2353" s="3">
        <f t="shared" si="36"/>
        <v>11730576</v>
      </c>
      <c r="B2353" s="24">
        <v>11730576</v>
      </c>
      <c r="C2353" s="23" t="s">
        <v>937</v>
      </c>
      <c r="D2353" s="24" t="s">
        <v>1</v>
      </c>
      <c r="E2353" s="24" t="s">
        <v>664</v>
      </c>
      <c r="F2353" s="24" t="s">
        <v>164</v>
      </c>
      <c r="G2353" s="24" t="s">
        <v>1117</v>
      </c>
      <c r="H2353" s="24" t="s">
        <v>941</v>
      </c>
      <c r="I2353" s="23" t="s">
        <v>5458</v>
      </c>
      <c r="J2353" s="23" t="s">
        <v>778</v>
      </c>
    </row>
    <row r="2354" spans="1:10" x14ac:dyDescent="0.25">
      <c r="A2354" s="3">
        <f t="shared" si="36"/>
        <v>11749844</v>
      </c>
      <c r="B2354" s="24">
        <v>11749844</v>
      </c>
      <c r="C2354" s="23" t="s">
        <v>937</v>
      </c>
      <c r="D2354" s="24" t="s">
        <v>1</v>
      </c>
      <c r="E2354" s="24" t="s">
        <v>664</v>
      </c>
      <c r="F2354" s="24" t="s">
        <v>5459</v>
      </c>
      <c r="G2354" s="24" t="s">
        <v>1117</v>
      </c>
      <c r="H2354" s="24" t="s">
        <v>941</v>
      </c>
      <c r="I2354" s="23" t="s">
        <v>5460</v>
      </c>
      <c r="J2354" s="23" t="s">
        <v>810</v>
      </c>
    </row>
    <row r="2355" spans="1:10" x14ac:dyDescent="0.25">
      <c r="A2355" s="3">
        <f t="shared" si="36"/>
        <v>11757957</v>
      </c>
      <c r="B2355" s="24">
        <v>11757957</v>
      </c>
      <c r="C2355" s="23" t="s">
        <v>937</v>
      </c>
      <c r="D2355" s="24" t="s">
        <v>1</v>
      </c>
      <c r="E2355" s="24" t="s">
        <v>664</v>
      </c>
      <c r="F2355" s="24" t="s">
        <v>5461</v>
      </c>
      <c r="G2355" s="24" t="s">
        <v>940</v>
      </c>
      <c r="H2355" s="24" t="s">
        <v>941</v>
      </c>
      <c r="I2355" s="23" t="s">
        <v>5462</v>
      </c>
      <c r="J2355" s="23" t="s">
        <v>804</v>
      </c>
    </row>
    <row r="2356" spans="1:10" x14ac:dyDescent="0.25">
      <c r="A2356" s="3">
        <f t="shared" si="36"/>
        <v>11766056</v>
      </c>
      <c r="B2356" s="24">
        <v>11766056</v>
      </c>
      <c r="C2356" s="23" t="s">
        <v>937</v>
      </c>
      <c r="D2356" s="24" t="s">
        <v>1</v>
      </c>
      <c r="E2356" s="24" t="s">
        <v>664</v>
      </c>
      <c r="F2356" s="24" t="s">
        <v>415</v>
      </c>
      <c r="G2356" s="24" t="s">
        <v>940</v>
      </c>
      <c r="H2356" s="24" t="s">
        <v>941</v>
      </c>
      <c r="I2356" s="23" t="s">
        <v>5463</v>
      </c>
      <c r="J2356" s="23" t="s">
        <v>720</v>
      </c>
    </row>
    <row r="2357" spans="1:10" x14ac:dyDescent="0.25">
      <c r="A2357" s="3">
        <f t="shared" si="36"/>
        <v>11767785</v>
      </c>
      <c r="B2357" s="24">
        <v>11767785</v>
      </c>
      <c r="C2357" s="23" t="s">
        <v>937</v>
      </c>
      <c r="D2357" s="24" t="s">
        <v>1</v>
      </c>
      <c r="E2357" s="24" t="s">
        <v>664</v>
      </c>
      <c r="F2357" s="24" t="s">
        <v>5464</v>
      </c>
      <c r="G2357" s="24" t="s">
        <v>940</v>
      </c>
      <c r="H2357" s="24" t="s">
        <v>941</v>
      </c>
      <c r="I2357" s="23" t="s">
        <v>5465</v>
      </c>
      <c r="J2357" s="23" t="s">
        <v>740</v>
      </c>
    </row>
    <row r="2358" spans="1:10" x14ac:dyDescent="0.25">
      <c r="A2358" s="3">
        <f t="shared" si="36"/>
        <v>11767808</v>
      </c>
      <c r="B2358" s="24">
        <v>11767808</v>
      </c>
      <c r="C2358" s="23" t="s">
        <v>937</v>
      </c>
      <c r="D2358" s="24" t="s">
        <v>1</v>
      </c>
      <c r="E2358" s="24" t="s">
        <v>664</v>
      </c>
      <c r="F2358" s="24" t="s">
        <v>5466</v>
      </c>
      <c r="G2358" s="24" t="s">
        <v>1117</v>
      </c>
      <c r="H2358" s="24" t="s">
        <v>941</v>
      </c>
      <c r="I2358" s="23" t="s">
        <v>5467</v>
      </c>
      <c r="J2358" s="23" t="s">
        <v>810</v>
      </c>
    </row>
    <row r="2359" spans="1:10" x14ac:dyDescent="0.25">
      <c r="A2359" s="3">
        <f t="shared" si="36"/>
        <v>11768182</v>
      </c>
      <c r="B2359" s="24">
        <v>11768182</v>
      </c>
      <c r="C2359" s="23" t="s">
        <v>937</v>
      </c>
      <c r="D2359" s="24" t="s">
        <v>1</v>
      </c>
      <c r="E2359" s="24" t="s">
        <v>664</v>
      </c>
      <c r="F2359" s="24" t="s">
        <v>5468</v>
      </c>
      <c r="G2359" s="24" t="s">
        <v>940</v>
      </c>
      <c r="H2359" s="24" t="s">
        <v>941</v>
      </c>
      <c r="I2359" s="23" t="s">
        <v>5469</v>
      </c>
      <c r="J2359" s="23" t="s">
        <v>823</v>
      </c>
    </row>
    <row r="2360" spans="1:10" x14ac:dyDescent="0.25">
      <c r="A2360" s="3">
        <f t="shared" si="36"/>
        <v>11772973</v>
      </c>
      <c r="B2360" s="24">
        <v>11772973</v>
      </c>
      <c r="C2360" s="23" t="s">
        <v>937</v>
      </c>
      <c r="D2360" s="24" t="s">
        <v>1</v>
      </c>
      <c r="E2360" s="24" t="s">
        <v>664</v>
      </c>
      <c r="F2360" s="24" t="s">
        <v>5470</v>
      </c>
      <c r="G2360" s="24" t="s">
        <v>1117</v>
      </c>
      <c r="H2360" s="24" t="s">
        <v>941</v>
      </c>
      <c r="I2360" s="23" t="s">
        <v>5471</v>
      </c>
      <c r="J2360" s="23" t="s">
        <v>819</v>
      </c>
    </row>
    <row r="2361" spans="1:10" x14ac:dyDescent="0.25">
      <c r="A2361" s="3">
        <f t="shared" si="36"/>
        <v>11773565</v>
      </c>
      <c r="B2361" s="24">
        <v>11773565</v>
      </c>
      <c r="C2361" s="23" t="s">
        <v>937</v>
      </c>
      <c r="D2361" s="24" t="s">
        <v>1</v>
      </c>
      <c r="E2361" s="24" t="s">
        <v>664</v>
      </c>
      <c r="F2361" s="24" t="s">
        <v>5472</v>
      </c>
      <c r="G2361" s="24" t="s">
        <v>1117</v>
      </c>
      <c r="H2361" s="24" t="s">
        <v>941</v>
      </c>
      <c r="I2361" s="23" t="s">
        <v>5473</v>
      </c>
      <c r="J2361" s="23" t="s">
        <v>836</v>
      </c>
    </row>
    <row r="2362" spans="1:10" x14ac:dyDescent="0.25">
      <c r="A2362" s="3">
        <f t="shared" si="36"/>
        <v>11779776</v>
      </c>
      <c r="B2362" s="24">
        <v>11779776</v>
      </c>
      <c r="C2362" s="23" t="s">
        <v>937</v>
      </c>
      <c r="D2362" s="24" t="s">
        <v>1</v>
      </c>
      <c r="E2362" s="24" t="s">
        <v>664</v>
      </c>
      <c r="F2362" s="24" t="s">
        <v>5474</v>
      </c>
      <c r="G2362" s="24" t="s">
        <v>1117</v>
      </c>
      <c r="H2362" s="24" t="s">
        <v>941</v>
      </c>
      <c r="I2362" s="23" t="s">
        <v>5475</v>
      </c>
      <c r="J2362" s="23" t="s">
        <v>819</v>
      </c>
    </row>
    <row r="2363" spans="1:10" x14ac:dyDescent="0.25">
      <c r="A2363" s="3">
        <f t="shared" si="36"/>
        <v>11799562</v>
      </c>
      <c r="B2363" s="24">
        <v>11799562</v>
      </c>
      <c r="C2363" s="23" t="s">
        <v>937</v>
      </c>
      <c r="D2363" s="24" t="s">
        <v>1</v>
      </c>
      <c r="E2363" s="24" t="s">
        <v>664</v>
      </c>
      <c r="F2363" s="24" t="s">
        <v>385</v>
      </c>
      <c r="G2363" s="24" t="s">
        <v>940</v>
      </c>
      <c r="H2363" s="24" t="s">
        <v>941</v>
      </c>
      <c r="I2363" s="23" t="s">
        <v>5476</v>
      </c>
      <c r="J2363" s="23" t="s">
        <v>562</v>
      </c>
    </row>
    <row r="2364" spans="1:10" x14ac:dyDescent="0.25">
      <c r="A2364" s="3">
        <f t="shared" si="36"/>
        <v>12150115</v>
      </c>
      <c r="B2364" s="24">
        <v>12150115</v>
      </c>
      <c r="C2364" s="23" t="s">
        <v>937</v>
      </c>
      <c r="D2364" s="24" t="s">
        <v>1</v>
      </c>
      <c r="E2364" s="24" t="s">
        <v>664</v>
      </c>
      <c r="F2364" s="24" t="s">
        <v>5477</v>
      </c>
      <c r="G2364" s="24" t="s">
        <v>1117</v>
      </c>
      <c r="H2364" s="24" t="s">
        <v>941</v>
      </c>
      <c r="I2364" s="23" t="s">
        <v>5478</v>
      </c>
      <c r="J2364" s="23" t="s">
        <v>778</v>
      </c>
    </row>
    <row r="2365" spans="1:10" x14ac:dyDescent="0.25">
      <c r="A2365" s="3">
        <f t="shared" si="36"/>
        <v>12151227</v>
      </c>
      <c r="B2365" s="24">
        <v>12151227</v>
      </c>
      <c r="C2365" s="23" t="s">
        <v>937</v>
      </c>
      <c r="D2365" s="24" t="s">
        <v>1</v>
      </c>
      <c r="E2365" s="24" t="s">
        <v>664</v>
      </c>
      <c r="F2365" s="24" t="s">
        <v>5479</v>
      </c>
      <c r="G2365" s="24" t="s">
        <v>1117</v>
      </c>
      <c r="H2365" s="24" t="s">
        <v>941</v>
      </c>
      <c r="I2365" s="23" t="s">
        <v>5480</v>
      </c>
      <c r="J2365" s="23" t="s">
        <v>819</v>
      </c>
    </row>
    <row r="2366" spans="1:10" x14ac:dyDescent="0.25">
      <c r="A2366" s="3">
        <f t="shared" si="36"/>
        <v>12158903</v>
      </c>
      <c r="B2366" s="24">
        <v>12158903</v>
      </c>
      <c r="C2366" s="23" t="s">
        <v>937</v>
      </c>
      <c r="D2366" s="24" t="s">
        <v>1</v>
      </c>
      <c r="E2366" s="24" t="s">
        <v>664</v>
      </c>
      <c r="F2366" s="24" t="s">
        <v>205</v>
      </c>
      <c r="G2366" s="24" t="s">
        <v>1117</v>
      </c>
      <c r="H2366" s="24" t="s">
        <v>941</v>
      </c>
      <c r="I2366" s="23" t="s">
        <v>5481</v>
      </c>
      <c r="J2366" s="23" t="s">
        <v>819</v>
      </c>
    </row>
    <row r="2367" spans="1:10" x14ac:dyDescent="0.25">
      <c r="A2367" s="3">
        <f t="shared" si="36"/>
        <v>12169102</v>
      </c>
      <c r="B2367" s="24">
        <v>12169102</v>
      </c>
      <c r="C2367" s="23" t="s">
        <v>937</v>
      </c>
      <c r="D2367" s="24" t="s">
        <v>1</v>
      </c>
      <c r="E2367" s="24" t="s">
        <v>664</v>
      </c>
      <c r="F2367" s="24" t="s">
        <v>357</v>
      </c>
      <c r="G2367" s="24" t="s">
        <v>1117</v>
      </c>
      <c r="H2367" s="24" t="s">
        <v>941</v>
      </c>
      <c r="I2367" s="23" t="s">
        <v>5482</v>
      </c>
      <c r="J2367" s="23" t="s">
        <v>867</v>
      </c>
    </row>
    <row r="2368" spans="1:10" x14ac:dyDescent="0.25">
      <c r="A2368" s="3">
        <f t="shared" si="36"/>
        <v>12193974</v>
      </c>
      <c r="B2368" s="24">
        <v>12193974</v>
      </c>
      <c r="C2368" s="23" t="s">
        <v>937</v>
      </c>
      <c r="D2368" s="24" t="s">
        <v>1</v>
      </c>
      <c r="E2368" s="24" t="s">
        <v>664</v>
      </c>
      <c r="F2368" s="24" t="s">
        <v>5483</v>
      </c>
      <c r="G2368" s="24" t="s">
        <v>940</v>
      </c>
      <c r="H2368" s="24" t="s">
        <v>941</v>
      </c>
      <c r="I2368" s="23" t="s">
        <v>5484</v>
      </c>
      <c r="J2368" s="23" t="s">
        <v>823</v>
      </c>
    </row>
    <row r="2369" spans="1:10" x14ac:dyDescent="0.25">
      <c r="A2369" s="3">
        <f t="shared" si="36"/>
        <v>12210207</v>
      </c>
      <c r="B2369" s="24">
        <v>12210207</v>
      </c>
      <c r="C2369" s="23" t="s">
        <v>937</v>
      </c>
      <c r="D2369" s="24" t="s">
        <v>1</v>
      </c>
      <c r="E2369" s="24" t="s">
        <v>664</v>
      </c>
      <c r="F2369" s="24" t="s">
        <v>5485</v>
      </c>
      <c r="G2369" s="24" t="s">
        <v>1117</v>
      </c>
      <c r="H2369" s="24" t="s">
        <v>941</v>
      </c>
      <c r="I2369" s="23" t="s">
        <v>5486</v>
      </c>
      <c r="J2369" s="23" t="s">
        <v>810</v>
      </c>
    </row>
    <row r="2370" spans="1:10" x14ac:dyDescent="0.25">
      <c r="A2370" s="3">
        <f t="shared" si="36"/>
        <v>12225684</v>
      </c>
      <c r="B2370" s="24">
        <v>12225684</v>
      </c>
      <c r="C2370" s="23" t="s">
        <v>937</v>
      </c>
      <c r="D2370" s="24" t="s">
        <v>1</v>
      </c>
      <c r="E2370" s="24" t="s">
        <v>664</v>
      </c>
      <c r="F2370" s="24" t="s">
        <v>5487</v>
      </c>
      <c r="G2370" s="24" t="s">
        <v>1117</v>
      </c>
      <c r="H2370" s="24" t="s">
        <v>941</v>
      </c>
      <c r="I2370" s="23" t="s">
        <v>5488</v>
      </c>
      <c r="J2370" s="23" t="s">
        <v>624</v>
      </c>
    </row>
    <row r="2371" spans="1:10" x14ac:dyDescent="0.25">
      <c r="A2371" s="3">
        <f t="shared" ref="A2371:A2434" si="37">+B2371</f>
        <v>12245930</v>
      </c>
      <c r="B2371" s="24">
        <v>12245930</v>
      </c>
      <c r="C2371" s="23" t="s">
        <v>937</v>
      </c>
      <c r="D2371" s="24" t="s">
        <v>1</v>
      </c>
      <c r="E2371" s="24" t="s">
        <v>664</v>
      </c>
      <c r="F2371" s="24" t="s">
        <v>213</v>
      </c>
      <c r="G2371" s="24" t="s">
        <v>1117</v>
      </c>
      <c r="H2371" s="24" t="s">
        <v>941</v>
      </c>
      <c r="I2371" s="23" t="s">
        <v>5489</v>
      </c>
      <c r="J2371" s="23" t="s">
        <v>819</v>
      </c>
    </row>
    <row r="2372" spans="1:10" x14ac:dyDescent="0.25">
      <c r="A2372" s="3">
        <f t="shared" si="37"/>
        <v>12254733</v>
      </c>
      <c r="B2372" s="24">
        <v>12254733</v>
      </c>
      <c r="C2372" s="23" t="s">
        <v>937</v>
      </c>
      <c r="D2372" s="24" t="s">
        <v>1</v>
      </c>
      <c r="E2372" s="24" t="s">
        <v>664</v>
      </c>
      <c r="F2372" s="24" t="s">
        <v>5490</v>
      </c>
      <c r="G2372" s="24" t="s">
        <v>1117</v>
      </c>
      <c r="H2372" s="24" t="s">
        <v>941</v>
      </c>
      <c r="I2372" s="23" t="s">
        <v>5491</v>
      </c>
      <c r="J2372" s="23" t="s">
        <v>778</v>
      </c>
    </row>
    <row r="2373" spans="1:10" x14ac:dyDescent="0.25">
      <c r="A2373" s="3">
        <f t="shared" si="37"/>
        <v>12255994</v>
      </c>
      <c r="B2373" s="24">
        <v>12255994</v>
      </c>
      <c r="C2373" s="23" t="s">
        <v>937</v>
      </c>
      <c r="D2373" s="24" t="s">
        <v>1</v>
      </c>
      <c r="E2373" s="24" t="s">
        <v>664</v>
      </c>
      <c r="F2373" s="24" t="s">
        <v>5492</v>
      </c>
      <c r="G2373" s="24" t="s">
        <v>940</v>
      </c>
      <c r="H2373" s="24" t="s">
        <v>941</v>
      </c>
      <c r="I2373" s="23" t="s">
        <v>5493</v>
      </c>
      <c r="J2373" s="23" t="s">
        <v>884</v>
      </c>
    </row>
    <row r="2374" spans="1:10" x14ac:dyDescent="0.25">
      <c r="A2374" s="3">
        <f t="shared" si="37"/>
        <v>12264705</v>
      </c>
      <c r="B2374" s="24">
        <v>12264705</v>
      </c>
      <c r="C2374" s="23" t="s">
        <v>937</v>
      </c>
      <c r="D2374" s="24" t="s">
        <v>1</v>
      </c>
      <c r="E2374" s="24" t="s">
        <v>664</v>
      </c>
      <c r="F2374" s="24" t="s">
        <v>5494</v>
      </c>
      <c r="G2374" s="24" t="s">
        <v>1117</v>
      </c>
      <c r="H2374" s="24" t="s">
        <v>941</v>
      </c>
      <c r="I2374" s="23" t="s">
        <v>5495</v>
      </c>
      <c r="J2374" s="23" t="s">
        <v>769</v>
      </c>
    </row>
    <row r="2375" spans="1:10" x14ac:dyDescent="0.25">
      <c r="A2375" s="3">
        <f t="shared" si="37"/>
        <v>12266247</v>
      </c>
      <c r="B2375" s="24">
        <v>12266247</v>
      </c>
      <c r="C2375" s="23" t="s">
        <v>937</v>
      </c>
      <c r="D2375" s="24" t="s">
        <v>1</v>
      </c>
      <c r="E2375" s="24" t="s">
        <v>664</v>
      </c>
      <c r="F2375" s="24" t="s">
        <v>5496</v>
      </c>
      <c r="G2375" s="24" t="s">
        <v>940</v>
      </c>
      <c r="H2375" s="24" t="s">
        <v>941</v>
      </c>
      <c r="I2375" s="23" t="s">
        <v>5497</v>
      </c>
      <c r="J2375" s="23" t="s">
        <v>823</v>
      </c>
    </row>
    <row r="2376" spans="1:10" x14ac:dyDescent="0.25">
      <c r="A2376" s="3">
        <f t="shared" si="37"/>
        <v>12284117</v>
      </c>
      <c r="B2376" s="24">
        <v>12284117</v>
      </c>
      <c r="C2376" s="23" t="s">
        <v>937</v>
      </c>
      <c r="D2376" s="24" t="s">
        <v>1</v>
      </c>
      <c r="E2376" s="24" t="s">
        <v>664</v>
      </c>
      <c r="F2376" s="24" t="s">
        <v>5498</v>
      </c>
      <c r="G2376" s="24" t="s">
        <v>940</v>
      </c>
      <c r="H2376" s="24" t="s">
        <v>941</v>
      </c>
      <c r="I2376" s="23" t="s">
        <v>5499</v>
      </c>
      <c r="J2376" s="23" t="s">
        <v>628</v>
      </c>
    </row>
    <row r="2377" spans="1:10" x14ac:dyDescent="0.25">
      <c r="A2377" s="3">
        <f t="shared" si="37"/>
        <v>12295510</v>
      </c>
      <c r="B2377" s="24">
        <v>12295510</v>
      </c>
      <c r="C2377" s="23" t="s">
        <v>937</v>
      </c>
      <c r="D2377" s="24" t="s">
        <v>1</v>
      </c>
      <c r="E2377" s="24" t="s">
        <v>664</v>
      </c>
      <c r="F2377" s="24" t="s">
        <v>42</v>
      </c>
      <c r="G2377" s="24" t="s">
        <v>1117</v>
      </c>
      <c r="H2377" s="24" t="s">
        <v>941</v>
      </c>
      <c r="I2377" s="23" t="s">
        <v>5500</v>
      </c>
      <c r="J2377" s="23" t="s">
        <v>843</v>
      </c>
    </row>
    <row r="2378" spans="1:10" x14ac:dyDescent="0.25">
      <c r="A2378" s="3">
        <f t="shared" si="37"/>
        <v>12299352</v>
      </c>
      <c r="B2378" s="24">
        <v>12299352</v>
      </c>
      <c r="C2378" s="23" t="s">
        <v>937</v>
      </c>
      <c r="D2378" s="24" t="s">
        <v>1</v>
      </c>
      <c r="E2378" s="24" t="s">
        <v>664</v>
      </c>
      <c r="F2378" s="24" t="s">
        <v>5501</v>
      </c>
      <c r="G2378" s="24" t="s">
        <v>940</v>
      </c>
      <c r="H2378" s="24" t="s">
        <v>941</v>
      </c>
      <c r="I2378" s="23" t="s">
        <v>5502</v>
      </c>
      <c r="J2378" s="23" t="s">
        <v>848</v>
      </c>
    </row>
    <row r="2379" spans="1:10" x14ac:dyDescent="0.25">
      <c r="A2379" s="3">
        <f t="shared" si="37"/>
        <v>12437604</v>
      </c>
      <c r="B2379" s="24">
        <v>12437604</v>
      </c>
      <c r="C2379" s="23" t="s">
        <v>937</v>
      </c>
      <c r="D2379" s="24" t="s">
        <v>1</v>
      </c>
      <c r="E2379" s="24" t="s">
        <v>664</v>
      </c>
      <c r="F2379" s="24" t="s">
        <v>5503</v>
      </c>
      <c r="G2379" s="24" t="s">
        <v>1117</v>
      </c>
      <c r="H2379" s="24" t="s">
        <v>941</v>
      </c>
      <c r="I2379" s="23" t="s">
        <v>5504</v>
      </c>
      <c r="J2379" s="23" t="s">
        <v>624</v>
      </c>
    </row>
    <row r="2380" spans="1:10" x14ac:dyDescent="0.25">
      <c r="A2380" s="3">
        <f t="shared" si="37"/>
        <v>12493651</v>
      </c>
      <c r="B2380" s="24">
        <v>12493651</v>
      </c>
      <c r="C2380" s="23" t="s">
        <v>937</v>
      </c>
      <c r="D2380" s="24" t="s">
        <v>1</v>
      </c>
      <c r="E2380" s="24" t="s">
        <v>664</v>
      </c>
      <c r="F2380" s="24" t="s">
        <v>5505</v>
      </c>
      <c r="G2380" s="24" t="s">
        <v>940</v>
      </c>
      <c r="H2380" s="24" t="s">
        <v>941</v>
      </c>
      <c r="I2380" s="23" t="s">
        <v>5506</v>
      </c>
      <c r="J2380" s="23" t="s">
        <v>628</v>
      </c>
    </row>
    <row r="2381" spans="1:10" x14ac:dyDescent="0.25">
      <c r="A2381" s="3">
        <f t="shared" si="37"/>
        <v>12530712</v>
      </c>
      <c r="B2381" s="24">
        <v>12530712</v>
      </c>
      <c r="C2381" s="23" t="s">
        <v>937</v>
      </c>
      <c r="D2381" s="24" t="s">
        <v>1</v>
      </c>
      <c r="E2381" s="24" t="s">
        <v>664</v>
      </c>
      <c r="F2381" s="24" t="s">
        <v>5507</v>
      </c>
      <c r="G2381" s="24" t="s">
        <v>940</v>
      </c>
      <c r="H2381" s="24" t="s">
        <v>941</v>
      </c>
      <c r="I2381" s="23" t="s">
        <v>5508</v>
      </c>
      <c r="J2381" s="23" t="s">
        <v>800</v>
      </c>
    </row>
    <row r="2382" spans="1:10" x14ac:dyDescent="0.25">
      <c r="A2382" s="3">
        <f t="shared" si="37"/>
        <v>10053971</v>
      </c>
      <c r="B2382" s="24">
        <v>10053971</v>
      </c>
      <c r="C2382" s="23" t="s">
        <v>937</v>
      </c>
      <c r="D2382" s="24" t="s">
        <v>1</v>
      </c>
      <c r="E2382" s="24" t="s">
        <v>664</v>
      </c>
      <c r="F2382" s="24" t="s">
        <v>5509</v>
      </c>
      <c r="G2382" s="24" t="s">
        <v>940</v>
      </c>
      <c r="H2382" s="24" t="s">
        <v>941</v>
      </c>
      <c r="I2382" s="23" t="s">
        <v>5510</v>
      </c>
      <c r="J2382" s="23" t="s">
        <v>804</v>
      </c>
    </row>
    <row r="2383" spans="1:10" x14ac:dyDescent="0.25">
      <c r="A2383" s="3">
        <f t="shared" si="37"/>
        <v>10056114</v>
      </c>
      <c r="B2383" s="24">
        <v>10056114</v>
      </c>
      <c r="C2383" s="23" t="s">
        <v>937</v>
      </c>
      <c r="D2383" s="24" t="s">
        <v>1</v>
      </c>
      <c r="E2383" s="24" t="s">
        <v>664</v>
      </c>
      <c r="F2383" s="24" t="s">
        <v>5511</v>
      </c>
      <c r="G2383" s="24" t="s">
        <v>940</v>
      </c>
      <c r="H2383" s="24" t="s">
        <v>941</v>
      </c>
      <c r="I2383" s="23" t="s">
        <v>5512</v>
      </c>
      <c r="J2383" s="23" t="s">
        <v>897</v>
      </c>
    </row>
    <row r="2384" spans="1:10" x14ac:dyDescent="0.25">
      <c r="A2384" s="3">
        <f t="shared" si="37"/>
        <v>10056476</v>
      </c>
      <c r="B2384" s="24">
        <v>10056476</v>
      </c>
      <c r="C2384" s="23" t="s">
        <v>937</v>
      </c>
      <c r="D2384" s="24" t="s">
        <v>1</v>
      </c>
      <c r="E2384" s="24" t="s">
        <v>664</v>
      </c>
      <c r="F2384" s="24" t="s">
        <v>5513</v>
      </c>
      <c r="G2384" s="24" t="s">
        <v>1117</v>
      </c>
      <c r="H2384" s="24" t="s">
        <v>941</v>
      </c>
      <c r="I2384" s="23" t="s">
        <v>5514</v>
      </c>
      <c r="J2384" s="23" t="s">
        <v>741</v>
      </c>
    </row>
    <row r="2385" spans="1:10" x14ac:dyDescent="0.25">
      <c r="A2385" s="3">
        <f t="shared" si="37"/>
        <v>10057627</v>
      </c>
      <c r="B2385" s="24">
        <v>10057627</v>
      </c>
      <c r="C2385" s="23" t="s">
        <v>937</v>
      </c>
      <c r="D2385" s="24" t="s">
        <v>1</v>
      </c>
      <c r="E2385" s="24" t="s">
        <v>664</v>
      </c>
      <c r="F2385" s="24" t="s">
        <v>5515</v>
      </c>
      <c r="G2385" s="24" t="s">
        <v>940</v>
      </c>
      <c r="H2385" s="24" t="s">
        <v>941</v>
      </c>
      <c r="I2385" s="23" t="s">
        <v>5516</v>
      </c>
      <c r="J2385" s="23" t="s">
        <v>784</v>
      </c>
    </row>
    <row r="2386" spans="1:10" x14ac:dyDescent="0.25">
      <c r="A2386" s="3">
        <f t="shared" si="37"/>
        <v>10059497</v>
      </c>
      <c r="B2386" s="24">
        <v>10059497</v>
      </c>
      <c r="C2386" s="23" t="s">
        <v>937</v>
      </c>
      <c r="D2386" s="24" t="s">
        <v>1</v>
      </c>
      <c r="E2386" s="24" t="s">
        <v>664</v>
      </c>
      <c r="F2386" s="24" t="s">
        <v>5517</v>
      </c>
      <c r="G2386" s="24" t="s">
        <v>940</v>
      </c>
      <c r="H2386" s="24" t="s">
        <v>941</v>
      </c>
      <c r="I2386" s="23" t="s">
        <v>5518</v>
      </c>
      <c r="J2386" s="23" t="s">
        <v>866</v>
      </c>
    </row>
    <row r="2387" spans="1:10" x14ac:dyDescent="0.25">
      <c r="A2387" s="3">
        <f t="shared" si="37"/>
        <v>10060327</v>
      </c>
      <c r="B2387" s="24">
        <v>10060327</v>
      </c>
      <c r="C2387" s="23" t="s">
        <v>937</v>
      </c>
      <c r="D2387" s="24" t="s">
        <v>1</v>
      </c>
      <c r="E2387" s="24" t="s">
        <v>664</v>
      </c>
      <c r="F2387" s="24" t="s">
        <v>5519</v>
      </c>
      <c r="G2387" s="24" t="s">
        <v>940</v>
      </c>
      <c r="H2387" s="24" t="s">
        <v>941</v>
      </c>
      <c r="I2387" s="23" t="s">
        <v>5520</v>
      </c>
      <c r="J2387" s="23" t="s">
        <v>562</v>
      </c>
    </row>
    <row r="2388" spans="1:10" x14ac:dyDescent="0.25">
      <c r="A2388" s="3">
        <f t="shared" si="37"/>
        <v>10062501</v>
      </c>
      <c r="B2388" s="24">
        <v>10062501</v>
      </c>
      <c r="C2388" s="23" t="s">
        <v>937</v>
      </c>
      <c r="D2388" s="24" t="s">
        <v>1</v>
      </c>
      <c r="E2388" s="24" t="s">
        <v>664</v>
      </c>
      <c r="F2388" s="24" t="s">
        <v>5521</v>
      </c>
      <c r="G2388" s="24" t="s">
        <v>940</v>
      </c>
      <c r="H2388" s="24" t="s">
        <v>941</v>
      </c>
      <c r="I2388" s="23" t="s">
        <v>5522</v>
      </c>
      <c r="J2388" s="23" t="s">
        <v>847</v>
      </c>
    </row>
    <row r="2389" spans="1:10" x14ac:dyDescent="0.25">
      <c r="A2389" s="3">
        <f t="shared" si="37"/>
        <v>10065312</v>
      </c>
      <c r="B2389" s="24">
        <v>10065312</v>
      </c>
      <c r="C2389" s="23" t="s">
        <v>937</v>
      </c>
      <c r="D2389" s="24" t="s">
        <v>1</v>
      </c>
      <c r="E2389" s="24" t="s">
        <v>664</v>
      </c>
      <c r="F2389" s="24" t="s">
        <v>5523</v>
      </c>
      <c r="G2389" s="24" t="s">
        <v>940</v>
      </c>
      <c r="H2389" s="24" t="s">
        <v>941</v>
      </c>
      <c r="I2389" s="23" t="s">
        <v>5524</v>
      </c>
      <c r="J2389" s="23" t="s">
        <v>793</v>
      </c>
    </row>
    <row r="2390" spans="1:10" x14ac:dyDescent="0.25">
      <c r="A2390" s="3">
        <f t="shared" si="37"/>
        <v>10065751</v>
      </c>
      <c r="B2390" s="24">
        <v>10065751</v>
      </c>
      <c r="C2390" s="23" t="s">
        <v>937</v>
      </c>
      <c r="D2390" s="24" t="s">
        <v>1</v>
      </c>
      <c r="E2390" s="24" t="s">
        <v>664</v>
      </c>
      <c r="F2390" s="24" t="s">
        <v>5525</v>
      </c>
      <c r="G2390" s="24" t="s">
        <v>940</v>
      </c>
      <c r="H2390" s="24" t="s">
        <v>941</v>
      </c>
      <c r="I2390" s="23" t="s">
        <v>5526</v>
      </c>
      <c r="J2390" s="23" t="s">
        <v>793</v>
      </c>
    </row>
    <row r="2391" spans="1:10" x14ac:dyDescent="0.25">
      <c r="A2391" s="3">
        <f t="shared" si="37"/>
        <v>10152530</v>
      </c>
      <c r="B2391" s="24">
        <v>10152530</v>
      </c>
      <c r="C2391" s="23" t="s">
        <v>937</v>
      </c>
      <c r="D2391" s="24" t="s">
        <v>1</v>
      </c>
      <c r="E2391" s="24" t="s">
        <v>664</v>
      </c>
      <c r="F2391" s="24" t="s">
        <v>5527</v>
      </c>
      <c r="G2391" s="24" t="s">
        <v>940</v>
      </c>
      <c r="H2391" s="24" t="s">
        <v>941</v>
      </c>
      <c r="I2391" s="23" t="s">
        <v>5528</v>
      </c>
      <c r="J2391" s="23" t="s">
        <v>562</v>
      </c>
    </row>
    <row r="2392" spans="1:10" x14ac:dyDescent="0.25">
      <c r="A2392" s="3">
        <f t="shared" si="37"/>
        <v>10474413</v>
      </c>
      <c r="B2392" s="24">
        <v>10474413</v>
      </c>
      <c r="C2392" s="23" t="s">
        <v>937</v>
      </c>
      <c r="D2392" s="24" t="s">
        <v>1</v>
      </c>
      <c r="E2392" s="24" t="s">
        <v>664</v>
      </c>
      <c r="F2392" s="24" t="s">
        <v>5529</v>
      </c>
      <c r="G2392" s="24" t="s">
        <v>940</v>
      </c>
      <c r="H2392" s="24" t="s">
        <v>941</v>
      </c>
      <c r="I2392" s="23" t="s">
        <v>5530</v>
      </c>
      <c r="J2392" s="23" t="s">
        <v>848</v>
      </c>
    </row>
    <row r="2393" spans="1:10" x14ac:dyDescent="0.25">
      <c r="A2393" s="3">
        <f t="shared" si="37"/>
        <v>10947641</v>
      </c>
      <c r="B2393" s="24">
        <v>10947641</v>
      </c>
      <c r="C2393" s="23" t="s">
        <v>937</v>
      </c>
      <c r="D2393" s="24" t="s">
        <v>1</v>
      </c>
      <c r="E2393" s="24" t="s">
        <v>664</v>
      </c>
      <c r="F2393" s="24" t="s">
        <v>5531</v>
      </c>
      <c r="G2393" s="24" t="s">
        <v>940</v>
      </c>
      <c r="H2393" s="24" t="s">
        <v>941</v>
      </c>
      <c r="I2393" s="23" t="s">
        <v>5532</v>
      </c>
      <c r="J2393" s="23" t="s">
        <v>804</v>
      </c>
    </row>
    <row r="2394" spans="1:10" x14ac:dyDescent="0.25">
      <c r="A2394" s="3">
        <f t="shared" si="37"/>
        <v>10989187</v>
      </c>
      <c r="B2394" s="24">
        <v>10989187</v>
      </c>
      <c r="C2394" s="23" t="s">
        <v>937</v>
      </c>
      <c r="D2394" s="24" t="s">
        <v>1</v>
      </c>
      <c r="E2394" s="24" t="s">
        <v>664</v>
      </c>
      <c r="F2394" s="24" t="s">
        <v>5533</v>
      </c>
      <c r="G2394" s="24" t="s">
        <v>940</v>
      </c>
      <c r="H2394" s="24" t="s">
        <v>941</v>
      </c>
      <c r="I2394" s="23" t="s">
        <v>5534</v>
      </c>
      <c r="J2394" s="23" t="s">
        <v>720</v>
      </c>
    </row>
    <row r="2395" spans="1:10" x14ac:dyDescent="0.25">
      <c r="A2395" s="3">
        <f t="shared" si="37"/>
        <v>10991926</v>
      </c>
      <c r="B2395" s="24">
        <v>10991926</v>
      </c>
      <c r="C2395" s="23" t="s">
        <v>937</v>
      </c>
      <c r="D2395" s="24" t="s">
        <v>1</v>
      </c>
      <c r="E2395" s="24" t="s">
        <v>664</v>
      </c>
      <c r="F2395" s="24" t="s">
        <v>5535</v>
      </c>
      <c r="G2395" s="24" t="s">
        <v>940</v>
      </c>
      <c r="H2395" s="24" t="s">
        <v>941</v>
      </c>
      <c r="I2395" s="23" t="s">
        <v>5536</v>
      </c>
      <c r="J2395" s="23" t="s">
        <v>793</v>
      </c>
    </row>
    <row r="2396" spans="1:10" x14ac:dyDescent="0.25">
      <c r="A2396" s="3">
        <f t="shared" si="37"/>
        <v>10991958</v>
      </c>
      <c r="B2396" s="24">
        <v>10991958</v>
      </c>
      <c r="C2396" s="23" t="s">
        <v>937</v>
      </c>
      <c r="D2396" s="24" t="s">
        <v>1</v>
      </c>
      <c r="E2396" s="24" t="s">
        <v>664</v>
      </c>
      <c r="F2396" s="24" t="s">
        <v>5537</v>
      </c>
      <c r="G2396" s="24" t="s">
        <v>940</v>
      </c>
      <c r="H2396" s="24" t="s">
        <v>941</v>
      </c>
      <c r="I2396" s="23" t="s">
        <v>5538</v>
      </c>
      <c r="J2396" s="23" t="s">
        <v>784</v>
      </c>
    </row>
    <row r="2397" spans="1:10" x14ac:dyDescent="0.25">
      <c r="A2397" s="3">
        <f t="shared" si="37"/>
        <v>10993892</v>
      </c>
      <c r="B2397" s="24">
        <v>10993892</v>
      </c>
      <c r="C2397" s="23" t="s">
        <v>937</v>
      </c>
      <c r="D2397" s="24" t="s">
        <v>1</v>
      </c>
      <c r="E2397" s="24" t="s">
        <v>664</v>
      </c>
      <c r="F2397" s="24" t="s">
        <v>5539</v>
      </c>
      <c r="G2397" s="24" t="s">
        <v>940</v>
      </c>
      <c r="H2397" s="24" t="s">
        <v>941</v>
      </c>
      <c r="I2397" s="23" t="s">
        <v>5540</v>
      </c>
      <c r="J2397" s="23" t="s">
        <v>847</v>
      </c>
    </row>
    <row r="2398" spans="1:10" x14ac:dyDescent="0.25">
      <c r="A2398" s="3">
        <f t="shared" si="37"/>
        <v>11056577</v>
      </c>
      <c r="B2398" s="24">
        <v>11056577</v>
      </c>
      <c r="C2398" s="23" t="s">
        <v>937</v>
      </c>
      <c r="D2398" s="24" t="s">
        <v>1</v>
      </c>
      <c r="E2398" s="24" t="s">
        <v>664</v>
      </c>
      <c r="F2398" s="24" t="s">
        <v>5541</v>
      </c>
      <c r="G2398" s="24" t="s">
        <v>940</v>
      </c>
      <c r="H2398" s="24" t="s">
        <v>941</v>
      </c>
      <c r="I2398" s="23" t="s">
        <v>5542</v>
      </c>
      <c r="J2398" s="23" t="s">
        <v>793</v>
      </c>
    </row>
    <row r="2399" spans="1:10" x14ac:dyDescent="0.25">
      <c r="A2399" s="3">
        <f t="shared" si="37"/>
        <v>11509910</v>
      </c>
      <c r="B2399" s="24">
        <v>11509910</v>
      </c>
      <c r="C2399" s="23" t="s">
        <v>937</v>
      </c>
      <c r="D2399" s="24" t="s">
        <v>1</v>
      </c>
      <c r="E2399" s="24" t="s">
        <v>664</v>
      </c>
      <c r="F2399" s="24" t="s">
        <v>5543</v>
      </c>
      <c r="G2399" s="24" t="s">
        <v>1117</v>
      </c>
      <c r="H2399" s="24" t="s">
        <v>941</v>
      </c>
      <c r="I2399" s="23" t="s">
        <v>5544</v>
      </c>
      <c r="J2399" s="23" t="s">
        <v>836</v>
      </c>
    </row>
    <row r="2400" spans="1:10" x14ac:dyDescent="0.25">
      <c r="A2400" s="3">
        <f t="shared" si="37"/>
        <v>11518600</v>
      </c>
      <c r="B2400" s="24">
        <v>11518600</v>
      </c>
      <c r="C2400" s="23" t="s">
        <v>937</v>
      </c>
      <c r="D2400" s="24" t="s">
        <v>1</v>
      </c>
      <c r="E2400" s="24" t="s">
        <v>664</v>
      </c>
      <c r="F2400" s="24" t="s">
        <v>5545</v>
      </c>
      <c r="G2400" s="24" t="s">
        <v>940</v>
      </c>
      <c r="H2400" s="24" t="s">
        <v>941</v>
      </c>
      <c r="I2400" s="23" t="s">
        <v>5546</v>
      </c>
      <c r="J2400" s="23" t="s">
        <v>823</v>
      </c>
    </row>
    <row r="2401" spans="1:10" x14ac:dyDescent="0.25">
      <c r="A2401" s="3">
        <f t="shared" si="37"/>
        <v>11553307</v>
      </c>
      <c r="B2401" s="24">
        <v>11553307</v>
      </c>
      <c r="C2401" s="23" t="s">
        <v>937</v>
      </c>
      <c r="D2401" s="24" t="s">
        <v>1</v>
      </c>
      <c r="E2401" s="24" t="s">
        <v>664</v>
      </c>
      <c r="F2401" s="24" t="s">
        <v>5547</v>
      </c>
      <c r="G2401" s="24" t="s">
        <v>1117</v>
      </c>
      <c r="H2401" s="24" t="s">
        <v>941</v>
      </c>
      <c r="I2401" s="23" t="s">
        <v>5548</v>
      </c>
      <c r="J2401" s="23" t="s">
        <v>769</v>
      </c>
    </row>
    <row r="2402" spans="1:10" x14ac:dyDescent="0.25">
      <c r="A2402" s="3">
        <f t="shared" si="37"/>
        <v>11593893</v>
      </c>
      <c r="B2402" s="24">
        <v>11593893</v>
      </c>
      <c r="C2402" s="23" t="s">
        <v>937</v>
      </c>
      <c r="D2402" s="24" t="s">
        <v>1</v>
      </c>
      <c r="E2402" s="24" t="s">
        <v>664</v>
      </c>
      <c r="F2402" s="24" t="s">
        <v>5549</v>
      </c>
      <c r="G2402" s="24" t="s">
        <v>1117</v>
      </c>
      <c r="H2402" s="24" t="s">
        <v>941</v>
      </c>
      <c r="I2402" s="23" t="s">
        <v>5550</v>
      </c>
      <c r="J2402" s="23" t="s">
        <v>819</v>
      </c>
    </row>
    <row r="2403" spans="1:10" x14ac:dyDescent="0.25">
      <c r="A2403" s="3">
        <f t="shared" si="37"/>
        <v>11606309</v>
      </c>
      <c r="B2403" s="24">
        <v>11606309</v>
      </c>
      <c r="C2403" s="23" t="s">
        <v>937</v>
      </c>
      <c r="D2403" s="24" t="s">
        <v>1</v>
      </c>
      <c r="E2403" s="24" t="s">
        <v>664</v>
      </c>
      <c r="F2403" s="24" t="s">
        <v>5551</v>
      </c>
      <c r="G2403" s="24" t="s">
        <v>1117</v>
      </c>
      <c r="H2403" s="24" t="s">
        <v>941</v>
      </c>
      <c r="I2403" s="23" t="s">
        <v>5552</v>
      </c>
      <c r="J2403" s="23" t="s">
        <v>741</v>
      </c>
    </row>
    <row r="2404" spans="1:10" x14ac:dyDescent="0.25">
      <c r="A2404" s="3">
        <f t="shared" si="37"/>
        <v>11631937</v>
      </c>
      <c r="B2404" s="24">
        <v>11631937</v>
      </c>
      <c r="C2404" s="23" t="s">
        <v>937</v>
      </c>
      <c r="D2404" s="24" t="s">
        <v>1</v>
      </c>
      <c r="E2404" s="24" t="s">
        <v>664</v>
      </c>
      <c r="F2404" s="24" t="s">
        <v>5553</v>
      </c>
      <c r="G2404" s="24" t="s">
        <v>1117</v>
      </c>
      <c r="H2404" s="24" t="s">
        <v>941</v>
      </c>
      <c r="I2404" s="23" t="s">
        <v>5554</v>
      </c>
      <c r="J2404" s="23" t="s">
        <v>778</v>
      </c>
    </row>
    <row r="2405" spans="1:10" x14ac:dyDescent="0.25">
      <c r="A2405" s="3">
        <f t="shared" si="37"/>
        <v>11644327</v>
      </c>
      <c r="B2405" s="24">
        <v>11644327</v>
      </c>
      <c r="C2405" s="23" t="s">
        <v>937</v>
      </c>
      <c r="D2405" s="24" t="s">
        <v>1</v>
      </c>
      <c r="E2405" s="24" t="s">
        <v>664</v>
      </c>
      <c r="F2405" s="24" t="s">
        <v>5555</v>
      </c>
      <c r="G2405" s="24" t="s">
        <v>940</v>
      </c>
      <c r="H2405" s="24" t="s">
        <v>941</v>
      </c>
      <c r="I2405" s="23" t="s">
        <v>5556</v>
      </c>
      <c r="J2405" s="23" t="s">
        <v>856</v>
      </c>
    </row>
    <row r="2406" spans="1:10" x14ac:dyDescent="0.25">
      <c r="A2406" s="3">
        <f t="shared" si="37"/>
        <v>11683932</v>
      </c>
      <c r="B2406" s="24">
        <v>11683932</v>
      </c>
      <c r="C2406" s="23" t="s">
        <v>937</v>
      </c>
      <c r="D2406" s="24" t="s">
        <v>1</v>
      </c>
      <c r="E2406" s="24" t="s">
        <v>664</v>
      </c>
      <c r="F2406" s="24" t="s">
        <v>5557</v>
      </c>
      <c r="G2406" s="24" t="s">
        <v>940</v>
      </c>
      <c r="H2406" s="24" t="s">
        <v>941</v>
      </c>
      <c r="I2406" s="23" t="s">
        <v>5558</v>
      </c>
      <c r="J2406" s="23" t="s">
        <v>848</v>
      </c>
    </row>
    <row r="2407" spans="1:10" x14ac:dyDescent="0.25">
      <c r="A2407" s="3">
        <f t="shared" si="37"/>
        <v>11685452</v>
      </c>
      <c r="B2407" s="24">
        <v>11685452</v>
      </c>
      <c r="C2407" s="23" t="s">
        <v>937</v>
      </c>
      <c r="D2407" s="24" t="s">
        <v>1</v>
      </c>
      <c r="E2407" s="24" t="s">
        <v>664</v>
      </c>
      <c r="F2407" s="24" t="s">
        <v>5559</v>
      </c>
      <c r="G2407" s="24" t="s">
        <v>940</v>
      </c>
      <c r="H2407" s="24" t="s">
        <v>941</v>
      </c>
      <c r="I2407" s="23" t="s">
        <v>5560</v>
      </c>
      <c r="J2407" s="23" t="s">
        <v>848</v>
      </c>
    </row>
    <row r="2408" spans="1:10" x14ac:dyDescent="0.25">
      <c r="A2408" s="3">
        <f t="shared" si="37"/>
        <v>11688002</v>
      </c>
      <c r="B2408" s="24">
        <v>11688002</v>
      </c>
      <c r="C2408" s="23" t="s">
        <v>937</v>
      </c>
      <c r="D2408" s="24" t="s">
        <v>1</v>
      </c>
      <c r="E2408" s="24" t="s">
        <v>664</v>
      </c>
      <c r="F2408" s="24" t="s">
        <v>5561</v>
      </c>
      <c r="G2408" s="24" t="s">
        <v>1117</v>
      </c>
      <c r="H2408" s="24" t="s">
        <v>941</v>
      </c>
      <c r="I2408" s="23" t="s">
        <v>5562</v>
      </c>
      <c r="J2408" s="23" t="s">
        <v>624</v>
      </c>
    </row>
    <row r="2409" spans="1:10" x14ac:dyDescent="0.25">
      <c r="A2409" s="3">
        <f t="shared" si="37"/>
        <v>11690252</v>
      </c>
      <c r="B2409" s="24">
        <v>11690252</v>
      </c>
      <c r="C2409" s="23" t="s">
        <v>937</v>
      </c>
      <c r="D2409" s="24" t="s">
        <v>1</v>
      </c>
      <c r="E2409" s="24" t="s">
        <v>664</v>
      </c>
      <c r="F2409" s="24" t="s">
        <v>5563</v>
      </c>
      <c r="G2409" s="24" t="s">
        <v>1117</v>
      </c>
      <c r="H2409" s="24" t="s">
        <v>941</v>
      </c>
      <c r="I2409" s="23" t="s">
        <v>5564</v>
      </c>
      <c r="J2409" s="23" t="s">
        <v>819</v>
      </c>
    </row>
    <row r="2410" spans="1:10" x14ac:dyDescent="0.25">
      <c r="A2410" s="3">
        <f t="shared" si="37"/>
        <v>11698822</v>
      </c>
      <c r="B2410" s="24">
        <v>11698822</v>
      </c>
      <c r="C2410" s="23" t="s">
        <v>937</v>
      </c>
      <c r="D2410" s="24" t="s">
        <v>1</v>
      </c>
      <c r="E2410" s="24" t="s">
        <v>664</v>
      </c>
      <c r="F2410" s="24" t="s">
        <v>5565</v>
      </c>
      <c r="G2410" s="24" t="s">
        <v>1117</v>
      </c>
      <c r="H2410" s="24" t="s">
        <v>941</v>
      </c>
      <c r="I2410" s="23" t="s">
        <v>5566</v>
      </c>
      <c r="J2410" s="23" t="s">
        <v>741</v>
      </c>
    </row>
    <row r="2411" spans="1:10" x14ac:dyDescent="0.25">
      <c r="A2411" s="3">
        <f t="shared" si="37"/>
        <v>11701785</v>
      </c>
      <c r="B2411" s="24">
        <v>11701785</v>
      </c>
      <c r="C2411" s="23" t="s">
        <v>937</v>
      </c>
      <c r="D2411" s="24" t="s">
        <v>1</v>
      </c>
      <c r="E2411" s="24" t="s">
        <v>664</v>
      </c>
      <c r="F2411" s="24" t="s">
        <v>5567</v>
      </c>
      <c r="G2411" s="24" t="s">
        <v>1117</v>
      </c>
      <c r="H2411" s="24" t="s">
        <v>941</v>
      </c>
      <c r="I2411" s="23" t="s">
        <v>5568</v>
      </c>
      <c r="J2411" s="23" t="s">
        <v>741</v>
      </c>
    </row>
    <row r="2412" spans="1:10" x14ac:dyDescent="0.25">
      <c r="A2412" s="3">
        <f t="shared" si="37"/>
        <v>11712637</v>
      </c>
      <c r="B2412" s="24">
        <v>11712637</v>
      </c>
      <c r="C2412" s="23" t="s">
        <v>937</v>
      </c>
      <c r="D2412" s="24" t="s">
        <v>1</v>
      </c>
      <c r="E2412" s="24" t="s">
        <v>664</v>
      </c>
      <c r="F2412" s="24" t="s">
        <v>5569</v>
      </c>
      <c r="G2412" s="24" t="s">
        <v>940</v>
      </c>
      <c r="H2412" s="24" t="s">
        <v>941</v>
      </c>
      <c r="I2412" s="23" t="s">
        <v>5570</v>
      </c>
      <c r="J2412" s="23" t="s">
        <v>804</v>
      </c>
    </row>
    <row r="2413" spans="1:10" x14ac:dyDescent="0.25">
      <c r="A2413" s="3">
        <f t="shared" si="37"/>
        <v>11728750</v>
      </c>
      <c r="B2413" s="24">
        <v>11728750</v>
      </c>
      <c r="C2413" s="23" t="s">
        <v>937</v>
      </c>
      <c r="D2413" s="24" t="s">
        <v>1</v>
      </c>
      <c r="E2413" s="24" t="s">
        <v>664</v>
      </c>
      <c r="F2413" s="24" t="s">
        <v>5571</v>
      </c>
      <c r="G2413" s="24" t="s">
        <v>940</v>
      </c>
      <c r="H2413" s="24" t="s">
        <v>941</v>
      </c>
      <c r="I2413" s="23" t="s">
        <v>5572</v>
      </c>
      <c r="J2413" s="23" t="s">
        <v>866</v>
      </c>
    </row>
    <row r="2414" spans="1:10" x14ac:dyDescent="0.25">
      <c r="A2414" s="3">
        <f t="shared" si="37"/>
        <v>11729700</v>
      </c>
      <c r="B2414" s="24">
        <v>11729700</v>
      </c>
      <c r="C2414" s="23" t="s">
        <v>937</v>
      </c>
      <c r="D2414" s="24" t="s">
        <v>1</v>
      </c>
      <c r="E2414" s="24" t="s">
        <v>664</v>
      </c>
      <c r="F2414" s="24" t="s">
        <v>5573</v>
      </c>
      <c r="G2414" s="24" t="s">
        <v>1117</v>
      </c>
      <c r="H2414" s="24" t="s">
        <v>941</v>
      </c>
      <c r="I2414" s="23" t="s">
        <v>5574</v>
      </c>
      <c r="J2414" s="23" t="s">
        <v>819</v>
      </c>
    </row>
    <row r="2415" spans="1:10" x14ac:dyDescent="0.25">
      <c r="A2415" s="3">
        <f t="shared" si="37"/>
        <v>11737079</v>
      </c>
      <c r="B2415" s="24">
        <v>11737079</v>
      </c>
      <c r="C2415" s="23" t="s">
        <v>937</v>
      </c>
      <c r="D2415" s="24" t="s">
        <v>1</v>
      </c>
      <c r="E2415" s="24" t="s">
        <v>664</v>
      </c>
      <c r="F2415" s="24" t="s">
        <v>5575</v>
      </c>
      <c r="G2415" s="24" t="s">
        <v>1117</v>
      </c>
      <c r="H2415" s="24" t="s">
        <v>941</v>
      </c>
      <c r="I2415" s="23" t="s">
        <v>5576</v>
      </c>
      <c r="J2415" s="23" t="s">
        <v>819</v>
      </c>
    </row>
    <row r="2416" spans="1:10" x14ac:dyDescent="0.25">
      <c r="A2416" s="3">
        <f t="shared" si="37"/>
        <v>11747442</v>
      </c>
      <c r="B2416" s="24">
        <v>11747442</v>
      </c>
      <c r="C2416" s="23" t="s">
        <v>937</v>
      </c>
      <c r="D2416" s="24" t="s">
        <v>1</v>
      </c>
      <c r="E2416" s="24" t="s">
        <v>664</v>
      </c>
      <c r="F2416" s="24" t="s">
        <v>5577</v>
      </c>
      <c r="G2416" s="24" t="s">
        <v>940</v>
      </c>
      <c r="H2416" s="24" t="s">
        <v>941</v>
      </c>
      <c r="I2416" s="23" t="s">
        <v>5578</v>
      </c>
      <c r="J2416" s="23" t="s">
        <v>847</v>
      </c>
    </row>
    <row r="2417" spans="1:10" x14ac:dyDescent="0.25">
      <c r="A2417" s="3">
        <f t="shared" si="37"/>
        <v>11768336</v>
      </c>
      <c r="B2417" s="24">
        <v>11768336</v>
      </c>
      <c r="C2417" s="23" t="s">
        <v>937</v>
      </c>
      <c r="D2417" s="24" t="s">
        <v>1</v>
      </c>
      <c r="E2417" s="24" t="s">
        <v>664</v>
      </c>
      <c r="F2417" s="24" t="s">
        <v>5579</v>
      </c>
      <c r="G2417" s="24" t="s">
        <v>1117</v>
      </c>
      <c r="H2417" s="24" t="s">
        <v>941</v>
      </c>
      <c r="I2417" s="23" t="s">
        <v>5580</v>
      </c>
      <c r="J2417" s="23" t="s">
        <v>769</v>
      </c>
    </row>
    <row r="2418" spans="1:10" x14ac:dyDescent="0.25">
      <c r="A2418" s="3">
        <f t="shared" si="37"/>
        <v>11768391</v>
      </c>
      <c r="B2418" s="24">
        <v>11768391</v>
      </c>
      <c r="C2418" s="23" t="s">
        <v>937</v>
      </c>
      <c r="D2418" s="24" t="s">
        <v>1</v>
      </c>
      <c r="E2418" s="24" t="s">
        <v>664</v>
      </c>
      <c r="F2418" s="24" t="s">
        <v>5581</v>
      </c>
      <c r="G2418" s="24" t="s">
        <v>1117</v>
      </c>
      <c r="H2418" s="24" t="s">
        <v>941</v>
      </c>
      <c r="I2418" s="23" t="s">
        <v>5582</v>
      </c>
      <c r="J2418" s="23" t="s">
        <v>819</v>
      </c>
    </row>
    <row r="2419" spans="1:10" x14ac:dyDescent="0.25">
      <c r="A2419" s="3">
        <f t="shared" si="37"/>
        <v>11772157</v>
      </c>
      <c r="B2419" s="24">
        <v>11772157</v>
      </c>
      <c r="C2419" s="23" t="s">
        <v>937</v>
      </c>
      <c r="D2419" s="24" t="s">
        <v>1</v>
      </c>
      <c r="E2419" s="24" t="s">
        <v>664</v>
      </c>
      <c r="F2419" s="24" t="s">
        <v>5583</v>
      </c>
      <c r="G2419" s="24" t="s">
        <v>1117</v>
      </c>
      <c r="H2419" s="24" t="s">
        <v>941</v>
      </c>
      <c r="I2419" s="23" t="s">
        <v>5584</v>
      </c>
      <c r="J2419" s="23" t="s">
        <v>810</v>
      </c>
    </row>
    <row r="2420" spans="1:10" x14ac:dyDescent="0.25">
      <c r="A2420" s="3">
        <f t="shared" si="37"/>
        <v>11773663</v>
      </c>
      <c r="B2420" s="24">
        <v>11773663</v>
      </c>
      <c r="C2420" s="23" t="s">
        <v>937</v>
      </c>
      <c r="D2420" s="24" t="s">
        <v>1</v>
      </c>
      <c r="E2420" s="24" t="s">
        <v>664</v>
      </c>
      <c r="F2420" s="24" t="s">
        <v>5585</v>
      </c>
      <c r="G2420" s="24" t="s">
        <v>940</v>
      </c>
      <c r="H2420" s="24" t="s">
        <v>941</v>
      </c>
      <c r="I2420" s="23" t="s">
        <v>5586</v>
      </c>
      <c r="J2420" s="23" t="s">
        <v>866</v>
      </c>
    </row>
    <row r="2421" spans="1:10" x14ac:dyDescent="0.25">
      <c r="A2421" s="3">
        <f t="shared" si="37"/>
        <v>11792257</v>
      </c>
      <c r="B2421" s="24">
        <v>11792257</v>
      </c>
      <c r="C2421" s="23" t="s">
        <v>937</v>
      </c>
      <c r="D2421" s="24" t="s">
        <v>1</v>
      </c>
      <c r="E2421" s="24" t="s">
        <v>664</v>
      </c>
      <c r="F2421" s="24" t="s">
        <v>5587</v>
      </c>
      <c r="G2421" s="24" t="s">
        <v>1117</v>
      </c>
      <c r="H2421" s="24" t="s">
        <v>941</v>
      </c>
      <c r="I2421" s="23" t="s">
        <v>5588</v>
      </c>
      <c r="J2421" s="23" t="s">
        <v>624</v>
      </c>
    </row>
    <row r="2422" spans="1:10" x14ac:dyDescent="0.25">
      <c r="A2422" s="3">
        <f t="shared" si="37"/>
        <v>12112613</v>
      </c>
      <c r="B2422" s="24">
        <v>12112613</v>
      </c>
      <c r="C2422" s="23" t="s">
        <v>937</v>
      </c>
      <c r="D2422" s="24" t="s">
        <v>1</v>
      </c>
      <c r="E2422" s="24" t="s">
        <v>664</v>
      </c>
      <c r="F2422" s="24" t="s">
        <v>5589</v>
      </c>
      <c r="G2422" s="24" t="s">
        <v>1117</v>
      </c>
      <c r="H2422" s="24" t="s">
        <v>941</v>
      </c>
      <c r="I2422" s="23" t="s">
        <v>5590</v>
      </c>
      <c r="J2422" s="23" t="s">
        <v>624</v>
      </c>
    </row>
    <row r="2423" spans="1:10" x14ac:dyDescent="0.25">
      <c r="A2423" s="3">
        <f t="shared" si="37"/>
        <v>12125303</v>
      </c>
      <c r="B2423" s="24">
        <v>12125303</v>
      </c>
      <c r="C2423" s="23" t="s">
        <v>937</v>
      </c>
      <c r="D2423" s="24" t="s">
        <v>1</v>
      </c>
      <c r="E2423" s="24" t="s">
        <v>664</v>
      </c>
      <c r="F2423" s="24" t="s">
        <v>5591</v>
      </c>
      <c r="G2423" s="24" t="s">
        <v>1117</v>
      </c>
      <c r="H2423" s="24" t="s">
        <v>941</v>
      </c>
      <c r="I2423" s="23" t="s">
        <v>5592</v>
      </c>
      <c r="J2423" s="23" t="s">
        <v>769</v>
      </c>
    </row>
    <row r="2424" spans="1:10" x14ac:dyDescent="0.25">
      <c r="A2424" s="3">
        <f t="shared" si="37"/>
        <v>12217221</v>
      </c>
      <c r="B2424" s="24">
        <v>12217221</v>
      </c>
      <c r="C2424" s="23" t="s">
        <v>937</v>
      </c>
      <c r="D2424" s="24" t="s">
        <v>1</v>
      </c>
      <c r="E2424" s="24" t="s">
        <v>664</v>
      </c>
      <c r="F2424" s="24" t="s">
        <v>5593</v>
      </c>
      <c r="G2424" s="24" t="s">
        <v>1117</v>
      </c>
      <c r="H2424" s="24" t="s">
        <v>941</v>
      </c>
      <c r="I2424" s="23" t="s">
        <v>5594</v>
      </c>
      <c r="J2424" s="23" t="s">
        <v>624</v>
      </c>
    </row>
    <row r="2425" spans="1:10" x14ac:dyDescent="0.25">
      <c r="A2425" s="3">
        <f t="shared" si="37"/>
        <v>12222906</v>
      </c>
      <c r="B2425" s="24">
        <v>12222906</v>
      </c>
      <c r="C2425" s="23" t="s">
        <v>937</v>
      </c>
      <c r="D2425" s="24" t="s">
        <v>1</v>
      </c>
      <c r="E2425" s="24" t="s">
        <v>664</v>
      </c>
      <c r="F2425" s="24" t="s">
        <v>5595</v>
      </c>
      <c r="G2425" s="24" t="s">
        <v>1117</v>
      </c>
      <c r="H2425" s="24" t="s">
        <v>941</v>
      </c>
      <c r="I2425" s="23" t="s">
        <v>5596</v>
      </c>
      <c r="J2425" s="23" t="s">
        <v>741</v>
      </c>
    </row>
    <row r="2426" spans="1:10" x14ac:dyDescent="0.25">
      <c r="A2426" s="3">
        <f t="shared" si="37"/>
        <v>12245911</v>
      </c>
      <c r="B2426" s="24">
        <v>12245911</v>
      </c>
      <c r="C2426" s="23" t="s">
        <v>937</v>
      </c>
      <c r="D2426" s="24" t="s">
        <v>1</v>
      </c>
      <c r="E2426" s="24" t="s">
        <v>664</v>
      </c>
      <c r="F2426" s="24" t="s">
        <v>5597</v>
      </c>
      <c r="G2426" s="24" t="s">
        <v>1117</v>
      </c>
      <c r="H2426" s="24" t="s">
        <v>941</v>
      </c>
      <c r="I2426" s="23" t="s">
        <v>5598</v>
      </c>
      <c r="J2426" s="23" t="s">
        <v>836</v>
      </c>
    </row>
    <row r="2427" spans="1:10" x14ac:dyDescent="0.25">
      <c r="A2427" s="3">
        <f t="shared" si="37"/>
        <v>12256028</v>
      </c>
      <c r="B2427" s="24">
        <v>12256028</v>
      </c>
      <c r="C2427" s="23" t="s">
        <v>937</v>
      </c>
      <c r="D2427" s="24" t="s">
        <v>1</v>
      </c>
      <c r="E2427" s="24" t="s">
        <v>664</v>
      </c>
      <c r="F2427" s="24" t="s">
        <v>5599</v>
      </c>
      <c r="G2427" s="24" t="s">
        <v>940</v>
      </c>
      <c r="H2427" s="24" t="s">
        <v>941</v>
      </c>
      <c r="I2427" s="23" t="s">
        <v>5600</v>
      </c>
      <c r="J2427" s="23" t="s">
        <v>800</v>
      </c>
    </row>
    <row r="2428" spans="1:10" x14ac:dyDescent="0.25">
      <c r="A2428" s="3">
        <f t="shared" si="37"/>
        <v>12258801</v>
      </c>
      <c r="B2428" s="24">
        <v>12258801</v>
      </c>
      <c r="C2428" s="23" t="s">
        <v>937</v>
      </c>
      <c r="D2428" s="24" t="s">
        <v>1</v>
      </c>
      <c r="E2428" s="24" t="s">
        <v>664</v>
      </c>
      <c r="F2428" s="24" t="s">
        <v>5601</v>
      </c>
      <c r="G2428" s="24" t="s">
        <v>1117</v>
      </c>
      <c r="H2428" s="24" t="s">
        <v>941</v>
      </c>
      <c r="I2428" s="23" t="s">
        <v>5602</v>
      </c>
      <c r="J2428" s="23" t="s">
        <v>723</v>
      </c>
    </row>
    <row r="2429" spans="1:10" x14ac:dyDescent="0.25">
      <c r="A2429" s="3">
        <f t="shared" si="37"/>
        <v>12274394</v>
      </c>
      <c r="B2429" s="24">
        <v>12274394</v>
      </c>
      <c r="C2429" s="23" t="s">
        <v>937</v>
      </c>
      <c r="D2429" s="24" t="s">
        <v>1</v>
      </c>
      <c r="E2429" s="24" t="s">
        <v>664</v>
      </c>
      <c r="F2429" s="24" t="s">
        <v>5603</v>
      </c>
      <c r="G2429" s="24" t="s">
        <v>940</v>
      </c>
      <c r="H2429" s="24" t="s">
        <v>941</v>
      </c>
      <c r="I2429" s="23" t="s">
        <v>5604</v>
      </c>
      <c r="J2429" s="23" t="s">
        <v>784</v>
      </c>
    </row>
    <row r="2430" spans="1:10" x14ac:dyDescent="0.25">
      <c r="A2430" s="3">
        <f t="shared" si="37"/>
        <v>12437653</v>
      </c>
      <c r="B2430" s="24">
        <v>12437653</v>
      </c>
      <c r="C2430" s="23" t="s">
        <v>937</v>
      </c>
      <c r="D2430" s="24" t="s">
        <v>1</v>
      </c>
      <c r="E2430" s="24" t="s">
        <v>664</v>
      </c>
      <c r="F2430" s="24" t="s">
        <v>5605</v>
      </c>
      <c r="G2430" s="24" t="s">
        <v>1117</v>
      </c>
      <c r="H2430" s="24" t="s">
        <v>941</v>
      </c>
      <c r="I2430" s="23" t="s">
        <v>5606</v>
      </c>
      <c r="J2430" s="23" t="s">
        <v>723</v>
      </c>
    </row>
    <row r="2431" spans="1:10" x14ac:dyDescent="0.25">
      <c r="A2431" s="3">
        <f t="shared" si="37"/>
        <v>12509046</v>
      </c>
      <c r="B2431" s="24">
        <v>12509046</v>
      </c>
      <c r="C2431" s="23" t="s">
        <v>937</v>
      </c>
      <c r="D2431" s="24" t="s">
        <v>1</v>
      </c>
      <c r="E2431" s="24" t="s">
        <v>664</v>
      </c>
      <c r="F2431" s="24" t="s">
        <v>5607</v>
      </c>
      <c r="G2431" s="24" t="s">
        <v>940</v>
      </c>
      <c r="H2431" s="24" t="s">
        <v>941</v>
      </c>
      <c r="I2431" s="23" t="s">
        <v>5608</v>
      </c>
      <c r="J2431" s="23" t="s">
        <v>628</v>
      </c>
    </row>
    <row r="2432" spans="1:10" x14ac:dyDescent="0.25">
      <c r="A2432" s="3">
        <f t="shared" si="37"/>
        <v>12516527</v>
      </c>
      <c r="B2432" s="24">
        <v>12516527</v>
      </c>
      <c r="C2432" s="23" t="s">
        <v>937</v>
      </c>
      <c r="D2432" s="24" t="s">
        <v>1</v>
      </c>
      <c r="E2432" s="24" t="s">
        <v>664</v>
      </c>
      <c r="F2432" s="24" t="s">
        <v>5609</v>
      </c>
      <c r="G2432" s="24" t="s">
        <v>940</v>
      </c>
      <c r="H2432" s="24" t="s">
        <v>941</v>
      </c>
      <c r="I2432" s="23" t="s">
        <v>5610</v>
      </c>
      <c r="J2432" s="23" t="s">
        <v>562</v>
      </c>
    </row>
    <row r="2433" spans="1:10" x14ac:dyDescent="0.25">
      <c r="A2433" s="3">
        <f t="shared" si="37"/>
        <v>12527202</v>
      </c>
      <c r="B2433" s="24">
        <v>12527202</v>
      </c>
      <c r="C2433" s="23" t="s">
        <v>937</v>
      </c>
      <c r="D2433" s="24" t="s">
        <v>1</v>
      </c>
      <c r="E2433" s="24" t="s">
        <v>664</v>
      </c>
      <c r="F2433" s="24" t="s">
        <v>5611</v>
      </c>
      <c r="G2433" s="24" t="s">
        <v>940</v>
      </c>
      <c r="H2433" s="24" t="s">
        <v>941</v>
      </c>
      <c r="I2433" s="23" t="s">
        <v>5612</v>
      </c>
      <c r="J2433" s="23" t="s">
        <v>847</v>
      </c>
    </row>
    <row r="2434" spans="1:10" x14ac:dyDescent="0.25">
      <c r="A2434" s="3">
        <f t="shared" si="37"/>
        <v>12528598</v>
      </c>
      <c r="B2434" s="24">
        <v>12528598</v>
      </c>
      <c r="C2434" s="23" t="s">
        <v>937</v>
      </c>
      <c r="D2434" s="24" t="s">
        <v>1</v>
      </c>
      <c r="E2434" s="24" t="s">
        <v>664</v>
      </c>
      <c r="F2434" s="24" t="s">
        <v>5613</v>
      </c>
      <c r="G2434" s="24" t="s">
        <v>940</v>
      </c>
      <c r="H2434" s="24" t="s">
        <v>941</v>
      </c>
      <c r="I2434" s="23" t="s">
        <v>5614</v>
      </c>
      <c r="J2434" s="23" t="s">
        <v>888</v>
      </c>
    </row>
    <row r="2435" spans="1:10" x14ac:dyDescent="0.25">
      <c r="A2435" s="3">
        <f t="shared" ref="A2435:A2498" si="38">+B2435</f>
        <v>12529522</v>
      </c>
      <c r="B2435" s="24">
        <v>12529522</v>
      </c>
      <c r="C2435" s="23" t="s">
        <v>937</v>
      </c>
      <c r="D2435" s="24" t="s">
        <v>1</v>
      </c>
      <c r="E2435" s="24" t="s">
        <v>664</v>
      </c>
      <c r="F2435" s="24" t="s">
        <v>5615</v>
      </c>
      <c r="G2435" s="24" t="s">
        <v>940</v>
      </c>
      <c r="H2435" s="24" t="s">
        <v>941</v>
      </c>
      <c r="I2435" s="23" t="s">
        <v>5616</v>
      </c>
      <c r="J2435" s="23" t="s">
        <v>866</v>
      </c>
    </row>
    <row r="2436" spans="1:10" x14ac:dyDescent="0.25">
      <c r="A2436" s="3">
        <f t="shared" si="38"/>
        <v>12531652</v>
      </c>
      <c r="B2436" s="24">
        <v>12531652</v>
      </c>
      <c r="C2436" s="23" t="s">
        <v>937</v>
      </c>
      <c r="D2436" s="24" t="s">
        <v>1</v>
      </c>
      <c r="E2436" s="24" t="s">
        <v>664</v>
      </c>
      <c r="F2436" s="24" t="s">
        <v>5617</v>
      </c>
      <c r="G2436" s="24" t="s">
        <v>940</v>
      </c>
      <c r="H2436" s="24" t="s">
        <v>941</v>
      </c>
      <c r="I2436" s="23" t="s">
        <v>5618</v>
      </c>
      <c r="J2436" s="23" t="s">
        <v>628</v>
      </c>
    </row>
    <row r="2437" spans="1:10" x14ac:dyDescent="0.25">
      <c r="A2437" s="3">
        <f t="shared" si="38"/>
        <v>12540341</v>
      </c>
      <c r="B2437" s="24">
        <v>12540341</v>
      </c>
      <c r="C2437" s="23" t="s">
        <v>937</v>
      </c>
      <c r="D2437" s="24" t="s">
        <v>1</v>
      </c>
      <c r="E2437" s="24" t="s">
        <v>664</v>
      </c>
      <c r="F2437" s="24" t="s">
        <v>5619</v>
      </c>
      <c r="G2437" s="24" t="s">
        <v>940</v>
      </c>
      <c r="H2437" s="24" t="s">
        <v>941</v>
      </c>
      <c r="I2437" s="23" t="s">
        <v>5620</v>
      </c>
      <c r="J2437" s="23" t="s">
        <v>800</v>
      </c>
    </row>
    <row r="2438" spans="1:10" x14ac:dyDescent="0.25">
      <c r="A2438" s="3">
        <f t="shared" si="38"/>
        <v>12571179</v>
      </c>
      <c r="B2438" s="24">
        <v>12571179</v>
      </c>
      <c r="C2438" s="23" t="s">
        <v>937</v>
      </c>
      <c r="D2438" s="24" t="s">
        <v>1</v>
      </c>
      <c r="E2438" s="24" t="s">
        <v>5621</v>
      </c>
      <c r="F2438" s="24" t="s">
        <v>5622</v>
      </c>
      <c r="G2438" s="24" t="s">
        <v>940</v>
      </c>
      <c r="H2438" s="24" t="s">
        <v>941</v>
      </c>
      <c r="I2438" s="23" t="s">
        <v>1093</v>
      </c>
      <c r="J2438" s="23" t="s">
        <v>847</v>
      </c>
    </row>
    <row r="2439" spans="1:10" x14ac:dyDescent="0.25">
      <c r="A2439" s="3">
        <f t="shared" si="38"/>
        <v>12571185</v>
      </c>
      <c r="B2439" s="24">
        <v>12571185</v>
      </c>
      <c r="C2439" s="23" t="s">
        <v>937</v>
      </c>
      <c r="D2439" s="24" t="s">
        <v>1</v>
      </c>
      <c r="E2439" s="24" t="s">
        <v>5621</v>
      </c>
      <c r="F2439" s="24" t="s">
        <v>5623</v>
      </c>
      <c r="G2439" s="24" t="s">
        <v>940</v>
      </c>
      <c r="H2439" s="24" t="s">
        <v>941</v>
      </c>
      <c r="I2439" s="23" t="s">
        <v>1093</v>
      </c>
      <c r="J2439" s="23" t="s">
        <v>800</v>
      </c>
    </row>
    <row r="2440" spans="1:10" x14ac:dyDescent="0.25">
      <c r="A2440" s="3">
        <f t="shared" si="38"/>
        <v>12571203</v>
      </c>
      <c r="B2440" s="24">
        <v>12571203</v>
      </c>
      <c r="C2440" s="23" t="s">
        <v>937</v>
      </c>
      <c r="D2440" s="24" t="s">
        <v>1</v>
      </c>
      <c r="E2440" s="24" t="s">
        <v>5621</v>
      </c>
      <c r="F2440" s="24" t="s">
        <v>5624</v>
      </c>
      <c r="G2440" s="24" t="s">
        <v>940</v>
      </c>
      <c r="H2440" s="24" t="s">
        <v>941</v>
      </c>
      <c r="I2440" s="23" t="s">
        <v>1093</v>
      </c>
      <c r="J2440" s="23" t="s">
        <v>800</v>
      </c>
    </row>
    <row r="2441" spans="1:10" x14ac:dyDescent="0.25">
      <c r="A2441" s="3">
        <f t="shared" si="38"/>
        <v>11587533</v>
      </c>
      <c r="B2441" s="24">
        <v>11587533</v>
      </c>
      <c r="C2441" s="23" t="s">
        <v>937</v>
      </c>
      <c r="D2441" s="24" t="s">
        <v>1</v>
      </c>
      <c r="E2441" s="24" t="s">
        <v>586</v>
      </c>
      <c r="F2441" s="24" t="s">
        <v>5625</v>
      </c>
      <c r="G2441" s="24" t="s">
        <v>940</v>
      </c>
      <c r="H2441" s="24" t="s">
        <v>941</v>
      </c>
      <c r="I2441" s="23" t="s">
        <v>5626</v>
      </c>
      <c r="J2441" s="23" t="s">
        <v>740</v>
      </c>
    </row>
    <row r="2442" spans="1:10" x14ac:dyDescent="0.25">
      <c r="A2442" s="3">
        <f t="shared" si="38"/>
        <v>11593738</v>
      </c>
      <c r="B2442" s="24">
        <v>11593738</v>
      </c>
      <c r="C2442" s="23" t="s">
        <v>937</v>
      </c>
      <c r="D2442" s="24" t="s">
        <v>1</v>
      </c>
      <c r="E2442" s="24" t="s">
        <v>586</v>
      </c>
      <c r="F2442" s="24" t="s">
        <v>5627</v>
      </c>
      <c r="G2442" s="24" t="s">
        <v>940</v>
      </c>
      <c r="H2442" s="24" t="s">
        <v>941</v>
      </c>
      <c r="I2442" s="23" t="s">
        <v>5628</v>
      </c>
      <c r="J2442" s="23" t="s">
        <v>888</v>
      </c>
    </row>
    <row r="2443" spans="1:10" x14ac:dyDescent="0.25">
      <c r="A2443" s="3">
        <f t="shared" si="38"/>
        <v>11599116</v>
      </c>
      <c r="B2443" s="24">
        <v>11599116</v>
      </c>
      <c r="C2443" s="23" t="s">
        <v>937</v>
      </c>
      <c r="D2443" s="24" t="s">
        <v>1</v>
      </c>
      <c r="E2443" s="24" t="s">
        <v>586</v>
      </c>
      <c r="F2443" s="24" t="s">
        <v>5629</v>
      </c>
      <c r="G2443" s="24" t="s">
        <v>940</v>
      </c>
      <c r="H2443" s="24" t="s">
        <v>941</v>
      </c>
      <c r="I2443" s="23" t="s">
        <v>5630</v>
      </c>
      <c r="J2443" s="23" t="s">
        <v>856</v>
      </c>
    </row>
    <row r="2444" spans="1:10" x14ac:dyDescent="0.25">
      <c r="A2444" s="3">
        <f t="shared" si="38"/>
        <v>11601859</v>
      </c>
      <c r="B2444" s="24">
        <v>11601859</v>
      </c>
      <c r="C2444" s="23" t="s">
        <v>937</v>
      </c>
      <c r="D2444" s="24" t="s">
        <v>1</v>
      </c>
      <c r="E2444" s="24" t="s">
        <v>586</v>
      </c>
      <c r="F2444" s="24" t="s">
        <v>5631</v>
      </c>
      <c r="G2444" s="24" t="s">
        <v>940</v>
      </c>
      <c r="H2444" s="24" t="s">
        <v>941</v>
      </c>
      <c r="I2444" s="23" t="s">
        <v>5632</v>
      </c>
      <c r="J2444" s="23" t="s">
        <v>628</v>
      </c>
    </row>
    <row r="2445" spans="1:10" x14ac:dyDescent="0.25">
      <c r="A2445" s="3">
        <f t="shared" si="38"/>
        <v>11613051</v>
      </c>
      <c r="B2445" s="24">
        <v>11613051</v>
      </c>
      <c r="C2445" s="23" t="s">
        <v>937</v>
      </c>
      <c r="D2445" s="24" t="s">
        <v>1</v>
      </c>
      <c r="E2445" s="24" t="s">
        <v>586</v>
      </c>
      <c r="F2445" s="24" t="s">
        <v>5633</v>
      </c>
      <c r="G2445" s="24" t="s">
        <v>940</v>
      </c>
      <c r="H2445" s="24" t="s">
        <v>941</v>
      </c>
      <c r="I2445" s="23" t="s">
        <v>5634</v>
      </c>
      <c r="J2445" s="23" t="s">
        <v>740</v>
      </c>
    </row>
    <row r="2446" spans="1:10" x14ac:dyDescent="0.25">
      <c r="A2446" s="3">
        <f t="shared" si="38"/>
        <v>11628877</v>
      </c>
      <c r="B2446" s="24">
        <v>11628877</v>
      </c>
      <c r="C2446" s="23" t="s">
        <v>937</v>
      </c>
      <c r="D2446" s="24" t="s">
        <v>1</v>
      </c>
      <c r="E2446" s="24" t="s">
        <v>586</v>
      </c>
      <c r="F2446" s="24" t="s">
        <v>5635</v>
      </c>
      <c r="G2446" s="24" t="s">
        <v>940</v>
      </c>
      <c r="H2446" s="24" t="s">
        <v>941</v>
      </c>
      <c r="I2446" s="23" t="s">
        <v>5636</v>
      </c>
      <c r="J2446" s="23" t="s">
        <v>804</v>
      </c>
    </row>
    <row r="2447" spans="1:10" x14ac:dyDescent="0.25">
      <c r="A2447" s="3">
        <f t="shared" si="38"/>
        <v>11630035</v>
      </c>
      <c r="B2447" s="24">
        <v>11630035</v>
      </c>
      <c r="C2447" s="23" t="s">
        <v>937</v>
      </c>
      <c r="D2447" s="24" t="s">
        <v>1</v>
      </c>
      <c r="E2447" s="24" t="s">
        <v>586</v>
      </c>
      <c r="F2447" s="24" t="s">
        <v>5637</v>
      </c>
      <c r="G2447" s="24" t="s">
        <v>940</v>
      </c>
      <c r="H2447" s="24" t="s">
        <v>941</v>
      </c>
      <c r="I2447" s="23" t="s">
        <v>5638</v>
      </c>
      <c r="J2447" s="23" t="s">
        <v>856</v>
      </c>
    </row>
    <row r="2448" spans="1:10" x14ac:dyDescent="0.25">
      <c r="A2448" s="3">
        <f t="shared" si="38"/>
        <v>11638203</v>
      </c>
      <c r="B2448" s="24">
        <v>11638203</v>
      </c>
      <c r="C2448" s="23" t="s">
        <v>937</v>
      </c>
      <c r="D2448" s="24" t="s">
        <v>1</v>
      </c>
      <c r="E2448" s="24" t="s">
        <v>586</v>
      </c>
      <c r="F2448" s="24" t="s">
        <v>5639</v>
      </c>
      <c r="G2448" s="24" t="s">
        <v>940</v>
      </c>
      <c r="H2448" s="24" t="s">
        <v>941</v>
      </c>
      <c r="I2448" s="23" t="s">
        <v>5640</v>
      </c>
      <c r="J2448" s="23" t="s">
        <v>784</v>
      </c>
    </row>
    <row r="2449" spans="1:10" x14ac:dyDescent="0.25">
      <c r="A2449" s="3">
        <f t="shared" si="38"/>
        <v>11639301</v>
      </c>
      <c r="B2449" s="24">
        <v>11639301</v>
      </c>
      <c r="C2449" s="23" t="s">
        <v>937</v>
      </c>
      <c r="D2449" s="24" t="s">
        <v>1</v>
      </c>
      <c r="E2449" s="24" t="s">
        <v>586</v>
      </c>
      <c r="F2449" s="24" t="s">
        <v>5641</v>
      </c>
      <c r="G2449" s="24" t="s">
        <v>940</v>
      </c>
      <c r="H2449" s="24" t="s">
        <v>941</v>
      </c>
      <c r="I2449" s="23" t="s">
        <v>5642</v>
      </c>
      <c r="J2449" s="23" t="s">
        <v>847</v>
      </c>
    </row>
    <row r="2450" spans="1:10" x14ac:dyDescent="0.25">
      <c r="A2450" s="3">
        <f t="shared" si="38"/>
        <v>11644445</v>
      </c>
      <c r="B2450" s="24">
        <v>11644445</v>
      </c>
      <c r="C2450" s="23" t="s">
        <v>937</v>
      </c>
      <c r="D2450" s="24" t="s">
        <v>1</v>
      </c>
      <c r="E2450" s="24" t="s">
        <v>586</v>
      </c>
      <c r="F2450" s="24" t="s">
        <v>5643</v>
      </c>
      <c r="G2450" s="24" t="s">
        <v>940</v>
      </c>
      <c r="H2450" s="24" t="s">
        <v>941</v>
      </c>
      <c r="I2450" s="23" t="s">
        <v>5644</v>
      </c>
      <c r="J2450" s="23" t="s">
        <v>848</v>
      </c>
    </row>
    <row r="2451" spans="1:10" x14ac:dyDescent="0.25">
      <c r="A2451" s="3">
        <f t="shared" si="38"/>
        <v>11649948</v>
      </c>
      <c r="B2451" s="24">
        <v>11649948</v>
      </c>
      <c r="C2451" s="23" t="s">
        <v>937</v>
      </c>
      <c r="D2451" s="24" t="s">
        <v>1</v>
      </c>
      <c r="E2451" s="24" t="s">
        <v>586</v>
      </c>
      <c r="F2451" s="24" t="s">
        <v>5645</v>
      </c>
      <c r="G2451" s="24" t="s">
        <v>940</v>
      </c>
      <c r="H2451" s="24" t="s">
        <v>941</v>
      </c>
      <c r="I2451" s="23" t="s">
        <v>5646</v>
      </c>
      <c r="J2451" s="23" t="s">
        <v>847</v>
      </c>
    </row>
    <row r="2452" spans="1:10" x14ac:dyDescent="0.25">
      <c r="A2452" s="3">
        <f t="shared" si="38"/>
        <v>11650140</v>
      </c>
      <c r="B2452" s="24">
        <v>11650140</v>
      </c>
      <c r="C2452" s="23" t="s">
        <v>937</v>
      </c>
      <c r="D2452" s="24" t="s">
        <v>1</v>
      </c>
      <c r="E2452" s="24" t="s">
        <v>586</v>
      </c>
      <c r="F2452" s="24" t="s">
        <v>5647</v>
      </c>
      <c r="G2452" s="24" t="s">
        <v>940</v>
      </c>
      <c r="H2452" s="24" t="s">
        <v>941</v>
      </c>
      <c r="I2452" s="23" t="s">
        <v>5648</v>
      </c>
      <c r="J2452" s="23" t="s">
        <v>856</v>
      </c>
    </row>
    <row r="2453" spans="1:10" x14ac:dyDescent="0.25">
      <c r="A2453" s="3">
        <f t="shared" si="38"/>
        <v>11658445</v>
      </c>
      <c r="B2453" s="24">
        <v>11658445</v>
      </c>
      <c r="C2453" s="23" t="s">
        <v>937</v>
      </c>
      <c r="D2453" s="24" t="s">
        <v>1</v>
      </c>
      <c r="E2453" s="24" t="s">
        <v>586</v>
      </c>
      <c r="F2453" s="24" t="s">
        <v>5649</v>
      </c>
      <c r="G2453" s="24" t="s">
        <v>940</v>
      </c>
      <c r="H2453" s="24" t="s">
        <v>941</v>
      </c>
      <c r="I2453" s="23" t="s">
        <v>5650</v>
      </c>
      <c r="J2453" s="23" t="s">
        <v>804</v>
      </c>
    </row>
    <row r="2454" spans="1:10" x14ac:dyDescent="0.25">
      <c r="A2454" s="3">
        <f t="shared" si="38"/>
        <v>11675308</v>
      </c>
      <c r="B2454" s="24">
        <v>11675308</v>
      </c>
      <c r="C2454" s="23" t="s">
        <v>937</v>
      </c>
      <c r="D2454" s="24" t="s">
        <v>1</v>
      </c>
      <c r="E2454" s="24" t="s">
        <v>586</v>
      </c>
      <c r="F2454" s="24" t="s">
        <v>5651</v>
      </c>
      <c r="G2454" s="24" t="s">
        <v>940</v>
      </c>
      <c r="H2454" s="24" t="s">
        <v>941</v>
      </c>
      <c r="I2454" s="23" t="s">
        <v>5652</v>
      </c>
      <c r="J2454" s="23" t="s">
        <v>888</v>
      </c>
    </row>
    <row r="2455" spans="1:10" x14ac:dyDescent="0.25">
      <c r="A2455" s="3">
        <f t="shared" si="38"/>
        <v>11677327</v>
      </c>
      <c r="B2455" s="24">
        <v>11677327</v>
      </c>
      <c r="C2455" s="23" t="s">
        <v>937</v>
      </c>
      <c r="D2455" s="24" t="s">
        <v>1</v>
      </c>
      <c r="E2455" s="24" t="s">
        <v>586</v>
      </c>
      <c r="F2455" s="24" t="s">
        <v>5653</v>
      </c>
      <c r="G2455" s="24" t="s">
        <v>940</v>
      </c>
      <c r="H2455" s="24" t="s">
        <v>941</v>
      </c>
      <c r="I2455" s="23" t="s">
        <v>5654</v>
      </c>
      <c r="J2455" s="23" t="s">
        <v>848</v>
      </c>
    </row>
    <row r="2456" spans="1:10" x14ac:dyDescent="0.25">
      <c r="A2456" s="3">
        <f t="shared" si="38"/>
        <v>11679507</v>
      </c>
      <c r="B2456" s="24">
        <v>11679507</v>
      </c>
      <c r="C2456" s="23" t="s">
        <v>937</v>
      </c>
      <c r="D2456" s="24" t="s">
        <v>1</v>
      </c>
      <c r="E2456" s="24" t="s">
        <v>586</v>
      </c>
      <c r="F2456" s="24" t="s">
        <v>5655</v>
      </c>
      <c r="G2456" s="24" t="s">
        <v>940</v>
      </c>
      <c r="H2456" s="24" t="s">
        <v>941</v>
      </c>
      <c r="I2456" s="23" t="s">
        <v>5656</v>
      </c>
      <c r="J2456" s="23" t="s">
        <v>804</v>
      </c>
    </row>
    <row r="2457" spans="1:10" x14ac:dyDescent="0.25">
      <c r="A2457" s="3">
        <f t="shared" si="38"/>
        <v>11682583</v>
      </c>
      <c r="B2457" s="24">
        <v>11682583</v>
      </c>
      <c r="C2457" s="23" t="s">
        <v>937</v>
      </c>
      <c r="D2457" s="24" t="s">
        <v>1</v>
      </c>
      <c r="E2457" s="24" t="s">
        <v>586</v>
      </c>
      <c r="F2457" s="24" t="s">
        <v>5657</v>
      </c>
      <c r="G2457" s="24" t="s">
        <v>940</v>
      </c>
      <c r="H2457" s="24" t="s">
        <v>941</v>
      </c>
      <c r="I2457" s="23" t="s">
        <v>5658</v>
      </c>
      <c r="J2457" s="23" t="s">
        <v>866</v>
      </c>
    </row>
    <row r="2458" spans="1:10" x14ac:dyDescent="0.25">
      <c r="A2458" s="3">
        <f t="shared" si="38"/>
        <v>11683934</v>
      </c>
      <c r="B2458" s="24">
        <v>11683934</v>
      </c>
      <c r="C2458" s="23" t="s">
        <v>937</v>
      </c>
      <c r="D2458" s="24" t="s">
        <v>1</v>
      </c>
      <c r="E2458" s="24" t="s">
        <v>586</v>
      </c>
      <c r="F2458" s="24" t="s">
        <v>5659</v>
      </c>
      <c r="G2458" s="24" t="s">
        <v>940</v>
      </c>
      <c r="H2458" s="24" t="s">
        <v>941</v>
      </c>
      <c r="I2458" s="23" t="s">
        <v>5660</v>
      </c>
      <c r="J2458" s="23" t="s">
        <v>844</v>
      </c>
    </row>
    <row r="2459" spans="1:10" x14ac:dyDescent="0.25">
      <c r="A2459" s="3">
        <f t="shared" si="38"/>
        <v>11685391</v>
      </c>
      <c r="B2459" s="24">
        <v>11685391</v>
      </c>
      <c r="C2459" s="23" t="s">
        <v>937</v>
      </c>
      <c r="D2459" s="24" t="s">
        <v>1</v>
      </c>
      <c r="E2459" s="24" t="s">
        <v>586</v>
      </c>
      <c r="F2459" s="24" t="s">
        <v>5661</v>
      </c>
      <c r="G2459" s="24" t="s">
        <v>940</v>
      </c>
      <c r="H2459" s="24" t="s">
        <v>941</v>
      </c>
      <c r="I2459" s="23" t="s">
        <v>5662</v>
      </c>
      <c r="J2459" s="23" t="s">
        <v>823</v>
      </c>
    </row>
    <row r="2460" spans="1:10" x14ac:dyDescent="0.25">
      <c r="A2460" s="3">
        <f t="shared" si="38"/>
        <v>11685511</v>
      </c>
      <c r="B2460" s="24">
        <v>11685511</v>
      </c>
      <c r="C2460" s="23" t="s">
        <v>937</v>
      </c>
      <c r="D2460" s="24" t="s">
        <v>1</v>
      </c>
      <c r="E2460" s="24" t="s">
        <v>586</v>
      </c>
      <c r="F2460" s="24" t="s">
        <v>5663</v>
      </c>
      <c r="G2460" s="24" t="s">
        <v>940</v>
      </c>
      <c r="H2460" s="24" t="s">
        <v>941</v>
      </c>
      <c r="I2460" s="23" t="s">
        <v>5664</v>
      </c>
      <c r="J2460" s="23" t="s">
        <v>884</v>
      </c>
    </row>
    <row r="2461" spans="1:10" x14ac:dyDescent="0.25">
      <c r="A2461" s="3">
        <f t="shared" si="38"/>
        <v>11686219</v>
      </c>
      <c r="B2461" s="24">
        <v>11686219</v>
      </c>
      <c r="C2461" s="23" t="s">
        <v>937</v>
      </c>
      <c r="D2461" s="24" t="s">
        <v>1</v>
      </c>
      <c r="E2461" s="24" t="s">
        <v>586</v>
      </c>
      <c r="F2461" s="24" t="s">
        <v>5665</v>
      </c>
      <c r="G2461" s="24" t="s">
        <v>940</v>
      </c>
      <c r="H2461" s="24" t="s">
        <v>941</v>
      </c>
      <c r="I2461" s="23" t="s">
        <v>5666</v>
      </c>
      <c r="J2461" s="23" t="s">
        <v>740</v>
      </c>
    </row>
    <row r="2462" spans="1:10" x14ac:dyDescent="0.25">
      <c r="A2462" s="3">
        <f t="shared" si="38"/>
        <v>11698143</v>
      </c>
      <c r="B2462" s="24">
        <v>11698143</v>
      </c>
      <c r="C2462" s="23" t="s">
        <v>937</v>
      </c>
      <c r="D2462" s="24" t="s">
        <v>1</v>
      </c>
      <c r="E2462" s="24" t="s">
        <v>586</v>
      </c>
      <c r="F2462" s="24" t="s">
        <v>5667</v>
      </c>
      <c r="G2462" s="24" t="s">
        <v>940</v>
      </c>
      <c r="H2462" s="24" t="s">
        <v>941</v>
      </c>
      <c r="I2462" s="23" t="s">
        <v>5668</v>
      </c>
      <c r="J2462" s="23" t="s">
        <v>740</v>
      </c>
    </row>
    <row r="2463" spans="1:10" x14ac:dyDescent="0.25">
      <c r="A2463" s="3">
        <f t="shared" si="38"/>
        <v>11701415</v>
      </c>
      <c r="B2463" s="24">
        <v>11701415</v>
      </c>
      <c r="C2463" s="23" t="s">
        <v>937</v>
      </c>
      <c r="D2463" s="24" t="s">
        <v>1</v>
      </c>
      <c r="E2463" s="24" t="s">
        <v>586</v>
      </c>
      <c r="F2463" s="24" t="s">
        <v>5669</v>
      </c>
      <c r="G2463" s="24" t="s">
        <v>940</v>
      </c>
      <c r="H2463" s="24" t="s">
        <v>941</v>
      </c>
      <c r="I2463" s="23" t="s">
        <v>5670</v>
      </c>
      <c r="J2463" s="23" t="s">
        <v>823</v>
      </c>
    </row>
    <row r="2464" spans="1:10" x14ac:dyDescent="0.25">
      <c r="A2464" s="3">
        <f t="shared" si="38"/>
        <v>11704491</v>
      </c>
      <c r="B2464" s="24">
        <v>11704491</v>
      </c>
      <c r="C2464" s="23" t="s">
        <v>937</v>
      </c>
      <c r="D2464" s="24" t="s">
        <v>1</v>
      </c>
      <c r="E2464" s="24" t="s">
        <v>586</v>
      </c>
      <c r="F2464" s="24" t="s">
        <v>5671</v>
      </c>
      <c r="G2464" s="24" t="s">
        <v>940</v>
      </c>
      <c r="H2464" s="24" t="s">
        <v>941</v>
      </c>
      <c r="I2464" s="23" t="s">
        <v>5672</v>
      </c>
      <c r="J2464" s="23" t="s">
        <v>847</v>
      </c>
    </row>
    <row r="2465" spans="1:10" x14ac:dyDescent="0.25">
      <c r="A2465" s="3">
        <f t="shared" si="38"/>
        <v>11716365</v>
      </c>
      <c r="B2465" s="24">
        <v>11716365</v>
      </c>
      <c r="C2465" s="23" t="s">
        <v>937</v>
      </c>
      <c r="D2465" s="24" t="s">
        <v>1</v>
      </c>
      <c r="E2465" s="24" t="s">
        <v>586</v>
      </c>
      <c r="F2465" s="24" t="s">
        <v>5673</v>
      </c>
      <c r="G2465" s="24" t="s">
        <v>940</v>
      </c>
      <c r="H2465" s="24" t="s">
        <v>941</v>
      </c>
      <c r="I2465" s="23" t="s">
        <v>5674</v>
      </c>
      <c r="J2465" s="23" t="s">
        <v>784</v>
      </c>
    </row>
    <row r="2466" spans="1:10" x14ac:dyDescent="0.25">
      <c r="A2466" s="3">
        <f t="shared" si="38"/>
        <v>11723754</v>
      </c>
      <c r="B2466" s="24">
        <v>11723754</v>
      </c>
      <c r="C2466" s="23" t="s">
        <v>937</v>
      </c>
      <c r="D2466" s="24" t="s">
        <v>1</v>
      </c>
      <c r="E2466" s="24" t="s">
        <v>586</v>
      </c>
      <c r="F2466" s="24" t="s">
        <v>5675</v>
      </c>
      <c r="G2466" s="24" t="s">
        <v>940</v>
      </c>
      <c r="H2466" s="24" t="s">
        <v>941</v>
      </c>
      <c r="I2466" s="23" t="s">
        <v>5676</v>
      </c>
      <c r="J2466" s="23" t="s">
        <v>848</v>
      </c>
    </row>
    <row r="2467" spans="1:10" x14ac:dyDescent="0.25">
      <c r="A2467" s="3">
        <f t="shared" si="38"/>
        <v>11724528</v>
      </c>
      <c r="B2467" s="24">
        <v>11724528</v>
      </c>
      <c r="C2467" s="23" t="s">
        <v>937</v>
      </c>
      <c r="D2467" s="24" t="s">
        <v>1</v>
      </c>
      <c r="E2467" s="24" t="s">
        <v>586</v>
      </c>
      <c r="F2467" s="24" t="s">
        <v>5677</v>
      </c>
      <c r="G2467" s="24" t="s">
        <v>940</v>
      </c>
      <c r="H2467" s="24" t="s">
        <v>941</v>
      </c>
      <c r="I2467" s="23" t="s">
        <v>5678</v>
      </c>
      <c r="J2467" s="23" t="s">
        <v>740</v>
      </c>
    </row>
    <row r="2468" spans="1:10" x14ac:dyDescent="0.25">
      <c r="A2468" s="3">
        <f t="shared" si="38"/>
        <v>11728964</v>
      </c>
      <c r="B2468" s="24">
        <v>11728964</v>
      </c>
      <c r="C2468" s="23" t="s">
        <v>937</v>
      </c>
      <c r="D2468" s="24" t="s">
        <v>1</v>
      </c>
      <c r="E2468" s="24" t="s">
        <v>586</v>
      </c>
      <c r="F2468" s="24" t="s">
        <v>5679</v>
      </c>
      <c r="G2468" s="24" t="s">
        <v>940</v>
      </c>
      <c r="H2468" s="24" t="s">
        <v>941</v>
      </c>
      <c r="I2468" s="23" t="s">
        <v>5017</v>
      </c>
      <c r="J2468" s="23" t="s">
        <v>784</v>
      </c>
    </row>
    <row r="2469" spans="1:10" x14ac:dyDescent="0.25">
      <c r="A2469" s="3">
        <f t="shared" si="38"/>
        <v>11740310</v>
      </c>
      <c r="B2469" s="24">
        <v>11740310</v>
      </c>
      <c r="C2469" s="23" t="s">
        <v>937</v>
      </c>
      <c r="D2469" s="24" t="s">
        <v>1</v>
      </c>
      <c r="E2469" s="24" t="s">
        <v>586</v>
      </c>
      <c r="F2469" s="24" t="s">
        <v>5680</v>
      </c>
      <c r="G2469" s="24" t="s">
        <v>940</v>
      </c>
      <c r="H2469" s="24" t="s">
        <v>941</v>
      </c>
      <c r="I2469" s="23" t="s">
        <v>5681</v>
      </c>
      <c r="J2469" s="23" t="s">
        <v>740</v>
      </c>
    </row>
    <row r="2470" spans="1:10" x14ac:dyDescent="0.25">
      <c r="A2470" s="3">
        <f t="shared" si="38"/>
        <v>11740314</v>
      </c>
      <c r="B2470" s="24">
        <v>11740314</v>
      </c>
      <c r="C2470" s="23" t="s">
        <v>937</v>
      </c>
      <c r="D2470" s="24" t="s">
        <v>1</v>
      </c>
      <c r="E2470" s="24" t="s">
        <v>586</v>
      </c>
      <c r="F2470" s="24" t="s">
        <v>5682</v>
      </c>
      <c r="G2470" s="24" t="s">
        <v>940</v>
      </c>
      <c r="H2470" s="24" t="s">
        <v>941</v>
      </c>
      <c r="I2470" s="23" t="s">
        <v>5683</v>
      </c>
      <c r="J2470" s="23" t="s">
        <v>740</v>
      </c>
    </row>
    <row r="2471" spans="1:10" x14ac:dyDescent="0.25">
      <c r="A2471" s="3">
        <f t="shared" si="38"/>
        <v>11743278</v>
      </c>
      <c r="B2471" s="24">
        <v>11743278</v>
      </c>
      <c r="C2471" s="23" t="s">
        <v>937</v>
      </c>
      <c r="D2471" s="24" t="s">
        <v>1</v>
      </c>
      <c r="E2471" s="24" t="s">
        <v>586</v>
      </c>
      <c r="F2471" s="24" t="s">
        <v>5684</v>
      </c>
      <c r="G2471" s="24" t="s">
        <v>940</v>
      </c>
      <c r="H2471" s="24" t="s">
        <v>941</v>
      </c>
      <c r="I2471" s="23" t="s">
        <v>5685</v>
      </c>
      <c r="J2471" s="23" t="s">
        <v>856</v>
      </c>
    </row>
    <row r="2472" spans="1:10" x14ac:dyDescent="0.25">
      <c r="A2472" s="3">
        <f t="shared" si="38"/>
        <v>11761213</v>
      </c>
      <c r="B2472" s="24">
        <v>11761213</v>
      </c>
      <c r="C2472" s="23" t="s">
        <v>937</v>
      </c>
      <c r="D2472" s="24" t="s">
        <v>1</v>
      </c>
      <c r="E2472" s="24" t="s">
        <v>586</v>
      </c>
      <c r="F2472" s="24" t="s">
        <v>5686</v>
      </c>
      <c r="G2472" s="24" t="s">
        <v>940</v>
      </c>
      <c r="H2472" s="24" t="s">
        <v>941</v>
      </c>
      <c r="I2472" s="23" t="s">
        <v>5687</v>
      </c>
      <c r="J2472" s="23" t="s">
        <v>848</v>
      </c>
    </row>
    <row r="2473" spans="1:10" x14ac:dyDescent="0.25">
      <c r="A2473" s="3">
        <f t="shared" si="38"/>
        <v>11764430</v>
      </c>
      <c r="B2473" s="24">
        <v>11764430</v>
      </c>
      <c r="C2473" s="23" t="s">
        <v>937</v>
      </c>
      <c r="D2473" s="24" t="s">
        <v>1</v>
      </c>
      <c r="E2473" s="24" t="s">
        <v>586</v>
      </c>
      <c r="F2473" s="24" t="s">
        <v>5688</v>
      </c>
      <c r="G2473" s="24" t="s">
        <v>940</v>
      </c>
      <c r="H2473" s="24" t="s">
        <v>941</v>
      </c>
      <c r="I2473" s="23" t="s">
        <v>5689</v>
      </c>
      <c r="J2473" s="23" t="s">
        <v>823</v>
      </c>
    </row>
    <row r="2474" spans="1:10" x14ac:dyDescent="0.25">
      <c r="A2474" s="3">
        <f t="shared" si="38"/>
        <v>11766428</v>
      </c>
      <c r="B2474" s="24">
        <v>11766428</v>
      </c>
      <c r="C2474" s="23" t="s">
        <v>937</v>
      </c>
      <c r="D2474" s="24" t="s">
        <v>1</v>
      </c>
      <c r="E2474" s="24" t="s">
        <v>586</v>
      </c>
      <c r="F2474" s="24" t="s">
        <v>5690</v>
      </c>
      <c r="G2474" s="24" t="s">
        <v>940</v>
      </c>
      <c r="H2474" s="24" t="s">
        <v>941</v>
      </c>
      <c r="I2474" s="23" t="s">
        <v>5691</v>
      </c>
      <c r="J2474" s="23" t="s">
        <v>740</v>
      </c>
    </row>
    <row r="2475" spans="1:10" x14ac:dyDescent="0.25">
      <c r="A2475" s="3">
        <f t="shared" si="38"/>
        <v>11772067</v>
      </c>
      <c r="B2475" s="24">
        <v>11772067</v>
      </c>
      <c r="C2475" s="23" t="s">
        <v>937</v>
      </c>
      <c r="D2475" s="24" t="s">
        <v>1</v>
      </c>
      <c r="E2475" s="24" t="s">
        <v>586</v>
      </c>
      <c r="F2475" s="24" t="s">
        <v>5692</v>
      </c>
      <c r="G2475" s="24" t="s">
        <v>940</v>
      </c>
      <c r="H2475" s="24" t="s">
        <v>941</v>
      </c>
      <c r="I2475" s="23" t="s">
        <v>5693</v>
      </c>
      <c r="J2475" s="23" t="s">
        <v>804</v>
      </c>
    </row>
    <row r="2476" spans="1:10" x14ac:dyDescent="0.25">
      <c r="A2476" s="3">
        <f t="shared" si="38"/>
        <v>11772932</v>
      </c>
      <c r="B2476" s="24">
        <v>11772932</v>
      </c>
      <c r="C2476" s="23" t="s">
        <v>937</v>
      </c>
      <c r="D2476" s="24" t="s">
        <v>1</v>
      </c>
      <c r="E2476" s="24" t="s">
        <v>586</v>
      </c>
      <c r="F2476" s="24" t="s">
        <v>5694</v>
      </c>
      <c r="G2476" s="24" t="s">
        <v>940</v>
      </c>
      <c r="H2476" s="24" t="s">
        <v>941</v>
      </c>
      <c r="I2476" s="23" t="s">
        <v>5695</v>
      </c>
      <c r="J2476" s="23" t="s">
        <v>848</v>
      </c>
    </row>
    <row r="2477" spans="1:10" x14ac:dyDescent="0.25">
      <c r="A2477" s="3">
        <f t="shared" si="38"/>
        <v>11776181</v>
      </c>
      <c r="B2477" s="24">
        <v>11776181</v>
      </c>
      <c r="C2477" s="23" t="s">
        <v>937</v>
      </c>
      <c r="D2477" s="24" t="s">
        <v>1</v>
      </c>
      <c r="E2477" s="24" t="s">
        <v>586</v>
      </c>
      <c r="F2477" s="24" t="s">
        <v>5696</v>
      </c>
      <c r="G2477" s="24" t="s">
        <v>940</v>
      </c>
      <c r="H2477" s="24" t="s">
        <v>941</v>
      </c>
      <c r="I2477" s="23" t="s">
        <v>5697</v>
      </c>
      <c r="J2477" s="23" t="s">
        <v>897</v>
      </c>
    </row>
    <row r="2478" spans="1:10" x14ac:dyDescent="0.25">
      <c r="A2478" s="3">
        <f t="shared" si="38"/>
        <v>11797722</v>
      </c>
      <c r="B2478" s="24">
        <v>11797722</v>
      </c>
      <c r="C2478" s="23" t="s">
        <v>937</v>
      </c>
      <c r="D2478" s="24" t="s">
        <v>1</v>
      </c>
      <c r="E2478" s="24" t="s">
        <v>586</v>
      </c>
      <c r="F2478" s="24" t="s">
        <v>5698</v>
      </c>
      <c r="G2478" s="24" t="s">
        <v>940</v>
      </c>
      <c r="H2478" s="24" t="s">
        <v>941</v>
      </c>
      <c r="I2478" s="23" t="s">
        <v>5699</v>
      </c>
      <c r="J2478" s="23" t="s">
        <v>847</v>
      </c>
    </row>
    <row r="2479" spans="1:10" x14ac:dyDescent="0.25">
      <c r="A2479" s="3">
        <f t="shared" si="38"/>
        <v>11797872</v>
      </c>
      <c r="B2479" s="24">
        <v>11797872</v>
      </c>
      <c r="C2479" s="23" t="s">
        <v>937</v>
      </c>
      <c r="D2479" s="24" t="s">
        <v>1</v>
      </c>
      <c r="E2479" s="24" t="s">
        <v>586</v>
      </c>
      <c r="F2479" s="24" t="s">
        <v>5700</v>
      </c>
      <c r="G2479" s="24" t="s">
        <v>940</v>
      </c>
      <c r="H2479" s="24" t="s">
        <v>941</v>
      </c>
      <c r="I2479" s="23" t="s">
        <v>5701</v>
      </c>
      <c r="J2479" s="23" t="s">
        <v>562</v>
      </c>
    </row>
    <row r="2480" spans="1:10" x14ac:dyDescent="0.25">
      <c r="A2480" s="3">
        <f t="shared" si="38"/>
        <v>11798012</v>
      </c>
      <c r="B2480" s="24">
        <v>11798012</v>
      </c>
      <c r="C2480" s="23" t="s">
        <v>937</v>
      </c>
      <c r="D2480" s="24" t="s">
        <v>1</v>
      </c>
      <c r="E2480" s="24" t="s">
        <v>586</v>
      </c>
      <c r="F2480" s="24" t="s">
        <v>5702</v>
      </c>
      <c r="G2480" s="24" t="s">
        <v>940</v>
      </c>
      <c r="H2480" s="24" t="s">
        <v>941</v>
      </c>
      <c r="I2480" s="23" t="s">
        <v>5703</v>
      </c>
      <c r="J2480" s="23" t="s">
        <v>847</v>
      </c>
    </row>
    <row r="2481" spans="1:10" x14ac:dyDescent="0.25">
      <c r="A2481" s="3">
        <f t="shared" si="38"/>
        <v>11801962</v>
      </c>
      <c r="B2481" s="24">
        <v>11801962</v>
      </c>
      <c r="C2481" s="23" t="s">
        <v>937</v>
      </c>
      <c r="D2481" s="24" t="s">
        <v>1</v>
      </c>
      <c r="E2481" s="24" t="s">
        <v>586</v>
      </c>
      <c r="F2481" s="24" t="s">
        <v>5704</v>
      </c>
      <c r="G2481" s="24" t="s">
        <v>940</v>
      </c>
      <c r="H2481" s="24" t="s">
        <v>941</v>
      </c>
      <c r="I2481" s="23" t="s">
        <v>5705</v>
      </c>
      <c r="J2481" s="23" t="s">
        <v>823</v>
      </c>
    </row>
    <row r="2482" spans="1:10" x14ac:dyDescent="0.25">
      <c r="A2482" s="3">
        <f t="shared" si="38"/>
        <v>11891595</v>
      </c>
      <c r="B2482" s="24">
        <v>11891595</v>
      </c>
      <c r="C2482" s="23" t="s">
        <v>937</v>
      </c>
      <c r="D2482" s="24" t="s">
        <v>1</v>
      </c>
      <c r="E2482" s="24" t="s">
        <v>586</v>
      </c>
      <c r="F2482" s="24" t="s">
        <v>5706</v>
      </c>
      <c r="G2482" s="24" t="s">
        <v>940</v>
      </c>
      <c r="H2482" s="24" t="s">
        <v>941</v>
      </c>
      <c r="I2482" s="23" t="s">
        <v>5707</v>
      </c>
      <c r="J2482" s="23" t="s">
        <v>784</v>
      </c>
    </row>
    <row r="2483" spans="1:10" x14ac:dyDescent="0.25">
      <c r="A2483" s="3">
        <f t="shared" si="38"/>
        <v>12106498</v>
      </c>
      <c r="B2483" s="24">
        <v>12106498</v>
      </c>
      <c r="C2483" s="23" t="s">
        <v>937</v>
      </c>
      <c r="D2483" s="24" t="s">
        <v>1</v>
      </c>
      <c r="E2483" s="24" t="s">
        <v>586</v>
      </c>
      <c r="F2483" s="24" t="s">
        <v>5708</v>
      </c>
      <c r="G2483" s="24" t="s">
        <v>940</v>
      </c>
      <c r="H2483" s="24" t="s">
        <v>941</v>
      </c>
      <c r="I2483" s="23" t="s">
        <v>5709</v>
      </c>
      <c r="J2483" s="23" t="s">
        <v>848</v>
      </c>
    </row>
    <row r="2484" spans="1:10" x14ac:dyDescent="0.25">
      <c r="A2484" s="3">
        <f t="shared" si="38"/>
        <v>12109853</v>
      </c>
      <c r="B2484" s="24">
        <v>12109853</v>
      </c>
      <c r="C2484" s="23" t="s">
        <v>937</v>
      </c>
      <c r="D2484" s="24" t="s">
        <v>1</v>
      </c>
      <c r="E2484" s="24" t="s">
        <v>586</v>
      </c>
      <c r="F2484" s="24" t="s">
        <v>5710</v>
      </c>
      <c r="G2484" s="24" t="s">
        <v>940</v>
      </c>
      <c r="H2484" s="24" t="s">
        <v>941</v>
      </c>
      <c r="I2484" s="23" t="s">
        <v>5711</v>
      </c>
      <c r="J2484" s="23" t="s">
        <v>844</v>
      </c>
    </row>
    <row r="2485" spans="1:10" x14ac:dyDescent="0.25">
      <c r="A2485" s="3">
        <f t="shared" si="38"/>
        <v>12119600</v>
      </c>
      <c r="B2485" s="24">
        <v>12119600</v>
      </c>
      <c r="C2485" s="23" t="s">
        <v>937</v>
      </c>
      <c r="D2485" s="24" t="s">
        <v>1</v>
      </c>
      <c r="E2485" s="24" t="s">
        <v>586</v>
      </c>
      <c r="F2485" s="24" t="s">
        <v>5712</v>
      </c>
      <c r="G2485" s="24" t="s">
        <v>940</v>
      </c>
      <c r="H2485" s="24" t="s">
        <v>941</v>
      </c>
      <c r="I2485" s="23" t="s">
        <v>5713</v>
      </c>
      <c r="J2485" s="23" t="s">
        <v>856</v>
      </c>
    </row>
    <row r="2486" spans="1:10" x14ac:dyDescent="0.25">
      <c r="A2486" s="3">
        <f t="shared" si="38"/>
        <v>12132197</v>
      </c>
      <c r="B2486" s="24">
        <v>12132197</v>
      </c>
      <c r="C2486" s="23" t="s">
        <v>937</v>
      </c>
      <c r="D2486" s="24" t="s">
        <v>1</v>
      </c>
      <c r="E2486" s="24" t="s">
        <v>586</v>
      </c>
      <c r="F2486" s="24" t="s">
        <v>5714</v>
      </c>
      <c r="G2486" s="24" t="s">
        <v>940</v>
      </c>
      <c r="H2486" s="24" t="s">
        <v>941</v>
      </c>
      <c r="I2486" s="23" t="s">
        <v>5715</v>
      </c>
      <c r="J2486" s="23" t="s">
        <v>740</v>
      </c>
    </row>
    <row r="2487" spans="1:10" x14ac:dyDescent="0.25">
      <c r="A2487" s="3">
        <f t="shared" si="38"/>
        <v>12136964</v>
      </c>
      <c r="B2487" s="24">
        <v>12136964</v>
      </c>
      <c r="C2487" s="23" t="s">
        <v>937</v>
      </c>
      <c r="D2487" s="24" t="s">
        <v>1</v>
      </c>
      <c r="E2487" s="24" t="s">
        <v>586</v>
      </c>
      <c r="F2487" s="24" t="s">
        <v>5716</v>
      </c>
      <c r="G2487" s="24" t="s">
        <v>940</v>
      </c>
      <c r="H2487" s="24" t="s">
        <v>941</v>
      </c>
      <c r="I2487" s="23" t="s">
        <v>5717</v>
      </c>
      <c r="J2487" s="23" t="s">
        <v>562</v>
      </c>
    </row>
    <row r="2488" spans="1:10" x14ac:dyDescent="0.25">
      <c r="A2488" s="3">
        <f t="shared" si="38"/>
        <v>12145097</v>
      </c>
      <c r="B2488" s="24">
        <v>12145097</v>
      </c>
      <c r="C2488" s="23" t="s">
        <v>937</v>
      </c>
      <c r="D2488" s="24" t="s">
        <v>1</v>
      </c>
      <c r="E2488" s="24" t="s">
        <v>586</v>
      </c>
      <c r="F2488" s="24" t="s">
        <v>5718</v>
      </c>
      <c r="G2488" s="24" t="s">
        <v>940</v>
      </c>
      <c r="H2488" s="24" t="s">
        <v>941</v>
      </c>
      <c r="I2488" s="23" t="s">
        <v>5719</v>
      </c>
      <c r="J2488" s="23" t="s">
        <v>866</v>
      </c>
    </row>
    <row r="2489" spans="1:10" x14ac:dyDescent="0.25">
      <c r="A2489" s="3">
        <f t="shared" si="38"/>
        <v>12154808</v>
      </c>
      <c r="B2489" s="24">
        <v>12154808</v>
      </c>
      <c r="C2489" s="23" t="s">
        <v>937</v>
      </c>
      <c r="D2489" s="24" t="s">
        <v>1</v>
      </c>
      <c r="E2489" s="24" t="s">
        <v>586</v>
      </c>
      <c r="F2489" s="24" t="s">
        <v>5720</v>
      </c>
      <c r="G2489" s="24" t="s">
        <v>940</v>
      </c>
      <c r="H2489" s="24" t="s">
        <v>941</v>
      </c>
      <c r="I2489" s="23" t="s">
        <v>5721</v>
      </c>
      <c r="J2489" s="23" t="s">
        <v>823</v>
      </c>
    </row>
    <row r="2490" spans="1:10" x14ac:dyDescent="0.25">
      <c r="A2490" s="3">
        <f t="shared" si="38"/>
        <v>12183566</v>
      </c>
      <c r="B2490" s="24">
        <v>12183566</v>
      </c>
      <c r="C2490" s="23" t="s">
        <v>937</v>
      </c>
      <c r="D2490" s="24" t="s">
        <v>1</v>
      </c>
      <c r="E2490" s="24" t="s">
        <v>586</v>
      </c>
      <c r="F2490" s="24" t="s">
        <v>5722</v>
      </c>
      <c r="G2490" s="24" t="s">
        <v>940</v>
      </c>
      <c r="H2490" s="24" t="s">
        <v>941</v>
      </c>
      <c r="I2490" s="23" t="s">
        <v>5723</v>
      </c>
      <c r="J2490" s="23" t="s">
        <v>784</v>
      </c>
    </row>
    <row r="2491" spans="1:10" x14ac:dyDescent="0.25">
      <c r="A2491" s="3">
        <f t="shared" si="38"/>
        <v>12183680</v>
      </c>
      <c r="B2491" s="24">
        <v>12183680</v>
      </c>
      <c r="C2491" s="23" t="s">
        <v>937</v>
      </c>
      <c r="D2491" s="24" t="s">
        <v>1</v>
      </c>
      <c r="E2491" s="24" t="s">
        <v>586</v>
      </c>
      <c r="F2491" s="24" t="s">
        <v>5724</v>
      </c>
      <c r="G2491" s="24" t="s">
        <v>940</v>
      </c>
      <c r="H2491" s="24" t="s">
        <v>941</v>
      </c>
      <c r="I2491" s="23" t="s">
        <v>5725</v>
      </c>
      <c r="J2491" s="23" t="s">
        <v>562</v>
      </c>
    </row>
    <row r="2492" spans="1:10" x14ac:dyDescent="0.25">
      <c r="A2492" s="3">
        <f t="shared" si="38"/>
        <v>12206334</v>
      </c>
      <c r="B2492" s="24">
        <v>12206334</v>
      </c>
      <c r="C2492" s="23" t="s">
        <v>937</v>
      </c>
      <c r="D2492" s="24" t="s">
        <v>1</v>
      </c>
      <c r="E2492" s="24" t="s">
        <v>586</v>
      </c>
      <c r="F2492" s="24" t="s">
        <v>5726</v>
      </c>
      <c r="G2492" s="24" t="s">
        <v>940</v>
      </c>
      <c r="H2492" s="24" t="s">
        <v>941</v>
      </c>
      <c r="I2492" s="23" t="s">
        <v>5727</v>
      </c>
      <c r="J2492" s="23" t="s">
        <v>720</v>
      </c>
    </row>
    <row r="2493" spans="1:10" x14ac:dyDescent="0.25">
      <c r="A2493" s="3">
        <f t="shared" si="38"/>
        <v>12210353</v>
      </c>
      <c r="B2493" s="24">
        <v>12210353</v>
      </c>
      <c r="C2493" s="23" t="s">
        <v>937</v>
      </c>
      <c r="D2493" s="24" t="s">
        <v>1</v>
      </c>
      <c r="E2493" s="24" t="s">
        <v>586</v>
      </c>
      <c r="F2493" s="24" t="s">
        <v>5728</v>
      </c>
      <c r="G2493" s="24" t="s">
        <v>940</v>
      </c>
      <c r="H2493" s="24" t="s">
        <v>941</v>
      </c>
      <c r="I2493" s="23" t="s">
        <v>5729</v>
      </c>
      <c r="J2493" s="23" t="s">
        <v>740</v>
      </c>
    </row>
    <row r="2494" spans="1:10" x14ac:dyDescent="0.25">
      <c r="A2494" s="3">
        <f t="shared" si="38"/>
        <v>12225688</v>
      </c>
      <c r="B2494" s="24">
        <v>12225688</v>
      </c>
      <c r="C2494" s="23" t="s">
        <v>937</v>
      </c>
      <c r="D2494" s="24" t="s">
        <v>1</v>
      </c>
      <c r="E2494" s="24" t="s">
        <v>586</v>
      </c>
      <c r="F2494" s="24" t="s">
        <v>5730</v>
      </c>
      <c r="G2494" s="24" t="s">
        <v>940</v>
      </c>
      <c r="H2494" s="24" t="s">
        <v>941</v>
      </c>
      <c r="I2494" s="23" t="s">
        <v>5731</v>
      </c>
      <c r="J2494" s="23" t="s">
        <v>793</v>
      </c>
    </row>
    <row r="2495" spans="1:10" x14ac:dyDescent="0.25">
      <c r="A2495" s="3">
        <f t="shared" si="38"/>
        <v>12264536</v>
      </c>
      <c r="B2495" s="24">
        <v>12264536</v>
      </c>
      <c r="C2495" s="23" t="s">
        <v>937</v>
      </c>
      <c r="D2495" s="24" t="s">
        <v>1</v>
      </c>
      <c r="E2495" s="24" t="s">
        <v>586</v>
      </c>
      <c r="F2495" s="24" t="s">
        <v>5732</v>
      </c>
      <c r="G2495" s="24" t="s">
        <v>940</v>
      </c>
      <c r="H2495" s="24" t="s">
        <v>941</v>
      </c>
      <c r="I2495" s="23" t="s">
        <v>5733</v>
      </c>
      <c r="J2495" s="23" t="s">
        <v>856</v>
      </c>
    </row>
    <row r="2496" spans="1:10" x14ac:dyDescent="0.25">
      <c r="A2496" s="3">
        <f t="shared" si="38"/>
        <v>12264733</v>
      </c>
      <c r="B2496" s="24">
        <v>12264733</v>
      </c>
      <c r="C2496" s="23" t="s">
        <v>937</v>
      </c>
      <c r="D2496" s="24" t="s">
        <v>1</v>
      </c>
      <c r="E2496" s="24" t="s">
        <v>586</v>
      </c>
      <c r="F2496" s="24" t="s">
        <v>5734</v>
      </c>
      <c r="G2496" s="24" t="s">
        <v>940</v>
      </c>
      <c r="H2496" s="24" t="s">
        <v>941</v>
      </c>
      <c r="I2496" s="23" t="s">
        <v>5735</v>
      </c>
      <c r="J2496" s="23" t="s">
        <v>562</v>
      </c>
    </row>
    <row r="2497" spans="1:10" x14ac:dyDescent="0.25">
      <c r="A2497" s="3">
        <f t="shared" si="38"/>
        <v>12280614</v>
      </c>
      <c r="B2497" s="24">
        <v>12280614</v>
      </c>
      <c r="C2497" s="23" t="s">
        <v>937</v>
      </c>
      <c r="D2497" s="24" t="s">
        <v>1</v>
      </c>
      <c r="E2497" s="24" t="s">
        <v>586</v>
      </c>
      <c r="F2497" s="24" t="s">
        <v>5736</v>
      </c>
      <c r="G2497" s="24" t="s">
        <v>940</v>
      </c>
      <c r="H2497" s="24" t="s">
        <v>941</v>
      </c>
      <c r="I2497" s="23" t="s">
        <v>5737</v>
      </c>
      <c r="J2497" s="23" t="s">
        <v>848</v>
      </c>
    </row>
    <row r="2498" spans="1:10" x14ac:dyDescent="0.25">
      <c r="A2498" s="3">
        <f t="shared" si="38"/>
        <v>12283017</v>
      </c>
      <c r="B2498" s="24">
        <v>12283017</v>
      </c>
      <c r="C2498" s="23" t="s">
        <v>937</v>
      </c>
      <c r="D2498" s="24" t="s">
        <v>1</v>
      </c>
      <c r="E2498" s="24" t="s">
        <v>586</v>
      </c>
      <c r="F2498" s="24" t="s">
        <v>5738</v>
      </c>
      <c r="G2498" s="24" t="s">
        <v>940</v>
      </c>
      <c r="H2498" s="24" t="s">
        <v>941</v>
      </c>
      <c r="I2498" s="23" t="s">
        <v>5739</v>
      </c>
      <c r="J2498" s="23" t="s">
        <v>866</v>
      </c>
    </row>
    <row r="2499" spans="1:10" x14ac:dyDescent="0.25">
      <c r="A2499" s="3">
        <f t="shared" ref="A2499:A2562" si="39">+B2499</f>
        <v>12292409</v>
      </c>
      <c r="B2499" s="24">
        <v>12292409</v>
      </c>
      <c r="C2499" s="23" t="s">
        <v>937</v>
      </c>
      <c r="D2499" s="24" t="s">
        <v>1</v>
      </c>
      <c r="E2499" s="24" t="s">
        <v>586</v>
      </c>
      <c r="F2499" s="24" t="s">
        <v>5740</v>
      </c>
      <c r="G2499" s="24" t="s">
        <v>940</v>
      </c>
      <c r="H2499" s="24" t="s">
        <v>941</v>
      </c>
      <c r="I2499" s="23" t="s">
        <v>5741</v>
      </c>
      <c r="J2499" s="23" t="s">
        <v>804</v>
      </c>
    </row>
    <row r="2500" spans="1:10" x14ac:dyDescent="0.25">
      <c r="A2500" s="3">
        <f t="shared" si="39"/>
        <v>12292414</v>
      </c>
      <c r="B2500" s="24">
        <v>12292414</v>
      </c>
      <c r="C2500" s="23" t="s">
        <v>937</v>
      </c>
      <c r="D2500" s="24" t="s">
        <v>1</v>
      </c>
      <c r="E2500" s="24" t="s">
        <v>586</v>
      </c>
      <c r="F2500" s="24" t="s">
        <v>5742</v>
      </c>
      <c r="G2500" s="24" t="s">
        <v>940</v>
      </c>
      <c r="H2500" s="24" t="s">
        <v>941</v>
      </c>
      <c r="I2500" s="23" t="s">
        <v>5743</v>
      </c>
      <c r="J2500" s="23" t="s">
        <v>848</v>
      </c>
    </row>
    <row r="2501" spans="1:10" x14ac:dyDescent="0.25">
      <c r="A2501" s="3">
        <f t="shared" si="39"/>
        <v>12301239</v>
      </c>
      <c r="B2501" s="24">
        <v>12301239</v>
      </c>
      <c r="C2501" s="23" t="s">
        <v>937</v>
      </c>
      <c r="D2501" s="24" t="s">
        <v>1</v>
      </c>
      <c r="E2501" s="24" t="s">
        <v>586</v>
      </c>
      <c r="F2501" s="24" t="s">
        <v>5744</v>
      </c>
      <c r="G2501" s="24" t="s">
        <v>940</v>
      </c>
      <c r="H2501" s="24" t="s">
        <v>941</v>
      </c>
      <c r="I2501" s="23" t="s">
        <v>5745</v>
      </c>
      <c r="J2501" s="23" t="s">
        <v>800</v>
      </c>
    </row>
    <row r="2502" spans="1:10" x14ac:dyDescent="0.25">
      <c r="A2502" s="3">
        <f t="shared" si="39"/>
        <v>12302299</v>
      </c>
      <c r="B2502" s="24">
        <v>12302299</v>
      </c>
      <c r="C2502" s="23" t="s">
        <v>937</v>
      </c>
      <c r="D2502" s="24" t="s">
        <v>1</v>
      </c>
      <c r="E2502" s="24" t="s">
        <v>586</v>
      </c>
      <c r="F2502" s="24" t="s">
        <v>5746</v>
      </c>
      <c r="G2502" s="24" t="s">
        <v>940</v>
      </c>
      <c r="H2502" s="24" t="s">
        <v>941</v>
      </c>
      <c r="I2502" s="23" t="s">
        <v>5747</v>
      </c>
      <c r="J2502" s="23" t="s">
        <v>823</v>
      </c>
    </row>
    <row r="2503" spans="1:10" x14ac:dyDescent="0.25">
      <c r="A2503" s="3">
        <f t="shared" si="39"/>
        <v>12309506</v>
      </c>
      <c r="B2503" s="24">
        <v>12309506</v>
      </c>
      <c r="C2503" s="23" t="s">
        <v>937</v>
      </c>
      <c r="D2503" s="24" t="s">
        <v>1</v>
      </c>
      <c r="E2503" s="24" t="s">
        <v>586</v>
      </c>
      <c r="F2503" s="24" t="s">
        <v>5748</v>
      </c>
      <c r="G2503" s="24" t="s">
        <v>940</v>
      </c>
      <c r="H2503" s="24" t="s">
        <v>941</v>
      </c>
      <c r="I2503" s="23" t="s">
        <v>5749</v>
      </c>
      <c r="J2503" s="23" t="s">
        <v>740</v>
      </c>
    </row>
    <row r="2504" spans="1:10" x14ac:dyDescent="0.25">
      <c r="A2504" s="3">
        <f t="shared" si="39"/>
        <v>12310039</v>
      </c>
      <c r="B2504" s="24">
        <v>12310039</v>
      </c>
      <c r="C2504" s="23" t="s">
        <v>937</v>
      </c>
      <c r="D2504" s="24" t="s">
        <v>1</v>
      </c>
      <c r="E2504" s="24" t="s">
        <v>586</v>
      </c>
      <c r="F2504" s="24" t="s">
        <v>5750</v>
      </c>
      <c r="G2504" s="24" t="s">
        <v>940</v>
      </c>
      <c r="H2504" s="24" t="s">
        <v>941</v>
      </c>
      <c r="I2504" s="23" t="s">
        <v>5751</v>
      </c>
      <c r="J2504" s="23" t="s">
        <v>823</v>
      </c>
    </row>
    <row r="2505" spans="1:10" x14ac:dyDescent="0.25">
      <c r="A2505" s="3">
        <f t="shared" si="39"/>
        <v>12414282</v>
      </c>
      <c r="B2505" s="24">
        <v>12414282</v>
      </c>
      <c r="C2505" s="23" t="s">
        <v>937</v>
      </c>
      <c r="D2505" s="24" t="s">
        <v>1</v>
      </c>
      <c r="E2505" s="24" t="s">
        <v>586</v>
      </c>
      <c r="F2505" s="24" t="s">
        <v>5752</v>
      </c>
      <c r="G2505" s="24" t="s">
        <v>940</v>
      </c>
      <c r="H2505" s="24" t="s">
        <v>941</v>
      </c>
      <c r="I2505" s="23" t="s">
        <v>5753</v>
      </c>
      <c r="J2505" s="23" t="s">
        <v>804</v>
      </c>
    </row>
    <row r="2506" spans="1:10" x14ac:dyDescent="0.25">
      <c r="A2506" s="3">
        <f t="shared" si="39"/>
        <v>12431742</v>
      </c>
      <c r="B2506" s="24">
        <v>12431742</v>
      </c>
      <c r="C2506" s="23" t="s">
        <v>937</v>
      </c>
      <c r="D2506" s="24" t="s">
        <v>1</v>
      </c>
      <c r="E2506" s="24" t="s">
        <v>586</v>
      </c>
      <c r="F2506" s="24" t="s">
        <v>5754</v>
      </c>
      <c r="G2506" s="24" t="s">
        <v>940</v>
      </c>
      <c r="H2506" s="24" t="s">
        <v>941</v>
      </c>
      <c r="I2506" s="23" t="s">
        <v>5755</v>
      </c>
      <c r="J2506" s="23" t="s">
        <v>804</v>
      </c>
    </row>
    <row r="2507" spans="1:10" x14ac:dyDescent="0.25">
      <c r="A2507" s="3">
        <f t="shared" si="39"/>
        <v>12489202</v>
      </c>
      <c r="B2507" s="24">
        <v>12489202</v>
      </c>
      <c r="C2507" s="23" t="s">
        <v>937</v>
      </c>
      <c r="D2507" s="24" t="s">
        <v>1</v>
      </c>
      <c r="E2507" s="24" t="s">
        <v>586</v>
      </c>
      <c r="F2507" s="24" t="s">
        <v>5756</v>
      </c>
      <c r="G2507" s="24" t="s">
        <v>940</v>
      </c>
      <c r="H2507" s="24" t="s">
        <v>941</v>
      </c>
      <c r="I2507" s="23" t="s">
        <v>5757</v>
      </c>
      <c r="J2507" s="23" t="s">
        <v>856</v>
      </c>
    </row>
    <row r="2508" spans="1:10" x14ac:dyDescent="0.25">
      <c r="A2508" s="3">
        <f t="shared" si="39"/>
        <v>12492268</v>
      </c>
      <c r="B2508" s="24">
        <v>12492268</v>
      </c>
      <c r="C2508" s="23" t="s">
        <v>937</v>
      </c>
      <c r="D2508" s="24" t="s">
        <v>1</v>
      </c>
      <c r="E2508" s="24" t="s">
        <v>586</v>
      </c>
      <c r="F2508" s="24" t="s">
        <v>5758</v>
      </c>
      <c r="G2508" s="24" t="s">
        <v>940</v>
      </c>
      <c r="H2508" s="24" t="s">
        <v>941</v>
      </c>
      <c r="I2508" s="23" t="s">
        <v>5759</v>
      </c>
      <c r="J2508" s="23" t="s">
        <v>800</v>
      </c>
    </row>
    <row r="2509" spans="1:10" x14ac:dyDescent="0.25">
      <c r="A2509" s="3">
        <f t="shared" si="39"/>
        <v>12497403</v>
      </c>
      <c r="B2509" s="24">
        <v>12497403</v>
      </c>
      <c r="C2509" s="23" t="s">
        <v>937</v>
      </c>
      <c r="D2509" s="24" t="s">
        <v>1</v>
      </c>
      <c r="E2509" s="24" t="s">
        <v>586</v>
      </c>
      <c r="F2509" s="24" t="s">
        <v>5760</v>
      </c>
      <c r="G2509" s="24" t="s">
        <v>940</v>
      </c>
      <c r="H2509" s="24" t="s">
        <v>941</v>
      </c>
      <c r="I2509" s="23" t="s">
        <v>5761</v>
      </c>
      <c r="J2509" s="23" t="s">
        <v>774</v>
      </c>
    </row>
    <row r="2510" spans="1:10" x14ac:dyDescent="0.25">
      <c r="A2510" s="3">
        <f t="shared" si="39"/>
        <v>12502436</v>
      </c>
      <c r="B2510" s="24">
        <v>12502436</v>
      </c>
      <c r="C2510" s="23" t="s">
        <v>937</v>
      </c>
      <c r="D2510" s="24" t="s">
        <v>1</v>
      </c>
      <c r="E2510" s="24" t="s">
        <v>586</v>
      </c>
      <c r="F2510" s="24" t="s">
        <v>5762</v>
      </c>
      <c r="G2510" s="24" t="s">
        <v>940</v>
      </c>
      <c r="H2510" s="24" t="s">
        <v>941</v>
      </c>
      <c r="I2510" s="23" t="s">
        <v>5763</v>
      </c>
      <c r="J2510" s="23" t="s">
        <v>800</v>
      </c>
    </row>
    <row r="2511" spans="1:10" x14ac:dyDescent="0.25">
      <c r="A2511" s="3">
        <f t="shared" si="39"/>
        <v>12509120</v>
      </c>
      <c r="B2511" s="24">
        <v>12509120</v>
      </c>
      <c r="C2511" s="23" t="s">
        <v>937</v>
      </c>
      <c r="D2511" s="24" t="s">
        <v>1</v>
      </c>
      <c r="E2511" s="24" t="s">
        <v>586</v>
      </c>
      <c r="F2511" s="24" t="s">
        <v>5764</v>
      </c>
      <c r="G2511" s="24" t="s">
        <v>940</v>
      </c>
      <c r="H2511" s="24" t="s">
        <v>941</v>
      </c>
      <c r="I2511" s="23" t="s">
        <v>5765</v>
      </c>
      <c r="J2511" s="23" t="s">
        <v>856</v>
      </c>
    </row>
    <row r="2512" spans="1:10" x14ac:dyDescent="0.25">
      <c r="A2512" s="3">
        <f t="shared" si="39"/>
        <v>10066925</v>
      </c>
      <c r="B2512" s="24">
        <v>10066925</v>
      </c>
      <c r="C2512" s="23" t="s">
        <v>937</v>
      </c>
      <c r="D2512" s="24" t="s">
        <v>1</v>
      </c>
      <c r="E2512" s="24" t="s">
        <v>586</v>
      </c>
      <c r="F2512" s="24" t="s">
        <v>2993</v>
      </c>
      <c r="G2512" s="24" t="s">
        <v>940</v>
      </c>
      <c r="H2512" s="24" t="s">
        <v>941</v>
      </c>
      <c r="I2512" s="23" t="s">
        <v>5766</v>
      </c>
      <c r="J2512" s="23" t="s">
        <v>800</v>
      </c>
    </row>
    <row r="2513" spans="1:10" x14ac:dyDescent="0.25">
      <c r="A2513" s="3">
        <f t="shared" si="39"/>
        <v>11482642</v>
      </c>
      <c r="B2513" s="24">
        <v>11482642</v>
      </c>
      <c r="C2513" s="23" t="s">
        <v>937</v>
      </c>
      <c r="D2513" s="24" t="s">
        <v>1</v>
      </c>
      <c r="E2513" s="24" t="s">
        <v>586</v>
      </c>
      <c r="F2513" s="24" t="s">
        <v>5767</v>
      </c>
      <c r="G2513" s="24" t="s">
        <v>940</v>
      </c>
      <c r="H2513" s="24" t="s">
        <v>941</v>
      </c>
      <c r="I2513" s="23" t="s">
        <v>5768</v>
      </c>
      <c r="J2513" s="23" t="s">
        <v>847</v>
      </c>
    </row>
    <row r="2514" spans="1:10" x14ac:dyDescent="0.25">
      <c r="A2514" s="3">
        <f t="shared" si="39"/>
        <v>11502127</v>
      </c>
      <c r="B2514" s="24">
        <v>11502127</v>
      </c>
      <c r="C2514" s="23" t="s">
        <v>937</v>
      </c>
      <c r="D2514" s="24" t="s">
        <v>1</v>
      </c>
      <c r="E2514" s="24" t="s">
        <v>586</v>
      </c>
      <c r="F2514" s="24" t="s">
        <v>5769</v>
      </c>
      <c r="G2514" s="24" t="s">
        <v>940</v>
      </c>
      <c r="H2514" s="24" t="s">
        <v>941</v>
      </c>
      <c r="I2514" s="23" t="s">
        <v>5770</v>
      </c>
      <c r="J2514" s="23" t="s">
        <v>628</v>
      </c>
    </row>
    <row r="2515" spans="1:10" x14ac:dyDescent="0.25">
      <c r="A2515" s="3">
        <f t="shared" si="39"/>
        <v>11505024</v>
      </c>
      <c r="B2515" s="24">
        <v>11505024</v>
      </c>
      <c r="C2515" s="23" t="s">
        <v>937</v>
      </c>
      <c r="D2515" s="24" t="s">
        <v>1</v>
      </c>
      <c r="E2515" s="24" t="s">
        <v>586</v>
      </c>
      <c r="F2515" s="24" t="s">
        <v>5771</v>
      </c>
      <c r="G2515" s="24" t="s">
        <v>940</v>
      </c>
      <c r="H2515" s="24" t="s">
        <v>941</v>
      </c>
      <c r="I2515" s="23" t="s">
        <v>5772</v>
      </c>
      <c r="J2515" s="23" t="s">
        <v>884</v>
      </c>
    </row>
    <row r="2516" spans="1:10" x14ac:dyDescent="0.25">
      <c r="A2516" s="3">
        <f t="shared" si="39"/>
        <v>11509015</v>
      </c>
      <c r="B2516" s="24">
        <v>11509015</v>
      </c>
      <c r="C2516" s="23" t="s">
        <v>937</v>
      </c>
      <c r="D2516" s="24" t="s">
        <v>1</v>
      </c>
      <c r="E2516" s="24" t="s">
        <v>586</v>
      </c>
      <c r="F2516" s="24" t="s">
        <v>5773</v>
      </c>
      <c r="G2516" s="24" t="s">
        <v>940</v>
      </c>
      <c r="H2516" s="24" t="s">
        <v>941</v>
      </c>
      <c r="I2516" s="23" t="s">
        <v>5774</v>
      </c>
      <c r="J2516" s="23" t="s">
        <v>628</v>
      </c>
    </row>
    <row r="2517" spans="1:10" x14ac:dyDescent="0.25">
      <c r="A2517" s="3">
        <f t="shared" si="39"/>
        <v>11509041</v>
      </c>
      <c r="B2517" s="24">
        <v>11509041</v>
      </c>
      <c r="C2517" s="23" t="s">
        <v>937</v>
      </c>
      <c r="D2517" s="24" t="s">
        <v>1</v>
      </c>
      <c r="E2517" s="24" t="s">
        <v>586</v>
      </c>
      <c r="F2517" s="24" t="s">
        <v>5775</v>
      </c>
      <c r="G2517" s="24" t="s">
        <v>940</v>
      </c>
      <c r="H2517" s="24" t="s">
        <v>941</v>
      </c>
      <c r="I2517" s="23" t="s">
        <v>5776</v>
      </c>
      <c r="J2517" s="23" t="s">
        <v>848</v>
      </c>
    </row>
    <row r="2518" spans="1:10" x14ac:dyDescent="0.25">
      <c r="A2518" s="3">
        <f t="shared" si="39"/>
        <v>11509914</v>
      </c>
      <c r="B2518" s="24">
        <v>11509914</v>
      </c>
      <c r="C2518" s="23" t="s">
        <v>937</v>
      </c>
      <c r="D2518" s="24" t="s">
        <v>1</v>
      </c>
      <c r="E2518" s="24" t="s">
        <v>586</v>
      </c>
      <c r="F2518" s="24" t="s">
        <v>5777</v>
      </c>
      <c r="G2518" s="24" t="s">
        <v>940</v>
      </c>
      <c r="H2518" s="24" t="s">
        <v>941</v>
      </c>
      <c r="I2518" s="23" t="s">
        <v>5778</v>
      </c>
      <c r="J2518" s="23" t="s">
        <v>884</v>
      </c>
    </row>
    <row r="2519" spans="1:10" x14ac:dyDescent="0.25">
      <c r="A2519" s="3">
        <f t="shared" si="39"/>
        <v>11518571</v>
      </c>
      <c r="B2519" s="24">
        <v>11518571</v>
      </c>
      <c r="C2519" s="23" t="s">
        <v>937</v>
      </c>
      <c r="D2519" s="24" t="s">
        <v>1</v>
      </c>
      <c r="E2519" s="24" t="s">
        <v>586</v>
      </c>
      <c r="F2519" s="24" t="s">
        <v>5779</v>
      </c>
      <c r="G2519" s="24" t="s">
        <v>940</v>
      </c>
      <c r="H2519" s="24" t="s">
        <v>941</v>
      </c>
      <c r="I2519" s="23" t="s">
        <v>5780</v>
      </c>
      <c r="J2519" s="23" t="s">
        <v>740</v>
      </c>
    </row>
    <row r="2520" spans="1:10" x14ac:dyDescent="0.25">
      <c r="A2520" s="3">
        <f t="shared" si="39"/>
        <v>11521979</v>
      </c>
      <c r="B2520" s="24">
        <v>11521979</v>
      </c>
      <c r="C2520" s="23" t="s">
        <v>937</v>
      </c>
      <c r="D2520" s="24" t="s">
        <v>1</v>
      </c>
      <c r="E2520" s="24" t="s">
        <v>586</v>
      </c>
      <c r="F2520" s="24" t="s">
        <v>5781</v>
      </c>
      <c r="G2520" s="24" t="s">
        <v>940</v>
      </c>
      <c r="H2520" s="24" t="s">
        <v>941</v>
      </c>
      <c r="I2520" s="23" t="s">
        <v>5782</v>
      </c>
      <c r="J2520" s="23" t="s">
        <v>720</v>
      </c>
    </row>
    <row r="2521" spans="1:10" x14ac:dyDescent="0.25">
      <c r="A2521" s="3">
        <f t="shared" si="39"/>
        <v>11551351</v>
      </c>
      <c r="B2521" s="24">
        <v>11551351</v>
      </c>
      <c r="C2521" s="23" t="s">
        <v>937</v>
      </c>
      <c r="D2521" s="24" t="s">
        <v>1</v>
      </c>
      <c r="E2521" s="24" t="s">
        <v>586</v>
      </c>
      <c r="F2521" s="24" t="s">
        <v>5783</v>
      </c>
      <c r="G2521" s="24" t="s">
        <v>940</v>
      </c>
      <c r="H2521" s="24" t="s">
        <v>941</v>
      </c>
      <c r="I2521" s="23" t="s">
        <v>5784</v>
      </c>
      <c r="J2521" s="23" t="s">
        <v>848</v>
      </c>
    </row>
    <row r="2522" spans="1:10" x14ac:dyDescent="0.25">
      <c r="A2522" s="3">
        <f t="shared" si="39"/>
        <v>11566867</v>
      </c>
      <c r="B2522" s="24">
        <v>11566867</v>
      </c>
      <c r="C2522" s="23" t="s">
        <v>937</v>
      </c>
      <c r="D2522" s="24" t="s">
        <v>1</v>
      </c>
      <c r="E2522" s="24" t="s">
        <v>586</v>
      </c>
      <c r="F2522" s="24" t="s">
        <v>5785</v>
      </c>
      <c r="G2522" s="24" t="s">
        <v>940</v>
      </c>
      <c r="H2522" s="24" t="s">
        <v>941</v>
      </c>
      <c r="I2522" s="23" t="s">
        <v>5786</v>
      </c>
      <c r="J2522" s="23" t="s">
        <v>784</v>
      </c>
    </row>
    <row r="2523" spans="1:10" x14ac:dyDescent="0.25">
      <c r="A2523" s="3">
        <f t="shared" si="39"/>
        <v>11583317</v>
      </c>
      <c r="B2523" s="24">
        <v>11583317</v>
      </c>
      <c r="C2523" s="23" t="s">
        <v>937</v>
      </c>
      <c r="D2523" s="24" t="s">
        <v>1</v>
      </c>
      <c r="E2523" s="24" t="s">
        <v>586</v>
      </c>
      <c r="F2523" s="24" t="s">
        <v>5787</v>
      </c>
      <c r="G2523" s="24" t="s">
        <v>940</v>
      </c>
      <c r="H2523" s="24" t="s">
        <v>941</v>
      </c>
      <c r="I2523" s="23" t="s">
        <v>5788</v>
      </c>
      <c r="J2523" s="23" t="s">
        <v>562</v>
      </c>
    </row>
    <row r="2524" spans="1:10" x14ac:dyDescent="0.25">
      <c r="A2524" s="3">
        <f t="shared" si="39"/>
        <v>11590781</v>
      </c>
      <c r="B2524" s="24">
        <v>11590781</v>
      </c>
      <c r="C2524" s="23" t="s">
        <v>937</v>
      </c>
      <c r="D2524" s="24" t="s">
        <v>1</v>
      </c>
      <c r="E2524" s="24" t="s">
        <v>586</v>
      </c>
      <c r="F2524" s="24" t="s">
        <v>5789</v>
      </c>
      <c r="G2524" s="24" t="s">
        <v>940</v>
      </c>
      <c r="H2524" s="24" t="s">
        <v>941</v>
      </c>
      <c r="I2524" s="23" t="s">
        <v>5790</v>
      </c>
      <c r="J2524" s="23" t="s">
        <v>804</v>
      </c>
    </row>
    <row r="2525" spans="1:10" x14ac:dyDescent="0.25">
      <c r="A2525" s="3">
        <f t="shared" si="39"/>
        <v>11592363</v>
      </c>
      <c r="B2525" s="24">
        <v>11592363</v>
      </c>
      <c r="C2525" s="23" t="s">
        <v>937</v>
      </c>
      <c r="D2525" s="24" t="s">
        <v>1</v>
      </c>
      <c r="E2525" s="24" t="s">
        <v>586</v>
      </c>
      <c r="F2525" s="24" t="s">
        <v>5791</v>
      </c>
      <c r="G2525" s="24" t="s">
        <v>940</v>
      </c>
      <c r="H2525" s="24" t="s">
        <v>941</v>
      </c>
      <c r="I2525" s="23" t="s">
        <v>5792</v>
      </c>
      <c r="J2525" s="23" t="s">
        <v>848</v>
      </c>
    </row>
    <row r="2526" spans="1:10" x14ac:dyDescent="0.25">
      <c r="A2526" s="3">
        <f t="shared" si="39"/>
        <v>11596921</v>
      </c>
      <c r="B2526" s="24">
        <v>11596921</v>
      </c>
      <c r="C2526" s="23" t="s">
        <v>937</v>
      </c>
      <c r="D2526" s="24" t="s">
        <v>1</v>
      </c>
      <c r="E2526" s="24" t="s">
        <v>586</v>
      </c>
      <c r="F2526" s="24" t="s">
        <v>5793</v>
      </c>
      <c r="G2526" s="24" t="s">
        <v>940</v>
      </c>
      <c r="H2526" s="24" t="s">
        <v>941</v>
      </c>
      <c r="I2526" s="23" t="s">
        <v>5794</v>
      </c>
      <c r="J2526" s="23" t="s">
        <v>848</v>
      </c>
    </row>
    <row r="2527" spans="1:10" x14ac:dyDescent="0.25">
      <c r="A2527" s="3">
        <f t="shared" si="39"/>
        <v>11603290</v>
      </c>
      <c r="B2527" s="24">
        <v>11603290</v>
      </c>
      <c r="C2527" s="23" t="s">
        <v>937</v>
      </c>
      <c r="D2527" s="24" t="s">
        <v>1</v>
      </c>
      <c r="E2527" s="24" t="s">
        <v>586</v>
      </c>
      <c r="F2527" s="24" t="s">
        <v>5795</v>
      </c>
      <c r="G2527" s="24" t="s">
        <v>940</v>
      </c>
      <c r="H2527" s="24" t="s">
        <v>941</v>
      </c>
      <c r="I2527" s="23" t="s">
        <v>5796</v>
      </c>
      <c r="J2527" s="23" t="s">
        <v>881</v>
      </c>
    </row>
    <row r="2528" spans="1:10" x14ac:dyDescent="0.25">
      <c r="A2528" s="3">
        <f t="shared" si="39"/>
        <v>11612056</v>
      </c>
      <c r="B2528" s="24">
        <v>11612056</v>
      </c>
      <c r="C2528" s="23" t="s">
        <v>937</v>
      </c>
      <c r="D2528" s="24" t="s">
        <v>1</v>
      </c>
      <c r="E2528" s="24" t="s">
        <v>586</v>
      </c>
      <c r="F2528" s="24" t="s">
        <v>5797</v>
      </c>
      <c r="G2528" s="24" t="s">
        <v>940</v>
      </c>
      <c r="H2528" s="24" t="s">
        <v>941</v>
      </c>
      <c r="I2528" s="23" t="s">
        <v>5798</v>
      </c>
      <c r="J2528" s="23" t="s">
        <v>866</v>
      </c>
    </row>
    <row r="2529" spans="1:10" x14ac:dyDescent="0.25">
      <c r="A2529" s="3">
        <f t="shared" si="39"/>
        <v>11628910</v>
      </c>
      <c r="B2529" s="24">
        <v>11628910</v>
      </c>
      <c r="C2529" s="23" t="s">
        <v>937</v>
      </c>
      <c r="D2529" s="24" t="s">
        <v>1</v>
      </c>
      <c r="E2529" s="24" t="s">
        <v>586</v>
      </c>
      <c r="F2529" s="24" t="s">
        <v>5799</v>
      </c>
      <c r="G2529" s="24" t="s">
        <v>940</v>
      </c>
      <c r="H2529" s="24" t="s">
        <v>941</v>
      </c>
      <c r="I2529" s="23" t="s">
        <v>5800</v>
      </c>
      <c r="J2529" s="23" t="s">
        <v>767</v>
      </c>
    </row>
    <row r="2530" spans="1:10" x14ac:dyDescent="0.25">
      <c r="A2530" s="3">
        <f t="shared" si="39"/>
        <v>11634327</v>
      </c>
      <c r="B2530" s="24">
        <v>11634327</v>
      </c>
      <c r="C2530" s="23" t="s">
        <v>937</v>
      </c>
      <c r="D2530" s="24" t="s">
        <v>1</v>
      </c>
      <c r="E2530" s="24" t="s">
        <v>586</v>
      </c>
      <c r="F2530" s="24" t="s">
        <v>5801</v>
      </c>
      <c r="G2530" s="24" t="s">
        <v>940</v>
      </c>
      <c r="H2530" s="24" t="s">
        <v>941</v>
      </c>
      <c r="I2530" s="23" t="s">
        <v>5802</v>
      </c>
      <c r="J2530" s="23" t="s">
        <v>856</v>
      </c>
    </row>
    <row r="2531" spans="1:10" x14ac:dyDescent="0.25">
      <c r="A2531" s="3">
        <f t="shared" si="39"/>
        <v>11637920</v>
      </c>
      <c r="B2531" s="24">
        <v>11637920</v>
      </c>
      <c r="C2531" s="23" t="s">
        <v>937</v>
      </c>
      <c r="D2531" s="24" t="s">
        <v>1</v>
      </c>
      <c r="E2531" s="24" t="s">
        <v>586</v>
      </c>
      <c r="F2531" s="24" t="s">
        <v>5803</v>
      </c>
      <c r="G2531" s="24" t="s">
        <v>940</v>
      </c>
      <c r="H2531" s="24" t="s">
        <v>941</v>
      </c>
      <c r="I2531" s="23" t="s">
        <v>5804</v>
      </c>
      <c r="J2531" s="23" t="s">
        <v>767</v>
      </c>
    </row>
    <row r="2532" spans="1:10" x14ac:dyDescent="0.25">
      <c r="A2532" s="3">
        <f t="shared" si="39"/>
        <v>11641142</v>
      </c>
      <c r="B2532" s="24">
        <v>11641142</v>
      </c>
      <c r="C2532" s="23" t="s">
        <v>937</v>
      </c>
      <c r="D2532" s="24" t="s">
        <v>1</v>
      </c>
      <c r="E2532" s="24" t="s">
        <v>586</v>
      </c>
      <c r="F2532" s="24" t="s">
        <v>5805</v>
      </c>
      <c r="G2532" s="24" t="s">
        <v>940</v>
      </c>
      <c r="H2532" s="24" t="s">
        <v>941</v>
      </c>
      <c r="I2532" s="23" t="s">
        <v>5806</v>
      </c>
      <c r="J2532" s="23" t="s">
        <v>856</v>
      </c>
    </row>
    <row r="2533" spans="1:10" x14ac:dyDescent="0.25">
      <c r="A2533" s="3">
        <f t="shared" si="39"/>
        <v>11642025</v>
      </c>
      <c r="B2533" s="24">
        <v>11642025</v>
      </c>
      <c r="C2533" s="23" t="s">
        <v>937</v>
      </c>
      <c r="D2533" s="24" t="s">
        <v>1</v>
      </c>
      <c r="E2533" s="24" t="s">
        <v>586</v>
      </c>
      <c r="F2533" s="24" t="s">
        <v>5807</v>
      </c>
      <c r="G2533" s="24" t="s">
        <v>940</v>
      </c>
      <c r="H2533" s="24" t="s">
        <v>941</v>
      </c>
      <c r="I2533" s="23" t="s">
        <v>5808</v>
      </c>
      <c r="J2533" s="23" t="s">
        <v>844</v>
      </c>
    </row>
    <row r="2534" spans="1:10" x14ac:dyDescent="0.25">
      <c r="A2534" s="3">
        <f t="shared" si="39"/>
        <v>11642073</v>
      </c>
      <c r="B2534" s="24">
        <v>11642073</v>
      </c>
      <c r="C2534" s="23" t="s">
        <v>937</v>
      </c>
      <c r="D2534" s="24" t="s">
        <v>1</v>
      </c>
      <c r="E2534" s="24" t="s">
        <v>586</v>
      </c>
      <c r="F2534" s="24" t="s">
        <v>5809</v>
      </c>
      <c r="G2534" s="24" t="s">
        <v>940</v>
      </c>
      <c r="H2534" s="24" t="s">
        <v>941</v>
      </c>
      <c r="I2534" s="23" t="s">
        <v>5810</v>
      </c>
      <c r="J2534" s="23" t="s">
        <v>866</v>
      </c>
    </row>
    <row r="2535" spans="1:10" x14ac:dyDescent="0.25">
      <c r="A2535" s="3">
        <f t="shared" si="39"/>
        <v>11645821</v>
      </c>
      <c r="B2535" s="24">
        <v>11645821</v>
      </c>
      <c r="C2535" s="23" t="s">
        <v>937</v>
      </c>
      <c r="D2535" s="24" t="s">
        <v>1</v>
      </c>
      <c r="E2535" s="24" t="s">
        <v>586</v>
      </c>
      <c r="F2535" s="24" t="s">
        <v>5811</v>
      </c>
      <c r="G2535" s="24" t="s">
        <v>940</v>
      </c>
      <c r="H2535" s="24" t="s">
        <v>941</v>
      </c>
      <c r="I2535" s="23" t="s">
        <v>5812</v>
      </c>
      <c r="J2535" s="23" t="s">
        <v>562</v>
      </c>
    </row>
    <row r="2536" spans="1:10" x14ac:dyDescent="0.25">
      <c r="A2536" s="3">
        <f t="shared" si="39"/>
        <v>11649162</v>
      </c>
      <c r="B2536" s="24">
        <v>11649162</v>
      </c>
      <c r="C2536" s="23" t="s">
        <v>937</v>
      </c>
      <c r="D2536" s="24" t="s">
        <v>1</v>
      </c>
      <c r="E2536" s="24" t="s">
        <v>586</v>
      </c>
      <c r="F2536" s="24" t="s">
        <v>5813</v>
      </c>
      <c r="G2536" s="24" t="s">
        <v>940</v>
      </c>
      <c r="H2536" s="24" t="s">
        <v>941</v>
      </c>
      <c r="I2536" s="23" t="s">
        <v>5814</v>
      </c>
      <c r="J2536" s="23" t="s">
        <v>804</v>
      </c>
    </row>
    <row r="2537" spans="1:10" x14ac:dyDescent="0.25">
      <c r="A2537" s="3">
        <f t="shared" si="39"/>
        <v>11652994</v>
      </c>
      <c r="B2537" s="24">
        <v>11652994</v>
      </c>
      <c r="C2537" s="23" t="s">
        <v>937</v>
      </c>
      <c r="D2537" s="24" t="s">
        <v>1</v>
      </c>
      <c r="E2537" s="24" t="s">
        <v>586</v>
      </c>
      <c r="F2537" s="24" t="s">
        <v>5815</v>
      </c>
      <c r="G2537" s="24" t="s">
        <v>940</v>
      </c>
      <c r="H2537" s="24" t="s">
        <v>941</v>
      </c>
      <c r="I2537" s="23" t="s">
        <v>5816</v>
      </c>
      <c r="J2537" s="23" t="s">
        <v>866</v>
      </c>
    </row>
    <row r="2538" spans="1:10" x14ac:dyDescent="0.25">
      <c r="A2538" s="3">
        <f t="shared" si="39"/>
        <v>11653013</v>
      </c>
      <c r="B2538" s="24">
        <v>11653013</v>
      </c>
      <c r="C2538" s="23" t="s">
        <v>937</v>
      </c>
      <c r="D2538" s="24" t="s">
        <v>1</v>
      </c>
      <c r="E2538" s="24" t="s">
        <v>586</v>
      </c>
      <c r="F2538" s="24" t="s">
        <v>5817</v>
      </c>
      <c r="G2538" s="24" t="s">
        <v>940</v>
      </c>
      <c r="H2538" s="24" t="s">
        <v>941</v>
      </c>
      <c r="I2538" s="23" t="s">
        <v>5818</v>
      </c>
      <c r="J2538" s="23" t="s">
        <v>856</v>
      </c>
    </row>
    <row r="2539" spans="1:10" x14ac:dyDescent="0.25">
      <c r="A2539" s="3">
        <f t="shared" si="39"/>
        <v>11658345</v>
      </c>
      <c r="B2539" s="24">
        <v>11658345</v>
      </c>
      <c r="C2539" s="23" t="s">
        <v>937</v>
      </c>
      <c r="D2539" s="24" t="s">
        <v>1</v>
      </c>
      <c r="E2539" s="24" t="s">
        <v>586</v>
      </c>
      <c r="F2539" s="24" t="s">
        <v>5819</v>
      </c>
      <c r="G2539" s="24" t="s">
        <v>940</v>
      </c>
      <c r="H2539" s="24" t="s">
        <v>941</v>
      </c>
      <c r="I2539" s="23" t="s">
        <v>5820</v>
      </c>
      <c r="J2539" s="23" t="s">
        <v>848</v>
      </c>
    </row>
    <row r="2540" spans="1:10" x14ac:dyDescent="0.25">
      <c r="A2540" s="3">
        <f t="shared" si="39"/>
        <v>11662435</v>
      </c>
      <c r="B2540" s="24">
        <v>11662435</v>
      </c>
      <c r="C2540" s="23" t="s">
        <v>937</v>
      </c>
      <c r="D2540" s="24" t="s">
        <v>1</v>
      </c>
      <c r="E2540" s="24" t="s">
        <v>586</v>
      </c>
      <c r="F2540" s="24" t="s">
        <v>5821</v>
      </c>
      <c r="G2540" s="24" t="s">
        <v>940</v>
      </c>
      <c r="H2540" s="24" t="s">
        <v>941</v>
      </c>
      <c r="I2540" s="23" t="s">
        <v>5822</v>
      </c>
      <c r="J2540" s="23" t="s">
        <v>897</v>
      </c>
    </row>
    <row r="2541" spans="1:10" x14ac:dyDescent="0.25">
      <c r="A2541" s="3">
        <f t="shared" si="39"/>
        <v>11668074</v>
      </c>
      <c r="B2541" s="24">
        <v>11668074</v>
      </c>
      <c r="C2541" s="23" t="s">
        <v>937</v>
      </c>
      <c r="D2541" s="24" t="s">
        <v>1</v>
      </c>
      <c r="E2541" s="24" t="s">
        <v>586</v>
      </c>
      <c r="F2541" s="24" t="s">
        <v>5823</v>
      </c>
      <c r="G2541" s="24" t="s">
        <v>940</v>
      </c>
      <c r="H2541" s="24" t="s">
        <v>941</v>
      </c>
      <c r="I2541" s="23" t="s">
        <v>3897</v>
      </c>
      <c r="J2541" s="23" t="s">
        <v>562</v>
      </c>
    </row>
    <row r="2542" spans="1:10" x14ac:dyDescent="0.25">
      <c r="A2542" s="3">
        <f t="shared" si="39"/>
        <v>11679486</v>
      </c>
      <c r="B2542" s="24">
        <v>11679486</v>
      </c>
      <c r="C2542" s="23" t="s">
        <v>937</v>
      </c>
      <c r="D2542" s="24" t="s">
        <v>1</v>
      </c>
      <c r="E2542" s="24" t="s">
        <v>586</v>
      </c>
      <c r="F2542" s="24" t="s">
        <v>5824</v>
      </c>
      <c r="G2542" s="24" t="s">
        <v>940</v>
      </c>
      <c r="H2542" s="24" t="s">
        <v>941</v>
      </c>
      <c r="I2542" s="23" t="s">
        <v>5825</v>
      </c>
      <c r="J2542" s="23" t="s">
        <v>848</v>
      </c>
    </row>
    <row r="2543" spans="1:10" x14ac:dyDescent="0.25">
      <c r="A2543" s="3">
        <f t="shared" si="39"/>
        <v>11679570</v>
      </c>
      <c r="B2543" s="24">
        <v>11679570</v>
      </c>
      <c r="C2543" s="23" t="s">
        <v>937</v>
      </c>
      <c r="D2543" s="24" t="s">
        <v>1</v>
      </c>
      <c r="E2543" s="24" t="s">
        <v>586</v>
      </c>
      <c r="F2543" s="24" t="s">
        <v>5826</v>
      </c>
      <c r="G2543" s="24" t="s">
        <v>940</v>
      </c>
      <c r="H2543" s="24" t="s">
        <v>941</v>
      </c>
      <c r="I2543" s="23" t="s">
        <v>5827</v>
      </c>
      <c r="J2543" s="23" t="s">
        <v>628</v>
      </c>
    </row>
    <row r="2544" spans="1:10" x14ac:dyDescent="0.25">
      <c r="A2544" s="3">
        <f t="shared" si="39"/>
        <v>11682594</v>
      </c>
      <c r="B2544" s="24">
        <v>11682594</v>
      </c>
      <c r="C2544" s="23" t="s">
        <v>937</v>
      </c>
      <c r="D2544" s="24" t="s">
        <v>1</v>
      </c>
      <c r="E2544" s="24" t="s">
        <v>586</v>
      </c>
      <c r="F2544" s="24" t="s">
        <v>5828</v>
      </c>
      <c r="G2544" s="24" t="s">
        <v>940</v>
      </c>
      <c r="H2544" s="24" t="s">
        <v>941</v>
      </c>
      <c r="I2544" s="23" t="s">
        <v>5829</v>
      </c>
      <c r="J2544" s="23" t="s">
        <v>767</v>
      </c>
    </row>
    <row r="2545" spans="1:10" x14ac:dyDescent="0.25">
      <c r="A2545" s="3">
        <f t="shared" si="39"/>
        <v>11686078</v>
      </c>
      <c r="B2545" s="24">
        <v>11686078</v>
      </c>
      <c r="C2545" s="23" t="s">
        <v>937</v>
      </c>
      <c r="D2545" s="24" t="s">
        <v>1</v>
      </c>
      <c r="E2545" s="24" t="s">
        <v>586</v>
      </c>
      <c r="F2545" s="24" t="s">
        <v>5830</v>
      </c>
      <c r="G2545" s="24" t="s">
        <v>940</v>
      </c>
      <c r="H2545" s="24" t="s">
        <v>941</v>
      </c>
      <c r="I2545" s="23" t="s">
        <v>5831</v>
      </c>
      <c r="J2545" s="23" t="s">
        <v>888</v>
      </c>
    </row>
    <row r="2546" spans="1:10" x14ac:dyDescent="0.25">
      <c r="A2546" s="3">
        <f t="shared" si="39"/>
        <v>11688094</v>
      </c>
      <c r="B2546" s="24">
        <v>11688094</v>
      </c>
      <c r="C2546" s="23" t="s">
        <v>937</v>
      </c>
      <c r="D2546" s="24" t="s">
        <v>1</v>
      </c>
      <c r="E2546" s="24" t="s">
        <v>586</v>
      </c>
      <c r="F2546" s="24" t="s">
        <v>5832</v>
      </c>
      <c r="G2546" s="24" t="s">
        <v>940</v>
      </c>
      <c r="H2546" s="24" t="s">
        <v>941</v>
      </c>
      <c r="I2546" s="23" t="s">
        <v>5833</v>
      </c>
      <c r="J2546" s="23" t="s">
        <v>767</v>
      </c>
    </row>
    <row r="2547" spans="1:10" x14ac:dyDescent="0.25">
      <c r="A2547" s="3">
        <f t="shared" si="39"/>
        <v>11690259</v>
      </c>
      <c r="B2547" s="24">
        <v>11690259</v>
      </c>
      <c r="C2547" s="23" t="s">
        <v>937</v>
      </c>
      <c r="D2547" s="24" t="s">
        <v>1</v>
      </c>
      <c r="E2547" s="24" t="s">
        <v>586</v>
      </c>
      <c r="F2547" s="24" t="s">
        <v>5834</v>
      </c>
      <c r="G2547" s="24" t="s">
        <v>940</v>
      </c>
      <c r="H2547" s="24" t="s">
        <v>941</v>
      </c>
      <c r="I2547" s="23" t="s">
        <v>5835</v>
      </c>
      <c r="J2547" s="23" t="s">
        <v>767</v>
      </c>
    </row>
    <row r="2548" spans="1:10" x14ac:dyDescent="0.25">
      <c r="A2548" s="3">
        <f t="shared" si="39"/>
        <v>11692348</v>
      </c>
      <c r="B2548" s="24">
        <v>11692348</v>
      </c>
      <c r="C2548" s="23" t="s">
        <v>937</v>
      </c>
      <c r="D2548" s="24" t="s">
        <v>1</v>
      </c>
      <c r="E2548" s="24" t="s">
        <v>586</v>
      </c>
      <c r="F2548" s="24" t="s">
        <v>5836</v>
      </c>
      <c r="G2548" s="24" t="s">
        <v>940</v>
      </c>
      <c r="H2548" s="24" t="s">
        <v>941</v>
      </c>
      <c r="I2548" s="23" t="s">
        <v>5837</v>
      </c>
      <c r="J2548" s="23" t="s">
        <v>848</v>
      </c>
    </row>
    <row r="2549" spans="1:10" x14ac:dyDescent="0.25">
      <c r="A2549" s="3">
        <f t="shared" si="39"/>
        <v>11697659</v>
      </c>
      <c r="B2549" s="24">
        <v>11697659</v>
      </c>
      <c r="C2549" s="23" t="s">
        <v>937</v>
      </c>
      <c r="D2549" s="24" t="s">
        <v>1</v>
      </c>
      <c r="E2549" s="24" t="s">
        <v>586</v>
      </c>
      <c r="F2549" s="24" t="s">
        <v>5838</v>
      </c>
      <c r="G2549" s="24" t="s">
        <v>940</v>
      </c>
      <c r="H2549" s="24" t="s">
        <v>941</v>
      </c>
      <c r="I2549" s="23" t="s">
        <v>5839</v>
      </c>
      <c r="J2549" s="23" t="s">
        <v>823</v>
      </c>
    </row>
    <row r="2550" spans="1:10" x14ac:dyDescent="0.25">
      <c r="A2550" s="3">
        <f t="shared" si="39"/>
        <v>11708473</v>
      </c>
      <c r="B2550" s="24">
        <v>11708473</v>
      </c>
      <c r="C2550" s="23" t="s">
        <v>937</v>
      </c>
      <c r="D2550" s="24" t="s">
        <v>1</v>
      </c>
      <c r="E2550" s="24" t="s">
        <v>586</v>
      </c>
      <c r="F2550" s="24" t="s">
        <v>5840</v>
      </c>
      <c r="G2550" s="24" t="s">
        <v>940</v>
      </c>
      <c r="H2550" s="24" t="s">
        <v>941</v>
      </c>
      <c r="I2550" s="23" t="s">
        <v>5841</v>
      </c>
      <c r="J2550" s="23" t="s">
        <v>804</v>
      </c>
    </row>
    <row r="2551" spans="1:10" x14ac:dyDescent="0.25">
      <c r="A2551" s="3">
        <f t="shared" si="39"/>
        <v>11709463</v>
      </c>
      <c r="B2551" s="24">
        <v>11709463</v>
      </c>
      <c r="C2551" s="23" t="s">
        <v>937</v>
      </c>
      <c r="D2551" s="24" t="s">
        <v>1</v>
      </c>
      <c r="E2551" s="24" t="s">
        <v>586</v>
      </c>
      <c r="F2551" s="24" t="s">
        <v>5842</v>
      </c>
      <c r="G2551" s="24" t="s">
        <v>940</v>
      </c>
      <c r="H2551" s="24" t="s">
        <v>941</v>
      </c>
      <c r="I2551" s="23" t="s">
        <v>5843</v>
      </c>
      <c r="J2551" s="23" t="s">
        <v>848</v>
      </c>
    </row>
    <row r="2552" spans="1:10" x14ac:dyDescent="0.25">
      <c r="A2552" s="3">
        <f t="shared" si="39"/>
        <v>11715167</v>
      </c>
      <c r="B2552" s="24">
        <v>11715167</v>
      </c>
      <c r="C2552" s="23" t="s">
        <v>937</v>
      </c>
      <c r="D2552" s="24" t="s">
        <v>1</v>
      </c>
      <c r="E2552" s="24" t="s">
        <v>586</v>
      </c>
      <c r="F2552" s="24" t="s">
        <v>5844</v>
      </c>
      <c r="G2552" s="24" t="s">
        <v>940</v>
      </c>
      <c r="H2552" s="24" t="s">
        <v>941</v>
      </c>
      <c r="I2552" s="23" t="s">
        <v>5845</v>
      </c>
      <c r="J2552" s="23" t="s">
        <v>628</v>
      </c>
    </row>
    <row r="2553" spans="1:10" x14ac:dyDescent="0.25">
      <c r="A2553" s="3">
        <f t="shared" si="39"/>
        <v>11716371</v>
      </c>
      <c r="B2553" s="24">
        <v>11716371</v>
      </c>
      <c r="C2553" s="23" t="s">
        <v>937</v>
      </c>
      <c r="D2553" s="24" t="s">
        <v>1</v>
      </c>
      <c r="E2553" s="24" t="s">
        <v>586</v>
      </c>
      <c r="F2553" s="24" t="s">
        <v>5846</v>
      </c>
      <c r="G2553" s="24" t="s">
        <v>940</v>
      </c>
      <c r="H2553" s="24" t="s">
        <v>941</v>
      </c>
      <c r="I2553" s="23" t="s">
        <v>5847</v>
      </c>
      <c r="J2553" s="23" t="s">
        <v>881</v>
      </c>
    </row>
    <row r="2554" spans="1:10" x14ac:dyDescent="0.25">
      <c r="A2554" s="3">
        <f t="shared" si="39"/>
        <v>11716376</v>
      </c>
      <c r="B2554" s="24">
        <v>11716376</v>
      </c>
      <c r="C2554" s="23" t="s">
        <v>937</v>
      </c>
      <c r="D2554" s="24" t="s">
        <v>1</v>
      </c>
      <c r="E2554" s="24" t="s">
        <v>586</v>
      </c>
      <c r="F2554" s="24" t="s">
        <v>5848</v>
      </c>
      <c r="G2554" s="24" t="s">
        <v>940</v>
      </c>
      <c r="H2554" s="24" t="s">
        <v>941</v>
      </c>
      <c r="I2554" s="23" t="s">
        <v>5849</v>
      </c>
      <c r="J2554" s="23" t="s">
        <v>897</v>
      </c>
    </row>
    <row r="2555" spans="1:10" x14ac:dyDescent="0.25">
      <c r="A2555" s="3">
        <f t="shared" si="39"/>
        <v>11723876</v>
      </c>
      <c r="B2555" s="24">
        <v>11723876</v>
      </c>
      <c r="C2555" s="23" t="s">
        <v>937</v>
      </c>
      <c r="D2555" s="24" t="s">
        <v>1</v>
      </c>
      <c r="E2555" s="24" t="s">
        <v>586</v>
      </c>
      <c r="F2555" s="24" t="s">
        <v>5850</v>
      </c>
      <c r="G2555" s="24" t="s">
        <v>940</v>
      </c>
      <c r="H2555" s="24" t="s">
        <v>941</v>
      </c>
      <c r="I2555" s="23" t="s">
        <v>5851</v>
      </c>
      <c r="J2555" s="23" t="s">
        <v>897</v>
      </c>
    </row>
    <row r="2556" spans="1:10" x14ac:dyDescent="0.25">
      <c r="A2556" s="3">
        <f t="shared" si="39"/>
        <v>11728744</v>
      </c>
      <c r="B2556" s="24">
        <v>11728744</v>
      </c>
      <c r="C2556" s="23" t="s">
        <v>937</v>
      </c>
      <c r="D2556" s="24" t="s">
        <v>1</v>
      </c>
      <c r="E2556" s="24" t="s">
        <v>586</v>
      </c>
      <c r="F2556" s="24" t="s">
        <v>5852</v>
      </c>
      <c r="G2556" s="24" t="s">
        <v>940</v>
      </c>
      <c r="H2556" s="24" t="s">
        <v>941</v>
      </c>
      <c r="I2556" s="23" t="s">
        <v>5853</v>
      </c>
      <c r="J2556" s="23" t="s">
        <v>866</v>
      </c>
    </row>
    <row r="2557" spans="1:10" x14ac:dyDescent="0.25">
      <c r="A2557" s="3">
        <f t="shared" si="39"/>
        <v>11728902</v>
      </c>
      <c r="B2557" s="24">
        <v>11728902</v>
      </c>
      <c r="C2557" s="23" t="s">
        <v>937</v>
      </c>
      <c r="D2557" s="24" t="s">
        <v>1</v>
      </c>
      <c r="E2557" s="24" t="s">
        <v>586</v>
      </c>
      <c r="F2557" s="24" t="s">
        <v>5854</v>
      </c>
      <c r="G2557" s="24" t="s">
        <v>940</v>
      </c>
      <c r="H2557" s="24" t="s">
        <v>941</v>
      </c>
      <c r="I2557" s="23" t="s">
        <v>5855</v>
      </c>
      <c r="J2557" s="23" t="s">
        <v>897</v>
      </c>
    </row>
    <row r="2558" spans="1:10" x14ac:dyDescent="0.25">
      <c r="A2558" s="3">
        <f t="shared" si="39"/>
        <v>11732611</v>
      </c>
      <c r="B2558" s="24">
        <v>11732611</v>
      </c>
      <c r="C2558" s="23" t="s">
        <v>937</v>
      </c>
      <c r="D2558" s="24" t="s">
        <v>1</v>
      </c>
      <c r="E2558" s="24" t="s">
        <v>586</v>
      </c>
      <c r="F2558" s="24" t="s">
        <v>5856</v>
      </c>
      <c r="G2558" s="24" t="s">
        <v>940</v>
      </c>
      <c r="H2558" s="24" t="s">
        <v>941</v>
      </c>
      <c r="I2558" s="23" t="s">
        <v>5857</v>
      </c>
      <c r="J2558" s="23" t="s">
        <v>740</v>
      </c>
    </row>
    <row r="2559" spans="1:10" x14ac:dyDescent="0.25">
      <c r="A2559" s="3">
        <f t="shared" si="39"/>
        <v>11749830</v>
      </c>
      <c r="B2559" s="24">
        <v>11749830</v>
      </c>
      <c r="C2559" s="23" t="s">
        <v>937</v>
      </c>
      <c r="D2559" s="24" t="s">
        <v>1</v>
      </c>
      <c r="E2559" s="24" t="s">
        <v>586</v>
      </c>
      <c r="F2559" s="24" t="s">
        <v>5858</v>
      </c>
      <c r="G2559" s="24" t="s">
        <v>940</v>
      </c>
      <c r="H2559" s="24" t="s">
        <v>941</v>
      </c>
      <c r="I2559" s="23" t="s">
        <v>5859</v>
      </c>
      <c r="J2559" s="23" t="s">
        <v>628</v>
      </c>
    </row>
    <row r="2560" spans="1:10" x14ac:dyDescent="0.25">
      <c r="A2560" s="3">
        <f t="shared" si="39"/>
        <v>11750957</v>
      </c>
      <c r="B2560" s="24">
        <v>11750957</v>
      </c>
      <c r="C2560" s="23" t="s">
        <v>937</v>
      </c>
      <c r="D2560" s="24" t="s">
        <v>1</v>
      </c>
      <c r="E2560" s="24" t="s">
        <v>586</v>
      </c>
      <c r="F2560" s="24" t="s">
        <v>5860</v>
      </c>
      <c r="G2560" s="24" t="s">
        <v>940</v>
      </c>
      <c r="H2560" s="24" t="s">
        <v>941</v>
      </c>
      <c r="I2560" s="23" t="s">
        <v>5861</v>
      </c>
      <c r="J2560" s="23" t="s">
        <v>823</v>
      </c>
    </row>
    <row r="2561" spans="1:10" x14ac:dyDescent="0.25">
      <c r="A2561" s="3">
        <f t="shared" si="39"/>
        <v>11767929</v>
      </c>
      <c r="B2561" s="24">
        <v>11767929</v>
      </c>
      <c r="C2561" s="23" t="s">
        <v>937</v>
      </c>
      <c r="D2561" s="24" t="s">
        <v>1</v>
      </c>
      <c r="E2561" s="24" t="s">
        <v>586</v>
      </c>
      <c r="F2561" s="24" t="s">
        <v>5862</v>
      </c>
      <c r="G2561" s="24" t="s">
        <v>940</v>
      </c>
      <c r="H2561" s="24" t="s">
        <v>941</v>
      </c>
      <c r="I2561" s="23" t="s">
        <v>5863</v>
      </c>
      <c r="J2561" s="23" t="s">
        <v>866</v>
      </c>
    </row>
    <row r="2562" spans="1:10" x14ac:dyDescent="0.25">
      <c r="A2562" s="3">
        <f t="shared" si="39"/>
        <v>11768338</v>
      </c>
      <c r="B2562" s="24">
        <v>11768338</v>
      </c>
      <c r="C2562" s="23" t="s">
        <v>937</v>
      </c>
      <c r="D2562" s="24" t="s">
        <v>1</v>
      </c>
      <c r="E2562" s="24" t="s">
        <v>586</v>
      </c>
      <c r="F2562" s="24" t="s">
        <v>5864</v>
      </c>
      <c r="G2562" s="24" t="s">
        <v>940</v>
      </c>
      <c r="H2562" s="24" t="s">
        <v>941</v>
      </c>
      <c r="I2562" s="23" t="s">
        <v>5865</v>
      </c>
      <c r="J2562" s="23" t="s">
        <v>562</v>
      </c>
    </row>
    <row r="2563" spans="1:10" x14ac:dyDescent="0.25">
      <c r="A2563" s="3">
        <f t="shared" ref="A2563:A2626" si="40">+B2563</f>
        <v>11768340</v>
      </c>
      <c r="B2563" s="24">
        <v>11768340</v>
      </c>
      <c r="C2563" s="23" t="s">
        <v>937</v>
      </c>
      <c r="D2563" s="24" t="s">
        <v>1</v>
      </c>
      <c r="E2563" s="24" t="s">
        <v>586</v>
      </c>
      <c r="F2563" s="24" t="s">
        <v>5866</v>
      </c>
      <c r="G2563" s="24" t="s">
        <v>940</v>
      </c>
      <c r="H2563" s="24" t="s">
        <v>941</v>
      </c>
      <c r="I2563" s="23" t="s">
        <v>5867</v>
      </c>
      <c r="J2563" s="23" t="s">
        <v>880</v>
      </c>
    </row>
    <row r="2564" spans="1:10" x14ac:dyDescent="0.25">
      <c r="A2564" s="3">
        <f t="shared" si="40"/>
        <v>11772954</v>
      </c>
      <c r="B2564" s="24">
        <v>11772954</v>
      </c>
      <c r="C2564" s="23" t="s">
        <v>937</v>
      </c>
      <c r="D2564" s="24" t="s">
        <v>1</v>
      </c>
      <c r="E2564" s="24" t="s">
        <v>586</v>
      </c>
      <c r="F2564" s="24" t="s">
        <v>5868</v>
      </c>
      <c r="G2564" s="24" t="s">
        <v>940</v>
      </c>
      <c r="H2564" s="24" t="s">
        <v>941</v>
      </c>
      <c r="I2564" s="23" t="s">
        <v>5869</v>
      </c>
      <c r="J2564" s="23" t="s">
        <v>720</v>
      </c>
    </row>
    <row r="2565" spans="1:10" x14ac:dyDescent="0.25">
      <c r="A2565" s="3">
        <f t="shared" si="40"/>
        <v>11785140</v>
      </c>
      <c r="B2565" s="24">
        <v>11785140</v>
      </c>
      <c r="C2565" s="23" t="s">
        <v>937</v>
      </c>
      <c r="D2565" s="24" t="s">
        <v>1</v>
      </c>
      <c r="E2565" s="24" t="s">
        <v>586</v>
      </c>
      <c r="F2565" s="24" t="s">
        <v>5870</v>
      </c>
      <c r="G2565" s="24" t="s">
        <v>940</v>
      </c>
      <c r="H2565" s="24" t="s">
        <v>941</v>
      </c>
      <c r="I2565" s="23" t="s">
        <v>5871</v>
      </c>
      <c r="J2565" s="23" t="s">
        <v>856</v>
      </c>
    </row>
    <row r="2566" spans="1:10" x14ac:dyDescent="0.25">
      <c r="A2566" s="3">
        <f t="shared" si="40"/>
        <v>11785146</v>
      </c>
      <c r="B2566" s="24">
        <v>11785146</v>
      </c>
      <c r="C2566" s="23" t="s">
        <v>937</v>
      </c>
      <c r="D2566" s="24" t="s">
        <v>1</v>
      </c>
      <c r="E2566" s="24" t="s">
        <v>586</v>
      </c>
      <c r="F2566" s="24" t="s">
        <v>5872</v>
      </c>
      <c r="G2566" s="24" t="s">
        <v>940</v>
      </c>
      <c r="H2566" s="24" t="s">
        <v>941</v>
      </c>
      <c r="I2566" s="23" t="s">
        <v>5873</v>
      </c>
      <c r="J2566" s="23" t="s">
        <v>740</v>
      </c>
    </row>
    <row r="2567" spans="1:10" x14ac:dyDescent="0.25">
      <c r="A2567" s="3">
        <f t="shared" si="40"/>
        <v>11785222</v>
      </c>
      <c r="B2567" s="24">
        <v>11785222</v>
      </c>
      <c r="C2567" s="23" t="s">
        <v>937</v>
      </c>
      <c r="D2567" s="24" t="s">
        <v>1</v>
      </c>
      <c r="E2567" s="24" t="s">
        <v>586</v>
      </c>
      <c r="F2567" s="24" t="s">
        <v>5874</v>
      </c>
      <c r="G2567" s="24" t="s">
        <v>940</v>
      </c>
      <c r="H2567" s="24" t="s">
        <v>941</v>
      </c>
      <c r="I2567" s="23" t="s">
        <v>5875</v>
      </c>
      <c r="J2567" s="23" t="s">
        <v>847</v>
      </c>
    </row>
    <row r="2568" spans="1:10" x14ac:dyDescent="0.25">
      <c r="A2568" s="3">
        <f t="shared" si="40"/>
        <v>11797295</v>
      </c>
      <c r="B2568" s="24">
        <v>11797295</v>
      </c>
      <c r="C2568" s="23" t="s">
        <v>937</v>
      </c>
      <c r="D2568" s="24" t="s">
        <v>1</v>
      </c>
      <c r="E2568" s="24" t="s">
        <v>586</v>
      </c>
      <c r="F2568" s="24" t="s">
        <v>5876</v>
      </c>
      <c r="G2568" s="24" t="s">
        <v>940</v>
      </c>
      <c r="H2568" s="24" t="s">
        <v>941</v>
      </c>
      <c r="I2568" s="23" t="s">
        <v>5877</v>
      </c>
      <c r="J2568" s="23" t="s">
        <v>844</v>
      </c>
    </row>
    <row r="2569" spans="1:10" x14ac:dyDescent="0.25">
      <c r="A2569" s="3">
        <f t="shared" si="40"/>
        <v>11802409</v>
      </c>
      <c r="B2569" s="24">
        <v>11802409</v>
      </c>
      <c r="C2569" s="23" t="s">
        <v>937</v>
      </c>
      <c r="D2569" s="24" t="s">
        <v>1</v>
      </c>
      <c r="E2569" s="24" t="s">
        <v>586</v>
      </c>
      <c r="F2569" s="24" t="s">
        <v>5878</v>
      </c>
      <c r="G2569" s="24" t="s">
        <v>940</v>
      </c>
      <c r="H2569" s="24" t="s">
        <v>941</v>
      </c>
      <c r="I2569" s="23" t="s">
        <v>5879</v>
      </c>
      <c r="J2569" s="23" t="s">
        <v>866</v>
      </c>
    </row>
    <row r="2570" spans="1:10" x14ac:dyDescent="0.25">
      <c r="A2570" s="3">
        <f t="shared" si="40"/>
        <v>12000399</v>
      </c>
      <c r="B2570" s="24">
        <v>12000399</v>
      </c>
      <c r="C2570" s="23" t="s">
        <v>937</v>
      </c>
      <c r="D2570" s="24" t="s">
        <v>1</v>
      </c>
      <c r="E2570" s="24" t="s">
        <v>586</v>
      </c>
      <c r="F2570" s="24" t="s">
        <v>5880</v>
      </c>
      <c r="G2570" s="24" t="s">
        <v>940</v>
      </c>
      <c r="H2570" s="24" t="s">
        <v>941</v>
      </c>
      <c r="I2570" s="23" t="s">
        <v>5881</v>
      </c>
      <c r="J2570" s="23" t="s">
        <v>767</v>
      </c>
    </row>
    <row r="2571" spans="1:10" x14ac:dyDescent="0.25">
      <c r="A2571" s="3">
        <f t="shared" si="40"/>
        <v>12116857</v>
      </c>
      <c r="B2571" s="24">
        <v>12116857</v>
      </c>
      <c r="C2571" s="23" t="s">
        <v>937</v>
      </c>
      <c r="D2571" s="24" t="s">
        <v>1</v>
      </c>
      <c r="E2571" s="24" t="s">
        <v>586</v>
      </c>
      <c r="F2571" s="24" t="s">
        <v>5882</v>
      </c>
      <c r="G2571" s="24" t="s">
        <v>940</v>
      </c>
      <c r="H2571" s="24" t="s">
        <v>941</v>
      </c>
      <c r="I2571" s="23" t="s">
        <v>5883</v>
      </c>
      <c r="J2571" s="23" t="s">
        <v>562</v>
      </c>
    </row>
    <row r="2572" spans="1:10" x14ac:dyDescent="0.25">
      <c r="A2572" s="3">
        <f t="shared" si="40"/>
        <v>12121645</v>
      </c>
      <c r="B2572" s="24">
        <v>12121645</v>
      </c>
      <c r="C2572" s="23" t="s">
        <v>937</v>
      </c>
      <c r="D2572" s="24" t="s">
        <v>1</v>
      </c>
      <c r="E2572" s="24" t="s">
        <v>586</v>
      </c>
      <c r="F2572" s="24" t="s">
        <v>5884</v>
      </c>
      <c r="G2572" s="24" t="s">
        <v>940</v>
      </c>
      <c r="H2572" s="24" t="s">
        <v>941</v>
      </c>
      <c r="I2572" s="23" t="s">
        <v>5885</v>
      </c>
      <c r="J2572" s="23" t="s">
        <v>881</v>
      </c>
    </row>
    <row r="2573" spans="1:10" x14ac:dyDescent="0.25">
      <c r="A2573" s="3">
        <f t="shared" si="40"/>
        <v>12121805</v>
      </c>
      <c r="B2573" s="24">
        <v>12121805</v>
      </c>
      <c r="C2573" s="23" t="s">
        <v>937</v>
      </c>
      <c r="D2573" s="24" t="s">
        <v>1</v>
      </c>
      <c r="E2573" s="24" t="s">
        <v>586</v>
      </c>
      <c r="F2573" s="24" t="s">
        <v>5886</v>
      </c>
      <c r="G2573" s="24" t="s">
        <v>940</v>
      </c>
      <c r="H2573" s="24" t="s">
        <v>941</v>
      </c>
      <c r="I2573" s="23" t="s">
        <v>5887</v>
      </c>
      <c r="J2573" s="23" t="s">
        <v>804</v>
      </c>
    </row>
    <row r="2574" spans="1:10" x14ac:dyDescent="0.25">
      <c r="A2574" s="3">
        <f t="shared" si="40"/>
        <v>12141398</v>
      </c>
      <c r="B2574" s="24">
        <v>12141398</v>
      </c>
      <c r="C2574" s="23" t="s">
        <v>937</v>
      </c>
      <c r="D2574" s="24" t="s">
        <v>1</v>
      </c>
      <c r="E2574" s="24" t="s">
        <v>586</v>
      </c>
      <c r="F2574" s="24" t="s">
        <v>5888</v>
      </c>
      <c r="G2574" s="24" t="s">
        <v>940</v>
      </c>
      <c r="H2574" s="24" t="s">
        <v>941</v>
      </c>
      <c r="I2574" s="23" t="s">
        <v>5889</v>
      </c>
      <c r="J2574" s="23" t="s">
        <v>740</v>
      </c>
    </row>
    <row r="2575" spans="1:10" x14ac:dyDescent="0.25">
      <c r="A2575" s="3">
        <f t="shared" si="40"/>
        <v>12256411</v>
      </c>
      <c r="B2575" s="24">
        <v>12256411</v>
      </c>
      <c r="C2575" s="23" t="s">
        <v>937</v>
      </c>
      <c r="D2575" s="24" t="s">
        <v>1</v>
      </c>
      <c r="E2575" s="24" t="s">
        <v>586</v>
      </c>
      <c r="F2575" s="24" t="s">
        <v>5890</v>
      </c>
      <c r="G2575" s="24" t="s">
        <v>940</v>
      </c>
      <c r="H2575" s="24" t="s">
        <v>941</v>
      </c>
      <c r="I2575" s="23" t="s">
        <v>5891</v>
      </c>
      <c r="J2575" s="23" t="s">
        <v>767</v>
      </c>
    </row>
    <row r="2576" spans="1:10" x14ac:dyDescent="0.25">
      <c r="A2576" s="3">
        <f t="shared" si="40"/>
        <v>12264542</v>
      </c>
      <c r="B2576" s="24">
        <v>12264542</v>
      </c>
      <c r="C2576" s="23" t="s">
        <v>937</v>
      </c>
      <c r="D2576" s="24" t="s">
        <v>1</v>
      </c>
      <c r="E2576" s="24" t="s">
        <v>586</v>
      </c>
      <c r="F2576" s="24" t="s">
        <v>5892</v>
      </c>
      <c r="G2576" s="24" t="s">
        <v>940</v>
      </c>
      <c r="H2576" s="24" t="s">
        <v>941</v>
      </c>
      <c r="I2576" s="23" t="s">
        <v>5893</v>
      </c>
      <c r="J2576" s="23" t="s">
        <v>823</v>
      </c>
    </row>
    <row r="2577" spans="1:10" x14ac:dyDescent="0.25">
      <c r="A2577" s="3">
        <f t="shared" si="40"/>
        <v>12266524</v>
      </c>
      <c r="B2577" s="24">
        <v>12266524</v>
      </c>
      <c r="C2577" s="23" t="s">
        <v>937</v>
      </c>
      <c r="D2577" s="24" t="s">
        <v>1</v>
      </c>
      <c r="E2577" s="24" t="s">
        <v>586</v>
      </c>
      <c r="F2577" s="24" t="s">
        <v>5894</v>
      </c>
      <c r="G2577" s="24" t="s">
        <v>940</v>
      </c>
      <c r="H2577" s="24" t="s">
        <v>941</v>
      </c>
      <c r="I2577" s="23" t="s">
        <v>5895</v>
      </c>
      <c r="J2577" s="23" t="s">
        <v>844</v>
      </c>
    </row>
    <row r="2578" spans="1:10" x14ac:dyDescent="0.25">
      <c r="A2578" s="3">
        <f t="shared" si="40"/>
        <v>12284057</v>
      </c>
      <c r="B2578" s="24">
        <v>12284057</v>
      </c>
      <c r="C2578" s="23" t="s">
        <v>937</v>
      </c>
      <c r="D2578" s="24" t="s">
        <v>1</v>
      </c>
      <c r="E2578" s="24" t="s">
        <v>586</v>
      </c>
      <c r="F2578" s="24" t="s">
        <v>5896</v>
      </c>
      <c r="G2578" s="24" t="s">
        <v>940</v>
      </c>
      <c r="H2578" s="24" t="s">
        <v>941</v>
      </c>
      <c r="I2578" s="23" t="s">
        <v>5897</v>
      </c>
      <c r="J2578" s="23" t="s">
        <v>804</v>
      </c>
    </row>
    <row r="2579" spans="1:10" x14ac:dyDescent="0.25">
      <c r="A2579" s="3">
        <f t="shared" si="40"/>
        <v>12290390</v>
      </c>
      <c r="B2579" s="24">
        <v>12290390</v>
      </c>
      <c r="C2579" s="23" t="s">
        <v>937</v>
      </c>
      <c r="D2579" s="24" t="s">
        <v>1</v>
      </c>
      <c r="E2579" s="24" t="s">
        <v>586</v>
      </c>
      <c r="F2579" s="24" t="s">
        <v>5898</v>
      </c>
      <c r="G2579" s="24" t="s">
        <v>940</v>
      </c>
      <c r="H2579" s="24" t="s">
        <v>941</v>
      </c>
      <c r="I2579" s="23" t="s">
        <v>5899</v>
      </c>
      <c r="J2579" s="23" t="s">
        <v>847</v>
      </c>
    </row>
    <row r="2580" spans="1:10" x14ac:dyDescent="0.25">
      <c r="A2580" s="3">
        <f t="shared" si="40"/>
        <v>12292303</v>
      </c>
      <c r="B2580" s="24">
        <v>12292303</v>
      </c>
      <c r="C2580" s="23" t="s">
        <v>937</v>
      </c>
      <c r="D2580" s="24" t="s">
        <v>1</v>
      </c>
      <c r="E2580" s="24" t="s">
        <v>586</v>
      </c>
      <c r="F2580" s="24" t="s">
        <v>5900</v>
      </c>
      <c r="G2580" s="24" t="s">
        <v>940</v>
      </c>
      <c r="H2580" s="24" t="s">
        <v>941</v>
      </c>
      <c r="I2580" s="23" t="s">
        <v>5901</v>
      </c>
      <c r="J2580" s="23" t="s">
        <v>856</v>
      </c>
    </row>
    <row r="2581" spans="1:10" x14ac:dyDescent="0.25">
      <c r="A2581" s="3">
        <f t="shared" si="40"/>
        <v>12295421</v>
      </c>
      <c r="B2581" s="24">
        <v>12295421</v>
      </c>
      <c r="C2581" s="23" t="s">
        <v>937</v>
      </c>
      <c r="D2581" s="24" t="s">
        <v>1</v>
      </c>
      <c r="E2581" s="24" t="s">
        <v>586</v>
      </c>
      <c r="F2581" s="24" t="s">
        <v>5902</v>
      </c>
      <c r="G2581" s="24" t="s">
        <v>940</v>
      </c>
      <c r="H2581" s="24" t="s">
        <v>941</v>
      </c>
      <c r="I2581" s="23" t="s">
        <v>5903</v>
      </c>
      <c r="J2581" s="23" t="s">
        <v>848</v>
      </c>
    </row>
    <row r="2582" spans="1:10" x14ac:dyDescent="0.25">
      <c r="A2582" s="3">
        <f t="shared" si="40"/>
        <v>12295518</v>
      </c>
      <c r="B2582" s="24">
        <v>12295518</v>
      </c>
      <c r="C2582" s="23" t="s">
        <v>937</v>
      </c>
      <c r="D2582" s="24" t="s">
        <v>1</v>
      </c>
      <c r="E2582" s="24" t="s">
        <v>586</v>
      </c>
      <c r="F2582" s="24" t="s">
        <v>5904</v>
      </c>
      <c r="G2582" s="24" t="s">
        <v>940</v>
      </c>
      <c r="H2582" s="24" t="s">
        <v>941</v>
      </c>
      <c r="I2582" s="23" t="s">
        <v>5905</v>
      </c>
      <c r="J2582" s="23" t="s">
        <v>844</v>
      </c>
    </row>
    <row r="2583" spans="1:10" x14ac:dyDescent="0.25">
      <c r="A2583" s="3">
        <f t="shared" si="40"/>
        <v>12391757</v>
      </c>
      <c r="B2583" s="24">
        <v>12391757</v>
      </c>
      <c r="C2583" s="23" t="s">
        <v>937</v>
      </c>
      <c r="D2583" s="24" t="s">
        <v>1</v>
      </c>
      <c r="E2583" s="24" t="s">
        <v>586</v>
      </c>
      <c r="F2583" s="24" t="s">
        <v>5906</v>
      </c>
      <c r="G2583" s="24" t="s">
        <v>940</v>
      </c>
      <c r="H2583" s="24" t="s">
        <v>941</v>
      </c>
      <c r="I2583" s="23" t="s">
        <v>5907</v>
      </c>
      <c r="J2583" s="23" t="s">
        <v>848</v>
      </c>
    </row>
    <row r="2584" spans="1:10" x14ac:dyDescent="0.25">
      <c r="A2584" s="3">
        <f t="shared" si="40"/>
        <v>12391802</v>
      </c>
      <c r="B2584" s="24">
        <v>12391802</v>
      </c>
      <c r="C2584" s="23" t="s">
        <v>937</v>
      </c>
      <c r="D2584" s="24" t="s">
        <v>1</v>
      </c>
      <c r="E2584" s="24" t="s">
        <v>586</v>
      </c>
      <c r="F2584" s="24" t="s">
        <v>5908</v>
      </c>
      <c r="G2584" s="24" t="s">
        <v>940</v>
      </c>
      <c r="H2584" s="24" t="s">
        <v>941</v>
      </c>
      <c r="I2584" s="23" t="s">
        <v>4799</v>
      </c>
      <c r="J2584" s="23" t="s">
        <v>740</v>
      </c>
    </row>
    <row r="2585" spans="1:10" x14ac:dyDescent="0.25">
      <c r="A2585" s="3">
        <f t="shared" si="40"/>
        <v>12202392</v>
      </c>
      <c r="B2585" s="24">
        <v>12202392</v>
      </c>
      <c r="C2585" s="23" t="s">
        <v>937</v>
      </c>
      <c r="D2585" s="24" t="s">
        <v>1</v>
      </c>
      <c r="E2585" s="24" t="s">
        <v>586</v>
      </c>
      <c r="F2585" s="24" t="s">
        <v>5909</v>
      </c>
      <c r="G2585" s="24" t="s">
        <v>940</v>
      </c>
      <c r="H2585" s="24" t="s">
        <v>941</v>
      </c>
      <c r="I2585" s="23" t="s">
        <v>5910</v>
      </c>
      <c r="J2585" s="23" t="s">
        <v>740</v>
      </c>
    </row>
    <row r="2586" spans="1:10" x14ac:dyDescent="0.25">
      <c r="A2586" s="3">
        <f t="shared" si="40"/>
        <v>12283056</v>
      </c>
      <c r="B2586" s="24">
        <v>12283056</v>
      </c>
      <c r="C2586" s="23" t="s">
        <v>937</v>
      </c>
      <c r="D2586" s="24" t="s">
        <v>1</v>
      </c>
      <c r="E2586" s="24" t="s">
        <v>586</v>
      </c>
      <c r="F2586" s="24" t="s">
        <v>5911</v>
      </c>
      <c r="G2586" s="24" t="s">
        <v>940</v>
      </c>
      <c r="H2586" s="24" t="s">
        <v>941</v>
      </c>
      <c r="I2586" s="23" t="s">
        <v>5912</v>
      </c>
      <c r="J2586" s="23" t="s">
        <v>767</v>
      </c>
    </row>
    <row r="2587" spans="1:10" x14ac:dyDescent="0.25">
      <c r="A2587" s="3">
        <f t="shared" si="40"/>
        <v>12223057</v>
      </c>
      <c r="B2587" s="24">
        <v>12223057</v>
      </c>
      <c r="C2587" s="23" t="s">
        <v>937</v>
      </c>
      <c r="D2587" s="24" t="s">
        <v>1</v>
      </c>
      <c r="E2587" s="24" t="s">
        <v>586</v>
      </c>
      <c r="F2587" s="24" t="s">
        <v>5913</v>
      </c>
      <c r="G2587" s="24" t="s">
        <v>940</v>
      </c>
      <c r="H2587" s="24" t="s">
        <v>941</v>
      </c>
      <c r="I2587" s="23" t="s">
        <v>5763</v>
      </c>
      <c r="J2587" s="23" t="s">
        <v>800</v>
      </c>
    </row>
    <row r="2588" spans="1:10" x14ac:dyDescent="0.25">
      <c r="A2588" s="3">
        <f t="shared" si="40"/>
        <v>10061957</v>
      </c>
      <c r="B2588" s="24">
        <v>10061957</v>
      </c>
      <c r="C2588" s="23" t="s">
        <v>937</v>
      </c>
      <c r="D2588" s="24" t="s">
        <v>1</v>
      </c>
      <c r="E2588" s="24" t="s">
        <v>586</v>
      </c>
      <c r="F2588" s="24" t="s">
        <v>5914</v>
      </c>
      <c r="G2588" s="24" t="s">
        <v>940</v>
      </c>
      <c r="H2588" s="24" t="s">
        <v>941</v>
      </c>
      <c r="I2588" s="23" t="s">
        <v>1965</v>
      </c>
      <c r="J2588" s="23" t="s">
        <v>888</v>
      </c>
    </row>
    <row r="2589" spans="1:10" x14ac:dyDescent="0.25">
      <c r="A2589" s="3">
        <f t="shared" si="40"/>
        <v>10067065</v>
      </c>
      <c r="B2589" s="24">
        <v>10067065</v>
      </c>
      <c r="C2589" s="23" t="s">
        <v>937</v>
      </c>
      <c r="D2589" s="24" t="s">
        <v>1</v>
      </c>
      <c r="E2589" s="24" t="s">
        <v>586</v>
      </c>
      <c r="F2589" s="24" t="s">
        <v>5915</v>
      </c>
      <c r="G2589" s="24" t="s">
        <v>940</v>
      </c>
      <c r="H2589" s="24" t="s">
        <v>941</v>
      </c>
      <c r="I2589" s="23" t="s">
        <v>5916</v>
      </c>
      <c r="J2589" s="23" t="s">
        <v>847</v>
      </c>
    </row>
    <row r="2590" spans="1:10" x14ac:dyDescent="0.25">
      <c r="A2590" s="3">
        <f t="shared" si="40"/>
        <v>12168795</v>
      </c>
      <c r="B2590" s="24">
        <v>12168795</v>
      </c>
      <c r="C2590" s="23" t="s">
        <v>937</v>
      </c>
      <c r="D2590" s="24" t="s">
        <v>1</v>
      </c>
      <c r="E2590" s="24" t="s">
        <v>586</v>
      </c>
      <c r="F2590" s="24" t="s">
        <v>5917</v>
      </c>
      <c r="G2590" s="24" t="s">
        <v>940</v>
      </c>
      <c r="H2590" s="24" t="s">
        <v>941</v>
      </c>
      <c r="I2590" s="23" t="s">
        <v>5918</v>
      </c>
      <c r="J2590" s="23" t="s">
        <v>848</v>
      </c>
    </row>
    <row r="2591" spans="1:10" x14ac:dyDescent="0.25">
      <c r="A2591" s="3">
        <f t="shared" si="40"/>
        <v>11143227</v>
      </c>
      <c r="B2591" s="24">
        <v>11143227</v>
      </c>
      <c r="C2591" s="23" t="s">
        <v>937</v>
      </c>
      <c r="D2591" s="24" t="s">
        <v>1</v>
      </c>
      <c r="E2591" s="24" t="s">
        <v>586</v>
      </c>
      <c r="F2591" s="24" t="s">
        <v>5919</v>
      </c>
      <c r="G2591" s="24" t="s">
        <v>940</v>
      </c>
      <c r="H2591" s="24" t="s">
        <v>941</v>
      </c>
      <c r="I2591" s="23" t="s">
        <v>5920</v>
      </c>
      <c r="J2591" s="23" t="s">
        <v>880</v>
      </c>
    </row>
    <row r="2592" spans="1:10" x14ac:dyDescent="0.25">
      <c r="A2592" s="3">
        <f t="shared" si="40"/>
        <v>11144354</v>
      </c>
      <c r="B2592" s="24">
        <v>11144354</v>
      </c>
      <c r="C2592" s="23" t="s">
        <v>937</v>
      </c>
      <c r="D2592" s="24" t="s">
        <v>1</v>
      </c>
      <c r="E2592" s="24" t="s">
        <v>586</v>
      </c>
      <c r="F2592" s="24" t="s">
        <v>5921</v>
      </c>
      <c r="G2592" s="24" t="s">
        <v>940</v>
      </c>
      <c r="H2592" s="24" t="s">
        <v>941</v>
      </c>
      <c r="I2592" s="23" t="s">
        <v>5922</v>
      </c>
      <c r="J2592" s="23" t="s">
        <v>784</v>
      </c>
    </row>
    <row r="2593" spans="1:10" x14ac:dyDescent="0.25">
      <c r="A2593" s="3">
        <f t="shared" si="40"/>
        <v>11145975</v>
      </c>
      <c r="B2593" s="24">
        <v>11145975</v>
      </c>
      <c r="C2593" s="23" t="s">
        <v>937</v>
      </c>
      <c r="D2593" s="24" t="s">
        <v>1</v>
      </c>
      <c r="E2593" s="24" t="s">
        <v>586</v>
      </c>
      <c r="F2593" s="24" t="s">
        <v>5923</v>
      </c>
      <c r="G2593" s="24" t="s">
        <v>940</v>
      </c>
      <c r="H2593" s="24" t="s">
        <v>941</v>
      </c>
      <c r="I2593" s="23" t="s">
        <v>5924</v>
      </c>
      <c r="J2593" s="23" t="s">
        <v>628</v>
      </c>
    </row>
    <row r="2594" spans="1:10" x14ac:dyDescent="0.25">
      <c r="A2594" s="3">
        <f t="shared" si="40"/>
        <v>11146006</v>
      </c>
      <c r="B2594" s="24">
        <v>11146006</v>
      </c>
      <c r="C2594" s="23" t="s">
        <v>937</v>
      </c>
      <c r="D2594" s="24" t="s">
        <v>1</v>
      </c>
      <c r="E2594" s="24" t="s">
        <v>586</v>
      </c>
      <c r="F2594" s="24" t="s">
        <v>5925</v>
      </c>
      <c r="G2594" s="24" t="s">
        <v>940</v>
      </c>
      <c r="H2594" s="24" t="s">
        <v>941</v>
      </c>
      <c r="I2594" s="23" t="s">
        <v>5926</v>
      </c>
      <c r="J2594" s="23" t="s">
        <v>804</v>
      </c>
    </row>
    <row r="2595" spans="1:10" x14ac:dyDescent="0.25">
      <c r="A2595" s="3">
        <f t="shared" si="40"/>
        <v>11167224</v>
      </c>
      <c r="B2595" s="24">
        <v>11167224</v>
      </c>
      <c r="C2595" s="23" t="s">
        <v>937</v>
      </c>
      <c r="D2595" s="24" t="s">
        <v>1</v>
      </c>
      <c r="E2595" s="24" t="s">
        <v>586</v>
      </c>
      <c r="F2595" s="24" t="s">
        <v>5927</v>
      </c>
      <c r="G2595" s="24" t="s">
        <v>940</v>
      </c>
      <c r="H2595" s="24" t="s">
        <v>941</v>
      </c>
      <c r="I2595" s="23" t="s">
        <v>5928</v>
      </c>
      <c r="J2595" s="23" t="s">
        <v>888</v>
      </c>
    </row>
    <row r="2596" spans="1:10" x14ac:dyDescent="0.25">
      <c r="A2596" s="3">
        <f t="shared" si="40"/>
        <v>11182094</v>
      </c>
      <c r="B2596" s="24">
        <v>11182094</v>
      </c>
      <c r="C2596" s="23" t="s">
        <v>937</v>
      </c>
      <c r="D2596" s="24" t="s">
        <v>1</v>
      </c>
      <c r="E2596" s="24" t="s">
        <v>586</v>
      </c>
      <c r="F2596" s="24" t="s">
        <v>5929</v>
      </c>
      <c r="G2596" s="24" t="s">
        <v>940</v>
      </c>
      <c r="H2596" s="24" t="s">
        <v>941</v>
      </c>
      <c r="I2596" s="23" t="s">
        <v>5930</v>
      </c>
      <c r="J2596" s="23" t="s">
        <v>767</v>
      </c>
    </row>
    <row r="2597" spans="1:10" x14ac:dyDescent="0.25">
      <c r="A2597" s="3">
        <f t="shared" si="40"/>
        <v>11192379</v>
      </c>
      <c r="B2597" s="24">
        <v>11192379</v>
      </c>
      <c r="C2597" s="23" t="s">
        <v>937</v>
      </c>
      <c r="D2597" s="24" t="s">
        <v>1</v>
      </c>
      <c r="E2597" s="24" t="s">
        <v>586</v>
      </c>
      <c r="F2597" s="24" t="s">
        <v>5931</v>
      </c>
      <c r="G2597" s="24" t="s">
        <v>940</v>
      </c>
      <c r="H2597" s="24" t="s">
        <v>941</v>
      </c>
      <c r="I2597" s="23" t="s">
        <v>5932</v>
      </c>
      <c r="J2597" s="23" t="s">
        <v>856</v>
      </c>
    </row>
    <row r="2598" spans="1:10" x14ac:dyDescent="0.25">
      <c r="A2598" s="3">
        <f t="shared" si="40"/>
        <v>11197298</v>
      </c>
      <c r="B2598" s="24">
        <v>11197298</v>
      </c>
      <c r="C2598" s="23" t="s">
        <v>937</v>
      </c>
      <c r="D2598" s="24" t="s">
        <v>1</v>
      </c>
      <c r="E2598" s="24" t="s">
        <v>586</v>
      </c>
      <c r="F2598" s="24" t="s">
        <v>5933</v>
      </c>
      <c r="G2598" s="24" t="s">
        <v>940</v>
      </c>
      <c r="H2598" s="24" t="s">
        <v>941</v>
      </c>
      <c r="I2598" s="23" t="s">
        <v>5934</v>
      </c>
      <c r="J2598" s="23" t="s">
        <v>866</v>
      </c>
    </row>
    <row r="2599" spans="1:10" x14ac:dyDescent="0.25">
      <c r="A2599" s="3">
        <f t="shared" si="40"/>
        <v>11209409</v>
      </c>
      <c r="B2599" s="24">
        <v>11209409</v>
      </c>
      <c r="C2599" s="23" t="s">
        <v>937</v>
      </c>
      <c r="D2599" s="24" t="s">
        <v>1</v>
      </c>
      <c r="E2599" s="24" t="s">
        <v>586</v>
      </c>
      <c r="F2599" s="24" t="s">
        <v>5935</v>
      </c>
      <c r="G2599" s="24" t="s">
        <v>940</v>
      </c>
      <c r="H2599" s="24" t="s">
        <v>941</v>
      </c>
      <c r="I2599" s="23" t="s">
        <v>5936</v>
      </c>
      <c r="J2599" s="23" t="s">
        <v>784</v>
      </c>
    </row>
    <row r="2600" spans="1:10" x14ac:dyDescent="0.25">
      <c r="A2600" s="3">
        <f t="shared" si="40"/>
        <v>11210865</v>
      </c>
      <c r="B2600" s="24">
        <v>11210865</v>
      </c>
      <c r="C2600" s="23" t="s">
        <v>937</v>
      </c>
      <c r="D2600" s="24" t="s">
        <v>1</v>
      </c>
      <c r="E2600" s="24" t="s">
        <v>586</v>
      </c>
      <c r="F2600" s="24" t="s">
        <v>5937</v>
      </c>
      <c r="G2600" s="24" t="s">
        <v>940</v>
      </c>
      <c r="H2600" s="24" t="s">
        <v>941</v>
      </c>
      <c r="I2600" s="23" t="s">
        <v>5938</v>
      </c>
      <c r="J2600" s="23" t="s">
        <v>784</v>
      </c>
    </row>
    <row r="2601" spans="1:10" x14ac:dyDescent="0.25">
      <c r="A2601" s="3">
        <f t="shared" si="40"/>
        <v>11230681</v>
      </c>
      <c r="B2601" s="24">
        <v>11230681</v>
      </c>
      <c r="C2601" s="23" t="s">
        <v>937</v>
      </c>
      <c r="D2601" s="24" t="s">
        <v>1</v>
      </c>
      <c r="E2601" s="24" t="s">
        <v>586</v>
      </c>
      <c r="F2601" s="24" t="s">
        <v>5939</v>
      </c>
      <c r="G2601" s="24" t="s">
        <v>940</v>
      </c>
      <c r="H2601" s="24" t="s">
        <v>941</v>
      </c>
      <c r="I2601" s="23" t="s">
        <v>5940</v>
      </c>
      <c r="J2601" s="23" t="s">
        <v>562</v>
      </c>
    </row>
    <row r="2602" spans="1:10" x14ac:dyDescent="0.25">
      <c r="A2602" s="3">
        <f t="shared" si="40"/>
        <v>11233166</v>
      </c>
      <c r="B2602" s="24">
        <v>11233166</v>
      </c>
      <c r="C2602" s="23" t="s">
        <v>937</v>
      </c>
      <c r="D2602" s="24" t="s">
        <v>1</v>
      </c>
      <c r="E2602" s="24" t="s">
        <v>586</v>
      </c>
      <c r="F2602" s="24" t="s">
        <v>5941</v>
      </c>
      <c r="G2602" s="24" t="s">
        <v>940</v>
      </c>
      <c r="H2602" s="24" t="s">
        <v>941</v>
      </c>
      <c r="I2602" s="23" t="s">
        <v>5942</v>
      </c>
      <c r="J2602" s="23" t="s">
        <v>844</v>
      </c>
    </row>
    <row r="2603" spans="1:10" x14ac:dyDescent="0.25">
      <c r="A2603" s="3">
        <f t="shared" si="40"/>
        <v>11238472</v>
      </c>
      <c r="B2603" s="24">
        <v>11238472</v>
      </c>
      <c r="C2603" s="23" t="s">
        <v>937</v>
      </c>
      <c r="D2603" s="24" t="s">
        <v>1</v>
      </c>
      <c r="E2603" s="24" t="s">
        <v>586</v>
      </c>
      <c r="F2603" s="24" t="s">
        <v>5943</v>
      </c>
      <c r="G2603" s="24" t="s">
        <v>940</v>
      </c>
      <c r="H2603" s="24" t="s">
        <v>941</v>
      </c>
      <c r="I2603" s="23" t="s">
        <v>5944</v>
      </c>
      <c r="J2603" s="23" t="s">
        <v>562</v>
      </c>
    </row>
    <row r="2604" spans="1:10" x14ac:dyDescent="0.25">
      <c r="A2604" s="3">
        <f t="shared" si="40"/>
        <v>11238583</v>
      </c>
      <c r="B2604" s="24">
        <v>11238583</v>
      </c>
      <c r="C2604" s="23" t="s">
        <v>937</v>
      </c>
      <c r="D2604" s="24" t="s">
        <v>1</v>
      </c>
      <c r="E2604" s="24" t="s">
        <v>586</v>
      </c>
      <c r="F2604" s="24" t="s">
        <v>5945</v>
      </c>
      <c r="G2604" s="24" t="s">
        <v>940</v>
      </c>
      <c r="H2604" s="24" t="s">
        <v>941</v>
      </c>
      <c r="I2604" s="23" t="s">
        <v>5946</v>
      </c>
      <c r="J2604" s="23" t="s">
        <v>800</v>
      </c>
    </row>
    <row r="2605" spans="1:10" x14ac:dyDescent="0.25">
      <c r="A2605" s="3">
        <f t="shared" si="40"/>
        <v>11238599</v>
      </c>
      <c r="B2605" s="24">
        <v>11238599</v>
      </c>
      <c r="C2605" s="23" t="s">
        <v>937</v>
      </c>
      <c r="D2605" s="24" t="s">
        <v>1</v>
      </c>
      <c r="E2605" s="24" t="s">
        <v>586</v>
      </c>
      <c r="F2605" s="24" t="s">
        <v>5947</v>
      </c>
      <c r="G2605" s="24" t="s">
        <v>940</v>
      </c>
      <c r="H2605" s="24" t="s">
        <v>941</v>
      </c>
      <c r="I2605" s="23" t="s">
        <v>5948</v>
      </c>
      <c r="J2605" s="23" t="s">
        <v>866</v>
      </c>
    </row>
    <row r="2606" spans="1:10" x14ac:dyDescent="0.25">
      <c r="A2606" s="3">
        <f t="shared" si="40"/>
        <v>11270299</v>
      </c>
      <c r="B2606" s="24">
        <v>11270299</v>
      </c>
      <c r="C2606" s="23" t="s">
        <v>937</v>
      </c>
      <c r="D2606" s="24" t="s">
        <v>1</v>
      </c>
      <c r="E2606" s="24" t="s">
        <v>586</v>
      </c>
      <c r="F2606" s="24" t="s">
        <v>5949</v>
      </c>
      <c r="G2606" s="24" t="s">
        <v>940</v>
      </c>
      <c r="H2606" s="24" t="s">
        <v>941</v>
      </c>
      <c r="I2606" s="23" t="s">
        <v>5950</v>
      </c>
      <c r="J2606" s="23" t="s">
        <v>562</v>
      </c>
    </row>
    <row r="2607" spans="1:10" x14ac:dyDescent="0.25">
      <c r="A2607" s="3">
        <f t="shared" si="40"/>
        <v>11271232</v>
      </c>
      <c r="B2607" s="24">
        <v>11271232</v>
      </c>
      <c r="C2607" s="23" t="s">
        <v>937</v>
      </c>
      <c r="D2607" s="24" t="s">
        <v>1</v>
      </c>
      <c r="E2607" s="24" t="s">
        <v>586</v>
      </c>
      <c r="F2607" s="24" t="s">
        <v>5951</v>
      </c>
      <c r="G2607" s="24" t="s">
        <v>940</v>
      </c>
      <c r="H2607" s="24" t="s">
        <v>941</v>
      </c>
      <c r="I2607" s="23" t="s">
        <v>5952</v>
      </c>
      <c r="J2607" s="23" t="s">
        <v>767</v>
      </c>
    </row>
    <row r="2608" spans="1:10" x14ac:dyDescent="0.25">
      <c r="A2608" s="3">
        <f t="shared" si="40"/>
        <v>11318796</v>
      </c>
      <c r="B2608" s="24">
        <v>11318796</v>
      </c>
      <c r="C2608" s="23" t="s">
        <v>937</v>
      </c>
      <c r="D2608" s="24" t="s">
        <v>1</v>
      </c>
      <c r="E2608" s="24" t="s">
        <v>586</v>
      </c>
      <c r="F2608" s="24" t="s">
        <v>5953</v>
      </c>
      <c r="G2608" s="24" t="s">
        <v>940</v>
      </c>
      <c r="H2608" s="24" t="s">
        <v>941</v>
      </c>
      <c r="I2608" s="23" t="s">
        <v>5954</v>
      </c>
      <c r="J2608" s="23" t="s">
        <v>774</v>
      </c>
    </row>
    <row r="2609" spans="1:10" x14ac:dyDescent="0.25">
      <c r="A2609" s="3">
        <f t="shared" si="40"/>
        <v>11328122</v>
      </c>
      <c r="B2609" s="24">
        <v>11328122</v>
      </c>
      <c r="C2609" s="23" t="s">
        <v>937</v>
      </c>
      <c r="D2609" s="24" t="s">
        <v>1</v>
      </c>
      <c r="E2609" s="24" t="s">
        <v>586</v>
      </c>
      <c r="F2609" s="24" t="s">
        <v>5955</v>
      </c>
      <c r="G2609" s="24" t="s">
        <v>940</v>
      </c>
      <c r="H2609" s="24" t="s">
        <v>941</v>
      </c>
      <c r="I2609" s="23" t="s">
        <v>5956</v>
      </c>
      <c r="J2609" s="23" t="s">
        <v>562</v>
      </c>
    </row>
    <row r="2610" spans="1:10" x14ac:dyDescent="0.25">
      <c r="A2610" s="3">
        <f t="shared" si="40"/>
        <v>11336093</v>
      </c>
      <c r="B2610" s="24">
        <v>11336093</v>
      </c>
      <c r="C2610" s="23" t="s">
        <v>937</v>
      </c>
      <c r="D2610" s="24" t="s">
        <v>1</v>
      </c>
      <c r="E2610" s="24" t="s">
        <v>586</v>
      </c>
      <c r="F2610" s="24" t="s">
        <v>5957</v>
      </c>
      <c r="G2610" s="24" t="s">
        <v>940</v>
      </c>
      <c r="H2610" s="24" t="s">
        <v>941</v>
      </c>
      <c r="I2610" s="23" t="s">
        <v>5958</v>
      </c>
      <c r="J2610" s="23" t="s">
        <v>844</v>
      </c>
    </row>
    <row r="2611" spans="1:10" x14ac:dyDescent="0.25">
      <c r="A2611" s="3">
        <f t="shared" si="40"/>
        <v>11349400</v>
      </c>
      <c r="B2611" s="24">
        <v>11349400</v>
      </c>
      <c r="C2611" s="23" t="s">
        <v>937</v>
      </c>
      <c r="D2611" s="24" t="s">
        <v>1</v>
      </c>
      <c r="E2611" s="24" t="s">
        <v>586</v>
      </c>
      <c r="F2611" s="24" t="s">
        <v>85</v>
      </c>
      <c r="G2611" s="24" t="s">
        <v>940</v>
      </c>
      <c r="H2611" s="24" t="s">
        <v>941</v>
      </c>
      <c r="I2611" s="23" t="s">
        <v>5959</v>
      </c>
      <c r="J2611" s="23" t="s">
        <v>804</v>
      </c>
    </row>
    <row r="2612" spans="1:10" x14ac:dyDescent="0.25">
      <c r="A2612" s="3">
        <f t="shared" si="40"/>
        <v>11350864</v>
      </c>
      <c r="B2612" s="24">
        <v>11350864</v>
      </c>
      <c r="C2612" s="23" t="s">
        <v>937</v>
      </c>
      <c r="D2612" s="24" t="s">
        <v>1</v>
      </c>
      <c r="E2612" s="24" t="s">
        <v>586</v>
      </c>
      <c r="F2612" s="24" t="s">
        <v>5960</v>
      </c>
      <c r="G2612" s="24" t="s">
        <v>940</v>
      </c>
      <c r="H2612" s="24" t="s">
        <v>941</v>
      </c>
      <c r="I2612" s="23" t="s">
        <v>5961</v>
      </c>
      <c r="J2612" s="23" t="s">
        <v>740</v>
      </c>
    </row>
    <row r="2613" spans="1:10" x14ac:dyDescent="0.25">
      <c r="A2613" s="3">
        <f t="shared" si="40"/>
        <v>11351686</v>
      </c>
      <c r="B2613" s="24">
        <v>11351686</v>
      </c>
      <c r="C2613" s="23" t="s">
        <v>937</v>
      </c>
      <c r="D2613" s="24" t="s">
        <v>1</v>
      </c>
      <c r="E2613" s="24" t="s">
        <v>586</v>
      </c>
      <c r="F2613" s="24" t="s">
        <v>5962</v>
      </c>
      <c r="G2613" s="24" t="s">
        <v>940</v>
      </c>
      <c r="H2613" s="24" t="s">
        <v>941</v>
      </c>
      <c r="I2613" s="23" t="s">
        <v>5963</v>
      </c>
      <c r="J2613" s="23" t="s">
        <v>880</v>
      </c>
    </row>
    <row r="2614" spans="1:10" x14ac:dyDescent="0.25">
      <c r="A2614" s="3">
        <f t="shared" si="40"/>
        <v>11383888</v>
      </c>
      <c r="B2614" s="24">
        <v>11383888</v>
      </c>
      <c r="C2614" s="23" t="s">
        <v>937</v>
      </c>
      <c r="D2614" s="24" t="s">
        <v>1</v>
      </c>
      <c r="E2614" s="24" t="s">
        <v>586</v>
      </c>
      <c r="F2614" s="24" t="s">
        <v>5964</v>
      </c>
      <c r="G2614" s="24" t="s">
        <v>940</v>
      </c>
      <c r="H2614" s="24" t="s">
        <v>941</v>
      </c>
      <c r="I2614" s="23" t="s">
        <v>5965</v>
      </c>
      <c r="J2614" s="23" t="s">
        <v>720</v>
      </c>
    </row>
    <row r="2615" spans="1:10" x14ac:dyDescent="0.25">
      <c r="A2615" s="3">
        <f t="shared" si="40"/>
        <v>11399275</v>
      </c>
      <c r="B2615" s="24">
        <v>11399275</v>
      </c>
      <c r="C2615" s="23" t="s">
        <v>937</v>
      </c>
      <c r="D2615" s="24" t="s">
        <v>1</v>
      </c>
      <c r="E2615" s="24" t="s">
        <v>586</v>
      </c>
      <c r="F2615" s="24" t="s">
        <v>5966</v>
      </c>
      <c r="G2615" s="24" t="s">
        <v>940</v>
      </c>
      <c r="H2615" s="24" t="s">
        <v>941</v>
      </c>
      <c r="I2615" s="23" t="s">
        <v>5967</v>
      </c>
      <c r="J2615" s="23" t="s">
        <v>884</v>
      </c>
    </row>
    <row r="2616" spans="1:10" x14ac:dyDescent="0.25">
      <c r="A2616" s="3">
        <f t="shared" si="40"/>
        <v>11435195</v>
      </c>
      <c r="B2616" s="24">
        <v>11435195</v>
      </c>
      <c r="C2616" s="23" t="s">
        <v>937</v>
      </c>
      <c r="D2616" s="24" t="s">
        <v>1</v>
      </c>
      <c r="E2616" s="24" t="s">
        <v>586</v>
      </c>
      <c r="F2616" s="24" t="s">
        <v>5968</v>
      </c>
      <c r="G2616" s="24" t="s">
        <v>940</v>
      </c>
      <c r="H2616" s="24" t="s">
        <v>941</v>
      </c>
      <c r="I2616" s="23" t="s">
        <v>5969</v>
      </c>
      <c r="J2616" s="23" t="s">
        <v>847</v>
      </c>
    </row>
    <row r="2617" spans="1:10" x14ac:dyDescent="0.25">
      <c r="A2617" s="3">
        <f t="shared" si="40"/>
        <v>11453232</v>
      </c>
      <c r="B2617" s="24">
        <v>11453232</v>
      </c>
      <c r="C2617" s="23" t="s">
        <v>937</v>
      </c>
      <c r="D2617" s="24" t="s">
        <v>1</v>
      </c>
      <c r="E2617" s="24" t="s">
        <v>586</v>
      </c>
      <c r="F2617" s="24" t="s">
        <v>5970</v>
      </c>
      <c r="G2617" s="24" t="s">
        <v>940</v>
      </c>
      <c r="H2617" s="24" t="s">
        <v>941</v>
      </c>
      <c r="I2617" s="23" t="s">
        <v>5971</v>
      </c>
      <c r="J2617" s="23" t="s">
        <v>884</v>
      </c>
    </row>
    <row r="2618" spans="1:10" x14ac:dyDescent="0.25">
      <c r="A2618" s="3">
        <f t="shared" si="40"/>
        <v>11453286</v>
      </c>
      <c r="B2618" s="24">
        <v>11453286</v>
      </c>
      <c r="C2618" s="23" t="s">
        <v>937</v>
      </c>
      <c r="D2618" s="24" t="s">
        <v>1</v>
      </c>
      <c r="E2618" s="24" t="s">
        <v>586</v>
      </c>
      <c r="F2618" s="24" t="s">
        <v>5972</v>
      </c>
      <c r="G2618" s="24" t="s">
        <v>940</v>
      </c>
      <c r="H2618" s="24" t="s">
        <v>941</v>
      </c>
      <c r="I2618" s="23" t="s">
        <v>5973</v>
      </c>
      <c r="J2618" s="23" t="s">
        <v>804</v>
      </c>
    </row>
    <row r="2619" spans="1:10" x14ac:dyDescent="0.25">
      <c r="A2619" s="3">
        <f t="shared" si="40"/>
        <v>11478460</v>
      </c>
      <c r="B2619" s="24">
        <v>11478460</v>
      </c>
      <c r="C2619" s="23" t="s">
        <v>937</v>
      </c>
      <c r="D2619" s="24" t="s">
        <v>1</v>
      </c>
      <c r="E2619" s="24" t="s">
        <v>586</v>
      </c>
      <c r="F2619" s="24" t="s">
        <v>5974</v>
      </c>
      <c r="G2619" s="24" t="s">
        <v>940</v>
      </c>
      <c r="H2619" s="24" t="s">
        <v>941</v>
      </c>
      <c r="I2619" s="23" t="s">
        <v>5975</v>
      </c>
      <c r="J2619" s="23" t="s">
        <v>847</v>
      </c>
    </row>
    <row r="2620" spans="1:10" x14ac:dyDescent="0.25">
      <c r="A2620" s="3">
        <f t="shared" si="40"/>
        <v>11482625</v>
      </c>
      <c r="B2620" s="24">
        <v>11482625</v>
      </c>
      <c r="C2620" s="23" t="s">
        <v>937</v>
      </c>
      <c r="D2620" s="24" t="s">
        <v>1</v>
      </c>
      <c r="E2620" s="24" t="s">
        <v>586</v>
      </c>
      <c r="F2620" s="24" t="s">
        <v>5976</v>
      </c>
      <c r="G2620" s="24" t="s">
        <v>940</v>
      </c>
      <c r="H2620" s="24" t="s">
        <v>941</v>
      </c>
      <c r="I2620" s="23" t="s">
        <v>5977</v>
      </c>
      <c r="J2620" s="23" t="s">
        <v>866</v>
      </c>
    </row>
    <row r="2621" spans="1:10" x14ac:dyDescent="0.25">
      <c r="A2621" s="3">
        <f t="shared" si="40"/>
        <v>11521992</v>
      </c>
      <c r="B2621" s="24">
        <v>11521992</v>
      </c>
      <c r="C2621" s="23" t="s">
        <v>937</v>
      </c>
      <c r="D2621" s="24" t="s">
        <v>1</v>
      </c>
      <c r="E2621" s="24" t="s">
        <v>586</v>
      </c>
      <c r="F2621" s="24" t="s">
        <v>5978</v>
      </c>
      <c r="G2621" s="24" t="s">
        <v>940</v>
      </c>
      <c r="H2621" s="24" t="s">
        <v>941</v>
      </c>
      <c r="I2621" s="23" t="s">
        <v>5979</v>
      </c>
      <c r="J2621" s="23" t="s">
        <v>767</v>
      </c>
    </row>
    <row r="2622" spans="1:10" x14ac:dyDescent="0.25">
      <c r="A2622" s="3">
        <f t="shared" si="40"/>
        <v>11549167</v>
      </c>
      <c r="B2622" s="24">
        <v>11549167</v>
      </c>
      <c r="C2622" s="23" t="s">
        <v>937</v>
      </c>
      <c r="D2622" s="24" t="s">
        <v>1</v>
      </c>
      <c r="E2622" s="24" t="s">
        <v>586</v>
      </c>
      <c r="F2622" s="24" t="s">
        <v>5980</v>
      </c>
      <c r="G2622" s="24" t="s">
        <v>940</v>
      </c>
      <c r="H2622" s="24" t="s">
        <v>941</v>
      </c>
      <c r="I2622" s="23" t="s">
        <v>5981</v>
      </c>
      <c r="J2622" s="23" t="s">
        <v>848</v>
      </c>
    </row>
    <row r="2623" spans="1:10" x14ac:dyDescent="0.25">
      <c r="A2623" s="3">
        <f t="shared" si="40"/>
        <v>11556571</v>
      </c>
      <c r="B2623" s="24">
        <v>11556571</v>
      </c>
      <c r="C2623" s="23" t="s">
        <v>937</v>
      </c>
      <c r="D2623" s="24" t="s">
        <v>1</v>
      </c>
      <c r="E2623" s="24" t="s">
        <v>586</v>
      </c>
      <c r="F2623" s="24" t="s">
        <v>5982</v>
      </c>
      <c r="G2623" s="24" t="s">
        <v>940</v>
      </c>
      <c r="H2623" s="24" t="s">
        <v>941</v>
      </c>
      <c r="I2623" s="23" t="s">
        <v>5983</v>
      </c>
      <c r="J2623" s="23" t="s">
        <v>888</v>
      </c>
    </row>
    <row r="2624" spans="1:10" x14ac:dyDescent="0.25">
      <c r="A2624" s="3">
        <f t="shared" si="40"/>
        <v>11584066</v>
      </c>
      <c r="B2624" s="24">
        <v>11584066</v>
      </c>
      <c r="C2624" s="23" t="s">
        <v>937</v>
      </c>
      <c r="D2624" s="24" t="s">
        <v>1</v>
      </c>
      <c r="E2624" s="24" t="s">
        <v>586</v>
      </c>
      <c r="F2624" s="24" t="s">
        <v>5984</v>
      </c>
      <c r="G2624" s="24" t="s">
        <v>940</v>
      </c>
      <c r="H2624" s="24" t="s">
        <v>941</v>
      </c>
      <c r="I2624" s="23" t="s">
        <v>5985</v>
      </c>
      <c r="J2624" s="23" t="s">
        <v>562</v>
      </c>
    </row>
    <row r="2625" spans="1:10" x14ac:dyDescent="0.25">
      <c r="A2625" s="3">
        <f t="shared" si="40"/>
        <v>11587416</v>
      </c>
      <c r="B2625" s="24">
        <v>11587416</v>
      </c>
      <c r="C2625" s="23" t="s">
        <v>937</v>
      </c>
      <c r="D2625" s="24" t="s">
        <v>1</v>
      </c>
      <c r="E2625" s="24" t="s">
        <v>586</v>
      </c>
      <c r="F2625" s="24" t="s">
        <v>5986</v>
      </c>
      <c r="G2625" s="24" t="s">
        <v>940</v>
      </c>
      <c r="H2625" s="24" t="s">
        <v>941</v>
      </c>
      <c r="I2625" s="23" t="s">
        <v>5987</v>
      </c>
      <c r="J2625" s="23" t="s">
        <v>767</v>
      </c>
    </row>
    <row r="2626" spans="1:10" x14ac:dyDescent="0.25">
      <c r="A2626" s="3">
        <f t="shared" si="40"/>
        <v>11593355</v>
      </c>
      <c r="B2626" s="24">
        <v>11593355</v>
      </c>
      <c r="C2626" s="23" t="s">
        <v>937</v>
      </c>
      <c r="D2626" s="24" t="s">
        <v>1</v>
      </c>
      <c r="E2626" s="24" t="s">
        <v>586</v>
      </c>
      <c r="F2626" s="24" t="s">
        <v>5988</v>
      </c>
      <c r="G2626" s="24" t="s">
        <v>940</v>
      </c>
      <c r="H2626" s="24" t="s">
        <v>941</v>
      </c>
      <c r="I2626" s="23" t="s">
        <v>5989</v>
      </c>
      <c r="J2626" s="23" t="s">
        <v>897</v>
      </c>
    </row>
    <row r="2627" spans="1:10" x14ac:dyDescent="0.25">
      <c r="A2627" s="3">
        <f t="shared" ref="A2627:A2690" si="41">+B2627</f>
        <v>11609797</v>
      </c>
      <c r="B2627" s="24">
        <v>11609797</v>
      </c>
      <c r="C2627" s="23" t="s">
        <v>937</v>
      </c>
      <c r="D2627" s="24" t="s">
        <v>1</v>
      </c>
      <c r="E2627" s="24" t="s">
        <v>586</v>
      </c>
      <c r="F2627" s="24" t="s">
        <v>5990</v>
      </c>
      <c r="G2627" s="24" t="s">
        <v>940</v>
      </c>
      <c r="H2627" s="24" t="s">
        <v>941</v>
      </c>
      <c r="I2627" s="23" t="s">
        <v>5991</v>
      </c>
      <c r="J2627" s="23" t="s">
        <v>844</v>
      </c>
    </row>
    <row r="2628" spans="1:10" x14ac:dyDescent="0.25">
      <c r="A2628" s="3">
        <f t="shared" si="41"/>
        <v>11638170</v>
      </c>
      <c r="B2628" s="24">
        <v>11638170</v>
      </c>
      <c r="C2628" s="23" t="s">
        <v>937</v>
      </c>
      <c r="D2628" s="24" t="s">
        <v>1</v>
      </c>
      <c r="E2628" s="24" t="s">
        <v>586</v>
      </c>
      <c r="F2628" s="24" t="s">
        <v>5992</v>
      </c>
      <c r="G2628" s="24" t="s">
        <v>940</v>
      </c>
      <c r="H2628" s="24" t="s">
        <v>941</v>
      </c>
      <c r="I2628" s="23" t="s">
        <v>5993</v>
      </c>
      <c r="J2628" s="23" t="s">
        <v>888</v>
      </c>
    </row>
    <row r="2629" spans="1:10" x14ac:dyDescent="0.25">
      <c r="A2629" s="3">
        <f t="shared" si="41"/>
        <v>11650067</v>
      </c>
      <c r="B2629" s="24">
        <v>11650067</v>
      </c>
      <c r="C2629" s="23" t="s">
        <v>937</v>
      </c>
      <c r="D2629" s="24" t="s">
        <v>1</v>
      </c>
      <c r="E2629" s="24" t="s">
        <v>586</v>
      </c>
      <c r="F2629" s="24" t="s">
        <v>5994</v>
      </c>
      <c r="G2629" s="24" t="s">
        <v>940</v>
      </c>
      <c r="H2629" s="24" t="s">
        <v>941</v>
      </c>
      <c r="I2629" s="23" t="s">
        <v>5995</v>
      </c>
      <c r="J2629" s="23" t="s">
        <v>628</v>
      </c>
    </row>
    <row r="2630" spans="1:10" x14ac:dyDescent="0.25">
      <c r="A2630" s="3">
        <f t="shared" si="41"/>
        <v>11666136</v>
      </c>
      <c r="B2630" s="24">
        <v>11666136</v>
      </c>
      <c r="C2630" s="23" t="s">
        <v>937</v>
      </c>
      <c r="D2630" s="24" t="s">
        <v>1</v>
      </c>
      <c r="E2630" s="24" t="s">
        <v>586</v>
      </c>
      <c r="F2630" s="24" t="s">
        <v>5996</v>
      </c>
      <c r="G2630" s="24" t="s">
        <v>940</v>
      </c>
      <c r="H2630" s="24" t="s">
        <v>941</v>
      </c>
      <c r="I2630" s="23" t="s">
        <v>5997</v>
      </c>
      <c r="J2630" s="23" t="s">
        <v>804</v>
      </c>
    </row>
    <row r="2631" spans="1:10" x14ac:dyDescent="0.25">
      <c r="A2631" s="3">
        <f t="shared" si="41"/>
        <v>11679397</v>
      </c>
      <c r="B2631" s="24">
        <v>11679397</v>
      </c>
      <c r="C2631" s="23" t="s">
        <v>937</v>
      </c>
      <c r="D2631" s="24" t="s">
        <v>1</v>
      </c>
      <c r="E2631" s="24" t="s">
        <v>586</v>
      </c>
      <c r="F2631" s="24" t="s">
        <v>5998</v>
      </c>
      <c r="G2631" s="24" t="s">
        <v>940</v>
      </c>
      <c r="H2631" s="24" t="s">
        <v>941</v>
      </c>
      <c r="I2631" s="23" t="s">
        <v>5999</v>
      </c>
      <c r="J2631" s="23" t="s">
        <v>888</v>
      </c>
    </row>
    <row r="2632" spans="1:10" x14ac:dyDescent="0.25">
      <c r="A2632" s="3">
        <f t="shared" si="41"/>
        <v>11684938</v>
      </c>
      <c r="B2632" s="24">
        <v>11684938</v>
      </c>
      <c r="C2632" s="23" t="s">
        <v>937</v>
      </c>
      <c r="D2632" s="24" t="s">
        <v>1</v>
      </c>
      <c r="E2632" s="24" t="s">
        <v>586</v>
      </c>
      <c r="F2632" s="24" t="s">
        <v>6000</v>
      </c>
      <c r="G2632" s="24" t="s">
        <v>940</v>
      </c>
      <c r="H2632" s="24" t="s">
        <v>941</v>
      </c>
      <c r="I2632" s="23" t="s">
        <v>6001</v>
      </c>
      <c r="J2632" s="23" t="s">
        <v>847</v>
      </c>
    </row>
    <row r="2633" spans="1:10" x14ac:dyDescent="0.25">
      <c r="A2633" s="3">
        <f t="shared" si="41"/>
        <v>11697789</v>
      </c>
      <c r="B2633" s="24">
        <v>11697789</v>
      </c>
      <c r="C2633" s="23" t="s">
        <v>937</v>
      </c>
      <c r="D2633" s="24" t="s">
        <v>1</v>
      </c>
      <c r="E2633" s="24" t="s">
        <v>586</v>
      </c>
      <c r="F2633" s="24" t="s">
        <v>6002</v>
      </c>
      <c r="G2633" s="24" t="s">
        <v>940</v>
      </c>
      <c r="H2633" s="24" t="s">
        <v>941</v>
      </c>
      <c r="I2633" s="23" t="s">
        <v>6003</v>
      </c>
      <c r="J2633" s="23" t="s">
        <v>848</v>
      </c>
    </row>
    <row r="2634" spans="1:10" x14ac:dyDescent="0.25">
      <c r="A2634" s="3">
        <f t="shared" si="41"/>
        <v>11698730</v>
      </c>
      <c r="B2634" s="24">
        <v>11698730</v>
      </c>
      <c r="C2634" s="23" t="s">
        <v>937</v>
      </c>
      <c r="D2634" s="24" t="s">
        <v>1</v>
      </c>
      <c r="E2634" s="24" t="s">
        <v>586</v>
      </c>
      <c r="F2634" s="24" t="s">
        <v>6004</v>
      </c>
      <c r="G2634" s="24" t="s">
        <v>940</v>
      </c>
      <c r="H2634" s="24" t="s">
        <v>941</v>
      </c>
      <c r="I2634" s="23" t="s">
        <v>6005</v>
      </c>
      <c r="J2634" s="23" t="s">
        <v>767</v>
      </c>
    </row>
    <row r="2635" spans="1:10" x14ac:dyDescent="0.25">
      <c r="A2635" s="3">
        <f t="shared" si="41"/>
        <v>11721026</v>
      </c>
      <c r="B2635" s="24">
        <v>11721026</v>
      </c>
      <c r="C2635" s="23" t="s">
        <v>937</v>
      </c>
      <c r="D2635" s="24" t="s">
        <v>1</v>
      </c>
      <c r="E2635" s="24" t="s">
        <v>586</v>
      </c>
      <c r="F2635" s="24" t="s">
        <v>6006</v>
      </c>
      <c r="G2635" s="24" t="s">
        <v>940</v>
      </c>
      <c r="H2635" s="24" t="s">
        <v>941</v>
      </c>
      <c r="I2635" s="23" t="s">
        <v>6007</v>
      </c>
      <c r="J2635" s="23" t="s">
        <v>628</v>
      </c>
    </row>
    <row r="2636" spans="1:10" x14ac:dyDescent="0.25">
      <c r="A2636" s="3">
        <f t="shared" si="41"/>
        <v>11725254</v>
      </c>
      <c r="B2636" s="24">
        <v>11725254</v>
      </c>
      <c r="C2636" s="23" t="s">
        <v>937</v>
      </c>
      <c r="D2636" s="24" t="s">
        <v>1</v>
      </c>
      <c r="E2636" s="24" t="s">
        <v>586</v>
      </c>
      <c r="F2636" s="24" t="s">
        <v>6008</v>
      </c>
      <c r="G2636" s="24" t="s">
        <v>940</v>
      </c>
      <c r="H2636" s="24" t="s">
        <v>941</v>
      </c>
      <c r="I2636" s="23" t="s">
        <v>6009</v>
      </c>
      <c r="J2636" s="23" t="s">
        <v>848</v>
      </c>
    </row>
    <row r="2637" spans="1:10" x14ac:dyDescent="0.25">
      <c r="A2637" s="3">
        <f t="shared" si="41"/>
        <v>11772180</v>
      </c>
      <c r="B2637" s="24">
        <v>11772180</v>
      </c>
      <c r="C2637" s="23" t="s">
        <v>937</v>
      </c>
      <c r="D2637" s="24" t="s">
        <v>1</v>
      </c>
      <c r="E2637" s="24" t="s">
        <v>586</v>
      </c>
      <c r="F2637" s="24" t="s">
        <v>6010</v>
      </c>
      <c r="G2637" s="24" t="s">
        <v>940</v>
      </c>
      <c r="H2637" s="24" t="s">
        <v>941</v>
      </c>
      <c r="I2637" s="23" t="s">
        <v>6011</v>
      </c>
      <c r="J2637" s="23" t="s">
        <v>888</v>
      </c>
    </row>
    <row r="2638" spans="1:10" x14ac:dyDescent="0.25">
      <c r="A2638" s="3">
        <f t="shared" si="41"/>
        <v>11776353</v>
      </c>
      <c r="B2638" s="24">
        <v>11776353</v>
      </c>
      <c r="C2638" s="23" t="s">
        <v>937</v>
      </c>
      <c r="D2638" s="24" t="s">
        <v>1</v>
      </c>
      <c r="E2638" s="24" t="s">
        <v>586</v>
      </c>
      <c r="F2638" s="24" t="s">
        <v>6012</v>
      </c>
      <c r="G2638" s="24" t="s">
        <v>940</v>
      </c>
      <c r="H2638" s="24" t="s">
        <v>941</v>
      </c>
      <c r="I2638" s="23" t="s">
        <v>6013</v>
      </c>
      <c r="J2638" s="23" t="s">
        <v>847</v>
      </c>
    </row>
    <row r="2639" spans="1:10" x14ac:dyDescent="0.25">
      <c r="A2639" s="3">
        <f t="shared" si="41"/>
        <v>11788650</v>
      </c>
      <c r="B2639" s="24">
        <v>11788650</v>
      </c>
      <c r="C2639" s="23" t="s">
        <v>937</v>
      </c>
      <c r="D2639" s="24" t="s">
        <v>1</v>
      </c>
      <c r="E2639" s="24" t="s">
        <v>586</v>
      </c>
      <c r="F2639" s="24" t="s">
        <v>6014</v>
      </c>
      <c r="G2639" s="24" t="s">
        <v>940</v>
      </c>
      <c r="H2639" s="24" t="s">
        <v>941</v>
      </c>
      <c r="I2639" s="23" t="s">
        <v>6015</v>
      </c>
      <c r="J2639" s="23" t="s">
        <v>880</v>
      </c>
    </row>
    <row r="2640" spans="1:10" x14ac:dyDescent="0.25">
      <c r="A2640" s="3">
        <f t="shared" si="41"/>
        <v>11802373</v>
      </c>
      <c r="B2640" s="24">
        <v>11802373</v>
      </c>
      <c r="C2640" s="23" t="s">
        <v>937</v>
      </c>
      <c r="D2640" s="24" t="s">
        <v>1</v>
      </c>
      <c r="E2640" s="24" t="s">
        <v>586</v>
      </c>
      <c r="F2640" s="24" t="s">
        <v>6016</v>
      </c>
      <c r="G2640" s="24" t="s">
        <v>940</v>
      </c>
      <c r="H2640" s="24" t="s">
        <v>941</v>
      </c>
      <c r="I2640" s="23" t="s">
        <v>6017</v>
      </c>
      <c r="J2640" s="23" t="s">
        <v>847</v>
      </c>
    </row>
    <row r="2641" spans="1:10" x14ac:dyDescent="0.25">
      <c r="A2641" s="3">
        <f t="shared" si="41"/>
        <v>11936846</v>
      </c>
      <c r="B2641" s="24">
        <v>11936846</v>
      </c>
      <c r="C2641" s="23" t="s">
        <v>937</v>
      </c>
      <c r="D2641" s="24" t="s">
        <v>1</v>
      </c>
      <c r="E2641" s="24" t="s">
        <v>586</v>
      </c>
      <c r="F2641" s="24" t="s">
        <v>6018</v>
      </c>
      <c r="G2641" s="24" t="s">
        <v>940</v>
      </c>
      <c r="H2641" s="24" t="s">
        <v>941</v>
      </c>
      <c r="I2641" s="23" t="s">
        <v>6019</v>
      </c>
      <c r="J2641" s="23" t="s">
        <v>740</v>
      </c>
    </row>
    <row r="2642" spans="1:10" x14ac:dyDescent="0.25">
      <c r="A2642" s="3">
        <f t="shared" si="41"/>
        <v>12116356</v>
      </c>
      <c r="B2642" s="24">
        <v>12116356</v>
      </c>
      <c r="C2642" s="23" t="s">
        <v>937</v>
      </c>
      <c r="D2642" s="24" t="s">
        <v>1</v>
      </c>
      <c r="E2642" s="24" t="s">
        <v>586</v>
      </c>
      <c r="F2642" s="24" t="s">
        <v>6020</v>
      </c>
      <c r="G2642" s="24" t="s">
        <v>940</v>
      </c>
      <c r="H2642" s="24" t="s">
        <v>941</v>
      </c>
      <c r="I2642" s="23" t="s">
        <v>6021</v>
      </c>
      <c r="J2642" s="23" t="s">
        <v>740</v>
      </c>
    </row>
    <row r="2643" spans="1:10" x14ac:dyDescent="0.25">
      <c r="A2643" s="3">
        <f t="shared" si="41"/>
        <v>12117008</v>
      </c>
      <c r="B2643" s="24">
        <v>12117008</v>
      </c>
      <c r="C2643" s="23" t="s">
        <v>937</v>
      </c>
      <c r="D2643" s="24" t="s">
        <v>1</v>
      </c>
      <c r="E2643" s="24" t="s">
        <v>586</v>
      </c>
      <c r="F2643" s="24" t="s">
        <v>6022</v>
      </c>
      <c r="G2643" s="24" t="s">
        <v>940</v>
      </c>
      <c r="H2643" s="24" t="s">
        <v>941</v>
      </c>
      <c r="I2643" s="23" t="s">
        <v>6023</v>
      </c>
      <c r="J2643" s="23" t="s">
        <v>880</v>
      </c>
    </row>
    <row r="2644" spans="1:10" x14ac:dyDescent="0.25">
      <c r="A2644" s="3">
        <f t="shared" si="41"/>
        <v>12147270</v>
      </c>
      <c r="B2644" s="24">
        <v>12147270</v>
      </c>
      <c r="C2644" s="23" t="s">
        <v>937</v>
      </c>
      <c r="D2644" s="24" t="s">
        <v>1</v>
      </c>
      <c r="E2644" s="24" t="s">
        <v>586</v>
      </c>
      <c r="F2644" s="24" t="s">
        <v>6024</v>
      </c>
      <c r="G2644" s="24" t="s">
        <v>940</v>
      </c>
      <c r="H2644" s="24" t="s">
        <v>941</v>
      </c>
      <c r="I2644" s="23" t="s">
        <v>6025</v>
      </c>
      <c r="J2644" s="23" t="s">
        <v>562</v>
      </c>
    </row>
    <row r="2645" spans="1:10" x14ac:dyDescent="0.25">
      <c r="A2645" s="3">
        <f t="shared" si="41"/>
        <v>12147492</v>
      </c>
      <c r="B2645" s="24">
        <v>12147492</v>
      </c>
      <c r="C2645" s="23" t="s">
        <v>937</v>
      </c>
      <c r="D2645" s="24" t="s">
        <v>1</v>
      </c>
      <c r="E2645" s="24" t="s">
        <v>586</v>
      </c>
      <c r="F2645" s="24" t="s">
        <v>6026</v>
      </c>
      <c r="G2645" s="24" t="s">
        <v>940</v>
      </c>
      <c r="H2645" s="24" t="s">
        <v>941</v>
      </c>
      <c r="I2645" s="23" t="s">
        <v>6027</v>
      </c>
      <c r="J2645" s="23" t="s">
        <v>848</v>
      </c>
    </row>
    <row r="2646" spans="1:10" x14ac:dyDescent="0.25">
      <c r="A2646" s="3">
        <f t="shared" si="41"/>
        <v>12169081</v>
      </c>
      <c r="B2646" s="24">
        <v>12169081</v>
      </c>
      <c r="C2646" s="23" t="s">
        <v>937</v>
      </c>
      <c r="D2646" s="24" t="s">
        <v>1</v>
      </c>
      <c r="E2646" s="24" t="s">
        <v>586</v>
      </c>
      <c r="F2646" s="24" t="s">
        <v>6028</v>
      </c>
      <c r="G2646" s="24" t="s">
        <v>940</v>
      </c>
      <c r="H2646" s="24" t="s">
        <v>941</v>
      </c>
      <c r="I2646" s="23" t="s">
        <v>6029</v>
      </c>
      <c r="J2646" s="23" t="s">
        <v>793</v>
      </c>
    </row>
    <row r="2647" spans="1:10" x14ac:dyDescent="0.25">
      <c r="A2647" s="3">
        <f t="shared" si="41"/>
        <v>12170228</v>
      </c>
      <c r="B2647" s="24">
        <v>12170228</v>
      </c>
      <c r="C2647" s="23" t="s">
        <v>937</v>
      </c>
      <c r="D2647" s="24" t="s">
        <v>1</v>
      </c>
      <c r="E2647" s="24" t="s">
        <v>586</v>
      </c>
      <c r="F2647" s="24" t="s">
        <v>6030</v>
      </c>
      <c r="G2647" s="24" t="s">
        <v>940</v>
      </c>
      <c r="H2647" s="24" t="s">
        <v>941</v>
      </c>
      <c r="I2647" s="23" t="s">
        <v>6031</v>
      </c>
      <c r="J2647" s="23" t="s">
        <v>847</v>
      </c>
    </row>
    <row r="2648" spans="1:10" x14ac:dyDescent="0.25">
      <c r="A2648" s="3">
        <f t="shared" si="41"/>
        <v>12178779</v>
      </c>
      <c r="B2648" s="24">
        <v>12178779</v>
      </c>
      <c r="C2648" s="23" t="s">
        <v>937</v>
      </c>
      <c r="D2648" s="24" t="s">
        <v>1</v>
      </c>
      <c r="E2648" s="24" t="s">
        <v>586</v>
      </c>
      <c r="F2648" s="24" t="s">
        <v>6032</v>
      </c>
      <c r="G2648" s="24" t="s">
        <v>940</v>
      </c>
      <c r="H2648" s="24" t="s">
        <v>941</v>
      </c>
      <c r="I2648" s="23" t="s">
        <v>6033</v>
      </c>
      <c r="J2648" s="23" t="s">
        <v>804</v>
      </c>
    </row>
    <row r="2649" spans="1:10" x14ac:dyDescent="0.25">
      <c r="A2649" s="3">
        <f t="shared" si="41"/>
        <v>12195331</v>
      </c>
      <c r="B2649" s="24">
        <v>12195331</v>
      </c>
      <c r="C2649" s="23" t="s">
        <v>937</v>
      </c>
      <c r="D2649" s="24" t="s">
        <v>1</v>
      </c>
      <c r="E2649" s="24" t="s">
        <v>586</v>
      </c>
      <c r="F2649" s="24" t="s">
        <v>6034</v>
      </c>
      <c r="G2649" s="24" t="s">
        <v>940</v>
      </c>
      <c r="H2649" s="24" t="s">
        <v>941</v>
      </c>
      <c r="I2649" s="23" t="s">
        <v>6035</v>
      </c>
      <c r="J2649" s="23" t="s">
        <v>866</v>
      </c>
    </row>
    <row r="2650" spans="1:10" x14ac:dyDescent="0.25">
      <c r="A2650" s="3">
        <f t="shared" si="41"/>
        <v>12210428</v>
      </c>
      <c r="B2650" s="24">
        <v>12210428</v>
      </c>
      <c r="C2650" s="23" t="s">
        <v>937</v>
      </c>
      <c r="D2650" s="24" t="s">
        <v>1</v>
      </c>
      <c r="E2650" s="24" t="s">
        <v>586</v>
      </c>
      <c r="F2650" s="24" t="s">
        <v>6036</v>
      </c>
      <c r="G2650" s="24" t="s">
        <v>940</v>
      </c>
      <c r="H2650" s="24" t="s">
        <v>941</v>
      </c>
      <c r="I2650" s="23" t="s">
        <v>6037</v>
      </c>
      <c r="J2650" s="23" t="s">
        <v>856</v>
      </c>
    </row>
    <row r="2651" spans="1:10" x14ac:dyDescent="0.25">
      <c r="A2651" s="3">
        <f t="shared" si="41"/>
        <v>12221018</v>
      </c>
      <c r="B2651" s="24">
        <v>12221018</v>
      </c>
      <c r="C2651" s="23" t="s">
        <v>937</v>
      </c>
      <c r="D2651" s="24" t="s">
        <v>1</v>
      </c>
      <c r="E2651" s="24" t="s">
        <v>586</v>
      </c>
      <c r="F2651" s="24" t="s">
        <v>6038</v>
      </c>
      <c r="G2651" s="24" t="s">
        <v>940</v>
      </c>
      <c r="H2651" s="24" t="s">
        <v>941</v>
      </c>
      <c r="I2651" s="23" t="s">
        <v>6039</v>
      </c>
      <c r="J2651" s="23" t="s">
        <v>880</v>
      </c>
    </row>
    <row r="2652" spans="1:10" x14ac:dyDescent="0.25">
      <c r="A2652" s="3">
        <f t="shared" si="41"/>
        <v>12229348</v>
      </c>
      <c r="B2652" s="24">
        <v>12229348</v>
      </c>
      <c r="C2652" s="23" t="s">
        <v>937</v>
      </c>
      <c r="D2652" s="24" t="s">
        <v>1</v>
      </c>
      <c r="E2652" s="24" t="s">
        <v>586</v>
      </c>
      <c r="F2652" s="24" t="s">
        <v>6040</v>
      </c>
      <c r="G2652" s="24" t="s">
        <v>940</v>
      </c>
      <c r="H2652" s="24" t="s">
        <v>941</v>
      </c>
      <c r="I2652" s="23" t="s">
        <v>6041</v>
      </c>
      <c r="J2652" s="23" t="s">
        <v>628</v>
      </c>
    </row>
    <row r="2653" spans="1:10" x14ac:dyDescent="0.25">
      <c r="A2653" s="3">
        <f t="shared" si="41"/>
        <v>12230086</v>
      </c>
      <c r="B2653" s="24">
        <v>12230086</v>
      </c>
      <c r="C2653" s="23" t="s">
        <v>937</v>
      </c>
      <c r="D2653" s="24" t="s">
        <v>1</v>
      </c>
      <c r="E2653" s="24" t="s">
        <v>586</v>
      </c>
      <c r="F2653" s="24" t="s">
        <v>6042</v>
      </c>
      <c r="G2653" s="24" t="s">
        <v>940</v>
      </c>
      <c r="H2653" s="24" t="s">
        <v>941</v>
      </c>
      <c r="I2653" s="23" t="s">
        <v>6043</v>
      </c>
      <c r="J2653" s="23" t="s">
        <v>880</v>
      </c>
    </row>
    <row r="2654" spans="1:10" x14ac:dyDescent="0.25">
      <c r="A2654" s="3">
        <f t="shared" si="41"/>
        <v>12256022</v>
      </c>
      <c r="B2654" s="24">
        <v>12256022</v>
      </c>
      <c r="C2654" s="23" t="s">
        <v>937</v>
      </c>
      <c r="D2654" s="24" t="s">
        <v>1</v>
      </c>
      <c r="E2654" s="24" t="s">
        <v>586</v>
      </c>
      <c r="F2654" s="24" t="s">
        <v>6044</v>
      </c>
      <c r="G2654" s="24" t="s">
        <v>940</v>
      </c>
      <c r="H2654" s="24" t="s">
        <v>941</v>
      </c>
      <c r="I2654" s="23" t="s">
        <v>6045</v>
      </c>
      <c r="J2654" s="23" t="s">
        <v>562</v>
      </c>
    </row>
    <row r="2655" spans="1:10" x14ac:dyDescent="0.25">
      <c r="A2655" s="3">
        <f t="shared" si="41"/>
        <v>12267621</v>
      </c>
      <c r="B2655" s="24">
        <v>12267621</v>
      </c>
      <c r="C2655" s="23" t="s">
        <v>937</v>
      </c>
      <c r="D2655" s="24" t="s">
        <v>1</v>
      </c>
      <c r="E2655" s="24" t="s">
        <v>586</v>
      </c>
      <c r="F2655" s="24" t="s">
        <v>6046</v>
      </c>
      <c r="G2655" s="24" t="s">
        <v>940</v>
      </c>
      <c r="H2655" s="24" t="s">
        <v>941</v>
      </c>
      <c r="I2655" s="23" t="s">
        <v>6047</v>
      </c>
      <c r="J2655" s="23" t="s">
        <v>847</v>
      </c>
    </row>
    <row r="2656" spans="1:10" x14ac:dyDescent="0.25">
      <c r="A2656" s="3">
        <f t="shared" si="41"/>
        <v>12292235</v>
      </c>
      <c r="B2656" s="24">
        <v>12292235</v>
      </c>
      <c r="C2656" s="23" t="s">
        <v>937</v>
      </c>
      <c r="D2656" s="24" t="s">
        <v>1</v>
      </c>
      <c r="E2656" s="24" t="s">
        <v>586</v>
      </c>
      <c r="F2656" s="24" t="s">
        <v>6048</v>
      </c>
      <c r="G2656" s="24" t="s">
        <v>940</v>
      </c>
      <c r="H2656" s="24" t="s">
        <v>941</v>
      </c>
      <c r="I2656" s="23" t="s">
        <v>6049</v>
      </c>
      <c r="J2656" s="23" t="s">
        <v>880</v>
      </c>
    </row>
    <row r="2657" spans="1:10" x14ac:dyDescent="0.25">
      <c r="A2657" s="3">
        <f t="shared" si="41"/>
        <v>12292412</v>
      </c>
      <c r="B2657" s="24">
        <v>12292412</v>
      </c>
      <c r="C2657" s="23" t="s">
        <v>937</v>
      </c>
      <c r="D2657" s="24" t="s">
        <v>1</v>
      </c>
      <c r="E2657" s="24" t="s">
        <v>586</v>
      </c>
      <c r="F2657" s="24" t="s">
        <v>6050</v>
      </c>
      <c r="G2657" s="24" t="s">
        <v>940</v>
      </c>
      <c r="H2657" s="24" t="s">
        <v>941</v>
      </c>
      <c r="I2657" s="23" t="s">
        <v>6051</v>
      </c>
      <c r="J2657" s="23" t="s">
        <v>823</v>
      </c>
    </row>
    <row r="2658" spans="1:10" x14ac:dyDescent="0.25">
      <c r="A2658" s="3">
        <f t="shared" si="41"/>
        <v>12294583</v>
      </c>
      <c r="B2658" s="24">
        <v>12294583</v>
      </c>
      <c r="C2658" s="23" t="s">
        <v>937</v>
      </c>
      <c r="D2658" s="24" t="s">
        <v>1</v>
      </c>
      <c r="E2658" s="24" t="s">
        <v>586</v>
      </c>
      <c r="F2658" s="24" t="s">
        <v>6052</v>
      </c>
      <c r="G2658" s="24" t="s">
        <v>940</v>
      </c>
      <c r="H2658" s="24" t="s">
        <v>941</v>
      </c>
      <c r="I2658" s="23" t="s">
        <v>6053</v>
      </c>
      <c r="J2658" s="23" t="s">
        <v>628</v>
      </c>
    </row>
    <row r="2659" spans="1:10" x14ac:dyDescent="0.25">
      <c r="A2659" s="3">
        <f t="shared" si="41"/>
        <v>12302243</v>
      </c>
      <c r="B2659" s="24">
        <v>12302243</v>
      </c>
      <c r="C2659" s="23" t="s">
        <v>937</v>
      </c>
      <c r="D2659" s="24" t="s">
        <v>1</v>
      </c>
      <c r="E2659" s="24" t="s">
        <v>586</v>
      </c>
      <c r="F2659" s="24" t="s">
        <v>6054</v>
      </c>
      <c r="G2659" s="24" t="s">
        <v>940</v>
      </c>
      <c r="H2659" s="24" t="s">
        <v>941</v>
      </c>
      <c r="I2659" s="23" t="s">
        <v>6055</v>
      </c>
      <c r="J2659" s="23" t="s">
        <v>856</v>
      </c>
    </row>
    <row r="2660" spans="1:10" x14ac:dyDescent="0.25">
      <c r="A2660" s="3">
        <f t="shared" si="41"/>
        <v>12391653</v>
      </c>
      <c r="B2660" s="24">
        <v>12391653</v>
      </c>
      <c r="C2660" s="23" t="s">
        <v>937</v>
      </c>
      <c r="D2660" s="24" t="s">
        <v>1</v>
      </c>
      <c r="E2660" s="24" t="s">
        <v>586</v>
      </c>
      <c r="F2660" s="24" t="s">
        <v>6056</v>
      </c>
      <c r="G2660" s="24" t="s">
        <v>940</v>
      </c>
      <c r="H2660" s="24" t="s">
        <v>941</v>
      </c>
      <c r="I2660" s="23" t="s">
        <v>6057</v>
      </c>
      <c r="J2660" s="23" t="s">
        <v>804</v>
      </c>
    </row>
    <row r="2661" spans="1:10" x14ac:dyDescent="0.25">
      <c r="A2661" s="3">
        <f t="shared" si="41"/>
        <v>12391840</v>
      </c>
      <c r="B2661" s="24">
        <v>12391840</v>
      </c>
      <c r="C2661" s="23" t="s">
        <v>937</v>
      </c>
      <c r="D2661" s="24" t="s">
        <v>1</v>
      </c>
      <c r="E2661" s="24" t="s">
        <v>586</v>
      </c>
      <c r="F2661" s="24" t="s">
        <v>6058</v>
      </c>
      <c r="G2661" s="24" t="s">
        <v>940</v>
      </c>
      <c r="H2661" s="24" t="s">
        <v>941</v>
      </c>
      <c r="I2661" s="23" t="s">
        <v>5268</v>
      </c>
      <c r="J2661" s="23" t="s">
        <v>856</v>
      </c>
    </row>
    <row r="2662" spans="1:10" x14ac:dyDescent="0.25">
      <c r="A2662" s="3">
        <f t="shared" si="41"/>
        <v>12413469</v>
      </c>
      <c r="B2662" s="24">
        <v>12413469</v>
      </c>
      <c r="C2662" s="23" t="s">
        <v>937</v>
      </c>
      <c r="D2662" s="24" t="s">
        <v>1</v>
      </c>
      <c r="E2662" s="24" t="s">
        <v>586</v>
      </c>
      <c r="F2662" s="24" t="s">
        <v>6059</v>
      </c>
      <c r="G2662" s="24" t="s">
        <v>940</v>
      </c>
      <c r="H2662" s="24" t="s">
        <v>941</v>
      </c>
      <c r="I2662" s="23" t="s">
        <v>6060</v>
      </c>
      <c r="J2662" s="23" t="s">
        <v>800</v>
      </c>
    </row>
    <row r="2663" spans="1:10" x14ac:dyDescent="0.25">
      <c r="A2663" s="3">
        <f t="shared" si="41"/>
        <v>12464478</v>
      </c>
      <c r="B2663" s="24">
        <v>12464478</v>
      </c>
      <c r="C2663" s="23" t="s">
        <v>937</v>
      </c>
      <c r="D2663" s="24" t="s">
        <v>1</v>
      </c>
      <c r="E2663" s="24" t="s">
        <v>586</v>
      </c>
      <c r="F2663" s="24" t="s">
        <v>6061</v>
      </c>
      <c r="G2663" s="24" t="s">
        <v>940</v>
      </c>
      <c r="H2663" s="24" t="s">
        <v>941</v>
      </c>
      <c r="I2663" s="23" t="s">
        <v>6062</v>
      </c>
      <c r="J2663" s="23" t="s">
        <v>740</v>
      </c>
    </row>
    <row r="2664" spans="1:10" x14ac:dyDescent="0.25">
      <c r="A2664" s="3">
        <f t="shared" si="41"/>
        <v>12512941</v>
      </c>
      <c r="B2664" s="24">
        <v>12512941</v>
      </c>
      <c r="C2664" s="23" t="s">
        <v>937</v>
      </c>
      <c r="D2664" s="24" t="s">
        <v>1</v>
      </c>
      <c r="E2664" s="24" t="s">
        <v>586</v>
      </c>
      <c r="F2664" s="24" t="s">
        <v>6063</v>
      </c>
      <c r="G2664" s="24" t="s">
        <v>940</v>
      </c>
      <c r="H2664" s="24" t="s">
        <v>941</v>
      </c>
      <c r="I2664" s="23" t="s">
        <v>6064</v>
      </c>
      <c r="J2664" s="23" t="s">
        <v>767</v>
      </c>
    </row>
    <row r="2665" spans="1:10" x14ac:dyDescent="0.25">
      <c r="A2665" s="3">
        <f t="shared" si="41"/>
        <v>11488260</v>
      </c>
      <c r="B2665" s="24">
        <v>11488260</v>
      </c>
      <c r="C2665" s="23" t="s">
        <v>937</v>
      </c>
      <c r="D2665" s="24" t="s">
        <v>1</v>
      </c>
      <c r="E2665" s="24" t="s">
        <v>586</v>
      </c>
      <c r="F2665" s="24" t="s">
        <v>6065</v>
      </c>
      <c r="G2665" s="24" t="s">
        <v>940</v>
      </c>
      <c r="H2665" s="24" t="s">
        <v>941</v>
      </c>
      <c r="I2665" s="23" t="s">
        <v>6066</v>
      </c>
      <c r="J2665" s="23" t="s">
        <v>848</v>
      </c>
    </row>
    <row r="2666" spans="1:10" x14ac:dyDescent="0.25">
      <c r="A2666" s="3">
        <f t="shared" si="41"/>
        <v>11679490</v>
      </c>
      <c r="B2666" s="24">
        <v>11679490</v>
      </c>
      <c r="C2666" s="23" t="s">
        <v>937</v>
      </c>
      <c r="D2666" s="24" t="s">
        <v>1</v>
      </c>
      <c r="E2666" s="24" t="s">
        <v>586</v>
      </c>
      <c r="F2666" s="24" t="s">
        <v>6067</v>
      </c>
      <c r="G2666" s="24" t="s">
        <v>940</v>
      </c>
      <c r="H2666" s="24" t="s">
        <v>941</v>
      </c>
      <c r="I2666" s="23" t="s">
        <v>6068</v>
      </c>
      <c r="J2666" s="23" t="s">
        <v>848</v>
      </c>
    </row>
    <row r="2667" spans="1:10" x14ac:dyDescent="0.25">
      <c r="A2667" s="3">
        <f t="shared" si="41"/>
        <v>11685367</v>
      </c>
      <c r="B2667" s="24">
        <v>11685367</v>
      </c>
      <c r="C2667" s="23" t="s">
        <v>937</v>
      </c>
      <c r="D2667" s="24" t="s">
        <v>1</v>
      </c>
      <c r="E2667" s="24" t="s">
        <v>586</v>
      </c>
      <c r="F2667" s="24" t="s">
        <v>6069</v>
      </c>
      <c r="G2667" s="24" t="s">
        <v>940</v>
      </c>
      <c r="H2667" s="24" t="s">
        <v>941</v>
      </c>
      <c r="I2667" s="23" t="s">
        <v>6070</v>
      </c>
      <c r="J2667" s="23" t="s">
        <v>804</v>
      </c>
    </row>
    <row r="2668" spans="1:10" x14ac:dyDescent="0.25">
      <c r="A2668" s="3">
        <f t="shared" si="41"/>
        <v>11534175</v>
      </c>
      <c r="B2668" s="24">
        <v>11534175</v>
      </c>
      <c r="C2668" s="23" t="s">
        <v>937</v>
      </c>
      <c r="D2668" s="24" t="s">
        <v>1</v>
      </c>
      <c r="E2668" s="24" t="s">
        <v>586</v>
      </c>
      <c r="F2668" s="24" t="s">
        <v>6071</v>
      </c>
      <c r="G2668" s="24" t="s">
        <v>940</v>
      </c>
      <c r="H2668" s="24" t="s">
        <v>941</v>
      </c>
      <c r="I2668" s="23" t="s">
        <v>6072</v>
      </c>
      <c r="J2668" s="23" t="s">
        <v>847</v>
      </c>
    </row>
    <row r="2669" spans="1:10" x14ac:dyDescent="0.25">
      <c r="A2669" s="3">
        <f t="shared" si="41"/>
        <v>11003520</v>
      </c>
      <c r="B2669" s="24">
        <v>11003520</v>
      </c>
      <c r="C2669" s="23" t="s">
        <v>937</v>
      </c>
      <c r="D2669" s="24" t="s">
        <v>1</v>
      </c>
      <c r="E2669" s="24" t="s">
        <v>586</v>
      </c>
      <c r="F2669" s="24" t="s">
        <v>6073</v>
      </c>
      <c r="G2669" s="24" t="s">
        <v>940</v>
      </c>
      <c r="H2669" s="24" t="s">
        <v>941</v>
      </c>
      <c r="I2669" s="23" t="s">
        <v>6074</v>
      </c>
      <c r="J2669" s="23" t="s">
        <v>847</v>
      </c>
    </row>
    <row r="2670" spans="1:10" x14ac:dyDescent="0.25">
      <c r="A2670" s="3">
        <f t="shared" si="41"/>
        <v>11168724</v>
      </c>
      <c r="B2670" s="24">
        <v>11168724</v>
      </c>
      <c r="C2670" s="23" t="s">
        <v>937</v>
      </c>
      <c r="D2670" s="24" t="s">
        <v>1</v>
      </c>
      <c r="E2670" s="24" t="s">
        <v>586</v>
      </c>
      <c r="F2670" s="24" t="s">
        <v>6075</v>
      </c>
      <c r="G2670" s="24" t="s">
        <v>940</v>
      </c>
      <c r="H2670" s="24" t="s">
        <v>941</v>
      </c>
      <c r="I2670" s="23" t="s">
        <v>6076</v>
      </c>
      <c r="J2670" s="23" t="s">
        <v>562</v>
      </c>
    </row>
    <row r="2671" spans="1:10" x14ac:dyDescent="0.25">
      <c r="A2671" s="3">
        <f t="shared" si="41"/>
        <v>11177813</v>
      </c>
      <c r="B2671" s="24">
        <v>11177813</v>
      </c>
      <c r="C2671" s="23" t="s">
        <v>937</v>
      </c>
      <c r="D2671" s="24" t="s">
        <v>1</v>
      </c>
      <c r="E2671" s="24" t="s">
        <v>586</v>
      </c>
      <c r="F2671" s="24" t="s">
        <v>6077</v>
      </c>
      <c r="G2671" s="24" t="s">
        <v>940</v>
      </c>
      <c r="H2671" s="24" t="s">
        <v>941</v>
      </c>
      <c r="I2671" s="23" t="s">
        <v>6078</v>
      </c>
      <c r="J2671" s="23" t="s">
        <v>866</v>
      </c>
    </row>
    <row r="2672" spans="1:10" x14ac:dyDescent="0.25">
      <c r="A2672" s="3">
        <f t="shared" si="41"/>
        <v>11182684</v>
      </c>
      <c r="B2672" s="24">
        <v>11182684</v>
      </c>
      <c r="C2672" s="23" t="s">
        <v>937</v>
      </c>
      <c r="D2672" s="24" t="s">
        <v>1</v>
      </c>
      <c r="E2672" s="24" t="s">
        <v>586</v>
      </c>
      <c r="F2672" s="24" t="s">
        <v>6079</v>
      </c>
      <c r="G2672" s="24" t="s">
        <v>940</v>
      </c>
      <c r="H2672" s="24" t="s">
        <v>941</v>
      </c>
      <c r="I2672" s="23" t="s">
        <v>6080</v>
      </c>
      <c r="J2672" s="23" t="s">
        <v>740</v>
      </c>
    </row>
    <row r="2673" spans="1:10" x14ac:dyDescent="0.25">
      <c r="A2673" s="3">
        <f t="shared" si="41"/>
        <v>11197287</v>
      </c>
      <c r="B2673" s="24">
        <v>11197287</v>
      </c>
      <c r="C2673" s="23" t="s">
        <v>937</v>
      </c>
      <c r="D2673" s="24" t="s">
        <v>1</v>
      </c>
      <c r="E2673" s="24" t="s">
        <v>586</v>
      </c>
      <c r="F2673" s="24" t="s">
        <v>6081</v>
      </c>
      <c r="G2673" s="24" t="s">
        <v>940</v>
      </c>
      <c r="H2673" s="24" t="s">
        <v>941</v>
      </c>
      <c r="I2673" s="23" t="s">
        <v>6082</v>
      </c>
      <c r="J2673" s="23" t="s">
        <v>804</v>
      </c>
    </row>
    <row r="2674" spans="1:10" x14ac:dyDescent="0.25">
      <c r="A2674" s="3">
        <f t="shared" si="41"/>
        <v>11197288</v>
      </c>
      <c r="B2674" s="24">
        <v>11197288</v>
      </c>
      <c r="C2674" s="23" t="s">
        <v>937</v>
      </c>
      <c r="D2674" s="24" t="s">
        <v>1</v>
      </c>
      <c r="E2674" s="24" t="s">
        <v>586</v>
      </c>
      <c r="F2674" s="24" t="s">
        <v>6083</v>
      </c>
      <c r="G2674" s="24" t="s">
        <v>940</v>
      </c>
      <c r="H2674" s="24" t="s">
        <v>941</v>
      </c>
      <c r="I2674" s="23" t="s">
        <v>6084</v>
      </c>
      <c r="J2674" s="23" t="s">
        <v>804</v>
      </c>
    </row>
    <row r="2675" spans="1:10" x14ac:dyDescent="0.25">
      <c r="A2675" s="3">
        <f t="shared" si="41"/>
        <v>11198268</v>
      </c>
      <c r="B2675" s="24">
        <v>11198268</v>
      </c>
      <c r="C2675" s="23" t="s">
        <v>937</v>
      </c>
      <c r="D2675" s="24" t="s">
        <v>1</v>
      </c>
      <c r="E2675" s="24" t="s">
        <v>586</v>
      </c>
      <c r="F2675" s="24" t="s">
        <v>6085</v>
      </c>
      <c r="G2675" s="24" t="s">
        <v>940</v>
      </c>
      <c r="H2675" s="24" t="s">
        <v>941</v>
      </c>
      <c r="I2675" s="23" t="s">
        <v>6086</v>
      </c>
      <c r="J2675" s="23" t="s">
        <v>628</v>
      </c>
    </row>
    <row r="2676" spans="1:10" x14ac:dyDescent="0.25">
      <c r="A2676" s="3">
        <f t="shared" si="41"/>
        <v>11198946</v>
      </c>
      <c r="B2676" s="24">
        <v>11198946</v>
      </c>
      <c r="C2676" s="23" t="s">
        <v>937</v>
      </c>
      <c r="D2676" s="24" t="s">
        <v>1</v>
      </c>
      <c r="E2676" s="24" t="s">
        <v>586</v>
      </c>
      <c r="F2676" s="24" t="s">
        <v>6087</v>
      </c>
      <c r="G2676" s="24" t="s">
        <v>940</v>
      </c>
      <c r="H2676" s="24" t="s">
        <v>941</v>
      </c>
      <c r="I2676" s="23" t="s">
        <v>6088</v>
      </c>
      <c r="J2676" s="23" t="s">
        <v>628</v>
      </c>
    </row>
    <row r="2677" spans="1:10" x14ac:dyDescent="0.25">
      <c r="A2677" s="3">
        <f t="shared" si="41"/>
        <v>11217727</v>
      </c>
      <c r="B2677" s="24">
        <v>11217727</v>
      </c>
      <c r="C2677" s="23" t="s">
        <v>937</v>
      </c>
      <c r="D2677" s="24" t="s">
        <v>1</v>
      </c>
      <c r="E2677" s="24" t="s">
        <v>586</v>
      </c>
      <c r="F2677" s="24" t="s">
        <v>6089</v>
      </c>
      <c r="G2677" s="24" t="s">
        <v>940</v>
      </c>
      <c r="H2677" s="24" t="s">
        <v>941</v>
      </c>
      <c r="I2677" s="23" t="s">
        <v>6090</v>
      </c>
      <c r="J2677" s="23" t="s">
        <v>740</v>
      </c>
    </row>
    <row r="2678" spans="1:10" x14ac:dyDescent="0.25">
      <c r="A2678" s="3">
        <f t="shared" si="41"/>
        <v>11220913</v>
      </c>
      <c r="B2678" s="24">
        <v>11220913</v>
      </c>
      <c r="C2678" s="23" t="s">
        <v>937</v>
      </c>
      <c r="D2678" s="24" t="s">
        <v>1</v>
      </c>
      <c r="E2678" s="24" t="s">
        <v>586</v>
      </c>
      <c r="F2678" s="24" t="s">
        <v>6091</v>
      </c>
      <c r="G2678" s="24" t="s">
        <v>940</v>
      </c>
      <c r="H2678" s="24" t="s">
        <v>941</v>
      </c>
      <c r="I2678" s="23" t="s">
        <v>6092</v>
      </c>
      <c r="J2678" s="23" t="s">
        <v>793</v>
      </c>
    </row>
    <row r="2679" spans="1:10" x14ac:dyDescent="0.25">
      <c r="A2679" s="3">
        <f t="shared" si="41"/>
        <v>11220987</v>
      </c>
      <c r="B2679" s="24">
        <v>11220987</v>
      </c>
      <c r="C2679" s="23" t="s">
        <v>937</v>
      </c>
      <c r="D2679" s="24" t="s">
        <v>1</v>
      </c>
      <c r="E2679" s="24" t="s">
        <v>586</v>
      </c>
      <c r="F2679" s="24" t="s">
        <v>6093</v>
      </c>
      <c r="G2679" s="24" t="s">
        <v>940</v>
      </c>
      <c r="H2679" s="24" t="s">
        <v>941</v>
      </c>
      <c r="I2679" s="23" t="s">
        <v>6094</v>
      </c>
      <c r="J2679" s="23" t="s">
        <v>856</v>
      </c>
    </row>
    <row r="2680" spans="1:10" x14ac:dyDescent="0.25">
      <c r="A2680" s="3">
        <f t="shared" si="41"/>
        <v>11227724</v>
      </c>
      <c r="B2680" s="24">
        <v>11227724</v>
      </c>
      <c r="C2680" s="23" t="s">
        <v>937</v>
      </c>
      <c r="D2680" s="24" t="s">
        <v>1</v>
      </c>
      <c r="E2680" s="24" t="s">
        <v>586</v>
      </c>
      <c r="F2680" s="24" t="s">
        <v>6095</v>
      </c>
      <c r="G2680" s="24" t="s">
        <v>940</v>
      </c>
      <c r="H2680" s="24" t="s">
        <v>941</v>
      </c>
      <c r="I2680" s="23" t="s">
        <v>6096</v>
      </c>
      <c r="J2680" s="23" t="s">
        <v>856</v>
      </c>
    </row>
    <row r="2681" spans="1:10" x14ac:dyDescent="0.25">
      <c r="A2681" s="3">
        <f t="shared" si="41"/>
        <v>11266446</v>
      </c>
      <c r="B2681" s="24">
        <v>11266446</v>
      </c>
      <c r="C2681" s="23" t="s">
        <v>937</v>
      </c>
      <c r="D2681" s="24" t="s">
        <v>1</v>
      </c>
      <c r="E2681" s="24" t="s">
        <v>586</v>
      </c>
      <c r="F2681" s="24" t="s">
        <v>6097</v>
      </c>
      <c r="G2681" s="24" t="s">
        <v>940</v>
      </c>
      <c r="H2681" s="24" t="s">
        <v>941</v>
      </c>
      <c r="I2681" s="23" t="s">
        <v>6098</v>
      </c>
      <c r="J2681" s="23" t="s">
        <v>562</v>
      </c>
    </row>
    <row r="2682" spans="1:10" x14ac:dyDescent="0.25">
      <c r="A2682" s="3">
        <f t="shared" si="41"/>
        <v>11285920</v>
      </c>
      <c r="B2682" s="24">
        <v>11285920</v>
      </c>
      <c r="C2682" s="23" t="s">
        <v>937</v>
      </c>
      <c r="D2682" s="24" t="s">
        <v>1</v>
      </c>
      <c r="E2682" s="24" t="s">
        <v>586</v>
      </c>
      <c r="F2682" s="24" t="s">
        <v>6099</v>
      </c>
      <c r="G2682" s="24" t="s">
        <v>940</v>
      </c>
      <c r="H2682" s="24" t="s">
        <v>941</v>
      </c>
      <c r="I2682" s="23" t="s">
        <v>6100</v>
      </c>
      <c r="J2682" s="23" t="s">
        <v>628</v>
      </c>
    </row>
    <row r="2683" spans="1:10" x14ac:dyDescent="0.25">
      <c r="A2683" s="3">
        <f t="shared" si="41"/>
        <v>11290378</v>
      </c>
      <c r="B2683" s="24">
        <v>11290378</v>
      </c>
      <c r="C2683" s="23" t="s">
        <v>937</v>
      </c>
      <c r="D2683" s="24" t="s">
        <v>1</v>
      </c>
      <c r="E2683" s="24" t="s">
        <v>586</v>
      </c>
      <c r="F2683" s="24" t="s">
        <v>6101</v>
      </c>
      <c r="G2683" s="24" t="s">
        <v>940</v>
      </c>
      <c r="H2683" s="24" t="s">
        <v>941</v>
      </c>
      <c r="I2683" s="23" t="s">
        <v>6102</v>
      </c>
      <c r="J2683" s="23" t="s">
        <v>856</v>
      </c>
    </row>
    <row r="2684" spans="1:10" x14ac:dyDescent="0.25">
      <c r="A2684" s="3">
        <f t="shared" si="41"/>
        <v>11329854</v>
      </c>
      <c r="B2684" s="24">
        <v>11329854</v>
      </c>
      <c r="C2684" s="23" t="s">
        <v>937</v>
      </c>
      <c r="D2684" s="24" t="s">
        <v>1</v>
      </c>
      <c r="E2684" s="24" t="s">
        <v>586</v>
      </c>
      <c r="F2684" s="24" t="s">
        <v>6103</v>
      </c>
      <c r="G2684" s="24" t="s">
        <v>940</v>
      </c>
      <c r="H2684" s="24" t="s">
        <v>941</v>
      </c>
      <c r="I2684" s="23" t="s">
        <v>6104</v>
      </c>
      <c r="J2684" s="23" t="s">
        <v>880</v>
      </c>
    </row>
    <row r="2685" spans="1:10" x14ac:dyDescent="0.25">
      <c r="A2685" s="3">
        <f t="shared" si="41"/>
        <v>11342657</v>
      </c>
      <c r="B2685" s="24">
        <v>11342657</v>
      </c>
      <c r="C2685" s="23" t="s">
        <v>937</v>
      </c>
      <c r="D2685" s="24" t="s">
        <v>1</v>
      </c>
      <c r="E2685" s="24" t="s">
        <v>586</v>
      </c>
      <c r="F2685" s="24" t="s">
        <v>6105</v>
      </c>
      <c r="G2685" s="24" t="s">
        <v>940</v>
      </c>
      <c r="H2685" s="24" t="s">
        <v>941</v>
      </c>
      <c r="I2685" s="23" t="s">
        <v>6106</v>
      </c>
      <c r="J2685" s="23" t="s">
        <v>740</v>
      </c>
    </row>
    <row r="2686" spans="1:10" x14ac:dyDescent="0.25">
      <c r="A2686" s="3">
        <f t="shared" si="41"/>
        <v>11354574</v>
      </c>
      <c r="B2686" s="24">
        <v>11354574</v>
      </c>
      <c r="C2686" s="23" t="s">
        <v>937</v>
      </c>
      <c r="D2686" s="24" t="s">
        <v>1</v>
      </c>
      <c r="E2686" s="24" t="s">
        <v>586</v>
      </c>
      <c r="F2686" s="24" t="s">
        <v>6107</v>
      </c>
      <c r="G2686" s="24" t="s">
        <v>940</v>
      </c>
      <c r="H2686" s="24" t="s">
        <v>941</v>
      </c>
      <c r="I2686" s="23" t="s">
        <v>6108</v>
      </c>
      <c r="J2686" s="23" t="s">
        <v>856</v>
      </c>
    </row>
    <row r="2687" spans="1:10" x14ac:dyDescent="0.25">
      <c r="A2687" s="3">
        <f t="shared" si="41"/>
        <v>11368144</v>
      </c>
      <c r="B2687" s="24">
        <v>11368144</v>
      </c>
      <c r="C2687" s="23" t="s">
        <v>937</v>
      </c>
      <c r="D2687" s="24" t="s">
        <v>1</v>
      </c>
      <c r="E2687" s="24" t="s">
        <v>586</v>
      </c>
      <c r="F2687" s="24" t="s">
        <v>6109</v>
      </c>
      <c r="G2687" s="24" t="s">
        <v>940</v>
      </c>
      <c r="H2687" s="24" t="s">
        <v>941</v>
      </c>
      <c r="I2687" s="23" t="s">
        <v>6110</v>
      </c>
      <c r="J2687" s="23" t="s">
        <v>866</v>
      </c>
    </row>
    <row r="2688" spans="1:10" x14ac:dyDescent="0.25">
      <c r="A2688" s="3">
        <f t="shared" si="41"/>
        <v>11368277</v>
      </c>
      <c r="B2688" s="24">
        <v>11368277</v>
      </c>
      <c r="C2688" s="23" t="s">
        <v>937</v>
      </c>
      <c r="D2688" s="24" t="s">
        <v>1</v>
      </c>
      <c r="E2688" s="24" t="s">
        <v>586</v>
      </c>
      <c r="F2688" s="24" t="s">
        <v>6111</v>
      </c>
      <c r="G2688" s="24" t="s">
        <v>940</v>
      </c>
      <c r="H2688" s="24" t="s">
        <v>941</v>
      </c>
      <c r="I2688" s="23" t="s">
        <v>6112</v>
      </c>
      <c r="J2688" s="23" t="s">
        <v>628</v>
      </c>
    </row>
    <row r="2689" spans="1:10" x14ac:dyDescent="0.25">
      <c r="A2689" s="3">
        <f t="shared" si="41"/>
        <v>11408231</v>
      </c>
      <c r="B2689" s="24">
        <v>11408231</v>
      </c>
      <c r="C2689" s="23" t="s">
        <v>937</v>
      </c>
      <c r="D2689" s="24" t="s">
        <v>1</v>
      </c>
      <c r="E2689" s="24" t="s">
        <v>586</v>
      </c>
      <c r="F2689" s="24" t="s">
        <v>6113</v>
      </c>
      <c r="G2689" s="24" t="s">
        <v>940</v>
      </c>
      <c r="H2689" s="24" t="s">
        <v>941</v>
      </c>
      <c r="I2689" s="23" t="s">
        <v>6114</v>
      </c>
      <c r="J2689" s="23" t="s">
        <v>793</v>
      </c>
    </row>
    <row r="2690" spans="1:10" x14ac:dyDescent="0.25">
      <c r="A2690" s="3">
        <f t="shared" si="41"/>
        <v>11435265</v>
      </c>
      <c r="B2690" s="24">
        <v>11435265</v>
      </c>
      <c r="C2690" s="23" t="s">
        <v>937</v>
      </c>
      <c r="D2690" s="24" t="s">
        <v>1</v>
      </c>
      <c r="E2690" s="24" t="s">
        <v>586</v>
      </c>
      <c r="F2690" s="24" t="s">
        <v>6115</v>
      </c>
      <c r="G2690" s="24" t="s">
        <v>940</v>
      </c>
      <c r="H2690" s="24" t="s">
        <v>941</v>
      </c>
      <c r="I2690" s="23" t="s">
        <v>6116</v>
      </c>
      <c r="J2690" s="23" t="s">
        <v>804</v>
      </c>
    </row>
    <row r="2691" spans="1:10" x14ac:dyDescent="0.25">
      <c r="A2691" s="3">
        <f t="shared" ref="A2691:A2754" si="42">+B2691</f>
        <v>11435731</v>
      </c>
      <c r="B2691" s="24">
        <v>11435731</v>
      </c>
      <c r="C2691" s="23" t="s">
        <v>937</v>
      </c>
      <c r="D2691" s="24" t="s">
        <v>1</v>
      </c>
      <c r="E2691" s="24" t="s">
        <v>586</v>
      </c>
      <c r="F2691" s="24" t="s">
        <v>6117</v>
      </c>
      <c r="G2691" s="24" t="s">
        <v>940</v>
      </c>
      <c r="H2691" s="24" t="s">
        <v>941</v>
      </c>
      <c r="I2691" s="23" t="s">
        <v>6118</v>
      </c>
      <c r="J2691" s="23" t="s">
        <v>880</v>
      </c>
    </row>
    <row r="2692" spans="1:10" x14ac:dyDescent="0.25">
      <c r="A2692" s="3">
        <f t="shared" si="42"/>
        <v>11438331</v>
      </c>
      <c r="B2692" s="24">
        <v>11438331</v>
      </c>
      <c r="C2692" s="23" t="s">
        <v>937</v>
      </c>
      <c r="D2692" s="24" t="s">
        <v>1</v>
      </c>
      <c r="E2692" s="24" t="s">
        <v>586</v>
      </c>
      <c r="F2692" s="24" t="s">
        <v>6119</v>
      </c>
      <c r="G2692" s="24" t="s">
        <v>940</v>
      </c>
      <c r="H2692" s="24" t="s">
        <v>941</v>
      </c>
      <c r="I2692" s="23" t="s">
        <v>6120</v>
      </c>
      <c r="J2692" s="23" t="s">
        <v>628</v>
      </c>
    </row>
    <row r="2693" spans="1:10" x14ac:dyDescent="0.25">
      <c r="A2693" s="3">
        <f t="shared" si="42"/>
        <v>11457328</v>
      </c>
      <c r="B2693" s="24">
        <v>11457328</v>
      </c>
      <c r="C2693" s="23" t="s">
        <v>937</v>
      </c>
      <c r="D2693" s="24" t="s">
        <v>1</v>
      </c>
      <c r="E2693" s="24" t="s">
        <v>586</v>
      </c>
      <c r="F2693" s="24" t="s">
        <v>6121</v>
      </c>
      <c r="G2693" s="24" t="s">
        <v>940</v>
      </c>
      <c r="H2693" s="24" t="s">
        <v>941</v>
      </c>
      <c r="I2693" s="23" t="s">
        <v>6122</v>
      </c>
      <c r="J2693" s="23" t="s">
        <v>866</v>
      </c>
    </row>
    <row r="2694" spans="1:10" x14ac:dyDescent="0.25">
      <c r="A2694" s="3">
        <f t="shared" si="42"/>
        <v>11474588</v>
      </c>
      <c r="B2694" s="24">
        <v>11474588</v>
      </c>
      <c r="C2694" s="23" t="s">
        <v>937</v>
      </c>
      <c r="D2694" s="24" t="s">
        <v>1</v>
      </c>
      <c r="E2694" s="24" t="s">
        <v>586</v>
      </c>
      <c r="F2694" s="24" t="s">
        <v>6123</v>
      </c>
      <c r="G2694" s="24" t="s">
        <v>940</v>
      </c>
      <c r="H2694" s="24" t="s">
        <v>941</v>
      </c>
      <c r="I2694" s="23" t="s">
        <v>6124</v>
      </c>
      <c r="J2694" s="23" t="s">
        <v>847</v>
      </c>
    </row>
    <row r="2695" spans="1:10" x14ac:dyDescent="0.25">
      <c r="A2695" s="3">
        <f t="shared" si="42"/>
        <v>11491581</v>
      </c>
      <c r="B2695" s="24">
        <v>11491581</v>
      </c>
      <c r="C2695" s="23" t="s">
        <v>937</v>
      </c>
      <c r="D2695" s="24" t="s">
        <v>1</v>
      </c>
      <c r="E2695" s="24" t="s">
        <v>586</v>
      </c>
      <c r="F2695" s="24" t="s">
        <v>6125</v>
      </c>
      <c r="G2695" s="24" t="s">
        <v>940</v>
      </c>
      <c r="H2695" s="24" t="s">
        <v>941</v>
      </c>
      <c r="I2695" s="23" t="s">
        <v>6126</v>
      </c>
      <c r="J2695" s="23" t="s">
        <v>562</v>
      </c>
    </row>
    <row r="2696" spans="1:10" x14ac:dyDescent="0.25">
      <c r="A2696" s="3">
        <f t="shared" si="42"/>
        <v>11497901</v>
      </c>
      <c r="B2696" s="24">
        <v>11497901</v>
      </c>
      <c r="C2696" s="23" t="s">
        <v>937</v>
      </c>
      <c r="D2696" s="24" t="s">
        <v>1</v>
      </c>
      <c r="E2696" s="24" t="s">
        <v>586</v>
      </c>
      <c r="F2696" s="24" t="s">
        <v>6127</v>
      </c>
      <c r="G2696" s="24" t="s">
        <v>940</v>
      </c>
      <c r="H2696" s="24" t="s">
        <v>941</v>
      </c>
      <c r="I2696" s="23" t="s">
        <v>6128</v>
      </c>
      <c r="J2696" s="23" t="s">
        <v>881</v>
      </c>
    </row>
    <row r="2697" spans="1:10" x14ac:dyDescent="0.25">
      <c r="A2697" s="3">
        <f t="shared" si="42"/>
        <v>11517613</v>
      </c>
      <c r="B2697" s="24">
        <v>11517613</v>
      </c>
      <c r="C2697" s="23" t="s">
        <v>937</v>
      </c>
      <c r="D2697" s="24" t="s">
        <v>1</v>
      </c>
      <c r="E2697" s="24" t="s">
        <v>586</v>
      </c>
      <c r="F2697" s="24" t="s">
        <v>6129</v>
      </c>
      <c r="G2697" s="24" t="s">
        <v>940</v>
      </c>
      <c r="H2697" s="24" t="s">
        <v>941</v>
      </c>
      <c r="I2697" s="23" t="s">
        <v>6130</v>
      </c>
      <c r="J2697" s="23" t="s">
        <v>804</v>
      </c>
    </row>
    <row r="2698" spans="1:10" x14ac:dyDescent="0.25">
      <c r="A2698" s="3">
        <f t="shared" si="42"/>
        <v>11583315</v>
      </c>
      <c r="B2698" s="24">
        <v>11583315</v>
      </c>
      <c r="C2698" s="23" t="s">
        <v>937</v>
      </c>
      <c r="D2698" s="24" t="s">
        <v>1</v>
      </c>
      <c r="E2698" s="24" t="s">
        <v>586</v>
      </c>
      <c r="F2698" s="24" t="s">
        <v>6131</v>
      </c>
      <c r="G2698" s="24" t="s">
        <v>940</v>
      </c>
      <c r="H2698" s="24" t="s">
        <v>941</v>
      </c>
      <c r="I2698" s="23" t="s">
        <v>6132</v>
      </c>
      <c r="J2698" s="23" t="s">
        <v>804</v>
      </c>
    </row>
    <row r="2699" spans="1:10" x14ac:dyDescent="0.25">
      <c r="A2699" s="3">
        <f t="shared" si="42"/>
        <v>11583320</v>
      </c>
      <c r="B2699" s="24">
        <v>11583320</v>
      </c>
      <c r="C2699" s="23" t="s">
        <v>937</v>
      </c>
      <c r="D2699" s="24" t="s">
        <v>1</v>
      </c>
      <c r="E2699" s="24" t="s">
        <v>586</v>
      </c>
      <c r="F2699" s="24" t="s">
        <v>6133</v>
      </c>
      <c r="G2699" s="24" t="s">
        <v>940</v>
      </c>
      <c r="H2699" s="24" t="s">
        <v>941</v>
      </c>
      <c r="I2699" s="23" t="s">
        <v>6134</v>
      </c>
      <c r="J2699" s="23" t="s">
        <v>804</v>
      </c>
    </row>
    <row r="2700" spans="1:10" x14ac:dyDescent="0.25">
      <c r="A2700" s="3">
        <f t="shared" si="42"/>
        <v>11592327</v>
      </c>
      <c r="B2700" s="24">
        <v>11592327</v>
      </c>
      <c r="C2700" s="23" t="s">
        <v>937</v>
      </c>
      <c r="D2700" s="24" t="s">
        <v>1</v>
      </c>
      <c r="E2700" s="24" t="s">
        <v>586</v>
      </c>
      <c r="F2700" s="24" t="s">
        <v>6135</v>
      </c>
      <c r="G2700" s="24" t="s">
        <v>940</v>
      </c>
      <c r="H2700" s="24" t="s">
        <v>941</v>
      </c>
      <c r="I2700" s="23" t="s">
        <v>6136</v>
      </c>
      <c r="J2700" s="23" t="s">
        <v>804</v>
      </c>
    </row>
    <row r="2701" spans="1:10" x14ac:dyDescent="0.25">
      <c r="A2701" s="3">
        <f t="shared" si="42"/>
        <v>11596520</v>
      </c>
      <c r="B2701" s="24">
        <v>11596520</v>
      </c>
      <c r="C2701" s="23" t="s">
        <v>937</v>
      </c>
      <c r="D2701" s="24" t="s">
        <v>1</v>
      </c>
      <c r="E2701" s="24" t="s">
        <v>586</v>
      </c>
      <c r="F2701" s="24" t="s">
        <v>6137</v>
      </c>
      <c r="G2701" s="24" t="s">
        <v>940</v>
      </c>
      <c r="H2701" s="24" t="s">
        <v>941</v>
      </c>
      <c r="I2701" s="23" t="s">
        <v>6138</v>
      </c>
      <c r="J2701" s="23" t="s">
        <v>628</v>
      </c>
    </row>
    <row r="2702" spans="1:10" x14ac:dyDescent="0.25">
      <c r="A2702" s="3">
        <f t="shared" si="42"/>
        <v>11597351</v>
      </c>
      <c r="B2702" s="24">
        <v>11597351</v>
      </c>
      <c r="C2702" s="23" t="s">
        <v>937</v>
      </c>
      <c r="D2702" s="24" t="s">
        <v>1</v>
      </c>
      <c r="E2702" s="24" t="s">
        <v>586</v>
      </c>
      <c r="F2702" s="24" t="s">
        <v>244</v>
      </c>
      <c r="G2702" s="24" t="s">
        <v>940</v>
      </c>
      <c r="H2702" s="24" t="s">
        <v>941</v>
      </c>
      <c r="I2702" s="23" t="s">
        <v>6139</v>
      </c>
      <c r="J2702" s="23" t="s">
        <v>793</v>
      </c>
    </row>
    <row r="2703" spans="1:10" x14ac:dyDescent="0.25">
      <c r="A2703" s="3">
        <f t="shared" si="42"/>
        <v>11603306</v>
      </c>
      <c r="B2703" s="24">
        <v>11603306</v>
      </c>
      <c r="C2703" s="23" t="s">
        <v>937</v>
      </c>
      <c r="D2703" s="24" t="s">
        <v>1</v>
      </c>
      <c r="E2703" s="24" t="s">
        <v>586</v>
      </c>
      <c r="F2703" s="24" t="s">
        <v>6140</v>
      </c>
      <c r="G2703" s="24" t="s">
        <v>940</v>
      </c>
      <c r="H2703" s="24" t="s">
        <v>941</v>
      </c>
      <c r="I2703" s="23" t="s">
        <v>6141</v>
      </c>
      <c r="J2703" s="23" t="s">
        <v>804</v>
      </c>
    </row>
    <row r="2704" spans="1:10" x14ac:dyDescent="0.25">
      <c r="A2704" s="3">
        <f t="shared" si="42"/>
        <v>11603345</v>
      </c>
      <c r="B2704" s="24">
        <v>11603345</v>
      </c>
      <c r="C2704" s="23" t="s">
        <v>937</v>
      </c>
      <c r="D2704" s="24" t="s">
        <v>1</v>
      </c>
      <c r="E2704" s="24" t="s">
        <v>586</v>
      </c>
      <c r="F2704" s="24" t="s">
        <v>6142</v>
      </c>
      <c r="G2704" s="24" t="s">
        <v>940</v>
      </c>
      <c r="H2704" s="24" t="s">
        <v>941</v>
      </c>
      <c r="I2704" s="23" t="s">
        <v>6143</v>
      </c>
      <c r="J2704" s="23" t="s">
        <v>804</v>
      </c>
    </row>
    <row r="2705" spans="1:10" x14ac:dyDescent="0.25">
      <c r="A2705" s="3">
        <f t="shared" si="42"/>
        <v>11622588</v>
      </c>
      <c r="B2705" s="24">
        <v>11622588</v>
      </c>
      <c r="C2705" s="23" t="s">
        <v>937</v>
      </c>
      <c r="D2705" s="24" t="s">
        <v>1</v>
      </c>
      <c r="E2705" s="24" t="s">
        <v>586</v>
      </c>
      <c r="F2705" s="24" t="s">
        <v>6144</v>
      </c>
      <c r="G2705" s="24" t="s">
        <v>940</v>
      </c>
      <c r="H2705" s="24" t="s">
        <v>941</v>
      </c>
      <c r="I2705" s="23" t="s">
        <v>6145</v>
      </c>
      <c r="J2705" s="23" t="s">
        <v>856</v>
      </c>
    </row>
    <row r="2706" spans="1:10" x14ac:dyDescent="0.25">
      <c r="A2706" s="3">
        <f t="shared" si="42"/>
        <v>11639299</v>
      </c>
      <c r="B2706" s="24">
        <v>11639299</v>
      </c>
      <c r="C2706" s="23" t="s">
        <v>937</v>
      </c>
      <c r="D2706" s="24" t="s">
        <v>1</v>
      </c>
      <c r="E2706" s="24" t="s">
        <v>586</v>
      </c>
      <c r="F2706" s="24" t="s">
        <v>6146</v>
      </c>
      <c r="G2706" s="24" t="s">
        <v>940</v>
      </c>
      <c r="H2706" s="24" t="s">
        <v>941</v>
      </c>
      <c r="I2706" s="23" t="s">
        <v>6147</v>
      </c>
      <c r="J2706" s="23" t="s">
        <v>774</v>
      </c>
    </row>
    <row r="2707" spans="1:10" x14ac:dyDescent="0.25">
      <c r="A2707" s="3">
        <f t="shared" si="42"/>
        <v>11642020</v>
      </c>
      <c r="B2707" s="24">
        <v>11642020</v>
      </c>
      <c r="C2707" s="23" t="s">
        <v>937</v>
      </c>
      <c r="D2707" s="24" t="s">
        <v>1</v>
      </c>
      <c r="E2707" s="24" t="s">
        <v>586</v>
      </c>
      <c r="F2707" s="24" t="s">
        <v>6148</v>
      </c>
      <c r="G2707" s="24" t="s">
        <v>940</v>
      </c>
      <c r="H2707" s="24" t="s">
        <v>941</v>
      </c>
      <c r="I2707" s="23" t="s">
        <v>6149</v>
      </c>
      <c r="J2707" s="23" t="s">
        <v>856</v>
      </c>
    </row>
    <row r="2708" spans="1:10" x14ac:dyDescent="0.25">
      <c r="A2708" s="3">
        <f t="shared" si="42"/>
        <v>11646630</v>
      </c>
      <c r="B2708" s="24">
        <v>11646630</v>
      </c>
      <c r="C2708" s="23" t="s">
        <v>937</v>
      </c>
      <c r="D2708" s="24" t="s">
        <v>1</v>
      </c>
      <c r="E2708" s="24" t="s">
        <v>586</v>
      </c>
      <c r="F2708" s="24" t="s">
        <v>6150</v>
      </c>
      <c r="G2708" s="24" t="s">
        <v>940</v>
      </c>
      <c r="H2708" s="24" t="s">
        <v>941</v>
      </c>
      <c r="I2708" s="23" t="s">
        <v>6151</v>
      </c>
      <c r="J2708" s="23" t="s">
        <v>740</v>
      </c>
    </row>
    <row r="2709" spans="1:10" x14ac:dyDescent="0.25">
      <c r="A2709" s="3">
        <f t="shared" si="42"/>
        <v>11650198</v>
      </c>
      <c r="B2709" s="24">
        <v>11650198</v>
      </c>
      <c r="C2709" s="23" t="s">
        <v>937</v>
      </c>
      <c r="D2709" s="24" t="s">
        <v>1</v>
      </c>
      <c r="E2709" s="24" t="s">
        <v>586</v>
      </c>
      <c r="F2709" s="24" t="s">
        <v>6152</v>
      </c>
      <c r="G2709" s="24" t="s">
        <v>940</v>
      </c>
      <c r="H2709" s="24" t="s">
        <v>941</v>
      </c>
      <c r="I2709" s="23" t="s">
        <v>6153</v>
      </c>
      <c r="J2709" s="23" t="s">
        <v>628</v>
      </c>
    </row>
    <row r="2710" spans="1:10" x14ac:dyDescent="0.25">
      <c r="A2710" s="3">
        <f t="shared" si="42"/>
        <v>11658384</v>
      </c>
      <c r="B2710" s="24">
        <v>11658384</v>
      </c>
      <c r="C2710" s="23" t="s">
        <v>937</v>
      </c>
      <c r="D2710" s="24" t="s">
        <v>1</v>
      </c>
      <c r="E2710" s="24" t="s">
        <v>586</v>
      </c>
      <c r="F2710" s="24" t="s">
        <v>6154</v>
      </c>
      <c r="G2710" s="24" t="s">
        <v>940</v>
      </c>
      <c r="H2710" s="24" t="s">
        <v>941</v>
      </c>
      <c r="I2710" s="23" t="s">
        <v>6155</v>
      </c>
      <c r="J2710" s="23" t="s">
        <v>848</v>
      </c>
    </row>
    <row r="2711" spans="1:10" x14ac:dyDescent="0.25">
      <c r="A2711" s="3">
        <f t="shared" si="42"/>
        <v>11666120</v>
      </c>
      <c r="B2711" s="24">
        <v>11666120</v>
      </c>
      <c r="C2711" s="23" t="s">
        <v>937</v>
      </c>
      <c r="D2711" s="24" t="s">
        <v>1</v>
      </c>
      <c r="E2711" s="24" t="s">
        <v>586</v>
      </c>
      <c r="F2711" s="24" t="s">
        <v>6156</v>
      </c>
      <c r="G2711" s="24" t="s">
        <v>940</v>
      </c>
      <c r="H2711" s="24" t="s">
        <v>941</v>
      </c>
      <c r="I2711" s="23" t="s">
        <v>6157</v>
      </c>
      <c r="J2711" s="23" t="s">
        <v>804</v>
      </c>
    </row>
    <row r="2712" spans="1:10" x14ac:dyDescent="0.25">
      <c r="A2712" s="3">
        <f t="shared" si="42"/>
        <v>11673491</v>
      </c>
      <c r="B2712" s="24">
        <v>11673491</v>
      </c>
      <c r="C2712" s="23" t="s">
        <v>937</v>
      </c>
      <c r="D2712" s="24" t="s">
        <v>1</v>
      </c>
      <c r="E2712" s="24" t="s">
        <v>586</v>
      </c>
      <c r="F2712" s="24" t="s">
        <v>6158</v>
      </c>
      <c r="G2712" s="24" t="s">
        <v>940</v>
      </c>
      <c r="H2712" s="24" t="s">
        <v>941</v>
      </c>
      <c r="I2712" s="23" t="s">
        <v>6159</v>
      </c>
      <c r="J2712" s="23" t="s">
        <v>774</v>
      </c>
    </row>
    <row r="2713" spans="1:10" x14ac:dyDescent="0.25">
      <c r="A2713" s="3">
        <f t="shared" si="42"/>
        <v>11685357</v>
      </c>
      <c r="B2713" s="24">
        <v>11685357</v>
      </c>
      <c r="C2713" s="23" t="s">
        <v>937</v>
      </c>
      <c r="D2713" s="24" t="s">
        <v>1</v>
      </c>
      <c r="E2713" s="24" t="s">
        <v>586</v>
      </c>
      <c r="F2713" s="24" t="s">
        <v>6160</v>
      </c>
      <c r="G2713" s="24" t="s">
        <v>940</v>
      </c>
      <c r="H2713" s="24" t="s">
        <v>941</v>
      </c>
      <c r="I2713" s="23" t="s">
        <v>6161</v>
      </c>
      <c r="J2713" s="23" t="s">
        <v>848</v>
      </c>
    </row>
    <row r="2714" spans="1:10" x14ac:dyDescent="0.25">
      <c r="A2714" s="3">
        <f t="shared" si="42"/>
        <v>11685428</v>
      </c>
      <c r="B2714" s="24">
        <v>11685428</v>
      </c>
      <c r="C2714" s="23" t="s">
        <v>937</v>
      </c>
      <c r="D2714" s="24" t="s">
        <v>1</v>
      </c>
      <c r="E2714" s="24" t="s">
        <v>586</v>
      </c>
      <c r="F2714" s="24" t="s">
        <v>6162</v>
      </c>
      <c r="G2714" s="24" t="s">
        <v>940</v>
      </c>
      <c r="H2714" s="24" t="s">
        <v>941</v>
      </c>
      <c r="I2714" s="23" t="s">
        <v>6163</v>
      </c>
      <c r="J2714" s="23" t="s">
        <v>848</v>
      </c>
    </row>
    <row r="2715" spans="1:10" x14ac:dyDescent="0.25">
      <c r="A2715" s="3">
        <f t="shared" si="42"/>
        <v>11747900</v>
      </c>
      <c r="B2715" s="24">
        <v>11747900</v>
      </c>
      <c r="C2715" s="23" t="s">
        <v>937</v>
      </c>
      <c r="D2715" s="24" t="s">
        <v>1</v>
      </c>
      <c r="E2715" s="24" t="s">
        <v>586</v>
      </c>
      <c r="F2715" s="24" t="s">
        <v>6164</v>
      </c>
      <c r="G2715" s="24" t="s">
        <v>940</v>
      </c>
      <c r="H2715" s="24" t="s">
        <v>941</v>
      </c>
      <c r="I2715" s="23" t="s">
        <v>6165</v>
      </c>
      <c r="J2715" s="23" t="s">
        <v>848</v>
      </c>
    </row>
    <row r="2716" spans="1:10" x14ac:dyDescent="0.25">
      <c r="A2716" s="3">
        <f t="shared" si="42"/>
        <v>11757131</v>
      </c>
      <c r="B2716" s="24">
        <v>11757131</v>
      </c>
      <c r="C2716" s="23" t="s">
        <v>937</v>
      </c>
      <c r="D2716" s="24" t="s">
        <v>1</v>
      </c>
      <c r="E2716" s="24" t="s">
        <v>586</v>
      </c>
      <c r="F2716" s="24" t="s">
        <v>6166</v>
      </c>
      <c r="G2716" s="24" t="s">
        <v>940</v>
      </c>
      <c r="H2716" s="24" t="s">
        <v>941</v>
      </c>
      <c r="I2716" s="23" t="s">
        <v>6167</v>
      </c>
      <c r="J2716" s="23" t="s">
        <v>804</v>
      </c>
    </row>
    <row r="2717" spans="1:10" x14ac:dyDescent="0.25">
      <c r="A2717" s="3">
        <f t="shared" si="42"/>
        <v>11762700</v>
      </c>
      <c r="B2717" s="24">
        <v>11762700</v>
      </c>
      <c r="C2717" s="23" t="s">
        <v>937</v>
      </c>
      <c r="D2717" s="24" t="s">
        <v>1</v>
      </c>
      <c r="E2717" s="24" t="s">
        <v>586</v>
      </c>
      <c r="F2717" s="24" t="s">
        <v>6168</v>
      </c>
      <c r="G2717" s="24" t="s">
        <v>940</v>
      </c>
      <c r="H2717" s="24" t="s">
        <v>941</v>
      </c>
      <c r="I2717" s="23" t="s">
        <v>6169</v>
      </c>
      <c r="J2717" s="23" t="s">
        <v>774</v>
      </c>
    </row>
    <row r="2718" spans="1:10" x14ac:dyDescent="0.25">
      <c r="A2718" s="3">
        <f t="shared" si="42"/>
        <v>11766498</v>
      </c>
      <c r="B2718" s="24">
        <v>11766498</v>
      </c>
      <c r="C2718" s="23" t="s">
        <v>937</v>
      </c>
      <c r="D2718" s="24" t="s">
        <v>1</v>
      </c>
      <c r="E2718" s="24" t="s">
        <v>586</v>
      </c>
      <c r="F2718" s="24" t="s">
        <v>6170</v>
      </c>
      <c r="G2718" s="24" t="s">
        <v>940</v>
      </c>
      <c r="H2718" s="24" t="s">
        <v>941</v>
      </c>
      <c r="I2718" s="23" t="s">
        <v>6171</v>
      </c>
      <c r="J2718" s="23" t="s">
        <v>848</v>
      </c>
    </row>
    <row r="2719" spans="1:10" x14ac:dyDescent="0.25">
      <c r="A2719" s="3">
        <f t="shared" si="42"/>
        <v>11785857</v>
      </c>
      <c r="B2719" s="24">
        <v>11785857</v>
      </c>
      <c r="C2719" s="23" t="s">
        <v>937</v>
      </c>
      <c r="D2719" s="24" t="s">
        <v>1</v>
      </c>
      <c r="E2719" s="24" t="s">
        <v>586</v>
      </c>
      <c r="F2719" s="24" t="s">
        <v>6172</v>
      </c>
      <c r="G2719" s="24" t="s">
        <v>940</v>
      </c>
      <c r="H2719" s="24" t="s">
        <v>941</v>
      </c>
      <c r="I2719" s="23" t="s">
        <v>6173</v>
      </c>
      <c r="J2719" s="23" t="s">
        <v>848</v>
      </c>
    </row>
    <row r="2720" spans="1:10" x14ac:dyDescent="0.25">
      <c r="A2720" s="3">
        <f t="shared" si="42"/>
        <v>12039858</v>
      </c>
      <c r="B2720" s="24">
        <v>12039858</v>
      </c>
      <c r="C2720" s="23" t="s">
        <v>937</v>
      </c>
      <c r="D2720" s="24" t="s">
        <v>1</v>
      </c>
      <c r="E2720" s="24" t="s">
        <v>586</v>
      </c>
      <c r="F2720" s="24" t="s">
        <v>6174</v>
      </c>
      <c r="G2720" s="24" t="s">
        <v>940</v>
      </c>
      <c r="H2720" s="24" t="s">
        <v>941</v>
      </c>
      <c r="I2720" s="23" t="s">
        <v>6175</v>
      </c>
      <c r="J2720" s="23" t="s">
        <v>848</v>
      </c>
    </row>
    <row r="2721" spans="1:10" x14ac:dyDescent="0.25">
      <c r="A2721" s="3">
        <f t="shared" si="42"/>
        <v>12125245</v>
      </c>
      <c r="B2721" s="24">
        <v>12125245</v>
      </c>
      <c r="C2721" s="23" t="s">
        <v>937</v>
      </c>
      <c r="D2721" s="24" t="s">
        <v>1</v>
      </c>
      <c r="E2721" s="24" t="s">
        <v>586</v>
      </c>
      <c r="F2721" s="24" t="s">
        <v>6176</v>
      </c>
      <c r="G2721" s="24" t="s">
        <v>940</v>
      </c>
      <c r="H2721" s="24" t="s">
        <v>941</v>
      </c>
      <c r="I2721" s="23" t="s">
        <v>6177</v>
      </c>
      <c r="J2721" s="23" t="s">
        <v>866</v>
      </c>
    </row>
    <row r="2722" spans="1:10" x14ac:dyDescent="0.25">
      <c r="A2722" s="3">
        <f t="shared" si="42"/>
        <v>12132251</v>
      </c>
      <c r="B2722" s="24">
        <v>12132251</v>
      </c>
      <c r="C2722" s="23" t="s">
        <v>937</v>
      </c>
      <c r="D2722" s="24" t="s">
        <v>1</v>
      </c>
      <c r="E2722" s="24" t="s">
        <v>586</v>
      </c>
      <c r="F2722" s="24" t="s">
        <v>6178</v>
      </c>
      <c r="G2722" s="24" t="s">
        <v>940</v>
      </c>
      <c r="H2722" s="24" t="s">
        <v>941</v>
      </c>
      <c r="I2722" s="23" t="s">
        <v>6179</v>
      </c>
      <c r="J2722" s="23" t="s">
        <v>881</v>
      </c>
    </row>
    <row r="2723" spans="1:10" x14ac:dyDescent="0.25">
      <c r="A2723" s="3">
        <f t="shared" si="42"/>
        <v>12145141</v>
      </c>
      <c r="B2723" s="24">
        <v>12145141</v>
      </c>
      <c r="C2723" s="23" t="s">
        <v>937</v>
      </c>
      <c r="D2723" s="24" t="s">
        <v>1</v>
      </c>
      <c r="E2723" s="24" t="s">
        <v>586</v>
      </c>
      <c r="F2723" s="24" t="s">
        <v>6180</v>
      </c>
      <c r="G2723" s="24" t="s">
        <v>940</v>
      </c>
      <c r="H2723" s="24" t="s">
        <v>941</v>
      </c>
      <c r="I2723" s="23" t="s">
        <v>6181</v>
      </c>
      <c r="J2723" s="23" t="s">
        <v>562</v>
      </c>
    </row>
    <row r="2724" spans="1:10" x14ac:dyDescent="0.25">
      <c r="A2724" s="3">
        <f t="shared" si="42"/>
        <v>12148505</v>
      </c>
      <c r="B2724" s="24">
        <v>12148505</v>
      </c>
      <c r="C2724" s="23" t="s">
        <v>937</v>
      </c>
      <c r="D2724" s="24" t="s">
        <v>1</v>
      </c>
      <c r="E2724" s="24" t="s">
        <v>586</v>
      </c>
      <c r="F2724" s="24" t="s">
        <v>6182</v>
      </c>
      <c r="G2724" s="24" t="s">
        <v>940</v>
      </c>
      <c r="H2724" s="24" t="s">
        <v>941</v>
      </c>
      <c r="I2724" s="23" t="s">
        <v>6183</v>
      </c>
      <c r="J2724" s="23" t="s">
        <v>848</v>
      </c>
    </row>
    <row r="2725" spans="1:10" x14ac:dyDescent="0.25">
      <c r="A2725" s="3">
        <f t="shared" si="42"/>
        <v>12163714</v>
      </c>
      <c r="B2725" s="24">
        <v>12163714</v>
      </c>
      <c r="C2725" s="23" t="s">
        <v>937</v>
      </c>
      <c r="D2725" s="24" t="s">
        <v>1</v>
      </c>
      <c r="E2725" s="24" t="s">
        <v>586</v>
      </c>
      <c r="F2725" s="24" t="s">
        <v>6184</v>
      </c>
      <c r="G2725" s="24" t="s">
        <v>940</v>
      </c>
      <c r="H2725" s="24" t="s">
        <v>941</v>
      </c>
      <c r="I2725" s="23" t="s">
        <v>6185</v>
      </c>
      <c r="J2725" s="23" t="s">
        <v>774</v>
      </c>
    </row>
    <row r="2726" spans="1:10" x14ac:dyDescent="0.25">
      <c r="A2726" s="3">
        <f t="shared" si="42"/>
        <v>12195316</v>
      </c>
      <c r="B2726" s="24">
        <v>12195316</v>
      </c>
      <c r="C2726" s="23" t="s">
        <v>937</v>
      </c>
      <c r="D2726" s="24" t="s">
        <v>1</v>
      </c>
      <c r="E2726" s="24" t="s">
        <v>586</v>
      </c>
      <c r="F2726" s="24" t="s">
        <v>6186</v>
      </c>
      <c r="G2726" s="24" t="s">
        <v>940</v>
      </c>
      <c r="H2726" s="24" t="s">
        <v>941</v>
      </c>
      <c r="I2726" s="23" t="s">
        <v>6187</v>
      </c>
      <c r="J2726" s="23" t="s">
        <v>848</v>
      </c>
    </row>
    <row r="2727" spans="1:10" x14ac:dyDescent="0.25">
      <c r="A2727" s="3">
        <f t="shared" si="42"/>
        <v>12196016</v>
      </c>
      <c r="B2727" s="24">
        <v>12196016</v>
      </c>
      <c r="C2727" s="23" t="s">
        <v>937</v>
      </c>
      <c r="D2727" s="24" t="s">
        <v>1</v>
      </c>
      <c r="E2727" s="24" t="s">
        <v>586</v>
      </c>
      <c r="F2727" s="24" t="s">
        <v>6188</v>
      </c>
      <c r="G2727" s="24" t="s">
        <v>940</v>
      </c>
      <c r="H2727" s="24" t="s">
        <v>941</v>
      </c>
      <c r="I2727" s="23" t="s">
        <v>6189</v>
      </c>
      <c r="J2727" s="23" t="s">
        <v>897</v>
      </c>
    </row>
    <row r="2728" spans="1:10" x14ac:dyDescent="0.25">
      <c r="A2728" s="3">
        <f t="shared" si="42"/>
        <v>12206317</v>
      </c>
      <c r="B2728" s="24">
        <v>12206317</v>
      </c>
      <c r="C2728" s="23" t="s">
        <v>937</v>
      </c>
      <c r="D2728" s="24" t="s">
        <v>1</v>
      </c>
      <c r="E2728" s="24" t="s">
        <v>586</v>
      </c>
      <c r="F2728" s="24" t="s">
        <v>6190</v>
      </c>
      <c r="G2728" s="24" t="s">
        <v>940</v>
      </c>
      <c r="H2728" s="24" t="s">
        <v>941</v>
      </c>
      <c r="I2728" s="23" t="s">
        <v>6191</v>
      </c>
      <c r="J2728" s="23" t="s">
        <v>804</v>
      </c>
    </row>
    <row r="2729" spans="1:10" x14ac:dyDescent="0.25">
      <c r="A2729" s="3">
        <f t="shared" si="42"/>
        <v>12235845</v>
      </c>
      <c r="B2729" s="24">
        <v>12235845</v>
      </c>
      <c r="C2729" s="23" t="s">
        <v>937</v>
      </c>
      <c r="D2729" s="24" t="s">
        <v>1</v>
      </c>
      <c r="E2729" s="24" t="s">
        <v>586</v>
      </c>
      <c r="F2729" s="24" t="s">
        <v>6192</v>
      </c>
      <c r="G2729" s="24" t="s">
        <v>940</v>
      </c>
      <c r="H2729" s="24" t="s">
        <v>941</v>
      </c>
      <c r="I2729" s="23" t="s">
        <v>6193</v>
      </c>
      <c r="J2729" s="23" t="s">
        <v>847</v>
      </c>
    </row>
    <row r="2730" spans="1:10" x14ac:dyDescent="0.25">
      <c r="A2730" s="3">
        <f t="shared" si="42"/>
        <v>12245963</v>
      </c>
      <c r="B2730" s="24">
        <v>12245963</v>
      </c>
      <c r="C2730" s="23" t="s">
        <v>937</v>
      </c>
      <c r="D2730" s="24" t="s">
        <v>1</v>
      </c>
      <c r="E2730" s="24" t="s">
        <v>586</v>
      </c>
      <c r="F2730" s="24" t="s">
        <v>6194</v>
      </c>
      <c r="G2730" s="24" t="s">
        <v>940</v>
      </c>
      <c r="H2730" s="24" t="s">
        <v>941</v>
      </c>
      <c r="I2730" s="23" t="s">
        <v>6195</v>
      </c>
      <c r="J2730" s="23" t="s">
        <v>881</v>
      </c>
    </row>
    <row r="2731" spans="1:10" x14ac:dyDescent="0.25">
      <c r="A2731" s="3">
        <f t="shared" si="42"/>
        <v>12264399</v>
      </c>
      <c r="B2731" s="24">
        <v>12264399</v>
      </c>
      <c r="C2731" s="23" t="s">
        <v>937</v>
      </c>
      <c r="D2731" s="24" t="s">
        <v>1</v>
      </c>
      <c r="E2731" s="24" t="s">
        <v>586</v>
      </c>
      <c r="F2731" s="24" t="s">
        <v>6196</v>
      </c>
      <c r="G2731" s="24" t="s">
        <v>940</v>
      </c>
      <c r="H2731" s="24" t="s">
        <v>941</v>
      </c>
      <c r="I2731" s="23" t="s">
        <v>6197</v>
      </c>
      <c r="J2731" s="23" t="s">
        <v>784</v>
      </c>
    </row>
    <row r="2732" spans="1:10" x14ac:dyDescent="0.25">
      <c r="A2732" s="3">
        <f t="shared" si="42"/>
        <v>12271695</v>
      </c>
      <c r="B2732" s="24">
        <v>12271695</v>
      </c>
      <c r="C2732" s="23" t="s">
        <v>937</v>
      </c>
      <c r="D2732" s="24" t="s">
        <v>1</v>
      </c>
      <c r="E2732" s="24" t="s">
        <v>586</v>
      </c>
      <c r="F2732" s="24" t="s">
        <v>6198</v>
      </c>
      <c r="G2732" s="24" t="s">
        <v>940</v>
      </c>
      <c r="H2732" s="24" t="s">
        <v>941</v>
      </c>
      <c r="I2732" s="23" t="s">
        <v>6199</v>
      </c>
      <c r="J2732" s="23" t="s">
        <v>848</v>
      </c>
    </row>
    <row r="2733" spans="1:10" x14ac:dyDescent="0.25">
      <c r="A2733" s="3">
        <f t="shared" si="42"/>
        <v>12309990</v>
      </c>
      <c r="B2733" s="24">
        <v>12309990</v>
      </c>
      <c r="C2733" s="23" t="s">
        <v>937</v>
      </c>
      <c r="D2733" s="24" t="s">
        <v>1</v>
      </c>
      <c r="E2733" s="24" t="s">
        <v>586</v>
      </c>
      <c r="F2733" s="24" t="s">
        <v>6200</v>
      </c>
      <c r="G2733" s="24" t="s">
        <v>940</v>
      </c>
      <c r="H2733" s="24" t="s">
        <v>941</v>
      </c>
      <c r="I2733" s="23" t="s">
        <v>6201</v>
      </c>
      <c r="J2733" s="23" t="s">
        <v>844</v>
      </c>
    </row>
    <row r="2734" spans="1:10" x14ac:dyDescent="0.25">
      <c r="A2734" s="3">
        <f t="shared" si="42"/>
        <v>12391650</v>
      </c>
      <c r="B2734" s="24">
        <v>12391650</v>
      </c>
      <c r="C2734" s="23" t="s">
        <v>937</v>
      </c>
      <c r="D2734" s="24" t="s">
        <v>1</v>
      </c>
      <c r="E2734" s="24" t="s">
        <v>586</v>
      </c>
      <c r="F2734" s="24" t="s">
        <v>6202</v>
      </c>
      <c r="G2734" s="24" t="s">
        <v>940</v>
      </c>
      <c r="H2734" s="24" t="s">
        <v>941</v>
      </c>
      <c r="I2734" s="23" t="s">
        <v>6203</v>
      </c>
      <c r="J2734" s="23" t="s">
        <v>628</v>
      </c>
    </row>
    <row r="2735" spans="1:10" x14ac:dyDescent="0.25">
      <c r="A2735" s="3">
        <f t="shared" si="42"/>
        <v>12437684</v>
      </c>
      <c r="B2735" s="24">
        <v>12437684</v>
      </c>
      <c r="C2735" s="23" t="s">
        <v>937</v>
      </c>
      <c r="D2735" s="24" t="s">
        <v>1</v>
      </c>
      <c r="E2735" s="24" t="s">
        <v>586</v>
      </c>
      <c r="F2735" s="24" t="s">
        <v>6204</v>
      </c>
      <c r="G2735" s="24" t="s">
        <v>940</v>
      </c>
      <c r="H2735" s="24" t="s">
        <v>941</v>
      </c>
      <c r="I2735" s="23" t="s">
        <v>6205</v>
      </c>
      <c r="J2735" s="23" t="s">
        <v>881</v>
      </c>
    </row>
    <row r="2736" spans="1:10" x14ac:dyDescent="0.25">
      <c r="A2736" s="3">
        <f t="shared" si="42"/>
        <v>12459213</v>
      </c>
      <c r="B2736" s="24">
        <v>12459213</v>
      </c>
      <c r="C2736" s="23" t="s">
        <v>937</v>
      </c>
      <c r="D2736" s="24" t="s">
        <v>1</v>
      </c>
      <c r="E2736" s="24" t="s">
        <v>586</v>
      </c>
      <c r="F2736" s="24" t="s">
        <v>6206</v>
      </c>
      <c r="G2736" s="24" t="s">
        <v>940</v>
      </c>
      <c r="H2736" s="24" t="s">
        <v>941</v>
      </c>
      <c r="I2736" s="23" t="s">
        <v>6207</v>
      </c>
      <c r="J2736" s="23" t="s">
        <v>804</v>
      </c>
    </row>
    <row r="2737" spans="1:10" x14ac:dyDescent="0.25">
      <c r="A2737" s="3">
        <f t="shared" si="42"/>
        <v>11681411</v>
      </c>
      <c r="B2737" s="24">
        <v>11681411</v>
      </c>
      <c r="C2737" s="23" t="s">
        <v>937</v>
      </c>
      <c r="D2737" s="24" t="s">
        <v>1</v>
      </c>
      <c r="E2737" s="24" t="s">
        <v>586</v>
      </c>
      <c r="F2737" s="24" t="s">
        <v>6208</v>
      </c>
      <c r="G2737" s="24" t="s">
        <v>940</v>
      </c>
      <c r="H2737" s="24" t="s">
        <v>941</v>
      </c>
      <c r="I2737" s="23" t="s">
        <v>6209</v>
      </c>
      <c r="J2737" s="23" t="s">
        <v>784</v>
      </c>
    </row>
    <row r="2738" spans="1:10" x14ac:dyDescent="0.25">
      <c r="A2738" s="3">
        <f t="shared" si="42"/>
        <v>10064800</v>
      </c>
      <c r="B2738" s="24">
        <v>10064800</v>
      </c>
      <c r="C2738" s="23" t="s">
        <v>937</v>
      </c>
      <c r="D2738" s="24" t="s">
        <v>1</v>
      </c>
      <c r="E2738" s="24" t="s">
        <v>586</v>
      </c>
      <c r="F2738" s="24" t="s">
        <v>6210</v>
      </c>
      <c r="G2738" s="24" t="s">
        <v>940</v>
      </c>
      <c r="H2738" s="24" t="s">
        <v>941</v>
      </c>
      <c r="I2738" s="23" t="s">
        <v>6211</v>
      </c>
      <c r="J2738" s="23" t="s">
        <v>897</v>
      </c>
    </row>
    <row r="2739" spans="1:10" x14ac:dyDescent="0.25">
      <c r="A2739" s="3">
        <f t="shared" si="42"/>
        <v>11716301</v>
      </c>
      <c r="B2739" s="24">
        <v>11716301</v>
      </c>
      <c r="C2739" s="23" t="s">
        <v>937</v>
      </c>
      <c r="D2739" s="24" t="s">
        <v>1</v>
      </c>
      <c r="E2739" s="24" t="s">
        <v>586</v>
      </c>
      <c r="F2739" s="24" t="s">
        <v>6212</v>
      </c>
      <c r="G2739" s="24" t="s">
        <v>940</v>
      </c>
      <c r="H2739" s="24" t="s">
        <v>941</v>
      </c>
      <c r="I2739" s="23" t="s">
        <v>6213</v>
      </c>
      <c r="J2739" s="23" t="s">
        <v>793</v>
      </c>
    </row>
    <row r="2740" spans="1:10" x14ac:dyDescent="0.25">
      <c r="A2740" s="3">
        <f t="shared" si="42"/>
        <v>11209399</v>
      </c>
      <c r="B2740" s="24">
        <v>11209399</v>
      </c>
      <c r="C2740" s="23" t="s">
        <v>937</v>
      </c>
      <c r="D2740" s="24" t="s">
        <v>1</v>
      </c>
      <c r="E2740" s="24" t="s">
        <v>586</v>
      </c>
      <c r="F2740" s="24" t="s">
        <v>6214</v>
      </c>
      <c r="G2740" s="24" t="s">
        <v>940</v>
      </c>
      <c r="H2740" s="24" t="s">
        <v>941</v>
      </c>
      <c r="I2740" s="23" t="s">
        <v>6215</v>
      </c>
      <c r="J2740" s="23" t="s">
        <v>856</v>
      </c>
    </row>
    <row r="2741" spans="1:10" x14ac:dyDescent="0.25">
      <c r="A2741" s="3">
        <f t="shared" si="42"/>
        <v>11210088</v>
      </c>
      <c r="B2741" s="24">
        <v>11210088</v>
      </c>
      <c r="C2741" s="23" t="s">
        <v>937</v>
      </c>
      <c r="D2741" s="24" t="s">
        <v>1</v>
      </c>
      <c r="E2741" s="24" t="s">
        <v>586</v>
      </c>
      <c r="F2741" s="24" t="s">
        <v>208</v>
      </c>
      <c r="G2741" s="24" t="s">
        <v>940</v>
      </c>
      <c r="H2741" s="24" t="s">
        <v>941</v>
      </c>
      <c r="I2741" s="23" t="s">
        <v>6216</v>
      </c>
      <c r="J2741" s="23" t="s">
        <v>823</v>
      </c>
    </row>
    <row r="2742" spans="1:10" x14ac:dyDescent="0.25">
      <c r="A2742" s="3">
        <f t="shared" si="42"/>
        <v>11218868</v>
      </c>
      <c r="B2742" s="24">
        <v>11218868</v>
      </c>
      <c r="C2742" s="23" t="s">
        <v>937</v>
      </c>
      <c r="D2742" s="24" t="s">
        <v>1</v>
      </c>
      <c r="E2742" s="24" t="s">
        <v>586</v>
      </c>
      <c r="F2742" s="24" t="s">
        <v>358</v>
      </c>
      <c r="G2742" s="24" t="s">
        <v>940</v>
      </c>
      <c r="H2742" s="24" t="s">
        <v>941</v>
      </c>
      <c r="I2742" s="23" t="s">
        <v>6217</v>
      </c>
      <c r="J2742" s="23" t="s">
        <v>740</v>
      </c>
    </row>
    <row r="2743" spans="1:10" x14ac:dyDescent="0.25">
      <c r="A2743" s="3">
        <f t="shared" si="42"/>
        <v>11221814</v>
      </c>
      <c r="B2743" s="24">
        <v>11221814</v>
      </c>
      <c r="C2743" s="23" t="s">
        <v>937</v>
      </c>
      <c r="D2743" s="24" t="s">
        <v>1</v>
      </c>
      <c r="E2743" s="24" t="s">
        <v>586</v>
      </c>
      <c r="F2743" s="24" t="s">
        <v>6218</v>
      </c>
      <c r="G2743" s="24" t="s">
        <v>940</v>
      </c>
      <c r="H2743" s="24" t="s">
        <v>941</v>
      </c>
      <c r="I2743" s="23" t="s">
        <v>6219</v>
      </c>
      <c r="J2743" s="23" t="s">
        <v>740</v>
      </c>
    </row>
    <row r="2744" spans="1:10" x14ac:dyDescent="0.25">
      <c r="A2744" s="3">
        <f t="shared" si="42"/>
        <v>11261606</v>
      </c>
      <c r="B2744" s="24">
        <v>11261606</v>
      </c>
      <c r="C2744" s="23" t="s">
        <v>937</v>
      </c>
      <c r="D2744" s="24" t="s">
        <v>1</v>
      </c>
      <c r="E2744" s="24" t="s">
        <v>586</v>
      </c>
      <c r="F2744" s="24" t="s">
        <v>390</v>
      </c>
      <c r="G2744" s="24" t="s">
        <v>940</v>
      </c>
      <c r="H2744" s="24" t="s">
        <v>941</v>
      </c>
      <c r="I2744" s="23" t="s">
        <v>6220</v>
      </c>
      <c r="J2744" s="23" t="s">
        <v>562</v>
      </c>
    </row>
    <row r="2745" spans="1:10" x14ac:dyDescent="0.25">
      <c r="A2745" s="3">
        <f t="shared" si="42"/>
        <v>11266431</v>
      </c>
      <c r="B2745" s="24">
        <v>11266431</v>
      </c>
      <c r="C2745" s="23" t="s">
        <v>937</v>
      </c>
      <c r="D2745" s="24" t="s">
        <v>1</v>
      </c>
      <c r="E2745" s="24" t="s">
        <v>586</v>
      </c>
      <c r="F2745" s="24" t="s">
        <v>369</v>
      </c>
      <c r="G2745" s="24" t="s">
        <v>940</v>
      </c>
      <c r="H2745" s="24" t="s">
        <v>941</v>
      </c>
      <c r="I2745" s="23" t="s">
        <v>6221</v>
      </c>
      <c r="J2745" s="23" t="s">
        <v>866</v>
      </c>
    </row>
    <row r="2746" spans="1:10" x14ac:dyDescent="0.25">
      <c r="A2746" s="3">
        <f t="shared" si="42"/>
        <v>11285956</v>
      </c>
      <c r="B2746" s="24">
        <v>11285956</v>
      </c>
      <c r="C2746" s="23" t="s">
        <v>937</v>
      </c>
      <c r="D2746" s="24" t="s">
        <v>1</v>
      </c>
      <c r="E2746" s="24" t="s">
        <v>586</v>
      </c>
      <c r="F2746" s="24" t="s">
        <v>6222</v>
      </c>
      <c r="G2746" s="24" t="s">
        <v>940</v>
      </c>
      <c r="H2746" s="24" t="s">
        <v>941</v>
      </c>
      <c r="I2746" s="23" t="s">
        <v>6223</v>
      </c>
      <c r="J2746" s="23" t="s">
        <v>804</v>
      </c>
    </row>
    <row r="2747" spans="1:10" x14ac:dyDescent="0.25">
      <c r="A2747" s="3">
        <f t="shared" si="42"/>
        <v>11303984</v>
      </c>
      <c r="B2747" s="24">
        <v>11303984</v>
      </c>
      <c r="C2747" s="23" t="s">
        <v>937</v>
      </c>
      <c r="D2747" s="24" t="s">
        <v>1</v>
      </c>
      <c r="E2747" s="24" t="s">
        <v>586</v>
      </c>
      <c r="F2747" s="24" t="s">
        <v>6224</v>
      </c>
      <c r="G2747" s="24" t="s">
        <v>940</v>
      </c>
      <c r="H2747" s="24" t="s">
        <v>941</v>
      </c>
      <c r="I2747" s="23" t="s">
        <v>6225</v>
      </c>
      <c r="J2747" s="23" t="s">
        <v>844</v>
      </c>
    </row>
    <row r="2748" spans="1:10" x14ac:dyDescent="0.25">
      <c r="A2748" s="3">
        <f t="shared" si="42"/>
        <v>11303990</v>
      </c>
      <c r="B2748" s="24">
        <v>11303990</v>
      </c>
      <c r="C2748" s="23" t="s">
        <v>937</v>
      </c>
      <c r="D2748" s="24" t="s">
        <v>1</v>
      </c>
      <c r="E2748" s="24" t="s">
        <v>586</v>
      </c>
      <c r="F2748" s="24" t="s">
        <v>326</v>
      </c>
      <c r="G2748" s="24" t="s">
        <v>940</v>
      </c>
      <c r="H2748" s="24" t="s">
        <v>941</v>
      </c>
      <c r="I2748" s="23" t="s">
        <v>6226</v>
      </c>
      <c r="J2748" s="23" t="s">
        <v>562</v>
      </c>
    </row>
    <row r="2749" spans="1:10" x14ac:dyDescent="0.25">
      <c r="A2749" s="3">
        <f t="shared" si="42"/>
        <v>11328777</v>
      </c>
      <c r="B2749" s="24">
        <v>11328777</v>
      </c>
      <c r="C2749" s="23" t="s">
        <v>937</v>
      </c>
      <c r="D2749" s="24" t="s">
        <v>1</v>
      </c>
      <c r="E2749" s="24" t="s">
        <v>586</v>
      </c>
      <c r="F2749" s="24" t="s">
        <v>6227</v>
      </c>
      <c r="G2749" s="24" t="s">
        <v>940</v>
      </c>
      <c r="H2749" s="24" t="s">
        <v>941</v>
      </c>
      <c r="I2749" s="23" t="s">
        <v>6228</v>
      </c>
      <c r="J2749" s="23" t="s">
        <v>562</v>
      </c>
    </row>
    <row r="2750" spans="1:10" x14ac:dyDescent="0.25">
      <c r="A2750" s="3">
        <f t="shared" si="42"/>
        <v>11337031</v>
      </c>
      <c r="B2750" s="24">
        <v>11337031</v>
      </c>
      <c r="C2750" s="23" t="s">
        <v>937</v>
      </c>
      <c r="D2750" s="24" t="s">
        <v>1</v>
      </c>
      <c r="E2750" s="24" t="s">
        <v>586</v>
      </c>
      <c r="F2750" s="24" t="s">
        <v>281</v>
      </c>
      <c r="G2750" s="24" t="s">
        <v>940</v>
      </c>
      <c r="H2750" s="24" t="s">
        <v>941</v>
      </c>
      <c r="I2750" s="23" t="s">
        <v>6229</v>
      </c>
      <c r="J2750" s="23" t="s">
        <v>848</v>
      </c>
    </row>
    <row r="2751" spans="1:10" x14ac:dyDescent="0.25">
      <c r="A2751" s="3">
        <f t="shared" si="42"/>
        <v>11362500</v>
      </c>
      <c r="B2751" s="24">
        <v>11362500</v>
      </c>
      <c r="C2751" s="23" t="s">
        <v>937</v>
      </c>
      <c r="D2751" s="24" t="s">
        <v>1</v>
      </c>
      <c r="E2751" s="24" t="s">
        <v>586</v>
      </c>
      <c r="F2751" s="24" t="s">
        <v>6230</v>
      </c>
      <c r="G2751" s="24" t="s">
        <v>940</v>
      </c>
      <c r="H2751" s="24" t="s">
        <v>941</v>
      </c>
      <c r="I2751" s="23" t="s">
        <v>6231</v>
      </c>
      <c r="J2751" s="23" t="s">
        <v>793</v>
      </c>
    </row>
    <row r="2752" spans="1:10" x14ac:dyDescent="0.25">
      <c r="A2752" s="3">
        <f t="shared" si="42"/>
        <v>11383855</v>
      </c>
      <c r="B2752" s="24">
        <v>11383855</v>
      </c>
      <c r="C2752" s="23" t="s">
        <v>937</v>
      </c>
      <c r="D2752" s="24" t="s">
        <v>1</v>
      </c>
      <c r="E2752" s="24" t="s">
        <v>586</v>
      </c>
      <c r="F2752" s="24" t="s">
        <v>6232</v>
      </c>
      <c r="G2752" s="24" t="s">
        <v>940</v>
      </c>
      <c r="H2752" s="24" t="s">
        <v>941</v>
      </c>
      <c r="I2752" s="23" t="s">
        <v>6233</v>
      </c>
      <c r="J2752" s="23" t="s">
        <v>562</v>
      </c>
    </row>
    <row r="2753" spans="1:10" x14ac:dyDescent="0.25">
      <c r="A2753" s="3">
        <f t="shared" si="42"/>
        <v>11383865</v>
      </c>
      <c r="B2753" s="24">
        <v>11383865</v>
      </c>
      <c r="C2753" s="23" t="s">
        <v>937</v>
      </c>
      <c r="D2753" s="24" t="s">
        <v>1</v>
      </c>
      <c r="E2753" s="24" t="s">
        <v>586</v>
      </c>
      <c r="F2753" s="24" t="s">
        <v>6234</v>
      </c>
      <c r="G2753" s="24" t="s">
        <v>940</v>
      </c>
      <c r="H2753" s="24" t="s">
        <v>941</v>
      </c>
      <c r="I2753" s="23" t="s">
        <v>6235</v>
      </c>
      <c r="J2753" s="23" t="s">
        <v>823</v>
      </c>
    </row>
    <row r="2754" spans="1:10" x14ac:dyDescent="0.25">
      <c r="A2754" s="3">
        <f t="shared" si="42"/>
        <v>11408233</v>
      </c>
      <c r="B2754" s="24">
        <v>11408233</v>
      </c>
      <c r="C2754" s="23" t="s">
        <v>937</v>
      </c>
      <c r="D2754" s="24" t="s">
        <v>1</v>
      </c>
      <c r="E2754" s="24" t="s">
        <v>586</v>
      </c>
      <c r="F2754" s="24" t="s">
        <v>6236</v>
      </c>
      <c r="G2754" s="24" t="s">
        <v>940</v>
      </c>
      <c r="H2754" s="24" t="s">
        <v>941</v>
      </c>
      <c r="I2754" s="23" t="s">
        <v>6237</v>
      </c>
      <c r="J2754" s="23" t="s">
        <v>881</v>
      </c>
    </row>
    <row r="2755" spans="1:10" x14ac:dyDescent="0.25">
      <c r="A2755" s="3">
        <f t="shared" ref="A2755:A2818" si="43">+B2755</f>
        <v>11449693</v>
      </c>
      <c r="B2755" s="24">
        <v>11449693</v>
      </c>
      <c r="C2755" s="23" t="s">
        <v>937</v>
      </c>
      <c r="D2755" s="24" t="s">
        <v>1</v>
      </c>
      <c r="E2755" s="24" t="s">
        <v>586</v>
      </c>
      <c r="F2755" s="24" t="s">
        <v>6238</v>
      </c>
      <c r="G2755" s="24" t="s">
        <v>940</v>
      </c>
      <c r="H2755" s="24" t="s">
        <v>941</v>
      </c>
      <c r="I2755" s="23" t="s">
        <v>6239</v>
      </c>
      <c r="J2755" s="23" t="s">
        <v>888</v>
      </c>
    </row>
    <row r="2756" spans="1:10" x14ac:dyDescent="0.25">
      <c r="A2756" s="3">
        <f t="shared" si="43"/>
        <v>11454814</v>
      </c>
      <c r="B2756" s="24">
        <v>11454814</v>
      </c>
      <c r="C2756" s="23" t="s">
        <v>937</v>
      </c>
      <c r="D2756" s="24" t="s">
        <v>1</v>
      </c>
      <c r="E2756" s="24" t="s">
        <v>586</v>
      </c>
      <c r="F2756" s="24" t="s">
        <v>6240</v>
      </c>
      <c r="G2756" s="24" t="s">
        <v>940</v>
      </c>
      <c r="H2756" s="24" t="s">
        <v>941</v>
      </c>
      <c r="I2756" s="23" t="s">
        <v>6241</v>
      </c>
      <c r="J2756" s="23" t="s">
        <v>848</v>
      </c>
    </row>
    <row r="2757" spans="1:10" x14ac:dyDescent="0.25">
      <c r="A2757" s="3">
        <f t="shared" si="43"/>
        <v>11472219</v>
      </c>
      <c r="B2757" s="24">
        <v>11472219</v>
      </c>
      <c r="C2757" s="23" t="s">
        <v>937</v>
      </c>
      <c r="D2757" s="24" t="s">
        <v>1</v>
      </c>
      <c r="E2757" s="24" t="s">
        <v>586</v>
      </c>
      <c r="F2757" s="24" t="s">
        <v>6242</v>
      </c>
      <c r="G2757" s="24" t="s">
        <v>940</v>
      </c>
      <c r="H2757" s="24" t="s">
        <v>941</v>
      </c>
      <c r="I2757" s="23" t="s">
        <v>6243</v>
      </c>
      <c r="J2757" s="23" t="s">
        <v>888</v>
      </c>
    </row>
    <row r="2758" spans="1:10" x14ac:dyDescent="0.25">
      <c r="A2758" s="3">
        <f t="shared" si="43"/>
        <v>11480659</v>
      </c>
      <c r="B2758" s="24">
        <v>11480659</v>
      </c>
      <c r="C2758" s="23" t="s">
        <v>937</v>
      </c>
      <c r="D2758" s="24" t="s">
        <v>1</v>
      </c>
      <c r="E2758" s="24" t="s">
        <v>586</v>
      </c>
      <c r="F2758" s="24" t="s">
        <v>6244</v>
      </c>
      <c r="G2758" s="24" t="s">
        <v>940</v>
      </c>
      <c r="H2758" s="24" t="s">
        <v>941</v>
      </c>
      <c r="I2758" s="23" t="s">
        <v>6245</v>
      </c>
      <c r="J2758" s="23" t="s">
        <v>804</v>
      </c>
    </row>
    <row r="2759" spans="1:10" x14ac:dyDescent="0.25">
      <c r="A2759" s="3">
        <f t="shared" si="43"/>
        <v>11499863</v>
      </c>
      <c r="B2759" s="24">
        <v>11499863</v>
      </c>
      <c r="C2759" s="23" t="s">
        <v>937</v>
      </c>
      <c r="D2759" s="24" t="s">
        <v>1</v>
      </c>
      <c r="E2759" s="24" t="s">
        <v>586</v>
      </c>
      <c r="F2759" s="24" t="s">
        <v>6246</v>
      </c>
      <c r="G2759" s="24" t="s">
        <v>940</v>
      </c>
      <c r="H2759" s="24" t="s">
        <v>941</v>
      </c>
      <c r="I2759" s="23" t="s">
        <v>6247</v>
      </c>
      <c r="J2759" s="23" t="s">
        <v>856</v>
      </c>
    </row>
    <row r="2760" spans="1:10" x14ac:dyDescent="0.25">
      <c r="A2760" s="3">
        <f t="shared" si="43"/>
        <v>11504242</v>
      </c>
      <c r="B2760" s="24">
        <v>11504242</v>
      </c>
      <c r="C2760" s="23" t="s">
        <v>937</v>
      </c>
      <c r="D2760" s="24" t="s">
        <v>1</v>
      </c>
      <c r="E2760" s="24" t="s">
        <v>586</v>
      </c>
      <c r="F2760" s="24" t="s">
        <v>6248</v>
      </c>
      <c r="G2760" s="24" t="s">
        <v>940</v>
      </c>
      <c r="H2760" s="24" t="s">
        <v>941</v>
      </c>
      <c r="I2760" s="23" t="s">
        <v>6249</v>
      </c>
      <c r="J2760" s="23" t="s">
        <v>804</v>
      </c>
    </row>
    <row r="2761" spans="1:10" x14ac:dyDescent="0.25">
      <c r="A2761" s="3">
        <f t="shared" si="43"/>
        <v>11509024</v>
      </c>
      <c r="B2761" s="24">
        <v>11509024</v>
      </c>
      <c r="C2761" s="23" t="s">
        <v>937</v>
      </c>
      <c r="D2761" s="24" t="s">
        <v>1</v>
      </c>
      <c r="E2761" s="24" t="s">
        <v>586</v>
      </c>
      <c r="F2761" s="24" t="s">
        <v>6250</v>
      </c>
      <c r="G2761" s="24" t="s">
        <v>940</v>
      </c>
      <c r="H2761" s="24" t="s">
        <v>941</v>
      </c>
      <c r="I2761" s="23" t="s">
        <v>6251</v>
      </c>
      <c r="J2761" s="23" t="s">
        <v>628</v>
      </c>
    </row>
    <row r="2762" spans="1:10" x14ac:dyDescent="0.25">
      <c r="A2762" s="3">
        <f t="shared" si="43"/>
        <v>11521989</v>
      </c>
      <c r="B2762" s="24">
        <v>11521989</v>
      </c>
      <c r="C2762" s="23" t="s">
        <v>937</v>
      </c>
      <c r="D2762" s="24" t="s">
        <v>1</v>
      </c>
      <c r="E2762" s="24" t="s">
        <v>586</v>
      </c>
      <c r="F2762" s="24" t="s">
        <v>6252</v>
      </c>
      <c r="G2762" s="24" t="s">
        <v>940</v>
      </c>
      <c r="H2762" s="24" t="s">
        <v>941</v>
      </c>
      <c r="I2762" s="23" t="s">
        <v>6253</v>
      </c>
      <c r="J2762" s="23" t="s">
        <v>793</v>
      </c>
    </row>
    <row r="2763" spans="1:10" x14ac:dyDescent="0.25">
      <c r="A2763" s="3">
        <f t="shared" si="43"/>
        <v>11531453</v>
      </c>
      <c r="B2763" s="24">
        <v>11531453</v>
      </c>
      <c r="C2763" s="23" t="s">
        <v>937</v>
      </c>
      <c r="D2763" s="24" t="s">
        <v>1</v>
      </c>
      <c r="E2763" s="24" t="s">
        <v>586</v>
      </c>
      <c r="F2763" s="24" t="s">
        <v>290</v>
      </c>
      <c r="G2763" s="24" t="s">
        <v>940</v>
      </c>
      <c r="H2763" s="24" t="s">
        <v>941</v>
      </c>
      <c r="I2763" s="23" t="s">
        <v>6254</v>
      </c>
      <c r="J2763" s="23" t="s">
        <v>881</v>
      </c>
    </row>
    <row r="2764" spans="1:10" x14ac:dyDescent="0.25">
      <c r="A2764" s="3">
        <f t="shared" si="43"/>
        <v>11549160</v>
      </c>
      <c r="B2764" s="24">
        <v>11549160</v>
      </c>
      <c r="C2764" s="23" t="s">
        <v>937</v>
      </c>
      <c r="D2764" s="24" t="s">
        <v>1</v>
      </c>
      <c r="E2764" s="24" t="s">
        <v>586</v>
      </c>
      <c r="F2764" s="24" t="s">
        <v>6255</v>
      </c>
      <c r="G2764" s="24" t="s">
        <v>940</v>
      </c>
      <c r="H2764" s="24" t="s">
        <v>941</v>
      </c>
      <c r="I2764" s="23" t="s">
        <v>6256</v>
      </c>
      <c r="J2764" s="23" t="s">
        <v>793</v>
      </c>
    </row>
    <row r="2765" spans="1:10" x14ac:dyDescent="0.25">
      <c r="A2765" s="3">
        <f t="shared" si="43"/>
        <v>11593369</v>
      </c>
      <c r="B2765" s="24">
        <v>11593369</v>
      </c>
      <c r="C2765" s="23" t="s">
        <v>937</v>
      </c>
      <c r="D2765" s="24" t="s">
        <v>1</v>
      </c>
      <c r="E2765" s="24" t="s">
        <v>586</v>
      </c>
      <c r="F2765" s="24" t="s">
        <v>6257</v>
      </c>
      <c r="G2765" s="24" t="s">
        <v>940</v>
      </c>
      <c r="H2765" s="24" t="s">
        <v>941</v>
      </c>
      <c r="I2765" s="23" t="s">
        <v>6258</v>
      </c>
      <c r="J2765" s="23" t="s">
        <v>848</v>
      </c>
    </row>
    <row r="2766" spans="1:10" x14ac:dyDescent="0.25">
      <c r="A2766" s="3">
        <f t="shared" si="43"/>
        <v>11593892</v>
      </c>
      <c r="B2766" s="24">
        <v>11593892</v>
      </c>
      <c r="C2766" s="23" t="s">
        <v>937</v>
      </c>
      <c r="D2766" s="24" t="s">
        <v>1</v>
      </c>
      <c r="E2766" s="24" t="s">
        <v>586</v>
      </c>
      <c r="F2766" s="24" t="s">
        <v>117</v>
      </c>
      <c r="G2766" s="24" t="s">
        <v>940</v>
      </c>
      <c r="H2766" s="24" t="s">
        <v>941</v>
      </c>
      <c r="I2766" s="23" t="s">
        <v>6259</v>
      </c>
      <c r="J2766" s="23" t="s">
        <v>847</v>
      </c>
    </row>
    <row r="2767" spans="1:10" x14ac:dyDescent="0.25">
      <c r="A2767" s="3">
        <f t="shared" si="43"/>
        <v>11596914</v>
      </c>
      <c r="B2767" s="24">
        <v>11596914</v>
      </c>
      <c r="C2767" s="23" t="s">
        <v>937</v>
      </c>
      <c r="D2767" s="24" t="s">
        <v>1</v>
      </c>
      <c r="E2767" s="24" t="s">
        <v>586</v>
      </c>
      <c r="F2767" s="24" t="s">
        <v>6260</v>
      </c>
      <c r="G2767" s="24" t="s">
        <v>940</v>
      </c>
      <c r="H2767" s="24" t="s">
        <v>941</v>
      </c>
      <c r="I2767" s="23" t="s">
        <v>6261</v>
      </c>
      <c r="J2767" s="23" t="s">
        <v>823</v>
      </c>
    </row>
    <row r="2768" spans="1:10" x14ac:dyDescent="0.25">
      <c r="A2768" s="3">
        <f t="shared" si="43"/>
        <v>11612294</v>
      </c>
      <c r="B2768" s="24">
        <v>11612294</v>
      </c>
      <c r="C2768" s="23" t="s">
        <v>937</v>
      </c>
      <c r="D2768" s="24" t="s">
        <v>1</v>
      </c>
      <c r="E2768" s="24" t="s">
        <v>586</v>
      </c>
      <c r="F2768" s="24" t="s">
        <v>6262</v>
      </c>
      <c r="G2768" s="24" t="s">
        <v>940</v>
      </c>
      <c r="H2768" s="24" t="s">
        <v>941</v>
      </c>
      <c r="I2768" s="23" t="s">
        <v>6263</v>
      </c>
      <c r="J2768" s="23" t="s">
        <v>740</v>
      </c>
    </row>
    <row r="2769" spans="1:10" x14ac:dyDescent="0.25">
      <c r="A2769" s="3">
        <f t="shared" si="43"/>
        <v>11637882</v>
      </c>
      <c r="B2769" s="24">
        <v>11637882</v>
      </c>
      <c r="C2769" s="23" t="s">
        <v>937</v>
      </c>
      <c r="D2769" s="24" t="s">
        <v>1</v>
      </c>
      <c r="E2769" s="24" t="s">
        <v>586</v>
      </c>
      <c r="F2769" s="24" t="s">
        <v>6264</v>
      </c>
      <c r="G2769" s="24" t="s">
        <v>940</v>
      </c>
      <c r="H2769" s="24" t="s">
        <v>941</v>
      </c>
      <c r="I2769" s="23" t="s">
        <v>6265</v>
      </c>
      <c r="J2769" s="23" t="s">
        <v>823</v>
      </c>
    </row>
    <row r="2770" spans="1:10" x14ac:dyDescent="0.25">
      <c r="A2770" s="3">
        <f t="shared" si="43"/>
        <v>11649180</v>
      </c>
      <c r="B2770" s="24">
        <v>11649180</v>
      </c>
      <c r="C2770" s="23" t="s">
        <v>937</v>
      </c>
      <c r="D2770" s="24" t="s">
        <v>1</v>
      </c>
      <c r="E2770" s="24" t="s">
        <v>586</v>
      </c>
      <c r="F2770" s="24" t="s">
        <v>6266</v>
      </c>
      <c r="G2770" s="24" t="s">
        <v>940</v>
      </c>
      <c r="H2770" s="24" t="s">
        <v>941</v>
      </c>
      <c r="I2770" s="23" t="s">
        <v>6267</v>
      </c>
      <c r="J2770" s="23" t="s">
        <v>823</v>
      </c>
    </row>
    <row r="2771" spans="1:10" x14ac:dyDescent="0.25">
      <c r="A2771" s="3">
        <f t="shared" si="43"/>
        <v>11650231</v>
      </c>
      <c r="B2771" s="24">
        <v>11650231</v>
      </c>
      <c r="C2771" s="23" t="s">
        <v>937</v>
      </c>
      <c r="D2771" s="24" t="s">
        <v>1</v>
      </c>
      <c r="E2771" s="24" t="s">
        <v>586</v>
      </c>
      <c r="F2771" s="24" t="s">
        <v>6268</v>
      </c>
      <c r="G2771" s="24" t="s">
        <v>940</v>
      </c>
      <c r="H2771" s="24" t="s">
        <v>941</v>
      </c>
      <c r="I2771" s="23" t="s">
        <v>6269</v>
      </c>
      <c r="J2771" s="23" t="s">
        <v>628</v>
      </c>
    </row>
    <row r="2772" spans="1:10" x14ac:dyDescent="0.25">
      <c r="A2772" s="3">
        <f t="shared" si="43"/>
        <v>11681316</v>
      </c>
      <c r="B2772" s="24">
        <v>11681316</v>
      </c>
      <c r="C2772" s="23" t="s">
        <v>937</v>
      </c>
      <c r="D2772" s="24" t="s">
        <v>1</v>
      </c>
      <c r="E2772" s="24" t="s">
        <v>586</v>
      </c>
      <c r="F2772" s="24" t="s">
        <v>6270</v>
      </c>
      <c r="G2772" s="24" t="s">
        <v>940</v>
      </c>
      <c r="H2772" s="24" t="s">
        <v>941</v>
      </c>
      <c r="I2772" s="23" t="s">
        <v>6271</v>
      </c>
      <c r="J2772" s="23" t="s">
        <v>884</v>
      </c>
    </row>
    <row r="2773" spans="1:10" x14ac:dyDescent="0.25">
      <c r="A2773" s="3">
        <f t="shared" si="43"/>
        <v>11683900</v>
      </c>
      <c r="B2773" s="24">
        <v>11683900</v>
      </c>
      <c r="C2773" s="23" t="s">
        <v>937</v>
      </c>
      <c r="D2773" s="24" t="s">
        <v>1</v>
      </c>
      <c r="E2773" s="24" t="s">
        <v>586</v>
      </c>
      <c r="F2773" s="24" t="s">
        <v>6272</v>
      </c>
      <c r="G2773" s="24" t="s">
        <v>940</v>
      </c>
      <c r="H2773" s="24" t="s">
        <v>941</v>
      </c>
      <c r="I2773" s="23" t="s">
        <v>6273</v>
      </c>
      <c r="J2773" s="23" t="s">
        <v>823</v>
      </c>
    </row>
    <row r="2774" spans="1:10" x14ac:dyDescent="0.25">
      <c r="A2774" s="3">
        <f t="shared" si="43"/>
        <v>11695907</v>
      </c>
      <c r="B2774" s="24">
        <v>11695907</v>
      </c>
      <c r="C2774" s="23" t="s">
        <v>937</v>
      </c>
      <c r="D2774" s="24" t="s">
        <v>1</v>
      </c>
      <c r="E2774" s="24" t="s">
        <v>586</v>
      </c>
      <c r="F2774" s="24" t="s">
        <v>6274</v>
      </c>
      <c r="G2774" s="24" t="s">
        <v>940</v>
      </c>
      <c r="H2774" s="24" t="s">
        <v>941</v>
      </c>
      <c r="I2774" s="23" t="s">
        <v>6275</v>
      </c>
      <c r="J2774" s="23" t="s">
        <v>848</v>
      </c>
    </row>
    <row r="2775" spans="1:10" x14ac:dyDescent="0.25">
      <c r="A2775" s="3">
        <f t="shared" si="43"/>
        <v>11697887</v>
      </c>
      <c r="B2775" s="24">
        <v>11697887</v>
      </c>
      <c r="C2775" s="23" t="s">
        <v>937</v>
      </c>
      <c r="D2775" s="24" t="s">
        <v>1</v>
      </c>
      <c r="E2775" s="24" t="s">
        <v>586</v>
      </c>
      <c r="F2775" s="24" t="s">
        <v>6276</v>
      </c>
      <c r="G2775" s="24" t="s">
        <v>940</v>
      </c>
      <c r="H2775" s="24" t="s">
        <v>941</v>
      </c>
      <c r="I2775" s="23" t="s">
        <v>6277</v>
      </c>
      <c r="J2775" s="23" t="s">
        <v>562</v>
      </c>
    </row>
    <row r="2776" spans="1:10" x14ac:dyDescent="0.25">
      <c r="A2776" s="3">
        <f t="shared" si="43"/>
        <v>11698761</v>
      </c>
      <c r="B2776" s="24">
        <v>11698761</v>
      </c>
      <c r="C2776" s="23" t="s">
        <v>937</v>
      </c>
      <c r="D2776" s="24" t="s">
        <v>1</v>
      </c>
      <c r="E2776" s="24" t="s">
        <v>586</v>
      </c>
      <c r="F2776" s="24" t="s">
        <v>6278</v>
      </c>
      <c r="G2776" s="24" t="s">
        <v>940</v>
      </c>
      <c r="H2776" s="24" t="s">
        <v>941</v>
      </c>
      <c r="I2776" s="23" t="s">
        <v>6279</v>
      </c>
      <c r="J2776" s="23" t="s">
        <v>804</v>
      </c>
    </row>
    <row r="2777" spans="1:10" x14ac:dyDescent="0.25">
      <c r="A2777" s="3">
        <f t="shared" si="43"/>
        <v>11698931</v>
      </c>
      <c r="B2777" s="24">
        <v>11698931</v>
      </c>
      <c r="C2777" s="23" t="s">
        <v>937</v>
      </c>
      <c r="D2777" s="24" t="s">
        <v>1</v>
      </c>
      <c r="E2777" s="24" t="s">
        <v>586</v>
      </c>
      <c r="F2777" s="24" t="s">
        <v>236</v>
      </c>
      <c r="G2777" s="24" t="s">
        <v>940</v>
      </c>
      <c r="H2777" s="24" t="s">
        <v>941</v>
      </c>
      <c r="I2777" s="23" t="s">
        <v>6280</v>
      </c>
      <c r="J2777" s="23" t="s">
        <v>823</v>
      </c>
    </row>
    <row r="2778" spans="1:10" x14ac:dyDescent="0.25">
      <c r="A2778" s="3">
        <f t="shared" si="43"/>
        <v>11701337</v>
      </c>
      <c r="B2778" s="24">
        <v>11701337</v>
      </c>
      <c r="C2778" s="23" t="s">
        <v>937</v>
      </c>
      <c r="D2778" s="24" t="s">
        <v>1</v>
      </c>
      <c r="E2778" s="24" t="s">
        <v>586</v>
      </c>
      <c r="F2778" s="24" t="s">
        <v>6281</v>
      </c>
      <c r="G2778" s="24" t="s">
        <v>940</v>
      </c>
      <c r="H2778" s="24" t="s">
        <v>941</v>
      </c>
      <c r="I2778" s="23" t="s">
        <v>6282</v>
      </c>
      <c r="J2778" s="23" t="s">
        <v>823</v>
      </c>
    </row>
    <row r="2779" spans="1:10" x14ac:dyDescent="0.25">
      <c r="A2779" s="3">
        <f t="shared" si="43"/>
        <v>11708469</v>
      </c>
      <c r="B2779" s="24">
        <v>11708469</v>
      </c>
      <c r="C2779" s="23" t="s">
        <v>937</v>
      </c>
      <c r="D2779" s="24" t="s">
        <v>1</v>
      </c>
      <c r="E2779" s="24" t="s">
        <v>586</v>
      </c>
      <c r="F2779" s="24" t="s">
        <v>6283</v>
      </c>
      <c r="G2779" s="24" t="s">
        <v>940</v>
      </c>
      <c r="H2779" s="24" t="s">
        <v>941</v>
      </c>
      <c r="I2779" s="23" t="s">
        <v>6284</v>
      </c>
      <c r="J2779" s="23" t="s">
        <v>804</v>
      </c>
    </row>
    <row r="2780" spans="1:10" x14ac:dyDescent="0.25">
      <c r="A2780" s="3">
        <f t="shared" si="43"/>
        <v>11731681</v>
      </c>
      <c r="B2780" s="24">
        <v>11731681</v>
      </c>
      <c r="C2780" s="23" t="s">
        <v>937</v>
      </c>
      <c r="D2780" s="24" t="s">
        <v>1</v>
      </c>
      <c r="E2780" s="24" t="s">
        <v>586</v>
      </c>
      <c r="F2780" s="24" t="s">
        <v>6285</v>
      </c>
      <c r="G2780" s="24" t="s">
        <v>940</v>
      </c>
      <c r="H2780" s="24" t="s">
        <v>941</v>
      </c>
      <c r="I2780" s="23" t="s">
        <v>6286</v>
      </c>
      <c r="J2780" s="23" t="s">
        <v>804</v>
      </c>
    </row>
    <row r="2781" spans="1:10" x14ac:dyDescent="0.25">
      <c r="A2781" s="3">
        <f t="shared" si="43"/>
        <v>11731856</v>
      </c>
      <c r="B2781" s="24">
        <v>11731856</v>
      </c>
      <c r="C2781" s="23" t="s">
        <v>937</v>
      </c>
      <c r="D2781" s="24" t="s">
        <v>1</v>
      </c>
      <c r="E2781" s="24" t="s">
        <v>586</v>
      </c>
      <c r="F2781" s="24" t="s">
        <v>367</v>
      </c>
      <c r="G2781" s="24" t="s">
        <v>940</v>
      </c>
      <c r="H2781" s="24" t="s">
        <v>941</v>
      </c>
      <c r="I2781" s="23" t="s">
        <v>6287</v>
      </c>
      <c r="J2781" s="23" t="s">
        <v>866</v>
      </c>
    </row>
    <row r="2782" spans="1:10" x14ac:dyDescent="0.25">
      <c r="A2782" s="3">
        <f t="shared" si="43"/>
        <v>11744713</v>
      </c>
      <c r="B2782" s="24">
        <v>11744713</v>
      </c>
      <c r="C2782" s="23" t="s">
        <v>937</v>
      </c>
      <c r="D2782" s="24" t="s">
        <v>1</v>
      </c>
      <c r="E2782" s="24" t="s">
        <v>586</v>
      </c>
      <c r="F2782" s="24" t="s">
        <v>6288</v>
      </c>
      <c r="G2782" s="24" t="s">
        <v>940</v>
      </c>
      <c r="H2782" s="24" t="s">
        <v>941</v>
      </c>
      <c r="I2782" s="23" t="s">
        <v>6289</v>
      </c>
      <c r="J2782" s="23" t="s">
        <v>823</v>
      </c>
    </row>
    <row r="2783" spans="1:10" x14ac:dyDescent="0.25">
      <c r="A2783" s="3">
        <f t="shared" si="43"/>
        <v>11747949</v>
      </c>
      <c r="B2783" s="24">
        <v>11747949</v>
      </c>
      <c r="C2783" s="23" t="s">
        <v>937</v>
      </c>
      <c r="D2783" s="24" t="s">
        <v>1</v>
      </c>
      <c r="E2783" s="24" t="s">
        <v>586</v>
      </c>
      <c r="F2783" s="24" t="s">
        <v>6290</v>
      </c>
      <c r="G2783" s="24" t="s">
        <v>940</v>
      </c>
      <c r="H2783" s="24" t="s">
        <v>941</v>
      </c>
      <c r="I2783" s="23" t="s">
        <v>6291</v>
      </c>
      <c r="J2783" s="23" t="s">
        <v>767</v>
      </c>
    </row>
    <row r="2784" spans="1:10" x14ac:dyDescent="0.25">
      <c r="A2784" s="3">
        <f t="shared" si="43"/>
        <v>11749855</v>
      </c>
      <c r="B2784" s="24">
        <v>11749855</v>
      </c>
      <c r="C2784" s="23" t="s">
        <v>937</v>
      </c>
      <c r="D2784" s="24" t="s">
        <v>1</v>
      </c>
      <c r="E2784" s="24" t="s">
        <v>586</v>
      </c>
      <c r="F2784" s="24" t="s">
        <v>6292</v>
      </c>
      <c r="G2784" s="24" t="s">
        <v>940</v>
      </c>
      <c r="H2784" s="24" t="s">
        <v>941</v>
      </c>
      <c r="I2784" s="23" t="s">
        <v>6293</v>
      </c>
      <c r="J2784" s="23" t="s">
        <v>848</v>
      </c>
    </row>
    <row r="2785" spans="1:10" x14ac:dyDescent="0.25">
      <c r="A2785" s="3">
        <f t="shared" si="43"/>
        <v>11757865</v>
      </c>
      <c r="B2785" s="24">
        <v>11757865</v>
      </c>
      <c r="C2785" s="23" t="s">
        <v>937</v>
      </c>
      <c r="D2785" s="24" t="s">
        <v>1</v>
      </c>
      <c r="E2785" s="24" t="s">
        <v>586</v>
      </c>
      <c r="F2785" s="24" t="s">
        <v>132</v>
      </c>
      <c r="G2785" s="24" t="s">
        <v>940</v>
      </c>
      <c r="H2785" s="24" t="s">
        <v>941</v>
      </c>
      <c r="I2785" s="23" t="s">
        <v>6294</v>
      </c>
      <c r="J2785" s="23" t="s">
        <v>847</v>
      </c>
    </row>
    <row r="2786" spans="1:10" x14ac:dyDescent="0.25">
      <c r="A2786" s="3">
        <f t="shared" si="43"/>
        <v>11765139</v>
      </c>
      <c r="B2786" s="24">
        <v>11765139</v>
      </c>
      <c r="C2786" s="23" t="s">
        <v>937</v>
      </c>
      <c r="D2786" s="24" t="s">
        <v>1</v>
      </c>
      <c r="E2786" s="24" t="s">
        <v>586</v>
      </c>
      <c r="F2786" s="24" t="s">
        <v>6295</v>
      </c>
      <c r="G2786" s="24" t="s">
        <v>940</v>
      </c>
      <c r="H2786" s="24" t="s">
        <v>941</v>
      </c>
      <c r="I2786" s="23" t="s">
        <v>6296</v>
      </c>
      <c r="J2786" s="23" t="s">
        <v>720</v>
      </c>
    </row>
    <row r="2787" spans="1:10" x14ac:dyDescent="0.25">
      <c r="A2787" s="3">
        <f t="shared" si="43"/>
        <v>11773561</v>
      </c>
      <c r="B2787" s="24">
        <v>11773561</v>
      </c>
      <c r="C2787" s="23" t="s">
        <v>937</v>
      </c>
      <c r="D2787" s="24" t="s">
        <v>1</v>
      </c>
      <c r="E2787" s="24" t="s">
        <v>586</v>
      </c>
      <c r="F2787" s="24" t="s">
        <v>6297</v>
      </c>
      <c r="G2787" s="24" t="s">
        <v>940</v>
      </c>
      <c r="H2787" s="24" t="s">
        <v>941</v>
      </c>
      <c r="I2787" s="23" t="s">
        <v>6298</v>
      </c>
      <c r="J2787" s="23" t="s">
        <v>823</v>
      </c>
    </row>
    <row r="2788" spans="1:10" x14ac:dyDescent="0.25">
      <c r="A2788" s="3">
        <f t="shared" si="43"/>
        <v>11773597</v>
      </c>
      <c r="B2788" s="24">
        <v>11773597</v>
      </c>
      <c r="C2788" s="23" t="s">
        <v>937</v>
      </c>
      <c r="D2788" s="24" t="s">
        <v>1</v>
      </c>
      <c r="E2788" s="24" t="s">
        <v>586</v>
      </c>
      <c r="F2788" s="24" t="s">
        <v>6299</v>
      </c>
      <c r="G2788" s="24" t="s">
        <v>940</v>
      </c>
      <c r="H2788" s="24" t="s">
        <v>941</v>
      </c>
      <c r="I2788" s="23" t="s">
        <v>6300</v>
      </c>
      <c r="J2788" s="23" t="s">
        <v>844</v>
      </c>
    </row>
    <row r="2789" spans="1:10" x14ac:dyDescent="0.25">
      <c r="A2789" s="3">
        <f t="shared" si="43"/>
        <v>11776318</v>
      </c>
      <c r="B2789" s="24">
        <v>11776318</v>
      </c>
      <c r="C2789" s="23" t="s">
        <v>937</v>
      </c>
      <c r="D2789" s="24" t="s">
        <v>1</v>
      </c>
      <c r="E2789" s="24" t="s">
        <v>586</v>
      </c>
      <c r="F2789" s="24" t="s">
        <v>463</v>
      </c>
      <c r="G2789" s="24" t="s">
        <v>940</v>
      </c>
      <c r="H2789" s="24" t="s">
        <v>941</v>
      </c>
      <c r="I2789" s="23" t="s">
        <v>6301</v>
      </c>
      <c r="J2789" s="23" t="s">
        <v>628</v>
      </c>
    </row>
    <row r="2790" spans="1:10" x14ac:dyDescent="0.25">
      <c r="A2790" s="3">
        <f t="shared" si="43"/>
        <v>11776337</v>
      </c>
      <c r="B2790" s="24">
        <v>11776337</v>
      </c>
      <c r="C2790" s="23" t="s">
        <v>937</v>
      </c>
      <c r="D2790" s="24" t="s">
        <v>1</v>
      </c>
      <c r="E2790" s="24" t="s">
        <v>586</v>
      </c>
      <c r="F2790" s="24" t="s">
        <v>6302</v>
      </c>
      <c r="G2790" s="24" t="s">
        <v>940</v>
      </c>
      <c r="H2790" s="24" t="s">
        <v>941</v>
      </c>
      <c r="I2790" s="23" t="s">
        <v>6303</v>
      </c>
      <c r="J2790" s="23" t="s">
        <v>884</v>
      </c>
    </row>
    <row r="2791" spans="1:10" x14ac:dyDescent="0.25">
      <c r="A2791" s="3">
        <f t="shared" si="43"/>
        <v>11786202</v>
      </c>
      <c r="B2791" s="24">
        <v>11786202</v>
      </c>
      <c r="C2791" s="23" t="s">
        <v>937</v>
      </c>
      <c r="D2791" s="24" t="s">
        <v>1</v>
      </c>
      <c r="E2791" s="24" t="s">
        <v>586</v>
      </c>
      <c r="F2791" s="24" t="s">
        <v>6304</v>
      </c>
      <c r="G2791" s="24" t="s">
        <v>940</v>
      </c>
      <c r="H2791" s="24" t="s">
        <v>941</v>
      </c>
      <c r="I2791" s="23" t="s">
        <v>6305</v>
      </c>
      <c r="J2791" s="23" t="s">
        <v>774</v>
      </c>
    </row>
    <row r="2792" spans="1:10" x14ac:dyDescent="0.25">
      <c r="A2792" s="3">
        <f t="shared" si="43"/>
        <v>11792270</v>
      </c>
      <c r="B2792" s="24">
        <v>11792270</v>
      </c>
      <c r="C2792" s="23" t="s">
        <v>937</v>
      </c>
      <c r="D2792" s="24" t="s">
        <v>1</v>
      </c>
      <c r="E2792" s="24" t="s">
        <v>586</v>
      </c>
      <c r="F2792" s="24" t="s">
        <v>6306</v>
      </c>
      <c r="G2792" s="24" t="s">
        <v>940</v>
      </c>
      <c r="H2792" s="24" t="s">
        <v>941</v>
      </c>
      <c r="I2792" s="23" t="s">
        <v>6307</v>
      </c>
      <c r="J2792" s="23" t="s">
        <v>880</v>
      </c>
    </row>
    <row r="2793" spans="1:10" x14ac:dyDescent="0.25">
      <c r="A2793" s="3">
        <f t="shared" si="43"/>
        <v>11936915</v>
      </c>
      <c r="B2793" s="24">
        <v>11936915</v>
      </c>
      <c r="C2793" s="23" t="s">
        <v>937</v>
      </c>
      <c r="D2793" s="24" t="s">
        <v>1</v>
      </c>
      <c r="E2793" s="24" t="s">
        <v>586</v>
      </c>
      <c r="F2793" s="24" t="s">
        <v>6308</v>
      </c>
      <c r="G2793" s="24" t="s">
        <v>940</v>
      </c>
      <c r="H2793" s="24" t="s">
        <v>941</v>
      </c>
      <c r="I2793" s="23" t="s">
        <v>2745</v>
      </c>
      <c r="J2793" s="23" t="s">
        <v>774</v>
      </c>
    </row>
    <row r="2794" spans="1:10" x14ac:dyDescent="0.25">
      <c r="A2794" s="3">
        <f t="shared" si="43"/>
        <v>12103340</v>
      </c>
      <c r="B2794" s="24">
        <v>12103340</v>
      </c>
      <c r="C2794" s="23" t="s">
        <v>937</v>
      </c>
      <c r="D2794" s="24" t="s">
        <v>1</v>
      </c>
      <c r="E2794" s="24" t="s">
        <v>586</v>
      </c>
      <c r="F2794" s="24" t="s">
        <v>239</v>
      </c>
      <c r="G2794" s="24" t="s">
        <v>940</v>
      </c>
      <c r="H2794" s="24" t="s">
        <v>941</v>
      </c>
      <c r="I2794" s="23" t="s">
        <v>6309</v>
      </c>
      <c r="J2794" s="23" t="s">
        <v>823</v>
      </c>
    </row>
    <row r="2795" spans="1:10" x14ac:dyDescent="0.25">
      <c r="A2795" s="3">
        <f t="shared" si="43"/>
        <v>12109698</v>
      </c>
      <c r="B2795" s="24">
        <v>12109698</v>
      </c>
      <c r="C2795" s="23" t="s">
        <v>937</v>
      </c>
      <c r="D2795" s="24" t="s">
        <v>1</v>
      </c>
      <c r="E2795" s="24" t="s">
        <v>586</v>
      </c>
      <c r="F2795" s="24" t="s">
        <v>6310</v>
      </c>
      <c r="G2795" s="24" t="s">
        <v>940</v>
      </c>
      <c r="H2795" s="24" t="s">
        <v>941</v>
      </c>
      <c r="I2795" s="23" t="s">
        <v>6311</v>
      </c>
      <c r="J2795" s="23" t="s">
        <v>628</v>
      </c>
    </row>
    <row r="2796" spans="1:10" x14ac:dyDescent="0.25">
      <c r="A2796" s="3">
        <f t="shared" si="43"/>
        <v>12121790</v>
      </c>
      <c r="B2796" s="24">
        <v>12121790</v>
      </c>
      <c r="C2796" s="23" t="s">
        <v>937</v>
      </c>
      <c r="D2796" s="24" t="s">
        <v>1</v>
      </c>
      <c r="E2796" s="24" t="s">
        <v>586</v>
      </c>
      <c r="F2796" s="24" t="s">
        <v>6312</v>
      </c>
      <c r="G2796" s="24" t="s">
        <v>940</v>
      </c>
      <c r="H2796" s="24" t="s">
        <v>941</v>
      </c>
      <c r="I2796" s="23" t="s">
        <v>6313</v>
      </c>
      <c r="J2796" s="23" t="s">
        <v>823</v>
      </c>
    </row>
    <row r="2797" spans="1:10" x14ac:dyDescent="0.25">
      <c r="A2797" s="3">
        <f t="shared" si="43"/>
        <v>12145047</v>
      </c>
      <c r="B2797" s="24">
        <v>12145047</v>
      </c>
      <c r="C2797" s="23" t="s">
        <v>937</v>
      </c>
      <c r="D2797" s="24" t="s">
        <v>1</v>
      </c>
      <c r="E2797" s="24" t="s">
        <v>586</v>
      </c>
      <c r="F2797" s="24" t="s">
        <v>6314</v>
      </c>
      <c r="G2797" s="24" t="s">
        <v>940</v>
      </c>
      <c r="H2797" s="24" t="s">
        <v>941</v>
      </c>
      <c r="I2797" s="23" t="s">
        <v>6315</v>
      </c>
      <c r="J2797" s="23" t="s">
        <v>848</v>
      </c>
    </row>
    <row r="2798" spans="1:10" x14ac:dyDescent="0.25">
      <c r="A2798" s="3">
        <f t="shared" si="43"/>
        <v>12145099</v>
      </c>
      <c r="B2798" s="24">
        <v>12145099</v>
      </c>
      <c r="C2798" s="23" t="s">
        <v>937</v>
      </c>
      <c r="D2798" s="24" t="s">
        <v>1</v>
      </c>
      <c r="E2798" s="24" t="s">
        <v>586</v>
      </c>
      <c r="F2798" s="24" t="s">
        <v>6316</v>
      </c>
      <c r="G2798" s="24" t="s">
        <v>940</v>
      </c>
      <c r="H2798" s="24" t="s">
        <v>941</v>
      </c>
      <c r="I2798" s="23" t="s">
        <v>6317</v>
      </c>
      <c r="J2798" s="23" t="s">
        <v>847</v>
      </c>
    </row>
    <row r="2799" spans="1:10" x14ac:dyDescent="0.25">
      <c r="A2799" s="3">
        <f t="shared" si="43"/>
        <v>12148682</v>
      </c>
      <c r="B2799" s="24">
        <v>12148682</v>
      </c>
      <c r="C2799" s="23" t="s">
        <v>937</v>
      </c>
      <c r="D2799" s="24" t="s">
        <v>1</v>
      </c>
      <c r="E2799" s="24" t="s">
        <v>586</v>
      </c>
      <c r="F2799" s="24" t="s">
        <v>6318</v>
      </c>
      <c r="G2799" s="24" t="s">
        <v>940</v>
      </c>
      <c r="H2799" s="24" t="s">
        <v>941</v>
      </c>
      <c r="I2799" s="23" t="s">
        <v>6319</v>
      </c>
      <c r="J2799" s="23" t="s">
        <v>740</v>
      </c>
    </row>
    <row r="2800" spans="1:10" x14ac:dyDescent="0.25">
      <c r="A2800" s="3">
        <f t="shared" si="43"/>
        <v>12154816</v>
      </c>
      <c r="B2800" s="24">
        <v>12154816</v>
      </c>
      <c r="C2800" s="23" t="s">
        <v>937</v>
      </c>
      <c r="D2800" s="24" t="s">
        <v>1</v>
      </c>
      <c r="E2800" s="24" t="s">
        <v>586</v>
      </c>
      <c r="F2800" s="24" t="s">
        <v>6320</v>
      </c>
      <c r="G2800" s="24" t="s">
        <v>940</v>
      </c>
      <c r="H2800" s="24" t="s">
        <v>941</v>
      </c>
      <c r="I2800" s="23" t="s">
        <v>6321</v>
      </c>
      <c r="J2800" s="23" t="s">
        <v>804</v>
      </c>
    </row>
    <row r="2801" spans="1:10" x14ac:dyDescent="0.25">
      <c r="A2801" s="3">
        <f t="shared" si="43"/>
        <v>12154842</v>
      </c>
      <c r="B2801" s="24">
        <v>12154842</v>
      </c>
      <c r="C2801" s="23" t="s">
        <v>937</v>
      </c>
      <c r="D2801" s="24" t="s">
        <v>1</v>
      </c>
      <c r="E2801" s="24" t="s">
        <v>586</v>
      </c>
      <c r="F2801" s="24" t="s">
        <v>6322</v>
      </c>
      <c r="G2801" s="24" t="s">
        <v>940</v>
      </c>
      <c r="H2801" s="24" t="s">
        <v>941</v>
      </c>
      <c r="I2801" s="23" t="s">
        <v>6323</v>
      </c>
      <c r="J2801" s="23" t="s">
        <v>848</v>
      </c>
    </row>
    <row r="2802" spans="1:10" x14ac:dyDescent="0.25">
      <c r="A2802" s="3">
        <f t="shared" si="43"/>
        <v>12180021</v>
      </c>
      <c r="B2802" s="24">
        <v>12180021</v>
      </c>
      <c r="C2802" s="23" t="s">
        <v>937</v>
      </c>
      <c r="D2802" s="24" t="s">
        <v>1</v>
      </c>
      <c r="E2802" s="24" t="s">
        <v>586</v>
      </c>
      <c r="F2802" s="24" t="s">
        <v>270</v>
      </c>
      <c r="G2802" s="24" t="s">
        <v>940</v>
      </c>
      <c r="H2802" s="24" t="s">
        <v>1047</v>
      </c>
      <c r="I2802" s="23" t="s">
        <v>6324</v>
      </c>
      <c r="J2802" s="23" t="s">
        <v>848</v>
      </c>
    </row>
    <row r="2803" spans="1:10" x14ac:dyDescent="0.25">
      <c r="A2803" s="3">
        <f t="shared" si="43"/>
        <v>12230089</v>
      </c>
      <c r="B2803" s="24">
        <v>12230089</v>
      </c>
      <c r="C2803" s="23" t="s">
        <v>937</v>
      </c>
      <c r="D2803" s="24" t="s">
        <v>1</v>
      </c>
      <c r="E2803" s="24" t="s">
        <v>586</v>
      </c>
      <c r="F2803" s="24" t="s">
        <v>6325</v>
      </c>
      <c r="G2803" s="24" t="s">
        <v>940</v>
      </c>
      <c r="H2803" s="24" t="s">
        <v>941</v>
      </c>
      <c r="I2803" s="23" t="s">
        <v>6326</v>
      </c>
      <c r="J2803" s="23" t="s">
        <v>774</v>
      </c>
    </row>
    <row r="2804" spans="1:10" x14ac:dyDescent="0.25">
      <c r="A2804" s="3">
        <f t="shared" si="43"/>
        <v>12239610</v>
      </c>
      <c r="B2804" s="24">
        <v>12239610</v>
      </c>
      <c r="C2804" s="23" t="s">
        <v>937</v>
      </c>
      <c r="D2804" s="24" t="s">
        <v>1</v>
      </c>
      <c r="E2804" s="24" t="s">
        <v>586</v>
      </c>
      <c r="F2804" s="24" t="s">
        <v>6327</v>
      </c>
      <c r="G2804" s="24" t="s">
        <v>940</v>
      </c>
      <c r="H2804" s="24" t="s">
        <v>941</v>
      </c>
      <c r="I2804" s="23" t="s">
        <v>6328</v>
      </c>
      <c r="J2804" s="23" t="s">
        <v>844</v>
      </c>
    </row>
    <row r="2805" spans="1:10" x14ac:dyDescent="0.25">
      <c r="A2805" s="3">
        <f t="shared" si="43"/>
        <v>12256217</v>
      </c>
      <c r="B2805" s="24">
        <v>12256217</v>
      </c>
      <c r="C2805" s="23" t="s">
        <v>937</v>
      </c>
      <c r="D2805" s="24" t="s">
        <v>1</v>
      </c>
      <c r="E2805" s="24" t="s">
        <v>586</v>
      </c>
      <c r="F2805" s="24" t="s">
        <v>6329</v>
      </c>
      <c r="G2805" s="24" t="s">
        <v>940</v>
      </c>
      <c r="H2805" s="24" t="s">
        <v>941</v>
      </c>
      <c r="I2805" s="23" t="s">
        <v>6330</v>
      </c>
      <c r="J2805" s="23" t="s">
        <v>628</v>
      </c>
    </row>
    <row r="2806" spans="1:10" x14ac:dyDescent="0.25">
      <c r="A2806" s="3">
        <f t="shared" si="43"/>
        <v>12272910</v>
      </c>
      <c r="B2806" s="24">
        <v>12272910</v>
      </c>
      <c r="C2806" s="23" t="s">
        <v>937</v>
      </c>
      <c r="D2806" s="24" t="s">
        <v>1</v>
      </c>
      <c r="E2806" s="24" t="s">
        <v>586</v>
      </c>
      <c r="F2806" s="24" t="s">
        <v>6331</v>
      </c>
      <c r="G2806" s="24" t="s">
        <v>940</v>
      </c>
      <c r="H2806" s="24" t="s">
        <v>941</v>
      </c>
      <c r="I2806" s="23" t="s">
        <v>6332</v>
      </c>
      <c r="J2806" s="23" t="s">
        <v>804</v>
      </c>
    </row>
    <row r="2807" spans="1:10" x14ac:dyDescent="0.25">
      <c r="A2807" s="3">
        <f t="shared" si="43"/>
        <v>12299353</v>
      </c>
      <c r="B2807" s="24">
        <v>12299353</v>
      </c>
      <c r="C2807" s="23" t="s">
        <v>937</v>
      </c>
      <c r="D2807" s="24" t="s">
        <v>1</v>
      </c>
      <c r="E2807" s="24" t="s">
        <v>586</v>
      </c>
      <c r="F2807" s="24" t="s">
        <v>6333</v>
      </c>
      <c r="G2807" s="24" t="s">
        <v>940</v>
      </c>
      <c r="H2807" s="24" t="s">
        <v>941</v>
      </c>
      <c r="I2807" s="23" t="s">
        <v>6334</v>
      </c>
      <c r="J2807" s="23" t="s">
        <v>848</v>
      </c>
    </row>
    <row r="2808" spans="1:10" x14ac:dyDescent="0.25">
      <c r="A2808" s="3">
        <f t="shared" si="43"/>
        <v>12394342</v>
      </c>
      <c r="B2808" s="24">
        <v>12394342</v>
      </c>
      <c r="C2808" s="23" t="s">
        <v>937</v>
      </c>
      <c r="D2808" s="24" t="s">
        <v>1</v>
      </c>
      <c r="E2808" s="24" t="s">
        <v>586</v>
      </c>
      <c r="F2808" s="24" t="s">
        <v>6335</v>
      </c>
      <c r="G2808" s="24" t="s">
        <v>940</v>
      </c>
      <c r="H2808" s="24" t="s">
        <v>941</v>
      </c>
      <c r="I2808" s="23" t="s">
        <v>6336</v>
      </c>
      <c r="J2808" s="23" t="s">
        <v>774</v>
      </c>
    </row>
    <row r="2809" spans="1:10" x14ac:dyDescent="0.25">
      <c r="A2809" s="3">
        <f t="shared" si="43"/>
        <v>12414270</v>
      </c>
      <c r="B2809" s="24">
        <v>12414270</v>
      </c>
      <c r="C2809" s="23" t="s">
        <v>937</v>
      </c>
      <c r="D2809" s="24" t="s">
        <v>1</v>
      </c>
      <c r="E2809" s="24" t="s">
        <v>586</v>
      </c>
      <c r="F2809" s="24" t="s">
        <v>6337</v>
      </c>
      <c r="G2809" s="24" t="s">
        <v>940</v>
      </c>
      <c r="H2809" s="24" t="s">
        <v>941</v>
      </c>
      <c r="I2809" s="23" t="s">
        <v>6338</v>
      </c>
      <c r="J2809" s="23" t="s">
        <v>720</v>
      </c>
    </row>
    <row r="2810" spans="1:10" x14ac:dyDescent="0.25">
      <c r="A2810" s="3">
        <f t="shared" si="43"/>
        <v>12490007</v>
      </c>
      <c r="B2810" s="24">
        <v>12490007</v>
      </c>
      <c r="C2810" s="23" t="s">
        <v>937</v>
      </c>
      <c r="D2810" s="24" t="s">
        <v>1</v>
      </c>
      <c r="E2810" s="24" t="s">
        <v>586</v>
      </c>
      <c r="F2810" s="24" t="s">
        <v>6339</v>
      </c>
      <c r="G2810" s="24" t="s">
        <v>940</v>
      </c>
      <c r="H2810" s="24" t="s">
        <v>941</v>
      </c>
      <c r="I2810" s="23" t="s">
        <v>6340</v>
      </c>
      <c r="J2810" s="23" t="s">
        <v>844</v>
      </c>
    </row>
    <row r="2811" spans="1:10" x14ac:dyDescent="0.25">
      <c r="A2811" s="3">
        <f t="shared" si="43"/>
        <v>12498020</v>
      </c>
      <c r="B2811" s="24">
        <v>12498020</v>
      </c>
      <c r="C2811" s="23" t="s">
        <v>937</v>
      </c>
      <c r="D2811" s="24" t="s">
        <v>1</v>
      </c>
      <c r="E2811" s="24" t="s">
        <v>586</v>
      </c>
      <c r="F2811" s="24" t="s">
        <v>6341</v>
      </c>
      <c r="G2811" s="24" t="s">
        <v>940</v>
      </c>
      <c r="H2811" s="24" t="s">
        <v>941</v>
      </c>
      <c r="I2811" s="23" t="s">
        <v>6342</v>
      </c>
      <c r="J2811" s="23" t="s">
        <v>823</v>
      </c>
    </row>
    <row r="2812" spans="1:10" x14ac:dyDescent="0.25">
      <c r="A2812" s="3">
        <f t="shared" si="43"/>
        <v>12498048</v>
      </c>
      <c r="B2812" s="24">
        <v>12498048</v>
      </c>
      <c r="C2812" s="23" t="s">
        <v>937</v>
      </c>
      <c r="D2812" s="24" t="s">
        <v>1</v>
      </c>
      <c r="E2812" s="24" t="s">
        <v>586</v>
      </c>
      <c r="F2812" s="24" t="s">
        <v>6343</v>
      </c>
      <c r="G2812" s="24" t="s">
        <v>940</v>
      </c>
      <c r="H2812" s="24" t="s">
        <v>941</v>
      </c>
      <c r="I2812" s="23" t="s">
        <v>6344</v>
      </c>
      <c r="J2812" s="23" t="s">
        <v>774</v>
      </c>
    </row>
    <row r="2813" spans="1:10" x14ac:dyDescent="0.25">
      <c r="A2813" s="3">
        <f t="shared" si="43"/>
        <v>11285915</v>
      </c>
      <c r="B2813" s="24">
        <v>11285915</v>
      </c>
      <c r="C2813" s="23" t="s">
        <v>937</v>
      </c>
      <c r="D2813" s="24" t="s">
        <v>1</v>
      </c>
      <c r="E2813" s="24" t="s">
        <v>586</v>
      </c>
      <c r="F2813" s="24" t="s">
        <v>6345</v>
      </c>
      <c r="G2813" s="24" t="s">
        <v>940</v>
      </c>
      <c r="H2813" s="24" t="s">
        <v>941</v>
      </c>
      <c r="I2813" s="23" t="s">
        <v>6346</v>
      </c>
      <c r="J2813" s="23" t="s">
        <v>804</v>
      </c>
    </row>
    <row r="2814" spans="1:10" x14ac:dyDescent="0.25">
      <c r="A2814" s="3">
        <f t="shared" si="43"/>
        <v>11333207</v>
      </c>
      <c r="B2814" s="24">
        <v>11333207</v>
      </c>
      <c r="C2814" s="23" t="s">
        <v>937</v>
      </c>
      <c r="D2814" s="24" t="s">
        <v>1</v>
      </c>
      <c r="E2814" s="24" t="s">
        <v>586</v>
      </c>
      <c r="F2814" s="24" t="s">
        <v>6347</v>
      </c>
      <c r="G2814" s="24" t="s">
        <v>940</v>
      </c>
      <c r="H2814" s="24" t="s">
        <v>941</v>
      </c>
      <c r="I2814" s="23" t="s">
        <v>6348</v>
      </c>
      <c r="J2814" s="23" t="s">
        <v>823</v>
      </c>
    </row>
    <row r="2815" spans="1:10" x14ac:dyDescent="0.25">
      <c r="A2815" s="3">
        <f t="shared" si="43"/>
        <v>11350863</v>
      </c>
      <c r="B2815" s="24">
        <v>11350863</v>
      </c>
      <c r="C2815" s="23" t="s">
        <v>937</v>
      </c>
      <c r="D2815" s="24" t="s">
        <v>1</v>
      </c>
      <c r="E2815" s="24" t="s">
        <v>586</v>
      </c>
      <c r="F2815" s="24" t="s">
        <v>6349</v>
      </c>
      <c r="G2815" s="24" t="s">
        <v>940</v>
      </c>
      <c r="H2815" s="24" t="s">
        <v>941</v>
      </c>
      <c r="I2815" s="23" t="s">
        <v>6350</v>
      </c>
      <c r="J2815" s="23" t="s">
        <v>866</v>
      </c>
    </row>
    <row r="2816" spans="1:10" x14ac:dyDescent="0.25">
      <c r="A2816" s="3">
        <f t="shared" si="43"/>
        <v>11353278</v>
      </c>
      <c r="B2816" s="24">
        <v>11353278</v>
      </c>
      <c r="C2816" s="23" t="s">
        <v>937</v>
      </c>
      <c r="D2816" s="24" t="s">
        <v>1</v>
      </c>
      <c r="E2816" s="24" t="s">
        <v>586</v>
      </c>
      <c r="F2816" s="24" t="s">
        <v>6351</v>
      </c>
      <c r="G2816" s="24" t="s">
        <v>940</v>
      </c>
      <c r="H2816" s="24" t="s">
        <v>941</v>
      </c>
      <c r="I2816" s="23" t="s">
        <v>6352</v>
      </c>
      <c r="J2816" s="23" t="s">
        <v>784</v>
      </c>
    </row>
    <row r="2817" spans="1:10" x14ac:dyDescent="0.25">
      <c r="A2817" s="3">
        <f t="shared" si="43"/>
        <v>11368272</v>
      </c>
      <c r="B2817" s="24">
        <v>11368272</v>
      </c>
      <c r="C2817" s="23" t="s">
        <v>937</v>
      </c>
      <c r="D2817" s="24" t="s">
        <v>1</v>
      </c>
      <c r="E2817" s="24" t="s">
        <v>586</v>
      </c>
      <c r="F2817" s="24" t="s">
        <v>6353</v>
      </c>
      <c r="G2817" s="24" t="s">
        <v>940</v>
      </c>
      <c r="H2817" s="24" t="s">
        <v>941</v>
      </c>
      <c r="I2817" s="23" t="s">
        <v>6354</v>
      </c>
      <c r="J2817" s="23" t="s">
        <v>888</v>
      </c>
    </row>
    <row r="2818" spans="1:10" x14ac:dyDescent="0.25">
      <c r="A2818" s="3">
        <f t="shared" si="43"/>
        <v>11391816</v>
      </c>
      <c r="B2818" s="24">
        <v>11391816</v>
      </c>
      <c r="C2818" s="23" t="s">
        <v>937</v>
      </c>
      <c r="D2818" s="24" t="s">
        <v>1</v>
      </c>
      <c r="E2818" s="24" t="s">
        <v>586</v>
      </c>
      <c r="F2818" s="24" t="s">
        <v>6355</v>
      </c>
      <c r="G2818" s="24" t="s">
        <v>940</v>
      </c>
      <c r="H2818" s="24" t="s">
        <v>941</v>
      </c>
      <c r="I2818" s="23" t="s">
        <v>6356</v>
      </c>
      <c r="J2818" s="23" t="s">
        <v>866</v>
      </c>
    </row>
    <row r="2819" spans="1:10" x14ac:dyDescent="0.25">
      <c r="A2819" s="3">
        <f t="shared" ref="A2819:A2882" si="44">+B2819</f>
        <v>11408226</v>
      </c>
      <c r="B2819" s="24">
        <v>11408226</v>
      </c>
      <c r="C2819" s="23" t="s">
        <v>937</v>
      </c>
      <c r="D2819" s="24" t="s">
        <v>1</v>
      </c>
      <c r="E2819" s="24" t="s">
        <v>586</v>
      </c>
      <c r="F2819" s="24" t="s">
        <v>6357</v>
      </c>
      <c r="G2819" s="24" t="s">
        <v>940</v>
      </c>
      <c r="H2819" s="24" t="s">
        <v>941</v>
      </c>
      <c r="I2819" s="23" t="s">
        <v>6358</v>
      </c>
      <c r="J2819" s="23" t="s">
        <v>880</v>
      </c>
    </row>
    <row r="2820" spans="1:10" x14ac:dyDescent="0.25">
      <c r="A2820" s="3">
        <f t="shared" si="44"/>
        <v>11409246</v>
      </c>
      <c r="B2820" s="24">
        <v>11409246</v>
      </c>
      <c r="C2820" s="23" t="s">
        <v>937</v>
      </c>
      <c r="D2820" s="24" t="s">
        <v>1</v>
      </c>
      <c r="E2820" s="24" t="s">
        <v>586</v>
      </c>
      <c r="F2820" s="24" t="s">
        <v>6359</v>
      </c>
      <c r="G2820" s="24" t="s">
        <v>940</v>
      </c>
      <c r="H2820" s="24" t="s">
        <v>941</v>
      </c>
      <c r="I2820" s="23" t="s">
        <v>6360</v>
      </c>
      <c r="J2820" s="23" t="s">
        <v>793</v>
      </c>
    </row>
    <row r="2821" spans="1:10" x14ac:dyDescent="0.25">
      <c r="A2821" s="3">
        <f t="shared" si="44"/>
        <v>11436441</v>
      </c>
      <c r="B2821" s="24">
        <v>11436441</v>
      </c>
      <c r="C2821" s="23" t="s">
        <v>937</v>
      </c>
      <c r="D2821" s="24" t="s">
        <v>1</v>
      </c>
      <c r="E2821" s="24" t="s">
        <v>586</v>
      </c>
      <c r="F2821" s="24" t="s">
        <v>6361</v>
      </c>
      <c r="G2821" s="24" t="s">
        <v>940</v>
      </c>
      <c r="H2821" s="24" t="s">
        <v>941</v>
      </c>
      <c r="I2821" s="23" t="s">
        <v>6362</v>
      </c>
      <c r="J2821" s="23" t="s">
        <v>884</v>
      </c>
    </row>
    <row r="2822" spans="1:10" x14ac:dyDescent="0.25">
      <c r="A2822" s="3">
        <f t="shared" si="44"/>
        <v>11439713</v>
      </c>
      <c r="B2822" s="24">
        <v>11439713</v>
      </c>
      <c r="C2822" s="23" t="s">
        <v>937</v>
      </c>
      <c r="D2822" s="24" t="s">
        <v>1</v>
      </c>
      <c r="E2822" s="24" t="s">
        <v>586</v>
      </c>
      <c r="F2822" s="24" t="s">
        <v>6363</v>
      </c>
      <c r="G2822" s="24" t="s">
        <v>940</v>
      </c>
      <c r="H2822" s="24" t="s">
        <v>941</v>
      </c>
      <c r="I2822" s="23" t="s">
        <v>6364</v>
      </c>
      <c r="J2822" s="23" t="s">
        <v>848</v>
      </c>
    </row>
    <row r="2823" spans="1:10" x14ac:dyDescent="0.25">
      <c r="A2823" s="3">
        <f t="shared" si="44"/>
        <v>11443161</v>
      </c>
      <c r="B2823" s="24">
        <v>11443161</v>
      </c>
      <c r="C2823" s="23" t="s">
        <v>937</v>
      </c>
      <c r="D2823" s="24" t="s">
        <v>1</v>
      </c>
      <c r="E2823" s="24" t="s">
        <v>586</v>
      </c>
      <c r="F2823" s="24" t="s">
        <v>460</v>
      </c>
      <c r="G2823" s="24" t="s">
        <v>940</v>
      </c>
      <c r="H2823" s="24" t="s">
        <v>941</v>
      </c>
      <c r="I2823" s="23" t="s">
        <v>6365</v>
      </c>
      <c r="J2823" s="23" t="s">
        <v>628</v>
      </c>
    </row>
    <row r="2824" spans="1:10" x14ac:dyDescent="0.25">
      <c r="A2824" s="3">
        <f t="shared" si="44"/>
        <v>11454842</v>
      </c>
      <c r="B2824" s="24">
        <v>11454842</v>
      </c>
      <c r="C2824" s="23" t="s">
        <v>937</v>
      </c>
      <c r="D2824" s="24" t="s">
        <v>1</v>
      </c>
      <c r="E2824" s="24" t="s">
        <v>586</v>
      </c>
      <c r="F2824" s="24" t="s">
        <v>6366</v>
      </c>
      <c r="G2824" s="24" t="s">
        <v>940</v>
      </c>
      <c r="H2824" s="24" t="s">
        <v>941</v>
      </c>
      <c r="I2824" s="23" t="s">
        <v>6367</v>
      </c>
      <c r="J2824" s="23" t="s">
        <v>823</v>
      </c>
    </row>
    <row r="2825" spans="1:10" x14ac:dyDescent="0.25">
      <c r="A2825" s="3">
        <f t="shared" si="44"/>
        <v>11461597</v>
      </c>
      <c r="B2825" s="24">
        <v>11461597</v>
      </c>
      <c r="C2825" s="23" t="s">
        <v>937</v>
      </c>
      <c r="D2825" s="24" t="s">
        <v>1</v>
      </c>
      <c r="E2825" s="24" t="s">
        <v>586</v>
      </c>
      <c r="F2825" s="24" t="s">
        <v>6368</v>
      </c>
      <c r="G2825" s="24" t="s">
        <v>940</v>
      </c>
      <c r="H2825" s="24" t="s">
        <v>941</v>
      </c>
      <c r="I2825" s="23" t="s">
        <v>6369</v>
      </c>
      <c r="J2825" s="23" t="s">
        <v>880</v>
      </c>
    </row>
    <row r="2826" spans="1:10" x14ac:dyDescent="0.25">
      <c r="A2826" s="3">
        <f t="shared" si="44"/>
        <v>11467302</v>
      </c>
      <c r="B2826" s="24">
        <v>11467302</v>
      </c>
      <c r="C2826" s="23" t="s">
        <v>937</v>
      </c>
      <c r="D2826" s="24" t="s">
        <v>1</v>
      </c>
      <c r="E2826" s="24" t="s">
        <v>586</v>
      </c>
      <c r="F2826" s="24" t="s">
        <v>6370</v>
      </c>
      <c r="G2826" s="24" t="s">
        <v>940</v>
      </c>
      <c r="H2826" s="24" t="s">
        <v>941</v>
      </c>
      <c r="I2826" s="23" t="s">
        <v>6371</v>
      </c>
      <c r="J2826" s="23" t="s">
        <v>847</v>
      </c>
    </row>
    <row r="2827" spans="1:10" x14ac:dyDescent="0.25">
      <c r="A2827" s="3">
        <f t="shared" si="44"/>
        <v>11534555</v>
      </c>
      <c r="B2827" s="24">
        <v>11534555</v>
      </c>
      <c r="C2827" s="23" t="s">
        <v>937</v>
      </c>
      <c r="D2827" s="24" t="s">
        <v>1</v>
      </c>
      <c r="E2827" s="24" t="s">
        <v>586</v>
      </c>
      <c r="F2827" s="24" t="s">
        <v>6372</v>
      </c>
      <c r="G2827" s="24" t="s">
        <v>940</v>
      </c>
      <c r="H2827" s="24" t="s">
        <v>941</v>
      </c>
      <c r="I2827" s="23" t="s">
        <v>6373</v>
      </c>
      <c r="J2827" s="23" t="s">
        <v>740</v>
      </c>
    </row>
    <row r="2828" spans="1:10" x14ac:dyDescent="0.25">
      <c r="A2828" s="3">
        <f t="shared" si="44"/>
        <v>11556562</v>
      </c>
      <c r="B2828" s="24">
        <v>11556562</v>
      </c>
      <c r="C2828" s="23" t="s">
        <v>937</v>
      </c>
      <c r="D2828" s="24" t="s">
        <v>1</v>
      </c>
      <c r="E2828" s="24" t="s">
        <v>586</v>
      </c>
      <c r="F2828" s="24" t="s">
        <v>6374</v>
      </c>
      <c r="G2828" s="24" t="s">
        <v>940</v>
      </c>
      <c r="H2828" s="24" t="s">
        <v>941</v>
      </c>
      <c r="I2828" s="23" t="s">
        <v>6375</v>
      </c>
      <c r="J2828" s="23" t="s">
        <v>823</v>
      </c>
    </row>
    <row r="2829" spans="1:10" x14ac:dyDescent="0.25">
      <c r="A2829" s="3">
        <f t="shared" si="44"/>
        <v>11563474</v>
      </c>
      <c r="B2829" s="24">
        <v>11563474</v>
      </c>
      <c r="C2829" s="23" t="s">
        <v>937</v>
      </c>
      <c r="D2829" s="24" t="s">
        <v>1</v>
      </c>
      <c r="E2829" s="24" t="s">
        <v>586</v>
      </c>
      <c r="F2829" s="24" t="s">
        <v>6376</v>
      </c>
      <c r="G2829" s="24" t="s">
        <v>940</v>
      </c>
      <c r="H2829" s="24" t="s">
        <v>941</v>
      </c>
      <c r="I2829" s="23" t="s">
        <v>6377</v>
      </c>
      <c r="J2829" s="23" t="s">
        <v>784</v>
      </c>
    </row>
    <row r="2830" spans="1:10" x14ac:dyDescent="0.25">
      <c r="A2830" s="3">
        <f t="shared" si="44"/>
        <v>11584195</v>
      </c>
      <c r="B2830" s="24">
        <v>11584195</v>
      </c>
      <c r="C2830" s="23" t="s">
        <v>937</v>
      </c>
      <c r="D2830" s="24" t="s">
        <v>1</v>
      </c>
      <c r="E2830" s="24" t="s">
        <v>586</v>
      </c>
      <c r="F2830" s="24" t="s">
        <v>6378</v>
      </c>
      <c r="G2830" s="24" t="s">
        <v>940</v>
      </c>
      <c r="H2830" s="24" t="s">
        <v>941</v>
      </c>
      <c r="I2830" s="23" t="s">
        <v>6379</v>
      </c>
      <c r="J2830" s="23" t="s">
        <v>804</v>
      </c>
    </row>
    <row r="2831" spans="1:10" x14ac:dyDescent="0.25">
      <c r="A2831" s="3">
        <f t="shared" si="44"/>
        <v>11603308</v>
      </c>
      <c r="B2831" s="24">
        <v>11603308</v>
      </c>
      <c r="C2831" s="23" t="s">
        <v>937</v>
      </c>
      <c r="D2831" s="24" t="s">
        <v>1</v>
      </c>
      <c r="E2831" s="24" t="s">
        <v>586</v>
      </c>
      <c r="F2831" s="24" t="s">
        <v>6380</v>
      </c>
      <c r="G2831" s="24" t="s">
        <v>940</v>
      </c>
      <c r="H2831" s="24" t="s">
        <v>941</v>
      </c>
      <c r="I2831" s="23" t="s">
        <v>6381</v>
      </c>
      <c r="J2831" s="23" t="s">
        <v>847</v>
      </c>
    </row>
    <row r="2832" spans="1:10" x14ac:dyDescent="0.25">
      <c r="A2832" s="3">
        <f t="shared" si="44"/>
        <v>11603315</v>
      </c>
      <c r="B2832" s="24">
        <v>11603315</v>
      </c>
      <c r="C2832" s="23" t="s">
        <v>937</v>
      </c>
      <c r="D2832" s="24" t="s">
        <v>1</v>
      </c>
      <c r="E2832" s="24" t="s">
        <v>586</v>
      </c>
      <c r="F2832" s="24" t="s">
        <v>6382</v>
      </c>
      <c r="G2832" s="24" t="s">
        <v>940</v>
      </c>
      <c r="H2832" s="24" t="s">
        <v>941</v>
      </c>
      <c r="I2832" s="23" t="s">
        <v>6383</v>
      </c>
      <c r="J2832" s="23" t="s">
        <v>804</v>
      </c>
    </row>
    <row r="2833" spans="1:10" x14ac:dyDescent="0.25">
      <c r="A2833" s="3">
        <f t="shared" si="44"/>
        <v>11612163</v>
      </c>
      <c r="B2833" s="24">
        <v>11612163</v>
      </c>
      <c r="C2833" s="23" t="s">
        <v>937</v>
      </c>
      <c r="D2833" s="24" t="s">
        <v>1</v>
      </c>
      <c r="E2833" s="24" t="s">
        <v>586</v>
      </c>
      <c r="F2833" s="24" t="s">
        <v>6384</v>
      </c>
      <c r="G2833" s="24" t="s">
        <v>940</v>
      </c>
      <c r="H2833" s="24" t="s">
        <v>941</v>
      </c>
      <c r="I2833" s="23" t="s">
        <v>6385</v>
      </c>
      <c r="J2833" s="23" t="s">
        <v>804</v>
      </c>
    </row>
    <row r="2834" spans="1:10" x14ac:dyDescent="0.25">
      <c r="A2834" s="3">
        <f t="shared" si="44"/>
        <v>11614889</v>
      </c>
      <c r="B2834" s="24">
        <v>11614889</v>
      </c>
      <c r="C2834" s="23" t="s">
        <v>937</v>
      </c>
      <c r="D2834" s="24" t="s">
        <v>1</v>
      </c>
      <c r="E2834" s="24" t="s">
        <v>586</v>
      </c>
      <c r="F2834" s="24" t="s">
        <v>6386</v>
      </c>
      <c r="G2834" s="24" t="s">
        <v>940</v>
      </c>
      <c r="H2834" s="24" t="s">
        <v>941</v>
      </c>
      <c r="I2834" s="23" t="s">
        <v>6387</v>
      </c>
      <c r="J2834" s="23" t="s">
        <v>848</v>
      </c>
    </row>
    <row r="2835" spans="1:10" x14ac:dyDescent="0.25">
      <c r="A2835" s="3">
        <f t="shared" si="44"/>
        <v>11619867</v>
      </c>
      <c r="B2835" s="24">
        <v>11619867</v>
      </c>
      <c r="C2835" s="23" t="s">
        <v>937</v>
      </c>
      <c r="D2835" s="24" t="s">
        <v>1</v>
      </c>
      <c r="E2835" s="24" t="s">
        <v>586</v>
      </c>
      <c r="F2835" s="24" t="s">
        <v>6388</v>
      </c>
      <c r="G2835" s="24" t="s">
        <v>940</v>
      </c>
      <c r="H2835" s="24" t="s">
        <v>941</v>
      </c>
      <c r="I2835" s="23" t="s">
        <v>6389</v>
      </c>
      <c r="J2835" s="23" t="s">
        <v>848</v>
      </c>
    </row>
    <row r="2836" spans="1:10" x14ac:dyDescent="0.25">
      <c r="A2836" s="3">
        <f t="shared" si="44"/>
        <v>11630599</v>
      </c>
      <c r="B2836" s="24">
        <v>11630599</v>
      </c>
      <c r="C2836" s="23" t="s">
        <v>937</v>
      </c>
      <c r="D2836" s="24" t="s">
        <v>1</v>
      </c>
      <c r="E2836" s="24" t="s">
        <v>586</v>
      </c>
      <c r="F2836" s="24" t="s">
        <v>6390</v>
      </c>
      <c r="G2836" s="24" t="s">
        <v>940</v>
      </c>
      <c r="H2836" s="24" t="s">
        <v>941</v>
      </c>
      <c r="I2836" s="23" t="s">
        <v>6391</v>
      </c>
      <c r="J2836" s="23" t="s">
        <v>793</v>
      </c>
    </row>
    <row r="2837" spans="1:10" x14ac:dyDescent="0.25">
      <c r="A2837" s="3">
        <f t="shared" si="44"/>
        <v>11637925</v>
      </c>
      <c r="B2837" s="24">
        <v>11637925</v>
      </c>
      <c r="C2837" s="23" t="s">
        <v>937</v>
      </c>
      <c r="D2837" s="24" t="s">
        <v>1</v>
      </c>
      <c r="E2837" s="24" t="s">
        <v>586</v>
      </c>
      <c r="F2837" s="24" t="s">
        <v>6392</v>
      </c>
      <c r="G2837" s="24" t="s">
        <v>940</v>
      </c>
      <c r="H2837" s="24" t="s">
        <v>941</v>
      </c>
      <c r="I2837" s="23" t="s">
        <v>6393</v>
      </c>
      <c r="J2837" s="23" t="s">
        <v>866</v>
      </c>
    </row>
    <row r="2838" spans="1:10" x14ac:dyDescent="0.25">
      <c r="A2838" s="3">
        <f t="shared" si="44"/>
        <v>11638093</v>
      </c>
      <c r="B2838" s="24">
        <v>11638093</v>
      </c>
      <c r="C2838" s="23" t="s">
        <v>937</v>
      </c>
      <c r="D2838" s="24" t="s">
        <v>1</v>
      </c>
      <c r="E2838" s="24" t="s">
        <v>586</v>
      </c>
      <c r="F2838" s="24" t="s">
        <v>6394</v>
      </c>
      <c r="G2838" s="24" t="s">
        <v>940</v>
      </c>
      <c r="H2838" s="24" t="s">
        <v>941</v>
      </c>
      <c r="I2838" s="23" t="s">
        <v>6395</v>
      </c>
      <c r="J2838" s="23" t="s">
        <v>804</v>
      </c>
    </row>
    <row r="2839" spans="1:10" x14ac:dyDescent="0.25">
      <c r="A2839" s="3">
        <f t="shared" si="44"/>
        <v>11639302</v>
      </c>
      <c r="B2839" s="24">
        <v>11639302</v>
      </c>
      <c r="C2839" s="23" t="s">
        <v>937</v>
      </c>
      <c r="D2839" s="24" t="s">
        <v>1</v>
      </c>
      <c r="E2839" s="24" t="s">
        <v>586</v>
      </c>
      <c r="F2839" s="24" t="s">
        <v>6396</v>
      </c>
      <c r="G2839" s="24" t="s">
        <v>940</v>
      </c>
      <c r="H2839" s="24" t="s">
        <v>941</v>
      </c>
      <c r="I2839" s="23" t="s">
        <v>6397</v>
      </c>
      <c r="J2839" s="23" t="s">
        <v>844</v>
      </c>
    </row>
    <row r="2840" spans="1:10" x14ac:dyDescent="0.25">
      <c r="A2840" s="3">
        <f t="shared" si="44"/>
        <v>11658449</v>
      </c>
      <c r="B2840" s="24">
        <v>11658449</v>
      </c>
      <c r="C2840" s="23" t="s">
        <v>937</v>
      </c>
      <c r="D2840" s="24" t="s">
        <v>1</v>
      </c>
      <c r="E2840" s="24" t="s">
        <v>586</v>
      </c>
      <c r="F2840" s="24" t="s">
        <v>6398</v>
      </c>
      <c r="G2840" s="24" t="s">
        <v>940</v>
      </c>
      <c r="H2840" s="24" t="s">
        <v>941</v>
      </c>
      <c r="I2840" s="23" t="s">
        <v>6399</v>
      </c>
      <c r="J2840" s="23" t="s">
        <v>847</v>
      </c>
    </row>
    <row r="2841" spans="1:10" x14ac:dyDescent="0.25">
      <c r="A2841" s="3">
        <f t="shared" si="44"/>
        <v>11666156</v>
      </c>
      <c r="B2841" s="24">
        <v>11666156</v>
      </c>
      <c r="C2841" s="23" t="s">
        <v>937</v>
      </c>
      <c r="D2841" s="24" t="s">
        <v>1</v>
      </c>
      <c r="E2841" s="24" t="s">
        <v>586</v>
      </c>
      <c r="F2841" s="24" t="s">
        <v>6400</v>
      </c>
      <c r="G2841" s="24" t="s">
        <v>940</v>
      </c>
      <c r="H2841" s="24" t="s">
        <v>941</v>
      </c>
      <c r="I2841" s="23" t="s">
        <v>6401</v>
      </c>
      <c r="J2841" s="23" t="s">
        <v>866</v>
      </c>
    </row>
    <row r="2842" spans="1:10" x14ac:dyDescent="0.25">
      <c r="A2842" s="3">
        <f t="shared" si="44"/>
        <v>11668058</v>
      </c>
      <c r="B2842" s="24">
        <v>11668058</v>
      </c>
      <c r="C2842" s="23" t="s">
        <v>937</v>
      </c>
      <c r="D2842" s="24" t="s">
        <v>1</v>
      </c>
      <c r="E2842" s="24" t="s">
        <v>586</v>
      </c>
      <c r="F2842" s="24" t="s">
        <v>6402</v>
      </c>
      <c r="G2842" s="24" t="s">
        <v>940</v>
      </c>
      <c r="H2842" s="24" t="s">
        <v>941</v>
      </c>
      <c r="I2842" s="23" t="s">
        <v>6403</v>
      </c>
      <c r="J2842" s="23" t="s">
        <v>847</v>
      </c>
    </row>
    <row r="2843" spans="1:10" x14ac:dyDescent="0.25">
      <c r="A2843" s="3">
        <f t="shared" si="44"/>
        <v>11668149</v>
      </c>
      <c r="B2843" s="24">
        <v>11668149</v>
      </c>
      <c r="C2843" s="23" t="s">
        <v>937</v>
      </c>
      <c r="D2843" s="24" t="s">
        <v>1</v>
      </c>
      <c r="E2843" s="24" t="s">
        <v>586</v>
      </c>
      <c r="F2843" s="24" t="s">
        <v>6404</v>
      </c>
      <c r="G2843" s="24" t="s">
        <v>940</v>
      </c>
      <c r="H2843" s="24" t="s">
        <v>941</v>
      </c>
      <c r="I2843" s="23" t="s">
        <v>6405</v>
      </c>
      <c r="J2843" s="23" t="s">
        <v>847</v>
      </c>
    </row>
    <row r="2844" spans="1:10" x14ac:dyDescent="0.25">
      <c r="A2844" s="3">
        <f t="shared" si="44"/>
        <v>11672021</v>
      </c>
      <c r="B2844" s="24">
        <v>11672021</v>
      </c>
      <c r="C2844" s="23" t="s">
        <v>937</v>
      </c>
      <c r="D2844" s="24" t="s">
        <v>1</v>
      </c>
      <c r="E2844" s="24" t="s">
        <v>586</v>
      </c>
      <c r="F2844" s="24" t="s">
        <v>6406</v>
      </c>
      <c r="G2844" s="24" t="s">
        <v>940</v>
      </c>
      <c r="H2844" s="24" t="s">
        <v>941</v>
      </c>
      <c r="I2844" s="23" t="s">
        <v>6407</v>
      </c>
      <c r="J2844" s="23" t="s">
        <v>562</v>
      </c>
    </row>
    <row r="2845" spans="1:10" x14ac:dyDescent="0.25">
      <c r="A2845" s="3">
        <f t="shared" si="44"/>
        <v>11677873</v>
      </c>
      <c r="B2845" s="24">
        <v>11677873</v>
      </c>
      <c r="C2845" s="23" t="s">
        <v>937</v>
      </c>
      <c r="D2845" s="24" t="s">
        <v>1</v>
      </c>
      <c r="E2845" s="24" t="s">
        <v>586</v>
      </c>
      <c r="F2845" s="24" t="s">
        <v>6408</v>
      </c>
      <c r="G2845" s="24" t="s">
        <v>940</v>
      </c>
      <c r="H2845" s="24" t="s">
        <v>941</v>
      </c>
      <c r="I2845" s="23" t="s">
        <v>6409</v>
      </c>
      <c r="J2845" s="23" t="s">
        <v>804</v>
      </c>
    </row>
    <row r="2846" spans="1:10" x14ac:dyDescent="0.25">
      <c r="A2846" s="3">
        <f t="shared" si="44"/>
        <v>11677923</v>
      </c>
      <c r="B2846" s="24">
        <v>11677923</v>
      </c>
      <c r="C2846" s="23" t="s">
        <v>937</v>
      </c>
      <c r="D2846" s="24" t="s">
        <v>1</v>
      </c>
      <c r="E2846" s="24" t="s">
        <v>586</v>
      </c>
      <c r="F2846" s="24" t="s">
        <v>4310</v>
      </c>
      <c r="G2846" s="24" t="s">
        <v>940</v>
      </c>
      <c r="H2846" s="24" t="s">
        <v>941</v>
      </c>
      <c r="I2846" s="23" t="s">
        <v>6410</v>
      </c>
      <c r="J2846" s="23" t="s">
        <v>847</v>
      </c>
    </row>
    <row r="2847" spans="1:10" x14ac:dyDescent="0.25">
      <c r="A2847" s="3">
        <f t="shared" si="44"/>
        <v>11679538</v>
      </c>
      <c r="B2847" s="24">
        <v>11679538</v>
      </c>
      <c r="C2847" s="23" t="s">
        <v>937</v>
      </c>
      <c r="D2847" s="24" t="s">
        <v>1</v>
      </c>
      <c r="E2847" s="24" t="s">
        <v>586</v>
      </c>
      <c r="F2847" s="24" t="s">
        <v>6411</v>
      </c>
      <c r="G2847" s="24" t="s">
        <v>940</v>
      </c>
      <c r="H2847" s="24" t="s">
        <v>941</v>
      </c>
      <c r="I2847" s="23" t="s">
        <v>6412</v>
      </c>
      <c r="J2847" s="23" t="s">
        <v>888</v>
      </c>
    </row>
    <row r="2848" spans="1:10" x14ac:dyDescent="0.25">
      <c r="A2848" s="3">
        <f t="shared" si="44"/>
        <v>11683962</v>
      </c>
      <c r="B2848" s="24">
        <v>11683962</v>
      </c>
      <c r="C2848" s="23" t="s">
        <v>937</v>
      </c>
      <c r="D2848" s="24" t="s">
        <v>1</v>
      </c>
      <c r="E2848" s="24" t="s">
        <v>586</v>
      </c>
      <c r="F2848" s="24" t="s">
        <v>6413</v>
      </c>
      <c r="G2848" s="24" t="s">
        <v>940</v>
      </c>
      <c r="H2848" s="24" t="s">
        <v>941</v>
      </c>
      <c r="I2848" s="23" t="s">
        <v>6414</v>
      </c>
      <c r="J2848" s="23" t="s">
        <v>628</v>
      </c>
    </row>
    <row r="2849" spans="1:10" x14ac:dyDescent="0.25">
      <c r="A2849" s="3">
        <f t="shared" si="44"/>
        <v>11685375</v>
      </c>
      <c r="B2849" s="24">
        <v>11685375</v>
      </c>
      <c r="C2849" s="23" t="s">
        <v>937</v>
      </c>
      <c r="D2849" s="24" t="s">
        <v>1</v>
      </c>
      <c r="E2849" s="24" t="s">
        <v>586</v>
      </c>
      <c r="F2849" s="24" t="s">
        <v>6415</v>
      </c>
      <c r="G2849" s="24" t="s">
        <v>940</v>
      </c>
      <c r="H2849" s="24" t="s">
        <v>941</v>
      </c>
      <c r="I2849" s="23" t="s">
        <v>6416</v>
      </c>
      <c r="J2849" s="23" t="s">
        <v>880</v>
      </c>
    </row>
    <row r="2850" spans="1:10" x14ac:dyDescent="0.25">
      <c r="A2850" s="3">
        <f t="shared" si="44"/>
        <v>11692518</v>
      </c>
      <c r="B2850" s="24">
        <v>11692518</v>
      </c>
      <c r="C2850" s="23" t="s">
        <v>937</v>
      </c>
      <c r="D2850" s="24" t="s">
        <v>1</v>
      </c>
      <c r="E2850" s="24" t="s">
        <v>586</v>
      </c>
      <c r="F2850" s="24" t="s">
        <v>6417</v>
      </c>
      <c r="G2850" s="24" t="s">
        <v>940</v>
      </c>
      <c r="H2850" s="24" t="s">
        <v>941</v>
      </c>
      <c r="I2850" s="23" t="s">
        <v>6418</v>
      </c>
      <c r="J2850" s="23" t="s">
        <v>844</v>
      </c>
    </row>
    <row r="2851" spans="1:10" x14ac:dyDescent="0.25">
      <c r="A2851" s="3">
        <f t="shared" si="44"/>
        <v>11696325</v>
      </c>
      <c r="B2851" s="24">
        <v>11696325</v>
      </c>
      <c r="C2851" s="23" t="s">
        <v>937</v>
      </c>
      <c r="D2851" s="24" t="s">
        <v>1</v>
      </c>
      <c r="E2851" s="24" t="s">
        <v>586</v>
      </c>
      <c r="F2851" s="24" t="s">
        <v>6419</v>
      </c>
      <c r="G2851" s="24" t="s">
        <v>940</v>
      </c>
      <c r="H2851" s="24" t="s">
        <v>941</v>
      </c>
      <c r="I2851" s="23" t="s">
        <v>6420</v>
      </c>
      <c r="J2851" s="23" t="s">
        <v>720</v>
      </c>
    </row>
    <row r="2852" spans="1:10" x14ac:dyDescent="0.25">
      <c r="A2852" s="3">
        <f t="shared" si="44"/>
        <v>11701380</v>
      </c>
      <c r="B2852" s="24">
        <v>11701380</v>
      </c>
      <c r="C2852" s="23" t="s">
        <v>937</v>
      </c>
      <c r="D2852" s="24" t="s">
        <v>1</v>
      </c>
      <c r="E2852" s="24" t="s">
        <v>586</v>
      </c>
      <c r="F2852" s="24" t="s">
        <v>6421</v>
      </c>
      <c r="G2852" s="24" t="s">
        <v>940</v>
      </c>
      <c r="H2852" s="24" t="s">
        <v>941</v>
      </c>
      <c r="I2852" s="23" t="s">
        <v>6422</v>
      </c>
      <c r="J2852" s="23" t="s">
        <v>562</v>
      </c>
    </row>
    <row r="2853" spans="1:10" x14ac:dyDescent="0.25">
      <c r="A2853" s="3">
        <f t="shared" si="44"/>
        <v>11705329</v>
      </c>
      <c r="B2853" s="24">
        <v>11705329</v>
      </c>
      <c r="C2853" s="23" t="s">
        <v>937</v>
      </c>
      <c r="D2853" s="24" t="s">
        <v>1</v>
      </c>
      <c r="E2853" s="24" t="s">
        <v>586</v>
      </c>
      <c r="F2853" s="24" t="s">
        <v>6423</v>
      </c>
      <c r="G2853" s="24" t="s">
        <v>940</v>
      </c>
      <c r="H2853" s="24" t="s">
        <v>941</v>
      </c>
      <c r="I2853" s="23" t="s">
        <v>6424</v>
      </c>
      <c r="J2853" s="23" t="s">
        <v>740</v>
      </c>
    </row>
    <row r="2854" spans="1:10" x14ac:dyDescent="0.25">
      <c r="A2854" s="3">
        <f t="shared" si="44"/>
        <v>11709457</v>
      </c>
      <c r="B2854" s="24">
        <v>11709457</v>
      </c>
      <c r="C2854" s="23" t="s">
        <v>937</v>
      </c>
      <c r="D2854" s="24" t="s">
        <v>1</v>
      </c>
      <c r="E2854" s="24" t="s">
        <v>586</v>
      </c>
      <c r="F2854" s="24" t="s">
        <v>6425</v>
      </c>
      <c r="G2854" s="24" t="s">
        <v>940</v>
      </c>
      <c r="H2854" s="24" t="s">
        <v>941</v>
      </c>
      <c r="I2854" s="23" t="s">
        <v>6426</v>
      </c>
      <c r="J2854" s="23" t="s">
        <v>823</v>
      </c>
    </row>
    <row r="2855" spans="1:10" x14ac:dyDescent="0.25">
      <c r="A2855" s="3">
        <f t="shared" si="44"/>
        <v>11720954</v>
      </c>
      <c r="B2855" s="24">
        <v>11720954</v>
      </c>
      <c r="C2855" s="23" t="s">
        <v>937</v>
      </c>
      <c r="D2855" s="24" t="s">
        <v>1</v>
      </c>
      <c r="E2855" s="24" t="s">
        <v>586</v>
      </c>
      <c r="F2855" s="24" t="s">
        <v>6427</v>
      </c>
      <c r="G2855" s="24" t="s">
        <v>940</v>
      </c>
      <c r="H2855" s="24" t="s">
        <v>941</v>
      </c>
      <c r="I2855" s="23" t="s">
        <v>6428</v>
      </c>
      <c r="J2855" s="23" t="s">
        <v>848</v>
      </c>
    </row>
    <row r="2856" spans="1:10" x14ac:dyDescent="0.25">
      <c r="A2856" s="3">
        <f t="shared" si="44"/>
        <v>11721274</v>
      </c>
      <c r="B2856" s="24">
        <v>11721274</v>
      </c>
      <c r="C2856" s="23" t="s">
        <v>937</v>
      </c>
      <c r="D2856" s="24" t="s">
        <v>1</v>
      </c>
      <c r="E2856" s="24" t="s">
        <v>586</v>
      </c>
      <c r="F2856" s="24" t="s">
        <v>6429</v>
      </c>
      <c r="G2856" s="24" t="s">
        <v>940</v>
      </c>
      <c r="H2856" s="24" t="s">
        <v>941</v>
      </c>
      <c r="I2856" s="23" t="s">
        <v>6430</v>
      </c>
      <c r="J2856" s="23" t="s">
        <v>848</v>
      </c>
    </row>
    <row r="2857" spans="1:10" x14ac:dyDescent="0.25">
      <c r="A2857" s="3">
        <f t="shared" si="44"/>
        <v>11747494</v>
      </c>
      <c r="B2857" s="24">
        <v>11747494</v>
      </c>
      <c r="C2857" s="23" t="s">
        <v>937</v>
      </c>
      <c r="D2857" s="24" t="s">
        <v>1</v>
      </c>
      <c r="E2857" s="24" t="s">
        <v>586</v>
      </c>
      <c r="F2857" s="24" t="s">
        <v>6431</v>
      </c>
      <c r="G2857" s="24" t="s">
        <v>940</v>
      </c>
      <c r="H2857" s="24" t="s">
        <v>941</v>
      </c>
      <c r="I2857" s="23" t="s">
        <v>6432</v>
      </c>
      <c r="J2857" s="23" t="s">
        <v>740</v>
      </c>
    </row>
    <row r="2858" spans="1:10" x14ac:dyDescent="0.25">
      <c r="A2858" s="3">
        <f t="shared" si="44"/>
        <v>11753827</v>
      </c>
      <c r="B2858" s="24">
        <v>11753827</v>
      </c>
      <c r="C2858" s="23" t="s">
        <v>937</v>
      </c>
      <c r="D2858" s="24" t="s">
        <v>1</v>
      </c>
      <c r="E2858" s="24" t="s">
        <v>586</v>
      </c>
      <c r="F2858" s="24" t="s">
        <v>6433</v>
      </c>
      <c r="G2858" s="24" t="s">
        <v>940</v>
      </c>
      <c r="H2858" s="24" t="s">
        <v>941</v>
      </c>
      <c r="I2858" s="23" t="s">
        <v>6434</v>
      </c>
      <c r="J2858" s="23" t="s">
        <v>793</v>
      </c>
    </row>
    <row r="2859" spans="1:10" x14ac:dyDescent="0.25">
      <c r="A2859" s="3">
        <f t="shared" si="44"/>
        <v>11784337</v>
      </c>
      <c r="B2859" s="24">
        <v>11784337</v>
      </c>
      <c r="C2859" s="23" t="s">
        <v>937</v>
      </c>
      <c r="D2859" s="24" t="s">
        <v>1</v>
      </c>
      <c r="E2859" s="24" t="s">
        <v>586</v>
      </c>
      <c r="F2859" s="24" t="s">
        <v>6435</v>
      </c>
      <c r="G2859" s="24" t="s">
        <v>940</v>
      </c>
      <c r="H2859" s="24" t="s">
        <v>941</v>
      </c>
      <c r="I2859" s="23" t="s">
        <v>6436</v>
      </c>
      <c r="J2859" s="23" t="s">
        <v>823</v>
      </c>
    </row>
    <row r="2860" spans="1:10" x14ac:dyDescent="0.25">
      <c r="A2860" s="3">
        <f t="shared" si="44"/>
        <v>12112892</v>
      </c>
      <c r="B2860" s="24">
        <v>12112892</v>
      </c>
      <c r="C2860" s="23" t="s">
        <v>937</v>
      </c>
      <c r="D2860" s="24" t="s">
        <v>1</v>
      </c>
      <c r="E2860" s="24" t="s">
        <v>586</v>
      </c>
      <c r="F2860" s="24" t="s">
        <v>6437</v>
      </c>
      <c r="G2860" s="24" t="s">
        <v>940</v>
      </c>
      <c r="H2860" s="24" t="s">
        <v>941</v>
      </c>
      <c r="I2860" s="23" t="s">
        <v>6438</v>
      </c>
      <c r="J2860" s="23" t="s">
        <v>848</v>
      </c>
    </row>
    <row r="2861" spans="1:10" x14ac:dyDescent="0.25">
      <c r="A2861" s="3">
        <f t="shared" si="44"/>
        <v>12112955</v>
      </c>
      <c r="B2861" s="24">
        <v>12112955</v>
      </c>
      <c r="C2861" s="23" t="s">
        <v>937</v>
      </c>
      <c r="D2861" s="24" t="s">
        <v>1</v>
      </c>
      <c r="E2861" s="24" t="s">
        <v>586</v>
      </c>
      <c r="F2861" s="24" t="s">
        <v>6439</v>
      </c>
      <c r="G2861" s="24" t="s">
        <v>940</v>
      </c>
      <c r="H2861" s="24" t="s">
        <v>941</v>
      </c>
      <c r="I2861" s="23" t="s">
        <v>6440</v>
      </c>
      <c r="J2861" s="23" t="s">
        <v>897</v>
      </c>
    </row>
    <row r="2862" spans="1:10" x14ac:dyDescent="0.25">
      <c r="A2862" s="3">
        <f t="shared" si="44"/>
        <v>12117949</v>
      </c>
      <c r="B2862" s="24">
        <v>12117949</v>
      </c>
      <c r="C2862" s="23" t="s">
        <v>937</v>
      </c>
      <c r="D2862" s="24" t="s">
        <v>1</v>
      </c>
      <c r="E2862" s="24" t="s">
        <v>586</v>
      </c>
      <c r="F2862" s="24" t="s">
        <v>6441</v>
      </c>
      <c r="G2862" s="24" t="s">
        <v>940</v>
      </c>
      <c r="H2862" s="24" t="s">
        <v>941</v>
      </c>
      <c r="I2862" s="23" t="s">
        <v>6442</v>
      </c>
      <c r="J2862" s="23" t="s">
        <v>784</v>
      </c>
    </row>
    <row r="2863" spans="1:10" x14ac:dyDescent="0.25">
      <c r="A2863" s="3">
        <f t="shared" si="44"/>
        <v>12121481</v>
      </c>
      <c r="B2863" s="24">
        <v>12121481</v>
      </c>
      <c r="C2863" s="23" t="s">
        <v>937</v>
      </c>
      <c r="D2863" s="24" t="s">
        <v>1</v>
      </c>
      <c r="E2863" s="24" t="s">
        <v>586</v>
      </c>
      <c r="F2863" s="24" t="s">
        <v>6443</v>
      </c>
      <c r="G2863" s="24" t="s">
        <v>940</v>
      </c>
      <c r="H2863" s="24" t="s">
        <v>941</v>
      </c>
      <c r="I2863" s="23" t="s">
        <v>6444</v>
      </c>
      <c r="J2863" s="23" t="s">
        <v>740</v>
      </c>
    </row>
    <row r="2864" spans="1:10" x14ac:dyDescent="0.25">
      <c r="A2864" s="3">
        <f t="shared" si="44"/>
        <v>12125314</v>
      </c>
      <c r="B2864" s="24">
        <v>12125314</v>
      </c>
      <c r="C2864" s="23" t="s">
        <v>937</v>
      </c>
      <c r="D2864" s="24" t="s">
        <v>1</v>
      </c>
      <c r="E2864" s="24" t="s">
        <v>586</v>
      </c>
      <c r="F2864" s="24" t="s">
        <v>6445</v>
      </c>
      <c r="G2864" s="24" t="s">
        <v>940</v>
      </c>
      <c r="H2864" s="24" t="s">
        <v>941</v>
      </c>
      <c r="I2864" s="23" t="s">
        <v>6446</v>
      </c>
      <c r="J2864" s="23" t="s">
        <v>866</v>
      </c>
    </row>
    <row r="2865" spans="1:10" x14ac:dyDescent="0.25">
      <c r="A2865" s="3">
        <f t="shared" si="44"/>
        <v>12127264</v>
      </c>
      <c r="B2865" s="24">
        <v>12127264</v>
      </c>
      <c r="C2865" s="23" t="s">
        <v>937</v>
      </c>
      <c r="D2865" s="24" t="s">
        <v>1</v>
      </c>
      <c r="E2865" s="24" t="s">
        <v>586</v>
      </c>
      <c r="F2865" s="24" t="s">
        <v>6447</v>
      </c>
      <c r="G2865" s="24" t="s">
        <v>940</v>
      </c>
      <c r="H2865" s="24" t="s">
        <v>941</v>
      </c>
      <c r="I2865" s="23" t="s">
        <v>6448</v>
      </c>
      <c r="J2865" s="23" t="s">
        <v>804</v>
      </c>
    </row>
    <row r="2866" spans="1:10" x14ac:dyDescent="0.25">
      <c r="A2866" s="3">
        <f t="shared" si="44"/>
        <v>12132041</v>
      </c>
      <c r="B2866" s="24">
        <v>12132041</v>
      </c>
      <c r="C2866" s="23" t="s">
        <v>937</v>
      </c>
      <c r="D2866" s="24" t="s">
        <v>1</v>
      </c>
      <c r="E2866" s="24" t="s">
        <v>586</v>
      </c>
      <c r="F2866" s="24" t="s">
        <v>6449</v>
      </c>
      <c r="G2866" s="24" t="s">
        <v>940</v>
      </c>
      <c r="H2866" s="24" t="s">
        <v>941</v>
      </c>
      <c r="I2866" s="23" t="s">
        <v>6450</v>
      </c>
      <c r="J2866" s="23" t="s">
        <v>740</v>
      </c>
    </row>
    <row r="2867" spans="1:10" x14ac:dyDescent="0.25">
      <c r="A2867" s="3">
        <f t="shared" si="44"/>
        <v>12133652</v>
      </c>
      <c r="B2867" s="24">
        <v>12133652</v>
      </c>
      <c r="C2867" s="23" t="s">
        <v>937</v>
      </c>
      <c r="D2867" s="24" t="s">
        <v>1</v>
      </c>
      <c r="E2867" s="24" t="s">
        <v>586</v>
      </c>
      <c r="F2867" s="24" t="s">
        <v>6451</v>
      </c>
      <c r="G2867" s="24" t="s">
        <v>940</v>
      </c>
      <c r="H2867" s="24" t="s">
        <v>941</v>
      </c>
      <c r="I2867" s="23" t="s">
        <v>6452</v>
      </c>
      <c r="J2867" s="23" t="s">
        <v>800</v>
      </c>
    </row>
    <row r="2868" spans="1:10" x14ac:dyDescent="0.25">
      <c r="A2868" s="3">
        <f t="shared" si="44"/>
        <v>12163791</v>
      </c>
      <c r="B2868" s="24">
        <v>12163791</v>
      </c>
      <c r="C2868" s="23" t="s">
        <v>937</v>
      </c>
      <c r="D2868" s="24" t="s">
        <v>1</v>
      </c>
      <c r="E2868" s="24" t="s">
        <v>586</v>
      </c>
      <c r="F2868" s="24" t="s">
        <v>6453</v>
      </c>
      <c r="G2868" s="24" t="s">
        <v>940</v>
      </c>
      <c r="H2868" s="24" t="s">
        <v>941</v>
      </c>
      <c r="I2868" s="23" t="s">
        <v>6454</v>
      </c>
      <c r="J2868" s="23" t="s">
        <v>800</v>
      </c>
    </row>
    <row r="2869" spans="1:10" x14ac:dyDescent="0.25">
      <c r="A2869" s="3">
        <f t="shared" si="44"/>
        <v>12187745</v>
      </c>
      <c r="B2869" s="24">
        <v>12187745</v>
      </c>
      <c r="C2869" s="23" t="s">
        <v>937</v>
      </c>
      <c r="D2869" s="24" t="s">
        <v>1</v>
      </c>
      <c r="E2869" s="24" t="s">
        <v>586</v>
      </c>
      <c r="F2869" s="24" t="s">
        <v>6455</v>
      </c>
      <c r="G2869" s="24" t="s">
        <v>940</v>
      </c>
      <c r="H2869" s="24" t="s">
        <v>941</v>
      </c>
      <c r="I2869" s="23" t="s">
        <v>6456</v>
      </c>
      <c r="J2869" s="23" t="s">
        <v>628</v>
      </c>
    </row>
    <row r="2870" spans="1:10" x14ac:dyDescent="0.25">
      <c r="A2870" s="3">
        <f t="shared" si="44"/>
        <v>12237343</v>
      </c>
      <c r="B2870" s="24">
        <v>12237343</v>
      </c>
      <c r="C2870" s="23" t="s">
        <v>937</v>
      </c>
      <c r="D2870" s="24" t="s">
        <v>1</v>
      </c>
      <c r="E2870" s="24" t="s">
        <v>586</v>
      </c>
      <c r="F2870" s="24" t="s">
        <v>6457</v>
      </c>
      <c r="G2870" s="24" t="s">
        <v>940</v>
      </c>
      <c r="H2870" s="24" t="s">
        <v>941</v>
      </c>
      <c r="I2870" s="23" t="s">
        <v>6458</v>
      </c>
      <c r="J2870" s="23" t="s">
        <v>740</v>
      </c>
    </row>
    <row r="2871" spans="1:10" x14ac:dyDescent="0.25">
      <c r="A2871" s="3">
        <f t="shared" si="44"/>
        <v>12256138</v>
      </c>
      <c r="B2871" s="24">
        <v>12256138</v>
      </c>
      <c r="C2871" s="23" t="s">
        <v>937</v>
      </c>
      <c r="D2871" s="24" t="s">
        <v>1</v>
      </c>
      <c r="E2871" s="24" t="s">
        <v>586</v>
      </c>
      <c r="F2871" s="24" t="s">
        <v>6459</v>
      </c>
      <c r="G2871" s="24" t="s">
        <v>940</v>
      </c>
      <c r="H2871" s="24" t="s">
        <v>941</v>
      </c>
      <c r="I2871" s="23" t="s">
        <v>6460</v>
      </c>
      <c r="J2871" s="23" t="s">
        <v>804</v>
      </c>
    </row>
    <row r="2872" spans="1:10" x14ac:dyDescent="0.25">
      <c r="A2872" s="3">
        <f t="shared" si="44"/>
        <v>12264750</v>
      </c>
      <c r="B2872" s="24">
        <v>12264750</v>
      </c>
      <c r="C2872" s="23" t="s">
        <v>937</v>
      </c>
      <c r="D2872" s="24" t="s">
        <v>1</v>
      </c>
      <c r="E2872" s="24" t="s">
        <v>586</v>
      </c>
      <c r="F2872" s="24" t="s">
        <v>6461</v>
      </c>
      <c r="G2872" s="24" t="s">
        <v>940</v>
      </c>
      <c r="H2872" s="24" t="s">
        <v>941</v>
      </c>
      <c r="I2872" s="23" t="s">
        <v>6462</v>
      </c>
      <c r="J2872" s="23" t="s">
        <v>804</v>
      </c>
    </row>
    <row r="2873" spans="1:10" x14ac:dyDescent="0.25">
      <c r="A2873" s="3">
        <f t="shared" si="44"/>
        <v>12286077</v>
      </c>
      <c r="B2873" s="24">
        <v>12286077</v>
      </c>
      <c r="C2873" s="23" t="s">
        <v>937</v>
      </c>
      <c r="D2873" s="24" t="s">
        <v>1</v>
      </c>
      <c r="E2873" s="24" t="s">
        <v>586</v>
      </c>
      <c r="F2873" s="24" t="s">
        <v>6463</v>
      </c>
      <c r="G2873" s="24" t="s">
        <v>940</v>
      </c>
      <c r="H2873" s="24" t="s">
        <v>941</v>
      </c>
      <c r="I2873" s="23" t="s">
        <v>6464</v>
      </c>
      <c r="J2873" s="23" t="s">
        <v>897</v>
      </c>
    </row>
    <row r="2874" spans="1:10" x14ac:dyDescent="0.25">
      <c r="A2874" s="3">
        <f t="shared" si="44"/>
        <v>12310027</v>
      </c>
      <c r="B2874" s="24">
        <v>12310027</v>
      </c>
      <c r="C2874" s="23" t="s">
        <v>937</v>
      </c>
      <c r="D2874" s="24" t="s">
        <v>1</v>
      </c>
      <c r="E2874" s="24" t="s">
        <v>586</v>
      </c>
      <c r="F2874" s="24" t="s">
        <v>6465</v>
      </c>
      <c r="G2874" s="24" t="s">
        <v>940</v>
      </c>
      <c r="H2874" s="24" t="s">
        <v>941</v>
      </c>
      <c r="I2874" s="23" t="s">
        <v>6466</v>
      </c>
      <c r="J2874" s="23" t="s">
        <v>628</v>
      </c>
    </row>
    <row r="2875" spans="1:10" x14ac:dyDescent="0.25">
      <c r="A2875" s="3">
        <f t="shared" si="44"/>
        <v>12560175</v>
      </c>
      <c r="B2875" s="24">
        <v>12560175</v>
      </c>
      <c r="C2875" s="23" t="s">
        <v>937</v>
      </c>
      <c r="D2875" s="24" t="s">
        <v>1</v>
      </c>
      <c r="E2875" s="24" t="s">
        <v>729</v>
      </c>
      <c r="F2875" s="24" t="s">
        <v>6467</v>
      </c>
      <c r="G2875" s="24" t="s">
        <v>940</v>
      </c>
      <c r="H2875" s="24" t="s">
        <v>941</v>
      </c>
      <c r="I2875" s="23" t="s">
        <v>6468</v>
      </c>
      <c r="J2875" s="23" t="s">
        <v>881</v>
      </c>
    </row>
    <row r="2876" spans="1:10" x14ac:dyDescent="0.25">
      <c r="A2876" s="3">
        <f t="shared" si="44"/>
        <v>12560201</v>
      </c>
      <c r="B2876" s="24">
        <v>12560201</v>
      </c>
      <c r="C2876" s="23" t="s">
        <v>937</v>
      </c>
      <c r="D2876" s="24" t="s">
        <v>1</v>
      </c>
      <c r="E2876" s="24" t="s">
        <v>729</v>
      </c>
      <c r="F2876" s="24" t="s">
        <v>6469</v>
      </c>
      <c r="G2876" s="24" t="s">
        <v>940</v>
      </c>
      <c r="H2876" s="24" t="s">
        <v>941</v>
      </c>
      <c r="I2876" s="23" t="s">
        <v>6470</v>
      </c>
      <c r="J2876" s="23" t="s">
        <v>740</v>
      </c>
    </row>
    <row r="2877" spans="1:10" x14ac:dyDescent="0.25">
      <c r="A2877" s="3">
        <f t="shared" si="44"/>
        <v>12561393</v>
      </c>
      <c r="B2877" s="24">
        <v>12561393</v>
      </c>
      <c r="C2877" s="23" t="s">
        <v>937</v>
      </c>
      <c r="D2877" s="24" t="s">
        <v>1</v>
      </c>
      <c r="E2877" s="24" t="s">
        <v>729</v>
      </c>
      <c r="F2877" s="24" t="s">
        <v>6471</v>
      </c>
      <c r="G2877" s="24" t="s">
        <v>940</v>
      </c>
      <c r="H2877" s="24" t="s">
        <v>941</v>
      </c>
      <c r="I2877" s="23" t="s">
        <v>4549</v>
      </c>
      <c r="J2877" s="23" t="s">
        <v>720</v>
      </c>
    </row>
    <row r="2878" spans="1:10" x14ac:dyDescent="0.25">
      <c r="A2878" s="3">
        <f t="shared" si="44"/>
        <v>12563751</v>
      </c>
      <c r="B2878" s="24">
        <v>12563751</v>
      </c>
      <c r="C2878" s="23" t="s">
        <v>937</v>
      </c>
      <c r="D2878" s="24" t="s">
        <v>1</v>
      </c>
      <c r="E2878" s="24" t="s">
        <v>729</v>
      </c>
      <c r="F2878" s="24" t="s">
        <v>6472</v>
      </c>
      <c r="G2878" s="24" t="s">
        <v>940</v>
      </c>
      <c r="H2878" s="24" t="s">
        <v>941</v>
      </c>
      <c r="I2878" s="23" t="s">
        <v>4582</v>
      </c>
      <c r="J2878" s="23" t="s">
        <v>1258</v>
      </c>
    </row>
    <row r="2879" spans="1:10" x14ac:dyDescent="0.25">
      <c r="A2879" s="3">
        <f t="shared" si="44"/>
        <v>12563767</v>
      </c>
      <c r="B2879" s="24">
        <v>12563767</v>
      </c>
      <c r="C2879" s="23" t="s">
        <v>937</v>
      </c>
      <c r="D2879" s="24" t="s">
        <v>1</v>
      </c>
      <c r="E2879" s="24" t="s">
        <v>729</v>
      </c>
      <c r="F2879" s="24" t="s">
        <v>6473</v>
      </c>
      <c r="G2879" s="24" t="s">
        <v>940</v>
      </c>
      <c r="H2879" s="24" t="s">
        <v>941</v>
      </c>
      <c r="I2879" s="23" t="s">
        <v>6474</v>
      </c>
      <c r="J2879" s="23" t="s">
        <v>856</v>
      </c>
    </row>
    <row r="2880" spans="1:10" x14ac:dyDescent="0.25">
      <c r="A2880" s="3">
        <f t="shared" si="44"/>
        <v>12564709</v>
      </c>
      <c r="B2880" s="24">
        <v>12564709</v>
      </c>
      <c r="C2880" s="23" t="s">
        <v>937</v>
      </c>
      <c r="D2880" s="24" t="s">
        <v>1</v>
      </c>
      <c r="E2880" s="24" t="s">
        <v>729</v>
      </c>
      <c r="F2880" s="24" t="s">
        <v>6475</v>
      </c>
      <c r="G2880" s="24" t="s">
        <v>940</v>
      </c>
      <c r="H2880" s="24" t="s">
        <v>941</v>
      </c>
      <c r="I2880" s="23" t="s">
        <v>6476</v>
      </c>
      <c r="J2880" s="23" t="s">
        <v>881</v>
      </c>
    </row>
    <row r="2881" spans="1:10" x14ac:dyDescent="0.25">
      <c r="A2881" s="3">
        <f t="shared" si="44"/>
        <v>12565758</v>
      </c>
      <c r="B2881" s="24">
        <v>12565758</v>
      </c>
      <c r="C2881" s="23" t="s">
        <v>937</v>
      </c>
      <c r="D2881" s="24" t="s">
        <v>1</v>
      </c>
      <c r="E2881" s="24" t="s">
        <v>729</v>
      </c>
      <c r="F2881" s="24" t="s">
        <v>6477</v>
      </c>
      <c r="G2881" s="24" t="s">
        <v>940</v>
      </c>
      <c r="H2881" s="24" t="s">
        <v>941</v>
      </c>
      <c r="I2881" s="23" t="s">
        <v>6478</v>
      </c>
      <c r="J2881" s="23" t="s">
        <v>881</v>
      </c>
    </row>
    <row r="2882" spans="1:10" x14ac:dyDescent="0.25">
      <c r="A2882" s="3">
        <f t="shared" si="44"/>
        <v>12565798</v>
      </c>
      <c r="B2882" s="24">
        <v>12565798</v>
      </c>
      <c r="C2882" s="23" t="s">
        <v>937</v>
      </c>
      <c r="D2882" s="24" t="s">
        <v>1</v>
      </c>
      <c r="E2882" s="24" t="s">
        <v>729</v>
      </c>
      <c r="F2882" s="24" t="s">
        <v>6479</v>
      </c>
      <c r="G2882" s="24" t="s">
        <v>940</v>
      </c>
      <c r="H2882" s="24" t="s">
        <v>941</v>
      </c>
      <c r="I2882" s="23" t="s">
        <v>6480</v>
      </c>
      <c r="J2882" s="23" t="s">
        <v>823</v>
      </c>
    </row>
    <row r="2883" spans="1:10" x14ac:dyDescent="0.25">
      <c r="A2883" s="3">
        <f t="shared" ref="A2883:A2946" si="45">+B2883</f>
        <v>12566300</v>
      </c>
      <c r="B2883" s="24">
        <v>12566300</v>
      </c>
      <c r="C2883" s="23" t="s">
        <v>937</v>
      </c>
      <c r="D2883" s="24" t="s">
        <v>1</v>
      </c>
      <c r="E2883" s="24" t="s">
        <v>729</v>
      </c>
      <c r="F2883" s="24" t="s">
        <v>6481</v>
      </c>
      <c r="G2883" s="24" t="s">
        <v>940</v>
      </c>
      <c r="H2883" s="24" t="s">
        <v>941</v>
      </c>
      <c r="I2883" s="23" t="s">
        <v>1093</v>
      </c>
      <c r="J2883" s="23" t="s">
        <v>880</v>
      </c>
    </row>
    <row r="2884" spans="1:10" x14ac:dyDescent="0.25">
      <c r="A2884" s="3">
        <f t="shared" si="45"/>
        <v>12567765</v>
      </c>
      <c r="B2884" s="24">
        <v>12567765</v>
      </c>
      <c r="C2884" s="23" t="s">
        <v>937</v>
      </c>
      <c r="D2884" s="24" t="s">
        <v>1</v>
      </c>
      <c r="E2884" s="24" t="s">
        <v>729</v>
      </c>
      <c r="F2884" s="24" t="s">
        <v>6482</v>
      </c>
      <c r="G2884" s="24" t="s">
        <v>940</v>
      </c>
      <c r="H2884" s="24" t="s">
        <v>941</v>
      </c>
      <c r="I2884" s="23" t="s">
        <v>1093</v>
      </c>
      <c r="J2884" s="23" t="s">
        <v>793</v>
      </c>
    </row>
    <row r="2885" spans="1:10" x14ac:dyDescent="0.25">
      <c r="A2885" s="3">
        <f t="shared" si="45"/>
        <v>12569399</v>
      </c>
      <c r="B2885" s="24">
        <v>12569399</v>
      </c>
      <c r="C2885" s="23" t="s">
        <v>937</v>
      </c>
      <c r="D2885" s="24" t="s">
        <v>1</v>
      </c>
      <c r="E2885" s="24" t="s">
        <v>729</v>
      </c>
      <c r="F2885" s="24" t="s">
        <v>6483</v>
      </c>
      <c r="G2885" s="24" t="s">
        <v>940</v>
      </c>
      <c r="H2885" s="24" t="s">
        <v>941</v>
      </c>
      <c r="I2885" s="23" t="s">
        <v>1093</v>
      </c>
      <c r="J2885" s="23" t="s">
        <v>562</v>
      </c>
    </row>
    <row r="2886" spans="1:10" x14ac:dyDescent="0.25">
      <c r="A2886" s="3">
        <f t="shared" si="45"/>
        <v>12570240</v>
      </c>
      <c r="B2886" s="24">
        <v>12570240</v>
      </c>
      <c r="C2886" s="23" t="s">
        <v>937</v>
      </c>
      <c r="D2886" s="24" t="s">
        <v>1</v>
      </c>
      <c r="E2886" s="24" t="s">
        <v>729</v>
      </c>
      <c r="F2886" s="24" t="s">
        <v>6484</v>
      </c>
      <c r="G2886" s="24" t="s">
        <v>940</v>
      </c>
      <c r="H2886" s="24" t="s">
        <v>941</v>
      </c>
      <c r="I2886" s="23" t="s">
        <v>1093</v>
      </c>
      <c r="J2886" s="23" t="s">
        <v>823</v>
      </c>
    </row>
    <row r="2887" spans="1:10" x14ac:dyDescent="0.25">
      <c r="A2887" s="3">
        <f t="shared" si="45"/>
        <v>12564730</v>
      </c>
      <c r="B2887" s="24">
        <v>12564730</v>
      </c>
      <c r="C2887" s="23" t="s">
        <v>937</v>
      </c>
      <c r="D2887" s="24" t="s">
        <v>1</v>
      </c>
      <c r="E2887" s="24" t="s">
        <v>729</v>
      </c>
      <c r="F2887" s="24" t="s">
        <v>6485</v>
      </c>
      <c r="G2887" s="24" t="s">
        <v>940</v>
      </c>
      <c r="H2887" s="24" t="s">
        <v>941</v>
      </c>
      <c r="I2887" s="23" t="s">
        <v>6486</v>
      </c>
      <c r="J2887" s="23" t="s">
        <v>844</v>
      </c>
    </row>
    <row r="2888" spans="1:10" x14ac:dyDescent="0.25">
      <c r="A2888" s="3">
        <f t="shared" si="45"/>
        <v>12565803</v>
      </c>
      <c r="B2888" s="24">
        <v>12565803</v>
      </c>
      <c r="C2888" s="23" t="s">
        <v>937</v>
      </c>
      <c r="D2888" s="24" t="s">
        <v>1</v>
      </c>
      <c r="E2888" s="24" t="s">
        <v>729</v>
      </c>
      <c r="F2888" s="24" t="s">
        <v>6487</v>
      </c>
      <c r="G2888" s="24" t="s">
        <v>940</v>
      </c>
      <c r="H2888" s="24" t="s">
        <v>941</v>
      </c>
      <c r="I2888" s="23" t="s">
        <v>6488</v>
      </c>
      <c r="J2888" s="23" t="s">
        <v>823</v>
      </c>
    </row>
    <row r="2889" spans="1:10" x14ac:dyDescent="0.25">
      <c r="A2889" s="3">
        <f t="shared" si="45"/>
        <v>12565830</v>
      </c>
      <c r="B2889" s="24">
        <v>12565830</v>
      </c>
      <c r="C2889" s="23" t="s">
        <v>937</v>
      </c>
      <c r="D2889" s="24" t="s">
        <v>1</v>
      </c>
      <c r="E2889" s="24" t="s">
        <v>729</v>
      </c>
      <c r="F2889" s="24" t="s">
        <v>6489</v>
      </c>
      <c r="G2889" s="24" t="s">
        <v>940</v>
      </c>
      <c r="H2889" s="24" t="s">
        <v>941</v>
      </c>
      <c r="I2889" s="23" t="s">
        <v>6490</v>
      </c>
      <c r="J2889" s="23" t="s">
        <v>767</v>
      </c>
    </row>
    <row r="2890" spans="1:10" x14ac:dyDescent="0.25">
      <c r="A2890" s="3">
        <f t="shared" si="45"/>
        <v>12567344</v>
      </c>
      <c r="B2890" s="24">
        <v>12567344</v>
      </c>
      <c r="C2890" s="23" t="s">
        <v>937</v>
      </c>
      <c r="D2890" s="24" t="s">
        <v>1</v>
      </c>
      <c r="E2890" s="24" t="s">
        <v>729</v>
      </c>
      <c r="F2890" s="24" t="s">
        <v>6491</v>
      </c>
      <c r="G2890" s="24" t="s">
        <v>940</v>
      </c>
      <c r="H2890" s="24" t="s">
        <v>941</v>
      </c>
      <c r="I2890" s="23" t="s">
        <v>1093</v>
      </c>
      <c r="J2890" s="23" t="s">
        <v>767</v>
      </c>
    </row>
    <row r="2891" spans="1:10" x14ac:dyDescent="0.25">
      <c r="A2891" s="3">
        <f t="shared" si="45"/>
        <v>12567756</v>
      </c>
      <c r="B2891" s="24">
        <v>12567756</v>
      </c>
      <c r="C2891" s="23" t="s">
        <v>937</v>
      </c>
      <c r="D2891" s="24" t="s">
        <v>1</v>
      </c>
      <c r="E2891" s="24" t="s">
        <v>729</v>
      </c>
      <c r="F2891" s="24" t="s">
        <v>6492</v>
      </c>
      <c r="G2891" s="24" t="s">
        <v>940</v>
      </c>
      <c r="H2891" s="24" t="s">
        <v>941</v>
      </c>
      <c r="I2891" s="23" t="s">
        <v>1093</v>
      </c>
      <c r="J2891" s="23" t="s">
        <v>767</v>
      </c>
    </row>
    <row r="2892" spans="1:10" x14ac:dyDescent="0.25">
      <c r="A2892" s="3">
        <f t="shared" si="45"/>
        <v>12568214</v>
      </c>
      <c r="B2892" s="24">
        <v>12568214</v>
      </c>
      <c r="C2892" s="23" t="s">
        <v>937</v>
      </c>
      <c r="D2892" s="24" t="s">
        <v>1</v>
      </c>
      <c r="E2892" s="24" t="s">
        <v>729</v>
      </c>
      <c r="F2892" s="24" t="s">
        <v>6493</v>
      </c>
      <c r="G2892" s="24" t="s">
        <v>940</v>
      </c>
      <c r="H2892" s="24" t="s">
        <v>941</v>
      </c>
      <c r="I2892" s="23" t="s">
        <v>1093</v>
      </c>
      <c r="J2892" s="23" t="s">
        <v>884</v>
      </c>
    </row>
    <row r="2893" spans="1:10" x14ac:dyDescent="0.25">
      <c r="A2893" s="3">
        <f t="shared" si="45"/>
        <v>12568228</v>
      </c>
      <c r="B2893" s="24">
        <v>12568228</v>
      </c>
      <c r="C2893" s="23" t="s">
        <v>937</v>
      </c>
      <c r="D2893" s="24" t="s">
        <v>1</v>
      </c>
      <c r="E2893" s="24" t="s">
        <v>729</v>
      </c>
      <c r="F2893" s="24" t="s">
        <v>6494</v>
      </c>
      <c r="G2893" s="24" t="s">
        <v>940</v>
      </c>
      <c r="H2893" s="24" t="s">
        <v>941</v>
      </c>
      <c r="I2893" s="23" t="s">
        <v>1093</v>
      </c>
      <c r="J2893" s="23" t="s">
        <v>881</v>
      </c>
    </row>
    <row r="2894" spans="1:10" x14ac:dyDescent="0.25">
      <c r="A2894" s="3">
        <f t="shared" si="45"/>
        <v>12568774</v>
      </c>
      <c r="B2894" s="24">
        <v>12568774</v>
      </c>
      <c r="C2894" s="23" t="s">
        <v>937</v>
      </c>
      <c r="D2894" s="24" t="s">
        <v>1</v>
      </c>
      <c r="E2894" s="24" t="s">
        <v>729</v>
      </c>
      <c r="F2894" s="24" t="s">
        <v>6495</v>
      </c>
      <c r="G2894" s="24" t="s">
        <v>940</v>
      </c>
      <c r="H2894" s="24" t="s">
        <v>941</v>
      </c>
      <c r="I2894" s="23" t="s">
        <v>1093</v>
      </c>
      <c r="J2894" s="23" t="s">
        <v>823</v>
      </c>
    </row>
    <row r="2895" spans="1:10" x14ac:dyDescent="0.25">
      <c r="A2895" s="3">
        <f t="shared" si="45"/>
        <v>12568775</v>
      </c>
      <c r="B2895" s="24">
        <v>12568775</v>
      </c>
      <c r="C2895" s="23" t="s">
        <v>937</v>
      </c>
      <c r="D2895" s="24" t="s">
        <v>1</v>
      </c>
      <c r="E2895" s="24" t="s">
        <v>729</v>
      </c>
      <c r="F2895" s="24" t="s">
        <v>6496</v>
      </c>
      <c r="G2895" s="24" t="s">
        <v>940</v>
      </c>
      <c r="H2895" s="24" t="s">
        <v>941</v>
      </c>
      <c r="I2895" s="23" t="s">
        <v>1093</v>
      </c>
      <c r="J2895" s="23" t="s">
        <v>562</v>
      </c>
    </row>
    <row r="2896" spans="1:10" x14ac:dyDescent="0.25">
      <c r="A2896" s="3">
        <f t="shared" si="45"/>
        <v>12570264</v>
      </c>
      <c r="B2896" s="24">
        <v>12570264</v>
      </c>
      <c r="C2896" s="23" t="s">
        <v>937</v>
      </c>
      <c r="D2896" s="24" t="s">
        <v>1</v>
      </c>
      <c r="E2896" s="24" t="s">
        <v>729</v>
      </c>
      <c r="F2896" s="24" t="s">
        <v>6497</v>
      </c>
      <c r="G2896" s="24" t="s">
        <v>940</v>
      </c>
      <c r="H2896" s="24" t="s">
        <v>941</v>
      </c>
      <c r="I2896" s="23" t="s">
        <v>1093</v>
      </c>
      <c r="J2896" s="23" t="s">
        <v>628</v>
      </c>
    </row>
    <row r="2897" spans="1:10" x14ac:dyDescent="0.25">
      <c r="A2897" s="3">
        <f t="shared" si="45"/>
        <v>12570270</v>
      </c>
      <c r="B2897" s="24">
        <v>12570270</v>
      </c>
      <c r="C2897" s="23" t="s">
        <v>937</v>
      </c>
      <c r="D2897" s="24" t="s">
        <v>1</v>
      </c>
      <c r="E2897" s="24" t="s">
        <v>729</v>
      </c>
      <c r="F2897" s="24" t="s">
        <v>6498</v>
      </c>
      <c r="G2897" s="24" t="s">
        <v>940</v>
      </c>
      <c r="H2897" s="24" t="s">
        <v>941</v>
      </c>
      <c r="I2897" s="23" t="s">
        <v>1093</v>
      </c>
      <c r="J2897" s="23" t="s">
        <v>767</v>
      </c>
    </row>
    <row r="2898" spans="1:10" x14ac:dyDescent="0.25">
      <c r="A2898" s="3">
        <f t="shared" si="45"/>
        <v>12570596</v>
      </c>
      <c r="B2898" s="24">
        <v>12570596</v>
      </c>
      <c r="C2898" s="23" t="s">
        <v>937</v>
      </c>
      <c r="D2898" s="24" t="s">
        <v>1</v>
      </c>
      <c r="E2898" s="24" t="s">
        <v>729</v>
      </c>
      <c r="F2898" s="24" t="s">
        <v>6499</v>
      </c>
      <c r="G2898" s="24" t="s">
        <v>940</v>
      </c>
      <c r="H2898" s="24" t="s">
        <v>941</v>
      </c>
      <c r="I2898" s="23" t="s">
        <v>1093</v>
      </c>
      <c r="J2898" s="23" t="s">
        <v>784</v>
      </c>
    </row>
    <row r="2899" spans="1:10" x14ac:dyDescent="0.25">
      <c r="A2899" s="3">
        <f t="shared" si="45"/>
        <v>12573202</v>
      </c>
      <c r="B2899" s="24">
        <v>12573202</v>
      </c>
      <c r="C2899" s="23" t="s">
        <v>937</v>
      </c>
      <c r="D2899" s="24" t="s">
        <v>1</v>
      </c>
      <c r="E2899" s="24" t="s">
        <v>729</v>
      </c>
      <c r="F2899" s="24" t="s">
        <v>6500</v>
      </c>
      <c r="G2899" s="24" t="s">
        <v>940</v>
      </c>
      <c r="H2899" s="24" t="s">
        <v>941</v>
      </c>
      <c r="I2899" s="23" t="s">
        <v>1093</v>
      </c>
      <c r="J2899" s="23" t="s">
        <v>628</v>
      </c>
    </row>
    <row r="2900" spans="1:10" x14ac:dyDescent="0.25">
      <c r="A2900" s="3">
        <f t="shared" si="45"/>
        <v>12573209</v>
      </c>
      <c r="B2900" s="24">
        <v>12573209</v>
      </c>
      <c r="C2900" s="23" t="s">
        <v>937</v>
      </c>
      <c r="D2900" s="24" t="s">
        <v>1</v>
      </c>
      <c r="E2900" s="24" t="s">
        <v>729</v>
      </c>
      <c r="F2900" s="24" t="s">
        <v>6501</v>
      </c>
      <c r="G2900" s="24" t="s">
        <v>940</v>
      </c>
      <c r="H2900" s="24" t="s">
        <v>941</v>
      </c>
      <c r="I2900" s="23" t="s">
        <v>1093</v>
      </c>
      <c r="J2900" s="23" t="s">
        <v>628</v>
      </c>
    </row>
    <row r="2901" spans="1:10" x14ac:dyDescent="0.25">
      <c r="A2901" s="3">
        <f t="shared" si="45"/>
        <v>12565274</v>
      </c>
      <c r="B2901" s="24">
        <v>12565274</v>
      </c>
      <c r="C2901" s="23" t="s">
        <v>937</v>
      </c>
      <c r="D2901" s="24" t="s">
        <v>1</v>
      </c>
      <c r="E2901" s="24" t="s">
        <v>729</v>
      </c>
      <c r="F2901" s="24" t="s">
        <v>6502</v>
      </c>
      <c r="G2901" s="24" t="s">
        <v>940</v>
      </c>
      <c r="H2901" s="24" t="s">
        <v>941</v>
      </c>
      <c r="I2901" s="23" t="s">
        <v>6503</v>
      </c>
      <c r="J2901" s="23" t="s">
        <v>1258</v>
      </c>
    </row>
    <row r="2902" spans="1:10" x14ac:dyDescent="0.25">
      <c r="A2902" s="3">
        <f t="shared" si="45"/>
        <v>12570598</v>
      </c>
      <c r="B2902" s="24">
        <v>12570598</v>
      </c>
      <c r="C2902" s="23" t="s">
        <v>937</v>
      </c>
      <c r="D2902" s="24" t="s">
        <v>1</v>
      </c>
      <c r="E2902" s="24" t="s">
        <v>729</v>
      </c>
      <c r="F2902" s="24" t="s">
        <v>6504</v>
      </c>
      <c r="G2902" s="24" t="s">
        <v>940</v>
      </c>
      <c r="H2902" s="24" t="s">
        <v>941</v>
      </c>
      <c r="I2902" s="23" t="s">
        <v>1093</v>
      </c>
      <c r="J2902" s="23" t="s">
        <v>784</v>
      </c>
    </row>
    <row r="2903" spans="1:10" x14ac:dyDescent="0.25">
      <c r="A2903" s="3">
        <f t="shared" si="45"/>
        <v>12571729</v>
      </c>
      <c r="B2903" s="24">
        <v>12571729</v>
      </c>
      <c r="C2903" s="23" t="s">
        <v>937</v>
      </c>
      <c r="D2903" s="24" t="s">
        <v>1</v>
      </c>
      <c r="E2903" s="24" t="s">
        <v>729</v>
      </c>
      <c r="F2903" s="24" t="s">
        <v>6505</v>
      </c>
      <c r="G2903" s="24" t="s">
        <v>940</v>
      </c>
      <c r="H2903" s="24" t="s">
        <v>941</v>
      </c>
      <c r="I2903" s="23" t="s">
        <v>1093</v>
      </c>
      <c r="J2903" s="23" t="s">
        <v>800</v>
      </c>
    </row>
    <row r="2904" spans="1:10" x14ac:dyDescent="0.25">
      <c r="A2904" s="3">
        <f t="shared" si="45"/>
        <v>12509087</v>
      </c>
      <c r="B2904" s="24">
        <v>12509087</v>
      </c>
      <c r="C2904" s="23" t="s">
        <v>937</v>
      </c>
      <c r="D2904" s="24" t="s">
        <v>1</v>
      </c>
      <c r="E2904" s="24" t="s">
        <v>729</v>
      </c>
      <c r="F2904" s="24" t="s">
        <v>6506</v>
      </c>
      <c r="G2904" s="24" t="s">
        <v>940</v>
      </c>
      <c r="H2904" s="24" t="s">
        <v>941</v>
      </c>
      <c r="I2904" s="23" t="s">
        <v>6507</v>
      </c>
      <c r="J2904" s="23" t="s">
        <v>800</v>
      </c>
    </row>
    <row r="2905" spans="1:10" x14ac:dyDescent="0.25">
      <c r="A2905" s="3">
        <f t="shared" si="45"/>
        <v>12512914</v>
      </c>
      <c r="B2905" s="24">
        <v>12512914</v>
      </c>
      <c r="C2905" s="23" t="s">
        <v>937</v>
      </c>
      <c r="D2905" s="24" t="s">
        <v>1</v>
      </c>
      <c r="E2905" s="24" t="s">
        <v>729</v>
      </c>
      <c r="F2905" s="24" t="s">
        <v>6508</v>
      </c>
      <c r="G2905" s="24" t="s">
        <v>940</v>
      </c>
      <c r="H2905" s="24" t="s">
        <v>941</v>
      </c>
      <c r="I2905" s="23" t="s">
        <v>6509</v>
      </c>
      <c r="J2905" s="23" t="s">
        <v>784</v>
      </c>
    </row>
    <row r="2906" spans="1:10" x14ac:dyDescent="0.25">
      <c r="A2906" s="3">
        <f t="shared" si="45"/>
        <v>12516542</v>
      </c>
      <c r="B2906" s="24">
        <v>12516542</v>
      </c>
      <c r="C2906" s="23" t="s">
        <v>937</v>
      </c>
      <c r="D2906" s="24" t="s">
        <v>1</v>
      </c>
      <c r="E2906" s="24" t="s">
        <v>729</v>
      </c>
      <c r="F2906" s="24" t="s">
        <v>6510</v>
      </c>
      <c r="G2906" s="24" t="s">
        <v>940</v>
      </c>
      <c r="H2906" s="24" t="s">
        <v>941</v>
      </c>
      <c r="I2906" s="23" t="s">
        <v>6511</v>
      </c>
      <c r="J2906" s="23" t="s">
        <v>856</v>
      </c>
    </row>
    <row r="2907" spans="1:10" x14ac:dyDescent="0.25">
      <c r="A2907" s="3">
        <f t="shared" si="45"/>
        <v>12518223</v>
      </c>
      <c r="B2907" s="24">
        <v>12518223</v>
      </c>
      <c r="C2907" s="23" t="s">
        <v>937</v>
      </c>
      <c r="D2907" s="24" t="s">
        <v>1</v>
      </c>
      <c r="E2907" s="24" t="s">
        <v>729</v>
      </c>
      <c r="F2907" s="24" t="s">
        <v>6512</v>
      </c>
      <c r="G2907" s="24" t="s">
        <v>940</v>
      </c>
      <c r="H2907" s="24" t="s">
        <v>941</v>
      </c>
      <c r="I2907" s="23" t="s">
        <v>6513</v>
      </c>
      <c r="J2907" s="23" t="s">
        <v>628</v>
      </c>
    </row>
    <row r="2908" spans="1:10" x14ac:dyDescent="0.25">
      <c r="A2908" s="3">
        <f t="shared" si="45"/>
        <v>12560612</v>
      </c>
      <c r="B2908" s="24">
        <v>12560612</v>
      </c>
      <c r="C2908" s="23" t="s">
        <v>937</v>
      </c>
      <c r="D2908" s="24" t="s">
        <v>1</v>
      </c>
      <c r="E2908" s="24" t="s">
        <v>729</v>
      </c>
      <c r="F2908" s="24" t="s">
        <v>6514</v>
      </c>
      <c r="G2908" s="24" t="s">
        <v>940</v>
      </c>
      <c r="H2908" s="24" t="s">
        <v>941</v>
      </c>
      <c r="I2908" s="23" t="s">
        <v>6515</v>
      </c>
      <c r="J2908" s="23" t="s">
        <v>740</v>
      </c>
    </row>
    <row r="2909" spans="1:10" x14ac:dyDescent="0.25">
      <c r="A2909" s="3">
        <f t="shared" si="45"/>
        <v>12563744</v>
      </c>
      <c r="B2909" s="24">
        <v>12563744</v>
      </c>
      <c r="C2909" s="23" t="s">
        <v>937</v>
      </c>
      <c r="D2909" s="24" t="s">
        <v>1</v>
      </c>
      <c r="E2909" s="24" t="s">
        <v>729</v>
      </c>
      <c r="F2909" s="24" t="s">
        <v>3492</v>
      </c>
      <c r="G2909" s="24" t="s">
        <v>940</v>
      </c>
      <c r="H2909" s="24" t="s">
        <v>941</v>
      </c>
      <c r="I2909" s="23" t="s">
        <v>3493</v>
      </c>
      <c r="J2909" s="23" t="s">
        <v>888</v>
      </c>
    </row>
    <row r="2910" spans="1:10" x14ac:dyDescent="0.25">
      <c r="A2910" s="3">
        <f t="shared" si="45"/>
        <v>12565267</v>
      </c>
      <c r="B2910" s="24">
        <v>12565267</v>
      </c>
      <c r="C2910" s="23" t="s">
        <v>937</v>
      </c>
      <c r="D2910" s="24" t="s">
        <v>1</v>
      </c>
      <c r="E2910" s="24" t="s">
        <v>729</v>
      </c>
      <c r="F2910" s="24" t="s">
        <v>6516</v>
      </c>
      <c r="G2910" s="24" t="s">
        <v>940</v>
      </c>
      <c r="H2910" s="24" t="s">
        <v>941</v>
      </c>
      <c r="I2910" s="23" t="s">
        <v>6517</v>
      </c>
      <c r="J2910" s="23" t="s">
        <v>881</v>
      </c>
    </row>
    <row r="2911" spans="1:10" x14ac:dyDescent="0.25">
      <c r="A2911" s="3">
        <f t="shared" si="45"/>
        <v>12565278</v>
      </c>
      <c r="B2911" s="24">
        <v>12565278</v>
      </c>
      <c r="C2911" s="23" t="s">
        <v>937</v>
      </c>
      <c r="D2911" s="24" t="s">
        <v>1</v>
      </c>
      <c r="E2911" s="24" t="s">
        <v>729</v>
      </c>
      <c r="F2911" s="24" t="s">
        <v>6518</v>
      </c>
      <c r="G2911" s="24" t="s">
        <v>940</v>
      </c>
      <c r="H2911" s="24" t="s">
        <v>941</v>
      </c>
      <c r="I2911" s="23" t="s">
        <v>6519</v>
      </c>
      <c r="J2911" s="23" t="s">
        <v>881</v>
      </c>
    </row>
    <row r="2912" spans="1:10" x14ac:dyDescent="0.25">
      <c r="A2912" s="3">
        <f t="shared" si="45"/>
        <v>12565769</v>
      </c>
      <c r="B2912" s="24">
        <v>12565769</v>
      </c>
      <c r="C2912" s="23" t="s">
        <v>937</v>
      </c>
      <c r="D2912" s="24" t="s">
        <v>1</v>
      </c>
      <c r="E2912" s="24" t="s">
        <v>729</v>
      </c>
      <c r="F2912" s="24" t="s">
        <v>6520</v>
      </c>
      <c r="G2912" s="24" t="s">
        <v>940</v>
      </c>
      <c r="H2912" s="24" t="s">
        <v>941</v>
      </c>
      <c r="I2912" s="23" t="s">
        <v>6521</v>
      </c>
      <c r="J2912" s="23" t="s">
        <v>881</v>
      </c>
    </row>
    <row r="2913" spans="1:10" x14ac:dyDescent="0.25">
      <c r="A2913" s="3">
        <f t="shared" si="45"/>
        <v>12570595</v>
      </c>
      <c r="B2913" s="24">
        <v>12570595</v>
      </c>
      <c r="C2913" s="23" t="s">
        <v>937</v>
      </c>
      <c r="D2913" s="24" t="s">
        <v>1</v>
      </c>
      <c r="E2913" s="24" t="s">
        <v>729</v>
      </c>
      <c r="F2913" s="24" t="s">
        <v>6522</v>
      </c>
      <c r="G2913" s="24" t="s">
        <v>940</v>
      </c>
      <c r="H2913" s="24" t="s">
        <v>941</v>
      </c>
      <c r="I2913" s="23" t="s">
        <v>1093</v>
      </c>
      <c r="J2913" s="23" t="s">
        <v>784</v>
      </c>
    </row>
    <row r="2914" spans="1:10" x14ac:dyDescent="0.25">
      <c r="A2914" s="3">
        <f t="shared" si="45"/>
        <v>12565772</v>
      </c>
      <c r="B2914" s="24">
        <v>12565772</v>
      </c>
      <c r="C2914" s="23" t="s">
        <v>937</v>
      </c>
      <c r="D2914" s="24" t="s">
        <v>1</v>
      </c>
      <c r="E2914" s="24" t="s">
        <v>729</v>
      </c>
      <c r="F2914" s="24" t="s">
        <v>6523</v>
      </c>
      <c r="G2914" s="24" t="s">
        <v>940</v>
      </c>
      <c r="H2914" s="24" t="s">
        <v>941</v>
      </c>
      <c r="I2914" s="23" t="s">
        <v>2745</v>
      </c>
      <c r="J2914" s="23" t="s">
        <v>774</v>
      </c>
    </row>
    <row r="2915" spans="1:10" x14ac:dyDescent="0.25">
      <c r="A2915" s="3">
        <f t="shared" si="45"/>
        <v>12565801</v>
      </c>
      <c r="B2915" s="24">
        <v>12565801</v>
      </c>
      <c r="C2915" s="23" t="s">
        <v>937</v>
      </c>
      <c r="D2915" s="24" t="s">
        <v>1</v>
      </c>
      <c r="E2915" s="24" t="s">
        <v>729</v>
      </c>
      <c r="F2915" s="24" t="s">
        <v>6524</v>
      </c>
      <c r="G2915" s="24" t="s">
        <v>940</v>
      </c>
      <c r="H2915" s="24" t="s">
        <v>941</v>
      </c>
      <c r="I2915" s="23" t="s">
        <v>3354</v>
      </c>
      <c r="J2915" s="23" t="s">
        <v>823</v>
      </c>
    </row>
    <row r="2916" spans="1:10" x14ac:dyDescent="0.25">
      <c r="A2916" s="3">
        <f t="shared" si="45"/>
        <v>12568221</v>
      </c>
      <c r="B2916" s="24">
        <v>12568221</v>
      </c>
      <c r="C2916" s="23" t="s">
        <v>937</v>
      </c>
      <c r="D2916" s="24" t="s">
        <v>1</v>
      </c>
      <c r="E2916" s="24" t="s">
        <v>729</v>
      </c>
      <c r="F2916" s="24" t="s">
        <v>6525</v>
      </c>
      <c r="G2916" s="24" t="s">
        <v>940</v>
      </c>
      <c r="H2916" s="24" t="s">
        <v>941</v>
      </c>
      <c r="I2916" s="23" t="s">
        <v>1093</v>
      </c>
      <c r="J2916" s="23" t="s">
        <v>823</v>
      </c>
    </row>
    <row r="2917" spans="1:10" x14ac:dyDescent="0.25">
      <c r="A2917" s="3">
        <f t="shared" si="45"/>
        <v>12568224</v>
      </c>
      <c r="B2917" s="24">
        <v>12568224</v>
      </c>
      <c r="C2917" s="23" t="s">
        <v>937</v>
      </c>
      <c r="D2917" s="24" t="s">
        <v>1</v>
      </c>
      <c r="E2917" s="24" t="s">
        <v>729</v>
      </c>
      <c r="F2917" s="24" t="s">
        <v>6526</v>
      </c>
      <c r="G2917" s="24" t="s">
        <v>940</v>
      </c>
      <c r="H2917" s="24" t="s">
        <v>941</v>
      </c>
      <c r="I2917" s="23" t="s">
        <v>1093</v>
      </c>
      <c r="J2917" s="23" t="s">
        <v>823</v>
      </c>
    </row>
    <row r="2918" spans="1:10" x14ac:dyDescent="0.25">
      <c r="A2918" s="3">
        <f t="shared" si="45"/>
        <v>12568793</v>
      </c>
      <c r="B2918" s="24">
        <v>12568793</v>
      </c>
      <c r="C2918" s="23" t="s">
        <v>937</v>
      </c>
      <c r="D2918" s="24" t="s">
        <v>1</v>
      </c>
      <c r="E2918" s="24" t="s">
        <v>729</v>
      </c>
      <c r="F2918" s="24" t="s">
        <v>6527</v>
      </c>
      <c r="G2918" s="24" t="s">
        <v>940</v>
      </c>
      <c r="H2918" s="24" t="s">
        <v>941</v>
      </c>
      <c r="I2918" s="23" t="s">
        <v>1093</v>
      </c>
      <c r="J2918" s="23" t="s">
        <v>740</v>
      </c>
    </row>
    <row r="2919" spans="1:10" x14ac:dyDescent="0.25">
      <c r="A2919" s="3">
        <f t="shared" si="45"/>
        <v>12515916</v>
      </c>
      <c r="B2919" s="24">
        <v>12515916</v>
      </c>
      <c r="C2919" s="23" t="s">
        <v>937</v>
      </c>
      <c r="D2919" s="24" t="s">
        <v>1</v>
      </c>
      <c r="E2919" s="24" t="s">
        <v>729</v>
      </c>
      <c r="F2919" s="24" t="s">
        <v>238</v>
      </c>
      <c r="G2919" s="24" t="s">
        <v>940</v>
      </c>
      <c r="H2919" s="24" t="s">
        <v>941</v>
      </c>
      <c r="I2919" s="23" t="s">
        <v>6528</v>
      </c>
      <c r="J2919" s="23" t="s">
        <v>823</v>
      </c>
    </row>
    <row r="2920" spans="1:10" x14ac:dyDescent="0.25">
      <c r="A2920" s="3">
        <f t="shared" si="45"/>
        <v>12516465</v>
      </c>
      <c r="B2920" s="24">
        <v>12516465</v>
      </c>
      <c r="C2920" s="23" t="s">
        <v>937</v>
      </c>
      <c r="D2920" s="24" t="s">
        <v>1</v>
      </c>
      <c r="E2920" s="24" t="s">
        <v>729</v>
      </c>
      <c r="F2920" s="24" t="s">
        <v>6529</v>
      </c>
      <c r="G2920" s="24" t="s">
        <v>940</v>
      </c>
      <c r="H2920" s="24" t="s">
        <v>941</v>
      </c>
      <c r="I2920" s="23" t="s">
        <v>6530</v>
      </c>
      <c r="J2920" s="23" t="s">
        <v>823</v>
      </c>
    </row>
    <row r="2921" spans="1:10" x14ac:dyDescent="0.25">
      <c r="A2921" s="3">
        <f t="shared" si="45"/>
        <v>12516470</v>
      </c>
      <c r="B2921" s="24">
        <v>12516470</v>
      </c>
      <c r="C2921" s="23" t="s">
        <v>937</v>
      </c>
      <c r="D2921" s="24" t="s">
        <v>1</v>
      </c>
      <c r="E2921" s="24" t="s">
        <v>729</v>
      </c>
      <c r="F2921" s="24" t="s">
        <v>6531</v>
      </c>
      <c r="G2921" s="24" t="s">
        <v>940</v>
      </c>
      <c r="H2921" s="24" t="s">
        <v>941</v>
      </c>
      <c r="I2921" s="23" t="s">
        <v>6532</v>
      </c>
      <c r="J2921" s="23" t="s">
        <v>823</v>
      </c>
    </row>
    <row r="2922" spans="1:10" x14ac:dyDescent="0.25">
      <c r="A2922" s="3">
        <f t="shared" si="45"/>
        <v>12538158</v>
      </c>
      <c r="B2922" s="24">
        <v>12538158</v>
      </c>
      <c r="C2922" s="23" t="s">
        <v>937</v>
      </c>
      <c r="D2922" s="24" t="s">
        <v>1</v>
      </c>
      <c r="E2922" s="24" t="s">
        <v>729</v>
      </c>
      <c r="F2922" s="24" t="s">
        <v>6533</v>
      </c>
      <c r="G2922" s="24" t="s">
        <v>940</v>
      </c>
      <c r="H2922" s="24" t="s">
        <v>941</v>
      </c>
      <c r="I2922" s="23" t="s">
        <v>6534</v>
      </c>
      <c r="J2922" s="23" t="s">
        <v>628</v>
      </c>
    </row>
    <row r="2923" spans="1:10" x14ac:dyDescent="0.25">
      <c r="A2923" s="3">
        <f t="shared" si="45"/>
        <v>12540335</v>
      </c>
      <c r="B2923" s="24">
        <v>12540335</v>
      </c>
      <c r="C2923" s="23" t="s">
        <v>937</v>
      </c>
      <c r="D2923" s="24" t="s">
        <v>1</v>
      </c>
      <c r="E2923" s="24" t="s">
        <v>729</v>
      </c>
      <c r="F2923" s="24" t="s">
        <v>442</v>
      </c>
      <c r="G2923" s="24" t="s">
        <v>940</v>
      </c>
      <c r="H2923" s="24" t="s">
        <v>941</v>
      </c>
      <c r="I2923" s="23" t="s">
        <v>6535</v>
      </c>
      <c r="J2923" s="23" t="s">
        <v>720</v>
      </c>
    </row>
    <row r="2924" spans="1:10" x14ac:dyDescent="0.25">
      <c r="A2924" s="3">
        <f t="shared" si="45"/>
        <v>12540942</v>
      </c>
      <c r="B2924" s="24">
        <v>12540942</v>
      </c>
      <c r="C2924" s="23" t="s">
        <v>937</v>
      </c>
      <c r="D2924" s="24" t="s">
        <v>1</v>
      </c>
      <c r="E2924" s="24" t="s">
        <v>729</v>
      </c>
      <c r="F2924" s="24" t="s">
        <v>139</v>
      </c>
      <c r="G2924" s="24" t="s">
        <v>940</v>
      </c>
      <c r="H2924" s="24" t="s">
        <v>941</v>
      </c>
      <c r="I2924" s="23" t="s">
        <v>6536</v>
      </c>
      <c r="J2924" s="23" t="s">
        <v>884</v>
      </c>
    </row>
    <row r="2925" spans="1:10" x14ac:dyDescent="0.25">
      <c r="A2925" s="3">
        <f t="shared" si="45"/>
        <v>12541254</v>
      </c>
      <c r="B2925" s="24">
        <v>12541254</v>
      </c>
      <c r="C2925" s="23" t="s">
        <v>937</v>
      </c>
      <c r="D2925" s="24" t="s">
        <v>1</v>
      </c>
      <c r="E2925" s="24" t="s">
        <v>729</v>
      </c>
      <c r="F2925" s="24" t="s">
        <v>6537</v>
      </c>
      <c r="G2925" s="24" t="s">
        <v>940</v>
      </c>
      <c r="H2925" s="24" t="s">
        <v>941</v>
      </c>
      <c r="I2925" s="23" t="s">
        <v>6538</v>
      </c>
      <c r="J2925" s="23" t="s">
        <v>881</v>
      </c>
    </row>
    <row r="2926" spans="1:10" x14ac:dyDescent="0.25">
      <c r="A2926" s="3">
        <f t="shared" si="45"/>
        <v>12545650</v>
      </c>
      <c r="B2926" s="24">
        <v>12545650</v>
      </c>
      <c r="C2926" s="23" t="s">
        <v>937</v>
      </c>
      <c r="D2926" s="24" t="s">
        <v>1</v>
      </c>
      <c r="E2926" s="24" t="s">
        <v>729</v>
      </c>
      <c r="F2926" s="24" t="s">
        <v>6539</v>
      </c>
      <c r="G2926" s="24" t="s">
        <v>940</v>
      </c>
      <c r="H2926" s="24" t="s">
        <v>941</v>
      </c>
      <c r="I2926" s="23" t="s">
        <v>6540</v>
      </c>
      <c r="J2926" s="23" t="s">
        <v>823</v>
      </c>
    </row>
    <row r="2927" spans="1:10" x14ac:dyDescent="0.25">
      <c r="A2927" s="3">
        <f t="shared" si="45"/>
        <v>12553808</v>
      </c>
      <c r="B2927" s="24">
        <v>12553808</v>
      </c>
      <c r="C2927" s="23" t="s">
        <v>937</v>
      </c>
      <c r="D2927" s="24" t="s">
        <v>1</v>
      </c>
      <c r="E2927" s="24" t="s">
        <v>729</v>
      </c>
      <c r="F2927" s="24" t="s">
        <v>6541</v>
      </c>
      <c r="G2927" s="24" t="s">
        <v>940</v>
      </c>
      <c r="H2927" s="24" t="s">
        <v>941</v>
      </c>
      <c r="I2927" s="23" t="s">
        <v>6542</v>
      </c>
      <c r="J2927" s="23" t="s">
        <v>897</v>
      </c>
    </row>
    <row r="2928" spans="1:10" x14ac:dyDescent="0.25">
      <c r="A2928" s="3">
        <f t="shared" si="45"/>
        <v>12560601</v>
      </c>
      <c r="B2928" s="24">
        <v>12560601</v>
      </c>
      <c r="C2928" s="23" t="s">
        <v>937</v>
      </c>
      <c r="D2928" s="24" t="s">
        <v>1</v>
      </c>
      <c r="E2928" s="24" t="s">
        <v>729</v>
      </c>
      <c r="F2928" s="24" t="s">
        <v>6543</v>
      </c>
      <c r="G2928" s="24" t="s">
        <v>940</v>
      </c>
      <c r="H2928" s="24" t="s">
        <v>941</v>
      </c>
      <c r="I2928" s="23" t="s">
        <v>6544</v>
      </c>
      <c r="J2928" s="23" t="s">
        <v>740</v>
      </c>
    </row>
    <row r="2929" spans="1:10" x14ac:dyDescent="0.25">
      <c r="A2929" s="3">
        <f t="shared" si="45"/>
        <v>12562284</v>
      </c>
      <c r="B2929" s="24">
        <v>12562284</v>
      </c>
      <c r="C2929" s="23" t="s">
        <v>937</v>
      </c>
      <c r="D2929" s="24" t="s">
        <v>1</v>
      </c>
      <c r="E2929" s="24" t="s">
        <v>729</v>
      </c>
      <c r="F2929" s="24" t="s">
        <v>6545</v>
      </c>
      <c r="G2929" s="24" t="s">
        <v>940</v>
      </c>
      <c r="H2929" s="24" t="s">
        <v>941</v>
      </c>
      <c r="I2929" s="23" t="s">
        <v>6546</v>
      </c>
      <c r="J2929" s="23" t="s">
        <v>844</v>
      </c>
    </row>
    <row r="2930" spans="1:10" x14ac:dyDescent="0.25">
      <c r="A2930" s="3">
        <f t="shared" si="45"/>
        <v>12565279</v>
      </c>
      <c r="B2930" s="24">
        <v>12565279</v>
      </c>
      <c r="C2930" s="23" t="s">
        <v>937</v>
      </c>
      <c r="D2930" s="24" t="s">
        <v>1</v>
      </c>
      <c r="E2930" s="24" t="s">
        <v>729</v>
      </c>
      <c r="F2930" s="24" t="s">
        <v>6547</v>
      </c>
      <c r="G2930" s="24" t="s">
        <v>940</v>
      </c>
      <c r="H2930" s="24" t="s">
        <v>941</v>
      </c>
      <c r="I2930" s="23" t="s">
        <v>3781</v>
      </c>
      <c r="J2930" s="23" t="s">
        <v>793</v>
      </c>
    </row>
    <row r="2931" spans="1:10" x14ac:dyDescent="0.25">
      <c r="A2931" s="3">
        <f t="shared" si="45"/>
        <v>12568213</v>
      </c>
      <c r="B2931" s="24">
        <v>12568213</v>
      </c>
      <c r="C2931" s="23" t="s">
        <v>937</v>
      </c>
      <c r="D2931" s="24" t="s">
        <v>1</v>
      </c>
      <c r="E2931" s="24" t="s">
        <v>729</v>
      </c>
      <c r="F2931" s="24" t="s">
        <v>6548</v>
      </c>
      <c r="G2931" s="24" t="s">
        <v>940</v>
      </c>
      <c r="H2931" s="24" t="s">
        <v>941</v>
      </c>
      <c r="I2931" s="23" t="s">
        <v>1093</v>
      </c>
      <c r="J2931" s="23" t="s">
        <v>884</v>
      </c>
    </row>
    <row r="2932" spans="1:10" x14ac:dyDescent="0.25">
      <c r="A2932" s="3">
        <f t="shared" si="45"/>
        <v>12568223</v>
      </c>
      <c r="B2932" s="24">
        <v>12568223</v>
      </c>
      <c r="C2932" s="23" t="s">
        <v>937</v>
      </c>
      <c r="D2932" s="24" t="s">
        <v>1</v>
      </c>
      <c r="E2932" s="24" t="s">
        <v>729</v>
      </c>
      <c r="F2932" s="24" t="s">
        <v>6549</v>
      </c>
      <c r="G2932" s="24" t="s">
        <v>940</v>
      </c>
      <c r="H2932" s="24" t="s">
        <v>941</v>
      </c>
      <c r="I2932" s="23" t="s">
        <v>1093</v>
      </c>
      <c r="J2932" s="23" t="s">
        <v>888</v>
      </c>
    </row>
    <row r="2933" spans="1:10" x14ac:dyDescent="0.25">
      <c r="A2933" s="3">
        <f t="shared" si="45"/>
        <v>12568771</v>
      </c>
      <c r="B2933" s="24">
        <v>12568771</v>
      </c>
      <c r="C2933" s="23" t="s">
        <v>937</v>
      </c>
      <c r="D2933" s="24" t="s">
        <v>1</v>
      </c>
      <c r="E2933" s="24" t="s">
        <v>729</v>
      </c>
      <c r="F2933" s="24" t="s">
        <v>6550</v>
      </c>
      <c r="G2933" s="24" t="s">
        <v>940</v>
      </c>
      <c r="H2933" s="24" t="s">
        <v>941</v>
      </c>
      <c r="I2933" s="23" t="s">
        <v>1093</v>
      </c>
      <c r="J2933" s="23" t="s">
        <v>628</v>
      </c>
    </row>
    <row r="2934" spans="1:10" x14ac:dyDescent="0.25">
      <c r="A2934" s="3">
        <f t="shared" si="45"/>
        <v>12571677</v>
      </c>
      <c r="B2934" s="24">
        <v>12571677</v>
      </c>
      <c r="C2934" s="23" t="s">
        <v>937</v>
      </c>
      <c r="D2934" s="24" t="s">
        <v>1</v>
      </c>
      <c r="E2934" s="24" t="s">
        <v>729</v>
      </c>
      <c r="F2934" s="24" t="s">
        <v>6551</v>
      </c>
      <c r="G2934" s="24" t="s">
        <v>940</v>
      </c>
      <c r="H2934" s="24" t="s">
        <v>941</v>
      </c>
      <c r="I2934" s="23" t="s">
        <v>1093</v>
      </c>
      <c r="J2934" s="23" t="s">
        <v>562</v>
      </c>
    </row>
    <row r="2935" spans="1:10" x14ac:dyDescent="0.25">
      <c r="A2935" s="3">
        <f t="shared" si="45"/>
        <v>12547757</v>
      </c>
      <c r="B2935" s="24">
        <v>12547757</v>
      </c>
      <c r="C2935" s="23" t="s">
        <v>937</v>
      </c>
      <c r="D2935" s="24" t="s">
        <v>1</v>
      </c>
      <c r="E2935" s="24" t="s">
        <v>729</v>
      </c>
      <c r="F2935" s="24" t="s">
        <v>6552</v>
      </c>
      <c r="G2935" s="24" t="s">
        <v>940</v>
      </c>
      <c r="H2935" s="24" t="s">
        <v>941</v>
      </c>
      <c r="I2935" s="23" t="s">
        <v>6553</v>
      </c>
      <c r="J2935" s="23" t="s">
        <v>720</v>
      </c>
    </row>
    <row r="2936" spans="1:10" x14ac:dyDescent="0.25">
      <c r="A2936" s="3">
        <f t="shared" si="45"/>
        <v>12547773</v>
      </c>
      <c r="B2936" s="24">
        <v>12547773</v>
      </c>
      <c r="C2936" s="23" t="s">
        <v>937</v>
      </c>
      <c r="D2936" s="24" t="s">
        <v>1</v>
      </c>
      <c r="E2936" s="24" t="s">
        <v>729</v>
      </c>
      <c r="F2936" s="24" t="s">
        <v>6554</v>
      </c>
      <c r="G2936" s="24" t="s">
        <v>940</v>
      </c>
      <c r="H2936" s="24" t="s">
        <v>941</v>
      </c>
      <c r="I2936" s="23" t="s">
        <v>6555</v>
      </c>
      <c r="J2936" s="23" t="s">
        <v>562</v>
      </c>
    </row>
    <row r="2937" spans="1:10" x14ac:dyDescent="0.25">
      <c r="A2937" s="3">
        <f t="shared" si="45"/>
        <v>12552842</v>
      </c>
      <c r="B2937" s="24">
        <v>12552842</v>
      </c>
      <c r="C2937" s="23" t="s">
        <v>937</v>
      </c>
      <c r="D2937" s="24" t="s">
        <v>1</v>
      </c>
      <c r="E2937" s="24" t="s">
        <v>729</v>
      </c>
      <c r="F2937" s="24" t="s">
        <v>6556</v>
      </c>
      <c r="G2937" s="24" t="s">
        <v>940</v>
      </c>
      <c r="H2937" s="24" t="s">
        <v>941</v>
      </c>
      <c r="I2937" s="23" t="s">
        <v>6557</v>
      </c>
      <c r="J2937" s="23" t="s">
        <v>844</v>
      </c>
    </row>
    <row r="2938" spans="1:10" x14ac:dyDescent="0.25">
      <c r="A2938" s="3">
        <f t="shared" si="45"/>
        <v>12560997</v>
      </c>
      <c r="B2938" s="24">
        <v>12560997</v>
      </c>
      <c r="C2938" s="23" t="s">
        <v>937</v>
      </c>
      <c r="D2938" s="24" t="s">
        <v>1</v>
      </c>
      <c r="E2938" s="24" t="s">
        <v>729</v>
      </c>
      <c r="F2938" s="24" t="s">
        <v>6558</v>
      </c>
      <c r="G2938" s="24" t="s">
        <v>940</v>
      </c>
      <c r="H2938" s="24" t="s">
        <v>941</v>
      </c>
      <c r="I2938" s="23" t="s">
        <v>3400</v>
      </c>
      <c r="J2938" s="23" t="s">
        <v>562</v>
      </c>
    </row>
    <row r="2939" spans="1:10" x14ac:dyDescent="0.25">
      <c r="A2939" s="3">
        <f t="shared" si="45"/>
        <v>12563705</v>
      </c>
      <c r="B2939" s="24">
        <v>12563705</v>
      </c>
      <c r="C2939" s="23" t="s">
        <v>937</v>
      </c>
      <c r="D2939" s="24" t="s">
        <v>1</v>
      </c>
      <c r="E2939" s="24" t="s">
        <v>729</v>
      </c>
      <c r="F2939" s="24" t="s">
        <v>6559</v>
      </c>
      <c r="G2939" s="24" t="s">
        <v>940</v>
      </c>
      <c r="H2939" s="24" t="s">
        <v>941</v>
      </c>
      <c r="I2939" s="23" t="s">
        <v>6560</v>
      </c>
      <c r="J2939" s="23" t="s">
        <v>823</v>
      </c>
    </row>
    <row r="2940" spans="1:10" x14ac:dyDescent="0.25">
      <c r="A2940" s="3">
        <f t="shared" si="45"/>
        <v>12564726</v>
      </c>
      <c r="B2940" s="24">
        <v>12564726</v>
      </c>
      <c r="C2940" s="23" t="s">
        <v>937</v>
      </c>
      <c r="D2940" s="24" t="s">
        <v>1</v>
      </c>
      <c r="E2940" s="24" t="s">
        <v>729</v>
      </c>
      <c r="F2940" s="24" t="s">
        <v>6561</v>
      </c>
      <c r="G2940" s="24" t="s">
        <v>940</v>
      </c>
      <c r="H2940" s="24" t="s">
        <v>941</v>
      </c>
      <c r="I2940" s="23" t="s">
        <v>6562</v>
      </c>
      <c r="J2940" s="23" t="s">
        <v>844</v>
      </c>
    </row>
    <row r="2941" spans="1:10" x14ac:dyDescent="0.25">
      <c r="A2941" s="3">
        <f t="shared" si="45"/>
        <v>12565757</v>
      </c>
      <c r="B2941" s="24">
        <v>12565757</v>
      </c>
      <c r="C2941" s="23" t="s">
        <v>937</v>
      </c>
      <c r="D2941" s="24" t="s">
        <v>1</v>
      </c>
      <c r="E2941" s="24" t="s">
        <v>729</v>
      </c>
      <c r="F2941" s="24" t="s">
        <v>6563</v>
      </c>
      <c r="G2941" s="24" t="s">
        <v>940</v>
      </c>
      <c r="H2941" s="24" t="s">
        <v>941</v>
      </c>
      <c r="I2941" s="23" t="s">
        <v>6564</v>
      </c>
      <c r="J2941" s="23" t="s">
        <v>881</v>
      </c>
    </row>
    <row r="2942" spans="1:10" x14ac:dyDescent="0.25">
      <c r="A2942" s="3">
        <f t="shared" si="45"/>
        <v>12568226</v>
      </c>
      <c r="B2942" s="24">
        <v>12568226</v>
      </c>
      <c r="C2942" s="23" t="s">
        <v>937</v>
      </c>
      <c r="D2942" s="24" t="s">
        <v>1</v>
      </c>
      <c r="E2942" s="24" t="s">
        <v>729</v>
      </c>
      <c r="F2942" s="24" t="s">
        <v>6565</v>
      </c>
      <c r="G2942" s="24" t="s">
        <v>940</v>
      </c>
      <c r="H2942" s="24" t="s">
        <v>941</v>
      </c>
      <c r="I2942" s="23" t="s">
        <v>1093</v>
      </c>
      <c r="J2942" s="23" t="s">
        <v>793</v>
      </c>
    </row>
    <row r="2943" spans="1:10" x14ac:dyDescent="0.25">
      <c r="A2943" s="3">
        <f t="shared" si="45"/>
        <v>12569422</v>
      </c>
      <c r="B2943" s="24">
        <v>12569422</v>
      </c>
      <c r="C2943" s="23" t="s">
        <v>937</v>
      </c>
      <c r="D2943" s="24" t="s">
        <v>1</v>
      </c>
      <c r="E2943" s="24" t="s">
        <v>729</v>
      </c>
      <c r="F2943" s="24" t="s">
        <v>6566</v>
      </c>
      <c r="G2943" s="24" t="s">
        <v>940</v>
      </c>
      <c r="H2943" s="24" t="s">
        <v>941</v>
      </c>
      <c r="I2943" s="23" t="s">
        <v>1093</v>
      </c>
      <c r="J2943" s="23" t="s">
        <v>804</v>
      </c>
    </row>
    <row r="2944" spans="1:10" x14ac:dyDescent="0.25">
      <c r="A2944" s="3">
        <f t="shared" si="45"/>
        <v>12570305</v>
      </c>
      <c r="B2944" s="24">
        <v>12570305</v>
      </c>
      <c r="C2944" s="23" t="s">
        <v>937</v>
      </c>
      <c r="D2944" s="24" t="s">
        <v>1</v>
      </c>
      <c r="E2944" s="24" t="s">
        <v>729</v>
      </c>
      <c r="F2944" s="24" t="s">
        <v>6567</v>
      </c>
      <c r="G2944" s="24" t="s">
        <v>940</v>
      </c>
      <c r="H2944" s="24" t="s">
        <v>941</v>
      </c>
      <c r="I2944" s="23" t="s">
        <v>1093</v>
      </c>
      <c r="J2944" s="23" t="s">
        <v>793</v>
      </c>
    </row>
    <row r="2945" spans="1:10" x14ac:dyDescent="0.25">
      <c r="A2945" s="3">
        <f t="shared" si="45"/>
        <v>12570572</v>
      </c>
      <c r="B2945" s="24">
        <v>12570572</v>
      </c>
      <c r="C2945" s="23" t="s">
        <v>937</v>
      </c>
      <c r="D2945" s="24" t="s">
        <v>1</v>
      </c>
      <c r="E2945" s="24" t="s">
        <v>729</v>
      </c>
      <c r="F2945" s="24" t="s">
        <v>6568</v>
      </c>
      <c r="G2945" s="24" t="s">
        <v>940</v>
      </c>
      <c r="H2945" s="24" t="s">
        <v>941</v>
      </c>
      <c r="I2945" s="23" t="s">
        <v>1093</v>
      </c>
      <c r="J2945" s="23" t="s">
        <v>847</v>
      </c>
    </row>
    <row r="2946" spans="1:10" x14ac:dyDescent="0.25">
      <c r="A2946" s="3">
        <f t="shared" si="45"/>
        <v>12570599</v>
      </c>
      <c r="B2946" s="24">
        <v>12570599</v>
      </c>
      <c r="C2946" s="23" t="s">
        <v>937</v>
      </c>
      <c r="D2946" s="24" t="s">
        <v>1</v>
      </c>
      <c r="E2946" s="24" t="s">
        <v>729</v>
      </c>
      <c r="F2946" s="24" t="s">
        <v>6569</v>
      </c>
      <c r="G2946" s="24" t="s">
        <v>940</v>
      </c>
      <c r="H2946" s="24" t="s">
        <v>941</v>
      </c>
      <c r="I2946" s="23" t="s">
        <v>1093</v>
      </c>
      <c r="J2946" s="23" t="s">
        <v>784</v>
      </c>
    </row>
    <row r="2947" spans="1:10" x14ac:dyDescent="0.25">
      <c r="A2947" s="3">
        <f t="shared" ref="A2947:A3010" si="46">+B2947</f>
        <v>12572279</v>
      </c>
      <c r="B2947" s="24">
        <v>12572279</v>
      </c>
      <c r="C2947" s="23" t="s">
        <v>937</v>
      </c>
      <c r="D2947" s="24" t="s">
        <v>1</v>
      </c>
      <c r="E2947" s="24" t="s">
        <v>729</v>
      </c>
      <c r="F2947" s="24" t="s">
        <v>6570</v>
      </c>
      <c r="G2947" s="24" t="s">
        <v>940</v>
      </c>
      <c r="H2947" s="24" t="s">
        <v>941</v>
      </c>
      <c r="I2947" s="23" t="s">
        <v>1093</v>
      </c>
      <c r="J2947" s="23" t="s">
        <v>793</v>
      </c>
    </row>
    <row r="2948" spans="1:10" x14ac:dyDescent="0.25">
      <c r="A2948" s="3">
        <f t="shared" si="46"/>
        <v>10053964</v>
      </c>
      <c r="B2948" s="24">
        <v>10053964</v>
      </c>
      <c r="C2948" s="23" t="s">
        <v>937</v>
      </c>
      <c r="D2948" s="24" t="s">
        <v>1</v>
      </c>
      <c r="E2948" s="24" t="s">
        <v>641</v>
      </c>
      <c r="F2948" s="24" t="s">
        <v>6571</v>
      </c>
      <c r="G2948" s="24" t="s">
        <v>940</v>
      </c>
      <c r="H2948" s="24" t="s">
        <v>941</v>
      </c>
      <c r="I2948" s="23" t="s">
        <v>6572</v>
      </c>
      <c r="J2948" s="23" t="s">
        <v>823</v>
      </c>
    </row>
    <row r="2949" spans="1:10" x14ac:dyDescent="0.25">
      <c r="A2949" s="3">
        <f t="shared" si="46"/>
        <v>10054005</v>
      </c>
      <c r="B2949" s="24">
        <v>10054005</v>
      </c>
      <c r="C2949" s="23" t="s">
        <v>937</v>
      </c>
      <c r="D2949" s="24" t="s">
        <v>1</v>
      </c>
      <c r="E2949" s="24" t="s">
        <v>641</v>
      </c>
      <c r="F2949" s="24" t="s">
        <v>38</v>
      </c>
      <c r="G2949" s="24" t="s">
        <v>940</v>
      </c>
      <c r="H2949" s="24" t="s">
        <v>941</v>
      </c>
      <c r="I2949" s="23" t="s">
        <v>6573</v>
      </c>
      <c r="J2949" s="23" t="s">
        <v>823</v>
      </c>
    </row>
    <row r="2950" spans="1:10" x14ac:dyDescent="0.25">
      <c r="A2950" s="3">
        <f t="shared" si="46"/>
        <v>10054497</v>
      </c>
      <c r="B2950" s="24">
        <v>10054497</v>
      </c>
      <c r="C2950" s="23" t="s">
        <v>937</v>
      </c>
      <c r="D2950" s="24" t="s">
        <v>1</v>
      </c>
      <c r="E2950" s="24" t="s">
        <v>641</v>
      </c>
      <c r="F2950" s="24" t="s">
        <v>6574</v>
      </c>
      <c r="G2950" s="24" t="s">
        <v>940</v>
      </c>
      <c r="H2950" s="24" t="s">
        <v>941</v>
      </c>
      <c r="I2950" s="23" t="s">
        <v>6575</v>
      </c>
      <c r="J2950" s="23" t="s">
        <v>804</v>
      </c>
    </row>
    <row r="2951" spans="1:10" x14ac:dyDescent="0.25">
      <c r="A2951" s="3">
        <f t="shared" si="46"/>
        <v>10054525</v>
      </c>
      <c r="B2951" s="24">
        <v>10054525</v>
      </c>
      <c r="C2951" s="23" t="s">
        <v>937</v>
      </c>
      <c r="D2951" s="24" t="s">
        <v>1</v>
      </c>
      <c r="E2951" s="24" t="s">
        <v>641</v>
      </c>
      <c r="F2951" s="24" t="s">
        <v>6576</v>
      </c>
      <c r="G2951" s="24" t="s">
        <v>940</v>
      </c>
      <c r="H2951" s="24" t="s">
        <v>941</v>
      </c>
      <c r="I2951" s="23" t="s">
        <v>6577</v>
      </c>
      <c r="J2951" s="23" t="s">
        <v>740</v>
      </c>
    </row>
    <row r="2952" spans="1:10" x14ac:dyDescent="0.25">
      <c r="A2952" s="3">
        <f t="shared" si="46"/>
        <v>10054667</v>
      </c>
      <c r="B2952" s="24">
        <v>10054667</v>
      </c>
      <c r="C2952" s="23" t="s">
        <v>937</v>
      </c>
      <c r="D2952" s="24" t="s">
        <v>1</v>
      </c>
      <c r="E2952" s="24" t="s">
        <v>641</v>
      </c>
      <c r="F2952" s="24" t="s">
        <v>6578</v>
      </c>
      <c r="G2952" s="24" t="s">
        <v>940</v>
      </c>
      <c r="H2952" s="24" t="s">
        <v>941</v>
      </c>
      <c r="I2952" s="23" t="s">
        <v>6579</v>
      </c>
      <c r="J2952" s="23" t="s">
        <v>740</v>
      </c>
    </row>
    <row r="2953" spans="1:10" x14ac:dyDescent="0.25">
      <c r="A2953" s="3">
        <f t="shared" si="46"/>
        <v>10054864</v>
      </c>
      <c r="B2953" s="24">
        <v>10054864</v>
      </c>
      <c r="C2953" s="23" t="s">
        <v>937</v>
      </c>
      <c r="D2953" s="24" t="s">
        <v>1</v>
      </c>
      <c r="E2953" s="24" t="s">
        <v>641</v>
      </c>
      <c r="F2953" s="24" t="s">
        <v>6580</v>
      </c>
      <c r="G2953" s="24" t="s">
        <v>940</v>
      </c>
      <c r="H2953" s="24" t="s">
        <v>941</v>
      </c>
      <c r="I2953" s="23" t="s">
        <v>6581</v>
      </c>
      <c r="J2953" s="23" t="s">
        <v>866</v>
      </c>
    </row>
    <row r="2954" spans="1:10" x14ac:dyDescent="0.25">
      <c r="A2954" s="3">
        <f t="shared" si="46"/>
        <v>10054867</v>
      </c>
      <c r="B2954" s="24">
        <v>10054867</v>
      </c>
      <c r="C2954" s="23" t="s">
        <v>937</v>
      </c>
      <c r="D2954" s="24" t="s">
        <v>1</v>
      </c>
      <c r="E2954" s="24" t="s">
        <v>641</v>
      </c>
      <c r="F2954" s="24" t="s">
        <v>6582</v>
      </c>
      <c r="G2954" s="24" t="s">
        <v>940</v>
      </c>
      <c r="H2954" s="24" t="s">
        <v>941</v>
      </c>
      <c r="I2954" s="23" t="s">
        <v>6583</v>
      </c>
      <c r="J2954" s="23" t="s">
        <v>866</v>
      </c>
    </row>
    <row r="2955" spans="1:10" x14ac:dyDescent="0.25">
      <c r="A2955" s="3">
        <f t="shared" si="46"/>
        <v>10055101</v>
      </c>
      <c r="B2955" s="24">
        <v>10055101</v>
      </c>
      <c r="C2955" s="23" t="s">
        <v>937</v>
      </c>
      <c r="D2955" s="24" t="s">
        <v>1</v>
      </c>
      <c r="E2955" s="24" t="s">
        <v>641</v>
      </c>
      <c r="F2955" s="24" t="s">
        <v>6584</v>
      </c>
      <c r="G2955" s="24" t="s">
        <v>940</v>
      </c>
      <c r="H2955" s="24" t="s">
        <v>941</v>
      </c>
      <c r="I2955" s="23" t="s">
        <v>6585</v>
      </c>
      <c r="J2955" s="23" t="s">
        <v>848</v>
      </c>
    </row>
    <row r="2956" spans="1:10" x14ac:dyDescent="0.25">
      <c r="A2956" s="3">
        <f t="shared" si="46"/>
        <v>10055277</v>
      </c>
      <c r="B2956" s="24">
        <v>10055277</v>
      </c>
      <c r="C2956" s="23" t="s">
        <v>937</v>
      </c>
      <c r="D2956" s="24" t="s">
        <v>1</v>
      </c>
      <c r="E2956" s="24" t="s">
        <v>641</v>
      </c>
      <c r="F2956" s="24" t="s">
        <v>6586</v>
      </c>
      <c r="G2956" s="24" t="s">
        <v>940</v>
      </c>
      <c r="H2956" s="24" t="s">
        <v>941</v>
      </c>
      <c r="I2956" s="23" t="s">
        <v>6587</v>
      </c>
      <c r="J2956" s="23" t="s">
        <v>800</v>
      </c>
    </row>
    <row r="2957" spans="1:10" x14ac:dyDescent="0.25">
      <c r="A2957" s="3">
        <f t="shared" si="46"/>
        <v>10055346</v>
      </c>
      <c r="B2957" s="24">
        <v>10055346</v>
      </c>
      <c r="C2957" s="23" t="s">
        <v>937</v>
      </c>
      <c r="D2957" s="24" t="s">
        <v>1</v>
      </c>
      <c r="E2957" s="24" t="s">
        <v>641</v>
      </c>
      <c r="F2957" s="24" t="s">
        <v>6588</v>
      </c>
      <c r="G2957" s="24" t="s">
        <v>940</v>
      </c>
      <c r="H2957" s="24" t="s">
        <v>941</v>
      </c>
      <c r="I2957" s="23" t="s">
        <v>6589</v>
      </c>
      <c r="J2957" s="23" t="s">
        <v>866</v>
      </c>
    </row>
    <row r="2958" spans="1:10" x14ac:dyDescent="0.25">
      <c r="A2958" s="3">
        <f t="shared" si="46"/>
        <v>10055394</v>
      </c>
      <c r="B2958" s="24">
        <v>10055394</v>
      </c>
      <c r="C2958" s="23" t="s">
        <v>937</v>
      </c>
      <c r="D2958" s="24" t="s">
        <v>1</v>
      </c>
      <c r="E2958" s="24" t="s">
        <v>641</v>
      </c>
      <c r="F2958" s="24" t="s">
        <v>6590</v>
      </c>
      <c r="G2958" s="24" t="s">
        <v>940</v>
      </c>
      <c r="H2958" s="24" t="s">
        <v>941</v>
      </c>
      <c r="I2958" s="23" t="s">
        <v>6591</v>
      </c>
      <c r="J2958" s="23" t="s">
        <v>800</v>
      </c>
    </row>
    <row r="2959" spans="1:10" x14ac:dyDescent="0.25">
      <c r="A2959" s="3">
        <f t="shared" si="46"/>
        <v>10055418</v>
      </c>
      <c r="B2959" s="24">
        <v>10055418</v>
      </c>
      <c r="C2959" s="23" t="s">
        <v>937</v>
      </c>
      <c r="D2959" s="24" t="s">
        <v>1</v>
      </c>
      <c r="E2959" s="24" t="s">
        <v>641</v>
      </c>
      <c r="F2959" s="24" t="s">
        <v>6592</v>
      </c>
      <c r="G2959" s="24" t="s">
        <v>940</v>
      </c>
      <c r="H2959" s="24" t="s">
        <v>941</v>
      </c>
      <c r="I2959" s="23" t="s">
        <v>6593</v>
      </c>
      <c r="J2959" s="23" t="s">
        <v>823</v>
      </c>
    </row>
    <row r="2960" spans="1:10" x14ac:dyDescent="0.25">
      <c r="A2960" s="3">
        <f t="shared" si="46"/>
        <v>10055430</v>
      </c>
      <c r="B2960" s="24">
        <v>10055430</v>
      </c>
      <c r="C2960" s="23" t="s">
        <v>937</v>
      </c>
      <c r="D2960" s="24" t="s">
        <v>1</v>
      </c>
      <c r="E2960" s="24" t="s">
        <v>641</v>
      </c>
      <c r="F2960" s="24" t="s">
        <v>6594</v>
      </c>
      <c r="G2960" s="24" t="s">
        <v>940</v>
      </c>
      <c r="H2960" s="24" t="s">
        <v>941</v>
      </c>
      <c r="I2960" s="23" t="s">
        <v>6595</v>
      </c>
      <c r="J2960" s="23" t="s">
        <v>847</v>
      </c>
    </row>
    <row r="2961" spans="1:10" x14ac:dyDescent="0.25">
      <c r="A2961" s="3">
        <f t="shared" si="46"/>
        <v>10055519</v>
      </c>
      <c r="B2961" s="24">
        <v>10055519</v>
      </c>
      <c r="C2961" s="23" t="s">
        <v>937</v>
      </c>
      <c r="D2961" s="24" t="s">
        <v>1</v>
      </c>
      <c r="E2961" s="24" t="s">
        <v>641</v>
      </c>
      <c r="F2961" s="24" t="s">
        <v>6596</v>
      </c>
      <c r="G2961" s="24" t="s">
        <v>940</v>
      </c>
      <c r="H2961" s="24" t="s">
        <v>941</v>
      </c>
      <c r="I2961" s="23" t="s">
        <v>6597</v>
      </c>
      <c r="J2961" s="23" t="s">
        <v>784</v>
      </c>
    </row>
    <row r="2962" spans="1:10" x14ac:dyDescent="0.25">
      <c r="A2962" s="3">
        <f t="shared" si="46"/>
        <v>10055545</v>
      </c>
      <c r="B2962" s="24">
        <v>10055545</v>
      </c>
      <c r="C2962" s="23" t="s">
        <v>937</v>
      </c>
      <c r="D2962" s="24" t="s">
        <v>1</v>
      </c>
      <c r="E2962" s="24" t="s">
        <v>641</v>
      </c>
      <c r="F2962" s="24" t="s">
        <v>6598</v>
      </c>
      <c r="G2962" s="24" t="s">
        <v>940</v>
      </c>
      <c r="H2962" s="24" t="s">
        <v>941</v>
      </c>
      <c r="I2962" s="23" t="s">
        <v>6599</v>
      </c>
      <c r="J2962" s="23" t="s">
        <v>793</v>
      </c>
    </row>
    <row r="2963" spans="1:10" x14ac:dyDescent="0.25">
      <c r="A2963" s="3">
        <f t="shared" si="46"/>
        <v>10056026</v>
      </c>
      <c r="B2963" s="24">
        <v>10056026</v>
      </c>
      <c r="C2963" s="23" t="s">
        <v>937</v>
      </c>
      <c r="D2963" s="24" t="s">
        <v>1</v>
      </c>
      <c r="E2963" s="24" t="s">
        <v>641</v>
      </c>
      <c r="F2963" s="24" t="s">
        <v>6600</v>
      </c>
      <c r="G2963" s="24" t="s">
        <v>940</v>
      </c>
      <c r="H2963" s="24" t="s">
        <v>941</v>
      </c>
      <c r="I2963" s="23" t="s">
        <v>6601</v>
      </c>
      <c r="J2963" s="23" t="s">
        <v>880</v>
      </c>
    </row>
    <row r="2964" spans="1:10" x14ac:dyDescent="0.25">
      <c r="A2964" s="3">
        <f t="shared" si="46"/>
        <v>10056046</v>
      </c>
      <c r="B2964" s="24">
        <v>10056046</v>
      </c>
      <c r="C2964" s="23" t="s">
        <v>937</v>
      </c>
      <c r="D2964" s="24" t="s">
        <v>1</v>
      </c>
      <c r="E2964" s="24" t="s">
        <v>641</v>
      </c>
      <c r="F2964" s="24" t="s">
        <v>6602</v>
      </c>
      <c r="G2964" s="24" t="s">
        <v>940</v>
      </c>
      <c r="H2964" s="24" t="s">
        <v>941</v>
      </c>
      <c r="I2964" s="23" t="s">
        <v>6603</v>
      </c>
      <c r="J2964" s="23" t="s">
        <v>888</v>
      </c>
    </row>
    <row r="2965" spans="1:10" x14ac:dyDescent="0.25">
      <c r="A2965" s="3">
        <f t="shared" si="46"/>
        <v>10056050</v>
      </c>
      <c r="B2965" s="24">
        <v>10056050</v>
      </c>
      <c r="C2965" s="23" t="s">
        <v>937</v>
      </c>
      <c r="D2965" s="24" t="s">
        <v>1</v>
      </c>
      <c r="E2965" s="24" t="s">
        <v>641</v>
      </c>
      <c r="F2965" s="24" t="s">
        <v>6604</v>
      </c>
      <c r="G2965" s="24" t="s">
        <v>940</v>
      </c>
      <c r="H2965" s="24" t="s">
        <v>941</v>
      </c>
      <c r="I2965" s="23" t="s">
        <v>6605</v>
      </c>
      <c r="J2965" s="23" t="s">
        <v>800</v>
      </c>
    </row>
    <row r="2966" spans="1:10" x14ac:dyDescent="0.25">
      <c r="A2966" s="3">
        <f t="shared" si="46"/>
        <v>10057399</v>
      </c>
      <c r="B2966" s="24">
        <v>10057399</v>
      </c>
      <c r="C2966" s="23" t="s">
        <v>937</v>
      </c>
      <c r="D2966" s="24" t="s">
        <v>1</v>
      </c>
      <c r="E2966" s="24" t="s">
        <v>641</v>
      </c>
      <c r="F2966" s="24" t="s">
        <v>6606</v>
      </c>
      <c r="G2966" s="24" t="s">
        <v>940</v>
      </c>
      <c r="H2966" s="24" t="s">
        <v>941</v>
      </c>
      <c r="I2966" s="23" t="s">
        <v>6607</v>
      </c>
      <c r="J2966" s="23" t="s">
        <v>800</v>
      </c>
    </row>
    <row r="2967" spans="1:10" x14ac:dyDescent="0.25">
      <c r="A2967" s="3">
        <f t="shared" si="46"/>
        <v>10057511</v>
      </c>
      <c r="B2967" s="24">
        <v>10057511</v>
      </c>
      <c r="C2967" s="23" t="s">
        <v>937</v>
      </c>
      <c r="D2967" s="24" t="s">
        <v>1</v>
      </c>
      <c r="E2967" s="24" t="s">
        <v>641</v>
      </c>
      <c r="F2967" s="24" t="s">
        <v>6608</v>
      </c>
      <c r="G2967" s="24" t="s">
        <v>940</v>
      </c>
      <c r="H2967" s="24" t="s">
        <v>941</v>
      </c>
      <c r="I2967" s="23" t="s">
        <v>6609</v>
      </c>
      <c r="J2967" s="23" t="s">
        <v>628</v>
      </c>
    </row>
    <row r="2968" spans="1:10" x14ac:dyDescent="0.25">
      <c r="A2968" s="3">
        <f t="shared" si="46"/>
        <v>10057763</v>
      </c>
      <c r="B2968" s="24">
        <v>10057763</v>
      </c>
      <c r="C2968" s="23" t="s">
        <v>937</v>
      </c>
      <c r="D2968" s="24" t="s">
        <v>1</v>
      </c>
      <c r="E2968" s="24" t="s">
        <v>641</v>
      </c>
      <c r="F2968" s="24" t="s">
        <v>6610</v>
      </c>
      <c r="G2968" s="24" t="s">
        <v>940</v>
      </c>
      <c r="H2968" s="24" t="s">
        <v>941</v>
      </c>
      <c r="I2968" s="23" t="s">
        <v>6611</v>
      </c>
      <c r="J2968" s="23" t="s">
        <v>740</v>
      </c>
    </row>
    <row r="2969" spans="1:10" x14ac:dyDescent="0.25">
      <c r="A2969" s="3">
        <f t="shared" si="46"/>
        <v>10057813</v>
      </c>
      <c r="B2969" s="24">
        <v>10057813</v>
      </c>
      <c r="C2969" s="23" t="s">
        <v>937</v>
      </c>
      <c r="D2969" s="24" t="s">
        <v>1</v>
      </c>
      <c r="E2969" s="24" t="s">
        <v>641</v>
      </c>
      <c r="F2969" s="24" t="s">
        <v>6612</v>
      </c>
      <c r="G2969" s="24" t="s">
        <v>940</v>
      </c>
      <c r="H2969" s="24" t="s">
        <v>941</v>
      </c>
      <c r="I2969" s="23" t="s">
        <v>6613</v>
      </c>
      <c r="J2969" s="23" t="s">
        <v>823</v>
      </c>
    </row>
    <row r="2970" spans="1:10" x14ac:dyDescent="0.25">
      <c r="A2970" s="3">
        <f t="shared" si="46"/>
        <v>10057848</v>
      </c>
      <c r="B2970" s="24">
        <v>10057848</v>
      </c>
      <c r="C2970" s="23" t="s">
        <v>937</v>
      </c>
      <c r="D2970" s="24" t="s">
        <v>1</v>
      </c>
      <c r="E2970" s="24" t="s">
        <v>641</v>
      </c>
      <c r="F2970" s="24" t="s">
        <v>6614</v>
      </c>
      <c r="G2970" s="24" t="s">
        <v>940</v>
      </c>
      <c r="H2970" s="24" t="s">
        <v>941</v>
      </c>
      <c r="I2970" s="23" t="s">
        <v>6615</v>
      </c>
      <c r="J2970" s="23" t="s">
        <v>784</v>
      </c>
    </row>
    <row r="2971" spans="1:10" x14ac:dyDescent="0.25">
      <c r="A2971" s="3">
        <f t="shared" si="46"/>
        <v>10057876</v>
      </c>
      <c r="B2971" s="24">
        <v>10057876</v>
      </c>
      <c r="C2971" s="23" t="s">
        <v>937</v>
      </c>
      <c r="D2971" s="24" t="s">
        <v>1</v>
      </c>
      <c r="E2971" s="24" t="s">
        <v>641</v>
      </c>
      <c r="F2971" s="24" t="s">
        <v>6616</v>
      </c>
      <c r="G2971" s="24" t="s">
        <v>940</v>
      </c>
      <c r="H2971" s="24" t="s">
        <v>941</v>
      </c>
      <c r="I2971" s="23" t="s">
        <v>6617</v>
      </c>
      <c r="J2971" s="23" t="s">
        <v>888</v>
      </c>
    </row>
    <row r="2972" spans="1:10" x14ac:dyDescent="0.25">
      <c r="A2972" s="3">
        <f t="shared" si="46"/>
        <v>10058349</v>
      </c>
      <c r="B2972" s="24">
        <v>10058349</v>
      </c>
      <c r="C2972" s="23" t="s">
        <v>937</v>
      </c>
      <c r="D2972" s="24" t="s">
        <v>1</v>
      </c>
      <c r="E2972" s="24" t="s">
        <v>641</v>
      </c>
      <c r="F2972" s="24" t="s">
        <v>6618</v>
      </c>
      <c r="G2972" s="24" t="s">
        <v>940</v>
      </c>
      <c r="H2972" s="24" t="s">
        <v>941</v>
      </c>
      <c r="I2972" s="23" t="s">
        <v>6619</v>
      </c>
      <c r="J2972" s="23" t="s">
        <v>784</v>
      </c>
    </row>
    <row r="2973" spans="1:10" x14ac:dyDescent="0.25">
      <c r="A2973" s="3">
        <f t="shared" si="46"/>
        <v>10058682</v>
      </c>
      <c r="B2973" s="24">
        <v>10058682</v>
      </c>
      <c r="C2973" s="23" t="s">
        <v>937</v>
      </c>
      <c r="D2973" s="24" t="s">
        <v>1</v>
      </c>
      <c r="E2973" s="24" t="s">
        <v>641</v>
      </c>
      <c r="F2973" s="24" t="s">
        <v>6620</v>
      </c>
      <c r="G2973" s="24" t="s">
        <v>940</v>
      </c>
      <c r="H2973" s="24" t="s">
        <v>941</v>
      </c>
      <c r="I2973" s="23" t="s">
        <v>6621</v>
      </c>
      <c r="J2973" s="23" t="s">
        <v>784</v>
      </c>
    </row>
    <row r="2974" spans="1:10" x14ac:dyDescent="0.25">
      <c r="A2974" s="3">
        <f t="shared" si="46"/>
        <v>10058759</v>
      </c>
      <c r="B2974" s="24">
        <v>10058759</v>
      </c>
      <c r="C2974" s="23" t="s">
        <v>937</v>
      </c>
      <c r="D2974" s="24" t="s">
        <v>1</v>
      </c>
      <c r="E2974" s="24" t="s">
        <v>641</v>
      </c>
      <c r="F2974" s="24" t="s">
        <v>6622</v>
      </c>
      <c r="G2974" s="24" t="s">
        <v>940</v>
      </c>
      <c r="H2974" s="24" t="s">
        <v>941</v>
      </c>
      <c r="I2974" s="23" t="s">
        <v>6623</v>
      </c>
      <c r="J2974" s="23" t="s">
        <v>866</v>
      </c>
    </row>
    <row r="2975" spans="1:10" x14ac:dyDescent="0.25">
      <c r="A2975" s="3">
        <f t="shared" si="46"/>
        <v>10058832</v>
      </c>
      <c r="B2975" s="24">
        <v>10058832</v>
      </c>
      <c r="C2975" s="23" t="s">
        <v>937</v>
      </c>
      <c r="D2975" s="24" t="s">
        <v>1</v>
      </c>
      <c r="E2975" s="24" t="s">
        <v>641</v>
      </c>
      <c r="F2975" s="24" t="s">
        <v>6624</v>
      </c>
      <c r="G2975" s="24" t="s">
        <v>940</v>
      </c>
      <c r="H2975" s="24" t="s">
        <v>941</v>
      </c>
      <c r="I2975" s="23" t="s">
        <v>6625</v>
      </c>
      <c r="J2975" s="23" t="s">
        <v>848</v>
      </c>
    </row>
    <row r="2976" spans="1:10" x14ac:dyDescent="0.25">
      <c r="A2976" s="3">
        <f t="shared" si="46"/>
        <v>10059333</v>
      </c>
      <c r="B2976" s="24">
        <v>10059333</v>
      </c>
      <c r="C2976" s="23" t="s">
        <v>937</v>
      </c>
      <c r="D2976" s="24" t="s">
        <v>1</v>
      </c>
      <c r="E2976" s="24" t="s">
        <v>641</v>
      </c>
      <c r="F2976" s="24" t="s">
        <v>6626</v>
      </c>
      <c r="G2976" s="24" t="s">
        <v>940</v>
      </c>
      <c r="H2976" s="24" t="s">
        <v>941</v>
      </c>
      <c r="I2976" s="23" t="s">
        <v>6627</v>
      </c>
      <c r="J2976" s="23" t="s">
        <v>628</v>
      </c>
    </row>
    <row r="2977" spans="1:10" x14ac:dyDescent="0.25">
      <c r="A2977" s="3">
        <f t="shared" si="46"/>
        <v>10059501</v>
      </c>
      <c r="B2977" s="24">
        <v>10059501</v>
      </c>
      <c r="C2977" s="23" t="s">
        <v>937</v>
      </c>
      <c r="D2977" s="24" t="s">
        <v>1</v>
      </c>
      <c r="E2977" s="24" t="s">
        <v>641</v>
      </c>
      <c r="F2977" s="24" t="s">
        <v>6628</v>
      </c>
      <c r="G2977" s="24" t="s">
        <v>940</v>
      </c>
      <c r="H2977" s="24" t="s">
        <v>941</v>
      </c>
      <c r="I2977" s="23" t="s">
        <v>6629</v>
      </c>
      <c r="J2977" s="23" t="s">
        <v>793</v>
      </c>
    </row>
    <row r="2978" spans="1:10" x14ac:dyDescent="0.25">
      <c r="A2978" s="3">
        <f t="shared" si="46"/>
        <v>10059740</v>
      </c>
      <c r="B2978" s="24">
        <v>10059740</v>
      </c>
      <c r="C2978" s="23" t="s">
        <v>937</v>
      </c>
      <c r="D2978" s="24" t="s">
        <v>1</v>
      </c>
      <c r="E2978" s="24" t="s">
        <v>641</v>
      </c>
      <c r="F2978" s="24" t="s">
        <v>6630</v>
      </c>
      <c r="G2978" s="24" t="s">
        <v>940</v>
      </c>
      <c r="H2978" s="24" t="s">
        <v>941</v>
      </c>
      <c r="I2978" s="23" t="s">
        <v>6631</v>
      </c>
      <c r="J2978" s="23" t="s">
        <v>562</v>
      </c>
    </row>
    <row r="2979" spans="1:10" x14ac:dyDescent="0.25">
      <c r="A2979" s="3">
        <f t="shared" si="46"/>
        <v>10059857</v>
      </c>
      <c r="B2979" s="24">
        <v>10059857</v>
      </c>
      <c r="C2979" s="23" t="s">
        <v>937</v>
      </c>
      <c r="D2979" s="24" t="s">
        <v>1</v>
      </c>
      <c r="E2979" s="24" t="s">
        <v>641</v>
      </c>
      <c r="F2979" s="24" t="s">
        <v>6632</v>
      </c>
      <c r="G2979" s="24" t="s">
        <v>940</v>
      </c>
      <c r="H2979" s="24" t="s">
        <v>941</v>
      </c>
      <c r="I2979" s="23" t="s">
        <v>6633</v>
      </c>
      <c r="J2979" s="23" t="s">
        <v>628</v>
      </c>
    </row>
    <row r="2980" spans="1:10" x14ac:dyDescent="0.25">
      <c r="A2980" s="3">
        <f t="shared" si="46"/>
        <v>10059918</v>
      </c>
      <c r="B2980" s="24">
        <v>10059918</v>
      </c>
      <c r="C2980" s="23" t="s">
        <v>937</v>
      </c>
      <c r="D2980" s="24" t="s">
        <v>1</v>
      </c>
      <c r="E2980" s="24" t="s">
        <v>641</v>
      </c>
      <c r="F2980" s="24" t="s">
        <v>6634</v>
      </c>
      <c r="G2980" s="24" t="s">
        <v>940</v>
      </c>
      <c r="H2980" s="24" t="s">
        <v>941</v>
      </c>
      <c r="I2980" s="23" t="s">
        <v>6635</v>
      </c>
      <c r="J2980" s="23" t="s">
        <v>628</v>
      </c>
    </row>
    <row r="2981" spans="1:10" x14ac:dyDescent="0.25">
      <c r="A2981" s="3">
        <f t="shared" si="46"/>
        <v>10060228</v>
      </c>
      <c r="B2981" s="24">
        <v>10060228</v>
      </c>
      <c r="C2981" s="23" t="s">
        <v>937</v>
      </c>
      <c r="D2981" s="24" t="s">
        <v>1</v>
      </c>
      <c r="E2981" s="24" t="s">
        <v>641</v>
      </c>
      <c r="F2981" s="24" t="s">
        <v>6636</v>
      </c>
      <c r="G2981" s="24" t="s">
        <v>940</v>
      </c>
      <c r="H2981" s="24" t="s">
        <v>941</v>
      </c>
      <c r="I2981" s="23" t="s">
        <v>6637</v>
      </c>
      <c r="J2981" s="23" t="s">
        <v>562</v>
      </c>
    </row>
    <row r="2982" spans="1:10" x14ac:dyDescent="0.25">
      <c r="A2982" s="3">
        <f t="shared" si="46"/>
        <v>10060280</v>
      </c>
      <c r="B2982" s="24">
        <v>10060280</v>
      </c>
      <c r="C2982" s="23" t="s">
        <v>937</v>
      </c>
      <c r="D2982" s="24" t="s">
        <v>1</v>
      </c>
      <c r="E2982" s="24" t="s">
        <v>641</v>
      </c>
      <c r="F2982" s="24" t="s">
        <v>6638</v>
      </c>
      <c r="G2982" s="24" t="s">
        <v>940</v>
      </c>
      <c r="H2982" s="24" t="s">
        <v>941</v>
      </c>
      <c r="I2982" s="23" t="s">
        <v>6639</v>
      </c>
      <c r="J2982" s="23" t="s">
        <v>562</v>
      </c>
    </row>
    <row r="2983" spans="1:10" x14ac:dyDescent="0.25">
      <c r="A2983" s="3">
        <f t="shared" si="46"/>
        <v>10060390</v>
      </c>
      <c r="B2983" s="24">
        <v>10060390</v>
      </c>
      <c r="C2983" s="23" t="s">
        <v>937</v>
      </c>
      <c r="D2983" s="24" t="s">
        <v>1</v>
      </c>
      <c r="E2983" s="24" t="s">
        <v>641</v>
      </c>
      <c r="F2983" s="24" t="s">
        <v>6640</v>
      </c>
      <c r="G2983" s="24" t="s">
        <v>940</v>
      </c>
      <c r="H2983" s="24" t="s">
        <v>941</v>
      </c>
      <c r="I2983" s="23" t="s">
        <v>6641</v>
      </c>
      <c r="J2983" s="23" t="s">
        <v>628</v>
      </c>
    </row>
    <row r="2984" spans="1:10" x14ac:dyDescent="0.25">
      <c r="A2984" s="3">
        <f t="shared" si="46"/>
        <v>10060856</v>
      </c>
      <c r="B2984" s="24">
        <v>10060856</v>
      </c>
      <c r="C2984" s="23" t="s">
        <v>937</v>
      </c>
      <c r="D2984" s="24" t="s">
        <v>1</v>
      </c>
      <c r="E2984" s="24" t="s">
        <v>641</v>
      </c>
      <c r="F2984" s="24" t="s">
        <v>6642</v>
      </c>
      <c r="G2984" s="24" t="s">
        <v>940</v>
      </c>
      <c r="H2984" s="24" t="s">
        <v>941</v>
      </c>
      <c r="I2984" s="23" t="s">
        <v>6643</v>
      </c>
      <c r="J2984" s="23" t="s">
        <v>844</v>
      </c>
    </row>
    <row r="2985" spans="1:10" x14ac:dyDescent="0.25">
      <c r="A2985" s="3">
        <f t="shared" si="46"/>
        <v>10061120</v>
      </c>
      <c r="B2985" s="24">
        <v>10061120</v>
      </c>
      <c r="C2985" s="23" t="s">
        <v>937</v>
      </c>
      <c r="D2985" s="24" t="s">
        <v>1</v>
      </c>
      <c r="E2985" s="24" t="s">
        <v>641</v>
      </c>
      <c r="F2985" s="24" t="s">
        <v>6644</v>
      </c>
      <c r="G2985" s="24" t="s">
        <v>940</v>
      </c>
      <c r="H2985" s="24" t="s">
        <v>941</v>
      </c>
      <c r="I2985" s="23" t="s">
        <v>6645</v>
      </c>
      <c r="J2985" s="23" t="s">
        <v>823</v>
      </c>
    </row>
    <row r="2986" spans="1:10" x14ac:dyDescent="0.25">
      <c r="A2986" s="3">
        <f t="shared" si="46"/>
        <v>10061305</v>
      </c>
      <c r="B2986" s="24">
        <v>10061305</v>
      </c>
      <c r="C2986" s="23" t="s">
        <v>937</v>
      </c>
      <c r="D2986" s="24" t="s">
        <v>1</v>
      </c>
      <c r="E2986" s="24" t="s">
        <v>641</v>
      </c>
      <c r="F2986" s="24" t="s">
        <v>6646</v>
      </c>
      <c r="G2986" s="24" t="s">
        <v>940</v>
      </c>
      <c r="H2986" s="24" t="s">
        <v>941</v>
      </c>
      <c r="I2986" s="23" t="s">
        <v>6647</v>
      </c>
      <c r="J2986" s="23" t="s">
        <v>804</v>
      </c>
    </row>
    <row r="2987" spans="1:10" x14ac:dyDescent="0.25">
      <c r="A2987" s="3">
        <f t="shared" si="46"/>
        <v>10061347</v>
      </c>
      <c r="B2987" s="24">
        <v>10061347</v>
      </c>
      <c r="C2987" s="23" t="s">
        <v>937</v>
      </c>
      <c r="D2987" s="24" t="s">
        <v>1</v>
      </c>
      <c r="E2987" s="24" t="s">
        <v>641</v>
      </c>
      <c r="F2987" s="24" t="s">
        <v>6648</v>
      </c>
      <c r="G2987" s="24" t="s">
        <v>940</v>
      </c>
      <c r="H2987" s="24" t="s">
        <v>941</v>
      </c>
      <c r="I2987" s="23" t="s">
        <v>6649</v>
      </c>
      <c r="J2987" s="23" t="s">
        <v>856</v>
      </c>
    </row>
    <row r="2988" spans="1:10" x14ac:dyDescent="0.25">
      <c r="A2988" s="3">
        <f t="shared" si="46"/>
        <v>10061910</v>
      </c>
      <c r="B2988" s="24">
        <v>10061910</v>
      </c>
      <c r="C2988" s="23" t="s">
        <v>937</v>
      </c>
      <c r="D2988" s="24" t="s">
        <v>1</v>
      </c>
      <c r="E2988" s="24" t="s">
        <v>641</v>
      </c>
      <c r="F2988" s="24" t="s">
        <v>6650</v>
      </c>
      <c r="G2988" s="24" t="s">
        <v>940</v>
      </c>
      <c r="H2988" s="24" t="s">
        <v>941</v>
      </c>
      <c r="I2988" s="23" t="s">
        <v>6651</v>
      </c>
      <c r="J2988" s="23" t="s">
        <v>774</v>
      </c>
    </row>
    <row r="2989" spans="1:10" x14ac:dyDescent="0.25">
      <c r="A2989" s="3">
        <f t="shared" si="46"/>
        <v>10061972</v>
      </c>
      <c r="B2989" s="24">
        <v>10061972</v>
      </c>
      <c r="C2989" s="23" t="s">
        <v>937</v>
      </c>
      <c r="D2989" s="24" t="s">
        <v>1</v>
      </c>
      <c r="E2989" s="24" t="s">
        <v>641</v>
      </c>
      <c r="F2989" s="24" t="s">
        <v>6652</v>
      </c>
      <c r="G2989" s="24" t="s">
        <v>940</v>
      </c>
      <c r="H2989" s="24" t="s">
        <v>941</v>
      </c>
      <c r="I2989" s="23" t="s">
        <v>6653</v>
      </c>
      <c r="J2989" s="23" t="s">
        <v>856</v>
      </c>
    </row>
    <row r="2990" spans="1:10" x14ac:dyDescent="0.25">
      <c r="A2990" s="3">
        <f t="shared" si="46"/>
        <v>10062055</v>
      </c>
      <c r="B2990" s="24">
        <v>10062055</v>
      </c>
      <c r="C2990" s="23" t="s">
        <v>937</v>
      </c>
      <c r="D2990" s="24" t="s">
        <v>1</v>
      </c>
      <c r="E2990" s="24" t="s">
        <v>641</v>
      </c>
      <c r="F2990" s="24" t="s">
        <v>6654</v>
      </c>
      <c r="G2990" s="24" t="s">
        <v>940</v>
      </c>
      <c r="H2990" s="24" t="s">
        <v>941</v>
      </c>
      <c r="I2990" s="23" t="s">
        <v>6655</v>
      </c>
      <c r="J2990" s="23" t="s">
        <v>740</v>
      </c>
    </row>
    <row r="2991" spans="1:10" x14ac:dyDescent="0.25">
      <c r="A2991" s="3">
        <f t="shared" si="46"/>
        <v>10062136</v>
      </c>
      <c r="B2991" s="24">
        <v>10062136</v>
      </c>
      <c r="C2991" s="23" t="s">
        <v>937</v>
      </c>
      <c r="D2991" s="24" t="s">
        <v>1</v>
      </c>
      <c r="E2991" s="24" t="s">
        <v>641</v>
      </c>
      <c r="F2991" s="24" t="s">
        <v>6656</v>
      </c>
      <c r="G2991" s="24" t="s">
        <v>940</v>
      </c>
      <c r="H2991" s="24" t="s">
        <v>941</v>
      </c>
      <c r="I2991" s="23" t="s">
        <v>6657</v>
      </c>
      <c r="J2991" s="23" t="s">
        <v>804</v>
      </c>
    </row>
    <row r="2992" spans="1:10" x14ac:dyDescent="0.25">
      <c r="A2992" s="3">
        <f t="shared" si="46"/>
        <v>10062279</v>
      </c>
      <c r="B2992" s="24">
        <v>10062279</v>
      </c>
      <c r="C2992" s="23" t="s">
        <v>937</v>
      </c>
      <c r="D2992" s="24" t="s">
        <v>1</v>
      </c>
      <c r="E2992" s="24" t="s">
        <v>641</v>
      </c>
      <c r="F2992" s="24" t="s">
        <v>6658</v>
      </c>
      <c r="G2992" s="24" t="s">
        <v>940</v>
      </c>
      <c r="H2992" s="24" t="s">
        <v>941</v>
      </c>
      <c r="I2992" s="23" t="s">
        <v>6659</v>
      </c>
      <c r="J2992" s="23" t="s">
        <v>740</v>
      </c>
    </row>
    <row r="2993" spans="1:10" x14ac:dyDescent="0.25">
      <c r="A2993" s="3">
        <f t="shared" si="46"/>
        <v>10062380</v>
      </c>
      <c r="B2993" s="24">
        <v>10062380</v>
      </c>
      <c r="C2993" s="23" t="s">
        <v>937</v>
      </c>
      <c r="D2993" s="24" t="s">
        <v>1</v>
      </c>
      <c r="E2993" s="24" t="s">
        <v>641</v>
      </c>
      <c r="F2993" s="24" t="s">
        <v>6660</v>
      </c>
      <c r="G2993" s="24" t="s">
        <v>940</v>
      </c>
      <c r="H2993" s="24" t="s">
        <v>941</v>
      </c>
      <c r="I2993" s="23" t="s">
        <v>6661</v>
      </c>
      <c r="J2993" s="23" t="s">
        <v>823</v>
      </c>
    </row>
    <row r="2994" spans="1:10" x14ac:dyDescent="0.25">
      <c r="A2994" s="3">
        <f t="shared" si="46"/>
        <v>10062559</v>
      </c>
      <c r="B2994" s="24">
        <v>10062559</v>
      </c>
      <c r="C2994" s="23" t="s">
        <v>937</v>
      </c>
      <c r="D2994" s="24" t="s">
        <v>1</v>
      </c>
      <c r="E2994" s="24" t="s">
        <v>641</v>
      </c>
      <c r="F2994" s="24" t="s">
        <v>6662</v>
      </c>
      <c r="G2994" s="24" t="s">
        <v>940</v>
      </c>
      <c r="H2994" s="24" t="s">
        <v>941</v>
      </c>
      <c r="I2994" s="23" t="s">
        <v>6663</v>
      </c>
      <c r="J2994" s="23" t="s">
        <v>823</v>
      </c>
    </row>
    <row r="2995" spans="1:10" x14ac:dyDescent="0.25">
      <c r="A2995" s="3">
        <f t="shared" si="46"/>
        <v>10062570</v>
      </c>
      <c r="B2995" s="24">
        <v>10062570</v>
      </c>
      <c r="C2995" s="23" t="s">
        <v>937</v>
      </c>
      <c r="D2995" s="24" t="s">
        <v>1</v>
      </c>
      <c r="E2995" s="24" t="s">
        <v>641</v>
      </c>
      <c r="F2995" s="24" t="s">
        <v>6664</v>
      </c>
      <c r="G2995" s="24" t="s">
        <v>940</v>
      </c>
      <c r="H2995" s="24" t="s">
        <v>941</v>
      </c>
      <c r="I2995" s="23" t="s">
        <v>6665</v>
      </c>
      <c r="J2995" s="23" t="s">
        <v>856</v>
      </c>
    </row>
    <row r="2996" spans="1:10" x14ac:dyDescent="0.25">
      <c r="A2996" s="3">
        <f t="shared" si="46"/>
        <v>10062606</v>
      </c>
      <c r="B2996" s="24">
        <v>10062606</v>
      </c>
      <c r="C2996" s="23" t="s">
        <v>937</v>
      </c>
      <c r="D2996" s="24" t="s">
        <v>1</v>
      </c>
      <c r="E2996" s="24" t="s">
        <v>641</v>
      </c>
      <c r="F2996" s="24" t="s">
        <v>6666</v>
      </c>
      <c r="G2996" s="24" t="s">
        <v>940</v>
      </c>
      <c r="H2996" s="24" t="s">
        <v>941</v>
      </c>
      <c r="I2996" s="23" t="s">
        <v>6667</v>
      </c>
      <c r="J2996" s="23" t="s">
        <v>774</v>
      </c>
    </row>
    <row r="2997" spans="1:10" x14ac:dyDescent="0.25">
      <c r="A2997" s="3">
        <f t="shared" si="46"/>
        <v>10062788</v>
      </c>
      <c r="B2997" s="24">
        <v>10062788</v>
      </c>
      <c r="C2997" s="23" t="s">
        <v>937</v>
      </c>
      <c r="D2997" s="24" t="s">
        <v>1</v>
      </c>
      <c r="E2997" s="24" t="s">
        <v>641</v>
      </c>
      <c r="F2997" s="24" t="s">
        <v>6668</v>
      </c>
      <c r="G2997" s="24" t="s">
        <v>940</v>
      </c>
      <c r="H2997" s="24" t="s">
        <v>941</v>
      </c>
      <c r="I2997" s="23" t="s">
        <v>6669</v>
      </c>
      <c r="J2997" s="23" t="s">
        <v>880</v>
      </c>
    </row>
    <row r="2998" spans="1:10" x14ac:dyDescent="0.25">
      <c r="A2998" s="3">
        <f t="shared" si="46"/>
        <v>10062819</v>
      </c>
      <c r="B2998" s="24">
        <v>10062819</v>
      </c>
      <c r="C2998" s="23" t="s">
        <v>937</v>
      </c>
      <c r="D2998" s="24" t="s">
        <v>1</v>
      </c>
      <c r="E2998" s="24" t="s">
        <v>641</v>
      </c>
      <c r="F2998" s="24" t="s">
        <v>6670</v>
      </c>
      <c r="G2998" s="24" t="s">
        <v>940</v>
      </c>
      <c r="H2998" s="24" t="s">
        <v>941</v>
      </c>
      <c r="I2998" s="23" t="s">
        <v>6671</v>
      </c>
      <c r="J2998" s="23" t="s">
        <v>793</v>
      </c>
    </row>
    <row r="2999" spans="1:10" x14ac:dyDescent="0.25">
      <c r="A2999" s="3">
        <f t="shared" si="46"/>
        <v>10063036</v>
      </c>
      <c r="B2999" s="24">
        <v>10063036</v>
      </c>
      <c r="C2999" s="23" t="s">
        <v>937</v>
      </c>
      <c r="D2999" s="24" t="s">
        <v>1</v>
      </c>
      <c r="E2999" s="24" t="s">
        <v>641</v>
      </c>
      <c r="F2999" s="24" t="s">
        <v>6672</v>
      </c>
      <c r="G2999" s="24" t="s">
        <v>940</v>
      </c>
      <c r="H2999" s="24" t="s">
        <v>941</v>
      </c>
      <c r="I2999" s="23" t="s">
        <v>6673</v>
      </c>
      <c r="J2999" s="23" t="s">
        <v>888</v>
      </c>
    </row>
    <row r="3000" spans="1:10" x14ac:dyDescent="0.25">
      <c r="A3000" s="3">
        <f t="shared" si="46"/>
        <v>10063039</v>
      </c>
      <c r="B3000" s="24">
        <v>10063039</v>
      </c>
      <c r="C3000" s="23" t="s">
        <v>937</v>
      </c>
      <c r="D3000" s="24" t="s">
        <v>1</v>
      </c>
      <c r="E3000" s="24" t="s">
        <v>641</v>
      </c>
      <c r="F3000" s="24" t="s">
        <v>6674</v>
      </c>
      <c r="G3000" s="24" t="s">
        <v>940</v>
      </c>
      <c r="H3000" s="24" t="s">
        <v>941</v>
      </c>
      <c r="I3000" s="23" t="s">
        <v>6675</v>
      </c>
      <c r="J3000" s="23" t="s">
        <v>767</v>
      </c>
    </row>
    <row r="3001" spans="1:10" x14ac:dyDescent="0.25">
      <c r="A3001" s="3">
        <f t="shared" si="46"/>
        <v>10063307</v>
      </c>
      <c r="B3001" s="24">
        <v>10063307</v>
      </c>
      <c r="C3001" s="23" t="s">
        <v>937</v>
      </c>
      <c r="D3001" s="24" t="s">
        <v>1</v>
      </c>
      <c r="E3001" s="24" t="s">
        <v>641</v>
      </c>
      <c r="F3001" s="24" t="s">
        <v>6676</v>
      </c>
      <c r="G3001" s="24" t="s">
        <v>940</v>
      </c>
      <c r="H3001" s="24" t="s">
        <v>941</v>
      </c>
      <c r="I3001" s="23" t="s">
        <v>6677</v>
      </c>
      <c r="J3001" s="23" t="s">
        <v>823</v>
      </c>
    </row>
    <row r="3002" spans="1:10" x14ac:dyDescent="0.25">
      <c r="A3002" s="3">
        <f t="shared" si="46"/>
        <v>10063621</v>
      </c>
      <c r="B3002" s="24">
        <v>10063621</v>
      </c>
      <c r="C3002" s="23" t="s">
        <v>937</v>
      </c>
      <c r="D3002" s="24" t="s">
        <v>1</v>
      </c>
      <c r="E3002" s="24" t="s">
        <v>641</v>
      </c>
      <c r="F3002" s="24" t="s">
        <v>6678</v>
      </c>
      <c r="G3002" s="24" t="s">
        <v>940</v>
      </c>
      <c r="H3002" s="24" t="s">
        <v>941</v>
      </c>
      <c r="I3002" s="23" t="s">
        <v>6679</v>
      </c>
      <c r="J3002" s="23" t="s">
        <v>847</v>
      </c>
    </row>
    <row r="3003" spans="1:10" x14ac:dyDescent="0.25">
      <c r="A3003" s="3">
        <f t="shared" si="46"/>
        <v>10063666</v>
      </c>
      <c r="B3003" s="24">
        <v>10063666</v>
      </c>
      <c r="C3003" s="23" t="s">
        <v>937</v>
      </c>
      <c r="D3003" s="24" t="s">
        <v>1</v>
      </c>
      <c r="E3003" s="24" t="s">
        <v>641</v>
      </c>
      <c r="F3003" s="24" t="s">
        <v>6680</v>
      </c>
      <c r="G3003" s="24" t="s">
        <v>940</v>
      </c>
      <c r="H3003" s="24" t="s">
        <v>941</v>
      </c>
      <c r="I3003" s="23" t="s">
        <v>6681</v>
      </c>
      <c r="J3003" s="23" t="s">
        <v>823</v>
      </c>
    </row>
    <row r="3004" spans="1:10" x14ac:dyDescent="0.25">
      <c r="A3004" s="3">
        <f t="shared" si="46"/>
        <v>10063810</v>
      </c>
      <c r="B3004" s="24">
        <v>10063810</v>
      </c>
      <c r="C3004" s="23" t="s">
        <v>937</v>
      </c>
      <c r="D3004" s="24" t="s">
        <v>1</v>
      </c>
      <c r="E3004" s="24" t="s">
        <v>641</v>
      </c>
      <c r="F3004" s="24" t="s">
        <v>6682</v>
      </c>
      <c r="G3004" s="24" t="s">
        <v>940</v>
      </c>
      <c r="H3004" s="24" t="s">
        <v>941</v>
      </c>
      <c r="I3004" s="23" t="s">
        <v>6683</v>
      </c>
      <c r="J3004" s="23" t="s">
        <v>823</v>
      </c>
    </row>
    <row r="3005" spans="1:10" x14ac:dyDescent="0.25">
      <c r="A3005" s="3">
        <f t="shared" si="46"/>
        <v>10063886</v>
      </c>
      <c r="B3005" s="24">
        <v>10063886</v>
      </c>
      <c r="C3005" s="23" t="s">
        <v>937</v>
      </c>
      <c r="D3005" s="24" t="s">
        <v>1</v>
      </c>
      <c r="E3005" s="24" t="s">
        <v>641</v>
      </c>
      <c r="F3005" s="24" t="s">
        <v>6684</v>
      </c>
      <c r="G3005" s="24" t="s">
        <v>940</v>
      </c>
      <c r="H3005" s="24" t="s">
        <v>941</v>
      </c>
      <c r="I3005" s="23" t="s">
        <v>6685</v>
      </c>
      <c r="J3005" s="23" t="s">
        <v>823</v>
      </c>
    </row>
    <row r="3006" spans="1:10" x14ac:dyDescent="0.25">
      <c r="A3006" s="3">
        <f t="shared" si="46"/>
        <v>10064306</v>
      </c>
      <c r="B3006" s="24">
        <v>10064306</v>
      </c>
      <c r="C3006" s="23" t="s">
        <v>937</v>
      </c>
      <c r="D3006" s="24" t="s">
        <v>1</v>
      </c>
      <c r="E3006" s="24" t="s">
        <v>641</v>
      </c>
      <c r="F3006" s="24" t="s">
        <v>6686</v>
      </c>
      <c r="G3006" s="24" t="s">
        <v>940</v>
      </c>
      <c r="H3006" s="24" t="s">
        <v>941</v>
      </c>
      <c r="I3006" s="23" t="s">
        <v>6687</v>
      </c>
      <c r="J3006" s="23" t="s">
        <v>823</v>
      </c>
    </row>
    <row r="3007" spans="1:10" x14ac:dyDescent="0.25">
      <c r="A3007" s="3">
        <f t="shared" si="46"/>
        <v>10064422</v>
      </c>
      <c r="B3007" s="24">
        <v>10064422</v>
      </c>
      <c r="C3007" s="23" t="s">
        <v>937</v>
      </c>
      <c r="D3007" s="24" t="s">
        <v>1</v>
      </c>
      <c r="E3007" s="24" t="s">
        <v>641</v>
      </c>
      <c r="F3007" s="24" t="s">
        <v>6688</v>
      </c>
      <c r="G3007" s="24" t="s">
        <v>940</v>
      </c>
      <c r="H3007" s="24" t="s">
        <v>941</v>
      </c>
      <c r="I3007" s="23" t="s">
        <v>6689</v>
      </c>
      <c r="J3007" s="23" t="s">
        <v>784</v>
      </c>
    </row>
    <row r="3008" spans="1:10" x14ac:dyDescent="0.25">
      <c r="A3008" s="3">
        <f t="shared" si="46"/>
        <v>10064459</v>
      </c>
      <c r="B3008" s="24">
        <v>10064459</v>
      </c>
      <c r="C3008" s="23" t="s">
        <v>937</v>
      </c>
      <c r="D3008" s="24" t="s">
        <v>1</v>
      </c>
      <c r="E3008" s="24" t="s">
        <v>641</v>
      </c>
      <c r="F3008" s="24" t="s">
        <v>6690</v>
      </c>
      <c r="G3008" s="24" t="s">
        <v>940</v>
      </c>
      <c r="H3008" s="24" t="s">
        <v>941</v>
      </c>
      <c r="I3008" s="23" t="s">
        <v>6691</v>
      </c>
      <c r="J3008" s="23" t="s">
        <v>866</v>
      </c>
    </row>
    <row r="3009" spans="1:10" x14ac:dyDescent="0.25">
      <c r="A3009" s="3">
        <f t="shared" si="46"/>
        <v>10065550</v>
      </c>
      <c r="B3009" s="24">
        <v>10065550</v>
      </c>
      <c r="C3009" s="23" t="s">
        <v>937</v>
      </c>
      <c r="D3009" s="24" t="s">
        <v>1</v>
      </c>
      <c r="E3009" s="24" t="s">
        <v>641</v>
      </c>
      <c r="F3009" s="24" t="s">
        <v>6692</v>
      </c>
      <c r="G3009" s="24" t="s">
        <v>940</v>
      </c>
      <c r="H3009" s="24" t="s">
        <v>941</v>
      </c>
      <c r="I3009" s="23" t="s">
        <v>6693</v>
      </c>
      <c r="J3009" s="23" t="s">
        <v>740</v>
      </c>
    </row>
    <row r="3010" spans="1:10" x14ac:dyDescent="0.25">
      <c r="A3010" s="3">
        <f t="shared" si="46"/>
        <v>10066780</v>
      </c>
      <c r="B3010" s="24">
        <v>10066780</v>
      </c>
      <c r="C3010" s="23" t="s">
        <v>937</v>
      </c>
      <c r="D3010" s="24" t="s">
        <v>1</v>
      </c>
      <c r="E3010" s="24" t="s">
        <v>641</v>
      </c>
      <c r="F3010" s="24" t="s">
        <v>6694</v>
      </c>
      <c r="G3010" s="24" t="s">
        <v>940</v>
      </c>
      <c r="H3010" s="24" t="s">
        <v>941</v>
      </c>
      <c r="I3010" s="23" t="s">
        <v>6695</v>
      </c>
      <c r="J3010" s="23" t="s">
        <v>740</v>
      </c>
    </row>
    <row r="3011" spans="1:10" x14ac:dyDescent="0.25">
      <c r="A3011" s="3">
        <f t="shared" ref="A3011:A3074" si="47">+B3011</f>
        <v>10067057</v>
      </c>
      <c r="B3011" s="24">
        <v>10067057</v>
      </c>
      <c r="C3011" s="23" t="s">
        <v>937</v>
      </c>
      <c r="D3011" s="24" t="s">
        <v>1</v>
      </c>
      <c r="E3011" s="24" t="s">
        <v>641</v>
      </c>
      <c r="F3011" s="24" t="s">
        <v>6696</v>
      </c>
      <c r="G3011" s="24" t="s">
        <v>940</v>
      </c>
      <c r="H3011" s="24" t="s">
        <v>941</v>
      </c>
      <c r="I3011" s="23" t="s">
        <v>6697</v>
      </c>
      <c r="J3011" s="23" t="s">
        <v>628</v>
      </c>
    </row>
    <row r="3012" spans="1:10" x14ac:dyDescent="0.25">
      <c r="A3012" s="3">
        <f t="shared" si="47"/>
        <v>10094563</v>
      </c>
      <c r="B3012" s="24">
        <v>10094563</v>
      </c>
      <c r="C3012" s="23" t="s">
        <v>937</v>
      </c>
      <c r="D3012" s="24" t="s">
        <v>1</v>
      </c>
      <c r="E3012" s="24" t="s">
        <v>641</v>
      </c>
      <c r="F3012" s="24" t="s">
        <v>6698</v>
      </c>
      <c r="G3012" s="24" t="s">
        <v>940</v>
      </c>
      <c r="H3012" s="24" t="s">
        <v>941</v>
      </c>
      <c r="I3012" s="23" t="s">
        <v>6699</v>
      </c>
      <c r="J3012" s="23" t="s">
        <v>562</v>
      </c>
    </row>
    <row r="3013" spans="1:10" x14ac:dyDescent="0.25">
      <c r="A3013" s="3">
        <f t="shared" si="47"/>
        <v>10152261</v>
      </c>
      <c r="B3013" s="24">
        <v>10152261</v>
      </c>
      <c r="C3013" s="23" t="s">
        <v>937</v>
      </c>
      <c r="D3013" s="24" t="s">
        <v>1</v>
      </c>
      <c r="E3013" s="24" t="s">
        <v>641</v>
      </c>
      <c r="F3013" s="24" t="s">
        <v>6700</v>
      </c>
      <c r="G3013" s="24" t="s">
        <v>940</v>
      </c>
      <c r="H3013" s="24" t="s">
        <v>941</v>
      </c>
      <c r="I3013" s="23" t="s">
        <v>6701</v>
      </c>
      <c r="J3013" s="23" t="s">
        <v>628</v>
      </c>
    </row>
    <row r="3014" spans="1:10" x14ac:dyDescent="0.25">
      <c r="A3014" s="3">
        <f t="shared" si="47"/>
        <v>10315214</v>
      </c>
      <c r="B3014" s="24">
        <v>10315214</v>
      </c>
      <c r="C3014" s="23" t="s">
        <v>937</v>
      </c>
      <c r="D3014" s="24" t="s">
        <v>1</v>
      </c>
      <c r="E3014" s="24" t="s">
        <v>641</v>
      </c>
      <c r="F3014" s="24" t="s">
        <v>6702</v>
      </c>
      <c r="G3014" s="24" t="s">
        <v>940</v>
      </c>
      <c r="H3014" s="24" t="s">
        <v>941</v>
      </c>
      <c r="I3014" s="23" t="s">
        <v>6703</v>
      </c>
      <c r="J3014" s="23" t="s">
        <v>844</v>
      </c>
    </row>
    <row r="3015" spans="1:10" x14ac:dyDescent="0.25">
      <c r="A3015" s="3">
        <f t="shared" si="47"/>
        <v>10315404</v>
      </c>
      <c r="B3015" s="24">
        <v>10315404</v>
      </c>
      <c r="C3015" s="23" t="s">
        <v>937</v>
      </c>
      <c r="D3015" s="24" t="s">
        <v>1</v>
      </c>
      <c r="E3015" s="24" t="s">
        <v>641</v>
      </c>
      <c r="F3015" s="24" t="s">
        <v>6704</v>
      </c>
      <c r="G3015" s="24" t="s">
        <v>940</v>
      </c>
      <c r="H3015" s="24" t="s">
        <v>941</v>
      </c>
      <c r="I3015" s="23" t="s">
        <v>6705</v>
      </c>
      <c r="J3015" s="23" t="s">
        <v>804</v>
      </c>
    </row>
    <row r="3016" spans="1:10" x14ac:dyDescent="0.25">
      <c r="A3016" s="3">
        <f t="shared" si="47"/>
        <v>12438721</v>
      </c>
      <c r="B3016" s="24">
        <v>12438721</v>
      </c>
      <c r="C3016" s="23" t="s">
        <v>937</v>
      </c>
      <c r="D3016" s="24" t="s">
        <v>1</v>
      </c>
      <c r="E3016" s="24" t="s">
        <v>641</v>
      </c>
      <c r="F3016" s="24" t="s">
        <v>6706</v>
      </c>
      <c r="G3016" s="24" t="s">
        <v>940</v>
      </c>
      <c r="H3016" s="24" t="s">
        <v>941</v>
      </c>
      <c r="I3016" s="23" t="s">
        <v>6707</v>
      </c>
      <c r="J3016" s="23" t="s">
        <v>881</v>
      </c>
    </row>
    <row r="3017" spans="1:10" x14ac:dyDescent="0.25">
      <c r="A3017" s="3">
        <f t="shared" si="47"/>
        <v>12488578</v>
      </c>
      <c r="B3017" s="24">
        <v>12488578</v>
      </c>
      <c r="C3017" s="23" t="s">
        <v>937</v>
      </c>
      <c r="D3017" s="24" t="s">
        <v>1</v>
      </c>
      <c r="E3017" s="24" t="s">
        <v>641</v>
      </c>
      <c r="F3017" s="24" t="s">
        <v>6708</v>
      </c>
      <c r="G3017" s="24" t="s">
        <v>940</v>
      </c>
      <c r="H3017" s="24" t="s">
        <v>941</v>
      </c>
      <c r="I3017" s="23" t="s">
        <v>6709</v>
      </c>
      <c r="J3017" s="23" t="s">
        <v>740</v>
      </c>
    </row>
    <row r="3018" spans="1:10" x14ac:dyDescent="0.25">
      <c r="A3018" s="3">
        <f t="shared" si="47"/>
        <v>12519056</v>
      </c>
      <c r="B3018" s="24">
        <v>12519056</v>
      </c>
      <c r="C3018" s="23" t="s">
        <v>937</v>
      </c>
      <c r="D3018" s="24" t="s">
        <v>1</v>
      </c>
      <c r="E3018" s="24" t="s">
        <v>641</v>
      </c>
      <c r="F3018" s="24" t="s">
        <v>6710</v>
      </c>
      <c r="G3018" s="24" t="s">
        <v>940</v>
      </c>
      <c r="H3018" s="24" t="s">
        <v>941</v>
      </c>
      <c r="I3018" s="23" t="s">
        <v>6711</v>
      </c>
      <c r="J3018" s="23" t="s">
        <v>856</v>
      </c>
    </row>
    <row r="3019" spans="1:10" x14ac:dyDescent="0.25">
      <c r="A3019" s="3">
        <f t="shared" si="47"/>
        <v>10053714</v>
      </c>
      <c r="B3019" s="24">
        <v>10053714</v>
      </c>
      <c r="C3019" s="23" t="s">
        <v>937</v>
      </c>
      <c r="D3019" s="24" t="s">
        <v>1</v>
      </c>
      <c r="E3019" s="24" t="s">
        <v>641</v>
      </c>
      <c r="F3019" s="24" t="s">
        <v>6712</v>
      </c>
      <c r="G3019" s="24" t="s">
        <v>940</v>
      </c>
      <c r="H3019" s="24" t="s">
        <v>941</v>
      </c>
      <c r="I3019" s="23" t="s">
        <v>6713</v>
      </c>
      <c r="J3019" s="23" t="s">
        <v>844</v>
      </c>
    </row>
    <row r="3020" spans="1:10" x14ac:dyDescent="0.25">
      <c r="A3020" s="3">
        <f t="shared" si="47"/>
        <v>10053817</v>
      </c>
      <c r="B3020" s="24">
        <v>10053817</v>
      </c>
      <c r="C3020" s="23" t="s">
        <v>937</v>
      </c>
      <c r="D3020" s="24" t="s">
        <v>1</v>
      </c>
      <c r="E3020" s="24" t="s">
        <v>641</v>
      </c>
      <c r="F3020" s="24" t="s">
        <v>6714</v>
      </c>
      <c r="G3020" s="24" t="s">
        <v>940</v>
      </c>
      <c r="H3020" s="24" t="s">
        <v>941</v>
      </c>
      <c r="I3020" s="23" t="s">
        <v>6715</v>
      </c>
      <c r="J3020" s="23" t="s">
        <v>848</v>
      </c>
    </row>
    <row r="3021" spans="1:10" x14ac:dyDescent="0.25">
      <c r="A3021" s="3">
        <f t="shared" si="47"/>
        <v>10053872</v>
      </c>
      <c r="B3021" s="24">
        <v>10053872</v>
      </c>
      <c r="C3021" s="23" t="s">
        <v>937</v>
      </c>
      <c r="D3021" s="24" t="s">
        <v>1</v>
      </c>
      <c r="E3021" s="24" t="s">
        <v>641</v>
      </c>
      <c r="F3021" s="24" t="s">
        <v>6716</v>
      </c>
      <c r="G3021" s="24" t="s">
        <v>940</v>
      </c>
      <c r="H3021" s="24" t="s">
        <v>941</v>
      </c>
      <c r="I3021" s="23" t="s">
        <v>3851</v>
      </c>
      <c r="J3021" s="23" t="s">
        <v>856</v>
      </c>
    </row>
    <row r="3022" spans="1:10" x14ac:dyDescent="0.25">
      <c r="A3022" s="3">
        <f t="shared" si="47"/>
        <v>10053937</v>
      </c>
      <c r="B3022" s="24">
        <v>10053937</v>
      </c>
      <c r="C3022" s="23" t="s">
        <v>937</v>
      </c>
      <c r="D3022" s="24" t="s">
        <v>1</v>
      </c>
      <c r="E3022" s="24" t="s">
        <v>641</v>
      </c>
      <c r="F3022" s="24" t="s">
        <v>6717</v>
      </c>
      <c r="G3022" s="24" t="s">
        <v>940</v>
      </c>
      <c r="H3022" s="24" t="s">
        <v>941</v>
      </c>
      <c r="I3022" s="23" t="s">
        <v>6718</v>
      </c>
      <c r="J3022" s="23" t="s">
        <v>823</v>
      </c>
    </row>
    <row r="3023" spans="1:10" x14ac:dyDescent="0.25">
      <c r="A3023" s="3">
        <f t="shared" si="47"/>
        <v>10053982</v>
      </c>
      <c r="B3023" s="24">
        <v>10053982</v>
      </c>
      <c r="C3023" s="23" t="s">
        <v>937</v>
      </c>
      <c r="D3023" s="24" t="s">
        <v>1</v>
      </c>
      <c r="E3023" s="24" t="s">
        <v>641</v>
      </c>
      <c r="F3023" s="24" t="s">
        <v>6719</v>
      </c>
      <c r="G3023" s="24" t="s">
        <v>940</v>
      </c>
      <c r="H3023" s="24" t="s">
        <v>941</v>
      </c>
      <c r="I3023" s="23" t="s">
        <v>6720</v>
      </c>
      <c r="J3023" s="23" t="s">
        <v>804</v>
      </c>
    </row>
    <row r="3024" spans="1:10" x14ac:dyDescent="0.25">
      <c r="A3024" s="3">
        <f t="shared" si="47"/>
        <v>10054064</v>
      </c>
      <c r="B3024" s="24">
        <v>10054064</v>
      </c>
      <c r="C3024" s="23" t="s">
        <v>937</v>
      </c>
      <c r="D3024" s="24" t="s">
        <v>1</v>
      </c>
      <c r="E3024" s="24" t="s">
        <v>641</v>
      </c>
      <c r="F3024" s="24" t="s">
        <v>6721</v>
      </c>
      <c r="G3024" s="24" t="s">
        <v>940</v>
      </c>
      <c r="H3024" s="24" t="s">
        <v>941</v>
      </c>
      <c r="I3024" s="23" t="s">
        <v>6722</v>
      </c>
      <c r="J3024" s="23" t="s">
        <v>823</v>
      </c>
    </row>
    <row r="3025" spans="1:10" x14ac:dyDescent="0.25">
      <c r="A3025" s="3">
        <f t="shared" si="47"/>
        <v>10054158</v>
      </c>
      <c r="B3025" s="24">
        <v>10054158</v>
      </c>
      <c r="C3025" s="23" t="s">
        <v>937</v>
      </c>
      <c r="D3025" s="24" t="s">
        <v>1</v>
      </c>
      <c r="E3025" s="24" t="s">
        <v>641</v>
      </c>
      <c r="F3025" s="24" t="s">
        <v>6723</v>
      </c>
      <c r="G3025" s="24" t="s">
        <v>940</v>
      </c>
      <c r="H3025" s="24" t="s">
        <v>941</v>
      </c>
      <c r="I3025" s="23" t="s">
        <v>6724</v>
      </c>
      <c r="J3025" s="23" t="s">
        <v>804</v>
      </c>
    </row>
    <row r="3026" spans="1:10" x14ac:dyDescent="0.25">
      <c r="A3026" s="3">
        <f t="shared" si="47"/>
        <v>10054305</v>
      </c>
      <c r="B3026" s="24">
        <v>10054305</v>
      </c>
      <c r="C3026" s="23" t="s">
        <v>937</v>
      </c>
      <c r="D3026" s="24" t="s">
        <v>1</v>
      </c>
      <c r="E3026" s="24" t="s">
        <v>641</v>
      </c>
      <c r="F3026" s="24" t="s">
        <v>6725</v>
      </c>
      <c r="G3026" s="24" t="s">
        <v>940</v>
      </c>
      <c r="H3026" s="24" t="s">
        <v>941</v>
      </c>
      <c r="I3026" s="23" t="s">
        <v>6726</v>
      </c>
      <c r="J3026" s="23" t="s">
        <v>884</v>
      </c>
    </row>
    <row r="3027" spans="1:10" x14ac:dyDescent="0.25">
      <c r="A3027" s="3">
        <f t="shared" si="47"/>
        <v>10054361</v>
      </c>
      <c r="B3027" s="24">
        <v>10054361</v>
      </c>
      <c r="C3027" s="23" t="s">
        <v>937</v>
      </c>
      <c r="D3027" s="24" t="s">
        <v>1</v>
      </c>
      <c r="E3027" s="24" t="s">
        <v>641</v>
      </c>
      <c r="F3027" s="24" t="s">
        <v>6727</v>
      </c>
      <c r="G3027" s="24" t="s">
        <v>940</v>
      </c>
      <c r="H3027" s="24" t="s">
        <v>941</v>
      </c>
      <c r="I3027" s="23" t="s">
        <v>6728</v>
      </c>
      <c r="J3027" s="23" t="s">
        <v>720</v>
      </c>
    </row>
    <row r="3028" spans="1:10" x14ac:dyDescent="0.25">
      <c r="A3028" s="3">
        <f t="shared" si="47"/>
        <v>10054363</v>
      </c>
      <c r="B3028" s="24">
        <v>10054363</v>
      </c>
      <c r="C3028" s="23" t="s">
        <v>937</v>
      </c>
      <c r="D3028" s="24" t="s">
        <v>1</v>
      </c>
      <c r="E3028" s="24" t="s">
        <v>641</v>
      </c>
      <c r="F3028" s="24" t="s">
        <v>6729</v>
      </c>
      <c r="G3028" s="24" t="s">
        <v>940</v>
      </c>
      <c r="H3028" s="24" t="s">
        <v>941</v>
      </c>
      <c r="I3028" s="23" t="s">
        <v>6730</v>
      </c>
      <c r="J3028" s="23" t="s">
        <v>866</v>
      </c>
    </row>
    <row r="3029" spans="1:10" x14ac:dyDescent="0.25">
      <c r="A3029" s="3">
        <f t="shared" si="47"/>
        <v>10054386</v>
      </c>
      <c r="B3029" s="24">
        <v>10054386</v>
      </c>
      <c r="C3029" s="23" t="s">
        <v>937</v>
      </c>
      <c r="D3029" s="24" t="s">
        <v>1</v>
      </c>
      <c r="E3029" s="24" t="s">
        <v>641</v>
      </c>
      <c r="F3029" s="24" t="s">
        <v>6731</v>
      </c>
      <c r="G3029" s="24" t="s">
        <v>940</v>
      </c>
      <c r="H3029" s="24" t="s">
        <v>941</v>
      </c>
      <c r="I3029" s="23" t="s">
        <v>6732</v>
      </c>
      <c r="J3029" s="23" t="s">
        <v>823</v>
      </c>
    </row>
    <row r="3030" spans="1:10" x14ac:dyDescent="0.25">
      <c r="A3030" s="3">
        <f t="shared" si="47"/>
        <v>10054394</v>
      </c>
      <c r="B3030" s="24">
        <v>10054394</v>
      </c>
      <c r="C3030" s="23" t="s">
        <v>937</v>
      </c>
      <c r="D3030" s="24" t="s">
        <v>1</v>
      </c>
      <c r="E3030" s="24" t="s">
        <v>641</v>
      </c>
      <c r="F3030" s="24" t="s">
        <v>6733</v>
      </c>
      <c r="G3030" s="24" t="s">
        <v>940</v>
      </c>
      <c r="H3030" s="24" t="s">
        <v>941</v>
      </c>
      <c r="I3030" s="23" t="s">
        <v>6734</v>
      </c>
      <c r="J3030" s="23" t="s">
        <v>823</v>
      </c>
    </row>
    <row r="3031" spans="1:10" x14ac:dyDescent="0.25">
      <c r="A3031" s="3">
        <f t="shared" si="47"/>
        <v>10054604</v>
      </c>
      <c r="B3031" s="24">
        <v>10054604</v>
      </c>
      <c r="C3031" s="23" t="s">
        <v>937</v>
      </c>
      <c r="D3031" s="24" t="s">
        <v>1</v>
      </c>
      <c r="E3031" s="24" t="s">
        <v>641</v>
      </c>
      <c r="F3031" s="24" t="s">
        <v>6735</v>
      </c>
      <c r="G3031" s="24" t="s">
        <v>940</v>
      </c>
      <c r="H3031" s="24" t="s">
        <v>941</v>
      </c>
      <c r="I3031" s="23" t="s">
        <v>6736</v>
      </c>
      <c r="J3031" s="23" t="s">
        <v>804</v>
      </c>
    </row>
    <row r="3032" spans="1:10" x14ac:dyDescent="0.25">
      <c r="A3032" s="3">
        <f t="shared" si="47"/>
        <v>10054751</v>
      </c>
      <c r="B3032" s="24">
        <v>10054751</v>
      </c>
      <c r="C3032" s="23" t="s">
        <v>937</v>
      </c>
      <c r="D3032" s="24" t="s">
        <v>1</v>
      </c>
      <c r="E3032" s="24" t="s">
        <v>641</v>
      </c>
      <c r="F3032" s="24" t="s">
        <v>6737</v>
      </c>
      <c r="G3032" s="24" t="s">
        <v>940</v>
      </c>
      <c r="H3032" s="24" t="s">
        <v>941</v>
      </c>
      <c r="I3032" s="23" t="s">
        <v>6738</v>
      </c>
      <c r="J3032" s="23" t="s">
        <v>866</v>
      </c>
    </row>
    <row r="3033" spans="1:10" x14ac:dyDescent="0.25">
      <c r="A3033" s="3">
        <f t="shared" si="47"/>
        <v>10054761</v>
      </c>
      <c r="B3033" s="24">
        <v>10054761</v>
      </c>
      <c r="C3033" s="23" t="s">
        <v>937</v>
      </c>
      <c r="D3033" s="24" t="s">
        <v>1</v>
      </c>
      <c r="E3033" s="24" t="s">
        <v>641</v>
      </c>
      <c r="F3033" s="24" t="s">
        <v>6739</v>
      </c>
      <c r="G3033" s="24" t="s">
        <v>940</v>
      </c>
      <c r="H3033" s="24" t="s">
        <v>941</v>
      </c>
      <c r="I3033" s="23" t="s">
        <v>6740</v>
      </c>
      <c r="J3033" s="23" t="s">
        <v>823</v>
      </c>
    </row>
    <row r="3034" spans="1:10" x14ac:dyDescent="0.25">
      <c r="A3034" s="3">
        <f t="shared" si="47"/>
        <v>10054851</v>
      </c>
      <c r="B3034" s="24">
        <v>10054851</v>
      </c>
      <c r="C3034" s="23" t="s">
        <v>937</v>
      </c>
      <c r="D3034" s="24" t="s">
        <v>1</v>
      </c>
      <c r="E3034" s="24" t="s">
        <v>641</v>
      </c>
      <c r="F3034" s="24" t="s">
        <v>6741</v>
      </c>
      <c r="G3034" s="24" t="s">
        <v>940</v>
      </c>
      <c r="H3034" s="24" t="s">
        <v>941</v>
      </c>
      <c r="I3034" s="23" t="s">
        <v>6742</v>
      </c>
      <c r="J3034" s="23" t="s">
        <v>740</v>
      </c>
    </row>
    <row r="3035" spans="1:10" x14ac:dyDescent="0.25">
      <c r="A3035" s="3">
        <f t="shared" si="47"/>
        <v>10054923</v>
      </c>
      <c r="B3035" s="24">
        <v>10054923</v>
      </c>
      <c r="C3035" s="23" t="s">
        <v>937</v>
      </c>
      <c r="D3035" s="24" t="s">
        <v>1</v>
      </c>
      <c r="E3035" s="24" t="s">
        <v>641</v>
      </c>
      <c r="F3035" s="24" t="s">
        <v>6743</v>
      </c>
      <c r="G3035" s="24" t="s">
        <v>940</v>
      </c>
      <c r="H3035" s="24" t="s">
        <v>941</v>
      </c>
      <c r="I3035" s="23" t="s">
        <v>6744</v>
      </c>
      <c r="J3035" s="23" t="s">
        <v>866</v>
      </c>
    </row>
    <row r="3036" spans="1:10" x14ac:dyDescent="0.25">
      <c r="A3036" s="3">
        <f t="shared" si="47"/>
        <v>10055063</v>
      </c>
      <c r="B3036" s="24">
        <v>10055063</v>
      </c>
      <c r="C3036" s="23" t="s">
        <v>937</v>
      </c>
      <c r="D3036" s="24" t="s">
        <v>1</v>
      </c>
      <c r="E3036" s="24" t="s">
        <v>641</v>
      </c>
      <c r="F3036" s="24" t="s">
        <v>6745</v>
      </c>
      <c r="G3036" s="24" t="s">
        <v>940</v>
      </c>
      <c r="H3036" s="24" t="s">
        <v>941</v>
      </c>
      <c r="I3036" s="23" t="s">
        <v>6746</v>
      </c>
      <c r="J3036" s="23" t="s">
        <v>804</v>
      </c>
    </row>
    <row r="3037" spans="1:10" x14ac:dyDescent="0.25">
      <c r="A3037" s="3">
        <f t="shared" si="47"/>
        <v>10055270</v>
      </c>
      <c r="B3037" s="24">
        <v>10055270</v>
      </c>
      <c r="C3037" s="23" t="s">
        <v>937</v>
      </c>
      <c r="D3037" s="24" t="s">
        <v>1</v>
      </c>
      <c r="E3037" s="24" t="s">
        <v>641</v>
      </c>
      <c r="F3037" s="24" t="s">
        <v>6747</v>
      </c>
      <c r="G3037" s="24" t="s">
        <v>940</v>
      </c>
      <c r="H3037" s="24" t="s">
        <v>941</v>
      </c>
      <c r="I3037" s="23" t="s">
        <v>6748</v>
      </c>
      <c r="J3037" s="23" t="s">
        <v>767</v>
      </c>
    </row>
    <row r="3038" spans="1:10" x14ac:dyDescent="0.25">
      <c r="A3038" s="3">
        <f t="shared" si="47"/>
        <v>10055340</v>
      </c>
      <c r="B3038" s="24">
        <v>10055340</v>
      </c>
      <c r="C3038" s="23" t="s">
        <v>937</v>
      </c>
      <c r="D3038" s="24" t="s">
        <v>1</v>
      </c>
      <c r="E3038" s="24" t="s">
        <v>641</v>
      </c>
      <c r="F3038" s="24" t="s">
        <v>6749</v>
      </c>
      <c r="G3038" s="24" t="s">
        <v>940</v>
      </c>
      <c r="H3038" s="24" t="s">
        <v>941</v>
      </c>
      <c r="I3038" s="23" t="s">
        <v>6750</v>
      </c>
      <c r="J3038" s="23" t="s">
        <v>740</v>
      </c>
    </row>
    <row r="3039" spans="1:10" x14ac:dyDescent="0.25">
      <c r="A3039" s="3">
        <f t="shared" si="47"/>
        <v>10055369</v>
      </c>
      <c r="B3039" s="24">
        <v>10055369</v>
      </c>
      <c r="C3039" s="23" t="s">
        <v>937</v>
      </c>
      <c r="D3039" s="24" t="s">
        <v>1</v>
      </c>
      <c r="E3039" s="24" t="s">
        <v>641</v>
      </c>
      <c r="F3039" s="24" t="s">
        <v>6751</v>
      </c>
      <c r="G3039" s="24" t="s">
        <v>940</v>
      </c>
      <c r="H3039" s="24" t="s">
        <v>941</v>
      </c>
      <c r="I3039" s="23" t="s">
        <v>6752</v>
      </c>
      <c r="J3039" s="23" t="s">
        <v>720</v>
      </c>
    </row>
    <row r="3040" spans="1:10" x14ac:dyDescent="0.25">
      <c r="A3040" s="3">
        <f t="shared" si="47"/>
        <v>10055404</v>
      </c>
      <c r="B3040" s="24">
        <v>10055404</v>
      </c>
      <c r="C3040" s="23" t="s">
        <v>937</v>
      </c>
      <c r="D3040" s="24" t="s">
        <v>1</v>
      </c>
      <c r="E3040" s="24" t="s">
        <v>641</v>
      </c>
      <c r="F3040" s="24" t="s">
        <v>6753</v>
      </c>
      <c r="G3040" s="24" t="s">
        <v>940</v>
      </c>
      <c r="H3040" s="24" t="s">
        <v>941</v>
      </c>
      <c r="I3040" s="23" t="s">
        <v>6754</v>
      </c>
      <c r="J3040" s="23" t="s">
        <v>881</v>
      </c>
    </row>
    <row r="3041" spans="1:10" x14ac:dyDescent="0.25">
      <c r="A3041" s="3">
        <f t="shared" si="47"/>
        <v>10055921</v>
      </c>
      <c r="B3041" s="24">
        <v>10055921</v>
      </c>
      <c r="C3041" s="23" t="s">
        <v>937</v>
      </c>
      <c r="D3041" s="24" t="s">
        <v>1</v>
      </c>
      <c r="E3041" s="24" t="s">
        <v>641</v>
      </c>
      <c r="F3041" s="24" t="s">
        <v>6755</v>
      </c>
      <c r="G3041" s="24" t="s">
        <v>940</v>
      </c>
      <c r="H3041" s="24" t="s">
        <v>941</v>
      </c>
      <c r="I3041" s="23" t="s">
        <v>6756</v>
      </c>
      <c r="J3041" s="23" t="s">
        <v>740</v>
      </c>
    </row>
    <row r="3042" spans="1:10" x14ac:dyDescent="0.25">
      <c r="A3042" s="3">
        <f t="shared" si="47"/>
        <v>10055991</v>
      </c>
      <c r="B3042" s="24">
        <v>10055991</v>
      </c>
      <c r="C3042" s="23" t="s">
        <v>937</v>
      </c>
      <c r="D3042" s="24" t="s">
        <v>1</v>
      </c>
      <c r="E3042" s="24" t="s">
        <v>641</v>
      </c>
      <c r="F3042" s="24" t="s">
        <v>6757</v>
      </c>
      <c r="G3042" s="24" t="s">
        <v>940</v>
      </c>
      <c r="H3042" s="24" t="s">
        <v>941</v>
      </c>
      <c r="I3042" s="23" t="s">
        <v>6758</v>
      </c>
      <c r="J3042" s="23" t="s">
        <v>866</v>
      </c>
    </row>
    <row r="3043" spans="1:10" x14ac:dyDescent="0.25">
      <c r="A3043" s="3">
        <f t="shared" si="47"/>
        <v>10056148</v>
      </c>
      <c r="B3043" s="24">
        <v>10056148</v>
      </c>
      <c r="C3043" s="23" t="s">
        <v>937</v>
      </c>
      <c r="D3043" s="24" t="s">
        <v>1</v>
      </c>
      <c r="E3043" s="24" t="s">
        <v>641</v>
      </c>
      <c r="F3043" s="24" t="s">
        <v>6759</v>
      </c>
      <c r="G3043" s="24" t="s">
        <v>940</v>
      </c>
      <c r="H3043" s="24" t="s">
        <v>941</v>
      </c>
      <c r="I3043" s="23" t="s">
        <v>6760</v>
      </c>
      <c r="J3043" s="23" t="s">
        <v>844</v>
      </c>
    </row>
    <row r="3044" spans="1:10" x14ac:dyDescent="0.25">
      <c r="A3044" s="3">
        <f t="shared" si="47"/>
        <v>10056557</v>
      </c>
      <c r="B3044" s="24">
        <v>10056557</v>
      </c>
      <c r="C3044" s="23" t="s">
        <v>937</v>
      </c>
      <c r="D3044" s="24" t="s">
        <v>1</v>
      </c>
      <c r="E3044" s="24" t="s">
        <v>641</v>
      </c>
      <c r="F3044" s="24" t="s">
        <v>6761</v>
      </c>
      <c r="G3044" s="24" t="s">
        <v>940</v>
      </c>
      <c r="H3044" s="24" t="s">
        <v>941</v>
      </c>
      <c r="I3044" s="23" t="s">
        <v>6762</v>
      </c>
      <c r="J3044" s="23" t="s">
        <v>804</v>
      </c>
    </row>
    <row r="3045" spans="1:10" x14ac:dyDescent="0.25">
      <c r="A3045" s="3">
        <f t="shared" si="47"/>
        <v>10056680</v>
      </c>
      <c r="B3045" s="24">
        <v>10056680</v>
      </c>
      <c r="C3045" s="23" t="s">
        <v>937</v>
      </c>
      <c r="D3045" s="24" t="s">
        <v>1</v>
      </c>
      <c r="E3045" s="24" t="s">
        <v>641</v>
      </c>
      <c r="F3045" s="24" t="s">
        <v>6763</v>
      </c>
      <c r="G3045" s="24" t="s">
        <v>940</v>
      </c>
      <c r="H3045" s="24" t="s">
        <v>941</v>
      </c>
      <c r="I3045" s="23" t="s">
        <v>6764</v>
      </c>
      <c r="J3045" s="23" t="s">
        <v>866</v>
      </c>
    </row>
    <row r="3046" spans="1:10" x14ac:dyDescent="0.25">
      <c r="A3046" s="3">
        <f t="shared" si="47"/>
        <v>10056852</v>
      </c>
      <c r="B3046" s="24">
        <v>10056852</v>
      </c>
      <c r="C3046" s="23" t="s">
        <v>937</v>
      </c>
      <c r="D3046" s="24" t="s">
        <v>1</v>
      </c>
      <c r="E3046" s="24" t="s">
        <v>641</v>
      </c>
      <c r="F3046" s="24" t="s">
        <v>6765</v>
      </c>
      <c r="G3046" s="24" t="s">
        <v>940</v>
      </c>
      <c r="H3046" s="24" t="s">
        <v>941</v>
      </c>
      <c r="I3046" s="23" t="s">
        <v>6766</v>
      </c>
      <c r="J3046" s="23" t="s">
        <v>562</v>
      </c>
    </row>
    <row r="3047" spans="1:10" x14ac:dyDescent="0.25">
      <c r="A3047" s="3">
        <f t="shared" si="47"/>
        <v>10057131</v>
      </c>
      <c r="B3047" s="24">
        <v>10057131</v>
      </c>
      <c r="C3047" s="23" t="s">
        <v>937</v>
      </c>
      <c r="D3047" s="24" t="s">
        <v>1</v>
      </c>
      <c r="E3047" s="24" t="s">
        <v>641</v>
      </c>
      <c r="F3047" s="24" t="s">
        <v>6767</v>
      </c>
      <c r="G3047" s="24" t="s">
        <v>940</v>
      </c>
      <c r="H3047" s="24" t="s">
        <v>941</v>
      </c>
      <c r="I3047" s="23" t="s">
        <v>6768</v>
      </c>
      <c r="J3047" s="23" t="s">
        <v>823</v>
      </c>
    </row>
    <row r="3048" spans="1:10" x14ac:dyDescent="0.25">
      <c r="A3048" s="3">
        <f t="shared" si="47"/>
        <v>10057731</v>
      </c>
      <c r="B3048" s="24">
        <v>10057731</v>
      </c>
      <c r="C3048" s="23" t="s">
        <v>937</v>
      </c>
      <c r="D3048" s="24" t="s">
        <v>1</v>
      </c>
      <c r="E3048" s="24" t="s">
        <v>641</v>
      </c>
      <c r="F3048" s="24" t="s">
        <v>6769</v>
      </c>
      <c r="G3048" s="24" t="s">
        <v>940</v>
      </c>
      <c r="H3048" s="24" t="s">
        <v>941</v>
      </c>
      <c r="I3048" s="23" t="s">
        <v>6770</v>
      </c>
      <c r="J3048" s="23" t="s">
        <v>884</v>
      </c>
    </row>
    <row r="3049" spans="1:10" x14ac:dyDescent="0.25">
      <c r="A3049" s="3">
        <f t="shared" si="47"/>
        <v>10057742</v>
      </c>
      <c r="B3049" s="24">
        <v>10057742</v>
      </c>
      <c r="C3049" s="23" t="s">
        <v>937</v>
      </c>
      <c r="D3049" s="24" t="s">
        <v>1</v>
      </c>
      <c r="E3049" s="24" t="s">
        <v>641</v>
      </c>
      <c r="F3049" s="24" t="s">
        <v>6771</v>
      </c>
      <c r="G3049" s="24" t="s">
        <v>940</v>
      </c>
      <c r="H3049" s="24" t="s">
        <v>941</v>
      </c>
      <c r="I3049" s="23" t="s">
        <v>6772</v>
      </c>
      <c r="J3049" s="23" t="s">
        <v>823</v>
      </c>
    </row>
    <row r="3050" spans="1:10" x14ac:dyDescent="0.25">
      <c r="A3050" s="3">
        <f t="shared" si="47"/>
        <v>10057796</v>
      </c>
      <c r="B3050" s="24">
        <v>10057796</v>
      </c>
      <c r="C3050" s="23" t="s">
        <v>937</v>
      </c>
      <c r="D3050" s="24" t="s">
        <v>1</v>
      </c>
      <c r="E3050" s="24" t="s">
        <v>641</v>
      </c>
      <c r="F3050" s="24" t="s">
        <v>6773</v>
      </c>
      <c r="G3050" s="24" t="s">
        <v>940</v>
      </c>
      <c r="H3050" s="24" t="s">
        <v>941</v>
      </c>
      <c r="I3050" s="23" t="s">
        <v>6774</v>
      </c>
      <c r="J3050" s="23" t="s">
        <v>804</v>
      </c>
    </row>
    <row r="3051" spans="1:10" x14ac:dyDescent="0.25">
      <c r="A3051" s="3">
        <f t="shared" si="47"/>
        <v>10058109</v>
      </c>
      <c r="B3051" s="24">
        <v>10058109</v>
      </c>
      <c r="C3051" s="23" t="s">
        <v>937</v>
      </c>
      <c r="D3051" s="24" t="s">
        <v>1</v>
      </c>
      <c r="E3051" s="24" t="s">
        <v>641</v>
      </c>
      <c r="F3051" s="24" t="s">
        <v>6775</v>
      </c>
      <c r="G3051" s="24" t="s">
        <v>940</v>
      </c>
      <c r="H3051" s="24" t="s">
        <v>941</v>
      </c>
      <c r="I3051" s="23" t="s">
        <v>6776</v>
      </c>
      <c r="J3051" s="23" t="s">
        <v>804</v>
      </c>
    </row>
    <row r="3052" spans="1:10" x14ac:dyDescent="0.25">
      <c r="A3052" s="3">
        <f t="shared" si="47"/>
        <v>10058231</v>
      </c>
      <c r="B3052" s="24">
        <v>10058231</v>
      </c>
      <c r="C3052" s="23" t="s">
        <v>937</v>
      </c>
      <c r="D3052" s="24" t="s">
        <v>1</v>
      </c>
      <c r="E3052" s="24" t="s">
        <v>641</v>
      </c>
      <c r="F3052" s="24" t="s">
        <v>6777</v>
      </c>
      <c r="G3052" s="24" t="s">
        <v>940</v>
      </c>
      <c r="H3052" s="24" t="s">
        <v>941</v>
      </c>
      <c r="I3052" s="23" t="s">
        <v>6778</v>
      </c>
      <c r="J3052" s="23" t="s">
        <v>823</v>
      </c>
    </row>
    <row r="3053" spans="1:10" x14ac:dyDescent="0.25">
      <c r="A3053" s="3">
        <f t="shared" si="47"/>
        <v>10058726</v>
      </c>
      <c r="B3053" s="24">
        <v>10058726</v>
      </c>
      <c r="C3053" s="23" t="s">
        <v>937</v>
      </c>
      <c r="D3053" s="24" t="s">
        <v>1</v>
      </c>
      <c r="E3053" s="24" t="s">
        <v>641</v>
      </c>
      <c r="F3053" s="24" t="s">
        <v>6779</v>
      </c>
      <c r="G3053" s="24" t="s">
        <v>940</v>
      </c>
      <c r="H3053" s="24" t="s">
        <v>941</v>
      </c>
      <c r="I3053" s="23" t="s">
        <v>6780</v>
      </c>
      <c r="J3053" s="23" t="s">
        <v>793</v>
      </c>
    </row>
    <row r="3054" spans="1:10" x14ac:dyDescent="0.25">
      <c r="A3054" s="3">
        <f t="shared" si="47"/>
        <v>10058760</v>
      </c>
      <c r="B3054" s="24">
        <v>10058760</v>
      </c>
      <c r="C3054" s="23" t="s">
        <v>937</v>
      </c>
      <c r="D3054" s="24" t="s">
        <v>1</v>
      </c>
      <c r="E3054" s="24" t="s">
        <v>641</v>
      </c>
      <c r="F3054" s="24" t="s">
        <v>6781</v>
      </c>
      <c r="G3054" s="24" t="s">
        <v>940</v>
      </c>
      <c r="H3054" s="24" t="s">
        <v>941</v>
      </c>
      <c r="I3054" s="23" t="s">
        <v>6782</v>
      </c>
      <c r="J3054" s="23" t="s">
        <v>866</v>
      </c>
    </row>
    <row r="3055" spans="1:10" x14ac:dyDescent="0.25">
      <c r="A3055" s="3">
        <f t="shared" si="47"/>
        <v>10058886</v>
      </c>
      <c r="B3055" s="24">
        <v>10058886</v>
      </c>
      <c r="C3055" s="23" t="s">
        <v>937</v>
      </c>
      <c r="D3055" s="24" t="s">
        <v>1</v>
      </c>
      <c r="E3055" s="24" t="s">
        <v>641</v>
      </c>
      <c r="F3055" s="24" t="s">
        <v>6783</v>
      </c>
      <c r="G3055" s="24" t="s">
        <v>940</v>
      </c>
      <c r="H3055" s="24" t="s">
        <v>941</v>
      </c>
      <c r="I3055" s="23" t="s">
        <v>6784</v>
      </c>
      <c r="J3055" s="23" t="s">
        <v>628</v>
      </c>
    </row>
    <row r="3056" spans="1:10" x14ac:dyDescent="0.25">
      <c r="A3056" s="3">
        <f t="shared" si="47"/>
        <v>10059276</v>
      </c>
      <c r="B3056" s="24">
        <v>10059276</v>
      </c>
      <c r="C3056" s="23" t="s">
        <v>937</v>
      </c>
      <c r="D3056" s="24" t="s">
        <v>1</v>
      </c>
      <c r="E3056" s="24" t="s">
        <v>641</v>
      </c>
      <c r="F3056" s="24" t="s">
        <v>6785</v>
      </c>
      <c r="G3056" s="24" t="s">
        <v>940</v>
      </c>
      <c r="H3056" s="24" t="s">
        <v>941</v>
      </c>
      <c r="I3056" s="23" t="s">
        <v>6786</v>
      </c>
      <c r="J3056" s="23" t="s">
        <v>848</v>
      </c>
    </row>
    <row r="3057" spans="1:10" x14ac:dyDescent="0.25">
      <c r="A3057" s="3">
        <f t="shared" si="47"/>
        <v>10059362</v>
      </c>
      <c r="B3057" s="24">
        <v>10059362</v>
      </c>
      <c r="C3057" s="23" t="s">
        <v>937</v>
      </c>
      <c r="D3057" s="24" t="s">
        <v>1</v>
      </c>
      <c r="E3057" s="24" t="s">
        <v>641</v>
      </c>
      <c r="F3057" s="24" t="s">
        <v>6787</v>
      </c>
      <c r="G3057" s="24" t="s">
        <v>940</v>
      </c>
      <c r="H3057" s="24" t="s">
        <v>941</v>
      </c>
      <c r="I3057" s="23" t="s">
        <v>6788</v>
      </c>
      <c r="J3057" s="23" t="s">
        <v>562</v>
      </c>
    </row>
    <row r="3058" spans="1:10" x14ac:dyDescent="0.25">
      <c r="A3058" s="3">
        <f t="shared" si="47"/>
        <v>10059392</v>
      </c>
      <c r="B3058" s="24">
        <v>10059392</v>
      </c>
      <c r="C3058" s="23" t="s">
        <v>937</v>
      </c>
      <c r="D3058" s="24" t="s">
        <v>1</v>
      </c>
      <c r="E3058" s="24" t="s">
        <v>641</v>
      </c>
      <c r="F3058" s="24" t="s">
        <v>6789</v>
      </c>
      <c r="G3058" s="24" t="s">
        <v>940</v>
      </c>
      <c r="H3058" s="24" t="s">
        <v>941</v>
      </c>
      <c r="I3058" s="23" t="s">
        <v>6790</v>
      </c>
      <c r="J3058" s="23" t="s">
        <v>562</v>
      </c>
    </row>
    <row r="3059" spans="1:10" x14ac:dyDescent="0.25">
      <c r="A3059" s="3">
        <f t="shared" si="47"/>
        <v>10059438</v>
      </c>
      <c r="B3059" s="24">
        <v>10059438</v>
      </c>
      <c r="C3059" s="23" t="s">
        <v>937</v>
      </c>
      <c r="D3059" s="24" t="s">
        <v>1</v>
      </c>
      <c r="E3059" s="24" t="s">
        <v>641</v>
      </c>
      <c r="F3059" s="24" t="s">
        <v>6791</v>
      </c>
      <c r="G3059" s="24" t="s">
        <v>940</v>
      </c>
      <c r="H3059" s="24" t="s">
        <v>941</v>
      </c>
      <c r="I3059" s="23" t="s">
        <v>6792</v>
      </c>
      <c r="J3059" s="23" t="s">
        <v>823</v>
      </c>
    </row>
    <row r="3060" spans="1:10" x14ac:dyDescent="0.25">
      <c r="A3060" s="3">
        <f t="shared" si="47"/>
        <v>10059816</v>
      </c>
      <c r="B3060" s="24">
        <v>10059816</v>
      </c>
      <c r="C3060" s="23" t="s">
        <v>937</v>
      </c>
      <c r="D3060" s="24" t="s">
        <v>1</v>
      </c>
      <c r="E3060" s="24" t="s">
        <v>641</v>
      </c>
      <c r="F3060" s="24" t="s">
        <v>6793</v>
      </c>
      <c r="G3060" s="24" t="s">
        <v>940</v>
      </c>
      <c r="H3060" s="24" t="s">
        <v>941</v>
      </c>
      <c r="I3060" s="23" t="s">
        <v>6794</v>
      </c>
      <c r="J3060" s="23" t="s">
        <v>562</v>
      </c>
    </row>
    <row r="3061" spans="1:10" x14ac:dyDescent="0.25">
      <c r="A3061" s="3">
        <f t="shared" si="47"/>
        <v>10060248</v>
      </c>
      <c r="B3061" s="24">
        <v>10060248</v>
      </c>
      <c r="C3061" s="23" t="s">
        <v>937</v>
      </c>
      <c r="D3061" s="24" t="s">
        <v>1</v>
      </c>
      <c r="E3061" s="24" t="s">
        <v>641</v>
      </c>
      <c r="F3061" s="24" t="s">
        <v>6795</v>
      </c>
      <c r="G3061" s="24" t="s">
        <v>940</v>
      </c>
      <c r="H3061" s="24" t="s">
        <v>941</v>
      </c>
      <c r="I3061" s="23" t="s">
        <v>6796</v>
      </c>
      <c r="J3061" s="23" t="s">
        <v>562</v>
      </c>
    </row>
    <row r="3062" spans="1:10" x14ac:dyDescent="0.25">
      <c r="A3062" s="3">
        <f t="shared" si="47"/>
        <v>10060295</v>
      </c>
      <c r="B3062" s="24">
        <v>10060295</v>
      </c>
      <c r="C3062" s="23" t="s">
        <v>937</v>
      </c>
      <c r="D3062" s="24" t="s">
        <v>1</v>
      </c>
      <c r="E3062" s="24" t="s">
        <v>641</v>
      </c>
      <c r="F3062" s="24" t="s">
        <v>6797</v>
      </c>
      <c r="G3062" s="24" t="s">
        <v>940</v>
      </c>
      <c r="H3062" s="24" t="s">
        <v>941</v>
      </c>
      <c r="I3062" s="23" t="s">
        <v>6798</v>
      </c>
      <c r="J3062" s="23" t="s">
        <v>562</v>
      </c>
    </row>
    <row r="3063" spans="1:10" x14ac:dyDescent="0.25">
      <c r="A3063" s="3">
        <f t="shared" si="47"/>
        <v>10060369</v>
      </c>
      <c r="B3063" s="24">
        <v>10060369</v>
      </c>
      <c r="C3063" s="23" t="s">
        <v>937</v>
      </c>
      <c r="D3063" s="24" t="s">
        <v>1</v>
      </c>
      <c r="E3063" s="24" t="s">
        <v>641</v>
      </c>
      <c r="F3063" s="24" t="s">
        <v>6799</v>
      </c>
      <c r="G3063" s="24" t="s">
        <v>940</v>
      </c>
      <c r="H3063" s="24" t="s">
        <v>941</v>
      </c>
      <c r="I3063" s="23" t="s">
        <v>6800</v>
      </c>
      <c r="J3063" s="23" t="s">
        <v>562</v>
      </c>
    </row>
    <row r="3064" spans="1:10" x14ac:dyDescent="0.25">
      <c r="A3064" s="3">
        <f t="shared" si="47"/>
        <v>10060528</v>
      </c>
      <c r="B3064" s="24">
        <v>10060528</v>
      </c>
      <c r="C3064" s="23" t="s">
        <v>937</v>
      </c>
      <c r="D3064" s="24" t="s">
        <v>1</v>
      </c>
      <c r="E3064" s="24" t="s">
        <v>641</v>
      </c>
      <c r="F3064" s="24" t="s">
        <v>6801</v>
      </c>
      <c r="G3064" s="24" t="s">
        <v>940</v>
      </c>
      <c r="H3064" s="24" t="s">
        <v>941</v>
      </c>
      <c r="I3064" s="23" t="s">
        <v>6802</v>
      </c>
      <c r="J3064" s="23" t="s">
        <v>804</v>
      </c>
    </row>
    <row r="3065" spans="1:10" x14ac:dyDescent="0.25">
      <c r="A3065" s="3">
        <f t="shared" si="47"/>
        <v>10060747</v>
      </c>
      <c r="B3065" s="24">
        <v>10060747</v>
      </c>
      <c r="C3065" s="23" t="s">
        <v>937</v>
      </c>
      <c r="D3065" s="24" t="s">
        <v>1</v>
      </c>
      <c r="E3065" s="24" t="s">
        <v>641</v>
      </c>
      <c r="F3065" s="24" t="s">
        <v>6803</v>
      </c>
      <c r="G3065" s="24" t="s">
        <v>940</v>
      </c>
      <c r="H3065" s="24" t="s">
        <v>941</v>
      </c>
      <c r="I3065" s="23" t="s">
        <v>6804</v>
      </c>
      <c r="J3065" s="23" t="s">
        <v>720</v>
      </c>
    </row>
    <row r="3066" spans="1:10" x14ac:dyDescent="0.25">
      <c r="A3066" s="3">
        <f t="shared" si="47"/>
        <v>10060753</v>
      </c>
      <c r="B3066" s="24">
        <v>10060753</v>
      </c>
      <c r="C3066" s="23" t="s">
        <v>937</v>
      </c>
      <c r="D3066" s="24" t="s">
        <v>1</v>
      </c>
      <c r="E3066" s="24" t="s">
        <v>641</v>
      </c>
      <c r="F3066" s="24" t="s">
        <v>6805</v>
      </c>
      <c r="G3066" s="24" t="s">
        <v>940</v>
      </c>
      <c r="H3066" s="24" t="s">
        <v>941</v>
      </c>
      <c r="I3066" s="23" t="s">
        <v>6806</v>
      </c>
      <c r="J3066" s="23" t="s">
        <v>844</v>
      </c>
    </row>
    <row r="3067" spans="1:10" x14ac:dyDescent="0.25">
      <c r="A3067" s="3">
        <f t="shared" si="47"/>
        <v>10060847</v>
      </c>
      <c r="B3067" s="24">
        <v>10060847</v>
      </c>
      <c r="C3067" s="23" t="s">
        <v>937</v>
      </c>
      <c r="D3067" s="24" t="s">
        <v>1</v>
      </c>
      <c r="E3067" s="24" t="s">
        <v>641</v>
      </c>
      <c r="F3067" s="24" t="s">
        <v>6807</v>
      </c>
      <c r="G3067" s="24" t="s">
        <v>940</v>
      </c>
      <c r="H3067" s="24" t="s">
        <v>941</v>
      </c>
      <c r="I3067" s="23" t="s">
        <v>6808</v>
      </c>
      <c r="J3067" s="23" t="s">
        <v>848</v>
      </c>
    </row>
    <row r="3068" spans="1:10" x14ac:dyDescent="0.25">
      <c r="A3068" s="3">
        <f t="shared" si="47"/>
        <v>10061095</v>
      </c>
      <c r="B3068" s="24">
        <v>10061095</v>
      </c>
      <c r="C3068" s="23" t="s">
        <v>937</v>
      </c>
      <c r="D3068" s="24" t="s">
        <v>1</v>
      </c>
      <c r="E3068" s="24" t="s">
        <v>641</v>
      </c>
      <c r="F3068" s="24" t="s">
        <v>6809</v>
      </c>
      <c r="G3068" s="24" t="s">
        <v>940</v>
      </c>
      <c r="H3068" s="24" t="s">
        <v>941</v>
      </c>
      <c r="I3068" s="23" t="s">
        <v>6810</v>
      </c>
      <c r="J3068" s="23" t="s">
        <v>880</v>
      </c>
    </row>
    <row r="3069" spans="1:10" x14ac:dyDescent="0.25">
      <c r="A3069" s="3">
        <f t="shared" si="47"/>
        <v>10061105</v>
      </c>
      <c r="B3069" s="24">
        <v>10061105</v>
      </c>
      <c r="C3069" s="23" t="s">
        <v>937</v>
      </c>
      <c r="D3069" s="24" t="s">
        <v>1</v>
      </c>
      <c r="E3069" s="24" t="s">
        <v>641</v>
      </c>
      <c r="F3069" s="24" t="s">
        <v>6811</v>
      </c>
      <c r="G3069" s="24" t="s">
        <v>940</v>
      </c>
      <c r="H3069" s="24" t="s">
        <v>941</v>
      </c>
      <c r="I3069" s="23" t="s">
        <v>6812</v>
      </c>
      <c r="J3069" s="23" t="s">
        <v>848</v>
      </c>
    </row>
    <row r="3070" spans="1:10" x14ac:dyDescent="0.25">
      <c r="A3070" s="3">
        <f t="shared" si="47"/>
        <v>10061201</v>
      </c>
      <c r="B3070" s="24">
        <v>10061201</v>
      </c>
      <c r="C3070" s="23" t="s">
        <v>937</v>
      </c>
      <c r="D3070" s="24" t="s">
        <v>1</v>
      </c>
      <c r="E3070" s="24" t="s">
        <v>641</v>
      </c>
      <c r="F3070" s="24" t="s">
        <v>6813</v>
      </c>
      <c r="G3070" s="24" t="s">
        <v>940</v>
      </c>
      <c r="H3070" s="24" t="s">
        <v>941</v>
      </c>
      <c r="I3070" s="23" t="s">
        <v>6814</v>
      </c>
      <c r="J3070" s="23" t="s">
        <v>848</v>
      </c>
    </row>
    <row r="3071" spans="1:10" x14ac:dyDescent="0.25">
      <c r="A3071" s="3">
        <f t="shared" si="47"/>
        <v>10061794</v>
      </c>
      <c r="B3071" s="24">
        <v>10061794</v>
      </c>
      <c r="C3071" s="23" t="s">
        <v>937</v>
      </c>
      <c r="D3071" s="24" t="s">
        <v>1</v>
      </c>
      <c r="E3071" s="24" t="s">
        <v>641</v>
      </c>
      <c r="F3071" s="24" t="s">
        <v>6815</v>
      </c>
      <c r="G3071" s="24" t="s">
        <v>940</v>
      </c>
      <c r="H3071" s="24" t="s">
        <v>941</v>
      </c>
      <c r="I3071" s="23" t="s">
        <v>6816</v>
      </c>
      <c r="J3071" s="23" t="s">
        <v>767</v>
      </c>
    </row>
    <row r="3072" spans="1:10" x14ac:dyDescent="0.25">
      <c r="A3072" s="3">
        <f t="shared" si="47"/>
        <v>10062082</v>
      </c>
      <c r="B3072" s="24">
        <v>10062082</v>
      </c>
      <c r="C3072" s="23" t="s">
        <v>937</v>
      </c>
      <c r="D3072" s="24" t="s">
        <v>1</v>
      </c>
      <c r="E3072" s="24" t="s">
        <v>641</v>
      </c>
      <c r="F3072" s="24" t="s">
        <v>6817</v>
      </c>
      <c r="G3072" s="24" t="s">
        <v>940</v>
      </c>
      <c r="H3072" s="24" t="s">
        <v>941</v>
      </c>
      <c r="I3072" s="23" t="s">
        <v>6818</v>
      </c>
      <c r="J3072" s="23" t="s">
        <v>823</v>
      </c>
    </row>
    <row r="3073" spans="1:10" x14ac:dyDescent="0.25">
      <c r="A3073" s="3">
        <f t="shared" si="47"/>
        <v>10062153</v>
      </c>
      <c r="B3073" s="24">
        <v>10062153</v>
      </c>
      <c r="C3073" s="23" t="s">
        <v>937</v>
      </c>
      <c r="D3073" s="24" t="s">
        <v>1</v>
      </c>
      <c r="E3073" s="24" t="s">
        <v>641</v>
      </c>
      <c r="F3073" s="24" t="s">
        <v>6819</v>
      </c>
      <c r="G3073" s="24" t="s">
        <v>940</v>
      </c>
      <c r="H3073" s="24" t="s">
        <v>941</v>
      </c>
      <c r="I3073" s="23" t="s">
        <v>6820</v>
      </c>
      <c r="J3073" s="23" t="s">
        <v>866</v>
      </c>
    </row>
    <row r="3074" spans="1:10" x14ac:dyDescent="0.25">
      <c r="A3074" s="3">
        <f t="shared" si="47"/>
        <v>10062258</v>
      </c>
      <c r="B3074" s="24">
        <v>10062258</v>
      </c>
      <c r="C3074" s="23" t="s">
        <v>937</v>
      </c>
      <c r="D3074" s="24" t="s">
        <v>1</v>
      </c>
      <c r="E3074" s="24" t="s">
        <v>641</v>
      </c>
      <c r="F3074" s="24" t="s">
        <v>6821</v>
      </c>
      <c r="G3074" s="24" t="s">
        <v>940</v>
      </c>
      <c r="H3074" s="24" t="s">
        <v>941</v>
      </c>
      <c r="I3074" s="23" t="s">
        <v>6822</v>
      </c>
      <c r="J3074" s="23" t="s">
        <v>866</v>
      </c>
    </row>
    <row r="3075" spans="1:10" x14ac:dyDescent="0.25">
      <c r="A3075" s="3">
        <f t="shared" ref="A3075:A3138" si="48">+B3075</f>
        <v>10062364</v>
      </c>
      <c r="B3075" s="24">
        <v>10062364</v>
      </c>
      <c r="C3075" s="23" t="s">
        <v>937</v>
      </c>
      <c r="D3075" s="24" t="s">
        <v>1</v>
      </c>
      <c r="E3075" s="24" t="s">
        <v>641</v>
      </c>
      <c r="F3075" s="24" t="s">
        <v>6823</v>
      </c>
      <c r="G3075" s="24" t="s">
        <v>940</v>
      </c>
      <c r="H3075" s="24" t="s">
        <v>941</v>
      </c>
      <c r="I3075" s="23" t="s">
        <v>6824</v>
      </c>
      <c r="J3075" s="23" t="s">
        <v>804</v>
      </c>
    </row>
    <row r="3076" spans="1:10" x14ac:dyDescent="0.25">
      <c r="A3076" s="3">
        <f t="shared" si="48"/>
        <v>10062384</v>
      </c>
      <c r="B3076" s="24">
        <v>10062384</v>
      </c>
      <c r="C3076" s="23" t="s">
        <v>937</v>
      </c>
      <c r="D3076" s="24" t="s">
        <v>1</v>
      </c>
      <c r="E3076" s="24" t="s">
        <v>641</v>
      </c>
      <c r="F3076" s="24" t="s">
        <v>6825</v>
      </c>
      <c r="G3076" s="24" t="s">
        <v>940</v>
      </c>
      <c r="H3076" s="24" t="s">
        <v>941</v>
      </c>
      <c r="I3076" s="23" t="s">
        <v>6826</v>
      </c>
      <c r="J3076" s="23" t="s">
        <v>823</v>
      </c>
    </row>
    <row r="3077" spans="1:10" x14ac:dyDescent="0.25">
      <c r="A3077" s="3">
        <f t="shared" si="48"/>
        <v>10062417</v>
      </c>
      <c r="B3077" s="24">
        <v>10062417</v>
      </c>
      <c r="C3077" s="23" t="s">
        <v>937</v>
      </c>
      <c r="D3077" s="24" t="s">
        <v>1</v>
      </c>
      <c r="E3077" s="24" t="s">
        <v>641</v>
      </c>
      <c r="F3077" s="24" t="s">
        <v>6827</v>
      </c>
      <c r="G3077" s="24" t="s">
        <v>940</v>
      </c>
      <c r="H3077" s="24" t="s">
        <v>941</v>
      </c>
      <c r="I3077" s="23" t="s">
        <v>6828</v>
      </c>
      <c r="J3077" s="23" t="s">
        <v>856</v>
      </c>
    </row>
    <row r="3078" spans="1:10" x14ac:dyDescent="0.25">
      <c r="A3078" s="3">
        <f t="shared" si="48"/>
        <v>10062504</v>
      </c>
      <c r="B3078" s="24">
        <v>10062504</v>
      </c>
      <c r="C3078" s="23" t="s">
        <v>937</v>
      </c>
      <c r="D3078" s="24" t="s">
        <v>1</v>
      </c>
      <c r="E3078" s="24" t="s">
        <v>641</v>
      </c>
      <c r="F3078" s="24" t="s">
        <v>6829</v>
      </c>
      <c r="G3078" s="24" t="s">
        <v>940</v>
      </c>
      <c r="H3078" s="24" t="s">
        <v>941</v>
      </c>
      <c r="I3078" s="23" t="s">
        <v>6830</v>
      </c>
      <c r="J3078" s="23" t="s">
        <v>844</v>
      </c>
    </row>
    <row r="3079" spans="1:10" x14ac:dyDescent="0.25">
      <c r="A3079" s="3">
        <f t="shared" si="48"/>
        <v>10062684</v>
      </c>
      <c r="B3079" s="24">
        <v>10062684</v>
      </c>
      <c r="C3079" s="23" t="s">
        <v>937</v>
      </c>
      <c r="D3079" s="24" t="s">
        <v>1</v>
      </c>
      <c r="E3079" s="24" t="s">
        <v>641</v>
      </c>
      <c r="F3079" s="24" t="s">
        <v>6831</v>
      </c>
      <c r="G3079" s="24" t="s">
        <v>940</v>
      </c>
      <c r="H3079" s="24" t="s">
        <v>941</v>
      </c>
      <c r="I3079" s="23" t="s">
        <v>6832</v>
      </c>
      <c r="J3079" s="23" t="s">
        <v>800</v>
      </c>
    </row>
    <row r="3080" spans="1:10" x14ac:dyDescent="0.25">
      <c r="A3080" s="3">
        <f t="shared" si="48"/>
        <v>10062906</v>
      </c>
      <c r="B3080" s="24">
        <v>10062906</v>
      </c>
      <c r="C3080" s="23" t="s">
        <v>937</v>
      </c>
      <c r="D3080" s="24" t="s">
        <v>1</v>
      </c>
      <c r="E3080" s="24" t="s">
        <v>641</v>
      </c>
      <c r="F3080" s="24" t="s">
        <v>6833</v>
      </c>
      <c r="G3080" s="24" t="s">
        <v>940</v>
      </c>
      <c r="H3080" s="24" t="s">
        <v>941</v>
      </c>
      <c r="I3080" s="23" t="s">
        <v>6834</v>
      </c>
      <c r="J3080" s="23" t="s">
        <v>784</v>
      </c>
    </row>
    <row r="3081" spans="1:10" x14ac:dyDescent="0.25">
      <c r="A3081" s="3">
        <f t="shared" si="48"/>
        <v>10063052</v>
      </c>
      <c r="B3081" s="24">
        <v>10063052</v>
      </c>
      <c r="C3081" s="23" t="s">
        <v>937</v>
      </c>
      <c r="D3081" s="24" t="s">
        <v>1</v>
      </c>
      <c r="E3081" s="24" t="s">
        <v>641</v>
      </c>
      <c r="F3081" s="24" t="s">
        <v>6835</v>
      </c>
      <c r="G3081" s="24" t="s">
        <v>940</v>
      </c>
      <c r="H3081" s="24" t="s">
        <v>941</v>
      </c>
      <c r="I3081" s="23" t="s">
        <v>6836</v>
      </c>
      <c r="J3081" s="23" t="s">
        <v>881</v>
      </c>
    </row>
    <row r="3082" spans="1:10" x14ac:dyDescent="0.25">
      <c r="A3082" s="3">
        <f t="shared" si="48"/>
        <v>10063674</v>
      </c>
      <c r="B3082" s="24">
        <v>10063674</v>
      </c>
      <c r="C3082" s="23" t="s">
        <v>937</v>
      </c>
      <c r="D3082" s="24" t="s">
        <v>1</v>
      </c>
      <c r="E3082" s="24" t="s">
        <v>641</v>
      </c>
      <c r="F3082" s="24" t="s">
        <v>6837</v>
      </c>
      <c r="G3082" s="24" t="s">
        <v>940</v>
      </c>
      <c r="H3082" s="24" t="s">
        <v>941</v>
      </c>
      <c r="I3082" s="23" t="s">
        <v>6838</v>
      </c>
      <c r="J3082" s="23" t="s">
        <v>784</v>
      </c>
    </row>
    <row r="3083" spans="1:10" x14ac:dyDescent="0.25">
      <c r="A3083" s="3">
        <f t="shared" si="48"/>
        <v>10063883</v>
      </c>
      <c r="B3083" s="24">
        <v>10063883</v>
      </c>
      <c r="C3083" s="23" t="s">
        <v>937</v>
      </c>
      <c r="D3083" s="24" t="s">
        <v>1</v>
      </c>
      <c r="E3083" s="24" t="s">
        <v>641</v>
      </c>
      <c r="F3083" s="24" t="s">
        <v>6839</v>
      </c>
      <c r="G3083" s="24" t="s">
        <v>940</v>
      </c>
      <c r="H3083" s="24" t="s">
        <v>941</v>
      </c>
      <c r="I3083" s="23" t="s">
        <v>6840</v>
      </c>
      <c r="J3083" s="23" t="s">
        <v>804</v>
      </c>
    </row>
    <row r="3084" spans="1:10" x14ac:dyDescent="0.25">
      <c r="A3084" s="3">
        <f t="shared" si="48"/>
        <v>10063930</v>
      </c>
      <c r="B3084" s="24">
        <v>10063930</v>
      </c>
      <c r="C3084" s="23" t="s">
        <v>937</v>
      </c>
      <c r="D3084" s="24" t="s">
        <v>1</v>
      </c>
      <c r="E3084" s="24" t="s">
        <v>641</v>
      </c>
      <c r="F3084" s="24" t="s">
        <v>6841</v>
      </c>
      <c r="G3084" s="24" t="s">
        <v>940</v>
      </c>
      <c r="H3084" s="24" t="s">
        <v>941</v>
      </c>
      <c r="I3084" s="23" t="s">
        <v>6842</v>
      </c>
      <c r="J3084" s="23" t="s">
        <v>793</v>
      </c>
    </row>
    <row r="3085" spans="1:10" x14ac:dyDescent="0.25">
      <c r="A3085" s="3">
        <f t="shared" si="48"/>
        <v>10064240</v>
      </c>
      <c r="B3085" s="24">
        <v>10064240</v>
      </c>
      <c r="C3085" s="23" t="s">
        <v>937</v>
      </c>
      <c r="D3085" s="24" t="s">
        <v>1</v>
      </c>
      <c r="E3085" s="24" t="s">
        <v>641</v>
      </c>
      <c r="F3085" s="24" t="s">
        <v>6843</v>
      </c>
      <c r="G3085" s="24" t="s">
        <v>940</v>
      </c>
      <c r="H3085" s="24" t="s">
        <v>941</v>
      </c>
      <c r="I3085" s="23" t="s">
        <v>6844</v>
      </c>
      <c r="J3085" s="23" t="s">
        <v>720</v>
      </c>
    </row>
    <row r="3086" spans="1:10" x14ac:dyDescent="0.25">
      <c r="A3086" s="3">
        <f t="shared" si="48"/>
        <v>10064431</v>
      </c>
      <c r="B3086" s="24">
        <v>10064431</v>
      </c>
      <c r="C3086" s="23" t="s">
        <v>937</v>
      </c>
      <c r="D3086" s="24" t="s">
        <v>1</v>
      </c>
      <c r="E3086" s="24" t="s">
        <v>641</v>
      </c>
      <c r="F3086" s="24" t="s">
        <v>6845</v>
      </c>
      <c r="G3086" s="24" t="s">
        <v>940</v>
      </c>
      <c r="H3086" s="24" t="s">
        <v>941</v>
      </c>
      <c r="I3086" s="23" t="s">
        <v>6846</v>
      </c>
      <c r="J3086" s="23" t="s">
        <v>804</v>
      </c>
    </row>
    <row r="3087" spans="1:10" x14ac:dyDescent="0.25">
      <c r="A3087" s="3">
        <f t="shared" si="48"/>
        <v>10064464</v>
      </c>
      <c r="B3087" s="24">
        <v>10064464</v>
      </c>
      <c r="C3087" s="23" t="s">
        <v>937</v>
      </c>
      <c r="D3087" s="24" t="s">
        <v>1</v>
      </c>
      <c r="E3087" s="24" t="s">
        <v>641</v>
      </c>
      <c r="F3087" s="24" t="s">
        <v>6847</v>
      </c>
      <c r="G3087" s="24" t="s">
        <v>940</v>
      </c>
      <c r="H3087" s="24" t="s">
        <v>941</v>
      </c>
      <c r="I3087" s="23" t="s">
        <v>6848</v>
      </c>
      <c r="J3087" s="23" t="s">
        <v>804</v>
      </c>
    </row>
    <row r="3088" spans="1:10" x14ac:dyDescent="0.25">
      <c r="A3088" s="3">
        <f t="shared" si="48"/>
        <v>10064523</v>
      </c>
      <c r="B3088" s="24">
        <v>10064523</v>
      </c>
      <c r="C3088" s="23" t="s">
        <v>937</v>
      </c>
      <c r="D3088" s="24" t="s">
        <v>1</v>
      </c>
      <c r="E3088" s="24" t="s">
        <v>641</v>
      </c>
      <c r="F3088" s="24" t="s">
        <v>6849</v>
      </c>
      <c r="G3088" s="24" t="s">
        <v>940</v>
      </c>
      <c r="H3088" s="24" t="s">
        <v>941</v>
      </c>
      <c r="I3088" s="23" t="s">
        <v>6850</v>
      </c>
      <c r="J3088" s="23" t="s">
        <v>740</v>
      </c>
    </row>
    <row r="3089" spans="1:10" x14ac:dyDescent="0.25">
      <c r="A3089" s="3">
        <f t="shared" si="48"/>
        <v>10064602</v>
      </c>
      <c r="B3089" s="24">
        <v>10064602</v>
      </c>
      <c r="C3089" s="23" t="s">
        <v>937</v>
      </c>
      <c r="D3089" s="24" t="s">
        <v>1</v>
      </c>
      <c r="E3089" s="24" t="s">
        <v>641</v>
      </c>
      <c r="F3089" s="24" t="s">
        <v>6851</v>
      </c>
      <c r="G3089" s="24" t="s">
        <v>940</v>
      </c>
      <c r="H3089" s="24" t="s">
        <v>941</v>
      </c>
      <c r="I3089" s="23" t="s">
        <v>6852</v>
      </c>
      <c r="J3089" s="23" t="s">
        <v>804</v>
      </c>
    </row>
    <row r="3090" spans="1:10" x14ac:dyDescent="0.25">
      <c r="A3090" s="3">
        <f t="shared" si="48"/>
        <v>10064780</v>
      </c>
      <c r="B3090" s="24">
        <v>10064780</v>
      </c>
      <c r="C3090" s="23" t="s">
        <v>937</v>
      </c>
      <c r="D3090" s="24" t="s">
        <v>1</v>
      </c>
      <c r="E3090" s="24" t="s">
        <v>641</v>
      </c>
      <c r="F3090" s="24" t="s">
        <v>6853</v>
      </c>
      <c r="G3090" s="24" t="s">
        <v>940</v>
      </c>
      <c r="H3090" s="24" t="s">
        <v>941</v>
      </c>
      <c r="I3090" s="23" t="s">
        <v>6854</v>
      </c>
      <c r="J3090" s="23" t="s">
        <v>793</v>
      </c>
    </row>
    <row r="3091" spans="1:10" x14ac:dyDescent="0.25">
      <c r="A3091" s="3">
        <f t="shared" si="48"/>
        <v>10064935</v>
      </c>
      <c r="B3091" s="24">
        <v>10064935</v>
      </c>
      <c r="C3091" s="23" t="s">
        <v>937</v>
      </c>
      <c r="D3091" s="24" t="s">
        <v>1</v>
      </c>
      <c r="E3091" s="24" t="s">
        <v>641</v>
      </c>
      <c r="F3091" s="24" t="s">
        <v>6855</v>
      </c>
      <c r="G3091" s="24" t="s">
        <v>940</v>
      </c>
      <c r="H3091" s="24" t="s">
        <v>941</v>
      </c>
      <c r="I3091" s="23" t="s">
        <v>6856</v>
      </c>
      <c r="J3091" s="23" t="s">
        <v>793</v>
      </c>
    </row>
    <row r="3092" spans="1:10" x14ac:dyDescent="0.25">
      <c r="A3092" s="3">
        <f t="shared" si="48"/>
        <v>10065663</v>
      </c>
      <c r="B3092" s="24">
        <v>10065663</v>
      </c>
      <c r="C3092" s="23" t="s">
        <v>937</v>
      </c>
      <c r="D3092" s="24" t="s">
        <v>1</v>
      </c>
      <c r="E3092" s="24" t="s">
        <v>641</v>
      </c>
      <c r="F3092" s="24" t="s">
        <v>6857</v>
      </c>
      <c r="G3092" s="24" t="s">
        <v>940</v>
      </c>
      <c r="H3092" s="24" t="s">
        <v>941</v>
      </c>
      <c r="I3092" s="23" t="s">
        <v>6858</v>
      </c>
      <c r="J3092" s="23" t="s">
        <v>881</v>
      </c>
    </row>
    <row r="3093" spans="1:10" x14ac:dyDescent="0.25">
      <c r="A3093" s="3">
        <f t="shared" si="48"/>
        <v>10065838</v>
      </c>
      <c r="B3093" s="24">
        <v>10065838</v>
      </c>
      <c r="C3093" s="23" t="s">
        <v>937</v>
      </c>
      <c r="D3093" s="24" t="s">
        <v>1</v>
      </c>
      <c r="E3093" s="24" t="s">
        <v>641</v>
      </c>
      <c r="F3093" s="24" t="s">
        <v>6859</v>
      </c>
      <c r="G3093" s="24" t="s">
        <v>940</v>
      </c>
      <c r="H3093" s="24" t="s">
        <v>941</v>
      </c>
      <c r="I3093" s="23" t="s">
        <v>6860</v>
      </c>
      <c r="J3093" s="23" t="s">
        <v>866</v>
      </c>
    </row>
    <row r="3094" spans="1:10" x14ac:dyDescent="0.25">
      <c r="A3094" s="3">
        <f t="shared" si="48"/>
        <v>10066093</v>
      </c>
      <c r="B3094" s="24">
        <v>10066093</v>
      </c>
      <c r="C3094" s="23" t="s">
        <v>937</v>
      </c>
      <c r="D3094" s="24" t="s">
        <v>1</v>
      </c>
      <c r="E3094" s="24" t="s">
        <v>641</v>
      </c>
      <c r="F3094" s="24" t="s">
        <v>6861</v>
      </c>
      <c r="G3094" s="24" t="s">
        <v>940</v>
      </c>
      <c r="H3094" s="24" t="s">
        <v>941</v>
      </c>
      <c r="I3094" s="23" t="s">
        <v>6862</v>
      </c>
      <c r="J3094" s="23" t="s">
        <v>866</v>
      </c>
    </row>
    <row r="3095" spans="1:10" x14ac:dyDescent="0.25">
      <c r="A3095" s="3">
        <f t="shared" si="48"/>
        <v>10066649</v>
      </c>
      <c r="B3095" s="24">
        <v>10066649</v>
      </c>
      <c r="C3095" s="23" t="s">
        <v>937</v>
      </c>
      <c r="D3095" s="24" t="s">
        <v>1</v>
      </c>
      <c r="E3095" s="24" t="s">
        <v>641</v>
      </c>
      <c r="F3095" s="24" t="s">
        <v>6863</v>
      </c>
      <c r="G3095" s="24" t="s">
        <v>940</v>
      </c>
      <c r="H3095" s="24" t="s">
        <v>941</v>
      </c>
      <c r="I3095" s="23" t="s">
        <v>6864</v>
      </c>
      <c r="J3095" s="23" t="s">
        <v>793</v>
      </c>
    </row>
    <row r="3096" spans="1:10" x14ac:dyDescent="0.25">
      <c r="A3096" s="3">
        <f t="shared" si="48"/>
        <v>10066651</v>
      </c>
      <c r="B3096" s="24">
        <v>10066651</v>
      </c>
      <c r="C3096" s="23" t="s">
        <v>937</v>
      </c>
      <c r="D3096" s="24" t="s">
        <v>1</v>
      </c>
      <c r="E3096" s="24" t="s">
        <v>641</v>
      </c>
      <c r="F3096" s="24" t="s">
        <v>6865</v>
      </c>
      <c r="G3096" s="24" t="s">
        <v>940</v>
      </c>
      <c r="H3096" s="24" t="s">
        <v>941</v>
      </c>
      <c r="I3096" s="23" t="s">
        <v>6866</v>
      </c>
      <c r="J3096" s="23" t="s">
        <v>793</v>
      </c>
    </row>
    <row r="3097" spans="1:10" x14ac:dyDescent="0.25">
      <c r="A3097" s="3">
        <f t="shared" si="48"/>
        <v>10067088</v>
      </c>
      <c r="B3097" s="24">
        <v>10067088</v>
      </c>
      <c r="C3097" s="23" t="s">
        <v>937</v>
      </c>
      <c r="D3097" s="24" t="s">
        <v>1</v>
      </c>
      <c r="E3097" s="24" t="s">
        <v>641</v>
      </c>
      <c r="F3097" s="24" t="s">
        <v>6867</v>
      </c>
      <c r="G3097" s="24" t="s">
        <v>940</v>
      </c>
      <c r="H3097" s="24" t="s">
        <v>941</v>
      </c>
      <c r="I3097" s="23" t="s">
        <v>6868</v>
      </c>
      <c r="J3097" s="23" t="s">
        <v>884</v>
      </c>
    </row>
    <row r="3098" spans="1:10" x14ac:dyDescent="0.25">
      <c r="A3098" s="3">
        <f t="shared" si="48"/>
        <v>10067129</v>
      </c>
      <c r="B3098" s="24">
        <v>10067129</v>
      </c>
      <c r="C3098" s="23" t="s">
        <v>937</v>
      </c>
      <c r="D3098" s="24" t="s">
        <v>1</v>
      </c>
      <c r="E3098" s="24" t="s">
        <v>641</v>
      </c>
      <c r="F3098" s="24" t="s">
        <v>6869</v>
      </c>
      <c r="G3098" s="24" t="s">
        <v>940</v>
      </c>
      <c r="H3098" s="24" t="s">
        <v>941</v>
      </c>
      <c r="I3098" s="23" t="s">
        <v>6870</v>
      </c>
      <c r="J3098" s="23" t="s">
        <v>784</v>
      </c>
    </row>
    <row r="3099" spans="1:10" x14ac:dyDescent="0.25">
      <c r="A3099" s="3">
        <f t="shared" si="48"/>
        <v>10067167</v>
      </c>
      <c r="B3099" s="24">
        <v>10067167</v>
      </c>
      <c r="C3099" s="23" t="s">
        <v>937</v>
      </c>
      <c r="D3099" s="24" t="s">
        <v>1</v>
      </c>
      <c r="E3099" s="24" t="s">
        <v>641</v>
      </c>
      <c r="F3099" s="24" t="s">
        <v>6871</v>
      </c>
      <c r="G3099" s="24" t="s">
        <v>940</v>
      </c>
      <c r="H3099" s="24" t="s">
        <v>941</v>
      </c>
      <c r="I3099" s="23" t="s">
        <v>6872</v>
      </c>
      <c r="J3099" s="23" t="s">
        <v>881</v>
      </c>
    </row>
    <row r="3100" spans="1:10" x14ac:dyDescent="0.25">
      <c r="A3100" s="3">
        <f t="shared" si="48"/>
        <v>12467474</v>
      </c>
      <c r="B3100" s="24">
        <v>12467474</v>
      </c>
      <c r="C3100" s="23" t="s">
        <v>937</v>
      </c>
      <c r="D3100" s="24" t="s">
        <v>1</v>
      </c>
      <c r="E3100" s="24" t="s">
        <v>641</v>
      </c>
      <c r="F3100" s="24" t="s">
        <v>6873</v>
      </c>
      <c r="G3100" s="24" t="s">
        <v>940</v>
      </c>
      <c r="H3100" s="24" t="s">
        <v>941</v>
      </c>
      <c r="I3100" s="23" t="s">
        <v>6874</v>
      </c>
      <c r="J3100" s="23" t="s">
        <v>880</v>
      </c>
    </row>
    <row r="3101" spans="1:10" x14ac:dyDescent="0.25">
      <c r="A3101" s="3">
        <f t="shared" si="48"/>
        <v>12505774</v>
      </c>
      <c r="B3101" s="24">
        <v>12505774</v>
      </c>
      <c r="C3101" s="23" t="s">
        <v>937</v>
      </c>
      <c r="D3101" s="24" t="s">
        <v>1</v>
      </c>
      <c r="E3101" s="24" t="s">
        <v>641</v>
      </c>
      <c r="F3101" s="24" t="s">
        <v>6875</v>
      </c>
      <c r="G3101" s="24" t="s">
        <v>940</v>
      </c>
      <c r="H3101" s="24" t="s">
        <v>941</v>
      </c>
      <c r="I3101" s="23" t="s">
        <v>6876</v>
      </c>
      <c r="J3101" s="23" t="s">
        <v>740</v>
      </c>
    </row>
    <row r="3102" spans="1:10" x14ac:dyDescent="0.25">
      <c r="A3102" s="3">
        <f t="shared" si="48"/>
        <v>10053848</v>
      </c>
      <c r="B3102" s="24">
        <v>10053848</v>
      </c>
      <c r="C3102" s="23" t="s">
        <v>937</v>
      </c>
      <c r="D3102" s="24" t="s">
        <v>1</v>
      </c>
      <c r="E3102" s="24" t="s">
        <v>641</v>
      </c>
      <c r="F3102" s="24" t="s">
        <v>6877</v>
      </c>
      <c r="G3102" s="24" t="s">
        <v>940</v>
      </c>
      <c r="H3102" s="24" t="s">
        <v>941</v>
      </c>
      <c r="I3102" s="23" t="s">
        <v>6878</v>
      </c>
      <c r="J3102" s="23" t="s">
        <v>823</v>
      </c>
    </row>
    <row r="3103" spans="1:10" x14ac:dyDescent="0.25">
      <c r="A3103" s="3">
        <f t="shared" si="48"/>
        <v>10053989</v>
      </c>
      <c r="B3103" s="24">
        <v>10053989</v>
      </c>
      <c r="C3103" s="23" t="s">
        <v>937</v>
      </c>
      <c r="D3103" s="24" t="s">
        <v>1</v>
      </c>
      <c r="E3103" s="24" t="s">
        <v>641</v>
      </c>
      <c r="F3103" s="24" t="s">
        <v>6879</v>
      </c>
      <c r="G3103" s="24" t="s">
        <v>940</v>
      </c>
      <c r="H3103" s="24" t="s">
        <v>941</v>
      </c>
      <c r="I3103" s="23" t="s">
        <v>6880</v>
      </c>
      <c r="J3103" s="23" t="s">
        <v>884</v>
      </c>
    </row>
    <row r="3104" spans="1:10" x14ac:dyDescent="0.25">
      <c r="A3104" s="3">
        <f t="shared" si="48"/>
        <v>10054178</v>
      </c>
      <c r="B3104" s="24">
        <v>10054178</v>
      </c>
      <c r="C3104" s="23" t="s">
        <v>937</v>
      </c>
      <c r="D3104" s="24" t="s">
        <v>1</v>
      </c>
      <c r="E3104" s="24" t="s">
        <v>641</v>
      </c>
      <c r="F3104" s="24" t="s">
        <v>6881</v>
      </c>
      <c r="G3104" s="24" t="s">
        <v>940</v>
      </c>
      <c r="H3104" s="24" t="s">
        <v>941</v>
      </c>
      <c r="I3104" s="23" t="s">
        <v>6882</v>
      </c>
      <c r="J3104" s="23" t="s">
        <v>880</v>
      </c>
    </row>
    <row r="3105" spans="1:10" x14ac:dyDescent="0.25">
      <c r="A3105" s="3">
        <f t="shared" si="48"/>
        <v>10054202</v>
      </c>
      <c r="B3105" s="24">
        <v>10054202</v>
      </c>
      <c r="C3105" s="23" t="s">
        <v>937</v>
      </c>
      <c r="D3105" s="24" t="s">
        <v>1</v>
      </c>
      <c r="E3105" s="24" t="s">
        <v>641</v>
      </c>
      <c r="F3105" s="24" t="s">
        <v>6883</v>
      </c>
      <c r="G3105" s="24" t="s">
        <v>940</v>
      </c>
      <c r="H3105" s="24" t="s">
        <v>941</v>
      </c>
      <c r="I3105" s="23" t="s">
        <v>6884</v>
      </c>
      <c r="J3105" s="23" t="s">
        <v>888</v>
      </c>
    </row>
    <row r="3106" spans="1:10" x14ac:dyDescent="0.25">
      <c r="A3106" s="3">
        <f t="shared" si="48"/>
        <v>10054217</v>
      </c>
      <c r="B3106" s="24">
        <v>10054217</v>
      </c>
      <c r="C3106" s="23" t="s">
        <v>937</v>
      </c>
      <c r="D3106" s="24" t="s">
        <v>1</v>
      </c>
      <c r="E3106" s="24" t="s">
        <v>641</v>
      </c>
      <c r="F3106" s="24" t="s">
        <v>6885</v>
      </c>
      <c r="G3106" s="24" t="s">
        <v>940</v>
      </c>
      <c r="H3106" s="24" t="s">
        <v>941</v>
      </c>
      <c r="I3106" s="23" t="s">
        <v>6886</v>
      </c>
      <c r="J3106" s="23" t="s">
        <v>767</v>
      </c>
    </row>
    <row r="3107" spans="1:10" x14ac:dyDescent="0.25">
      <c r="A3107" s="3">
        <f t="shared" si="48"/>
        <v>10054223</v>
      </c>
      <c r="B3107" s="24">
        <v>10054223</v>
      </c>
      <c r="C3107" s="23" t="s">
        <v>937</v>
      </c>
      <c r="D3107" s="24" t="s">
        <v>1</v>
      </c>
      <c r="E3107" s="24" t="s">
        <v>641</v>
      </c>
      <c r="F3107" s="24" t="s">
        <v>6887</v>
      </c>
      <c r="G3107" s="24" t="s">
        <v>940</v>
      </c>
      <c r="H3107" s="24" t="s">
        <v>941</v>
      </c>
      <c r="I3107" s="23" t="s">
        <v>6888</v>
      </c>
      <c r="J3107" s="23" t="s">
        <v>847</v>
      </c>
    </row>
    <row r="3108" spans="1:10" x14ac:dyDescent="0.25">
      <c r="A3108" s="3">
        <f t="shared" si="48"/>
        <v>10054233</v>
      </c>
      <c r="B3108" s="24">
        <v>10054233</v>
      </c>
      <c r="C3108" s="23" t="s">
        <v>937</v>
      </c>
      <c r="D3108" s="24" t="s">
        <v>1</v>
      </c>
      <c r="E3108" s="24" t="s">
        <v>641</v>
      </c>
      <c r="F3108" s="24" t="s">
        <v>6889</v>
      </c>
      <c r="G3108" s="24" t="s">
        <v>940</v>
      </c>
      <c r="H3108" s="24" t="s">
        <v>941</v>
      </c>
      <c r="I3108" s="23" t="s">
        <v>6890</v>
      </c>
      <c r="J3108" s="23" t="s">
        <v>880</v>
      </c>
    </row>
    <row r="3109" spans="1:10" x14ac:dyDescent="0.25">
      <c r="A3109" s="3">
        <f t="shared" si="48"/>
        <v>10054381</v>
      </c>
      <c r="B3109" s="24">
        <v>10054381</v>
      </c>
      <c r="C3109" s="23" t="s">
        <v>937</v>
      </c>
      <c r="D3109" s="24" t="s">
        <v>1</v>
      </c>
      <c r="E3109" s="24" t="s">
        <v>641</v>
      </c>
      <c r="F3109" s="24" t="s">
        <v>6891</v>
      </c>
      <c r="G3109" s="24" t="s">
        <v>940</v>
      </c>
      <c r="H3109" s="24" t="s">
        <v>941</v>
      </c>
      <c r="I3109" s="23" t="s">
        <v>6892</v>
      </c>
      <c r="J3109" s="23" t="s">
        <v>767</v>
      </c>
    </row>
    <row r="3110" spans="1:10" x14ac:dyDescent="0.25">
      <c r="A3110" s="3">
        <f t="shared" si="48"/>
        <v>10054487</v>
      </c>
      <c r="B3110" s="24">
        <v>10054487</v>
      </c>
      <c r="C3110" s="23" t="s">
        <v>937</v>
      </c>
      <c r="D3110" s="24" t="s">
        <v>1</v>
      </c>
      <c r="E3110" s="24" t="s">
        <v>641</v>
      </c>
      <c r="F3110" s="24" t="s">
        <v>6893</v>
      </c>
      <c r="G3110" s="24" t="s">
        <v>940</v>
      </c>
      <c r="H3110" s="24" t="s">
        <v>941</v>
      </c>
      <c r="I3110" s="23" t="s">
        <v>6894</v>
      </c>
      <c r="J3110" s="23" t="s">
        <v>823</v>
      </c>
    </row>
    <row r="3111" spans="1:10" x14ac:dyDescent="0.25">
      <c r="A3111" s="3">
        <f t="shared" si="48"/>
        <v>10054657</v>
      </c>
      <c r="B3111" s="24">
        <v>10054657</v>
      </c>
      <c r="C3111" s="23" t="s">
        <v>937</v>
      </c>
      <c r="D3111" s="24" t="s">
        <v>1</v>
      </c>
      <c r="E3111" s="24" t="s">
        <v>641</v>
      </c>
      <c r="F3111" s="24" t="s">
        <v>6895</v>
      </c>
      <c r="G3111" s="24" t="s">
        <v>940</v>
      </c>
      <c r="H3111" s="24" t="s">
        <v>941</v>
      </c>
      <c r="I3111" s="23" t="s">
        <v>6896</v>
      </c>
      <c r="J3111" s="23" t="s">
        <v>720</v>
      </c>
    </row>
    <row r="3112" spans="1:10" x14ac:dyDescent="0.25">
      <c r="A3112" s="3">
        <f t="shared" si="48"/>
        <v>10054693</v>
      </c>
      <c r="B3112" s="24">
        <v>10054693</v>
      </c>
      <c r="C3112" s="23" t="s">
        <v>937</v>
      </c>
      <c r="D3112" s="24" t="s">
        <v>1</v>
      </c>
      <c r="E3112" s="24" t="s">
        <v>641</v>
      </c>
      <c r="F3112" s="24" t="s">
        <v>6897</v>
      </c>
      <c r="G3112" s="24" t="s">
        <v>940</v>
      </c>
      <c r="H3112" s="24" t="s">
        <v>941</v>
      </c>
      <c r="I3112" s="23" t="s">
        <v>6898</v>
      </c>
      <c r="J3112" s="23" t="s">
        <v>888</v>
      </c>
    </row>
    <row r="3113" spans="1:10" x14ac:dyDescent="0.25">
      <c r="A3113" s="3">
        <f t="shared" si="48"/>
        <v>10054740</v>
      </c>
      <c r="B3113" s="24">
        <v>10054740</v>
      </c>
      <c r="C3113" s="23" t="s">
        <v>937</v>
      </c>
      <c r="D3113" s="24" t="s">
        <v>1</v>
      </c>
      <c r="E3113" s="24" t="s">
        <v>641</v>
      </c>
      <c r="F3113" s="24" t="s">
        <v>6899</v>
      </c>
      <c r="G3113" s="24" t="s">
        <v>940</v>
      </c>
      <c r="H3113" s="24" t="s">
        <v>941</v>
      </c>
      <c r="I3113" s="23" t="s">
        <v>6900</v>
      </c>
      <c r="J3113" s="23" t="s">
        <v>720</v>
      </c>
    </row>
    <row r="3114" spans="1:10" x14ac:dyDescent="0.25">
      <c r="A3114" s="3">
        <f t="shared" si="48"/>
        <v>10054755</v>
      </c>
      <c r="B3114" s="24">
        <v>10054755</v>
      </c>
      <c r="C3114" s="23" t="s">
        <v>937</v>
      </c>
      <c r="D3114" s="24" t="s">
        <v>1</v>
      </c>
      <c r="E3114" s="24" t="s">
        <v>641</v>
      </c>
      <c r="F3114" s="24" t="s">
        <v>6901</v>
      </c>
      <c r="G3114" s="24" t="s">
        <v>940</v>
      </c>
      <c r="H3114" s="24" t="s">
        <v>941</v>
      </c>
      <c r="I3114" s="23" t="s">
        <v>6902</v>
      </c>
      <c r="J3114" s="23" t="s">
        <v>774</v>
      </c>
    </row>
    <row r="3115" spans="1:10" x14ac:dyDescent="0.25">
      <c r="A3115" s="3">
        <f t="shared" si="48"/>
        <v>10054893</v>
      </c>
      <c r="B3115" s="24">
        <v>10054893</v>
      </c>
      <c r="C3115" s="23" t="s">
        <v>937</v>
      </c>
      <c r="D3115" s="24" t="s">
        <v>1</v>
      </c>
      <c r="E3115" s="24" t="s">
        <v>641</v>
      </c>
      <c r="F3115" s="24" t="s">
        <v>6903</v>
      </c>
      <c r="G3115" s="24" t="s">
        <v>940</v>
      </c>
      <c r="H3115" s="24" t="s">
        <v>941</v>
      </c>
      <c r="I3115" s="23" t="s">
        <v>6904</v>
      </c>
      <c r="J3115" s="23" t="s">
        <v>880</v>
      </c>
    </row>
    <row r="3116" spans="1:10" x14ac:dyDescent="0.25">
      <c r="A3116" s="3">
        <f t="shared" si="48"/>
        <v>10054914</v>
      </c>
      <c r="B3116" s="24">
        <v>10054914</v>
      </c>
      <c r="C3116" s="23" t="s">
        <v>937</v>
      </c>
      <c r="D3116" s="24" t="s">
        <v>1</v>
      </c>
      <c r="E3116" s="24" t="s">
        <v>641</v>
      </c>
      <c r="F3116" s="24" t="s">
        <v>6905</v>
      </c>
      <c r="G3116" s="24" t="s">
        <v>940</v>
      </c>
      <c r="H3116" s="24" t="s">
        <v>941</v>
      </c>
      <c r="I3116" s="23" t="s">
        <v>6906</v>
      </c>
      <c r="J3116" s="23" t="s">
        <v>804</v>
      </c>
    </row>
    <row r="3117" spans="1:10" x14ac:dyDescent="0.25">
      <c r="A3117" s="3">
        <f t="shared" si="48"/>
        <v>10055036</v>
      </c>
      <c r="B3117" s="24">
        <v>10055036</v>
      </c>
      <c r="C3117" s="23" t="s">
        <v>937</v>
      </c>
      <c r="D3117" s="24" t="s">
        <v>1</v>
      </c>
      <c r="E3117" s="24" t="s">
        <v>641</v>
      </c>
      <c r="F3117" s="24" t="s">
        <v>6907</v>
      </c>
      <c r="G3117" s="24" t="s">
        <v>940</v>
      </c>
      <c r="H3117" s="24" t="s">
        <v>941</v>
      </c>
      <c r="I3117" s="23" t="s">
        <v>6908</v>
      </c>
      <c r="J3117" s="23" t="s">
        <v>888</v>
      </c>
    </row>
    <row r="3118" spans="1:10" x14ac:dyDescent="0.25">
      <c r="A3118" s="3">
        <f t="shared" si="48"/>
        <v>10055136</v>
      </c>
      <c r="B3118" s="24">
        <v>10055136</v>
      </c>
      <c r="C3118" s="23" t="s">
        <v>937</v>
      </c>
      <c r="D3118" s="24" t="s">
        <v>1</v>
      </c>
      <c r="E3118" s="24" t="s">
        <v>641</v>
      </c>
      <c r="F3118" s="24" t="s">
        <v>6909</v>
      </c>
      <c r="G3118" s="24" t="s">
        <v>940</v>
      </c>
      <c r="H3118" s="24" t="s">
        <v>941</v>
      </c>
      <c r="I3118" s="23" t="s">
        <v>6910</v>
      </c>
      <c r="J3118" s="23" t="s">
        <v>880</v>
      </c>
    </row>
    <row r="3119" spans="1:10" x14ac:dyDescent="0.25">
      <c r="A3119" s="3">
        <f t="shared" si="48"/>
        <v>10055370</v>
      </c>
      <c r="B3119" s="24">
        <v>10055370</v>
      </c>
      <c r="C3119" s="23" t="s">
        <v>937</v>
      </c>
      <c r="D3119" s="24" t="s">
        <v>1</v>
      </c>
      <c r="E3119" s="24" t="s">
        <v>641</v>
      </c>
      <c r="F3119" s="24" t="s">
        <v>6911</v>
      </c>
      <c r="G3119" s="24" t="s">
        <v>940</v>
      </c>
      <c r="H3119" s="24" t="s">
        <v>941</v>
      </c>
      <c r="I3119" s="23" t="s">
        <v>6912</v>
      </c>
      <c r="J3119" s="23" t="s">
        <v>881</v>
      </c>
    </row>
    <row r="3120" spans="1:10" x14ac:dyDescent="0.25">
      <c r="A3120" s="3">
        <f t="shared" si="48"/>
        <v>10055380</v>
      </c>
      <c r="B3120" s="24">
        <v>10055380</v>
      </c>
      <c r="C3120" s="23" t="s">
        <v>937</v>
      </c>
      <c r="D3120" s="24" t="s">
        <v>1</v>
      </c>
      <c r="E3120" s="24" t="s">
        <v>641</v>
      </c>
      <c r="F3120" s="24" t="s">
        <v>6913</v>
      </c>
      <c r="G3120" s="24" t="s">
        <v>940</v>
      </c>
      <c r="H3120" s="24" t="s">
        <v>941</v>
      </c>
      <c r="I3120" s="23" t="s">
        <v>6914</v>
      </c>
      <c r="J3120" s="23" t="s">
        <v>881</v>
      </c>
    </row>
    <row r="3121" spans="1:10" x14ac:dyDescent="0.25">
      <c r="A3121" s="3">
        <f t="shared" si="48"/>
        <v>10055758</v>
      </c>
      <c r="B3121" s="24">
        <v>10055758</v>
      </c>
      <c r="C3121" s="23" t="s">
        <v>937</v>
      </c>
      <c r="D3121" s="24" t="s">
        <v>1</v>
      </c>
      <c r="E3121" s="24" t="s">
        <v>641</v>
      </c>
      <c r="F3121" s="24" t="s">
        <v>6915</v>
      </c>
      <c r="G3121" s="24" t="s">
        <v>940</v>
      </c>
      <c r="H3121" s="24" t="s">
        <v>941</v>
      </c>
      <c r="I3121" s="23" t="s">
        <v>6916</v>
      </c>
      <c r="J3121" s="23" t="s">
        <v>740</v>
      </c>
    </row>
    <row r="3122" spans="1:10" x14ac:dyDescent="0.25">
      <c r="A3122" s="3">
        <f t="shared" si="48"/>
        <v>10055970</v>
      </c>
      <c r="B3122" s="24">
        <v>10055970</v>
      </c>
      <c r="C3122" s="23" t="s">
        <v>937</v>
      </c>
      <c r="D3122" s="24" t="s">
        <v>1</v>
      </c>
      <c r="E3122" s="24" t="s">
        <v>641</v>
      </c>
      <c r="F3122" s="24" t="s">
        <v>6917</v>
      </c>
      <c r="G3122" s="24" t="s">
        <v>940</v>
      </c>
      <c r="H3122" s="24" t="s">
        <v>941</v>
      </c>
      <c r="I3122" s="23" t="s">
        <v>6918</v>
      </c>
      <c r="J3122" s="23" t="s">
        <v>804</v>
      </c>
    </row>
    <row r="3123" spans="1:10" x14ac:dyDescent="0.25">
      <c r="A3123" s="3">
        <f t="shared" si="48"/>
        <v>10056361</v>
      </c>
      <c r="B3123" s="24">
        <v>10056361</v>
      </c>
      <c r="C3123" s="23" t="s">
        <v>937</v>
      </c>
      <c r="D3123" s="24" t="s">
        <v>1</v>
      </c>
      <c r="E3123" s="24" t="s">
        <v>641</v>
      </c>
      <c r="F3123" s="24" t="s">
        <v>6919</v>
      </c>
      <c r="G3123" s="24" t="s">
        <v>940</v>
      </c>
      <c r="H3123" s="24" t="s">
        <v>941</v>
      </c>
      <c r="I3123" s="23" t="s">
        <v>6920</v>
      </c>
      <c r="J3123" s="23" t="s">
        <v>774</v>
      </c>
    </row>
    <row r="3124" spans="1:10" x14ac:dyDescent="0.25">
      <c r="A3124" s="3">
        <f t="shared" si="48"/>
        <v>10056372</v>
      </c>
      <c r="B3124" s="24">
        <v>10056372</v>
      </c>
      <c r="C3124" s="23" t="s">
        <v>937</v>
      </c>
      <c r="D3124" s="24" t="s">
        <v>1</v>
      </c>
      <c r="E3124" s="24" t="s">
        <v>641</v>
      </c>
      <c r="F3124" s="24" t="s">
        <v>6921</v>
      </c>
      <c r="G3124" s="24" t="s">
        <v>940</v>
      </c>
      <c r="H3124" s="24" t="s">
        <v>941</v>
      </c>
      <c r="I3124" s="23" t="s">
        <v>6922</v>
      </c>
      <c r="J3124" s="23" t="s">
        <v>740</v>
      </c>
    </row>
    <row r="3125" spans="1:10" x14ac:dyDescent="0.25">
      <c r="A3125" s="3">
        <f t="shared" si="48"/>
        <v>10057347</v>
      </c>
      <c r="B3125" s="24">
        <v>10057347</v>
      </c>
      <c r="C3125" s="23" t="s">
        <v>937</v>
      </c>
      <c r="D3125" s="24" t="s">
        <v>1</v>
      </c>
      <c r="E3125" s="24" t="s">
        <v>641</v>
      </c>
      <c r="F3125" s="24" t="s">
        <v>6923</v>
      </c>
      <c r="G3125" s="24" t="s">
        <v>940</v>
      </c>
      <c r="H3125" s="24" t="s">
        <v>941</v>
      </c>
      <c r="I3125" s="23" t="s">
        <v>6924</v>
      </c>
      <c r="J3125" s="23" t="s">
        <v>880</v>
      </c>
    </row>
    <row r="3126" spans="1:10" x14ac:dyDescent="0.25">
      <c r="A3126" s="3">
        <f t="shared" si="48"/>
        <v>10057349</v>
      </c>
      <c r="B3126" s="24">
        <v>10057349</v>
      </c>
      <c r="C3126" s="23" t="s">
        <v>937</v>
      </c>
      <c r="D3126" s="24" t="s">
        <v>1</v>
      </c>
      <c r="E3126" s="24" t="s">
        <v>641</v>
      </c>
      <c r="F3126" s="24" t="s">
        <v>6925</v>
      </c>
      <c r="G3126" s="24" t="s">
        <v>940</v>
      </c>
      <c r="H3126" s="24" t="s">
        <v>941</v>
      </c>
      <c r="I3126" s="23" t="s">
        <v>6926</v>
      </c>
      <c r="J3126" s="23" t="s">
        <v>880</v>
      </c>
    </row>
    <row r="3127" spans="1:10" x14ac:dyDescent="0.25">
      <c r="A3127" s="3">
        <f t="shared" si="48"/>
        <v>10057787</v>
      </c>
      <c r="B3127" s="24">
        <v>10057787</v>
      </c>
      <c r="C3127" s="23" t="s">
        <v>937</v>
      </c>
      <c r="D3127" s="24" t="s">
        <v>1</v>
      </c>
      <c r="E3127" s="24" t="s">
        <v>641</v>
      </c>
      <c r="F3127" s="24" t="s">
        <v>6927</v>
      </c>
      <c r="G3127" s="24" t="s">
        <v>940</v>
      </c>
      <c r="H3127" s="24" t="s">
        <v>941</v>
      </c>
      <c r="I3127" s="23" t="s">
        <v>6928</v>
      </c>
      <c r="J3127" s="23" t="s">
        <v>740</v>
      </c>
    </row>
    <row r="3128" spans="1:10" x14ac:dyDescent="0.25">
      <c r="A3128" s="3">
        <f t="shared" si="48"/>
        <v>10057958</v>
      </c>
      <c r="B3128" s="24">
        <v>10057958</v>
      </c>
      <c r="C3128" s="23" t="s">
        <v>937</v>
      </c>
      <c r="D3128" s="24" t="s">
        <v>1</v>
      </c>
      <c r="E3128" s="24" t="s">
        <v>641</v>
      </c>
      <c r="F3128" s="24" t="s">
        <v>6929</v>
      </c>
      <c r="G3128" s="24" t="s">
        <v>940</v>
      </c>
      <c r="H3128" s="24" t="s">
        <v>941</v>
      </c>
      <c r="I3128" s="23" t="s">
        <v>6930</v>
      </c>
      <c r="J3128" s="23" t="s">
        <v>888</v>
      </c>
    </row>
    <row r="3129" spans="1:10" x14ac:dyDescent="0.25">
      <c r="A3129" s="3">
        <f t="shared" si="48"/>
        <v>10058087</v>
      </c>
      <c r="B3129" s="24">
        <v>10058087</v>
      </c>
      <c r="C3129" s="23" t="s">
        <v>937</v>
      </c>
      <c r="D3129" s="24" t="s">
        <v>1</v>
      </c>
      <c r="E3129" s="24" t="s">
        <v>641</v>
      </c>
      <c r="F3129" s="24" t="s">
        <v>6931</v>
      </c>
      <c r="G3129" s="24" t="s">
        <v>940</v>
      </c>
      <c r="H3129" s="24" t="s">
        <v>941</v>
      </c>
      <c r="I3129" s="23" t="s">
        <v>6932</v>
      </c>
      <c r="J3129" s="23" t="s">
        <v>784</v>
      </c>
    </row>
    <row r="3130" spans="1:10" x14ac:dyDescent="0.25">
      <c r="A3130" s="3">
        <f t="shared" si="48"/>
        <v>10058439</v>
      </c>
      <c r="B3130" s="24">
        <v>10058439</v>
      </c>
      <c r="C3130" s="23" t="s">
        <v>937</v>
      </c>
      <c r="D3130" s="24" t="s">
        <v>1</v>
      </c>
      <c r="E3130" s="24" t="s">
        <v>641</v>
      </c>
      <c r="F3130" s="24" t="s">
        <v>6933</v>
      </c>
      <c r="G3130" s="24" t="s">
        <v>940</v>
      </c>
      <c r="H3130" s="24" t="s">
        <v>941</v>
      </c>
      <c r="I3130" s="23" t="s">
        <v>6934</v>
      </c>
      <c r="J3130" s="23" t="s">
        <v>767</v>
      </c>
    </row>
    <row r="3131" spans="1:10" x14ac:dyDescent="0.25">
      <c r="A3131" s="3">
        <f t="shared" si="48"/>
        <v>10058459</v>
      </c>
      <c r="B3131" s="24">
        <v>10058459</v>
      </c>
      <c r="C3131" s="23" t="s">
        <v>937</v>
      </c>
      <c r="D3131" s="24" t="s">
        <v>1</v>
      </c>
      <c r="E3131" s="24" t="s">
        <v>641</v>
      </c>
      <c r="F3131" s="24" t="s">
        <v>6935</v>
      </c>
      <c r="G3131" s="24" t="s">
        <v>940</v>
      </c>
      <c r="H3131" s="24" t="s">
        <v>941</v>
      </c>
      <c r="I3131" s="23" t="s">
        <v>6936</v>
      </c>
      <c r="J3131" s="23" t="s">
        <v>720</v>
      </c>
    </row>
    <row r="3132" spans="1:10" x14ac:dyDescent="0.25">
      <c r="A3132" s="3">
        <f t="shared" si="48"/>
        <v>10058475</v>
      </c>
      <c r="B3132" s="24">
        <v>10058475</v>
      </c>
      <c r="C3132" s="23" t="s">
        <v>937</v>
      </c>
      <c r="D3132" s="24" t="s">
        <v>1</v>
      </c>
      <c r="E3132" s="24" t="s">
        <v>641</v>
      </c>
      <c r="F3132" s="24" t="s">
        <v>6937</v>
      </c>
      <c r="G3132" s="24" t="s">
        <v>940</v>
      </c>
      <c r="H3132" s="24" t="s">
        <v>941</v>
      </c>
      <c r="I3132" s="23" t="s">
        <v>6938</v>
      </c>
      <c r="J3132" s="23" t="s">
        <v>880</v>
      </c>
    </row>
    <row r="3133" spans="1:10" x14ac:dyDescent="0.25">
      <c r="A3133" s="3">
        <f t="shared" si="48"/>
        <v>10058570</v>
      </c>
      <c r="B3133" s="24">
        <v>10058570</v>
      </c>
      <c r="C3133" s="23" t="s">
        <v>937</v>
      </c>
      <c r="D3133" s="24" t="s">
        <v>1</v>
      </c>
      <c r="E3133" s="24" t="s">
        <v>641</v>
      </c>
      <c r="F3133" s="24" t="s">
        <v>6939</v>
      </c>
      <c r="G3133" s="24" t="s">
        <v>940</v>
      </c>
      <c r="H3133" s="24" t="s">
        <v>941</v>
      </c>
      <c r="I3133" s="23" t="s">
        <v>6940</v>
      </c>
      <c r="J3133" s="23" t="s">
        <v>628</v>
      </c>
    </row>
    <row r="3134" spans="1:10" x14ac:dyDescent="0.25">
      <c r="A3134" s="3">
        <f t="shared" si="48"/>
        <v>10058598</v>
      </c>
      <c r="B3134" s="24">
        <v>10058598</v>
      </c>
      <c r="C3134" s="23" t="s">
        <v>937</v>
      </c>
      <c r="D3134" s="24" t="s">
        <v>1</v>
      </c>
      <c r="E3134" s="24" t="s">
        <v>641</v>
      </c>
      <c r="F3134" s="24" t="s">
        <v>6941</v>
      </c>
      <c r="G3134" s="24" t="s">
        <v>940</v>
      </c>
      <c r="H3134" s="24" t="s">
        <v>941</v>
      </c>
      <c r="I3134" s="23" t="s">
        <v>6942</v>
      </c>
      <c r="J3134" s="23" t="s">
        <v>848</v>
      </c>
    </row>
    <row r="3135" spans="1:10" x14ac:dyDescent="0.25">
      <c r="A3135" s="3">
        <f t="shared" si="48"/>
        <v>10058621</v>
      </c>
      <c r="B3135" s="24">
        <v>10058621</v>
      </c>
      <c r="C3135" s="23" t="s">
        <v>937</v>
      </c>
      <c r="D3135" s="24" t="s">
        <v>1</v>
      </c>
      <c r="E3135" s="24" t="s">
        <v>641</v>
      </c>
      <c r="F3135" s="24" t="s">
        <v>6943</v>
      </c>
      <c r="G3135" s="24" t="s">
        <v>940</v>
      </c>
      <c r="H3135" s="24" t="s">
        <v>941</v>
      </c>
      <c r="I3135" s="23" t="s">
        <v>6944</v>
      </c>
      <c r="J3135" s="23" t="s">
        <v>880</v>
      </c>
    </row>
    <row r="3136" spans="1:10" x14ac:dyDescent="0.25">
      <c r="A3136" s="3">
        <f t="shared" si="48"/>
        <v>10058763</v>
      </c>
      <c r="B3136" s="24">
        <v>10058763</v>
      </c>
      <c r="C3136" s="23" t="s">
        <v>937</v>
      </c>
      <c r="D3136" s="24" t="s">
        <v>1</v>
      </c>
      <c r="E3136" s="24" t="s">
        <v>641</v>
      </c>
      <c r="F3136" s="24" t="s">
        <v>6945</v>
      </c>
      <c r="G3136" s="24" t="s">
        <v>940</v>
      </c>
      <c r="H3136" s="24" t="s">
        <v>941</v>
      </c>
      <c r="I3136" s="23" t="s">
        <v>6946</v>
      </c>
      <c r="J3136" s="23" t="s">
        <v>847</v>
      </c>
    </row>
    <row r="3137" spans="1:10" x14ac:dyDescent="0.25">
      <c r="A3137" s="3">
        <f t="shared" si="48"/>
        <v>10058929</v>
      </c>
      <c r="B3137" s="24">
        <v>10058929</v>
      </c>
      <c r="C3137" s="23" t="s">
        <v>937</v>
      </c>
      <c r="D3137" s="24" t="s">
        <v>1</v>
      </c>
      <c r="E3137" s="24" t="s">
        <v>641</v>
      </c>
      <c r="F3137" s="24" t="s">
        <v>6947</v>
      </c>
      <c r="G3137" s="24" t="s">
        <v>940</v>
      </c>
      <c r="H3137" s="24" t="s">
        <v>941</v>
      </c>
      <c r="I3137" s="23" t="s">
        <v>6948</v>
      </c>
      <c r="J3137" s="23" t="s">
        <v>844</v>
      </c>
    </row>
    <row r="3138" spans="1:10" x14ac:dyDescent="0.25">
      <c r="A3138" s="3">
        <f t="shared" si="48"/>
        <v>10059320</v>
      </c>
      <c r="B3138" s="24">
        <v>10059320</v>
      </c>
      <c r="C3138" s="23" t="s">
        <v>937</v>
      </c>
      <c r="D3138" s="24" t="s">
        <v>1</v>
      </c>
      <c r="E3138" s="24" t="s">
        <v>641</v>
      </c>
      <c r="F3138" s="24" t="s">
        <v>6949</v>
      </c>
      <c r="G3138" s="24" t="s">
        <v>940</v>
      </c>
      <c r="H3138" s="24" t="s">
        <v>941</v>
      </c>
      <c r="I3138" s="23" t="s">
        <v>6950</v>
      </c>
      <c r="J3138" s="23" t="s">
        <v>720</v>
      </c>
    </row>
    <row r="3139" spans="1:10" x14ac:dyDescent="0.25">
      <c r="A3139" s="3">
        <f t="shared" ref="A3139:A3202" si="49">+B3139</f>
        <v>10059349</v>
      </c>
      <c r="B3139" s="24">
        <v>10059349</v>
      </c>
      <c r="C3139" s="23" t="s">
        <v>937</v>
      </c>
      <c r="D3139" s="24" t="s">
        <v>1</v>
      </c>
      <c r="E3139" s="24" t="s">
        <v>641</v>
      </c>
      <c r="F3139" s="24" t="s">
        <v>6951</v>
      </c>
      <c r="G3139" s="24" t="s">
        <v>940</v>
      </c>
      <c r="H3139" s="24" t="s">
        <v>941</v>
      </c>
      <c r="I3139" s="23" t="s">
        <v>6952</v>
      </c>
      <c r="J3139" s="23" t="s">
        <v>562</v>
      </c>
    </row>
    <row r="3140" spans="1:10" x14ac:dyDescent="0.25">
      <c r="A3140" s="3">
        <f t="shared" si="49"/>
        <v>10059403</v>
      </c>
      <c r="B3140" s="24">
        <v>10059403</v>
      </c>
      <c r="C3140" s="23" t="s">
        <v>937</v>
      </c>
      <c r="D3140" s="24" t="s">
        <v>1</v>
      </c>
      <c r="E3140" s="24" t="s">
        <v>641</v>
      </c>
      <c r="F3140" s="24" t="s">
        <v>6953</v>
      </c>
      <c r="G3140" s="24" t="s">
        <v>940</v>
      </c>
      <c r="H3140" s="24" t="s">
        <v>941</v>
      </c>
      <c r="I3140" s="23" t="s">
        <v>6954</v>
      </c>
      <c r="J3140" s="23" t="s">
        <v>880</v>
      </c>
    </row>
    <row r="3141" spans="1:10" x14ac:dyDescent="0.25">
      <c r="A3141" s="3">
        <f t="shared" si="49"/>
        <v>10059722</v>
      </c>
      <c r="B3141" s="24">
        <v>10059722</v>
      </c>
      <c r="C3141" s="23" t="s">
        <v>937</v>
      </c>
      <c r="D3141" s="24" t="s">
        <v>1</v>
      </c>
      <c r="E3141" s="24" t="s">
        <v>641</v>
      </c>
      <c r="F3141" s="24" t="s">
        <v>6955</v>
      </c>
      <c r="G3141" s="24" t="s">
        <v>940</v>
      </c>
      <c r="H3141" s="24" t="s">
        <v>941</v>
      </c>
      <c r="I3141" s="23" t="s">
        <v>6956</v>
      </c>
      <c r="J3141" s="23" t="s">
        <v>628</v>
      </c>
    </row>
    <row r="3142" spans="1:10" x14ac:dyDescent="0.25">
      <c r="A3142" s="3">
        <f t="shared" si="49"/>
        <v>10060251</v>
      </c>
      <c r="B3142" s="24">
        <v>10060251</v>
      </c>
      <c r="C3142" s="23" t="s">
        <v>937</v>
      </c>
      <c r="D3142" s="24" t="s">
        <v>1</v>
      </c>
      <c r="E3142" s="24" t="s">
        <v>641</v>
      </c>
      <c r="F3142" s="24" t="s">
        <v>6957</v>
      </c>
      <c r="G3142" s="24" t="s">
        <v>940</v>
      </c>
      <c r="H3142" s="24" t="s">
        <v>941</v>
      </c>
      <c r="I3142" s="23" t="s">
        <v>6958</v>
      </c>
      <c r="J3142" s="23" t="s">
        <v>628</v>
      </c>
    </row>
    <row r="3143" spans="1:10" x14ac:dyDescent="0.25">
      <c r="A3143" s="3">
        <f t="shared" si="49"/>
        <v>10060338</v>
      </c>
      <c r="B3143" s="24">
        <v>10060338</v>
      </c>
      <c r="C3143" s="23" t="s">
        <v>937</v>
      </c>
      <c r="D3143" s="24" t="s">
        <v>1</v>
      </c>
      <c r="E3143" s="24" t="s">
        <v>641</v>
      </c>
      <c r="F3143" s="24" t="s">
        <v>6959</v>
      </c>
      <c r="G3143" s="24" t="s">
        <v>940</v>
      </c>
      <c r="H3143" s="24" t="s">
        <v>941</v>
      </c>
      <c r="I3143" s="23" t="s">
        <v>6960</v>
      </c>
      <c r="J3143" s="23" t="s">
        <v>562</v>
      </c>
    </row>
    <row r="3144" spans="1:10" x14ac:dyDescent="0.25">
      <c r="A3144" s="3">
        <f t="shared" si="49"/>
        <v>10060374</v>
      </c>
      <c r="B3144" s="24">
        <v>10060374</v>
      </c>
      <c r="C3144" s="23" t="s">
        <v>937</v>
      </c>
      <c r="D3144" s="24" t="s">
        <v>1</v>
      </c>
      <c r="E3144" s="24" t="s">
        <v>641</v>
      </c>
      <c r="F3144" s="24" t="s">
        <v>6961</v>
      </c>
      <c r="G3144" s="24" t="s">
        <v>940</v>
      </c>
      <c r="H3144" s="24" t="s">
        <v>941</v>
      </c>
      <c r="I3144" s="23" t="s">
        <v>6962</v>
      </c>
      <c r="J3144" s="23" t="s">
        <v>628</v>
      </c>
    </row>
    <row r="3145" spans="1:10" x14ac:dyDescent="0.25">
      <c r="A3145" s="3">
        <f t="shared" si="49"/>
        <v>10060475</v>
      </c>
      <c r="B3145" s="24">
        <v>10060475</v>
      </c>
      <c r="C3145" s="23" t="s">
        <v>937</v>
      </c>
      <c r="D3145" s="24" t="s">
        <v>1</v>
      </c>
      <c r="E3145" s="24" t="s">
        <v>641</v>
      </c>
      <c r="F3145" s="24" t="s">
        <v>6963</v>
      </c>
      <c r="G3145" s="24" t="s">
        <v>940</v>
      </c>
      <c r="H3145" s="24" t="s">
        <v>941</v>
      </c>
      <c r="I3145" s="23" t="s">
        <v>6964</v>
      </c>
      <c r="J3145" s="23" t="s">
        <v>866</v>
      </c>
    </row>
    <row r="3146" spans="1:10" x14ac:dyDescent="0.25">
      <c r="A3146" s="3">
        <f t="shared" si="49"/>
        <v>10060583</v>
      </c>
      <c r="B3146" s="24">
        <v>10060583</v>
      </c>
      <c r="C3146" s="23" t="s">
        <v>937</v>
      </c>
      <c r="D3146" s="24" t="s">
        <v>1</v>
      </c>
      <c r="E3146" s="24" t="s">
        <v>641</v>
      </c>
      <c r="F3146" s="24" t="s">
        <v>6965</v>
      </c>
      <c r="G3146" s="24" t="s">
        <v>940</v>
      </c>
      <c r="H3146" s="24" t="s">
        <v>941</v>
      </c>
      <c r="I3146" s="23" t="s">
        <v>6966</v>
      </c>
      <c r="J3146" s="23" t="s">
        <v>784</v>
      </c>
    </row>
    <row r="3147" spans="1:10" x14ac:dyDescent="0.25">
      <c r="A3147" s="3">
        <f t="shared" si="49"/>
        <v>10061021</v>
      </c>
      <c r="B3147" s="24">
        <v>10061021</v>
      </c>
      <c r="C3147" s="23" t="s">
        <v>937</v>
      </c>
      <c r="D3147" s="24" t="s">
        <v>1</v>
      </c>
      <c r="E3147" s="24" t="s">
        <v>641</v>
      </c>
      <c r="F3147" s="24" t="s">
        <v>6967</v>
      </c>
      <c r="G3147" s="24" t="s">
        <v>940</v>
      </c>
      <c r="H3147" s="24" t="s">
        <v>941</v>
      </c>
      <c r="I3147" s="23" t="s">
        <v>6968</v>
      </c>
      <c r="J3147" s="23" t="s">
        <v>847</v>
      </c>
    </row>
    <row r="3148" spans="1:10" x14ac:dyDescent="0.25">
      <c r="A3148" s="3">
        <f t="shared" si="49"/>
        <v>10061282</v>
      </c>
      <c r="B3148" s="24">
        <v>10061282</v>
      </c>
      <c r="C3148" s="23" t="s">
        <v>937</v>
      </c>
      <c r="D3148" s="24" t="s">
        <v>1</v>
      </c>
      <c r="E3148" s="24" t="s">
        <v>641</v>
      </c>
      <c r="F3148" s="24" t="s">
        <v>6969</v>
      </c>
      <c r="G3148" s="24" t="s">
        <v>940</v>
      </c>
      <c r="H3148" s="24" t="s">
        <v>941</v>
      </c>
      <c r="I3148" s="23" t="s">
        <v>6970</v>
      </c>
      <c r="J3148" s="23" t="s">
        <v>848</v>
      </c>
    </row>
    <row r="3149" spans="1:10" x14ac:dyDescent="0.25">
      <c r="A3149" s="3">
        <f t="shared" si="49"/>
        <v>10061715</v>
      </c>
      <c r="B3149" s="24">
        <v>10061715</v>
      </c>
      <c r="C3149" s="23" t="s">
        <v>937</v>
      </c>
      <c r="D3149" s="24" t="s">
        <v>1</v>
      </c>
      <c r="E3149" s="24" t="s">
        <v>641</v>
      </c>
      <c r="F3149" s="24" t="s">
        <v>6971</v>
      </c>
      <c r="G3149" s="24" t="s">
        <v>940</v>
      </c>
      <c r="H3149" s="24" t="s">
        <v>941</v>
      </c>
      <c r="I3149" s="23" t="s">
        <v>6972</v>
      </c>
      <c r="J3149" s="23" t="s">
        <v>880</v>
      </c>
    </row>
    <row r="3150" spans="1:10" x14ac:dyDescent="0.25">
      <c r="A3150" s="3">
        <f t="shared" si="49"/>
        <v>10061756</v>
      </c>
      <c r="B3150" s="24">
        <v>10061756</v>
      </c>
      <c r="C3150" s="23" t="s">
        <v>937</v>
      </c>
      <c r="D3150" s="24" t="s">
        <v>1</v>
      </c>
      <c r="E3150" s="24" t="s">
        <v>641</v>
      </c>
      <c r="F3150" s="24" t="s">
        <v>6973</v>
      </c>
      <c r="G3150" s="24" t="s">
        <v>940</v>
      </c>
      <c r="H3150" s="24" t="s">
        <v>941</v>
      </c>
      <c r="I3150" s="23" t="s">
        <v>6974</v>
      </c>
      <c r="J3150" s="23" t="s">
        <v>848</v>
      </c>
    </row>
    <row r="3151" spans="1:10" x14ac:dyDescent="0.25">
      <c r="A3151" s="3">
        <f t="shared" si="49"/>
        <v>10062127</v>
      </c>
      <c r="B3151" s="24">
        <v>10062127</v>
      </c>
      <c r="C3151" s="23" t="s">
        <v>937</v>
      </c>
      <c r="D3151" s="24" t="s">
        <v>1</v>
      </c>
      <c r="E3151" s="24" t="s">
        <v>641</v>
      </c>
      <c r="F3151" s="24" t="s">
        <v>6975</v>
      </c>
      <c r="G3151" s="24" t="s">
        <v>940</v>
      </c>
      <c r="H3151" s="24" t="s">
        <v>941</v>
      </c>
      <c r="I3151" s="23" t="s">
        <v>6976</v>
      </c>
      <c r="J3151" s="23" t="s">
        <v>793</v>
      </c>
    </row>
    <row r="3152" spans="1:10" x14ac:dyDescent="0.25">
      <c r="A3152" s="3">
        <f t="shared" si="49"/>
        <v>10062133</v>
      </c>
      <c r="B3152" s="24">
        <v>10062133</v>
      </c>
      <c r="C3152" s="23" t="s">
        <v>937</v>
      </c>
      <c r="D3152" s="24" t="s">
        <v>1</v>
      </c>
      <c r="E3152" s="24" t="s">
        <v>641</v>
      </c>
      <c r="F3152" s="24" t="s">
        <v>6977</v>
      </c>
      <c r="G3152" s="24" t="s">
        <v>940</v>
      </c>
      <c r="H3152" s="24" t="s">
        <v>941</v>
      </c>
      <c r="I3152" s="23" t="s">
        <v>6978</v>
      </c>
      <c r="J3152" s="23" t="s">
        <v>740</v>
      </c>
    </row>
    <row r="3153" spans="1:10" x14ac:dyDescent="0.25">
      <c r="A3153" s="3">
        <f t="shared" si="49"/>
        <v>10062301</v>
      </c>
      <c r="B3153" s="24">
        <v>10062301</v>
      </c>
      <c r="C3153" s="23" t="s">
        <v>937</v>
      </c>
      <c r="D3153" s="24" t="s">
        <v>1</v>
      </c>
      <c r="E3153" s="24" t="s">
        <v>641</v>
      </c>
      <c r="F3153" s="24" t="s">
        <v>6979</v>
      </c>
      <c r="G3153" s="24" t="s">
        <v>940</v>
      </c>
      <c r="H3153" s="24" t="s">
        <v>941</v>
      </c>
      <c r="I3153" s="23" t="s">
        <v>6980</v>
      </c>
      <c r="J3153" s="23" t="s">
        <v>897</v>
      </c>
    </row>
    <row r="3154" spans="1:10" x14ac:dyDescent="0.25">
      <c r="A3154" s="3">
        <f t="shared" si="49"/>
        <v>10062314</v>
      </c>
      <c r="B3154" s="24">
        <v>10062314</v>
      </c>
      <c r="C3154" s="23" t="s">
        <v>937</v>
      </c>
      <c r="D3154" s="24" t="s">
        <v>1</v>
      </c>
      <c r="E3154" s="24" t="s">
        <v>641</v>
      </c>
      <c r="F3154" s="24" t="s">
        <v>6981</v>
      </c>
      <c r="G3154" s="24" t="s">
        <v>940</v>
      </c>
      <c r="H3154" s="24" t="s">
        <v>941</v>
      </c>
      <c r="I3154" s="23" t="s">
        <v>6982</v>
      </c>
      <c r="J3154" s="23" t="s">
        <v>880</v>
      </c>
    </row>
    <row r="3155" spans="1:10" x14ac:dyDescent="0.25">
      <c r="A3155" s="3">
        <f t="shared" si="49"/>
        <v>10062346</v>
      </c>
      <c r="B3155" s="24">
        <v>10062346</v>
      </c>
      <c r="C3155" s="23" t="s">
        <v>937</v>
      </c>
      <c r="D3155" s="24" t="s">
        <v>1</v>
      </c>
      <c r="E3155" s="24" t="s">
        <v>641</v>
      </c>
      <c r="F3155" s="24" t="s">
        <v>6983</v>
      </c>
      <c r="G3155" s="24" t="s">
        <v>940</v>
      </c>
      <c r="H3155" s="24" t="s">
        <v>941</v>
      </c>
      <c r="I3155" s="23" t="s">
        <v>6984</v>
      </c>
      <c r="J3155" s="23" t="s">
        <v>884</v>
      </c>
    </row>
    <row r="3156" spans="1:10" x14ac:dyDescent="0.25">
      <c r="A3156" s="3">
        <f t="shared" si="49"/>
        <v>10062465</v>
      </c>
      <c r="B3156" s="24">
        <v>10062465</v>
      </c>
      <c r="C3156" s="23" t="s">
        <v>937</v>
      </c>
      <c r="D3156" s="24" t="s">
        <v>1</v>
      </c>
      <c r="E3156" s="24" t="s">
        <v>641</v>
      </c>
      <c r="F3156" s="24" t="s">
        <v>6985</v>
      </c>
      <c r="G3156" s="24" t="s">
        <v>940</v>
      </c>
      <c r="H3156" s="24" t="s">
        <v>941</v>
      </c>
      <c r="I3156" s="23" t="s">
        <v>6986</v>
      </c>
      <c r="J3156" s="23" t="s">
        <v>880</v>
      </c>
    </row>
    <row r="3157" spans="1:10" x14ac:dyDescent="0.25">
      <c r="A3157" s="3">
        <f t="shared" si="49"/>
        <v>10062483</v>
      </c>
      <c r="B3157" s="24">
        <v>10062483</v>
      </c>
      <c r="C3157" s="23" t="s">
        <v>937</v>
      </c>
      <c r="D3157" s="24" t="s">
        <v>1</v>
      </c>
      <c r="E3157" s="24" t="s">
        <v>641</v>
      </c>
      <c r="F3157" s="24" t="s">
        <v>6987</v>
      </c>
      <c r="G3157" s="24" t="s">
        <v>940</v>
      </c>
      <c r="H3157" s="24" t="s">
        <v>941</v>
      </c>
      <c r="I3157" s="23" t="s">
        <v>6988</v>
      </c>
      <c r="J3157" s="23" t="s">
        <v>767</v>
      </c>
    </row>
    <row r="3158" spans="1:10" x14ac:dyDescent="0.25">
      <c r="A3158" s="3">
        <f t="shared" si="49"/>
        <v>10062542</v>
      </c>
      <c r="B3158" s="24">
        <v>10062542</v>
      </c>
      <c r="C3158" s="23" t="s">
        <v>937</v>
      </c>
      <c r="D3158" s="24" t="s">
        <v>1</v>
      </c>
      <c r="E3158" s="24" t="s">
        <v>641</v>
      </c>
      <c r="F3158" s="24" t="s">
        <v>6989</v>
      </c>
      <c r="G3158" s="24" t="s">
        <v>940</v>
      </c>
      <c r="H3158" s="24" t="s">
        <v>941</v>
      </c>
      <c r="I3158" s="23" t="s">
        <v>6990</v>
      </c>
      <c r="J3158" s="23" t="s">
        <v>847</v>
      </c>
    </row>
    <row r="3159" spans="1:10" x14ac:dyDescent="0.25">
      <c r="A3159" s="3">
        <f t="shared" si="49"/>
        <v>10062595</v>
      </c>
      <c r="B3159" s="24">
        <v>10062595</v>
      </c>
      <c r="C3159" s="23" t="s">
        <v>937</v>
      </c>
      <c r="D3159" s="24" t="s">
        <v>1</v>
      </c>
      <c r="E3159" s="24" t="s">
        <v>641</v>
      </c>
      <c r="F3159" s="24" t="s">
        <v>6991</v>
      </c>
      <c r="G3159" s="24" t="s">
        <v>940</v>
      </c>
      <c r="H3159" s="24" t="s">
        <v>941</v>
      </c>
      <c r="I3159" s="23" t="s">
        <v>6992</v>
      </c>
      <c r="J3159" s="23" t="s">
        <v>880</v>
      </c>
    </row>
    <row r="3160" spans="1:10" x14ac:dyDescent="0.25">
      <c r="A3160" s="3">
        <f t="shared" si="49"/>
        <v>10062658</v>
      </c>
      <c r="B3160" s="24">
        <v>10062658</v>
      </c>
      <c r="C3160" s="23" t="s">
        <v>937</v>
      </c>
      <c r="D3160" s="24" t="s">
        <v>1</v>
      </c>
      <c r="E3160" s="24" t="s">
        <v>641</v>
      </c>
      <c r="F3160" s="24" t="s">
        <v>6993</v>
      </c>
      <c r="G3160" s="24" t="s">
        <v>940</v>
      </c>
      <c r="H3160" s="24" t="s">
        <v>941</v>
      </c>
      <c r="I3160" s="23" t="s">
        <v>6994</v>
      </c>
      <c r="J3160" s="23" t="s">
        <v>784</v>
      </c>
    </row>
    <row r="3161" spans="1:10" x14ac:dyDescent="0.25">
      <c r="A3161" s="3">
        <f t="shared" si="49"/>
        <v>10062705</v>
      </c>
      <c r="B3161" s="24">
        <v>10062705</v>
      </c>
      <c r="C3161" s="23" t="s">
        <v>937</v>
      </c>
      <c r="D3161" s="24" t="s">
        <v>1</v>
      </c>
      <c r="E3161" s="24" t="s">
        <v>641</v>
      </c>
      <c r="F3161" s="24" t="s">
        <v>6995</v>
      </c>
      <c r="G3161" s="24" t="s">
        <v>940</v>
      </c>
      <c r="H3161" s="24" t="s">
        <v>941</v>
      </c>
      <c r="I3161" s="23" t="s">
        <v>6996</v>
      </c>
      <c r="J3161" s="23" t="s">
        <v>767</v>
      </c>
    </row>
    <row r="3162" spans="1:10" x14ac:dyDescent="0.25">
      <c r="A3162" s="3">
        <f t="shared" si="49"/>
        <v>10062799</v>
      </c>
      <c r="B3162" s="24">
        <v>10062799</v>
      </c>
      <c r="C3162" s="23" t="s">
        <v>937</v>
      </c>
      <c r="D3162" s="24" t="s">
        <v>1</v>
      </c>
      <c r="E3162" s="24" t="s">
        <v>641</v>
      </c>
      <c r="F3162" s="24" t="s">
        <v>6997</v>
      </c>
      <c r="G3162" s="24" t="s">
        <v>940</v>
      </c>
      <c r="H3162" s="24" t="s">
        <v>941</v>
      </c>
      <c r="I3162" s="23" t="s">
        <v>6998</v>
      </c>
      <c r="J3162" s="23" t="s">
        <v>866</v>
      </c>
    </row>
    <row r="3163" spans="1:10" x14ac:dyDescent="0.25">
      <c r="A3163" s="3">
        <f t="shared" si="49"/>
        <v>10063223</v>
      </c>
      <c r="B3163" s="24">
        <v>10063223</v>
      </c>
      <c r="C3163" s="23" t="s">
        <v>937</v>
      </c>
      <c r="D3163" s="24" t="s">
        <v>1</v>
      </c>
      <c r="E3163" s="24" t="s">
        <v>641</v>
      </c>
      <c r="F3163" s="24" t="s">
        <v>6999</v>
      </c>
      <c r="G3163" s="24" t="s">
        <v>940</v>
      </c>
      <c r="H3163" s="24" t="s">
        <v>941</v>
      </c>
      <c r="I3163" s="23" t="s">
        <v>7000</v>
      </c>
      <c r="J3163" s="23" t="s">
        <v>823</v>
      </c>
    </row>
    <row r="3164" spans="1:10" x14ac:dyDescent="0.25">
      <c r="A3164" s="3">
        <f t="shared" si="49"/>
        <v>10063368</v>
      </c>
      <c r="B3164" s="24">
        <v>10063368</v>
      </c>
      <c r="C3164" s="23" t="s">
        <v>937</v>
      </c>
      <c r="D3164" s="24" t="s">
        <v>1</v>
      </c>
      <c r="E3164" s="24" t="s">
        <v>641</v>
      </c>
      <c r="F3164" s="24" t="s">
        <v>7001</v>
      </c>
      <c r="G3164" s="24" t="s">
        <v>940</v>
      </c>
      <c r="H3164" s="24" t="s">
        <v>941</v>
      </c>
      <c r="I3164" s="23" t="s">
        <v>7002</v>
      </c>
      <c r="J3164" s="23" t="s">
        <v>880</v>
      </c>
    </row>
    <row r="3165" spans="1:10" x14ac:dyDescent="0.25">
      <c r="A3165" s="3">
        <f t="shared" si="49"/>
        <v>10063827</v>
      </c>
      <c r="B3165" s="24">
        <v>10063827</v>
      </c>
      <c r="C3165" s="23" t="s">
        <v>937</v>
      </c>
      <c r="D3165" s="24" t="s">
        <v>1</v>
      </c>
      <c r="E3165" s="24" t="s">
        <v>641</v>
      </c>
      <c r="F3165" s="24" t="s">
        <v>7003</v>
      </c>
      <c r="G3165" s="24" t="s">
        <v>940</v>
      </c>
      <c r="H3165" s="24" t="s">
        <v>941</v>
      </c>
      <c r="I3165" s="23" t="s">
        <v>7004</v>
      </c>
      <c r="J3165" s="23" t="s">
        <v>767</v>
      </c>
    </row>
    <row r="3166" spans="1:10" x14ac:dyDescent="0.25">
      <c r="A3166" s="3">
        <f t="shared" si="49"/>
        <v>10063857</v>
      </c>
      <c r="B3166" s="24">
        <v>10063857</v>
      </c>
      <c r="C3166" s="23" t="s">
        <v>937</v>
      </c>
      <c r="D3166" s="24" t="s">
        <v>1</v>
      </c>
      <c r="E3166" s="24" t="s">
        <v>641</v>
      </c>
      <c r="F3166" s="24" t="s">
        <v>7005</v>
      </c>
      <c r="G3166" s="24" t="s">
        <v>940</v>
      </c>
      <c r="H3166" s="24" t="s">
        <v>941</v>
      </c>
      <c r="I3166" s="23" t="s">
        <v>7006</v>
      </c>
      <c r="J3166" s="23" t="s">
        <v>856</v>
      </c>
    </row>
    <row r="3167" spans="1:10" x14ac:dyDescent="0.25">
      <c r="A3167" s="3">
        <f t="shared" si="49"/>
        <v>10063873</v>
      </c>
      <c r="B3167" s="24">
        <v>10063873</v>
      </c>
      <c r="C3167" s="23" t="s">
        <v>937</v>
      </c>
      <c r="D3167" s="24" t="s">
        <v>1</v>
      </c>
      <c r="E3167" s="24" t="s">
        <v>641</v>
      </c>
      <c r="F3167" s="24" t="s">
        <v>7007</v>
      </c>
      <c r="G3167" s="24" t="s">
        <v>940</v>
      </c>
      <c r="H3167" s="24" t="s">
        <v>941</v>
      </c>
      <c r="I3167" s="23" t="s">
        <v>7008</v>
      </c>
      <c r="J3167" s="23" t="s">
        <v>897</v>
      </c>
    </row>
    <row r="3168" spans="1:10" x14ac:dyDescent="0.25">
      <c r="A3168" s="3">
        <f t="shared" si="49"/>
        <v>10064036</v>
      </c>
      <c r="B3168" s="24">
        <v>10064036</v>
      </c>
      <c r="C3168" s="23" t="s">
        <v>937</v>
      </c>
      <c r="D3168" s="24" t="s">
        <v>1</v>
      </c>
      <c r="E3168" s="24" t="s">
        <v>641</v>
      </c>
      <c r="F3168" s="24" t="s">
        <v>7009</v>
      </c>
      <c r="G3168" s="24" t="s">
        <v>940</v>
      </c>
      <c r="H3168" s="24" t="s">
        <v>941</v>
      </c>
      <c r="I3168" s="23" t="s">
        <v>7010</v>
      </c>
      <c r="J3168" s="23" t="s">
        <v>784</v>
      </c>
    </row>
    <row r="3169" spans="1:10" x14ac:dyDescent="0.25">
      <c r="A3169" s="3">
        <f t="shared" si="49"/>
        <v>10064102</v>
      </c>
      <c r="B3169" s="24">
        <v>10064102</v>
      </c>
      <c r="C3169" s="23" t="s">
        <v>937</v>
      </c>
      <c r="D3169" s="24" t="s">
        <v>1</v>
      </c>
      <c r="E3169" s="24" t="s">
        <v>641</v>
      </c>
      <c r="F3169" s="24" t="s">
        <v>7011</v>
      </c>
      <c r="G3169" s="24" t="s">
        <v>940</v>
      </c>
      <c r="H3169" s="24" t="s">
        <v>941</v>
      </c>
      <c r="I3169" s="23" t="s">
        <v>7012</v>
      </c>
      <c r="J3169" s="23" t="s">
        <v>784</v>
      </c>
    </row>
    <row r="3170" spans="1:10" x14ac:dyDescent="0.25">
      <c r="A3170" s="3">
        <f t="shared" si="49"/>
        <v>10064148</v>
      </c>
      <c r="B3170" s="24">
        <v>10064148</v>
      </c>
      <c r="C3170" s="23" t="s">
        <v>937</v>
      </c>
      <c r="D3170" s="24" t="s">
        <v>1</v>
      </c>
      <c r="E3170" s="24" t="s">
        <v>641</v>
      </c>
      <c r="F3170" s="24" t="s">
        <v>7013</v>
      </c>
      <c r="G3170" s="24" t="s">
        <v>940</v>
      </c>
      <c r="H3170" s="24" t="s">
        <v>941</v>
      </c>
      <c r="I3170" s="23" t="s">
        <v>7014</v>
      </c>
      <c r="J3170" s="23" t="s">
        <v>823</v>
      </c>
    </row>
    <row r="3171" spans="1:10" x14ac:dyDescent="0.25">
      <c r="A3171" s="3">
        <f t="shared" si="49"/>
        <v>10064342</v>
      </c>
      <c r="B3171" s="24">
        <v>10064342</v>
      </c>
      <c r="C3171" s="23" t="s">
        <v>937</v>
      </c>
      <c r="D3171" s="24" t="s">
        <v>1</v>
      </c>
      <c r="E3171" s="24" t="s">
        <v>641</v>
      </c>
      <c r="F3171" s="24" t="s">
        <v>7015</v>
      </c>
      <c r="G3171" s="24" t="s">
        <v>940</v>
      </c>
      <c r="H3171" s="24" t="s">
        <v>941</v>
      </c>
      <c r="I3171" s="23" t="s">
        <v>7016</v>
      </c>
      <c r="J3171" s="23" t="s">
        <v>562</v>
      </c>
    </row>
    <row r="3172" spans="1:10" x14ac:dyDescent="0.25">
      <c r="A3172" s="3">
        <f t="shared" si="49"/>
        <v>10064512</v>
      </c>
      <c r="B3172" s="24">
        <v>10064512</v>
      </c>
      <c r="C3172" s="23" t="s">
        <v>937</v>
      </c>
      <c r="D3172" s="24" t="s">
        <v>1</v>
      </c>
      <c r="E3172" s="24" t="s">
        <v>641</v>
      </c>
      <c r="F3172" s="24" t="s">
        <v>7017</v>
      </c>
      <c r="G3172" s="24" t="s">
        <v>940</v>
      </c>
      <c r="H3172" s="24" t="s">
        <v>941</v>
      </c>
      <c r="I3172" s="23" t="s">
        <v>7018</v>
      </c>
      <c r="J3172" s="23" t="s">
        <v>897</v>
      </c>
    </row>
    <row r="3173" spans="1:10" x14ac:dyDescent="0.25">
      <c r="A3173" s="3">
        <f t="shared" si="49"/>
        <v>10064616</v>
      </c>
      <c r="B3173" s="24">
        <v>10064616</v>
      </c>
      <c r="C3173" s="23" t="s">
        <v>937</v>
      </c>
      <c r="D3173" s="24" t="s">
        <v>1</v>
      </c>
      <c r="E3173" s="24" t="s">
        <v>641</v>
      </c>
      <c r="F3173" s="24" t="s">
        <v>7019</v>
      </c>
      <c r="G3173" s="24" t="s">
        <v>940</v>
      </c>
      <c r="H3173" s="24" t="s">
        <v>941</v>
      </c>
      <c r="I3173" s="23" t="s">
        <v>7020</v>
      </c>
      <c r="J3173" s="23" t="s">
        <v>784</v>
      </c>
    </row>
    <row r="3174" spans="1:10" x14ac:dyDescent="0.25">
      <c r="A3174" s="3">
        <f t="shared" si="49"/>
        <v>10064970</v>
      </c>
      <c r="B3174" s="24">
        <v>10064970</v>
      </c>
      <c r="C3174" s="23" t="s">
        <v>937</v>
      </c>
      <c r="D3174" s="24" t="s">
        <v>1</v>
      </c>
      <c r="E3174" s="24" t="s">
        <v>641</v>
      </c>
      <c r="F3174" s="24" t="s">
        <v>7021</v>
      </c>
      <c r="G3174" s="24" t="s">
        <v>940</v>
      </c>
      <c r="H3174" s="24" t="s">
        <v>941</v>
      </c>
      <c r="I3174" s="23" t="s">
        <v>7022</v>
      </c>
      <c r="J3174" s="23" t="s">
        <v>848</v>
      </c>
    </row>
    <row r="3175" spans="1:10" x14ac:dyDescent="0.25">
      <c r="A3175" s="3">
        <f t="shared" si="49"/>
        <v>10065161</v>
      </c>
      <c r="B3175" s="24">
        <v>10065161</v>
      </c>
      <c r="C3175" s="23" t="s">
        <v>937</v>
      </c>
      <c r="D3175" s="24" t="s">
        <v>1</v>
      </c>
      <c r="E3175" s="24" t="s">
        <v>641</v>
      </c>
      <c r="F3175" s="24" t="s">
        <v>7023</v>
      </c>
      <c r="G3175" s="24" t="s">
        <v>940</v>
      </c>
      <c r="H3175" s="24" t="s">
        <v>941</v>
      </c>
      <c r="I3175" s="23" t="s">
        <v>7024</v>
      </c>
      <c r="J3175" s="23" t="s">
        <v>562</v>
      </c>
    </row>
    <row r="3176" spans="1:10" x14ac:dyDescent="0.25">
      <c r="A3176" s="3">
        <f t="shared" si="49"/>
        <v>10065245</v>
      </c>
      <c r="B3176" s="24">
        <v>10065245</v>
      </c>
      <c r="C3176" s="23" t="s">
        <v>937</v>
      </c>
      <c r="D3176" s="24" t="s">
        <v>1</v>
      </c>
      <c r="E3176" s="24" t="s">
        <v>641</v>
      </c>
      <c r="F3176" s="24" t="s">
        <v>7025</v>
      </c>
      <c r="G3176" s="24" t="s">
        <v>940</v>
      </c>
      <c r="H3176" s="24" t="s">
        <v>941</v>
      </c>
      <c r="I3176" s="23" t="s">
        <v>7026</v>
      </c>
      <c r="J3176" s="23" t="s">
        <v>804</v>
      </c>
    </row>
    <row r="3177" spans="1:10" x14ac:dyDescent="0.25">
      <c r="A3177" s="3">
        <f t="shared" si="49"/>
        <v>10065565</v>
      </c>
      <c r="B3177" s="24">
        <v>10065565</v>
      </c>
      <c r="C3177" s="23" t="s">
        <v>937</v>
      </c>
      <c r="D3177" s="24" t="s">
        <v>1</v>
      </c>
      <c r="E3177" s="24" t="s">
        <v>641</v>
      </c>
      <c r="F3177" s="24" t="s">
        <v>7027</v>
      </c>
      <c r="G3177" s="24" t="s">
        <v>940</v>
      </c>
      <c r="H3177" s="24" t="s">
        <v>941</v>
      </c>
      <c r="I3177" s="23" t="s">
        <v>7028</v>
      </c>
      <c r="J3177" s="23" t="s">
        <v>562</v>
      </c>
    </row>
    <row r="3178" spans="1:10" x14ac:dyDescent="0.25">
      <c r="A3178" s="3">
        <f t="shared" si="49"/>
        <v>10065702</v>
      </c>
      <c r="B3178" s="24">
        <v>10065702</v>
      </c>
      <c r="C3178" s="23" t="s">
        <v>937</v>
      </c>
      <c r="D3178" s="24" t="s">
        <v>1</v>
      </c>
      <c r="E3178" s="24" t="s">
        <v>641</v>
      </c>
      <c r="F3178" s="24" t="s">
        <v>7029</v>
      </c>
      <c r="G3178" s="24" t="s">
        <v>940</v>
      </c>
      <c r="H3178" s="24" t="s">
        <v>941</v>
      </c>
      <c r="I3178" s="23" t="s">
        <v>7030</v>
      </c>
      <c r="J3178" s="23" t="s">
        <v>866</v>
      </c>
    </row>
    <row r="3179" spans="1:10" x14ac:dyDescent="0.25">
      <c r="A3179" s="3">
        <f t="shared" si="49"/>
        <v>12391774</v>
      </c>
      <c r="B3179" s="24">
        <v>12391774</v>
      </c>
      <c r="C3179" s="23" t="s">
        <v>937</v>
      </c>
      <c r="D3179" s="24" t="s">
        <v>1</v>
      </c>
      <c r="E3179" s="24" t="s">
        <v>641</v>
      </c>
      <c r="F3179" s="24" t="s">
        <v>7031</v>
      </c>
      <c r="G3179" s="24" t="s">
        <v>940</v>
      </c>
      <c r="H3179" s="24" t="s">
        <v>941</v>
      </c>
      <c r="I3179" s="23" t="s">
        <v>7032</v>
      </c>
      <c r="J3179" s="23" t="s">
        <v>784</v>
      </c>
    </row>
    <row r="3180" spans="1:10" x14ac:dyDescent="0.25">
      <c r="A3180" s="3">
        <f t="shared" si="49"/>
        <v>10053742</v>
      </c>
      <c r="B3180" s="24">
        <v>10053742</v>
      </c>
      <c r="C3180" s="23" t="s">
        <v>937</v>
      </c>
      <c r="D3180" s="24" t="s">
        <v>1</v>
      </c>
      <c r="E3180" s="24" t="s">
        <v>641</v>
      </c>
      <c r="F3180" s="24" t="s">
        <v>7033</v>
      </c>
      <c r="G3180" s="24" t="s">
        <v>940</v>
      </c>
      <c r="H3180" s="24" t="s">
        <v>941</v>
      </c>
      <c r="I3180" s="23" t="s">
        <v>7034</v>
      </c>
      <c r="J3180" s="23" t="s">
        <v>848</v>
      </c>
    </row>
    <row r="3181" spans="1:10" x14ac:dyDescent="0.25">
      <c r="A3181" s="3">
        <f t="shared" si="49"/>
        <v>10054077</v>
      </c>
      <c r="B3181" s="24">
        <v>10054077</v>
      </c>
      <c r="C3181" s="23" t="s">
        <v>937</v>
      </c>
      <c r="D3181" s="24" t="s">
        <v>1</v>
      </c>
      <c r="E3181" s="24" t="s">
        <v>641</v>
      </c>
      <c r="F3181" s="24" t="s">
        <v>7035</v>
      </c>
      <c r="G3181" s="24" t="s">
        <v>940</v>
      </c>
      <c r="H3181" s="24" t="s">
        <v>941</v>
      </c>
      <c r="I3181" s="23" t="s">
        <v>7036</v>
      </c>
      <c r="J3181" s="23" t="s">
        <v>823</v>
      </c>
    </row>
    <row r="3182" spans="1:10" x14ac:dyDescent="0.25">
      <c r="A3182" s="3">
        <f t="shared" si="49"/>
        <v>10054092</v>
      </c>
      <c r="B3182" s="24">
        <v>10054092</v>
      </c>
      <c r="C3182" s="23" t="s">
        <v>937</v>
      </c>
      <c r="D3182" s="24" t="s">
        <v>1</v>
      </c>
      <c r="E3182" s="24" t="s">
        <v>641</v>
      </c>
      <c r="F3182" s="24" t="s">
        <v>7037</v>
      </c>
      <c r="G3182" s="24" t="s">
        <v>940</v>
      </c>
      <c r="H3182" s="24" t="s">
        <v>941</v>
      </c>
      <c r="I3182" s="23" t="s">
        <v>7038</v>
      </c>
      <c r="J3182" s="23" t="s">
        <v>866</v>
      </c>
    </row>
    <row r="3183" spans="1:10" x14ac:dyDescent="0.25">
      <c r="A3183" s="3">
        <f t="shared" si="49"/>
        <v>10054093</v>
      </c>
      <c r="B3183" s="24">
        <v>10054093</v>
      </c>
      <c r="C3183" s="23" t="s">
        <v>937</v>
      </c>
      <c r="D3183" s="24" t="s">
        <v>1</v>
      </c>
      <c r="E3183" s="24" t="s">
        <v>641</v>
      </c>
      <c r="F3183" s="24" t="s">
        <v>7039</v>
      </c>
      <c r="G3183" s="24" t="s">
        <v>940</v>
      </c>
      <c r="H3183" s="24" t="s">
        <v>941</v>
      </c>
      <c r="I3183" s="23" t="s">
        <v>7040</v>
      </c>
      <c r="J3183" s="23" t="s">
        <v>866</v>
      </c>
    </row>
    <row r="3184" spans="1:10" x14ac:dyDescent="0.25">
      <c r="A3184" s="3">
        <f t="shared" si="49"/>
        <v>10054278</v>
      </c>
      <c r="B3184" s="24">
        <v>10054278</v>
      </c>
      <c r="C3184" s="23" t="s">
        <v>937</v>
      </c>
      <c r="D3184" s="24" t="s">
        <v>1</v>
      </c>
      <c r="E3184" s="24" t="s">
        <v>641</v>
      </c>
      <c r="F3184" s="24" t="s">
        <v>7041</v>
      </c>
      <c r="G3184" s="24" t="s">
        <v>940</v>
      </c>
      <c r="H3184" s="24" t="s">
        <v>941</v>
      </c>
      <c r="I3184" s="23" t="s">
        <v>7042</v>
      </c>
      <c r="J3184" s="23" t="s">
        <v>804</v>
      </c>
    </row>
    <row r="3185" spans="1:10" x14ac:dyDescent="0.25">
      <c r="A3185" s="3">
        <f t="shared" si="49"/>
        <v>10054398</v>
      </c>
      <c r="B3185" s="24">
        <v>10054398</v>
      </c>
      <c r="C3185" s="23" t="s">
        <v>937</v>
      </c>
      <c r="D3185" s="24" t="s">
        <v>1</v>
      </c>
      <c r="E3185" s="24" t="s">
        <v>641</v>
      </c>
      <c r="F3185" s="24" t="s">
        <v>7043</v>
      </c>
      <c r="G3185" s="24" t="s">
        <v>940</v>
      </c>
      <c r="H3185" s="24" t="s">
        <v>941</v>
      </c>
      <c r="I3185" s="23" t="s">
        <v>7044</v>
      </c>
      <c r="J3185" s="23" t="s">
        <v>856</v>
      </c>
    </row>
    <row r="3186" spans="1:10" x14ac:dyDescent="0.25">
      <c r="A3186" s="3">
        <f t="shared" si="49"/>
        <v>10055464</v>
      </c>
      <c r="B3186" s="24">
        <v>10055464</v>
      </c>
      <c r="C3186" s="23" t="s">
        <v>937</v>
      </c>
      <c r="D3186" s="24" t="s">
        <v>1</v>
      </c>
      <c r="E3186" s="24" t="s">
        <v>641</v>
      </c>
      <c r="F3186" s="24" t="s">
        <v>7045</v>
      </c>
      <c r="G3186" s="24" t="s">
        <v>940</v>
      </c>
      <c r="H3186" s="24" t="s">
        <v>941</v>
      </c>
      <c r="I3186" s="23" t="s">
        <v>7046</v>
      </c>
      <c r="J3186" s="23" t="s">
        <v>823</v>
      </c>
    </row>
    <row r="3187" spans="1:10" x14ac:dyDescent="0.25">
      <c r="A3187" s="3">
        <f t="shared" si="49"/>
        <v>10055742</v>
      </c>
      <c r="B3187" s="24">
        <v>10055742</v>
      </c>
      <c r="C3187" s="23" t="s">
        <v>937</v>
      </c>
      <c r="D3187" s="24" t="s">
        <v>1</v>
      </c>
      <c r="E3187" s="24" t="s">
        <v>641</v>
      </c>
      <c r="F3187" s="24" t="s">
        <v>7047</v>
      </c>
      <c r="G3187" s="24" t="s">
        <v>940</v>
      </c>
      <c r="H3187" s="24" t="s">
        <v>941</v>
      </c>
      <c r="I3187" s="23" t="s">
        <v>7048</v>
      </c>
      <c r="J3187" s="23" t="s">
        <v>856</v>
      </c>
    </row>
    <row r="3188" spans="1:10" x14ac:dyDescent="0.25">
      <c r="A3188" s="3">
        <f t="shared" si="49"/>
        <v>10056156</v>
      </c>
      <c r="B3188" s="24">
        <v>10056156</v>
      </c>
      <c r="C3188" s="23" t="s">
        <v>937</v>
      </c>
      <c r="D3188" s="24" t="s">
        <v>1</v>
      </c>
      <c r="E3188" s="24" t="s">
        <v>641</v>
      </c>
      <c r="F3188" s="24" t="s">
        <v>7049</v>
      </c>
      <c r="G3188" s="24" t="s">
        <v>940</v>
      </c>
      <c r="H3188" s="24" t="s">
        <v>941</v>
      </c>
      <c r="I3188" s="23" t="s">
        <v>7050</v>
      </c>
      <c r="J3188" s="23" t="s">
        <v>800</v>
      </c>
    </row>
    <row r="3189" spans="1:10" x14ac:dyDescent="0.25">
      <c r="A3189" s="3">
        <f t="shared" si="49"/>
        <v>10056413</v>
      </c>
      <c r="B3189" s="24">
        <v>10056413</v>
      </c>
      <c r="C3189" s="23" t="s">
        <v>937</v>
      </c>
      <c r="D3189" s="24" t="s">
        <v>1</v>
      </c>
      <c r="E3189" s="24" t="s">
        <v>641</v>
      </c>
      <c r="F3189" s="24" t="s">
        <v>7051</v>
      </c>
      <c r="G3189" s="24" t="s">
        <v>940</v>
      </c>
      <c r="H3189" s="24" t="s">
        <v>941</v>
      </c>
      <c r="I3189" s="23" t="s">
        <v>7052</v>
      </c>
      <c r="J3189" s="23" t="s">
        <v>880</v>
      </c>
    </row>
    <row r="3190" spans="1:10" x14ac:dyDescent="0.25">
      <c r="A3190" s="3">
        <f t="shared" si="49"/>
        <v>10056462</v>
      </c>
      <c r="B3190" s="24">
        <v>10056462</v>
      </c>
      <c r="C3190" s="23" t="s">
        <v>937</v>
      </c>
      <c r="D3190" s="24" t="s">
        <v>1</v>
      </c>
      <c r="E3190" s="24" t="s">
        <v>641</v>
      </c>
      <c r="F3190" s="24" t="s">
        <v>7053</v>
      </c>
      <c r="G3190" s="24" t="s">
        <v>940</v>
      </c>
      <c r="H3190" s="24" t="s">
        <v>941</v>
      </c>
      <c r="I3190" s="23" t="s">
        <v>7054</v>
      </c>
      <c r="J3190" s="23" t="s">
        <v>804</v>
      </c>
    </row>
    <row r="3191" spans="1:10" x14ac:dyDescent="0.25">
      <c r="A3191" s="3">
        <f t="shared" si="49"/>
        <v>10056717</v>
      </c>
      <c r="B3191" s="24">
        <v>10056717</v>
      </c>
      <c r="C3191" s="23" t="s">
        <v>937</v>
      </c>
      <c r="D3191" s="24" t="s">
        <v>1</v>
      </c>
      <c r="E3191" s="24" t="s">
        <v>641</v>
      </c>
      <c r="F3191" s="24" t="s">
        <v>7055</v>
      </c>
      <c r="G3191" s="24" t="s">
        <v>940</v>
      </c>
      <c r="H3191" s="24" t="s">
        <v>941</v>
      </c>
      <c r="I3191" s="23" t="s">
        <v>7056</v>
      </c>
      <c r="J3191" s="23" t="s">
        <v>562</v>
      </c>
    </row>
    <row r="3192" spans="1:10" x14ac:dyDescent="0.25">
      <c r="A3192" s="3">
        <f t="shared" si="49"/>
        <v>10057094</v>
      </c>
      <c r="B3192" s="24">
        <v>10057094</v>
      </c>
      <c r="C3192" s="23" t="s">
        <v>937</v>
      </c>
      <c r="D3192" s="24" t="s">
        <v>1</v>
      </c>
      <c r="E3192" s="24" t="s">
        <v>641</v>
      </c>
      <c r="F3192" s="24" t="s">
        <v>7057</v>
      </c>
      <c r="G3192" s="24" t="s">
        <v>940</v>
      </c>
      <c r="H3192" s="24" t="s">
        <v>941</v>
      </c>
      <c r="I3192" s="23" t="s">
        <v>7058</v>
      </c>
      <c r="J3192" s="23" t="s">
        <v>888</v>
      </c>
    </row>
    <row r="3193" spans="1:10" x14ac:dyDescent="0.25">
      <c r="A3193" s="3">
        <f t="shared" si="49"/>
        <v>10057139</v>
      </c>
      <c r="B3193" s="24">
        <v>10057139</v>
      </c>
      <c r="C3193" s="23" t="s">
        <v>937</v>
      </c>
      <c r="D3193" s="24" t="s">
        <v>1</v>
      </c>
      <c r="E3193" s="24" t="s">
        <v>641</v>
      </c>
      <c r="F3193" s="24" t="s">
        <v>7059</v>
      </c>
      <c r="G3193" s="24" t="s">
        <v>940</v>
      </c>
      <c r="H3193" s="24" t="s">
        <v>941</v>
      </c>
      <c r="I3193" s="23" t="s">
        <v>7060</v>
      </c>
      <c r="J3193" s="23" t="s">
        <v>823</v>
      </c>
    </row>
    <row r="3194" spans="1:10" x14ac:dyDescent="0.25">
      <c r="A3194" s="3">
        <f t="shared" si="49"/>
        <v>10057474</v>
      </c>
      <c r="B3194" s="24">
        <v>10057474</v>
      </c>
      <c r="C3194" s="23" t="s">
        <v>937</v>
      </c>
      <c r="D3194" s="24" t="s">
        <v>1</v>
      </c>
      <c r="E3194" s="24" t="s">
        <v>641</v>
      </c>
      <c r="F3194" s="24" t="s">
        <v>7061</v>
      </c>
      <c r="G3194" s="24" t="s">
        <v>940</v>
      </c>
      <c r="H3194" s="24" t="s">
        <v>941</v>
      </c>
      <c r="I3194" s="23" t="s">
        <v>7062</v>
      </c>
      <c r="J3194" s="23" t="s">
        <v>740</v>
      </c>
    </row>
    <row r="3195" spans="1:10" x14ac:dyDescent="0.25">
      <c r="A3195" s="3">
        <f t="shared" si="49"/>
        <v>10057568</v>
      </c>
      <c r="B3195" s="24">
        <v>10057568</v>
      </c>
      <c r="C3195" s="23" t="s">
        <v>937</v>
      </c>
      <c r="D3195" s="24" t="s">
        <v>1</v>
      </c>
      <c r="E3195" s="24" t="s">
        <v>641</v>
      </c>
      <c r="F3195" s="24" t="s">
        <v>7063</v>
      </c>
      <c r="G3195" s="24" t="s">
        <v>940</v>
      </c>
      <c r="H3195" s="24" t="s">
        <v>941</v>
      </c>
      <c r="I3195" s="23" t="s">
        <v>7064</v>
      </c>
      <c r="J3195" s="23" t="s">
        <v>866</v>
      </c>
    </row>
    <row r="3196" spans="1:10" x14ac:dyDescent="0.25">
      <c r="A3196" s="3">
        <f t="shared" si="49"/>
        <v>10058395</v>
      </c>
      <c r="B3196" s="24">
        <v>10058395</v>
      </c>
      <c r="C3196" s="23" t="s">
        <v>937</v>
      </c>
      <c r="D3196" s="24" t="s">
        <v>1</v>
      </c>
      <c r="E3196" s="24" t="s">
        <v>641</v>
      </c>
      <c r="F3196" s="24" t="s">
        <v>7065</v>
      </c>
      <c r="G3196" s="24" t="s">
        <v>940</v>
      </c>
      <c r="H3196" s="24" t="s">
        <v>941</v>
      </c>
      <c r="I3196" s="23" t="s">
        <v>7066</v>
      </c>
      <c r="J3196" s="23" t="s">
        <v>880</v>
      </c>
    </row>
    <row r="3197" spans="1:10" x14ac:dyDescent="0.25">
      <c r="A3197" s="3">
        <f t="shared" si="49"/>
        <v>10058642</v>
      </c>
      <c r="B3197" s="24">
        <v>10058642</v>
      </c>
      <c r="C3197" s="23" t="s">
        <v>937</v>
      </c>
      <c r="D3197" s="24" t="s">
        <v>1</v>
      </c>
      <c r="E3197" s="24" t="s">
        <v>641</v>
      </c>
      <c r="F3197" s="24" t="s">
        <v>7067</v>
      </c>
      <c r="G3197" s="24" t="s">
        <v>940</v>
      </c>
      <c r="H3197" s="24" t="s">
        <v>941</v>
      </c>
      <c r="I3197" s="23" t="s">
        <v>7068</v>
      </c>
      <c r="J3197" s="23" t="s">
        <v>823</v>
      </c>
    </row>
    <row r="3198" spans="1:10" x14ac:dyDescent="0.25">
      <c r="A3198" s="3">
        <f t="shared" si="49"/>
        <v>10058665</v>
      </c>
      <c r="B3198" s="24">
        <v>10058665</v>
      </c>
      <c r="C3198" s="23" t="s">
        <v>937</v>
      </c>
      <c r="D3198" s="24" t="s">
        <v>1</v>
      </c>
      <c r="E3198" s="24" t="s">
        <v>641</v>
      </c>
      <c r="F3198" s="24" t="s">
        <v>7069</v>
      </c>
      <c r="G3198" s="24" t="s">
        <v>940</v>
      </c>
      <c r="H3198" s="24" t="s">
        <v>941</v>
      </c>
      <c r="I3198" s="23" t="s">
        <v>6175</v>
      </c>
      <c r="J3198" s="23" t="s">
        <v>848</v>
      </c>
    </row>
    <row r="3199" spans="1:10" x14ac:dyDescent="0.25">
      <c r="A3199" s="3">
        <f t="shared" si="49"/>
        <v>10058855</v>
      </c>
      <c r="B3199" s="24">
        <v>10058855</v>
      </c>
      <c r="C3199" s="23" t="s">
        <v>937</v>
      </c>
      <c r="D3199" s="24" t="s">
        <v>1</v>
      </c>
      <c r="E3199" s="24" t="s">
        <v>641</v>
      </c>
      <c r="F3199" s="24" t="s">
        <v>7070</v>
      </c>
      <c r="G3199" s="24" t="s">
        <v>940</v>
      </c>
      <c r="H3199" s="24" t="s">
        <v>941</v>
      </c>
      <c r="I3199" s="23" t="s">
        <v>7071</v>
      </c>
      <c r="J3199" s="23" t="s">
        <v>804</v>
      </c>
    </row>
    <row r="3200" spans="1:10" x14ac:dyDescent="0.25">
      <c r="A3200" s="3">
        <f t="shared" si="49"/>
        <v>10059018</v>
      </c>
      <c r="B3200" s="24">
        <v>10059018</v>
      </c>
      <c r="C3200" s="23" t="s">
        <v>937</v>
      </c>
      <c r="D3200" s="24" t="s">
        <v>1</v>
      </c>
      <c r="E3200" s="24" t="s">
        <v>641</v>
      </c>
      <c r="F3200" s="24" t="s">
        <v>7072</v>
      </c>
      <c r="G3200" s="24" t="s">
        <v>940</v>
      </c>
      <c r="H3200" s="24" t="s">
        <v>941</v>
      </c>
      <c r="I3200" s="23" t="s">
        <v>7073</v>
      </c>
      <c r="J3200" s="23" t="s">
        <v>823</v>
      </c>
    </row>
    <row r="3201" spans="1:10" x14ac:dyDescent="0.25">
      <c r="A3201" s="3">
        <f t="shared" si="49"/>
        <v>10059193</v>
      </c>
      <c r="B3201" s="24">
        <v>10059193</v>
      </c>
      <c r="C3201" s="23" t="s">
        <v>937</v>
      </c>
      <c r="D3201" s="24" t="s">
        <v>1</v>
      </c>
      <c r="E3201" s="24" t="s">
        <v>641</v>
      </c>
      <c r="F3201" s="24" t="s">
        <v>7074</v>
      </c>
      <c r="G3201" s="24" t="s">
        <v>940</v>
      </c>
      <c r="H3201" s="24" t="s">
        <v>941</v>
      </c>
      <c r="I3201" s="23" t="s">
        <v>7075</v>
      </c>
      <c r="J3201" s="23" t="s">
        <v>848</v>
      </c>
    </row>
    <row r="3202" spans="1:10" x14ac:dyDescent="0.25">
      <c r="A3202" s="3">
        <f t="shared" si="49"/>
        <v>10059340</v>
      </c>
      <c r="B3202" s="24">
        <v>10059340</v>
      </c>
      <c r="C3202" s="23" t="s">
        <v>937</v>
      </c>
      <c r="D3202" s="24" t="s">
        <v>1</v>
      </c>
      <c r="E3202" s="24" t="s">
        <v>641</v>
      </c>
      <c r="F3202" s="24" t="s">
        <v>7076</v>
      </c>
      <c r="G3202" s="24" t="s">
        <v>940</v>
      </c>
      <c r="H3202" s="24" t="s">
        <v>941</v>
      </c>
      <c r="I3202" s="23" t="s">
        <v>7077</v>
      </c>
      <c r="J3202" s="23" t="s">
        <v>897</v>
      </c>
    </row>
    <row r="3203" spans="1:10" x14ac:dyDescent="0.25">
      <c r="A3203" s="3">
        <f t="shared" ref="A3203:A3266" si="50">+B3203</f>
        <v>10059650</v>
      </c>
      <c r="B3203" s="24">
        <v>10059650</v>
      </c>
      <c r="C3203" s="23" t="s">
        <v>937</v>
      </c>
      <c r="D3203" s="24" t="s">
        <v>1</v>
      </c>
      <c r="E3203" s="24" t="s">
        <v>641</v>
      </c>
      <c r="F3203" s="24" t="s">
        <v>7078</v>
      </c>
      <c r="G3203" s="24" t="s">
        <v>940</v>
      </c>
      <c r="H3203" s="24" t="s">
        <v>941</v>
      </c>
      <c r="I3203" s="23" t="s">
        <v>7079</v>
      </c>
      <c r="J3203" s="23" t="s">
        <v>628</v>
      </c>
    </row>
    <row r="3204" spans="1:10" x14ac:dyDescent="0.25">
      <c r="A3204" s="3">
        <f t="shared" si="50"/>
        <v>10059721</v>
      </c>
      <c r="B3204" s="24">
        <v>10059721</v>
      </c>
      <c r="C3204" s="23" t="s">
        <v>937</v>
      </c>
      <c r="D3204" s="24" t="s">
        <v>1</v>
      </c>
      <c r="E3204" s="24" t="s">
        <v>641</v>
      </c>
      <c r="F3204" s="24" t="s">
        <v>7080</v>
      </c>
      <c r="G3204" s="24" t="s">
        <v>940</v>
      </c>
      <c r="H3204" s="24" t="s">
        <v>941</v>
      </c>
      <c r="I3204" s="23" t="s">
        <v>6120</v>
      </c>
      <c r="J3204" s="23" t="s">
        <v>628</v>
      </c>
    </row>
    <row r="3205" spans="1:10" x14ac:dyDescent="0.25">
      <c r="A3205" s="3">
        <f t="shared" si="50"/>
        <v>10060315</v>
      </c>
      <c r="B3205" s="24">
        <v>10060315</v>
      </c>
      <c r="C3205" s="23" t="s">
        <v>937</v>
      </c>
      <c r="D3205" s="24" t="s">
        <v>1</v>
      </c>
      <c r="E3205" s="24" t="s">
        <v>641</v>
      </c>
      <c r="F3205" s="24" t="s">
        <v>7081</v>
      </c>
      <c r="G3205" s="24" t="s">
        <v>940</v>
      </c>
      <c r="H3205" s="24" t="s">
        <v>941</v>
      </c>
      <c r="I3205" s="23" t="s">
        <v>7082</v>
      </c>
      <c r="J3205" s="23" t="s">
        <v>628</v>
      </c>
    </row>
    <row r="3206" spans="1:10" x14ac:dyDescent="0.25">
      <c r="A3206" s="3">
        <f t="shared" si="50"/>
        <v>10060357</v>
      </c>
      <c r="B3206" s="24">
        <v>10060357</v>
      </c>
      <c r="C3206" s="23" t="s">
        <v>937</v>
      </c>
      <c r="D3206" s="24" t="s">
        <v>1</v>
      </c>
      <c r="E3206" s="24" t="s">
        <v>641</v>
      </c>
      <c r="F3206" s="24" t="s">
        <v>7083</v>
      </c>
      <c r="G3206" s="24" t="s">
        <v>940</v>
      </c>
      <c r="H3206" s="24" t="s">
        <v>941</v>
      </c>
      <c r="I3206" s="23" t="s">
        <v>6120</v>
      </c>
      <c r="J3206" s="23" t="s">
        <v>628</v>
      </c>
    </row>
    <row r="3207" spans="1:10" x14ac:dyDescent="0.25">
      <c r="A3207" s="3">
        <f t="shared" si="50"/>
        <v>10060948</v>
      </c>
      <c r="B3207" s="24">
        <v>10060948</v>
      </c>
      <c r="C3207" s="23" t="s">
        <v>937</v>
      </c>
      <c r="D3207" s="24" t="s">
        <v>1</v>
      </c>
      <c r="E3207" s="24" t="s">
        <v>641</v>
      </c>
      <c r="F3207" s="24" t="s">
        <v>7084</v>
      </c>
      <c r="G3207" s="24" t="s">
        <v>940</v>
      </c>
      <c r="H3207" s="24" t="s">
        <v>941</v>
      </c>
      <c r="I3207" s="23" t="s">
        <v>7085</v>
      </c>
      <c r="J3207" s="23" t="s">
        <v>804</v>
      </c>
    </row>
    <row r="3208" spans="1:10" x14ac:dyDescent="0.25">
      <c r="A3208" s="3">
        <f t="shared" si="50"/>
        <v>10061456</v>
      </c>
      <c r="B3208" s="24">
        <v>10061456</v>
      </c>
      <c r="C3208" s="23" t="s">
        <v>937</v>
      </c>
      <c r="D3208" s="24" t="s">
        <v>1</v>
      </c>
      <c r="E3208" s="24" t="s">
        <v>641</v>
      </c>
      <c r="F3208" s="24" t="s">
        <v>7086</v>
      </c>
      <c r="G3208" s="24" t="s">
        <v>940</v>
      </c>
      <c r="H3208" s="24" t="s">
        <v>941</v>
      </c>
      <c r="I3208" s="23" t="s">
        <v>7087</v>
      </c>
      <c r="J3208" s="23" t="s">
        <v>866</v>
      </c>
    </row>
    <row r="3209" spans="1:10" x14ac:dyDescent="0.25">
      <c r="A3209" s="3">
        <f t="shared" si="50"/>
        <v>10061498</v>
      </c>
      <c r="B3209" s="24">
        <v>10061498</v>
      </c>
      <c r="C3209" s="23" t="s">
        <v>937</v>
      </c>
      <c r="D3209" s="24" t="s">
        <v>1</v>
      </c>
      <c r="E3209" s="24" t="s">
        <v>641</v>
      </c>
      <c r="F3209" s="24" t="s">
        <v>7088</v>
      </c>
      <c r="G3209" s="24" t="s">
        <v>940</v>
      </c>
      <c r="H3209" s="24" t="s">
        <v>941</v>
      </c>
      <c r="I3209" s="23" t="s">
        <v>7089</v>
      </c>
      <c r="J3209" s="23" t="s">
        <v>866</v>
      </c>
    </row>
    <row r="3210" spans="1:10" x14ac:dyDescent="0.25">
      <c r="A3210" s="3">
        <f t="shared" si="50"/>
        <v>10061719</v>
      </c>
      <c r="B3210" s="24">
        <v>10061719</v>
      </c>
      <c r="C3210" s="23" t="s">
        <v>937</v>
      </c>
      <c r="D3210" s="24" t="s">
        <v>1</v>
      </c>
      <c r="E3210" s="24" t="s">
        <v>641</v>
      </c>
      <c r="F3210" s="24" t="s">
        <v>7090</v>
      </c>
      <c r="G3210" s="24" t="s">
        <v>940</v>
      </c>
      <c r="H3210" s="24" t="s">
        <v>941</v>
      </c>
      <c r="I3210" s="23" t="s">
        <v>7091</v>
      </c>
      <c r="J3210" s="23" t="s">
        <v>774</v>
      </c>
    </row>
    <row r="3211" spans="1:10" x14ac:dyDescent="0.25">
      <c r="A3211" s="3">
        <f t="shared" si="50"/>
        <v>10062219</v>
      </c>
      <c r="B3211" s="24">
        <v>10062219</v>
      </c>
      <c r="C3211" s="23" t="s">
        <v>937</v>
      </c>
      <c r="D3211" s="24" t="s">
        <v>1</v>
      </c>
      <c r="E3211" s="24" t="s">
        <v>641</v>
      </c>
      <c r="F3211" s="24" t="s">
        <v>7092</v>
      </c>
      <c r="G3211" s="24" t="s">
        <v>940</v>
      </c>
      <c r="H3211" s="24" t="s">
        <v>941</v>
      </c>
      <c r="I3211" s="23" t="s">
        <v>7093</v>
      </c>
      <c r="J3211" s="23" t="s">
        <v>856</v>
      </c>
    </row>
    <row r="3212" spans="1:10" x14ac:dyDescent="0.25">
      <c r="A3212" s="3">
        <f t="shared" si="50"/>
        <v>10062299</v>
      </c>
      <c r="B3212" s="24">
        <v>10062299</v>
      </c>
      <c r="C3212" s="23" t="s">
        <v>937</v>
      </c>
      <c r="D3212" s="24" t="s">
        <v>1</v>
      </c>
      <c r="E3212" s="24" t="s">
        <v>641</v>
      </c>
      <c r="F3212" s="24" t="s">
        <v>7094</v>
      </c>
      <c r="G3212" s="24" t="s">
        <v>940</v>
      </c>
      <c r="H3212" s="24" t="s">
        <v>941</v>
      </c>
      <c r="I3212" s="23" t="s">
        <v>7095</v>
      </c>
      <c r="J3212" s="23" t="s">
        <v>823</v>
      </c>
    </row>
    <row r="3213" spans="1:10" x14ac:dyDescent="0.25">
      <c r="A3213" s="3">
        <f t="shared" si="50"/>
        <v>10062490</v>
      </c>
      <c r="B3213" s="24">
        <v>10062490</v>
      </c>
      <c r="C3213" s="23" t="s">
        <v>937</v>
      </c>
      <c r="D3213" s="24" t="s">
        <v>1</v>
      </c>
      <c r="E3213" s="24" t="s">
        <v>641</v>
      </c>
      <c r="F3213" s="24" t="s">
        <v>7096</v>
      </c>
      <c r="G3213" s="24" t="s">
        <v>940</v>
      </c>
      <c r="H3213" s="24" t="s">
        <v>941</v>
      </c>
      <c r="I3213" s="23" t="s">
        <v>7097</v>
      </c>
      <c r="J3213" s="23" t="s">
        <v>888</v>
      </c>
    </row>
    <row r="3214" spans="1:10" x14ac:dyDescent="0.25">
      <c r="A3214" s="3">
        <f t="shared" si="50"/>
        <v>10062505</v>
      </c>
      <c r="B3214" s="24">
        <v>10062505</v>
      </c>
      <c r="C3214" s="23" t="s">
        <v>937</v>
      </c>
      <c r="D3214" s="24" t="s">
        <v>1</v>
      </c>
      <c r="E3214" s="24" t="s">
        <v>641</v>
      </c>
      <c r="F3214" s="24" t="s">
        <v>7098</v>
      </c>
      <c r="G3214" s="24" t="s">
        <v>940</v>
      </c>
      <c r="H3214" s="24" t="s">
        <v>941</v>
      </c>
      <c r="I3214" s="23" t="s">
        <v>7099</v>
      </c>
      <c r="J3214" s="23" t="s">
        <v>844</v>
      </c>
    </row>
    <row r="3215" spans="1:10" x14ac:dyDescent="0.25">
      <c r="A3215" s="3">
        <f t="shared" si="50"/>
        <v>10062537</v>
      </c>
      <c r="B3215" s="24">
        <v>10062537</v>
      </c>
      <c r="C3215" s="23" t="s">
        <v>937</v>
      </c>
      <c r="D3215" s="24" t="s">
        <v>1</v>
      </c>
      <c r="E3215" s="24" t="s">
        <v>641</v>
      </c>
      <c r="F3215" s="24" t="s">
        <v>7100</v>
      </c>
      <c r="G3215" s="24" t="s">
        <v>940</v>
      </c>
      <c r="H3215" s="24" t="s">
        <v>941</v>
      </c>
      <c r="I3215" s="23" t="s">
        <v>7101</v>
      </c>
      <c r="J3215" s="23" t="s">
        <v>856</v>
      </c>
    </row>
    <row r="3216" spans="1:10" x14ac:dyDescent="0.25">
      <c r="A3216" s="3">
        <f t="shared" si="50"/>
        <v>10062629</v>
      </c>
      <c r="B3216" s="24">
        <v>10062629</v>
      </c>
      <c r="C3216" s="23" t="s">
        <v>937</v>
      </c>
      <c r="D3216" s="24" t="s">
        <v>1</v>
      </c>
      <c r="E3216" s="24" t="s">
        <v>641</v>
      </c>
      <c r="F3216" s="24" t="s">
        <v>7102</v>
      </c>
      <c r="G3216" s="24" t="s">
        <v>940</v>
      </c>
      <c r="H3216" s="24" t="s">
        <v>941</v>
      </c>
      <c r="I3216" s="23" t="s">
        <v>7103</v>
      </c>
      <c r="J3216" s="23" t="s">
        <v>866</v>
      </c>
    </row>
    <row r="3217" spans="1:10" x14ac:dyDescent="0.25">
      <c r="A3217" s="3">
        <f t="shared" si="50"/>
        <v>10062650</v>
      </c>
      <c r="B3217" s="24">
        <v>10062650</v>
      </c>
      <c r="C3217" s="23" t="s">
        <v>937</v>
      </c>
      <c r="D3217" s="24" t="s">
        <v>1</v>
      </c>
      <c r="E3217" s="24" t="s">
        <v>641</v>
      </c>
      <c r="F3217" s="24" t="s">
        <v>7104</v>
      </c>
      <c r="G3217" s="24" t="s">
        <v>940</v>
      </c>
      <c r="H3217" s="24" t="s">
        <v>941</v>
      </c>
      <c r="I3217" s="23" t="s">
        <v>7105</v>
      </c>
      <c r="J3217" s="23" t="s">
        <v>844</v>
      </c>
    </row>
    <row r="3218" spans="1:10" x14ac:dyDescent="0.25">
      <c r="A3218" s="3">
        <f t="shared" si="50"/>
        <v>10062846</v>
      </c>
      <c r="B3218" s="24">
        <v>10062846</v>
      </c>
      <c r="C3218" s="23" t="s">
        <v>937</v>
      </c>
      <c r="D3218" s="24" t="s">
        <v>1</v>
      </c>
      <c r="E3218" s="24" t="s">
        <v>641</v>
      </c>
      <c r="F3218" s="24" t="s">
        <v>7106</v>
      </c>
      <c r="G3218" s="24" t="s">
        <v>940</v>
      </c>
      <c r="H3218" s="24" t="s">
        <v>941</v>
      </c>
      <c r="I3218" s="23" t="s">
        <v>7107</v>
      </c>
      <c r="J3218" s="23" t="s">
        <v>823</v>
      </c>
    </row>
    <row r="3219" spans="1:10" x14ac:dyDescent="0.25">
      <c r="A3219" s="3">
        <f t="shared" si="50"/>
        <v>10062890</v>
      </c>
      <c r="B3219" s="24">
        <v>10062890</v>
      </c>
      <c r="C3219" s="23" t="s">
        <v>937</v>
      </c>
      <c r="D3219" s="24" t="s">
        <v>1</v>
      </c>
      <c r="E3219" s="24" t="s">
        <v>641</v>
      </c>
      <c r="F3219" s="24" t="s">
        <v>7108</v>
      </c>
      <c r="G3219" s="24" t="s">
        <v>940</v>
      </c>
      <c r="H3219" s="24" t="s">
        <v>941</v>
      </c>
      <c r="I3219" s="23" t="s">
        <v>7109</v>
      </c>
      <c r="J3219" s="23" t="s">
        <v>856</v>
      </c>
    </row>
    <row r="3220" spans="1:10" x14ac:dyDescent="0.25">
      <c r="A3220" s="3">
        <f t="shared" si="50"/>
        <v>10062931</v>
      </c>
      <c r="B3220" s="24">
        <v>10062931</v>
      </c>
      <c r="C3220" s="23" t="s">
        <v>937</v>
      </c>
      <c r="D3220" s="24" t="s">
        <v>1</v>
      </c>
      <c r="E3220" s="24" t="s">
        <v>641</v>
      </c>
      <c r="F3220" s="24" t="s">
        <v>7110</v>
      </c>
      <c r="G3220" s="24" t="s">
        <v>940</v>
      </c>
      <c r="H3220" s="24" t="s">
        <v>941</v>
      </c>
      <c r="I3220" s="23" t="s">
        <v>7111</v>
      </c>
      <c r="J3220" s="23" t="s">
        <v>804</v>
      </c>
    </row>
    <row r="3221" spans="1:10" x14ac:dyDescent="0.25">
      <c r="A3221" s="3">
        <f t="shared" si="50"/>
        <v>10062973</v>
      </c>
      <c r="B3221" s="24">
        <v>10062973</v>
      </c>
      <c r="C3221" s="23" t="s">
        <v>937</v>
      </c>
      <c r="D3221" s="24" t="s">
        <v>1</v>
      </c>
      <c r="E3221" s="24" t="s">
        <v>641</v>
      </c>
      <c r="F3221" s="24" t="s">
        <v>7112</v>
      </c>
      <c r="G3221" s="24" t="s">
        <v>940</v>
      </c>
      <c r="H3221" s="24" t="s">
        <v>941</v>
      </c>
      <c r="I3221" s="23" t="s">
        <v>7113</v>
      </c>
      <c r="J3221" s="23" t="s">
        <v>866</v>
      </c>
    </row>
    <row r="3222" spans="1:10" x14ac:dyDescent="0.25">
      <c r="A3222" s="3">
        <f t="shared" si="50"/>
        <v>10062979</v>
      </c>
      <c r="B3222" s="24">
        <v>10062979</v>
      </c>
      <c r="C3222" s="23" t="s">
        <v>937</v>
      </c>
      <c r="D3222" s="24" t="s">
        <v>1</v>
      </c>
      <c r="E3222" s="24" t="s">
        <v>641</v>
      </c>
      <c r="F3222" s="24" t="s">
        <v>7114</v>
      </c>
      <c r="G3222" s="24" t="s">
        <v>940</v>
      </c>
      <c r="H3222" s="24" t="s">
        <v>941</v>
      </c>
      <c r="I3222" s="23" t="s">
        <v>7115</v>
      </c>
      <c r="J3222" s="23" t="s">
        <v>866</v>
      </c>
    </row>
    <row r="3223" spans="1:10" x14ac:dyDescent="0.25">
      <c r="A3223" s="3">
        <f t="shared" si="50"/>
        <v>10063072</v>
      </c>
      <c r="B3223" s="24">
        <v>10063072</v>
      </c>
      <c r="C3223" s="23" t="s">
        <v>937</v>
      </c>
      <c r="D3223" s="24" t="s">
        <v>1</v>
      </c>
      <c r="E3223" s="24" t="s">
        <v>641</v>
      </c>
      <c r="F3223" s="24" t="s">
        <v>7116</v>
      </c>
      <c r="G3223" s="24" t="s">
        <v>940</v>
      </c>
      <c r="H3223" s="24" t="s">
        <v>941</v>
      </c>
      <c r="I3223" s="23" t="s">
        <v>7117</v>
      </c>
      <c r="J3223" s="23" t="s">
        <v>888</v>
      </c>
    </row>
    <row r="3224" spans="1:10" x14ac:dyDescent="0.25">
      <c r="A3224" s="3">
        <f t="shared" si="50"/>
        <v>10063721</v>
      </c>
      <c r="B3224" s="24">
        <v>10063721</v>
      </c>
      <c r="C3224" s="23" t="s">
        <v>937</v>
      </c>
      <c r="D3224" s="24" t="s">
        <v>1</v>
      </c>
      <c r="E3224" s="24" t="s">
        <v>641</v>
      </c>
      <c r="F3224" s="24" t="s">
        <v>7118</v>
      </c>
      <c r="G3224" s="24" t="s">
        <v>940</v>
      </c>
      <c r="H3224" s="24" t="s">
        <v>941</v>
      </c>
      <c r="I3224" s="23" t="s">
        <v>7119</v>
      </c>
      <c r="J3224" s="23" t="s">
        <v>866</v>
      </c>
    </row>
    <row r="3225" spans="1:10" x14ac:dyDescent="0.25">
      <c r="A3225" s="3">
        <f t="shared" si="50"/>
        <v>10063823</v>
      </c>
      <c r="B3225" s="24">
        <v>10063823</v>
      </c>
      <c r="C3225" s="23" t="s">
        <v>937</v>
      </c>
      <c r="D3225" s="24" t="s">
        <v>1</v>
      </c>
      <c r="E3225" s="24" t="s">
        <v>641</v>
      </c>
      <c r="F3225" s="24" t="s">
        <v>7120</v>
      </c>
      <c r="G3225" s="24" t="s">
        <v>940</v>
      </c>
      <c r="H3225" s="24" t="s">
        <v>941</v>
      </c>
      <c r="I3225" s="23" t="s">
        <v>7121</v>
      </c>
      <c r="J3225" s="23" t="s">
        <v>800</v>
      </c>
    </row>
    <row r="3226" spans="1:10" x14ac:dyDescent="0.25">
      <c r="A3226" s="3">
        <f t="shared" si="50"/>
        <v>10063907</v>
      </c>
      <c r="B3226" s="24">
        <v>10063907</v>
      </c>
      <c r="C3226" s="23" t="s">
        <v>937</v>
      </c>
      <c r="D3226" s="24" t="s">
        <v>1</v>
      </c>
      <c r="E3226" s="24" t="s">
        <v>641</v>
      </c>
      <c r="F3226" s="24" t="s">
        <v>7122</v>
      </c>
      <c r="G3226" s="24" t="s">
        <v>940</v>
      </c>
      <c r="H3226" s="24" t="s">
        <v>941</v>
      </c>
      <c r="I3226" s="23" t="s">
        <v>7123</v>
      </c>
      <c r="J3226" s="23" t="s">
        <v>800</v>
      </c>
    </row>
    <row r="3227" spans="1:10" x14ac:dyDescent="0.25">
      <c r="A3227" s="3">
        <f t="shared" si="50"/>
        <v>10064103</v>
      </c>
      <c r="B3227" s="24">
        <v>10064103</v>
      </c>
      <c r="C3227" s="23" t="s">
        <v>937</v>
      </c>
      <c r="D3227" s="24" t="s">
        <v>1</v>
      </c>
      <c r="E3227" s="24" t="s">
        <v>641</v>
      </c>
      <c r="F3227" s="24" t="s">
        <v>7124</v>
      </c>
      <c r="G3227" s="24" t="s">
        <v>940</v>
      </c>
      <c r="H3227" s="24" t="s">
        <v>941</v>
      </c>
      <c r="I3227" s="23" t="s">
        <v>7125</v>
      </c>
      <c r="J3227" s="23" t="s">
        <v>897</v>
      </c>
    </row>
    <row r="3228" spans="1:10" x14ac:dyDescent="0.25">
      <c r="A3228" s="3">
        <f t="shared" si="50"/>
        <v>10064113</v>
      </c>
      <c r="B3228" s="24">
        <v>10064113</v>
      </c>
      <c r="C3228" s="23" t="s">
        <v>937</v>
      </c>
      <c r="D3228" s="24" t="s">
        <v>1</v>
      </c>
      <c r="E3228" s="24" t="s">
        <v>641</v>
      </c>
      <c r="F3228" s="24" t="s">
        <v>7126</v>
      </c>
      <c r="G3228" s="24" t="s">
        <v>940</v>
      </c>
      <c r="H3228" s="24" t="s">
        <v>941</v>
      </c>
      <c r="I3228" s="23" t="s">
        <v>7127</v>
      </c>
      <c r="J3228" s="23" t="s">
        <v>866</v>
      </c>
    </row>
    <row r="3229" spans="1:10" x14ac:dyDescent="0.25">
      <c r="A3229" s="3">
        <f t="shared" si="50"/>
        <v>10064138</v>
      </c>
      <c r="B3229" s="24">
        <v>10064138</v>
      </c>
      <c r="C3229" s="23" t="s">
        <v>937</v>
      </c>
      <c r="D3229" s="24" t="s">
        <v>1</v>
      </c>
      <c r="E3229" s="24" t="s">
        <v>641</v>
      </c>
      <c r="F3229" s="24" t="s">
        <v>7128</v>
      </c>
      <c r="G3229" s="24" t="s">
        <v>940</v>
      </c>
      <c r="H3229" s="24" t="s">
        <v>941</v>
      </c>
      <c r="I3229" s="23" t="s">
        <v>7129</v>
      </c>
      <c r="J3229" s="23" t="s">
        <v>800</v>
      </c>
    </row>
    <row r="3230" spans="1:10" x14ac:dyDescent="0.25">
      <c r="A3230" s="3">
        <f t="shared" si="50"/>
        <v>10064567</v>
      </c>
      <c r="B3230" s="24">
        <v>10064567</v>
      </c>
      <c r="C3230" s="23" t="s">
        <v>937</v>
      </c>
      <c r="D3230" s="24" t="s">
        <v>1</v>
      </c>
      <c r="E3230" s="24" t="s">
        <v>641</v>
      </c>
      <c r="F3230" s="24" t="s">
        <v>7130</v>
      </c>
      <c r="G3230" s="24" t="s">
        <v>940</v>
      </c>
      <c r="H3230" s="24" t="s">
        <v>941</v>
      </c>
      <c r="I3230" s="23" t="s">
        <v>7131</v>
      </c>
      <c r="J3230" s="23" t="s">
        <v>804</v>
      </c>
    </row>
    <row r="3231" spans="1:10" x14ac:dyDescent="0.25">
      <c r="A3231" s="3">
        <f t="shared" si="50"/>
        <v>10064788</v>
      </c>
      <c r="B3231" s="24">
        <v>10064788</v>
      </c>
      <c r="C3231" s="23" t="s">
        <v>937</v>
      </c>
      <c r="D3231" s="24" t="s">
        <v>1</v>
      </c>
      <c r="E3231" s="24" t="s">
        <v>641</v>
      </c>
      <c r="F3231" s="24" t="s">
        <v>7132</v>
      </c>
      <c r="G3231" s="24" t="s">
        <v>940</v>
      </c>
      <c r="H3231" s="24" t="s">
        <v>941</v>
      </c>
      <c r="I3231" s="23" t="s">
        <v>7133</v>
      </c>
      <c r="J3231" s="23" t="s">
        <v>848</v>
      </c>
    </row>
    <row r="3232" spans="1:10" x14ac:dyDescent="0.25">
      <c r="A3232" s="3">
        <f t="shared" si="50"/>
        <v>10064815</v>
      </c>
      <c r="B3232" s="24">
        <v>10064815</v>
      </c>
      <c r="C3232" s="23" t="s">
        <v>937</v>
      </c>
      <c r="D3232" s="24" t="s">
        <v>1</v>
      </c>
      <c r="E3232" s="24" t="s">
        <v>641</v>
      </c>
      <c r="F3232" s="24" t="s">
        <v>7134</v>
      </c>
      <c r="G3232" s="24" t="s">
        <v>940</v>
      </c>
      <c r="H3232" s="24" t="s">
        <v>941</v>
      </c>
      <c r="I3232" s="23" t="s">
        <v>7135</v>
      </c>
      <c r="J3232" s="23" t="s">
        <v>856</v>
      </c>
    </row>
    <row r="3233" spans="1:10" x14ac:dyDescent="0.25">
      <c r="A3233" s="3">
        <f t="shared" si="50"/>
        <v>10064972</v>
      </c>
      <c r="B3233" s="24">
        <v>10064972</v>
      </c>
      <c r="C3233" s="23" t="s">
        <v>937</v>
      </c>
      <c r="D3233" s="24" t="s">
        <v>1</v>
      </c>
      <c r="E3233" s="24" t="s">
        <v>641</v>
      </c>
      <c r="F3233" s="24" t="s">
        <v>7136</v>
      </c>
      <c r="G3233" s="24" t="s">
        <v>940</v>
      </c>
      <c r="H3233" s="24" t="s">
        <v>941</v>
      </c>
      <c r="I3233" s="23" t="s">
        <v>7137</v>
      </c>
      <c r="J3233" s="23" t="s">
        <v>804</v>
      </c>
    </row>
    <row r="3234" spans="1:10" x14ac:dyDescent="0.25">
      <c r="A3234" s="3">
        <f t="shared" si="50"/>
        <v>10065167</v>
      </c>
      <c r="B3234" s="24">
        <v>10065167</v>
      </c>
      <c r="C3234" s="23" t="s">
        <v>937</v>
      </c>
      <c r="D3234" s="24" t="s">
        <v>1</v>
      </c>
      <c r="E3234" s="24" t="s">
        <v>641</v>
      </c>
      <c r="F3234" s="24" t="s">
        <v>7138</v>
      </c>
      <c r="G3234" s="24" t="s">
        <v>940</v>
      </c>
      <c r="H3234" s="24" t="s">
        <v>941</v>
      </c>
      <c r="I3234" s="23" t="s">
        <v>7139</v>
      </c>
      <c r="J3234" s="23" t="s">
        <v>880</v>
      </c>
    </row>
    <row r="3235" spans="1:10" x14ac:dyDescent="0.25">
      <c r="A3235" s="3">
        <f t="shared" si="50"/>
        <v>10065358</v>
      </c>
      <c r="B3235" s="24">
        <v>10065358</v>
      </c>
      <c r="C3235" s="23" t="s">
        <v>937</v>
      </c>
      <c r="D3235" s="24" t="s">
        <v>1</v>
      </c>
      <c r="E3235" s="24" t="s">
        <v>641</v>
      </c>
      <c r="F3235" s="24" t="s">
        <v>7140</v>
      </c>
      <c r="G3235" s="24" t="s">
        <v>940</v>
      </c>
      <c r="H3235" s="24" t="s">
        <v>941</v>
      </c>
      <c r="I3235" s="23" t="s">
        <v>7141</v>
      </c>
      <c r="J3235" s="23" t="s">
        <v>856</v>
      </c>
    </row>
    <row r="3236" spans="1:10" x14ac:dyDescent="0.25">
      <c r="A3236" s="3">
        <f t="shared" si="50"/>
        <v>10065455</v>
      </c>
      <c r="B3236" s="24">
        <v>10065455</v>
      </c>
      <c r="C3236" s="23" t="s">
        <v>937</v>
      </c>
      <c r="D3236" s="24" t="s">
        <v>1</v>
      </c>
      <c r="E3236" s="24" t="s">
        <v>641</v>
      </c>
      <c r="F3236" s="24" t="s">
        <v>7142</v>
      </c>
      <c r="G3236" s="24" t="s">
        <v>940</v>
      </c>
      <c r="H3236" s="24" t="s">
        <v>941</v>
      </c>
      <c r="I3236" s="23" t="s">
        <v>7143</v>
      </c>
      <c r="J3236" s="23" t="s">
        <v>784</v>
      </c>
    </row>
    <row r="3237" spans="1:10" x14ac:dyDescent="0.25">
      <c r="A3237" s="3">
        <f t="shared" si="50"/>
        <v>10065594</v>
      </c>
      <c r="B3237" s="24">
        <v>10065594</v>
      </c>
      <c r="C3237" s="23" t="s">
        <v>937</v>
      </c>
      <c r="D3237" s="24" t="s">
        <v>1</v>
      </c>
      <c r="E3237" s="24" t="s">
        <v>641</v>
      </c>
      <c r="F3237" s="24" t="s">
        <v>7144</v>
      </c>
      <c r="G3237" s="24" t="s">
        <v>940</v>
      </c>
      <c r="H3237" s="24" t="s">
        <v>941</v>
      </c>
      <c r="I3237" s="23" t="s">
        <v>7145</v>
      </c>
      <c r="J3237" s="23" t="s">
        <v>856</v>
      </c>
    </row>
    <row r="3238" spans="1:10" x14ac:dyDescent="0.25">
      <c r="A3238" s="3">
        <f t="shared" si="50"/>
        <v>10065633</v>
      </c>
      <c r="B3238" s="24">
        <v>10065633</v>
      </c>
      <c r="C3238" s="23" t="s">
        <v>937</v>
      </c>
      <c r="D3238" s="24" t="s">
        <v>1</v>
      </c>
      <c r="E3238" s="24" t="s">
        <v>641</v>
      </c>
      <c r="F3238" s="24" t="s">
        <v>7146</v>
      </c>
      <c r="G3238" s="24" t="s">
        <v>940</v>
      </c>
      <c r="H3238" s="24" t="s">
        <v>941</v>
      </c>
      <c r="I3238" s="23" t="s">
        <v>7147</v>
      </c>
      <c r="J3238" s="23" t="s">
        <v>562</v>
      </c>
    </row>
    <row r="3239" spans="1:10" x14ac:dyDescent="0.25">
      <c r="A3239" s="3">
        <f t="shared" si="50"/>
        <v>10065815</v>
      </c>
      <c r="B3239" s="24">
        <v>10065815</v>
      </c>
      <c r="C3239" s="23" t="s">
        <v>937</v>
      </c>
      <c r="D3239" s="24" t="s">
        <v>1</v>
      </c>
      <c r="E3239" s="24" t="s">
        <v>641</v>
      </c>
      <c r="F3239" s="24" t="s">
        <v>7148</v>
      </c>
      <c r="G3239" s="24" t="s">
        <v>940</v>
      </c>
      <c r="H3239" s="24" t="s">
        <v>941</v>
      </c>
      <c r="I3239" s="23" t="s">
        <v>7149</v>
      </c>
      <c r="J3239" s="23" t="s">
        <v>628</v>
      </c>
    </row>
    <row r="3240" spans="1:10" x14ac:dyDescent="0.25">
      <c r="A3240" s="3">
        <f t="shared" si="50"/>
        <v>10065911</v>
      </c>
      <c r="B3240" s="24">
        <v>10065911</v>
      </c>
      <c r="C3240" s="23" t="s">
        <v>937</v>
      </c>
      <c r="D3240" s="24" t="s">
        <v>1</v>
      </c>
      <c r="E3240" s="24" t="s">
        <v>641</v>
      </c>
      <c r="F3240" s="24" t="s">
        <v>7150</v>
      </c>
      <c r="G3240" s="24" t="s">
        <v>940</v>
      </c>
      <c r="H3240" s="24" t="s">
        <v>941</v>
      </c>
      <c r="I3240" s="23" t="s">
        <v>7151</v>
      </c>
      <c r="J3240" s="23" t="s">
        <v>823</v>
      </c>
    </row>
    <row r="3241" spans="1:10" x14ac:dyDescent="0.25">
      <c r="A3241" s="3">
        <f t="shared" si="50"/>
        <v>10066739</v>
      </c>
      <c r="B3241" s="24">
        <v>10066739</v>
      </c>
      <c r="C3241" s="23" t="s">
        <v>937</v>
      </c>
      <c r="D3241" s="24" t="s">
        <v>1</v>
      </c>
      <c r="E3241" s="24" t="s">
        <v>641</v>
      </c>
      <c r="F3241" s="24" t="s">
        <v>7152</v>
      </c>
      <c r="G3241" s="24" t="s">
        <v>940</v>
      </c>
      <c r="H3241" s="24" t="s">
        <v>941</v>
      </c>
      <c r="I3241" s="23" t="s">
        <v>7153</v>
      </c>
      <c r="J3241" s="23" t="s">
        <v>848</v>
      </c>
    </row>
    <row r="3242" spans="1:10" x14ac:dyDescent="0.25">
      <c r="A3242" s="3">
        <f t="shared" si="50"/>
        <v>10066834</v>
      </c>
      <c r="B3242" s="24">
        <v>10066834</v>
      </c>
      <c r="C3242" s="23" t="s">
        <v>937</v>
      </c>
      <c r="D3242" s="24" t="s">
        <v>1</v>
      </c>
      <c r="E3242" s="24" t="s">
        <v>641</v>
      </c>
      <c r="F3242" s="24" t="s">
        <v>7154</v>
      </c>
      <c r="G3242" s="24" t="s">
        <v>940</v>
      </c>
      <c r="H3242" s="24" t="s">
        <v>941</v>
      </c>
      <c r="I3242" s="23" t="s">
        <v>7155</v>
      </c>
      <c r="J3242" s="23" t="s">
        <v>856</v>
      </c>
    </row>
    <row r="3243" spans="1:10" x14ac:dyDescent="0.25">
      <c r="A3243" s="3">
        <f t="shared" si="50"/>
        <v>10066866</v>
      </c>
      <c r="B3243" s="24">
        <v>10066866</v>
      </c>
      <c r="C3243" s="23" t="s">
        <v>937</v>
      </c>
      <c r="D3243" s="24" t="s">
        <v>1</v>
      </c>
      <c r="E3243" s="24" t="s">
        <v>641</v>
      </c>
      <c r="F3243" s="24" t="s">
        <v>7156</v>
      </c>
      <c r="G3243" s="24" t="s">
        <v>940</v>
      </c>
      <c r="H3243" s="24" t="s">
        <v>941</v>
      </c>
      <c r="I3243" s="23" t="s">
        <v>7157</v>
      </c>
      <c r="J3243" s="23" t="s">
        <v>880</v>
      </c>
    </row>
    <row r="3244" spans="1:10" x14ac:dyDescent="0.25">
      <c r="A3244" s="3">
        <f t="shared" si="50"/>
        <v>10066960</v>
      </c>
      <c r="B3244" s="24">
        <v>10066960</v>
      </c>
      <c r="C3244" s="23" t="s">
        <v>937</v>
      </c>
      <c r="D3244" s="24" t="s">
        <v>1</v>
      </c>
      <c r="E3244" s="24" t="s">
        <v>641</v>
      </c>
      <c r="F3244" s="24" t="s">
        <v>7158</v>
      </c>
      <c r="G3244" s="24" t="s">
        <v>940</v>
      </c>
      <c r="H3244" s="24" t="s">
        <v>941</v>
      </c>
      <c r="I3244" s="23" t="s">
        <v>7159</v>
      </c>
      <c r="J3244" s="23" t="s">
        <v>562</v>
      </c>
    </row>
    <row r="3245" spans="1:10" x14ac:dyDescent="0.25">
      <c r="A3245" s="3">
        <f t="shared" si="50"/>
        <v>10066967</v>
      </c>
      <c r="B3245" s="24">
        <v>10066967</v>
      </c>
      <c r="C3245" s="23" t="s">
        <v>937</v>
      </c>
      <c r="D3245" s="24" t="s">
        <v>1</v>
      </c>
      <c r="E3245" s="24" t="s">
        <v>641</v>
      </c>
      <c r="F3245" s="24" t="s">
        <v>7160</v>
      </c>
      <c r="G3245" s="24" t="s">
        <v>940</v>
      </c>
      <c r="H3245" s="24" t="s">
        <v>941</v>
      </c>
      <c r="I3245" s="23" t="s">
        <v>7161</v>
      </c>
      <c r="J3245" s="23" t="s">
        <v>804</v>
      </c>
    </row>
    <row r="3246" spans="1:10" x14ac:dyDescent="0.25">
      <c r="A3246" s="3">
        <f t="shared" si="50"/>
        <v>10067011</v>
      </c>
      <c r="B3246" s="24">
        <v>10067011</v>
      </c>
      <c r="C3246" s="23" t="s">
        <v>937</v>
      </c>
      <c r="D3246" s="24" t="s">
        <v>1</v>
      </c>
      <c r="E3246" s="24" t="s">
        <v>641</v>
      </c>
      <c r="F3246" s="24" t="s">
        <v>7162</v>
      </c>
      <c r="G3246" s="24" t="s">
        <v>940</v>
      </c>
      <c r="H3246" s="24" t="s">
        <v>941</v>
      </c>
      <c r="I3246" s="23" t="s">
        <v>7163</v>
      </c>
      <c r="J3246" s="23" t="s">
        <v>866</v>
      </c>
    </row>
    <row r="3247" spans="1:10" x14ac:dyDescent="0.25">
      <c r="A3247" s="3">
        <f t="shared" si="50"/>
        <v>10067244</v>
      </c>
      <c r="B3247" s="24">
        <v>10067244</v>
      </c>
      <c r="C3247" s="23" t="s">
        <v>937</v>
      </c>
      <c r="D3247" s="24" t="s">
        <v>1</v>
      </c>
      <c r="E3247" s="24" t="s">
        <v>641</v>
      </c>
      <c r="F3247" s="24" t="s">
        <v>7164</v>
      </c>
      <c r="G3247" s="24" t="s">
        <v>940</v>
      </c>
      <c r="H3247" s="24" t="s">
        <v>941</v>
      </c>
      <c r="I3247" s="23" t="s">
        <v>7165</v>
      </c>
      <c r="J3247" s="23" t="s">
        <v>844</v>
      </c>
    </row>
    <row r="3248" spans="1:10" x14ac:dyDescent="0.25">
      <c r="A3248" s="3">
        <f t="shared" si="50"/>
        <v>10067258</v>
      </c>
      <c r="B3248" s="24">
        <v>10067258</v>
      </c>
      <c r="C3248" s="23" t="s">
        <v>937</v>
      </c>
      <c r="D3248" s="24" t="s">
        <v>1</v>
      </c>
      <c r="E3248" s="24" t="s">
        <v>641</v>
      </c>
      <c r="F3248" s="24" t="s">
        <v>7166</v>
      </c>
      <c r="G3248" s="24" t="s">
        <v>940</v>
      </c>
      <c r="H3248" s="24" t="s">
        <v>941</v>
      </c>
      <c r="I3248" s="23" t="s">
        <v>7167</v>
      </c>
      <c r="J3248" s="23" t="s">
        <v>881</v>
      </c>
    </row>
    <row r="3249" spans="1:10" x14ac:dyDescent="0.25">
      <c r="A3249" s="3">
        <f t="shared" si="50"/>
        <v>10094324</v>
      </c>
      <c r="B3249" s="24">
        <v>10094324</v>
      </c>
      <c r="C3249" s="23" t="s">
        <v>937</v>
      </c>
      <c r="D3249" s="24" t="s">
        <v>1</v>
      </c>
      <c r="E3249" s="24" t="s">
        <v>641</v>
      </c>
      <c r="F3249" s="24" t="s">
        <v>7168</v>
      </c>
      <c r="G3249" s="24" t="s">
        <v>940</v>
      </c>
      <c r="H3249" s="24" t="s">
        <v>941</v>
      </c>
      <c r="I3249" s="23" t="s">
        <v>7169</v>
      </c>
      <c r="J3249" s="23" t="s">
        <v>848</v>
      </c>
    </row>
    <row r="3250" spans="1:10" x14ac:dyDescent="0.25">
      <c r="A3250" s="3">
        <f t="shared" si="50"/>
        <v>10125507</v>
      </c>
      <c r="B3250" s="24">
        <v>10125507</v>
      </c>
      <c r="C3250" s="23" t="s">
        <v>937</v>
      </c>
      <c r="D3250" s="24" t="s">
        <v>1</v>
      </c>
      <c r="E3250" s="24" t="s">
        <v>641</v>
      </c>
      <c r="F3250" s="24" t="s">
        <v>7170</v>
      </c>
      <c r="G3250" s="24" t="s">
        <v>940</v>
      </c>
      <c r="H3250" s="24" t="s">
        <v>941</v>
      </c>
      <c r="I3250" s="23" t="s">
        <v>7171</v>
      </c>
      <c r="J3250" s="23" t="s">
        <v>804</v>
      </c>
    </row>
    <row r="3251" spans="1:10" x14ac:dyDescent="0.25">
      <c r="A3251" s="3">
        <f t="shared" si="50"/>
        <v>10146195</v>
      </c>
      <c r="B3251" s="24">
        <v>10146195</v>
      </c>
      <c r="C3251" s="23" t="s">
        <v>937</v>
      </c>
      <c r="D3251" s="24" t="s">
        <v>1</v>
      </c>
      <c r="E3251" s="24" t="s">
        <v>641</v>
      </c>
      <c r="F3251" s="24" t="s">
        <v>7172</v>
      </c>
      <c r="G3251" s="24" t="s">
        <v>940</v>
      </c>
      <c r="H3251" s="24" t="s">
        <v>941</v>
      </c>
      <c r="I3251" s="23" t="s">
        <v>7173</v>
      </c>
      <c r="J3251" s="23" t="s">
        <v>628</v>
      </c>
    </row>
    <row r="3252" spans="1:10" x14ac:dyDescent="0.25">
      <c r="A3252" s="3">
        <f t="shared" si="50"/>
        <v>10473802</v>
      </c>
      <c r="B3252" s="24">
        <v>10473802</v>
      </c>
      <c r="C3252" s="23" t="s">
        <v>937</v>
      </c>
      <c r="D3252" s="24" t="s">
        <v>1</v>
      </c>
      <c r="E3252" s="24" t="s">
        <v>641</v>
      </c>
      <c r="F3252" s="24" t="s">
        <v>7174</v>
      </c>
      <c r="G3252" s="24" t="s">
        <v>940</v>
      </c>
      <c r="H3252" s="24" t="s">
        <v>941</v>
      </c>
      <c r="I3252" s="23" t="s">
        <v>7175</v>
      </c>
      <c r="J3252" s="23" t="s">
        <v>562</v>
      </c>
    </row>
    <row r="3253" spans="1:10" x14ac:dyDescent="0.25">
      <c r="A3253" s="3">
        <f t="shared" si="50"/>
        <v>10474417</v>
      </c>
      <c r="B3253" s="24">
        <v>10474417</v>
      </c>
      <c r="C3253" s="23" t="s">
        <v>937</v>
      </c>
      <c r="D3253" s="24" t="s">
        <v>1</v>
      </c>
      <c r="E3253" s="24" t="s">
        <v>641</v>
      </c>
      <c r="F3253" s="24" t="s">
        <v>7176</v>
      </c>
      <c r="G3253" s="24" t="s">
        <v>940</v>
      </c>
      <c r="H3253" s="24" t="s">
        <v>941</v>
      </c>
      <c r="I3253" s="23" t="s">
        <v>7177</v>
      </c>
      <c r="J3253" s="23" t="s">
        <v>823</v>
      </c>
    </row>
    <row r="3254" spans="1:10" x14ac:dyDescent="0.25">
      <c r="A3254" s="3">
        <f t="shared" si="50"/>
        <v>12498007</v>
      </c>
      <c r="B3254" s="24">
        <v>12498007</v>
      </c>
      <c r="C3254" s="23" t="s">
        <v>937</v>
      </c>
      <c r="D3254" s="24" t="s">
        <v>1</v>
      </c>
      <c r="E3254" s="24" t="s">
        <v>641</v>
      </c>
      <c r="F3254" s="24" t="s">
        <v>7178</v>
      </c>
      <c r="G3254" s="24" t="s">
        <v>940</v>
      </c>
      <c r="H3254" s="24" t="s">
        <v>941</v>
      </c>
      <c r="I3254" s="23" t="s">
        <v>7179</v>
      </c>
      <c r="J3254" s="23" t="s">
        <v>793</v>
      </c>
    </row>
    <row r="3255" spans="1:10" x14ac:dyDescent="0.25">
      <c r="A3255" s="3">
        <f t="shared" si="50"/>
        <v>12498021</v>
      </c>
      <c r="B3255" s="24">
        <v>12498021</v>
      </c>
      <c r="C3255" s="23" t="s">
        <v>937</v>
      </c>
      <c r="D3255" s="24" t="s">
        <v>1</v>
      </c>
      <c r="E3255" s="24" t="s">
        <v>641</v>
      </c>
      <c r="F3255" s="24" t="s">
        <v>7180</v>
      </c>
      <c r="G3255" s="24" t="s">
        <v>940</v>
      </c>
      <c r="H3255" s="24" t="s">
        <v>941</v>
      </c>
      <c r="I3255" s="23" t="s">
        <v>7181</v>
      </c>
      <c r="J3255" s="23" t="s">
        <v>856</v>
      </c>
    </row>
    <row r="3256" spans="1:10" x14ac:dyDescent="0.25">
      <c r="A3256" s="3">
        <f t="shared" si="50"/>
        <v>12505768</v>
      </c>
      <c r="B3256" s="24">
        <v>12505768</v>
      </c>
      <c r="C3256" s="23" t="s">
        <v>937</v>
      </c>
      <c r="D3256" s="24" t="s">
        <v>1</v>
      </c>
      <c r="E3256" s="24" t="s">
        <v>641</v>
      </c>
      <c r="F3256" s="24" t="s">
        <v>7182</v>
      </c>
      <c r="G3256" s="24" t="s">
        <v>940</v>
      </c>
      <c r="H3256" s="24" t="s">
        <v>941</v>
      </c>
      <c r="I3256" s="23" t="s">
        <v>7183</v>
      </c>
      <c r="J3256" s="23" t="s">
        <v>848</v>
      </c>
    </row>
    <row r="3257" spans="1:10" x14ac:dyDescent="0.25">
      <c r="A3257" s="3">
        <f t="shared" si="50"/>
        <v>12518220</v>
      </c>
      <c r="B3257" s="24">
        <v>12518220</v>
      </c>
      <c r="C3257" s="23" t="s">
        <v>937</v>
      </c>
      <c r="D3257" s="24" t="s">
        <v>1</v>
      </c>
      <c r="E3257" s="24" t="s">
        <v>641</v>
      </c>
      <c r="F3257" s="24" t="s">
        <v>7184</v>
      </c>
      <c r="G3257" s="24" t="s">
        <v>940</v>
      </c>
      <c r="H3257" s="24" t="s">
        <v>941</v>
      </c>
      <c r="I3257" s="23" t="s">
        <v>7185</v>
      </c>
      <c r="J3257" s="23" t="s">
        <v>720</v>
      </c>
    </row>
    <row r="3258" spans="1:10" x14ac:dyDescent="0.25">
      <c r="A3258" s="3">
        <f t="shared" si="50"/>
        <v>10053819</v>
      </c>
      <c r="B3258" s="24">
        <v>10053819</v>
      </c>
      <c r="C3258" s="23" t="s">
        <v>937</v>
      </c>
      <c r="D3258" s="24" t="s">
        <v>1</v>
      </c>
      <c r="E3258" s="24" t="s">
        <v>641</v>
      </c>
      <c r="F3258" s="24" t="s">
        <v>7186</v>
      </c>
      <c r="G3258" s="24" t="s">
        <v>940</v>
      </c>
      <c r="H3258" s="24" t="s">
        <v>941</v>
      </c>
      <c r="I3258" s="23" t="s">
        <v>7187</v>
      </c>
      <c r="J3258" s="23" t="s">
        <v>848</v>
      </c>
    </row>
    <row r="3259" spans="1:10" x14ac:dyDescent="0.25">
      <c r="A3259" s="3">
        <f t="shared" si="50"/>
        <v>10053824</v>
      </c>
      <c r="B3259" s="24">
        <v>10053824</v>
      </c>
      <c r="C3259" s="23" t="s">
        <v>937</v>
      </c>
      <c r="D3259" s="24" t="s">
        <v>1</v>
      </c>
      <c r="E3259" s="24" t="s">
        <v>641</v>
      </c>
      <c r="F3259" s="24" t="s">
        <v>7188</v>
      </c>
      <c r="G3259" s="24" t="s">
        <v>940</v>
      </c>
      <c r="H3259" s="24" t="s">
        <v>941</v>
      </c>
      <c r="I3259" s="23" t="s">
        <v>7189</v>
      </c>
      <c r="J3259" s="23" t="s">
        <v>740</v>
      </c>
    </row>
    <row r="3260" spans="1:10" x14ac:dyDescent="0.25">
      <c r="A3260" s="3">
        <f t="shared" si="50"/>
        <v>10053877</v>
      </c>
      <c r="B3260" s="24">
        <v>10053877</v>
      </c>
      <c r="C3260" s="23" t="s">
        <v>937</v>
      </c>
      <c r="D3260" s="24" t="s">
        <v>1</v>
      </c>
      <c r="E3260" s="24" t="s">
        <v>641</v>
      </c>
      <c r="F3260" s="24" t="s">
        <v>435</v>
      </c>
      <c r="G3260" s="24" t="s">
        <v>940</v>
      </c>
      <c r="H3260" s="24" t="s">
        <v>941</v>
      </c>
      <c r="I3260" s="23" t="s">
        <v>7190</v>
      </c>
      <c r="J3260" s="23" t="s">
        <v>720</v>
      </c>
    </row>
    <row r="3261" spans="1:10" x14ac:dyDescent="0.25">
      <c r="A3261" s="3">
        <f t="shared" si="50"/>
        <v>10053985</v>
      </c>
      <c r="B3261" s="24">
        <v>10053985</v>
      </c>
      <c r="C3261" s="23" t="s">
        <v>937</v>
      </c>
      <c r="D3261" s="24" t="s">
        <v>1</v>
      </c>
      <c r="E3261" s="24" t="s">
        <v>641</v>
      </c>
      <c r="F3261" s="24" t="s">
        <v>7191</v>
      </c>
      <c r="G3261" s="24" t="s">
        <v>940</v>
      </c>
      <c r="H3261" s="24" t="s">
        <v>941</v>
      </c>
      <c r="I3261" s="23" t="s">
        <v>7192</v>
      </c>
      <c r="J3261" s="23" t="s">
        <v>847</v>
      </c>
    </row>
    <row r="3262" spans="1:10" x14ac:dyDescent="0.25">
      <c r="A3262" s="3">
        <f t="shared" si="50"/>
        <v>10054027</v>
      </c>
      <c r="B3262" s="24">
        <v>10054027</v>
      </c>
      <c r="C3262" s="23" t="s">
        <v>937</v>
      </c>
      <c r="D3262" s="24" t="s">
        <v>1</v>
      </c>
      <c r="E3262" s="24" t="s">
        <v>641</v>
      </c>
      <c r="F3262" s="24" t="s">
        <v>7193</v>
      </c>
      <c r="G3262" s="24" t="s">
        <v>940</v>
      </c>
      <c r="H3262" s="24" t="s">
        <v>941</v>
      </c>
      <c r="I3262" s="23" t="s">
        <v>7194</v>
      </c>
      <c r="J3262" s="23" t="s">
        <v>774</v>
      </c>
    </row>
    <row r="3263" spans="1:10" x14ac:dyDescent="0.25">
      <c r="A3263" s="3">
        <f t="shared" si="50"/>
        <v>10054087</v>
      </c>
      <c r="B3263" s="24">
        <v>10054087</v>
      </c>
      <c r="C3263" s="23" t="s">
        <v>937</v>
      </c>
      <c r="D3263" s="24" t="s">
        <v>1</v>
      </c>
      <c r="E3263" s="24" t="s">
        <v>641</v>
      </c>
      <c r="F3263" s="24" t="s">
        <v>420</v>
      </c>
      <c r="G3263" s="24" t="s">
        <v>940</v>
      </c>
      <c r="H3263" s="24" t="s">
        <v>941</v>
      </c>
      <c r="I3263" s="23" t="s">
        <v>7195</v>
      </c>
      <c r="J3263" s="23" t="s">
        <v>740</v>
      </c>
    </row>
    <row r="3264" spans="1:10" x14ac:dyDescent="0.25">
      <c r="A3264" s="3">
        <f t="shared" si="50"/>
        <v>10054131</v>
      </c>
      <c r="B3264" s="24">
        <v>10054131</v>
      </c>
      <c r="C3264" s="23" t="s">
        <v>937</v>
      </c>
      <c r="D3264" s="24" t="s">
        <v>1</v>
      </c>
      <c r="E3264" s="24" t="s">
        <v>641</v>
      </c>
      <c r="F3264" s="24" t="s">
        <v>221</v>
      </c>
      <c r="G3264" s="24" t="s">
        <v>940</v>
      </c>
      <c r="H3264" s="24" t="s">
        <v>941</v>
      </c>
      <c r="I3264" s="23" t="s">
        <v>7196</v>
      </c>
      <c r="J3264" s="23" t="s">
        <v>823</v>
      </c>
    </row>
    <row r="3265" spans="1:10" x14ac:dyDescent="0.25">
      <c r="A3265" s="3">
        <f t="shared" si="50"/>
        <v>10054242</v>
      </c>
      <c r="B3265" s="24">
        <v>10054242</v>
      </c>
      <c r="C3265" s="23" t="s">
        <v>937</v>
      </c>
      <c r="D3265" s="24" t="s">
        <v>1</v>
      </c>
      <c r="E3265" s="24" t="s">
        <v>641</v>
      </c>
      <c r="F3265" s="24" t="s">
        <v>434</v>
      </c>
      <c r="G3265" s="24" t="s">
        <v>940</v>
      </c>
      <c r="H3265" s="24" t="s">
        <v>941</v>
      </c>
      <c r="I3265" s="23" t="s">
        <v>7197</v>
      </c>
      <c r="J3265" s="23" t="s">
        <v>740</v>
      </c>
    </row>
    <row r="3266" spans="1:10" x14ac:dyDescent="0.25">
      <c r="A3266" s="3">
        <f t="shared" si="50"/>
        <v>10054866</v>
      </c>
      <c r="B3266" s="24">
        <v>10054866</v>
      </c>
      <c r="C3266" s="23" t="s">
        <v>937</v>
      </c>
      <c r="D3266" s="24" t="s">
        <v>1</v>
      </c>
      <c r="E3266" s="24" t="s">
        <v>641</v>
      </c>
      <c r="F3266" s="24" t="s">
        <v>129</v>
      </c>
      <c r="G3266" s="24" t="s">
        <v>940</v>
      </c>
      <c r="H3266" s="24" t="s">
        <v>941</v>
      </c>
      <c r="I3266" s="23" t="s">
        <v>7198</v>
      </c>
      <c r="J3266" s="23" t="s">
        <v>847</v>
      </c>
    </row>
    <row r="3267" spans="1:10" x14ac:dyDescent="0.25">
      <c r="A3267" s="3">
        <f t="shared" ref="A3267:A3330" si="51">+B3267</f>
        <v>10054877</v>
      </c>
      <c r="B3267" s="24">
        <v>10054877</v>
      </c>
      <c r="C3267" s="23" t="s">
        <v>937</v>
      </c>
      <c r="D3267" s="24" t="s">
        <v>1</v>
      </c>
      <c r="E3267" s="24" t="s">
        <v>641</v>
      </c>
      <c r="F3267" s="24" t="s">
        <v>7199</v>
      </c>
      <c r="G3267" s="24" t="s">
        <v>940</v>
      </c>
      <c r="H3267" s="24" t="s">
        <v>941</v>
      </c>
      <c r="I3267" s="23" t="s">
        <v>7200</v>
      </c>
      <c r="J3267" s="23" t="s">
        <v>740</v>
      </c>
    </row>
    <row r="3268" spans="1:10" x14ac:dyDescent="0.25">
      <c r="A3268" s="3">
        <f t="shared" si="51"/>
        <v>10054891</v>
      </c>
      <c r="B3268" s="24">
        <v>10054891</v>
      </c>
      <c r="C3268" s="23" t="s">
        <v>937</v>
      </c>
      <c r="D3268" s="24" t="s">
        <v>1</v>
      </c>
      <c r="E3268" s="24" t="s">
        <v>641</v>
      </c>
      <c r="F3268" s="24" t="s">
        <v>7201</v>
      </c>
      <c r="G3268" s="24" t="s">
        <v>940</v>
      </c>
      <c r="H3268" s="24" t="s">
        <v>941</v>
      </c>
      <c r="I3268" s="23" t="s">
        <v>7202</v>
      </c>
      <c r="J3268" s="23" t="s">
        <v>847</v>
      </c>
    </row>
    <row r="3269" spans="1:10" x14ac:dyDescent="0.25">
      <c r="A3269" s="3">
        <f t="shared" si="51"/>
        <v>10054892</v>
      </c>
      <c r="B3269" s="24">
        <v>10054892</v>
      </c>
      <c r="C3269" s="23" t="s">
        <v>937</v>
      </c>
      <c r="D3269" s="24" t="s">
        <v>1</v>
      </c>
      <c r="E3269" s="24" t="s">
        <v>641</v>
      </c>
      <c r="F3269" s="24" t="s">
        <v>7203</v>
      </c>
      <c r="G3269" s="24" t="s">
        <v>940</v>
      </c>
      <c r="H3269" s="24" t="s">
        <v>941</v>
      </c>
      <c r="I3269" s="23" t="s">
        <v>7204</v>
      </c>
      <c r="J3269" s="23" t="s">
        <v>847</v>
      </c>
    </row>
    <row r="3270" spans="1:10" x14ac:dyDescent="0.25">
      <c r="A3270" s="3">
        <f t="shared" si="51"/>
        <v>10055019</v>
      </c>
      <c r="B3270" s="24">
        <v>10055019</v>
      </c>
      <c r="C3270" s="23" t="s">
        <v>937</v>
      </c>
      <c r="D3270" s="24" t="s">
        <v>1</v>
      </c>
      <c r="E3270" s="24" t="s">
        <v>641</v>
      </c>
      <c r="F3270" s="24" t="s">
        <v>7205</v>
      </c>
      <c r="G3270" s="24" t="s">
        <v>940</v>
      </c>
      <c r="H3270" s="24" t="s">
        <v>941</v>
      </c>
      <c r="I3270" s="23" t="s">
        <v>7206</v>
      </c>
      <c r="J3270" s="23" t="s">
        <v>804</v>
      </c>
    </row>
    <row r="3271" spans="1:10" x14ac:dyDescent="0.25">
      <c r="A3271" s="3">
        <f t="shared" si="51"/>
        <v>10055022</v>
      </c>
      <c r="B3271" s="24">
        <v>10055022</v>
      </c>
      <c r="C3271" s="23" t="s">
        <v>937</v>
      </c>
      <c r="D3271" s="24" t="s">
        <v>1</v>
      </c>
      <c r="E3271" s="24" t="s">
        <v>641</v>
      </c>
      <c r="F3271" s="24" t="s">
        <v>7207</v>
      </c>
      <c r="G3271" s="24" t="s">
        <v>940</v>
      </c>
      <c r="H3271" s="24" t="s">
        <v>941</v>
      </c>
      <c r="I3271" s="23" t="s">
        <v>7208</v>
      </c>
      <c r="J3271" s="23" t="s">
        <v>848</v>
      </c>
    </row>
    <row r="3272" spans="1:10" x14ac:dyDescent="0.25">
      <c r="A3272" s="3">
        <f t="shared" si="51"/>
        <v>10055109</v>
      </c>
      <c r="B3272" s="24">
        <v>10055109</v>
      </c>
      <c r="C3272" s="23" t="s">
        <v>937</v>
      </c>
      <c r="D3272" s="24" t="s">
        <v>1</v>
      </c>
      <c r="E3272" s="24" t="s">
        <v>641</v>
      </c>
      <c r="F3272" s="24" t="s">
        <v>7209</v>
      </c>
      <c r="G3272" s="24" t="s">
        <v>940</v>
      </c>
      <c r="H3272" s="24" t="s">
        <v>941</v>
      </c>
      <c r="I3272" s="23" t="s">
        <v>7210</v>
      </c>
      <c r="J3272" s="23" t="s">
        <v>847</v>
      </c>
    </row>
    <row r="3273" spans="1:10" x14ac:dyDescent="0.25">
      <c r="A3273" s="3">
        <f t="shared" si="51"/>
        <v>10055158</v>
      </c>
      <c r="B3273" s="24">
        <v>10055158</v>
      </c>
      <c r="C3273" s="23" t="s">
        <v>937</v>
      </c>
      <c r="D3273" s="24" t="s">
        <v>1</v>
      </c>
      <c r="E3273" s="24" t="s">
        <v>641</v>
      </c>
      <c r="F3273" s="24" t="s">
        <v>421</v>
      </c>
      <c r="G3273" s="24" t="s">
        <v>940</v>
      </c>
      <c r="H3273" s="24" t="s">
        <v>941</v>
      </c>
      <c r="I3273" s="23" t="s">
        <v>7211</v>
      </c>
      <c r="J3273" s="23" t="s">
        <v>720</v>
      </c>
    </row>
    <row r="3274" spans="1:10" x14ac:dyDescent="0.25">
      <c r="A3274" s="3">
        <f t="shared" si="51"/>
        <v>10055256</v>
      </c>
      <c r="B3274" s="24">
        <v>10055256</v>
      </c>
      <c r="C3274" s="23" t="s">
        <v>937</v>
      </c>
      <c r="D3274" s="24" t="s">
        <v>1</v>
      </c>
      <c r="E3274" s="24" t="s">
        <v>641</v>
      </c>
      <c r="F3274" s="24" t="s">
        <v>7212</v>
      </c>
      <c r="G3274" s="24" t="s">
        <v>940</v>
      </c>
      <c r="H3274" s="24" t="s">
        <v>941</v>
      </c>
      <c r="I3274" s="23" t="s">
        <v>7213</v>
      </c>
      <c r="J3274" s="23" t="s">
        <v>784</v>
      </c>
    </row>
    <row r="3275" spans="1:10" x14ac:dyDescent="0.25">
      <c r="A3275" s="3">
        <f t="shared" si="51"/>
        <v>10055366</v>
      </c>
      <c r="B3275" s="24">
        <v>10055366</v>
      </c>
      <c r="C3275" s="23" t="s">
        <v>937</v>
      </c>
      <c r="D3275" s="24" t="s">
        <v>1</v>
      </c>
      <c r="E3275" s="24" t="s">
        <v>641</v>
      </c>
      <c r="F3275" s="24" t="s">
        <v>7214</v>
      </c>
      <c r="G3275" s="24" t="s">
        <v>940</v>
      </c>
      <c r="H3275" s="24" t="s">
        <v>941</v>
      </c>
      <c r="I3275" s="23" t="s">
        <v>7215</v>
      </c>
      <c r="J3275" s="23" t="s">
        <v>784</v>
      </c>
    </row>
    <row r="3276" spans="1:10" x14ac:dyDescent="0.25">
      <c r="A3276" s="3">
        <f t="shared" si="51"/>
        <v>10055379</v>
      </c>
      <c r="B3276" s="24">
        <v>10055379</v>
      </c>
      <c r="C3276" s="23" t="s">
        <v>937</v>
      </c>
      <c r="D3276" s="24" t="s">
        <v>1</v>
      </c>
      <c r="E3276" s="24" t="s">
        <v>641</v>
      </c>
      <c r="F3276" s="24" t="s">
        <v>7216</v>
      </c>
      <c r="G3276" s="24" t="s">
        <v>940</v>
      </c>
      <c r="H3276" s="24" t="s">
        <v>941</v>
      </c>
      <c r="I3276" s="23" t="s">
        <v>7217</v>
      </c>
      <c r="J3276" s="23" t="s">
        <v>881</v>
      </c>
    </row>
    <row r="3277" spans="1:10" x14ac:dyDescent="0.25">
      <c r="A3277" s="3">
        <f t="shared" si="51"/>
        <v>10055605</v>
      </c>
      <c r="B3277" s="24">
        <v>10055605</v>
      </c>
      <c r="C3277" s="23" t="s">
        <v>937</v>
      </c>
      <c r="D3277" s="24" t="s">
        <v>1</v>
      </c>
      <c r="E3277" s="24" t="s">
        <v>641</v>
      </c>
      <c r="F3277" s="24" t="s">
        <v>7218</v>
      </c>
      <c r="G3277" s="24" t="s">
        <v>940</v>
      </c>
      <c r="H3277" s="24" t="s">
        <v>941</v>
      </c>
      <c r="I3277" s="23" t="s">
        <v>7219</v>
      </c>
      <c r="J3277" s="23" t="s">
        <v>720</v>
      </c>
    </row>
    <row r="3278" spans="1:10" x14ac:dyDescent="0.25">
      <c r="A3278" s="3">
        <f t="shared" si="51"/>
        <v>10055684</v>
      </c>
      <c r="B3278" s="24">
        <v>10055684</v>
      </c>
      <c r="C3278" s="23" t="s">
        <v>937</v>
      </c>
      <c r="D3278" s="24" t="s">
        <v>1</v>
      </c>
      <c r="E3278" s="24" t="s">
        <v>641</v>
      </c>
      <c r="F3278" s="24" t="s">
        <v>7220</v>
      </c>
      <c r="G3278" s="24" t="s">
        <v>940</v>
      </c>
      <c r="H3278" s="24" t="s">
        <v>941</v>
      </c>
      <c r="I3278" s="23" t="s">
        <v>7221</v>
      </c>
      <c r="J3278" s="23" t="s">
        <v>804</v>
      </c>
    </row>
    <row r="3279" spans="1:10" x14ac:dyDescent="0.25">
      <c r="A3279" s="3">
        <f t="shared" si="51"/>
        <v>10055727</v>
      </c>
      <c r="B3279" s="24">
        <v>10055727</v>
      </c>
      <c r="C3279" s="23" t="s">
        <v>937</v>
      </c>
      <c r="D3279" s="24" t="s">
        <v>1</v>
      </c>
      <c r="E3279" s="24" t="s">
        <v>641</v>
      </c>
      <c r="F3279" s="24" t="s">
        <v>7222</v>
      </c>
      <c r="G3279" s="24" t="s">
        <v>940</v>
      </c>
      <c r="H3279" s="24" t="s">
        <v>941</v>
      </c>
      <c r="I3279" s="23" t="s">
        <v>7223</v>
      </c>
      <c r="J3279" s="23" t="s">
        <v>856</v>
      </c>
    </row>
    <row r="3280" spans="1:10" x14ac:dyDescent="0.25">
      <c r="A3280" s="3">
        <f t="shared" si="51"/>
        <v>10055790</v>
      </c>
      <c r="B3280" s="24">
        <v>10055790</v>
      </c>
      <c r="C3280" s="23" t="s">
        <v>937</v>
      </c>
      <c r="D3280" s="24" t="s">
        <v>1</v>
      </c>
      <c r="E3280" s="24" t="s">
        <v>641</v>
      </c>
      <c r="F3280" s="24" t="s">
        <v>7224</v>
      </c>
      <c r="G3280" s="24" t="s">
        <v>940</v>
      </c>
      <c r="H3280" s="24" t="s">
        <v>941</v>
      </c>
      <c r="I3280" s="23" t="s">
        <v>7225</v>
      </c>
      <c r="J3280" s="23" t="s">
        <v>740</v>
      </c>
    </row>
    <row r="3281" spans="1:10" x14ac:dyDescent="0.25">
      <c r="A3281" s="3">
        <f t="shared" si="51"/>
        <v>10056105</v>
      </c>
      <c r="B3281" s="24">
        <v>10056105</v>
      </c>
      <c r="C3281" s="23" t="s">
        <v>937</v>
      </c>
      <c r="D3281" s="24" t="s">
        <v>1</v>
      </c>
      <c r="E3281" s="24" t="s">
        <v>641</v>
      </c>
      <c r="F3281" s="24" t="s">
        <v>7226</v>
      </c>
      <c r="G3281" s="24" t="s">
        <v>940</v>
      </c>
      <c r="H3281" s="24" t="s">
        <v>941</v>
      </c>
      <c r="I3281" s="23" t="s">
        <v>7227</v>
      </c>
      <c r="J3281" s="23" t="s">
        <v>847</v>
      </c>
    </row>
    <row r="3282" spans="1:10" x14ac:dyDescent="0.25">
      <c r="A3282" s="3">
        <f t="shared" si="51"/>
        <v>10056150</v>
      </c>
      <c r="B3282" s="24">
        <v>10056150</v>
      </c>
      <c r="C3282" s="23" t="s">
        <v>937</v>
      </c>
      <c r="D3282" s="24" t="s">
        <v>1</v>
      </c>
      <c r="E3282" s="24" t="s">
        <v>641</v>
      </c>
      <c r="F3282" s="24" t="s">
        <v>7228</v>
      </c>
      <c r="G3282" s="24" t="s">
        <v>940</v>
      </c>
      <c r="H3282" s="24" t="s">
        <v>941</v>
      </c>
      <c r="I3282" s="23" t="s">
        <v>7229</v>
      </c>
      <c r="J3282" s="23" t="s">
        <v>784</v>
      </c>
    </row>
    <row r="3283" spans="1:10" x14ac:dyDescent="0.25">
      <c r="A3283" s="3">
        <f t="shared" si="51"/>
        <v>10056167</v>
      </c>
      <c r="B3283" s="24">
        <v>10056167</v>
      </c>
      <c r="C3283" s="23" t="s">
        <v>937</v>
      </c>
      <c r="D3283" s="24" t="s">
        <v>1</v>
      </c>
      <c r="E3283" s="24" t="s">
        <v>641</v>
      </c>
      <c r="F3283" s="24" t="s">
        <v>7230</v>
      </c>
      <c r="G3283" s="24" t="s">
        <v>940</v>
      </c>
      <c r="H3283" s="24" t="s">
        <v>941</v>
      </c>
      <c r="I3283" s="23" t="s">
        <v>7231</v>
      </c>
      <c r="J3283" s="23" t="s">
        <v>784</v>
      </c>
    </row>
    <row r="3284" spans="1:10" x14ac:dyDescent="0.25">
      <c r="A3284" s="3">
        <f t="shared" si="51"/>
        <v>10056252</v>
      </c>
      <c r="B3284" s="24">
        <v>10056252</v>
      </c>
      <c r="C3284" s="23" t="s">
        <v>937</v>
      </c>
      <c r="D3284" s="24" t="s">
        <v>1</v>
      </c>
      <c r="E3284" s="24" t="s">
        <v>641</v>
      </c>
      <c r="F3284" s="24" t="s">
        <v>285</v>
      </c>
      <c r="G3284" s="24" t="s">
        <v>940</v>
      </c>
      <c r="H3284" s="24" t="s">
        <v>941</v>
      </c>
      <c r="I3284" s="23" t="s">
        <v>7232</v>
      </c>
      <c r="J3284" s="23" t="s">
        <v>848</v>
      </c>
    </row>
    <row r="3285" spans="1:10" x14ac:dyDescent="0.25">
      <c r="A3285" s="3">
        <f t="shared" si="51"/>
        <v>10056434</v>
      </c>
      <c r="B3285" s="24">
        <v>10056434</v>
      </c>
      <c r="C3285" s="23" t="s">
        <v>937</v>
      </c>
      <c r="D3285" s="24" t="s">
        <v>1</v>
      </c>
      <c r="E3285" s="24" t="s">
        <v>641</v>
      </c>
      <c r="F3285" s="24" t="s">
        <v>7233</v>
      </c>
      <c r="G3285" s="24" t="s">
        <v>940</v>
      </c>
      <c r="H3285" s="24" t="s">
        <v>941</v>
      </c>
      <c r="I3285" s="23" t="s">
        <v>7234</v>
      </c>
      <c r="J3285" s="23" t="s">
        <v>720</v>
      </c>
    </row>
    <row r="3286" spans="1:10" x14ac:dyDescent="0.25">
      <c r="A3286" s="3">
        <f t="shared" si="51"/>
        <v>10056485</v>
      </c>
      <c r="B3286" s="24">
        <v>10056485</v>
      </c>
      <c r="C3286" s="23" t="s">
        <v>937</v>
      </c>
      <c r="D3286" s="24" t="s">
        <v>1</v>
      </c>
      <c r="E3286" s="24" t="s">
        <v>641</v>
      </c>
      <c r="F3286" s="24" t="s">
        <v>7235</v>
      </c>
      <c r="G3286" s="24" t="s">
        <v>940</v>
      </c>
      <c r="H3286" s="24" t="s">
        <v>941</v>
      </c>
      <c r="I3286" s="23" t="s">
        <v>7236</v>
      </c>
      <c r="J3286" s="23" t="s">
        <v>848</v>
      </c>
    </row>
    <row r="3287" spans="1:10" x14ac:dyDescent="0.25">
      <c r="A3287" s="3">
        <f t="shared" si="51"/>
        <v>10056620</v>
      </c>
      <c r="B3287" s="24">
        <v>10056620</v>
      </c>
      <c r="C3287" s="23" t="s">
        <v>937</v>
      </c>
      <c r="D3287" s="24" t="s">
        <v>1</v>
      </c>
      <c r="E3287" s="24" t="s">
        <v>641</v>
      </c>
      <c r="F3287" s="24" t="s">
        <v>7237</v>
      </c>
      <c r="G3287" s="24" t="s">
        <v>940</v>
      </c>
      <c r="H3287" s="24" t="s">
        <v>941</v>
      </c>
      <c r="I3287" s="23" t="s">
        <v>7238</v>
      </c>
      <c r="J3287" s="23" t="s">
        <v>844</v>
      </c>
    </row>
    <row r="3288" spans="1:10" x14ac:dyDescent="0.25">
      <c r="A3288" s="3">
        <f t="shared" si="51"/>
        <v>10056624</v>
      </c>
      <c r="B3288" s="24">
        <v>10056624</v>
      </c>
      <c r="C3288" s="23" t="s">
        <v>937</v>
      </c>
      <c r="D3288" s="24" t="s">
        <v>1</v>
      </c>
      <c r="E3288" s="24" t="s">
        <v>641</v>
      </c>
      <c r="F3288" s="24" t="s">
        <v>284</v>
      </c>
      <c r="G3288" s="24" t="s">
        <v>940</v>
      </c>
      <c r="H3288" s="24" t="s">
        <v>941</v>
      </c>
      <c r="I3288" s="23" t="s">
        <v>7239</v>
      </c>
      <c r="J3288" s="23" t="s">
        <v>848</v>
      </c>
    </row>
    <row r="3289" spans="1:10" x14ac:dyDescent="0.25">
      <c r="A3289" s="3">
        <f t="shared" si="51"/>
        <v>10056651</v>
      </c>
      <c r="B3289" s="24">
        <v>10056651</v>
      </c>
      <c r="C3289" s="23" t="s">
        <v>937</v>
      </c>
      <c r="D3289" s="24" t="s">
        <v>1</v>
      </c>
      <c r="E3289" s="24" t="s">
        <v>641</v>
      </c>
      <c r="F3289" s="24" t="s">
        <v>7240</v>
      </c>
      <c r="G3289" s="24" t="s">
        <v>940</v>
      </c>
      <c r="H3289" s="24" t="s">
        <v>941</v>
      </c>
      <c r="I3289" s="23" t="s">
        <v>7241</v>
      </c>
      <c r="J3289" s="23" t="s">
        <v>823</v>
      </c>
    </row>
    <row r="3290" spans="1:10" x14ac:dyDescent="0.25">
      <c r="A3290" s="3">
        <f t="shared" si="51"/>
        <v>10057339</v>
      </c>
      <c r="B3290" s="24">
        <v>10057339</v>
      </c>
      <c r="C3290" s="23" t="s">
        <v>937</v>
      </c>
      <c r="D3290" s="24" t="s">
        <v>1</v>
      </c>
      <c r="E3290" s="24" t="s">
        <v>641</v>
      </c>
      <c r="F3290" s="24" t="s">
        <v>7242</v>
      </c>
      <c r="G3290" s="24" t="s">
        <v>940</v>
      </c>
      <c r="H3290" s="24" t="s">
        <v>941</v>
      </c>
      <c r="I3290" s="23" t="s">
        <v>7243</v>
      </c>
      <c r="J3290" s="23" t="s">
        <v>848</v>
      </c>
    </row>
    <row r="3291" spans="1:10" x14ac:dyDescent="0.25">
      <c r="A3291" s="3">
        <f t="shared" si="51"/>
        <v>10057350</v>
      </c>
      <c r="B3291" s="24">
        <v>10057350</v>
      </c>
      <c r="C3291" s="23" t="s">
        <v>937</v>
      </c>
      <c r="D3291" s="24" t="s">
        <v>1</v>
      </c>
      <c r="E3291" s="24" t="s">
        <v>641</v>
      </c>
      <c r="F3291" s="24" t="s">
        <v>7244</v>
      </c>
      <c r="G3291" s="24" t="s">
        <v>940</v>
      </c>
      <c r="H3291" s="24" t="s">
        <v>941</v>
      </c>
      <c r="I3291" s="23" t="s">
        <v>7245</v>
      </c>
      <c r="J3291" s="23" t="s">
        <v>848</v>
      </c>
    </row>
    <row r="3292" spans="1:10" x14ac:dyDescent="0.25">
      <c r="A3292" s="3">
        <f t="shared" si="51"/>
        <v>10057445</v>
      </c>
      <c r="B3292" s="24">
        <v>10057445</v>
      </c>
      <c r="C3292" s="23" t="s">
        <v>937</v>
      </c>
      <c r="D3292" s="24" t="s">
        <v>1</v>
      </c>
      <c r="E3292" s="24" t="s">
        <v>641</v>
      </c>
      <c r="F3292" s="24" t="s">
        <v>7246</v>
      </c>
      <c r="G3292" s="24" t="s">
        <v>940</v>
      </c>
      <c r="H3292" s="24" t="s">
        <v>941</v>
      </c>
      <c r="I3292" s="23" t="s">
        <v>7247</v>
      </c>
      <c r="J3292" s="23" t="s">
        <v>884</v>
      </c>
    </row>
    <row r="3293" spans="1:10" x14ac:dyDescent="0.25">
      <c r="A3293" s="3">
        <f t="shared" si="51"/>
        <v>10057676</v>
      </c>
      <c r="B3293" s="24">
        <v>10057676</v>
      </c>
      <c r="C3293" s="23" t="s">
        <v>937</v>
      </c>
      <c r="D3293" s="24" t="s">
        <v>1</v>
      </c>
      <c r="E3293" s="24" t="s">
        <v>641</v>
      </c>
      <c r="F3293" s="24" t="s">
        <v>7248</v>
      </c>
      <c r="G3293" s="24" t="s">
        <v>940</v>
      </c>
      <c r="H3293" s="24" t="s">
        <v>941</v>
      </c>
      <c r="I3293" s="23" t="s">
        <v>7249</v>
      </c>
      <c r="J3293" s="23" t="s">
        <v>767</v>
      </c>
    </row>
    <row r="3294" spans="1:10" x14ac:dyDescent="0.25">
      <c r="A3294" s="3">
        <f t="shared" si="51"/>
        <v>10057717</v>
      </c>
      <c r="B3294" s="24">
        <v>10057717</v>
      </c>
      <c r="C3294" s="23" t="s">
        <v>937</v>
      </c>
      <c r="D3294" s="24" t="s">
        <v>1</v>
      </c>
      <c r="E3294" s="24" t="s">
        <v>641</v>
      </c>
      <c r="F3294" s="24" t="s">
        <v>7250</v>
      </c>
      <c r="G3294" s="24" t="s">
        <v>940</v>
      </c>
      <c r="H3294" s="24" t="s">
        <v>941</v>
      </c>
      <c r="I3294" s="23" t="s">
        <v>7251</v>
      </c>
      <c r="J3294" s="23" t="s">
        <v>823</v>
      </c>
    </row>
    <row r="3295" spans="1:10" x14ac:dyDescent="0.25">
      <c r="A3295" s="3">
        <f t="shared" si="51"/>
        <v>10058126</v>
      </c>
      <c r="B3295" s="24">
        <v>10058126</v>
      </c>
      <c r="C3295" s="23" t="s">
        <v>937</v>
      </c>
      <c r="D3295" s="24" t="s">
        <v>1</v>
      </c>
      <c r="E3295" s="24" t="s">
        <v>641</v>
      </c>
      <c r="F3295" s="24" t="s">
        <v>7252</v>
      </c>
      <c r="G3295" s="24" t="s">
        <v>940</v>
      </c>
      <c r="H3295" s="24" t="s">
        <v>941</v>
      </c>
      <c r="I3295" s="23" t="s">
        <v>7253</v>
      </c>
      <c r="J3295" s="23" t="s">
        <v>823</v>
      </c>
    </row>
    <row r="3296" spans="1:10" x14ac:dyDescent="0.25">
      <c r="A3296" s="3">
        <f t="shared" si="51"/>
        <v>10058281</v>
      </c>
      <c r="B3296" s="24">
        <v>10058281</v>
      </c>
      <c r="C3296" s="23" t="s">
        <v>937</v>
      </c>
      <c r="D3296" s="24" t="s">
        <v>1</v>
      </c>
      <c r="E3296" s="24" t="s">
        <v>641</v>
      </c>
      <c r="F3296" s="24" t="s">
        <v>7254</v>
      </c>
      <c r="G3296" s="24" t="s">
        <v>940</v>
      </c>
      <c r="H3296" s="24" t="s">
        <v>941</v>
      </c>
      <c r="I3296" s="23" t="s">
        <v>7255</v>
      </c>
      <c r="J3296" s="23" t="s">
        <v>793</v>
      </c>
    </row>
    <row r="3297" spans="1:10" x14ac:dyDescent="0.25">
      <c r="A3297" s="3">
        <f t="shared" si="51"/>
        <v>10058415</v>
      </c>
      <c r="B3297" s="24">
        <v>10058415</v>
      </c>
      <c r="C3297" s="23" t="s">
        <v>937</v>
      </c>
      <c r="D3297" s="24" t="s">
        <v>1</v>
      </c>
      <c r="E3297" s="24" t="s">
        <v>641</v>
      </c>
      <c r="F3297" s="24" t="s">
        <v>211</v>
      </c>
      <c r="G3297" s="24" t="s">
        <v>940</v>
      </c>
      <c r="H3297" s="24" t="s">
        <v>941</v>
      </c>
      <c r="I3297" s="23" t="s">
        <v>7256</v>
      </c>
      <c r="J3297" s="23" t="s">
        <v>804</v>
      </c>
    </row>
    <row r="3298" spans="1:10" x14ac:dyDescent="0.25">
      <c r="A3298" s="3">
        <f t="shared" si="51"/>
        <v>10058454</v>
      </c>
      <c r="B3298" s="24">
        <v>10058454</v>
      </c>
      <c r="C3298" s="23" t="s">
        <v>937</v>
      </c>
      <c r="D3298" s="24" t="s">
        <v>1</v>
      </c>
      <c r="E3298" s="24" t="s">
        <v>641</v>
      </c>
      <c r="F3298" s="24" t="s">
        <v>7257</v>
      </c>
      <c r="G3298" s="24" t="s">
        <v>940</v>
      </c>
      <c r="H3298" s="24" t="s">
        <v>941</v>
      </c>
      <c r="I3298" s="23" t="s">
        <v>7258</v>
      </c>
      <c r="J3298" s="23" t="s">
        <v>856</v>
      </c>
    </row>
    <row r="3299" spans="1:10" x14ac:dyDescent="0.25">
      <c r="A3299" s="3">
        <f t="shared" si="51"/>
        <v>10058711</v>
      </c>
      <c r="B3299" s="24">
        <v>10058711</v>
      </c>
      <c r="C3299" s="23" t="s">
        <v>937</v>
      </c>
      <c r="D3299" s="24" t="s">
        <v>1</v>
      </c>
      <c r="E3299" s="24" t="s">
        <v>641</v>
      </c>
      <c r="F3299" s="24" t="s">
        <v>366</v>
      </c>
      <c r="G3299" s="24" t="s">
        <v>940</v>
      </c>
      <c r="H3299" s="24" t="s">
        <v>941</v>
      </c>
      <c r="I3299" s="23" t="s">
        <v>7259</v>
      </c>
      <c r="J3299" s="23" t="s">
        <v>866</v>
      </c>
    </row>
    <row r="3300" spans="1:10" x14ac:dyDescent="0.25">
      <c r="A3300" s="3">
        <f t="shared" si="51"/>
        <v>10058878</v>
      </c>
      <c r="B3300" s="24">
        <v>10058878</v>
      </c>
      <c r="C3300" s="23" t="s">
        <v>937</v>
      </c>
      <c r="D3300" s="24" t="s">
        <v>1</v>
      </c>
      <c r="E3300" s="24" t="s">
        <v>641</v>
      </c>
      <c r="F3300" s="24" t="s">
        <v>433</v>
      </c>
      <c r="G3300" s="24" t="s">
        <v>940</v>
      </c>
      <c r="H3300" s="24" t="s">
        <v>941</v>
      </c>
      <c r="I3300" s="23" t="s">
        <v>7260</v>
      </c>
      <c r="J3300" s="23" t="s">
        <v>740</v>
      </c>
    </row>
    <row r="3301" spans="1:10" x14ac:dyDescent="0.25">
      <c r="A3301" s="3">
        <f t="shared" si="51"/>
        <v>10058880</v>
      </c>
      <c r="B3301" s="24">
        <v>10058880</v>
      </c>
      <c r="C3301" s="23" t="s">
        <v>937</v>
      </c>
      <c r="D3301" s="24" t="s">
        <v>1</v>
      </c>
      <c r="E3301" s="24" t="s">
        <v>641</v>
      </c>
      <c r="F3301" s="24" t="s">
        <v>7261</v>
      </c>
      <c r="G3301" s="24" t="s">
        <v>940</v>
      </c>
      <c r="H3301" s="24" t="s">
        <v>941</v>
      </c>
      <c r="I3301" s="23" t="s">
        <v>7262</v>
      </c>
      <c r="J3301" s="23" t="s">
        <v>866</v>
      </c>
    </row>
    <row r="3302" spans="1:10" x14ac:dyDescent="0.25">
      <c r="A3302" s="3">
        <f t="shared" si="51"/>
        <v>10058918</v>
      </c>
      <c r="B3302" s="24">
        <v>10058918</v>
      </c>
      <c r="C3302" s="23" t="s">
        <v>937</v>
      </c>
      <c r="D3302" s="24" t="s">
        <v>1</v>
      </c>
      <c r="E3302" s="24" t="s">
        <v>641</v>
      </c>
      <c r="F3302" s="24" t="s">
        <v>7263</v>
      </c>
      <c r="G3302" s="24" t="s">
        <v>940</v>
      </c>
      <c r="H3302" s="24" t="s">
        <v>941</v>
      </c>
      <c r="I3302" s="23" t="s">
        <v>7264</v>
      </c>
      <c r="J3302" s="23" t="s">
        <v>880</v>
      </c>
    </row>
    <row r="3303" spans="1:10" x14ac:dyDescent="0.25">
      <c r="A3303" s="3">
        <f t="shared" si="51"/>
        <v>10059043</v>
      </c>
      <c r="B3303" s="24">
        <v>10059043</v>
      </c>
      <c r="C3303" s="23" t="s">
        <v>937</v>
      </c>
      <c r="D3303" s="24" t="s">
        <v>1</v>
      </c>
      <c r="E3303" s="24" t="s">
        <v>641</v>
      </c>
      <c r="F3303" s="24" t="s">
        <v>7265</v>
      </c>
      <c r="G3303" s="24" t="s">
        <v>940</v>
      </c>
      <c r="H3303" s="24" t="s">
        <v>941</v>
      </c>
      <c r="I3303" s="23" t="s">
        <v>7266</v>
      </c>
      <c r="J3303" s="23" t="s">
        <v>848</v>
      </c>
    </row>
    <row r="3304" spans="1:10" x14ac:dyDescent="0.25">
      <c r="A3304" s="3">
        <f t="shared" si="51"/>
        <v>10059102</v>
      </c>
      <c r="B3304" s="24">
        <v>10059102</v>
      </c>
      <c r="C3304" s="23" t="s">
        <v>937</v>
      </c>
      <c r="D3304" s="24" t="s">
        <v>1</v>
      </c>
      <c r="E3304" s="24" t="s">
        <v>641</v>
      </c>
      <c r="F3304" s="24" t="s">
        <v>7267</v>
      </c>
      <c r="G3304" s="24" t="s">
        <v>940</v>
      </c>
      <c r="H3304" s="24" t="s">
        <v>941</v>
      </c>
      <c r="I3304" s="23" t="s">
        <v>6319</v>
      </c>
      <c r="J3304" s="23" t="s">
        <v>740</v>
      </c>
    </row>
    <row r="3305" spans="1:10" x14ac:dyDescent="0.25">
      <c r="A3305" s="3">
        <f t="shared" si="51"/>
        <v>10059117</v>
      </c>
      <c r="B3305" s="24">
        <v>10059117</v>
      </c>
      <c r="C3305" s="23" t="s">
        <v>937</v>
      </c>
      <c r="D3305" s="24" t="s">
        <v>1</v>
      </c>
      <c r="E3305" s="24" t="s">
        <v>641</v>
      </c>
      <c r="F3305" s="24" t="s">
        <v>283</v>
      </c>
      <c r="G3305" s="24" t="s">
        <v>940</v>
      </c>
      <c r="H3305" s="24" t="s">
        <v>941</v>
      </c>
      <c r="I3305" s="23" t="s">
        <v>7268</v>
      </c>
      <c r="J3305" s="23" t="s">
        <v>774</v>
      </c>
    </row>
    <row r="3306" spans="1:10" x14ac:dyDescent="0.25">
      <c r="A3306" s="3">
        <f t="shared" si="51"/>
        <v>10059154</v>
      </c>
      <c r="B3306" s="24">
        <v>10059154</v>
      </c>
      <c r="C3306" s="23" t="s">
        <v>937</v>
      </c>
      <c r="D3306" s="24" t="s">
        <v>1</v>
      </c>
      <c r="E3306" s="24" t="s">
        <v>641</v>
      </c>
      <c r="F3306" s="24" t="s">
        <v>7269</v>
      </c>
      <c r="G3306" s="24" t="s">
        <v>940</v>
      </c>
      <c r="H3306" s="24" t="s">
        <v>941</v>
      </c>
      <c r="I3306" s="23" t="s">
        <v>7270</v>
      </c>
      <c r="J3306" s="23" t="s">
        <v>848</v>
      </c>
    </row>
    <row r="3307" spans="1:10" x14ac:dyDescent="0.25">
      <c r="A3307" s="3">
        <f t="shared" si="51"/>
        <v>10059216</v>
      </c>
      <c r="B3307" s="24">
        <v>10059216</v>
      </c>
      <c r="C3307" s="23" t="s">
        <v>937</v>
      </c>
      <c r="D3307" s="24" t="s">
        <v>1</v>
      </c>
      <c r="E3307" s="24" t="s">
        <v>641</v>
      </c>
      <c r="F3307" s="24" t="s">
        <v>7271</v>
      </c>
      <c r="G3307" s="24" t="s">
        <v>940</v>
      </c>
      <c r="H3307" s="24" t="s">
        <v>941</v>
      </c>
      <c r="I3307" s="23" t="s">
        <v>7272</v>
      </c>
      <c r="J3307" s="23" t="s">
        <v>823</v>
      </c>
    </row>
    <row r="3308" spans="1:10" x14ac:dyDescent="0.25">
      <c r="A3308" s="3">
        <f t="shared" si="51"/>
        <v>10059350</v>
      </c>
      <c r="B3308" s="24">
        <v>10059350</v>
      </c>
      <c r="C3308" s="23" t="s">
        <v>937</v>
      </c>
      <c r="D3308" s="24" t="s">
        <v>1</v>
      </c>
      <c r="E3308" s="24" t="s">
        <v>641</v>
      </c>
      <c r="F3308" s="24" t="s">
        <v>400</v>
      </c>
      <c r="G3308" s="24" t="s">
        <v>940</v>
      </c>
      <c r="H3308" s="24" t="s">
        <v>941</v>
      </c>
      <c r="I3308" s="23" t="s">
        <v>7273</v>
      </c>
      <c r="J3308" s="23" t="s">
        <v>562</v>
      </c>
    </row>
    <row r="3309" spans="1:10" x14ac:dyDescent="0.25">
      <c r="A3309" s="3">
        <f t="shared" si="51"/>
        <v>10059435</v>
      </c>
      <c r="B3309" s="24">
        <v>10059435</v>
      </c>
      <c r="C3309" s="23" t="s">
        <v>937</v>
      </c>
      <c r="D3309" s="24" t="s">
        <v>1</v>
      </c>
      <c r="E3309" s="24" t="s">
        <v>641</v>
      </c>
      <c r="F3309" s="24" t="s">
        <v>422</v>
      </c>
      <c r="G3309" s="24" t="s">
        <v>940</v>
      </c>
      <c r="H3309" s="24" t="s">
        <v>941</v>
      </c>
      <c r="I3309" s="23" t="s">
        <v>7274</v>
      </c>
      <c r="J3309" s="23" t="s">
        <v>740</v>
      </c>
    </row>
    <row r="3310" spans="1:10" x14ac:dyDescent="0.25">
      <c r="A3310" s="3">
        <f t="shared" si="51"/>
        <v>10059447</v>
      </c>
      <c r="B3310" s="24">
        <v>10059447</v>
      </c>
      <c r="C3310" s="23" t="s">
        <v>937</v>
      </c>
      <c r="D3310" s="24" t="s">
        <v>1</v>
      </c>
      <c r="E3310" s="24" t="s">
        <v>641</v>
      </c>
      <c r="F3310" s="24" t="s">
        <v>7275</v>
      </c>
      <c r="G3310" s="24" t="s">
        <v>940</v>
      </c>
      <c r="H3310" s="24" t="s">
        <v>941</v>
      </c>
      <c r="I3310" s="23" t="s">
        <v>7276</v>
      </c>
      <c r="J3310" s="23" t="s">
        <v>848</v>
      </c>
    </row>
    <row r="3311" spans="1:10" x14ac:dyDescent="0.25">
      <c r="A3311" s="3">
        <f t="shared" si="51"/>
        <v>10059760</v>
      </c>
      <c r="B3311" s="24">
        <v>10059760</v>
      </c>
      <c r="C3311" s="23" t="s">
        <v>937</v>
      </c>
      <c r="D3311" s="24" t="s">
        <v>1</v>
      </c>
      <c r="E3311" s="24" t="s">
        <v>641</v>
      </c>
      <c r="F3311" s="24" t="s">
        <v>7277</v>
      </c>
      <c r="G3311" s="24" t="s">
        <v>940</v>
      </c>
      <c r="H3311" s="24" t="s">
        <v>941</v>
      </c>
      <c r="I3311" s="23" t="s">
        <v>7278</v>
      </c>
      <c r="J3311" s="23" t="s">
        <v>562</v>
      </c>
    </row>
    <row r="3312" spans="1:10" x14ac:dyDescent="0.25">
      <c r="A3312" s="3">
        <f t="shared" si="51"/>
        <v>10059764</v>
      </c>
      <c r="B3312" s="24">
        <v>10059764</v>
      </c>
      <c r="C3312" s="23" t="s">
        <v>937</v>
      </c>
      <c r="D3312" s="24" t="s">
        <v>1</v>
      </c>
      <c r="E3312" s="24" t="s">
        <v>641</v>
      </c>
      <c r="F3312" s="24" t="s">
        <v>7279</v>
      </c>
      <c r="G3312" s="24" t="s">
        <v>940</v>
      </c>
      <c r="H3312" s="24" t="s">
        <v>941</v>
      </c>
      <c r="I3312" s="23" t="s">
        <v>7280</v>
      </c>
      <c r="J3312" s="23" t="s">
        <v>628</v>
      </c>
    </row>
    <row r="3313" spans="1:10" x14ac:dyDescent="0.25">
      <c r="A3313" s="3">
        <f t="shared" si="51"/>
        <v>10059788</v>
      </c>
      <c r="B3313" s="24">
        <v>10059788</v>
      </c>
      <c r="C3313" s="23" t="s">
        <v>937</v>
      </c>
      <c r="D3313" s="24" t="s">
        <v>1</v>
      </c>
      <c r="E3313" s="24" t="s">
        <v>641</v>
      </c>
      <c r="F3313" s="24" t="s">
        <v>7281</v>
      </c>
      <c r="G3313" s="24" t="s">
        <v>940</v>
      </c>
      <c r="H3313" s="24" t="s">
        <v>941</v>
      </c>
      <c r="I3313" s="23" t="s">
        <v>7282</v>
      </c>
      <c r="J3313" s="23" t="s">
        <v>562</v>
      </c>
    </row>
    <row r="3314" spans="1:10" x14ac:dyDescent="0.25">
      <c r="A3314" s="3">
        <f t="shared" si="51"/>
        <v>10059910</v>
      </c>
      <c r="B3314" s="24">
        <v>10059910</v>
      </c>
      <c r="C3314" s="23" t="s">
        <v>937</v>
      </c>
      <c r="D3314" s="24" t="s">
        <v>1</v>
      </c>
      <c r="E3314" s="24" t="s">
        <v>641</v>
      </c>
      <c r="F3314" s="24" t="s">
        <v>464</v>
      </c>
      <c r="G3314" s="24" t="s">
        <v>940</v>
      </c>
      <c r="H3314" s="24" t="s">
        <v>941</v>
      </c>
      <c r="I3314" s="23" t="s">
        <v>7283</v>
      </c>
      <c r="J3314" s="23" t="s">
        <v>628</v>
      </c>
    </row>
    <row r="3315" spans="1:10" x14ac:dyDescent="0.25">
      <c r="A3315" s="3">
        <f t="shared" si="51"/>
        <v>10059957</v>
      </c>
      <c r="B3315" s="24">
        <v>10059957</v>
      </c>
      <c r="C3315" s="23" t="s">
        <v>937</v>
      </c>
      <c r="D3315" s="24" t="s">
        <v>1</v>
      </c>
      <c r="E3315" s="24" t="s">
        <v>641</v>
      </c>
      <c r="F3315" s="24" t="s">
        <v>7284</v>
      </c>
      <c r="G3315" s="24" t="s">
        <v>940</v>
      </c>
      <c r="H3315" s="24" t="s">
        <v>941</v>
      </c>
      <c r="I3315" s="23" t="s">
        <v>7285</v>
      </c>
      <c r="J3315" s="23" t="s">
        <v>628</v>
      </c>
    </row>
    <row r="3316" spans="1:10" x14ac:dyDescent="0.25">
      <c r="A3316" s="3">
        <f t="shared" si="51"/>
        <v>10060075</v>
      </c>
      <c r="B3316" s="24">
        <v>10060075</v>
      </c>
      <c r="C3316" s="23" t="s">
        <v>937</v>
      </c>
      <c r="D3316" s="24" t="s">
        <v>1</v>
      </c>
      <c r="E3316" s="24" t="s">
        <v>641</v>
      </c>
      <c r="F3316" s="24" t="s">
        <v>325</v>
      </c>
      <c r="G3316" s="24" t="s">
        <v>940</v>
      </c>
      <c r="H3316" s="24" t="s">
        <v>941</v>
      </c>
      <c r="I3316" s="23" t="s">
        <v>7286</v>
      </c>
      <c r="J3316" s="23" t="s">
        <v>628</v>
      </c>
    </row>
    <row r="3317" spans="1:10" x14ac:dyDescent="0.25">
      <c r="A3317" s="3">
        <f t="shared" si="51"/>
        <v>10060170</v>
      </c>
      <c r="B3317" s="24">
        <v>10060170</v>
      </c>
      <c r="C3317" s="23" t="s">
        <v>937</v>
      </c>
      <c r="D3317" s="24" t="s">
        <v>1</v>
      </c>
      <c r="E3317" s="24" t="s">
        <v>641</v>
      </c>
      <c r="F3317" s="24" t="s">
        <v>7287</v>
      </c>
      <c r="G3317" s="24" t="s">
        <v>940</v>
      </c>
      <c r="H3317" s="24" t="s">
        <v>941</v>
      </c>
      <c r="I3317" s="23" t="s">
        <v>7288</v>
      </c>
      <c r="J3317" s="23" t="s">
        <v>628</v>
      </c>
    </row>
    <row r="3318" spans="1:10" x14ac:dyDescent="0.25">
      <c r="A3318" s="3">
        <f t="shared" si="51"/>
        <v>10060174</v>
      </c>
      <c r="B3318" s="24">
        <v>10060174</v>
      </c>
      <c r="C3318" s="23" t="s">
        <v>937</v>
      </c>
      <c r="D3318" s="24" t="s">
        <v>1</v>
      </c>
      <c r="E3318" s="24" t="s">
        <v>641</v>
      </c>
      <c r="F3318" s="24" t="s">
        <v>7289</v>
      </c>
      <c r="G3318" s="24" t="s">
        <v>940</v>
      </c>
      <c r="H3318" s="24" t="s">
        <v>941</v>
      </c>
      <c r="I3318" s="23" t="s">
        <v>7290</v>
      </c>
      <c r="J3318" s="23" t="s">
        <v>628</v>
      </c>
    </row>
    <row r="3319" spans="1:10" x14ac:dyDescent="0.25">
      <c r="A3319" s="3">
        <f t="shared" si="51"/>
        <v>10060181</v>
      </c>
      <c r="B3319" s="24">
        <v>10060181</v>
      </c>
      <c r="C3319" s="23" t="s">
        <v>937</v>
      </c>
      <c r="D3319" s="24" t="s">
        <v>1</v>
      </c>
      <c r="E3319" s="24" t="s">
        <v>641</v>
      </c>
      <c r="F3319" s="24" t="s">
        <v>468</v>
      </c>
      <c r="G3319" s="24" t="s">
        <v>940</v>
      </c>
      <c r="H3319" s="24" t="s">
        <v>941</v>
      </c>
      <c r="I3319" s="23" t="s">
        <v>7291</v>
      </c>
      <c r="J3319" s="23" t="s">
        <v>628</v>
      </c>
    </row>
    <row r="3320" spans="1:10" x14ac:dyDescent="0.25">
      <c r="A3320" s="3">
        <f t="shared" si="51"/>
        <v>10060258</v>
      </c>
      <c r="B3320" s="24">
        <v>10060258</v>
      </c>
      <c r="C3320" s="23" t="s">
        <v>937</v>
      </c>
      <c r="D3320" s="24" t="s">
        <v>1</v>
      </c>
      <c r="E3320" s="24" t="s">
        <v>641</v>
      </c>
      <c r="F3320" s="24" t="s">
        <v>7292</v>
      </c>
      <c r="G3320" s="24" t="s">
        <v>940</v>
      </c>
      <c r="H3320" s="24" t="s">
        <v>941</v>
      </c>
      <c r="I3320" s="23" t="s">
        <v>7293</v>
      </c>
      <c r="J3320" s="23" t="s">
        <v>562</v>
      </c>
    </row>
    <row r="3321" spans="1:10" x14ac:dyDescent="0.25">
      <c r="A3321" s="3">
        <f t="shared" si="51"/>
        <v>10060405</v>
      </c>
      <c r="B3321" s="24">
        <v>10060405</v>
      </c>
      <c r="C3321" s="23" t="s">
        <v>937</v>
      </c>
      <c r="D3321" s="24" t="s">
        <v>1</v>
      </c>
      <c r="E3321" s="24" t="s">
        <v>641</v>
      </c>
      <c r="F3321" s="24" t="s">
        <v>7294</v>
      </c>
      <c r="G3321" s="24" t="s">
        <v>940</v>
      </c>
      <c r="H3321" s="24" t="s">
        <v>941</v>
      </c>
      <c r="I3321" s="23" t="s">
        <v>7295</v>
      </c>
      <c r="J3321" s="23" t="s">
        <v>562</v>
      </c>
    </row>
    <row r="3322" spans="1:10" x14ac:dyDescent="0.25">
      <c r="A3322" s="3">
        <f t="shared" si="51"/>
        <v>10060676</v>
      </c>
      <c r="B3322" s="24">
        <v>10060676</v>
      </c>
      <c r="C3322" s="23" t="s">
        <v>937</v>
      </c>
      <c r="D3322" s="24" t="s">
        <v>1</v>
      </c>
      <c r="E3322" s="24" t="s">
        <v>641</v>
      </c>
      <c r="F3322" s="24" t="s">
        <v>7296</v>
      </c>
      <c r="G3322" s="24" t="s">
        <v>940</v>
      </c>
      <c r="H3322" s="24" t="s">
        <v>941</v>
      </c>
      <c r="I3322" s="23" t="s">
        <v>7297</v>
      </c>
      <c r="J3322" s="23" t="s">
        <v>720</v>
      </c>
    </row>
    <row r="3323" spans="1:10" x14ac:dyDescent="0.25">
      <c r="A3323" s="3">
        <f t="shared" si="51"/>
        <v>10060691</v>
      </c>
      <c r="B3323" s="24">
        <v>10060691</v>
      </c>
      <c r="C3323" s="23" t="s">
        <v>937</v>
      </c>
      <c r="D3323" s="24" t="s">
        <v>1</v>
      </c>
      <c r="E3323" s="24" t="s">
        <v>641</v>
      </c>
      <c r="F3323" s="24" t="s">
        <v>124</v>
      </c>
      <c r="G3323" s="24" t="s">
        <v>940</v>
      </c>
      <c r="H3323" s="24" t="s">
        <v>941</v>
      </c>
      <c r="I3323" s="23" t="s">
        <v>7298</v>
      </c>
      <c r="J3323" s="23" t="s">
        <v>847</v>
      </c>
    </row>
    <row r="3324" spans="1:10" x14ac:dyDescent="0.25">
      <c r="A3324" s="3">
        <f t="shared" si="51"/>
        <v>10060891</v>
      </c>
      <c r="B3324" s="24">
        <v>10060891</v>
      </c>
      <c r="C3324" s="23" t="s">
        <v>937</v>
      </c>
      <c r="D3324" s="24" t="s">
        <v>1</v>
      </c>
      <c r="E3324" s="24" t="s">
        <v>641</v>
      </c>
      <c r="F3324" s="24" t="s">
        <v>7299</v>
      </c>
      <c r="G3324" s="24" t="s">
        <v>940</v>
      </c>
      <c r="H3324" s="24" t="s">
        <v>941</v>
      </c>
      <c r="I3324" s="23" t="s">
        <v>7300</v>
      </c>
      <c r="J3324" s="23" t="s">
        <v>804</v>
      </c>
    </row>
    <row r="3325" spans="1:10" x14ac:dyDescent="0.25">
      <c r="A3325" s="3">
        <f t="shared" si="51"/>
        <v>10061182</v>
      </c>
      <c r="B3325" s="24">
        <v>10061182</v>
      </c>
      <c r="C3325" s="23" t="s">
        <v>937</v>
      </c>
      <c r="D3325" s="24" t="s">
        <v>1</v>
      </c>
      <c r="E3325" s="24" t="s">
        <v>641</v>
      </c>
      <c r="F3325" s="24" t="s">
        <v>7301</v>
      </c>
      <c r="G3325" s="24" t="s">
        <v>940</v>
      </c>
      <c r="H3325" s="24" t="s">
        <v>941</v>
      </c>
      <c r="I3325" s="23" t="s">
        <v>7302</v>
      </c>
      <c r="J3325" s="23" t="s">
        <v>848</v>
      </c>
    </row>
    <row r="3326" spans="1:10" x14ac:dyDescent="0.25">
      <c r="A3326" s="3">
        <f t="shared" si="51"/>
        <v>10061789</v>
      </c>
      <c r="B3326" s="24">
        <v>10061789</v>
      </c>
      <c r="C3326" s="23" t="s">
        <v>937</v>
      </c>
      <c r="D3326" s="24" t="s">
        <v>1</v>
      </c>
      <c r="E3326" s="24" t="s">
        <v>641</v>
      </c>
      <c r="F3326" s="24" t="s">
        <v>7303</v>
      </c>
      <c r="G3326" s="24" t="s">
        <v>940</v>
      </c>
      <c r="H3326" s="24" t="s">
        <v>941</v>
      </c>
      <c r="I3326" s="23" t="s">
        <v>7304</v>
      </c>
      <c r="J3326" s="23" t="s">
        <v>866</v>
      </c>
    </row>
    <row r="3327" spans="1:10" x14ac:dyDescent="0.25">
      <c r="A3327" s="3">
        <f t="shared" si="51"/>
        <v>10061933</v>
      </c>
      <c r="B3327" s="24">
        <v>10061933</v>
      </c>
      <c r="C3327" s="23" t="s">
        <v>937</v>
      </c>
      <c r="D3327" s="24" t="s">
        <v>1</v>
      </c>
      <c r="E3327" s="24" t="s">
        <v>641</v>
      </c>
      <c r="F3327" s="24" t="s">
        <v>7305</v>
      </c>
      <c r="G3327" s="24" t="s">
        <v>940</v>
      </c>
      <c r="H3327" s="24" t="s">
        <v>941</v>
      </c>
      <c r="I3327" s="23" t="s">
        <v>7306</v>
      </c>
      <c r="J3327" s="23" t="s">
        <v>844</v>
      </c>
    </row>
    <row r="3328" spans="1:10" x14ac:dyDescent="0.25">
      <c r="A3328" s="3">
        <f t="shared" si="51"/>
        <v>10062370</v>
      </c>
      <c r="B3328" s="24">
        <v>10062370</v>
      </c>
      <c r="C3328" s="23" t="s">
        <v>937</v>
      </c>
      <c r="D3328" s="24" t="s">
        <v>1</v>
      </c>
      <c r="E3328" s="24" t="s">
        <v>641</v>
      </c>
      <c r="F3328" s="24" t="s">
        <v>7307</v>
      </c>
      <c r="G3328" s="24" t="s">
        <v>940</v>
      </c>
      <c r="H3328" s="24" t="s">
        <v>941</v>
      </c>
      <c r="I3328" s="23" t="s">
        <v>7308</v>
      </c>
      <c r="J3328" s="23" t="s">
        <v>774</v>
      </c>
    </row>
    <row r="3329" spans="1:10" x14ac:dyDescent="0.25">
      <c r="A3329" s="3">
        <f t="shared" si="51"/>
        <v>10062691</v>
      </c>
      <c r="B3329" s="24">
        <v>10062691</v>
      </c>
      <c r="C3329" s="23" t="s">
        <v>937</v>
      </c>
      <c r="D3329" s="24" t="s">
        <v>1</v>
      </c>
      <c r="E3329" s="24" t="s">
        <v>641</v>
      </c>
      <c r="F3329" s="24" t="s">
        <v>7309</v>
      </c>
      <c r="G3329" s="24" t="s">
        <v>940</v>
      </c>
      <c r="H3329" s="24" t="s">
        <v>941</v>
      </c>
      <c r="I3329" s="23" t="s">
        <v>7310</v>
      </c>
      <c r="J3329" s="23" t="s">
        <v>848</v>
      </c>
    </row>
    <row r="3330" spans="1:10" x14ac:dyDescent="0.25">
      <c r="A3330" s="3">
        <f t="shared" si="51"/>
        <v>10062698</v>
      </c>
      <c r="B3330" s="24">
        <v>10062698</v>
      </c>
      <c r="C3330" s="23" t="s">
        <v>937</v>
      </c>
      <c r="D3330" s="24" t="s">
        <v>1</v>
      </c>
      <c r="E3330" s="24" t="s">
        <v>641</v>
      </c>
      <c r="F3330" s="24" t="s">
        <v>7311</v>
      </c>
      <c r="G3330" s="24" t="s">
        <v>940</v>
      </c>
      <c r="H3330" s="24" t="s">
        <v>941</v>
      </c>
      <c r="I3330" s="23" t="s">
        <v>7312</v>
      </c>
      <c r="J3330" s="23" t="s">
        <v>774</v>
      </c>
    </row>
    <row r="3331" spans="1:10" x14ac:dyDescent="0.25">
      <c r="A3331" s="3">
        <f t="shared" ref="A3331:A3394" si="52">+B3331</f>
        <v>10062711</v>
      </c>
      <c r="B3331" s="24">
        <v>10062711</v>
      </c>
      <c r="C3331" s="23" t="s">
        <v>937</v>
      </c>
      <c r="D3331" s="24" t="s">
        <v>1</v>
      </c>
      <c r="E3331" s="24" t="s">
        <v>641</v>
      </c>
      <c r="F3331" s="24" t="s">
        <v>359</v>
      </c>
      <c r="G3331" s="24" t="s">
        <v>940</v>
      </c>
      <c r="H3331" s="24" t="s">
        <v>941</v>
      </c>
      <c r="I3331" s="23" t="s">
        <v>7313</v>
      </c>
      <c r="J3331" s="23" t="s">
        <v>866</v>
      </c>
    </row>
    <row r="3332" spans="1:10" x14ac:dyDescent="0.25">
      <c r="A3332" s="3">
        <f t="shared" si="52"/>
        <v>10062727</v>
      </c>
      <c r="B3332" s="24">
        <v>10062727</v>
      </c>
      <c r="C3332" s="23" t="s">
        <v>937</v>
      </c>
      <c r="D3332" s="24" t="s">
        <v>1</v>
      </c>
      <c r="E3332" s="24" t="s">
        <v>641</v>
      </c>
      <c r="F3332" s="24" t="s">
        <v>118</v>
      </c>
      <c r="G3332" s="24" t="s">
        <v>940</v>
      </c>
      <c r="H3332" s="24" t="s">
        <v>941</v>
      </c>
      <c r="I3332" s="23" t="s">
        <v>7314</v>
      </c>
      <c r="J3332" s="23" t="s">
        <v>847</v>
      </c>
    </row>
    <row r="3333" spans="1:10" x14ac:dyDescent="0.25">
      <c r="A3333" s="3">
        <f t="shared" si="52"/>
        <v>10062918</v>
      </c>
      <c r="B3333" s="24">
        <v>10062918</v>
      </c>
      <c r="C3333" s="23" t="s">
        <v>937</v>
      </c>
      <c r="D3333" s="24" t="s">
        <v>1</v>
      </c>
      <c r="E3333" s="24" t="s">
        <v>641</v>
      </c>
      <c r="F3333" s="24" t="s">
        <v>7315</v>
      </c>
      <c r="G3333" s="24" t="s">
        <v>940</v>
      </c>
      <c r="H3333" s="24" t="s">
        <v>941</v>
      </c>
      <c r="I3333" s="23" t="s">
        <v>7316</v>
      </c>
      <c r="J3333" s="23" t="s">
        <v>847</v>
      </c>
    </row>
    <row r="3334" spans="1:10" x14ac:dyDescent="0.25">
      <c r="A3334" s="3">
        <f t="shared" si="52"/>
        <v>10063179</v>
      </c>
      <c r="B3334" s="24">
        <v>10063179</v>
      </c>
      <c r="C3334" s="23" t="s">
        <v>937</v>
      </c>
      <c r="D3334" s="24" t="s">
        <v>1</v>
      </c>
      <c r="E3334" s="24" t="s">
        <v>641</v>
      </c>
      <c r="F3334" s="24" t="s">
        <v>7317</v>
      </c>
      <c r="G3334" s="24" t="s">
        <v>940</v>
      </c>
      <c r="H3334" s="24" t="s">
        <v>941</v>
      </c>
      <c r="I3334" s="23" t="s">
        <v>7318</v>
      </c>
      <c r="J3334" s="23" t="s">
        <v>848</v>
      </c>
    </row>
    <row r="3335" spans="1:10" x14ac:dyDescent="0.25">
      <c r="A3335" s="3">
        <f t="shared" si="52"/>
        <v>10063214</v>
      </c>
      <c r="B3335" s="24">
        <v>10063214</v>
      </c>
      <c r="C3335" s="23" t="s">
        <v>937</v>
      </c>
      <c r="D3335" s="24" t="s">
        <v>1</v>
      </c>
      <c r="E3335" s="24" t="s">
        <v>641</v>
      </c>
      <c r="F3335" s="24" t="s">
        <v>271</v>
      </c>
      <c r="G3335" s="24" t="s">
        <v>940</v>
      </c>
      <c r="H3335" s="24" t="s">
        <v>941</v>
      </c>
      <c r="I3335" s="23" t="s">
        <v>7319</v>
      </c>
      <c r="J3335" s="23" t="s">
        <v>848</v>
      </c>
    </row>
    <row r="3336" spans="1:10" x14ac:dyDescent="0.25">
      <c r="A3336" s="3">
        <f t="shared" si="52"/>
        <v>12428534</v>
      </c>
      <c r="B3336" s="24">
        <v>12428534</v>
      </c>
      <c r="C3336" s="23" t="s">
        <v>937</v>
      </c>
      <c r="D3336" s="24" t="s">
        <v>1</v>
      </c>
      <c r="E3336" s="24" t="s">
        <v>641</v>
      </c>
      <c r="F3336" s="24" t="s">
        <v>7320</v>
      </c>
      <c r="G3336" s="24" t="s">
        <v>940</v>
      </c>
      <c r="H3336" s="24" t="s">
        <v>941</v>
      </c>
      <c r="I3336" s="23" t="s">
        <v>7321</v>
      </c>
      <c r="J3336" s="23" t="s">
        <v>897</v>
      </c>
    </row>
    <row r="3337" spans="1:10" x14ac:dyDescent="0.25">
      <c r="A3337" s="3">
        <f t="shared" si="52"/>
        <v>12502463</v>
      </c>
      <c r="B3337" s="24">
        <v>12502463</v>
      </c>
      <c r="C3337" s="23" t="s">
        <v>937</v>
      </c>
      <c r="D3337" s="24" t="s">
        <v>1</v>
      </c>
      <c r="E3337" s="24" t="s">
        <v>641</v>
      </c>
      <c r="F3337" s="24" t="s">
        <v>7322</v>
      </c>
      <c r="G3337" s="24" t="s">
        <v>940</v>
      </c>
      <c r="H3337" s="24" t="s">
        <v>941</v>
      </c>
      <c r="I3337" s="23" t="s">
        <v>7323</v>
      </c>
      <c r="J3337" s="23" t="s">
        <v>720</v>
      </c>
    </row>
    <row r="3338" spans="1:10" x14ac:dyDescent="0.25">
      <c r="A3338" s="3">
        <f t="shared" si="52"/>
        <v>12509070</v>
      </c>
      <c r="B3338" s="24">
        <v>12509070</v>
      </c>
      <c r="C3338" s="23" t="s">
        <v>937</v>
      </c>
      <c r="D3338" s="24" t="s">
        <v>1</v>
      </c>
      <c r="E3338" s="24" t="s">
        <v>641</v>
      </c>
      <c r="F3338" s="24" t="s">
        <v>7324</v>
      </c>
      <c r="G3338" s="24" t="s">
        <v>940</v>
      </c>
      <c r="H3338" s="24" t="s">
        <v>941</v>
      </c>
      <c r="I3338" s="23" t="s">
        <v>7325</v>
      </c>
      <c r="J3338" s="23" t="s">
        <v>888</v>
      </c>
    </row>
    <row r="3339" spans="1:10" x14ac:dyDescent="0.25">
      <c r="A3339" s="3">
        <f t="shared" si="52"/>
        <v>10053693</v>
      </c>
      <c r="B3339" s="24">
        <v>10053693</v>
      </c>
      <c r="C3339" s="23" t="s">
        <v>937</v>
      </c>
      <c r="D3339" s="24" t="s">
        <v>1</v>
      </c>
      <c r="E3339" s="24" t="s">
        <v>641</v>
      </c>
      <c r="F3339" s="24" t="s">
        <v>7326</v>
      </c>
      <c r="G3339" s="24" t="s">
        <v>940</v>
      </c>
      <c r="H3339" s="24" t="s">
        <v>941</v>
      </c>
      <c r="I3339" s="23" t="s">
        <v>7327</v>
      </c>
      <c r="J3339" s="23" t="s">
        <v>804</v>
      </c>
    </row>
    <row r="3340" spans="1:10" x14ac:dyDescent="0.25">
      <c r="A3340" s="3">
        <f t="shared" si="52"/>
        <v>10053917</v>
      </c>
      <c r="B3340" s="24">
        <v>10053917</v>
      </c>
      <c r="C3340" s="23" t="s">
        <v>937</v>
      </c>
      <c r="D3340" s="24" t="s">
        <v>1</v>
      </c>
      <c r="E3340" s="24" t="s">
        <v>641</v>
      </c>
      <c r="F3340" s="24" t="s">
        <v>7328</v>
      </c>
      <c r="G3340" s="24" t="s">
        <v>940</v>
      </c>
      <c r="H3340" s="24" t="s">
        <v>941</v>
      </c>
      <c r="I3340" s="23" t="s">
        <v>7329</v>
      </c>
      <c r="J3340" s="23" t="s">
        <v>848</v>
      </c>
    </row>
    <row r="3341" spans="1:10" x14ac:dyDescent="0.25">
      <c r="A3341" s="3">
        <f t="shared" si="52"/>
        <v>10053987</v>
      </c>
      <c r="B3341" s="24">
        <v>10053987</v>
      </c>
      <c r="C3341" s="23" t="s">
        <v>937</v>
      </c>
      <c r="D3341" s="24" t="s">
        <v>1</v>
      </c>
      <c r="E3341" s="24" t="s">
        <v>641</v>
      </c>
      <c r="F3341" s="24" t="s">
        <v>7330</v>
      </c>
      <c r="G3341" s="24" t="s">
        <v>940</v>
      </c>
      <c r="H3341" s="24" t="s">
        <v>941</v>
      </c>
      <c r="I3341" s="23" t="s">
        <v>7331</v>
      </c>
      <c r="J3341" s="23" t="s">
        <v>740</v>
      </c>
    </row>
    <row r="3342" spans="1:10" x14ac:dyDescent="0.25">
      <c r="A3342" s="3">
        <f t="shared" si="52"/>
        <v>10054277</v>
      </c>
      <c r="B3342" s="24">
        <v>10054277</v>
      </c>
      <c r="C3342" s="23" t="s">
        <v>937</v>
      </c>
      <c r="D3342" s="24" t="s">
        <v>1</v>
      </c>
      <c r="E3342" s="24" t="s">
        <v>641</v>
      </c>
      <c r="F3342" s="24" t="s">
        <v>7332</v>
      </c>
      <c r="G3342" s="24" t="s">
        <v>940</v>
      </c>
      <c r="H3342" s="24" t="s">
        <v>941</v>
      </c>
      <c r="I3342" s="23" t="s">
        <v>7333</v>
      </c>
      <c r="J3342" s="23" t="s">
        <v>888</v>
      </c>
    </row>
    <row r="3343" spans="1:10" x14ac:dyDescent="0.25">
      <c r="A3343" s="3">
        <f t="shared" si="52"/>
        <v>10054405</v>
      </c>
      <c r="B3343" s="24">
        <v>10054405</v>
      </c>
      <c r="C3343" s="23" t="s">
        <v>937</v>
      </c>
      <c r="D3343" s="24" t="s">
        <v>1</v>
      </c>
      <c r="E3343" s="24" t="s">
        <v>641</v>
      </c>
      <c r="F3343" s="24" t="s">
        <v>7334</v>
      </c>
      <c r="G3343" s="24" t="s">
        <v>940</v>
      </c>
      <c r="H3343" s="24" t="s">
        <v>941</v>
      </c>
      <c r="I3343" s="23" t="s">
        <v>7335</v>
      </c>
      <c r="J3343" s="23" t="s">
        <v>784</v>
      </c>
    </row>
    <row r="3344" spans="1:10" x14ac:dyDescent="0.25">
      <c r="A3344" s="3">
        <f t="shared" si="52"/>
        <v>10054669</v>
      </c>
      <c r="B3344" s="24">
        <v>10054669</v>
      </c>
      <c r="C3344" s="23" t="s">
        <v>937</v>
      </c>
      <c r="D3344" s="24" t="s">
        <v>1</v>
      </c>
      <c r="E3344" s="24" t="s">
        <v>641</v>
      </c>
      <c r="F3344" s="24" t="s">
        <v>7336</v>
      </c>
      <c r="G3344" s="24" t="s">
        <v>940</v>
      </c>
      <c r="H3344" s="24" t="s">
        <v>941</v>
      </c>
      <c r="I3344" s="23" t="s">
        <v>7337</v>
      </c>
      <c r="J3344" s="23" t="s">
        <v>740</v>
      </c>
    </row>
    <row r="3345" spans="1:10" x14ac:dyDescent="0.25">
      <c r="A3345" s="3">
        <f t="shared" si="52"/>
        <v>10054703</v>
      </c>
      <c r="B3345" s="24">
        <v>10054703</v>
      </c>
      <c r="C3345" s="23" t="s">
        <v>937</v>
      </c>
      <c r="D3345" s="24" t="s">
        <v>1</v>
      </c>
      <c r="E3345" s="24" t="s">
        <v>641</v>
      </c>
      <c r="F3345" s="24" t="s">
        <v>7338</v>
      </c>
      <c r="G3345" s="24" t="s">
        <v>940</v>
      </c>
      <c r="H3345" s="24" t="s">
        <v>941</v>
      </c>
      <c r="I3345" s="23" t="s">
        <v>7339</v>
      </c>
      <c r="J3345" s="23" t="s">
        <v>881</v>
      </c>
    </row>
    <row r="3346" spans="1:10" x14ac:dyDescent="0.25">
      <c r="A3346" s="3">
        <f t="shared" si="52"/>
        <v>10054741</v>
      </c>
      <c r="B3346" s="24">
        <v>10054741</v>
      </c>
      <c r="C3346" s="23" t="s">
        <v>937</v>
      </c>
      <c r="D3346" s="24" t="s">
        <v>1</v>
      </c>
      <c r="E3346" s="24" t="s">
        <v>641</v>
      </c>
      <c r="F3346" s="24" t="s">
        <v>7340</v>
      </c>
      <c r="G3346" s="24" t="s">
        <v>940</v>
      </c>
      <c r="H3346" s="24" t="s">
        <v>941</v>
      </c>
      <c r="I3346" s="23" t="s">
        <v>7341</v>
      </c>
      <c r="J3346" s="23" t="s">
        <v>804</v>
      </c>
    </row>
    <row r="3347" spans="1:10" x14ac:dyDescent="0.25">
      <c r="A3347" s="3">
        <f t="shared" si="52"/>
        <v>10054766</v>
      </c>
      <c r="B3347" s="24">
        <v>10054766</v>
      </c>
      <c r="C3347" s="23" t="s">
        <v>937</v>
      </c>
      <c r="D3347" s="24" t="s">
        <v>1</v>
      </c>
      <c r="E3347" s="24" t="s">
        <v>641</v>
      </c>
      <c r="F3347" s="24" t="s">
        <v>7342</v>
      </c>
      <c r="G3347" s="24" t="s">
        <v>940</v>
      </c>
      <c r="H3347" s="24" t="s">
        <v>941</v>
      </c>
      <c r="I3347" s="23" t="s">
        <v>7343</v>
      </c>
      <c r="J3347" s="23" t="s">
        <v>866</v>
      </c>
    </row>
    <row r="3348" spans="1:10" x14ac:dyDescent="0.25">
      <c r="A3348" s="3">
        <f t="shared" si="52"/>
        <v>10054917</v>
      </c>
      <c r="B3348" s="24">
        <v>10054917</v>
      </c>
      <c r="C3348" s="23" t="s">
        <v>937</v>
      </c>
      <c r="D3348" s="24" t="s">
        <v>1</v>
      </c>
      <c r="E3348" s="24" t="s">
        <v>641</v>
      </c>
      <c r="F3348" s="24" t="s">
        <v>7344</v>
      </c>
      <c r="G3348" s="24" t="s">
        <v>940</v>
      </c>
      <c r="H3348" s="24" t="s">
        <v>941</v>
      </c>
      <c r="I3348" s="23" t="s">
        <v>7345</v>
      </c>
      <c r="J3348" s="23" t="s">
        <v>804</v>
      </c>
    </row>
    <row r="3349" spans="1:10" x14ac:dyDescent="0.25">
      <c r="A3349" s="3">
        <f t="shared" si="52"/>
        <v>10054984</v>
      </c>
      <c r="B3349" s="24">
        <v>10054984</v>
      </c>
      <c r="C3349" s="23" t="s">
        <v>937</v>
      </c>
      <c r="D3349" s="24" t="s">
        <v>1</v>
      </c>
      <c r="E3349" s="24" t="s">
        <v>641</v>
      </c>
      <c r="F3349" s="24" t="s">
        <v>7346</v>
      </c>
      <c r="G3349" s="24" t="s">
        <v>940</v>
      </c>
      <c r="H3349" s="24" t="s">
        <v>941</v>
      </c>
      <c r="I3349" s="23" t="s">
        <v>7347</v>
      </c>
      <c r="J3349" s="23" t="s">
        <v>740</v>
      </c>
    </row>
    <row r="3350" spans="1:10" x14ac:dyDescent="0.25">
      <c r="A3350" s="3">
        <f t="shared" si="52"/>
        <v>10055177</v>
      </c>
      <c r="B3350" s="24">
        <v>10055177</v>
      </c>
      <c r="C3350" s="23" t="s">
        <v>937</v>
      </c>
      <c r="D3350" s="24" t="s">
        <v>1</v>
      </c>
      <c r="E3350" s="24" t="s">
        <v>641</v>
      </c>
      <c r="F3350" s="24" t="s">
        <v>7348</v>
      </c>
      <c r="G3350" s="24" t="s">
        <v>940</v>
      </c>
      <c r="H3350" s="24" t="s">
        <v>941</v>
      </c>
      <c r="I3350" s="23" t="s">
        <v>7349</v>
      </c>
      <c r="J3350" s="23" t="s">
        <v>793</v>
      </c>
    </row>
    <row r="3351" spans="1:10" x14ac:dyDescent="0.25">
      <c r="A3351" s="3">
        <f t="shared" si="52"/>
        <v>10055185</v>
      </c>
      <c r="B3351" s="24">
        <v>10055185</v>
      </c>
      <c r="C3351" s="23" t="s">
        <v>937</v>
      </c>
      <c r="D3351" s="24" t="s">
        <v>1</v>
      </c>
      <c r="E3351" s="24" t="s">
        <v>641</v>
      </c>
      <c r="F3351" s="24" t="s">
        <v>7350</v>
      </c>
      <c r="G3351" s="24" t="s">
        <v>940</v>
      </c>
      <c r="H3351" s="24" t="s">
        <v>941</v>
      </c>
      <c r="I3351" s="23" t="s">
        <v>7351</v>
      </c>
      <c r="J3351" s="23" t="s">
        <v>881</v>
      </c>
    </row>
    <row r="3352" spans="1:10" x14ac:dyDescent="0.25">
      <c r="A3352" s="3">
        <f t="shared" si="52"/>
        <v>10055409</v>
      </c>
      <c r="B3352" s="24">
        <v>10055409</v>
      </c>
      <c r="C3352" s="23" t="s">
        <v>937</v>
      </c>
      <c r="D3352" s="24" t="s">
        <v>1</v>
      </c>
      <c r="E3352" s="24" t="s">
        <v>641</v>
      </c>
      <c r="F3352" s="24" t="s">
        <v>7352</v>
      </c>
      <c r="G3352" s="24" t="s">
        <v>940</v>
      </c>
      <c r="H3352" s="24" t="s">
        <v>941</v>
      </c>
      <c r="I3352" s="23" t="s">
        <v>7353</v>
      </c>
      <c r="J3352" s="23" t="s">
        <v>848</v>
      </c>
    </row>
    <row r="3353" spans="1:10" x14ac:dyDescent="0.25">
      <c r="A3353" s="3">
        <f t="shared" si="52"/>
        <v>10055458</v>
      </c>
      <c r="B3353" s="24">
        <v>10055458</v>
      </c>
      <c r="C3353" s="23" t="s">
        <v>937</v>
      </c>
      <c r="D3353" s="24" t="s">
        <v>1</v>
      </c>
      <c r="E3353" s="24" t="s">
        <v>641</v>
      </c>
      <c r="F3353" s="24" t="s">
        <v>7354</v>
      </c>
      <c r="G3353" s="24" t="s">
        <v>940</v>
      </c>
      <c r="H3353" s="24" t="s">
        <v>941</v>
      </c>
      <c r="I3353" s="23" t="s">
        <v>7355</v>
      </c>
      <c r="J3353" s="23" t="s">
        <v>847</v>
      </c>
    </row>
    <row r="3354" spans="1:10" x14ac:dyDescent="0.25">
      <c r="A3354" s="3">
        <f t="shared" si="52"/>
        <v>10055565</v>
      </c>
      <c r="B3354" s="24">
        <v>10055565</v>
      </c>
      <c r="C3354" s="23" t="s">
        <v>937</v>
      </c>
      <c r="D3354" s="24" t="s">
        <v>1</v>
      </c>
      <c r="E3354" s="24" t="s">
        <v>641</v>
      </c>
      <c r="F3354" s="24" t="s">
        <v>7356</v>
      </c>
      <c r="G3354" s="24" t="s">
        <v>940</v>
      </c>
      <c r="H3354" s="24" t="s">
        <v>941</v>
      </c>
      <c r="I3354" s="23" t="s">
        <v>7357</v>
      </c>
      <c r="J3354" s="23" t="s">
        <v>897</v>
      </c>
    </row>
    <row r="3355" spans="1:10" x14ac:dyDescent="0.25">
      <c r="A3355" s="3">
        <f t="shared" si="52"/>
        <v>10055726</v>
      </c>
      <c r="B3355" s="24">
        <v>10055726</v>
      </c>
      <c r="C3355" s="23" t="s">
        <v>937</v>
      </c>
      <c r="D3355" s="24" t="s">
        <v>1</v>
      </c>
      <c r="E3355" s="24" t="s">
        <v>641</v>
      </c>
      <c r="F3355" s="24" t="s">
        <v>7358</v>
      </c>
      <c r="G3355" s="24" t="s">
        <v>940</v>
      </c>
      <c r="H3355" s="24" t="s">
        <v>941</v>
      </c>
      <c r="I3355" s="23" t="s">
        <v>7359</v>
      </c>
      <c r="J3355" s="23" t="s">
        <v>844</v>
      </c>
    </row>
    <row r="3356" spans="1:10" x14ac:dyDescent="0.25">
      <c r="A3356" s="3">
        <f t="shared" si="52"/>
        <v>10055893</v>
      </c>
      <c r="B3356" s="24">
        <v>10055893</v>
      </c>
      <c r="C3356" s="23" t="s">
        <v>937</v>
      </c>
      <c r="D3356" s="24" t="s">
        <v>1</v>
      </c>
      <c r="E3356" s="24" t="s">
        <v>641</v>
      </c>
      <c r="F3356" s="24" t="s">
        <v>7360</v>
      </c>
      <c r="G3356" s="24" t="s">
        <v>940</v>
      </c>
      <c r="H3356" s="24" t="s">
        <v>941</v>
      </c>
      <c r="I3356" s="23" t="s">
        <v>7361</v>
      </c>
      <c r="J3356" s="23" t="s">
        <v>804</v>
      </c>
    </row>
    <row r="3357" spans="1:10" x14ac:dyDescent="0.25">
      <c r="A3357" s="3">
        <f t="shared" si="52"/>
        <v>10056765</v>
      </c>
      <c r="B3357" s="24">
        <v>10056765</v>
      </c>
      <c r="C3357" s="23" t="s">
        <v>937</v>
      </c>
      <c r="D3357" s="24" t="s">
        <v>1</v>
      </c>
      <c r="E3357" s="24" t="s">
        <v>641</v>
      </c>
      <c r="F3357" s="24" t="s">
        <v>7362</v>
      </c>
      <c r="G3357" s="24" t="s">
        <v>940</v>
      </c>
      <c r="H3357" s="24" t="s">
        <v>941</v>
      </c>
      <c r="I3357" s="23" t="s">
        <v>7363</v>
      </c>
      <c r="J3357" s="23" t="s">
        <v>628</v>
      </c>
    </row>
    <row r="3358" spans="1:10" x14ac:dyDescent="0.25">
      <c r="A3358" s="3">
        <f t="shared" si="52"/>
        <v>10056771</v>
      </c>
      <c r="B3358" s="24">
        <v>10056771</v>
      </c>
      <c r="C3358" s="23" t="s">
        <v>937</v>
      </c>
      <c r="D3358" s="24" t="s">
        <v>1</v>
      </c>
      <c r="E3358" s="24" t="s">
        <v>641</v>
      </c>
      <c r="F3358" s="24" t="s">
        <v>7364</v>
      </c>
      <c r="G3358" s="24" t="s">
        <v>940</v>
      </c>
      <c r="H3358" s="24" t="s">
        <v>941</v>
      </c>
      <c r="I3358" s="23" t="s">
        <v>7365</v>
      </c>
      <c r="J3358" s="23" t="s">
        <v>628</v>
      </c>
    </row>
    <row r="3359" spans="1:10" x14ac:dyDescent="0.25">
      <c r="A3359" s="3">
        <f t="shared" si="52"/>
        <v>10056835</v>
      </c>
      <c r="B3359" s="24">
        <v>10056835</v>
      </c>
      <c r="C3359" s="23" t="s">
        <v>937</v>
      </c>
      <c r="D3359" s="24" t="s">
        <v>1</v>
      </c>
      <c r="E3359" s="24" t="s">
        <v>641</v>
      </c>
      <c r="F3359" s="24" t="s">
        <v>7366</v>
      </c>
      <c r="G3359" s="24" t="s">
        <v>940</v>
      </c>
      <c r="H3359" s="24" t="s">
        <v>941</v>
      </c>
      <c r="I3359" s="23" t="s">
        <v>7367</v>
      </c>
      <c r="J3359" s="23" t="s">
        <v>562</v>
      </c>
    </row>
    <row r="3360" spans="1:10" x14ac:dyDescent="0.25">
      <c r="A3360" s="3">
        <f t="shared" si="52"/>
        <v>10057083</v>
      </c>
      <c r="B3360" s="24">
        <v>10057083</v>
      </c>
      <c r="C3360" s="23" t="s">
        <v>937</v>
      </c>
      <c r="D3360" s="24" t="s">
        <v>1</v>
      </c>
      <c r="E3360" s="24" t="s">
        <v>641</v>
      </c>
      <c r="F3360" s="24" t="s">
        <v>7368</v>
      </c>
      <c r="G3360" s="24" t="s">
        <v>940</v>
      </c>
      <c r="H3360" s="24" t="s">
        <v>941</v>
      </c>
      <c r="I3360" s="23" t="s">
        <v>7369</v>
      </c>
      <c r="J3360" s="23" t="s">
        <v>848</v>
      </c>
    </row>
    <row r="3361" spans="1:10" x14ac:dyDescent="0.25">
      <c r="A3361" s="3">
        <f t="shared" si="52"/>
        <v>10057121</v>
      </c>
      <c r="B3361" s="24">
        <v>10057121</v>
      </c>
      <c r="C3361" s="23" t="s">
        <v>937</v>
      </c>
      <c r="D3361" s="24" t="s">
        <v>1</v>
      </c>
      <c r="E3361" s="24" t="s">
        <v>641</v>
      </c>
      <c r="F3361" s="24" t="s">
        <v>7370</v>
      </c>
      <c r="G3361" s="24" t="s">
        <v>940</v>
      </c>
      <c r="H3361" s="24" t="s">
        <v>941</v>
      </c>
      <c r="I3361" s="23" t="s">
        <v>7371</v>
      </c>
      <c r="J3361" s="23" t="s">
        <v>881</v>
      </c>
    </row>
    <row r="3362" spans="1:10" x14ac:dyDescent="0.25">
      <c r="A3362" s="3">
        <f t="shared" si="52"/>
        <v>10057170</v>
      </c>
      <c r="B3362" s="24">
        <v>10057170</v>
      </c>
      <c r="C3362" s="23" t="s">
        <v>937</v>
      </c>
      <c r="D3362" s="24" t="s">
        <v>1</v>
      </c>
      <c r="E3362" s="24" t="s">
        <v>641</v>
      </c>
      <c r="F3362" s="24" t="s">
        <v>7372</v>
      </c>
      <c r="G3362" s="24" t="s">
        <v>940</v>
      </c>
      <c r="H3362" s="24" t="s">
        <v>941</v>
      </c>
      <c r="I3362" s="23" t="s">
        <v>7373</v>
      </c>
      <c r="J3362" s="23" t="s">
        <v>823</v>
      </c>
    </row>
    <row r="3363" spans="1:10" x14ac:dyDescent="0.25">
      <c r="A3363" s="3">
        <f t="shared" si="52"/>
        <v>10057773</v>
      </c>
      <c r="B3363" s="24">
        <v>10057773</v>
      </c>
      <c r="C3363" s="23" t="s">
        <v>937</v>
      </c>
      <c r="D3363" s="24" t="s">
        <v>1</v>
      </c>
      <c r="E3363" s="24" t="s">
        <v>641</v>
      </c>
      <c r="F3363" s="24" t="s">
        <v>7374</v>
      </c>
      <c r="G3363" s="24" t="s">
        <v>940</v>
      </c>
      <c r="H3363" s="24" t="s">
        <v>941</v>
      </c>
      <c r="I3363" s="23" t="s">
        <v>7375</v>
      </c>
      <c r="J3363" s="23" t="s">
        <v>897</v>
      </c>
    </row>
    <row r="3364" spans="1:10" x14ac:dyDescent="0.25">
      <c r="A3364" s="3">
        <f t="shared" si="52"/>
        <v>10058047</v>
      </c>
      <c r="B3364" s="24">
        <v>10058047</v>
      </c>
      <c r="C3364" s="23" t="s">
        <v>937</v>
      </c>
      <c r="D3364" s="24" t="s">
        <v>1</v>
      </c>
      <c r="E3364" s="24" t="s">
        <v>641</v>
      </c>
      <c r="F3364" s="24" t="s">
        <v>7376</v>
      </c>
      <c r="G3364" s="24" t="s">
        <v>940</v>
      </c>
      <c r="H3364" s="24" t="s">
        <v>941</v>
      </c>
      <c r="I3364" s="23" t="s">
        <v>7377</v>
      </c>
      <c r="J3364" s="23" t="s">
        <v>856</v>
      </c>
    </row>
    <row r="3365" spans="1:10" x14ac:dyDescent="0.25">
      <c r="A3365" s="3">
        <f t="shared" si="52"/>
        <v>10058157</v>
      </c>
      <c r="B3365" s="24">
        <v>10058157</v>
      </c>
      <c r="C3365" s="23" t="s">
        <v>937</v>
      </c>
      <c r="D3365" s="24" t="s">
        <v>1</v>
      </c>
      <c r="E3365" s="24" t="s">
        <v>641</v>
      </c>
      <c r="F3365" s="24" t="s">
        <v>7378</v>
      </c>
      <c r="G3365" s="24" t="s">
        <v>940</v>
      </c>
      <c r="H3365" s="24" t="s">
        <v>941</v>
      </c>
      <c r="I3365" s="23" t="s">
        <v>7379</v>
      </c>
      <c r="J3365" s="23" t="s">
        <v>793</v>
      </c>
    </row>
    <row r="3366" spans="1:10" x14ac:dyDescent="0.25">
      <c r="A3366" s="3">
        <f t="shared" si="52"/>
        <v>10058400</v>
      </c>
      <c r="B3366" s="24">
        <v>10058400</v>
      </c>
      <c r="C3366" s="23" t="s">
        <v>937</v>
      </c>
      <c r="D3366" s="24" t="s">
        <v>1</v>
      </c>
      <c r="E3366" s="24" t="s">
        <v>641</v>
      </c>
      <c r="F3366" s="24" t="s">
        <v>7380</v>
      </c>
      <c r="G3366" s="24" t="s">
        <v>940</v>
      </c>
      <c r="H3366" s="24" t="s">
        <v>941</v>
      </c>
      <c r="I3366" s="23" t="s">
        <v>7381</v>
      </c>
      <c r="J3366" s="23" t="s">
        <v>767</v>
      </c>
    </row>
    <row r="3367" spans="1:10" x14ac:dyDescent="0.25">
      <c r="A3367" s="3">
        <f t="shared" si="52"/>
        <v>10058530</v>
      </c>
      <c r="B3367" s="24">
        <v>10058530</v>
      </c>
      <c r="C3367" s="23" t="s">
        <v>937</v>
      </c>
      <c r="D3367" s="24" t="s">
        <v>1</v>
      </c>
      <c r="E3367" s="24" t="s">
        <v>641</v>
      </c>
      <c r="F3367" s="24" t="s">
        <v>7382</v>
      </c>
      <c r="G3367" s="24" t="s">
        <v>940</v>
      </c>
      <c r="H3367" s="24" t="s">
        <v>941</v>
      </c>
      <c r="I3367" s="23" t="s">
        <v>7383</v>
      </c>
      <c r="J3367" s="23" t="s">
        <v>881</v>
      </c>
    </row>
    <row r="3368" spans="1:10" x14ac:dyDescent="0.25">
      <c r="A3368" s="3">
        <f t="shared" si="52"/>
        <v>10058563</v>
      </c>
      <c r="B3368" s="24">
        <v>10058563</v>
      </c>
      <c r="C3368" s="23" t="s">
        <v>937</v>
      </c>
      <c r="D3368" s="24" t="s">
        <v>1</v>
      </c>
      <c r="E3368" s="24" t="s">
        <v>641</v>
      </c>
      <c r="F3368" s="24" t="s">
        <v>7384</v>
      </c>
      <c r="G3368" s="24" t="s">
        <v>940</v>
      </c>
      <c r="H3368" s="24" t="s">
        <v>941</v>
      </c>
      <c r="I3368" s="23" t="s">
        <v>7385</v>
      </c>
      <c r="J3368" s="23" t="s">
        <v>628</v>
      </c>
    </row>
    <row r="3369" spans="1:10" x14ac:dyDescent="0.25">
      <c r="A3369" s="3">
        <f t="shared" si="52"/>
        <v>10058719</v>
      </c>
      <c r="B3369" s="24">
        <v>10058719</v>
      </c>
      <c r="C3369" s="23" t="s">
        <v>937</v>
      </c>
      <c r="D3369" s="24" t="s">
        <v>1</v>
      </c>
      <c r="E3369" s="24" t="s">
        <v>641</v>
      </c>
      <c r="F3369" s="24" t="s">
        <v>7386</v>
      </c>
      <c r="G3369" s="24" t="s">
        <v>940</v>
      </c>
      <c r="H3369" s="24" t="s">
        <v>941</v>
      </c>
      <c r="I3369" s="23" t="s">
        <v>7387</v>
      </c>
      <c r="J3369" s="23" t="s">
        <v>804</v>
      </c>
    </row>
    <row r="3370" spans="1:10" x14ac:dyDescent="0.25">
      <c r="A3370" s="3">
        <f t="shared" si="52"/>
        <v>10058912</v>
      </c>
      <c r="B3370" s="24">
        <v>10058912</v>
      </c>
      <c r="C3370" s="23" t="s">
        <v>937</v>
      </c>
      <c r="D3370" s="24" t="s">
        <v>1</v>
      </c>
      <c r="E3370" s="24" t="s">
        <v>641</v>
      </c>
      <c r="F3370" s="24" t="s">
        <v>7388</v>
      </c>
      <c r="G3370" s="24" t="s">
        <v>940</v>
      </c>
      <c r="H3370" s="24" t="s">
        <v>941</v>
      </c>
      <c r="I3370" s="23" t="s">
        <v>7389</v>
      </c>
      <c r="J3370" s="23" t="s">
        <v>848</v>
      </c>
    </row>
    <row r="3371" spans="1:10" x14ac:dyDescent="0.25">
      <c r="A3371" s="3">
        <f t="shared" si="52"/>
        <v>10059219</v>
      </c>
      <c r="B3371" s="24">
        <v>10059219</v>
      </c>
      <c r="C3371" s="23" t="s">
        <v>937</v>
      </c>
      <c r="D3371" s="24" t="s">
        <v>1</v>
      </c>
      <c r="E3371" s="24" t="s">
        <v>641</v>
      </c>
      <c r="F3371" s="24" t="s">
        <v>7390</v>
      </c>
      <c r="G3371" s="24" t="s">
        <v>940</v>
      </c>
      <c r="H3371" s="24" t="s">
        <v>941</v>
      </c>
      <c r="I3371" s="23" t="s">
        <v>7391</v>
      </c>
      <c r="J3371" s="23" t="s">
        <v>804</v>
      </c>
    </row>
    <row r="3372" spans="1:10" x14ac:dyDescent="0.25">
      <c r="A3372" s="3">
        <f t="shared" si="52"/>
        <v>10059386</v>
      </c>
      <c r="B3372" s="24">
        <v>10059386</v>
      </c>
      <c r="C3372" s="23" t="s">
        <v>937</v>
      </c>
      <c r="D3372" s="24" t="s">
        <v>1</v>
      </c>
      <c r="E3372" s="24" t="s">
        <v>641</v>
      </c>
      <c r="F3372" s="24" t="s">
        <v>7392</v>
      </c>
      <c r="G3372" s="24" t="s">
        <v>940</v>
      </c>
      <c r="H3372" s="24" t="s">
        <v>941</v>
      </c>
      <c r="I3372" s="23" t="s">
        <v>7393</v>
      </c>
      <c r="J3372" s="23" t="s">
        <v>884</v>
      </c>
    </row>
    <row r="3373" spans="1:10" x14ac:dyDescent="0.25">
      <c r="A3373" s="3">
        <f t="shared" si="52"/>
        <v>10059515</v>
      </c>
      <c r="B3373" s="24">
        <v>10059515</v>
      </c>
      <c r="C3373" s="23" t="s">
        <v>937</v>
      </c>
      <c r="D3373" s="24" t="s">
        <v>1</v>
      </c>
      <c r="E3373" s="24" t="s">
        <v>641</v>
      </c>
      <c r="F3373" s="24" t="s">
        <v>7394</v>
      </c>
      <c r="G3373" s="24" t="s">
        <v>940</v>
      </c>
      <c r="H3373" s="24" t="s">
        <v>941</v>
      </c>
      <c r="I3373" s="23" t="s">
        <v>7395</v>
      </c>
      <c r="J3373" s="23" t="s">
        <v>856</v>
      </c>
    </row>
    <row r="3374" spans="1:10" x14ac:dyDescent="0.25">
      <c r="A3374" s="3">
        <f t="shared" si="52"/>
        <v>10059817</v>
      </c>
      <c r="B3374" s="24">
        <v>10059817</v>
      </c>
      <c r="C3374" s="23" t="s">
        <v>937</v>
      </c>
      <c r="D3374" s="24" t="s">
        <v>1</v>
      </c>
      <c r="E3374" s="24" t="s">
        <v>641</v>
      </c>
      <c r="F3374" s="24" t="s">
        <v>7396</v>
      </c>
      <c r="G3374" s="24" t="s">
        <v>940</v>
      </c>
      <c r="H3374" s="24" t="s">
        <v>941</v>
      </c>
      <c r="I3374" s="23" t="s">
        <v>7397</v>
      </c>
      <c r="J3374" s="23" t="s">
        <v>562</v>
      </c>
    </row>
    <row r="3375" spans="1:10" x14ac:dyDescent="0.25">
      <c r="A3375" s="3">
        <f t="shared" si="52"/>
        <v>10060037</v>
      </c>
      <c r="B3375" s="24">
        <v>10060037</v>
      </c>
      <c r="C3375" s="23" t="s">
        <v>937</v>
      </c>
      <c r="D3375" s="24" t="s">
        <v>1</v>
      </c>
      <c r="E3375" s="24" t="s">
        <v>641</v>
      </c>
      <c r="F3375" s="24" t="s">
        <v>7398</v>
      </c>
      <c r="G3375" s="24" t="s">
        <v>940</v>
      </c>
      <c r="H3375" s="24" t="s">
        <v>941</v>
      </c>
      <c r="I3375" s="23" t="s">
        <v>7399</v>
      </c>
      <c r="J3375" s="23" t="s">
        <v>628</v>
      </c>
    </row>
    <row r="3376" spans="1:10" x14ac:dyDescent="0.25">
      <c r="A3376" s="3">
        <f t="shared" si="52"/>
        <v>10060091</v>
      </c>
      <c r="B3376" s="24">
        <v>10060091</v>
      </c>
      <c r="C3376" s="23" t="s">
        <v>937</v>
      </c>
      <c r="D3376" s="24" t="s">
        <v>1</v>
      </c>
      <c r="E3376" s="24" t="s">
        <v>641</v>
      </c>
      <c r="F3376" s="24" t="s">
        <v>7400</v>
      </c>
      <c r="G3376" s="24" t="s">
        <v>940</v>
      </c>
      <c r="H3376" s="24" t="s">
        <v>941</v>
      </c>
      <c r="I3376" s="23" t="s">
        <v>7401</v>
      </c>
      <c r="J3376" s="23" t="s">
        <v>562</v>
      </c>
    </row>
    <row r="3377" spans="1:10" x14ac:dyDescent="0.25">
      <c r="A3377" s="3">
        <f t="shared" si="52"/>
        <v>10060268</v>
      </c>
      <c r="B3377" s="24">
        <v>10060268</v>
      </c>
      <c r="C3377" s="23" t="s">
        <v>937</v>
      </c>
      <c r="D3377" s="24" t="s">
        <v>1</v>
      </c>
      <c r="E3377" s="24" t="s">
        <v>641</v>
      </c>
      <c r="F3377" s="24" t="s">
        <v>7402</v>
      </c>
      <c r="G3377" s="24" t="s">
        <v>940</v>
      </c>
      <c r="H3377" s="24" t="s">
        <v>941</v>
      </c>
      <c r="I3377" s="23" t="s">
        <v>7403</v>
      </c>
      <c r="J3377" s="23" t="s">
        <v>562</v>
      </c>
    </row>
    <row r="3378" spans="1:10" x14ac:dyDescent="0.25">
      <c r="A3378" s="3">
        <f t="shared" si="52"/>
        <v>10060370</v>
      </c>
      <c r="B3378" s="24">
        <v>10060370</v>
      </c>
      <c r="C3378" s="23" t="s">
        <v>937</v>
      </c>
      <c r="D3378" s="24" t="s">
        <v>1</v>
      </c>
      <c r="E3378" s="24" t="s">
        <v>641</v>
      </c>
      <c r="F3378" s="24" t="s">
        <v>7404</v>
      </c>
      <c r="G3378" s="24" t="s">
        <v>940</v>
      </c>
      <c r="H3378" s="24" t="s">
        <v>941</v>
      </c>
      <c r="I3378" s="23" t="s">
        <v>7405</v>
      </c>
      <c r="J3378" s="23" t="s">
        <v>628</v>
      </c>
    </row>
    <row r="3379" spans="1:10" x14ac:dyDescent="0.25">
      <c r="A3379" s="3">
        <f t="shared" si="52"/>
        <v>10060924</v>
      </c>
      <c r="B3379" s="24">
        <v>10060924</v>
      </c>
      <c r="C3379" s="23" t="s">
        <v>937</v>
      </c>
      <c r="D3379" s="24" t="s">
        <v>1</v>
      </c>
      <c r="E3379" s="24" t="s">
        <v>641</v>
      </c>
      <c r="F3379" s="24" t="s">
        <v>7406</v>
      </c>
      <c r="G3379" s="24" t="s">
        <v>940</v>
      </c>
      <c r="H3379" s="24" t="s">
        <v>941</v>
      </c>
      <c r="I3379" s="23" t="s">
        <v>7407</v>
      </c>
      <c r="J3379" s="23" t="s">
        <v>740</v>
      </c>
    </row>
    <row r="3380" spans="1:10" x14ac:dyDescent="0.25">
      <c r="A3380" s="3">
        <f t="shared" si="52"/>
        <v>10060983</v>
      </c>
      <c r="B3380" s="24">
        <v>10060983</v>
      </c>
      <c r="C3380" s="23" t="s">
        <v>937</v>
      </c>
      <c r="D3380" s="24" t="s">
        <v>1</v>
      </c>
      <c r="E3380" s="24" t="s">
        <v>641</v>
      </c>
      <c r="F3380" s="24" t="s">
        <v>7408</v>
      </c>
      <c r="G3380" s="24" t="s">
        <v>940</v>
      </c>
      <c r="H3380" s="24" t="s">
        <v>941</v>
      </c>
      <c r="I3380" s="23" t="s">
        <v>7409</v>
      </c>
      <c r="J3380" s="23" t="s">
        <v>848</v>
      </c>
    </row>
    <row r="3381" spans="1:10" x14ac:dyDescent="0.25">
      <c r="A3381" s="3">
        <f t="shared" si="52"/>
        <v>10061085</v>
      </c>
      <c r="B3381" s="24">
        <v>10061085</v>
      </c>
      <c r="C3381" s="23" t="s">
        <v>937</v>
      </c>
      <c r="D3381" s="24" t="s">
        <v>1</v>
      </c>
      <c r="E3381" s="24" t="s">
        <v>641</v>
      </c>
      <c r="F3381" s="24" t="s">
        <v>7410</v>
      </c>
      <c r="G3381" s="24" t="s">
        <v>940</v>
      </c>
      <c r="H3381" s="24" t="s">
        <v>941</v>
      </c>
      <c r="I3381" s="23" t="s">
        <v>7411</v>
      </c>
      <c r="J3381" s="23" t="s">
        <v>804</v>
      </c>
    </row>
    <row r="3382" spans="1:10" x14ac:dyDescent="0.25">
      <c r="A3382" s="3">
        <f t="shared" si="52"/>
        <v>10061378</v>
      </c>
      <c r="B3382" s="24">
        <v>10061378</v>
      </c>
      <c r="C3382" s="23" t="s">
        <v>937</v>
      </c>
      <c r="D3382" s="24" t="s">
        <v>1</v>
      </c>
      <c r="E3382" s="24" t="s">
        <v>641</v>
      </c>
      <c r="F3382" s="24" t="s">
        <v>7412</v>
      </c>
      <c r="G3382" s="24" t="s">
        <v>940</v>
      </c>
      <c r="H3382" s="24" t="s">
        <v>941</v>
      </c>
      <c r="I3382" s="23" t="s">
        <v>7413</v>
      </c>
      <c r="J3382" s="23" t="s">
        <v>774</v>
      </c>
    </row>
    <row r="3383" spans="1:10" x14ac:dyDescent="0.25">
      <c r="A3383" s="3">
        <f t="shared" si="52"/>
        <v>10061607</v>
      </c>
      <c r="B3383" s="24">
        <v>10061607</v>
      </c>
      <c r="C3383" s="23" t="s">
        <v>937</v>
      </c>
      <c r="D3383" s="24" t="s">
        <v>1</v>
      </c>
      <c r="E3383" s="24" t="s">
        <v>641</v>
      </c>
      <c r="F3383" s="24" t="s">
        <v>7414</v>
      </c>
      <c r="G3383" s="24" t="s">
        <v>940</v>
      </c>
      <c r="H3383" s="24" t="s">
        <v>941</v>
      </c>
      <c r="I3383" s="23" t="s">
        <v>7415</v>
      </c>
      <c r="J3383" s="23" t="s">
        <v>823</v>
      </c>
    </row>
    <row r="3384" spans="1:10" x14ac:dyDescent="0.25">
      <c r="A3384" s="3">
        <f t="shared" si="52"/>
        <v>10061728</v>
      </c>
      <c r="B3384" s="24">
        <v>10061728</v>
      </c>
      <c r="C3384" s="23" t="s">
        <v>937</v>
      </c>
      <c r="D3384" s="24" t="s">
        <v>1</v>
      </c>
      <c r="E3384" s="24" t="s">
        <v>641</v>
      </c>
      <c r="F3384" s="24" t="s">
        <v>7416</v>
      </c>
      <c r="G3384" s="24" t="s">
        <v>940</v>
      </c>
      <c r="H3384" s="24" t="s">
        <v>941</v>
      </c>
      <c r="I3384" s="23" t="s">
        <v>7417</v>
      </c>
      <c r="J3384" s="23" t="s">
        <v>562</v>
      </c>
    </row>
    <row r="3385" spans="1:10" x14ac:dyDescent="0.25">
      <c r="A3385" s="3">
        <f t="shared" si="52"/>
        <v>10061810</v>
      </c>
      <c r="B3385" s="24">
        <v>10061810</v>
      </c>
      <c r="C3385" s="23" t="s">
        <v>937</v>
      </c>
      <c r="D3385" s="24" t="s">
        <v>1</v>
      </c>
      <c r="E3385" s="24" t="s">
        <v>641</v>
      </c>
      <c r="F3385" s="24" t="s">
        <v>7418</v>
      </c>
      <c r="G3385" s="24" t="s">
        <v>940</v>
      </c>
      <c r="H3385" s="24" t="s">
        <v>941</v>
      </c>
      <c r="I3385" s="23" t="s">
        <v>7419</v>
      </c>
      <c r="J3385" s="23" t="s">
        <v>844</v>
      </c>
    </row>
    <row r="3386" spans="1:10" x14ac:dyDescent="0.25">
      <c r="A3386" s="3">
        <f t="shared" si="52"/>
        <v>10062462</v>
      </c>
      <c r="B3386" s="24">
        <v>10062462</v>
      </c>
      <c r="C3386" s="23" t="s">
        <v>937</v>
      </c>
      <c r="D3386" s="24" t="s">
        <v>1</v>
      </c>
      <c r="E3386" s="24" t="s">
        <v>641</v>
      </c>
      <c r="F3386" s="24" t="s">
        <v>7420</v>
      </c>
      <c r="G3386" s="24" t="s">
        <v>940</v>
      </c>
      <c r="H3386" s="24" t="s">
        <v>941</v>
      </c>
      <c r="I3386" s="23" t="s">
        <v>7421</v>
      </c>
      <c r="J3386" s="23" t="s">
        <v>848</v>
      </c>
    </row>
    <row r="3387" spans="1:10" x14ac:dyDescent="0.25">
      <c r="A3387" s="3">
        <f t="shared" si="52"/>
        <v>10062524</v>
      </c>
      <c r="B3387" s="24">
        <v>10062524</v>
      </c>
      <c r="C3387" s="23" t="s">
        <v>937</v>
      </c>
      <c r="D3387" s="24" t="s">
        <v>1</v>
      </c>
      <c r="E3387" s="24" t="s">
        <v>641</v>
      </c>
      <c r="F3387" s="24" t="s">
        <v>7422</v>
      </c>
      <c r="G3387" s="24" t="s">
        <v>940</v>
      </c>
      <c r="H3387" s="24" t="s">
        <v>941</v>
      </c>
      <c r="I3387" s="23" t="s">
        <v>7423</v>
      </c>
      <c r="J3387" s="23" t="s">
        <v>847</v>
      </c>
    </row>
    <row r="3388" spans="1:10" x14ac:dyDescent="0.25">
      <c r="A3388" s="3">
        <f t="shared" si="52"/>
        <v>10062592</v>
      </c>
      <c r="B3388" s="24">
        <v>10062592</v>
      </c>
      <c r="C3388" s="23" t="s">
        <v>937</v>
      </c>
      <c r="D3388" s="24" t="s">
        <v>1</v>
      </c>
      <c r="E3388" s="24" t="s">
        <v>641</v>
      </c>
      <c r="F3388" s="24" t="s">
        <v>7424</v>
      </c>
      <c r="G3388" s="24" t="s">
        <v>940</v>
      </c>
      <c r="H3388" s="24" t="s">
        <v>941</v>
      </c>
      <c r="I3388" s="23" t="s">
        <v>7425</v>
      </c>
      <c r="J3388" s="23" t="s">
        <v>793</v>
      </c>
    </row>
    <row r="3389" spans="1:10" x14ac:dyDescent="0.25">
      <c r="A3389" s="3">
        <f t="shared" si="52"/>
        <v>10063453</v>
      </c>
      <c r="B3389" s="24">
        <v>10063453</v>
      </c>
      <c r="C3389" s="23" t="s">
        <v>937</v>
      </c>
      <c r="D3389" s="24" t="s">
        <v>1</v>
      </c>
      <c r="E3389" s="24" t="s">
        <v>641</v>
      </c>
      <c r="F3389" s="24" t="s">
        <v>7426</v>
      </c>
      <c r="G3389" s="24" t="s">
        <v>940</v>
      </c>
      <c r="H3389" s="24" t="s">
        <v>941</v>
      </c>
      <c r="I3389" s="23" t="s">
        <v>7427</v>
      </c>
      <c r="J3389" s="23" t="s">
        <v>866</v>
      </c>
    </row>
    <row r="3390" spans="1:10" x14ac:dyDescent="0.25">
      <c r="A3390" s="3">
        <f t="shared" si="52"/>
        <v>10063476</v>
      </c>
      <c r="B3390" s="24">
        <v>10063476</v>
      </c>
      <c r="C3390" s="23" t="s">
        <v>937</v>
      </c>
      <c r="D3390" s="24" t="s">
        <v>1</v>
      </c>
      <c r="E3390" s="24" t="s">
        <v>641</v>
      </c>
      <c r="F3390" s="24" t="s">
        <v>7428</v>
      </c>
      <c r="G3390" s="24" t="s">
        <v>940</v>
      </c>
      <c r="H3390" s="24" t="s">
        <v>941</v>
      </c>
      <c r="I3390" s="23" t="s">
        <v>7429</v>
      </c>
      <c r="J3390" s="23" t="s">
        <v>740</v>
      </c>
    </row>
    <row r="3391" spans="1:10" x14ac:dyDescent="0.25">
      <c r="A3391" s="3">
        <f t="shared" si="52"/>
        <v>10063557</v>
      </c>
      <c r="B3391" s="24">
        <v>10063557</v>
      </c>
      <c r="C3391" s="23" t="s">
        <v>937</v>
      </c>
      <c r="D3391" s="24" t="s">
        <v>1</v>
      </c>
      <c r="E3391" s="24" t="s">
        <v>641</v>
      </c>
      <c r="F3391" s="24" t="s">
        <v>7430</v>
      </c>
      <c r="G3391" s="24" t="s">
        <v>940</v>
      </c>
      <c r="H3391" s="24" t="s">
        <v>941</v>
      </c>
      <c r="I3391" s="23" t="s">
        <v>7431</v>
      </c>
      <c r="J3391" s="23" t="s">
        <v>740</v>
      </c>
    </row>
    <row r="3392" spans="1:10" x14ac:dyDescent="0.25">
      <c r="A3392" s="3">
        <f t="shared" si="52"/>
        <v>10063560</v>
      </c>
      <c r="B3392" s="24">
        <v>10063560</v>
      </c>
      <c r="C3392" s="23" t="s">
        <v>937</v>
      </c>
      <c r="D3392" s="24" t="s">
        <v>1</v>
      </c>
      <c r="E3392" s="24" t="s">
        <v>641</v>
      </c>
      <c r="F3392" s="24" t="s">
        <v>7432</v>
      </c>
      <c r="G3392" s="24" t="s">
        <v>940</v>
      </c>
      <c r="H3392" s="24" t="s">
        <v>941</v>
      </c>
      <c r="I3392" s="23" t="s">
        <v>7433</v>
      </c>
      <c r="J3392" s="23" t="s">
        <v>740</v>
      </c>
    </row>
    <row r="3393" spans="1:10" x14ac:dyDescent="0.25">
      <c r="A3393" s="3">
        <f t="shared" si="52"/>
        <v>10063655</v>
      </c>
      <c r="B3393" s="24">
        <v>10063655</v>
      </c>
      <c r="C3393" s="23" t="s">
        <v>937</v>
      </c>
      <c r="D3393" s="24" t="s">
        <v>1</v>
      </c>
      <c r="E3393" s="24" t="s">
        <v>641</v>
      </c>
      <c r="F3393" s="24" t="s">
        <v>7434</v>
      </c>
      <c r="G3393" s="24" t="s">
        <v>940</v>
      </c>
      <c r="H3393" s="24" t="s">
        <v>941</v>
      </c>
      <c r="I3393" s="23" t="s">
        <v>7435</v>
      </c>
      <c r="J3393" s="23" t="s">
        <v>888</v>
      </c>
    </row>
    <row r="3394" spans="1:10" x14ac:dyDescent="0.25">
      <c r="A3394" s="3">
        <f t="shared" si="52"/>
        <v>10063846</v>
      </c>
      <c r="B3394" s="24">
        <v>10063846</v>
      </c>
      <c r="C3394" s="23" t="s">
        <v>937</v>
      </c>
      <c r="D3394" s="24" t="s">
        <v>1</v>
      </c>
      <c r="E3394" s="24" t="s">
        <v>641</v>
      </c>
      <c r="F3394" s="24" t="s">
        <v>7436</v>
      </c>
      <c r="G3394" s="24" t="s">
        <v>940</v>
      </c>
      <c r="H3394" s="24" t="s">
        <v>941</v>
      </c>
      <c r="I3394" s="23" t="s">
        <v>7437</v>
      </c>
      <c r="J3394" s="23" t="s">
        <v>848</v>
      </c>
    </row>
    <row r="3395" spans="1:10" x14ac:dyDescent="0.25">
      <c r="A3395" s="3">
        <f t="shared" ref="A3395:A3458" si="53">+B3395</f>
        <v>10063889</v>
      </c>
      <c r="B3395" s="24">
        <v>10063889</v>
      </c>
      <c r="C3395" s="23" t="s">
        <v>937</v>
      </c>
      <c r="D3395" s="24" t="s">
        <v>1</v>
      </c>
      <c r="E3395" s="24" t="s">
        <v>641</v>
      </c>
      <c r="F3395" s="24" t="s">
        <v>7438</v>
      </c>
      <c r="G3395" s="24" t="s">
        <v>940</v>
      </c>
      <c r="H3395" s="24" t="s">
        <v>1047</v>
      </c>
      <c r="I3395" s="23" t="s">
        <v>7439</v>
      </c>
      <c r="J3395" s="23" t="s">
        <v>767</v>
      </c>
    </row>
    <row r="3396" spans="1:10" x14ac:dyDescent="0.25">
      <c r="A3396" s="3">
        <f t="shared" si="53"/>
        <v>10064190</v>
      </c>
      <c r="B3396" s="24">
        <v>10064190</v>
      </c>
      <c r="C3396" s="23" t="s">
        <v>937</v>
      </c>
      <c r="D3396" s="24" t="s">
        <v>1</v>
      </c>
      <c r="E3396" s="24" t="s">
        <v>641</v>
      </c>
      <c r="F3396" s="24" t="s">
        <v>7440</v>
      </c>
      <c r="G3396" s="24" t="s">
        <v>940</v>
      </c>
      <c r="H3396" s="24" t="s">
        <v>941</v>
      </c>
      <c r="I3396" s="23" t="s">
        <v>7441</v>
      </c>
      <c r="J3396" s="23" t="s">
        <v>720</v>
      </c>
    </row>
    <row r="3397" spans="1:10" x14ac:dyDescent="0.25">
      <c r="A3397" s="3">
        <f t="shared" si="53"/>
        <v>10064224</v>
      </c>
      <c r="B3397" s="24">
        <v>10064224</v>
      </c>
      <c r="C3397" s="23" t="s">
        <v>937</v>
      </c>
      <c r="D3397" s="24" t="s">
        <v>1</v>
      </c>
      <c r="E3397" s="24" t="s">
        <v>641</v>
      </c>
      <c r="F3397" s="24" t="s">
        <v>7442</v>
      </c>
      <c r="G3397" s="24" t="s">
        <v>940</v>
      </c>
      <c r="H3397" s="24" t="s">
        <v>941</v>
      </c>
      <c r="I3397" s="23" t="s">
        <v>7443</v>
      </c>
      <c r="J3397" s="23" t="s">
        <v>800</v>
      </c>
    </row>
    <row r="3398" spans="1:10" x14ac:dyDescent="0.25">
      <c r="A3398" s="3">
        <f t="shared" si="53"/>
        <v>10064285</v>
      </c>
      <c r="B3398" s="24">
        <v>10064285</v>
      </c>
      <c r="C3398" s="23" t="s">
        <v>937</v>
      </c>
      <c r="D3398" s="24" t="s">
        <v>1</v>
      </c>
      <c r="E3398" s="24" t="s">
        <v>641</v>
      </c>
      <c r="F3398" s="24" t="s">
        <v>7444</v>
      </c>
      <c r="G3398" s="24" t="s">
        <v>940</v>
      </c>
      <c r="H3398" s="24" t="s">
        <v>941</v>
      </c>
      <c r="I3398" s="23" t="s">
        <v>7445</v>
      </c>
      <c r="J3398" s="23" t="s">
        <v>720</v>
      </c>
    </row>
    <row r="3399" spans="1:10" x14ac:dyDescent="0.25">
      <c r="A3399" s="3">
        <f t="shared" si="53"/>
        <v>10064292</v>
      </c>
      <c r="B3399" s="24">
        <v>10064292</v>
      </c>
      <c r="C3399" s="23" t="s">
        <v>937</v>
      </c>
      <c r="D3399" s="24" t="s">
        <v>1</v>
      </c>
      <c r="E3399" s="24" t="s">
        <v>641</v>
      </c>
      <c r="F3399" s="24" t="s">
        <v>7446</v>
      </c>
      <c r="G3399" s="24" t="s">
        <v>940</v>
      </c>
      <c r="H3399" s="24" t="s">
        <v>941</v>
      </c>
      <c r="I3399" s="23" t="s">
        <v>7447</v>
      </c>
      <c r="J3399" s="23" t="s">
        <v>804</v>
      </c>
    </row>
    <row r="3400" spans="1:10" x14ac:dyDescent="0.25">
      <c r="A3400" s="3">
        <f t="shared" si="53"/>
        <v>10064443</v>
      </c>
      <c r="B3400" s="24">
        <v>10064443</v>
      </c>
      <c r="C3400" s="23" t="s">
        <v>937</v>
      </c>
      <c r="D3400" s="24" t="s">
        <v>1</v>
      </c>
      <c r="E3400" s="24" t="s">
        <v>641</v>
      </c>
      <c r="F3400" s="24" t="s">
        <v>7448</v>
      </c>
      <c r="G3400" s="24" t="s">
        <v>940</v>
      </c>
      <c r="H3400" s="24" t="s">
        <v>941</v>
      </c>
      <c r="I3400" s="23" t="s">
        <v>7449</v>
      </c>
      <c r="J3400" s="23" t="s">
        <v>740</v>
      </c>
    </row>
    <row r="3401" spans="1:10" x14ac:dyDescent="0.25">
      <c r="A3401" s="3">
        <f t="shared" si="53"/>
        <v>10064561</v>
      </c>
      <c r="B3401" s="24">
        <v>10064561</v>
      </c>
      <c r="C3401" s="23" t="s">
        <v>937</v>
      </c>
      <c r="D3401" s="24" t="s">
        <v>1</v>
      </c>
      <c r="E3401" s="24" t="s">
        <v>641</v>
      </c>
      <c r="F3401" s="24" t="s">
        <v>7450</v>
      </c>
      <c r="G3401" s="24" t="s">
        <v>940</v>
      </c>
      <c r="H3401" s="24" t="s">
        <v>941</v>
      </c>
      <c r="I3401" s="23" t="s">
        <v>7451</v>
      </c>
      <c r="J3401" s="23" t="s">
        <v>847</v>
      </c>
    </row>
    <row r="3402" spans="1:10" x14ac:dyDescent="0.25">
      <c r="A3402" s="3">
        <f t="shared" si="53"/>
        <v>12509075</v>
      </c>
      <c r="B3402" s="24">
        <v>12509075</v>
      </c>
      <c r="C3402" s="23" t="s">
        <v>937</v>
      </c>
      <c r="D3402" s="24" t="s">
        <v>1</v>
      </c>
      <c r="E3402" s="24" t="s">
        <v>641</v>
      </c>
      <c r="F3402" s="24" t="s">
        <v>7452</v>
      </c>
      <c r="G3402" s="24" t="s">
        <v>940</v>
      </c>
      <c r="H3402" s="24" t="s">
        <v>941</v>
      </c>
      <c r="I3402" s="23" t="s">
        <v>7453</v>
      </c>
      <c r="J3402" s="23" t="s">
        <v>628</v>
      </c>
    </row>
    <row r="3403" spans="1:10" x14ac:dyDescent="0.25">
      <c r="A3403" s="3">
        <f t="shared" si="53"/>
        <v>10059880</v>
      </c>
      <c r="B3403" s="24">
        <v>10059880</v>
      </c>
      <c r="C3403" s="23" t="s">
        <v>937</v>
      </c>
      <c r="D3403" s="24" t="s">
        <v>1</v>
      </c>
      <c r="E3403" s="24" t="s">
        <v>563</v>
      </c>
      <c r="F3403" s="24" t="s">
        <v>7454</v>
      </c>
      <c r="G3403" s="24" t="s">
        <v>940</v>
      </c>
      <c r="H3403" s="24" t="s">
        <v>941</v>
      </c>
      <c r="I3403" s="23" t="s">
        <v>7455</v>
      </c>
      <c r="J3403" s="23" t="s">
        <v>628</v>
      </c>
    </row>
    <row r="3404" spans="1:10" x14ac:dyDescent="0.25">
      <c r="A3404" s="3">
        <f t="shared" si="53"/>
        <v>10679262</v>
      </c>
      <c r="B3404" s="24">
        <v>10679262</v>
      </c>
      <c r="C3404" s="23" t="s">
        <v>937</v>
      </c>
      <c r="D3404" s="24" t="s">
        <v>1</v>
      </c>
      <c r="E3404" s="24" t="s">
        <v>563</v>
      </c>
      <c r="F3404" s="24" t="s">
        <v>7456</v>
      </c>
      <c r="G3404" s="24" t="s">
        <v>940</v>
      </c>
      <c r="H3404" s="24" t="s">
        <v>941</v>
      </c>
      <c r="I3404" s="23" t="s">
        <v>7457</v>
      </c>
      <c r="J3404" s="23" t="s">
        <v>823</v>
      </c>
    </row>
    <row r="3405" spans="1:10" x14ac:dyDescent="0.25">
      <c r="A3405" s="3">
        <f t="shared" si="53"/>
        <v>10812657</v>
      </c>
      <c r="B3405" s="24">
        <v>10812657</v>
      </c>
      <c r="C3405" s="23" t="s">
        <v>937</v>
      </c>
      <c r="D3405" s="24" t="s">
        <v>1</v>
      </c>
      <c r="E3405" s="24" t="s">
        <v>563</v>
      </c>
      <c r="F3405" s="24" t="s">
        <v>7458</v>
      </c>
      <c r="G3405" s="24" t="s">
        <v>940</v>
      </c>
      <c r="H3405" s="24" t="s">
        <v>941</v>
      </c>
      <c r="I3405" s="23" t="s">
        <v>7459</v>
      </c>
      <c r="J3405" s="23" t="s">
        <v>823</v>
      </c>
    </row>
    <row r="3406" spans="1:10" x14ac:dyDescent="0.25">
      <c r="A3406" s="3">
        <f t="shared" si="53"/>
        <v>10946002</v>
      </c>
      <c r="B3406" s="24">
        <v>10946002</v>
      </c>
      <c r="C3406" s="23" t="s">
        <v>937</v>
      </c>
      <c r="D3406" s="24" t="s">
        <v>1</v>
      </c>
      <c r="E3406" s="24" t="s">
        <v>563</v>
      </c>
      <c r="F3406" s="24" t="s">
        <v>7460</v>
      </c>
      <c r="G3406" s="24" t="s">
        <v>940</v>
      </c>
      <c r="H3406" s="24" t="s">
        <v>941</v>
      </c>
      <c r="I3406" s="23" t="s">
        <v>7461</v>
      </c>
      <c r="J3406" s="23" t="s">
        <v>848</v>
      </c>
    </row>
    <row r="3407" spans="1:10" x14ac:dyDescent="0.25">
      <c r="A3407" s="3">
        <f t="shared" si="53"/>
        <v>10967627</v>
      </c>
      <c r="B3407" s="24">
        <v>10967627</v>
      </c>
      <c r="C3407" s="23" t="s">
        <v>937</v>
      </c>
      <c r="D3407" s="24" t="s">
        <v>1</v>
      </c>
      <c r="E3407" s="24" t="s">
        <v>563</v>
      </c>
      <c r="F3407" s="24" t="s">
        <v>7462</v>
      </c>
      <c r="G3407" s="24" t="s">
        <v>940</v>
      </c>
      <c r="H3407" s="24" t="s">
        <v>941</v>
      </c>
      <c r="I3407" s="23" t="s">
        <v>7463</v>
      </c>
      <c r="J3407" s="23" t="s">
        <v>823</v>
      </c>
    </row>
    <row r="3408" spans="1:10" x14ac:dyDescent="0.25">
      <c r="A3408" s="3">
        <f t="shared" si="53"/>
        <v>10975503</v>
      </c>
      <c r="B3408" s="24">
        <v>10975503</v>
      </c>
      <c r="C3408" s="23" t="s">
        <v>937</v>
      </c>
      <c r="D3408" s="24" t="s">
        <v>1</v>
      </c>
      <c r="E3408" s="24" t="s">
        <v>563</v>
      </c>
      <c r="F3408" s="24" t="s">
        <v>7464</v>
      </c>
      <c r="G3408" s="24" t="s">
        <v>940</v>
      </c>
      <c r="H3408" s="24" t="s">
        <v>941</v>
      </c>
      <c r="I3408" s="23" t="s">
        <v>7465</v>
      </c>
      <c r="J3408" s="23" t="s">
        <v>866</v>
      </c>
    </row>
    <row r="3409" spans="1:10" x14ac:dyDescent="0.25">
      <c r="A3409" s="3">
        <f t="shared" si="53"/>
        <v>10989266</v>
      </c>
      <c r="B3409" s="24">
        <v>10989266</v>
      </c>
      <c r="C3409" s="23" t="s">
        <v>937</v>
      </c>
      <c r="D3409" s="24" t="s">
        <v>1</v>
      </c>
      <c r="E3409" s="24" t="s">
        <v>563</v>
      </c>
      <c r="F3409" s="24" t="s">
        <v>7466</v>
      </c>
      <c r="G3409" s="24" t="s">
        <v>940</v>
      </c>
      <c r="H3409" s="24" t="s">
        <v>941</v>
      </c>
      <c r="I3409" s="23" t="s">
        <v>7467</v>
      </c>
      <c r="J3409" s="23" t="s">
        <v>784</v>
      </c>
    </row>
    <row r="3410" spans="1:10" x14ac:dyDescent="0.25">
      <c r="A3410" s="3">
        <f t="shared" si="53"/>
        <v>10991466</v>
      </c>
      <c r="B3410" s="24">
        <v>10991466</v>
      </c>
      <c r="C3410" s="23" t="s">
        <v>937</v>
      </c>
      <c r="D3410" s="24" t="s">
        <v>1</v>
      </c>
      <c r="E3410" s="24" t="s">
        <v>563</v>
      </c>
      <c r="F3410" s="24" t="s">
        <v>7468</v>
      </c>
      <c r="G3410" s="24" t="s">
        <v>940</v>
      </c>
      <c r="H3410" s="24" t="s">
        <v>941</v>
      </c>
      <c r="I3410" s="23" t="s">
        <v>7469</v>
      </c>
      <c r="J3410" s="23" t="s">
        <v>823</v>
      </c>
    </row>
    <row r="3411" spans="1:10" x14ac:dyDescent="0.25">
      <c r="A3411" s="3">
        <f t="shared" si="53"/>
        <v>10991488</v>
      </c>
      <c r="B3411" s="24">
        <v>10991488</v>
      </c>
      <c r="C3411" s="23" t="s">
        <v>937</v>
      </c>
      <c r="D3411" s="24" t="s">
        <v>1</v>
      </c>
      <c r="E3411" s="24" t="s">
        <v>563</v>
      </c>
      <c r="F3411" s="24" t="s">
        <v>7470</v>
      </c>
      <c r="G3411" s="24" t="s">
        <v>940</v>
      </c>
      <c r="H3411" s="24" t="s">
        <v>941</v>
      </c>
      <c r="I3411" s="23" t="s">
        <v>7471</v>
      </c>
      <c r="J3411" s="23" t="s">
        <v>804</v>
      </c>
    </row>
    <row r="3412" spans="1:10" x14ac:dyDescent="0.25">
      <c r="A3412" s="3">
        <f t="shared" si="53"/>
        <v>10991505</v>
      </c>
      <c r="B3412" s="24">
        <v>10991505</v>
      </c>
      <c r="C3412" s="23" t="s">
        <v>937</v>
      </c>
      <c r="D3412" s="24" t="s">
        <v>1</v>
      </c>
      <c r="E3412" s="24" t="s">
        <v>563</v>
      </c>
      <c r="F3412" s="24" t="s">
        <v>7472</v>
      </c>
      <c r="G3412" s="24" t="s">
        <v>940</v>
      </c>
      <c r="H3412" s="24" t="s">
        <v>941</v>
      </c>
      <c r="I3412" s="23" t="s">
        <v>7473</v>
      </c>
      <c r="J3412" s="23" t="s">
        <v>823</v>
      </c>
    </row>
    <row r="3413" spans="1:10" x14ac:dyDescent="0.25">
      <c r="A3413" s="3">
        <f t="shared" si="53"/>
        <v>10991570</v>
      </c>
      <c r="B3413" s="24">
        <v>10991570</v>
      </c>
      <c r="C3413" s="23" t="s">
        <v>937</v>
      </c>
      <c r="D3413" s="24" t="s">
        <v>1</v>
      </c>
      <c r="E3413" s="24" t="s">
        <v>563</v>
      </c>
      <c r="F3413" s="24" t="s">
        <v>7474</v>
      </c>
      <c r="G3413" s="24" t="s">
        <v>940</v>
      </c>
      <c r="H3413" s="24" t="s">
        <v>941</v>
      </c>
      <c r="I3413" s="23" t="s">
        <v>7475</v>
      </c>
      <c r="J3413" s="23" t="s">
        <v>848</v>
      </c>
    </row>
    <row r="3414" spans="1:10" x14ac:dyDescent="0.25">
      <c r="A3414" s="3">
        <f t="shared" si="53"/>
        <v>10991614</v>
      </c>
      <c r="B3414" s="24">
        <v>10991614</v>
      </c>
      <c r="C3414" s="23" t="s">
        <v>937</v>
      </c>
      <c r="D3414" s="24" t="s">
        <v>1</v>
      </c>
      <c r="E3414" s="24" t="s">
        <v>563</v>
      </c>
      <c r="F3414" s="24" t="s">
        <v>7476</v>
      </c>
      <c r="G3414" s="24" t="s">
        <v>940</v>
      </c>
      <c r="H3414" s="24" t="s">
        <v>941</v>
      </c>
      <c r="I3414" s="23" t="s">
        <v>7477</v>
      </c>
      <c r="J3414" s="23" t="s">
        <v>848</v>
      </c>
    </row>
    <row r="3415" spans="1:10" x14ac:dyDescent="0.25">
      <c r="A3415" s="3">
        <f t="shared" si="53"/>
        <v>10991618</v>
      </c>
      <c r="B3415" s="24">
        <v>10991618</v>
      </c>
      <c r="C3415" s="23" t="s">
        <v>937</v>
      </c>
      <c r="D3415" s="24" t="s">
        <v>1</v>
      </c>
      <c r="E3415" s="24" t="s">
        <v>563</v>
      </c>
      <c r="F3415" s="24" t="s">
        <v>7478</v>
      </c>
      <c r="G3415" s="24" t="s">
        <v>940</v>
      </c>
      <c r="H3415" s="24" t="s">
        <v>941</v>
      </c>
      <c r="I3415" s="23" t="s">
        <v>7479</v>
      </c>
      <c r="J3415" s="23" t="s">
        <v>848</v>
      </c>
    </row>
    <row r="3416" spans="1:10" x14ac:dyDescent="0.25">
      <c r="A3416" s="3">
        <f t="shared" si="53"/>
        <v>10991627</v>
      </c>
      <c r="B3416" s="24">
        <v>10991627</v>
      </c>
      <c r="C3416" s="23" t="s">
        <v>937</v>
      </c>
      <c r="D3416" s="24" t="s">
        <v>1</v>
      </c>
      <c r="E3416" s="24" t="s">
        <v>563</v>
      </c>
      <c r="F3416" s="24" t="s">
        <v>7480</v>
      </c>
      <c r="G3416" s="24" t="s">
        <v>940</v>
      </c>
      <c r="H3416" s="24" t="s">
        <v>941</v>
      </c>
      <c r="I3416" s="23" t="s">
        <v>7481</v>
      </c>
      <c r="J3416" s="23" t="s">
        <v>848</v>
      </c>
    </row>
    <row r="3417" spans="1:10" x14ac:dyDescent="0.25">
      <c r="A3417" s="3">
        <f t="shared" si="53"/>
        <v>10991808</v>
      </c>
      <c r="B3417" s="24">
        <v>10991808</v>
      </c>
      <c r="C3417" s="23" t="s">
        <v>937</v>
      </c>
      <c r="D3417" s="24" t="s">
        <v>1</v>
      </c>
      <c r="E3417" s="24" t="s">
        <v>563</v>
      </c>
      <c r="F3417" s="24" t="s">
        <v>7482</v>
      </c>
      <c r="G3417" s="24" t="s">
        <v>940</v>
      </c>
      <c r="H3417" s="24" t="s">
        <v>941</v>
      </c>
      <c r="I3417" s="23" t="s">
        <v>7483</v>
      </c>
      <c r="J3417" s="23" t="s">
        <v>562</v>
      </c>
    </row>
    <row r="3418" spans="1:10" x14ac:dyDescent="0.25">
      <c r="A3418" s="3">
        <f t="shared" si="53"/>
        <v>10992162</v>
      </c>
      <c r="B3418" s="24">
        <v>10992162</v>
      </c>
      <c r="C3418" s="23" t="s">
        <v>937</v>
      </c>
      <c r="D3418" s="24" t="s">
        <v>1</v>
      </c>
      <c r="E3418" s="24" t="s">
        <v>563</v>
      </c>
      <c r="F3418" s="24" t="s">
        <v>7484</v>
      </c>
      <c r="G3418" s="24" t="s">
        <v>940</v>
      </c>
      <c r="H3418" s="24" t="s">
        <v>941</v>
      </c>
      <c r="I3418" s="23" t="s">
        <v>7485</v>
      </c>
      <c r="J3418" s="23" t="s">
        <v>848</v>
      </c>
    </row>
    <row r="3419" spans="1:10" x14ac:dyDescent="0.25">
      <c r="A3419" s="3">
        <f t="shared" si="53"/>
        <v>10993971</v>
      </c>
      <c r="B3419" s="24">
        <v>10993971</v>
      </c>
      <c r="C3419" s="23" t="s">
        <v>937</v>
      </c>
      <c r="D3419" s="24" t="s">
        <v>1</v>
      </c>
      <c r="E3419" s="24" t="s">
        <v>563</v>
      </c>
      <c r="F3419" s="24" t="s">
        <v>7486</v>
      </c>
      <c r="G3419" s="24" t="s">
        <v>940</v>
      </c>
      <c r="H3419" s="24" t="s">
        <v>941</v>
      </c>
      <c r="I3419" s="23" t="s">
        <v>7487</v>
      </c>
      <c r="J3419" s="23" t="s">
        <v>740</v>
      </c>
    </row>
    <row r="3420" spans="1:10" x14ac:dyDescent="0.25">
      <c r="A3420" s="3">
        <f t="shared" si="53"/>
        <v>10993993</v>
      </c>
      <c r="B3420" s="24">
        <v>10993993</v>
      </c>
      <c r="C3420" s="23" t="s">
        <v>937</v>
      </c>
      <c r="D3420" s="24" t="s">
        <v>1</v>
      </c>
      <c r="E3420" s="24" t="s">
        <v>563</v>
      </c>
      <c r="F3420" s="24" t="s">
        <v>7488</v>
      </c>
      <c r="G3420" s="24" t="s">
        <v>940</v>
      </c>
      <c r="H3420" s="24" t="s">
        <v>941</v>
      </c>
      <c r="I3420" s="23" t="s">
        <v>7489</v>
      </c>
      <c r="J3420" s="23" t="s">
        <v>856</v>
      </c>
    </row>
    <row r="3421" spans="1:10" x14ac:dyDescent="0.25">
      <c r="A3421" s="3">
        <f t="shared" si="53"/>
        <v>10993997</v>
      </c>
      <c r="B3421" s="24">
        <v>10993997</v>
      </c>
      <c r="C3421" s="23" t="s">
        <v>937</v>
      </c>
      <c r="D3421" s="24" t="s">
        <v>1</v>
      </c>
      <c r="E3421" s="24" t="s">
        <v>563</v>
      </c>
      <c r="F3421" s="24" t="s">
        <v>7490</v>
      </c>
      <c r="G3421" s="24" t="s">
        <v>940</v>
      </c>
      <c r="H3421" s="24" t="s">
        <v>941</v>
      </c>
      <c r="I3421" s="23" t="s">
        <v>7491</v>
      </c>
      <c r="J3421" s="23" t="s">
        <v>856</v>
      </c>
    </row>
    <row r="3422" spans="1:10" x14ac:dyDescent="0.25">
      <c r="A3422" s="3">
        <f t="shared" si="53"/>
        <v>10994054</v>
      </c>
      <c r="B3422" s="24">
        <v>10994054</v>
      </c>
      <c r="C3422" s="23" t="s">
        <v>937</v>
      </c>
      <c r="D3422" s="24" t="s">
        <v>1</v>
      </c>
      <c r="E3422" s="24" t="s">
        <v>563</v>
      </c>
      <c r="F3422" s="24" t="s">
        <v>7492</v>
      </c>
      <c r="G3422" s="24" t="s">
        <v>940</v>
      </c>
      <c r="H3422" s="24" t="s">
        <v>941</v>
      </c>
      <c r="I3422" s="23" t="s">
        <v>7493</v>
      </c>
      <c r="J3422" s="23" t="s">
        <v>740</v>
      </c>
    </row>
    <row r="3423" spans="1:10" x14ac:dyDescent="0.25">
      <c r="A3423" s="3">
        <f t="shared" si="53"/>
        <v>10994086</v>
      </c>
      <c r="B3423" s="24">
        <v>10994086</v>
      </c>
      <c r="C3423" s="23" t="s">
        <v>937</v>
      </c>
      <c r="D3423" s="24" t="s">
        <v>1</v>
      </c>
      <c r="E3423" s="24" t="s">
        <v>563</v>
      </c>
      <c r="F3423" s="24" t="s">
        <v>7494</v>
      </c>
      <c r="G3423" s="24" t="s">
        <v>940</v>
      </c>
      <c r="H3423" s="24" t="s">
        <v>941</v>
      </c>
      <c r="I3423" s="23" t="s">
        <v>7495</v>
      </c>
      <c r="J3423" s="23" t="s">
        <v>866</v>
      </c>
    </row>
    <row r="3424" spans="1:10" x14ac:dyDescent="0.25">
      <c r="A3424" s="3">
        <f t="shared" si="53"/>
        <v>10994196</v>
      </c>
      <c r="B3424" s="24">
        <v>10994196</v>
      </c>
      <c r="C3424" s="23" t="s">
        <v>937</v>
      </c>
      <c r="D3424" s="24" t="s">
        <v>1</v>
      </c>
      <c r="E3424" s="24" t="s">
        <v>563</v>
      </c>
      <c r="F3424" s="24" t="s">
        <v>7496</v>
      </c>
      <c r="G3424" s="24" t="s">
        <v>940</v>
      </c>
      <c r="H3424" s="24" t="s">
        <v>941</v>
      </c>
      <c r="I3424" s="23" t="s">
        <v>7497</v>
      </c>
      <c r="J3424" s="23" t="s">
        <v>856</v>
      </c>
    </row>
    <row r="3425" spans="1:10" x14ac:dyDescent="0.25">
      <c r="A3425" s="3">
        <f t="shared" si="53"/>
        <v>10994198</v>
      </c>
      <c r="B3425" s="24">
        <v>10994198</v>
      </c>
      <c r="C3425" s="23" t="s">
        <v>937</v>
      </c>
      <c r="D3425" s="24" t="s">
        <v>1</v>
      </c>
      <c r="E3425" s="24" t="s">
        <v>563</v>
      </c>
      <c r="F3425" s="24" t="s">
        <v>7498</v>
      </c>
      <c r="G3425" s="24" t="s">
        <v>940</v>
      </c>
      <c r="H3425" s="24" t="s">
        <v>941</v>
      </c>
      <c r="I3425" s="23" t="s">
        <v>7499</v>
      </c>
      <c r="J3425" s="23" t="s">
        <v>856</v>
      </c>
    </row>
    <row r="3426" spans="1:10" x14ac:dyDescent="0.25">
      <c r="A3426" s="3">
        <f t="shared" si="53"/>
        <v>10994203</v>
      </c>
      <c r="B3426" s="24">
        <v>10994203</v>
      </c>
      <c r="C3426" s="23" t="s">
        <v>937</v>
      </c>
      <c r="D3426" s="24" t="s">
        <v>1</v>
      </c>
      <c r="E3426" s="24" t="s">
        <v>563</v>
      </c>
      <c r="F3426" s="24" t="s">
        <v>7500</v>
      </c>
      <c r="G3426" s="24" t="s">
        <v>940</v>
      </c>
      <c r="H3426" s="24" t="s">
        <v>941</v>
      </c>
      <c r="I3426" s="23" t="s">
        <v>7501</v>
      </c>
      <c r="J3426" s="23" t="s">
        <v>856</v>
      </c>
    </row>
    <row r="3427" spans="1:10" x14ac:dyDescent="0.25">
      <c r="A3427" s="3">
        <f t="shared" si="53"/>
        <v>10994204</v>
      </c>
      <c r="B3427" s="24">
        <v>10994204</v>
      </c>
      <c r="C3427" s="23" t="s">
        <v>937</v>
      </c>
      <c r="D3427" s="24" t="s">
        <v>1</v>
      </c>
      <c r="E3427" s="24" t="s">
        <v>563</v>
      </c>
      <c r="F3427" s="24" t="s">
        <v>7502</v>
      </c>
      <c r="G3427" s="24" t="s">
        <v>940</v>
      </c>
      <c r="H3427" s="24" t="s">
        <v>941</v>
      </c>
      <c r="I3427" s="23" t="s">
        <v>7503</v>
      </c>
      <c r="J3427" s="23" t="s">
        <v>740</v>
      </c>
    </row>
    <row r="3428" spans="1:10" x14ac:dyDescent="0.25">
      <c r="A3428" s="3">
        <f t="shared" si="53"/>
        <v>11039927</v>
      </c>
      <c r="B3428" s="24">
        <v>11039927</v>
      </c>
      <c r="C3428" s="23" t="s">
        <v>937</v>
      </c>
      <c r="D3428" s="24" t="s">
        <v>1</v>
      </c>
      <c r="E3428" s="24" t="s">
        <v>563</v>
      </c>
      <c r="F3428" s="24" t="s">
        <v>7504</v>
      </c>
      <c r="G3428" s="24" t="s">
        <v>940</v>
      </c>
      <c r="H3428" s="24" t="s">
        <v>941</v>
      </c>
      <c r="I3428" s="23" t="s">
        <v>7505</v>
      </c>
      <c r="J3428" s="23" t="s">
        <v>856</v>
      </c>
    </row>
    <row r="3429" spans="1:10" x14ac:dyDescent="0.25">
      <c r="A3429" s="3">
        <f t="shared" si="53"/>
        <v>11053463</v>
      </c>
      <c r="B3429" s="24">
        <v>11053463</v>
      </c>
      <c r="C3429" s="23" t="s">
        <v>937</v>
      </c>
      <c r="D3429" s="24" t="s">
        <v>1</v>
      </c>
      <c r="E3429" s="24" t="s">
        <v>563</v>
      </c>
      <c r="F3429" s="24" t="s">
        <v>7506</v>
      </c>
      <c r="G3429" s="24" t="s">
        <v>940</v>
      </c>
      <c r="H3429" s="24" t="s">
        <v>941</v>
      </c>
      <c r="I3429" s="23" t="s">
        <v>7507</v>
      </c>
      <c r="J3429" s="23" t="s">
        <v>562</v>
      </c>
    </row>
    <row r="3430" spans="1:10" x14ac:dyDescent="0.25">
      <c r="A3430" s="3">
        <f t="shared" si="53"/>
        <v>11066250</v>
      </c>
      <c r="B3430" s="24">
        <v>11066250</v>
      </c>
      <c r="C3430" s="23" t="s">
        <v>937</v>
      </c>
      <c r="D3430" s="24" t="s">
        <v>1</v>
      </c>
      <c r="E3430" s="24" t="s">
        <v>563</v>
      </c>
      <c r="F3430" s="24" t="s">
        <v>7508</v>
      </c>
      <c r="G3430" s="24" t="s">
        <v>940</v>
      </c>
      <c r="H3430" s="24" t="s">
        <v>941</v>
      </c>
      <c r="I3430" s="23" t="s">
        <v>7509</v>
      </c>
      <c r="J3430" s="23" t="s">
        <v>823</v>
      </c>
    </row>
    <row r="3431" spans="1:10" x14ac:dyDescent="0.25">
      <c r="A3431" s="3">
        <f t="shared" si="53"/>
        <v>11070261</v>
      </c>
      <c r="B3431" s="24">
        <v>11070261</v>
      </c>
      <c r="C3431" s="23" t="s">
        <v>937</v>
      </c>
      <c r="D3431" s="24" t="s">
        <v>1</v>
      </c>
      <c r="E3431" s="24" t="s">
        <v>563</v>
      </c>
      <c r="F3431" s="24" t="s">
        <v>7510</v>
      </c>
      <c r="G3431" s="24" t="s">
        <v>940</v>
      </c>
      <c r="H3431" s="24" t="s">
        <v>941</v>
      </c>
      <c r="I3431" s="23" t="s">
        <v>7511</v>
      </c>
      <c r="J3431" s="23" t="s">
        <v>823</v>
      </c>
    </row>
    <row r="3432" spans="1:10" x14ac:dyDescent="0.25">
      <c r="A3432" s="3">
        <f t="shared" si="53"/>
        <v>11125696</v>
      </c>
      <c r="B3432" s="24">
        <v>11125696</v>
      </c>
      <c r="C3432" s="23" t="s">
        <v>937</v>
      </c>
      <c r="D3432" s="24" t="s">
        <v>1</v>
      </c>
      <c r="E3432" s="24" t="s">
        <v>563</v>
      </c>
      <c r="F3432" s="24" t="s">
        <v>7512</v>
      </c>
      <c r="G3432" s="24" t="s">
        <v>940</v>
      </c>
      <c r="H3432" s="24" t="s">
        <v>941</v>
      </c>
      <c r="I3432" s="23" t="s">
        <v>7513</v>
      </c>
      <c r="J3432" s="23" t="s">
        <v>856</v>
      </c>
    </row>
    <row r="3433" spans="1:10" x14ac:dyDescent="0.25">
      <c r="A3433" s="3">
        <f t="shared" si="53"/>
        <v>11172576</v>
      </c>
      <c r="B3433" s="24">
        <v>11172576</v>
      </c>
      <c r="C3433" s="23" t="s">
        <v>937</v>
      </c>
      <c r="D3433" s="24" t="s">
        <v>1</v>
      </c>
      <c r="E3433" s="24" t="s">
        <v>563</v>
      </c>
      <c r="F3433" s="24" t="s">
        <v>7514</v>
      </c>
      <c r="G3433" s="24" t="s">
        <v>940</v>
      </c>
      <c r="H3433" s="24" t="s">
        <v>941</v>
      </c>
      <c r="I3433" s="23" t="s">
        <v>7515</v>
      </c>
      <c r="J3433" s="23" t="s">
        <v>804</v>
      </c>
    </row>
    <row r="3434" spans="1:10" x14ac:dyDescent="0.25">
      <c r="A3434" s="3">
        <f t="shared" si="53"/>
        <v>11179881</v>
      </c>
      <c r="B3434" s="24">
        <v>11179881</v>
      </c>
      <c r="C3434" s="23" t="s">
        <v>937</v>
      </c>
      <c r="D3434" s="24" t="s">
        <v>1</v>
      </c>
      <c r="E3434" s="24" t="s">
        <v>563</v>
      </c>
      <c r="F3434" s="24" t="s">
        <v>7516</v>
      </c>
      <c r="G3434" s="24" t="s">
        <v>940</v>
      </c>
      <c r="H3434" s="24" t="s">
        <v>941</v>
      </c>
      <c r="I3434" s="23" t="s">
        <v>7517</v>
      </c>
      <c r="J3434" s="23" t="s">
        <v>804</v>
      </c>
    </row>
    <row r="3435" spans="1:10" x14ac:dyDescent="0.25">
      <c r="A3435" s="3">
        <f t="shared" si="53"/>
        <v>11180689</v>
      </c>
      <c r="B3435" s="24">
        <v>11180689</v>
      </c>
      <c r="C3435" s="23" t="s">
        <v>937</v>
      </c>
      <c r="D3435" s="24" t="s">
        <v>1</v>
      </c>
      <c r="E3435" s="24" t="s">
        <v>563</v>
      </c>
      <c r="F3435" s="24" t="s">
        <v>7518</v>
      </c>
      <c r="G3435" s="24" t="s">
        <v>940</v>
      </c>
      <c r="H3435" s="24" t="s">
        <v>941</v>
      </c>
      <c r="I3435" s="23" t="s">
        <v>7519</v>
      </c>
      <c r="J3435" s="23" t="s">
        <v>740</v>
      </c>
    </row>
    <row r="3436" spans="1:10" x14ac:dyDescent="0.25">
      <c r="A3436" s="3">
        <f t="shared" si="53"/>
        <v>11188583</v>
      </c>
      <c r="B3436" s="24">
        <v>11188583</v>
      </c>
      <c r="C3436" s="23" t="s">
        <v>937</v>
      </c>
      <c r="D3436" s="24" t="s">
        <v>1</v>
      </c>
      <c r="E3436" s="24" t="s">
        <v>563</v>
      </c>
      <c r="F3436" s="24" t="s">
        <v>7520</v>
      </c>
      <c r="G3436" s="24" t="s">
        <v>940</v>
      </c>
      <c r="H3436" s="24" t="s">
        <v>941</v>
      </c>
      <c r="I3436" s="23" t="s">
        <v>7521</v>
      </c>
      <c r="J3436" s="23" t="s">
        <v>823</v>
      </c>
    </row>
    <row r="3437" spans="1:10" x14ac:dyDescent="0.25">
      <c r="A3437" s="3">
        <f t="shared" si="53"/>
        <v>11196852</v>
      </c>
      <c r="B3437" s="24">
        <v>11196852</v>
      </c>
      <c r="C3437" s="23" t="s">
        <v>937</v>
      </c>
      <c r="D3437" s="24" t="s">
        <v>1</v>
      </c>
      <c r="E3437" s="24" t="s">
        <v>563</v>
      </c>
      <c r="F3437" s="24" t="s">
        <v>7522</v>
      </c>
      <c r="G3437" s="24" t="s">
        <v>940</v>
      </c>
      <c r="H3437" s="24" t="s">
        <v>941</v>
      </c>
      <c r="I3437" s="23" t="s">
        <v>7523</v>
      </c>
      <c r="J3437" s="23" t="s">
        <v>784</v>
      </c>
    </row>
    <row r="3438" spans="1:10" x14ac:dyDescent="0.25">
      <c r="A3438" s="3">
        <f t="shared" si="53"/>
        <v>11198428</v>
      </c>
      <c r="B3438" s="24">
        <v>11198428</v>
      </c>
      <c r="C3438" s="23" t="s">
        <v>937</v>
      </c>
      <c r="D3438" s="24" t="s">
        <v>1</v>
      </c>
      <c r="E3438" s="24" t="s">
        <v>563</v>
      </c>
      <c r="F3438" s="24" t="s">
        <v>7524</v>
      </c>
      <c r="G3438" s="24" t="s">
        <v>940</v>
      </c>
      <c r="H3438" s="24" t="s">
        <v>941</v>
      </c>
      <c r="I3438" s="23" t="s">
        <v>7525</v>
      </c>
      <c r="J3438" s="23" t="s">
        <v>793</v>
      </c>
    </row>
    <row r="3439" spans="1:10" x14ac:dyDescent="0.25">
      <c r="A3439" s="3">
        <f t="shared" si="53"/>
        <v>11198918</v>
      </c>
      <c r="B3439" s="24">
        <v>11198918</v>
      </c>
      <c r="C3439" s="23" t="s">
        <v>937</v>
      </c>
      <c r="D3439" s="24" t="s">
        <v>1</v>
      </c>
      <c r="E3439" s="24" t="s">
        <v>563</v>
      </c>
      <c r="F3439" s="24" t="s">
        <v>7526</v>
      </c>
      <c r="G3439" s="24" t="s">
        <v>940</v>
      </c>
      <c r="H3439" s="24" t="s">
        <v>941</v>
      </c>
      <c r="I3439" s="23" t="s">
        <v>7527</v>
      </c>
      <c r="J3439" s="23" t="s">
        <v>866</v>
      </c>
    </row>
    <row r="3440" spans="1:10" x14ac:dyDescent="0.25">
      <c r="A3440" s="3">
        <f t="shared" si="53"/>
        <v>11205627</v>
      </c>
      <c r="B3440" s="24">
        <v>11205627</v>
      </c>
      <c r="C3440" s="23" t="s">
        <v>937</v>
      </c>
      <c r="D3440" s="24" t="s">
        <v>1</v>
      </c>
      <c r="E3440" s="24" t="s">
        <v>563</v>
      </c>
      <c r="F3440" s="24" t="s">
        <v>7528</v>
      </c>
      <c r="G3440" s="24" t="s">
        <v>940</v>
      </c>
      <c r="H3440" s="24" t="s">
        <v>941</v>
      </c>
      <c r="I3440" s="23" t="s">
        <v>7529</v>
      </c>
      <c r="J3440" s="23" t="s">
        <v>800</v>
      </c>
    </row>
    <row r="3441" spans="1:10" x14ac:dyDescent="0.25">
      <c r="A3441" s="3">
        <f t="shared" si="53"/>
        <v>11209010</v>
      </c>
      <c r="B3441" s="24">
        <v>11209010</v>
      </c>
      <c r="C3441" s="23" t="s">
        <v>937</v>
      </c>
      <c r="D3441" s="24" t="s">
        <v>1</v>
      </c>
      <c r="E3441" s="24" t="s">
        <v>563</v>
      </c>
      <c r="F3441" s="24" t="s">
        <v>7530</v>
      </c>
      <c r="G3441" s="24" t="s">
        <v>940</v>
      </c>
      <c r="H3441" s="24" t="s">
        <v>941</v>
      </c>
      <c r="I3441" s="23" t="s">
        <v>7531</v>
      </c>
      <c r="J3441" s="23" t="s">
        <v>823</v>
      </c>
    </row>
    <row r="3442" spans="1:10" x14ac:dyDescent="0.25">
      <c r="A3442" s="3">
        <f t="shared" si="53"/>
        <v>11209417</v>
      </c>
      <c r="B3442" s="24">
        <v>11209417</v>
      </c>
      <c r="C3442" s="23" t="s">
        <v>937</v>
      </c>
      <c r="D3442" s="24" t="s">
        <v>1</v>
      </c>
      <c r="E3442" s="24" t="s">
        <v>563</v>
      </c>
      <c r="F3442" s="24" t="s">
        <v>7532</v>
      </c>
      <c r="G3442" s="24" t="s">
        <v>940</v>
      </c>
      <c r="H3442" s="24" t="s">
        <v>941</v>
      </c>
      <c r="I3442" s="23" t="s">
        <v>7533</v>
      </c>
      <c r="J3442" s="23" t="s">
        <v>866</v>
      </c>
    </row>
    <row r="3443" spans="1:10" x14ac:dyDescent="0.25">
      <c r="A3443" s="3">
        <f t="shared" si="53"/>
        <v>11210075</v>
      </c>
      <c r="B3443" s="24">
        <v>11210075</v>
      </c>
      <c r="C3443" s="23" t="s">
        <v>937</v>
      </c>
      <c r="D3443" s="24" t="s">
        <v>1</v>
      </c>
      <c r="E3443" s="24" t="s">
        <v>563</v>
      </c>
      <c r="F3443" s="24" t="s">
        <v>7534</v>
      </c>
      <c r="G3443" s="24" t="s">
        <v>940</v>
      </c>
      <c r="H3443" s="24" t="s">
        <v>941</v>
      </c>
      <c r="I3443" s="23" t="s">
        <v>7535</v>
      </c>
      <c r="J3443" s="23" t="s">
        <v>823</v>
      </c>
    </row>
    <row r="3444" spans="1:10" x14ac:dyDescent="0.25">
      <c r="A3444" s="3">
        <f t="shared" si="53"/>
        <v>11230420</v>
      </c>
      <c r="B3444" s="24">
        <v>11230420</v>
      </c>
      <c r="C3444" s="23" t="s">
        <v>937</v>
      </c>
      <c r="D3444" s="24" t="s">
        <v>1</v>
      </c>
      <c r="E3444" s="24" t="s">
        <v>563</v>
      </c>
      <c r="F3444" s="24" t="s">
        <v>7536</v>
      </c>
      <c r="G3444" s="24" t="s">
        <v>940</v>
      </c>
      <c r="H3444" s="24" t="s">
        <v>941</v>
      </c>
      <c r="I3444" s="23" t="s">
        <v>7537</v>
      </c>
      <c r="J3444" s="23" t="s">
        <v>784</v>
      </c>
    </row>
    <row r="3445" spans="1:10" x14ac:dyDescent="0.25">
      <c r="A3445" s="3">
        <f t="shared" si="53"/>
        <v>11312620</v>
      </c>
      <c r="B3445" s="24">
        <v>11312620</v>
      </c>
      <c r="C3445" s="23" t="s">
        <v>937</v>
      </c>
      <c r="D3445" s="24" t="s">
        <v>1</v>
      </c>
      <c r="E3445" s="24" t="s">
        <v>563</v>
      </c>
      <c r="F3445" s="24" t="s">
        <v>7538</v>
      </c>
      <c r="G3445" s="24" t="s">
        <v>940</v>
      </c>
      <c r="H3445" s="24" t="s">
        <v>941</v>
      </c>
      <c r="I3445" s="23" t="s">
        <v>7539</v>
      </c>
      <c r="J3445" s="23" t="s">
        <v>888</v>
      </c>
    </row>
    <row r="3446" spans="1:10" x14ac:dyDescent="0.25">
      <c r="A3446" s="3">
        <f t="shared" si="53"/>
        <v>11342664</v>
      </c>
      <c r="B3446" s="24">
        <v>11342664</v>
      </c>
      <c r="C3446" s="23" t="s">
        <v>937</v>
      </c>
      <c r="D3446" s="24" t="s">
        <v>1</v>
      </c>
      <c r="E3446" s="24" t="s">
        <v>563</v>
      </c>
      <c r="F3446" s="24" t="s">
        <v>7540</v>
      </c>
      <c r="G3446" s="24" t="s">
        <v>940</v>
      </c>
      <c r="H3446" s="24" t="s">
        <v>941</v>
      </c>
      <c r="I3446" s="23" t="s">
        <v>7541</v>
      </c>
      <c r="J3446" s="23" t="s">
        <v>562</v>
      </c>
    </row>
    <row r="3447" spans="1:10" x14ac:dyDescent="0.25">
      <c r="A3447" s="3">
        <f t="shared" si="53"/>
        <v>11349402</v>
      </c>
      <c r="B3447" s="24">
        <v>11349402</v>
      </c>
      <c r="C3447" s="23" t="s">
        <v>937</v>
      </c>
      <c r="D3447" s="24" t="s">
        <v>1</v>
      </c>
      <c r="E3447" s="24" t="s">
        <v>563</v>
      </c>
      <c r="F3447" s="24" t="s">
        <v>7542</v>
      </c>
      <c r="G3447" s="24" t="s">
        <v>940</v>
      </c>
      <c r="H3447" s="24" t="s">
        <v>941</v>
      </c>
      <c r="I3447" s="23" t="s">
        <v>7543</v>
      </c>
      <c r="J3447" s="23" t="s">
        <v>628</v>
      </c>
    </row>
    <row r="3448" spans="1:10" x14ac:dyDescent="0.25">
      <c r="A3448" s="3">
        <f t="shared" si="53"/>
        <v>11352359</v>
      </c>
      <c r="B3448" s="24">
        <v>11352359</v>
      </c>
      <c r="C3448" s="23" t="s">
        <v>937</v>
      </c>
      <c r="D3448" s="24" t="s">
        <v>1</v>
      </c>
      <c r="E3448" s="24" t="s">
        <v>563</v>
      </c>
      <c r="F3448" s="24" t="s">
        <v>7544</v>
      </c>
      <c r="G3448" s="24" t="s">
        <v>940</v>
      </c>
      <c r="H3448" s="24" t="s">
        <v>941</v>
      </c>
      <c r="I3448" s="23" t="s">
        <v>7545</v>
      </c>
      <c r="J3448" s="23" t="s">
        <v>866</v>
      </c>
    </row>
    <row r="3449" spans="1:10" x14ac:dyDescent="0.25">
      <c r="A3449" s="3">
        <f t="shared" si="53"/>
        <v>11355162</v>
      </c>
      <c r="B3449" s="24">
        <v>11355162</v>
      </c>
      <c r="C3449" s="23" t="s">
        <v>937</v>
      </c>
      <c r="D3449" s="24" t="s">
        <v>1</v>
      </c>
      <c r="E3449" s="24" t="s">
        <v>563</v>
      </c>
      <c r="F3449" s="24" t="s">
        <v>7546</v>
      </c>
      <c r="G3449" s="24" t="s">
        <v>940</v>
      </c>
      <c r="H3449" s="24" t="s">
        <v>941</v>
      </c>
      <c r="I3449" s="23" t="s">
        <v>7547</v>
      </c>
      <c r="J3449" s="23" t="s">
        <v>856</v>
      </c>
    </row>
    <row r="3450" spans="1:10" x14ac:dyDescent="0.25">
      <c r="A3450" s="3">
        <f t="shared" si="53"/>
        <v>11383889</v>
      </c>
      <c r="B3450" s="24">
        <v>11383889</v>
      </c>
      <c r="C3450" s="23" t="s">
        <v>937</v>
      </c>
      <c r="D3450" s="24" t="s">
        <v>1</v>
      </c>
      <c r="E3450" s="24" t="s">
        <v>563</v>
      </c>
      <c r="F3450" s="24" t="s">
        <v>7548</v>
      </c>
      <c r="G3450" s="24" t="s">
        <v>940</v>
      </c>
      <c r="H3450" s="24" t="s">
        <v>941</v>
      </c>
      <c r="I3450" s="23" t="s">
        <v>7549</v>
      </c>
      <c r="J3450" s="23" t="s">
        <v>884</v>
      </c>
    </row>
    <row r="3451" spans="1:10" x14ac:dyDescent="0.25">
      <c r="A3451" s="3">
        <f t="shared" si="53"/>
        <v>11435734</v>
      </c>
      <c r="B3451" s="24">
        <v>11435734</v>
      </c>
      <c r="C3451" s="23" t="s">
        <v>937</v>
      </c>
      <c r="D3451" s="24" t="s">
        <v>1</v>
      </c>
      <c r="E3451" s="24" t="s">
        <v>563</v>
      </c>
      <c r="F3451" s="24" t="s">
        <v>2272</v>
      </c>
      <c r="G3451" s="24" t="s">
        <v>940</v>
      </c>
      <c r="H3451" s="24" t="s">
        <v>941</v>
      </c>
      <c r="I3451" s="23" t="s">
        <v>3757</v>
      </c>
      <c r="J3451" s="23" t="s">
        <v>897</v>
      </c>
    </row>
    <row r="3452" spans="1:10" x14ac:dyDescent="0.25">
      <c r="A3452" s="3">
        <f t="shared" si="53"/>
        <v>11439861</v>
      </c>
      <c r="B3452" s="24">
        <v>11439861</v>
      </c>
      <c r="C3452" s="23" t="s">
        <v>937</v>
      </c>
      <c r="D3452" s="24" t="s">
        <v>1</v>
      </c>
      <c r="E3452" s="24" t="s">
        <v>563</v>
      </c>
      <c r="F3452" s="24" t="s">
        <v>7550</v>
      </c>
      <c r="G3452" s="24" t="s">
        <v>940</v>
      </c>
      <c r="H3452" s="24" t="s">
        <v>941</v>
      </c>
      <c r="I3452" s="23" t="s">
        <v>7551</v>
      </c>
      <c r="J3452" s="23" t="s">
        <v>740</v>
      </c>
    </row>
    <row r="3453" spans="1:10" x14ac:dyDescent="0.25">
      <c r="A3453" s="3">
        <f t="shared" si="53"/>
        <v>11446520</v>
      </c>
      <c r="B3453" s="24">
        <v>11446520</v>
      </c>
      <c r="C3453" s="23" t="s">
        <v>937</v>
      </c>
      <c r="D3453" s="24" t="s">
        <v>1</v>
      </c>
      <c r="E3453" s="24" t="s">
        <v>563</v>
      </c>
      <c r="F3453" s="24" t="s">
        <v>7552</v>
      </c>
      <c r="G3453" s="24" t="s">
        <v>940</v>
      </c>
      <c r="H3453" s="24" t="s">
        <v>941</v>
      </c>
      <c r="I3453" s="23" t="s">
        <v>7553</v>
      </c>
      <c r="J3453" s="23" t="s">
        <v>740</v>
      </c>
    </row>
    <row r="3454" spans="1:10" x14ac:dyDescent="0.25">
      <c r="A3454" s="3">
        <f t="shared" si="53"/>
        <v>11455933</v>
      </c>
      <c r="B3454" s="24">
        <v>11455933</v>
      </c>
      <c r="C3454" s="23" t="s">
        <v>937</v>
      </c>
      <c r="D3454" s="24" t="s">
        <v>1</v>
      </c>
      <c r="E3454" s="24" t="s">
        <v>563</v>
      </c>
      <c r="F3454" s="24" t="s">
        <v>7554</v>
      </c>
      <c r="G3454" s="24" t="s">
        <v>940</v>
      </c>
      <c r="H3454" s="24" t="s">
        <v>941</v>
      </c>
      <c r="I3454" s="23" t="s">
        <v>7555</v>
      </c>
      <c r="J3454" s="23" t="s">
        <v>740</v>
      </c>
    </row>
    <row r="3455" spans="1:10" x14ac:dyDescent="0.25">
      <c r="A3455" s="3">
        <f t="shared" si="53"/>
        <v>11465956</v>
      </c>
      <c r="B3455" s="24">
        <v>11465956</v>
      </c>
      <c r="C3455" s="23" t="s">
        <v>937</v>
      </c>
      <c r="D3455" s="24" t="s">
        <v>1</v>
      </c>
      <c r="E3455" s="24" t="s">
        <v>563</v>
      </c>
      <c r="F3455" s="24" t="s">
        <v>7556</v>
      </c>
      <c r="G3455" s="24" t="s">
        <v>940</v>
      </c>
      <c r="H3455" s="24" t="s">
        <v>941</v>
      </c>
      <c r="I3455" s="23" t="s">
        <v>7557</v>
      </c>
      <c r="J3455" s="23" t="s">
        <v>800</v>
      </c>
    </row>
    <row r="3456" spans="1:10" x14ac:dyDescent="0.25">
      <c r="A3456" s="3">
        <f t="shared" si="53"/>
        <v>11471667</v>
      </c>
      <c r="B3456" s="24">
        <v>11471667</v>
      </c>
      <c r="C3456" s="23" t="s">
        <v>937</v>
      </c>
      <c r="D3456" s="24" t="s">
        <v>1</v>
      </c>
      <c r="E3456" s="24" t="s">
        <v>563</v>
      </c>
      <c r="F3456" s="24" t="s">
        <v>7558</v>
      </c>
      <c r="G3456" s="24" t="s">
        <v>940</v>
      </c>
      <c r="H3456" s="24" t="s">
        <v>941</v>
      </c>
      <c r="I3456" s="23" t="s">
        <v>7559</v>
      </c>
      <c r="J3456" s="23" t="s">
        <v>844</v>
      </c>
    </row>
    <row r="3457" spans="1:10" x14ac:dyDescent="0.25">
      <c r="A3457" s="3">
        <f t="shared" si="53"/>
        <v>11480652</v>
      </c>
      <c r="B3457" s="24">
        <v>11480652</v>
      </c>
      <c r="C3457" s="23" t="s">
        <v>937</v>
      </c>
      <c r="D3457" s="24" t="s">
        <v>1</v>
      </c>
      <c r="E3457" s="24" t="s">
        <v>563</v>
      </c>
      <c r="F3457" s="24" t="s">
        <v>7560</v>
      </c>
      <c r="G3457" s="24" t="s">
        <v>940</v>
      </c>
      <c r="H3457" s="24" t="s">
        <v>941</v>
      </c>
      <c r="I3457" s="23" t="s">
        <v>7561</v>
      </c>
      <c r="J3457" s="23" t="s">
        <v>823</v>
      </c>
    </row>
    <row r="3458" spans="1:10" x14ac:dyDescent="0.25">
      <c r="A3458" s="3">
        <f t="shared" si="53"/>
        <v>11484416</v>
      </c>
      <c r="B3458" s="24">
        <v>11484416</v>
      </c>
      <c r="C3458" s="23" t="s">
        <v>937</v>
      </c>
      <c r="D3458" s="24" t="s">
        <v>1</v>
      </c>
      <c r="E3458" s="24" t="s">
        <v>563</v>
      </c>
      <c r="F3458" s="24" t="s">
        <v>7562</v>
      </c>
      <c r="G3458" s="24" t="s">
        <v>940</v>
      </c>
      <c r="H3458" s="24" t="s">
        <v>941</v>
      </c>
      <c r="I3458" s="23" t="s">
        <v>7563</v>
      </c>
      <c r="J3458" s="23" t="s">
        <v>740</v>
      </c>
    </row>
    <row r="3459" spans="1:10" x14ac:dyDescent="0.25">
      <c r="A3459" s="3">
        <f t="shared" ref="A3459:A3522" si="54">+B3459</f>
        <v>11488268</v>
      </c>
      <c r="B3459" s="24">
        <v>11488268</v>
      </c>
      <c r="C3459" s="23" t="s">
        <v>937</v>
      </c>
      <c r="D3459" s="24" t="s">
        <v>1</v>
      </c>
      <c r="E3459" s="24" t="s">
        <v>563</v>
      </c>
      <c r="F3459" s="24" t="s">
        <v>7564</v>
      </c>
      <c r="G3459" s="24" t="s">
        <v>940</v>
      </c>
      <c r="H3459" s="24" t="s">
        <v>941</v>
      </c>
      <c r="I3459" s="23" t="s">
        <v>7565</v>
      </c>
      <c r="J3459" s="23" t="s">
        <v>740</v>
      </c>
    </row>
    <row r="3460" spans="1:10" x14ac:dyDescent="0.25">
      <c r="A3460" s="3">
        <f t="shared" si="54"/>
        <v>11508993</v>
      </c>
      <c r="B3460" s="24">
        <v>11508993</v>
      </c>
      <c r="C3460" s="23" t="s">
        <v>937</v>
      </c>
      <c r="D3460" s="24" t="s">
        <v>1</v>
      </c>
      <c r="E3460" s="24" t="s">
        <v>563</v>
      </c>
      <c r="F3460" s="24" t="s">
        <v>7566</v>
      </c>
      <c r="G3460" s="24" t="s">
        <v>940</v>
      </c>
      <c r="H3460" s="24" t="s">
        <v>941</v>
      </c>
      <c r="I3460" s="23" t="s">
        <v>7567</v>
      </c>
      <c r="J3460" s="23" t="s">
        <v>823</v>
      </c>
    </row>
    <row r="3461" spans="1:10" x14ac:dyDescent="0.25">
      <c r="A3461" s="3">
        <f t="shared" si="54"/>
        <v>11521988</v>
      </c>
      <c r="B3461" s="24">
        <v>11521988</v>
      </c>
      <c r="C3461" s="23" t="s">
        <v>937</v>
      </c>
      <c r="D3461" s="24" t="s">
        <v>1</v>
      </c>
      <c r="E3461" s="24" t="s">
        <v>563</v>
      </c>
      <c r="F3461" s="24" t="s">
        <v>7568</v>
      </c>
      <c r="G3461" s="24" t="s">
        <v>940</v>
      </c>
      <c r="H3461" s="24" t="s">
        <v>941</v>
      </c>
      <c r="I3461" s="23" t="s">
        <v>7569</v>
      </c>
      <c r="J3461" s="23" t="s">
        <v>628</v>
      </c>
    </row>
    <row r="3462" spans="1:10" x14ac:dyDescent="0.25">
      <c r="A3462" s="3">
        <f t="shared" si="54"/>
        <v>11534554</v>
      </c>
      <c r="B3462" s="24">
        <v>11534554</v>
      </c>
      <c r="C3462" s="23" t="s">
        <v>937</v>
      </c>
      <c r="D3462" s="24" t="s">
        <v>1</v>
      </c>
      <c r="E3462" s="24" t="s">
        <v>563</v>
      </c>
      <c r="F3462" s="24" t="s">
        <v>7570</v>
      </c>
      <c r="G3462" s="24" t="s">
        <v>940</v>
      </c>
      <c r="H3462" s="24" t="s">
        <v>941</v>
      </c>
      <c r="I3462" s="23" t="s">
        <v>7571</v>
      </c>
      <c r="J3462" s="23" t="s">
        <v>628</v>
      </c>
    </row>
    <row r="3463" spans="1:10" x14ac:dyDescent="0.25">
      <c r="A3463" s="3">
        <f t="shared" si="54"/>
        <v>11580122</v>
      </c>
      <c r="B3463" s="24">
        <v>11580122</v>
      </c>
      <c r="C3463" s="23" t="s">
        <v>937</v>
      </c>
      <c r="D3463" s="24" t="s">
        <v>1</v>
      </c>
      <c r="E3463" s="24" t="s">
        <v>563</v>
      </c>
      <c r="F3463" s="24" t="s">
        <v>7572</v>
      </c>
      <c r="G3463" s="24" t="s">
        <v>940</v>
      </c>
      <c r="H3463" s="24" t="s">
        <v>941</v>
      </c>
      <c r="I3463" s="23" t="s">
        <v>7573</v>
      </c>
      <c r="J3463" s="23" t="s">
        <v>848</v>
      </c>
    </row>
    <row r="3464" spans="1:10" x14ac:dyDescent="0.25">
      <c r="A3464" s="3">
        <f t="shared" si="54"/>
        <v>11583313</v>
      </c>
      <c r="B3464" s="24">
        <v>11583313</v>
      </c>
      <c r="C3464" s="23" t="s">
        <v>937</v>
      </c>
      <c r="D3464" s="24" t="s">
        <v>1</v>
      </c>
      <c r="E3464" s="24" t="s">
        <v>563</v>
      </c>
      <c r="F3464" s="24" t="s">
        <v>7574</v>
      </c>
      <c r="G3464" s="24" t="s">
        <v>940</v>
      </c>
      <c r="H3464" s="24" t="s">
        <v>941</v>
      </c>
      <c r="I3464" s="23" t="s">
        <v>7575</v>
      </c>
      <c r="J3464" s="23" t="s">
        <v>881</v>
      </c>
    </row>
    <row r="3465" spans="1:10" x14ac:dyDescent="0.25">
      <c r="A3465" s="3">
        <f t="shared" si="54"/>
        <v>12460812</v>
      </c>
      <c r="B3465" s="24">
        <v>12460812</v>
      </c>
      <c r="C3465" s="23" t="s">
        <v>937</v>
      </c>
      <c r="D3465" s="24" t="s">
        <v>1</v>
      </c>
      <c r="E3465" s="24" t="s">
        <v>563</v>
      </c>
      <c r="F3465" s="24" t="s">
        <v>7576</v>
      </c>
      <c r="G3465" s="24" t="s">
        <v>940</v>
      </c>
      <c r="H3465" s="24" t="s">
        <v>941</v>
      </c>
      <c r="I3465" s="23" t="s">
        <v>3728</v>
      </c>
      <c r="J3465" s="23" t="s">
        <v>847</v>
      </c>
    </row>
    <row r="3466" spans="1:10" x14ac:dyDescent="0.25">
      <c r="A3466" s="3">
        <f t="shared" si="54"/>
        <v>12498019</v>
      </c>
      <c r="B3466" s="24">
        <v>12498019</v>
      </c>
      <c r="C3466" s="23" t="s">
        <v>937</v>
      </c>
      <c r="D3466" s="24" t="s">
        <v>1</v>
      </c>
      <c r="E3466" s="24" t="s">
        <v>563</v>
      </c>
      <c r="F3466" s="24" t="s">
        <v>7577</v>
      </c>
      <c r="G3466" s="24" t="s">
        <v>940</v>
      </c>
      <c r="H3466" s="24" t="s">
        <v>941</v>
      </c>
      <c r="I3466" s="23" t="s">
        <v>7578</v>
      </c>
      <c r="J3466" s="23" t="s">
        <v>628</v>
      </c>
    </row>
    <row r="3467" spans="1:10" x14ac:dyDescent="0.25">
      <c r="A3467" s="3">
        <f t="shared" si="54"/>
        <v>12502503</v>
      </c>
      <c r="B3467" s="24">
        <v>12502503</v>
      </c>
      <c r="C3467" s="23" t="s">
        <v>937</v>
      </c>
      <c r="D3467" s="24" t="s">
        <v>1</v>
      </c>
      <c r="E3467" s="24" t="s">
        <v>563</v>
      </c>
      <c r="F3467" s="24" t="s">
        <v>7579</v>
      </c>
      <c r="G3467" s="24" t="s">
        <v>940</v>
      </c>
      <c r="H3467" s="24" t="s">
        <v>941</v>
      </c>
      <c r="I3467" s="23" t="s">
        <v>7580</v>
      </c>
      <c r="J3467" s="23" t="s">
        <v>823</v>
      </c>
    </row>
    <row r="3468" spans="1:10" x14ac:dyDescent="0.25">
      <c r="A3468" s="3">
        <f t="shared" si="54"/>
        <v>10055534</v>
      </c>
      <c r="B3468" s="24">
        <v>10055534</v>
      </c>
      <c r="C3468" s="23" t="s">
        <v>937</v>
      </c>
      <c r="D3468" s="24" t="s">
        <v>1</v>
      </c>
      <c r="E3468" s="24" t="s">
        <v>563</v>
      </c>
      <c r="F3468" s="24" t="s">
        <v>7581</v>
      </c>
      <c r="G3468" s="24" t="s">
        <v>940</v>
      </c>
      <c r="H3468" s="24" t="s">
        <v>941</v>
      </c>
      <c r="I3468" s="23" t="s">
        <v>7582</v>
      </c>
      <c r="J3468" s="23" t="s">
        <v>800</v>
      </c>
    </row>
    <row r="3469" spans="1:10" x14ac:dyDescent="0.25">
      <c r="A3469" s="3">
        <f t="shared" si="54"/>
        <v>10067224</v>
      </c>
      <c r="B3469" s="24">
        <v>10067224</v>
      </c>
      <c r="C3469" s="23" t="s">
        <v>937</v>
      </c>
      <c r="D3469" s="24" t="s">
        <v>1</v>
      </c>
      <c r="E3469" s="24" t="s">
        <v>563</v>
      </c>
      <c r="F3469" s="24" t="s">
        <v>7583</v>
      </c>
      <c r="G3469" s="24" t="s">
        <v>940</v>
      </c>
      <c r="H3469" s="24" t="s">
        <v>941</v>
      </c>
      <c r="I3469" s="23" t="s">
        <v>7584</v>
      </c>
      <c r="J3469" s="23" t="s">
        <v>848</v>
      </c>
    </row>
    <row r="3470" spans="1:10" x14ac:dyDescent="0.25">
      <c r="A3470" s="3">
        <f t="shared" si="54"/>
        <v>10067302</v>
      </c>
      <c r="B3470" s="24">
        <v>10067302</v>
      </c>
      <c r="C3470" s="23" t="s">
        <v>937</v>
      </c>
      <c r="D3470" s="24" t="s">
        <v>1</v>
      </c>
      <c r="E3470" s="24" t="s">
        <v>563</v>
      </c>
      <c r="F3470" s="24" t="s">
        <v>7585</v>
      </c>
      <c r="G3470" s="24" t="s">
        <v>940</v>
      </c>
      <c r="H3470" s="24" t="s">
        <v>941</v>
      </c>
      <c r="I3470" s="23" t="s">
        <v>7586</v>
      </c>
      <c r="J3470" s="23" t="s">
        <v>628</v>
      </c>
    </row>
    <row r="3471" spans="1:10" x14ac:dyDescent="0.25">
      <c r="A3471" s="3">
        <f t="shared" si="54"/>
        <v>10067384</v>
      </c>
      <c r="B3471" s="24">
        <v>10067384</v>
      </c>
      <c r="C3471" s="23" t="s">
        <v>937</v>
      </c>
      <c r="D3471" s="24" t="s">
        <v>1</v>
      </c>
      <c r="E3471" s="24" t="s">
        <v>563</v>
      </c>
      <c r="F3471" s="24" t="s">
        <v>7587</v>
      </c>
      <c r="G3471" s="24" t="s">
        <v>940</v>
      </c>
      <c r="H3471" s="24" t="s">
        <v>941</v>
      </c>
      <c r="I3471" s="23" t="s">
        <v>7588</v>
      </c>
      <c r="J3471" s="23" t="s">
        <v>866</v>
      </c>
    </row>
    <row r="3472" spans="1:10" x14ac:dyDescent="0.25">
      <c r="A3472" s="3">
        <f t="shared" si="54"/>
        <v>10146192</v>
      </c>
      <c r="B3472" s="24">
        <v>10146192</v>
      </c>
      <c r="C3472" s="23" t="s">
        <v>937</v>
      </c>
      <c r="D3472" s="24" t="s">
        <v>1</v>
      </c>
      <c r="E3472" s="24" t="s">
        <v>563</v>
      </c>
      <c r="F3472" s="24" t="s">
        <v>7589</v>
      </c>
      <c r="G3472" s="24" t="s">
        <v>940</v>
      </c>
      <c r="H3472" s="24" t="s">
        <v>941</v>
      </c>
      <c r="I3472" s="23" t="s">
        <v>7590</v>
      </c>
      <c r="J3472" s="23" t="s">
        <v>844</v>
      </c>
    </row>
    <row r="3473" spans="1:10" x14ac:dyDescent="0.25">
      <c r="A3473" s="3">
        <f t="shared" si="54"/>
        <v>10152262</v>
      </c>
      <c r="B3473" s="24">
        <v>10152262</v>
      </c>
      <c r="C3473" s="23" t="s">
        <v>937</v>
      </c>
      <c r="D3473" s="24" t="s">
        <v>1</v>
      </c>
      <c r="E3473" s="24" t="s">
        <v>563</v>
      </c>
      <c r="F3473" s="24" t="s">
        <v>7591</v>
      </c>
      <c r="G3473" s="24" t="s">
        <v>940</v>
      </c>
      <c r="H3473" s="24" t="s">
        <v>941</v>
      </c>
      <c r="I3473" s="23" t="s">
        <v>7592</v>
      </c>
      <c r="J3473" s="23" t="s">
        <v>628</v>
      </c>
    </row>
    <row r="3474" spans="1:10" x14ac:dyDescent="0.25">
      <c r="A3474" s="3">
        <f t="shared" si="54"/>
        <v>10270389</v>
      </c>
      <c r="B3474" s="24">
        <v>10270389</v>
      </c>
      <c r="C3474" s="23" t="s">
        <v>937</v>
      </c>
      <c r="D3474" s="24" t="s">
        <v>1</v>
      </c>
      <c r="E3474" s="24" t="s">
        <v>563</v>
      </c>
      <c r="F3474" s="24" t="s">
        <v>7593</v>
      </c>
      <c r="G3474" s="24" t="s">
        <v>940</v>
      </c>
      <c r="H3474" s="24" t="s">
        <v>941</v>
      </c>
      <c r="I3474" s="23" t="s">
        <v>7594</v>
      </c>
      <c r="J3474" s="23" t="s">
        <v>804</v>
      </c>
    </row>
    <row r="3475" spans="1:10" x14ac:dyDescent="0.25">
      <c r="A3475" s="3">
        <f t="shared" si="54"/>
        <v>10278576</v>
      </c>
      <c r="B3475" s="24">
        <v>10278576</v>
      </c>
      <c r="C3475" s="23" t="s">
        <v>937</v>
      </c>
      <c r="D3475" s="24" t="s">
        <v>1</v>
      </c>
      <c r="E3475" s="24" t="s">
        <v>563</v>
      </c>
      <c r="F3475" s="24" t="s">
        <v>7595</v>
      </c>
      <c r="G3475" s="24" t="s">
        <v>940</v>
      </c>
      <c r="H3475" s="24" t="s">
        <v>941</v>
      </c>
      <c r="I3475" s="23" t="s">
        <v>7596</v>
      </c>
      <c r="J3475" s="23" t="s">
        <v>844</v>
      </c>
    </row>
    <row r="3476" spans="1:10" x14ac:dyDescent="0.25">
      <c r="A3476" s="3">
        <f t="shared" si="54"/>
        <v>10314873</v>
      </c>
      <c r="B3476" s="24">
        <v>10314873</v>
      </c>
      <c r="C3476" s="23" t="s">
        <v>937</v>
      </c>
      <c r="D3476" s="24" t="s">
        <v>1</v>
      </c>
      <c r="E3476" s="24" t="s">
        <v>563</v>
      </c>
      <c r="F3476" s="24" t="s">
        <v>7597</v>
      </c>
      <c r="G3476" s="24" t="s">
        <v>940</v>
      </c>
      <c r="H3476" s="24" t="s">
        <v>941</v>
      </c>
      <c r="I3476" s="23" t="s">
        <v>7598</v>
      </c>
      <c r="J3476" s="23" t="s">
        <v>628</v>
      </c>
    </row>
    <row r="3477" spans="1:10" x14ac:dyDescent="0.25">
      <c r="A3477" s="3">
        <f t="shared" si="54"/>
        <v>10314939</v>
      </c>
      <c r="B3477" s="24">
        <v>10314939</v>
      </c>
      <c r="C3477" s="23" t="s">
        <v>937</v>
      </c>
      <c r="D3477" s="24" t="s">
        <v>1</v>
      </c>
      <c r="E3477" s="24" t="s">
        <v>563</v>
      </c>
      <c r="F3477" s="24" t="s">
        <v>7599</v>
      </c>
      <c r="G3477" s="24" t="s">
        <v>940</v>
      </c>
      <c r="H3477" s="24" t="s">
        <v>941</v>
      </c>
      <c r="I3477" s="23" t="s">
        <v>7600</v>
      </c>
      <c r="J3477" s="23" t="s">
        <v>804</v>
      </c>
    </row>
    <row r="3478" spans="1:10" x14ac:dyDescent="0.25">
      <c r="A3478" s="3">
        <f t="shared" si="54"/>
        <v>10408258</v>
      </c>
      <c r="B3478" s="24">
        <v>10408258</v>
      </c>
      <c r="C3478" s="23" t="s">
        <v>937</v>
      </c>
      <c r="D3478" s="24" t="s">
        <v>1</v>
      </c>
      <c r="E3478" s="24" t="s">
        <v>563</v>
      </c>
      <c r="F3478" s="24" t="s">
        <v>7601</v>
      </c>
      <c r="G3478" s="24" t="s">
        <v>940</v>
      </c>
      <c r="H3478" s="24" t="s">
        <v>941</v>
      </c>
      <c r="I3478" s="23" t="s">
        <v>7602</v>
      </c>
      <c r="J3478" s="23" t="s">
        <v>793</v>
      </c>
    </row>
    <row r="3479" spans="1:10" x14ac:dyDescent="0.25">
      <c r="A3479" s="3">
        <f t="shared" si="54"/>
        <v>10475232</v>
      </c>
      <c r="B3479" s="24">
        <v>10475232</v>
      </c>
      <c r="C3479" s="23" t="s">
        <v>937</v>
      </c>
      <c r="D3479" s="24" t="s">
        <v>1</v>
      </c>
      <c r="E3479" s="24" t="s">
        <v>563</v>
      </c>
      <c r="F3479" s="24" t="s">
        <v>7603</v>
      </c>
      <c r="G3479" s="24" t="s">
        <v>940</v>
      </c>
      <c r="H3479" s="24" t="s">
        <v>941</v>
      </c>
      <c r="I3479" s="23" t="s">
        <v>7604</v>
      </c>
      <c r="J3479" s="23" t="s">
        <v>866</v>
      </c>
    </row>
    <row r="3480" spans="1:10" x14ac:dyDescent="0.25">
      <c r="A3480" s="3">
        <f t="shared" si="54"/>
        <v>10496167</v>
      </c>
      <c r="B3480" s="24">
        <v>10496167</v>
      </c>
      <c r="C3480" s="23" t="s">
        <v>937</v>
      </c>
      <c r="D3480" s="24" t="s">
        <v>1</v>
      </c>
      <c r="E3480" s="24" t="s">
        <v>563</v>
      </c>
      <c r="F3480" s="24" t="s">
        <v>7605</v>
      </c>
      <c r="G3480" s="24" t="s">
        <v>940</v>
      </c>
      <c r="H3480" s="24" t="s">
        <v>941</v>
      </c>
      <c r="I3480" s="23" t="s">
        <v>7606</v>
      </c>
      <c r="J3480" s="23" t="s">
        <v>628</v>
      </c>
    </row>
    <row r="3481" spans="1:10" x14ac:dyDescent="0.25">
      <c r="A3481" s="3">
        <f t="shared" si="54"/>
        <v>10838304</v>
      </c>
      <c r="B3481" s="24">
        <v>10838304</v>
      </c>
      <c r="C3481" s="23" t="s">
        <v>937</v>
      </c>
      <c r="D3481" s="24" t="s">
        <v>1</v>
      </c>
      <c r="E3481" s="24" t="s">
        <v>563</v>
      </c>
      <c r="F3481" s="24" t="s">
        <v>306</v>
      </c>
      <c r="G3481" s="24" t="s">
        <v>940</v>
      </c>
      <c r="H3481" s="24" t="s">
        <v>941</v>
      </c>
      <c r="I3481" s="23" t="s">
        <v>7607</v>
      </c>
      <c r="J3481" s="23" t="s">
        <v>562</v>
      </c>
    </row>
    <row r="3482" spans="1:10" x14ac:dyDescent="0.25">
      <c r="A3482" s="3">
        <f t="shared" si="54"/>
        <v>10926592</v>
      </c>
      <c r="B3482" s="24">
        <v>10926592</v>
      </c>
      <c r="C3482" s="23" t="s">
        <v>937</v>
      </c>
      <c r="D3482" s="24" t="s">
        <v>1</v>
      </c>
      <c r="E3482" s="24" t="s">
        <v>563</v>
      </c>
      <c r="F3482" s="24" t="s">
        <v>7608</v>
      </c>
      <c r="G3482" s="24" t="s">
        <v>940</v>
      </c>
      <c r="H3482" s="24" t="s">
        <v>941</v>
      </c>
      <c r="I3482" s="23" t="s">
        <v>7609</v>
      </c>
      <c r="J3482" s="23" t="s">
        <v>784</v>
      </c>
    </row>
    <row r="3483" spans="1:10" x14ac:dyDescent="0.25">
      <c r="A3483" s="3">
        <f t="shared" si="54"/>
        <v>10927944</v>
      </c>
      <c r="B3483" s="24">
        <v>10927944</v>
      </c>
      <c r="C3483" s="23" t="s">
        <v>937</v>
      </c>
      <c r="D3483" s="24" t="s">
        <v>1</v>
      </c>
      <c r="E3483" s="24" t="s">
        <v>563</v>
      </c>
      <c r="F3483" s="24" t="s">
        <v>7610</v>
      </c>
      <c r="G3483" s="24" t="s">
        <v>940</v>
      </c>
      <c r="H3483" s="24" t="s">
        <v>941</v>
      </c>
      <c r="I3483" s="23" t="s">
        <v>7611</v>
      </c>
      <c r="J3483" s="23" t="s">
        <v>740</v>
      </c>
    </row>
    <row r="3484" spans="1:10" x14ac:dyDescent="0.25">
      <c r="A3484" s="3">
        <f t="shared" si="54"/>
        <v>10928023</v>
      </c>
      <c r="B3484" s="24">
        <v>10928023</v>
      </c>
      <c r="C3484" s="23" t="s">
        <v>937</v>
      </c>
      <c r="D3484" s="24" t="s">
        <v>1</v>
      </c>
      <c r="E3484" s="24" t="s">
        <v>563</v>
      </c>
      <c r="F3484" s="24" t="s">
        <v>7612</v>
      </c>
      <c r="G3484" s="24" t="s">
        <v>940</v>
      </c>
      <c r="H3484" s="24" t="s">
        <v>941</v>
      </c>
      <c r="I3484" s="23" t="s">
        <v>7613</v>
      </c>
      <c r="J3484" s="23" t="s">
        <v>880</v>
      </c>
    </row>
    <row r="3485" spans="1:10" x14ac:dyDescent="0.25">
      <c r="A3485" s="3">
        <f t="shared" si="54"/>
        <v>10935362</v>
      </c>
      <c r="B3485" s="24">
        <v>10935362</v>
      </c>
      <c r="C3485" s="23" t="s">
        <v>937</v>
      </c>
      <c r="D3485" s="24" t="s">
        <v>1</v>
      </c>
      <c r="E3485" s="24" t="s">
        <v>563</v>
      </c>
      <c r="F3485" s="24" t="s">
        <v>7614</v>
      </c>
      <c r="G3485" s="24" t="s">
        <v>940</v>
      </c>
      <c r="H3485" s="24" t="s">
        <v>941</v>
      </c>
      <c r="I3485" s="23" t="s">
        <v>7615</v>
      </c>
      <c r="J3485" s="23" t="s">
        <v>800</v>
      </c>
    </row>
    <row r="3486" spans="1:10" x14ac:dyDescent="0.25">
      <c r="A3486" s="3">
        <f t="shared" si="54"/>
        <v>10944789</v>
      </c>
      <c r="B3486" s="24">
        <v>10944789</v>
      </c>
      <c r="C3486" s="23" t="s">
        <v>937</v>
      </c>
      <c r="D3486" s="24" t="s">
        <v>1</v>
      </c>
      <c r="E3486" s="24" t="s">
        <v>563</v>
      </c>
      <c r="F3486" s="24" t="s">
        <v>7616</v>
      </c>
      <c r="G3486" s="24" t="s">
        <v>940</v>
      </c>
      <c r="H3486" s="24" t="s">
        <v>941</v>
      </c>
      <c r="I3486" s="23" t="s">
        <v>7617</v>
      </c>
      <c r="J3486" s="23" t="s">
        <v>848</v>
      </c>
    </row>
    <row r="3487" spans="1:10" x14ac:dyDescent="0.25">
      <c r="A3487" s="3">
        <f t="shared" si="54"/>
        <v>10959116</v>
      </c>
      <c r="B3487" s="24">
        <v>10959116</v>
      </c>
      <c r="C3487" s="23" t="s">
        <v>937</v>
      </c>
      <c r="D3487" s="24" t="s">
        <v>1</v>
      </c>
      <c r="E3487" s="24" t="s">
        <v>563</v>
      </c>
      <c r="F3487" s="24" t="s">
        <v>7618</v>
      </c>
      <c r="G3487" s="24" t="s">
        <v>940</v>
      </c>
      <c r="H3487" s="24" t="s">
        <v>941</v>
      </c>
      <c r="I3487" s="23" t="s">
        <v>7619</v>
      </c>
      <c r="J3487" s="23" t="s">
        <v>793</v>
      </c>
    </row>
    <row r="3488" spans="1:10" x14ac:dyDescent="0.25">
      <c r="A3488" s="3">
        <f t="shared" si="54"/>
        <v>10968191</v>
      </c>
      <c r="B3488" s="24">
        <v>10968191</v>
      </c>
      <c r="C3488" s="23" t="s">
        <v>937</v>
      </c>
      <c r="D3488" s="24" t="s">
        <v>1</v>
      </c>
      <c r="E3488" s="24" t="s">
        <v>563</v>
      </c>
      <c r="F3488" s="24" t="s">
        <v>7620</v>
      </c>
      <c r="G3488" s="24" t="s">
        <v>940</v>
      </c>
      <c r="H3488" s="24" t="s">
        <v>941</v>
      </c>
      <c r="I3488" s="23" t="s">
        <v>7621</v>
      </c>
      <c r="J3488" s="23" t="s">
        <v>823</v>
      </c>
    </row>
    <row r="3489" spans="1:10" x14ac:dyDescent="0.25">
      <c r="A3489" s="3">
        <f t="shared" si="54"/>
        <v>10990452</v>
      </c>
      <c r="B3489" s="24">
        <v>10990452</v>
      </c>
      <c r="C3489" s="23" t="s">
        <v>937</v>
      </c>
      <c r="D3489" s="24" t="s">
        <v>1</v>
      </c>
      <c r="E3489" s="24" t="s">
        <v>563</v>
      </c>
      <c r="F3489" s="24" t="s">
        <v>7622</v>
      </c>
      <c r="G3489" s="24" t="s">
        <v>940</v>
      </c>
      <c r="H3489" s="24" t="s">
        <v>941</v>
      </c>
      <c r="I3489" s="23" t="s">
        <v>7623</v>
      </c>
      <c r="J3489" s="23" t="s">
        <v>848</v>
      </c>
    </row>
    <row r="3490" spans="1:10" x14ac:dyDescent="0.25">
      <c r="A3490" s="3">
        <f t="shared" si="54"/>
        <v>10990475</v>
      </c>
      <c r="B3490" s="24">
        <v>10990475</v>
      </c>
      <c r="C3490" s="23" t="s">
        <v>937</v>
      </c>
      <c r="D3490" s="24" t="s">
        <v>1</v>
      </c>
      <c r="E3490" s="24" t="s">
        <v>563</v>
      </c>
      <c r="F3490" s="24" t="s">
        <v>7624</v>
      </c>
      <c r="G3490" s="24" t="s">
        <v>940</v>
      </c>
      <c r="H3490" s="24" t="s">
        <v>941</v>
      </c>
      <c r="I3490" s="23" t="s">
        <v>7625</v>
      </c>
      <c r="J3490" s="23" t="s">
        <v>848</v>
      </c>
    </row>
    <row r="3491" spans="1:10" x14ac:dyDescent="0.25">
      <c r="A3491" s="3">
        <f t="shared" si="54"/>
        <v>10990527</v>
      </c>
      <c r="B3491" s="24">
        <v>10990527</v>
      </c>
      <c r="C3491" s="23" t="s">
        <v>937</v>
      </c>
      <c r="D3491" s="24" t="s">
        <v>1</v>
      </c>
      <c r="E3491" s="24" t="s">
        <v>563</v>
      </c>
      <c r="F3491" s="24" t="s">
        <v>7626</v>
      </c>
      <c r="G3491" s="24" t="s">
        <v>940</v>
      </c>
      <c r="H3491" s="24" t="s">
        <v>941</v>
      </c>
      <c r="I3491" s="23" t="s">
        <v>7627</v>
      </c>
      <c r="J3491" s="23" t="s">
        <v>804</v>
      </c>
    </row>
    <row r="3492" spans="1:10" x14ac:dyDescent="0.25">
      <c r="A3492" s="3">
        <f t="shared" si="54"/>
        <v>10990589</v>
      </c>
      <c r="B3492" s="24">
        <v>10990589</v>
      </c>
      <c r="C3492" s="23" t="s">
        <v>937</v>
      </c>
      <c r="D3492" s="24" t="s">
        <v>1</v>
      </c>
      <c r="E3492" s="24" t="s">
        <v>563</v>
      </c>
      <c r="F3492" s="24" t="s">
        <v>7628</v>
      </c>
      <c r="G3492" s="24" t="s">
        <v>940</v>
      </c>
      <c r="H3492" s="24" t="s">
        <v>941</v>
      </c>
      <c r="I3492" s="23" t="s">
        <v>7629</v>
      </c>
      <c r="J3492" s="23" t="s">
        <v>848</v>
      </c>
    </row>
    <row r="3493" spans="1:10" x14ac:dyDescent="0.25">
      <c r="A3493" s="3">
        <f t="shared" si="54"/>
        <v>10991675</v>
      </c>
      <c r="B3493" s="24">
        <v>10991675</v>
      </c>
      <c r="C3493" s="23" t="s">
        <v>937</v>
      </c>
      <c r="D3493" s="24" t="s">
        <v>1</v>
      </c>
      <c r="E3493" s="24" t="s">
        <v>563</v>
      </c>
      <c r="F3493" s="24" t="s">
        <v>7630</v>
      </c>
      <c r="G3493" s="24" t="s">
        <v>940</v>
      </c>
      <c r="H3493" s="24" t="s">
        <v>941</v>
      </c>
      <c r="I3493" s="23" t="s">
        <v>7631</v>
      </c>
      <c r="J3493" s="23" t="s">
        <v>628</v>
      </c>
    </row>
    <row r="3494" spans="1:10" x14ac:dyDescent="0.25">
      <c r="A3494" s="3">
        <f t="shared" si="54"/>
        <v>10991697</v>
      </c>
      <c r="B3494" s="24">
        <v>10991697</v>
      </c>
      <c r="C3494" s="23" t="s">
        <v>937</v>
      </c>
      <c r="D3494" s="24" t="s">
        <v>1</v>
      </c>
      <c r="E3494" s="24" t="s">
        <v>563</v>
      </c>
      <c r="F3494" s="24" t="s">
        <v>7632</v>
      </c>
      <c r="G3494" s="24" t="s">
        <v>940</v>
      </c>
      <c r="H3494" s="24" t="s">
        <v>941</v>
      </c>
      <c r="I3494" s="23" t="s">
        <v>7633</v>
      </c>
      <c r="J3494" s="23" t="s">
        <v>562</v>
      </c>
    </row>
    <row r="3495" spans="1:10" x14ac:dyDescent="0.25">
      <c r="A3495" s="3">
        <f t="shared" si="54"/>
        <v>10991705</v>
      </c>
      <c r="B3495" s="24">
        <v>10991705</v>
      </c>
      <c r="C3495" s="23" t="s">
        <v>937</v>
      </c>
      <c r="D3495" s="24" t="s">
        <v>1</v>
      </c>
      <c r="E3495" s="24" t="s">
        <v>563</v>
      </c>
      <c r="F3495" s="24" t="s">
        <v>7634</v>
      </c>
      <c r="G3495" s="24" t="s">
        <v>940</v>
      </c>
      <c r="H3495" s="24" t="s">
        <v>941</v>
      </c>
      <c r="I3495" s="23" t="s">
        <v>7635</v>
      </c>
      <c r="J3495" s="23" t="s">
        <v>562</v>
      </c>
    </row>
    <row r="3496" spans="1:10" x14ac:dyDescent="0.25">
      <c r="A3496" s="3">
        <f t="shared" si="54"/>
        <v>10994060</v>
      </c>
      <c r="B3496" s="24">
        <v>10994060</v>
      </c>
      <c r="C3496" s="23" t="s">
        <v>937</v>
      </c>
      <c r="D3496" s="24" t="s">
        <v>1</v>
      </c>
      <c r="E3496" s="24" t="s">
        <v>563</v>
      </c>
      <c r="F3496" s="24" t="s">
        <v>7636</v>
      </c>
      <c r="G3496" s="24" t="s">
        <v>940</v>
      </c>
      <c r="H3496" s="24" t="s">
        <v>941</v>
      </c>
      <c r="I3496" s="23" t="s">
        <v>7637</v>
      </c>
      <c r="J3496" s="23" t="s">
        <v>856</v>
      </c>
    </row>
    <row r="3497" spans="1:10" x14ac:dyDescent="0.25">
      <c r="A3497" s="3">
        <f t="shared" si="54"/>
        <v>10994065</v>
      </c>
      <c r="B3497" s="24">
        <v>10994065</v>
      </c>
      <c r="C3497" s="23" t="s">
        <v>937</v>
      </c>
      <c r="D3497" s="24" t="s">
        <v>1</v>
      </c>
      <c r="E3497" s="24" t="s">
        <v>563</v>
      </c>
      <c r="F3497" s="24" t="s">
        <v>7638</v>
      </c>
      <c r="G3497" s="24" t="s">
        <v>940</v>
      </c>
      <c r="H3497" s="24" t="s">
        <v>941</v>
      </c>
      <c r="I3497" s="23" t="s">
        <v>7639</v>
      </c>
      <c r="J3497" s="23" t="s">
        <v>856</v>
      </c>
    </row>
    <row r="3498" spans="1:10" x14ac:dyDescent="0.25">
      <c r="A3498" s="3">
        <f t="shared" si="54"/>
        <v>10994129</v>
      </c>
      <c r="B3498" s="24">
        <v>10994129</v>
      </c>
      <c r="C3498" s="23" t="s">
        <v>937</v>
      </c>
      <c r="D3498" s="24" t="s">
        <v>1</v>
      </c>
      <c r="E3498" s="24" t="s">
        <v>563</v>
      </c>
      <c r="F3498" s="24" t="s">
        <v>7640</v>
      </c>
      <c r="G3498" s="24" t="s">
        <v>940</v>
      </c>
      <c r="H3498" s="24" t="s">
        <v>941</v>
      </c>
      <c r="I3498" s="23" t="s">
        <v>7641</v>
      </c>
      <c r="J3498" s="23" t="s">
        <v>866</v>
      </c>
    </row>
    <row r="3499" spans="1:10" x14ac:dyDescent="0.25">
      <c r="A3499" s="3">
        <f t="shared" si="54"/>
        <v>11025460</v>
      </c>
      <c r="B3499" s="24">
        <v>11025460</v>
      </c>
      <c r="C3499" s="23" t="s">
        <v>937</v>
      </c>
      <c r="D3499" s="24" t="s">
        <v>1</v>
      </c>
      <c r="E3499" s="24" t="s">
        <v>563</v>
      </c>
      <c r="F3499" s="24" t="s">
        <v>7642</v>
      </c>
      <c r="G3499" s="24" t="s">
        <v>940</v>
      </c>
      <c r="H3499" s="24" t="s">
        <v>941</v>
      </c>
      <c r="I3499" s="23" t="s">
        <v>7643</v>
      </c>
      <c r="J3499" s="23" t="s">
        <v>720</v>
      </c>
    </row>
    <row r="3500" spans="1:10" x14ac:dyDescent="0.25">
      <c r="A3500" s="3">
        <f t="shared" si="54"/>
        <v>11040882</v>
      </c>
      <c r="B3500" s="24">
        <v>11040882</v>
      </c>
      <c r="C3500" s="23" t="s">
        <v>937</v>
      </c>
      <c r="D3500" s="24" t="s">
        <v>1</v>
      </c>
      <c r="E3500" s="24" t="s">
        <v>563</v>
      </c>
      <c r="F3500" s="24" t="s">
        <v>7644</v>
      </c>
      <c r="G3500" s="24" t="s">
        <v>940</v>
      </c>
      <c r="H3500" s="24" t="s">
        <v>941</v>
      </c>
      <c r="I3500" s="23" t="s">
        <v>7645</v>
      </c>
      <c r="J3500" s="23" t="s">
        <v>767</v>
      </c>
    </row>
    <row r="3501" spans="1:10" x14ac:dyDescent="0.25">
      <c r="A3501" s="3">
        <f t="shared" si="54"/>
        <v>11040886</v>
      </c>
      <c r="B3501" s="24">
        <v>11040886</v>
      </c>
      <c r="C3501" s="23" t="s">
        <v>937</v>
      </c>
      <c r="D3501" s="24" t="s">
        <v>1</v>
      </c>
      <c r="E3501" s="24" t="s">
        <v>563</v>
      </c>
      <c r="F3501" s="24" t="s">
        <v>7646</v>
      </c>
      <c r="G3501" s="24" t="s">
        <v>940</v>
      </c>
      <c r="H3501" s="24" t="s">
        <v>941</v>
      </c>
      <c r="I3501" s="23" t="s">
        <v>7647</v>
      </c>
      <c r="J3501" s="23" t="s">
        <v>767</v>
      </c>
    </row>
    <row r="3502" spans="1:10" x14ac:dyDescent="0.25">
      <c r="A3502" s="3">
        <f t="shared" si="54"/>
        <v>11052146</v>
      </c>
      <c r="B3502" s="24">
        <v>11052146</v>
      </c>
      <c r="C3502" s="23" t="s">
        <v>937</v>
      </c>
      <c r="D3502" s="24" t="s">
        <v>1</v>
      </c>
      <c r="E3502" s="24" t="s">
        <v>563</v>
      </c>
      <c r="F3502" s="24" t="s">
        <v>7648</v>
      </c>
      <c r="G3502" s="24" t="s">
        <v>940</v>
      </c>
      <c r="H3502" s="24" t="s">
        <v>941</v>
      </c>
      <c r="I3502" s="23" t="s">
        <v>7649</v>
      </c>
      <c r="J3502" s="23" t="s">
        <v>804</v>
      </c>
    </row>
    <row r="3503" spans="1:10" x14ac:dyDescent="0.25">
      <c r="A3503" s="3">
        <f t="shared" si="54"/>
        <v>11059493</v>
      </c>
      <c r="B3503" s="24">
        <v>11059493</v>
      </c>
      <c r="C3503" s="23" t="s">
        <v>937</v>
      </c>
      <c r="D3503" s="24" t="s">
        <v>1</v>
      </c>
      <c r="E3503" s="24" t="s">
        <v>563</v>
      </c>
      <c r="F3503" s="24" t="s">
        <v>7650</v>
      </c>
      <c r="G3503" s="24" t="s">
        <v>940</v>
      </c>
      <c r="H3503" s="24" t="s">
        <v>941</v>
      </c>
      <c r="I3503" s="23" t="s">
        <v>7651</v>
      </c>
      <c r="J3503" s="23" t="s">
        <v>881</v>
      </c>
    </row>
    <row r="3504" spans="1:10" x14ac:dyDescent="0.25">
      <c r="A3504" s="3">
        <f t="shared" si="54"/>
        <v>11070263</v>
      </c>
      <c r="B3504" s="24">
        <v>11070263</v>
      </c>
      <c r="C3504" s="23" t="s">
        <v>937</v>
      </c>
      <c r="D3504" s="24" t="s">
        <v>1</v>
      </c>
      <c r="E3504" s="24" t="s">
        <v>563</v>
      </c>
      <c r="F3504" s="24" t="s">
        <v>7652</v>
      </c>
      <c r="G3504" s="24" t="s">
        <v>940</v>
      </c>
      <c r="H3504" s="24" t="s">
        <v>941</v>
      </c>
      <c r="I3504" s="23" t="s">
        <v>7653</v>
      </c>
      <c r="J3504" s="23" t="s">
        <v>823</v>
      </c>
    </row>
    <row r="3505" spans="1:10" x14ac:dyDescent="0.25">
      <c r="A3505" s="3">
        <f t="shared" si="54"/>
        <v>11103496</v>
      </c>
      <c r="B3505" s="24">
        <v>11103496</v>
      </c>
      <c r="C3505" s="23" t="s">
        <v>937</v>
      </c>
      <c r="D3505" s="24" t="s">
        <v>1</v>
      </c>
      <c r="E3505" s="24" t="s">
        <v>563</v>
      </c>
      <c r="F3505" s="24" t="s">
        <v>7654</v>
      </c>
      <c r="G3505" s="24" t="s">
        <v>940</v>
      </c>
      <c r="H3505" s="24" t="s">
        <v>941</v>
      </c>
      <c r="I3505" s="23" t="s">
        <v>7655</v>
      </c>
      <c r="J3505" s="23" t="s">
        <v>774</v>
      </c>
    </row>
    <row r="3506" spans="1:10" x14ac:dyDescent="0.25">
      <c r="A3506" s="3">
        <f t="shared" si="54"/>
        <v>11105053</v>
      </c>
      <c r="B3506" s="24">
        <v>11105053</v>
      </c>
      <c r="C3506" s="23" t="s">
        <v>937</v>
      </c>
      <c r="D3506" s="24" t="s">
        <v>1</v>
      </c>
      <c r="E3506" s="24" t="s">
        <v>563</v>
      </c>
      <c r="F3506" s="24" t="s">
        <v>7656</v>
      </c>
      <c r="G3506" s="24" t="s">
        <v>940</v>
      </c>
      <c r="H3506" s="24" t="s">
        <v>941</v>
      </c>
      <c r="I3506" s="23" t="s">
        <v>7657</v>
      </c>
      <c r="J3506" s="23" t="s">
        <v>823</v>
      </c>
    </row>
    <row r="3507" spans="1:10" x14ac:dyDescent="0.25">
      <c r="A3507" s="3">
        <f t="shared" si="54"/>
        <v>11106429</v>
      </c>
      <c r="B3507" s="24">
        <v>11106429</v>
      </c>
      <c r="C3507" s="23" t="s">
        <v>937</v>
      </c>
      <c r="D3507" s="24" t="s">
        <v>1</v>
      </c>
      <c r="E3507" s="24" t="s">
        <v>563</v>
      </c>
      <c r="F3507" s="24" t="s">
        <v>7658</v>
      </c>
      <c r="G3507" s="24" t="s">
        <v>940</v>
      </c>
      <c r="H3507" s="24" t="s">
        <v>941</v>
      </c>
      <c r="I3507" s="23" t="s">
        <v>7659</v>
      </c>
      <c r="J3507" s="23" t="s">
        <v>880</v>
      </c>
    </row>
    <row r="3508" spans="1:10" x14ac:dyDescent="0.25">
      <c r="A3508" s="3">
        <f t="shared" si="54"/>
        <v>11114112</v>
      </c>
      <c r="B3508" s="24">
        <v>11114112</v>
      </c>
      <c r="C3508" s="23" t="s">
        <v>937</v>
      </c>
      <c r="D3508" s="24" t="s">
        <v>1</v>
      </c>
      <c r="E3508" s="24" t="s">
        <v>563</v>
      </c>
      <c r="F3508" s="24" t="s">
        <v>7660</v>
      </c>
      <c r="G3508" s="24" t="s">
        <v>940</v>
      </c>
      <c r="H3508" s="24" t="s">
        <v>941</v>
      </c>
      <c r="I3508" s="23" t="s">
        <v>7661</v>
      </c>
      <c r="J3508" s="23" t="s">
        <v>866</v>
      </c>
    </row>
    <row r="3509" spans="1:10" x14ac:dyDescent="0.25">
      <c r="A3509" s="3">
        <f t="shared" si="54"/>
        <v>11122896</v>
      </c>
      <c r="B3509" s="24">
        <v>11122896</v>
      </c>
      <c r="C3509" s="23" t="s">
        <v>937</v>
      </c>
      <c r="D3509" s="24" t="s">
        <v>1</v>
      </c>
      <c r="E3509" s="24" t="s">
        <v>563</v>
      </c>
      <c r="F3509" s="24" t="s">
        <v>7662</v>
      </c>
      <c r="G3509" s="24" t="s">
        <v>940</v>
      </c>
      <c r="H3509" s="24" t="s">
        <v>941</v>
      </c>
      <c r="I3509" s="23" t="s">
        <v>7663</v>
      </c>
      <c r="J3509" s="23" t="s">
        <v>628</v>
      </c>
    </row>
    <row r="3510" spans="1:10" x14ac:dyDescent="0.25">
      <c r="A3510" s="3">
        <f t="shared" si="54"/>
        <v>11143223</v>
      </c>
      <c r="B3510" s="24">
        <v>11143223</v>
      </c>
      <c r="C3510" s="23" t="s">
        <v>937</v>
      </c>
      <c r="D3510" s="24" t="s">
        <v>1</v>
      </c>
      <c r="E3510" s="24" t="s">
        <v>563</v>
      </c>
      <c r="F3510" s="24" t="s">
        <v>7664</v>
      </c>
      <c r="G3510" s="24" t="s">
        <v>940</v>
      </c>
      <c r="H3510" s="24" t="s">
        <v>941</v>
      </c>
      <c r="I3510" s="23" t="s">
        <v>7665</v>
      </c>
      <c r="J3510" s="23" t="s">
        <v>823</v>
      </c>
    </row>
    <row r="3511" spans="1:10" x14ac:dyDescent="0.25">
      <c r="A3511" s="3">
        <f t="shared" si="54"/>
        <v>11144802</v>
      </c>
      <c r="B3511" s="24">
        <v>11144802</v>
      </c>
      <c r="C3511" s="23" t="s">
        <v>937</v>
      </c>
      <c r="D3511" s="24" t="s">
        <v>1</v>
      </c>
      <c r="E3511" s="24" t="s">
        <v>563</v>
      </c>
      <c r="F3511" s="24" t="s">
        <v>7666</v>
      </c>
      <c r="G3511" s="24" t="s">
        <v>940</v>
      </c>
      <c r="H3511" s="24" t="s">
        <v>941</v>
      </c>
      <c r="I3511" s="23" t="s">
        <v>7667</v>
      </c>
      <c r="J3511" s="23" t="s">
        <v>628</v>
      </c>
    </row>
    <row r="3512" spans="1:10" x14ac:dyDescent="0.25">
      <c r="A3512" s="3">
        <f t="shared" si="54"/>
        <v>11145986</v>
      </c>
      <c r="B3512" s="24">
        <v>11145986</v>
      </c>
      <c r="C3512" s="23" t="s">
        <v>937</v>
      </c>
      <c r="D3512" s="24" t="s">
        <v>1</v>
      </c>
      <c r="E3512" s="24" t="s">
        <v>563</v>
      </c>
      <c r="F3512" s="24" t="s">
        <v>7668</v>
      </c>
      <c r="G3512" s="24" t="s">
        <v>940</v>
      </c>
      <c r="H3512" s="24" t="s">
        <v>941</v>
      </c>
      <c r="I3512" s="23" t="s">
        <v>7669</v>
      </c>
      <c r="J3512" s="23" t="s">
        <v>562</v>
      </c>
    </row>
    <row r="3513" spans="1:10" x14ac:dyDescent="0.25">
      <c r="A3513" s="3">
        <f t="shared" si="54"/>
        <v>11158273</v>
      </c>
      <c r="B3513" s="24">
        <v>11158273</v>
      </c>
      <c r="C3513" s="23" t="s">
        <v>937</v>
      </c>
      <c r="D3513" s="24" t="s">
        <v>1</v>
      </c>
      <c r="E3513" s="24" t="s">
        <v>563</v>
      </c>
      <c r="F3513" s="24" t="s">
        <v>7670</v>
      </c>
      <c r="G3513" s="24" t="s">
        <v>940</v>
      </c>
      <c r="H3513" s="24" t="s">
        <v>941</v>
      </c>
      <c r="I3513" s="23" t="s">
        <v>7671</v>
      </c>
      <c r="J3513" s="23" t="s">
        <v>740</v>
      </c>
    </row>
    <row r="3514" spans="1:10" x14ac:dyDescent="0.25">
      <c r="A3514" s="3">
        <f t="shared" si="54"/>
        <v>11164268</v>
      </c>
      <c r="B3514" s="24">
        <v>11164268</v>
      </c>
      <c r="C3514" s="23" t="s">
        <v>937</v>
      </c>
      <c r="D3514" s="24" t="s">
        <v>1</v>
      </c>
      <c r="E3514" s="24" t="s">
        <v>563</v>
      </c>
      <c r="F3514" s="24" t="s">
        <v>7672</v>
      </c>
      <c r="G3514" s="24" t="s">
        <v>940</v>
      </c>
      <c r="H3514" s="24" t="s">
        <v>941</v>
      </c>
      <c r="I3514" s="23" t="s">
        <v>7673</v>
      </c>
      <c r="J3514" s="23" t="s">
        <v>628</v>
      </c>
    </row>
    <row r="3515" spans="1:10" x14ac:dyDescent="0.25">
      <c r="A3515" s="3">
        <f t="shared" si="54"/>
        <v>11172205</v>
      </c>
      <c r="B3515" s="24">
        <v>11172205</v>
      </c>
      <c r="C3515" s="23" t="s">
        <v>937</v>
      </c>
      <c r="D3515" s="24" t="s">
        <v>1</v>
      </c>
      <c r="E3515" s="24" t="s">
        <v>563</v>
      </c>
      <c r="F3515" s="24" t="s">
        <v>7674</v>
      </c>
      <c r="G3515" s="24" t="s">
        <v>940</v>
      </c>
      <c r="H3515" s="24" t="s">
        <v>941</v>
      </c>
      <c r="I3515" s="23" t="s">
        <v>7675</v>
      </c>
      <c r="J3515" s="23" t="s">
        <v>823</v>
      </c>
    </row>
    <row r="3516" spans="1:10" x14ac:dyDescent="0.25">
      <c r="A3516" s="3">
        <f t="shared" si="54"/>
        <v>11172237</v>
      </c>
      <c r="B3516" s="24">
        <v>11172237</v>
      </c>
      <c r="C3516" s="23" t="s">
        <v>937</v>
      </c>
      <c r="D3516" s="24" t="s">
        <v>1</v>
      </c>
      <c r="E3516" s="24" t="s">
        <v>563</v>
      </c>
      <c r="F3516" s="24" t="s">
        <v>7676</v>
      </c>
      <c r="G3516" s="24" t="s">
        <v>940</v>
      </c>
      <c r="H3516" s="24" t="s">
        <v>941</v>
      </c>
      <c r="I3516" s="23" t="s">
        <v>7677</v>
      </c>
      <c r="J3516" s="23" t="s">
        <v>804</v>
      </c>
    </row>
    <row r="3517" spans="1:10" x14ac:dyDescent="0.25">
      <c r="A3517" s="3">
        <f t="shared" si="54"/>
        <v>11180413</v>
      </c>
      <c r="B3517" s="24">
        <v>11180413</v>
      </c>
      <c r="C3517" s="23" t="s">
        <v>937</v>
      </c>
      <c r="D3517" s="24" t="s">
        <v>1</v>
      </c>
      <c r="E3517" s="24" t="s">
        <v>563</v>
      </c>
      <c r="F3517" s="24" t="s">
        <v>7678</v>
      </c>
      <c r="G3517" s="24" t="s">
        <v>940</v>
      </c>
      <c r="H3517" s="24" t="s">
        <v>941</v>
      </c>
      <c r="I3517" s="23" t="s">
        <v>7679</v>
      </c>
      <c r="J3517" s="23" t="s">
        <v>881</v>
      </c>
    </row>
    <row r="3518" spans="1:10" x14ac:dyDescent="0.25">
      <c r="A3518" s="3">
        <f t="shared" si="54"/>
        <v>11182100</v>
      </c>
      <c r="B3518" s="24">
        <v>11182100</v>
      </c>
      <c r="C3518" s="23" t="s">
        <v>937</v>
      </c>
      <c r="D3518" s="24" t="s">
        <v>1</v>
      </c>
      <c r="E3518" s="24" t="s">
        <v>563</v>
      </c>
      <c r="F3518" s="24" t="s">
        <v>7680</v>
      </c>
      <c r="G3518" s="24" t="s">
        <v>940</v>
      </c>
      <c r="H3518" s="24" t="s">
        <v>941</v>
      </c>
      <c r="I3518" s="23" t="s">
        <v>7681</v>
      </c>
      <c r="J3518" s="23" t="s">
        <v>823</v>
      </c>
    </row>
    <row r="3519" spans="1:10" x14ac:dyDescent="0.25">
      <c r="A3519" s="3">
        <f t="shared" si="54"/>
        <v>11198263</v>
      </c>
      <c r="B3519" s="24">
        <v>11198263</v>
      </c>
      <c r="C3519" s="23" t="s">
        <v>937</v>
      </c>
      <c r="D3519" s="24" t="s">
        <v>1</v>
      </c>
      <c r="E3519" s="24" t="s">
        <v>563</v>
      </c>
      <c r="F3519" s="24" t="s">
        <v>7682</v>
      </c>
      <c r="G3519" s="24" t="s">
        <v>940</v>
      </c>
      <c r="H3519" s="24" t="s">
        <v>941</v>
      </c>
      <c r="I3519" s="23" t="s">
        <v>7683</v>
      </c>
      <c r="J3519" s="23" t="s">
        <v>866</v>
      </c>
    </row>
    <row r="3520" spans="1:10" x14ac:dyDescent="0.25">
      <c r="A3520" s="3">
        <f t="shared" si="54"/>
        <v>11198316</v>
      </c>
      <c r="B3520" s="24">
        <v>11198316</v>
      </c>
      <c r="C3520" s="23" t="s">
        <v>937</v>
      </c>
      <c r="D3520" s="24" t="s">
        <v>1</v>
      </c>
      <c r="E3520" s="24" t="s">
        <v>563</v>
      </c>
      <c r="F3520" s="24" t="s">
        <v>7684</v>
      </c>
      <c r="G3520" s="24" t="s">
        <v>940</v>
      </c>
      <c r="H3520" s="24" t="s">
        <v>941</v>
      </c>
      <c r="I3520" s="23" t="s">
        <v>7685</v>
      </c>
      <c r="J3520" s="23" t="s">
        <v>562</v>
      </c>
    </row>
    <row r="3521" spans="1:10" x14ac:dyDescent="0.25">
      <c r="A3521" s="3">
        <f t="shared" si="54"/>
        <v>11201207</v>
      </c>
      <c r="B3521" s="24">
        <v>11201207</v>
      </c>
      <c r="C3521" s="23" t="s">
        <v>937</v>
      </c>
      <c r="D3521" s="24" t="s">
        <v>1</v>
      </c>
      <c r="E3521" s="24" t="s">
        <v>563</v>
      </c>
      <c r="F3521" s="24" t="s">
        <v>7686</v>
      </c>
      <c r="G3521" s="24" t="s">
        <v>940</v>
      </c>
      <c r="H3521" s="24" t="s">
        <v>941</v>
      </c>
      <c r="I3521" s="23" t="s">
        <v>7687</v>
      </c>
      <c r="J3521" s="23" t="s">
        <v>740</v>
      </c>
    </row>
    <row r="3522" spans="1:10" x14ac:dyDescent="0.25">
      <c r="A3522" s="3">
        <f t="shared" si="54"/>
        <v>11208975</v>
      </c>
      <c r="B3522" s="24">
        <v>11208975</v>
      </c>
      <c r="C3522" s="23" t="s">
        <v>937</v>
      </c>
      <c r="D3522" s="24" t="s">
        <v>1</v>
      </c>
      <c r="E3522" s="24" t="s">
        <v>563</v>
      </c>
      <c r="F3522" s="24" t="s">
        <v>7688</v>
      </c>
      <c r="G3522" s="24" t="s">
        <v>940</v>
      </c>
      <c r="H3522" s="24" t="s">
        <v>941</v>
      </c>
      <c r="I3522" s="23" t="s">
        <v>7689</v>
      </c>
      <c r="J3522" s="23" t="s">
        <v>740</v>
      </c>
    </row>
    <row r="3523" spans="1:10" x14ac:dyDescent="0.25">
      <c r="A3523" s="3">
        <f t="shared" ref="A3523:A3586" si="55">+B3523</f>
        <v>11209581</v>
      </c>
      <c r="B3523" s="24">
        <v>11209581</v>
      </c>
      <c r="C3523" s="23" t="s">
        <v>937</v>
      </c>
      <c r="D3523" s="24" t="s">
        <v>1</v>
      </c>
      <c r="E3523" s="24" t="s">
        <v>563</v>
      </c>
      <c r="F3523" s="24" t="s">
        <v>7690</v>
      </c>
      <c r="G3523" s="24" t="s">
        <v>940</v>
      </c>
      <c r="H3523" s="24" t="s">
        <v>941</v>
      </c>
      <c r="I3523" s="23" t="s">
        <v>7691</v>
      </c>
      <c r="J3523" s="23" t="s">
        <v>767</v>
      </c>
    </row>
    <row r="3524" spans="1:10" x14ac:dyDescent="0.25">
      <c r="A3524" s="3">
        <f t="shared" si="55"/>
        <v>11210852</v>
      </c>
      <c r="B3524" s="24">
        <v>11210852</v>
      </c>
      <c r="C3524" s="23" t="s">
        <v>937</v>
      </c>
      <c r="D3524" s="24" t="s">
        <v>1</v>
      </c>
      <c r="E3524" s="24" t="s">
        <v>563</v>
      </c>
      <c r="F3524" s="24" t="s">
        <v>7692</v>
      </c>
      <c r="G3524" s="24" t="s">
        <v>940</v>
      </c>
      <c r="H3524" s="24" t="s">
        <v>941</v>
      </c>
      <c r="I3524" s="23" t="s">
        <v>7693</v>
      </c>
      <c r="J3524" s="23" t="s">
        <v>856</v>
      </c>
    </row>
    <row r="3525" spans="1:10" x14ac:dyDescent="0.25">
      <c r="A3525" s="3">
        <f t="shared" si="55"/>
        <v>11217791</v>
      </c>
      <c r="B3525" s="24">
        <v>11217791</v>
      </c>
      <c r="C3525" s="23" t="s">
        <v>937</v>
      </c>
      <c r="D3525" s="24" t="s">
        <v>1</v>
      </c>
      <c r="E3525" s="24" t="s">
        <v>563</v>
      </c>
      <c r="F3525" s="24" t="s">
        <v>7694</v>
      </c>
      <c r="G3525" s="24" t="s">
        <v>940</v>
      </c>
      <c r="H3525" s="24" t="s">
        <v>941</v>
      </c>
      <c r="I3525" s="23" t="s">
        <v>7695</v>
      </c>
      <c r="J3525" s="23" t="s">
        <v>823</v>
      </c>
    </row>
    <row r="3526" spans="1:10" x14ac:dyDescent="0.25">
      <c r="A3526" s="3">
        <f t="shared" si="55"/>
        <v>11221808</v>
      </c>
      <c r="B3526" s="24">
        <v>11221808</v>
      </c>
      <c r="C3526" s="23" t="s">
        <v>937</v>
      </c>
      <c r="D3526" s="24" t="s">
        <v>1</v>
      </c>
      <c r="E3526" s="24" t="s">
        <v>563</v>
      </c>
      <c r="F3526" s="24" t="s">
        <v>7696</v>
      </c>
      <c r="G3526" s="24" t="s">
        <v>940</v>
      </c>
      <c r="H3526" s="24" t="s">
        <v>941</v>
      </c>
      <c r="I3526" s="23" t="s">
        <v>7697</v>
      </c>
      <c r="J3526" s="23" t="s">
        <v>848</v>
      </c>
    </row>
    <row r="3527" spans="1:10" x14ac:dyDescent="0.25">
      <c r="A3527" s="3">
        <f t="shared" si="55"/>
        <v>11238478</v>
      </c>
      <c r="B3527" s="24">
        <v>11238478</v>
      </c>
      <c r="C3527" s="23" t="s">
        <v>937</v>
      </c>
      <c r="D3527" s="24" t="s">
        <v>1</v>
      </c>
      <c r="E3527" s="24" t="s">
        <v>563</v>
      </c>
      <c r="F3527" s="24" t="s">
        <v>7698</v>
      </c>
      <c r="G3527" s="24" t="s">
        <v>940</v>
      </c>
      <c r="H3527" s="24" t="s">
        <v>941</v>
      </c>
      <c r="I3527" s="23" t="s">
        <v>5887</v>
      </c>
      <c r="J3527" s="23" t="s">
        <v>804</v>
      </c>
    </row>
    <row r="3528" spans="1:10" x14ac:dyDescent="0.25">
      <c r="A3528" s="3">
        <f t="shared" si="55"/>
        <v>11285922</v>
      </c>
      <c r="B3528" s="24">
        <v>11285922</v>
      </c>
      <c r="C3528" s="23" t="s">
        <v>937</v>
      </c>
      <c r="D3528" s="24" t="s">
        <v>1</v>
      </c>
      <c r="E3528" s="24" t="s">
        <v>563</v>
      </c>
      <c r="F3528" s="24" t="s">
        <v>7699</v>
      </c>
      <c r="G3528" s="24" t="s">
        <v>940</v>
      </c>
      <c r="H3528" s="24" t="s">
        <v>941</v>
      </c>
      <c r="I3528" s="23" t="s">
        <v>7700</v>
      </c>
      <c r="J3528" s="23" t="s">
        <v>844</v>
      </c>
    </row>
    <row r="3529" spans="1:10" x14ac:dyDescent="0.25">
      <c r="A3529" s="3">
        <f t="shared" si="55"/>
        <v>11285959</v>
      </c>
      <c r="B3529" s="24">
        <v>11285959</v>
      </c>
      <c r="C3529" s="23" t="s">
        <v>937</v>
      </c>
      <c r="D3529" s="24" t="s">
        <v>1</v>
      </c>
      <c r="E3529" s="24" t="s">
        <v>563</v>
      </c>
      <c r="F3529" s="24" t="s">
        <v>7701</v>
      </c>
      <c r="G3529" s="24" t="s">
        <v>940</v>
      </c>
      <c r="H3529" s="24" t="s">
        <v>941</v>
      </c>
      <c r="I3529" s="23" t="s">
        <v>7702</v>
      </c>
      <c r="J3529" s="23" t="s">
        <v>848</v>
      </c>
    </row>
    <row r="3530" spans="1:10" x14ac:dyDescent="0.25">
      <c r="A3530" s="3">
        <f t="shared" si="55"/>
        <v>11291562</v>
      </c>
      <c r="B3530" s="24">
        <v>11291562</v>
      </c>
      <c r="C3530" s="23" t="s">
        <v>937</v>
      </c>
      <c r="D3530" s="24" t="s">
        <v>1</v>
      </c>
      <c r="E3530" s="24" t="s">
        <v>563</v>
      </c>
      <c r="F3530" s="24" t="s">
        <v>7703</v>
      </c>
      <c r="G3530" s="24" t="s">
        <v>940</v>
      </c>
      <c r="H3530" s="24" t="s">
        <v>941</v>
      </c>
      <c r="I3530" s="23" t="s">
        <v>7704</v>
      </c>
      <c r="J3530" s="23" t="s">
        <v>856</v>
      </c>
    </row>
    <row r="3531" spans="1:10" x14ac:dyDescent="0.25">
      <c r="A3531" s="3">
        <f t="shared" si="55"/>
        <v>11291564</v>
      </c>
      <c r="B3531" s="24">
        <v>11291564</v>
      </c>
      <c r="C3531" s="23" t="s">
        <v>937</v>
      </c>
      <c r="D3531" s="24" t="s">
        <v>1</v>
      </c>
      <c r="E3531" s="24" t="s">
        <v>563</v>
      </c>
      <c r="F3531" s="24" t="s">
        <v>7705</v>
      </c>
      <c r="G3531" s="24" t="s">
        <v>940</v>
      </c>
      <c r="H3531" s="24" t="s">
        <v>941</v>
      </c>
      <c r="I3531" s="23" t="s">
        <v>7706</v>
      </c>
      <c r="J3531" s="23" t="s">
        <v>856</v>
      </c>
    </row>
    <row r="3532" spans="1:10" x14ac:dyDescent="0.25">
      <c r="A3532" s="3">
        <f t="shared" si="55"/>
        <v>11297947</v>
      </c>
      <c r="B3532" s="24">
        <v>11297947</v>
      </c>
      <c r="C3532" s="23" t="s">
        <v>937</v>
      </c>
      <c r="D3532" s="24" t="s">
        <v>1</v>
      </c>
      <c r="E3532" s="24" t="s">
        <v>563</v>
      </c>
      <c r="F3532" s="24" t="s">
        <v>7707</v>
      </c>
      <c r="G3532" s="24" t="s">
        <v>940</v>
      </c>
      <c r="H3532" s="24" t="s">
        <v>941</v>
      </c>
      <c r="I3532" s="23" t="s">
        <v>7708</v>
      </c>
      <c r="J3532" s="23" t="s">
        <v>804</v>
      </c>
    </row>
    <row r="3533" spans="1:10" x14ac:dyDescent="0.25">
      <c r="A3533" s="3">
        <f t="shared" si="55"/>
        <v>11316829</v>
      </c>
      <c r="B3533" s="24">
        <v>11316829</v>
      </c>
      <c r="C3533" s="23" t="s">
        <v>937</v>
      </c>
      <c r="D3533" s="24" t="s">
        <v>1</v>
      </c>
      <c r="E3533" s="24" t="s">
        <v>563</v>
      </c>
      <c r="F3533" s="24" t="s">
        <v>7709</v>
      </c>
      <c r="G3533" s="24" t="s">
        <v>940</v>
      </c>
      <c r="H3533" s="24" t="s">
        <v>941</v>
      </c>
      <c r="I3533" s="23" t="s">
        <v>7710</v>
      </c>
      <c r="J3533" s="23" t="s">
        <v>823</v>
      </c>
    </row>
    <row r="3534" spans="1:10" x14ac:dyDescent="0.25">
      <c r="A3534" s="3">
        <f t="shared" si="55"/>
        <v>11319019</v>
      </c>
      <c r="B3534" s="24">
        <v>11319019</v>
      </c>
      <c r="C3534" s="23" t="s">
        <v>937</v>
      </c>
      <c r="D3534" s="24" t="s">
        <v>1</v>
      </c>
      <c r="E3534" s="24" t="s">
        <v>563</v>
      </c>
      <c r="F3534" s="24" t="s">
        <v>7711</v>
      </c>
      <c r="G3534" s="24" t="s">
        <v>940</v>
      </c>
      <c r="H3534" s="24" t="s">
        <v>941</v>
      </c>
      <c r="I3534" s="23" t="s">
        <v>7712</v>
      </c>
      <c r="J3534" s="23" t="s">
        <v>823</v>
      </c>
    </row>
    <row r="3535" spans="1:10" x14ac:dyDescent="0.25">
      <c r="A3535" s="3">
        <f t="shared" si="55"/>
        <v>11319935</v>
      </c>
      <c r="B3535" s="24">
        <v>11319935</v>
      </c>
      <c r="C3535" s="23" t="s">
        <v>937</v>
      </c>
      <c r="D3535" s="24" t="s">
        <v>1</v>
      </c>
      <c r="E3535" s="24" t="s">
        <v>563</v>
      </c>
      <c r="F3535" s="24" t="s">
        <v>7713</v>
      </c>
      <c r="G3535" s="24" t="s">
        <v>940</v>
      </c>
      <c r="H3535" s="24" t="s">
        <v>941</v>
      </c>
      <c r="I3535" s="23" t="s">
        <v>7714</v>
      </c>
      <c r="J3535" s="23" t="s">
        <v>897</v>
      </c>
    </row>
    <row r="3536" spans="1:10" x14ac:dyDescent="0.25">
      <c r="A3536" s="3">
        <f t="shared" si="55"/>
        <v>11408824</v>
      </c>
      <c r="B3536" s="24">
        <v>11408824</v>
      </c>
      <c r="C3536" s="23" t="s">
        <v>937</v>
      </c>
      <c r="D3536" s="24" t="s">
        <v>1</v>
      </c>
      <c r="E3536" s="24" t="s">
        <v>563</v>
      </c>
      <c r="F3536" s="24" t="s">
        <v>7715</v>
      </c>
      <c r="G3536" s="24" t="s">
        <v>940</v>
      </c>
      <c r="H3536" s="24" t="s">
        <v>941</v>
      </c>
      <c r="I3536" s="23" t="s">
        <v>7716</v>
      </c>
      <c r="J3536" s="23" t="s">
        <v>562</v>
      </c>
    </row>
    <row r="3537" spans="1:10" x14ac:dyDescent="0.25">
      <c r="A3537" s="3">
        <f t="shared" si="55"/>
        <v>11408863</v>
      </c>
      <c r="B3537" s="24">
        <v>11408863</v>
      </c>
      <c r="C3537" s="23" t="s">
        <v>937</v>
      </c>
      <c r="D3537" s="24" t="s">
        <v>1</v>
      </c>
      <c r="E3537" s="24" t="s">
        <v>563</v>
      </c>
      <c r="F3537" s="24" t="s">
        <v>7717</v>
      </c>
      <c r="G3537" s="24" t="s">
        <v>940</v>
      </c>
      <c r="H3537" s="24" t="s">
        <v>941</v>
      </c>
      <c r="I3537" s="23" t="s">
        <v>7718</v>
      </c>
      <c r="J3537" s="23" t="s">
        <v>848</v>
      </c>
    </row>
    <row r="3538" spans="1:10" x14ac:dyDescent="0.25">
      <c r="A3538" s="3">
        <f t="shared" si="55"/>
        <v>11409228</v>
      </c>
      <c r="B3538" s="24">
        <v>11409228</v>
      </c>
      <c r="C3538" s="23" t="s">
        <v>937</v>
      </c>
      <c r="D3538" s="24" t="s">
        <v>1</v>
      </c>
      <c r="E3538" s="24" t="s">
        <v>563</v>
      </c>
      <c r="F3538" s="24" t="s">
        <v>7719</v>
      </c>
      <c r="G3538" s="24" t="s">
        <v>940</v>
      </c>
      <c r="H3538" s="24" t="s">
        <v>941</v>
      </c>
      <c r="I3538" s="23" t="s">
        <v>7720</v>
      </c>
      <c r="J3538" s="23" t="s">
        <v>784</v>
      </c>
    </row>
    <row r="3539" spans="1:10" x14ac:dyDescent="0.25">
      <c r="A3539" s="3">
        <f t="shared" si="55"/>
        <v>11438706</v>
      </c>
      <c r="B3539" s="24">
        <v>11438706</v>
      </c>
      <c r="C3539" s="23" t="s">
        <v>937</v>
      </c>
      <c r="D3539" s="24" t="s">
        <v>1</v>
      </c>
      <c r="E3539" s="24" t="s">
        <v>563</v>
      </c>
      <c r="F3539" s="24" t="s">
        <v>268</v>
      </c>
      <c r="G3539" s="24" t="s">
        <v>940</v>
      </c>
      <c r="H3539" s="24" t="s">
        <v>941</v>
      </c>
      <c r="I3539" s="23" t="s">
        <v>7721</v>
      </c>
      <c r="J3539" s="23" t="s">
        <v>823</v>
      </c>
    </row>
    <row r="3540" spans="1:10" x14ac:dyDescent="0.25">
      <c r="A3540" s="3">
        <f t="shared" si="55"/>
        <v>11443175</v>
      </c>
      <c r="B3540" s="24">
        <v>11443175</v>
      </c>
      <c r="C3540" s="23" t="s">
        <v>937</v>
      </c>
      <c r="D3540" s="24" t="s">
        <v>1</v>
      </c>
      <c r="E3540" s="24" t="s">
        <v>563</v>
      </c>
      <c r="F3540" s="24" t="s">
        <v>7722</v>
      </c>
      <c r="G3540" s="24" t="s">
        <v>940</v>
      </c>
      <c r="H3540" s="24" t="s">
        <v>941</v>
      </c>
      <c r="I3540" s="23" t="s">
        <v>7723</v>
      </c>
      <c r="J3540" s="23" t="s">
        <v>562</v>
      </c>
    </row>
    <row r="3541" spans="1:10" x14ac:dyDescent="0.25">
      <c r="A3541" s="3">
        <f t="shared" si="55"/>
        <v>11445129</v>
      </c>
      <c r="B3541" s="24">
        <v>11445129</v>
      </c>
      <c r="C3541" s="23" t="s">
        <v>937</v>
      </c>
      <c r="D3541" s="24" t="s">
        <v>1</v>
      </c>
      <c r="E3541" s="24" t="s">
        <v>563</v>
      </c>
      <c r="F3541" s="24" t="s">
        <v>7724</v>
      </c>
      <c r="G3541" s="24" t="s">
        <v>940</v>
      </c>
      <c r="H3541" s="24" t="s">
        <v>941</v>
      </c>
      <c r="I3541" s="23" t="s">
        <v>7725</v>
      </c>
      <c r="J3541" s="23" t="s">
        <v>628</v>
      </c>
    </row>
    <row r="3542" spans="1:10" x14ac:dyDescent="0.25">
      <c r="A3542" s="3">
        <f t="shared" si="55"/>
        <v>11453285</v>
      </c>
      <c r="B3542" s="24">
        <v>11453285</v>
      </c>
      <c r="C3542" s="23" t="s">
        <v>937</v>
      </c>
      <c r="D3542" s="24" t="s">
        <v>1</v>
      </c>
      <c r="E3542" s="24" t="s">
        <v>563</v>
      </c>
      <c r="F3542" s="24" t="s">
        <v>7726</v>
      </c>
      <c r="G3542" s="24" t="s">
        <v>940</v>
      </c>
      <c r="H3542" s="24" t="s">
        <v>941</v>
      </c>
      <c r="I3542" s="23" t="s">
        <v>7727</v>
      </c>
      <c r="J3542" s="23" t="s">
        <v>897</v>
      </c>
    </row>
    <row r="3543" spans="1:10" x14ac:dyDescent="0.25">
      <c r="A3543" s="3">
        <f t="shared" si="55"/>
        <v>11455947</v>
      </c>
      <c r="B3543" s="24">
        <v>11455947</v>
      </c>
      <c r="C3543" s="23" t="s">
        <v>937</v>
      </c>
      <c r="D3543" s="24" t="s">
        <v>1</v>
      </c>
      <c r="E3543" s="24" t="s">
        <v>563</v>
      </c>
      <c r="F3543" s="24" t="s">
        <v>7728</v>
      </c>
      <c r="G3543" s="24" t="s">
        <v>940</v>
      </c>
      <c r="H3543" s="24" t="s">
        <v>941</v>
      </c>
      <c r="I3543" s="23" t="s">
        <v>7729</v>
      </c>
      <c r="J3543" s="23" t="s">
        <v>800</v>
      </c>
    </row>
    <row r="3544" spans="1:10" x14ac:dyDescent="0.25">
      <c r="A3544" s="3">
        <f t="shared" si="55"/>
        <v>11467337</v>
      </c>
      <c r="B3544" s="24">
        <v>11467337</v>
      </c>
      <c r="C3544" s="23" t="s">
        <v>937</v>
      </c>
      <c r="D3544" s="24" t="s">
        <v>1</v>
      </c>
      <c r="E3544" s="24" t="s">
        <v>563</v>
      </c>
      <c r="F3544" s="24" t="s">
        <v>7730</v>
      </c>
      <c r="G3544" s="24" t="s">
        <v>940</v>
      </c>
      <c r="H3544" s="24" t="s">
        <v>941</v>
      </c>
      <c r="I3544" s="23" t="s">
        <v>7731</v>
      </c>
      <c r="J3544" s="23" t="s">
        <v>562</v>
      </c>
    </row>
    <row r="3545" spans="1:10" x14ac:dyDescent="0.25">
      <c r="A3545" s="3">
        <f t="shared" si="55"/>
        <v>11468469</v>
      </c>
      <c r="B3545" s="24">
        <v>11468469</v>
      </c>
      <c r="C3545" s="23" t="s">
        <v>937</v>
      </c>
      <c r="D3545" s="24" t="s">
        <v>1</v>
      </c>
      <c r="E3545" s="24" t="s">
        <v>563</v>
      </c>
      <c r="F3545" s="24" t="s">
        <v>7732</v>
      </c>
      <c r="G3545" s="24" t="s">
        <v>940</v>
      </c>
      <c r="H3545" s="24" t="s">
        <v>941</v>
      </c>
      <c r="I3545" s="23" t="s">
        <v>7733</v>
      </c>
      <c r="J3545" s="23" t="s">
        <v>848</v>
      </c>
    </row>
    <row r="3546" spans="1:10" x14ac:dyDescent="0.25">
      <c r="A3546" s="3">
        <f t="shared" si="55"/>
        <v>11482656</v>
      </c>
      <c r="B3546" s="24">
        <v>11482656</v>
      </c>
      <c r="C3546" s="23" t="s">
        <v>937</v>
      </c>
      <c r="D3546" s="24" t="s">
        <v>1</v>
      </c>
      <c r="E3546" s="24" t="s">
        <v>563</v>
      </c>
      <c r="F3546" s="24" t="s">
        <v>7734</v>
      </c>
      <c r="G3546" s="24" t="s">
        <v>940</v>
      </c>
      <c r="H3546" s="24" t="s">
        <v>941</v>
      </c>
      <c r="I3546" s="23" t="s">
        <v>7735</v>
      </c>
      <c r="J3546" s="23" t="s">
        <v>844</v>
      </c>
    </row>
    <row r="3547" spans="1:10" x14ac:dyDescent="0.25">
      <c r="A3547" s="3">
        <f t="shared" si="55"/>
        <v>11488286</v>
      </c>
      <c r="B3547" s="24">
        <v>11488286</v>
      </c>
      <c r="C3547" s="23" t="s">
        <v>937</v>
      </c>
      <c r="D3547" s="24" t="s">
        <v>1</v>
      </c>
      <c r="E3547" s="24" t="s">
        <v>563</v>
      </c>
      <c r="F3547" s="24" t="s">
        <v>7736</v>
      </c>
      <c r="G3547" s="24" t="s">
        <v>940</v>
      </c>
      <c r="H3547" s="24" t="s">
        <v>941</v>
      </c>
      <c r="I3547" s="23" t="s">
        <v>7737</v>
      </c>
      <c r="J3547" s="23" t="s">
        <v>823</v>
      </c>
    </row>
    <row r="3548" spans="1:10" x14ac:dyDescent="0.25">
      <c r="A3548" s="3">
        <f t="shared" si="55"/>
        <v>11492287</v>
      </c>
      <c r="B3548" s="24">
        <v>11492287</v>
      </c>
      <c r="C3548" s="23" t="s">
        <v>937</v>
      </c>
      <c r="D3548" s="24" t="s">
        <v>1</v>
      </c>
      <c r="E3548" s="24" t="s">
        <v>563</v>
      </c>
      <c r="F3548" s="24" t="s">
        <v>7738</v>
      </c>
      <c r="G3548" s="24" t="s">
        <v>940</v>
      </c>
      <c r="H3548" s="24" t="s">
        <v>941</v>
      </c>
      <c r="I3548" s="23" t="s">
        <v>7739</v>
      </c>
      <c r="J3548" s="23" t="s">
        <v>848</v>
      </c>
    </row>
    <row r="3549" spans="1:10" x14ac:dyDescent="0.25">
      <c r="A3549" s="3">
        <f t="shared" si="55"/>
        <v>11497906</v>
      </c>
      <c r="B3549" s="24">
        <v>11497906</v>
      </c>
      <c r="C3549" s="23" t="s">
        <v>937</v>
      </c>
      <c r="D3549" s="24" t="s">
        <v>1</v>
      </c>
      <c r="E3549" s="24" t="s">
        <v>563</v>
      </c>
      <c r="F3549" s="24" t="s">
        <v>7740</v>
      </c>
      <c r="G3549" s="24" t="s">
        <v>940</v>
      </c>
      <c r="H3549" s="24" t="s">
        <v>941</v>
      </c>
      <c r="I3549" s="23" t="s">
        <v>7741</v>
      </c>
      <c r="J3549" s="23" t="s">
        <v>767</v>
      </c>
    </row>
    <row r="3550" spans="1:10" x14ac:dyDescent="0.25">
      <c r="A3550" s="3">
        <f t="shared" si="55"/>
        <v>12500128</v>
      </c>
      <c r="B3550" s="24">
        <v>12500128</v>
      </c>
      <c r="C3550" s="23" t="s">
        <v>937</v>
      </c>
      <c r="D3550" s="24" t="s">
        <v>1</v>
      </c>
      <c r="E3550" s="24" t="s">
        <v>563</v>
      </c>
      <c r="F3550" s="24" t="s">
        <v>7742</v>
      </c>
      <c r="G3550" s="24" t="s">
        <v>940</v>
      </c>
      <c r="H3550" s="24" t="s">
        <v>941</v>
      </c>
      <c r="I3550" s="23" t="s">
        <v>7743</v>
      </c>
      <c r="J3550" s="23" t="s">
        <v>823</v>
      </c>
    </row>
    <row r="3551" spans="1:10" x14ac:dyDescent="0.25">
      <c r="A3551" s="3">
        <f t="shared" si="55"/>
        <v>10063640</v>
      </c>
      <c r="B3551" s="24">
        <v>10063640</v>
      </c>
      <c r="C3551" s="23" t="s">
        <v>937</v>
      </c>
      <c r="D3551" s="24" t="s">
        <v>1</v>
      </c>
      <c r="E3551" s="24" t="s">
        <v>563</v>
      </c>
      <c r="F3551" s="24" t="s">
        <v>7744</v>
      </c>
      <c r="G3551" s="24" t="s">
        <v>940</v>
      </c>
      <c r="H3551" s="24" t="s">
        <v>941</v>
      </c>
      <c r="I3551" s="23" t="s">
        <v>7745</v>
      </c>
      <c r="J3551" s="23" t="s">
        <v>784</v>
      </c>
    </row>
    <row r="3552" spans="1:10" x14ac:dyDescent="0.25">
      <c r="A3552" s="3">
        <f t="shared" si="55"/>
        <v>10959120</v>
      </c>
      <c r="B3552" s="24">
        <v>10959120</v>
      </c>
      <c r="C3552" s="23" t="s">
        <v>937</v>
      </c>
      <c r="D3552" s="24" t="s">
        <v>1</v>
      </c>
      <c r="E3552" s="24" t="s">
        <v>563</v>
      </c>
      <c r="F3552" s="24" t="s">
        <v>7746</v>
      </c>
      <c r="G3552" s="24" t="s">
        <v>940</v>
      </c>
      <c r="H3552" s="24" t="s">
        <v>941</v>
      </c>
      <c r="I3552" s="23" t="s">
        <v>7747</v>
      </c>
      <c r="J3552" s="23" t="s">
        <v>784</v>
      </c>
    </row>
    <row r="3553" spans="1:10" x14ac:dyDescent="0.25">
      <c r="A3553" s="3">
        <f t="shared" si="55"/>
        <v>11139690</v>
      </c>
      <c r="B3553" s="24">
        <v>11139690</v>
      </c>
      <c r="C3553" s="23" t="s">
        <v>937</v>
      </c>
      <c r="D3553" s="24" t="s">
        <v>1</v>
      </c>
      <c r="E3553" s="24" t="s">
        <v>563</v>
      </c>
      <c r="F3553" s="24" t="s">
        <v>7748</v>
      </c>
      <c r="G3553" s="24" t="s">
        <v>940</v>
      </c>
      <c r="H3553" s="24" t="s">
        <v>941</v>
      </c>
      <c r="I3553" s="23" t="s">
        <v>7749</v>
      </c>
      <c r="J3553" s="23" t="s">
        <v>767</v>
      </c>
    </row>
    <row r="3554" spans="1:10" x14ac:dyDescent="0.25">
      <c r="A3554" s="3">
        <f t="shared" si="55"/>
        <v>10055288</v>
      </c>
      <c r="B3554" s="24">
        <v>10055288</v>
      </c>
      <c r="C3554" s="23" t="s">
        <v>937</v>
      </c>
      <c r="D3554" s="24" t="s">
        <v>1</v>
      </c>
      <c r="E3554" s="24" t="s">
        <v>563</v>
      </c>
      <c r="F3554" s="24" t="s">
        <v>7750</v>
      </c>
      <c r="G3554" s="24" t="s">
        <v>940</v>
      </c>
      <c r="H3554" s="24" t="s">
        <v>941</v>
      </c>
      <c r="I3554" s="23" t="s">
        <v>7751</v>
      </c>
      <c r="J3554" s="23" t="s">
        <v>823</v>
      </c>
    </row>
    <row r="3555" spans="1:10" x14ac:dyDescent="0.25">
      <c r="A3555" s="3">
        <f t="shared" si="55"/>
        <v>10058130</v>
      </c>
      <c r="B3555" s="24">
        <v>10058130</v>
      </c>
      <c r="C3555" s="23" t="s">
        <v>937</v>
      </c>
      <c r="D3555" s="24" t="s">
        <v>1</v>
      </c>
      <c r="E3555" s="24" t="s">
        <v>563</v>
      </c>
      <c r="F3555" s="24" t="s">
        <v>7752</v>
      </c>
      <c r="G3555" s="24" t="s">
        <v>940</v>
      </c>
      <c r="H3555" s="24" t="s">
        <v>941</v>
      </c>
      <c r="I3555" s="23" t="s">
        <v>7753</v>
      </c>
      <c r="J3555" s="23" t="s">
        <v>847</v>
      </c>
    </row>
    <row r="3556" spans="1:10" x14ac:dyDescent="0.25">
      <c r="A3556" s="3">
        <f t="shared" si="55"/>
        <v>11329839</v>
      </c>
      <c r="B3556" s="24">
        <v>11329839</v>
      </c>
      <c r="C3556" s="23" t="s">
        <v>937</v>
      </c>
      <c r="D3556" s="24" t="s">
        <v>1</v>
      </c>
      <c r="E3556" s="24" t="s">
        <v>563</v>
      </c>
      <c r="F3556" s="24" t="s">
        <v>7754</v>
      </c>
      <c r="G3556" s="24" t="s">
        <v>940</v>
      </c>
      <c r="H3556" s="24" t="s">
        <v>941</v>
      </c>
      <c r="I3556" s="23" t="s">
        <v>7755</v>
      </c>
      <c r="J3556" s="23" t="s">
        <v>847</v>
      </c>
    </row>
    <row r="3557" spans="1:10" x14ac:dyDescent="0.25">
      <c r="A3557" s="3">
        <f t="shared" si="55"/>
        <v>10055382</v>
      </c>
      <c r="B3557" s="24">
        <v>10055382</v>
      </c>
      <c r="C3557" s="23" t="s">
        <v>937</v>
      </c>
      <c r="D3557" s="24" t="s">
        <v>1</v>
      </c>
      <c r="E3557" s="24" t="s">
        <v>563</v>
      </c>
      <c r="F3557" s="24" t="s">
        <v>7756</v>
      </c>
      <c r="G3557" s="24" t="s">
        <v>940</v>
      </c>
      <c r="H3557" s="24" t="s">
        <v>941</v>
      </c>
      <c r="I3557" s="23" t="s">
        <v>7757</v>
      </c>
      <c r="J3557" s="23" t="s">
        <v>774</v>
      </c>
    </row>
    <row r="3558" spans="1:10" x14ac:dyDescent="0.25">
      <c r="A3558" s="3">
        <f t="shared" si="55"/>
        <v>10056724</v>
      </c>
      <c r="B3558" s="24">
        <v>10056724</v>
      </c>
      <c r="C3558" s="23" t="s">
        <v>937</v>
      </c>
      <c r="D3558" s="24" t="s">
        <v>1</v>
      </c>
      <c r="E3558" s="24" t="s">
        <v>563</v>
      </c>
      <c r="F3558" s="24" t="s">
        <v>7758</v>
      </c>
      <c r="G3558" s="24" t="s">
        <v>940</v>
      </c>
      <c r="H3558" s="24" t="s">
        <v>941</v>
      </c>
      <c r="I3558" s="23" t="s">
        <v>7759</v>
      </c>
      <c r="J3558" s="23" t="s">
        <v>562</v>
      </c>
    </row>
    <row r="3559" spans="1:10" x14ac:dyDescent="0.25">
      <c r="A3559" s="3">
        <f t="shared" si="55"/>
        <v>10056819</v>
      </c>
      <c r="B3559" s="24">
        <v>10056819</v>
      </c>
      <c r="C3559" s="23" t="s">
        <v>937</v>
      </c>
      <c r="D3559" s="24" t="s">
        <v>1</v>
      </c>
      <c r="E3559" s="24" t="s">
        <v>563</v>
      </c>
      <c r="F3559" s="24" t="s">
        <v>7760</v>
      </c>
      <c r="G3559" s="24" t="s">
        <v>940</v>
      </c>
      <c r="H3559" s="24" t="s">
        <v>941</v>
      </c>
      <c r="I3559" s="23" t="s">
        <v>7761</v>
      </c>
      <c r="J3559" s="23" t="s">
        <v>562</v>
      </c>
    </row>
    <row r="3560" spans="1:10" x14ac:dyDescent="0.25">
      <c r="A3560" s="3">
        <f t="shared" si="55"/>
        <v>10057930</v>
      </c>
      <c r="B3560" s="24">
        <v>10057930</v>
      </c>
      <c r="C3560" s="23" t="s">
        <v>937</v>
      </c>
      <c r="D3560" s="24" t="s">
        <v>1</v>
      </c>
      <c r="E3560" s="24" t="s">
        <v>563</v>
      </c>
      <c r="F3560" s="24" t="s">
        <v>7762</v>
      </c>
      <c r="G3560" s="24" t="s">
        <v>940</v>
      </c>
      <c r="H3560" s="24" t="s">
        <v>941</v>
      </c>
      <c r="I3560" s="23" t="s">
        <v>7763</v>
      </c>
      <c r="J3560" s="23" t="s">
        <v>804</v>
      </c>
    </row>
    <row r="3561" spans="1:10" x14ac:dyDescent="0.25">
      <c r="A3561" s="3">
        <f t="shared" si="55"/>
        <v>10059714</v>
      </c>
      <c r="B3561" s="24">
        <v>10059714</v>
      </c>
      <c r="C3561" s="23" t="s">
        <v>937</v>
      </c>
      <c r="D3561" s="24" t="s">
        <v>1</v>
      </c>
      <c r="E3561" s="24" t="s">
        <v>563</v>
      </c>
      <c r="F3561" s="24" t="s">
        <v>7764</v>
      </c>
      <c r="G3561" s="24" t="s">
        <v>940</v>
      </c>
      <c r="H3561" s="24" t="s">
        <v>941</v>
      </c>
      <c r="I3561" s="23" t="s">
        <v>7765</v>
      </c>
      <c r="J3561" s="23" t="s">
        <v>562</v>
      </c>
    </row>
    <row r="3562" spans="1:10" x14ac:dyDescent="0.25">
      <c r="A3562" s="3">
        <f t="shared" si="55"/>
        <v>10065851</v>
      </c>
      <c r="B3562" s="24">
        <v>10065851</v>
      </c>
      <c r="C3562" s="23" t="s">
        <v>937</v>
      </c>
      <c r="D3562" s="24" t="s">
        <v>1</v>
      </c>
      <c r="E3562" s="24" t="s">
        <v>563</v>
      </c>
      <c r="F3562" s="24" t="s">
        <v>7766</v>
      </c>
      <c r="G3562" s="24" t="s">
        <v>940</v>
      </c>
      <c r="H3562" s="24" t="s">
        <v>941</v>
      </c>
      <c r="I3562" s="23" t="s">
        <v>7767</v>
      </c>
      <c r="J3562" s="23" t="s">
        <v>866</v>
      </c>
    </row>
    <row r="3563" spans="1:10" x14ac:dyDescent="0.25">
      <c r="A3563" s="3">
        <f t="shared" si="55"/>
        <v>10065966</v>
      </c>
      <c r="B3563" s="24">
        <v>10065966</v>
      </c>
      <c r="C3563" s="23" t="s">
        <v>937</v>
      </c>
      <c r="D3563" s="24" t="s">
        <v>1</v>
      </c>
      <c r="E3563" s="24" t="s">
        <v>563</v>
      </c>
      <c r="F3563" s="24" t="s">
        <v>7768</v>
      </c>
      <c r="G3563" s="24" t="s">
        <v>940</v>
      </c>
      <c r="H3563" s="24" t="s">
        <v>941</v>
      </c>
      <c r="I3563" s="23" t="s">
        <v>7769</v>
      </c>
      <c r="J3563" s="23" t="s">
        <v>740</v>
      </c>
    </row>
    <row r="3564" spans="1:10" x14ac:dyDescent="0.25">
      <c r="A3564" s="3">
        <f t="shared" si="55"/>
        <v>10066203</v>
      </c>
      <c r="B3564" s="24">
        <v>10066203</v>
      </c>
      <c r="C3564" s="23" t="s">
        <v>937</v>
      </c>
      <c r="D3564" s="24" t="s">
        <v>1</v>
      </c>
      <c r="E3564" s="24" t="s">
        <v>563</v>
      </c>
      <c r="F3564" s="24" t="s">
        <v>7770</v>
      </c>
      <c r="G3564" s="24" t="s">
        <v>940</v>
      </c>
      <c r="H3564" s="24" t="s">
        <v>941</v>
      </c>
      <c r="I3564" s="23" t="s">
        <v>7771</v>
      </c>
      <c r="J3564" s="23" t="s">
        <v>884</v>
      </c>
    </row>
    <row r="3565" spans="1:10" x14ac:dyDescent="0.25">
      <c r="A3565" s="3">
        <f t="shared" si="55"/>
        <v>10066363</v>
      </c>
      <c r="B3565" s="24">
        <v>10066363</v>
      </c>
      <c r="C3565" s="23" t="s">
        <v>937</v>
      </c>
      <c r="D3565" s="24" t="s">
        <v>1</v>
      </c>
      <c r="E3565" s="24" t="s">
        <v>563</v>
      </c>
      <c r="F3565" s="24" t="s">
        <v>7772</v>
      </c>
      <c r="G3565" s="24" t="s">
        <v>940</v>
      </c>
      <c r="H3565" s="24" t="s">
        <v>941</v>
      </c>
      <c r="I3565" s="23" t="s">
        <v>7773</v>
      </c>
      <c r="J3565" s="23" t="s">
        <v>774</v>
      </c>
    </row>
    <row r="3566" spans="1:10" x14ac:dyDescent="0.25">
      <c r="A3566" s="3">
        <f t="shared" si="55"/>
        <v>10066425</v>
      </c>
      <c r="B3566" s="24">
        <v>10066425</v>
      </c>
      <c r="C3566" s="23" t="s">
        <v>937</v>
      </c>
      <c r="D3566" s="24" t="s">
        <v>1</v>
      </c>
      <c r="E3566" s="24" t="s">
        <v>563</v>
      </c>
      <c r="F3566" s="24" t="s">
        <v>7774</v>
      </c>
      <c r="G3566" s="24" t="s">
        <v>940</v>
      </c>
      <c r="H3566" s="24" t="s">
        <v>941</v>
      </c>
      <c r="I3566" s="23" t="s">
        <v>7775</v>
      </c>
      <c r="J3566" s="23" t="s">
        <v>897</v>
      </c>
    </row>
    <row r="3567" spans="1:10" x14ac:dyDescent="0.25">
      <c r="A3567" s="3">
        <f t="shared" si="55"/>
        <v>10066525</v>
      </c>
      <c r="B3567" s="24">
        <v>10066525</v>
      </c>
      <c r="C3567" s="23" t="s">
        <v>937</v>
      </c>
      <c r="D3567" s="24" t="s">
        <v>1</v>
      </c>
      <c r="E3567" s="24" t="s">
        <v>563</v>
      </c>
      <c r="F3567" s="24" t="s">
        <v>7776</v>
      </c>
      <c r="G3567" s="24" t="s">
        <v>940</v>
      </c>
      <c r="H3567" s="24" t="s">
        <v>941</v>
      </c>
      <c r="I3567" s="23" t="s">
        <v>7777</v>
      </c>
      <c r="J3567" s="23" t="s">
        <v>884</v>
      </c>
    </row>
    <row r="3568" spans="1:10" x14ac:dyDescent="0.25">
      <c r="A3568" s="3">
        <f t="shared" si="55"/>
        <v>10066730</v>
      </c>
      <c r="B3568" s="24">
        <v>10066730</v>
      </c>
      <c r="C3568" s="23" t="s">
        <v>937</v>
      </c>
      <c r="D3568" s="24" t="s">
        <v>1</v>
      </c>
      <c r="E3568" s="24" t="s">
        <v>563</v>
      </c>
      <c r="F3568" s="24" t="s">
        <v>7778</v>
      </c>
      <c r="G3568" s="24" t="s">
        <v>940</v>
      </c>
      <c r="H3568" s="24" t="s">
        <v>941</v>
      </c>
      <c r="I3568" s="23" t="s">
        <v>7779</v>
      </c>
      <c r="J3568" s="23" t="s">
        <v>880</v>
      </c>
    </row>
    <row r="3569" spans="1:10" x14ac:dyDescent="0.25">
      <c r="A3569" s="3">
        <f t="shared" si="55"/>
        <v>10066893</v>
      </c>
      <c r="B3569" s="24">
        <v>10066893</v>
      </c>
      <c r="C3569" s="23" t="s">
        <v>937</v>
      </c>
      <c r="D3569" s="24" t="s">
        <v>1</v>
      </c>
      <c r="E3569" s="24" t="s">
        <v>563</v>
      </c>
      <c r="F3569" s="24" t="s">
        <v>7780</v>
      </c>
      <c r="G3569" s="24" t="s">
        <v>940</v>
      </c>
      <c r="H3569" s="24" t="s">
        <v>941</v>
      </c>
      <c r="I3569" s="23" t="s">
        <v>7781</v>
      </c>
      <c r="J3569" s="23" t="s">
        <v>880</v>
      </c>
    </row>
    <row r="3570" spans="1:10" x14ac:dyDescent="0.25">
      <c r="A3570" s="3">
        <f t="shared" si="55"/>
        <v>10067023</v>
      </c>
      <c r="B3570" s="24">
        <v>10067023</v>
      </c>
      <c r="C3570" s="23" t="s">
        <v>937</v>
      </c>
      <c r="D3570" s="24" t="s">
        <v>1</v>
      </c>
      <c r="E3570" s="24" t="s">
        <v>563</v>
      </c>
      <c r="F3570" s="24" t="s">
        <v>7782</v>
      </c>
      <c r="G3570" s="24" t="s">
        <v>940</v>
      </c>
      <c r="H3570" s="24" t="s">
        <v>941</v>
      </c>
      <c r="I3570" s="23" t="s">
        <v>7783</v>
      </c>
      <c r="J3570" s="23" t="s">
        <v>881</v>
      </c>
    </row>
    <row r="3571" spans="1:10" x14ac:dyDescent="0.25">
      <c r="A3571" s="3">
        <f t="shared" si="55"/>
        <v>10067149</v>
      </c>
      <c r="B3571" s="24">
        <v>10067149</v>
      </c>
      <c r="C3571" s="23" t="s">
        <v>937</v>
      </c>
      <c r="D3571" s="24" t="s">
        <v>1</v>
      </c>
      <c r="E3571" s="24" t="s">
        <v>563</v>
      </c>
      <c r="F3571" s="24" t="s">
        <v>7784</v>
      </c>
      <c r="G3571" s="24" t="s">
        <v>940</v>
      </c>
      <c r="H3571" s="24" t="s">
        <v>941</v>
      </c>
      <c r="I3571" s="23" t="s">
        <v>7785</v>
      </c>
      <c r="J3571" s="23" t="s">
        <v>562</v>
      </c>
    </row>
    <row r="3572" spans="1:10" x14ac:dyDescent="0.25">
      <c r="A3572" s="3">
        <f t="shared" si="55"/>
        <v>10067176</v>
      </c>
      <c r="B3572" s="24">
        <v>10067176</v>
      </c>
      <c r="C3572" s="23" t="s">
        <v>937</v>
      </c>
      <c r="D3572" s="24" t="s">
        <v>1</v>
      </c>
      <c r="E3572" s="24" t="s">
        <v>563</v>
      </c>
      <c r="F3572" s="24" t="s">
        <v>7786</v>
      </c>
      <c r="G3572" s="24" t="s">
        <v>940</v>
      </c>
      <c r="H3572" s="24" t="s">
        <v>941</v>
      </c>
      <c r="I3572" s="23" t="s">
        <v>6936</v>
      </c>
      <c r="J3572" s="23" t="s">
        <v>720</v>
      </c>
    </row>
    <row r="3573" spans="1:10" x14ac:dyDescent="0.25">
      <c r="A3573" s="3">
        <f t="shared" si="55"/>
        <v>10067218</v>
      </c>
      <c r="B3573" s="24">
        <v>10067218</v>
      </c>
      <c r="C3573" s="23" t="s">
        <v>937</v>
      </c>
      <c r="D3573" s="24" t="s">
        <v>1</v>
      </c>
      <c r="E3573" s="24" t="s">
        <v>563</v>
      </c>
      <c r="F3573" s="24" t="s">
        <v>7787</v>
      </c>
      <c r="G3573" s="24" t="s">
        <v>940</v>
      </c>
      <c r="H3573" s="24" t="s">
        <v>941</v>
      </c>
      <c r="I3573" s="23" t="s">
        <v>7788</v>
      </c>
      <c r="J3573" s="23" t="s">
        <v>866</v>
      </c>
    </row>
    <row r="3574" spans="1:10" x14ac:dyDescent="0.25">
      <c r="A3574" s="3">
        <f t="shared" si="55"/>
        <v>10094577</v>
      </c>
      <c r="B3574" s="24">
        <v>10094577</v>
      </c>
      <c r="C3574" s="23" t="s">
        <v>937</v>
      </c>
      <c r="D3574" s="24" t="s">
        <v>1</v>
      </c>
      <c r="E3574" s="24" t="s">
        <v>563</v>
      </c>
      <c r="F3574" s="24" t="s">
        <v>7789</v>
      </c>
      <c r="G3574" s="24" t="s">
        <v>940</v>
      </c>
      <c r="H3574" s="24" t="s">
        <v>941</v>
      </c>
      <c r="I3574" s="23" t="s">
        <v>7790</v>
      </c>
      <c r="J3574" s="23" t="s">
        <v>880</v>
      </c>
    </row>
    <row r="3575" spans="1:10" x14ac:dyDescent="0.25">
      <c r="A3575" s="3">
        <f t="shared" si="55"/>
        <v>10125230</v>
      </c>
      <c r="B3575" s="24">
        <v>10125230</v>
      </c>
      <c r="C3575" s="23" t="s">
        <v>937</v>
      </c>
      <c r="D3575" s="24" t="s">
        <v>1</v>
      </c>
      <c r="E3575" s="24" t="s">
        <v>563</v>
      </c>
      <c r="F3575" s="24" t="s">
        <v>7791</v>
      </c>
      <c r="G3575" s="24" t="s">
        <v>940</v>
      </c>
      <c r="H3575" s="24" t="s">
        <v>941</v>
      </c>
      <c r="I3575" s="23" t="s">
        <v>7792</v>
      </c>
      <c r="J3575" s="23" t="s">
        <v>628</v>
      </c>
    </row>
    <row r="3576" spans="1:10" x14ac:dyDescent="0.25">
      <c r="A3576" s="3">
        <f t="shared" si="55"/>
        <v>10125237</v>
      </c>
      <c r="B3576" s="24">
        <v>10125237</v>
      </c>
      <c r="C3576" s="23" t="s">
        <v>937</v>
      </c>
      <c r="D3576" s="24" t="s">
        <v>1</v>
      </c>
      <c r="E3576" s="24" t="s">
        <v>563</v>
      </c>
      <c r="F3576" s="24" t="s">
        <v>7793</v>
      </c>
      <c r="G3576" s="24" t="s">
        <v>940</v>
      </c>
      <c r="H3576" s="24" t="s">
        <v>941</v>
      </c>
      <c r="I3576" s="23" t="s">
        <v>7794</v>
      </c>
      <c r="J3576" s="23" t="s">
        <v>880</v>
      </c>
    </row>
    <row r="3577" spans="1:10" x14ac:dyDescent="0.25">
      <c r="A3577" s="3">
        <f t="shared" si="55"/>
        <v>10146185</v>
      </c>
      <c r="B3577" s="24">
        <v>10146185</v>
      </c>
      <c r="C3577" s="23" t="s">
        <v>937</v>
      </c>
      <c r="D3577" s="24" t="s">
        <v>1</v>
      </c>
      <c r="E3577" s="24" t="s">
        <v>563</v>
      </c>
      <c r="F3577" s="24" t="s">
        <v>7795</v>
      </c>
      <c r="G3577" s="24" t="s">
        <v>940</v>
      </c>
      <c r="H3577" s="24" t="s">
        <v>941</v>
      </c>
      <c r="I3577" s="23" t="s">
        <v>7796</v>
      </c>
      <c r="J3577" s="23" t="s">
        <v>793</v>
      </c>
    </row>
    <row r="3578" spans="1:10" x14ac:dyDescent="0.25">
      <c r="A3578" s="3">
        <f t="shared" si="55"/>
        <v>10152627</v>
      </c>
      <c r="B3578" s="24">
        <v>10152627</v>
      </c>
      <c r="C3578" s="23" t="s">
        <v>937</v>
      </c>
      <c r="D3578" s="24" t="s">
        <v>1</v>
      </c>
      <c r="E3578" s="24" t="s">
        <v>563</v>
      </c>
      <c r="F3578" s="24" t="s">
        <v>7797</v>
      </c>
      <c r="G3578" s="24" t="s">
        <v>940</v>
      </c>
      <c r="H3578" s="24" t="s">
        <v>941</v>
      </c>
      <c r="I3578" s="23" t="s">
        <v>7798</v>
      </c>
      <c r="J3578" s="23" t="s">
        <v>628</v>
      </c>
    </row>
    <row r="3579" spans="1:10" x14ac:dyDescent="0.25">
      <c r="A3579" s="3">
        <f t="shared" si="55"/>
        <v>10270612</v>
      </c>
      <c r="B3579" s="24">
        <v>10270612</v>
      </c>
      <c r="C3579" s="23" t="s">
        <v>937</v>
      </c>
      <c r="D3579" s="24" t="s">
        <v>1</v>
      </c>
      <c r="E3579" s="24" t="s">
        <v>563</v>
      </c>
      <c r="F3579" s="24" t="s">
        <v>7799</v>
      </c>
      <c r="G3579" s="24" t="s">
        <v>940</v>
      </c>
      <c r="H3579" s="24" t="s">
        <v>941</v>
      </c>
      <c r="I3579" s="23" t="s">
        <v>7800</v>
      </c>
      <c r="J3579" s="23" t="s">
        <v>881</v>
      </c>
    </row>
    <row r="3580" spans="1:10" x14ac:dyDescent="0.25">
      <c r="A3580" s="3">
        <f t="shared" si="55"/>
        <v>10279090</v>
      </c>
      <c r="B3580" s="24">
        <v>10279090</v>
      </c>
      <c r="C3580" s="23" t="s">
        <v>937</v>
      </c>
      <c r="D3580" s="24" t="s">
        <v>1</v>
      </c>
      <c r="E3580" s="24" t="s">
        <v>563</v>
      </c>
      <c r="F3580" s="24" t="s">
        <v>7801</v>
      </c>
      <c r="G3580" s="24" t="s">
        <v>940</v>
      </c>
      <c r="H3580" s="24" t="s">
        <v>941</v>
      </c>
      <c r="I3580" s="23" t="s">
        <v>7802</v>
      </c>
      <c r="J3580" s="23" t="s">
        <v>897</v>
      </c>
    </row>
    <row r="3581" spans="1:10" x14ac:dyDescent="0.25">
      <c r="A3581" s="3">
        <f t="shared" si="55"/>
        <v>10472920</v>
      </c>
      <c r="B3581" s="24">
        <v>10472920</v>
      </c>
      <c r="C3581" s="23" t="s">
        <v>937</v>
      </c>
      <c r="D3581" s="24" t="s">
        <v>1</v>
      </c>
      <c r="E3581" s="24" t="s">
        <v>563</v>
      </c>
      <c r="F3581" s="24" t="s">
        <v>7803</v>
      </c>
      <c r="G3581" s="24" t="s">
        <v>940</v>
      </c>
      <c r="H3581" s="24" t="s">
        <v>941</v>
      </c>
      <c r="I3581" s="23" t="s">
        <v>7804</v>
      </c>
      <c r="J3581" s="23" t="s">
        <v>804</v>
      </c>
    </row>
    <row r="3582" spans="1:10" x14ac:dyDescent="0.25">
      <c r="A3582" s="3">
        <f t="shared" si="55"/>
        <v>10476878</v>
      </c>
      <c r="B3582" s="24">
        <v>10476878</v>
      </c>
      <c r="C3582" s="23" t="s">
        <v>937</v>
      </c>
      <c r="D3582" s="24" t="s">
        <v>1</v>
      </c>
      <c r="E3582" s="24" t="s">
        <v>563</v>
      </c>
      <c r="F3582" s="24" t="s">
        <v>7805</v>
      </c>
      <c r="G3582" s="24" t="s">
        <v>940</v>
      </c>
      <c r="H3582" s="24" t="s">
        <v>941</v>
      </c>
      <c r="I3582" s="23" t="s">
        <v>7806</v>
      </c>
      <c r="J3582" s="23" t="s">
        <v>804</v>
      </c>
    </row>
    <row r="3583" spans="1:10" x14ac:dyDescent="0.25">
      <c r="A3583" s="3">
        <f t="shared" si="55"/>
        <v>10477231</v>
      </c>
      <c r="B3583" s="24">
        <v>10477231</v>
      </c>
      <c r="C3583" s="23" t="s">
        <v>937</v>
      </c>
      <c r="D3583" s="24" t="s">
        <v>1</v>
      </c>
      <c r="E3583" s="24" t="s">
        <v>563</v>
      </c>
      <c r="F3583" s="24" t="s">
        <v>7807</v>
      </c>
      <c r="G3583" s="24" t="s">
        <v>940</v>
      </c>
      <c r="H3583" s="24" t="s">
        <v>941</v>
      </c>
      <c r="I3583" s="23" t="s">
        <v>7808</v>
      </c>
      <c r="J3583" s="23" t="s">
        <v>562</v>
      </c>
    </row>
    <row r="3584" spans="1:10" x14ac:dyDescent="0.25">
      <c r="A3584" s="3">
        <f t="shared" si="55"/>
        <v>10484765</v>
      </c>
      <c r="B3584" s="24">
        <v>10484765</v>
      </c>
      <c r="C3584" s="23" t="s">
        <v>937</v>
      </c>
      <c r="D3584" s="24" t="s">
        <v>1</v>
      </c>
      <c r="E3584" s="24" t="s">
        <v>563</v>
      </c>
      <c r="F3584" s="24" t="s">
        <v>7809</v>
      </c>
      <c r="G3584" s="24" t="s">
        <v>940</v>
      </c>
      <c r="H3584" s="24" t="s">
        <v>941</v>
      </c>
      <c r="I3584" s="23" t="s">
        <v>7810</v>
      </c>
      <c r="J3584" s="23" t="s">
        <v>880</v>
      </c>
    </row>
    <row r="3585" spans="1:10" x14ac:dyDescent="0.25">
      <c r="A3585" s="3">
        <f t="shared" si="55"/>
        <v>10879112</v>
      </c>
      <c r="B3585" s="24">
        <v>10879112</v>
      </c>
      <c r="C3585" s="23" t="s">
        <v>937</v>
      </c>
      <c r="D3585" s="24" t="s">
        <v>1</v>
      </c>
      <c r="E3585" s="24" t="s">
        <v>563</v>
      </c>
      <c r="F3585" s="24" t="s">
        <v>7811</v>
      </c>
      <c r="G3585" s="24" t="s">
        <v>940</v>
      </c>
      <c r="H3585" s="24" t="s">
        <v>941</v>
      </c>
      <c r="I3585" s="23" t="s">
        <v>7812</v>
      </c>
      <c r="J3585" s="23" t="s">
        <v>848</v>
      </c>
    </row>
    <row r="3586" spans="1:10" x14ac:dyDescent="0.25">
      <c r="A3586" s="3">
        <f t="shared" si="55"/>
        <v>10933361</v>
      </c>
      <c r="B3586" s="24">
        <v>10933361</v>
      </c>
      <c r="C3586" s="23" t="s">
        <v>937</v>
      </c>
      <c r="D3586" s="24" t="s">
        <v>1</v>
      </c>
      <c r="E3586" s="24" t="s">
        <v>563</v>
      </c>
      <c r="F3586" s="24" t="s">
        <v>7813</v>
      </c>
      <c r="G3586" s="24" t="s">
        <v>940</v>
      </c>
      <c r="H3586" s="24" t="s">
        <v>941</v>
      </c>
      <c r="I3586" s="23" t="s">
        <v>7814</v>
      </c>
      <c r="J3586" s="23" t="s">
        <v>856</v>
      </c>
    </row>
    <row r="3587" spans="1:10" x14ac:dyDescent="0.25">
      <c r="A3587" s="3">
        <f t="shared" ref="A3587:A3650" si="56">+B3587</f>
        <v>10936927</v>
      </c>
      <c r="B3587" s="24">
        <v>10936927</v>
      </c>
      <c r="C3587" s="23" t="s">
        <v>937</v>
      </c>
      <c r="D3587" s="24" t="s">
        <v>1</v>
      </c>
      <c r="E3587" s="24" t="s">
        <v>563</v>
      </c>
      <c r="F3587" s="24" t="s">
        <v>7815</v>
      </c>
      <c r="G3587" s="24" t="s">
        <v>940</v>
      </c>
      <c r="H3587" s="24" t="s">
        <v>941</v>
      </c>
      <c r="I3587" s="23" t="s">
        <v>7816</v>
      </c>
      <c r="J3587" s="23" t="s">
        <v>848</v>
      </c>
    </row>
    <row r="3588" spans="1:10" x14ac:dyDescent="0.25">
      <c r="A3588" s="3">
        <f t="shared" si="56"/>
        <v>10938041</v>
      </c>
      <c r="B3588" s="24">
        <v>10938041</v>
      </c>
      <c r="C3588" s="23" t="s">
        <v>937</v>
      </c>
      <c r="D3588" s="24" t="s">
        <v>1</v>
      </c>
      <c r="E3588" s="24" t="s">
        <v>563</v>
      </c>
      <c r="F3588" s="24" t="s">
        <v>7817</v>
      </c>
      <c r="G3588" s="24" t="s">
        <v>940</v>
      </c>
      <c r="H3588" s="24" t="s">
        <v>941</v>
      </c>
      <c r="I3588" s="23" t="s">
        <v>7818</v>
      </c>
      <c r="J3588" s="23" t="s">
        <v>844</v>
      </c>
    </row>
    <row r="3589" spans="1:10" x14ac:dyDescent="0.25">
      <c r="A3589" s="3">
        <f t="shared" si="56"/>
        <v>10944212</v>
      </c>
      <c r="B3589" s="24">
        <v>10944212</v>
      </c>
      <c r="C3589" s="23" t="s">
        <v>937</v>
      </c>
      <c r="D3589" s="24" t="s">
        <v>1</v>
      </c>
      <c r="E3589" s="24" t="s">
        <v>563</v>
      </c>
      <c r="F3589" s="24" t="s">
        <v>7819</v>
      </c>
      <c r="G3589" s="24" t="s">
        <v>940</v>
      </c>
      <c r="H3589" s="24" t="s">
        <v>941</v>
      </c>
      <c r="I3589" s="23" t="s">
        <v>7820</v>
      </c>
      <c r="J3589" s="23" t="s">
        <v>800</v>
      </c>
    </row>
    <row r="3590" spans="1:10" x14ac:dyDescent="0.25">
      <c r="A3590" s="3">
        <f t="shared" si="56"/>
        <v>10945980</v>
      </c>
      <c r="B3590" s="24">
        <v>10945980</v>
      </c>
      <c r="C3590" s="23" t="s">
        <v>937</v>
      </c>
      <c r="D3590" s="24" t="s">
        <v>1</v>
      </c>
      <c r="E3590" s="24" t="s">
        <v>563</v>
      </c>
      <c r="F3590" s="24" t="s">
        <v>7821</v>
      </c>
      <c r="G3590" s="24" t="s">
        <v>940</v>
      </c>
      <c r="H3590" s="24" t="s">
        <v>941</v>
      </c>
      <c r="I3590" s="23" t="s">
        <v>7822</v>
      </c>
      <c r="J3590" s="23" t="s">
        <v>562</v>
      </c>
    </row>
    <row r="3591" spans="1:10" x14ac:dyDescent="0.25">
      <c r="A3591" s="3">
        <f t="shared" si="56"/>
        <v>10950154</v>
      </c>
      <c r="B3591" s="24">
        <v>10950154</v>
      </c>
      <c r="C3591" s="23" t="s">
        <v>937</v>
      </c>
      <c r="D3591" s="24" t="s">
        <v>1</v>
      </c>
      <c r="E3591" s="24" t="s">
        <v>563</v>
      </c>
      <c r="F3591" s="24" t="s">
        <v>7823</v>
      </c>
      <c r="G3591" s="24" t="s">
        <v>940</v>
      </c>
      <c r="H3591" s="24" t="s">
        <v>941</v>
      </c>
      <c r="I3591" s="23" t="s">
        <v>7824</v>
      </c>
      <c r="J3591" s="23" t="s">
        <v>793</v>
      </c>
    </row>
    <row r="3592" spans="1:10" x14ac:dyDescent="0.25">
      <c r="A3592" s="3">
        <f t="shared" si="56"/>
        <v>10978735</v>
      </c>
      <c r="B3592" s="24">
        <v>10978735</v>
      </c>
      <c r="C3592" s="23" t="s">
        <v>937</v>
      </c>
      <c r="D3592" s="24" t="s">
        <v>1</v>
      </c>
      <c r="E3592" s="24" t="s">
        <v>563</v>
      </c>
      <c r="F3592" s="24" t="s">
        <v>7825</v>
      </c>
      <c r="G3592" s="24" t="s">
        <v>940</v>
      </c>
      <c r="H3592" s="24" t="s">
        <v>941</v>
      </c>
      <c r="I3592" s="23" t="s">
        <v>7826</v>
      </c>
      <c r="J3592" s="23" t="s">
        <v>720</v>
      </c>
    </row>
    <row r="3593" spans="1:10" x14ac:dyDescent="0.25">
      <c r="A3593" s="3">
        <f t="shared" si="56"/>
        <v>10990990</v>
      </c>
      <c r="B3593" s="24">
        <v>10990990</v>
      </c>
      <c r="C3593" s="23" t="s">
        <v>937</v>
      </c>
      <c r="D3593" s="24" t="s">
        <v>1</v>
      </c>
      <c r="E3593" s="24" t="s">
        <v>563</v>
      </c>
      <c r="F3593" s="24" t="s">
        <v>7827</v>
      </c>
      <c r="G3593" s="24" t="s">
        <v>940</v>
      </c>
      <c r="H3593" s="24" t="s">
        <v>941</v>
      </c>
      <c r="I3593" s="23" t="s">
        <v>7828</v>
      </c>
      <c r="J3593" s="23" t="s">
        <v>847</v>
      </c>
    </row>
    <row r="3594" spans="1:10" x14ac:dyDescent="0.25">
      <c r="A3594" s="3">
        <f t="shared" si="56"/>
        <v>10991239</v>
      </c>
      <c r="B3594" s="24">
        <v>10991239</v>
      </c>
      <c r="C3594" s="23" t="s">
        <v>937</v>
      </c>
      <c r="D3594" s="24" t="s">
        <v>1</v>
      </c>
      <c r="E3594" s="24" t="s">
        <v>563</v>
      </c>
      <c r="F3594" s="24" t="s">
        <v>7829</v>
      </c>
      <c r="G3594" s="24" t="s">
        <v>940</v>
      </c>
      <c r="H3594" s="24" t="s">
        <v>941</v>
      </c>
      <c r="I3594" s="23" t="s">
        <v>7830</v>
      </c>
      <c r="J3594" s="23" t="s">
        <v>848</v>
      </c>
    </row>
    <row r="3595" spans="1:10" x14ac:dyDescent="0.25">
      <c r="A3595" s="3">
        <f t="shared" si="56"/>
        <v>10991245</v>
      </c>
      <c r="B3595" s="24">
        <v>10991245</v>
      </c>
      <c r="C3595" s="23" t="s">
        <v>937</v>
      </c>
      <c r="D3595" s="24" t="s">
        <v>1</v>
      </c>
      <c r="E3595" s="24" t="s">
        <v>563</v>
      </c>
      <c r="F3595" s="24" t="s">
        <v>7831</v>
      </c>
      <c r="G3595" s="24" t="s">
        <v>940</v>
      </c>
      <c r="H3595" s="24" t="s">
        <v>941</v>
      </c>
      <c r="I3595" s="23" t="s">
        <v>7832</v>
      </c>
      <c r="J3595" s="23" t="s">
        <v>848</v>
      </c>
    </row>
    <row r="3596" spans="1:10" x14ac:dyDescent="0.25">
      <c r="A3596" s="3">
        <f t="shared" si="56"/>
        <v>10991269</v>
      </c>
      <c r="B3596" s="24">
        <v>10991269</v>
      </c>
      <c r="C3596" s="23" t="s">
        <v>937</v>
      </c>
      <c r="D3596" s="24" t="s">
        <v>1</v>
      </c>
      <c r="E3596" s="24" t="s">
        <v>563</v>
      </c>
      <c r="F3596" s="24" t="s">
        <v>7833</v>
      </c>
      <c r="G3596" s="24" t="s">
        <v>940</v>
      </c>
      <c r="H3596" s="24" t="s">
        <v>941</v>
      </c>
      <c r="I3596" s="23" t="s">
        <v>7834</v>
      </c>
      <c r="J3596" s="23" t="s">
        <v>848</v>
      </c>
    </row>
    <row r="3597" spans="1:10" x14ac:dyDescent="0.25">
      <c r="A3597" s="3">
        <f t="shared" si="56"/>
        <v>10991331</v>
      </c>
      <c r="B3597" s="24">
        <v>10991331</v>
      </c>
      <c r="C3597" s="23" t="s">
        <v>937</v>
      </c>
      <c r="D3597" s="24" t="s">
        <v>1</v>
      </c>
      <c r="E3597" s="24" t="s">
        <v>563</v>
      </c>
      <c r="F3597" s="24" t="s">
        <v>7835</v>
      </c>
      <c r="G3597" s="24" t="s">
        <v>940</v>
      </c>
      <c r="H3597" s="24" t="s">
        <v>941</v>
      </c>
      <c r="I3597" s="23" t="s">
        <v>7836</v>
      </c>
      <c r="J3597" s="23" t="s">
        <v>848</v>
      </c>
    </row>
    <row r="3598" spans="1:10" x14ac:dyDescent="0.25">
      <c r="A3598" s="3">
        <f t="shared" si="56"/>
        <v>10991357</v>
      </c>
      <c r="B3598" s="24">
        <v>10991357</v>
      </c>
      <c r="C3598" s="23" t="s">
        <v>937</v>
      </c>
      <c r="D3598" s="24" t="s">
        <v>1</v>
      </c>
      <c r="E3598" s="24" t="s">
        <v>563</v>
      </c>
      <c r="F3598" s="24" t="s">
        <v>7837</v>
      </c>
      <c r="G3598" s="24" t="s">
        <v>940</v>
      </c>
      <c r="H3598" s="24" t="s">
        <v>941</v>
      </c>
      <c r="I3598" s="23" t="s">
        <v>7838</v>
      </c>
      <c r="J3598" s="23" t="s">
        <v>823</v>
      </c>
    </row>
    <row r="3599" spans="1:10" x14ac:dyDescent="0.25">
      <c r="A3599" s="3">
        <f t="shared" si="56"/>
        <v>10991377</v>
      </c>
      <c r="B3599" s="24">
        <v>10991377</v>
      </c>
      <c r="C3599" s="23" t="s">
        <v>937</v>
      </c>
      <c r="D3599" s="24" t="s">
        <v>1</v>
      </c>
      <c r="E3599" s="24" t="s">
        <v>563</v>
      </c>
      <c r="F3599" s="24" t="s">
        <v>7839</v>
      </c>
      <c r="G3599" s="24" t="s">
        <v>940</v>
      </c>
      <c r="H3599" s="24" t="s">
        <v>941</v>
      </c>
      <c r="I3599" s="23" t="s">
        <v>7840</v>
      </c>
      <c r="J3599" s="23" t="s">
        <v>823</v>
      </c>
    </row>
    <row r="3600" spans="1:10" x14ac:dyDescent="0.25">
      <c r="A3600" s="3">
        <f t="shared" si="56"/>
        <v>10991764</v>
      </c>
      <c r="B3600" s="24">
        <v>10991764</v>
      </c>
      <c r="C3600" s="23" t="s">
        <v>937</v>
      </c>
      <c r="D3600" s="24" t="s">
        <v>1</v>
      </c>
      <c r="E3600" s="24" t="s">
        <v>563</v>
      </c>
      <c r="F3600" s="24" t="s">
        <v>7841</v>
      </c>
      <c r="G3600" s="24" t="s">
        <v>940</v>
      </c>
      <c r="H3600" s="24" t="s">
        <v>941</v>
      </c>
      <c r="I3600" s="23" t="s">
        <v>7842</v>
      </c>
      <c r="J3600" s="23" t="s">
        <v>628</v>
      </c>
    </row>
    <row r="3601" spans="1:10" x14ac:dyDescent="0.25">
      <c r="A3601" s="3">
        <f t="shared" si="56"/>
        <v>10991817</v>
      </c>
      <c r="B3601" s="24">
        <v>10991817</v>
      </c>
      <c r="C3601" s="23" t="s">
        <v>937</v>
      </c>
      <c r="D3601" s="24" t="s">
        <v>1</v>
      </c>
      <c r="E3601" s="24" t="s">
        <v>563</v>
      </c>
      <c r="F3601" s="24" t="s">
        <v>7843</v>
      </c>
      <c r="G3601" s="24" t="s">
        <v>940</v>
      </c>
      <c r="H3601" s="24" t="s">
        <v>941</v>
      </c>
      <c r="I3601" s="23" t="s">
        <v>7844</v>
      </c>
      <c r="J3601" s="23" t="s">
        <v>562</v>
      </c>
    </row>
    <row r="3602" spans="1:10" x14ac:dyDescent="0.25">
      <c r="A3602" s="3">
        <f t="shared" si="56"/>
        <v>10991980</v>
      </c>
      <c r="B3602" s="24">
        <v>10991980</v>
      </c>
      <c r="C3602" s="23" t="s">
        <v>937</v>
      </c>
      <c r="D3602" s="24" t="s">
        <v>1</v>
      </c>
      <c r="E3602" s="24" t="s">
        <v>563</v>
      </c>
      <c r="F3602" s="24" t="s">
        <v>7845</v>
      </c>
      <c r="G3602" s="24" t="s">
        <v>940</v>
      </c>
      <c r="H3602" s="24" t="s">
        <v>941</v>
      </c>
      <c r="I3602" s="23" t="s">
        <v>7846</v>
      </c>
      <c r="J3602" s="23" t="s">
        <v>847</v>
      </c>
    </row>
    <row r="3603" spans="1:10" x14ac:dyDescent="0.25">
      <c r="A3603" s="3">
        <f t="shared" si="56"/>
        <v>10992050</v>
      </c>
      <c r="B3603" s="24">
        <v>10992050</v>
      </c>
      <c r="C3603" s="23" t="s">
        <v>937</v>
      </c>
      <c r="D3603" s="24" t="s">
        <v>1</v>
      </c>
      <c r="E3603" s="24" t="s">
        <v>563</v>
      </c>
      <c r="F3603" s="24" t="s">
        <v>7847</v>
      </c>
      <c r="G3603" s="24" t="s">
        <v>940</v>
      </c>
      <c r="H3603" s="24" t="s">
        <v>941</v>
      </c>
      <c r="I3603" s="23" t="s">
        <v>7848</v>
      </c>
      <c r="J3603" s="23" t="s">
        <v>823</v>
      </c>
    </row>
    <row r="3604" spans="1:10" x14ac:dyDescent="0.25">
      <c r="A3604" s="3">
        <f t="shared" si="56"/>
        <v>10992051</v>
      </c>
      <c r="B3604" s="24">
        <v>10992051</v>
      </c>
      <c r="C3604" s="23" t="s">
        <v>937</v>
      </c>
      <c r="D3604" s="24" t="s">
        <v>1</v>
      </c>
      <c r="E3604" s="24" t="s">
        <v>563</v>
      </c>
      <c r="F3604" s="24" t="s">
        <v>7849</v>
      </c>
      <c r="G3604" s="24" t="s">
        <v>940</v>
      </c>
      <c r="H3604" s="24" t="s">
        <v>941</v>
      </c>
      <c r="I3604" s="23" t="s">
        <v>7850</v>
      </c>
      <c r="J3604" s="23" t="s">
        <v>628</v>
      </c>
    </row>
    <row r="3605" spans="1:10" x14ac:dyDescent="0.25">
      <c r="A3605" s="3">
        <f t="shared" si="56"/>
        <v>11024381</v>
      </c>
      <c r="B3605" s="24">
        <v>11024381</v>
      </c>
      <c r="C3605" s="23" t="s">
        <v>937</v>
      </c>
      <c r="D3605" s="24" t="s">
        <v>1</v>
      </c>
      <c r="E3605" s="24" t="s">
        <v>563</v>
      </c>
      <c r="F3605" s="24" t="s">
        <v>7851</v>
      </c>
      <c r="G3605" s="24" t="s">
        <v>940</v>
      </c>
      <c r="H3605" s="24" t="s">
        <v>941</v>
      </c>
      <c r="I3605" s="23" t="s">
        <v>7852</v>
      </c>
      <c r="J3605" s="23" t="s">
        <v>844</v>
      </c>
    </row>
    <row r="3606" spans="1:10" x14ac:dyDescent="0.25">
      <c r="A3606" s="3">
        <f t="shared" si="56"/>
        <v>11036239</v>
      </c>
      <c r="B3606" s="24">
        <v>11036239</v>
      </c>
      <c r="C3606" s="23" t="s">
        <v>937</v>
      </c>
      <c r="D3606" s="24" t="s">
        <v>1</v>
      </c>
      <c r="E3606" s="24" t="s">
        <v>563</v>
      </c>
      <c r="F3606" s="24" t="s">
        <v>7853</v>
      </c>
      <c r="G3606" s="24" t="s">
        <v>940</v>
      </c>
      <c r="H3606" s="24" t="s">
        <v>941</v>
      </c>
      <c r="I3606" s="23" t="s">
        <v>7854</v>
      </c>
      <c r="J3606" s="23" t="s">
        <v>767</v>
      </c>
    </row>
    <row r="3607" spans="1:10" x14ac:dyDescent="0.25">
      <c r="A3607" s="3">
        <f t="shared" si="56"/>
        <v>11042686</v>
      </c>
      <c r="B3607" s="24">
        <v>11042686</v>
      </c>
      <c r="C3607" s="23" t="s">
        <v>937</v>
      </c>
      <c r="D3607" s="24" t="s">
        <v>1</v>
      </c>
      <c r="E3607" s="24" t="s">
        <v>563</v>
      </c>
      <c r="F3607" s="24" t="s">
        <v>7855</v>
      </c>
      <c r="G3607" s="24" t="s">
        <v>940</v>
      </c>
      <c r="H3607" s="24" t="s">
        <v>941</v>
      </c>
      <c r="I3607" s="23" t="s">
        <v>7856</v>
      </c>
      <c r="J3607" s="23" t="s">
        <v>847</v>
      </c>
    </row>
    <row r="3608" spans="1:10" x14ac:dyDescent="0.25">
      <c r="A3608" s="3">
        <f t="shared" si="56"/>
        <v>11100861</v>
      </c>
      <c r="B3608" s="24">
        <v>11100861</v>
      </c>
      <c r="C3608" s="23" t="s">
        <v>937</v>
      </c>
      <c r="D3608" s="24" t="s">
        <v>1</v>
      </c>
      <c r="E3608" s="24" t="s">
        <v>563</v>
      </c>
      <c r="F3608" s="24" t="s">
        <v>7857</v>
      </c>
      <c r="G3608" s="24" t="s">
        <v>940</v>
      </c>
      <c r="H3608" s="24" t="s">
        <v>941</v>
      </c>
      <c r="I3608" s="23" t="s">
        <v>7858</v>
      </c>
      <c r="J3608" s="23" t="s">
        <v>823</v>
      </c>
    </row>
    <row r="3609" spans="1:10" x14ac:dyDescent="0.25">
      <c r="A3609" s="3">
        <f t="shared" si="56"/>
        <v>11109516</v>
      </c>
      <c r="B3609" s="24">
        <v>11109516</v>
      </c>
      <c r="C3609" s="23" t="s">
        <v>937</v>
      </c>
      <c r="D3609" s="24" t="s">
        <v>1</v>
      </c>
      <c r="E3609" s="24" t="s">
        <v>563</v>
      </c>
      <c r="F3609" s="24" t="s">
        <v>7859</v>
      </c>
      <c r="G3609" s="24" t="s">
        <v>940</v>
      </c>
      <c r="H3609" s="24" t="s">
        <v>941</v>
      </c>
      <c r="I3609" s="23" t="s">
        <v>7860</v>
      </c>
      <c r="J3609" s="23" t="s">
        <v>888</v>
      </c>
    </row>
    <row r="3610" spans="1:10" x14ac:dyDescent="0.25">
      <c r="A3610" s="3">
        <f t="shared" si="56"/>
        <v>11111251</v>
      </c>
      <c r="B3610" s="24">
        <v>11111251</v>
      </c>
      <c r="C3610" s="23" t="s">
        <v>937</v>
      </c>
      <c r="D3610" s="24" t="s">
        <v>1</v>
      </c>
      <c r="E3610" s="24" t="s">
        <v>563</v>
      </c>
      <c r="F3610" s="24" t="s">
        <v>7861</v>
      </c>
      <c r="G3610" s="24" t="s">
        <v>940</v>
      </c>
      <c r="H3610" s="24" t="s">
        <v>941</v>
      </c>
      <c r="I3610" s="23" t="s">
        <v>7862</v>
      </c>
      <c r="J3610" s="23" t="s">
        <v>628</v>
      </c>
    </row>
    <row r="3611" spans="1:10" x14ac:dyDescent="0.25">
      <c r="A3611" s="3">
        <f t="shared" si="56"/>
        <v>11122898</v>
      </c>
      <c r="B3611" s="24">
        <v>11122898</v>
      </c>
      <c r="C3611" s="23" t="s">
        <v>937</v>
      </c>
      <c r="D3611" s="24" t="s">
        <v>1</v>
      </c>
      <c r="E3611" s="24" t="s">
        <v>563</v>
      </c>
      <c r="F3611" s="24" t="s">
        <v>7863</v>
      </c>
      <c r="G3611" s="24" t="s">
        <v>940</v>
      </c>
      <c r="H3611" s="24" t="s">
        <v>941</v>
      </c>
      <c r="I3611" s="23" t="s">
        <v>7864</v>
      </c>
      <c r="J3611" s="23" t="s">
        <v>848</v>
      </c>
    </row>
    <row r="3612" spans="1:10" x14ac:dyDescent="0.25">
      <c r="A3612" s="3">
        <f t="shared" si="56"/>
        <v>11128542</v>
      </c>
      <c r="B3612" s="24">
        <v>11128542</v>
      </c>
      <c r="C3612" s="23" t="s">
        <v>937</v>
      </c>
      <c r="D3612" s="24" t="s">
        <v>1</v>
      </c>
      <c r="E3612" s="24" t="s">
        <v>563</v>
      </c>
      <c r="F3612" s="24" t="s">
        <v>7865</v>
      </c>
      <c r="G3612" s="24" t="s">
        <v>940</v>
      </c>
      <c r="H3612" s="24" t="s">
        <v>941</v>
      </c>
      <c r="I3612" s="23" t="s">
        <v>7866</v>
      </c>
      <c r="J3612" s="23" t="s">
        <v>784</v>
      </c>
    </row>
    <row r="3613" spans="1:10" x14ac:dyDescent="0.25">
      <c r="A3613" s="3">
        <f t="shared" si="56"/>
        <v>11238446</v>
      </c>
      <c r="B3613" s="24">
        <v>11238446</v>
      </c>
      <c r="C3613" s="23" t="s">
        <v>937</v>
      </c>
      <c r="D3613" s="24" t="s">
        <v>1</v>
      </c>
      <c r="E3613" s="24" t="s">
        <v>563</v>
      </c>
      <c r="F3613" s="24" t="s">
        <v>7867</v>
      </c>
      <c r="G3613" s="24" t="s">
        <v>940</v>
      </c>
      <c r="H3613" s="24" t="s">
        <v>941</v>
      </c>
      <c r="I3613" s="23" t="s">
        <v>7868</v>
      </c>
      <c r="J3613" s="23" t="s">
        <v>823</v>
      </c>
    </row>
    <row r="3614" spans="1:10" x14ac:dyDescent="0.25">
      <c r="A3614" s="3">
        <f t="shared" si="56"/>
        <v>11372829</v>
      </c>
      <c r="B3614" s="24">
        <v>11372829</v>
      </c>
      <c r="C3614" s="23" t="s">
        <v>937</v>
      </c>
      <c r="D3614" s="24" t="s">
        <v>1</v>
      </c>
      <c r="E3614" s="24" t="s">
        <v>563</v>
      </c>
      <c r="F3614" s="24" t="s">
        <v>7869</v>
      </c>
      <c r="G3614" s="24" t="s">
        <v>940</v>
      </c>
      <c r="H3614" s="24" t="s">
        <v>941</v>
      </c>
      <c r="I3614" s="23" t="s">
        <v>7870</v>
      </c>
      <c r="J3614" s="23" t="s">
        <v>562</v>
      </c>
    </row>
    <row r="3615" spans="1:10" x14ac:dyDescent="0.25">
      <c r="A3615" s="3">
        <f t="shared" si="56"/>
        <v>11407289</v>
      </c>
      <c r="B3615" s="24">
        <v>11407289</v>
      </c>
      <c r="C3615" s="23" t="s">
        <v>937</v>
      </c>
      <c r="D3615" s="24" t="s">
        <v>1</v>
      </c>
      <c r="E3615" s="24" t="s">
        <v>563</v>
      </c>
      <c r="F3615" s="24" t="s">
        <v>7871</v>
      </c>
      <c r="G3615" s="24" t="s">
        <v>940</v>
      </c>
      <c r="H3615" s="24" t="s">
        <v>941</v>
      </c>
      <c r="I3615" s="23" t="s">
        <v>7872</v>
      </c>
      <c r="J3615" s="23" t="s">
        <v>562</v>
      </c>
    </row>
    <row r="3616" spans="1:10" x14ac:dyDescent="0.25">
      <c r="A3616" s="3">
        <f t="shared" si="56"/>
        <v>11435204</v>
      </c>
      <c r="B3616" s="24">
        <v>11435204</v>
      </c>
      <c r="C3616" s="23" t="s">
        <v>937</v>
      </c>
      <c r="D3616" s="24" t="s">
        <v>1</v>
      </c>
      <c r="E3616" s="24" t="s">
        <v>563</v>
      </c>
      <c r="F3616" s="24" t="s">
        <v>7873</v>
      </c>
      <c r="G3616" s="24" t="s">
        <v>940</v>
      </c>
      <c r="H3616" s="24" t="s">
        <v>941</v>
      </c>
      <c r="I3616" s="23" t="s">
        <v>7874</v>
      </c>
      <c r="J3616" s="23" t="s">
        <v>823</v>
      </c>
    </row>
    <row r="3617" spans="1:10" x14ac:dyDescent="0.25">
      <c r="A3617" s="3">
        <f t="shared" si="56"/>
        <v>11638028</v>
      </c>
      <c r="B3617" s="24">
        <v>11638028</v>
      </c>
      <c r="C3617" s="23" t="s">
        <v>937</v>
      </c>
      <c r="D3617" s="24" t="s">
        <v>1</v>
      </c>
      <c r="E3617" s="24" t="s">
        <v>563</v>
      </c>
      <c r="F3617" s="24" t="s">
        <v>7875</v>
      </c>
      <c r="G3617" s="24" t="s">
        <v>940</v>
      </c>
      <c r="H3617" s="24" t="s">
        <v>941</v>
      </c>
      <c r="I3617" s="23" t="s">
        <v>7876</v>
      </c>
      <c r="J3617" s="23" t="s">
        <v>804</v>
      </c>
    </row>
    <row r="3618" spans="1:10" x14ac:dyDescent="0.25">
      <c r="A3618" s="3">
        <f t="shared" si="56"/>
        <v>11761381</v>
      </c>
      <c r="B3618" s="24">
        <v>11761381</v>
      </c>
      <c r="C3618" s="23" t="s">
        <v>937</v>
      </c>
      <c r="D3618" s="24" t="s">
        <v>1</v>
      </c>
      <c r="E3618" s="24" t="s">
        <v>563</v>
      </c>
      <c r="F3618" s="24" t="s">
        <v>7877</v>
      </c>
      <c r="G3618" s="24" t="s">
        <v>940</v>
      </c>
      <c r="H3618" s="24" t="s">
        <v>941</v>
      </c>
      <c r="I3618" s="23" t="s">
        <v>7878</v>
      </c>
      <c r="J3618" s="23" t="s">
        <v>848</v>
      </c>
    </row>
    <row r="3619" spans="1:10" x14ac:dyDescent="0.25">
      <c r="A3619" s="3">
        <f t="shared" si="56"/>
        <v>11790913</v>
      </c>
      <c r="B3619" s="24">
        <v>11790913</v>
      </c>
      <c r="C3619" s="23" t="s">
        <v>937</v>
      </c>
      <c r="D3619" s="24" t="s">
        <v>1</v>
      </c>
      <c r="E3619" s="24" t="s">
        <v>563</v>
      </c>
      <c r="F3619" s="24" t="s">
        <v>7879</v>
      </c>
      <c r="G3619" s="24" t="s">
        <v>940</v>
      </c>
      <c r="H3619" s="24" t="s">
        <v>941</v>
      </c>
      <c r="I3619" s="23" t="s">
        <v>7880</v>
      </c>
      <c r="J3619" s="23" t="s">
        <v>562</v>
      </c>
    </row>
    <row r="3620" spans="1:10" x14ac:dyDescent="0.25">
      <c r="A3620" s="3">
        <f t="shared" si="56"/>
        <v>12235852</v>
      </c>
      <c r="B3620" s="24">
        <v>12235852</v>
      </c>
      <c r="C3620" s="23" t="s">
        <v>937</v>
      </c>
      <c r="D3620" s="24" t="s">
        <v>1</v>
      </c>
      <c r="E3620" s="24" t="s">
        <v>563</v>
      </c>
      <c r="F3620" s="24" t="s">
        <v>7881</v>
      </c>
      <c r="G3620" s="24" t="s">
        <v>940</v>
      </c>
      <c r="H3620" s="24" t="s">
        <v>941</v>
      </c>
      <c r="I3620" s="23" t="s">
        <v>7882</v>
      </c>
      <c r="J3620" s="23" t="s">
        <v>628</v>
      </c>
    </row>
    <row r="3621" spans="1:10" x14ac:dyDescent="0.25">
      <c r="A3621" s="3">
        <f t="shared" si="56"/>
        <v>12393697</v>
      </c>
      <c r="B3621" s="24">
        <v>12393697</v>
      </c>
      <c r="C3621" s="23" t="s">
        <v>937</v>
      </c>
      <c r="D3621" s="24" t="s">
        <v>1</v>
      </c>
      <c r="E3621" s="24" t="s">
        <v>563</v>
      </c>
      <c r="F3621" s="24" t="s">
        <v>7883</v>
      </c>
      <c r="G3621" s="24" t="s">
        <v>940</v>
      </c>
      <c r="H3621" s="24" t="s">
        <v>941</v>
      </c>
      <c r="I3621" s="23" t="s">
        <v>3891</v>
      </c>
      <c r="J3621" s="23" t="s">
        <v>881</v>
      </c>
    </row>
    <row r="3622" spans="1:10" x14ac:dyDescent="0.25">
      <c r="A3622" s="3">
        <f t="shared" si="56"/>
        <v>12461595</v>
      </c>
      <c r="B3622" s="24">
        <v>12461595</v>
      </c>
      <c r="C3622" s="23" t="s">
        <v>937</v>
      </c>
      <c r="D3622" s="24" t="s">
        <v>1</v>
      </c>
      <c r="E3622" s="24" t="s">
        <v>563</v>
      </c>
      <c r="F3622" s="24" t="s">
        <v>7884</v>
      </c>
      <c r="G3622" s="24" t="s">
        <v>940</v>
      </c>
      <c r="H3622" s="24" t="s">
        <v>941</v>
      </c>
      <c r="I3622" s="23" t="s">
        <v>7885</v>
      </c>
      <c r="J3622" s="23" t="s">
        <v>740</v>
      </c>
    </row>
    <row r="3623" spans="1:10" x14ac:dyDescent="0.25">
      <c r="A3623" s="3">
        <f t="shared" si="56"/>
        <v>12505766</v>
      </c>
      <c r="B3623" s="24">
        <v>12505766</v>
      </c>
      <c r="C3623" s="23" t="s">
        <v>937</v>
      </c>
      <c r="D3623" s="24" t="s">
        <v>1</v>
      </c>
      <c r="E3623" s="24" t="s">
        <v>563</v>
      </c>
      <c r="F3623" s="24" t="s">
        <v>7886</v>
      </c>
      <c r="G3623" s="24" t="s">
        <v>940</v>
      </c>
      <c r="H3623" s="24" t="s">
        <v>941</v>
      </c>
      <c r="I3623" s="23" t="s">
        <v>7887</v>
      </c>
      <c r="J3623" s="23" t="s">
        <v>848</v>
      </c>
    </row>
    <row r="3624" spans="1:10" x14ac:dyDescent="0.25">
      <c r="A3624" s="3">
        <f t="shared" si="56"/>
        <v>12509126</v>
      </c>
      <c r="B3624" s="24">
        <v>12509126</v>
      </c>
      <c r="C3624" s="23" t="s">
        <v>937</v>
      </c>
      <c r="D3624" s="24" t="s">
        <v>1</v>
      </c>
      <c r="E3624" s="24" t="s">
        <v>563</v>
      </c>
      <c r="F3624" s="24" t="s">
        <v>7888</v>
      </c>
      <c r="G3624" s="24" t="s">
        <v>940</v>
      </c>
      <c r="H3624" s="24" t="s">
        <v>941</v>
      </c>
      <c r="I3624" s="23" t="s">
        <v>7889</v>
      </c>
      <c r="J3624" s="23" t="s">
        <v>844</v>
      </c>
    </row>
    <row r="3625" spans="1:10" x14ac:dyDescent="0.25">
      <c r="A3625" s="3">
        <f t="shared" si="56"/>
        <v>12519053</v>
      </c>
      <c r="B3625" s="24">
        <v>12519053</v>
      </c>
      <c r="C3625" s="23" t="s">
        <v>937</v>
      </c>
      <c r="D3625" s="24" t="s">
        <v>1</v>
      </c>
      <c r="E3625" s="24" t="s">
        <v>563</v>
      </c>
      <c r="F3625" s="24" t="s">
        <v>7890</v>
      </c>
      <c r="G3625" s="24" t="s">
        <v>940</v>
      </c>
      <c r="H3625" s="24" t="s">
        <v>941</v>
      </c>
      <c r="I3625" s="23" t="s">
        <v>7891</v>
      </c>
      <c r="J3625" s="23" t="s">
        <v>628</v>
      </c>
    </row>
    <row r="3626" spans="1:10" x14ac:dyDescent="0.25">
      <c r="A3626" s="3">
        <f t="shared" si="56"/>
        <v>12547040</v>
      </c>
      <c r="B3626" s="24">
        <v>12547040</v>
      </c>
      <c r="C3626" s="23" t="s">
        <v>937</v>
      </c>
      <c r="D3626" s="24" t="s">
        <v>1</v>
      </c>
      <c r="E3626" s="24" t="s">
        <v>563</v>
      </c>
      <c r="F3626" s="24" t="s">
        <v>7892</v>
      </c>
      <c r="G3626" s="24" t="s">
        <v>940</v>
      </c>
      <c r="H3626" s="24" t="s">
        <v>941</v>
      </c>
      <c r="I3626" s="23" t="s">
        <v>7893</v>
      </c>
      <c r="J3626" s="23" t="s">
        <v>857</v>
      </c>
    </row>
    <row r="3627" spans="1:10" x14ac:dyDescent="0.25">
      <c r="A3627" s="3">
        <f t="shared" si="56"/>
        <v>10053746</v>
      </c>
      <c r="B3627" s="24">
        <v>10053746</v>
      </c>
      <c r="C3627" s="23" t="s">
        <v>937</v>
      </c>
      <c r="D3627" s="24" t="s">
        <v>1</v>
      </c>
      <c r="E3627" s="24" t="s">
        <v>563</v>
      </c>
      <c r="F3627" s="24" t="s">
        <v>7894</v>
      </c>
      <c r="G3627" s="24" t="s">
        <v>940</v>
      </c>
      <c r="H3627" s="24" t="s">
        <v>941</v>
      </c>
      <c r="I3627" s="23" t="s">
        <v>7895</v>
      </c>
      <c r="J3627" s="23" t="s">
        <v>848</v>
      </c>
    </row>
    <row r="3628" spans="1:10" x14ac:dyDescent="0.25">
      <c r="A3628" s="3">
        <f t="shared" si="56"/>
        <v>10053784</v>
      </c>
      <c r="B3628" s="24">
        <v>10053784</v>
      </c>
      <c r="C3628" s="23" t="s">
        <v>937</v>
      </c>
      <c r="D3628" s="24" t="s">
        <v>1</v>
      </c>
      <c r="E3628" s="24" t="s">
        <v>563</v>
      </c>
      <c r="F3628" s="24" t="s">
        <v>7896</v>
      </c>
      <c r="G3628" s="24" t="s">
        <v>940</v>
      </c>
      <c r="H3628" s="24" t="s">
        <v>941</v>
      </c>
      <c r="I3628" s="23" t="s">
        <v>7897</v>
      </c>
      <c r="J3628" s="23" t="s">
        <v>848</v>
      </c>
    </row>
    <row r="3629" spans="1:10" x14ac:dyDescent="0.25">
      <c r="A3629" s="3">
        <f t="shared" si="56"/>
        <v>10054232</v>
      </c>
      <c r="B3629" s="24">
        <v>10054232</v>
      </c>
      <c r="C3629" s="23" t="s">
        <v>937</v>
      </c>
      <c r="D3629" s="24" t="s">
        <v>1</v>
      </c>
      <c r="E3629" s="24" t="s">
        <v>563</v>
      </c>
      <c r="F3629" s="24" t="s">
        <v>7898</v>
      </c>
      <c r="G3629" s="24" t="s">
        <v>940</v>
      </c>
      <c r="H3629" s="24" t="s">
        <v>941</v>
      </c>
      <c r="I3629" s="23" t="s">
        <v>7899</v>
      </c>
      <c r="J3629" s="23" t="s">
        <v>848</v>
      </c>
    </row>
    <row r="3630" spans="1:10" x14ac:dyDescent="0.25">
      <c r="A3630" s="3">
        <f t="shared" si="56"/>
        <v>10055318</v>
      </c>
      <c r="B3630" s="24">
        <v>10055318</v>
      </c>
      <c r="C3630" s="23" t="s">
        <v>937</v>
      </c>
      <c r="D3630" s="24" t="s">
        <v>1</v>
      </c>
      <c r="E3630" s="24" t="s">
        <v>563</v>
      </c>
      <c r="F3630" s="24" t="s">
        <v>7900</v>
      </c>
      <c r="G3630" s="24" t="s">
        <v>940</v>
      </c>
      <c r="H3630" s="24" t="s">
        <v>941</v>
      </c>
      <c r="I3630" s="23" t="s">
        <v>7901</v>
      </c>
      <c r="J3630" s="23" t="s">
        <v>804</v>
      </c>
    </row>
    <row r="3631" spans="1:10" x14ac:dyDescent="0.25">
      <c r="A3631" s="3">
        <f t="shared" si="56"/>
        <v>10056807</v>
      </c>
      <c r="B3631" s="24">
        <v>10056807</v>
      </c>
      <c r="C3631" s="23" t="s">
        <v>937</v>
      </c>
      <c r="D3631" s="24" t="s">
        <v>1</v>
      </c>
      <c r="E3631" s="24" t="s">
        <v>563</v>
      </c>
      <c r="F3631" s="24" t="s">
        <v>7902</v>
      </c>
      <c r="G3631" s="24" t="s">
        <v>940</v>
      </c>
      <c r="H3631" s="24" t="s">
        <v>941</v>
      </c>
      <c r="I3631" s="23" t="s">
        <v>7903</v>
      </c>
      <c r="J3631" s="23" t="s">
        <v>628</v>
      </c>
    </row>
    <row r="3632" spans="1:10" x14ac:dyDescent="0.25">
      <c r="A3632" s="3">
        <f t="shared" si="56"/>
        <v>10056809</v>
      </c>
      <c r="B3632" s="24">
        <v>10056809</v>
      </c>
      <c r="C3632" s="23" t="s">
        <v>937</v>
      </c>
      <c r="D3632" s="24" t="s">
        <v>1</v>
      </c>
      <c r="E3632" s="24" t="s">
        <v>563</v>
      </c>
      <c r="F3632" s="24" t="s">
        <v>7904</v>
      </c>
      <c r="G3632" s="24" t="s">
        <v>940</v>
      </c>
      <c r="H3632" s="24" t="s">
        <v>941</v>
      </c>
      <c r="I3632" s="23" t="s">
        <v>7905</v>
      </c>
      <c r="J3632" s="23" t="s">
        <v>562</v>
      </c>
    </row>
    <row r="3633" spans="1:10" x14ac:dyDescent="0.25">
      <c r="A3633" s="3">
        <f t="shared" si="56"/>
        <v>10060178</v>
      </c>
      <c r="B3633" s="24">
        <v>10060178</v>
      </c>
      <c r="C3633" s="23" t="s">
        <v>937</v>
      </c>
      <c r="D3633" s="24" t="s">
        <v>1</v>
      </c>
      <c r="E3633" s="24" t="s">
        <v>563</v>
      </c>
      <c r="F3633" s="24" t="s">
        <v>7906</v>
      </c>
      <c r="G3633" s="24" t="s">
        <v>940</v>
      </c>
      <c r="H3633" s="24" t="s">
        <v>941</v>
      </c>
      <c r="I3633" s="23" t="s">
        <v>7907</v>
      </c>
      <c r="J3633" s="23" t="s">
        <v>628</v>
      </c>
    </row>
    <row r="3634" spans="1:10" x14ac:dyDescent="0.25">
      <c r="A3634" s="3">
        <f t="shared" si="56"/>
        <v>10475885</v>
      </c>
      <c r="B3634" s="24">
        <v>10475885</v>
      </c>
      <c r="C3634" s="23" t="s">
        <v>937</v>
      </c>
      <c r="D3634" s="24" t="s">
        <v>1</v>
      </c>
      <c r="E3634" s="24" t="s">
        <v>563</v>
      </c>
      <c r="F3634" s="24" t="s">
        <v>7908</v>
      </c>
      <c r="G3634" s="24" t="s">
        <v>940</v>
      </c>
      <c r="H3634" s="24" t="s">
        <v>941</v>
      </c>
      <c r="I3634" s="23" t="s">
        <v>7909</v>
      </c>
      <c r="J3634" s="23" t="s">
        <v>628</v>
      </c>
    </row>
    <row r="3635" spans="1:10" x14ac:dyDescent="0.25">
      <c r="A3635" s="3">
        <f t="shared" si="56"/>
        <v>10478160</v>
      </c>
      <c r="B3635" s="24">
        <v>10478160</v>
      </c>
      <c r="C3635" s="23" t="s">
        <v>937</v>
      </c>
      <c r="D3635" s="24" t="s">
        <v>1</v>
      </c>
      <c r="E3635" s="24" t="s">
        <v>563</v>
      </c>
      <c r="F3635" s="24" t="s">
        <v>7910</v>
      </c>
      <c r="G3635" s="24" t="s">
        <v>940</v>
      </c>
      <c r="H3635" s="24" t="s">
        <v>941</v>
      </c>
      <c r="I3635" s="23" t="s">
        <v>7911</v>
      </c>
      <c r="J3635" s="23" t="s">
        <v>628</v>
      </c>
    </row>
    <row r="3636" spans="1:10" x14ac:dyDescent="0.25">
      <c r="A3636" s="3">
        <f t="shared" si="56"/>
        <v>10478791</v>
      </c>
      <c r="B3636" s="24">
        <v>10478791</v>
      </c>
      <c r="C3636" s="23" t="s">
        <v>937</v>
      </c>
      <c r="D3636" s="24" t="s">
        <v>1</v>
      </c>
      <c r="E3636" s="24" t="s">
        <v>563</v>
      </c>
      <c r="F3636" s="24" t="s">
        <v>7912</v>
      </c>
      <c r="G3636" s="24" t="s">
        <v>940</v>
      </c>
      <c r="H3636" s="24" t="s">
        <v>941</v>
      </c>
      <c r="I3636" s="23" t="s">
        <v>7913</v>
      </c>
      <c r="J3636" s="23" t="s">
        <v>848</v>
      </c>
    </row>
    <row r="3637" spans="1:10" x14ac:dyDescent="0.25">
      <c r="A3637" s="3">
        <f t="shared" si="56"/>
        <v>10480068</v>
      </c>
      <c r="B3637" s="24">
        <v>10480068</v>
      </c>
      <c r="C3637" s="23" t="s">
        <v>937</v>
      </c>
      <c r="D3637" s="24" t="s">
        <v>1</v>
      </c>
      <c r="E3637" s="24" t="s">
        <v>563</v>
      </c>
      <c r="F3637" s="24" t="s">
        <v>7914</v>
      </c>
      <c r="G3637" s="24" t="s">
        <v>940</v>
      </c>
      <c r="H3637" s="24" t="s">
        <v>941</v>
      </c>
      <c r="I3637" s="23" t="s">
        <v>7915</v>
      </c>
      <c r="J3637" s="23" t="s">
        <v>856</v>
      </c>
    </row>
    <row r="3638" spans="1:10" x14ac:dyDescent="0.25">
      <c r="A3638" s="3">
        <f t="shared" si="56"/>
        <v>10838326</v>
      </c>
      <c r="B3638" s="24">
        <v>10838326</v>
      </c>
      <c r="C3638" s="23" t="s">
        <v>937</v>
      </c>
      <c r="D3638" s="24" t="s">
        <v>1</v>
      </c>
      <c r="E3638" s="24" t="s">
        <v>563</v>
      </c>
      <c r="F3638" s="24" t="s">
        <v>7916</v>
      </c>
      <c r="G3638" s="24" t="s">
        <v>940</v>
      </c>
      <c r="H3638" s="24" t="s">
        <v>941</v>
      </c>
      <c r="I3638" s="23" t="s">
        <v>7917</v>
      </c>
      <c r="J3638" s="23" t="s">
        <v>823</v>
      </c>
    </row>
    <row r="3639" spans="1:10" x14ac:dyDescent="0.25">
      <c r="A3639" s="3">
        <f t="shared" si="56"/>
        <v>10935373</v>
      </c>
      <c r="B3639" s="24">
        <v>10935373</v>
      </c>
      <c r="C3639" s="23" t="s">
        <v>937</v>
      </c>
      <c r="D3639" s="24" t="s">
        <v>1</v>
      </c>
      <c r="E3639" s="24" t="s">
        <v>563</v>
      </c>
      <c r="F3639" s="24" t="s">
        <v>7918</v>
      </c>
      <c r="G3639" s="24" t="s">
        <v>940</v>
      </c>
      <c r="H3639" s="24" t="s">
        <v>941</v>
      </c>
      <c r="I3639" s="23" t="s">
        <v>7919</v>
      </c>
      <c r="J3639" s="23" t="s">
        <v>804</v>
      </c>
    </row>
    <row r="3640" spans="1:10" x14ac:dyDescent="0.25">
      <c r="A3640" s="3">
        <f t="shared" si="56"/>
        <v>10947645</v>
      </c>
      <c r="B3640" s="24">
        <v>10947645</v>
      </c>
      <c r="C3640" s="23" t="s">
        <v>937</v>
      </c>
      <c r="D3640" s="24" t="s">
        <v>1</v>
      </c>
      <c r="E3640" s="24" t="s">
        <v>563</v>
      </c>
      <c r="F3640" s="24" t="s">
        <v>7920</v>
      </c>
      <c r="G3640" s="24" t="s">
        <v>940</v>
      </c>
      <c r="H3640" s="24" t="s">
        <v>941</v>
      </c>
      <c r="I3640" s="23" t="s">
        <v>7921</v>
      </c>
      <c r="J3640" s="23" t="s">
        <v>866</v>
      </c>
    </row>
    <row r="3641" spans="1:10" x14ac:dyDescent="0.25">
      <c r="A3641" s="3">
        <f t="shared" si="56"/>
        <v>10948265</v>
      </c>
      <c r="B3641" s="24">
        <v>10948265</v>
      </c>
      <c r="C3641" s="23" t="s">
        <v>937</v>
      </c>
      <c r="D3641" s="24" t="s">
        <v>1</v>
      </c>
      <c r="E3641" s="24" t="s">
        <v>563</v>
      </c>
      <c r="F3641" s="24" t="s">
        <v>7922</v>
      </c>
      <c r="G3641" s="24" t="s">
        <v>940</v>
      </c>
      <c r="H3641" s="24" t="s">
        <v>941</v>
      </c>
      <c r="I3641" s="23" t="s">
        <v>7923</v>
      </c>
      <c r="J3641" s="23" t="s">
        <v>848</v>
      </c>
    </row>
    <row r="3642" spans="1:10" x14ac:dyDescent="0.25">
      <c r="A3642" s="3">
        <f t="shared" si="56"/>
        <v>10956837</v>
      </c>
      <c r="B3642" s="24">
        <v>10956837</v>
      </c>
      <c r="C3642" s="23" t="s">
        <v>937</v>
      </c>
      <c r="D3642" s="24" t="s">
        <v>1</v>
      </c>
      <c r="E3642" s="24" t="s">
        <v>563</v>
      </c>
      <c r="F3642" s="24" t="s">
        <v>7924</v>
      </c>
      <c r="G3642" s="24" t="s">
        <v>940</v>
      </c>
      <c r="H3642" s="24" t="s">
        <v>941</v>
      </c>
      <c r="I3642" s="23" t="s">
        <v>7925</v>
      </c>
      <c r="J3642" s="23" t="s">
        <v>628</v>
      </c>
    </row>
    <row r="3643" spans="1:10" x14ac:dyDescent="0.25">
      <c r="A3643" s="3">
        <f t="shared" si="56"/>
        <v>10967606</v>
      </c>
      <c r="B3643" s="24">
        <v>10967606</v>
      </c>
      <c r="C3643" s="23" t="s">
        <v>937</v>
      </c>
      <c r="D3643" s="24" t="s">
        <v>1</v>
      </c>
      <c r="E3643" s="24" t="s">
        <v>563</v>
      </c>
      <c r="F3643" s="24" t="s">
        <v>7926</v>
      </c>
      <c r="G3643" s="24" t="s">
        <v>940</v>
      </c>
      <c r="H3643" s="24" t="s">
        <v>941</v>
      </c>
      <c r="I3643" s="23" t="s">
        <v>7927</v>
      </c>
      <c r="J3643" s="23" t="s">
        <v>800</v>
      </c>
    </row>
    <row r="3644" spans="1:10" x14ac:dyDescent="0.25">
      <c r="A3644" s="3">
        <f t="shared" si="56"/>
        <v>10967630</v>
      </c>
      <c r="B3644" s="24">
        <v>10967630</v>
      </c>
      <c r="C3644" s="23" t="s">
        <v>937</v>
      </c>
      <c r="D3644" s="24" t="s">
        <v>1</v>
      </c>
      <c r="E3644" s="24" t="s">
        <v>563</v>
      </c>
      <c r="F3644" s="24" t="s">
        <v>7928</v>
      </c>
      <c r="G3644" s="24" t="s">
        <v>940</v>
      </c>
      <c r="H3644" s="24" t="s">
        <v>941</v>
      </c>
      <c r="I3644" s="23" t="s">
        <v>7929</v>
      </c>
      <c r="J3644" s="23" t="s">
        <v>823</v>
      </c>
    </row>
    <row r="3645" spans="1:10" x14ac:dyDescent="0.25">
      <c r="A3645" s="3">
        <f t="shared" si="56"/>
        <v>10967631</v>
      </c>
      <c r="B3645" s="24">
        <v>10967631</v>
      </c>
      <c r="C3645" s="23" t="s">
        <v>937</v>
      </c>
      <c r="D3645" s="24" t="s">
        <v>1</v>
      </c>
      <c r="E3645" s="24" t="s">
        <v>563</v>
      </c>
      <c r="F3645" s="24" t="s">
        <v>7930</v>
      </c>
      <c r="G3645" s="24" t="s">
        <v>940</v>
      </c>
      <c r="H3645" s="24" t="s">
        <v>941</v>
      </c>
      <c r="I3645" s="23" t="s">
        <v>7931</v>
      </c>
      <c r="J3645" s="23" t="s">
        <v>804</v>
      </c>
    </row>
    <row r="3646" spans="1:10" x14ac:dyDescent="0.25">
      <c r="A3646" s="3">
        <f t="shared" si="56"/>
        <v>10990963</v>
      </c>
      <c r="B3646" s="24">
        <v>10990963</v>
      </c>
      <c r="C3646" s="23" t="s">
        <v>937</v>
      </c>
      <c r="D3646" s="24" t="s">
        <v>1</v>
      </c>
      <c r="E3646" s="24" t="s">
        <v>563</v>
      </c>
      <c r="F3646" s="24" t="s">
        <v>7932</v>
      </c>
      <c r="G3646" s="24" t="s">
        <v>940</v>
      </c>
      <c r="H3646" s="24" t="s">
        <v>941</v>
      </c>
      <c r="I3646" s="23" t="s">
        <v>7933</v>
      </c>
      <c r="J3646" s="23" t="s">
        <v>804</v>
      </c>
    </row>
    <row r="3647" spans="1:10" x14ac:dyDescent="0.25">
      <c r="A3647" s="3">
        <f t="shared" si="56"/>
        <v>10991049</v>
      </c>
      <c r="B3647" s="24">
        <v>10991049</v>
      </c>
      <c r="C3647" s="23" t="s">
        <v>937</v>
      </c>
      <c r="D3647" s="24" t="s">
        <v>1</v>
      </c>
      <c r="E3647" s="24" t="s">
        <v>563</v>
      </c>
      <c r="F3647" s="24" t="s">
        <v>7934</v>
      </c>
      <c r="G3647" s="24" t="s">
        <v>940</v>
      </c>
      <c r="H3647" s="24" t="s">
        <v>941</v>
      </c>
      <c r="I3647" s="23" t="s">
        <v>7935</v>
      </c>
      <c r="J3647" s="23" t="s">
        <v>804</v>
      </c>
    </row>
    <row r="3648" spans="1:10" x14ac:dyDescent="0.25">
      <c r="A3648" s="3">
        <f t="shared" si="56"/>
        <v>10991050</v>
      </c>
      <c r="B3648" s="24">
        <v>10991050</v>
      </c>
      <c r="C3648" s="23" t="s">
        <v>937</v>
      </c>
      <c r="D3648" s="24" t="s">
        <v>1</v>
      </c>
      <c r="E3648" s="24" t="s">
        <v>563</v>
      </c>
      <c r="F3648" s="24" t="s">
        <v>7936</v>
      </c>
      <c r="G3648" s="24" t="s">
        <v>940</v>
      </c>
      <c r="H3648" s="24" t="s">
        <v>941</v>
      </c>
      <c r="I3648" s="23" t="s">
        <v>7937</v>
      </c>
      <c r="J3648" s="23" t="s">
        <v>804</v>
      </c>
    </row>
    <row r="3649" spans="1:10" x14ac:dyDescent="0.25">
      <c r="A3649" s="3">
        <f t="shared" si="56"/>
        <v>10991052</v>
      </c>
      <c r="B3649" s="24">
        <v>10991052</v>
      </c>
      <c r="C3649" s="23" t="s">
        <v>937</v>
      </c>
      <c r="D3649" s="24" t="s">
        <v>1</v>
      </c>
      <c r="E3649" s="24" t="s">
        <v>563</v>
      </c>
      <c r="F3649" s="24" t="s">
        <v>7938</v>
      </c>
      <c r="G3649" s="24" t="s">
        <v>940</v>
      </c>
      <c r="H3649" s="24" t="s">
        <v>941</v>
      </c>
      <c r="I3649" s="23" t="s">
        <v>7939</v>
      </c>
      <c r="J3649" s="23" t="s">
        <v>804</v>
      </c>
    </row>
    <row r="3650" spans="1:10" x14ac:dyDescent="0.25">
      <c r="A3650" s="3">
        <f t="shared" si="56"/>
        <v>10993747</v>
      </c>
      <c r="B3650" s="24">
        <v>10993747</v>
      </c>
      <c r="C3650" s="23" t="s">
        <v>937</v>
      </c>
      <c r="D3650" s="24" t="s">
        <v>1</v>
      </c>
      <c r="E3650" s="24" t="s">
        <v>563</v>
      </c>
      <c r="F3650" s="24" t="s">
        <v>7940</v>
      </c>
      <c r="G3650" s="24" t="s">
        <v>940</v>
      </c>
      <c r="H3650" s="24" t="s">
        <v>941</v>
      </c>
      <c r="I3650" s="23" t="s">
        <v>7941</v>
      </c>
      <c r="J3650" s="23" t="s">
        <v>866</v>
      </c>
    </row>
    <row r="3651" spans="1:10" x14ac:dyDescent="0.25">
      <c r="A3651" s="3">
        <f t="shared" ref="A3651:A3714" si="57">+B3651</f>
        <v>11024377</v>
      </c>
      <c r="B3651" s="24">
        <v>11024377</v>
      </c>
      <c r="C3651" s="23" t="s">
        <v>937</v>
      </c>
      <c r="D3651" s="24" t="s">
        <v>1</v>
      </c>
      <c r="E3651" s="24" t="s">
        <v>563</v>
      </c>
      <c r="F3651" s="24" t="s">
        <v>7942</v>
      </c>
      <c r="G3651" s="24" t="s">
        <v>940</v>
      </c>
      <c r="H3651" s="24" t="s">
        <v>941</v>
      </c>
      <c r="I3651" s="23" t="s">
        <v>7943</v>
      </c>
      <c r="J3651" s="23" t="s">
        <v>853</v>
      </c>
    </row>
    <row r="3652" spans="1:10" x14ac:dyDescent="0.25">
      <c r="A3652" s="3">
        <f t="shared" si="57"/>
        <v>11032853</v>
      </c>
      <c r="B3652" s="24">
        <v>11032853</v>
      </c>
      <c r="C3652" s="23" t="s">
        <v>937</v>
      </c>
      <c r="D3652" s="24" t="s">
        <v>1</v>
      </c>
      <c r="E3652" s="24" t="s">
        <v>563</v>
      </c>
      <c r="F3652" s="24" t="s">
        <v>7944</v>
      </c>
      <c r="G3652" s="24" t="s">
        <v>940</v>
      </c>
      <c r="H3652" s="24" t="s">
        <v>941</v>
      </c>
      <c r="I3652" s="23" t="s">
        <v>7945</v>
      </c>
      <c r="J3652" s="23" t="s">
        <v>848</v>
      </c>
    </row>
    <row r="3653" spans="1:10" x14ac:dyDescent="0.25">
      <c r="A3653" s="3">
        <f t="shared" si="57"/>
        <v>11032880</v>
      </c>
      <c r="B3653" s="24">
        <v>11032880</v>
      </c>
      <c r="C3653" s="23" t="s">
        <v>937</v>
      </c>
      <c r="D3653" s="24" t="s">
        <v>1</v>
      </c>
      <c r="E3653" s="24" t="s">
        <v>563</v>
      </c>
      <c r="F3653" s="24" t="s">
        <v>7946</v>
      </c>
      <c r="G3653" s="24" t="s">
        <v>940</v>
      </c>
      <c r="H3653" s="24" t="s">
        <v>941</v>
      </c>
      <c r="I3653" s="23" t="s">
        <v>7947</v>
      </c>
      <c r="J3653" s="23" t="s">
        <v>562</v>
      </c>
    </row>
    <row r="3654" spans="1:10" x14ac:dyDescent="0.25">
      <c r="A3654" s="3">
        <f t="shared" si="57"/>
        <v>11058688</v>
      </c>
      <c r="B3654" s="24">
        <v>11058688</v>
      </c>
      <c r="C3654" s="23" t="s">
        <v>937</v>
      </c>
      <c r="D3654" s="24" t="s">
        <v>1</v>
      </c>
      <c r="E3654" s="24" t="s">
        <v>563</v>
      </c>
      <c r="F3654" s="24" t="s">
        <v>7948</v>
      </c>
      <c r="G3654" s="24" t="s">
        <v>940</v>
      </c>
      <c r="H3654" s="24" t="s">
        <v>941</v>
      </c>
      <c r="I3654" s="23" t="s">
        <v>7949</v>
      </c>
      <c r="J3654" s="23" t="s">
        <v>804</v>
      </c>
    </row>
    <row r="3655" spans="1:10" x14ac:dyDescent="0.25">
      <c r="A3655" s="3">
        <f t="shared" si="57"/>
        <v>11101013</v>
      </c>
      <c r="B3655" s="24">
        <v>11101013</v>
      </c>
      <c r="C3655" s="23" t="s">
        <v>937</v>
      </c>
      <c r="D3655" s="24" t="s">
        <v>1</v>
      </c>
      <c r="E3655" s="24" t="s">
        <v>563</v>
      </c>
      <c r="F3655" s="24" t="s">
        <v>7950</v>
      </c>
      <c r="G3655" s="24" t="s">
        <v>940</v>
      </c>
      <c r="H3655" s="24" t="s">
        <v>941</v>
      </c>
      <c r="I3655" s="23" t="s">
        <v>7951</v>
      </c>
      <c r="J3655" s="23" t="s">
        <v>856</v>
      </c>
    </row>
    <row r="3656" spans="1:10" x14ac:dyDescent="0.25">
      <c r="A3656" s="3">
        <f t="shared" si="57"/>
        <v>11107648</v>
      </c>
      <c r="B3656" s="24">
        <v>11107648</v>
      </c>
      <c r="C3656" s="23" t="s">
        <v>937</v>
      </c>
      <c r="D3656" s="24" t="s">
        <v>1</v>
      </c>
      <c r="E3656" s="24" t="s">
        <v>563</v>
      </c>
      <c r="F3656" s="24" t="s">
        <v>7952</v>
      </c>
      <c r="G3656" s="24" t="s">
        <v>940</v>
      </c>
      <c r="H3656" s="24" t="s">
        <v>941</v>
      </c>
      <c r="I3656" s="23" t="s">
        <v>7953</v>
      </c>
      <c r="J3656" s="23" t="s">
        <v>848</v>
      </c>
    </row>
    <row r="3657" spans="1:10" x14ac:dyDescent="0.25">
      <c r="A3657" s="3">
        <f t="shared" si="57"/>
        <v>11109517</v>
      </c>
      <c r="B3657" s="24">
        <v>11109517</v>
      </c>
      <c r="C3657" s="23" t="s">
        <v>937</v>
      </c>
      <c r="D3657" s="24" t="s">
        <v>1</v>
      </c>
      <c r="E3657" s="24" t="s">
        <v>563</v>
      </c>
      <c r="F3657" s="24" t="s">
        <v>7954</v>
      </c>
      <c r="G3657" s="24" t="s">
        <v>940</v>
      </c>
      <c r="H3657" s="24" t="s">
        <v>941</v>
      </c>
      <c r="I3657" s="23" t="s">
        <v>7955</v>
      </c>
      <c r="J3657" s="23" t="s">
        <v>823</v>
      </c>
    </row>
    <row r="3658" spans="1:10" x14ac:dyDescent="0.25">
      <c r="A3658" s="3">
        <f t="shared" si="57"/>
        <v>11116933</v>
      </c>
      <c r="B3658" s="24">
        <v>11116933</v>
      </c>
      <c r="C3658" s="23" t="s">
        <v>937</v>
      </c>
      <c r="D3658" s="24" t="s">
        <v>1</v>
      </c>
      <c r="E3658" s="24" t="s">
        <v>563</v>
      </c>
      <c r="F3658" s="24" t="s">
        <v>7956</v>
      </c>
      <c r="G3658" s="24" t="s">
        <v>940</v>
      </c>
      <c r="H3658" s="24" t="s">
        <v>941</v>
      </c>
      <c r="I3658" s="23" t="s">
        <v>7957</v>
      </c>
      <c r="J3658" s="23" t="s">
        <v>793</v>
      </c>
    </row>
    <row r="3659" spans="1:10" x14ac:dyDescent="0.25">
      <c r="A3659" s="3">
        <f t="shared" si="57"/>
        <v>11118963</v>
      </c>
      <c r="B3659" s="24">
        <v>11118963</v>
      </c>
      <c r="C3659" s="23" t="s">
        <v>937</v>
      </c>
      <c r="D3659" s="24" t="s">
        <v>1</v>
      </c>
      <c r="E3659" s="24" t="s">
        <v>563</v>
      </c>
      <c r="F3659" s="24" t="s">
        <v>7958</v>
      </c>
      <c r="G3659" s="24" t="s">
        <v>940</v>
      </c>
      <c r="H3659" s="24" t="s">
        <v>941</v>
      </c>
      <c r="I3659" s="23" t="s">
        <v>7959</v>
      </c>
      <c r="J3659" s="23" t="s">
        <v>740</v>
      </c>
    </row>
    <row r="3660" spans="1:10" x14ac:dyDescent="0.25">
      <c r="A3660" s="3">
        <f t="shared" si="57"/>
        <v>11119780</v>
      </c>
      <c r="B3660" s="24">
        <v>11119780</v>
      </c>
      <c r="C3660" s="23" t="s">
        <v>937</v>
      </c>
      <c r="D3660" s="24" t="s">
        <v>1</v>
      </c>
      <c r="E3660" s="24" t="s">
        <v>563</v>
      </c>
      <c r="F3660" s="24" t="s">
        <v>7960</v>
      </c>
      <c r="G3660" s="24" t="s">
        <v>940</v>
      </c>
      <c r="H3660" s="24" t="s">
        <v>941</v>
      </c>
      <c r="I3660" s="23" t="s">
        <v>7961</v>
      </c>
      <c r="J3660" s="23" t="s">
        <v>856</v>
      </c>
    </row>
    <row r="3661" spans="1:10" x14ac:dyDescent="0.25">
      <c r="A3661" s="3">
        <f t="shared" si="57"/>
        <v>11132132</v>
      </c>
      <c r="B3661" s="24">
        <v>11132132</v>
      </c>
      <c r="C3661" s="23" t="s">
        <v>937</v>
      </c>
      <c r="D3661" s="24" t="s">
        <v>1</v>
      </c>
      <c r="E3661" s="24" t="s">
        <v>563</v>
      </c>
      <c r="F3661" s="24" t="s">
        <v>150</v>
      </c>
      <c r="G3661" s="24" t="s">
        <v>940</v>
      </c>
      <c r="H3661" s="24" t="s">
        <v>941</v>
      </c>
      <c r="I3661" s="23" t="s">
        <v>7962</v>
      </c>
      <c r="J3661" s="23" t="s">
        <v>784</v>
      </c>
    </row>
    <row r="3662" spans="1:10" x14ac:dyDescent="0.25">
      <c r="A3662" s="3">
        <f t="shared" si="57"/>
        <v>11147286</v>
      </c>
      <c r="B3662" s="24">
        <v>11147286</v>
      </c>
      <c r="C3662" s="23" t="s">
        <v>937</v>
      </c>
      <c r="D3662" s="24" t="s">
        <v>1</v>
      </c>
      <c r="E3662" s="24" t="s">
        <v>563</v>
      </c>
      <c r="F3662" s="24" t="s">
        <v>7963</v>
      </c>
      <c r="G3662" s="24" t="s">
        <v>940</v>
      </c>
      <c r="H3662" s="24" t="s">
        <v>941</v>
      </c>
      <c r="I3662" s="23" t="s">
        <v>7964</v>
      </c>
      <c r="J3662" s="23" t="s">
        <v>793</v>
      </c>
    </row>
    <row r="3663" spans="1:10" x14ac:dyDescent="0.25">
      <c r="A3663" s="3">
        <f t="shared" si="57"/>
        <v>11147290</v>
      </c>
      <c r="B3663" s="24">
        <v>11147290</v>
      </c>
      <c r="C3663" s="23" t="s">
        <v>937</v>
      </c>
      <c r="D3663" s="24" t="s">
        <v>1</v>
      </c>
      <c r="E3663" s="24" t="s">
        <v>563</v>
      </c>
      <c r="F3663" s="24" t="s">
        <v>7965</v>
      </c>
      <c r="G3663" s="24" t="s">
        <v>940</v>
      </c>
      <c r="H3663" s="24" t="s">
        <v>941</v>
      </c>
      <c r="I3663" s="23" t="s">
        <v>7966</v>
      </c>
      <c r="J3663" s="23" t="s">
        <v>848</v>
      </c>
    </row>
    <row r="3664" spans="1:10" x14ac:dyDescent="0.25">
      <c r="A3664" s="3">
        <f t="shared" si="57"/>
        <v>11163571</v>
      </c>
      <c r="B3664" s="24">
        <v>11163571</v>
      </c>
      <c r="C3664" s="23" t="s">
        <v>937</v>
      </c>
      <c r="D3664" s="24" t="s">
        <v>1</v>
      </c>
      <c r="E3664" s="24" t="s">
        <v>563</v>
      </c>
      <c r="F3664" s="24" t="s">
        <v>7967</v>
      </c>
      <c r="G3664" s="24" t="s">
        <v>940</v>
      </c>
      <c r="H3664" s="24" t="s">
        <v>941</v>
      </c>
      <c r="I3664" s="23" t="s">
        <v>7968</v>
      </c>
      <c r="J3664" s="23" t="s">
        <v>804</v>
      </c>
    </row>
    <row r="3665" spans="1:10" x14ac:dyDescent="0.25">
      <c r="A3665" s="3">
        <f t="shared" si="57"/>
        <v>11167212</v>
      </c>
      <c r="B3665" s="24">
        <v>11167212</v>
      </c>
      <c r="C3665" s="23" t="s">
        <v>937</v>
      </c>
      <c r="D3665" s="24" t="s">
        <v>1</v>
      </c>
      <c r="E3665" s="24" t="s">
        <v>563</v>
      </c>
      <c r="F3665" s="24" t="s">
        <v>7969</v>
      </c>
      <c r="G3665" s="24" t="s">
        <v>940</v>
      </c>
      <c r="H3665" s="24" t="s">
        <v>941</v>
      </c>
      <c r="I3665" s="23" t="s">
        <v>7970</v>
      </c>
      <c r="J3665" s="23" t="s">
        <v>848</v>
      </c>
    </row>
    <row r="3666" spans="1:10" x14ac:dyDescent="0.25">
      <c r="A3666" s="3">
        <f t="shared" si="57"/>
        <v>11312929</v>
      </c>
      <c r="B3666" s="24">
        <v>11312929</v>
      </c>
      <c r="C3666" s="23" t="s">
        <v>937</v>
      </c>
      <c r="D3666" s="24" t="s">
        <v>1</v>
      </c>
      <c r="E3666" s="24" t="s">
        <v>563</v>
      </c>
      <c r="F3666" s="24" t="s">
        <v>7971</v>
      </c>
      <c r="G3666" s="24" t="s">
        <v>940</v>
      </c>
      <c r="H3666" s="24" t="s">
        <v>941</v>
      </c>
      <c r="I3666" s="23" t="s">
        <v>7972</v>
      </c>
      <c r="J3666" s="23" t="s">
        <v>856</v>
      </c>
    </row>
    <row r="3667" spans="1:10" x14ac:dyDescent="0.25">
      <c r="A3667" s="3">
        <f t="shared" si="57"/>
        <v>11612057</v>
      </c>
      <c r="B3667" s="24">
        <v>11612057</v>
      </c>
      <c r="C3667" s="23" t="s">
        <v>937</v>
      </c>
      <c r="D3667" s="24" t="s">
        <v>1</v>
      </c>
      <c r="E3667" s="24" t="s">
        <v>563</v>
      </c>
      <c r="F3667" s="24" t="s">
        <v>7973</v>
      </c>
      <c r="G3667" s="24" t="s">
        <v>940</v>
      </c>
      <c r="H3667" s="24" t="s">
        <v>941</v>
      </c>
      <c r="I3667" s="23" t="s">
        <v>7974</v>
      </c>
      <c r="J3667" s="23" t="s">
        <v>856</v>
      </c>
    </row>
    <row r="3668" spans="1:10" x14ac:dyDescent="0.25">
      <c r="A3668" s="3">
        <f t="shared" si="57"/>
        <v>11713584</v>
      </c>
      <c r="B3668" s="24">
        <v>11713584</v>
      </c>
      <c r="C3668" s="23" t="s">
        <v>937</v>
      </c>
      <c r="D3668" s="24" t="s">
        <v>1</v>
      </c>
      <c r="E3668" s="24" t="s">
        <v>563</v>
      </c>
      <c r="F3668" s="24" t="s">
        <v>7975</v>
      </c>
      <c r="G3668" s="24" t="s">
        <v>940</v>
      </c>
      <c r="H3668" s="24" t="s">
        <v>941</v>
      </c>
      <c r="I3668" s="23" t="s">
        <v>7976</v>
      </c>
      <c r="J3668" s="23" t="s">
        <v>857</v>
      </c>
    </row>
    <row r="3669" spans="1:10" x14ac:dyDescent="0.25">
      <c r="A3669" s="3">
        <f t="shared" si="57"/>
        <v>11782573</v>
      </c>
      <c r="B3669" s="24">
        <v>11782573</v>
      </c>
      <c r="C3669" s="23" t="s">
        <v>937</v>
      </c>
      <c r="D3669" s="24" t="s">
        <v>1</v>
      </c>
      <c r="E3669" s="24" t="s">
        <v>563</v>
      </c>
      <c r="F3669" s="24" t="s">
        <v>7977</v>
      </c>
      <c r="G3669" s="24" t="s">
        <v>940</v>
      </c>
      <c r="H3669" s="24" t="s">
        <v>941</v>
      </c>
      <c r="I3669" s="23" t="s">
        <v>7978</v>
      </c>
      <c r="J3669" s="23" t="s">
        <v>857</v>
      </c>
    </row>
    <row r="3670" spans="1:10" x14ac:dyDescent="0.25">
      <c r="A3670" s="3">
        <f t="shared" si="57"/>
        <v>12533807</v>
      </c>
      <c r="B3670" s="24">
        <v>12533807</v>
      </c>
      <c r="C3670" s="23" t="s">
        <v>937</v>
      </c>
      <c r="D3670" s="24" t="s">
        <v>1</v>
      </c>
      <c r="E3670" s="24" t="s">
        <v>563</v>
      </c>
      <c r="F3670" s="24" t="s">
        <v>7979</v>
      </c>
      <c r="G3670" s="24" t="s">
        <v>940</v>
      </c>
      <c r="H3670" s="24" t="s">
        <v>941</v>
      </c>
      <c r="I3670" s="23" t="s">
        <v>7980</v>
      </c>
      <c r="J3670" s="23" t="s">
        <v>823</v>
      </c>
    </row>
    <row r="3671" spans="1:10" x14ac:dyDescent="0.25">
      <c r="A3671" s="3">
        <f t="shared" si="57"/>
        <v>12536596</v>
      </c>
      <c r="B3671" s="24">
        <v>12536596</v>
      </c>
      <c r="C3671" s="23" t="s">
        <v>937</v>
      </c>
      <c r="D3671" s="24" t="s">
        <v>1</v>
      </c>
      <c r="E3671" s="24" t="s">
        <v>563</v>
      </c>
      <c r="F3671" s="24" t="s">
        <v>7981</v>
      </c>
      <c r="G3671" s="24" t="s">
        <v>940</v>
      </c>
      <c r="H3671" s="24" t="s">
        <v>941</v>
      </c>
      <c r="I3671" s="23" t="s">
        <v>7982</v>
      </c>
      <c r="J3671" s="23" t="s">
        <v>823</v>
      </c>
    </row>
    <row r="3672" spans="1:10" x14ac:dyDescent="0.25">
      <c r="A3672" s="3">
        <f t="shared" si="57"/>
        <v>12536601</v>
      </c>
      <c r="B3672" s="24">
        <v>12536601</v>
      </c>
      <c r="C3672" s="23" t="s">
        <v>937</v>
      </c>
      <c r="D3672" s="24" t="s">
        <v>1</v>
      </c>
      <c r="E3672" s="24" t="s">
        <v>563</v>
      </c>
      <c r="F3672" s="24" t="s">
        <v>7983</v>
      </c>
      <c r="G3672" s="24" t="s">
        <v>940</v>
      </c>
      <c r="H3672" s="24" t="s">
        <v>941</v>
      </c>
      <c r="I3672" s="23" t="s">
        <v>7984</v>
      </c>
      <c r="J3672" s="23" t="s">
        <v>562</v>
      </c>
    </row>
    <row r="3673" spans="1:10" x14ac:dyDescent="0.25">
      <c r="A3673" s="3">
        <f t="shared" si="57"/>
        <v>12538257</v>
      </c>
      <c r="B3673" s="24">
        <v>12538257</v>
      </c>
      <c r="C3673" s="23" t="s">
        <v>937</v>
      </c>
      <c r="D3673" s="24" t="s">
        <v>1</v>
      </c>
      <c r="E3673" s="24" t="s">
        <v>563</v>
      </c>
      <c r="F3673" s="24" t="s">
        <v>7985</v>
      </c>
      <c r="G3673" s="24" t="s">
        <v>940</v>
      </c>
      <c r="H3673" s="24" t="s">
        <v>941</v>
      </c>
      <c r="I3673" s="23" t="s">
        <v>7986</v>
      </c>
      <c r="J3673" s="23" t="s">
        <v>847</v>
      </c>
    </row>
    <row r="3674" spans="1:10" x14ac:dyDescent="0.25">
      <c r="A3674" s="3">
        <f t="shared" si="57"/>
        <v>12541241</v>
      </c>
      <c r="B3674" s="24">
        <v>12541241</v>
      </c>
      <c r="C3674" s="23" t="s">
        <v>937</v>
      </c>
      <c r="D3674" s="24" t="s">
        <v>1</v>
      </c>
      <c r="E3674" s="24" t="s">
        <v>563</v>
      </c>
      <c r="F3674" s="24" t="s">
        <v>7987</v>
      </c>
      <c r="G3674" s="24" t="s">
        <v>940</v>
      </c>
      <c r="H3674" s="24" t="s">
        <v>941</v>
      </c>
      <c r="I3674" s="23" t="s">
        <v>7988</v>
      </c>
      <c r="J3674" s="23" t="s">
        <v>848</v>
      </c>
    </row>
    <row r="3675" spans="1:10" x14ac:dyDescent="0.25">
      <c r="A3675" s="3">
        <f t="shared" si="57"/>
        <v>12541244</v>
      </c>
      <c r="B3675" s="24">
        <v>12541244</v>
      </c>
      <c r="C3675" s="23" t="s">
        <v>937</v>
      </c>
      <c r="D3675" s="24" t="s">
        <v>1</v>
      </c>
      <c r="E3675" s="24" t="s">
        <v>563</v>
      </c>
      <c r="F3675" s="24" t="s">
        <v>7989</v>
      </c>
      <c r="G3675" s="24" t="s">
        <v>940</v>
      </c>
      <c r="H3675" s="24" t="s">
        <v>941</v>
      </c>
      <c r="I3675" s="23" t="s">
        <v>7990</v>
      </c>
      <c r="J3675" s="23" t="s">
        <v>848</v>
      </c>
    </row>
    <row r="3676" spans="1:10" x14ac:dyDescent="0.25">
      <c r="A3676" s="3">
        <f t="shared" si="57"/>
        <v>12546258</v>
      </c>
      <c r="B3676" s="24">
        <v>12546258</v>
      </c>
      <c r="C3676" s="23" t="s">
        <v>937</v>
      </c>
      <c r="D3676" s="24" t="s">
        <v>1</v>
      </c>
      <c r="E3676" s="24" t="s">
        <v>563</v>
      </c>
      <c r="F3676" s="24" t="s">
        <v>7991</v>
      </c>
      <c r="G3676" s="24" t="s">
        <v>940</v>
      </c>
      <c r="H3676" s="24" t="s">
        <v>941</v>
      </c>
      <c r="I3676" s="23" t="s">
        <v>7992</v>
      </c>
      <c r="J3676" s="23" t="s">
        <v>823</v>
      </c>
    </row>
    <row r="3677" spans="1:10" x14ac:dyDescent="0.25">
      <c r="A3677" s="3">
        <f t="shared" si="57"/>
        <v>10055044</v>
      </c>
      <c r="B3677" s="24">
        <v>10055044</v>
      </c>
      <c r="C3677" s="23" t="s">
        <v>937</v>
      </c>
      <c r="D3677" s="24" t="s">
        <v>1</v>
      </c>
      <c r="E3677" s="24" t="s">
        <v>563</v>
      </c>
      <c r="F3677" s="24" t="s">
        <v>7993</v>
      </c>
      <c r="G3677" s="24" t="s">
        <v>940</v>
      </c>
      <c r="H3677" s="24" t="s">
        <v>941</v>
      </c>
      <c r="I3677" s="23" t="s">
        <v>7994</v>
      </c>
      <c r="J3677" s="23" t="s">
        <v>804</v>
      </c>
    </row>
    <row r="3678" spans="1:10" x14ac:dyDescent="0.25">
      <c r="A3678" s="3">
        <f t="shared" si="57"/>
        <v>12548146</v>
      </c>
      <c r="B3678" s="24">
        <v>12548146</v>
      </c>
      <c r="C3678" s="23" t="s">
        <v>937</v>
      </c>
      <c r="D3678" s="24" t="s">
        <v>1</v>
      </c>
      <c r="E3678" s="24" t="s">
        <v>563</v>
      </c>
      <c r="F3678" s="24" t="s">
        <v>7995</v>
      </c>
      <c r="G3678" s="24" t="s">
        <v>940</v>
      </c>
      <c r="H3678" s="24" t="s">
        <v>941</v>
      </c>
      <c r="I3678" s="23" t="s">
        <v>7996</v>
      </c>
      <c r="J3678" s="23" t="s">
        <v>857</v>
      </c>
    </row>
    <row r="3679" spans="1:10" x14ac:dyDescent="0.25">
      <c r="A3679" s="3">
        <f t="shared" si="57"/>
        <v>12454942</v>
      </c>
      <c r="B3679" s="24">
        <v>12454942</v>
      </c>
      <c r="C3679" s="23" t="s">
        <v>937</v>
      </c>
      <c r="D3679" s="24" t="s">
        <v>1</v>
      </c>
      <c r="E3679" s="24" t="s">
        <v>563</v>
      </c>
      <c r="F3679" s="24" t="s">
        <v>7997</v>
      </c>
      <c r="G3679" s="24" t="s">
        <v>940</v>
      </c>
      <c r="H3679" s="24" t="s">
        <v>941</v>
      </c>
      <c r="I3679" s="23" t="s">
        <v>7998</v>
      </c>
      <c r="J3679" s="23" t="s">
        <v>856</v>
      </c>
    </row>
    <row r="3680" spans="1:10" x14ac:dyDescent="0.25">
      <c r="A3680" s="3">
        <f t="shared" si="57"/>
        <v>10063217</v>
      </c>
      <c r="B3680" s="24">
        <v>10063217</v>
      </c>
      <c r="C3680" s="23" t="s">
        <v>937</v>
      </c>
      <c r="D3680" s="24" t="s">
        <v>1</v>
      </c>
      <c r="E3680" s="24" t="s">
        <v>563</v>
      </c>
      <c r="F3680" s="24" t="s">
        <v>87</v>
      </c>
      <c r="G3680" s="24" t="s">
        <v>940</v>
      </c>
      <c r="H3680" s="24" t="s">
        <v>941</v>
      </c>
      <c r="I3680" s="23" t="s">
        <v>7999</v>
      </c>
      <c r="J3680" s="23" t="s">
        <v>847</v>
      </c>
    </row>
    <row r="3681" spans="1:10" x14ac:dyDescent="0.25">
      <c r="A3681" s="3">
        <f t="shared" si="57"/>
        <v>10063705</v>
      </c>
      <c r="B3681" s="24">
        <v>10063705</v>
      </c>
      <c r="C3681" s="23" t="s">
        <v>937</v>
      </c>
      <c r="D3681" s="24" t="s">
        <v>1</v>
      </c>
      <c r="E3681" s="24" t="s">
        <v>563</v>
      </c>
      <c r="F3681" s="24" t="s">
        <v>8000</v>
      </c>
      <c r="G3681" s="24" t="s">
        <v>940</v>
      </c>
      <c r="H3681" s="24" t="s">
        <v>941</v>
      </c>
      <c r="I3681" s="23" t="s">
        <v>8001</v>
      </c>
      <c r="J3681" s="23" t="s">
        <v>784</v>
      </c>
    </row>
    <row r="3682" spans="1:10" x14ac:dyDescent="0.25">
      <c r="A3682" s="3">
        <f t="shared" si="57"/>
        <v>10063709</v>
      </c>
      <c r="B3682" s="24">
        <v>10063709</v>
      </c>
      <c r="C3682" s="23" t="s">
        <v>937</v>
      </c>
      <c r="D3682" s="24" t="s">
        <v>1</v>
      </c>
      <c r="E3682" s="24" t="s">
        <v>563</v>
      </c>
      <c r="F3682" s="24" t="s">
        <v>8002</v>
      </c>
      <c r="G3682" s="24" t="s">
        <v>940</v>
      </c>
      <c r="H3682" s="24" t="s">
        <v>941</v>
      </c>
      <c r="I3682" s="23" t="s">
        <v>8003</v>
      </c>
      <c r="J3682" s="23" t="s">
        <v>767</v>
      </c>
    </row>
    <row r="3683" spans="1:10" x14ac:dyDescent="0.25">
      <c r="A3683" s="3">
        <f t="shared" si="57"/>
        <v>10063824</v>
      </c>
      <c r="B3683" s="24">
        <v>10063824</v>
      </c>
      <c r="C3683" s="23" t="s">
        <v>937</v>
      </c>
      <c r="D3683" s="24" t="s">
        <v>1</v>
      </c>
      <c r="E3683" s="24" t="s">
        <v>563</v>
      </c>
      <c r="F3683" s="24" t="s">
        <v>8004</v>
      </c>
      <c r="G3683" s="24" t="s">
        <v>940</v>
      </c>
      <c r="H3683" s="24" t="s">
        <v>941</v>
      </c>
      <c r="I3683" s="23" t="s">
        <v>8005</v>
      </c>
      <c r="J3683" s="23" t="s">
        <v>884</v>
      </c>
    </row>
    <row r="3684" spans="1:10" x14ac:dyDescent="0.25">
      <c r="A3684" s="3">
        <f t="shared" si="57"/>
        <v>10064027</v>
      </c>
      <c r="B3684" s="24">
        <v>10064027</v>
      </c>
      <c r="C3684" s="23" t="s">
        <v>937</v>
      </c>
      <c r="D3684" s="24" t="s">
        <v>1</v>
      </c>
      <c r="E3684" s="24" t="s">
        <v>563</v>
      </c>
      <c r="F3684" s="24" t="s">
        <v>8006</v>
      </c>
      <c r="G3684" s="24" t="s">
        <v>940</v>
      </c>
      <c r="H3684" s="24" t="s">
        <v>941</v>
      </c>
      <c r="I3684" s="23" t="s">
        <v>8007</v>
      </c>
      <c r="J3684" s="23" t="s">
        <v>847</v>
      </c>
    </row>
    <row r="3685" spans="1:10" x14ac:dyDescent="0.25">
      <c r="A3685" s="3">
        <f t="shared" si="57"/>
        <v>10064095</v>
      </c>
      <c r="B3685" s="24">
        <v>10064095</v>
      </c>
      <c r="C3685" s="23" t="s">
        <v>937</v>
      </c>
      <c r="D3685" s="24" t="s">
        <v>1</v>
      </c>
      <c r="E3685" s="24" t="s">
        <v>563</v>
      </c>
      <c r="F3685" s="24" t="s">
        <v>8008</v>
      </c>
      <c r="G3685" s="24" t="s">
        <v>940</v>
      </c>
      <c r="H3685" s="24" t="s">
        <v>941</v>
      </c>
      <c r="I3685" s="23" t="s">
        <v>8009</v>
      </c>
      <c r="J3685" s="23" t="s">
        <v>793</v>
      </c>
    </row>
    <row r="3686" spans="1:10" x14ac:dyDescent="0.25">
      <c r="A3686" s="3">
        <f t="shared" si="57"/>
        <v>10064137</v>
      </c>
      <c r="B3686" s="24">
        <v>10064137</v>
      </c>
      <c r="C3686" s="23" t="s">
        <v>937</v>
      </c>
      <c r="D3686" s="24" t="s">
        <v>1</v>
      </c>
      <c r="E3686" s="24" t="s">
        <v>563</v>
      </c>
      <c r="F3686" s="24" t="s">
        <v>8010</v>
      </c>
      <c r="G3686" s="24" t="s">
        <v>940</v>
      </c>
      <c r="H3686" s="24" t="s">
        <v>941</v>
      </c>
      <c r="I3686" s="23" t="s">
        <v>8011</v>
      </c>
      <c r="J3686" s="23" t="s">
        <v>800</v>
      </c>
    </row>
    <row r="3687" spans="1:10" x14ac:dyDescent="0.25">
      <c r="A3687" s="3">
        <f t="shared" si="57"/>
        <v>10064197</v>
      </c>
      <c r="B3687" s="24">
        <v>10064197</v>
      </c>
      <c r="C3687" s="23" t="s">
        <v>937</v>
      </c>
      <c r="D3687" s="24" t="s">
        <v>1</v>
      </c>
      <c r="E3687" s="24" t="s">
        <v>563</v>
      </c>
      <c r="F3687" s="24" t="s">
        <v>8012</v>
      </c>
      <c r="G3687" s="24" t="s">
        <v>940</v>
      </c>
      <c r="H3687" s="24" t="s">
        <v>941</v>
      </c>
      <c r="I3687" s="23" t="s">
        <v>8013</v>
      </c>
      <c r="J3687" s="23" t="s">
        <v>881</v>
      </c>
    </row>
    <row r="3688" spans="1:10" x14ac:dyDescent="0.25">
      <c r="A3688" s="3">
        <f t="shared" si="57"/>
        <v>10064487</v>
      </c>
      <c r="B3688" s="24">
        <v>10064487</v>
      </c>
      <c r="C3688" s="23" t="s">
        <v>937</v>
      </c>
      <c r="D3688" s="24" t="s">
        <v>1</v>
      </c>
      <c r="E3688" s="24" t="s">
        <v>563</v>
      </c>
      <c r="F3688" s="24" t="s">
        <v>8014</v>
      </c>
      <c r="G3688" s="24" t="s">
        <v>940</v>
      </c>
      <c r="H3688" s="24" t="s">
        <v>941</v>
      </c>
      <c r="I3688" s="23" t="s">
        <v>8015</v>
      </c>
      <c r="J3688" s="23" t="s">
        <v>847</v>
      </c>
    </row>
    <row r="3689" spans="1:10" x14ac:dyDescent="0.25">
      <c r="A3689" s="3">
        <f t="shared" si="57"/>
        <v>10064508</v>
      </c>
      <c r="B3689" s="24">
        <v>10064508</v>
      </c>
      <c r="C3689" s="23" t="s">
        <v>937</v>
      </c>
      <c r="D3689" s="24" t="s">
        <v>1</v>
      </c>
      <c r="E3689" s="24" t="s">
        <v>563</v>
      </c>
      <c r="F3689" s="24" t="s">
        <v>8016</v>
      </c>
      <c r="G3689" s="24" t="s">
        <v>940</v>
      </c>
      <c r="H3689" s="24" t="s">
        <v>941</v>
      </c>
      <c r="I3689" s="23" t="s">
        <v>8017</v>
      </c>
      <c r="J3689" s="23" t="s">
        <v>866</v>
      </c>
    </row>
    <row r="3690" spans="1:10" x14ac:dyDescent="0.25">
      <c r="A3690" s="3">
        <f t="shared" si="57"/>
        <v>10064645</v>
      </c>
      <c r="B3690" s="24">
        <v>10064645</v>
      </c>
      <c r="C3690" s="23" t="s">
        <v>937</v>
      </c>
      <c r="D3690" s="24" t="s">
        <v>1</v>
      </c>
      <c r="E3690" s="24" t="s">
        <v>563</v>
      </c>
      <c r="F3690" s="24" t="s">
        <v>8018</v>
      </c>
      <c r="G3690" s="24" t="s">
        <v>940</v>
      </c>
      <c r="H3690" s="24" t="s">
        <v>941</v>
      </c>
      <c r="I3690" s="23" t="s">
        <v>8019</v>
      </c>
      <c r="J3690" s="23" t="s">
        <v>804</v>
      </c>
    </row>
    <row r="3691" spans="1:10" x14ac:dyDescent="0.25">
      <c r="A3691" s="3">
        <f t="shared" si="57"/>
        <v>10064771</v>
      </c>
      <c r="B3691" s="24">
        <v>10064771</v>
      </c>
      <c r="C3691" s="23" t="s">
        <v>937</v>
      </c>
      <c r="D3691" s="24" t="s">
        <v>1</v>
      </c>
      <c r="E3691" s="24" t="s">
        <v>563</v>
      </c>
      <c r="F3691" s="24" t="s">
        <v>8020</v>
      </c>
      <c r="G3691" s="24" t="s">
        <v>940</v>
      </c>
      <c r="H3691" s="24" t="s">
        <v>941</v>
      </c>
      <c r="I3691" s="23" t="s">
        <v>8021</v>
      </c>
      <c r="J3691" s="23" t="s">
        <v>884</v>
      </c>
    </row>
    <row r="3692" spans="1:10" x14ac:dyDescent="0.25">
      <c r="A3692" s="3">
        <f t="shared" si="57"/>
        <v>10065433</v>
      </c>
      <c r="B3692" s="24">
        <v>10065433</v>
      </c>
      <c r="C3692" s="23" t="s">
        <v>937</v>
      </c>
      <c r="D3692" s="24" t="s">
        <v>1</v>
      </c>
      <c r="E3692" s="24" t="s">
        <v>563</v>
      </c>
      <c r="F3692" s="24" t="s">
        <v>232</v>
      </c>
      <c r="G3692" s="24" t="s">
        <v>940</v>
      </c>
      <c r="H3692" s="24" t="s">
        <v>941</v>
      </c>
      <c r="I3692" s="23" t="s">
        <v>8022</v>
      </c>
      <c r="J3692" s="23" t="s">
        <v>804</v>
      </c>
    </row>
    <row r="3693" spans="1:10" x14ac:dyDescent="0.25">
      <c r="A3693" s="3">
        <f t="shared" si="57"/>
        <v>10065516</v>
      </c>
      <c r="B3693" s="24">
        <v>10065516</v>
      </c>
      <c r="C3693" s="23" t="s">
        <v>937</v>
      </c>
      <c r="D3693" s="24" t="s">
        <v>1</v>
      </c>
      <c r="E3693" s="24" t="s">
        <v>563</v>
      </c>
      <c r="F3693" s="24" t="s">
        <v>8023</v>
      </c>
      <c r="G3693" s="24" t="s">
        <v>940</v>
      </c>
      <c r="H3693" s="24" t="s">
        <v>941</v>
      </c>
      <c r="I3693" s="23" t="s">
        <v>8024</v>
      </c>
      <c r="J3693" s="23" t="s">
        <v>848</v>
      </c>
    </row>
    <row r="3694" spans="1:10" x14ac:dyDescent="0.25">
      <c r="A3694" s="3">
        <f t="shared" si="57"/>
        <v>10065913</v>
      </c>
      <c r="B3694" s="24">
        <v>10065913</v>
      </c>
      <c r="C3694" s="23" t="s">
        <v>937</v>
      </c>
      <c r="D3694" s="24" t="s">
        <v>1</v>
      </c>
      <c r="E3694" s="24" t="s">
        <v>563</v>
      </c>
      <c r="F3694" s="24" t="s">
        <v>61</v>
      </c>
      <c r="G3694" s="24" t="s">
        <v>940</v>
      </c>
      <c r="H3694" s="24" t="s">
        <v>941</v>
      </c>
      <c r="I3694" s="23" t="s">
        <v>8025</v>
      </c>
      <c r="J3694" s="23" t="s">
        <v>847</v>
      </c>
    </row>
    <row r="3695" spans="1:10" x14ac:dyDescent="0.25">
      <c r="A3695" s="3">
        <f t="shared" si="57"/>
        <v>10065921</v>
      </c>
      <c r="B3695" s="24">
        <v>10065921</v>
      </c>
      <c r="C3695" s="23" t="s">
        <v>937</v>
      </c>
      <c r="D3695" s="24" t="s">
        <v>1</v>
      </c>
      <c r="E3695" s="24" t="s">
        <v>563</v>
      </c>
      <c r="F3695" s="24" t="s">
        <v>8026</v>
      </c>
      <c r="G3695" s="24" t="s">
        <v>940</v>
      </c>
      <c r="H3695" s="24" t="s">
        <v>941</v>
      </c>
      <c r="I3695" s="23" t="s">
        <v>8027</v>
      </c>
      <c r="J3695" s="23" t="s">
        <v>767</v>
      </c>
    </row>
    <row r="3696" spans="1:10" x14ac:dyDescent="0.25">
      <c r="A3696" s="3">
        <f t="shared" si="57"/>
        <v>10066129</v>
      </c>
      <c r="B3696" s="24">
        <v>10066129</v>
      </c>
      <c r="C3696" s="23" t="s">
        <v>937</v>
      </c>
      <c r="D3696" s="24" t="s">
        <v>1</v>
      </c>
      <c r="E3696" s="24" t="s">
        <v>563</v>
      </c>
      <c r="F3696" s="24" t="s">
        <v>8028</v>
      </c>
      <c r="G3696" s="24" t="s">
        <v>940</v>
      </c>
      <c r="H3696" s="24" t="s">
        <v>941</v>
      </c>
      <c r="I3696" s="23" t="s">
        <v>8029</v>
      </c>
      <c r="J3696" s="23" t="s">
        <v>767</v>
      </c>
    </row>
    <row r="3697" spans="1:10" x14ac:dyDescent="0.25">
      <c r="A3697" s="3">
        <f t="shared" si="57"/>
        <v>10066308</v>
      </c>
      <c r="B3697" s="24">
        <v>10066308</v>
      </c>
      <c r="C3697" s="23" t="s">
        <v>937</v>
      </c>
      <c r="D3697" s="24" t="s">
        <v>1</v>
      </c>
      <c r="E3697" s="24" t="s">
        <v>563</v>
      </c>
      <c r="F3697" s="24" t="s">
        <v>8030</v>
      </c>
      <c r="G3697" s="24" t="s">
        <v>940</v>
      </c>
      <c r="H3697" s="24" t="s">
        <v>941</v>
      </c>
      <c r="I3697" s="23" t="s">
        <v>8031</v>
      </c>
      <c r="J3697" s="23" t="s">
        <v>856</v>
      </c>
    </row>
    <row r="3698" spans="1:10" x14ac:dyDescent="0.25">
      <c r="A3698" s="3">
        <f t="shared" si="57"/>
        <v>10066566</v>
      </c>
      <c r="B3698" s="24">
        <v>10066566</v>
      </c>
      <c r="C3698" s="23" t="s">
        <v>937</v>
      </c>
      <c r="D3698" s="24" t="s">
        <v>1</v>
      </c>
      <c r="E3698" s="24" t="s">
        <v>563</v>
      </c>
      <c r="F3698" s="24" t="s">
        <v>317</v>
      </c>
      <c r="G3698" s="24" t="s">
        <v>940</v>
      </c>
      <c r="H3698" s="24" t="s">
        <v>941</v>
      </c>
      <c r="I3698" s="23" t="s">
        <v>8032</v>
      </c>
      <c r="J3698" s="23" t="s">
        <v>562</v>
      </c>
    </row>
    <row r="3699" spans="1:10" x14ac:dyDescent="0.25">
      <c r="A3699" s="3">
        <f t="shared" si="57"/>
        <v>10066567</v>
      </c>
      <c r="B3699" s="24">
        <v>10066567</v>
      </c>
      <c r="C3699" s="23" t="s">
        <v>937</v>
      </c>
      <c r="D3699" s="24" t="s">
        <v>1</v>
      </c>
      <c r="E3699" s="24" t="s">
        <v>563</v>
      </c>
      <c r="F3699" s="24" t="s">
        <v>8033</v>
      </c>
      <c r="G3699" s="24" t="s">
        <v>940</v>
      </c>
      <c r="H3699" s="24" t="s">
        <v>941</v>
      </c>
      <c r="I3699" s="23" t="s">
        <v>8034</v>
      </c>
      <c r="J3699" s="23" t="s">
        <v>628</v>
      </c>
    </row>
    <row r="3700" spans="1:10" x14ac:dyDescent="0.25">
      <c r="A3700" s="3">
        <f t="shared" si="57"/>
        <v>10066879</v>
      </c>
      <c r="B3700" s="24">
        <v>10066879</v>
      </c>
      <c r="C3700" s="23" t="s">
        <v>937</v>
      </c>
      <c r="D3700" s="24" t="s">
        <v>1</v>
      </c>
      <c r="E3700" s="24" t="s">
        <v>563</v>
      </c>
      <c r="F3700" s="24" t="s">
        <v>231</v>
      </c>
      <c r="G3700" s="24" t="s">
        <v>940</v>
      </c>
      <c r="H3700" s="24" t="s">
        <v>941</v>
      </c>
      <c r="I3700" s="23" t="s">
        <v>8035</v>
      </c>
      <c r="J3700" s="23" t="s">
        <v>804</v>
      </c>
    </row>
    <row r="3701" spans="1:10" x14ac:dyDescent="0.25">
      <c r="A3701" s="3">
        <f t="shared" si="57"/>
        <v>10066937</v>
      </c>
      <c r="B3701" s="24">
        <v>10066937</v>
      </c>
      <c r="C3701" s="23" t="s">
        <v>937</v>
      </c>
      <c r="D3701" s="24" t="s">
        <v>1</v>
      </c>
      <c r="E3701" s="24" t="s">
        <v>563</v>
      </c>
      <c r="F3701" s="24" t="s">
        <v>469</v>
      </c>
      <c r="G3701" s="24" t="s">
        <v>940</v>
      </c>
      <c r="H3701" s="24" t="s">
        <v>941</v>
      </c>
      <c r="I3701" s="23" t="s">
        <v>8036</v>
      </c>
      <c r="J3701" s="23" t="s">
        <v>628</v>
      </c>
    </row>
    <row r="3702" spans="1:10" x14ac:dyDescent="0.25">
      <c r="A3702" s="3">
        <f t="shared" si="57"/>
        <v>10067000</v>
      </c>
      <c r="B3702" s="24">
        <v>10067000</v>
      </c>
      <c r="C3702" s="23" t="s">
        <v>937</v>
      </c>
      <c r="D3702" s="24" t="s">
        <v>1</v>
      </c>
      <c r="E3702" s="24" t="s">
        <v>563</v>
      </c>
      <c r="F3702" s="24" t="s">
        <v>8037</v>
      </c>
      <c r="G3702" s="24" t="s">
        <v>940</v>
      </c>
      <c r="H3702" s="24" t="s">
        <v>941</v>
      </c>
      <c r="I3702" s="23" t="s">
        <v>8038</v>
      </c>
      <c r="J3702" s="23" t="s">
        <v>847</v>
      </c>
    </row>
    <row r="3703" spans="1:10" x14ac:dyDescent="0.25">
      <c r="A3703" s="3">
        <f t="shared" si="57"/>
        <v>10067018</v>
      </c>
      <c r="B3703" s="24">
        <v>10067018</v>
      </c>
      <c r="C3703" s="23" t="s">
        <v>937</v>
      </c>
      <c r="D3703" s="24" t="s">
        <v>1</v>
      </c>
      <c r="E3703" s="24" t="s">
        <v>563</v>
      </c>
      <c r="F3703" s="24" t="s">
        <v>8039</v>
      </c>
      <c r="G3703" s="24" t="s">
        <v>940</v>
      </c>
      <c r="H3703" s="24" t="s">
        <v>941</v>
      </c>
      <c r="I3703" s="23" t="s">
        <v>8040</v>
      </c>
      <c r="J3703" s="23" t="s">
        <v>888</v>
      </c>
    </row>
    <row r="3704" spans="1:10" x14ac:dyDescent="0.25">
      <c r="A3704" s="3">
        <f t="shared" si="57"/>
        <v>10067041</v>
      </c>
      <c r="B3704" s="24">
        <v>10067041</v>
      </c>
      <c r="C3704" s="23" t="s">
        <v>937</v>
      </c>
      <c r="D3704" s="24" t="s">
        <v>1</v>
      </c>
      <c r="E3704" s="24" t="s">
        <v>563</v>
      </c>
      <c r="F3704" s="24" t="s">
        <v>471</v>
      </c>
      <c r="G3704" s="24" t="s">
        <v>940</v>
      </c>
      <c r="H3704" s="24" t="s">
        <v>941</v>
      </c>
      <c r="I3704" s="23" t="s">
        <v>8041</v>
      </c>
      <c r="J3704" s="23" t="s">
        <v>847</v>
      </c>
    </row>
    <row r="3705" spans="1:10" x14ac:dyDescent="0.25">
      <c r="A3705" s="3">
        <f t="shared" si="57"/>
        <v>10067349</v>
      </c>
      <c r="B3705" s="24">
        <v>10067349</v>
      </c>
      <c r="C3705" s="23" t="s">
        <v>937</v>
      </c>
      <c r="D3705" s="24" t="s">
        <v>1</v>
      </c>
      <c r="E3705" s="24" t="s">
        <v>563</v>
      </c>
      <c r="F3705" s="24" t="s">
        <v>8042</v>
      </c>
      <c r="G3705" s="24" t="s">
        <v>940</v>
      </c>
      <c r="H3705" s="24" t="s">
        <v>941</v>
      </c>
      <c r="I3705" s="23" t="s">
        <v>8043</v>
      </c>
      <c r="J3705" s="23" t="s">
        <v>823</v>
      </c>
    </row>
    <row r="3706" spans="1:10" x14ac:dyDescent="0.25">
      <c r="A3706" s="3">
        <f t="shared" si="57"/>
        <v>10094361</v>
      </c>
      <c r="B3706" s="24">
        <v>10094361</v>
      </c>
      <c r="C3706" s="23" t="s">
        <v>937</v>
      </c>
      <c r="D3706" s="24" t="s">
        <v>1</v>
      </c>
      <c r="E3706" s="24" t="s">
        <v>563</v>
      </c>
      <c r="F3706" s="24" t="s">
        <v>8044</v>
      </c>
      <c r="G3706" s="24" t="s">
        <v>940</v>
      </c>
      <c r="H3706" s="24" t="s">
        <v>941</v>
      </c>
      <c r="I3706" s="23" t="s">
        <v>8045</v>
      </c>
      <c r="J3706" s="23" t="s">
        <v>847</v>
      </c>
    </row>
    <row r="3707" spans="1:10" x14ac:dyDescent="0.25">
      <c r="A3707" s="3">
        <f t="shared" si="57"/>
        <v>10125717</v>
      </c>
      <c r="B3707" s="24">
        <v>10125717</v>
      </c>
      <c r="C3707" s="23" t="s">
        <v>937</v>
      </c>
      <c r="D3707" s="24" t="s">
        <v>1</v>
      </c>
      <c r="E3707" s="24" t="s">
        <v>563</v>
      </c>
      <c r="F3707" s="24" t="s">
        <v>8046</v>
      </c>
      <c r="G3707" s="24" t="s">
        <v>940</v>
      </c>
      <c r="H3707" s="24" t="s">
        <v>941</v>
      </c>
      <c r="I3707" s="23" t="s">
        <v>8047</v>
      </c>
      <c r="J3707" s="23" t="s">
        <v>562</v>
      </c>
    </row>
    <row r="3708" spans="1:10" x14ac:dyDescent="0.25">
      <c r="A3708" s="3">
        <f t="shared" si="57"/>
        <v>10151446</v>
      </c>
      <c r="B3708" s="24">
        <v>10151446</v>
      </c>
      <c r="C3708" s="23" t="s">
        <v>937</v>
      </c>
      <c r="D3708" s="24" t="s">
        <v>1</v>
      </c>
      <c r="E3708" s="24" t="s">
        <v>563</v>
      </c>
      <c r="F3708" s="24" t="s">
        <v>8048</v>
      </c>
      <c r="G3708" s="24" t="s">
        <v>940</v>
      </c>
      <c r="H3708" s="24" t="s">
        <v>941</v>
      </c>
      <c r="I3708" s="23" t="s">
        <v>8049</v>
      </c>
      <c r="J3708" s="23" t="s">
        <v>628</v>
      </c>
    </row>
    <row r="3709" spans="1:10" x14ac:dyDescent="0.25">
      <c r="A3709" s="3">
        <f t="shared" si="57"/>
        <v>10161604</v>
      </c>
      <c r="B3709" s="24">
        <v>10161604</v>
      </c>
      <c r="C3709" s="23" t="s">
        <v>937</v>
      </c>
      <c r="D3709" s="24" t="s">
        <v>1</v>
      </c>
      <c r="E3709" s="24" t="s">
        <v>563</v>
      </c>
      <c r="F3709" s="24" t="s">
        <v>8050</v>
      </c>
      <c r="G3709" s="24" t="s">
        <v>940</v>
      </c>
      <c r="H3709" s="24" t="s">
        <v>941</v>
      </c>
      <c r="I3709" s="23" t="s">
        <v>8051</v>
      </c>
      <c r="J3709" s="23" t="s">
        <v>793</v>
      </c>
    </row>
    <row r="3710" spans="1:10" x14ac:dyDescent="0.25">
      <c r="A3710" s="3">
        <f t="shared" si="57"/>
        <v>10508890</v>
      </c>
      <c r="B3710" s="24">
        <v>10508890</v>
      </c>
      <c r="C3710" s="23" t="s">
        <v>937</v>
      </c>
      <c r="D3710" s="24" t="s">
        <v>1</v>
      </c>
      <c r="E3710" s="24" t="s">
        <v>563</v>
      </c>
      <c r="F3710" s="24" t="s">
        <v>8052</v>
      </c>
      <c r="G3710" s="24" t="s">
        <v>940</v>
      </c>
      <c r="H3710" s="24" t="s">
        <v>941</v>
      </c>
      <c r="I3710" s="23" t="s">
        <v>8053</v>
      </c>
      <c r="J3710" s="23" t="s">
        <v>720</v>
      </c>
    </row>
    <row r="3711" spans="1:10" x14ac:dyDescent="0.25">
      <c r="A3711" s="3">
        <f t="shared" si="57"/>
        <v>10580371</v>
      </c>
      <c r="B3711" s="24">
        <v>10580371</v>
      </c>
      <c r="C3711" s="23" t="s">
        <v>937</v>
      </c>
      <c r="D3711" s="24" t="s">
        <v>1</v>
      </c>
      <c r="E3711" s="24" t="s">
        <v>563</v>
      </c>
      <c r="F3711" s="24" t="s">
        <v>311</v>
      </c>
      <c r="G3711" s="24" t="s">
        <v>940</v>
      </c>
      <c r="H3711" s="24" t="s">
        <v>941</v>
      </c>
      <c r="I3711" s="23" t="s">
        <v>8054</v>
      </c>
      <c r="J3711" s="23" t="s">
        <v>562</v>
      </c>
    </row>
    <row r="3712" spans="1:10" x14ac:dyDescent="0.25">
      <c r="A3712" s="3">
        <f t="shared" si="57"/>
        <v>10678970</v>
      </c>
      <c r="B3712" s="24">
        <v>10678970</v>
      </c>
      <c r="C3712" s="23" t="s">
        <v>937</v>
      </c>
      <c r="D3712" s="24" t="s">
        <v>1</v>
      </c>
      <c r="E3712" s="24" t="s">
        <v>563</v>
      </c>
      <c r="F3712" s="24" t="s">
        <v>8055</v>
      </c>
      <c r="G3712" s="24" t="s">
        <v>940</v>
      </c>
      <c r="H3712" s="24" t="s">
        <v>941</v>
      </c>
      <c r="I3712" s="23" t="s">
        <v>8056</v>
      </c>
      <c r="J3712" s="23" t="s">
        <v>804</v>
      </c>
    </row>
    <row r="3713" spans="1:10" x14ac:dyDescent="0.25">
      <c r="A3713" s="3">
        <f t="shared" si="57"/>
        <v>10679105</v>
      </c>
      <c r="B3713" s="24">
        <v>10679105</v>
      </c>
      <c r="C3713" s="23" t="s">
        <v>937</v>
      </c>
      <c r="D3713" s="24" t="s">
        <v>1</v>
      </c>
      <c r="E3713" s="24" t="s">
        <v>563</v>
      </c>
      <c r="F3713" s="24" t="s">
        <v>8057</v>
      </c>
      <c r="G3713" s="24" t="s">
        <v>940</v>
      </c>
      <c r="H3713" s="24" t="s">
        <v>941</v>
      </c>
      <c r="I3713" s="23" t="s">
        <v>8058</v>
      </c>
      <c r="J3713" s="23" t="s">
        <v>823</v>
      </c>
    </row>
    <row r="3714" spans="1:10" x14ac:dyDescent="0.25">
      <c r="A3714" s="3">
        <f t="shared" si="57"/>
        <v>10835693</v>
      </c>
      <c r="B3714" s="24">
        <v>10835693</v>
      </c>
      <c r="C3714" s="23" t="s">
        <v>937</v>
      </c>
      <c r="D3714" s="24" t="s">
        <v>1</v>
      </c>
      <c r="E3714" s="24" t="s">
        <v>563</v>
      </c>
      <c r="F3714" s="24" t="s">
        <v>8059</v>
      </c>
      <c r="G3714" s="24" t="s">
        <v>940</v>
      </c>
      <c r="H3714" s="24" t="s">
        <v>941</v>
      </c>
      <c r="I3714" s="23" t="s">
        <v>8060</v>
      </c>
      <c r="J3714" s="23" t="s">
        <v>856</v>
      </c>
    </row>
    <row r="3715" spans="1:10" x14ac:dyDescent="0.25">
      <c r="A3715" s="3">
        <f t="shared" ref="A3715:A3778" si="58">+B3715</f>
        <v>10928428</v>
      </c>
      <c r="B3715" s="24">
        <v>10928428</v>
      </c>
      <c r="C3715" s="23" t="s">
        <v>937</v>
      </c>
      <c r="D3715" s="24" t="s">
        <v>1</v>
      </c>
      <c r="E3715" s="24" t="s">
        <v>563</v>
      </c>
      <c r="F3715" s="24" t="s">
        <v>8061</v>
      </c>
      <c r="G3715" s="24" t="s">
        <v>940</v>
      </c>
      <c r="H3715" s="24" t="s">
        <v>941</v>
      </c>
      <c r="I3715" s="23" t="s">
        <v>8062</v>
      </c>
      <c r="J3715" s="23" t="s">
        <v>881</v>
      </c>
    </row>
    <row r="3716" spans="1:10" x14ac:dyDescent="0.25">
      <c r="A3716" s="3">
        <f t="shared" si="58"/>
        <v>10938438</v>
      </c>
      <c r="B3716" s="24">
        <v>10938438</v>
      </c>
      <c r="C3716" s="23" t="s">
        <v>937</v>
      </c>
      <c r="D3716" s="24" t="s">
        <v>1</v>
      </c>
      <c r="E3716" s="24" t="s">
        <v>563</v>
      </c>
      <c r="F3716" s="24" t="s">
        <v>8063</v>
      </c>
      <c r="G3716" s="24" t="s">
        <v>940</v>
      </c>
      <c r="H3716" s="24" t="s">
        <v>941</v>
      </c>
      <c r="I3716" s="23" t="s">
        <v>8064</v>
      </c>
      <c r="J3716" s="23" t="s">
        <v>804</v>
      </c>
    </row>
    <row r="3717" spans="1:10" x14ac:dyDescent="0.25">
      <c r="A3717" s="3">
        <f t="shared" si="58"/>
        <v>10938449</v>
      </c>
      <c r="B3717" s="24">
        <v>10938449</v>
      </c>
      <c r="C3717" s="23" t="s">
        <v>937</v>
      </c>
      <c r="D3717" s="24" t="s">
        <v>1</v>
      </c>
      <c r="E3717" s="24" t="s">
        <v>563</v>
      </c>
      <c r="F3717" s="24" t="s">
        <v>8065</v>
      </c>
      <c r="G3717" s="24" t="s">
        <v>940</v>
      </c>
      <c r="H3717" s="24" t="s">
        <v>941</v>
      </c>
      <c r="I3717" s="23" t="s">
        <v>8066</v>
      </c>
      <c r="J3717" s="23" t="s">
        <v>848</v>
      </c>
    </row>
    <row r="3718" spans="1:10" x14ac:dyDescent="0.25">
      <c r="A3718" s="3">
        <f t="shared" si="58"/>
        <v>10967758</v>
      </c>
      <c r="B3718" s="24">
        <v>10967758</v>
      </c>
      <c r="C3718" s="23" t="s">
        <v>937</v>
      </c>
      <c r="D3718" s="24" t="s">
        <v>1</v>
      </c>
      <c r="E3718" s="24" t="s">
        <v>563</v>
      </c>
      <c r="F3718" s="24" t="s">
        <v>8067</v>
      </c>
      <c r="G3718" s="24" t="s">
        <v>940</v>
      </c>
      <c r="H3718" s="24" t="s">
        <v>941</v>
      </c>
      <c r="I3718" s="23" t="s">
        <v>8068</v>
      </c>
      <c r="J3718" s="23" t="s">
        <v>740</v>
      </c>
    </row>
    <row r="3719" spans="1:10" x14ac:dyDescent="0.25">
      <c r="A3719" s="3">
        <f t="shared" si="58"/>
        <v>10974642</v>
      </c>
      <c r="B3719" s="24">
        <v>10974642</v>
      </c>
      <c r="C3719" s="23" t="s">
        <v>937</v>
      </c>
      <c r="D3719" s="24" t="s">
        <v>1</v>
      </c>
      <c r="E3719" s="24" t="s">
        <v>563</v>
      </c>
      <c r="F3719" s="24" t="s">
        <v>8069</v>
      </c>
      <c r="G3719" s="24" t="s">
        <v>940</v>
      </c>
      <c r="H3719" s="24" t="s">
        <v>941</v>
      </c>
      <c r="I3719" s="23" t="s">
        <v>8070</v>
      </c>
      <c r="J3719" s="23" t="s">
        <v>880</v>
      </c>
    </row>
    <row r="3720" spans="1:10" x14ac:dyDescent="0.25">
      <c r="A3720" s="3">
        <f t="shared" si="58"/>
        <v>10980735</v>
      </c>
      <c r="B3720" s="24">
        <v>10980735</v>
      </c>
      <c r="C3720" s="23" t="s">
        <v>937</v>
      </c>
      <c r="D3720" s="24" t="s">
        <v>1</v>
      </c>
      <c r="E3720" s="24" t="s">
        <v>563</v>
      </c>
      <c r="F3720" s="24" t="s">
        <v>8071</v>
      </c>
      <c r="G3720" s="24" t="s">
        <v>940</v>
      </c>
      <c r="H3720" s="24" t="s">
        <v>941</v>
      </c>
      <c r="I3720" s="23" t="s">
        <v>8072</v>
      </c>
      <c r="J3720" s="23" t="s">
        <v>856</v>
      </c>
    </row>
    <row r="3721" spans="1:10" x14ac:dyDescent="0.25">
      <c r="A3721" s="3">
        <f t="shared" si="58"/>
        <v>10981724</v>
      </c>
      <c r="B3721" s="24">
        <v>10981724</v>
      </c>
      <c r="C3721" s="23" t="s">
        <v>937</v>
      </c>
      <c r="D3721" s="24" t="s">
        <v>1</v>
      </c>
      <c r="E3721" s="24" t="s">
        <v>563</v>
      </c>
      <c r="F3721" s="24" t="s">
        <v>8073</v>
      </c>
      <c r="G3721" s="24" t="s">
        <v>940</v>
      </c>
      <c r="H3721" s="24" t="s">
        <v>941</v>
      </c>
      <c r="I3721" s="23" t="s">
        <v>8074</v>
      </c>
      <c r="J3721" s="23" t="s">
        <v>848</v>
      </c>
    </row>
    <row r="3722" spans="1:10" x14ac:dyDescent="0.25">
      <c r="A3722" s="3">
        <f t="shared" si="58"/>
        <v>10989158</v>
      </c>
      <c r="B3722" s="24">
        <v>10989158</v>
      </c>
      <c r="C3722" s="23" t="s">
        <v>937</v>
      </c>
      <c r="D3722" s="24" t="s">
        <v>1</v>
      </c>
      <c r="E3722" s="24" t="s">
        <v>563</v>
      </c>
      <c r="F3722" s="24" t="s">
        <v>8075</v>
      </c>
      <c r="G3722" s="24" t="s">
        <v>940</v>
      </c>
      <c r="H3722" s="24" t="s">
        <v>941</v>
      </c>
      <c r="I3722" s="23" t="s">
        <v>8076</v>
      </c>
      <c r="J3722" s="23" t="s">
        <v>767</v>
      </c>
    </row>
    <row r="3723" spans="1:10" x14ac:dyDescent="0.25">
      <c r="A3723" s="3">
        <f t="shared" si="58"/>
        <v>10989292</v>
      </c>
      <c r="B3723" s="24">
        <v>10989292</v>
      </c>
      <c r="C3723" s="23" t="s">
        <v>937</v>
      </c>
      <c r="D3723" s="24" t="s">
        <v>1</v>
      </c>
      <c r="E3723" s="24" t="s">
        <v>563</v>
      </c>
      <c r="F3723" s="24" t="s">
        <v>191</v>
      </c>
      <c r="G3723" s="24" t="s">
        <v>940</v>
      </c>
      <c r="H3723" s="24" t="s">
        <v>941</v>
      </c>
      <c r="I3723" s="23" t="s">
        <v>8077</v>
      </c>
      <c r="J3723" s="23" t="s">
        <v>793</v>
      </c>
    </row>
    <row r="3724" spans="1:10" x14ac:dyDescent="0.25">
      <c r="A3724" s="3">
        <f t="shared" si="58"/>
        <v>10989307</v>
      </c>
      <c r="B3724" s="24">
        <v>10989307</v>
      </c>
      <c r="C3724" s="23" t="s">
        <v>937</v>
      </c>
      <c r="D3724" s="24" t="s">
        <v>1</v>
      </c>
      <c r="E3724" s="24" t="s">
        <v>563</v>
      </c>
      <c r="F3724" s="24" t="s">
        <v>176</v>
      </c>
      <c r="G3724" s="24" t="s">
        <v>940</v>
      </c>
      <c r="H3724" s="24" t="s">
        <v>941</v>
      </c>
      <c r="I3724" s="23" t="s">
        <v>8078</v>
      </c>
      <c r="J3724" s="23" t="s">
        <v>784</v>
      </c>
    </row>
    <row r="3725" spans="1:10" x14ac:dyDescent="0.25">
      <c r="A3725" s="3">
        <f t="shared" si="58"/>
        <v>10989333</v>
      </c>
      <c r="B3725" s="24">
        <v>10989333</v>
      </c>
      <c r="C3725" s="23" t="s">
        <v>937</v>
      </c>
      <c r="D3725" s="24" t="s">
        <v>1</v>
      </c>
      <c r="E3725" s="24" t="s">
        <v>563</v>
      </c>
      <c r="F3725" s="24" t="s">
        <v>185</v>
      </c>
      <c r="G3725" s="24" t="s">
        <v>940</v>
      </c>
      <c r="H3725" s="24" t="s">
        <v>941</v>
      </c>
      <c r="I3725" s="23" t="s">
        <v>8079</v>
      </c>
      <c r="J3725" s="23" t="s">
        <v>784</v>
      </c>
    </row>
    <row r="3726" spans="1:10" x14ac:dyDescent="0.25">
      <c r="A3726" s="3">
        <f t="shared" si="58"/>
        <v>10990506</v>
      </c>
      <c r="B3726" s="24">
        <v>10990506</v>
      </c>
      <c r="C3726" s="23" t="s">
        <v>937</v>
      </c>
      <c r="D3726" s="24" t="s">
        <v>1</v>
      </c>
      <c r="E3726" s="24" t="s">
        <v>563</v>
      </c>
      <c r="F3726" s="24" t="s">
        <v>8080</v>
      </c>
      <c r="G3726" s="24" t="s">
        <v>940</v>
      </c>
      <c r="H3726" s="24" t="s">
        <v>941</v>
      </c>
      <c r="I3726" s="23" t="s">
        <v>8081</v>
      </c>
      <c r="J3726" s="23" t="s">
        <v>880</v>
      </c>
    </row>
    <row r="3727" spans="1:10" x14ac:dyDescent="0.25">
      <c r="A3727" s="3">
        <f t="shared" si="58"/>
        <v>10990545</v>
      </c>
      <c r="B3727" s="24">
        <v>10990545</v>
      </c>
      <c r="C3727" s="23" t="s">
        <v>937</v>
      </c>
      <c r="D3727" s="24" t="s">
        <v>1</v>
      </c>
      <c r="E3727" s="24" t="s">
        <v>563</v>
      </c>
      <c r="F3727" s="24" t="s">
        <v>8082</v>
      </c>
      <c r="G3727" s="24" t="s">
        <v>940</v>
      </c>
      <c r="H3727" s="24" t="s">
        <v>941</v>
      </c>
      <c r="I3727" s="23" t="s">
        <v>8083</v>
      </c>
      <c r="J3727" s="23" t="s">
        <v>856</v>
      </c>
    </row>
    <row r="3728" spans="1:10" x14ac:dyDescent="0.25">
      <c r="A3728" s="3">
        <f t="shared" si="58"/>
        <v>10990548</v>
      </c>
      <c r="B3728" s="24">
        <v>10990548</v>
      </c>
      <c r="C3728" s="23" t="s">
        <v>937</v>
      </c>
      <c r="D3728" s="24" t="s">
        <v>1</v>
      </c>
      <c r="E3728" s="24" t="s">
        <v>563</v>
      </c>
      <c r="F3728" s="24" t="s">
        <v>8084</v>
      </c>
      <c r="G3728" s="24" t="s">
        <v>940</v>
      </c>
      <c r="H3728" s="24" t="s">
        <v>941</v>
      </c>
      <c r="I3728" s="23" t="s">
        <v>8085</v>
      </c>
      <c r="J3728" s="23" t="s">
        <v>856</v>
      </c>
    </row>
    <row r="3729" spans="1:10" x14ac:dyDescent="0.25">
      <c r="A3729" s="3">
        <f t="shared" si="58"/>
        <v>10990638</v>
      </c>
      <c r="B3729" s="24">
        <v>10990638</v>
      </c>
      <c r="C3729" s="23" t="s">
        <v>937</v>
      </c>
      <c r="D3729" s="24" t="s">
        <v>1</v>
      </c>
      <c r="E3729" s="24" t="s">
        <v>563</v>
      </c>
      <c r="F3729" s="24" t="s">
        <v>8086</v>
      </c>
      <c r="G3729" s="24" t="s">
        <v>940</v>
      </c>
      <c r="H3729" s="24" t="s">
        <v>941</v>
      </c>
      <c r="I3729" s="23" t="s">
        <v>8087</v>
      </c>
      <c r="J3729" s="23" t="s">
        <v>881</v>
      </c>
    </row>
    <row r="3730" spans="1:10" x14ac:dyDescent="0.25">
      <c r="A3730" s="3">
        <f t="shared" si="58"/>
        <v>10990761</v>
      </c>
      <c r="B3730" s="24">
        <v>10990761</v>
      </c>
      <c r="C3730" s="23" t="s">
        <v>937</v>
      </c>
      <c r="D3730" s="24" t="s">
        <v>1</v>
      </c>
      <c r="E3730" s="24" t="s">
        <v>563</v>
      </c>
      <c r="F3730" s="24" t="s">
        <v>8088</v>
      </c>
      <c r="G3730" s="24" t="s">
        <v>940</v>
      </c>
      <c r="H3730" s="24" t="s">
        <v>941</v>
      </c>
      <c r="I3730" s="23" t="s">
        <v>8089</v>
      </c>
      <c r="J3730" s="23" t="s">
        <v>823</v>
      </c>
    </row>
    <row r="3731" spans="1:10" x14ac:dyDescent="0.25">
      <c r="A3731" s="3">
        <f t="shared" si="58"/>
        <v>10990832</v>
      </c>
      <c r="B3731" s="24">
        <v>10990832</v>
      </c>
      <c r="C3731" s="23" t="s">
        <v>937</v>
      </c>
      <c r="D3731" s="24" t="s">
        <v>1</v>
      </c>
      <c r="E3731" s="24" t="s">
        <v>563</v>
      </c>
      <c r="F3731" s="24" t="s">
        <v>230</v>
      </c>
      <c r="G3731" s="24" t="s">
        <v>940</v>
      </c>
      <c r="H3731" s="24" t="s">
        <v>941</v>
      </c>
      <c r="I3731" s="23" t="s">
        <v>8090</v>
      </c>
      <c r="J3731" s="23" t="s">
        <v>804</v>
      </c>
    </row>
    <row r="3732" spans="1:10" x14ac:dyDescent="0.25">
      <c r="A3732" s="3">
        <f t="shared" si="58"/>
        <v>10990873</v>
      </c>
      <c r="B3732" s="24">
        <v>10990873</v>
      </c>
      <c r="C3732" s="23" t="s">
        <v>937</v>
      </c>
      <c r="D3732" s="24" t="s">
        <v>1</v>
      </c>
      <c r="E3732" s="24" t="s">
        <v>563</v>
      </c>
      <c r="F3732" s="24" t="s">
        <v>8091</v>
      </c>
      <c r="G3732" s="24" t="s">
        <v>940</v>
      </c>
      <c r="H3732" s="24" t="s">
        <v>941</v>
      </c>
      <c r="I3732" s="23" t="s">
        <v>8092</v>
      </c>
      <c r="J3732" s="23" t="s">
        <v>823</v>
      </c>
    </row>
    <row r="3733" spans="1:10" x14ac:dyDescent="0.25">
      <c r="A3733" s="3">
        <f t="shared" si="58"/>
        <v>10990951</v>
      </c>
      <c r="B3733" s="24">
        <v>10990951</v>
      </c>
      <c r="C3733" s="23" t="s">
        <v>937</v>
      </c>
      <c r="D3733" s="24" t="s">
        <v>1</v>
      </c>
      <c r="E3733" s="24" t="s">
        <v>563</v>
      </c>
      <c r="F3733" s="24" t="s">
        <v>8093</v>
      </c>
      <c r="G3733" s="24" t="s">
        <v>940</v>
      </c>
      <c r="H3733" s="24" t="s">
        <v>941</v>
      </c>
      <c r="I3733" s="23" t="s">
        <v>8094</v>
      </c>
      <c r="J3733" s="23" t="s">
        <v>847</v>
      </c>
    </row>
    <row r="3734" spans="1:10" x14ac:dyDescent="0.25">
      <c r="A3734" s="3">
        <f t="shared" si="58"/>
        <v>10991992</v>
      </c>
      <c r="B3734" s="24">
        <v>10991992</v>
      </c>
      <c r="C3734" s="23" t="s">
        <v>937</v>
      </c>
      <c r="D3734" s="24" t="s">
        <v>1</v>
      </c>
      <c r="E3734" s="24" t="s">
        <v>563</v>
      </c>
      <c r="F3734" s="24" t="s">
        <v>8095</v>
      </c>
      <c r="G3734" s="24" t="s">
        <v>940</v>
      </c>
      <c r="H3734" s="24" t="s">
        <v>941</v>
      </c>
      <c r="I3734" s="23" t="s">
        <v>8096</v>
      </c>
      <c r="J3734" s="23" t="s">
        <v>804</v>
      </c>
    </row>
    <row r="3735" spans="1:10" x14ac:dyDescent="0.25">
      <c r="A3735" s="3">
        <f t="shared" si="58"/>
        <v>10992078</v>
      </c>
      <c r="B3735" s="24">
        <v>10992078</v>
      </c>
      <c r="C3735" s="23" t="s">
        <v>937</v>
      </c>
      <c r="D3735" s="24" t="s">
        <v>1</v>
      </c>
      <c r="E3735" s="24" t="s">
        <v>563</v>
      </c>
      <c r="F3735" s="24" t="s">
        <v>8097</v>
      </c>
      <c r="G3735" s="24" t="s">
        <v>940</v>
      </c>
      <c r="H3735" s="24" t="s">
        <v>941</v>
      </c>
      <c r="I3735" s="23" t="s">
        <v>8098</v>
      </c>
      <c r="J3735" s="23" t="s">
        <v>856</v>
      </c>
    </row>
    <row r="3736" spans="1:10" x14ac:dyDescent="0.25">
      <c r="A3736" s="3">
        <f t="shared" si="58"/>
        <v>10993858</v>
      </c>
      <c r="B3736" s="24">
        <v>10993858</v>
      </c>
      <c r="C3736" s="23" t="s">
        <v>937</v>
      </c>
      <c r="D3736" s="24" t="s">
        <v>1</v>
      </c>
      <c r="E3736" s="24" t="s">
        <v>563</v>
      </c>
      <c r="F3736" s="24" t="s">
        <v>8099</v>
      </c>
      <c r="G3736" s="24" t="s">
        <v>940</v>
      </c>
      <c r="H3736" s="24" t="s">
        <v>941</v>
      </c>
      <c r="I3736" s="23" t="s">
        <v>8100</v>
      </c>
      <c r="J3736" s="23" t="s">
        <v>740</v>
      </c>
    </row>
    <row r="3737" spans="1:10" x14ac:dyDescent="0.25">
      <c r="A3737" s="3">
        <f t="shared" si="58"/>
        <v>11021601</v>
      </c>
      <c r="B3737" s="24">
        <v>11021601</v>
      </c>
      <c r="C3737" s="23" t="s">
        <v>937</v>
      </c>
      <c r="D3737" s="24" t="s">
        <v>1</v>
      </c>
      <c r="E3737" s="24" t="s">
        <v>563</v>
      </c>
      <c r="F3737" s="24" t="s">
        <v>8101</v>
      </c>
      <c r="G3737" s="24" t="s">
        <v>940</v>
      </c>
      <c r="H3737" s="24" t="s">
        <v>941</v>
      </c>
      <c r="I3737" s="23" t="s">
        <v>8102</v>
      </c>
      <c r="J3737" s="23" t="s">
        <v>804</v>
      </c>
    </row>
    <row r="3738" spans="1:10" x14ac:dyDescent="0.25">
      <c r="A3738" s="3">
        <f t="shared" si="58"/>
        <v>11037020</v>
      </c>
      <c r="B3738" s="24">
        <v>11037020</v>
      </c>
      <c r="C3738" s="23" t="s">
        <v>937</v>
      </c>
      <c r="D3738" s="24" t="s">
        <v>1</v>
      </c>
      <c r="E3738" s="24" t="s">
        <v>563</v>
      </c>
      <c r="F3738" s="24" t="s">
        <v>8103</v>
      </c>
      <c r="G3738" s="24" t="s">
        <v>940</v>
      </c>
      <c r="H3738" s="24" t="s">
        <v>941</v>
      </c>
      <c r="I3738" s="23" t="s">
        <v>8104</v>
      </c>
      <c r="J3738" s="23" t="s">
        <v>628</v>
      </c>
    </row>
    <row r="3739" spans="1:10" x14ac:dyDescent="0.25">
      <c r="A3739" s="3">
        <f t="shared" si="58"/>
        <v>11039380</v>
      </c>
      <c r="B3739" s="24">
        <v>11039380</v>
      </c>
      <c r="C3739" s="23" t="s">
        <v>937</v>
      </c>
      <c r="D3739" s="24" t="s">
        <v>1</v>
      </c>
      <c r="E3739" s="24" t="s">
        <v>563</v>
      </c>
      <c r="F3739" s="24" t="s">
        <v>8105</v>
      </c>
      <c r="G3739" s="24" t="s">
        <v>940</v>
      </c>
      <c r="H3739" s="24" t="s">
        <v>941</v>
      </c>
      <c r="I3739" s="23" t="s">
        <v>8106</v>
      </c>
      <c r="J3739" s="23" t="s">
        <v>740</v>
      </c>
    </row>
    <row r="3740" spans="1:10" x14ac:dyDescent="0.25">
      <c r="A3740" s="3">
        <f t="shared" si="58"/>
        <v>11070254</v>
      </c>
      <c r="B3740" s="24">
        <v>11070254</v>
      </c>
      <c r="C3740" s="23" t="s">
        <v>937</v>
      </c>
      <c r="D3740" s="24" t="s">
        <v>1</v>
      </c>
      <c r="E3740" s="24" t="s">
        <v>563</v>
      </c>
      <c r="F3740" s="24" t="s">
        <v>8107</v>
      </c>
      <c r="G3740" s="24" t="s">
        <v>940</v>
      </c>
      <c r="H3740" s="24" t="s">
        <v>941</v>
      </c>
      <c r="I3740" s="23" t="s">
        <v>8108</v>
      </c>
      <c r="J3740" s="23" t="s">
        <v>784</v>
      </c>
    </row>
    <row r="3741" spans="1:10" x14ac:dyDescent="0.25">
      <c r="A3741" s="3">
        <f t="shared" si="58"/>
        <v>11100862</v>
      </c>
      <c r="B3741" s="24">
        <v>11100862</v>
      </c>
      <c r="C3741" s="23" t="s">
        <v>937</v>
      </c>
      <c r="D3741" s="24" t="s">
        <v>1</v>
      </c>
      <c r="E3741" s="24" t="s">
        <v>563</v>
      </c>
      <c r="F3741" s="24" t="s">
        <v>8109</v>
      </c>
      <c r="G3741" s="24" t="s">
        <v>940</v>
      </c>
      <c r="H3741" s="24" t="s">
        <v>941</v>
      </c>
      <c r="I3741" s="23" t="s">
        <v>8110</v>
      </c>
      <c r="J3741" s="23" t="s">
        <v>847</v>
      </c>
    </row>
    <row r="3742" spans="1:10" x14ac:dyDescent="0.25">
      <c r="A3742" s="3">
        <f t="shared" si="58"/>
        <v>11101014</v>
      </c>
      <c r="B3742" s="24">
        <v>11101014</v>
      </c>
      <c r="C3742" s="23" t="s">
        <v>937</v>
      </c>
      <c r="D3742" s="24" t="s">
        <v>1</v>
      </c>
      <c r="E3742" s="24" t="s">
        <v>563</v>
      </c>
      <c r="F3742" s="24" t="s">
        <v>8111</v>
      </c>
      <c r="G3742" s="24" t="s">
        <v>940</v>
      </c>
      <c r="H3742" s="24" t="s">
        <v>941</v>
      </c>
      <c r="I3742" s="23" t="s">
        <v>8112</v>
      </c>
      <c r="J3742" s="23" t="s">
        <v>793</v>
      </c>
    </row>
    <row r="3743" spans="1:10" x14ac:dyDescent="0.25">
      <c r="A3743" s="3">
        <f t="shared" si="58"/>
        <v>11101170</v>
      </c>
      <c r="B3743" s="24">
        <v>11101170</v>
      </c>
      <c r="C3743" s="23" t="s">
        <v>937</v>
      </c>
      <c r="D3743" s="24" t="s">
        <v>1</v>
      </c>
      <c r="E3743" s="24" t="s">
        <v>563</v>
      </c>
      <c r="F3743" s="24" t="s">
        <v>374</v>
      </c>
      <c r="G3743" s="24" t="s">
        <v>940</v>
      </c>
      <c r="H3743" s="24" t="s">
        <v>941</v>
      </c>
      <c r="I3743" s="23" t="s">
        <v>8113</v>
      </c>
      <c r="J3743" s="23" t="s">
        <v>866</v>
      </c>
    </row>
    <row r="3744" spans="1:10" x14ac:dyDescent="0.25">
      <c r="A3744" s="3">
        <f t="shared" si="58"/>
        <v>11121110</v>
      </c>
      <c r="B3744" s="24">
        <v>11121110</v>
      </c>
      <c r="C3744" s="23" t="s">
        <v>937</v>
      </c>
      <c r="D3744" s="24" t="s">
        <v>1</v>
      </c>
      <c r="E3744" s="24" t="s">
        <v>563</v>
      </c>
      <c r="F3744" s="24" t="s">
        <v>229</v>
      </c>
      <c r="G3744" s="24" t="s">
        <v>940</v>
      </c>
      <c r="H3744" s="24" t="s">
        <v>941</v>
      </c>
      <c r="I3744" s="23" t="s">
        <v>8114</v>
      </c>
      <c r="J3744" s="23" t="s">
        <v>804</v>
      </c>
    </row>
    <row r="3745" spans="1:10" x14ac:dyDescent="0.25">
      <c r="A3745" s="3">
        <f t="shared" si="58"/>
        <v>11126767</v>
      </c>
      <c r="B3745" s="24">
        <v>11126767</v>
      </c>
      <c r="C3745" s="23" t="s">
        <v>937</v>
      </c>
      <c r="D3745" s="24" t="s">
        <v>1</v>
      </c>
      <c r="E3745" s="24" t="s">
        <v>563</v>
      </c>
      <c r="F3745" s="24" t="s">
        <v>8115</v>
      </c>
      <c r="G3745" s="24" t="s">
        <v>940</v>
      </c>
      <c r="H3745" s="24" t="s">
        <v>941</v>
      </c>
      <c r="I3745" s="23" t="s">
        <v>6852</v>
      </c>
      <c r="J3745" s="23" t="s">
        <v>823</v>
      </c>
    </row>
    <row r="3746" spans="1:10" x14ac:dyDescent="0.25">
      <c r="A3746" s="3">
        <f t="shared" si="58"/>
        <v>11126771</v>
      </c>
      <c r="B3746" s="24">
        <v>11126771</v>
      </c>
      <c r="C3746" s="23" t="s">
        <v>937</v>
      </c>
      <c r="D3746" s="24" t="s">
        <v>1</v>
      </c>
      <c r="E3746" s="24" t="s">
        <v>563</v>
      </c>
      <c r="F3746" s="24" t="s">
        <v>228</v>
      </c>
      <c r="G3746" s="24" t="s">
        <v>940</v>
      </c>
      <c r="H3746" s="24" t="s">
        <v>941</v>
      </c>
      <c r="I3746" s="23" t="s">
        <v>8116</v>
      </c>
      <c r="J3746" s="23" t="s">
        <v>823</v>
      </c>
    </row>
    <row r="3747" spans="1:10" x14ac:dyDescent="0.25">
      <c r="A3747" s="3">
        <f t="shared" si="58"/>
        <v>11126818</v>
      </c>
      <c r="B3747" s="24">
        <v>11126818</v>
      </c>
      <c r="C3747" s="23" t="s">
        <v>937</v>
      </c>
      <c r="D3747" s="24" t="s">
        <v>1</v>
      </c>
      <c r="E3747" s="24" t="s">
        <v>563</v>
      </c>
      <c r="F3747" s="24" t="s">
        <v>8117</v>
      </c>
      <c r="G3747" s="24" t="s">
        <v>940</v>
      </c>
      <c r="H3747" s="24" t="s">
        <v>941</v>
      </c>
      <c r="I3747" s="23" t="s">
        <v>8118</v>
      </c>
      <c r="J3747" s="23" t="s">
        <v>848</v>
      </c>
    </row>
    <row r="3748" spans="1:10" x14ac:dyDescent="0.25">
      <c r="A3748" s="3">
        <f t="shared" si="58"/>
        <v>11147289</v>
      </c>
      <c r="B3748" s="24">
        <v>11147289</v>
      </c>
      <c r="C3748" s="23" t="s">
        <v>937</v>
      </c>
      <c r="D3748" s="24" t="s">
        <v>1</v>
      </c>
      <c r="E3748" s="24" t="s">
        <v>563</v>
      </c>
      <c r="F3748" s="24" t="s">
        <v>226</v>
      </c>
      <c r="G3748" s="24" t="s">
        <v>940</v>
      </c>
      <c r="H3748" s="24" t="s">
        <v>941</v>
      </c>
      <c r="I3748" s="23" t="s">
        <v>8119</v>
      </c>
      <c r="J3748" s="23" t="s">
        <v>823</v>
      </c>
    </row>
    <row r="3749" spans="1:10" x14ac:dyDescent="0.25">
      <c r="A3749" s="3">
        <f t="shared" si="58"/>
        <v>11170653</v>
      </c>
      <c r="B3749" s="24">
        <v>11170653</v>
      </c>
      <c r="C3749" s="23" t="s">
        <v>937</v>
      </c>
      <c r="D3749" s="24" t="s">
        <v>1</v>
      </c>
      <c r="E3749" s="24" t="s">
        <v>563</v>
      </c>
      <c r="F3749" s="24" t="s">
        <v>8120</v>
      </c>
      <c r="G3749" s="24" t="s">
        <v>940</v>
      </c>
      <c r="H3749" s="24" t="s">
        <v>941</v>
      </c>
      <c r="I3749" s="23" t="s">
        <v>8121</v>
      </c>
      <c r="J3749" s="23" t="s">
        <v>880</v>
      </c>
    </row>
    <row r="3750" spans="1:10" x14ac:dyDescent="0.25">
      <c r="A3750" s="3">
        <f t="shared" si="58"/>
        <v>11180212</v>
      </c>
      <c r="B3750" s="24">
        <v>11180212</v>
      </c>
      <c r="C3750" s="23" t="s">
        <v>937</v>
      </c>
      <c r="D3750" s="24" t="s">
        <v>1</v>
      </c>
      <c r="E3750" s="24" t="s">
        <v>563</v>
      </c>
      <c r="F3750" s="24" t="s">
        <v>86</v>
      </c>
      <c r="G3750" s="24" t="s">
        <v>940</v>
      </c>
      <c r="H3750" s="24" t="s">
        <v>941</v>
      </c>
      <c r="I3750" s="23" t="s">
        <v>8122</v>
      </c>
      <c r="J3750" s="23" t="s">
        <v>847</v>
      </c>
    </row>
    <row r="3751" spans="1:10" x14ac:dyDescent="0.25">
      <c r="A3751" s="3">
        <f t="shared" si="58"/>
        <v>11180685</v>
      </c>
      <c r="B3751" s="24">
        <v>11180685</v>
      </c>
      <c r="C3751" s="23" t="s">
        <v>937</v>
      </c>
      <c r="D3751" s="24" t="s">
        <v>1</v>
      </c>
      <c r="E3751" s="24" t="s">
        <v>563</v>
      </c>
      <c r="F3751" s="24" t="s">
        <v>8123</v>
      </c>
      <c r="G3751" s="24" t="s">
        <v>940</v>
      </c>
      <c r="H3751" s="24" t="s">
        <v>941</v>
      </c>
      <c r="I3751" s="23" t="s">
        <v>8124</v>
      </c>
      <c r="J3751" s="23" t="s">
        <v>866</v>
      </c>
    </row>
    <row r="3752" spans="1:10" x14ac:dyDescent="0.25">
      <c r="A3752" s="3">
        <f t="shared" si="58"/>
        <v>11201967</v>
      </c>
      <c r="B3752" s="24">
        <v>11201967</v>
      </c>
      <c r="C3752" s="23" t="s">
        <v>937</v>
      </c>
      <c r="D3752" s="24" t="s">
        <v>1</v>
      </c>
      <c r="E3752" s="24" t="s">
        <v>563</v>
      </c>
      <c r="F3752" s="24" t="s">
        <v>8125</v>
      </c>
      <c r="G3752" s="24" t="s">
        <v>940</v>
      </c>
      <c r="H3752" s="24" t="s">
        <v>941</v>
      </c>
      <c r="I3752" s="23" t="s">
        <v>8126</v>
      </c>
      <c r="J3752" s="23" t="s">
        <v>804</v>
      </c>
    </row>
    <row r="3753" spans="1:10" x14ac:dyDescent="0.25">
      <c r="A3753" s="3">
        <f t="shared" si="58"/>
        <v>11208983</v>
      </c>
      <c r="B3753" s="24">
        <v>11208983</v>
      </c>
      <c r="C3753" s="23" t="s">
        <v>937</v>
      </c>
      <c r="D3753" s="24" t="s">
        <v>1</v>
      </c>
      <c r="E3753" s="24" t="s">
        <v>563</v>
      </c>
      <c r="F3753" s="24" t="s">
        <v>8127</v>
      </c>
      <c r="G3753" s="24" t="s">
        <v>940</v>
      </c>
      <c r="H3753" s="24" t="s">
        <v>941</v>
      </c>
      <c r="I3753" s="23" t="s">
        <v>8128</v>
      </c>
      <c r="J3753" s="23" t="s">
        <v>848</v>
      </c>
    </row>
    <row r="3754" spans="1:10" x14ac:dyDescent="0.25">
      <c r="A3754" s="3">
        <f t="shared" si="58"/>
        <v>12488634</v>
      </c>
      <c r="B3754" s="24">
        <v>12488634</v>
      </c>
      <c r="C3754" s="23" t="s">
        <v>937</v>
      </c>
      <c r="D3754" s="24" t="s">
        <v>1</v>
      </c>
      <c r="E3754" s="24" t="s">
        <v>563</v>
      </c>
      <c r="F3754" s="24" t="s">
        <v>8129</v>
      </c>
      <c r="G3754" s="24" t="s">
        <v>940</v>
      </c>
      <c r="H3754" s="24" t="s">
        <v>941</v>
      </c>
      <c r="I3754" s="23" t="s">
        <v>8130</v>
      </c>
      <c r="J3754" s="23" t="s">
        <v>880</v>
      </c>
    </row>
    <row r="3755" spans="1:10" x14ac:dyDescent="0.25">
      <c r="A3755" s="3">
        <f t="shared" si="58"/>
        <v>12509060</v>
      </c>
      <c r="B3755" s="24">
        <v>12509060</v>
      </c>
      <c r="C3755" s="23" t="s">
        <v>937</v>
      </c>
      <c r="D3755" s="24" t="s">
        <v>1</v>
      </c>
      <c r="E3755" s="24" t="s">
        <v>563</v>
      </c>
      <c r="F3755" s="24" t="s">
        <v>428</v>
      </c>
      <c r="G3755" s="24" t="s">
        <v>940</v>
      </c>
      <c r="H3755" s="24" t="s">
        <v>941</v>
      </c>
      <c r="I3755" s="23" t="s">
        <v>8131</v>
      </c>
      <c r="J3755" s="23" t="s">
        <v>740</v>
      </c>
    </row>
    <row r="3756" spans="1:10" x14ac:dyDescent="0.25">
      <c r="A3756" s="3">
        <f t="shared" si="58"/>
        <v>10064573</v>
      </c>
      <c r="B3756" s="24">
        <v>10064573</v>
      </c>
      <c r="C3756" s="23" t="s">
        <v>937</v>
      </c>
      <c r="D3756" s="24" t="s">
        <v>1</v>
      </c>
      <c r="E3756" s="24" t="s">
        <v>563</v>
      </c>
      <c r="F3756" s="24" t="s">
        <v>8132</v>
      </c>
      <c r="G3756" s="24" t="s">
        <v>940</v>
      </c>
      <c r="H3756" s="24" t="s">
        <v>941</v>
      </c>
      <c r="I3756" s="23" t="s">
        <v>8133</v>
      </c>
      <c r="J3756" s="23" t="s">
        <v>804</v>
      </c>
    </row>
    <row r="3757" spans="1:10" x14ac:dyDescent="0.25">
      <c r="A3757" s="3">
        <f t="shared" si="58"/>
        <v>10064647</v>
      </c>
      <c r="B3757" s="24">
        <v>10064647</v>
      </c>
      <c r="C3757" s="23" t="s">
        <v>937</v>
      </c>
      <c r="D3757" s="24" t="s">
        <v>1</v>
      </c>
      <c r="E3757" s="24" t="s">
        <v>563</v>
      </c>
      <c r="F3757" s="24" t="s">
        <v>8134</v>
      </c>
      <c r="G3757" s="24" t="s">
        <v>940</v>
      </c>
      <c r="H3757" s="24" t="s">
        <v>941</v>
      </c>
      <c r="I3757" s="23" t="s">
        <v>8135</v>
      </c>
      <c r="J3757" s="23" t="s">
        <v>628</v>
      </c>
    </row>
    <row r="3758" spans="1:10" x14ac:dyDescent="0.25">
      <c r="A3758" s="3">
        <f t="shared" si="58"/>
        <v>10064736</v>
      </c>
      <c r="B3758" s="24">
        <v>10064736</v>
      </c>
      <c r="C3758" s="23" t="s">
        <v>937</v>
      </c>
      <c r="D3758" s="24" t="s">
        <v>1</v>
      </c>
      <c r="E3758" s="24" t="s">
        <v>563</v>
      </c>
      <c r="F3758" s="24" t="s">
        <v>8136</v>
      </c>
      <c r="G3758" s="24" t="s">
        <v>940</v>
      </c>
      <c r="H3758" s="24" t="s">
        <v>941</v>
      </c>
      <c r="I3758" s="23" t="s">
        <v>8137</v>
      </c>
      <c r="J3758" s="23" t="s">
        <v>562</v>
      </c>
    </row>
    <row r="3759" spans="1:10" x14ac:dyDescent="0.25">
      <c r="A3759" s="3">
        <f t="shared" si="58"/>
        <v>10065635</v>
      </c>
      <c r="B3759" s="24">
        <v>10065635</v>
      </c>
      <c r="C3759" s="23" t="s">
        <v>937</v>
      </c>
      <c r="D3759" s="24" t="s">
        <v>1</v>
      </c>
      <c r="E3759" s="24" t="s">
        <v>563</v>
      </c>
      <c r="F3759" s="24" t="s">
        <v>8138</v>
      </c>
      <c r="G3759" s="24" t="s">
        <v>940</v>
      </c>
      <c r="H3759" s="24" t="s">
        <v>941</v>
      </c>
      <c r="I3759" s="23" t="s">
        <v>8139</v>
      </c>
      <c r="J3759" s="23" t="s">
        <v>856</v>
      </c>
    </row>
    <row r="3760" spans="1:10" x14ac:dyDescent="0.25">
      <c r="A3760" s="3">
        <f t="shared" si="58"/>
        <v>10065836</v>
      </c>
      <c r="B3760" s="24">
        <v>10065836</v>
      </c>
      <c r="C3760" s="23" t="s">
        <v>937</v>
      </c>
      <c r="D3760" s="24" t="s">
        <v>1</v>
      </c>
      <c r="E3760" s="24" t="s">
        <v>563</v>
      </c>
      <c r="F3760" s="24" t="s">
        <v>8140</v>
      </c>
      <c r="G3760" s="24" t="s">
        <v>940</v>
      </c>
      <c r="H3760" s="24" t="s">
        <v>941</v>
      </c>
      <c r="I3760" s="23" t="s">
        <v>8141</v>
      </c>
      <c r="J3760" s="23" t="s">
        <v>847</v>
      </c>
    </row>
    <row r="3761" spans="1:10" x14ac:dyDescent="0.25">
      <c r="A3761" s="3">
        <f t="shared" si="58"/>
        <v>10066200</v>
      </c>
      <c r="B3761" s="24">
        <v>10066200</v>
      </c>
      <c r="C3761" s="23" t="s">
        <v>937</v>
      </c>
      <c r="D3761" s="24" t="s">
        <v>1</v>
      </c>
      <c r="E3761" s="24" t="s">
        <v>563</v>
      </c>
      <c r="F3761" s="24" t="s">
        <v>8142</v>
      </c>
      <c r="G3761" s="24" t="s">
        <v>940</v>
      </c>
      <c r="H3761" s="24" t="s">
        <v>941</v>
      </c>
      <c r="I3761" s="23" t="s">
        <v>8143</v>
      </c>
      <c r="J3761" s="23" t="s">
        <v>823</v>
      </c>
    </row>
    <row r="3762" spans="1:10" x14ac:dyDescent="0.25">
      <c r="A3762" s="3">
        <f t="shared" si="58"/>
        <v>10066352</v>
      </c>
      <c r="B3762" s="24">
        <v>10066352</v>
      </c>
      <c r="C3762" s="23" t="s">
        <v>937</v>
      </c>
      <c r="D3762" s="24" t="s">
        <v>1</v>
      </c>
      <c r="E3762" s="24" t="s">
        <v>563</v>
      </c>
      <c r="F3762" s="24" t="s">
        <v>8144</v>
      </c>
      <c r="G3762" s="24" t="s">
        <v>940</v>
      </c>
      <c r="H3762" s="24" t="s">
        <v>941</v>
      </c>
      <c r="I3762" s="23" t="s">
        <v>8145</v>
      </c>
      <c r="J3762" s="23" t="s">
        <v>800</v>
      </c>
    </row>
    <row r="3763" spans="1:10" x14ac:dyDescent="0.25">
      <c r="A3763" s="3">
        <f t="shared" si="58"/>
        <v>10066417</v>
      </c>
      <c r="B3763" s="24">
        <v>10066417</v>
      </c>
      <c r="C3763" s="23" t="s">
        <v>937</v>
      </c>
      <c r="D3763" s="24" t="s">
        <v>1</v>
      </c>
      <c r="E3763" s="24" t="s">
        <v>563</v>
      </c>
      <c r="F3763" s="24" t="s">
        <v>8146</v>
      </c>
      <c r="G3763" s="24" t="s">
        <v>940</v>
      </c>
      <c r="H3763" s="24" t="s">
        <v>941</v>
      </c>
      <c r="I3763" s="23" t="s">
        <v>8147</v>
      </c>
      <c r="J3763" s="23" t="e">
        <v>#N/A</v>
      </c>
    </row>
    <row r="3764" spans="1:10" x14ac:dyDescent="0.25">
      <c r="A3764" s="3">
        <f t="shared" si="58"/>
        <v>10066419</v>
      </c>
      <c r="B3764" s="24">
        <v>10066419</v>
      </c>
      <c r="C3764" s="23" t="s">
        <v>937</v>
      </c>
      <c r="D3764" s="24" t="s">
        <v>1</v>
      </c>
      <c r="E3764" s="24" t="s">
        <v>563</v>
      </c>
      <c r="F3764" s="24" t="s">
        <v>8148</v>
      </c>
      <c r="G3764" s="24" t="s">
        <v>940</v>
      </c>
      <c r="H3764" s="24" t="s">
        <v>941</v>
      </c>
      <c r="I3764" s="23" t="s">
        <v>8149</v>
      </c>
      <c r="J3764" s="23" t="s">
        <v>740</v>
      </c>
    </row>
    <row r="3765" spans="1:10" x14ac:dyDescent="0.25">
      <c r="A3765" s="3">
        <f t="shared" si="58"/>
        <v>10066763</v>
      </c>
      <c r="B3765" s="24">
        <v>10066763</v>
      </c>
      <c r="C3765" s="23" t="s">
        <v>937</v>
      </c>
      <c r="D3765" s="24" t="s">
        <v>1</v>
      </c>
      <c r="E3765" s="24" t="s">
        <v>563</v>
      </c>
      <c r="F3765" s="24" t="s">
        <v>8150</v>
      </c>
      <c r="G3765" s="24" t="s">
        <v>940</v>
      </c>
      <c r="H3765" s="24" t="s">
        <v>941</v>
      </c>
      <c r="I3765" s="23" t="s">
        <v>8151</v>
      </c>
      <c r="J3765" s="23" t="s">
        <v>784</v>
      </c>
    </row>
    <row r="3766" spans="1:10" x14ac:dyDescent="0.25">
      <c r="A3766" s="3">
        <f t="shared" si="58"/>
        <v>10066854</v>
      </c>
      <c r="B3766" s="24">
        <v>10066854</v>
      </c>
      <c r="C3766" s="23" t="s">
        <v>937</v>
      </c>
      <c r="D3766" s="24" t="s">
        <v>1</v>
      </c>
      <c r="E3766" s="24" t="s">
        <v>563</v>
      </c>
      <c r="F3766" s="24" t="s">
        <v>8152</v>
      </c>
      <c r="G3766" s="24" t="s">
        <v>940</v>
      </c>
      <c r="H3766" s="24" t="s">
        <v>941</v>
      </c>
      <c r="I3766" s="23" t="s">
        <v>8153</v>
      </c>
      <c r="J3766" s="23" t="s">
        <v>848</v>
      </c>
    </row>
    <row r="3767" spans="1:10" x14ac:dyDescent="0.25">
      <c r="A3767" s="3">
        <f t="shared" si="58"/>
        <v>10094367</v>
      </c>
      <c r="B3767" s="24">
        <v>10094367</v>
      </c>
      <c r="C3767" s="23" t="s">
        <v>937</v>
      </c>
      <c r="D3767" s="24" t="s">
        <v>1</v>
      </c>
      <c r="E3767" s="24" t="s">
        <v>563</v>
      </c>
      <c r="F3767" s="24" t="s">
        <v>8154</v>
      </c>
      <c r="G3767" s="24" t="s">
        <v>940</v>
      </c>
      <c r="H3767" s="24" t="s">
        <v>941</v>
      </c>
      <c r="I3767" s="23" t="s">
        <v>8155</v>
      </c>
      <c r="J3767" s="23" t="s">
        <v>881</v>
      </c>
    </row>
    <row r="3768" spans="1:10" x14ac:dyDescent="0.25">
      <c r="A3768" s="3">
        <f t="shared" si="58"/>
        <v>10137351</v>
      </c>
      <c r="B3768" s="24">
        <v>10137351</v>
      </c>
      <c r="C3768" s="23" t="s">
        <v>937</v>
      </c>
      <c r="D3768" s="24" t="s">
        <v>1</v>
      </c>
      <c r="E3768" s="24" t="s">
        <v>563</v>
      </c>
      <c r="F3768" s="24" t="s">
        <v>8156</v>
      </c>
      <c r="G3768" s="24" t="s">
        <v>940</v>
      </c>
      <c r="H3768" s="24" t="s">
        <v>941</v>
      </c>
      <c r="I3768" s="23" t="s">
        <v>8157</v>
      </c>
      <c r="J3768" s="23" t="s">
        <v>804</v>
      </c>
    </row>
    <row r="3769" spans="1:10" x14ac:dyDescent="0.25">
      <c r="A3769" s="3">
        <f t="shared" si="58"/>
        <v>10152520</v>
      </c>
      <c r="B3769" s="24">
        <v>10152520</v>
      </c>
      <c r="C3769" s="23" t="s">
        <v>937</v>
      </c>
      <c r="D3769" s="24" t="s">
        <v>1</v>
      </c>
      <c r="E3769" s="24" t="s">
        <v>563</v>
      </c>
      <c r="F3769" s="24" t="s">
        <v>8158</v>
      </c>
      <c r="G3769" s="24" t="s">
        <v>940</v>
      </c>
      <c r="H3769" s="24" t="s">
        <v>941</v>
      </c>
      <c r="I3769" s="23" t="s">
        <v>8159</v>
      </c>
      <c r="J3769" s="23" t="s">
        <v>804</v>
      </c>
    </row>
    <row r="3770" spans="1:10" x14ac:dyDescent="0.25">
      <c r="A3770" s="3">
        <f t="shared" si="58"/>
        <v>10581517</v>
      </c>
      <c r="B3770" s="24">
        <v>10581517</v>
      </c>
      <c r="C3770" s="23" t="s">
        <v>937</v>
      </c>
      <c r="D3770" s="24" t="s">
        <v>1</v>
      </c>
      <c r="E3770" s="24" t="s">
        <v>563</v>
      </c>
      <c r="F3770" s="24" t="s">
        <v>8160</v>
      </c>
      <c r="G3770" s="24" t="s">
        <v>940</v>
      </c>
      <c r="H3770" s="24" t="s">
        <v>941</v>
      </c>
      <c r="I3770" s="23" t="s">
        <v>8161</v>
      </c>
      <c r="J3770" s="23" t="s">
        <v>888</v>
      </c>
    </row>
    <row r="3771" spans="1:10" x14ac:dyDescent="0.25">
      <c r="A3771" s="3">
        <f t="shared" si="58"/>
        <v>10784099</v>
      </c>
      <c r="B3771" s="24">
        <v>10784099</v>
      </c>
      <c r="C3771" s="23" t="s">
        <v>937</v>
      </c>
      <c r="D3771" s="24" t="s">
        <v>1</v>
      </c>
      <c r="E3771" s="24" t="s">
        <v>563</v>
      </c>
      <c r="F3771" s="24" t="s">
        <v>8162</v>
      </c>
      <c r="G3771" s="24" t="s">
        <v>940</v>
      </c>
      <c r="H3771" s="24" t="s">
        <v>941</v>
      </c>
      <c r="I3771" s="23" t="s">
        <v>8163</v>
      </c>
      <c r="J3771" s="23" t="s">
        <v>888</v>
      </c>
    </row>
    <row r="3772" spans="1:10" x14ac:dyDescent="0.25">
      <c r="A3772" s="3">
        <f t="shared" si="58"/>
        <v>10926266</v>
      </c>
      <c r="B3772" s="24">
        <v>10926266</v>
      </c>
      <c r="C3772" s="23" t="s">
        <v>937</v>
      </c>
      <c r="D3772" s="24" t="s">
        <v>1</v>
      </c>
      <c r="E3772" s="24" t="s">
        <v>563</v>
      </c>
      <c r="F3772" s="24" t="s">
        <v>8164</v>
      </c>
      <c r="G3772" s="24" t="s">
        <v>940</v>
      </c>
      <c r="H3772" s="24" t="s">
        <v>941</v>
      </c>
      <c r="I3772" s="23" t="s">
        <v>8165</v>
      </c>
      <c r="J3772" s="23" t="s">
        <v>823</v>
      </c>
    </row>
    <row r="3773" spans="1:10" x14ac:dyDescent="0.25">
      <c r="A3773" s="3">
        <f t="shared" si="58"/>
        <v>10935379</v>
      </c>
      <c r="B3773" s="24">
        <v>10935379</v>
      </c>
      <c r="C3773" s="23" t="s">
        <v>937</v>
      </c>
      <c r="D3773" s="24" t="s">
        <v>1</v>
      </c>
      <c r="E3773" s="24" t="s">
        <v>563</v>
      </c>
      <c r="F3773" s="24" t="s">
        <v>8166</v>
      </c>
      <c r="G3773" s="24" t="s">
        <v>940</v>
      </c>
      <c r="H3773" s="24" t="s">
        <v>941</v>
      </c>
      <c r="I3773" s="23" t="s">
        <v>8167</v>
      </c>
      <c r="J3773" s="23" t="s">
        <v>800</v>
      </c>
    </row>
    <row r="3774" spans="1:10" x14ac:dyDescent="0.25">
      <c r="A3774" s="3">
        <f t="shared" si="58"/>
        <v>10937691</v>
      </c>
      <c r="B3774" s="24">
        <v>10937691</v>
      </c>
      <c r="C3774" s="23" t="s">
        <v>937</v>
      </c>
      <c r="D3774" s="24" t="s">
        <v>1</v>
      </c>
      <c r="E3774" s="24" t="s">
        <v>563</v>
      </c>
      <c r="F3774" s="24" t="s">
        <v>8168</v>
      </c>
      <c r="G3774" s="24" t="s">
        <v>940</v>
      </c>
      <c r="H3774" s="24" t="s">
        <v>941</v>
      </c>
      <c r="I3774" s="23" t="s">
        <v>8169</v>
      </c>
      <c r="J3774" s="23" t="s">
        <v>897</v>
      </c>
    </row>
    <row r="3775" spans="1:10" x14ac:dyDescent="0.25">
      <c r="A3775" s="3">
        <f t="shared" si="58"/>
        <v>10947036</v>
      </c>
      <c r="B3775" s="24">
        <v>10947036</v>
      </c>
      <c r="C3775" s="23" t="s">
        <v>937</v>
      </c>
      <c r="D3775" s="24" t="s">
        <v>1</v>
      </c>
      <c r="E3775" s="24" t="s">
        <v>563</v>
      </c>
      <c r="F3775" s="24" t="s">
        <v>8170</v>
      </c>
      <c r="G3775" s="24" t="s">
        <v>940</v>
      </c>
      <c r="H3775" s="24" t="s">
        <v>941</v>
      </c>
      <c r="I3775" s="23" t="s">
        <v>8171</v>
      </c>
      <c r="J3775" s="23" t="s">
        <v>804</v>
      </c>
    </row>
    <row r="3776" spans="1:10" x14ac:dyDescent="0.25">
      <c r="A3776" s="3">
        <f t="shared" si="58"/>
        <v>10967764</v>
      </c>
      <c r="B3776" s="24">
        <v>10967764</v>
      </c>
      <c r="C3776" s="23" t="s">
        <v>937</v>
      </c>
      <c r="D3776" s="24" t="s">
        <v>1</v>
      </c>
      <c r="E3776" s="24" t="s">
        <v>563</v>
      </c>
      <c r="F3776" s="24" t="s">
        <v>8172</v>
      </c>
      <c r="G3776" s="24" t="s">
        <v>940</v>
      </c>
      <c r="H3776" s="24" t="s">
        <v>941</v>
      </c>
      <c r="I3776" s="23" t="s">
        <v>8173</v>
      </c>
      <c r="J3776" s="23" t="s">
        <v>847</v>
      </c>
    </row>
    <row r="3777" spans="1:10" x14ac:dyDescent="0.25">
      <c r="A3777" s="3">
        <f t="shared" si="58"/>
        <v>10975506</v>
      </c>
      <c r="B3777" s="24">
        <v>10975506</v>
      </c>
      <c r="C3777" s="23" t="s">
        <v>937</v>
      </c>
      <c r="D3777" s="24" t="s">
        <v>1</v>
      </c>
      <c r="E3777" s="24" t="s">
        <v>563</v>
      </c>
      <c r="F3777" s="24" t="s">
        <v>8174</v>
      </c>
      <c r="G3777" s="24" t="s">
        <v>940</v>
      </c>
      <c r="H3777" s="24" t="s">
        <v>941</v>
      </c>
      <c r="I3777" s="23" t="s">
        <v>8175</v>
      </c>
      <c r="J3777" s="23" t="s">
        <v>740</v>
      </c>
    </row>
    <row r="3778" spans="1:10" x14ac:dyDescent="0.25">
      <c r="A3778" s="3">
        <f t="shared" si="58"/>
        <v>10989055</v>
      </c>
      <c r="B3778" s="24">
        <v>10989055</v>
      </c>
      <c r="C3778" s="23" t="s">
        <v>937</v>
      </c>
      <c r="D3778" s="24" t="s">
        <v>1</v>
      </c>
      <c r="E3778" s="24" t="s">
        <v>563</v>
      </c>
      <c r="F3778" s="24" t="s">
        <v>8176</v>
      </c>
      <c r="G3778" s="24" t="s">
        <v>940</v>
      </c>
      <c r="H3778" s="24" t="s">
        <v>941</v>
      </c>
      <c r="I3778" s="23" t="s">
        <v>8177</v>
      </c>
      <c r="J3778" s="23" t="s">
        <v>844</v>
      </c>
    </row>
    <row r="3779" spans="1:10" x14ac:dyDescent="0.25">
      <c r="A3779" s="3">
        <f t="shared" ref="A3779:A3842" si="59">+B3779</f>
        <v>10989163</v>
      </c>
      <c r="B3779" s="24">
        <v>10989163</v>
      </c>
      <c r="C3779" s="23" t="s">
        <v>937</v>
      </c>
      <c r="D3779" s="24" t="s">
        <v>1</v>
      </c>
      <c r="E3779" s="24" t="s">
        <v>563</v>
      </c>
      <c r="F3779" s="24" t="s">
        <v>8178</v>
      </c>
      <c r="G3779" s="24" t="s">
        <v>940</v>
      </c>
      <c r="H3779" s="24" t="s">
        <v>941</v>
      </c>
      <c r="I3779" s="23" t="s">
        <v>8179</v>
      </c>
      <c r="J3779" s="23" t="s">
        <v>847</v>
      </c>
    </row>
    <row r="3780" spans="1:10" x14ac:dyDescent="0.25">
      <c r="A3780" s="3">
        <f t="shared" si="59"/>
        <v>10989170</v>
      </c>
      <c r="B3780" s="24">
        <v>10989170</v>
      </c>
      <c r="C3780" s="23" t="s">
        <v>937</v>
      </c>
      <c r="D3780" s="24" t="s">
        <v>1</v>
      </c>
      <c r="E3780" s="24" t="s">
        <v>563</v>
      </c>
      <c r="F3780" s="24" t="s">
        <v>8180</v>
      </c>
      <c r="G3780" s="24" t="s">
        <v>940</v>
      </c>
      <c r="H3780" s="24" t="s">
        <v>941</v>
      </c>
      <c r="I3780" s="23" t="s">
        <v>8181</v>
      </c>
      <c r="J3780" s="23" t="s">
        <v>847</v>
      </c>
    </row>
    <row r="3781" spans="1:10" x14ac:dyDescent="0.25">
      <c r="A3781" s="3">
        <f t="shared" si="59"/>
        <v>10989174</v>
      </c>
      <c r="B3781" s="24">
        <v>10989174</v>
      </c>
      <c r="C3781" s="23" t="s">
        <v>937</v>
      </c>
      <c r="D3781" s="24" t="s">
        <v>1</v>
      </c>
      <c r="E3781" s="24" t="s">
        <v>563</v>
      </c>
      <c r="F3781" s="24" t="s">
        <v>8182</v>
      </c>
      <c r="G3781" s="24" t="s">
        <v>940</v>
      </c>
      <c r="H3781" s="24" t="s">
        <v>941</v>
      </c>
      <c r="I3781" s="23" t="s">
        <v>8183</v>
      </c>
      <c r="J3781" s="23" t="s">
        <v>847</v>
      </c>
    </row>
    <row r="3782" spans="1:10" x14ac:dyDescent="0.25">
      <c r="A3782" s="3">
        <f t="shared" si="59"/>
        <v>10989191</v>
      </c>
      <c r="B3782" s="24">
        <v>10989191</v>
      </c>
      <c r="C3782" s="23" t="s">
        <v>937</v>
      </c>
      <c r="D3782" s="24" t="s">
        <v>1</v>
      </c>
      <c r="E3782" s="24" t="s">
        <v>563</v>
      </c>
      <c r="F3782" s="24" t="s">
        <v>8184</v>
      </c>
      <c r="G3782" s="24" t="s">
        <v>940</v>
      </c>
      <c r="H3782" s="24" t="s">
        <v>941</v>
      </c>
      <c r="I3782" s="23" t="s">
        <v>8185</v>
      </c>
      <c r="J3782" s="23" t="s">
        <v>720</v>
      </c>
    </row>
    <row r="3783" spans="1:10" x14ac:dyDescent="0.25">
      <c r="A3783" s="3">
        <f t="shared" si="59"/>
        <v>10989229</v>
      </c>
      <c r="B3783" s="24">
        <v>10989229</v>
      </c>
      <c r="C3783" s="23" t="s">
        <v>937</v>
      </c>
      <c r="D3783" s="24" t="s">
        <v>1</v>
      </c>
      <c r="E3783" s="24" t="s">
        <v>563</v>
      </c>
      <c r="F3783" s="24" t="s">
        <v>8186</v>
      </c>
      <c r="G3783" s="24" t="s">
        <v>940</v>
      </c>
      <c r="H3783" s="24" t="s">
        <v>941</v>
      </c>
      <c r="I3783" s="23" t="s">
        <v>8187</v>
      </c>
      <c r="J3783" s="23" t="s">
        <v>793</v>
      </c>
    </row>
    <row r="3784" spans="1:10" x14ac:dyDescent="0.25">
      <c r="A3784" s="3">
        <f t="shared" si="59"/>
        <v>10989276</v>
      </c>
      <c r="B3784" s="24">
        <v>10989276</v>
      </c>
      <c r="C3784" s="23" t="s">
        <v>937</v>
      </c>
      <c r="D3784" s="24" t="s">
        <v>1</v>
      </c>
      <c r="E3784" s="24" t="s">
        <v>563</v>
      </c>
      <c r="F3784" s="24" t="s">
        <v>8188</v>
      </c>
      <c r="G3784" s="24" t="s">
        <v>940</v>
      </c>
      <c r="H3784" s="24" t="s">
        <v>941</v>
      </c>
      <c r="I3784" s="23" t="s">
        <v>8189</v>
      </c>
      <c r="J3784" s="23" t="s">
        <v>767</v>
      </c>
    </row>
    <row r="3785" spans="1:10" x14ac:dyDescent="0.25">
      <c r="A3785" s="3">
        <f t="shared" si="59"/>
        <v>10990886</v>
      </c>
      <c r="B3785" s="24">
        <v>10990886</v>
      </c>
      <c r="C3785" s="23" t="s">
        <v>937</v>
      </c>
      <c r="D3785" s="24" t="s">
        <v>1</v>
      </c>
      <c r="E3785" s="24" t="s">
        <v>563</v>
      </c>
      <c r="F3785" s="24" t="s">
        <v>8190</v>
      </c>
      <c r="G3785" s="24" t="s">
        <v>940</v>
      </c>
      <c r="H3785" s="24" t="s">
        <v>941</v>
      </c>
      <c r="I3785" s="23" t="s">
        <v>8191</v>
      </c>
      <c r="J3785" s="23" t="s">
        <v>804</v>
      </c>
    </row>
    <row r="3786" spans="1:10" x14ac:dyDescent="0.25">
      <c r="A3786" s="3">
        <f t="shared" si="59"/>
        <v>10991548</v>
      </c>
      <c r="B3786" s="24">
        <v>10991548</v>
      </c>
      <c r="C3786" s="23" t="s">
        <v>937</v>
      </c>
      <c r="D3786" s="24" t="s">
        <v>1</v>
      </c>
      <c r="E3786" s="24" t="s">
        <v>563</v>
      </c>
      <c r="F3786" s="24" t="s">
        <v>8192</v>
      </c>
      <c r="G3786" s="24" t="s">
        <v>940</v>
      </c>
      <c r="H3786" s="24" t="s">
        <v>941</v>
      </c>
      <c r="I3786" s="23" t="s">
        <v>8193</v>
      </c>
      <c r="J3786" s="23" t="s">
        <v>823</v>
      </c>
    </row>
    <row r="3787" spans="1:10" x14ac:dyDescent="0.25">
      <c r="A3787" s="3">
        <f t="shared" si="59"/>
        <v>10991853</v>
      </c>
      <c r="B3787" s="24">
        <v>10991853</v>
      </c>
      <c r="C3787" s="23" t="s">
        <v>937</v>
      </c>
      <c r="D3787" s="24" t="s">
        <v>1</v>
      </c>
      <c r="E3787" s="24" t="s">
        <v>563</v>
      </c>
      <c r="F3787" s="24" t="s">
        <v>8194</v>
      </c>
      <c r="G3787" s="24" t="s">
        <v>940</v>
      </c>
      <c r="H3787" s="24" t="s">
        <v>941</v>
      </c>
      <c r="I3787" s="23" t="s">
        <v>8195</v>
      </c>
      <c r="J3787" s="23" t="s">
        <v>562</v>
      </c>
    </row>
    <row r="3788" spans="1:10" x14ac:dyDescent="0.25">
      <c r="A3788" s="3">
        <f t="shared" si="59"/>
        <v>10991883</v>
      </c>
      <c r="B3788" s="24">
        <v>10991883</v>
      </c>
      <c r="C3788" s="23" t="s">
        <v>937</v>
      </c>
      <c r="D3788" s="24" t="s">
        <v>1</v>
      </c>
      <c r="E3788" s="24" t="s">
        <v>563</v>
      </c>
      <c r="F3788" s="24" t="s">
        <v>8196</v>
      </c>
      <c r="G3788" s="24" t="s">
        <v>940</v>
      </c>
      <c r="H3788" s="24" t="s">
        <v>941</v>
      </c>
      <c r="I3788" s="23" t="s">
        <v>8197</v>
      </c>
      <c r="J3788" s="23" t="s">
        <v>562</v>
      </c>
    </row>
    <row r="3789" spans="1:10" x14ac:dyDescent="0.25">
      <c r="A3789" s="3">
        <f t="shared" si="59"/>
        <v>10992138</v>
      </c>
      <c r="B3789" s="24">
        <v>10992138</v>
      </c>
      <c r="C3789" s="23" t="s">
        <v>937</v>
      </c>
      <c r="D3789" s="24" t="s">
        <v>1</v>
      </c>
      <c r="E3789" s="24" t="s">
        <v>563</v>
      </c>
      <c r="F3789" s="24" t="s">
        <v>8198</v>
      </c>
      <c r="G3789" s="24" t="s">
        <v>940</v>
      </c>
      <c r="H3789" s="24" t="s">
        <v>941</v>
      </c>
      <c r="I3789" s="23" t="s">
        <v>8199</v>
      </c>
      <c r="J3789" s="23" t="s">
        <v>848</v>
      </c>
    </row>
    <row r="3790" spans="1:10" x14ac:dyDescent="0.25">
      <c r="A3790" s="3">
        <f t="shared" si="59"/>
        <v>10993731</v>
      </c>
      <c r="B3790" s="24">
        <v>10993731</v>
      </c>
      <c r="C3790" s="23" t="s">
        <v>937</v>
      </c>
      <c r="D3790" s="24" t="s">
        <v>1</v>
      </c>
      <c r="E3790" s="24" t="s">
        <v>563</v>
      </c>
      <c r="F3790" s="24" t="s">
        <v>8200</v>
      </c>
      <c r="G3790" s="24" t="s">
        <v>940</v>
      </c>
      <c r="H3790" s="24" t="s">
        <v>941</v>
      </c>
      <c r="I3790" s="23" t="s">
        <v>8201</v>
      </c>
      <c r="J3790" s="23" t="s">
        <v>866</v>
      </c>
    </row>
    <row r="3791" spans="1:10" x14ac:dyDescent="0.25">
      <c r="A3791" s="3">
        <f t="shared" si="59"/>
        <v>10993809</v>
      </c>
      <c r="B3791" s="24">
        <v>10993809</v>
      </c>
      <c r="C3791" s="23" t="s">
        <v>937</v>
      </c>
      <c r="D3791" s="24" t="s">
        <v>1</v>
      </c>
      <c r="E3791" s="24" t="s">
        <v>563</v>
      </c>
      <c r="F3791" s="24" t="s">
        <v>8202</v>
      </c>
      <c r="G3791" s="24" t="s">
        <v>940</v>
      </c>
      <c r="H3791" s="24" t="s">
        <v>941</v>
      </c>
      <c r="I3791" s="23" t="s">
        <v>8203</v>
      </c>
      <c r="J3791" s="23" t="s">
        <v>866</v>
      </c>
    </row>
    <row r="3792" spans="1:10" x14ac:dyDescent="0.25">
      <c r="A3792" s="3">
        <f t="shared" si="59"/>
        <v>10994222</v>
      </c>
      <c r="B3792" s="24">
        <v>10994222</v>
      </c>
      <c r="C3792" s="23" t="s">
        <v>937</v>
      </c>
      <c r="D3792" s="24" t="s">
        <v>1</v>
      </c>
      <c r="E3792" s="24" t="s">
        <v>563</v>
      </c>
      <c r="F3792" s="24" t="s">
        <v>8204</v>
      </c>
      <c r="G3792" s="24" t="s">
        <v>940</v>
      </c>
      <c r="H3792" s="24" t="s">
        <v>941</v>
      </c>
      <c r="I3792" s="23" t="s">
        <v>8205</v>
      </c>
      <c r="J3792" s="23" t="s">
        <v>866</v>
      </c>
    </row>
    <row r="3793" spans="1:10" x14ac:dyDescent="0.25">
      <c r="A3793" s="3">
        <f t="shared" si="59"/>
        <v>11032837</v>
      </c>
      <c r="B3793" s="24">
        <v>11032837</v>
      </c>
      <c r="C3793" s="23" t="s">
        <v>937</v>
      </c>
      <c r="D3793" s="24" t="s">
        <v>1</v>
      </c>
      <c r="E3793" s="24" t="s">
        <v>563</v>
      </c>
      <c r="F3793" s="24" t="s">
        <v>8206</v>
      </c>
      <c r="G3793" s="24" t="s">
        <v>940</v>
      </c>
      <c r="H3793" s="24" t="s">
        <v>941</v>
      </c>
      <c r="I3793" s="23" t="s">
        <v>8207</v>
      </c>
      <c r="J3793" s="23" t="s">
        <v>562</v>
      </c>
    </row>
    <row r="3794" spans="1:10" x14ac:dyDescent="0.25">
      <c r="A3794" s="3">
        <f t="shared" si="59"/>
        <v>11040880</v>
      </c>
      <c r="B3794" s="24">
        <v>11040880</v>
      </c>
      <c r="C3794" s="23" t="s">
        <v>937</v>
      </c>
      <c r="D3794" s="24" t="s">
        <v>1</v>
      </c>
      <c r="E3794" s="24" t="s">
        <v>563</v>
      </c>
      <c r="F3794" s="24" t="s">
        <v>8208</v>
      </c>
      <c r="G3794" s="24" t="s">
        <v>940</v>
      </c>
      <c r="H3794" s="24" t="s">
        <v>941</v>
      </c>
      <c r="I3794" s="23" t="s">
        <v>8209</v>
      </c>
      <c r="J3794" s="23" t="s">
        <v>847</v>
      </c>
    </row>
    <row r="3795" spans="1:10" x14ac:dyDescent="0.25">
      <c r="A3795" s="3">
        <f t="shared" si="59"/>
        <v>11059230</v>
      </c>
      <c r="B3795" s="24">
        <v>11059230</v>
      </c>
      <c r="C3795" s="23" t="s">
        <v>937</v>
      </c>
      <c r="D3795" s="24" t="s">
        <v>1</v>
      </c>
      <c r="E3795" s="24" t="s">
        <v>563</v>
      </c>
      <c r="F3795" s="24" t="s">
        <v>8210</v>
      </c>
      <c r="G3795" s="24" t="s">
        <v>940</v>
      </c>
      <c r="H3795" s="24" t="s">
        <v>941</v>
      </c>
      <c r="I3795" s="23" t="s">
        <v>8211</v>
      </c>
      <c r="J3795" s="23" t="s">
        <v>740</v>
      </c>
    </row>
    <row r="3796" spans="1:10" x14ac:dyDescent="0.25">
      <c r="A3796" s="3">
        <f t="shared" si="59"/>
        <v>11068730</v>
      </c>
      <c r="B3796" s="24">
        <v>11068730</v>
      </c>
      <c r="C3796" s="23" t="s">
        <v>937</v>
      </c>
      <c r="D3796" s="24" t="s">
        <v>1</v>
      </c>
      <c r="E3796" s="24" t="s">
        <v>563</v>
      </c>
      <c r="F3796" s="24" t="s">
        <v>8212</v>
      </c>
      <c r="G3796" s="24" t="s">
        <v>940</v>
      </c>
      <c r="H3796" s="24" t="s">
        <v>941</v>
      </c>
      <c r="I3796" s="23" t="s">
        <v>8213</v>
      </c>
      <c r="J3796" s="23" t="s">
        <v>740</v>
      </c>
    </row>
    <row r="3797" spans="1:10" x14ac:dyDescent="0.25">
      <c r="A3797" s="3">
        <f t="shared" si="59"/>
        <v>11070225</v>
      </c>
      <c r="B3797" s="24">
        <v>11070225</v>
      </c>
      <c r="C3797" s="23" t="s">
        <v>937</v>
      </c>
      <c r="D3797" s="24" t="s">
        <v>1</v>
      </c>
      <c r="E3797" s="24" t="s">
        <v>563</v>
      </c>
      <c r="F3797" s="24" t="s">
        <v>8214</v>
      </c>
      <c r="G3797" s="24" t="s">
        <v>940</v>
      </c>
      <c r="H3797" s="24" t="s">
        <v>941</v>
      </c>
      <c r="I3797" s="23" t="s">
        <v>8215</v>
      </c>
      <c r="J3797" s="23" t="s">
        <v>847</v>
      </c>
    </row>
    <row r="3798" spans="1:10" x14ac:dyDescent="0.25">
      <c r="A3798" s="3">
        <f t="shared" si="59"/>
        <v>11070262</v>
      </c>
      <c r="B3798" s="24">
        <v>11070262</v>
      </c>
      <c r="C3798" s="23" t="s">
        <v>937</v>
      </c>
      <c r="D3798" s="24" t="s">
        <v>1</v>
      </c>
      <c r="E3798" s="24" t="s">
        <v>563</v>
      </c>
      <c r="F3798" s="24" t="s">
        <v>8216</v>
      </c>
      <c r="G3798" s="24" t="s">
        <v>940</v>
      </c>
      <c r="H3798" s="24" t="s">
        <v>941</v>
      </c>
      <c r="I3798" s="23" t="s">
        <v>8217</v>
      </c>
      <c r="J3798" s="23" t="s">
        <v>847</v>
      </c>
    </row>
    <row r="3799" spans="1:10" x14ac:dyDescent="0.25">
      <c r="A3799" s="3">
        <f t="shared" si="59"/>
        <v>11107595</v>
      </c>
      <c r="B3799" s="24">
        <v>11107595</v>
      </c>
      <c r="C3799" s="23" t="s">
        <v>937</v>
      </c>
      <c r="D3799" s="24" t="s">
        <v>1</v>
      </c>
      <c r="E3799" s="24" t="s">
        <v>563</v>
      </c>
      <c r="F3799" s="24" t="s">
        <v>8218</v>
      </c>
      <c r="G3799" s="24" t="s">
        <v>940</v>
      </c>
      <c r="H3799" s="24" t="s">
        <v>941</v>
      </c>
      <c r="I3799" s="23" t="s">
        <v>8219</v>
      </c>
      <c r="J3799" s="23" t="s">
        <v>800</v>
      </c>
    </row>
    <row r="3800" spans="1:10" x14ac:dyDescent="0.25">
      <c r="A3800" s="3">
        <f t="shared" si="59"/>
        <v>11109512</v>
      </c>
      <c r="B3800" s="24">
        <v>11109512</v>
      </c>
      <c r="C3800" s="23" t="s">
        <v>937</v>
      </c>
      <c r="D3800" s="24" t="s">
        <v>1</v>
      </c>
      <c r="E3800" s="24" t="s">
        <v>563</v>
      </c>
      <c r="F3800" s="24" t="s">
        <v>8220</v>
      </c>
      <c r="G3800" s="24" t="s">
        <v>940</v>
      </c>
      <c r="H3800" s="24" t="s">
        <v>941</v>
      </c>
      <c r="I3800" s="23" t="s">
        <v>8221</v>
      </c>
      <c r="J3800" s="23" t="s">
        <v>562</v>
      </c>
    </row>
    <row r="3801" spans="1:10" x14ac:dyDescent="0.25">
      <c r="A3801" s="3">
        <f t="shared" si="59"/>
        <v>11122387</v>
      </c>
      <c r="B3801" s="24">
        <v>11122387</v>
      </c>
      <c r="C3801" s="23" t="s">
        <v>937</v>
      </c>
      <c r="D3801" s="24" t="s">
        <v>1</v>
      </c>
      <c r="E3801" s="24" t="s">
        <v>563</v>
      </c>
      <c r="F3801" s="24" t="s">
        <v>8222</v>
      </c>
      <c r="G3801" s="24" t="s">
        <v>940</v>
      </c>
      <c r="H3801" s="24" t="s">
        <v>941</v>
      </c>
      <c r="I3801" s="23" t="s">
        <v>8223</v>
      </c>
      <c r="J3801" s="23" t="s">
        <v>720</v>
      </c>
    </row>
    <row r="3802" spans="1:10" x14ac:dyDescent="0.25">
      <c r="A3802" s="3">
        <f t="shared" si="59"/>
        <v>11139201</v>
      </c>
      <c r="B3802" s="24">
        <v>11139201</v>
      </c>
      <c r="C3802" s="23" t="s">
        <v>937</v>
      </c>
      <c r="D3802" s="24" t="s">
        <v>1</v>
      </c>
      <c r="E3802" s="24" t="s">
        <v>563</v>
      </c>
      <c r="F3802" s="24" t="s">
        <v>8224</v>
      </c>
      <c r="G3802" s="24" t="s">
        <v>940</v>
      </c>
      <c r="H3802" s="24" t="s">
        <v>941</v>
      </c>
      <c r="I3802" s="23" t="s">
        <v>8225</v>
      </c>
      <c r="J3802" s="23" t="s">
        <v>562</v>
      </c>
    </row>
    <row r="3803" spans="1:10" x14ac:dyDescent="0.25">
      <c r="A3803" s="3">
        <f t="shared" si="59"/>
        <v>11141458</v>
      </c>
      <c r="B3803" s="24">
        <v>11141458</v>
      </c>
      <c r="C3803" s="23" t="s">
        <v>937</v>
      </c>
      <c r="D3803" s="24" t="s">
        <v>1</v>
      </c>
      <c r="E3803" s="24" t="s">
        <v>563</v>
      </c>
      <c r="F3803" s="24" t="s">
        <v>8226</v>
      </c>
      <c r="G3803" s="24" t="s">
        <v>940</v>
      </c>
      <c r="H3803" s="24" t="s">
        <v>941</v>
      </c>
      <c r="I3803" s="23" t="s">
        <v>8227</v>
      </c>
      <c r="J3803" s="23" t="s">
        <v>847</v>
      </c>
    </row>
    <row r="3804" spans="1:10" x14ac:dyDescent="0.25">
      <c r="A3804" s="3">
        <f t="shared" si="59"/>
        <v>11145307</v>
      </c>
      <c r="B3804" s="24">
        <v>11145307</v>
      </c>
      <c r="C3804" s="23" t="s">
        <v>937</v>
      </c>
      <c r="D3804" s="24" t="s">
        <v>1</v>
      </c>
      <c r="E3804" s="24" t="s">
        <v>563</v>
      </c>
      <c r="F3804" s="24" t="s">
        <v>8228</v>
      </c>
      <c r="G3804" s="24" t="s">
        <v>940</v>
      </c>
      <c r="H3804" s="24" t="s">
        <v>941</v>
      </c>
      <c r="I3804" s="23" t="s">
        <v>8229</v>
      </c>
      <c r="J3804" s="23" t="s">
        <v>897</v>
      </c>
    </row>
    <row r="3805" spans="1:10" x14ac:dyDescent="0.25">
      <c r="A3805" s="3">
        <f t="shared" si="59"/>
        <v>11147296</v>
      </c>
      <c r="B3805" s="24">
        <v>11147296</v>
      </c>
      <c r="C3805" s="23" t="s">
        <v>937</v>
      </c>
      <c r="D3805" s="24" t="s">
        <v>1</v>
      </c>
      <c r="E3805" s="24" t="s">
        <v>563</v>
      </c>
      <c r="F3805" s="24" t="s">
        <v>8230</v>
      </c>
      <c r="G3805" s="24" t="s">
        <v>940</v>
      </c>
      <c r="H3805" s="24" t="s">
        <v>941</v>
      </c>
      <c r="I3805" s="23" t="s">
        <v>8231</v>
      </c>
      <c r="J3805" s="23" t="s">
        <v>793</v>
      </c>
    </row>
    <row r="3806" spans="1:10" x14ac:dyDescent="0.25">
      <c r="A3806" s="3">
        <f t="shared" si="59"/>
        <v>11163977</v>
      </c>
      <c r="B3806" s="24">
        <v>11163977</v>
      </c>
      <c r="C3806" s="23" t="s">
        <v>937</v>
      </c>
      <c r="D3806" s="24" t="s">
        <v>1</v>
      </c>
      <c r="E3806" s="24" t="s">
        <v>563</v>
      </c>
      <c r="F3806" s="24" t="s">
        <v>8232</v>
      </c>
      <c r="G3806" s="24" t="s">
        <v>940</v>
      </c>
      <c r="H3806" s="24" t="s">
        <v>941</v>
      </c>
      <c r="I3806" s="23" t="s">
        <v>8233</v>
      </c>
      <c r="J3806" s="23" t="s">
        <v>562</v>
      </c>
    </row>
    <row r="3807" spans="1:10" x14ac:dyDescent="0.25">
      <c r="A3807" s="3">
        <f t="shared" si="59"/>
        <v>11182269</v>
      </c>
      <c r="B3807" s="24">
        <v>11182269</v>
      </c>
      <c r="C3807" s="23" t="s">
        <v>937</v>
      </c>
      <c r="D3807" s="24" t="s">
        <v>1</v>
      </c>
      <c r="E3807" s="24" t="s">
        <v>563</v>
      </c>
      <c r="F3807" s="24" t="s">
        <v>8234</v>
      </c>
      <c r="G3807" s="24" t="s">
        <v>940</v>
      </c>
      <c r="H3807" s="24" t="s">
        <v>941</v>
      </c>
      <c r="I3807" s="23" t="s">
        <v>8235</v>
      </c>
      <c r="J3807" s="23" t="s">
        <v>740</v>
      </c>
    </row>
    <row r="3808" spans="1:10" x14ac:dyDescent="0.25">
      <c r="A3808" s="3">
        <f t="shared" si="59"/>
        <v>11185312</v>
      </c>
      <c r="B3808" s="24">
        <v>11185312</v>
      </c>
      <c r="C3808" s="23" t="s">
        <v>937</v>
      </c>
      <c r="D3808" s="24" t="s">
        <v>1</v>
      </c>
      <c r="E3808" s="24" t="s">
        <v>563</v>
      </c>
      <c r="F3808" s="24" t="s">
        <v>8236</v>
      </c>
      <c r="G3808" s="24" t="s">
        <v>940</v>
      </c>
      <c r="H3808" s="24" t="s">
        <v>941</v>
      </c>
      <c r="I3808" s="23" t="s">
        <v>8237</v>
      </c>
      <c r="J3808" s="23" t="s">
        <v>804</v>
      </c>
    </row>
    <row r="3809" spans="1:10" x14ac:dyDescent="0.25">
      <c r="A3809" s="3">
        <f t="shared" si="59"/>
        <v>11210080</v>
      </c>
      <c r="B3809" s="24">
        <v>11210080</v>
      </c>
      <c r="C3809" s="23" t="s">
        <v>937</v>
      </c>
      <c r="D3809" s="24" t="s">
        <v>1</v>
      </c>
      <c r="E3809" s="24" t="s">
        <v>563</v>
      </c>
      <c r="F3809" s="24" t="s">
        <v>8238</v>
      </c>
      <c r="G3809" s="24" t="s">
        <v>940</v>
      </c>
      <c r="H3809" s="24" t="s">
        <v>941</v>
      </c>
      <c r="I3809" s="23" t="s">
        <v>8239</v>
      </c>
      <c r="J3809" s="23" t="s">
        <v>888</v>
      </c>
    </row>
    <row r="3810" spans="1:10" x14ac:dyDescent="0.25">
      <c r="A3810" s="3">
        <f t="shared" si="59"/>
        <v>11210854</v>
      </c>
      <c r="B3810" s="24">
        <v>11210854</v>
      </c>
      <c r="C3810" s="23" t="s">
        <v>937</v>
      </c>
      <c r="D3810" s="24" t="s">
        <v>1</v>
      </c>
      <c r="E3810" s="24" t="s">
        <v>563</v>
      </c>
      <c r="F3810" s="24" t="s">
        <v>8240</v>
      </c>
      <c r="G3810" s="24" t="s">
        <v>940</v>
      </c>
      <c r="H3810" s="24" t="s">
        <v>941</v>
      </c>
      <c r="I3810" s="23" t="s">
        <v>8241</v>
      </c>
      <c r="J3810" s="23" t="s">
        <v>856</v>
      </c>
    </row>
    <row r="3811" spans="1:10" x14ac:dyDescent="0.25">
      <c r="A3811" s="3">
        <f t="shared" si="59"/>
        <v>11210877</v>
      </c>
      <c r="B3811" s="24">
        <v>11210877</v>
      </c>
      <c r="C3811" s="23" t="s">
        <v>937</v>
      </c>
      <c r="D3811" s="24" t="s">
        <v>1</v>
      </c>
      <c r="E3811" s="24" t="s">
        <v>563</v>
      </c>
      <c r="F3811" s="24" t="s">
        <v>8242</v>
      </c>
      <c r="G3811" s="24" t="s">
        <v>940</v>
      </c>
      <c r="H3811" s="24" t="s">
        <v>941</v>
      </c>
      <c r="I3811" s="23" t="s">
        <v>8243</v>
      </c>
      <c r="J3811" s="23" t="s">
        <v>866</v>
      </c>
    </row>
    <row r="3812" spans="1:10" x14ac:dyDescent="0.25">
      <c r="A3812" s="3">
        <f t="shared" si="59"/>
        <v>11211294</v>
      </c>
      <c r="B3812" s="24">
        <v>11211294</v>
      </c>
      <c r="C3812" s="23" t="s">
        <v>937</v>
      </c>
      <c r="D3812" s="24" t="s">
        <v>1</v>
      </c>
      <c r="E3812" s="24" t="s">
        <v>563</v>
      </c>
      <c r="F3812" s="24" t="s">
        <v>8244</v>
      </c>
      <c r="G3812" s="24" t="s">
        <v>940</v>
      </c>
      <c r="H3812" s="24" t="s">
        <v>941</v>
      </c>
      <c r="I3812" s="23" t="s">
        <v>8245</v>
      </c>
      <c r="J3812" s="23" t="s">
        <v>562</v>
      </c>
    </row>
    <row r="3813" spans="1:10" x14ac:dyDescent="0.25">
      <c r="A3813" s="3">
        <f t="shared" si="59"/>
        <v>11213638</v>
      </c>
      <c r="B3813" s="24">
        <v>11213638</v>
      </c>
      <c r="C3813" s="23" t="s">
        <v>937</v>
      </c>
      <c r="D3813" s="24" t="s">
        <v>1</v>
      </c>
      <c r="E3813" s="24" t="s">
        <v>563</v>
      </c>
      <c r="F3813" s="24" t="s">
        <v>8246</v>
      </c>
      <c r="G3813" s="24" t="s">
        <v>940</v>
      </c>
      <c r="H3813" s="24" t="s">
        <v>941</v>
      </c>
      <c r="I3813" s="23" t="s">
        <v>8247</v>
      </c>
      <c r="J3813" s="23" t="s">
        <v>866</v>
      </c>
    </row>
    <row r="3814" spans="1:10" x14ac:dyDescent="0.25">
      <c r="A3814" s="3">
        <f t="shared" si="59"/>
        <v>11214703</v>
      </c>
      <c r="B3814" s="24">
        <v>11214703</v>
      </c>
      <c r="C3814" s="23" t="s">
        <v>937</v>
      </c>
      <c r="D3814" s="24" t="s">
        <v>1</v>
      </c>
      <c r="E3814" s="24" t="s">
        <v>563</v>
      </c>
      <c r="F3814" s="24" t="s">
        <v>8248</v>
      </c>
      <c r="G3814" s="24" t="s">
        <v>940</v>
      </c>
      <c r="H3814" s="24" t="s">
        <v>941</v>
      </c>
      <c r="I3814" s="23" t="s">
        <v>8249</v>
      </c>
      <c r="J3814" s="23" t="s">
        <v>823</v>
      </c>
    </row>
    <row r="3815" spans="1:10" x14ac:dyDescent="0.25">
      <c r="A3815" s="3">
        <f t="shared" si="59"/>
        <v>11216856</v>
      </c>
      <c r="B3815" s="24">
        <v>11216856</v>
      </c>
      <c r="C3815" s="23" t="s">
        <v>937</v>
      </c>
      <c r="D3815" s="24" t="s">
        <v>1</v>
      </c>
      <c r="E3815" s="24" t="s">
        <v>563</v>
      </c>
      <c r="F3815" s="24" t="s">
        <v>8250</v>
      </c>
      <c r="G3815" s="24" t="s">
        <v>940</v>
      </c>
      <c r="H3815" s="24" t="s">
        <v>941</v>
      </c>
      <c r="I3815" s="23" t="s">
        <v>8251</v>
      </c>
      <c r="J3815" s="23" t="s">
        <v>793</v>
      </c>
    </row>
    <row r="3816" spans="1:10" x14ac:dyDescent="0.25">
      <c r="A3816" s="3">
        <f t="shared" si="59"/>
        <v>11266428</v>
      </c>
      <c r="B3816" s="24">
        <v>11266428</v>
      </c>
      <c r="C3816" s="23" t="s">
        <v>937</v>
      </c>
      <c r="D3816" s="24" t="s">
        <v>1</v>
      </c>
      <c r="E3816" s="24" t="s">
        <v>563</v>
      </c>
      <c r="F3816" s="24" t="s">
        <v>8252</v>
      </c>
      <c r="G3816" s="24" t="s">
        <v>940</v>
      </c>
      <c r="H3816" s="24" t="s">
        <v>941</v>
      </c>
      <c r="I3816" s="23" t="s">
        <v>8253</v>
      </c>
      <c r="J3816" s="23" t="s">
        <v>888</v>
      </c>
    </row>
    <row r="3817" spans="1:10" x14ac:dyDescent="0.25">
      <c r="A3817" s="3">
        <f t="shared" si="59"/>
        <v>11284787</v>
      </c>
      <c r="B3817" s="24">
        <v>11284787</v>
      </c>
      <c r="C3817" s="23" t="s">
        <v>937</v>
      </c>
      <c r="D3817" s="24" t="s">
        <v>1</v>
      </c>
      <c r="E3817" s="24" t="s">
        <v>563</v>
      </c>
      <c r="F3817" s="24" t="s">
        <v>8254</v>
      </c>
      <c r="G3817" s="24" t="s">
        <v>940</v>
      </c>
      <c r="H3817" s="24" t="s">
        <v>941</v>
      </c>
      <c r="I3817" s="23" t="s">
        <v>8255</v>
      </c>
      <c r="J3817" s="23" t="s">
        <v>847</v>
      </c>
    </row>
    <row r="3818" spans="1:10" x14ac:dyDescent="0.25">
      <c r="A3818" s="3">
        <f t="shared" si="59"/>
        <v>11532040</v>
      </c>
      <c r="B3818" s="24">
        <v>11532040</v>
      </c>
      <c r="C3818" s="23" t="s">
        <v>937</v>
      </c>
      <c r="D3818" s="24" t="s">
        <v>1</v>
      </c>
      <c r="E3818" s="24" t="s">
        <v>563</v>
      </c>
      <c r="F3818" s="24" t="s">
        <v>8256</v>
      </c>
      <c r="G3818" s="24" t="s">
        <v>940</v>
      </c>
      <c r="H3818" s="24" t="s">
        <v>941</v>
      </c>
      <c r="I3818" s="23" t="s">
        <v>8257</v>
      </c>
      <c r="J3818" s="23" t="s">
        <v>847</v>
      </c>
    </row>
    <row r="3819" spans="1:10" x14ac:dyDescent="0.25">
      <c r="A3819" s="3">
        <f t="shared" si="59"/>
        <v>12460786</v>
      </c>
      <c r="B3819" s="24">
        <v>12460786</v>
      </c>
      <c r="C3819" s="23" t="s">
        <v>937</v>
      </c>
      <c r="D3819" s="24" t="s">
        <v>1</v>
      </c>
      <c r="E3819" s="24" t="s">
        <v>563</v>
      </c>
      <c r="F3819" s="24" t="s">
        <v>8258</v>
      </c>
      <c r="G3819" s="24" t="s">
        <v>940</v>
      </c>
      <c r="H3819" s="24" t="s">
        <v>941</v>
      </c>
      <c r="I3819" s="23" t="s">
        <v>8259</v>
      </c>
      <c r="J3819" s="23" t="s">
        <v>880</v>
      </c>
    </row>
    <row r="3820" spans="1:10" x14ac:dyDescent="0.25">
      <c r="A3820" s="3">
        <f t="shared" si="59"/>
        <v>12498018</v>
      </c>
      <c r="B3820" s="24">
        <v>12498018</v>
      </c>
      <c r="C3820" s="23" t="s">
        <v>937</v>
      </c>
      <c r="D3820" s="24" t="s">
        <v>1</v>
      </c>
      <c r="E3820" s="24" t="s">
        <v>563</v>
      </c>
      <c r="F3820" s="24" t="s">
        <v>8260</v>
      </c>
      <c r="G3820" s="24" t="s">
        <v>940</v>
      </c>
      <c r="H3820" s="24" t="s">
        <v>941</v>
      </c>
      <c r="I3820" s="23" t="s">
        <v>8261</v>
      </c>
      <c r="J3820" s="23" t="s">
        <v>804</v>
      </c>
    </row>
    <row r="3821" spans="1:10" x14ac:dyDescent="0.25">
      <c r="A3821" s="3">
        <f t="shared" si="59"/>
        <v>12498067</v>
      </c>
      <c r="B3821" s="24">
        <v>12498067</v>
      </c>
      <c r="C3821" s="23" t="s">
        <v>937</v>
      </c>
      <c r="D3821" s="24" t="s">
        <v>1</v>
      </c>
      <c r="E3821" s="24" t="s">
        <v>563</v>
      </c>
      <c r="F3821" s="24" t="s">
        <v>8262</v>
      </c>
      <c r="G3821" s="24" t="s">
        <v>940</v>
      </c>
      <c r="H3821" s="24" t="s">
        <v>941</v>
      </c>
      <c r="I3821" s="23" t="s">
        <v>8263</v>
      </c>
      <c r="J3821" s="23" t="s">
        <v>888</v>
      </c>
    </row>
    <row r="3822" spans="1:10" x14ac:dyDescent="0.25">
      <c r="A3822" s="3">
        <f t="shared" si="59"/>
        <v>12520868</v>
      </c>
      <c r="B3822" s="24">
        <v>12520868</v>
      </c>
      <c r="C3822" s="23" t="s">
        <v>937</v>
      </c>
      <c r="D3822" s="24" t="s">
        <v>1</v>
      </c>
      <c r="E3822" s="24" t="s">
        <v>563</v>
      </c>
      <c r="F3822" s="24" t="s">
        <v>8264</v>
      </c>
      <c r="G3822" s="24" t="s">
        <v>940</v>
      </c>
      <c r="H3822" s="24" t="s">
        <v>941</v>
      </c>
      <c r="I3822" s="23" t="s">
        <v>8265</v>
      </c>
      <c r="J3822" s="23" t="s">
        <v>740</v>
      </c>
    </row>
    <row r="3823" spans="1:10" x14ac:dyDescent="0.25">
      <c r="A3823" s="3">
        <f t="shared" si="59"/>
        <v>12527215</v>
      </c>
      <c r="B3823" s="24">
        <v>12527215</v>
      </c>
      <c r="C3823" s="23" t="s">
        <v>937</v>
      </c>
      <c r="D3823" s="24" t="s">
        <v>1</v>
      </c>
      <c r="E3823" s="24" t="s">
        <v>563</v>
      </c>
      <c r="F3823" s="24" t="s">
        <v>8266</v>
      </c>
      <c r="G3823" s="24" t="s">
        <v>940</v>
      </c>
      <c r="H3823" s="24" t="s">
        <v>941</v>
      </c>
      <c r="I3823" s="23" t="s">
        <v>8267</v>
      </c>
      <c r="J3823" s="23" t="s">
        <v>800</v>
      </c>
    </row>
    <row r="3824" spans="1:10" x14ac:dyDescent="0.25">
      <c r="A3824" s="3">
        <f t="shared" si="59"/>
        <v>10053727</v>
      </c>
      <c r="B3824" s="24">
        <v>10053727</v>
      </c>
      <c r="C3824" s="23" t="s">
        <v>937</v>
      </c>
      <c r="D3824" s="24" t="s">
        <v>1</v>
      </c>
      <c r="E3824" s="24" t="s">
        <v>572</v>
      </c>
      <c r="F3824" s="24" t="s">
        <v>8268</v>
      </c>
      <c r="G3824" s="24" t="s">
        <v>940</v>
      </c>
      <c r="H3824" s="24" t="s">
        <v>941</v>
      </c>
      <c r="I3824" s="23" t="s">
        <v>8269</v>
      </c>
      <c r="J3824" s="23" t="s">
        <v>844</v>
      </c>
    </row>
    <row r="3825" spans="1:10" x14ac:dyDescent="0.25">
      <c r="A3825" s="3">
        <f t="shared" si="59"/>
        <v>10053731</v>
      </c>
      <c r="B3825" s="24">
        <v>10053731</v>
      </c>
      <c r="C3825" s="23" t="s">
        <v>937</v>
      </c>
      <c r="D3825" s="24" t="s">
        <v>1</v>
      </c>
      <c r="E3825" s="24" t="s">
        <v>572</v>
      </c>
      <c r="F3825" s="24" t="s">
        <v>8270</v>
      </c>
      <c r="G3825" s="24" t="s">
        <v>940</v>
      </c>
      <c r="H3825" s="24" t="s">
        <v>941</v>
      </c>
      <c r="I3825" s="23" t="s">
        <v>8271</v>
      </c>
      <c r="J3825" s="23" t="s">
        <v>1258</v>
      </c>
    </row>
    <row r="3826" spans="1:10" x14ac:dyDescent="0.25">
      <c r="A3826" s="3">
        <f t="shared" si="59"/>
        <v>10055417</v>
      </c>
      <c r="B3826" s="24">
        <v>10055417</v>
      </c>
      <c r="C3826" s="23" t="s">
        <v>937</v>
      </c>
      <c r="D3826" s="24" t="s">
        <v>1</v>
      </c>
      <c r="E3826" s="24" t="s">
        <v>572</v>
      </c>
      <c r="F3826" s="24" t="s">
        <v>8272</v>
      </c>
      <c r="G3826" s="24" t="s">
        <v>940</v>
      </c>
      <c r="H3826" s="24" t="s">
        <v>941</v>
      </c>
      <c r="I3826" s="23" t="s">
        <v>8273</v>
      </c>
      <c r="J3826" s="23" t="s">
        <v>823</v>
      </c>
    </row>
    <row r="3827" spans="1:10" x14ac:dyDescent="0.25">
      <c r="A3827" s="3">
        <f t="shared" si="59"/>
        <v>10057259</v>
      </c>
      <c r="B3827" s="24">
        <v>10057259</v>
      </c>
      <c r="C3827" s="23" t="s">
        <v>937</v>
      </c>
      <c r="D3827" s="24" t="s">
        <v>1</v>
      </c>
      <c r="E3827" s="24" t="s">
        <v>572</v>
      </c>
      <c r="F3827" s="24" t="s">
        <v>8274</v>
      </c>
      <c r="G3827" s="24" t="s">
        <v>940</v>
      </c>
      <c r="H3827" s="24" t="s">
        <v>941</v>
      </c>
      <c r="I3827" s="23" t="s">
        <v>8275</v>
      </c>
      <c r="J3827" s="23" t="s">
        <v>720</v>
      </c>
    </row>
    <row r="3828" spans="1:10" x14ac:dyDescent="0.25">
      <c r="A3828" s="3">
        <f t="shared" si="59"/>
        <v>10057426</v>
      </c>
      <c r="B3828" s="24">
        <v>10057426</v>
      </c>
      <c r="C3828" s="23" t="s">
        <v>937</v>
      </c>
      <c r="D3828" s="24" t="s">
        <v>1</v>
      </c>
      <c r="E3828" s="24" t="s">
        <v>572</v>
      </c>
      <c r="F3828" s="24" t="s">
        <v>8276</v>
      </c>
      <c r="G3828" s="24" t="s">
        <v>940</v>
      </c>
      <c r="H3828" s="24" t="s">
        <v>941</v>
      </c>
      <c r="I3828" s="23" t="s">
        <v>8277</v>
      </c>
      <c r="J3828" s="23" t="s">
        <v>793</v>
      </c>
    </row>
    <row r="3829" spans="1:10" x14ac:dyDescent="0.25">
      <c r="A3829" s="3">
        <f t="shared" si="59"/>
        <v>10057792</v>
      </c>
      <c r="B3829" s="24">
        <v>10057792</v>
      </c>
      <c r="C3829" s="23" t="s">
        <v>937</v>
      </c>
      <c r="D3829" s="24" t="s">
        <v>1</v>
      </c>
      <c r="E3829" s="24" t="s">
        <v>572</v>
      </c>
      <c r="F3829" s="24" t="s">
        <v>8278</v>
      </c>
      <c r="G3829" s="24" t="s">
        <v>940</v>
      </c>
      <c r="H3829" s="24" t="s">
        <v>941</v>
      </c>
      <c r="I3829" s="23" t="s">
        <v>8279</v>
      </c>
      <c r="J3829" s="23" t="s">
        <v>844</v>
      </c>
    </row>
    <row r="3830" spans="1:10" x14ac:dyDescent="0.25">
      <c r="A3830" s="3">
        <f t="shared" si="59"/>
        <v>10058553</v>
      </c>
      <c r="B3830" s="24">
        <v>10058553</v>
      </c>
      <c r="C3830" s="23" t="s">
        <v>937</v>
      </c>
      <c r="D3830" s="24" t="s">
        <v>1</v>
      </c>
      <c r="E3830" s="24" t="s">
        <v>572</v>
      </c>
      <c r="F3830" s="24" t="s">
        <v>8280</v>
      </c>
      <c r="G3830" s="24" t="s">
        <v>940</v>
      </c>
      <c r="H3830" s="24" t="s">
        <v>941</v>
      </c>
      <c r="I3830" s="23" t="s">
        <v>8281</v>
      </c>
      <c r="J3830" s="23" t="s">
        <v>628</v>
      </c>
    </row>
    <row r="3831" spans="1:10" x14ac:dyDescent="0.25">
      <c r="A3831" s="3">
        <f t="shared" si="59"/>
        <v>10059486</v>
      </c>
      <c r="B3831" s="24">
        <v>10059486</v>
      </c>
      <c r="C3831" s="23" t="s">
        <v>937</v>
      </c>
      <c r="D3831" s="24" t="s">
        <v>1</v>
      </c>
      <c r="E3831" s="24" t="s">
        <v>572</v>
      </c>
      <c r="F3831" s="24" t="s">
        <v>8282</v>
      </c>
      <c r="G3831" s="24" t="s">
        <v>1117</v>
      </c>
      <c r="H3831" s="24" t="s">
        <v>941</v>
      </c>
      <c r="I3831" s="23" t="s">
        <v>8283</v>
      </c>
      <c r="J3831" s="23" t="s">
        <v>810</v>
      </c>
    </row>
    <row r="3832" spans="1:10" x14ac:dyDescent="0.25">
      <c r="A3832" s="3">
        <f t="shared" si="59"/>
        <v>10059847</v>
      </c>
      <c r="B3832" s="24">
        <v>10059847</v>
      </c>
      <c r="C3832" s="23" t="s">
        <v>937</v>
      </c>
      <c r="D3832" s="24" t="s">
        <v>1</v>
      </c>
      <c r="E3832" s="24" t="s">
        <v>572</v>
      </c>
      <c r="F3832" s="24" t="s">
        <v>8284</v>
      </c>
      <c r="G3832" s="24" t="s">
        <v>1117</v>
      </c>
      <c r="H3832" s="24" t="s">
        <v>941</v>
      </c>
      <c r="I3832" s="23" t="s">
        <v>8285</v>
      </c>
      <c r="J3832" s="23" t="s">
        <v>624</v>
      </c>
    </row>
    <row r="3833" spans="1:10" x14ac:dyDescent="0.25">
      <c r="A3833" s="3">
        <f t="shared" si="59"/>
        <v>10060652</v>
      </c>
      <c r="B3833" s="24">
        <v>10060652</v>
      </c>
      <c r="C3833" s="23" t="s">
        <v>937</v>
      </c>
      <c r="D3833" s="24" t="s">
        <v>1</v>
      </c>
      <c r="E3833" s="24" t="s">
        <v>572</v>
      </c>
      <c r="F3833" s="24" t="s">
        <v>8286</v>
      </c>
      <c r="G3833" s="24" t="s">
        <v>940</v>
      </c>
      <c r="H3833" s="24" t="s">
        <v>941</v>
      </c>
      <c r="I3833" s="23" t="s">
        <v>8287</v>
      </c>
      <c r="J3833" s="23" t="s">
        <v>823</v>
      </c>
    </row>
    <row r="3834" spans="1:10" x14ac:dyDescent="0.25">
      <c r="A3834" s="3">
        <f t="shared" si="59"/>
        <v>10060734</v>
      </c>
      <c r="B3834" s="24">
        <v>10060734</v>
      </c>
      <c r="C3834" s="23" t="s">
        <v>937</v>
      </c>
      <c r="D3834" s="24" t="s">
        <v>1</v>
      </c>
      <c r="E3834" s="24" t="s">
        <v>572</v>
      </c>
      <c r="F3834" s="24" t="s">
        <v>8288</v>
      </c>
      <c r="G3834" s="24" t="s">
        <v>940</v>
      </c>
      <c r="H3834" s="24" t="s">
        <v>941</v>
      </c>
      <c r="I3834" s="23" t="s">
        <v>8289</v>
      </c>
      <c r="J3834" s="23" t="s">
        <v>888</v>
      </c>
    </row>
    <row r="3835" spans="1:10" x14ac:dyDescent="0.25">
      <c r="A3835" s="3">
        <f t="shared" si="59"/>
        <v>10060824</v>
      </c>
      <c r="B3835" s="24">
        <v>10060824</v>
      </c>
      <c r="C3835" s="23" t="s">
        <v>937</v>
      </c>
      <c r="D3835" s="24" t="s">
        <v>1</v>
      </c>
      <c r="E3835" s="24" t="s">
        <v>572</v>
      </c>
      <c r="F3835" s="24" t="s">
        <v>8290</v>
      </c>
      <c r="G3835" s="24" t="s">
        <v>940</v>
      </c>
      <c r="H3835" s="24" t="s">
        <v>941</v>
      </c>
      <c r="I3835" s="23" t="s">
        <v>8291</v>
      </c>
      <c r="J3835" s="23" t="s">
        <v>847</v>
      </c>
    </row>
    <row r="3836" spans="1:10" x14ac:dyDescent="0.25">
      <c r="A3836" s="3">
        <f t="shared" si="59"/>
        <v>10061271</v>
      </c>
      <c r="B3836" s="24">
        <v>10061271</v>
      </c>
      <c r="C3836" s="23" t="s">
        <v>937</v>
      </c>
      <c r="D3836" s="24" t="s">
        <v>1</v>
      </c>
      <c r="E3836" s="24" t="s">
        <v>572</v>
      </c>
      <c r="F3836" s="24" t="s">
        <v>8292</v>
      </c>
      <c r="G3836" s="24" t="s">
        <v>940</v>
      </c>
      <c r="H3836" s="24" t="s">
        <v>941</v>
      </c>
      <c r="I3836" s="23" t="s">
        <v>8293</v>
      </c>
      <c r="J3836" s="23" t="s">
        <v>823</v>
      </c>
    </row>
    <row r="3837" spans="1:10" x14ac:dyDescent="0.25">
      <c r="A3837" s="3">
        <f t="shared" si="59"/>
        <v>10061414</v>
      </c>
      <c r="B3837" s="24">
        <v>10061414</v>
      </c>
      <c r="C3837" s="23" t="s">
        <v>937</v>
      </c>
      <c r="D3837" s="24" t="s">
        <v>1</v>
      </c>
      <c r="E3837" s="24" t="s">
        <v>572</v>
      </c>
      <c r="F3837" s="24" t="s">
        <v>8294</v>
      </c>
      <c r="G3837" s="24" t="s">
        <v>1117</v>
      </c>
      <c r="H3837" s="24" t="s">
        <v>941</v>
      </c>
      <c r="I3837" s="23" t="s">
        <v>8295</v>
      </c>
      <c r="J3837" s="23" t="s">
        <v>769</v>
      </c>
    </row>
    <row r="3838" spans="1:10" x14ac:dyDescent="0.25">
      <c r="A3838" s="3">
        <f t="shared" si="59"/>
        <v>10061544</v>
      </c>
      <c r="B3838" s="24">
        <v>10061544</v>
      </c>
      <c r="C3838" s="23" t="s">
        <v>937</v>
      </c>
      <c r="D3838" s="24" t="s">
        <v>1</v>
      </c>
      <c r="E3838" s="24" t="s">
        <v>572</v>
      </c>
      <c r="F3838" s="24" t="s">
        <v>90</v>
      </c>
      <c r="G3838" s="24" t="s">
        <v>940</v>
      </c>
      <c r="H3838" s="24" t="s">
        <v>941</v>
      </c>
      <c r="I3838" s="23" t="s">
        <v>8296</v>
      </c>
      <c r="J3838" s="23" t="s">
        <v>848</v>
      </c>
    </row>
    <row r="3839" spans="1:10" x14ac:dyDescent="0.25">
      <c r="A3839" s="3">
        <f t="shared" si="59"/>
        <v>10061824</v>
      </c>
      <c r="B3839" s="24">
        <v>10061824</v>
      </c>
      <c r="C3839" s="23" t="s">
        <v>937</v>
      </c>
      <c r="D3839" s="24" t="s">
        <v>1</v>
      </c>
      <c r="E3839" s="24" t="s">
        <v>572</v>
      </c>
      <c r="F3839" s="24" t="s">
        <v>8297</v>
      </c>
      <c r="G3839" s="24" t="s">
        <v>1117</v>
      </c>
      <c r="H3839" s="24" t="s">
        <v>941</v>
      </c>
      <c r="I3839" s="23" t="s">
        <v>8298</v>
      </c>
      <c r="J3839" s="23" t="s">
        <v>867</v>
      </c>
    </row>
    <row r="3840" spans="1:10" x14ac:dyDescent="0.25">
      <c r="A3840" s="3">
        <f t="shared" si="59"/>
        <v>10062200</v>
      </c>
      <c r="B3840" s="24">
        <v>10062200</v>
      </c>
      <c r="C3840" s="23" t="s">
        <v>937</v>
      </c>
      <c r="D3840" s="24" t="s">
        <v>1</v>
      </c>
      <c r="E3840" s="24" t="s">
        <v>572</v>
      </c>
      <c r="F3840" s="24" t="s">
        <v>8299</v>
      </c>
      <c r="G3840" s="24" t="s">
        <v>940</v>
      </c>
      <c r="H3840" s="24" t="s">
        <v>941</v>
      </c>
      <c r="I3840" s="23" t="s">
        <v>8300</v>
      </c>
      <c r="J3840" s="23" t="s">
        <v>1258</v>
      </c>
    </row>
    <row r="3841" spans="1:10" x14ac:dyDescent="0.25">
      <c r="A3841" s="3">
        <f t="shared" si="59"/>
        <v>10062415</v>
      </c>
      <c r="B3841" s="24">
        <v>10062415</v>
      </c>
      <c r="C3841" s="23" t="s">
        <v>937</v>
      </c>
      <c r="D3841" s="24" t="s">
        <v>1</v>
      </c>
      <c r="E3841" s="24" t="s">
        <v>572</v>
      </c>
      <c r="F3841" s="24" t="s">
        <v>8301</v>
      </c>
      <c r="G3841" s="24" t="s">
        <v>940</v>
      </c>
      <c r="H3841" s="24" t="s">
        <v>941</v>
      </c>
      <c r="I3841" s="23" t="s">
        <v>8302</v>
      </c>
      <c r="J3841" s="23" t="s">
        <v>866</v>
      </c>
    </row>
    <row r="3842" spans="1:10" x14ac:dyDescent="0.25">
      <c r="A3842" s="3">
        <f t="shared" si="59"/>
        <v>10062429</v>
      </c>
      <c r="B3842" s="24">
        <v>10062429</v>
      </c>
      <c r="C3842" s="23" t="s">
        <v>937</v>
      </c>
      <c r="D3842" s="24" t="s">
        <v>1</v>
      </c>
      <c r="E3842" s="24" t="s">
        <v>572</v>
      </c>
      <c r="F3842" s="24" t="s">
        <v>8303</v>
      </c>
      <c r="G3842" s="24" t="s">
        <v>940</v>
      </c>
      <c r="H3842" s="24" t="s">
        <v>941</v>
      </c>
      <c r="I3842" s="23" t="s">
        <v>8304</v>
      </c>
      <c r="J3842" s="23" t="s">
        <v>1258</v>
      </c>
    </row>
    <row r="3843" spans="1:10" x14ac:dyDescent="0.25">
      <c r="A3843" s="3">
        <f t="shared" ref="A3843:A3906" si="60">+B3843</f>
        <v>10062567</v>
      </c>
      <c r="B3843" s="24">
        <v>10062567</v>
      </c>
      <c r="C3843" s="23" t="s">
        <v>937</v>
      </c>
      <c r="D3843" s="24" t="s">
        <v>1</v>
      </c>
      <c r="E3843" s="24" t="s">
        <v>572</v>
      </c>
      <c r="F3843" s="24" t="s">
        <v>8305</v>
      </c>
      <c r="G3843" s="24" t="s">
        <v>1117</v>
      </c>
      <c r="H3843" s="24" t="s">
        <v>941</v>
      </c>
      <c r="I3843" s="23" t="s">
        <v>8306</v>
      </c>
      <c r="J3843" s="23" t="s">
        <v>769</v>
      </c>
    </row>
    <row r="3844" spans="1:10" x14ac:dyDescent="0.25">
      <c r="A3844" s="3">
        <f t="shared" si="60"/>
        <v>10062962</v>
      </c>
      <c r="B3844" s="24">
        <v>10062962</v>
      </c>
      <c r="C3844" s="23" t="s">
        <v>937</v>
      </c>
      <c r="D3844" s="24" t="s">
        <v>1</v>
      </c>
      <c r="E3844" s="24" t="s">
        <v>572</v>
      </c>
      <c r="F3844" s="24" t="s">
        <v>8307</v>
      </c>
      <c r="G3844" s="24" t="s">
        <v>940</v>
      </c>
      <c r="H3844" s="24" t="s">
        <v>941</v>
      </c>
      <c r="I3844" s="23" t="s">
        <v>8308</v>
      </c>
      <c r="J3844" s="23" t="s">
        <v>823</v>
      </c>
    </row>
    <row r="3845" spans="1:10" x14ac:dyDescent="0.25">
      <c r="A3845" s="3">
        <f t="shared" si="60"/>
        <v>10063836</v>
      </c>
      <c r="B3845" s="24">
        <v>10063836</v>
      </c>
      <c r="C3845" s="23" t="s">
        <v>937</v>
      </c>
      <c r="D3845" s="24" t="s">
        <v>1</v>
      </c>
      <c r="E3845" s="24" t="s">
        <v>572</v>
      </c>
      <c r="F3845" s="24" t="s">
        <v>8309</v>
      </c>
      <c r="G3845" s="24" t="s">
        <v>940</v>
      </c>
      <c r="H3845" s="24" t="s">
        <v>941</v>
      </c>
      <c r="I3845" s="23" t="s">
        <v>8310</v>
      </c>
      <c r="J3845" s="23" t="s">
        <v>804</v>
      </c>
    </row>
    <row r="3846" spans="1:10" x14ac:dyDescent="0.25">
      <c r="A3846" s="3">
        <f t="shared" si="60"/>
        <v>10064843</v>
      </c>
      <c r="B3846" s="24">
        <v>10064843</v>
      </c>
      <c r="C3846" s="23" t="s">
        <v>937</v>
      </c>
      <c r="D3846" s="24" t="s">
        <v>1</v>
      </c>
      <c r="E3846" s="24" t="s">
        <v>572</v>
      </c>
      <c r="F3846" s="24" t="s">
        <v>8311</v>
      </c>
      <c r="G3846" s="24" t="s">
        <v>940</v>
      </c>
      <c r="H3846" s="24" t="s">
        <v>941</v>
      </c>
      <c r="I3846" s="23" t="s">
        <v>8312</v>
      </c>
      <c r="J3846" s="23" t="s">
        <v>866</v>
      </c>
    </row>
    <row r="3847" spans="1:10" x14ac:dyDescent="0.25">
      <c r="A3847" s="3">
        <f t="shared" si="60"/>
        <v>10065048</v>
      </c>
      <c r="B3847" s="24">
        <v>10065048</v>
      </c>
      <c r="C3847" s="23" t="s">
        <v>937</v>
      </c>
      <c r="D3847" s="24" t="s">
        <v>1</v>
      </c>
      <c r="E3847" s="24" t="s">
        <v>572</v>
      </c>
      <c r="F3847" s="24" t="s">
        <v>8313</v>
      </c>
      <c r="G3847" s="24" t="s">
        <v>1117</v>
      </c>
      <c r="H3847" s="24" t="s">
        <v>941</v>
      </c>
      <c r="I3847" s="23" t="s">
        <v>8314</v>
      </c>
      <c r="J3847" s="23" t="s">
        <v>551</v>
      </c>
    </row>
    <row r="3848" spans="1:10" x14ac:dyDescent="0.25">
      <c r="A3848" s="3">
        <f t="shared" si="60"/>
        <v>10065242</v>
      </c>
      <c r="B3848" s="24">
        <v>10065242</v>
      </c>
      <c r="C3848" s="23" t="s">
        <v>937</v>
      </c>
      <c r="D3848" s="24" t="s">
        <v>1</v>
      </c>
      <c r="E3848" s="24" t="s">
        <v>572</v>
      </c>
      <c r="F3848" s="24" t="s">
        <v>8315</v>
      </c>
      <c r="G3848" s="24" t="s">
        <v>1117</v>
      </c>
      <c r="H3848" s="24" t="s">
        <v>941</v>
      </c>
      <c r="I3848" s="23" t="s">
        <v>8316</v>
      </c>
      <c r="J3848" s="23" t="s">
        <v>819</v>
      </c>
    </row>
    <row r="3849" spans="1:10" x14ac:dyDescent="0.25">
      <c r="A3849" s="3">
        <f t="shared" si="60"/>
        <v>10065274</v>
      </c>
      <c r="B3849" s="24">
        <v>10065274</v>
      </c>
      <c r="C3849" s="23" t="s">
        <v>937</v>
      </c>
      <c r="D3849" s="24" t="s">
        <v>1</v>
      </c>
      <c r="E3849" s="24" t="s">
        <v>572</v>
      </c>
      <c r="F3849" s="24" t="s">
        <v>8317</v>
      </c>
      <c r="G3849" s="24" t="s">
        <v>940</v>
      </c>
      <c r="H3849" s="24" t="s">
        <v>941</v>
      </c>
      <c r="I3849" s="23" t="s">
        <v>8318</v>
      </c>
      <c r="J3849" s="23" t="s">
        <v>800</v>
      </c>
    </row>
    <row r="3850" spans="1:10" x14ac:dyDescent="0.25">
      <c r="A3850" s="3">
        <f t="shared" si="60"/>
        <v>10066117</v>
      </c>
      <c r="B3850" s="24">
        <v>10066117</v>
      </c>
      <c r="C3850" s="23" t="s">
        <v>937</v>
      </c>
      <c r="D3850" s="24" t="s">
        <v>1</v>
      </c>
      <c r="E3850" s="24" t="s">
        <v>572</v>
      </c>
      <c r="F3850" s="24" t="s">
        <v>8319</v>
      </c>
      <c r="G3850" s="24" t="s">
        <v>940</v>
      </c>
      <c r="H3850" s="24" t="s">
        <v>941</v>
      </c>
      <c r="I3850" s="23" t="s">
        <v>8320</v>
      </c>
      <c r="J3850" s="23" t="s">
        <v>720</v>
      </c>
    </row>
    <row r="3851" spans="1:10" x14ac:dyDescent="0.25">
      <c r="A3851" s="3">
        <f t="shared" si="60"/>
        <v>10066355</v>
      </c>
      <c r="B3851" s="24">
        <v>10066355</v>
      </c>
      <c r="C3851" s="23" t="s">
        <v>937</v>
      </c>
      <c r="D3851" s="24" t="s">
        <v>1</v>
      </c>
      <c r="E3851" s="24" t="s">
        <v>572</v>
      </c>
      <c r="F3851" s="24" t="s">
        <v>8321</v>
      </c>
      <c r="G3851" s="24" t="s">
        <v>1117</v>
      </c>
      <c r="H3851" s="24" t="s">
        <v>941</v>
      </c>
      <c r="I3851" s="23" t="s">
        <v>8322</v>
      </c>
      <c r="J3851" s="23" t="s">
        <v>810</v>
      </c>
    </row>
    <row r="3852" spans="1:10" x14ac:dyDescent="0.25">
      <c r="A3852" s="3">
        <f t="shared" si="60"/>
        <v>10066825</v>
      </c>
      <c r="B3852" s="24">
        <v>10066825</v>
      </c>
      <c r="C3852" s="23" t="s">
        <v>937</v>
      </c>
      <c r="D3852" s="24" t="s">
        <v>1</v>
      </c>
      <c r="E3852" s="24" t="s">
        <v>572</v>
      </c>
      <c r="F3852" s="24" t="s">
        <v>8323</v>
      </c>
      <c r="G3852" s="24" t="s">
        <v>940</v>
      </c>
      <c r="H3852" s="24" t="s">
        <v>941</v>
      </c>
      <c r="I3852" s="23" t="s">
        <v>8324</v>
      </c>
      <c r="J3852" s="23" t="s">
        <v>740</v>
      </c>
    </row>
    <row r="3853" spans="1:10" x14ac:dyDescent="0.25">
      <c r="A3853" s="3">
        <f t="shared" si="60"/>
        <v>10066899</v>
      </c>
      <c r="B3853" s="24">
        <v>10066899</v>
      </c>
      <c r="C3853" s="23" t="s">
        <v>937</v>
      </c>
      <c r="D3853" s="24" t="s">
        <v>1</v>
      </c>
      <c r="E3853" s="24" t="s">
        <v>572</v>
      </c>
      <c r="F3853" s="24" t="s">
        <v>8325</v>
      </c>
      <c r="G3853" s="24" t="s">
        <v>940</v>
      </c>
      <c r="H3853" s="24" t="s">
        <v>941</v>
      </c>
      <c r="I3853" s="23" t="s">
        <v>8326</v>
      </c>
      <c r="J3853" s="23" t="s">
        <v>784</v>
      </c>
    </row>
    <row r="3854" spans="1:10" x14ac:dyDescent="0.25">
      <c r="A3854" s="3">
        <f t="shared" si="60"/>
        <v>10066953</v>
      </c>
      <c r="B3854" s="24">
        <v>10066953</v>
      </c>
      <c r="C3854" s="23" t="s">
        <v>937</v>
      </c>
      <c r="D3854" s="24" t="s">
        <v>1</v>
      </c>
      <c r="E3854" s="24" t="s">
        <v>572</v>
      </c>
      <c r="F3854" s="24" t="s">
        <v>8327</v>
      </c>
      <c r="G3854" s="24" t="s">
        <v>1117</v>
      </c>
      <c r="H3854" s="24" t="s">
        <v>941</v>
      </c>
      <c r="I3854" s="23" t="s">
        <v>8328</v>
      </c>
      <c r="J3854" s="23" t="s">
        <v>624</v>
      </c>
    </row>
    <row r="3855" spans="1:10" x14ac:dyDescent="0.25">
      <c r="A3855" s="3">
        <f t="shared" si="60"/>
        <v>10066961</v>
      </c>
      <c r="B3855" s="24">
        <v>10066961</v>
      </c>
      <c r="C3855" s="23" t="s">
        <v>937</v>
      </c>
      <c r="D3855" s="24" t="s">
        <v>1</v>
      </c>
      <c r="E3855" s="24" t="s">
        <v>572</v>
      </c>
      <c r="F3855" s="24" t="s">
        <v>8329</v>
      </c>
      <c r="G3855" s="24" t="s">
        <v>940</v>
      </c>
      <c r="H3855" s="24" t="s">
        <v>941</v>
      </c>
      <c r="I3855" s="23" t="s">
        <v>8330</v>
      </c>
      <c r="J3855" s="23" t="s">
        <v>856</v>
      </c>
    </row>
    <row r="3856" spans="1:10" x14ac:dyDescent="0.25">
      <c r="A3856" s="3">
        <f t="shared" si="60"/>
        <v>10067355</v>
      </c>
      <c r="B3856" s="24">
        <v>10067355</v>
      </c>
      <c r="C3856" s="23" t="s">
        <v>937</v>
      </c>
      <c r="D3856" s="24" t="s">
        <v>1</v>
      </c>
      <c r="E3856" s="24" t="s">
        <v>572</v>
      </c>
      <c r="F3856" s="24" t="s">
        <v>8331</v>
      </c>
      <c r="G3856" s="24" t="s">
        <v>1117</v>
      </c>
      <c r="H3856" s="24" t="s">
        <v>941</v>
      </c>
      <c r="I3856" s="23" t="s">
        <v>8332</v>
      </c>
      <c r="J3856" s="23" t="s">
        <v>836</v>
      </c>
    </row>
    <row r="3857" spans="1:10" x14ac:dyDescent="0.25">
      <c r="A3857" s="3">
        <f t="shared" si="60"/>
        <v>10094658</v>
      </c>
      <c r="B3857" s="24">
        <v>10094658</v>
      </c>
      <c r="C3857" s="23" t="s">
        <v>937</v>
      </c>
      <c r="D3857" s="24" t="s">
        <v>1</v>
      </c>
      <c r="E3857" s="24" t="s">
        <v>572</v>
      </c>
      <c r="F3857" s="24" t="s">
        <v>8333</v>
      </c>
      <c r="G3857" s="24" t="s">
        <v>940</v>
      </c>
      <c r="H3857" s="24" t="s">
        <v>941</v>
      </c>
      <c r="I3857" s="23" t="s">
        <v>8334</v>
      </c>
      <c r="J3857" s="23" t="s">
        <v>1258</v>
      </c>
    </row>
    <row r="3858" spans="1:10" x14ac:dyDescent="0.25">
      <c r="A3858" s="3">
        <f t="shared" si="60"/>
        <v>10125447</v>
      </c>
      <c r="B3858" s="24">
        <v>10125447</v>
      </c>
      <c r="C3858" s="23" t="s">
        <v>937</v>
      </c>
      <c r="D3858" s="24" t="s">
        <v>1</v>
      </c>
      <c r="E3858" s="24" t="s">
        <v>572</v>
      </c>
      <c r="F3858" s="24" t="s">
        <v>8335</v>
      </c>
      <c r="G3858" s="24" t="s">
        <v>940</v>
      </c>
      <c r="H3858" s="24" t="s">
        <v>941</v>
      </c>
      <c r="I3858" s="23" t="s">
        <v>8336</v>
      </c>
      <c r="J3858" s="23" t="s">
        <v>1258</v>
      </c>
    </row>
    <row r="3859" spans="1:10" x14ac:dyDescent="0.25">
      <c r="A3859" s="3">
        <f t="shared" si="60"/>
        <v>10936918</v>
      </c>
      <c r="B3859" s="24">
        <v>10936918</v>
      </c>
      <c r="C3859" s="23" t="s">
        <v>937</v>
      </c>
      <c r="D3859" s="24" t="s">
        <v>1</v>
      </c>
      <c r="E3859" s="24" t="s">
        <v>572</v>
      </c>
      <c r="F3859" s="24" t="s">
        <v>8337</v>
      </c>
      <c r="G3859" s="24" t="s">
        <v>940</v>
      </c>
      <c r="H3859" s="24" t="s">
        <v>941</v>
      </c>
      <c r="I3859" s="23" t="s">
        <v>8338</v>
      </c>
      <c r="J3859" s="23" t="s">
        <v>897</v>
      </c>
    </row>
    <row r="3860" spans="1:10" x14ac:dyDescent="0.25">
      <c r="A3860" s="3">
        <f t="shared" si="60"/>
        <v>10991424</v>
      </c>
      <c r="B3860" s="24">
        <v>10991424</v>
      </c>
      <c r="C3860" s="23" t="s">
        <v>937</v>
      </c>
      <c r="D3860" s="24" t="s">
        <v>1</v>
      </c>
      <c r="E3860" s="24" t="s">
        <v>572</v>
      </c>
      <c r="F3860" s="24" t="s">
        <v>8339</v>
      </c>
      <c r="G3860" s="24" t="s">
        <v>940</v>
      </c>
      <c r="H3860" s="24" t="s">
        <v>941</v>
      </c>
      <c r="I3860" s="23" t="s">
        <v>8340</v>
      </c>
      <c r="J3860" s="23" t="s">
        <v>897</v>
      </c>
    </row>
    <row r="3861" spans="1:10" x14ac:dyDescent="0.25">
      <c r="A3861" s="3">
        <f t="shared" si="60"/>
        <v>10993886</v>
      </c>
      <c r="B3861" s="24">
        <v>10993886</v>
      </c>
      <c r="C3861" s="23" t="s">
        <v>937</v>
      </c>
      <c r="D3861" s="24" t="s">
        <v>1</v>
      </c>
      <c r="E3861" s="24" t="s">
        <v>572</v>
      </c>
      <c r="F3861" s="24" t="s">
        <v>8341</v>
      </c>
      <c r="G3861" s="24" t="s">
        <v>940</v>
      </c>
      <c r="H3861" s="24" t="s">
        <v>941</v>
      </c>
      <c r="I3861" s="23" t="s">
        <v>8342</v>
      </c>
      <c r="J3861" s="23" t="s">
        <v>888</v>
      </c>
    </row>
    <row r="3862" spans="1:10" x14ac:dyDescent="0.25">
      <c r="A3862" s="3">
        <f t="shared" si="60"/>
        <v>11042964</v>
      </c>
      <c r="B3862" s="24">
        <v>11042964</v>
      </c>
      <c r="C3862" s="23" t="s">
        <v>937</v>
      </c>
      <c r="D3862" s="24" t="s">
        <v>1</v>
      </c>
      <c r="E3862" s="24" t="s">
        <v>572</v>
      </c>
      <c r="F3862" s="24" t="s">
        <v>8343</v>
      </c>
      <c r="G3862" s="24" t="s">
        <v>940</v>
      </c>
      <c r="H3862" s="24" t="s">
        <v>941</v>
      </c>
      <c r="I3862" s="23" t="s">
        <v>8344</v>
      </c>
      <c r="J3862" s="23" t="s">
        <v>1258</v>
      </c>
    </row>
    <row r="3863" spans="1:10" x14ac:dyDescent="0.25">
      <c r="A3863" s="3">
        <f t="shared" si="60"/>
        <v>11117583</v>
      </c>
      <c r="B3863" s="24">
        <v>11117583</v>
      </c>
      <c r="C3863" s="23" t="s">
        <v>937</v>
      </c>
      <c r="D3863" s="24" t="s">
        <v>1</v>
      </c>
      <c r="E3863" s="24" t="s">
        <v>572</v>
      </c>
      <c r="F3863" s="24" t="s">
        <v>8345</v>
      </c>
      <c r="G3863" s="24" t="s">
        <v>940</v>
      </c>
      <c r="H3863" s="24" t="s">
        <v>941</v>
      </c>
      <c r="I3863" s="23" t="s">
        <v>8346</v>
      </c>
      <c r="J3863" s="23" t="s">
        <v>847</v>
      </c>
    </row>
    <row r="3864" spans="1:10" x14ac:dyDescent="0.25">
      <c r="A3864" s="3">
        <f t="shared" si="60"/>
        <v>11141932</v>
      </c>
      <c r="B3864" s="24">
        <v>11141932</v>
      </c>
      <c r="C3864" s="23" t="s">
        <v>937</v>
      </c>
      <c r="D3864" s="24" t="s">
        <v>1</v>
      </c>
      <c r="E3864" s="24" t="s">
        <v>572</v>
      </c>
      <c r="F3864" s="24" t="s">
        <v>8347</v>
      </c>
      <c r="G3864" s="24" t="s">
        <v>940</v>
      </c>
      <c r="H3864" s="24" t="s">
        <v>941</v>
      </c>
      <c r="I3864" s="23" t="s">
        <v>8348</v>
      </c>
      <c r="J3864" s="23" t="s">
        <v>823</v>
      </c>
    </row>
    <row r="3865" spans="1:10" x14ac:dyDescent="0.25">
      <c r="A3865" s="3">
        <f t="shared" si="60"/>
        <v>11509000</v>
      </c>
      <c r="B3865" s="24">
        <v>11509000</v>
      </c>
      <c r="C3865" s="23" t="s">
        <v>937</v>
      </c>
      <c r="D3865" s="24" t="s">
        <v>1</v>
      </c>
      <c r="E3865" s="24" t="s">
        <v>572</v>
      </c>
      <c r="F3865" s="24" t="s">
        <v>8349</v>
      </c>
      <c r="G3865" s="24" t="s">
        <v>940</v>
      </c>
      <c r="H3865" s="24" t="s">
        <v>941</v>
      </c>
      <c r="I3865" s="23" t="s">
        <v>8350</v>
      </c>
      <c r="J3865" s="23" t="s">
        <v>1258</v>
      </c>
    </row>
    <row r="3866" spans="1:10" x14ac:dyDescent="0.25">
      <c r="A3866" s="3">
        <f t="shared" si="60"/>
        <v>11530343</v>
      </c>
      <c r="B3866" s="24">
        <v>11530343</v>
      </c>
      <c r="C3866" s="23" t="s">
        <v>937</v>
      </c>
      <c r="D3866" s="24" t="s">
        <v>1</v>
      </c>
      <c r="E3866" s="24" t="s">
        <v>572</v>
      </c>
      <c r="F3866" s="24" t="s">
        <v>8351</v>
      </c>
      <c r="G3866" s="24" t="s">
        <v>940</v>
      </c>
      <c r="H3866" s="24" t="s">
        <v>941</v>
      </c>
      <c r="I3866" s="23" t="s">
        <v>8352</v>
      </c>
      <c r="J3866" s="23" t="s">
        <v>847</v>
      </c>
    </row>
    <row r="3867" spans="1:10" x14ac:dyDescent="0.25">
      <c r="A3867" s="3">
        <f t="shared" si="60"/>
        <v>11593345</v>
      </c>
      <c r="B3867" s="24">
        <v>11593345</v>
      </c>
      <c r="C3867" s="23" t="s">
        <v>937</v>
      </c>
      <c r="D3867" s="24" t="s">
        <v>1</v>
      </c>
      <c r="E3867" s="24" t="s">
        <v>572</v>
      </c>
      <c r="F3867" s="24" t="s">
        <v>8353</v>
      </c>
      <c r="G3867" s="24" t="s">
        <v>940</v>
      </c>
      <c r="H3867" s="24" t="s">
        <v>941</v>
      </c>
      <c r="I3867" s="23" t="s">
        <v>8354</v>
      </c>
      <c r="J3867" s="23" t="s">
        <v>844</v>
      </c>
    </row>
    <row r="3868" spans="1:10" x14ac:dyDescent="0.25">
      <c r="A3868" s="3">
        <f t="shared" si="60"/>
        <v>11593350</v>
      </c>
      <c r="B3868" s="24">
        <v>11593350</v>
      </c>
      <c r="C3868" s="23" t="s">
        <v>937</v>
      </c>
      <c r="D3868" s="24" t="s">
        <v>1</v>
      </c>
      <c r="E3868" s="24" t="s">
        <v>572</v>
      </c>
      <c r="F3868" s="24" t="s">
        <v>8355</v>
      </c>
      <c r="G3868" s="24" t="s">
        <v>940</v>
      </c>
      <c r="H3868" s="24" t="s">
        <v>941</v>
      </c>
      <c r="I3868" s="23" t="s">
        <v>8356</v>
      </c>
      <c r="J3868" s="23" t="s">
        <v>884</v>
      </c>
    </row>
    <row r="3869" spans="1:10" x14ac:dyDescent="0.25">
      <c r="A3869" s="3">
        <f t="shared" si="60"/>
        <v>11754544</v>
      </c>
      <c r="B3869" s="24">
        <v>11754544</v>
      </c>
      <c r="C3869" s="23" t="s">
        <v>937</v>
      </c>
      <c r="D3869" s="24" t="s">
        <v>1</v>
      </c>
      <c r="E3869" s="24" t="s">
        <v>572</v>
      </c>
      <c r="F3869" s="24" t="s">
        <v>8357</v>
      </c>
      <c r="G3869" s="24" t="s">
        <v>940</v>
      </c>
      <c r="H3869" s="24" t="s">
        <v>941</v>
      </c>
      <c r="I3869" s="23" t="s">
        <v>8358</v>
      </c>
      <c r="J3869" s="23" t="s">
        <v>844</v>
      </c>
    </row>
    <row r="3870" spans="1:10" x14ac:dyDescent="0.25">
      <c r="A3870" s="3">
        <f t="shared" si="60"/>
        <v>11767827</v>
      </c>
      <c r="B3870" s="24">
        <v>11767827</v>
      </c>
      <c r="C3870" s="23" t="s">
        <v>937</v>
      </c>
      <c r="D3870" s="24" t="s">
        <v>1</v>
      </c>
      <c r="E3870" s="24" t="s">
        <v>572</v>
      </c>
      <c r="F3870" s="24" t="s">
        <v>8359</v>
      </c>
      <c r="G3870" s="24" t="s">
        <v>940</v>
      </c>
      <c r="H3870" s="24" t="s">
        <v>941</v>
      </c>
      <c r="I3870" s="23" t="s">
        <v>8360</v>
      </c>
      <c r="J3870" s="23" t="s">
        <v>804</v>
      </c>
    </row>
    <row r="3871" spans="1:10" x14ac:dyDescent="0.25">
      <c r="A3871" s="3">
        <f t="shared" si="60"/>
        <v>11797732</v>
      </c>
      <c r="B3871" s="24">
        <v>11797732</v>
      </c>
      <c r="C3871" s="23" t="s">
        <v>937</v>
      </c>
      <c r="D3871" s="24" t="s">
        <v>1</v>
      </c>
      <c r="E3871" s="24" t="s">
        <v>572</v>
      </c>
      <c r="F3871" s="24" t="s">
        <v>8361</v>
      </c>
      <c r="G3871" s="24" t="s">
        <v>940</v>
      </c>
      <c r="H3871" s="24" t="s">
        <v>941</v>
      </c>
      <c r="I3871" s="23" t="s">
        <v>8362</v>
      </c>
      <c r="J3871" s="23" t="s">
        <v>847</v>
      </c>
    </row>
    <row r="3872" spans="1:10" x14ac:dyDescent="0.25">
      <c r="A3872" s="3">
        <f t="shared" si="60"/>
        <v>12222931</v>
      </c>
      <c r="B3872" s="24">
        <v>12222931</v>
      </c>
      <c r="C3872" s="23" t="s">
        <v>937</v>
      </c>
      <c r="D3872" s="24" t="s">
        <v>1</v>
      </c>
      <c r="E3872" s="24" t="s">
        <v>572</v>
      </c>
      <c r="F3872" s="24" t="s">
        <v>8363</v>
      </c>
      <c r="G3872" s="24" t="s">
        <v>940</v>
      </c>
      <c r="H3872" s="24" t="s">
        <v>1047</v>
      </c>
      <c r="I3872" s="23" t="s">
        <v>8364</v>
      </c>
      <c r="J3872" s="23" t="s">
        <v>1258</v>
      </c>
    </row>
    <row r="3873" spans="1:10" x14ac:dyDescent="0.25">
      <c r="A3873" s="3">
        <f t="shared" si="60"/>
        <v>12295443</v>
      </c>
      <c r="B3873" s="24">
        <v>12295443</v>
      </c>
      <c r="C3873" s="23" t="s">
        <v>937</v>
      </c>
      <c r="D3873" s="24" t="s">
        <v>1</v>
      </c>
      <c r="E3873" s="24" t="s">
        <v>572</v>
      </c>
      <c r="F3873" s="24" t="s">
        <v>8365</v>
      </c>
      <c r="G3873" s="24" t="s">
        <v>1117</v>
      </c>
      <c r="H3873" s="24" t="s">
        <v>941</v>
      </c>
      <c r="I3873" s="23" t="s">
        <v>3767</v>
      </c>
      <c r="J3873" s="23" t="s">
        <v>741</v>
      </c>
    </row>
    <row r="3874" spans="1:10" x14ac:dyDescent="0.25">
      <c r="A3874" s="3">
        <f t="shared" si="60"/>
        <v>12301244</v>
      </c>
      <c r="B3874" s="24">
        <v>12301244</v>
      </c>
      <c r="C3874" s="23" t="s">
        <v>937</v>
      </c>
      <c r="D3874" s="24" t="s">
        <v>1</v>
      </c>
      <c r="E3874" s="24" t="s">
        <v>572</v>
      </c>
      <c r="F3874" s="24" t="s">
        <v>8366</v>
      </c>
      <c r="G3874" s="24" t="s">
        <v>1117</v>
      </c>
      <c r="H3874" s="24" t="s">
        <v>941</v>
      </c>
      <c r="I3874" s="23" t="s">
        <v>1107</v>
      </c>
      <c r="J3874" s="23" t="s">
        <v>819</v>
      </c>
    </row>
    <row r="3875" spans="1:10" x14ac:dyDescent="0.25">
      <c r="A3875" s="3">
        <f t="shared" si="60"/>
        <v>12409627</v>
      </c>
      <c r="B3875" s="24">
        <v>12409627</v>
      </c>
      <c r="C3875" s="23" t="s">
        <v>937</v>
      </c>
      <c r="D3875" s="24" t="s">
        <v>1</v>
      </c>
      <c r="E3875" s="24" t="s">
        <v>572</v>
      </c>
      <c r="F3875" s="24" t="s">
        <v>8367</v>
      </c>
      <c r="G3875" s="24" t="s">
        <v>1117</v>
      </c>
      <c r="H3875" s="24" t="s">
        <v>941</v>
      </c>
      <c r="I3875" s="23" t="s">
        <v>3650</v>
      </c>
      <c r="J3875" s="23" t="s">
        <v>819</v>
      </c>
    </row>
    <row r="3876" spans="1:10" x14ac:dyDescent="0.25">
      <c r="A3876" s="3">
        <f t="shared" si="60"/>
        <v>12444168</v>
      </c>
      <c r="B3876" s="24">
        <v>12444168</v>
      </c>
      <c r="C3876" s="23" t="s">
        <v>937</v>
      </c>
      <c r="D3876" s="24" t="s">
        <v>1</v>
      </c>
      <c r="E3876" s="24" t="s">
        <v>572</v>
      </c>
      <c r="F3876" s="24" t="s">
        <v>8368</v>
      </c>
      <c r="G3876" s="24" t="s">
        <v>1117</v>
      </c>
      <c r="H3876" s="24" t="s">
        <v>941</v>
      </c>
      <c r="I3876" s="23" t="s">
        <v>8369</v>
      </c>
      <c r="J3876" s="23" t="s">
        <v>723</v>
      </c>
    </row>
    <row r="3877" spans="1:10" x14ac:dyDescent="0.25">
      <c r="A3877" s="3">
        <f t="shared" si="60"/>
        <v>12505769</v>
      </c>
      <c r="B3877" s="24">
        <v>12505769</v>
      </c>
      <c r="C3877" s="23" t="s">
        <v>937</v>
      </c>
      <c r="D3877" s="24" t="s">
        <v>1</v>
      </c>
      <c r="E3877" s="24" t="s">
        <v>572</v>
      </c>
      <c r="F3877" s="24" t="s">
        <v>8370</v>
      </c>
      <c r="G3877" s="24" t="s">
        <v>940</v>
      </c>
      <c r="H3877" s="24" t="s">
        <v>941</v>
      </c>
      <c r="I3877" s="23" t="s">
        <v>8371</v>
      </c>
      <c r="J3877" s="23" t="s">
        <v>848</v>
      </c>
    </row>
    <row r="3878" spans="1:10" x14ac:dyDescent="0.25">
      <c r="A3878" s="3">
        <f t="shared" si="60"/>
        <v>10055112</v>
      </c>
      <c r="B3878" s="24">
        <v>10055112</v>
      </c>
      <c r="C3878" s="23" t="s">
        <v>937</v>
      </c>
      <c r="D3878" s="24" t="s">
        <v>1</v>
      </c>
      <c r="E3878" s="24" t="s">
        <v>572</v>
      </c>
      <c r="F3878" s="24" t="s">
        <v>8372</v>
      </c>
      <c r="G3878" s="24" t="s">
        <v>940</v>
      </c>
      <c r="H3878" s="24" t="s">
        <v>941</v>
      </c>
      <c r="I3878" s="23" t="s">
        <v>8373</v>
      </c>
      <c r="J3878" s="23" t="s">
        <v>897</v>
      </c>
    </row>
    <row r="3879" spans="1:10" x14ac:dyDescent="0.25">
      <c r="A3879" s="3">
        <f t="shared" si="60"/>
        <v>10055952</v>
      </c>
      <c r="B3879" s="24">
        <v>10055952</v>
      </c>
      <c r="C3879" s="23" t="s">
        <v>937</v>
      </c>
      <c r="D3879" s="24" t="s">
        <v>1</v>
      </c>
      <c r="E3879" s="24" t="s">
        <v>572</v>
      </c>
      <c r="F3879" s="24" t="s">
        <v>8374</v>
      </c>
      <c r="G3879" s="24" t="s">
        <v>940</v>
      </c>
      <c r="H3879" s="24" t="s">
        <v>941</v>
      </c>
      <c r="I3879" s="23" t="s">
        <v>8375</v>
      </c>
      <c r="J3879" s="23" t="s">
        <v>793</v>
      </c>
    </row>
    <row r="3880" spans="1:10" x14ac:dyDescent="0.25">
      <c r="A3880" s="3">
        <f t="shared" si="60"/>
        <v>10056410</v>
      </c>
      <c r="B3880" s="24">
        <v>10056410</v>
      </c>
      <c r="C3880" s="23" t="s">
        <v>937</v>
      </c>
      <c r="D3880" s="24" t="s">
        <v>1</v>
      </c>
      <c r="E3880" s="24" t="s">
        <v>572</v>
      </c>
      <c r="F3880" s="24" t="s">
        <v>8376</v>
      </c>
      <c r="G3880" s="24" t="s">
        <v>940</v>
      </c>
      <c r="H3880" s="24" t="s">
        <v>941</v>
      </c>
      <c r="I3880" s="23" t="s">
        <v>8377</v>
      </c>
      <c r="J3880" s="23" t="s">
        <v>884</v>
      </c>
    </row>
    <row r="3881" spans="1:10" x14ac:dyDescent="0.25">
      <c r="A3881" s="3">
        <f t="shared" si="60"/>
        <v>10058108</v>
      </c>
      <c r="B3881" s="24">
        <v>10058108</v>
      </c>
      <c r="C3881" s="23" t="s">
        <v>937</v>
      </c>
      <c r="D3881" s="24" t="s">
        <v>1</v>
      </c>
      <c r="E3881" s="24" t="s">
        <v>572</v>
      </c>
      <c r="F3881" s="24" t="s">
        <v>8378</v>
      </c>
      <c r="G3881" s="24" t="s">
        <v>1117</v>
      </c>
      <c r="H3881" s="24" t="s">
        <v>941</v>
      </c>
      <c r="I3881" s="23" t="s">
        <v>8379</v>
      </c>
      <c r="J3881" s="23" t="s">
        <v>810</v>
      </c>
    </row>
    <row r="3882" spans="1:10" x14ac:dyDescent="0.25">
      <c r="A3882" s="3">
        <f t="shared" si="60"/>
        <v>10058456</v>
      </c>
      <c r="B3882" s="24">
        <v>10058456</v>
      </c>
      <c r="C3882" s="23" t="s">
        <v>937</v>
      </c>
      <c r="D3882" s="24" t="s">
        <v>1</v>
      </c>
      <c r="E3882" s="24" t="s">
        <v>572</v>
      </c>
      <c r="F3882" s="24" t="s">
        <v>8380</v>
      </c>
      <c r="G3882" s="24" t="s">
        <v>940</v>
      </c>
      <c r="H3882" s="24" t="s">
        <v>941</v>
      </c>
      <c r="I3882" s="23" t="s">
        <v>8381</v>
      </c>
      <c r="J3882" s="23" t="s">
        <v>866</v>
      </c>
    </row>
    <row r="3883" spans="1:10" x14ac:dyDescent="0.25">
      <c r="A3883" s="3">
        <f t="shared" si="60"/>
        <v>10058574</v>
      </c>
      <c r="B3883" s="24">
        <v>10058574</v>
      </c>
      <c r="C3883" s="23" t="s">
        <v>937</v>
      </c>
      <c r="D3883" s="24" t="s">
        <v>1</v>
      </c>
      <c r="E3883" s="24" t="s">
        <v>572</v>
      </c>
      <c r="F3883" s="24" t="s">
        <v>8382</v>
      </c>
      <c r="G3883" s="24" t="s">
        <v>940</v>
      </c>
      <c r="H3883" s="24" t="s">
        <v>941</v>
      </c>
      <c r="I3883" s="23" t="s">
        <v>8383</v>
      </c>
      <c r="J3883" s="23" t="s">
        <v>823</v>
      </c>
    </row>
    <row r="3884" spans="1:10" x14ac:dyDescent="0.25">
      <c r="A3884" s="3">
        <f t="shared" si="60"/>
        <v>10058576</v>
      </c>
      <c r="B3884" s="24">
        <v>10058576</v>
      </c>
      <c r="C3884" s="23" t="s">
        <v>937</v>
      </c>
      <c r="D3884" s="24" t="s">
        <v>1</v>
      </c>
      <c r="E3884" s="24" t="s">
        <v>572</v>
      </c>
      <c r="F3884" s="24" t="s">
        <v>8384</v>
      </c>
      <c r="G3884" s="24" t="s">
        <v>1117</v>
      </c>
      <c r="H3884" s="24" t="s">
        <v>941</v>
      </c>
      <c r="I3884" s="23" t="s">
        <v>8385</v>
      </c>
      <c r="J3884" s="23" t="s">
        <v>551</v>
      </c>
    </row>
    <row r="3885" spans="1:10" x14ac:dyDescent="0.25">
      <c r="A3885" s="3">
        <f t="shared" si="60"/>
        <v>10058659</v>
      </c>
      <c r="B3885" s="24">
        <v>10058659</v>
      </c>
      <c r="C3885" s="23" t="s">
        <v>937</v>
      </c>
      <c r="D3885" s="24" t="s">
        <v>1</v>
      </c>
      <c r="E3885" s="24" t="s">
        <v>572</v>
      </c>
      <c r="F3885" s="24" t="s">
        <v>8386</v>
      </c>
      <c r="G3885" s="24" t="s">
        <v>1117</v>
      </c>
      <c r="H3885" s="24" t="s">
        <v>941</v>
      </c>
      <c r="I3885" s="23" t="s">
        <v>8387</v>
      </c>
      <c r="J3885" s="23" t="s">
        <v>819</v>
      </c>
    </row>
    <row r="3886" spans="1:10" x14ac:dyDescent="0.25">
      <c r="A3886" s="3">
        <f t="shared" si="60"/>
        <v>10058850</v>
      </c>
      <c r="B3886" s="24">
        <v>10058850</v>
      </c>
      <c r="C3886" s="23" t="s">
        <v>937</v>
      </c>
      <c r="D3886" s="24" t="s">
        <v>1</v>
      </c>
      <c r="E3886" s="24" t="s">
        <v>572</v>
      </c>
      <c r="F3886" s="24" t="s">
        <v>8388</v>
      </c>
      <c r="G3886" s="24" t="s">
        <v>940</v>
      </c>
      <c r="H3886" s="24" t="s">
        <v>941</v>
      </c>
      <c r="I3886" s="23" t="s">
        <v>8389</v>
      </c>
      <c r="J3886" s="23" t="s">
        <v>848</v>
      </c>
    </row>
    <row r="3887" spans="1:10" x14ac:dyDescent="0.25">
      <c r="A3887" s="3">
        <f t="shared" si="60"/>
        <v>10058989</v>
      </c>
      <c r="B3887" s="24">
        <v>10058989</v>
      </c>
      <c r="C3887" s="23" t="s">
        <v>937</v>
      </c>
      <c r="D3887" s="24" t="s">
        <v>1</v>
      </c>
      <c r="E3887" s="24" t="s">
        <v>572</v>
      </c>
      <c r="F3887" s="24" t="s">
        <v>8390</v>
      </c>
      <c r="G3887" s="24" t="s">
        <v>940</v>
      </c>
      <c r="H3887" s="24" t="s">
        <v>941</v>
      </c>
      <c r="I3887" s="23" t="s">
        <v>8391</v>
      </c>
      <c r="J3887" s="23" t="s">
        <v>884</v>
      </c>
    </row>
    <row r="3888" spans="1:10" x14ac:dyDescent="0.25">
      <c r="A3888" s="3">
        <f t="shared" si="60"/>
        <v>10059370</v>
      </c>
      <c r="B3888" s="24">
        <v>10059370</v>
      </c>
      <c r="C3888" s="23" t="s">
        <v>937</v>
      </c>
      <c r="D3888" s="24" t="s">
        <v>1</v>
      </c>
      <c r="E3888" s="24" t="s">
        <v>572</v>
      </c>
      <c r="F3888" s="24" t="s">
        <v>8392</v>
      </c>
      <c r="G3888" s="24" t="s">
        <v>1117</v>
      </c>
      <c r="H3888" s="24" t="s">
        <v>941</v>
      </c>
      <c r="I3888" s="23" t="s">
        <v>8393</v>
      </c>
      <c r="J3888" s="23" t="s">
        <v>551</v>
      </c>
    </row>
    <row r="3889" spans="1:10" x14ac:dyDescent="0.25">
      <c r="A3889" s="3">
        <f t="shared" si="60"/>
        <v>10059452</v>
      </c>
      <c r="B3889" s="24">
        <v>10059452</v>
      </c>
      <c r="C3889" s="23" t="s">
        <v>937</v>
      </c>
      <c r="D3889" s="24" t="s">
        <v>1</v>
      </c>
      <c r="E3889" s="24" t="s">
        <v>572</v>
      </c>
      <c r="F3889" s="24" t="s">
        <v>8394</v>
      </c>
      <c r="G3889" s="24" t="s">
        <v>940</v>
      </c>
      <c r="H3889" s="24" t="s">
        <v>941</v>
      </c>
      <c r="I3889" s="23" t="s">
        <v>8395</v>
      </c>
      <c r="J3889" s="23" t="s">
        <v>844</v>
      </c>
    </row>
    <row r="3890" spans="1:10" x14ac:dyDescent="0.25">
      <c r="A3890" s="3">
        <f t="shared" si="60"/>
        <v>10059695</v>
      </c>
      <c r="B3890" s="24">
        <v>10059695</v>
      </c>
      <c r="C3890" s="23" t="s">
        <v>937</v>
      </c>
      <c r="D3890" s="24" t="s">
        <v>1</v>
      </c>
      <c r="E3890" s="24" t="s">
        <v>572</v>
      </c>
      <c r="F3890" s="24" t="s">
        <v>8396</v>
      </c>
      <c r="G3890" s="24" t="s">
        <v>1117</v>
      </c>
      <c r="H3890" s="24" t="s">
        <v>941</v>
      </c>
      <c r="I3890" s="23" t="s">
        <v>8397</v>
      </c>
      <c r="J3890" s="23" t="s">
        <v>624</v>
      </c>
    </row>
    <row r="3891" spans="1:10" x14ac:dyDescent="0.25">
      <c r="A3891" s="3">
        <f t="shared" si="60"/>
        <v>10059921</v>
      </c>
      <c r="B3891" s="24">
        <v>10059921</v>
      </c>
      <c r="C3891" s="23" t="s">
        <v>937</v>
      </c>
      <c r="D3891" s="24" t="s">
        <v>1</v>
      </c>
      <c r="E3891" s="24" t="s">
        <v>572</v>
      </c>
      <c r="F3891" s="24" t="s">
        <v>8398</v>
      </c>
      <c r="G3891" s="24" t="s">
        <v>1117</v>
      </c>
      <c r="H3891" s="24" t="s">
        <v>941</v>
      </c>
      <c r="I3891" s="23" t="s">
        <v>8399</v>
      </c>
      <c r="J3891" s="23" t="s">
        <v>551</v>
      </c>
    </row>
    <row r="3892" spans="1:10" x14ac:dyDescent="0.25">
      <c r="A3892" s="3">
        <f t="shared" si="60"/>
        <v>10059946</v>
      </c>
      <c r="B3892" s="24">
        <v>10059946</v>
      </c>
      <c r="C3892" s="23" t="s">
        <v>937</v>
      </c>
      <c r="D3892" s="24" t="s">
        <v>1</v>
      </c>
      <c r="E3892" s="24" t="s">
        <v>572</v>
      </c>
      <c r="F3892" s="24" t="s">
        <v>8400</v>
      </c>
      <c r="G3892" s="24" t="s">
        <v>940</v>
      </c>
      <c r="H3892" s="24" t="s">
        <v>941</v>
      </c>
      <c r="I3892" s="23" t="s">
        <v>8401</v>
      </c>
      <c r="J3892" s="23" t="s">
        <v>562</v>
      </c>
    </row>
    <row r="3893" spans="1:10" x14ac:dyDescent="0.25">
      <c r="A3893" s="3">
        <f t="shared" si="60"/>
        <v>10060140</v>
      </c>
      <c r="B3893" s="24">
        <v>10060140</v>
      </c>
      <c r="C3893" s="23" t="s">
        <v>937</v>
      </c>
      <c r="D3893" s="24" t="s">
        <v>1</v>
      </c>
      <c r="E3893" s="24" t="s">
        <v>572</v>
      </c>
      <c r="F3893" s="24" t="s">
        <v>8402</v>
      </c>
      <c r="G3893" s="24" t="s">
        <v>940</v>
      </c>
      <c r="H3893" s="24" t="s">
        <v>941</v>
      </c>
      <c r="I3893" s="23" t="s">
        <v>8403</v>
      </c>
      <c r="J3893" s="23" t="s">
        <v>628</v>
      </c>
    </row>
    <row r="3894" spans="1:10" x14ac:dyDescent="0.25">
      <c r="A3894" s="3">
        <f t="shared" si="60"/>
        <v>10060471</v>
      </c>
      <c r="B3894" s="24">
        <v>10060471</v>
      </c>
      <c r="C3894" s="23" t="s">
        <v>937</v>
      </c>
      <c r="D3894" s="24" t="s">
        <v>1</v>
      </c>
      <c r="E3894" s="24" t="s">
        <v>572</v>
      </c>
      <c r="F3894" s="24" t="s">
        <v>8404</v>
      </c>
      <c r="G3894" s="24" t="s">
        <v>1117</v>
      </c>
      <c r="H3894" s="24" t="s">
        <v>941</v>
      </c>
      <c r="I3894" s="23" t="s">
        <v>8405</v>
      </c>
      <c r="J3894" s="23" t="s">
        <v>810</v>
      </c>
    </row>
    <row r="3895" spans="1:10" x14ac:dyDescent="0.25">
      <c r="A3895" s="3">
        <f t="shared" si="60"/>
        <v>10061239</v>
      </c>
      <c r="B3895" s="24">
        <v>10061239</v>
      </c>
      <c r="C3895" s="23" t="s">
        <v>937</v>
      </c>
      <c r="D3895" s="24" t="s">
        <v>1</v>
      </c>
      <c r="E3895" s="24" t="s">
        <v>572</v>
      </c>
      <c r="F3895" s="24" t="s">
        <v>8406</v>
      </c>
      <c r="G3895" s="24" t="s">
        <v>940</v>
      </c>
      <c r="H3895" s="24" t="s">
        <v>941</v>
      </c>
      <c r="I3895" s="23" t="s">
        <v>8407</v>
      </c>
      <c r="J3895" s="23" t="s">
        <v>848</v>
      </c>
    </row>
    <row r="3896" spans="1:10" x14ac:dyDescent="0.25">
      <c r="A3896" s="3">
        <f t="shared" si="60"/>
        <v>10061437</v>
      </c>
      <c r="B3896" s="24">
        <v>10061437</v>
      </c>
      <c r="C3896" s="23" t="s">
        <v>937</v>
      </c>
      <c r="D3896" s="24" t="s">
        <v>1</v>
      </c>
      <c r="E3896" s="24" t="s">
        <v>572</v>
      </c>
      <c r="F3896" s="24" t="s">
        <v>8408</v>
      </c>
      <c r="G3896" s="24" t="s">
        <v>1117</v>
      </c>
      <c r="H3896" s="24" t="s">
        <v>941</v>
      </c>
      <c r="I3896" s="23" t="s">
        <v>8409</v>
      </c>
      <c r="J3896" s="23" t="s">
        <v>843</v>
      </c>
    </row>
    <row r="3897" spans="1:10" x14ac:dyDescent="0.25">
      <c r="A3897" s="3">
        <f t="shared" si="60"/>
        <v>10061782</v>
      </c>
      <c r="B3897" s="24">
        <v>10061782</v>
      </c>
      <c r="C3897" s="23" t="s">
        <v>937</v>
      </c>
      <c r="D3897" s="24" t="s">
        <v>1</v>
      </c>
      <c r="E3897" s="24" t="s">
        <v>572</v>
      </c>
      <c r="F3897" s="24" t="s">
        <v>8410</v>
      </c>
      <c r="G3897" s="24" t="s">
        <v>940</v>
      </c>
      <c r="H3897" s="24" t="s">
        <v>941</v>
      </c>
      <c r="I3897" s="23" t="s">
        <v>8411</v>
      </c>
      <c r="J3897" s="23" t="s">
        <v>844</v>
      </c>
    </row>
    <row r="3898" spans="1:10" x14ac:dyDescent="0.25">
      <c r="A3898" s="3">
        <f t="shared" si="60"/>
        <v>10062033</v>
      </c>
      <c r="B3898" s="24">
        <v>10062033</v>
      </c>
      <c r="C3898" s="23" t="s">
        <v>937</v>
      </c>
      <c r="D3898" s="24" t="s">
        <v>1</v>
      </c>
      <c r="E3898" s="24" t="s">
        <v>572</v>
      </c>
      <c r="F3898" s="24" t="s">
        <v>8412</v>
      </c>
      <c r="G3898" s="24" t="s">
        <v>940</v>
      </c>
      <c r="H3898" s="24" t="s">
        <v>941</v>
      </c>
      <c r="I3898" s="23" t="s">
        <v>8413</v>
      </c>
      <c r="J3898" s="23" t="s">
        <v>793</v>
      </c>
    </row>
    <row r="3899" spans="1:10" x14ac:dyDescent="0.25">
      <c r="A3899" s="3">
        <f t="shared" si="60"/>
        <v>10062793</v>
      </c>
      <c r="B3899" s="24">
        <v>10062793</v>
      </c>
      <c r="C3899" s="23" t="s">
        <v>937</v>
      </c>
      <c r="D3899" s="24" t="s">
        <v>1</v>
      </c>
      <c r="E3899" s="24" t="s">
        <v>572</v>
      </c>
      <c r="F3899" s="24" t="s">
        <v>8414</v>
      </c>
      <c r="G3899" s="24" t="s">
        <v>1117</v>
      </c>
      <c r="H3899" s="24" t="s">
        <v>941</v>
      </c>
      <c r="I3899" s="23" t="s">
        <v>8415</v>
      </c>
      <c r="J3899" s="23" t="s">
        <v>778</v>
      </c>
    </row>
    <row r="3900" spans="1:10" x14ac:dyDescent="0.25">
      <c r="A3900" s="3">
        <f t="shared" si="60"/>
        <v>10063326</v>
      </c>
      <c r="B3900" s="24">
        <v>10063326</v>
      </c>
      <c r="C3900" s="23" t="s">
        <v>937</v>
      </c>
      <c r="D3900" s="24" t="s">
        <v>1</v>
      </c>
      <c r="E3900" s="24" t="s">
        <v>572</v>
      </c>
      <c r="F3900" s="24" t="s">
        <v>8416</v>
      </c>
      <c r="G3900" s="24" t="s">
        <v>940</v>
      </c>
      <c r="H3900" s="24" t="s">
        <v>941</v>
      </c>
      <c r="I3900" s="23" t="s">
        <v>8417</v>
      </c>
      <c r="J3900" s="23" t="s">
        <v>848</v>
      </c>
    </row>
    <row r="3901" spans="1:10" x14ac:dyDescent="0.25">
      <c r="A3901" s="3">
        <f t="shared" si="60"/>
        <v>10063375</v>
      </c>
      <c r="B3901" s="24">
        <v>10063375</v>
      </c>
      <c r="C3901" s="23" t="s">
        <v>937</v>
      </c>
      <c r="D3901" s="24" t="s">
        <v>1</v>
      </c>
      <c r="E3901" s="24" t="s">
        <v>572</v>
      </c>
      <c r="F3901" s="24" t="s">
        <v>8418</v>
      </c>
      <c r="G3901" s="24" t="s">
        <v>940</v>
      </c>
      <c r="H3901" s="24" t="s">
        <v>941</v>
      </c>
      <c r="I3901" s="23" t="s">
        <v>8419</v>
      </c>
      <c r="J3901" s="23" t="s">
        <v>880</v>
      </c>
    </row>
    <row r="3902" spans="1:10" x14ac:dyDescent="0.25">
      <c r="A3902" s="3">
        <f t="shared" si="60"/>
        <v>10063585</v>
      </c>
      <c r="B3902" s="24">
        <v>10063585</v>
      </c>
      <c r="C3902" s="23" t="s">
        <v>937</v>
      </c>
      <c r="D3902" s="24" t="s">
        <v>1</v>
      </c>
      <c r="E3902" s="24" t="s">
        <v>572</v>
      </c>
      <c r="F3902" s="24" t="s">
        <v>8420</v>
      </c>
      <c r="G3902" s="24" t="s">
        <v>940</v>
      </c>
      <c r="H3902" s="24" t="s">
        <v>941</v>
      </c>
      <c r="I3902" s="23" t="s">
        <v>8421</v>
      </c>
      <c r="J3902" s="23" t="s">
        <v>793</v>
      </c>
    </row>
    <row r="3903" spans="1:10" x14ac:dyDescent="0.25">
      <c r="A3903" s="3">
        <f t="shared" si="60"/>
        <v>10063588</v>
      </c>
      <c r="B3903" s="24">
        <v>10063588</v>
      </c>
      <c r="C3903" s="23" t="s">
        <v>937</v>
      </c>
      <c r="D3903" s="24" t="s">
        <v>1</v>
      </c>
      <c r="E3903" s="24" t="s">
        <v>572</v>
      </c>
      <c r="F3903" s="24" t="s">
        <v>8422</v>
      </c>
      <c r="G3903" s="24" t="s">
        <v>940</v>
      </c>
      <c r="H3903" s="24" t="s">
        <v>941</v>
      </c>
      <c r="I3903" s="23" t="s">
        <v>8423</v>
      </c>
      <c r="J3903" s="23" t="s">
        <v>800</v>
      </c>
    </row>
    <row r="3904" spans="1:10" x14ac:dyDescent="0.25">
      <c r="A3904" s="3">
        <f t="shared" si="60"/>
        <v>10063881</v>
      </c>
      <c r="B3904" s="24">
        <v>10063881</v>
      </c>
      <c r="C3904" s="23" t="s">
        <v>937</v>
      </c>
      <c r="D3904" s="24" t="s">
        <v>1</v>
      </c>
      <c r="E3904" s="24" t="s">
        <v>572</v>
      </c>
      <c r="F3904" s="24" t="s">
        <v>8424</v>
      </c>
      <c r="G3904" s="24" t="s">
        <v>1117</v>
      </c>
      <c r="H3904" s="24" t="s">
        <v>941</v>
      </c>
      <c r="I3904" s="23" t="s">
        <v>8425</v>
      </c>
      <c r="J3904" s="23" t="s">
        <v>723</v>
      </c>
    </row>
    <row r="3905" spans="1:10" x14ac:dyDescent="0.25">
      <c r="A3905" s="3">
        <f t="shared" si="60"/>
        <v>10063933</v>
      </c>
      <c r="B3905" s="24">
        <v>10063933</v>
      </c>
      <c r="C3905" s="23" t="s">
        <v>937</v>
      </c>
      <c r="D3905" s="24" t="s">
        <v>1</v>
      </c>
      <c r="E3905" s="24" t="s">
        <v>572</v>
      </c>
      <c r="F3905" s="24" t="s">
        <v>8426</v>
      </c>
      <c r="G3905" s="24" t="s">
        <v>940</v>
      </c>
      <c r="H3905" s="24" t="s">
        <v>941</v>
      </c>
      <c r="I3905" s="23" t="s">
        <v>8427</v>
      </c>
      <c r="J3905" s="23" t="s">
        <v>884</v>
      </c>
    </row>
    <row r="3906" spans="1:10" x14ac:dyDescent="0.25">
      <c r="A3906" s="3">
        <f t="shared" si="60"/>
        <v>10063976</v>
      </c>
      <c r="B3906" s="24">
        <v>10063976</v>
      </c>
      <c r="C3906" s="23" t="s">
        <v>937</v>
      </c>
      <c r="D3906" s="24" t="s">
        <v>1</v>
      </c>
      <c r="E3906" s="24" t="s">
        <v>572</v>
      </c>
      <c r="F3906" s="24" t="s">
        <v>8428</v>
      </c>
      <c r="G3906" s="24" t="s">
        <v>940</v>
      </c>
      <c r="H3906" s="24" t="s">
        <v>941</v>
      </c>
      <c r="I3906" s="23" t="s">
        <v>8429</v>
      </c>
      <c r="J3906" s="23" t="s">
        <v>884</v>
      </c>
    </row>
    <row r="3907" spans="1:10" x14ac:dyDescent="0.25">
      <c r="A3907" s="3">
        <f t="shared" ref="A3907:A3970" si="61">+B3907</f>
        <v>10064073</v>
      </c>
      <c r="B3907" s="24">
        <v>10064073</v>
      </c>
      <c r="C3907" s="23" t="s">
        <v>937</v>
      </c>
      <c r="D3907" s="24" t="s">
        <v>1</v>
      </c>
      <c r="E3907" s="24" t="s">
        <v>572</v>
      </c>
      <c r="F3907" s="24" t="s">
        <v>8430</v>
      </c>
      <c r="G3907" s="24" t="s">
        <v>940</v>
      </c>
      <c r="H3907" s="24" t="s">
        <v>941</v>
      </c>
      <c r="I3907" s="23" t="s">
        <v>8431</v>
      </c>
      <c r="J3907" s="23" t="s">
        <v>823</v>
      </c>
    </row>
    <row r="3908" spans="1:10" x14ac:dyDescent="0.25">
      <c r="A3908" s="3">
        <f t="shared" si="61"/>
        <v>10064194</v>
      </c>
      <c r="B3908" s="24">
        <v>10064194</v>
      </c>
      <c r="C3908" s="23" t="s">
        <v>937</v>
      </c>
      <c r="D3908" s="24" t="s">
        <v>1</v>
      </c>
      <c r="E3908" s="24" t="s">
        <v>572</v>
      </c>
      <c r="F3908" s="24" t="s">
        <v>8432</v>
      </c>
      <c r="G3908" s="24" t="s">
        <v>940</v>
      </c>
      <c r="H3908" s="24" t="s">
        <v>941</v>
      </c>
      <c r="I3908" s="23" t="s">
        <v>8433</v>
      </c>
      <c r="J3908" s="23" t="s">
        <v>881</v>
      </c>
    </row>
    <row r="3909" spans="1:10" x14ac:dyDescent="0.25">
      <c r="A3909" s="3">
        <f t="shared" si="61"/>
        <v>10065604</v>
      </c>
      <c r="B3909" s="24">
        <v>10065604</v>
      </c>
      <c r="C3909" s="23" t="s">
        <v>937</v>
      </c>
      <c r="D3909" s="24" t="s">
        <v>1</v>
      </c>
      <c r="E3909" s="24" t="s">
        <v>572</v>
      </c>
      <c r="F3909" s="24" t="s">
        <v>8434</v>
      </c>
      <c r="G3909" s="24" t="s">
        <v>940</v>
      </c>
      <c r="H3909" s="24" t="s">
        <v>941</v>
      </c>
      <c r="I3909" s="23" t="s">
        <v>8435</v>
      </c>
      <c r="J3909" s="23" t="s">
        <v>784</v>
      </c>
    </row>
    <row r="3910" spans="1:10" x14ac:dyDescent="0.25">
      <c r="A3910" s="3">
        <f t="shared" si="61"/>
        <v>10065738</v>
      </c>
      <c r="B3910" s="24">
        <v>10065738</v>
      </c>
      <c r="C3910" s="23" t="s">
        <v>937</v>
      </c>
      <c r="D3910" s="24" t="s">
        <v>1</v>
      </c>
      <c r="E3910" s="24" t="s">
        <v>572</v>
      </c>
      <c r="F3910" s="24" t="s">
        <v>8436</v>
      </c>
      <c r="G3910" s="24" t="s">
        <v>940</v>
      </c>
      <c r="H3910" s="24" t="s">
        <v>941</v>
      </c>
      <c r="I3910" s="23" t="s">
        <v>8437</v>
      </c>
      <c r="J3910" s="23" t="s">
        <v>800</v>
      </c>
    </row>
    <row r="3911" spans="1:10" x14ac:dyDescent="0.25">
      <c r="A3911" s="3">
        <f t="shared" si="61"/>
        <v>10065788</v>
      </c>
      <c r="B3911" s="24">
        <v>10065788</v>
      </c>
      <c r="C3911" s="23" t="s">
        <v>937</v>
      </c>
      <c r="D3911" s="24" t="s">
        <v>1</v>
      </c>
      <c r="E3911" s="24" t="s">
        <v>572</v>
      </c>
      <c r="F3911" s="24" t="s">
        <v>8438</v>
      </c>
      <c r="G3911" s="24" t="s">
        <v>940</v>
      </c>
      <c r="H3911" s="24" t="s">
        <v>941</v>
      </c>
      <c r="I3911" s="23" t="s">
        <v>8439</v>
      </c>
      <c r="J3911" s="23" t="s">
        <v>804</v>
      </c>
    </row>
    <row r="3912" spans="1:10" x14ac:dyDescent="0.25">
      <c r="A3912" s="3">
        <f t="shared" si="61"/>
        <v>10066004</v>
      </c>
      <c r="B3912" s="24">
        <v>10066004</v>
      </c>
      <c r="C3912" s="23" t="s">
        <v>937</v>
      </c>
      <c r="D3912" s="24" t="s">
        <v>1</v>
      </c>
      <c r="E3912" s="24" t="s">
        <v>572</v>
      </c>
      <c r="F3912" s="24" t="s">
        <v>8440</v>
      </c>
      <c r="G3912" s="24" t="s">
        <v>940</v>
      </c>
      <c r="H3912" s="24" t="s">
        <v>941</v>
      </c>
      <c r="I3912" s="23" t="s">
        <v>8441</v>
      </c>
      <c r="J3912" s="23" t="s">
        <v>774</v>
      </c>
    </row>
    <row r="3913" spans="1:10" x14ac:dyDescent="0.25">
      <c r="A3913" s="3">
        <f t="shared" si="61"/>
        <v>10784014</v>
      </c>
      <c r="B3913" s="24">
        <v>10784014</v>
      </c>
      <c r="C3913" s="23" t="s">
        <v>937</v>
      </c>
      <c r="D3913" s="24" t="s">
        <v>1</v>
      </c>
      <c r="E3913" s="24" t="s">
        <v>572</v>
      </c>
      <c r="F3913" s="24" t="s">
        <v>8442</v>
      </c>
      <c r="G3913" s="24" t="s">
        <v>940</v>
      </c>
      <c r="H3913" s="24" t="s">
        <v>941</v>
      </c>
      <c r="I3913" s="23" t="s">
        <v>8443</v>
      </c>
      <c r="J3913" s="23" t="s">
        <v>800</v>
      </c>
    </row>
    <row r="3914" spans="1:10" x14ac:dyDescent="0.25">
      <c r="A3914" s="3">
        <f t="shared" si="61"/>
        <v>10928021</v>
      </c>
      <c r="B3914" s="24">
        <v>10928021</v>
      </c>
      <c r="C3914" s="23" t="s">
        <v>937</v>
      </c>
      <c r="D3914" s="24" t="s">
        <v>1</v>
      </c>
      <c r="E3914" s="24" t="s">
        <v>572</v>
      </c>
      <c r="F3914" s="24" t="s">
        <v>8444</v>
      </c>
      <c r="G3914" s="24" t="s">
        <v>940</v>
      </c>
      <c r="H3914" s="24" t="s">
        <v>941</v>
      </c>
      <c r="I3914" s="23" t="s">
        <v>8445</v>
      </c>
      <c r="J3914" s="23" t="s">
        <v>880</v>
      </c>
    </row>
    <row r="3915" spans="1:10" x14ac:dyDescent="0.25">
      <c r="A3915" s="3">
        <f t="shared" si="61"/>
        <v>10959121</v>
      </c>
      <c r="B3915" s="24">
        <v>10959121</v>
      </c>
      <c r="C3915" s="23" t="s">
        <v>937</v>
      </c>
      <c r="D3915" s="24" t="s">
        <v>1</v>
      </c>
      <c r="E3915" s="24" t="s">
        <v>572</v>
      </c>
      <c r="F3915" s="24" t="s">
        <v>8446</v>
      </c>
      <c r="G3915" s="24" t="s">
        <v>940</v>
      </c>
      <c r="H3915" s="24" t="s">
        <v>941</v>
      </c>
      <c r="I3915" s="23" t="s">
        <v>8447</v>
      </c>
      <c r="J3915" s="23" t="s">
        <v>784</v>
      </c>
    </row>
    <row r="3916" spans="1:10" x14ac:dyDescent="0.25">
      <c r="A3916" s="3">
        <f t="shared" si="61"/>
        <v>10991449</v>
      </c>
      <c r="B3916" s="24">
        <v>10991449</v>
      </c>
      <c r="C3916" s="23" t="s">
        <v>937</v>
      </c>
      <c r="D3916" s="24" t="s">
        <v>1</v>
      </c>
      <c r="E3916" s="24" t="s">
        <v>572</v>
      </c>
      <c r="F3916" s="24" t="s">
        <v>8448</v>
      </c>
      <c r="G3916" s="24" t="s">
        <v>940</v>
      </c>
      <c r="H3916" s="24" t="s">
        <v>941</v>
      </c>
      <c r="I3916" s="23" t="s">
        <v>8449</v>
      </c>
      <c r="J3916" s="23" t="s">
        <v>897</v>
      </c>
    </row>
    <row r="3917" spans="1:10" x14ac:dyDescent="0.25">
      <c r="A3917" s="3">
        <f t="shared" si="61"/>
        <v>10991692</v>
      </c>
      <c r="B3917" s="24">
        <v>10991692</v>
      </c>
      <c r="C3917" s="23" t="s">
        <v>937</v>
      </c>
      <c r="D3917" s="24" t="s">
        <v>1</v>
      </c>
      <c r="E3917" s="24" t="s">
        <v>572</v>
      </c>
      <c r="F3917" s="24" t="s">
        <v>8450</v>
      </c>
      <c r="G3917" s="24" t="s">
        <v>1117</v>
      </c>
      <c r="H3917" s="24" t="s">
        <v>941</v>
      </c>
      <c r="I3917" s="23" t="s">
        <v>8451</v>
      </c>
      <c r="J3917" s="23" t="s">
        <v>624</v>
      </c>
    </row>
    <row r="3918" spans="1:10" x14ac:dyDescent="0.25">
      <c r="A3918" s="3">
        <f t="shared" si="61"/>
        <v>11122413</v>
      </c>
      <c r="B3918" s="24">
        <v>11122413</v>
      </c>
      <c r="C3918" s="23" t="s">
        <v>937</v>
      </c>
      <c r="D3918" s="24" t="s">
        <v>1</v>
      </c>
      <c r="E3918" s="24" t="s">
        <v>572</v>
      </c>
      <c r="F3918" s="24" t="s">
        <v>8452</v>
      </c>
      <c r="G3918" s="24" t="s">
        <v>940</v>
      </c>
      <c r="H3918" s="24" t="s">
        <v>941</v>
      </c>
      <c r="I3918" s="23" t="s">
        <v>8453</v>
      </c>
      <c r="J3918" s="23" t="s">
        <v>823</v>
      </c>
    </row>
    <row r="3919" spans="1:10" x14ac:dyDescent="0.25">
      <c r="A3919" s="3">
        <f t="shared" si="61"/>
        <v>11201213</v>
      </c>
      <c r="B3919" s="24">
        <v>11201213</v>
      </c>
      <c r="C3919" s="23" t="s">
        <v>937</v>
      </c>
      <c r="D3919" s="24" t="s">
        <v>1</v>
      </c>
      <c r="E3919" s="24" t="s">
        <v>572</v>
      </c>
      <c r="F3919" s="24" t="s">
        <v>8454</v>
      </c>
      <c r="G3919" s="24" t="s">
        <v>940</v>
      </c>
      <c r="H3919" s="24" t="s">
        <v>941</v>
      </c>
      <c r="I3919" s="23" t="s">
        <v>8455</v>
      </c>
      <c r="J3919" s="23" t="s">
        <v>897</v>
      </c>
    </row>
    <row r="3920" spans="1:10" x14ac:dyDescent="0.25">
      <c r="A3920" s="3">
        <f t="shared" si="61"/>
        <v>11497047</v>
      </c>
      <c r="B3920" s="24">
        <v>11497047</v>
      </c>
      <c r="C3920" s="23" t="s">
        <v>937</v>
      </c>
      <c r="D3920" s="24" t="s">
        <v>1</v>
      </c>
      <c r="E3920" s="24" t="s">
        <v>572</v>
      </c>
      <c r="F3920" s="24" t="s">
        <v>8456</v>
      </c>
      <c r="G3920" s="24" t="s">
        <v>940</v>
      </c>
      <c r="H3920" s="24" t="s">
        <v>941</v>
      </c>
      <c r="I3920" s="23" t="s">
        <v>8457</v>
      </c>
      <c r="J3920" s="23" t="s">
        <v>784</v>
      </c>
    </row>
    <row r="3921" spans="1:10" x14ac:dyDescent="0.25">
      <c r="A3921" s="3">
        <f t="shared" si="61"/>
        <v>11613944</v>
      </c>
      <c r="B3921" s="24">
        <v>11613944</v>
      </c>
      <c r="C3921" s="23" t="s">
        <v>937</v>
      </c>
      <c r="D3921" s="24" t="s">
        <v>1</v>
      </c>
      <c r="E3921" s="24" t="s">
        <v>572</v>
      </c>
      <c r="F3921" s="24" t="s">
        <v>8458</v>
      </c>
      <c r="G3921" s="24" t="s">
        <v>940</v>
      </c>
      <c r="H3921" s="24" t="s">
        <v>941</v>
      </c>
      <c r="I3921" s="23" t="s">
        <v>8459</v>
      </c>
      <c r="J3921" s="23" t="s">
        <v>844</v>
      </c>
    </row>
    <row r="3922" spans="1:10" x14ac:dyDescent="0.25">
      <c r="A3922" s="3">
        <f t="shared" si="61"/>
        <v>11620731</v>
      </c>
      <c r="B3922" s="24">
        <v>11620731</v>
      </c>
      <c r="C3922" s="23" t="s">
        <v>937</v>
      </c>
      <c r="D3922" s="24" t="s">
        <v>1</v>
      </c>
      <c r="E3922" s="24" t="s">
        <v>572</v>
      </c>
      <c r="F3922" s="24" t="s">
        <v>8460</v>
      </c>
      <c r="G3922" s="24" t="s">
        <v>940</v>
      </c>
      <c r="H3922" s="24" t="s">
        <v>941</v>
      </c>
      <c r="I3922" s="23" t="s">
        <v>8461</v>
      </c>
      <c r="J3922" s="23" t="s">
        <v>880</v>
      </c>
    </row>
    <row r="3923" spans="1:10" x14ac:dyDescent="0.25">
      <c r="A3923" s="3">
        <f t="shared" si="61"/>
        <v>11681310</v>
      </c>
      <c r="B3923" s="24">
        <v>11681310</v>
      </c>
      <c r="C3923" s="23" t="s">
        <v>937</v>
      </c>
      <c r="D3923" s="24" t="s">
        <v>1</v>
      </c>
      <c r="E3923" s="24" t="s">
        <v>572</v>
      </c>
      <c r="F3923" s="24" t="s">
        <v>8462</v>
      </c>
      <c r="G3923" s="24" t="s">
        <v>940</v>
      </c>
      <c r="H3923" s="24" t="s">
        <v>941</v>
      </c>
      <c r="I3923" s="23" t="s">
        <v>8463</v>
      </c>
      <c r="J3923" s="23" t="s">
        <v>880</v>
      </c>
    </row>
    <row r="3924" spans="1:10" x14ac:dyDescent="0.25">
      <c r="A3924" s="3">
        <f t="shared" si="61"/>
        <v>11693100</v>
      </c>
      <c r="B3924" s="24">
        <v>11693100</v>
      </c>
      <c r="C3924" s="23" t="s">
        <v>937</v>
      </c>
      <c r="D3924" s="24" t="s">
        <v>1</v>
      </c>
      <c r="E3924" s="24" t="s">
        <v>572</v>
      </c>
      <c r="F3924" s="24" t="s">
        <v>8464</v>
      </c>
      <c r="G3924" s="24" t="s">
        <v>940</v>
      </c>
      <c r="H3924" s="24" t="s">
        <v>941</v>
      </c>
      <c r="I3924" s="23" t="s">
        <v>8465</v>
      </c>
      <c r="J3924" s="23" t="s">
        <v>897</v>
      </c>
    </row>
    <row r="3925" spans="1:10" x14ac:dyDescent="0.25">
      <c r="A3925" s="3">
        <f t="shared" si="61"/>
        <v>11698193</v>
      </c>
      <c r="B3925" s="24">
        <v>11698193</v>
      </c>
      <c r="C3925" s="23" t="s">
        <v>937</v>
      </c>
      <c r="D3925" s="24" t="s">
        <v>1</v>
      </c>
      <c r="E3925" s="24" t="s">
        <v>572</v>
      </c>
      <c r="F3925" s="24" t="s">
        <v>8466</v>
      </c>
      <c r="G3925" s="24" t="s">
        <v>940</v>
      </c>
      <c r="H3925" s="24" t="s">
        <v>941</v>
      </c>
      <c r="I3925" s="23" t="s">
        <v>8467</v>
      </c>
      <c r="J3925" s="23" t="s">
        <v>800</v>
      </c>
    </row>
    <row r="3926" spans="1:10" x14ac:dyDescent="0.25">
      <c r="A3926" s="3">
        <f t="shared" si="61"/>
        <v>11722061</v>
      </c>
      <c r="B3926" s="24">
        <v>11722061</v>
      </c>
      <c r="C3926" s="23" t="s">
        <v>937</v>
      </c>
      <c r="D3926" s="24" t="s">
        <v>1</v>
      </c>
      <c r="E3926" s="24" t="s">
        <v>572</v>
      </c>
      <c r="F3926" s="24" t="s">
        <v>8468</v>
      </c>
      <c r="G3926" s="24" t="s">
        <v>940</v>
      </c>
      <c r="H3926" s="24" t="s">
        <v>941</v>
      </c>
      <c r="I3926" s="23" t="s">
        <v>8469</v>
      </c>
      <c r="J3926" s="23" t="s">
        <v>823</v>
      </c>
    </row>
    <row r="3927" spans="1:10" x14ac:dyDescent="0.25">
      <c r="A3927" s="3">
        <f t="shared" si="61"/>
        <v>11764321</v>
      </c>
      <c r="B3927" s="24">
        <v>11764321</v>
      </c>
      <c r="C3927" s="23" t="s">
        <v>937</v>
      </c>
      <c r="D3927" s="24" t="s">
        <v>1</v>
      </c>
      <c r="E3927" s="24" t="s">
        <v>572</v>
      </c>
      <c r="F3927" s="24" t="s">
        <v>8470</v>
      </c>
      <c r="G3927" s="24" t="s">
        <v>1117</v>
      </c>
      <c r="H3927" s="24" t="s">
        <v>941</v>
      </c>
      <c r="I3927" s="23" t="s">
        <v>8471</v>
      </c>
      <c r="J3927" s="23" t="s">
        <v>741</v>
      </c>
    </row>
    <row r="3928" spans="1:10" x14ac:dyDescent="0.25">
      <c r="A3928" s="3">
        <f t="shared" si="61"/>
        <v>11774240</v>
      </c>
      <c r="B3928" s="24">
        <v>11774240</v>
      </c>
      <c r="C3928" s="23" t="s">
        <v>937</v>
      </c>
      <c r="D3928" s="24" t="s">
        <v>1</v>
      </c>
      <c r="E3928" s="24" t="s">
        <v>572</v>
      </c>
      <c r="F3928" s="24" t="s">
        <v>8472</v>
      </c>
      <c r="G3928" s="24" t="s">
        <v>940</v>
      </c>
      <c r="H3928" s="24" t="s">
        <v>941</v>
      </c>
      <c r="I3928" s="23" t="s">
        <v>8473</v>
      </c>
      <c r="J3928" s="23" t="s">
        <v>800</v>
      </c>
    </row>
    <row r="3929" spans="1:10" x14ac:dyDescent="0.25">
      <c r="A3929" s="3">
        <f t="shared" si="61"/>
        <v>11786454</v>
      </c>
      <c r="B3929" s="24">
        <v>11786454</v>
      </c>
      <c r="C3929" s="23" t="s">
        <v>937</v>
      </c>
      <c r="D3929" s="24" t="s">
        <v>1</v>
      </c>
      <c r="E3929" s="24" t="s">
        <v>572</v>
      </c>
      <c r="F3929" s="24" t="s">
        <v>8474</v>
      </c>
      <c r="G3929" s="24" t="s">
        <v>940</v>
      </c>
      <c r="H3929" s="24" t="s">
        <v>941</v>
      </c>
      <c r="I3929" s="23" t="s">
        <v>8475</v>
      </c>
      <c r="J3929" s="23" t="s">
        <v>897</v>
      </c>
    </row>
    <row r="3930" spans="1:10" x14ac:dyDescent="0.25">
      <c r="A3930" s="3">
        <f t="shared" si="61"/>
        <v>12119647</v>
      </c>
      <c r="B3930" s="24">
        <v>12119647</v>
      </c>
      <c r="C3930" s="23" t="s">
        <v>937</v>
      </c>
      <c r="D3930" s="24" t="s">
        <v>1</v>
      </c>
      <c r="E3930" s="24" t="s">
        <v>572</v>
      </c>
      <c r="F3930" s="24" t="s">
        <v>8476</v>
      </c>
      <c r="G3930" s="24" t="s">
        <v>940</v>
      </c>
      <c r="H3930" s="24" t="s">
        <v>941</v>
      </c>
      <c r="I3930" s="23" t="s">
        <v>8477</v>
      </c>
      <c r="J3930" s="23" t="s">
        <v>897</v>
      </c>
    </row>
    <row r="3931" spans="1:10" x14ac:dyDescent="0.25">
      <c r="A3931" s="3">
        <f t="shared" si="61"/>
        <v>12194900</v>
      </c>
      <c r="B3931" s="24">
        <v>12194900</v>
      </c>
      <c r="C3931" s="23" t="s">
        <v>937</v>
      </c>
      <c r="D3931" s="24" t="s">
        <v>1</v>
      </c>
      <c r="E3931" s="24" t="s">
        <v>572</v>
      </c>
      <c r="F3931" s="24" t="s">
        <v>8478</v>
      </c>
      <c r="G3931" s="24" t="s">
        <v>940</v>
      </c>
      <c r="H3931" s="24" t="s">
        <v>941</v>
      </c>
      <c r="I3931" s="23" t="s">
        <v>8479</v>
      </c>
      <c r="J3931" s="23" t="s">
        <v>800</v>
      </c>
    </row>
    <row r="3932" spans="1:10" x14ac:dyDescent="0.25">
      <c r="A3932" s="3">
        <f t="shared" si="61"/>
        <v>12230076</v>
      </c>
      <c r="B3932" s="24">
        <v>12230076</v>
      </c>
      <c r="C3932" s="23" t="s">
        <v>937</v>
      </c>
      <c r="D3932" s="24" t="s">
        <v>1</v>
      </c>
      <c r="E3932" s="24" t="s">
        <v>572</v>
      </c>
      <c r="F3932" s="24" t="s">
        <v>8480</v>
      </c>
      <c r="G3932" s="24" t="s">
        <v>940</v>
      </c>
      <c r="H3932" s="24" t="s">
        <v>941</v>
      </c>
      <c r="I3932" s="23" t="s">
        <v>8481</v>
      </c>
      <c r="J3932" s="23" t="s">
        <v>823</v>
      </c>
    </row>
    <row r="3933" spans="1:10" x14ac:dyDescent="0.25">
      <c r="A3933" s="3">
        <f t="shared" si="61"/>
        <v>12395446</v>
      </c>
      <c r="B3933" s="24">
        <v>12395446</v>
      </c>
      <c r="C3933" s="23" t="s">
        <v>937</v>
      </c>
      <c r="D3933" s="24" t="s">
        <v>1</v>
      </c>
      <c r="E3933" s="24" t="s">
        <v>572</v>
      </c>
      <c r="F3933" s="24" t="s">
        <v>8482</v>
      </c>
      <c r="G3933" s="24" t="s">
        <v>1117</v>
      </c>
      <c r="H3933" s="24" t="s">
        <v>941</v>
      </c>
      <c r="I3933" s="23" t="s">
        <v>8483</v>
      </c>
      <c r="J3933" s="23" t="s">
        <v>819</v>
      </c>
    </row>
    <row r="3934" spans="1:10" x14ac:dyDescent="0.25">
      <c r="A3934" s="3">
        <f t="shared" si="61"/>
        <v>12402270</v>
      </c>
      <c r="B3934" s="24">
        <v>12402270</v>
      </c>
      <c r="C3934" s="23" t="s">
        <v>937</v>
      </c>
      <c r="D3934" s="24" t="s">
        <v>1</v>
      </c>
      <c r="E3934" s="24" t="s">
        <v>572</v>
      </c>
      <c r="F3934" s="24" t="s">
        <v>8484</v>
      </c>
      <c r="G3934" s="24" t="s">
        <v>1117</v>
      </c>
      <c r="H3934" s="24" t="s">
        <v>941</v>
      </c>
      <c r="I3934" s="23" t="s">
        <v>8485</v>
      </c>
      <c r="J3934" s="23" t="s">
        <v>778</v>
      </c>
    </row>
    <row r="3935" spans="1:10" x14ac:dyDescent="0.25">
      <c r="A3935" s="3">
        <f t="shared" si="61"/>
        <v>12428619</v>
      </c>
      <c r="B3935" s="24">
        <v>12428619</v>
      </c>
      <c r="C3935" s="23" t="s">
        <v>937</v>
      </c>
      <c r="D3935" s="24" t="s">
        <v>1</v>
      </c>
      <c r="E3935" s="24" t="s">
        <v>572</v>
      </c>
      <c r="F3935" s="24" t="s">
        <v>8486</v>
      </c>
      <c r="G3935" s="24" t="s">
        <v>1117</v>
      </c>
      <c r="H3935" s="24" t="s">
        <v>941</v>
      </c>
      <c r="I3935" s="23" t="s">
        <v>8487</v>
      </c>
      <c r="J3935" s="23" t="s">
        <v>819</v>
      </c>
    </row>
    <row r="3936" spans="1:10" x14ac:dyDescent="0.25">
      <c r="A3936" s="3">
        <f t="shared" si="61"/>
        <v>12436491</v>
      </c>
      <c r="B3936" s="24">
        <v>12436491</v>
      </c>
      <c r="C3936" s="23" t="s">
        <v>937</v>
      </c>
      <c r="D3936" s="24" t="s">
        <v>1</v>
      </c>
      <c r="E3936" s="24" t="s">
        <v>572</v>
      </c>
      <c r="F3936" s="24" t="s">
        <v>8488</v>
      </c>
      <c r="G3936" s="24" t="s">
        <v>1117</v>
      </c>
      <c r="H3936" s="24" t="s">
        <v>941</v>
      </c>
      <c r="I3936" s="23" t="s">
        <v>8489</v>
      </c>
      <c r="J3936" s="23" t="s">
        <v>810</v>
      </c>
    </row>
    <row r="3937" spans="1:10" x14ac:dyDescent="0.25">
      <c r="A3937" s="3">
        <f t="shared" si="61"/>
        <v>12495063</v>
      </c>
      <c r="B3937" s="24">
        <v>12495063</v>
      </c>
      <c r="C3937" s="23" t="s">
        <v>937</v>
      </c>
      <c r="D3937" s="24" t="s">
        <v>1</v>
      </c>
      <c r="E3937" s="24" t="s">
        <v>572</v>
      </c>
      <c r="F3937" s="24" t="s">
        <v>8490</v>
      </c>
      <c r="G3937" s="24" t="s">
        <v>940</v>
      </c>
      <c r="H3937" s="24" t="s">
        <v>941</v>
      </c>
      <c r="I3937" s="23" t="s">
        <v>8491</v>
      </c>
      <c r="J3937" s="23" t="s">
        <v>784</v>
      </c>
    </row>
    <row r="3938" spans="1:10" x14ac:dyDescent="0.25">
      <c r="A3938" s="3">
        <f t="shared" si="61"/>
        <v>12495091</v>
      </c>
      <c r="B3938" s="24">
        <v>12495091</v>
      </c>
      <c r="C3938" s="23" t="s">
        <v>937</v>
      </c>
      <c r="D3938" s="24" t="s">
        <v>1</v>
      </c>
      <c r="E3938" s="24" t="s">
        <v>572</v>
      </c>
      <c r="F3938" s="24" t="s">
        <v>8492</v>
      </c>
      <c r="G3938" s="24" t="s">
        <v>940</v>
      </c>
      <c r="H3938" s="24" t="s">
        <v>941</v>
      </c>
      <c r="I3938" s="23" t="s">
        <v>8493</v>
      </c>
      <c r="J3938" s="23" t="s">
        <v>784</v>
      </c>
    </row>
    <row r="3939" spans="1:10" x14ac:dyDescent="0.25">
      <c r="A3939" s="3">
        <f t="shared" si="61"/>
        <v>12531643</v>
      </c>
      <c r="B3939" s="24">
        <v>12531643</v>
      </c>
      <c r="C3939" s="23" t="s">
        <v>937</v>
      </c>
      <c r="D3939" s="24" t="s">
        <v>1</v>
      </c>
      <c r="E3939" s="24" t="s">
        <v>572</v>
      </c>
      <c r="F3939" s="24" t="s">
        <v>8494</v>
      </c>
      <c r="G3939" s="24" t="s">
        <v>940</v>
      </c>
      <c r="H3939" s="24" t="s">
        <v>941</v>
      </c>
      <c r="I3939" s="23" t="s">
        <v>8495</v>
      </c>
      <c r="J3939" s="23" t="s">
        <v>628</v>
      </c>
    </row>
    <row r="3940" spans="1:10" x14ac:dyDescent="0.25">
      <c r="A3940" s="3">
        <f t="shared" si="61"/>
        <v>12541233</v>
      </c>
      <c r="B3940" s="24">
        <v>12541233</v>
      </c>
      <c r="C3940" s="23" t="s">
        <v>937</v>
      </c>
      <c r="D3940" s="24" t="s">
        <v>1</v>
      </c>
      <c r="E3940" s="24" t="s">
        <v>572</v>
      </c>
      <c r="F3940" s="24" t="s">
        <v>6867</v>
      </c>
      <c r="G3940" s="24" t="s">
        <v>940</v>
      </c>
      <c r="H3940" s="24" t="s">
        <v>941</v>
      </c>
      <c r="I3940" s="23" t="s">
        <v>8496</v>
      </c>
      <c r="J3940" s="23" t="s">
        <v>884</v>
      </c>
    </row>
    <row r="3941" spans="1:10" x14ac:dyDescent="0.25">
      <c r="A3941" s="3">
        <f t="shared" si="61"/>
        <v>12541250</v>
      </c>
      <c r="B3941" s="24">
        <v>12541250</v>
      </c>
      <c r="C3941" s="23" t="s">
        <v>937</v>
      </c>
      <c r="D3941" s="24" t="s">
        <v>1</v>
      </c>
      <c r="E3941" s="24" t="s">
        <v>572</v>
      </c>
      <c r="F3941" s="24" t="s">
        <v>8497</v>
      </c>
      <c r="G3941" s="24" t="s">
        <v>940</v>
      </c>
      <c r="H3941" s="24" t="s">
        <v>941</v>
      </c>
      <c r="I3941" s="23" t="s">
        <v>8498</v>
      </c>
      <c r="J3941" s="23" t="s">
        <v>881</v>
      </c>
    </row>
    <row r="3942" spans="1:10" x14ac:dyDescent="0.25">
      <c r="A3942" s="3">
        <f t="shared" si="61"/>
        <v>11471644</v>
      </c>
      <c r="B3942" s="24">
        <v>11471644</v>
      </c>
      <c r="C3942" s="23" t="s">
        <v>937</v>
      </c>
      <c r="D3942" s="24" t="s">
        <v>1</v>
      </c>
      <c r="E3942" s="24" t="s">
        <v>572</v>
      </c>
      <c r="F3942" s="24" t="s">
        <v>8499</v>
      </c>
      <c r="G3942" s="24" t="s">
        <v>940</v>
      </c>
      <c r="H3942" s="24" t="s">
        <v>941</v>
      </c>
      <c r="I3942" s="23" t="s">
        <v>8500</v>
      </c>
      <c r="J3942" s="23" t="s">
        <v>856</v>
      </c>
    </row>
    <row r="3943" spans="1:10" x14ac:dyDescent="0.25">
      <c r="A3943" s="3">
        <f t="shared" si="61"/>
        <v>11593911</v>
      </c>
      <c r="B3943" s="24">
        <v>11593911</v>
      </c>
      <c r="C3943" s="23" t="s">
        <v>937</v>
      </c>
      <c r="D3943" s="24" t="s">
        <v>1</v>
      </c>
      <c r="E3943" s="24" t="s">
        <v>572</v>
      </c>
      <c r="F3943" s="24" t="s">
        <v>8501</v>
      </c>
      <c r="G3943" s="24" t="s">
        <v>940</v>
      </c>
      <c r="H3943" s="24" t="s">
        <v>941</v>
      </c>
      <c r="I3943" s="23" t="s">
        <v>8502</v>
      </c>
      <c r="J3943" s="23" t="s">
        <v>784</v>
      </c>
    </row>
    <row r="3944" spans="1:10" x14ac:dyDescent="0.25">
      <c r="A3944" s="3">
        <f t="shared" si="61"/>
        <v>11786191</v>
      </c>
      <c r="B3944" s="24">
        <v>11786191</v>
      </c>
      <c r="C3944" s="23" t="s">
        <v>937</v>
      </c>
      <c r="D3944" s="24" t="s">
        <v>1</v>
      </c>
      <c r="E3944" s="24" t="s">
        <v>572</v>
      </c>
      <c r="F3944" s="24" t="s">
        <v>8503</v>
      </c>
      <c r="G3944" s="24" t="s">
        <v>940</v>
      </c>
      <c r="H3944" s="24" t="s">
        <v>941</v>
      </c>
      <c r="I3944" s="23" t="s">
        <v>8504</v>
      </c>
      <c r="J3944" s="23" t="s">
        <v>856</v>
      </c>
    </row>
    <row r="3945" spans="1:10" x14ac:dyDescent="0.25">
      <c r="A3945" s="3">
        <f t="shared" si="61"/>
        <v>11220935</v>
      </c>
      <c r="B3945" s="24">
        <v>11220935</v>
      </c>
      <c r="C3945" s="23" t="s">
        <v>937</v>
      </c>
      <c r="D3945" s="24" t="s">
        <v>1</v>
      </c>
      <c r="E3945" s="24" t="s">
        <v>572</v>
      </c>
      <c r="F3945" s="24" t="s">
        <v>8505</v>
      </c>
      <c r="G3945" s="24" t="s">
        <v>940</v>
      </c>
      <c r="H3945" s="24" t="s">
        <v>941</v>
      </c>
      <c r="I3945" s="23" t="s">
        <v>8506</v>
      </c>
      <c r="J3945" s="23" t="s">
        <v>880</v>
      </c>
    </row>
    <row r="3946" spans="1:10" x14ac:dyDescent="0.25">
      <c r="A3946" s="3">
        <f t="shared" si="61"/>
        <v>10054688</v>
      </c>
      <c r="B3946" s="24">
        <v>10054688</v>
      </c>
      <c r="C3946" s="23" t="s">
        <v>937</v>
      </c>
      <c r="D3946" s="24" t="s">
        <v>1</v>
      </c>
      <c r="E3946" s="24" t="s">
        <v>572</v>
      </c>
      <c r="F3946" s="24" t="s">
        <v>8507</v>
      </c>
      <c r="G3946" s="24" t="s">
        <v>940</v>
      </c>
      <c r="H3946" s="24" t="s">
        <v>941</v>
      </c>
      <c r="I3946" s="23" t="s">
        <v>8508</v>
      </c>
      <c r="J3946" s="23" t="s">
        <v>720</v>
      </c>
    </row>
    <row r="3947" spans="1:10" x14ac:dyDescent="0.25">
      <c r="A3947" s="3">
        <f t="shared" si="61"/>
        <v>10054947</v>
      </c>
      <c r="B3947" s="24">
        <v>10054947</v>
      </c>
      <c r="C3947" s="23" t="s">
        <v>937</v>
      </c>
      <c r="D3947" s="24" t="s">
        <v>1</v>
      </c>
      <c r="E3947" s="24" t="s">
        <v>572</v>
      </c>
      <c r="F3947" s="24" t="s">
        <v>8509</v>
      </c>
      <c r="G3947" s="24" t="s">
        <v>940</v>
      </c>
      <c r="H3947" s="24" t="s">
        <v>941</v>
      </c>
      <c r="I3947" s="23" t="s">
        <v>8510</v>
      </c>
      <c r="J3947" s="23" t="s">
        <v>897</v>
      </c>
    </row>
    <row r="3948" spans="1:10" x14ac:dyDescent="0.25">
      <c r="A3948" s="3">
        <f t="shared" si="61"/>
        <v>10055192</v>
      </c>
      <c r="B3948" s="24">
        <v>10055192</v>
      </c>
      <c r="C3948" s="23" t="s">
        <v>937</v>
      </c>
      <c r="D3948" s="24" t="s">
        <v>1</v>
      </c>
      <c r="E3948" s="24" t="s">
        <v>572</v>
      </c>
      <c r="F3948" s="24" t="s">
        <v>8511</v>
      </c>
      <c r="G3948" s="24" t="s">
        <v>940</v>
      </c>
      <c r="H3948" s="24" t="s">
        <v>941</v>
      </c>
      <c r="I3948" s="23" t="s">
        <v>8512</v>
      </c>
      <c r="J3948" s="23" t="s">
        <v>720</v>
      </c>
    </row>
    <row r="3949" spans="1:10" x14ac:dyDescent="0.25">
      <c r="A3949" s="3">
        <f t="shared" si="61"/>
        <v>10056223</v>
      </c>
      <c r="B3949" s="24">
        <v>10056223</v>
      </c>
      <c r="C3949" s="23" t="s">
        <v>937</v>
      </c>
      <c r="D3949" s="24" t="s">
        <v>1</v>
      </c>
      <c r="E3949" s="24" t="s">
        <v>572</v>
      </c>
      <c r="F3949" s="24" t="s">
        <v>8513</v>
      </c>
      <c r="G3949" s="24" t="s">
        <v>1117</v>
      </c>
      <c r="H3949" s="24" t="s">
        <v>941</v>
      </c>
      <c r="I3949" s="23" t="s">
        <v>8514</v>
      </c>
      <c r="J3949" s="23" t="s">
        <v>723</v>
      </c>
    </row>
    <row r="3950" spans="1:10" x14ac:dyDescent="0.25">
      <c r="A3950" s="3">
        <f t="shared" si="61"/>
        <v>10056796</v>
      </c>
      <c r="B3950" s="24">
        <v>10056796</v>
      </c>
      <c r="C3950" s="23" t="s">
        <v>937</v>
      </c>
      <c r="D3950" s="24" t="s">
        <v>1</v>
      </c>
      <c r="E3950" s="24" t="s">
        <v>572</v>
      </c>
      <c r="F3950" s="24" t="s">
        <v>8515</v>
      </c>
      <c r="G3950" s="24" t="s">
        <v>940</v>
      </c>
      <c r="H3950" s="24" t="s">
        <v>941</v>
      </c>
      <c r="I3950" s="23" t="s">
        <v>8516</v>
      </c>
      <c r="J3950" s="23" t="s">
        <v>628</v>
      </c>
    </row>
    <row r="3951" spans="1:10" x14ac:dyDescent="0.25">
      <c r="A3951" s="3">
        <f t="shared" si="61"/>
        <v>10057056</v>
      </c>
      <c r="B3951" s="24">
        <v>10057056</v>
      </c>
      <c r="C3951" s="23" t="s">
        <v>937</v>
      </c>
      <c r="D3951" s="24" t="s">
        <v>1</v>
      </c>
      <c r="E3951" s="24" t="s">
        <v>572</v>
      </c>
      <c r="F3951" s="24" t="s">
        <v>8517</v>
      </c>
      <c r="G3951" s="24" t="s">
        <v>940</v>
      </c>
      <c r="H3951" s="24" t="s">
        <v>941</v>
      </c>
      <c r="I3951" s="23" t="s">
        <v>8518</v>
      </c>
      <c r="J3951" s="23" t="s">
        <v>804</v>
      </c>
    </row>
    <row r="3952" spans="1:10" x14ac:dyDescent="0.25">
      <c r="A3952" s="3">
        <f t="shared" si="61"/>
        <v>10057074</v>
      </c>
      <c r="B3952" s="24">
        <v>10057074</v>
      </c>
      <c r="C3952" s="23" t="s">
        <v>937</v>
      </c>
      <c r="D3952" s="24" t="s">
        <v>1</v>
      </c>
      <c r="E3952" s="24" t="s">
        <v>572</v>
      </c>
      <c r="F3952" s="24" t="s">
        <v>8519</v>
      </c>
      <c r="G3952" s="24" t="s">
        <v>940</v>
      </c>
      <c r="H3952" s="24" t="s">
        <v>941</v>
      </c>
      <c r="I3952" s="23" t="s">
        <v>8520</v>
      </c>
      <c r="J3952" s="23" t="s">
        <v>880</v>
      </c>
    </row>
    <row r="3953" spans="1:10" x14ac:dyDescent="0.25">
      <c r="A3953" s="3">
        <f t="shared" si="61"/>
        <v>10057127</v>
      </c>
      <c r="B3953" s="24">
        <v>10057127</v>
      </c>
      <c r="C3953" s="23" t="s">
        <v>937</v>
      </c>
      <c r="D3953" s="24" t="s">
        <v>1</v>
      </c>
      <c r="E3953" s="24" t="s">
        <v>572</v>
      </c>
      <c r="F3953" s="24" t="s">
        <v>8521</v>
      </c>
      <c r="G3953" s="24" t="s">
        <v>940</v>
      </c>
      <c r="H3953" s="24" t="s">
        <v>941</v>
      </c>
      <c r="I3953" s="23" t="s">
        <v>8522</v>
      </c>
      <c r="J3953" s="23" t="s">
        <v>848</v>
      </c>
    </row>
    <row r="3954" spans="1:10" x14ac:dyDescent="0.25">
      <c r="A3954" s="3">
        <f t="shared" si="61"/>
        <v>10057288</v>
      </c>
      <c r="B3954" s="24">
        <v>10057288</v>
      </c>
      <c r="C3954" s="23" t="s">
        <v>937</v>
      </c>
      <c r="D3954" s="24" t="s">
        <v>1</v>
      </c>
      <c r="E3954" s="24" t="s">
        <v>572</v>
      </c>
      <c r="F3954" s="24" t="s">
        <v>8523</v>
      </c>
      <c r="G3954" s="24" t="s">
        <v>940</v>
      </c>
      <c r="H3954" s="24" t="s">
        <v>941</v>
      </c>
      <c r="I3954" s="23" t="s">
        <v>8524</v>
      </c>
      <c r="J3954" s="23" t="s">
        <v>793</v>
      </c>
    </row>
    <row r="3955" spans="1:10" x14ac:dyDescent="0.25">
      <c r="A3955" s="3">
        <f t="shared" si="61"/>
        <v>10057311</v>
      </c>
      <c r="B3955" s="24">
        <v>10057311</v>
      </c>
      <c r="C3955" s="23" t="s">
        <v>937</v>
      </c>
      <c r="D3955" s="24" t="s">
        <v>1</v>
      </c>
      <c r="E3955" s="24" t="s">
        <v>572</v>
      </c>
      <c r="F3955" s="24" t="s">
        <v>8525</v>
      </c>
      <c r="G3955" s="24" t="s">
        <v>940</v>
      </c>
      <c r="H3955" s="24" t="s">
        <v>941</v>
      </c>
      <c r="I3955" s="23" t="s">
        <v>8526</v>
      </c>
      <c r="J3955" s="23" t="s">
        <v>848</v>
      </c>
    </row>
    <row r="3956" spans="1:10" x14ac:dyDescent="0.25">
      <c r="A3956" s="3">
        <f t="shared" si="61"/>
        <v>10057921</v>
      </c>
      <c r="B3956" s="24">
        <v>10057921</v>
      </c>
      <c r="C3956" s="23" t="s">
        <v>937</v>
      </c>
      <c r="D3956" s="24" t="s">
        <v>1</v>
      </c>
      <c r="E3956" s="24" t="s">
        <v>572</v>
      </c>
      <c r="F3956" s="24" t="s">
        <v>8527</v>
      </c>
      <c r="G3956" s="24" t="s">
        <v>940</v>
      </c>
      <c r="H3956" s="24" t="s">
        <v>941</v>
      </c>
      <c r="I3956" s="23" t="s">
        <v>8528</v>
      </c>
      <c r="J3956" s="23" t="s">
        <v>720</v>
      </c>
    </row>
    <row r="3957" spans="1:10" x14ac:dyDescent="0.25">
      <c r="A3957" s="3">
        <f t="shared" si="61"/>
        <v>10058032</v>
      </c>
      <c r="B3957" s="24">
        <v>10058032</v>
      </c>
      <c r="C3957" s="23" t="s">
        <v>937</v>
      </c>
      <c r="D3957" s="24" t="s">
        <v>1</v>
      </c>
      <c r="E3957" s="24" t="s">
        <v>572</v>
      </c>
      <c r="F3957" s="24" t="s">
        <v>8529</v>
      </c>
      <c r="G3957" s="24" t="s">
        <v>940</v>
      </c>
      <c r="H3957" s="24" t="s">
        <v>941</v>
      </c>
      <c r="I3957" s="23" t="s">
        <v>8530</v>
      </c>
      <c r="J3957" s="23" t="s">
        <v>1258</v>
      </c>
    </row>
    <row r="3958" spans="1:10" x14ac:dyDescent="0.25">
      <c r="A3958" s="3">
        <f t="shared" si="61"/>
        <v>10058165</v>
      </c>
      <c r="B3958" s="24">
        <v>10058165</v>
      </c>
      <c r="C3958" s="23" t="s">
        <v>937</v>
      </c>
      <c r="D3958" s="24" t="s">
        <v>1</v>
      </c>
      <c r="E3958" s="24" t="s">
        <v>572</v>
      </c>
      <c r="F3958" s="24" t="s">
        <v>8531</v>
      </c>
      <c r="G3958" s="24" t="s">
        <v>940</v>
      </c>
      <c r="H3958" s="24" t="s">
        <v>941</v>
      </c>
      <c r="I3958" s="23" t="s">
        <v>8532</v>
      </c>
      <c r="J3958" s="23" t="s">
        <v>774</v>
      </c>
    </row>
    <row r="3959" spans="1:10" x14ac:dyDescent="0.25">
      <c r="A3959" s="3">
        <f t="shared" si="61"/>
        <v>10058614</v>
      </c>
      <c r="B3959" s="24">
        <v>10058614</v>
      </c>
      <c r="C3959" s="23" t="s">
        <v>937</v>
      </c>
      <c r="D3959" s="24" t="s">
        <v>1</v>
      </c>
      <c r="E3959" s="24" t="s">
        <v>572</v>
      </c>
      <c r="F3959" s="24" t="s">
        <v>8533</v>
      </c>
      <c r="G3959" s="24" t="s">
        <v>940</v>
      </c>
      <c r="H3959" s="24" t="s">
        <v>941</v>
      </c>
      <c r="I3959" s="23" t="s">
        <v>8534</v>
      </c>
      <c r="J3959" s="23" t="s">
        <v>767</v>
      </c>
    </row>
    <row r="3960" spans="1:10" x14ac:dyDescent="0.25">
      <c r="A3960" s="3">
        <f t="shared" si="61"/>
        <v>10058620</v>
      </c>
      <c r="B3960" s="24">
        <v>10058620</v>
      </c>
      <c r="C3960" s="23" t="s">
        <v>937</v>
      </c>
      <c r="D3960" s="24" t="s">
        <v>1</v>
      </c>
      <c r="E3960" s="24" t="s">
        <v>572</v>
      </c>
      <c r="F3960" s="24" t="s">
        <v>8535</v>
      </c>
      <c r="G3960" s="24" t="s">
        <v>940</v>
      </c>
      <c r="H3960" s="24" t="s">
        <v>941</v>
      </c>
      <c r="I3960" s="23" t="s">
        <v>8536</v>
      </c>
      <c r="J3960" s="23" t="s">
        <v>740</v>
      </c>
    </row>
    <row r="3961" spans="1:10" x14ac:dyDescent="0.25">
      <c r="A3961" s="3">
        <f t="shared" si="61"/>
        <v>10058630</v>
      </c>
      <c r="B3961" s="24">
        <v>10058630</v>
      </c>
      <c r="C3961" s="23" t="s">
        <v>937</v>
      </c>
      <c r="D3961" s="24" t="s">
        <v>1</v>
      </c>
      <c r="E3961" s="24" t="s">
        <v>572</v>
      </c>
      <c r="F3961" s="24" t="s">
        <v>8537</v>
      </c>
      <c r="G3961" s="24" t="s">
        <v>940</v>
      </c>
      <c r="H3961" s="24" t="s">
        <v>941</v>
      </c>
      <c r="I3961" s="23" t="s">
        <v>8538</v>
      </c>
      <c r="J3961" s="23" t="s">
        <v>848</v>
      </c>
    </row>
    <row r="3962" spans="1:10" x14ac:dyDescent="0.25">
      <c r="A3962" s="3">
        <f t="shared" si="61"/>
        <v>10058680</v>
      </c>
      <c r="B3962" s="24">
        <v>10058680</v>
      </c>
      <c r="C3962" s="23" t="s">
        <v>937</v>
      </c>
      <c r="D3962" s="24" t="s">
        <v>1</v>
      </c>
      <c r="E3962" s="24" t="s">
        <v>572</v>
      </c>
      <c r="F3962" s="24" t="s">
        <v>8539</v>
      </c>
      <c r="G3962" s="24" t="s">
        <v>940</v>
      </c>
      <c r="H3962" s="24" t="s">
        <v>941</v>
      </c>
      <c r="I3962" s="23" t="s">
        <v>8540</v>
      </c>
      <c r="J3962" s="23" t="s">
        <v>804</v>
      </c>
    </row>
    <row r="3963" spans="1:10" x14ac:dyDescent="0.25">
      <c r="A3963" s="3">
        <f t="shared" si="61"/>
        <v>10058715</v>
      </c>
      <c r="B3963" s="24">
        <v>10058715</v>
      </c>
      <c r="C3963" s="23" t="s">
        <v>937</v>
      </c>
      <c r="D3963" s="24" t="s">
        <v>1</v>
      </c>
      <c r="E3963" s="24" t="s">
        <v>572</v>
      </c>
      <c r="F3963" s="24" t="s">
        <v>8541</v>
      </c>
      <c r="G3963" s="24" t="s">
        <v>940</v>
      </c>
      <c r="H3963" s="24" t="s">
        <v>941</v>
      </c>
      <c r="I3963" s="23" t="s">
        <v>8542</v>
      </c>
      <c r="J3963" s="23" t="s">
        <v>804</v>
      </c>
    </row>
    <row r="3964" spans="1:10" x14ac:dyDescent="0.25">
      <c r="A3964" s="3">
        <f t="shared" si="61"/>
        <v>10058792</v>
      </c>
      <c r="B3964" s="24">
        <v>10058792</v>
      </c>
      <c r="C3964" s="23" t="s">
        <v>937</v>
      </c>
      <c r="D3964" s="24" t="s">
        <v>1</v>
      </c>
      <c r="E3964" s="24" t="s">
        <v>572</v>
      </c>
      <c r="F3964" s="24" t="s">
        <v>8543</v>
      </c>
      <c r="G3964" s="24" t="s">
        <v>1117</v>
      </c>
      <c r="H3964" s="24" t="s">
        <v>941</v>
      </c>
      <c r="I3964" s="23" t="s">
        <v>8544</v>
      </c>
      <c r="J3964" s="23" t="s">
        <v>867</v>
      </c>
    </row>
    <row r="3965" spans="1:10" x14ac:dyDescent="0.25">
      <c r="A3965" s="3">
        <f t="shared" si="61"/>
        <v>10058951</v>
      </c>
      <c r="B3965" s="24">
        <v>10058951</v>
      </c>
      <c r="C3965" s="23" t="s">
        <v>937</v>
      </c>
      <c r="D3965" s="24" t="s">
        <v>1</v>
      </c>
      <c r="E3965" s="24" t="s">
        <v>572</v>
      </c>
      <c r="F3965" s="24" t="s">
        <v>8545</v>
      </c>
      <c r="G3965" s="24" t="s">
        <v>1117</v>
      </c>
      <c r="H3965" s="24" t="s">
        <v>941</v>
      </c>
      <c r="I3965" s="23" t="s">
        <v>8546</v>
      </c>
      <c r="J3965" s="23" t="s">
        <v>836</v>
      </c>
    </row>
    <row r="3966" spans="1:10" x14ac:dyDescent="0.25">
      <c r="A3966" s="3">
        <f t="shared" si="61"/>
        <v>10059124</v>
      </c>
      <c r="B3966" s="24">
        <v>10059124</v>
      </c>
      <c r="C3966" s="23" t="s">
        <v>937</v>
      </c>
      <c r="D3966" s="24" t="s">
        <v>1</v>
      </c>
      <c r="E3966" s="24" t="s">
        <v>572</v>
      </c>
      <c r="F3966" s="24" t="s">
        <v>8547</v>
      </c>
      <c r="G3966" s="24" t="s">
        <v>940</v>
      </c>
      <c r="H3966" s="24" t="s">
        <v>941</v>
      </c>
      <c r="I3966" s="23" t="s">
        <v>8548</v>
      </c>
      <c r="J3966" s="23" t="s">
        <v>767</v>
      </c>
    </row>
    <row r="3967" spans="1:10" x14ac:dyDescent="0.25">
      <c r="A3967" s="3">
        <f t="shared" si="61"/>
        <v>10059199</v>
      </c>
      <c r="B3967" s="24">
        <v>10059199</v>
      </c>
      <c r="C3967" s="23" t="s">
        <v>937</v>
      </c>
      <c r="D3967" s="24" t="s">
        <v>1</v>
      </c>
      <c r="E3967" s="24" t="s">
        <v>572</v>
      </c>
      <c r="F3967" s="24" t="s">
        <v>8549</v>
      </c>
      <c r="G3967" s="24" t="s">
        <v>1117</v>
      </c>
      <c r="H3967" s="24" t="s">
        <v>941</v>
      </c>
      <c r="I3967" s="23" t="s">
        <v>8550</v>
      </c>
      <c r="J3967" s="23" t="s">
        <v>819</v>
      </c>
    </row>
    <row r="3968" spans="1:10" x14ac:dyDescent="0.25">
      <c r="A3968" s="3">
        <f t="shared" si="61"/>
        <v>10059273</v>
      </c>
      <c r="B3968" s="24">
        <v>10059273</v>
      </c>
      <c r="C3968" s="23" t="s">
        <v>937</v>
      </c>
      <c r="D3968" s="24" t="s">
        <v>1</v>
      </c>
      <c r="E3968" s="24" t="s">
        <v>572</v>
      </c>
      <c r="F3968" s="24" t="s">
        <v>8551</v>
      </c>
      <c r="G3968" s="24" t="s">
        <v>940</v>
      </c>
      <c r="H3968" s="24" t="s">
        <v>941</v>
      </c>
      <c r="I3968" s="23" t="s">
        <v>8552</v>
      </c>
      <c r="J3968" s="23" t="s">
        <v>804</v>
      </c>
    </row>
    <row r="3969" spans="1:10" x14ac:dyDescent="0.25">
      <c r="A3969" s="3">
        <f t="shared" si="61"/>
        <v>10059347</v>
      </c>
      <c r="B3969" s="24">
        <v>10059347</v>
      </c>
      <c r="C3969" s="23" t="s">
        <v>937</v>
      </c>
      <c r="D3969" s="24" t="s">
        <v>1</v>
      </c>
      <c r="E3969" s="24" t="s">
        <v>572</v>
      </c>
      <c r="F3969" s="24" t="s">
        <v>8553</v>
      </c>
      <c r="G3969" s="24" t="s">
        <v>940</v>
      </c>
      <c r="H3969" s="24" t="s">
        <v>941</v>
      </c>
      <c r="I3969" s="23" t="s">
        <v>8554</v>
      </c>
      <c r="J3969" s="23" t="s">
        <v>774</v>
      </c>
    </row>
    <row r="3970" spans="1:10" x14ac:dyDescent="0.25">
      <c r="A3970" s="3">
        <f t="shared" si="61"/>
        <v>10059374</v>
      </c>
      <c r="B3970" s="24">
        <v>10059374</v>
      </c>
      <c r="C3970" s="23" t="s">
        <v>937</v>
      </c>
      <c r="D3970" s="24" t="s">
        <v>1</v>
      </c>
      <c r="E3970" s="24" t="s">
        <v>572</v>
      </c>
      <c r="F3970" s="24" t="s">
        <v>8555</v>
      </c>
      <c r="G3970" s="24" t="s">
        <v>940</v>
      </c>
      <c r="H3970" s="24" t="s">
        <v>941</v>
      </c>
      <c r="I3970" s="23" t="s">
        <v>8556</v>
      </c>
      <c r="J3970" s="23" t="s">
        <v>562</v>
      </c>
    </row>
    <row r="3971" spans="1:10" x14ac:dyDescent="0.25">
      <c r="A3971" s="3">
        <f t="shared" ref="A3971:A4034" si="62">+B3971</f>
        <v>10059420</v>
      </c>
      <c r="B3971" s="24">
        <v>10059420</v>
      </c>
      <c r="C3971" s="23" t="s">
        <v>937</v>
      </c>
      <c r="D3971" s="24" t="s">
        <v>1</v>
      </c>
      <c r="E3971" s="24" t="s">
        <v>572</v>
      </c>
      <c r="F3971" s="24" t="s">
        <v>8557</v>
      </c>
      <c r="G3971" s="24" t="s">
        <v>1117</v>
      </c>
      <c r="H3971" s="24" t="s">
        <v>941</v>
      </c>
      <c r="I3971" s="23" t="s">
        <v>8558</v>
      </c>
      <c r="J3971" s="23" t="s">
        <v>819</v>
      </c>
    </row>
    <row r="3972" spans="1:10" x14ac:dyDescent="0.25">
      <c r="A3972" s="3">
        <f t="shared" si="62"/>
        <v>10059567</v>
      </c>
      <c r="B3972" s="24">
        <v>10059567</v>
      </c>
      <c r="C3972" s="23" t="s">
        <v>937</v>
      </c>
      <c r="D3972" s="24" t="s">
        <v>1</v>
      </c>
      <c r="E3972" s="24" t="s">
        <v>572</v>
      </c>
      <c r="F3972" s="24" t="s">
        <v>8559</v>
      </c>
      <c r="G3972" s="24" t="s">
        <v>940</v>
      </c>
      <c r="H3972" s="24" t="s">
        <v>941</v>
      </c>
      <c r="I3972" s="23" t="s">
        <v>8560</v>
      </c>
      <c r="J3972" s="23" t="s">
        <v>767</v>
      </c>
    </row>
    <row r="3973" spans="1:10" x14ac:dyDescent="0.25">
      <c r="A3973" s="3">
        <f t="shared" si="62"/>
        <v>10059730</v>
      </c>
      <c r="B3973" s="24">
        <v>10059730</v>
      </c>
      <c r="C3973" s="23" t="s">
        <v>937</v>
      </c>
      <c r="D3973" s="24" t="s">
        <v>1</v>
      </c>
      <c r="E3973" s="24" t="s">
        <v>572</v>
      </c>
      <c r="F3973" s="24" t="s">
        <v>8561</v>
      </c>
      <c r="G3973" s="24" t="s">
        <v>1117</v>
      </c>
      <c r="H3973" s="24" t="s">
        <v>941</v>
      </c>
      <c r="I3973" s="23" t="s">
        <v>7024</v>
      </c>
      <c r="J3973" s="23" t="s">
        <v>624</v>
      </c>
    </row>
    <row r="3974" spans="1:10" x14ac:dyDescent="0.25">
      <c r="A3974" s="3">
        <f t="shared" si="62"/>
        <v>10059859</v>
      </c>
      <c r="B3974" s="24">
        <v>10059859</v>
      </c>
      <c r="C3974" s="23" t="s">
        <v>937</v>
      </c>
      <c r="D3974" s="24" t="s">
        <v>1</v>
      </c>
      <c r="E3974" s="24" t="s">
        <v>572</v>
      </c>
      <c r="F3974" s="24" t="s">
        <v>8562</v>
      </c>
      <c r="G3974" s="24" t="s">
        <v>1117</v>
      </c>
      <c r="H3974" s="24" t="s">
        <v>941</v>
      </c>
      <c r="I3974" s="23" t="s">
        <v>8563</v>
      </c>
      <c r="J3974" s="23" t="s">
        <v>624</v>
      </c>
    </row>
    <row r="3975" spans="1:10" x14ac:dyDescent="0.25">
      <c r="A3975" s="3">
        <f t="shared" si="62"/>
        <v>10060317</v>
      </c>
      <c r="B3975" s="24">
        <v>10060317</v>
      </c>
      <c r="C3975" s="23" t="s">
        <v>937</v>
      </c>
      <c r="D3975" s="24" t="s">
        <v>1</v>
      </c>
      <c r="E3975" s="24" t="s">
        <v>572</v>
      </c>
      <c r="F3975" s="24" t="s">
        <v>8564</v>
      </c>
      <c r="G3975" s="24" t="s">
        <v>940</v>
      </c>
      <c r="H3975" s="24" t="s">
        <v>941</v>
      </c>
      <c r="I3975" s="23" t="s">
        <v>8565</v>
      </c>
      <c r="J3975" s="23" t="s">
        <v>562</v>
      </c>
    </row>
    <row r="3976" spans="1:10" x14ac:dyDescent="0.25">
      <c r="A3976" s="3">
        <f t="shared" si="62"/>
        <v>10060562</v>
      </c>
      <c r="B3976" s="24">
        <v>10060562</v>
      </c>
      <c r="C3976" s="23" t="s">
        <v>937</v>
      </c>
      <c r="D3976" s="24" t="s">
        <v>1</v>
      </c>
      <c r="E3976" s="24" t="s">
        <v>572</v>
      </c>
      <c r="F3976" s="24" t="s">
        <v>8566</v>
      </c>
      <c r="G3976" s="24" t="s">
        <v>940</v>
      </c>
      <c r="H3976" s="24" t="s">
        <v>941</v>
      </c>
      <c r="I3976" s="23" t="s">
        <v>8567</v>
      </c>
      <c r="J3976" s="23" t="s">
        <v>793</v>
      </c>
    </row>
    <row r="3977" spans="1:10" x14ac:dyDescent="0.25">
      <c r="A3977" s="3">
        <f t="shared" si="62"/>
        <v>10061053</v>
      </c>
      <c r="B3977" s="24">
        <v>10061053</v>
      </c>
      <c r="C3977" s="23" t="s">
        <v>937</v>
      </c>
      <c r="D3977" s="24" t="s">
        <v>1</v>
      </c>
      <c r="E3977" s="24" t="s">
        <v>572</v>
      </c>
      <c r="F3977" s="24" t="s">
        <v>8568</v>
      </c>
      <c r="G3977" s="24" t="s">
        <v>940</v>
      </c>
      <c r="H3977" s="24" t="s">
        <v>941</v>
      </c>
      <c r="I3977" s="23" t="s">
        <v>8569</v>
      </c>
      <c r="J3977" s="23" t="s">
        <v>847</v>
      </c>
    </row>
    <row r="3978" spans="1:10" x14ac:dyDescent="0.25">
      <c r="A3978" s="3">
        <f t="shared" si="62"/>
        <v>10061693</v>
      </c>
      <c r="B3978" s="24">
        <v>10061693</v>
      </c>
      <c r="C3978" s="23" t="s">
        <v>937</v>
      </c>
      <c r="D3978" s="24" t="s">
        <v>1</v>
      </c>
      <c r="E3978" s="24" t="s">
        <v>572</v>
      </c>
      <c r="F3978" s="24" t="s">
        <v>8570</v>
      </c>
      <c r="G3978" s="24" t="s">
        <v>940</v>
      </c>
      <c r="H3978" s="24" t="s">
        <v>941</v>
      </c>
      <c r="I3978" s="23" t="s">
        <v>8571</v>
      </c>
      <c r="J3978" s="23" t="s">
        <v>897</v>
      </c>
    </row>
    <row r="3979" spans="1:10" x14ac:dyDescent="0.25">
      <c r="A3979" s="3">
        <f t="shared" si="62"/>
        <v>10061878</v>
      </c>
      <c r="B3979" s="24">
        <v>10061878</v>
      </c>
      <c r="C3979" s="23" t="s">
        <v>937</v>
      </c>
      <c r="D3979" s="24" t="s">
        <v>1</v>
      </c>
      <c r="E3979" s="24" t="s">
        <v>572</v>
      </c>
      <c r="F3979" s="24" t="s">
        <v>8572</v>
      </c>
      <c r="G3979" s="24" t="s">
        <v>1117</v>
      </c>
      <c r="H3979" s="24" t="s">
        <v>941</v>
      </c>
      <c r="I3979" s="23" t="s">
        <v>8573</v>
      </c>
      <c r="J3979" s="23" t="s">
        <v>769</v>
      </c>
    </row>
    <row r="3980" spans="1:10" x14ac:dyDescent="0.25">
      <c r="A3980" s="3">
        <f t="shared" si="62"/>
        <v>10062034</v>
      </c>
      <c r="B3980" s="24">
        <v>10062034</v>
      </c>
      <c r="C3980" s="23" t="s">
        <v>937</v>
      </c>
      <c r="D3980" s="24" t="s">
        <v>1</v>
      </c>
      <c r="E3980" s="24" t="s">
        <v>572</v>
      </c>
      <c r="F3980" s="24" t="s">
        <v>8574</v>
      </c>
      <c r="G3980" s="24" t="s">
        <v>940</v>
      </c>
      <c r="H3980" s="24" t="s">
        <v>941</v>
      </c>
      <c r="I3980" s="23" t="s">
        <v>8575</v>
      </c>
      <c r="J3980" s="23" t="s">
        <v>856</v>
      </c>
    </row>
    <row r="3981" spans="1:10" x14ac:dyDescent="0.25">
      <c r="A3981" s="3">
        <f t="shared" si="62"/>
        <v>10062098</v>
      </c>
      <c r="B3981" s="24">
        <v>10062098</v>
      </c>
      <c r="C3981" s="23" t="s">
        <v>937</v>
      </c>
      <c r="D3981" s="24" t="s">
        <v>1</v>
      </c>
      <c r="E3981" s="24" t="s">
        <v>572</v>
      </c>
      <c r="F3981" s="24" t="s">
        <v>8576</v>
      </c>
      <c r="G3981" s="24" t="s">
        <v>940</v>
      </c>
      <c r="H3981" s="24" t="s">
        <v>941</v>
      </c>
      <c r="I3981" s="23" t="s">
        <v>8577</v>
      </c>
      <c r="J3981" s="23" t="s">
        <v>848</v>
      </c>
    </row>
    <row r="3982" spans="1:10" x14ac:dyDescent="0.25">
      <c r="A3982" s="3">
        <f t="shared" si="62"/>
        <v>10063149</v>
      </c>
      <c r="B3982" s="24">
        <v>10063149</v>
      </c>
      <c r="C3982" s="23" t="s">
        <v>937</v>
      </c>
      <c r="D3982" s="24" t="s">
        <v>1</v>
      </c>
      <c r="E3982" s="24" t="s">
        <v>572</v>
      </c>
      <c r="F3982" s="24" t="s">
        <v>8578</v>
      </c>
      <c r="G3982" s="24" t="s">
        <v>940</v>
      </c>
      <c r="H3982" s="24" t="s">
        <v>941</v>
      </c>
      <c r="I3982" s="23" t="s">
        <v>8579</v>
      </c>
      <c r="J3982" s="23" t="s">
        <v>897</v>
      </c>
    </row>
    <row r="3983" spans="1:10" x14ac:dyDescent="0.25">
      <c r="A3983" s="3">
        <f t="shared" si="62"/>
        <v>10063332</v>
      </c>
      <c r="B3983" s="24">
        <v>10063332</v>
      </c>
      <c r="C3983" s="23" t="s">
        <v>937</v>
      </c>
      <c r="D3983" s="24" t="s">
        <v>1</v>
      </c>
      <c r="E3983" s="24" t="s">
        <v>572</v>
      </c>
      <c r="F3983" s="24" t="s">
        <v>8580</v>
      </c>
      <c r="G3983" s="24" t="s">
        <v>940</v>
      </c>
      <c r="H3983" s="24" t="s">
        <v>941</v>
      </c>
      <c r="I3983" s="23" t="s">
        <v>8581</v>
      </c>
      <c r="J3983" s="23" t="s">
        <v>720</v>
      </c>
    </row>
    <row r="3984" spans="1:10" x14ac:dyDescent="0.25">
      <c r="A3984" s="3">
        <f t="shared" si="62"/>
        <v>10063439</v>
      </c>
      <c r="B3984" s="24">
        <v>10063439</v>
      </c>
      <c r="C3984" s="23" t="s">
        <v>937</v>
      </c>
      <c r="D3984" s="24" t="s">
        <v>1</v>
      </c>
      <c r="E3984" s="24" t="s">
        <v>572</v>
      </c>
      <c r="F3984" s="24" t="s">
        <v>8582</v>
      </c>
      <c r="G3984" s="24" t="s">
        <v>940</v>
      </c>
      <c r="H3984" s="24" t="s">
        <v>941</v>
      </c>
      <c r="I3984" s="23" t="s">
        <v>8583</v>
      </c>
      <c r="J3984" s="23" t="s">
        <v>804</v>
      </c>
    </row>
    <row r="3985" spans="1:10" x14ac:dyDescent="0.25">
      <c r="A3985" s="3">
        <f t="shared" si="62"/>
        <v>10063440</v>
      </c>
      <c r="B3985" s="24">
        <v>10063440</v>
      </c>
      <c r="C3985" s="23" t="s">
        <v>937</v>
      </c>
      <c r="D3985" s="24" t="s">
        <v>1</v>
      </c>
      <c r="E3985" s="24" t="s">
        <v>572</v>
      </c>
      <c r="F3985" s="24" t="s">
        <v>8584</v>
      </c>
      <c r="G3985" s="24" t="s">
        <v>940</v>
      </c>
      <c r="H3985" s="24" t="s">
        <v>941</v>
      </c>
      <c r="I3985" s="23" t="s">
        <v>8585</v>
      </c>
      <c r="J3985" s="23" t="s">
        <v>880</v>
      </c>
    </row>
    <row r="3986" spans="1:10" x14ac:dyDescent="0.25">
      <c r="A3986" s="3">
        <f t="shared" si="62"/>
        <v>10064869</v>
      </c>
      <c r="B3986" s="24">
        <v>10064869</v>
      </c>
      <c r="C3986" s="23" t="s">
        <v>937</v>
      </c>
      <c r="D3986" s="24" t="s">
        <v>1</v>
      </c>
      <c r="E3986" s="24" t="s">
        <v>572</v>
      </c>
      <c r="F3986" s="24" t="s">
        <v>8586</v>
      </c>
      <c r="G3986" s="24" t="s">
        <v>940</v>
      </c>
      <c r="H3986" s="24" t="s">
        <v>941</v>
      </c>
      <c r="I3986" s="23" t="s">
        <v>8587</v>
      </c>
      <c r="J3986" s="23" t="s">
        <v>888</v>
      </c>
    </row>
    <row r="3987" spans="1:10" x14ac:dyDescent="0.25">
      <c r="A3987" s="3">
        <f t="shared" si="62"/>
        <v>10065192</v>
      </c>
      <c r="B3987" s="24">
        <v>10065192</v>
      </c>
      <c r="C3987" s="23" t="s">
        <v>937</v>
      </c>
      <c r="D3987" s="24" t="s">
        <v>1</v>
      </c>
      <c r="E3987" s="24" t="s">
        <v>572</v>
      </c>
      <c r="F3987" s="24" t="s">
        <v>8588</v>
      </c>
      <c r="G3987" s="24" t="s">
        <v>940</v>
      </c>
      <c r="H3987" s="24" t="s">
        <v>941</v>
      </c>
      <c r="I3987" s="23" t="s">
        <v>8589</v>
      </c>
      <c r="J3987" s="23" t="s">
        <v>881</v>
      </c>
    </row>
    <row r="3988" spans="1:10" x14ac:dyDescent="0.25">
      <c r="A3988" s="3">
        <f t="shared" si="62"/>
        <v>10065893</v>
      </c>
      <c r="B3988" s="24">
        <v>10065893</v>
      </c>
      <c r="C3988" s="23" t="s">
        <v>937</v>
      </c>
      <c r="D3988" s="24" t="s">
        <v>1</v>
      </c>
      <c r="E3988" s="24" t="s">
        <v>572</v>
      </c>
      <c r="F3988" s="24" t="s">
        <v>8590</v>
      </c>
      <c r="G3988" s="24" t="s">
        <v>940</v>
      </c>
      <c r="H3988" s="24" t="s">
        <v>941</v>
      </c>
      <c r="I3988" s="23" t="s">
        <v>8591</v>
      </c>
      <c r="J3988" s="23" t="s">
        <v>793</v>
      </c>
    </row>
    <row r="3989" spans="1:10" x14ac:dyDescent="0.25">
      <c r="A3989" s="3">
        <f t="shared" si="62"/>
        <v>10476174</v>
      </c>
      <c r="B3989" s="24">
        <v>10476174</v>
      </c>
      <c r="C3989" s="23" t="s">
        <v>937</v>
      </c>
      <c r="D3989" s="24" t="s">
        <v>1</v>
      </c>
      <c r="E3989" s="24" t="s">
        <v>572</v>
      </c>
      <c r="F3989" s="24" t="s">
        <v>8592</v>
      </c>
      <c r="G3989" s="24" t="s">
        <v>940</v>
      </c>
      <c r="H3989" s="24" t="s">
        <v>941</v>
      </c>
      <c r="I3989" s="23" t="s">
        <v>8593</v>
      </c>
      <c r="J3989" s="23" t="s">
        <v>866</v>
      </c>
    </row>
    <row r="3990" spans="1:10" x14ac:dyDescent="0.25">
      <c r="A3990" s="3">
        <f t="shared" si="62"/>
        <v>10990800</v>
      </c>
      <c r="B3990" s="24">
        <v>10990800</v>
      </c>
      <c r="C3990" s="23" t="s">
        <v>937</v>
      </c>
      <c r="D3990" s="24" t="s">
        <v>1</v>
      </c>
      <c r="E3990" s="24" t="s">
        <v>572</v>
      </c>
      <c r="F3990" s="24" t="s">
        <v>8594</v>
      </c>
      <c r="G3990" s="24" t="s">
        <v>940</v>
      </c>
      <c r="H3990" s="24" t="s">
        <v>941</v>
      </c>
      <c r="I3990" s="23" t="s">
        <v>8595</v>
      </c>
      <c r="J3990" s="23" t="s">
        <v>880</v>
      </c>
    </row>
    <row r="3991" spans="1:10" x14ac:dyDescent="0.25">
      <c r="A3991" s="3">
        <f t="shared" si="62"/>
        <v>10991742</v>
      </c>
      <c r="B3991" s="24">
        <v>10991742</v>
      </c>
      <c r="C3991" s="23" t="s">
        <v>937</v>
      </c>
      <c r="D3991" s="24" t="s">
        <v>1</v>
      </c>
      <c r="E3991" s="24" t="s">
        <v>572</v>
      </c>
      <c r="F3991" s="24" t="s">
        <v>8596</v>
      </c>
      <c r="G3991" s="24" t="s">
        <v>1117</v>
      </c>
      <c r="H3991" s="24" t="s">
        <v>941</v>
      </c>
      <c r="I3991" s="23" t="s">
        <v>8597</v>
      </c>
      <c r="J3991" s="23" t="s">
        <v>551</v>
      </c>
    </row>
    <row r="3992" spans="1:10" x14ac:dyDescent="0.25">
      <c r="A3992" s="3">
        <f t="shared" si="62"/>
        <v>10994243</v>
      </c>
      <c r="B3992" s="24">
        <v>10994243</v>
      </c>
      <c r="C3992" s="23" t="s">
        <v>937</v>
      </c>
      <c r="D3992" s="24" t="s">
        <v>1</v>
      </c>
      <c r="E3992" s="24" t="s">
        <v>572</v>
      </c>
      <c r="F3992" s="24" t="s">
        <v>8598</v>
      </c>
      <c r="G3992" s="24" t="s">
        <v>940</v>
      </c>
      <c r="H3992" s="24" t="s">
        <v>941</v>
      </c>
      <c r="I3992" s="23" t="s">
        <v>8599</v>
      </c>
      <c r="J3992" s="23" t="s">
        <v>866</v>
      </c>
    </row>
    <row r="3993" spans="1:10" x14ac:dyDescent="0.25">
      <c r="A3993" s="3">
        <f t="shared" si="62"/>
        <v>11049464</v>
      </c>
      <c r="B3993" s="24">
        <v>11049464</v>
      </c>
      <c r="C3993" s="23" t="s">
        <v>937</v>
      </c>
      <c r="D3993" s="24" t="s">
        <v>1</v>
      </c>
      <c r="E3993" s="24" t="s">
        <v>572</v>
      </c>
      <c r="F3993" s="24" t="s">
        <v>8600</v>
      </c>
      <c r="G3993" s="24" t="s">
        <v>940</v>
      </c>
      <c r="H3993" s="24" t="s">
        <v>941</v>
      </c>
      <c r="I3993" s="23" t="s">
        <v>8601</v>
      </c>
      <c r="J3993" s="23" t="s">
        <v>881</v>
      </c>
    </row>
    <row r="3994" spans="1:10" x14ac:dyDescent="0.25">
      <c r="A3994" s="3">
        <f t="shared" si="62"/>
        <v>11232234</v>
      </c>
      <c r="B3994" s="24">
        <v>11232234</v>
      </c>
      <c r="C3994" s="23" t="s">
        <v>937</v>
      </c>
      <c r="D3994" s="24" t="s">
        <v>1</v>
      </c>
      <c r="E3994" s="24" t="s">
        <v>572</v>
      </c>
      <c r="F3994" s="24" t="s">
        <v>8602</v>
      </c>
      <c r="G3994" s="24" t="s">
        <v>940</v>
      </c>
      <c r="H3994" s="24" t="s">
        <v>941</v>
      </c>
      <c r="I3994" s="23" t="s">
        <v>8603</v>
      </c>
      <c r="J3994" s="23" t="s">
        <v>866</v>
      </c>
    </row>
    <row r="3995" spans="1:10" x14ac:dyDescent="0.25">
      <c r="A3995" s="3">
        <f t="shared" si="62"/>
        <v>11308912</v>
      </c>
      <c r="B3995" s="24">
        <v>11308912</v>
      </c>
      <c r="C3995" s="23" t="s">
        <v>937</v>
      </c>
      <c r="D3995" s="24" t="s">
        <v>1</v>
      </c>
      <c r="E3995" s="24" t="s">
        <v>572</v>
      </c>
      <c r="F3995" s="24" t="s">
        <v>8604</v>
      </c>
      <c r="G3995" s="24" t="s">
        <v>940</v>
      </c>
      <c r="H3995" s="24" t="s">
        <v>941</v>
      </c>
      <c r="I3995" s="23" t="s">
        <v>8605</v>
      </c>
      <c r="J3995" s="23" t="s">
        <v>793</v>
      </c>
    </row>
    <row r="3996" spans="1:10" x14ac:dyDescent="0.25">
      <c r="A3996" s="3">
        <f t="shared" si="62"/>
        <v>11316386</v>
      </c>
      <c r="B3996" s="24">
        <v>11316386</v>
      </c>
      <c r="C3996" s="23" t="s">
        <v>937</v>
      </c>
      <c r="D3996" s="24" t="s">
        <v>1</v>
      </c>
      <c r="E3996" s="24" t="s">
        <v>572</v>
      </c>
      <c r="F3996" s="24" t="s">
        <v>8606</v>
      </c>
      <c r="G3996" s="24" t="s">
        <v>940</v>
      </c>
      <c r="H3996" s="24" t="s">
        <v>941</v>
      </c>
      <c r="I3996" s="23" t="s">
        <v>8607</v>
      </c>
      <c r="J3996" s="23" t="s">
        <v>793</v>
      </c>
    </row>
    <row r="3997" spans="1:10" x14ac:dyDescent="0.25">
      <c r="A3997" s="3">
        <f t="shared" si="62"/>
        <v>11435268</v>
      </c>
      <c r="B3997" s="24">
        <v>11435268</v>
      </c>
      <c r="C3997" s="23" t="s">
        <v>937</v>
      </c>
      <c r="D3997" s="24" t="s">
        <v>1</v>
      </c>
      <c r="E3997" s="24" t="s">
        <v>572</v>
      </c>
      <c r="F3997" s="24" t="s">
        <v>8608</v>
      </c>
      <c r="G3997" s="24" t="s">
        <v>940</v>
      </c>
      <c r="H3997" s="24" t="s">
        <v>941</v>
      </c>
      <c r="I3997" s="23" t="s">
        <v>8609</v>
      </c>
      <c r="J3997" s="23" t="s">
        <v>897</v>
      </c>
    </row>
    <row r="3998" spans="1:10" x14ac:dyDescent="0.25">
      <c r="A3998" s="3">
        <f t="shared" si="62"/>
        <v>11449704</v>
      </c>
      <c r="B3998" s="24">
        <v>11449704</v>
      </c>
      <c r="C3998" s="23" t="s">
        <v>937</v>
      </c>
      <c r="D3998" s="24" t="s">
        <v>1</v>
      </c>
      <c r="E3998" s="24" t="s">
        <v>572</v>
      </c>
      <c r="F3998" s="24" t="s">
        <v>8610</v>
      </c>
      <c r="G3998" s="24" t="s">
        <v>940</v>
      </c>
      <c r="H3998" s="24" t="s">
        <v>941</v>
      </c>
      <c r="I3998" s="23" t="s">
        <v>8611</v>
      </c>
      <c r="J3998" s="23" t="s">
        <v>856</v>
      </c>
    </row>
    <row r="3999" spans="1:10" x14ac:dyDescent="0.25">
      <c r="A3999" s="3">
        <f t="shared" si="62"/>
        <v>11578083</v>
      </c>
      <c r="B3999" s="24">
        <v>11578083</v>
      </c>
      <c r="C3999" s="23" t="s">
        <v>937</v>
      </c>
      <c r="D3999" s="24" t="s">
        <v>1</v>
      </c>
      <c r="E3999" s="24" t="s">
        <v>572</v>
      </c>
      <c r="F3999" s="24" t="s">
        <v>8612</v>
      </c>
      <c r="G3999" s="24" t="s">
        <v>940</v>
      </c>
      <c r="H3999" s="24" t="s">
        <v>941</v>
      </c>
      <c r="I3999" s="23" t="s">
        <v>8613</v>
      </c>
      <c r="J3999" s="23" t="s">
        <v>897</v>
      </c>
    </row>
    <row r="4000" spans="1:10" x14ac:dyDescent="0.25">
      <c r="A4000" s="3">
        <f t="shared" si="62"/>
        <v>11719705</v>
      </c>
      <c r="B4000" s="24">
        <v>11719705</v>
      </c>
      <c r="C4000" s="23" t="s">
        <v>937</v>
      </c>
      <c r="D4000" s="24" t="s">
        <v>1</v>
      </c>
      <c r="E4000" s="24" t="s">
        <v>572</v>
      </c>
      <c r="F4000" s="24" t="s">
        <v>8614</v>
      </c>
      <c r="G4000" s="24" t="s">
        <v>940</v>
      </c>
      <c r="H4000" s="24" t="s">
        <v>941</v>
      </c>
      <c r="I4000" s="23" t="s">
        <v>8615</v>
      </c>
      <c r="J4000" s="23" t="s">
        <v>897</v>
      </c>
    </row>
    <row r="4001" spans="1:10" x14ac:dyDescent="0.25">
      <c r="A4001" s="3">
        <f t="shared" si="62"/>
        <v>11764435</v>
      </c>
      <c r="B4001" s="24">
        <v>11764435</v>
      </c>
      <c r="C4001" s="23" t="s">
        <v>937</v>
      </c>
      <c r="D4001" s="24" t="s">
        <v>1</v>
      </c>
      <c r="E4001" s="24" t="s">
        <v>572</v>
      </c>
      <c r="F4001" s="24" t="s">
        <v>8616</v>
      </c>
      <c r="G4001" s="24" t="s">
        <v>940</v>
      </c>
      <c r="H4001" s="24" t="s">
        <v>941</v>
      </c>
      <c r="I4001" s="23" t="s">
        <v>8617</v>
      </c>
      <c r="J4001" s="23" t="s">
        <v>897</v>
      </c>
    </row>
    <row r="4002" spans="1:10" x14ac:dyDescent="0.25">
      <c r="A4002" s="3">
        <f t="shared" si="62"/>
        <v>11767825</v>
      </c>
      <c r="B4002" s="24">
        <v>11767825</v>
      </c>
      <c r="C4002" s="23" t="s">
        <v>937</v>
      </c>
      <c r="D4002" s="24" t="s">
        <v>1</v>
      </c>
      <c r="E4002" s="24" t="s">
        <v>572</v>
      </c>
      <c r="F4002" s="24" t="s">
        <v>8618</v>
      </c>
      <c r="G4002" s="24" t="s">
        <v>940</v>
      </c>
      <c r="H4002" s="24" t="s">
        <v>941</v>
      </c>
      <c r="I4002" s="23" t="s">
        <v>8619</v>
      </c>
      <c r="J4002" s="23" t="s">
        <v>784</v>
      </c>
    </row>
    <row r="4003" spans="1:10" x14ac:dyDescent="0.25">
      <c r="A4003" s="3">
        <f t="shared" si="62"/>
        <v>12139486</v>
      </c>
      <c r="B4003" s="24">
        <v>12139486</v>
      </c>
      <c r="C4003" s="23" t="s">
        <v>937</v>
      </c>
      <c r="D4003" s="24" t="s">
        <v>1</v>
      </c>
      <c r="E4003" s="24" t="s">
        <v>572</v>
      </c>
      <c r="F4003" s="24" t="s">
        <v>8620</v>
      </c>
      <c r="G4003" s="24" t="s">
        <v>940</v>
      </c>
      <c r="H4003" s="24" t="s">
        <v>941</v>
      </c>
      <c r="I4003" s="23" t="s">
        <v>8621</v>
      </c>
      <c r="J4003" s="23" t="s">
        <v>793</v>
      </c>
    </row>
    <row r="4004" spans="1:10" x14ac:dyDescent="0.25">
      <c r="A4004" s="3">
        <f t="shared" si="62"/>
        <v>12230214</v>
      </c>
      <c r="B4004" s="24">
        <v>12230214</v>
      </c>
      <c r="C4004" s="23" t="s">
        <v>937</v>
      </c>
      <c r="D4004" s="24" t="s">
        <v>1</v>
      </c>
      <c r="E4004" s="24" t="s">
        <v>572</v>
      </c>
      <c r="F4004" s="24" t="s">
        <v>8622</v>
      </c>
      <c r="G4004" s="24" t="s">
        <v>940</v>
      </c>
      <c r="H4004" s="24" t="s">
        <v>941</v>
      </c>
      <c r="I4004" s="23" t="s">
        <v>8623</v>
      </c>
      <c r="J4004" s="23" t="s">
        <v>881</v>
      </c>
    </row>
    <row r="4005" spans="1:10" x14ac:dyDescent="0.25">
      <c r="A4005" s="3">
        <f t="shared" si="62"/>
        <v>12432525</v>
      </c>
      <c r="B4005" s="24">
        <v>12432525</v>
      </c>
      <c r="C4005" s="23" t="s">
        <v>937</v>
      </c>
      <c r="D4005" s="24" t="s">
        <v>1</v>
      </c>
      <c r="E4005" s="24" t="s">
        <v>572</v>
      </c>
      <c r="F4005" s="24" t="s">
        <v>8624</v>
      </c>
      <c r="G4005" s="24" t="s">
        <v>1117</v>
      </c>
      <c r="H4005" s="24" t="s">
        <v>941</v>
      </c>
      <c r="I4005" s="23" t="s">
        <v>8625</v>
      </c>
      <c r="J4005" s="23" t="s">
        <v>723</v>
      </c>
    </row>
    <row r="4006" spans="1:10" x14ac:dyDescent="0.25">
      <c r="A4006" s="3">
        <f t="shared" si="62"/>
        <v>12461603</v>
      </c>
      <c r="B4006" s="24">
        <v>12461603</v>
      </c>
      <c r="C4006" s="23" t="s">
        <v>937</v>
      </c>
      <c r="D4006" s="24" t="s">
        <v>1</v>
      </c>
      <c r="E4006" s="24" t="s">
        <v>572</v>
      </c>
      <c r="F4006" s="24" t="s">
        <v>8626</v>
      </c>
      <c r="G4006" s="24" t="s">
        <v>940</v>
      </c>
      <c r="H4006" s="24" t="s">
        <v>941</v>
      </c>
      <c r="I4006" s="23" t="s">
        <v>8627</v>
      </c>
      <c r="J4006" s="23" t="s">
        <v>767</v>
      </c>
    </row>
    <row r="4007" spans="1:10" x14ac:dyDescent="0.25">
      <c r="A4007" s="3">
        <f t="shared" si="62"/>
        <v>12500111</v>
      </c>
      <c r="B4007" s="24">
        <v>12500111</v>
      </c>
      <c r="C4007" s="23" t="s">
        <v>937</v>
      </c>
      <c r="D4007" s="24" t="s">
        <v>1</v>
      </c>
      <c r="E4007" s="24" t="s">
        <v>572</v>
      </c>
      <c r="F4007" s="24" t="s">
        <v>8628</v>
      </c>
      <c r="G4007" s="24" t="s">
        <v>940</v>
      </c>
      <c r="H4007" s="24" t="s">
        <v>941</v>
      </c>
      <c r="I4007" s="23" t="s">
        <v>2545</v>
      </c>
      <c r="J4007" s="23" t="s">
        <v>804</v>
      </c>
    </row>
    <row r="4008" spans="1:10" x14ac:dyDescent="0.25">
      <c r="A4008" s="3">
        <f t="shared" si="62"/>
        <v>12529524</v>
      </c>
      <c r="B4008" s="24">
        <v>12529524</v>
      </c>
      <c r="C4008" s="23" t="s">
        <v>937</v>
      </c>
      <c r="D4008" s="24" t="s">
        <v>1</v>
      </c>
      <c r="E4008" s="24" t="s">
        <v>572</v>
      </c>
      <c r="F4008" s="24" t="s">
        <v>8629</v>
      </c>
      <c r="G4008" s="24" t="s">
        <v>940</v>
      </c>
      <c r="H4008" s="24" t="s">
        <v>941</v>
      </c>
      <c r="I4008" s="23" t="s">
        <v>8630</v>
      </c>
      <c r="J4008" s="23" t="s">
        <v>844</v>
      </c>
    </row>
    <row r="4009" spans="1:10" x14ac:dyDescent="0.25">
      <c r="A4009" s="3">
        <f t="shared" si="62"/>
        <v>12534160</v>
      </c>
      <c r="B4009" s="24">
        <v>12534160</v>
      </c>
      <c r="C4009" s="23" t="s">
        <v>937</v>
      </c>
      <c r="D4009" s="24" t="s">
        <v>1</v>
      </c>
      <c r="E4009" s="24" t="s">
        <v>572</v>
      </c>
      <c r="F4009" s="24" t="s">
        <v>314</v>
      </c>
      <c r="G4009" s="24" t="s">
        <v>940</v>
      </c>
      <c r="H4009" s="24" t="s">
        <v>941</v>
      </c>
      <c r="I4009" s="23" t="s">
        <v>8631</v>
      </c>
      <c r="J4009" s="23" t="s">
        <v>562</v>
      </c>
    </row>
    <row r="4010" spans="1:10" x14ac:dyDescent="0.25">
      <c r="A4010" s="3">
        <f t="shared" si="62"/>
        <v>12544553</v>
      </c>
      <c r="B4010" s="24">
        <v>12544553</v>
      </c>
      <c r="C4010" s="23" t="s">
        <v>937</v>
      </c>
      <c r="D4010" s="24" t="s">
        <v>1</v>
      </c>
      <c r="E4010" s="24" t="s">
        <v>572</v>
      </c>
      <c r="F4010" s="24" t="s">
        <v>8632</v>
      </c>
      <c r="G4010" s="24" t="s">
        <v>940</v>
      </c>
      <c r="H4010" s="24" t="s">
        <v>941</v>
      </c>
      <c r="I4010" s="23" t="s">
        <v>8633</v>
      </c>
      <c r="J4010" s="23" t="s">
        <v>562</v>
      </c>
    </row>
    <row r="4011" spans="1:10" x14ac:dyDescent="0.25">
      <c r="A4011" s="3">
        <f t="shared" si="62"/>
        <v>10058634</v>
      </c>
      <c r="B4011" s="24">
        <v>10058634</v>
      </c>
      <c r="C4011" s="23" t="s">
        <v>937</v>
      </c>
      <c r="D4011" s="24" t="s">
        <v>1</v>
      </c>
      <c r="E4011" s="24" t="s">
        <v>572</v>
      </c>
      <c r="F4011" s="24" t="s">
        <v>8634</v>
      </c>
      <c r="G4011" s="24" t="s">
        <v>940</v>
      </c>
      <c r="H4011" s="24" t="s">
        <v>941</v>
      </c>
      <c r="I4011" s="23" t="s">
        <v>8635</v>
      </c>
      <c r="J4011" s="23" t="s">
        <v>720</v>
      </c>
    </row>
    <row r="4012" spans="1:10" x14ac:dyDescent="0.25">
      <c r="A4012" s="3">
        <f t="shared" si="62"/>
        <v>12183624</v>
      </c>
      <c r="B4012" s="24">
        <v>12183624</v>
      </c>
      <c r="C4012" s="23" t="s">
        <v>937</v>
      </c>
      <c r="D4012" s="24" t="s">
        <v>1</v>
      </c>
      <c r="E4012" s="24" t="s">
        <v>572</v>
      </c>
      <c r="F4012" s="24" t="s">
        <v>8636</v>
      </c>
      <c r="G4012" s="24" t="s">
        <v>940</v>
      </c>
      <c r="H4012" s="24" t="s">
        <v>941</v>
      </c>
      <c r="I4012" s="23" t="s">
        <v>4879</v>
      </c>
      <c r="J4012" s="23" t="s">
        <v>628</v>
      </c>
    </row>
    <row r="4013" spans="1:10" x14ac:dyDescent="0.25">
      <c r="A4013" s="3">
        <f t="shared" si="62"/>
        <v>10956841</v>
      </c>
      <c r="B4013" s="24">
        <v>10956841</v>
      </c>
      <c r="C4013" s="23" t="s">
        <v>937</v>
      </c>
      <c r="D4013" s="24" t="s">
        <v>1</v>
      </c>
      <c r="E4013" s="24" t="s">
        <v>572</v>
      </c>
      <c r="F4013" s="24" t="s">
        <v>8637</v>
      </c>
      <c r="G4013" s="24" t="s">
        <v>940</v>
      </c>
      <c r="H4013" s="24" t="s">
        <v>941</v>
      </c>
      <c r="I4013" s="23" t="s">
        <v>8638</v>
      </c>
      <c r="J4013" s="23" t="s">
        <v>884</v>
      </c>
    </row>
    <row r="4014" spans="1:10" x14ac:dyDescent="0.25">
      <c r="A4014" s="3">
        <f t="shared" si="62"/>
        <v>11782481</v>
      </c>
      <c r="B4014" s="24">
        <v>11782481</v>
      </c>
      <c r="C4014" s="23" t="s">
        <v>937</v>
      </c>
      <c r="D4014" s="24" t="s">
        <v>1</v>
      </c>
      <c r="E4014" s="24" t="s">
        <v>572</v>
      </c>
      <c r="F4014" s="24" t="s">
        <v>8639</v>
      </c>
      <c r="G4014" s="24" t="s">
        <v>940</v>
      </c>
      <c r="H4014" s="24" t="s">
        <v>941</v>
      </c>
      <c r="I4014" s="23" t="s">
        <v>8640</v>
      </c>
      <c r="J4014" s="23" t="s">
        <v>740</v>
      </c>
    </row>
    <row r="4015" spans="1:10" x14ac:dyDescent="0.25">
      <c r="A4015" s="3">
        <f t="shared" si="62"/>
        <v>10054069</v>
      </c>
      <c r="B4015" s="24">
        <v>10054069</v>
      </c>
      <c r="C4015" s="23" t="s">
        <v>937</v>
      </c>
      <c r="D4015" s="24" t="s">
        <v>1</v>
      </c>
      <c r="E4015" s="24" t="s">
        <v>572</v>
      </c>
      <c r="F4015" s="24" t="s">
        <v>8641</v>
      </c>
      <c r="G4015" s="24" t="s">
        <v>940</v>
      </c>
      <c r="H4015" s="24" t="s">
        <v>941</v>
      </c>
      <c r="I4015" s="23" t="s">
        <v>8642</v>
      </c>
      <c r="J4015" s="23" t="s">
        <v>720</v>
      </c>
    </row>
    <row r="4016" spans="1:10" x14ac:dyDescent="0.25">
      <c r="A4016" s="3">
        <f t="shared" si="62"/>
        <v>10054259</v>
      </c>
      <c r="B4016" s="24">
        <v>10054259</v>
      </c>
      <c r="C4016" s="23" t="s">
        <v>937</v>
      </c>
      <c r="D4016" s="24" t="s">
        <v>1</v>
      </c>
      <c r="E4016" s="24" t="s">
        <v>572</v>
      </c>
      <c r="F4016" s="24" t="s">
        <v>8643</v>
      </c>
      <c r="G4016" s="24" t="s">
        <v>940</v>
      </c>
      <c r="H4016" s="24" t="s">
        <v>941</v>
      </c>
      <c r="I4016" s="23" t="s">
        <v>8644</v>
      </c>
      <c r="J4016" s="23" t="s">
        <v>866</v>
      </c>
    </row>
    <row r="4017" spans="1:10" x14ac:dyDescent="0.25">
      <c r="A4017" s="3">
        <f t="shared" si="62"/>
        <v>10054679</v>
      </c>
      <c r="B4017" s="24">
        <v>10054679</v>
      </c>
      <c r="C4017" s="23" t="s">
        <v>937</v>
      </c>
      <c r="D4017" s="24" t="s">
        <v>1</v>
      </c>
      <c r="E4017" s="24" t="s">
        <v>572</v>
      </c>
      <c r="F4017" s="24" t="s">
        <v>8645</v>
      </c>
      <c r="G4017" s="24" t="s">
        <v>1117</v>
      </c>
      <c r="H4017" s="24" t="s">
        <v>941</v>
      </c>
      <c r="I4017" s="23" t="s">
        <v>8646</v>
      </c>
      <c r="J4017" s="23" t="s">
        <v>836</v>
      </c>
    </row>
    <row r="4018" spans="1:10" x14ac:dyDescent="0.25">
      <c r="A4018" s="3">
        <f t="shared" si="62"/>
        <v>10054759</v>
      </c>
      <c r="B4018" s="24">
        <v>10054759</v>
      </c>
      <c r="C4018" s="23" t="s">
        <v>937</v>
      </c>
      <c r="D4018" s="24" t="s">
        <v>1</v>
      </c>
      <c r="E4018" s="24" t="s">
        <v>572</v>
      </c>
      <c r="F4018" s="24" t="s">
        <v>8647</v>
      </c>
      <c r="G4018" s="24" t="s">
        <v>940</v>
      </c>
      <c r="H4018" s="24" t="s">
        <v>941</v>
      </c>
      <c r="I4018" s="23" t="s">
        <v>8648</v>
      </c>
      <c r="J4018" s="23" t="s">
        <v>848</v>
      </c>
    </row>
    <row r="4019" spans="1:10" x14ac:dyDescent="0.25">
      <c r="A4019" s="3">
        <f t="shared" si="62"/>
        <v>10055485</v>
      </c>
      <c r="B4019" s="24">
        <v>10055485</v>
      </c>
      <c r="C4019" s="23" t="s">
        <v>937</v>
      </c>
      <c r="D4019" s="24" t="s">
        <v>1</v>
      </c>
      <c r="E4019" s="24" t="s">
        <v>572</v>
      </c>
      <c r="F4019" s="24" t="s">
        <v>8649</v>
      </c>
      <c r="G4019" s="24" t="s">
        <v>940</v>
      </c>
      <c r="H4019" s="24" t="s">
        <v>941</v>
      </c>
      <c r="I4019" s="23" t="s">
        <v>8650</v>
      </c>
      <c r="J4019" s="23" t="s">
        <v>880</v>
      </c>
    </row>
    <row r="4020" spans="1:10" x14ac:dyDescent="0.25">
      <c r="A4020" s="3">
        <f t="shared" si="62"/>
        <v>10055487</v>
      </c>
      <c r="B4020" s="24">
        <v>10055487</v>
      </c>
      <c r="C4020" s="23" t="s">
        <v>937</v>
      </c>
      <c r="D4020" s="24" t="s">
        <v>1</v>
      </c>
      <c r="E4020" s="24" t="s">
        <v>572</v>
      </c>
      <c r="F4020" s="24" t="s">
        <v>8651</v>
      </c>
      <c r="G4020" s="24" t="s">
        <v>940</v>
      </c>
      <c r="H4020" s="24" t="s">
        <v>941</v>
      </c>
      <c r="I4020" s="23" t="s">
        <v>8652</v>
      </c>
      <c r="J4020" s="23" t="s">
        <v>884</v>
      </c>
    </row>
    <row r="4021" spans="1:10" x14ac:dyDescent="0.25">
      <c r="A4021" s="3">
        <f t="shared" si="62"/>
        <v>10056089</v>
      </c>
      <c r="B4021" s="24">
        <v>10056089</v>
      </c>
      <c r="C4021" s="23" t="s">
        <v>937</v>
      </c>
      <c r="D4021" s="24" t="s">
        <v>1</v>
      </c>
      <c r="E4021" s="24" t="s">
        <v>572</v>
      </c>
      <c r="F4021" s="24" t="s">
        <v>8653</v>
      </c>
      <c r="G4021" s="24" t="s">
        <v>940</v>
      </c>
      <c r="H4021" s="24" t="s">
        <v>941</v>
      </c>
      <c r="I4021" s="23" t="s">
        <v>8654</v>
      </c>
      <c r="J4021" s="23" t="s">
        <v>881</v>
      </c>
    </row>
    <row r="4022" spans="1:10" x14ac:dyDescent="0.25">
      <c r="A4022" s="3">
        <f t="shared" si="62"/>
        <v>10056393</v>
      </c>
      <c r="B4022" s="24">
        <v>10056393</v>
      </c>
      <c r="C4022" s="23" t="s">
        <v>937</v>
      </c>
      <c r="D4022" s="24" t="s">
        <v>1</v>
      </c>
      <c r="E4022" s="24" t="s">
        <v>572</v>
      </c>
      <c r="F4022" s="24" t="s">
        <v>8655</v>
      </c>
      <c r="G4022" s="24" t="s">
        <v>940</v>
      </c>
      <c r="H4022" s="24" t="s">
        <v>941</v>
      </c>
      <c r="I4022" s="23" t="s">
        <v>8656</v>
      </c>
      <c r="J4022" s="23" t="s">
        <v>881</v>
      </c>
    </row>
    <row r="4023" spans="1:10" x14ac:dyDescent="0.25">
      <c r="A4023" s="3">
        <f t="shared" si="62"/>
        <v>10061476</v>
      </c>
      <c r="B4023" s="24">
        <v>10061476</v>
      </c>
      <c r="C4023" s="23" t="s">
        <v>937</v>
      </c>
      <c r="D4023" s="24" t="s">
        <v>1</v>
      </c>
      <c r="E4023" s="24" t="s">
        <v>572</v>
      </c>
      <c r="F4023" s="24" t="s">
        <v>8657</v>
      </c>
      <c r="G4023" s="24" t="s">
        <v>940</v>
      </c>
      <c r="H4023" s="24" t="s">
        <v>941</v>
      </c>
      <c r="I4023" s="23" t="s">
        <v>8658</v>
      </c>
      <c r="J4023" s="23" t="s">
        <v>880</v>
      </c>
    </row>
    <row r="4024" spans="1:10" x14ac:dyDescent="0.25">
      <c r="A4024" s="3">
        <f t="shared" si="62"/>
        <v>10061723</v>
      </c>
      <c r="B4024" s="24">
        <v>10061723</v>
      </c>
      <c r="C4024" s="23" t="s">
        <v>937</v>
      </c>
      <c r="D4024" s="24" t="s">
        <v>1</v>
      </c>
      <c r="E4024" s="24" t="s">
        <v>572</v>
      </c>
      <c r="F4024" s="24" t="s">
        <v>8659</v>
      </c>
      <c r="G4024" s="24" t="s">
        <v>940</v>
      </c>
      <c r="H4024" s="24" t="s">
        <v>941</v>
      </c>
      <c r="I4024" s="23" t="s">
        <v>8660</v>
      </c>
      <c r="J4024" s="23" t="s">
        <v>823</v>
      </c>
    </row>
    <row r="4025" spans="1:10" x14ac:dyDescent="0.25">
      <c r="A4025" s="3">
        <f t="shared" si="62"/>
        <v>10061801</v>
      </c>
      <c r="B4025" s="24">
        <v>10061801</v>
      </c>
      <c r="C4025" s="23" t="s">
        <v>937</v>
      </c>
      <c r="D4025" s="24" t="s">
        <v>1</v>
      </c>
      <c r="E4025" s="24" t="s">
        <v>572</v>
      </c>
      <c r="F4025" s="24" t="s">
        <v>8661</v>
      </c>
      <c r="G4025" s="24" t="s">
        <v>1117</v>
      </c>
      <c r="H4025" s="24" t="s">
        <v>941</v>
      </c>
      <c r="I4025" s="23" t="s">
        <v>8662</v>
      </c>
      <c r="J4025" s="23" t="s">
        <v>741</v>
      </c>
    </row>
    <row r="4026" spans="1:10" x14ac:dyDescent="0.25">
      <c r="A4026" s="3">
        <f t="shared" si="62"/>
        <v>10062108</v>
      </c>
      <c r="B4026" s="24">
        <v>10062108</v>
      </c>
      <c r="C4026" s="23" t="s">
        <v>937</v>
      </c>
      <c r="D4026" s="24" t="s">
        <v>1</v>
      </c>
      <c r="E4026" s="24" t="s">
        <v>572</v>
      </c>
      <c r="F4026" s="24" t="s">
        <v>8663</v>
      </c>
      <c r="G4026" s="24" t="s">
        <v>1117</v>
      </c>
      <c r="H4026" s="24" t="s">
        <v>941</v>
      </c>
      <c r="I4026" s="23" t="s">
        <v>8664</v>
      </c>
      <c r="J4026" s="23" t="s">
        <v>810</v>
      </c>
    </row>
    <row r="4027" spans="1:10" x14ac:dyDescent="0.25">
      <c r="A4027" s="3">
        <f t="shared" si="62"/>
        <v>10062213</v>
      </c>
      <c r="B4027" s="24">
        <v>10062213</v>
      </c>
      <c r="C4027" s="23" t="s">
        <v>937</v>
      </c>
      <c r="D4027" s="24" t="s">
        <v>1</v>
      </c>
      <c r="E4027" s="24" t="s">
        <v>572</v>
      </c>
      <c r="F4027" s="24" t="s">
        <v>8665</v>
      </c>
      <c r="G4027" s="24" t="s">
        <v>940</v>
      </c>
      <c r="H4027" s="24" t="s">
        <v>941</v>
      </c>
      <c r="I4027" s="23" t="s">
        <v>8666</v>
      </c>
      <c r="J4027" s="23" t="s">
        <v>856</v>
      </c>
    </row>
    <row r="4028" spans="1:10" x14ac:dyDescent="0.25">
      <c r="A4028" s="3">
        <f t="shared" si="62"/>
        <v>10062240</v>
      </c>
      <c r="B4028" s="24">
        <v>10062240</v>
      </c>
      <c r="C4028" s="23" t="s">
        <v>937</v>
      </c>
      <c r="D4028" s="24" t="s">
        <v>1</v>
      </c>
      <c r="E4028" s="24" t="s">
        <v>572</v>
      </c>
      <c r="F4028" s="24" t="s">
        <v>8667</v>
      </c>
      <c r="G4028" s="24" t="s">
        <v>940</v>
      </c>
      <c r="H4028" s="24" t="s">
        <v>941</v>
      </c>
      <c r="I4028" s="23" t="s">
        <v>8668</v>
      </c>
      <c r="J4028" s="23" t="s">
        <v>804</v>
      </c>
    </row>
    <row r="4029" spans="1:10" x14ac:dyDescent="0.25">
      <c r="A4029" s="3">
        <f t="shared" si="62"/>
        <v>10062382</v>
      </c>
      <c r="B4029" s="24">
        <v>10062382</v>
      </c>
      <c r="C4029" s="23" t="s">
        <v>937</v>
      </c>
      <c r="D4029" s="24" t="s">
        <v>1</v>
      </c>
      <c r="E4029" s="24" t="s">
        <v>572</v>
      </c>
      <c r="F4029" s="24" t="s">
        <v>8669</v>
      </c>
      <c r="G4029" s="24" t="s">
        <v>940</v>
      </c>
      <c r="H4029" s="24" t="s">
        <v>941</v>
      </c>
      <c r="I4029" s="23" t="s">
        <v>8670</v>
      </c>
      <c r="J4029" s="23" t="s">
        <v>897</v>
      </c>
    </row>
    <row r="4030" spans="1:10" x14ac:dyDescent="0.25">
      <c r="A4030" s="3">
        <f t="shared" si="62"/>
        <v>10062407</v>
      </c>
      <c r="B4030" s="24">
        <v>10062407</v>
      </c>
      <c r="C4030" s="23" t="s">
        <v>937</v>
      </c>
      <c r="D4030" s="24" t="s">
        <v>1</v>
      </c>
      <c r="E4030" s="24" t="s">
        <v>572</v>
      </c>
      <c r="F4030" s="24" t="s">
        <v>8671</v>
      </c>
      <c r="G4030" s="24" t="s">
        <v>1117</v>
      </c>
      <c r="H4030" s="24" t="s">
        <v>941</v>
      </c>
      <c r="I4030" s="23" t="s">
        <v>8672</v>
      </c>
      <c r="J4030" s="23" t="s">
        <v>836</v>
      </c>
    </row>
    <row r="4031" spans="1:10" x14ac:dyDescent="0.25">
      <c r="A4031" s="3">
        <f t="shared" si="62"/>
        <v>10062664</v>
      </c>
      <c r="B4031" s="24">
        <v>10062664</v>
      </c>
      <c r="C4031" s="23" t="s">
        <v>937</v>
      </c>
      <c r="D4031" s="24" t="s">
        <v>1</v>
      </c>
      <c r="E4031" s="24" t="s">
        <v>572</v>
      </c>
      <c r="F4031" s="24" t="s">
        <v>8673</v>
      </c>
      <c r="G4031" s="24" t="s">
        <v>1117</v>
      </c>
      <c r="H4031" s="24" t="s">
        <v>941</v>
      </c>
      <c r="I4031" s="23" t="s">
        <v>8674</v>
      </c>
      <c r="J4031" s="23" t="s">
        <v>723</v>
      </c>
    </row>
    <row r="4032" spans="1:10" x14ac:dyDescent="0.25">
      <c r="A4032" s="3">
        <f t="shared" si="62"/>
        <v>10063060</v>
      </c>
      <c r="B4032" s="24">
        <v>10063060</v>
      </c>
      <c r="C4032" s="23" t="s">
        <v>937</v>
      </c>
      <c r="D4032" s="24" t="s">
        <v>1</v>
      </c>
      <c r="E4032" s="24" t="s">
        <v>572</v>
      </c>
      <c r="F4032" s="24" t="s">
        <v>8675</v>
      </c>
      <c r="G4032" s="24" t="s">
        <v>1117</v>
      </c>
      <c r="H4032" s="24" t="s">
        <v>941</v>
      </c>
      <c r="I4032" s="23" t="s">
        <v>8676</v>
      </c>
      <c r="J4032" s="23" t="s">
        <v>723</v>
      </c>
    </row>
    <row r="4033" spans="1:10" x14ac:dyDescent="0.25">
      <c r="A4033" s="3">
        <f t="shared" si="62"/>
        <v>10063808</v>
      </c>
      <c r="B4033" s="24">
        <v>10063808</v>
      </c>
      <c r="C4033" s="23" t="s">
        <v>937</v>
      </c>
      <c r="D4033" s="24" t="s">
        <v>1</v>
      </c>
      <c r="E4033" s="24" t="s">
        <v>572</v>
      </c>
      <c r="F4033" s="24" t="s">
        <v>8677</v>
      </c>
      <c r="G4033" s="24" t="s">
        <v>940</v>
      </c>
      <c r="H4033" s="24" t="s">
        <v>941</v>
      </c>
      <c r="I4033" s="23" t="s">
        <v>8678</v>
      </c>
      <c r="J4033" s="23" t="s">
        <v>844</v>
      </c>
    </row>
    <row r="4034" spans="1:10" x14ac:dyDescent="0.25">
      <c r="A4034" s="3">
        <f t="shared" si="62"/>
        <v>10063944</v>
      </c>
      <c r="B4034" s="24">
        <v>10063944</v>
      </c>
      <c r="C4034" s="23" t="s">
        <v>937</v>
      </c>
      <c r="D4034" s="24" t="s">
        <v>1</v>
      </c>
      <c r="E4034" s="24" t="s">
        <v>572</v>
      </c>
      <c r="F4034" s="24" t="s">
        <v>8679</v>
      </c>
      <c r="G4034" s="24" t="s">
        <v>940</v>
      </c>
      <c r="H4034" s="24" t="s">
        <v>941</v>
      </c>
      <c r="I4034" s="23" t="s">
        <v>8680</v>
      </c>
      <c r="J4034" s="23" t="s">
        <v>848</v>
      </c>
    </row>
    <row r="4035" spans="1:10" x14ac:dyDescent="0.25">
      <c r="A4035" s="3">
        <f t="shared" ref="A4035:A4098" si="63">+B4035</f>
        <v>10064105</v>
      </c>
      <c r="B4035" s="24">
        <v>10064105</v>
      </c>
      <c r="C4035" s="23" t="s">
        <v>937</v>
      </c>
      <c r="D4035" s="24" t="s">
        <v>1</v>
      </c>
      <c r="E4035" s="24" t="s">
        <v>572</v>
      </c>
      <c r="F4035" s="24" t="s">
        <v>8681</v>
      </c>
      <c r="G4035" s="24" t="s">
        <v>940</v>
      </c>
      <c r="H4035" s="24" t="s">
        <v>941</v>
      </c>
      <c r="I4035" s="23" t="s">
        <v>8682</v>
      </c>
      <c r="J4035" s="23" t="s">
        <v>848</v>
      </c>
    </row>
    <row r="4036" spans="1:10" x14ac:dyDescent="0.25">
      <c r="A4036" s="3">
        <f t="shared" si="63"/>
        <v>10064373</v>
      </c>
      <c r="B4036" s="24">
        <v>10064373</v>
      </c>
      <c r="C4036" s="23" t="s">
        <v>937</v>
      </c>
      <c r="D4036" s="24" t="s">
        <v>1</v>
      </c>
      <c r="E4036" s="24" t="s">
        <v>572</v>
      </c>
      <c r="F4036" s="24" t="s">
        <v>8683</v>
      </c>
      <c r="G4036" s="24" t="s">
        <v>940</v>
      </c>
      <c r="H4036" s="24" t="s">
        <v>941</v>
      </c>
      <c r="I4036" s="23" t="s">
        <v>8684</v>
      </c>
      <c r="J4036" s="23" t="s">
        <v>628</v>
      </c>
    </row>
    <row r="4037" spans="1:10" x14ac:dyDescent="0.25">
      <c r="A4037" s="3">
        <f t="shared" si="63"/>
        <v>10064405</v>
      </c>
      <c r="B4037" s="24">
        <v>10064405</v>
      </c>
      <c r="C4037" s="23" t="s">
        <v>937</v>
      </c>
      <c r="D4037" s="24" t="s">
        <v>1</v>
      </c>
      <c r="E4037" s="24" t="s">
        <v>572</v>
      </c>
      <c r="F4037" s="24" t="s">
        <v>8685</v>
      </c>
      <c r="G4037" s="24" t="s">
        <v>940</v>
      </c>
      <c r="H4037" s="24" t="s">
        <v>941</v>
      </c>
      <c r="I4037" s="23" t="s">
        <v>8686</v>
      </c>
      <c r="J4037" s="23" t="s">
        <v>562</v>
      </c>
    </row>
    <row r="4038" spans="1:10" x14ac:dyDescent="0.25">
      <c r="A4038" s="3">
        <f t="shared" si="63"/>
        <v>10065229</v>
      </c>
      <c r="B4038" s="24">
        <v>10065229</v>
      </c>
      <c r="C4038" s="23" t="s">
        <v>937</v>
      </c>
      <c r="D4038" s="24" t="s">
        <v>1</v>
      </c>
      <c r="E4038" s="24" t="s">
        <v>572</v>
      </c>
      <c r="F4038" s="24" t="s">
        <v>8687</v>
      </c>
      <c r="G4038" s="24" t="s">
        <v>1117</v>
      </c>
      <c r="H4038" s="24" t="s">
        <v>941</v>
      </c>
      <c r="I4038" s="23" t="s">
        <v>8688</v>
      </c>
      <c r="J4038" s="23" t="s">
        <v>624</v>
      </c>
    </row>
    <row r="4039" spans="1:10" x14ac:dyDescent="0.25">
      <c r="A4039" s="3">
        <f t="shared" si="63"/>
        <v>10065667</v>
      </c>
      <c r="B4039" s="24">
        <v>10065667</v>
      </c>
      <c r="C4039" s="23" t="s">
        <v>937</v>
      </c>
      <c r="D4039" s="24" t="s">
        <v>1</v>
      </c>
      <c r="E4039" s="24" t="s">
        <v>572</v>
      </c>
      <c r="F4039" s="24" t="s">
        <v>8689</v>
      </c>
      <c r="G4039" s="24" t="s">
        <v>1117</v>
      </c>
      <c r="H4039" s="24" t="s">
        <v>941</v>
      </c>
      <c r="I4039" s="23" t="s">
        <v>8690</v>
      </c>
      <c r="J4039" s="23" t="s">
        <v>769</v>
      </c>
    </row>
    <row r="4040" spans="1:10" x14ac:dyDescent="0.25">
      <c r="A4040" s="3">
        <f t="shared" si="63"/>
        <v>10065971</v>
      </c>
      <c r="B4040" s="24">
        <v>10065971</v>
      </c>
      <c r="C4040" s="23" t="s">
        <v>937</v>
      </c>
      <c r="D4040" s="24" t="s">
        <v>1</v>
      </c>
      <c r="E4040" s="24" t="s">
        <v>572</v>
      </c>
      <c r="F4040" s="24" t="s">
        <v>8691</v>
      </c>
      <c r="G4040" s="24" t="s">
        <v>1117</v>
      </c>
      <c r="H4040" s="24" t="s">
        <v>941</v>
      </c>
      <c r="I4040" s="23" t="s">
        <v>8692</v>
      </c>
      <c r="J4040" s="23" t="s">
        <v>836</v>
      </c>
    </row>
    <row r="4041" spans="1:10" x14ac:dyDescent="0.25">
      <c r="A4041" s="3">
        <f t="shared" si="63"/>
        <v>10066458</v>
      </c>
      <c r="B4041" s="24">
        <v>10066458</v>
      </c>
      <c r="C4041" s="23" t="s">
        <v>937</v>
      </c>
      <c r="D4041" s="24" t="s">
        <v>1</v>
      </c>
      <c r="E4041" s="24" t="s">
        <v>572</v>
      </c>
      <c r="F4041" s="24" t="s">
        <v>8693</v>
      </c>
      <c r="G4041" s="24" t="s">
        <v>940</v>
      </c>
      <c r="H4041" s="24" t="s">
        <v>941</v>
      </c>
      <c r="I4041" s="23" t="s">
        <v>8694</v>
      </c>
      <c r="J4041" s="23" t="s">
        <v>857</v>
      </c>
    </row>
    <row r="4042" spans="1:10" x14ac:dyDescent="0.25">
      <c r="A4042" s="3">
        <f t="shared" si="63"/>
        <v>10066738</v>
      </c>
      <c r="B4042" s="24">
        <v>10066738</v>
      </c>
      <c r="C4042" s="23" t="s">
        <v>937</v>
      </c>
      <c r="D4042" s="24" t="s">
        <v>1</v>
      </c>
      <c r="E4042" s="24" t="s">
        <v>572</v>
      </c>
      <c r="F4042" s="24" t="s">
        <v>8695</v>
      </c>
      <c r="G4042" s="24" t="s">
        <v>940</v>
      </c>
      <c r="H4042" s="24" t="s">
        <v>941</v>
      </c>
      <c r="I4042" s="23" t="s">
        <v>8696</v>
      </c>
      <c r="J4042" s="23" t="s">
        <v>848</v>
      </c>
    </row>
    <row r="4043" spans="1:10" x14ac:dyDescent="0.25">
      <c r="A4043" s="3">
        <f t="shared" si="63"/>
        <v>10066776</v>
      </c>
      <c r="B4043" s="24">
        <v>10066776</v>
      </c>
      <c r="C4043" s="23" t="s">
        <v>937</v>
      </c>
      <c r="D4043" s="24" t="s">
        <v>1</v>
      </c>
      <c r="E4043" s="24" t="s">
        <v>572</v>
      </c>
      <c r="F4043" s="24" t="s">
        <v>8697</v>
      </c>
      <c r="G4043" s="24" t="s">
        <v>940</v>
      </c>
      <c r="H4043" s="24" t="s">
        <v>941</v>
      </c>
      <c r="I4043" s="23" t="s">
        <v>8698</v>
      </c>
      <c r="J4043" s="23" t="s">
        <v>804</v>
      </c>
    </row>
    <row r="4044" spans="1:10" x14ac:dyDescent="0.25">
      <c r="A4044" s="3">
        <f t="shared" si="63"/>
        <v>10094181</v>
      </c>
      <c r="B4044" s="24">
        <v>10094181</v>
      </c>
      <c r="C4044" s="23" t="s">
        <v>937</v>
      </c>
      <c r="D4044" s="24" t="s">
        <v>1</v>
      </c>
      <c r="E4044" s="24" t="s">
        <v>572</v>
      </c>
      <c r="F4044" s="24" t="s">
        <v>8699</v>
      </c>
      <c r="G4044" s="24" t="s">
        <v>940</v>
      </c>
      <c r="H4044" s="24" t="s">
        <v>941</v>
      </c>
      <c r="I4044" s="23" t="s">
        <v>8700</v>
      </c>
      <c r="J4044" s="23" t="s">
        <v>884</v>
      </c>
    </row>
    <row r="4045" spans="1:10" x14ac:dyDescent="0.25">
      <c r="A4045" s="3">
        <f t="shared" si="63"/>
        <v>10151438</v>
      </c>
      <c r="B4045" s="24">
        <v>10151438</v>
      </c>
      <c r="C4045" s="23" t="s">
        <v>937</v>
      </c>
      <c r="D4045" s="24" t="s">
        <v>1</v>
      </c>
      <c r="E4045" s="24" t="s">
        <v>572</v>
      </c>
      <c r="F4045" s="24" t="s">
        <v>8701</v>
      </c>
      <c r="G4045" s="24" t="s">
        <v>940</v>
      </c>
      <c r="H4045" s="24" t="s">
        <v>941</v>
      </c>
      <c r="I4045" s="23" t="s">
        <v>8702</v>
      </c>
      <c r="J4045" s="23" t="s">
        <v>562</v>
      </c>
    </row>
    <row r="4046" spans="1:10" x14ac:dyDescent="0.25">
      <c r="A4046" s="3">
        <f t="shared" si="63"/>
        <v>10991827</v>
      </c>
      <c r="B4046" s="24">
        <v>10991827</v>
      </c>
      <c r="C4046" s="23" t="s">
        <v>937</v>
      </c>
      <c r="D4046" s="24" t="s">
        <v>1</v>
      </c>
      <c r="E4046" s="24" t="s">
        <v>572</v>
      </c>
      <c r="F4046" s="24" t="s">
        <v>8703</v>
      </c>
      <c r="G4046" s="24" t="s">
        <v>940</v>
      </c>
      <c r="H4046" s="24" t="s">
        <v>941</v>
      </c>
      <c r="I4046" s="23" t="s">
        <v>8704</v>
      </c>
      <c r="J4046" s="23" t="s">
        <v>628</v>
      </c>
    </row>
    <row r="4047" spans="1:10" x14ac:dyDescent="0.25">
      <c r="A4047" s="3">
        <f t="shared" si="63"/>
        <v>10993894</v>
      </c>
      <c r="B4047" s="24">
        <v>10993894</v>
      </c>
      <c r="C4047" s="23" t="s">
        <v>937</v>
      </c>
      <c r="D4047" s="24" t="s">
        <v>1</v>
      </c>
      <c r="E4047" s="24" t="s">
        <v>572</v>
      </c>
      <c r="F4047" s="24" t="s">
        <v>8705</v>
      </c>
      <c r="G4047" s="24" t="s">
        <v>940</v>
      </c>
      <c r="H4047" s="24" t="s">
        <v>941</v>
      </c>
      <c r="I4047" s="23" t="s">
        <v>8706</v>
      </c>
      <c r="J4047" s="23" t="s">
        <v>888</v>
      </c>
    </row>
    <row r="4048" spans="1:10" x14ac:dyDescent="0.25">
      <c r="A4048" s="3">
        <f t="shared" si="63"/>
        <v>11040879</v>
      </c>
      <c r="B4048" s="24">
        <v>11040879</v>
      </c>
      <c r="C4048" s="23" t="s">
        <v>937</v>
      </c>
      <c r="D4048" s="24" t="s">
        <v>1</v>
      </c>
      <c r="E4048" s="24" t="s">
        <v>572</v>
      </c>
      <c r="F4048" s="24" t="s">
        <v>8707</v>
      </c>
      <c r="G4048" s="24" t="s">
        <v>1117</v>
      </c>
      <c r="H4048" s="24" t="s">
        <v>941</v>
      </c>
      <c r="I4048" s="23" t="s">
        <v>8708</v>
      </c>
      <c r="J4048" s="23" t="s">
        <v>741</v>
      </c>
    </row>
    <row r="4049" spans="1:10" x14ac:dyDescent="0.25">
      <c r="A4049" s="3">
        <f t="shared" si="63"/>
        <v>11126369</v>
      </c>
      <c r="B4049" s="24">
        <v>11126369</v>
      </c>
      <c r="C4049" s="23" t="s">
        <v>937</v>
      </c>
      <c r="D4049" s="24" t="s">
        <v>1</v>
      </c>
      <c r="E4049" s="24" t="s">
        <v>572</v>
      </c>
      <c r="F4049" s="24" t="s">
        <v>8709</v>
      </c>
      <c r="G4049" s="24" t="s">
        <v>940</v>
      </c>
      <c r="H4049" s="24" t="s">
        <v>941</v>
      </c>
      <c r="I4049" s="23" t="s">
        <v>8710</v>
      </c>
      <c r="J4049" s="23" t="s">
        <v>857</v>
      </c>
    </row>
    <row r="4050" spans="1:10" x14ac:dyDescent="0.25">
      <c r="A4050" s="3">
        <f t="shared" si="63"/>
        <v>11182303</v>
      </c>
      <c r="B4050" s="24">
        <v>11182303</v>
      </c>
      <c r="C4050" s="23" t="s">
        <v>937</v>
      </c>
      <c r="D4050" s="24" t="s">
        <v>1</v>
      </c>
      <c r="E4050" s="24" t="s">
        <v>572</v>
      </c>
      <c r="F4050" s="24" t="s">
        <v>8711</v>
      </c>
      <c r="G4050" s="24" t="s">
        <v>1117</v>
      </c>
      <c r="H4050" s="24" t="s">
        <v>941</v>
      </c>
      <c r="I4050" s="23" t="s">
        <v>8712</v>
      </c>
      <c r="J4050" s="23" t="s">
        <v>810</v>
      </c>
    </row>
    <row r="4051" spans="1:10" x14ac:dyDescent="0.25">
      <c r="A4051" s="3">
        <f t="shared" si="63"/>
        <v>11209452</v>
      </c>
      <c r="B4051" s="24">
        <v>11209452</v>
      </c>
      <c r="C4051" s="23" t="s">
        <v>937</v>
      </c>
      <c r="D4051" s="24" t="s">
        <v>1</v>
      </c>
      <c r="E4051" s="24" t="s">
        <v>572</v>
      </c>
      <c r="F4051" s="24" t="s">
        <v>8713</v>
      </c>
      <c r="G4051" s="24" t="s">
        <v>940</v>
      </c>
      <c r="H4051" s="24" t="s">
        <v>941</v>
      </c>
      <c r="I4051" s="23" t="s">
        <v>8714</v>
      </c>
      <c r="J4051" s="23" t="s">
        <v>897</v>
      </c>
    </row>
    <row r="4052" spans="1:10" x14ac:dyDescent="0.25">
      <c r="A4052" s="3">
        <f t="shared" si="63"/>
        <v>11308911</v>
      </c>
      <c r="B4052" s="24">
        <v>11308911</v>
      </c>
      <c r="C4052" s="23" t="s">
        <v>937</v>
      </c>
      <c r="D4052" s="24" t="s">
        <v>1</v>
      </c>
      <c r="E4052" s="24" t="s">
        <v>572</v>
      </c>
      <c r="F4052" s="24" t="s">
        <v>8715</v>
      </c>
      <c r="G4052" s="24" t="s">
        <v>940</v>
      </c>
      <c r="H4052" s="24" t="s">
        <v>941</v>
      </c>
      <c r="I4052" s="23" t="s">
        <v>8716</v>
      </c>
      <c r="J4052" s="23" t="s">
        <v>881</v>
      </c>
    </row>
    <row r="4053" spans="1:10" x14ac:dyDescent="0.25">
      <c r="A4053" s="3">
        <f t="shared" si="63"/>
        <v>11376918</v>
      </c>
      <c r="B4053" s="24">
        <v>11376918</v>
      </c>
      <c r="C4053" s="23" t="s">
        <v>937</v>
      </c>
      <c r="D4053" s="24" t="s">
        <v>1</v>
      </c>
      <c r="E4053" s="24" t="s">
        <v>572</v>
      </c>
      <c r="F4053" s="24" t="s">
        <v>8717</v>
      </c>
      <c r="G4053" s="24" t="s">
        <v>940</v>
      </c>
      <c r="H4053" s="24" t="s">
        <v>941</v>
      </c>
      <c r="I4053" s="23" t="s">
        <v>8718</v>
      </c>
      <c r="J4053" s="23" t="s">
        <v>897</v>
      </c>
    </row>
    <row r="4054" spans="1:10" x14ac:dyDescent="0.25">
      <c r="A4054" s="3">
        <f t="shared" si="63"/>
        <v>11471660</v>
      </c>
      <c r="B4054" s="24">
        <v>11471660</v>
      </c>
      <c r="C4054" s="23" t="s">
        <v>937</v>
      </c>
      <c r="D4054" s="24" t="s">
        <v>1</v>
      </c>
      <c r="E4054" s="24" t="s">
        <v>572</v>
      </c>
      <c r="F4054" s="24" t="s">
        <v>8719</v>
      </c>
      <c r="G4054" s="24" t="s">
        <v>940</v>
      </c>
      <c r="H4054" s="24" t="s">
        <v>941</v>
      </c>
      <c r="I4054" s="23" t="s">
        <v>8720</v>
      </c>
      <c r="J4054" s="23" t="s">
        <v>880</v>
      </c>
    </row>
    <row r="4055" spans="1:10" x14ac:dyDescent="0.25">
      <c r="A4055" s="3">
        <f t="shared" si="63"/>
        <v>11549975</v>
      </c>
      <c r="B4055" s="24">
        <v>11549975</v>
      </c>
      <c r="C4055" s="23" t="s">
        <v>937</v>
      </c>
      <c r="D4055" s="24" t="s">
        <v>1</v>
      </c>
      <c r="E4055" s="24" t="s">
        <v>572</v>
      </c>
      <c r="F4055" s="24" t="s">
        <v>8721</v>
      </c>
      <c r="G4055" s="24" t="s">
        <v>940</v>
      </c>
      <c r="H4055" s="24" t="s">
        <v>941</v>
      </c>
      <c r="I4055" s="23" t="s">
        <v>8722</v>
      </c>
      <c r="J4055" s="23" t="s">
        <v>897</v>
      </c>
    </row>
    <row r="4056" spans="1:10" x14ac:dyDescent="0.25">
      <c r="A4056" s="3">
        <f t="shared" si="63"/>
        <v>11614884</v>
      </c>
      <c r="B4056" s="24">
        <v>11614884</v>
      </c>
      <c r="C4056" s="23" t="s">
        <v>937</v>
      </c>
      <c r="D4056" s="24" t="s">
        <v>1</v>
      </c>
      <c r="E4056" s="24" t="s">
        <v>572</v>
      </c>
      <c r="F4056" s="24" t="s">
        <v>8723</v>
      </c>
      <c r="G4056" s="24" t="s">
        <v>940</v>
      </c>
      <c r="H4056" s="24" t="s">
        <v>941</v>
      </c>
      <c r="I4056" s="23" t="s">
        <v>8724</v>
      </c>
      <c r="J4056" s="23" t="s">
        <v>881</v>
      </c>
    </row>
    <row r="4057" spans="1:10" x14ac:dyDescent="0.25">
      <c r="A4057" s="3">
        <f t="shared" si="63"/>
        <v>11698933</v>
      </c>
      <c r="B4057" s="24">
        <v>11698933</v>
      </c>
      <c r="C4057" s="23" t="s">
        <v>937</v>
      </c>
      <c r="D4057" s="24" t="s">
        <v>1</v>
      </c>
      <c r="E4057" s="24" t="s">
        <v>572</v>
      </c>
      <c r="F4057" s="24" t="s">
        <v>8725</v>
      </c>
      <c r="G4057" s="24" t="s">
        <v>1117</v>
      </c>
      <c r="H4057" s="24" t="s">
        <v>941</v>
      </c>
      <c r="I4057" s="23" t="s">
        <v>8726</v>
      </c>
      <c r="J4057" s="23" t="s">
        <v>741</v>
      </c>
    </row>
    <row r="4058" spans="1:10" x14ac:dyDescent="0.25">
      <c r="A4058" s="3">
        <f t="shared" si="63"/>
        <v>11699607</v>
      </c>
      <c r="B4058" s="24">
        <v>11699607</v>
      </c>
      <c r="C4058" s="23" t="s">
        <v>937</v>
      </c>
      <c r="D4058" s="24" t="s">
        <v>1</v>
      </c>
      <c r="E4058" s="24" t="s">
        <v>572</v>
      </c>
      <c r="F4058" s="24" t="s">
        <v>8727</v>
      </c>
      <c r="G4058" s="24" t="s">
        <v>940</v>
      </c>
      <c r="H4058" s="24" t="s">
        <v>941</v>
      </c>
      <c r="I4058" s="23" t="s">
        <v>8728</v>
      </c>
      <c r="J4058" s="23" t="s">
        <v>888</v>
      </c>
    </row>
    <row r="4059" spans="1:10" x14ac:dyDescent="0.25">
      <c r="A4059" s="3">
        <f t="shared" si="63"/>
        <v>11767699</v>
      </c>
      <c r="B4059" s="24">
        <v>11767699</v>
      </c>
      <c r="C4059" s="23" t="s">
        <v>937</v>
      </c>
      <c r="D4059" s="24" t="s">
        <v>1</v>
      </c>
      <c r="E4059" s="24" t="s">
        <v>572</v>
      </c>
      <c r="F4059" s="24" t="s">
        <v>1701</v>
      </c>
      <c r="G4059" s="24" t="s">
        <v>940</v>
      </c>
      <c r="H4059" s="24" t="s">
        <v>941</v>
      </c>
      <c r="I4059" s="23" t="s">
        <v>8729</v>
      </c>
      <c r="J4059" s="23" t="s">
        <v>881</v>
      </c>
    </row>
    <row r="4060" spans="1:10" x14ac:dyDescent="0.25">
      <c r="A4060" s="3">
        <f t="shared" si="63"/>
        <v>12119646</v>
      </c>
      <c r="B4060" s="24">
        <v>12119646</v>
      </c>
      <c r="C4060" s="23" t="s">
        <v>937</v>
      </c>
      <c r="D4060" s="24" t="s">
        <v>1</v>
      </c>
      <c r="E4060" s="24" t="s">
        <v>572</v>
      </c>
      <c r="F4060" s="24" t="s">
        <v>8730</v>
      </c>
      <c r="G4060" s="24" t="s">
        <v>940</v>
      </c>
      <c r="H4060" s="24" t="s">
        <v>941</v>
      </c>
      <c r="I4060" s="23" t="s">
        <v>8731</v>
      </c>
      <c r="J4060" s="23" t="s">
        <v>800</v>
      </c>
    </row>
    <row r="4061" spans="1:10" x14ac:dyDescent="0.25">
      <c r="A4061" s="3">
        <f t="shared" si="63"/>
        <v>12143532</v>
      </c>
      <c r="B4061" s="24">
        <v>12143532</v>
      </c>
      <c r="C4061" s="23" t="s">
        <v>937</v>
      </c>
      <c r="D4061" s="24" t="s">
        <v>1</v>
      </c>
      <c r="E4061" s="24" t="s">
        <v>572</v>
      </c>
      <c r="F4061" s="24" t="s">
        <v>8732</v>
      </c>
      <c r="G4061" s="24" t="s">
        <v>940</v>
      </c>
      <c r="H4061" s="24" t="s">
        <v>941</v>
      </c>
      <c r="I4061" s="23" t="s">
        <v>8733</v>
      </c>
      <c r="J4061" s="23" t="s">
        <v>628</v>
      </c>
    </row>
    <row r="4062" spans="1:10" x14ac:dyDescent="0.25">
      <c r="A4062" s="3">
        <f t="shared" si="63"/>
        <v>12239602</v>
      </c>
      <c r="B4062" s="24">
        <v>12239602</v>
      </c>
      <c r="C4062" s="23" t="s">
        <v>937</v>
      </c>
      <c r="D4062" s="24" t="s">
        <v>1</v>
      </c>
      <c r="E4062" s="24" t="s">
        <v>572</v>
      </c>
      <c r="F4062" s="24" t="s">
        <v>8734</v>
      </c>
      <c r="G4062" s="24" t="s">
        <v>940</v>
      </c>
      <c r="H4062" s="24" t="s">
        <v>941</v>
      </c>
      <c r="I4062" s="23" t="s">
        <v>8735</v>
      </c>
      <c r="J4062" s="23" t="s">
        <v>774</v>
      </c>
    </row>
    <row r="4063" spans="1:10" x14ac:dyDescent="0.25">
      <c r="A4063" s="3">
        <f t="shared" si="63"/>
        <v>12241529</v>
      </c>
      <c r="B4063" s="24">
        <v>12241529</v>
      </c>
      <c r="C4063" s="23" t="s">
        <v>937</v>
      </c>
      <c r="D4063" s="24" t="s">
        <v>1</v>
      </c>
      <c r="E4063" s="24" t="s">
        <v>572</v>
      </c>
      <c r="F4063" s="24" t="s">
        <v>8736</v>
      </c>
      <c r="G4063" s="24" t="s">
        <v>940</v>
      </c>
      <c r="H4063" s="24" t="s">
        <v>941</v>
      </c>
      <c r="I4063" s="23" t="s">
        <v>8737</v>
      </c>
      <c r="J4063" s="23" t="s">
        <v>856</v>
      </c>
    </row>
    <row r="4064" spans="1:10" x14ac:dyDescent="0.25">
      <c r="A4064" s="3">
        <f t="shared" si="63"/>
        <v>12393682</v>
      </c>
      <c r="B4064" s="24">
        <v>12393682</v>
      </c>
      <c r="C4064" s="23" t="s">
        <v>937</v>
      </c>
      <c r="D4064" s="24" t="s">
        <v>1</v>
      </c>
      <c r="E4064" s="24" t="s">
        <v>572</v>
      </c>
      <c r="F4064" s="24" t="s">
        <v>8738</v>
      </c>
      <c r="G4064" s="24" t="s">
        <v>1117</v>
      </c>
      <c r="H4064" s="24" t="s">
        <v>941</v>
      </c>
      <c r="I4064" s="23" t="s">
        <v>8739</v>
      </c>
      <c r="J4064" s="23" t="s">
        <v>836</v>
      </c>
    </row>
    <row r="4065" spans="1:10" x14ac:dyDescent="0.25">
      <c r="A4065" s="3">
        <f t="shared" si="63"/>
        <v>12444109</v>
      </c>
      <c r="B4065" s="24">
        <v>12444109</v>
      </c>
      <c r="C4065" s="23" t="s">
        <v>937</v>
      </c>
      <c r="D4065" s="24" t="s">
        <v>1</v>
      </c>
      <c r="E4065" s="24" t="s">
        <v>572</v>
      </c>
      <c r="F4065" s="24" t="s">
        <v>8740</v>
      </c>
      <c r="G4065" s="24" t="s">
        <v>1117</v>
      </c>
      <c r="H4065" s="24" t="s">
        <v>941</v>
      </c>
      <c r="I4065" s="23" t="s">
        <v>8741</v>
      </c>
      <c r="J4065" s="23" t="s">
        <v>810</v>
      </c>
    </row>
    <row r="4066" spans="1:10" x14ac:dyDescent="0.25">
      <c r="A4066" s="3">
        <f t="shared" si="63"/>
        <v>12489212</v>
      </c>
      <c r="B4066" s="24">
        <v>12489212</v>
      </c>
      <c r="C4066" s="23" t="s">
        <v>937</v>
      </c>
      <c r="D4066" s="24" t="s">
        <v>1</v>
      </c>
      <c r="E4066" s="24" t="s">
        <v>572</v>
      </c>
      <c r="F4066" s="24" t="s">
        <v>8742</v>
      </c>
      <c r="G4066" s="24" t="s">
        <v>940</v>
      </c>
      <c r="H4066" s="24" t="s">
        <v>941</v>
      </c>
      <c r="I4066" s="23" t="s">
        <v>8743</v>
      </c>
      <c r="J4066" s="23" t="s">
        <v>844</v>
      </c>
    </row>
    <row r="4067" spans="1:10" x14ac:dyDescent="0.25">
      <c r="A4067" s="3">
        <f t="shared" si="63"/>
        <v>12524593</v>
      </c>
      <c r="B4067" s="24">
        <v>12524593</v>
      </c>
      <c r="C4067" s="23" t="s">
        <v>937</v>
      </c>
      <c r="D4067" s="24" t="s">
        <v>1</v>
      </c>
      <c r="E4067" s="24" t="s">
        <v>572</v>
      </c>
      <c r="F4067" s="24" t="s">
        <v>8744</v>
      </c>
      <c r="G4067" s="24" t="s">
        <v>940</v>
      </c>
      <c r="H4067" s="24" t="s">
        <v>941</v>
      </c>
      <c r="I4067" s="23" t="s">
        <v>8745</v>
      </c>
      <c r="J4067" s="23" t="s">
        <v>823</v>
      </c>
    </row>
    <row r="4068" spans="1:10" x14ac:dyDescent="0.25">
      <c r="A4068" s="3">
        <f t="shared" si="63"/>
        <v>12529266</v>
      </c>
      <c r="B4068" s="24">
        <v>12529266</v>
      </c>
      <c r="C4068" s="23" t="s">
        <v>937</v>
      </c>
      <c r="D4068" s="24" t="s">
        <v>1</v>
      </c>
      <c r="E4068" s="24" t="s">
        <v>572</v>
      </c>
      <c r="F4068" s="24" t="s">
        <v>8746</v>
      </c>
      <c r="G4068" s="24" t="s">
        <v>940</v>
      </c>
      <c r="H4068" s="24" t="s">
        <v>941</v>
      </c>
      <c r="I4068" s="23" t="s">
        <v>8747</v>
      </c>
      <c r="J4068" s="23" t="s">
        <v>628</v>
      </c>
    </row>
    <row r="4069" spans="1:10" x14ac:dyDescent="0.25">
      <c r="A4069" s="3">
        <f t="shared" si="63"/>
        <v>12534827</v>
      </c>
      <c r="B4069" s="24">
        <v>12534827</v>
      </c>
      <c r="C4069" s="23" t="s">
        <v>937</v>
      </c>
      <c r="D4069" s="24" t="s">
        <v>1</v>
      </c>
      <c r="E4069" s="24" t="s">
        <v>572</v>
      </c>
      <c r="F4069" s="24" t="s">
        <v>8748</v>
      </c>
      <c r="G4069" s="24" t="s">
        <v>940</v>
      </c>
      <c r="H4069" s="24" t="s">
        <v>941</v>
      </c>
      <c r="I4069" s="23" t="s">
        <v>8749</v>
      </c>
      <c r="J4069" s="23" t="s">
        <v>628</v>
      </c>
    </row>
    <row r="4070" spans="1:10" x14ac:dyDescent="0.25">
      <c r="A4070" s="3">
        <f t="shared" si="63"/>
        <v>10062140</v>
      </c>
      <c r="B4070" s="24">
        <v>10062140</v>
      </c>
      <c r="C4070" s="23" t="s">
        <v>937</v>
      </c>
      <c r="D4070" s="24" t="s">
        <v>1</v>
      </c>
      <c r="E4070" s="24" t="s">
        <v>572</v>
      </c>
      <c r="F4070" s="24" t="s">
        <v>8750</v>
      </c>
      <c r="G4070" s="24" t="s">
        <v>940</v>
      </c>
      <c r="H4070" s="24" t="s">
        <v>941</v>
      </c>
      <c r="I4070" s="23" t="s">
        <v>8751</v>
      </c>
      <c r="J4070" s="23" t="s">
        <v>784</v>
      </c>
    </row>
    <row r="4071" spans="1:10" x14ac:dyDescent="0.25">
      <c r="A4071" s="3">
        <f t="shared" si="63"/>
        <v>11699639</v>
      </c>
      <c r="B4071" s="24">
        <v>11699639</v>
      </c>
      <c r="C4071" s="23" t="s">
        <v>937</v>
      </c>
      <c r="D4071" s="24" t="s">
        <v>1</v>
      </c>
      <c r="E4071" s="24" t="s">
        <v>572</v>
      </c>
      <c r="F4071" s="24" t="s">
        <v>8752</v>
      </c>
      <c r="G4071" s="24" t="s">
        <v>940</v>
      </c>
      <c r="H4071" s="24" t="s">
        <v>941</v>
      </c>
      <c r="I4071" s="23" t="s">
        <v>8753</v>
      </c>
      <c r="J4071" s="23" t="s">
        <v>888</v>
      </c>
    </row>
    <row r="4072" spans="1:10" x14ac:dyDescent="0.25">
      <c r="A4072" s="3">
        <f t="shared" si="63"/>
        <v>10053690</v>
      </c>
      <c r="B4072" s="24">
        <v>10053690</v>
      </c>
      <c r="C4072" s="23" t="s">
        <v>937</v>
      </c>
      <c r="D4072" s="24" t="s">
        <v>1</v>
      </c>
      <c r="E4072" s="24" t="s">
        <v>572</v>
      </c>
      <c r="F4072" s="24" t="s">
        <v>190</v>
      </c>
      <c r="G4072" s="24" t="s">
        <v>940</v>
      </c>
      <c r="H4072" s="24" t="s">
        <v>941</v>
      </c>
      <c r="I4072" s="23" t="s">
        <v>8754</v>
      </c>
      <c r="J4072" s="23" t="s">
        <v>774</v>
      </c>
    </row>
    <row r="4073" spans="1:10" x14ac:dyDescent="0.25">
      <c r="A4073" s="3">
        <f t="shared" si="63"/>
        <v>10054573</v>
      </c>
      <c r="B4073" s="24">
        <v>10054573</v>
      </c>
      <c r="C4073" s="23" t="s">
        <v>937</v>
      </c>
      <c r="D4073" s="24" t="s">
        <v>1</v>
      </c>
      <c r="E4073" s="24" t="s">
        <v>572</v>
      </c>
      <c r="F4073" s="24" t="s">
        <v>8755</v>
      </c>
      <c r="G4073" s="24" t="s">
        <v>940</v>
      </c>
      <c r="H4073" s="24" t="s">
        <v>941</v>
      </c>
      <c r="I4073" s="23" t="s">
        <v>8756</v>
      </c>
      <c r="J4073" s="23" t="s">
        <v>774</v>
      </c>
    </row>
    <row r="4074" spans="1:10" x14ac:dyDescent="0.25">
      <c r="A4074" s="3">
        <f t="shared" si="63"/>
        <v>10054988</v>
      </c>
      <c r="B4074" s="24">
        <v>10054988</v>
      </c>
      <c r="C4074" s="23" t="s">
        <v>937</v>
      </c>
      <c r="D4074" s="24" t="s">
        <v>1</v>
      </c>
      <c r="E4074" s="24" t="s">
        <v>572</v>
      </c>
      <c r="F4074" s="24" t="s">
        <v>8757</v>
      </c>
      <c r="G4074" s="24" t="s">
        <v>1117</v>
      </c>
      <c r="H4074" s="24" t="s">
        <v>941</v>
      </c>
      <c r="I4074" s="23" t="s">
        <v>8758</v>
      </c>
      <c r="J4074" s="23" t="s">
        <v>723</v>
      </c>
    </row>
    <row r="4075" spans="1:10" x14ac:dyDescent="0.25">
      <c r="A4075" s="3">
        <f t="shared" si="63"/>
        <v>10057379</v>
      </c>
      <c r="B4075" s="24">
        <v>10057379</v>
      </c>
      <c r="C4075" s="23" t="s">
        <v>937</v>
      </c>
      <c r="D4075" s="24" t="s">
        <v>1</v>
      </c>
      <c r="E4075" s="24" t="s">
        <v>572</v>
      </c>
      <c r="F4075" s="24" t="s">
        <v>8759</v>
      </c>
      <c r="G4075" s="24" t="s">
        <v>940</v>
      </c>
      <c r="H4075" s="24" t="s">
        <v>941</v>
      </c>
      <c r="I4075" s="23" t="s">
        <v>8760</v>
      </c>
      <c r="J4075" s="23" t="s">
        <v>720</v>
      </c>
    </row>
    <row r="4076" spans="1:10" x14ac:dyDescent="0.25">
      <c r="A4076" s="3">
        <f t="shared" si="63"/>
        <v>10058009</v>
      </c>
      <c r="B4076" s="24">
        <v>10058009</v>
      </c>
      <c r="C4076" s="23" t="s">
        <v>937</v>
      </c>
      <c r="D4076" s="24" t="s">
        <v>1</v>
      </c>
      <c r="E4076" s="24" t="s">
        <v>572</v>
      </c>
      <c r="F4076" s="24" t="s">
        <v>67</v>
      </c>
      <c r="G4076" s="24" t="s">
        <v>940</v>
      </c>
      <c r="H4076" s="24" t="s">
        <v>941</v>
      </c>
      <c r="I4076" s="23" t="s">
        <v>8761</v>
      </c>
      <c r="J4076" s="23" t="s">
        <v>844</v>
      </c>
    </row>
    <row r="4077" spans="1:10" x14ac:dyDescent="0.25">
      <c r="A4077" s="3">
        <f t="shared" si="63"/>
        <v>10058286</v>
      </c>
      <c r="B4077" s="24">
        <v>10058286</v>
      </c>
      <c r="C4077" s="23" t="s">
        <v>937</v>
      </c>
      <c r="D4077" s="24" t="s">
        <v>1</v>
      </c>
      <c r="E4077" s="24" t="s">
        <v>572</v>
      </c>
      <c r="F4077" s="24" t="s">
        <v>8762</v>
      </c>
      <c r="G4077" s="24" t="s">
        <v>940</v>
      </c>
      <c r="H4077" s="24" t="s">
        <v>941</v>
      </c>
      <c r="I4077" s="23" t="s">
        <v>8763</v>
      </c>
      <c r="J4077" s="23" t="s">
        <v>774</v>
      </c>
    </row>
    <row r="4078" spans="1:10" x14ac:dyDescent="0.25">
      <c r="A4078" s="3">
        <f t="shared" si="63"/>
        <v>10058369</v>
      </c>
      <c r="B4078" s="24">
        <v>10058369</v>
      </c>
      <c r="C4078" s="23" t="s">
        <v>937</v>
      </c>
      <c r="D4078" s="24" t="s">
        <v>1</v>
      </c>
      <c r="E4078" s="24" t="s">
        <v>572</v>
      </c>
      <c r="F4078" s="24" t="s">
        <v>8764</v>
      </c>
      <c r="G4078" s="24" t="s">
        <v>940</v>
      </c>
      <c r="H4078" s="24" t="s">
        <v>941</v>
      </c>
      <c r="I4078" s="23" t="s">
        <v>8765</v>
      </c>
      <c r="J4078" s="23" t="s">
        <v>804</v>
      </c>
    </row>
    <row r="4079" spans="1:10" x14ac:dyDescent="0.25">
      <c r="A4079" s="3">
        <f t="shared" si="63"/>
        <v>10058379</v>
      </c>
      <c r="B4079" s="24">
        <v>10058379</v>
      </c>
      <c r="C4079" s="23" t="s">
        <v>937</v>
      </c>
      <c r="D4079" s="24" t="s">
        <v>1</v>
      </c>
      <c r="E4079" s="24" t="s">
        <v>572</v>
      </c>
      <c r="F4079" s="24" t="s">
        <v>368</v>
      </c>
      <c r="G4079" s="24" t="s">
        <v>940</v>
      </c>
      <c r="H4079" s="24" t="s">
        <v>941</v>
      </c>
      <c r="I4079" s="23" t="s">
        <v>8766</v>
      </c>
      <c r="J4079" s="23" t="s">
        <v>866</v>
      </c>
    </row>
    <row r="4080" spans="1:10" x14ac:dyDescent="0.25">
      <c r="A4080" s="3">
        <f t="shared" si="63"/>
        <v>10058502</v>
      </c>
      <c r="B4080" s="24">
        <v>10058502</v>
      </c>
      <c r="C4080" s="23" t="s">
        <v>937</v>
      </c>
      <c r="D4080" s="24" t="s">
        <v>1</v>
      </c>
      <c r="E4080" s="24" t="s">
        <v>572</v>
      </c>
      <c r="F4080" s="24" t="s">
        <v>8767</v>
      </c>
      <c r="G4080" s="24" t="s">
        <v>1117</v>
      </c>
      <c r="H4080" s="24" t="s">
        <v>941</v>
      </c>
      <c r="I4080" s="23" t="s">
        <v>8768</v>
      </c>
      <c r="J4080" s="23" t="s">
        <v>836</v>
      </c>
    </row>
    <row r="4081" spans="1:10" x14ac:dyDescent="0.25">
      <c r="A4081" s="3">
        <f t="shared" si="63"/>
        <v>10058599</v>
      </c>
      <c r="B4081" s="24">
        <v>10058599</v>
      </c>
      <c r="C4081" s="23" t="s">
        <v>937</v>
      </c>
      <c r="D4081" s="24" t="s">
        <v>1</v>
      </c>
      <c r="E4081" s="24" t="s">
        <v>572</v>
      </c>
      <c r="F4081" s="24" t="s">
        <v>8769</v>
      </c>
      <c r="G4081" s="24" t="s">
        <v>940</v>
      </c>
      <c r="H4081" s="24" t="s">
        <v>941</v>
      </c>
      <c r="I4081" s="23" t="s">
        <v>8770</v>
      </c>
      <c r="J4081" s="23" t="s">
        <v>848</v>
      </c>
    </row>
    <row r="4082" spans="1:10" x14ac:dyDescent="0.25">
      <c r="A4082" s="3">
        <f t="shared" si="63"/>
        <v>10058600</v>
      </c>
      <c r="B4082" s="24">
        <v>10058600</v>
      </c>
      <c r="C4082" s="23" t="s">
        <v>937</v>
      </c>
      <c r="D4082" s="24" t="s">
        <v>1</v>
      </c>
      <c r="E4082" s="24" t="s">
        <v>572</v>
      </c>
      <c r="F4082" s="24" t="s">
        <v>282</v>
      </c>
      <c r="G4082" s="24" t="s">
        <v>1117</v>
      </c>
      <c r="H4082" s="24" t="s">
        <v>941</v>
      </c>
      <c r="I4082" s="23" t="s">
        <v>8771</v>
      </c>
      <c r="J4082" s="23" t="s">
        <v>723</v>
      </c>
    </row>
    <row r="4083" spans="1:10" x14ac:dyDescent="0.25">
      <c r="A4083" s="3">
        <f t="shared" si="63"/>
        <v>10058686</v>
      </c>
      <c r="B4083" s="24">
        <v>10058686</v>
      </c>
      <c r="C4083" s="23" t="s">
        <v>937</v>
      </c>
      <c r="D4083" s="24" t="s">
        <v>1</v>
      </c>
      <c r="E4083" s="24" t="s">
        <v>572</v>
      </c>
      <c r="F4083" s="24" t="s">
        <v>8772</v>
      </c>
      <c r="G4083" s="24" t="s">
        <v>1117</v>
      </c>
      <c r="H4083" s="24" t="s">
        <v>941</v>
      </c>
      <c r="I4083" s="23" t="s">
        <v>8773</v>
      </c>
      <c r="J4083" s="23" t="s">
        <v>836</v>
      </c>
    </row>
    <row r="4084" spans="1:10" x14ac:dyDescent="0.25">
      <c r="A4084" s="3">
        <f t="shared" si="63"/>
        <v>10058694</v>
      </c>
      <c r="B4084" s="24">
        <v>10058694</v>
      </c>
      <c r="C4084" s="23" t="s">
        <v>937</v>
      </c>
      <c r="D4084" s="24" t="s">
        <v>1</v>
      </c>
      <c r="E4084" s="24" t="s">
        <v>572</v>
      </c>
      <c r="F4084" s="24" t="s">
        <v>8774</v>
      </c>
      <c r="G4084" s="24" t="s">
        <v>940</v>
      </c>
      <c r="H4084" s="24" t="s">
        <v>941</v>
      </c>
      <c r="I4084" s="23" t="s">
        <v>8775</v>
      </c>
      <c r="J4084" s="23" t="s">
        <v>856</v>
      </c>
    </row>
    <row r="4085" spans="1:10" x14ac:dyDescent="0.25">
      <c r="A4085" s="3">
        <f t="shared" si="63"/>
        <v>10058713</v>
      </c>
      <c r="B4085" s="24">
        <v>10058713</v>
      </c>
      <c r="C4085" s="23" t="s">
        <v>937</v>
      </c>
      <c r="D4085" s="24" t="s">
        <v>1</v>
      </c>
      <c r="E4085" s="24" t="s">
        <v>572</v>
      </c>
      <c r="F4085" s="24" t="s">
        <v>8776</v>
      </c>
      <c r="G4085" s="24" t="s">
        <v>940</v>
      </c>
      <c r="H4085" s="24" t="s">
        <v>941</v>
      </c>
      <c r="I4085" s="23" t="s">
        <v>8777</v>
      </c>
      <c r="J4085" s="23" t="s">
        <v>866</v>
      </c>
    </row>
    <row r="4086" spans="1:10" x14ac:dyDescent="0.25">
      <c r="A4086" s="3">
        <f t="shared" si="63"/>
        <v>10058714</v>
      </c>
      <c r="B4086" s="24">
        <v>10058714</v>
      </c>
      <c r="C4086" s="23" t="s">
        <v>937</v>
      </c>
      <c r="D4086" s="24" t="s">
        <v>1</v>
      </c>
      <c r="E4086" s="24" t="s">
        <v>572</v>
      </c>
      <c r="F4086" s="24" t="s">
        <v>128</v>
      </c>
      <c r="G4086" s="24" t="s">
        <v>940</v>
      </c>
      <c r="H4086" s="24" t="s">
        <v>941</v>
      </c>
      <c r="I4086" s="23" t="s">
        <v>8778</v>
      </c>
      <c r="J4086" s="23" t="s">
        <v>844</v>
      </c>
    </row>
    <row r="4087" spans="1:10" x14ac:dyDescent="0.25">
      <c r="A4087" s="3">
        <f t="shared" si="63"/>
        <v>10058865</v>
      </c>
      <c r="B4087" s="24">
        <v>10058865</v>
      </c>
      <c r="C4087" s="23" t="s">
        <v>937</v>
      </c>
      <c r="D4087" s="24" t="s">
        <v>1</v>
      </c>
      <c r="E4087" s="24" t="s">
        <v>572</v>
      </c>
      <c r="F4087" s="24" t="s">
        <v>307</v>
      </c>
      <c r="G4087" s="24" t="s">
        <v>1117</v>
      </c>
      <c r="H4087" s="24" t="s">
        <v>941</v>
      </c>
      <c r="I4087" s="23" t="s">
        <v>8779</v>
      </c>
      <c r="J4087" s="23" t="s">
        <v>551</v>
      </c>
    </row>
    <row r="4088" spans="1:10" x14ac:dyDescent="0.25">
      <c r="A4088" s="3">
        <f t="shared" si="63"/>
        <v>10058939</v>
      </c>
      <c r="B4088" s="24">
        <v>10058939</v>
      </c>
      <c r="C4088" s="23" t="s">
        <v>937</v>
      </c>
      <c r="D4088" s="24" t="s">
        <v>1</v>
      </c>
      <c r="E4088" s="24" t="s">
        <v>572</v>
      </c>
      <c r="F4088" s="24" t="s">
        <v>8780</v>
      </c>
      <c r="G4088" s="24" t="s">
        <v>1117</v>
      </c>
      <c r="H4088" s="24" t="s">
        <v>941</v>
      </c>
      <c r="I4088" s="23" t="s">
        <v>8781</v>
      </c>
      <c r="J4088" s="23" t="s">
        <v>778</v>
      </c>
    </row>
    <row r="4089" spans="1:10" x14ac:dyDescent="0.25">
      <c r="A4089" s="3">
        <f t="shared" si="63"/>
        <v>10058968</v>
      </c>
      <c r="B4089" s="24">
        <v>10058968</v>
      </c>
      <c r="C4089" s="23" t="s">
        <v>937</v>
      </c>
      <c r="D4089" s="24" t="s">
        <v>1</v>
      </c>
      <c r="E4089" s="24" t="s">
        <v>572</v>
      </c>
      <c r="F4089" s="24" t="s">
        <v>8782</v>
      </c>
      <c r="G4089" s="24" t="s">
        <v>940</v>
      </c>
      <c r="H4089" s="24" t="s">
        <v>941</v>
      </c>
      <c r="I4089" s="23" t="s">
        <v>8783</v>
      </c>
      <c r="J4089" s="23" t="s">
        <v>800</v>
      </c>
    </row>
    <row r="4090" spans="1:10" x14ac:dyDescent="0.25">
      <c r="A4090" s="3">
        <f t="shared" si="63"/>
        <v>10059280</v>
      </c>
      <c r="B4090" s="24">
        <v>10059280</v>
      </c>
      <c r="C4090" s="23" t="s">
        <v>937</v>
      </c>
      <c r="D4090" s="24" t="s">
        <v>1</v>
      </c>
      <c r="E4090" s="24" t="s">
        <v>572</v>
      </c>
      <c r="F4090" s="24" t="s">
        <v>345</v>
      </c>
      <c r="G4090" s="24" t="s">
        <v>940</v>
      </c>
      <c r="H4090" s="24" t="s">
        <v>941</v>
      </c>
      <c r="I4090" s="23" t="s">
        <v>8784</v>
      </c>
      <c r="J4090" s="23" t="s">
        <v>866</v>
      </c>
    </row>
    <row r="4091" spans="1:10" x14ac:dyDescent="0.25">
      <c r="A4091" s="3">
        <f t="shared" si="63"/>
        <v>10059291</v>
      </c>
      <c r="B4091" s="24">
        <v>10059291</v>
      </c>
      <c r="C4091" s="23" t="s">
        <v>937</v>
      </c>
      <c r="D4091" s="24" t="s">
        <v>1</v>
      </c>
      <c r="E4091" s="24" t="s">
        <v>572</v>
      </c>
      <c r="F4091" s="24" t="s">
        <v>8785</v>
      </c>
      <c r="G4091" s="24" t="s">
        <v>940</v>
      </c>
      <c r="H4091" s="24" t="s">
        <v>941</v>
      </c>
      <c r="I4091" s="23" t="s">
        <v>8786</v>
      </c>
      <c r="J4091" s="23" t="s">
        <v>866</v>
      </c>
    </row>
    <row r="4092" spans="1:10" x14ac:dyDescent="0.25">
      <c r="A4092" s="3">
        <f t="shared" si="63"/>
        <v>10059417</v>
      </c>
      <c r="B4092" s="24">
        <v>10059417</v>
      </c>
      <c r="C4092" s="23" t="s">
        <v>937</v>
      </c>
      <c r="D4092" s="24" t="s">
        <v>1</v>
      </c>
      <c r="E4092" s="24" t="s">
        <v>572</v>
      </c>
      <c r="F4092" s="24" t="s">
        <v>56</v>
      </c>
      <c r="G4092" s="24" t="s">
        <v>940</v>
      </c>
      <c r="H4092" s="24" t="s">
        <v>941</v>
      </c>
      <c r="I4092" s="23" t="s">
        <v>8787</v>
      </c>
      <c r="J4092" s="23" t="s">
        <v>847</v>
      </c>
    </row>
    <row r="4093" spans="1:10" x14ac:dyDescent="0.25">
      <c r="A4093" s="3">
        <f t="shared" si="63"/>
        <v>10059607</v>
      </c>
      <c r="B4093" s="24">
        <v>10059607</v>
      </c>
      <c r="C4093" s="23" t="s">
        <v>937</v>
      </c>
      <c r="D4093" s="24" t="s">
        <v>1</v>
      </c>
      <c r="E4093" s="24" t="s">
        <v>572</v>
      </c>
      <c r="F4093" s="24" t="s">
        <v>8788</v>
      </c>
      <c r="G4093" s="24" t="s">
        <v>940</v>
      </c>
      <c r="H4093" s="24" t="s">
        <v>941</v>
      </c>
      <c r="I4093" s="23" t="s">
        <v>8789</v>
      </c>
      <c r="J4093" s="23" t="s">
        <v>844</v>
      </c>
    </row>
    <row r="4094" spans="1:10" x14ac:dyDescent="0.25">
      <c r="A4094" s="3">
        <f t="shared" si="63"/>
        <v>10059867</v>
      </c>
      <c r="B4094" s="24">
        <v>10059867</v>
      </c>
      <c r="C4094" s="23" t="s">
        <v>937</v>
      </c>
      <c r="D4094" s="24" t="s">
        <v>1</v>
      </c>
      <c r="E4094" s="24" t="s">
        <v>572</v>
      </c>
      <c r="F4094" s="24" t="s">
        <v>8790</v>
      </c>
      <c r="G4094" s="24" t="s">
        <v>940</v>
      </c>
      <c r="H4094" s="24" t="s">
        <v>941</v>
      </c>
      <c r="I4094" s="23" t="s">
        <v>8791</v>
      </c>
      <c r="J4094" s="23" t="s">
        <v>562</v>
      </c>
    </row>
    <row r="4095" spans="1:10" x14ac:dyDescent="0.25">
      <c r="A4095" s="3">
        <f t="shared" si="63"/>
        <v>10059914</v>
      </c>
      <c r="B4095" s="24">
        <v>10059914</v>
      </c>
      <c r="C4095" s="23" t="s">
        <v>937</v>
      </c>
      <c r="D4095" s="24" t="s">
        <v>1</v>
      </c>
      <c r="E4095" s="24" t="s">
        <v>572</v>
      </c>
      <c r="F4095" s="24" t="s">
        <v>465</v>
      </c>
      <c r="G4095" s="24" t="s">
        <v>940</v>
      </c>
      <c r="H4095" s="24" t="s">
        <v>941</v>
      </c>
      <c r="I4095" s="23" t="s">
        <v>8792</v>
      </c>
      <c r="J4095" s="23" t="s">
        <v>628</v>
      </c>
    </row>
    <row r="4096" spans="1:10" x14ac:dyDescent="0.25">
      <c r="A4096" s="3">
        <f t="shared" si="63"/>
        <v>10059920</v>
      </c>
      <c r="B4096" s="24">
        <v>10059920</v>
      </c>
      <c r="C4096" s="23" t="s">
        <v>937</v>
      </c>
      <c r="D4096" s="24" t="s">
        <v>1</v>
      </c>
      <c r="E4096" s="24" t="s">
        <v>572</v>
      </c>
      <c r="F4096" s="24" t="s">
        <v>8793</v>
      </c>
      <c r="G4096" s="24" t="s">
        <v>1117</v>
      </c>
      <c r="H4096" s="24" t="s">
        <v>941</v>
      </c>
      <c r="I4096" s="23" t="s">
        <v>8794</v>
      </c>
      <c r="J4096" s="23" t="s">
        <v>551</v>
      </c>
    </row>
    <row r="4097" spans="1:10" x14ac:dyDescent="0.25">
      <c r="A4097" s="3">
        <f t="shared" si="63"/>
        <v>10060182</v>
      </c>
      <c r="B4097" s="24">
        <v>10060182</v>
      </c>
      <c r="C4097" s="23" t="s">
        <v>937</v>
      </c>
      <c r="D4097" s="24" t="s">
        <v>1</v>
      </c>
      <c r="E4097" s="24" t="s">
        <v>572</v>
      </c>
      <c r="F4097" s="24" t="s">
        <v>8795</v>
      </c>
      <c r="G4097" s="24" t="s">
        <v>1117</v>
      </c>
      <c r="H4097" s="24" t="s">
        <v>941</v>
      </c>
      <c r="I4097" s="23" t="s">
        <v>8796</v>
      </c>
      <c r="J4097" s="23" t="s">
        <v>624</v>
      </c>
    </row>
    <row r="4098" spans="1:10" x14ac:dyDescent="0.25">
      <c r="A4098" s="3">
        <f t="shared" si="63"/>
        <v>10060319</v>
      </c>
      <c r="B4098" s="24">
        <v>10060319</v>
      </c>
      <c r="C4098" s="23" t="s">
        <v>937</v>
      </c>
      <c r="D4098" s="24" t="s">
        <v>1</v>
      </c>
      <c r="E4098" s="24" t="s">
        <v>572</v>
      </c>
      <c r="F4098" s="24" t="s">
        <v>8797</v>
      </c>
      <c r="G4098" s="24" t="s">
        <v>1117</v>
      </c>
      <c r="H4098" s="24" t="s">
        <v>941</v>
      </c>
      <c r="I4098" s="23" t="s">
        <v>8798</v>
      </c>
      <c r="J4098" s="23" t="s">
        <v>551</v>
      </c>
    </row>
    <row r="4099" spans="1:10" x14ac:dyDescent="0.25">
      <c r="A4099" s="3">
        <f t="shared" ref="A4099:A4162" si="64">+B4099</f>
        <v>10060551</v>
      </c>
      <c r="B4099" s="24">
        <v>10060551</v>
      </c>
      <c r="C4099" s="23" t="s">
        <v>937</v>
      </c>
      <c r="D4099" s="24" t="s">
        <v>1</v>
      </c>
      <c r="E4099" s="24" t="s">
        <v>572</v>
      </c>
      <c r="F4099" s="24" t="s">
        <v>8799</v>
      </c>
      <c r="G4099" s="24" t="s">
        <v>940</v>
      </c>
      <c r="H4099" s="24" t="s">
        <v>941</v>
      </c>
      <c r="I4099" s="23" t="s">
        <v>8800</v>
      </c>
      <c r="J4099" s="23" t="s">
        <v>720</v>
      </c>
    </row>
    <row r="4100" spans="1:10" x14ac:dyDescent="0.25">
      <c r="A4100" s="3">
        <f t="shared" si="64"/>
        <v>10060591</v>
      </c>
      <c r="B4100" s="24">
        <v>10060591</v>
      </c>
      <c r="C4100" s="23" t="s">
        <v>937</v>
      </c>
      <c r="D4100" s="24" t="s">
        <v>1</v>
      </c>
      <c r="E4100" s="24" t="s">
        <v>572</v>
      </c>
      <c r="F4100" s="24" t="s">
        <v>8801</v>
      </c>
      <c r="G4100" s="24" t="s">
        <v>940</v>
      </c>
      <c r="H4100" s="24" t="s">
        <v>941</v>
      </c>
      <c r="I4100" s="23" t="s">
        <v>8802</v>
      </c>
      <c r="J4100" s="23" t="s">
        <v>847</v>
      </c>
    </row>
    <row r="4101" spans="1:10" x14ac:dyDescent="0.25">
      <c r="A4101" s="3">
        <f t="shared" si="64"/>
        <v>10060937</v>
      </c>
      <c r="B4101" s="24">
        <v>10060937</v>
      </c>
      <c r="C4101" s="23" t="s">
        <v>937</v>
      </c>
      <c r="D4101" s="24" t="s">
        <v>1</v>
      </c>
      <c r="E4101" s="24" t="s">
        <v>572</v>
      </c>
      <c r="F4101" s="24" t="s">
        <v>196</v>
      </c>
      <c r="G4101" s="24" t="s">
        <v>940</v>
      </c>
      <c r="H4101" s="24" t="s">
        <v>941</v>
      </c>
      <c r="I4101" s="23" t="s">
        <v>8803</v>
      </c>
      <c r="J4101" s="23" t="s">
        <v>804</v>
      </c>
    </row>
    <row r="4102" spans="1:10" x14ac:dyDescent="0.25">
      <c r="A4102" s="3">
        <f t="shared" si="64"/>
        <v>10060962</v>
      </c>
      <c r="B4102" s="24">
        <v>10060962</v>
      </c>
      <c r="C4102" s="23" t="s">
        <v>937</v>
      </c>
      <c r="D4102" s="24" t="s">
        <v>1</v>
      </c>
      <c r="E4102" s="24" t="s">
        <v>572</v>
      </c>
      <c r="F4102" s="24" t="s">
        <v>8804</v>
      </c>
      <c r="G4102" s="24" t="s">
        <v>940</v>
      </c>
      <c r="H4102" s="24" t="s">
        <v>941</v>
      </c>
      <c r="I4102" s="23" t="s">
        <v>8805</v>
      </c>
      <c r="J4102" s="23" t="s">
        <v>848</v>
      </c>
    </row>
    <row r="4103" spans="1:10" x14ac:dyDescent="0.25">
      <c r="A4103" s="3">
        <f t="shared" si="64"/>
        <v>10060991</v>
      </c>
      <c r="B4103" s="24">
        <v>10060991</v>
      </c>
      <c r="C4103" s="23" t="s">
        <v>937</v>
      </c>
      <c r="D4103" s="24" t="s">
        <v>1</v>
      </c>
      <c r="E4103" s="24" t="s">
        <v>572</v>
      </c>
      <c r="F4103" s="24" t="s">
        <v>8806</v>
      </c>
      <c r="G4103" s="24" t="s">
        <v>940</v>
      </c>
      <c r="H4103" s="24" t="s">
        <v>941</v>
      </c>
      <c r="I4103" s="23" t="s">
        <v>8807</v>
      </c>
      <c r="J4103" s="23" t="s">
        <v>720</v>
      </c>
    </row>
    <row r="4104" spans="1:10" x14ac:dyDescent="0.25">
      <c r="A4104" s="3">
        <f t="shared" si="64"/>
        <v>10060999</v>
      </c>
      <c r="B4104" s="24">
        <v>10060999</v>
      </c>
      <c r="C4104" s="23" t="s">
        <v>937</v>
      </c>
      <c r="D4104" s="24" t="s">
        <v>1</v>
      </c>
      <c r="E4104" s="24" t="s">
        <v>572</v>
      </c>
      <c r="F4104" s="24" t="s">
        <v>8808</v>
      </c>
      <c r="G4104" s="24" t="s">
        <v>940</v>
      </c>
      <c r="H4104" s="24" t="s">
        <v>941</v>
      </c>
      <c r="I4104" s="23" t="s">
        <v>8809</v>
      </c>
      <c r="J4104" s="23" t="s">
        <v>848</v>
      </c>
    </row>
    <row r="4105" spans="1:10" x14ac:dyDescent="0.25">
      <c r="A4105" s="3">
        <f t="shared" si="64"/>
        <v>10061000</v>
      </c>
      <c r="B4105" s="24">
        <v>10061000</v>
      </c>
      <c r="C4105" s="23" t="s">
        <v>937</v>
      </c>
      <c r="D4105" s="24" t="s">
        <v>1</v>
      </c>
      <c r="E4105" s="24" t="s">
        <v>572</v>
      </c>
      <c r="F4105" s="24" t="s">
        <v>199</v>
      </c>
      <c r="G4105" s="24" t="s">
        <v>940</v>
      </c>
      <c r="H4105" s="24" t="s">
        <v>941</v>
      </c>
      <c r="I4105" s="23" t="s">
        <v>8810</v>
      </c>
      <c r="J4105" s="23" t="s">
        <v>804</v>
      </c>
    </row>
    <row r="4106" spans="1:10" x14ac:dyDescent="0.25">
      <c r="A4106" s="3">
        <f t="shared" si="64"/>
        <v>10061001</v>
      </c>
      <c r="B4106" s="24">
        <v>10061001</v>
      </c>
      <c r="C4106" s="23" t="s">
        <v>937</v>
      </c>
      <c r="D4106" s="24" t="s">
        <v>1</v>
      </c>
      <c r="E4106" s="24" t="s">
        <v>572</v>
      </c>
      <c r="F4106" s="24" t="s">
        <v>8811</v>
      </c>
      <c r="G4106" s="24" t="s">
        <v>940</v>
      </c>
      <c r="H4106" s="24" t="s">
        <v>941</v>
      </c>
      <c r="I4106" s="23" t="s">
        <v>8812</v>
      </c>
      <c r="J4106" s="23" t="s">
        <v>823</v>
      </c>
    </row>
    <row r="4107" spans="1:10" x14ac:dyDescent="0.25">
      <c r="A4107" s="3">
        <f t="shared" si="64"/>
        <v>10061086</v>
      </c>
      <c r="B4107" s="24">
        <v>10061086</v>
      </c>
      <c r="C4107" s="23" t="s">
        <v>937</v>
      </c>
      <c r="D4107" s="24" t="s">
        <v>1</v>
      </c>
      <c r="E4107" s="24" t="s">
        <v>572</v>
      </c>
      <c r="F4107" s="24" t="s">
        <v>8813</v>
      </c>
      <c r="G4107" s="24" t="s">
        <v>940</v>
      </c>
      <c r="H4107" s="24" t="s">
        <v>941</v>
      </c>
      <c r="I4107" s="23" t="s">
        <v>8814</v>
      </c>
      <c r="J4107" s="23" t="s">
        <v>880</v>
      </c>
    </row>
    <row r="4108" spans="1:10" x14ac:dyDescent="0.25">
      <c r="A4108" s="3">
        <f t="shared" si="64"/>
        <v>10061088</v>
      </c>
      <c r="B4108" s="24">
        <v>10061088</v>
      </c>
      <c r="C4108" s="23" t="s">
        <v>937</v>
      </c>
      <c r="D4108" s="24" t="s">
        <v>1</v>
      </c>
      <c r="E4108" s="24" t="s">
        <v>572</v>
      </c>
      <c r="F4108" s="24" t="s">
        <v>8815</v>
      </c>
      <c r="G4108" s="24" t="s">
        <v>940</v>
      </c>
      <c r="H4108" s="24" t="s">
        <v>941</v>
      </c>
      <c r="I4108" s="23" t="s">
        <v>8816</v>
      </c>
      <c r="J4108" s="23" t="s">
        <v>897</v>
      </c>
    </row>
    <row r="4109" spans="1:10" x14ac:dyDescent="0.25">
      <c r="A4109" s="3">
        <f t="shared" si="64"/>
        <v>10061136</v>
      </c>
      <c r="B4109" s="24">
        <v>10061136</v>
      </c>
      <c r="C4109" s="23" t="s">
        <v>937</v>
      </c>
      <c r="D4109" s="24" t="s">
        <v>1</v>
      </c>
      <c r="E4109" s="24" t="s">
        <v>572</v>
      </c>
      <c r="F4109" s="24" t="s">
        <v>8817</v>
      </c>
      <c r="G4109" s="24" t="s">
        <v>940</v>
      </c>
      <c r="H4109" s="24" t="s">
        <v>941</v>
      </c>
      <c r="I4109" s="23" t="s">
        <v>8818</v>
      </c>
      <c r="J4109" s="23" t="s">
        <v>848</v>
      </c>
    </row>
    <row r="4110" spans="1:10" x14ac:dyDescent="0.25">
      <c r="A4110" s="3">
        <f t="shared" si="64"/>
        <v>10061424</v>
      </c>
      <c r="B4110" s="24">
        <v>10061424</v>
      </c>
      <c r="C4110" s="23" t="s">
        <v>937</v>
      </c>
      <c r="D4110" s="24" t="s">
        <v>1</v>
      </c>
      <c r="E4110" s="24" t="s">
        <v>572</v>
      </c>
      <c r="F4110" s="24" t="s">
        <v>8819</v>
      </c>
      <c r="G4110" s="24" t="s">
        <v>940</v>
      </c>
      <c r="H4110" s="24" t="s">
        <v>941</v>
      </c>
      <c r="I4110" s="23" t="s">
        <v>8820</v>
      </c>
      <c r="J4110" s="23" t="s">
        <v>856</v>
      </c>
    </row>
    <row r="4111" spans="1:10" x14ac:dyDescent="0.25">
      <c r="A4111" s="3">
        <f t="shared" si="64"/>
        <v>10061649</v>
      </c>
      <c r="B4111" s="24">
        <v>10061649</v>
      </c>
      <c r="C4111" s="23" t="s">
        <v>937</v>
      </c>
      <c r="D4111" s="24" t="s">
        <v>1</v>
      </c>
      <c r="E4111" s="24" t="s">
        <v>572</v>
      </c>
      <c r="F4111" s="24" t="s">
        <v>8821</v>
      </c>
      <c r="G4111" s="24" t="s">
        <v>1117</v>
      </c>
      <c r="H4111" s="24" t="s">
        <v>941</v>
      </c>
      <c r="I4111" s="23" t="s">
        <v>8822</v>
      </c>
      <c r="J4111" s="23" t="s">
        <v>778</v>
      </c>
    </row>
    <row r="4112" spans="1:10" x14ac:dyDescent="0.25">
      <c r="A4112" s="3">
        <f t="shared" si="64"/>
        <v>10061767</v>
      </c>
      <c r="B4112" s="24">
        <v>10061767</v>
      </c>
      <c r="C4112" s="23" t="s">
        <v>937</v>
      </c>
      <c r="D4112" s="24" t="s">
        <v>1</v>
      </c>
      <c r="E4112" s="24" t="s">
        <v>572</v>
      </c>
      <c r="F4112" s="24" t="s">
        <v>8823</v>
      </c>
      <c r="G4112" s="24" t="s">
        <v>1117</v>
      </c>
      <c r="H4112" s="24" t="s">
        <v>941</v>
      </c>
      <c r="I4112" s="23" t="s">
        <v>8824</v>
      </c>
      <c r="J4112" s="23" t="s">
        <v>867</v>
      </c>
    </row>
    <row r="4113" spans="1:10" x14ac:dyDescent="0.25">
      <c r="A4113" s="3">
        <f t="shared" si="64"/>
        <v>10061946</v>
      </c>
      <c r="B4113" s="24">
        <v>10061946</v>
      </c>
      <c r="C4113" s="23" t="s">
        <v>937</v>
      </c>
      <c r="D4113" s="24" t="s">
        <v>1</v>
      </c>
      <c r="E4113" s="24" t="s">
        <v>572</v>
      </c>
      <c r="F4113" s="24" t="s">
        <v>8825</v>
      </c>
      <c r="G4113" s="24" t="s">
        <v>940</v>
      </c>
      <c r="H4113" s="24" t="s">
        <v>941</v>
      </c>
      <c r="I4113" s="23" t="s">
        <v>8826</v>
      </c>
      <c r="J4113" s="23" t="s">
        <v>767</v>
      </c>
    </row>
    <row r="4114" spans="1:10" x14ac:dyDescent="0.25">
      <c r="A4114" s="3">
        <f t="shared" si="64"/>
        <v>10062038</v>
      </c>
      <c r="B4114" s="24">
        <v>10062038</v>
      </c>
      <c r="C4114" s="23" t="s">
        <v>937</v>
      </c>
      <c r="D4114" s="24" t="s">
        <v>1</v>
      </c>
      <c r="E4114" s="24" t="s">
        <v>572</v>
      </c>
      <c r="F4114" s="24" t="s">
        <v>8827</v>
      </c>
      <c r="G4114" s="24" t="s">
        <v>940</v>
      </c>
      <c r="H4114" s="24" t="s">
        <v>941</v>
      </c>
      <c r="I4114" s="23" t="s">
        <v>8828</v>
      </c>
      <c r="J4114" s="23" t="s">
        <v>866</v>
      </c>
    </row>
    <row r="4115" spans="1:10" x14ac:dyDescent="0.25">
      <c r="A4115" s="3">
        <f t="shared" si="64"/>
        <v>10062113</v>
      </c>
      <c r="B4115" s="24">
        <v>10062113</v>
      </c>
      <c r="C4115" s="23" t="s">
        <v>937</v>
      </c>
      <c r="D4115" s="24" t="s">
        <v>1</v>
      </c>
      <c r="E4115" s="24" t="s">
        <v>572</v>
      </c>
      <c r="F4115" s="24" t="s">
        <v>8829</v>
      </c>
      <c r="G4115" s="24" t="s">
        <v>940</v>
      </c>
      <c r="H4115" s="24" t="s">
        <v>941</v>
      </c>
      <c r="I4115" s="23" t="s">
        <v>8830</v>
      </c>
      <c r="J4115" s="23" t="s">
        <v>800</v>
      </c>
    </row>
    <row r="4116" spans="1:10" x14ac:dyDescent="0.25">
      <c r="A4116" s="3">
        <f t="shared" si="64"/>
        <v>10062497</v>
      </c>
      <c r="B4116" s="24">
        <v>10062497</v>
      </c>
      <c r="C4116" s="23" t="s">
        <v>937</v>
      </c>
      <c r="D4116" s="24" t="s">
        <v>1</v>
      </c>
      <c r="E4116" s="24" t="s">
        <v>572</v>
      </c>
      <c r="F4116" s="24" t="s">
        <v>8831</v>
      </c>
      <c r="G4116" s="24" t="s">
        <v>940</v>
      </c>
      <c r="H4116" s="24" t="s">
        <v>941</v>
      </c>
      <c r="I4116" s="23" t="s">
        <v>8832</v>
      </c>
      <c r="J4116" s="23" t="s">
        <v>767</v>
      </c>
    </row>
    <row r="4117" spans="1:10" x14ac:dyDescent="0.25">
      <c r="A4117" s="3">
        <f t="shared" si="64"/>
        <v>10062868</v>
      </c>
      <c r="B4117" s="24">
        <v>10062868</v>
      </c>
      <c r="C4117" s="23" t="s">
        <v>937</v>
      </c>
      <c r="D4117" s="24" t="s">
        <v>1</v>
      </c>
      <c r="E4117" s="24" t="s">
        <v>572</v>
      </c>
      <c r="F4117" s="24" t="s">
        <v>8833</v>
      </c>
      <c r="G4117" s="24" t="s">
        <v>940</v>
      </c>
      <c r="H4117" s="24" t="s">
        <v>941</v>
      </c>
      <c r="I4117" s="23" t="s">
        <v>8834</v>
      </c>
      <c r="J4117" s="23" t="s">
        <v>844</v>
      </c>
    </row>
    <row r="4118" spans="1:10" x14ac:dyDescent="0.25">
      <c r="A4118" s="3">
        <f t="shared" si="64"/>
        <v>10064171</v>
      </c>
      <c r="B4118" s="24">
        <v>10064171</v>
      </c>
      <c r="C4118" s="23" t="s">
        <v>937</v>
      </c>
      <c r="D4118" s="24" t="s">
        <v>1</v>
      </c>
      <c r="E4118" s="24" t="s">
        <v>572</v>
      </c>
      <c r="F4118" s="24" t="s">
        <v>8835</v>
      </c>
      <c r="G4118" s="24" t="s">
        <v>940</v>
      </c>
      <c r="H4118" s="24" t="s">
        <v>941</v>
      </c>
      <c r="I4118" s="23" t="s">
        <v>8836</v>
      </c>
      <c r="J4118" s="23" t="s">
        <v>856</v>
      </c>
    </row>
    <row r="4119" spans="1:10" x14ac:dyDescent="0.25">
      <c r="A4119" s="3">
        <f t="shared" si="64"/>
        <v>10065205</v>
      </c>
      <c r="B4119" s="24">
        <v>10065205</v>
      </c>
      <c r="C4119" s="23" t="s">
        <v>937</v>
      </c>
      <c r="D4119" s="24" t="s">
        <v>1</v>
      </c>
      <c r="E4119" s="24" t="s">
        <v>572</v>
      </c>
      <c r="F4119" s="24" t="s">
        <v>8837</v>
      </c>
      <c r="G4119" s="24" t="s">
        <v>940</v>
      </c>
      <c r="H4119" s="24" t="s">
        <v>941</v>
      </c>
      <c r="I4119" s="23" t="s">
        <v>8838</v>
      </c>
      <c r="J4119" s="23" t="s">
        <v>881</v>
      </c>
    </row>
    <row r="4120" spans="1:10" x14ac:dyDescent="0.25">
      <c r="A4120" s="3">
        <f t="shared" si="64"/>
        <v>10065660</v>
      </c>
      <c r="B4120" s="24">
        <v>10065660</v>
      </c>
      <c r="C4120" s="23" t="s">
        <v>937</v>
      </c>
      <c r="D4120" s="24" t="s">
        <v>1</v>
      </c>
      <c r="E4120" s="24" t="s">
        <v>572</v>
      </c>
      <c r="F4120" s="24" t="s">
        <v>8839</v>
      </c>
      <c r="G4120" s="24" t="s">
        <v>940</v>
      </c>
      <c r="H4120" s="24" t="s">
        <v>941</v>
      </c>
      <c r="I4120" s="23" t="s">
        <v>8840</v>
      </c>
      <c r="J4120" s="23" t="s">
        <v>866</v>
      </c>
    </row>
    <row r="4121" spans="1:10" x14ac:dyDescent="0.25">
      <c r="A4121" s="3">
        <f t="shared" si="64"/>
        <v>10066515</v>
      </c>
      <c r="B4121" s="24">
        <v>10066515</v>
      </c>
      <c r="C4121" s="23" t="s">
        <v>937</v>
      </c>
      <c r="D4121" s="24" t="s">
        <v>1</v>
      </c>
      <c r="E4121" s="24" t="s">
        <v>572</v>
      </c>
      <c r="F4121" s="24" t="s">
        <v>8841</v>
      </c>
      <c r="G4121" s="24" t="s">
        <v>940</v>
      </c>
      <c r="H4121" s="24" t="s">
        <v>941</v>
      </c>
      <c r="I4121" s="23" t="s">
        <v>8842</v>
      </c>
      <c r="J4121" s="23" t="s">
        <v>866</v>
      </c>
    </row>
    <row r="4122" spans="1:10" x14ac:dyDescent="0.25">
      <c r="A4122" s="3">
        <f t="shared" si="64"/>
        <v>10066732</v>
      </c>
      <c r="B4122" s="24">
        <v>10066732</v>
      </c>
      <c r="C4122" s="23" t="s">
        <v>937</v>
      </c>
      <c r="D4122" s="24" t="s">
        <v>1</v>
      </c>
      <c r="E4122" s="24" t="s">
        <v>572</v>
      </c>
      <c r="F4122" s="24" t="s">
        <v>8843</v>
      </c>
      <c r="G4122" s="24" t="s">
        <v>940</v>
      </c>
      <c r="H4122" s="24" t="s">
        <v>941</v>
      </c>
      <c r="I4122" s="23" t="s">
        <v>8844</v>
      </c>
      <c r="J4122" s="23" t="s">
        <v>856</v>
      </c>
    </row>
    <row r="4123" spans="1:10" x14ac:dyDescent="0.25">
      <c r="A4123" s="3">
        <f t="shared" si="64"/>
        <v>10066942</v>
      </c>
      <c r="B4123" s="24">
        <v>10066942</v>
      </c>
      <c r="C4123" s="23" t="s">
        <v>937</v>
      </c>
      <c r="D4123" s="24" t="s">
        <v>1</v>
      </c>
      <c r="E4123" s="24" t="s">
        <v>572</v>
      </c>
      <c r="F4123" s="24" t="s">
        <v>8845</v>
      </c>
      <c r="G4123" s="24" t="s">
        <v>940</v>
      </c>
      <c r="H4123" s="24" t="s">
        <v>941</v>
      </c>
      <c r="I4123" s="23" t="s">
        <v>8846</v>
      </c>
      <c r="J4123" s="23" t="s">
        <v>866</v>
      </c>
    </row>
    <row r="4124" spans="1:10" x14ac:dyDescent="0.25">
      <c r="A4124" s="3">
        <f t="shared" si="64"/>
        <v>10067253</v>
      </c>
      <c r="B4124" s="24">
        <v>10067253</v>
      </c>
      <c r="C4124" s="23" t="s">
        <v>937</v>
      </c>
      <c r="D4124" s="24" t="s">
        <v>1</v>
      </c>
      <c r="E4124" s="24" t="s">
        <v>572</v>
      </c>
      <c r="F4124" s="24" t="s">
        <v>8847</v>
      </c>
      <c r="G4124" s="24" t="s">
        <v>940</v>
      </c>
      <c r="H4124" s="24" t="s">
        <v>941</v>
      </c>
      <c r="I4124" s="23" t="s">
        <v>8848</v>
      </c>
      <c r="J4124" s="23" t="s">
        <v>740</v>
      </c>
    </row>
    <row r="4125" spans="1:10" x14ac:dyDescent="0.25">
      <c r="A4125" s="3">
        <f t="shared" si="64"/>
        <v>10067328</v>
      </c>
      <c r="B4125" s="24">
        <v>10067328</v>
      </c>
      <c r="C4125" s="23" t="s">
        <v>937</v>
      </c>
      <c r="D4125" s="24" t="s">
        <v>1</v>
      </c>
      <c r="E4125" s="24" t="s">
        <v>572</v>
      </c>
      <c r="F4125" s="24" t="s">
        <v>412</v>
      </c>
      <c r="G4125" s="24" t="s">
        <v>940</v>
      </c>
      <c r="H4125" s="24" t="s">
        <v>941</v>
      </c>
      <c r="I4125" s="23" t="s">
        <v>8849</v>
      </c>
      <c r="J4125" s="23" t="s">
        <v>740</v>
      </c>
    </row>
    <row r="4126" spans="1:10" x14ac:dyDescent="0.25">
      <c r="A4126" s="3">
        <f t="shared" si="64"/>
        <v>10989267</v>
      </c>
      <c r="B4126" s="24">
        <v>10989267</v>
      </c>
      <c r="C4126" s="23" t="s">
        <v>937</v>
      </c>
      <c r="D4126" s="24" t="s">
        <v>1</v>
      </c>
      <c r="E4126" s="24" t="s">
        <v>572</v>
      </c>
      <c r="F4126" s="24" t="s">
        <v>159</v>
      </c>
      <c r="G4126" s="24" t="s">
        <v>940</v>
      </c>
      <c r="H4126" s="24" t="s">
        <v>941</v>
      </c>
      <c r="I4126" s="23" t="s">
        <v>8850</v>
      </c>
      <c r="J4126" s="23" t="s">
        <v>784</v>
      </c>
    </row>
    <row r="4127" spans="1:10" x14ac:dyDescent="0.25">
      <c r="A4127" s="3">
        <f t="shared" si="64"/>
        <v>10991997</v>
      </c>
      <c r="B4127" s="24">
        <v>10991997</v>
      </c>
      <c r="C4127" s="23" t="s">
        <v>937</v>
      </c>
      <c r="D4127" s="24" t="s">
        <v>1</v>
      </c>
      <c r="E4127" s="24" t="s">
        <v>572</v>
      </c>
      <c r="F4127" s="24" t="s">
        <v>8851</v>
      </c>
      <c r="G4127" s="24" t="s">
        <v>940</v>
      </c>
      <c r="H4127" s="24" t="s">
        <v>941</v>
      </c>
      <c r="I4127" s="23" t="s">
        <v>8852</v>
      </c>
      <c r="J4127" s="23" t="s">
        <v>804</v>
      </c>
    </row>
    <row r="4128" spans="1:10" x14ac:dyDescent="0.25">
      <c r="A4128" s="3">
        <f t="shared" si="64"/>
        <v>11068671</v>
      </c>
      <c r="B4128" s="24">
        <v>11068671</v>
      </c>
      <c r="C4128" s="23" t="s">
        <v>937</v>
      </c>
      <c r="D4128" s="24" t="s">
        <v>1</v>
      </c>
      <c r="E4128" s="24" t="s">
        <v>572</v>
      </c>
      <c r="F4128" s="24" t="s">
        <v>8853</v>
      </c>
      <c r="G4128" s="24" t="s">
        <v>940</v>
      </c>
      <c r="H4128" s="24" t="s">
        <v>941</v>
      </c>
      <c r="I4128" s="23" t="s">
        <v>8854</v>
      </c>
      <c r="J4128" s="23" t="s">
        <v>784</v>
      </c>
    </row>
    <row r="4129" spans="1:10" x14ac:dyDescent="0.25">
      <c r="A4129" s="3">
        <f t="shared" si="64"/>
        <v>11135940</v>
      </c>
      <c r="B4129" s="24">
        <v>11135940</v>
      </c>
      <c r="C4129" s="23" t="s">
        <v>937</v>
      </c>
      <c r="D4129" s="24" t="s">
        <v>1</v>
      </c>
      <c r="E4129" s="24" t="s">
        <v>572</v>
      </c>
      <c r="F4129" s="24" t="s">
        <v>8855</v>
      </c>
      <c r="G4129" s="24" t="s">
        <v>940</v>
      </c>
      <c r="H4129" s="24" t="s">
        <v>941</v>
      </c>
      <c r="I4129" s="23" t="s">
        <v>6275</v>
      </c>
      <c r="J4129" s="23" t="s">
        <v>848</v>
      </c>
    </row>
    <row r="4130" spans="1:10" x14ac:dyDescent="0.25">
      <c r="A4130" s="3">
        <f t="shared" si="64"/>
        <v>11162699</v>
      </c>
      <c r="B4130" s="24">
        <v>11162699</v>
      </c>
      <c r="C4130" s="23" t="s">
        <v>937</v>
      </c>
      <c r="D4130" s="24" t="s">
        <v>1</v>
      </c>
      <c r="E4130" s="24" t="s">
        <v>572</v>
      </c>
      <c r="F4130" s="24" t="s">
        <v>8856</v>
      </c>
      <c r="G4130" s="24" t="s">
        <v>940</v>
      </c>
      <c r="H4130" s="24" t="s">
        <v>941</v>
      </c>
      <c r="I4130" s="23" t="s">
        <v>8857</v>
      </c>
      <c r="J4130" s="23" t="s">
        <v>720</v>
      </c>
    </row>
    <row r="4131" spans="1:10" x14ac:dyDescent="0.25">
      <c r="A4131" s="3">
        <f t="shared" si="64"/>
        <v>11182654</v>
      </c>
      <c r="B4131" s="24">
        <v>11182654</v>
      </c>
      <c r="C4131" s="23" t="s">
        <v>937</v>
      </c>
      <c r="D4131" s="24" t="s">
        <v>1</v>
      </c>
      <c r="E4131" s="24" t="s">
        <v>572</v>
      </c>
      <c r="F4131" s="24" t="s">
        <v>8858</v>
      </c>
      <c r="G4131" s="24" t="s">
        <v>940</v>
      </c>
      <c r="H4131" s="24" t="s">
        <v>941</v>
      </c>
      <c r="I4131" s="23" t="s">
        <v>8859</v>
      </c>
      <c r="J4131" s="23" t="s">
        <v>866</v>
      </c>
    </row>
    <row r="4132" spans="1:10" x14ac:dyDescent="0.25">
      <c r="A4132" s="3">
        <f t="shared" si="64"/>
        <v>11206731</v>
      </c>
      <c r="B4132" s="24">
        <v>11206731</v>
      </c>
      <c r="C4132" s="23" t="s">
        <v>937</v>
      </c>
      <c r="D4132" s="24" t="s">
        <v>1</v>
      </c>
      <c r="E4132" s="24" t="s">
        <v>572</v>
      </c>
      <c r="F4132" s="24" t="s">
        <v>8860</v>
      </c>
      <c r="G4132" s="24" t="s">
        <v>940</v>
      </c>
      <c r="H4132" s="24" t="s">
        <v>941</v>
      </c>
      <c r="I4132" s="23" t="s">
        <v>8861</v>
      </c>
      <c r="J4132" s="23" t="s">
        <v>740</v>
      </c>
    </row>
    <row r="4133" spans="1:10" x14ac:dyDescent="0.25">
      <c r="A4133" s="3">
        <f t="shared" si="64"/>
        <v>11285923</v>
      </c>
      <c r="B4133" s="24">
        <v>11285923</v>
      </c>
      <c r="C4133" s="23" t="s">
        <v>937</v>
      </c>
      <c r="D4133" s="24" t="s">
        <v>1</v>
      </c>
      <c r="E4133" s="24" t="s">
        <v>572</v>
      </c>
      <c r="F4133" s="24" t="s">
        <v>8862</v>
      </c>
      <c r="G4133" s="24" t="s">
        <v>940</v>
      </c>
      <c r="H4133" s="24" t="s">
        <v>941</v>
      </c>
      <c r="I4133" s="23" t="s">
        <v>8863</v>
      </c>
      <c r="J4133" s="23" t="s">
        <v>866</v>
      </c>
    </row>
    <row r="4134" spans="1:10" x14ac:dyDescent="0.25">
      <c r="A4134" s="3">
        <f t="shared" si="64"/>
        <v>11297942</v>
      </c>
      <c r="B4134" s="24">
        <v>11297942</v>
      </c>
      <c r="C4134" s="23" t="s">
        <v>937</v>
      </c>
      <c r="D4134" s="24" t="s">
        <v>1</v>
      </c>
      <c r="E4134" s="24" t="s">
        <v>572</v>
      </c>
      <c r="F4134" s="24" t="s">
        <v>8864</v>
      </c>
      <c r="G4134" s="24" t="s">
        <v>940</v>
      </c>
      <c r="H4134" s="24" t="s">
        <v>941</v>
      </c>
      <c r="I4134" s="23" t="s">
        <v>8865</v>
      </c>
      <c r="J4134" s="23" t="s">
        <v>880</v>
      </c>
    </row>
    <row r="4135" spans="1:10" x14ac:dyDescent="0.25">
      <c r="A4135" s="3">
        <f t="shared" si="64"/>
        <v>11308917</v>
      </c>
      <c r="B4135" s="24">
        <v>11308917</v>
      </c>
      <c r="C4135" s="23" t="s">
        <v>937</v>
      </c>
      <c r="D4135" s="24" t="s">
        <v>1</v>
      </c>
      <c r="E4135" s="24" t="s">
        <v>572</v>
      </c>
      <c r="F4135" s="24" t="s">
        <v>8866</v>
      </c>
      <c r="G4135" s="24" t="s">
        <v>940</v>
      </c>
      <c r="H4135" s="24" t="s">
        <v>941</v>
      </c>
      <c r="I4135" s="23" t="s">
        <v>8867</v>
      </c>
      <c r="J4135" s="23" t="s">
        <v>856</v>
      </c>
    </row>
    <row r="4136" spans="1:10" x14ac:dyDescent="0.25">
      <c r="A4136" s="3">
        <f t="shared" si="64"/>
        <v>11358615</v>
      </c>
      <c r="B4136" s="24">
        <v>11358615</v>
      </c>
      <c r="C4136" s="23" t="s">
        <v>937</v>
      </c>
      <c r="D4136" s="24" t="s">
        <v>1</v>
      </c>
      <c r="E4136" s="24" t="s">
        <v>572</v>
      </c>
      <c r="F4136" s="24" t="s">
        <v>8868</v>
      </c>
      <c r="G4136" s="24" t="s">
        <v>940</v>
      </c>
      <c r="H4136" s="24" t="s">
        <v>941</v>
      </c>
      <c r="I4136" s="23" t="s">
        <v>8869</v>
      </c>
      <c r="J4136" s="23" t="s">
        <v>740</v>
      </c>
    </row>
    <row r="4137" spans="1:10" x14ac:dyDescent="0.25">
      <c r="A4137" s="3">
        <f t="shared" si="64"/>
        <v>11358616</v>
      </c>
      <c r="B4137" s="24">
        <v>11358616</v>
      </c>
      <c r="C4137" s="23" t="s">
        <v>937</v>
      </c>
      <c r="D4137" s="24" t="s">
        <v>1</v>
      </c>
      <c r="E4137" s="24" t="s">
        <v>572</v>
      </c>
      <c r="F4137" s="24" t="s">
        <v>8870</v>
      </c>
      <c r="G4137" s="24" t="s">
        <v>940</v>
      </c>
      <c r="H4137" s="24" t="s">
        <v>941</v>
      </c>
      <c r="I4137" s="23" t="s">
        <v>8871</v>
      </c>
      <c r="J4137" s="23" t="s">
        <v>740</v>
      </c>
    </row>
    <row r="4138" spans="1:10" x14ac:dyDescent="0.25">
      <c r="A4138" s="3">
        <f t="shared" si="64"/>
        <v>11407857</v>
      </c>
      <c r="B4138" s="24">
        <v>11407857</v>
      </c>
      <c r="C4138" s="23" t="s">
        <v>937</v>
      </c>
      <c r="D4138" s="24" t="s">
        <v>1</v>
      </c>
      <c r="E4138" s="24" t="s">
        <v>572</v>
      </c>
      <c r="F4138" s="24" t="s">
        <v>8872</v>
      </c>
      <c r="G4138" s="24" t="s">
        <v>940</v>
      </c>
      <c r="H4138" s="24" t="s">
        <v>941</v>
      </c>
      <c r="I4138" s="23" t="s">
        <v>8873</v>
      </c>
      <c r="J4138" s="23" t="s">
        <v>740</v>
      </c>
    </row>
    <row r="4139" spans="1:10" x14ac:dyDescent="0.25">
      <c r="A4139" s="3">
        <f t="shared" si="64"/>
        <v>11492255</v>
      </c>
      <c r="B4139" s="24">
        <v>11492255</v>
      </c>
      <c r="C4139" s="23" t="s">
        <v>937</v>
      </c>
      <c r="D4139" s="24" t="s">
        <v>1</v>
      </c>
      <c r="E4139" s="24" t="s">
        <v>572</v>
      </c>
      <c r="F4139" s="24" t="s">
        <v>8874</v>
      </c>
      <c r="G4139" s="24" t="s">
        <v>940</v>
      </c>
      <c r="H4139" s="24" t="s">
        <v>941</v>
      </c>
      <c r="I4139" s="23" t="s">
        <v>8875</v>
      </c>
      <c r="J4139" s="23" t="s">
        <v>740</v>
      </c>
    </row>
    <row r="4140" spans="1:10" x14ac:dyDescent="0.25">
      <c r="A4140" s="3">
        <f t="shared" si="64"/>
        <v>11593907</v>
      </c>
      <c r="B4140" s="24">
        <v>11593907</v>
      </c>
      <c r="C4140" s="23" t="s">
        <v>937</v>
      </c>
      <c r="D4140" s="24" t="s">
        <v>1</v>
      </c>
      <c r="E4140" s="24" t="s">
        <v>572</v>
      </c>
      <c r="F4140" s="24" t="s">
        <v>8876</v>
      </c>
      <c r="G4140" s="24" t="s">
        <v>940</v>
      </c>
      <c r="H4140" s="24" t="s">
        <v>941</v>
      </c>
      <c r="I4140" s="23" t="s">
        <v>8877</v>
      </c>
      <c r="J4140" s="23" t="s">
        <v>880</v>
      </c>
    </row>
    <row r="4141" spans="1:10" x14ac:dyDescent="0.25">
      <c r="A4141" s="3">
        <f t="shared" si="64"/>
        <v>11611830</v>
      </c>
      <c r="B4141" s="24">
        <v>11611830</v>
      </c>
      <c r="C4141" s="23" t="s">
        <v>937</v>
      </c>
      <c r="D4141" s="24" t="s">
        <v>1</v>
      </c>
      <c r="E4141" s="24" t="s">
        <v>572</v>
      </c>
      <c r="F4141" s="24" t="s">
        <v>8878</v>
      </c>
      <c r="G4141" s="24" t="s">
        <v>940</v>
      </c>
      <c r="H4141" s="24" t="s">
        <v>1047</v>
      </c>
      <c r="I4141" s="23" t="s">
        <v>8879</v>
      </c>
      <c r="J4141" s="23" t="s">
        <v>857</v>
      </c>
    </row>
    <row r="4142" spans="1:10" x14ac:dyDescent="0.25">
      <c r="A4142" s="3">
        <f t="shared" si="64"/>
        <v>11637894</v>
      </c>
      <c r="B4142" s="24">
        <v>11637894</v>
      </c>
      <c r="C4142" s="23" t="s">
        <v>937</v>
      </c>
      <c r="D4142" s="24" t="s">
        <v>1</v>
      </c>
      <c r="E4142" s="24" t="s">
        <v>572</v>
      </c>
      <c r="F4142" s="24" t="s">
        <v>351</v>
      </c>
      <c r="G4142" s="24" t="s">
        <v>940</v>
      </c>
      <c r="H4142" s="24" t="s">
        <v>941</v>
      </c>
      <c r="I4142" s="23" t="s">
        <v>8880</v>
      </c>
      <c r="J4142" s="23" t="s">
        <v>866</v>
      </c>
    </row>
    <row r="4143" spans="1:10" x14ac:dyDescent="0.25">
      <c r="A4143" s="3">
        <f t="shared" si="64"/>
        <v>11701572</v>
      </c>
      <c r="B4143" s="24">
        <v>11701572</v>
      </c>
      <c r="C4143" s="23" t="s">
        <v>937</v>
      </c>
      <c r="D4143" s="24" t="s">
        <v>1</v>
      </c>
      <c r="E4143" s="24" t="s">
        <v>572</v>
      </c>
      <c r="F4143" s="24" t="s">
        <v>414</v>
      </c>
      <c r="G4143" s="24" t="s">
        <v>940</v>
      </c>
      <c r="H4143" s="24" t="s">
        <v>941</v>
      </c>
      <c r="I4143" s="23" t="s">
        <v>6373</v>
      </c>
      <c r="J4143" s="23" t="s">
        <v>740</v>
      </c>
    </row>
    <row r="4144" spans="1:10" x14ac:dyDescent="0.25">
      <c r="A4144" s="3">
        <f t="shared" si="64"/>
        <v>11719781</v>
      </c>
      <c r="B4144" s="24">
        <v>11719781</v>
      </c>
      <c r="C4144" s="23" t="s">
        <v>937</v>
      </c>
      <c r="D4144" s="24" t="s">
        <v>1</v>
      </c>
      <c r="E4144" s="24" t="s">
        <v>572</v>
      </c>
      <c r="F4144" s="24" t="s">
        <v>8881</v>
      </c>
      <c r="G4144" s="24" t="s">
        <v>940</v>
      </c>
      <c r="H4144" s="24" t="s">
        <v>941</v>
      </c>
      <c r="I4144" s="23" t="s">
        <v>8882</v>
      </c>
      <c r="J4144" s="23" t="s">
        <v>793</v>
      </c>
    </row>
    <row r="4145" spans="1:10" x14ac:dyDescent="0.25">
      <c r="A4145" s="3">
        <f t="shared" si="64"/>
        <v>11788859</v>
      </c>
      <c r="B4145" s="24">
        <v>11788859</v>
      </c>
      <c r="C4145" s="23" t="s">
        <v>937</v>
      </c>
      <c r="D4145" s="24" t="s">
        <v>1</v>
      </c>
      <c r="E4145" s="24" t="s">
        <v>572</v>
      </c>
      <c r="F4145" s="24" t="s">
        <v>8883</v>
      </c>
      <c r="G4145" s="24" t="s">
        <v>940</v>
      </c>
      <c r="H4145" s="24" t="s">
        <v>941</v>
      </c>
      <c r="I4145" s="23" t="s">
        <v>8884</v>
      </c>
      <c r="J4145" s="23" t="s">
        <v>823</v>
      </c>
    </row>
    <row r="4146" spans="1:10" x14ac:dyDescent="0.25">
      <c r="A4146" s="3">
        <f t="shared" si="64"/>
        <v>12039875</v>
      </c>
      <c r="B4146" s="24">
        <v>12039875</v>
      </c>
      <c r="C4146" s="23" t="s">
        <v>937</v>
      </c>
      <c r="D4146" s="24" t="s">
        <v>1</v>
      </c>
      <c r="E4146" s="24" t="s">
        <v>572</v>
      </c>
      <c r="F4146" s="24" t="s">
        <v>251</v>
      </c>
      <c r="G4146" s="24" t="s">
        <v>940</v>
      </c>
      <c r="H4146" s="24" t="s">
        <v>941</v>
      </c>
      <c r="I4146" s="23" t="s">
        <v>8885</v>
      </c>
      <c r="J4146" s="23" t="s">
        <v>857</v>
      </c>
    </row>
    <row r="4147" spans="1:10" x14ac:dyDescent="0.25">
      <c r="A4147" s="3">
        <f t="shared" si="64"/>
        <v>12141387</v>
      </c>
      <c r="B4147" s="24">
        <v>12141387</v>
      </c>
      <c r="C4147" s="23" t="s">
        <v>937</v>
      </c>
      <c r="D4147" s="24" t="s">
        <v>1</v>
      </c>
      <c r="E4147" s="24" t="s">
        <v>572</v>
      </c>
      <c r="F4147" s="24" t="s">
        <v>8886</v>
      </c>
      <c r="G4147" s="24" t="s">
        <v>940</v>
      </c>
      <c r="H4147" s="24" t="s">
        <v>941</v>
      </c>
      <c r="I4147" s="23" t="s">
        <v>8887</v>
      </c>
      <c r="J4147" s="23" t="s">
        <v>720</v>
      </c>
    </row>
    <row r="4148" spans="1:10" x14ac:dyDescent="0.25">
      <c r="A4148" s="3">
        <f t="shared" si="64"/>
        <v>12158902</v>
      </c>
      <c r="B4148" s="24">
        <v>12158902</v>
      </c>
      <c r="C4148" s="23" t="s">
        <v>937</v>
      </c>
      <c r="D4148" s="24" t="s">
        <v>1</v>
      </c>
      <c r="E4148" s="24" t="s">
        <v>572</v>
      </c>
      <c r="F4148" s="24" t="s">
        <v>8888</v>
      </c>
      <c r="G4148" s="24" t="s">
        <v>940</v>
      </c>
      <c r="H4148" s="24" t="s">
        <v>941</v>
      </c>
      <c r="I4148" s="23" t="s">
        <v>8889</v>
      </c>
      <c r="J4148" s="23" t="s">
        <v>804</v>
      </c>
    </row>
    <row r="4149" spans="1:10" x14ac:dyDescent="0.25">
      <c r="A4149" s="3">
        <f t="shared" si="64"/>
        <v>12192707</v>
      </c>
      <c r="B4149" s="24">
        <v>12192707</v>
      </c>
      <c r="C4149" s="23" t="s">
        <v>937</v>
      </c>
      <c r="D4149" s="24" t="s">
        <v>1</v>
      </c>
      <c r="E4149" s="24" t="s">
        <v>572</v>
      </c>
      <c r="F4149" s="24" t="s">
        <v>8890</v>
      </c>
      <c r="G4149" s="24" t="s">
        <v>940</v>
      </c>
      <c r="H4149" s="24" t="s">
        <v>941</v>
      </c>
      <c r="I4149" s="23" t="s">
        <v>8891</v>
      </c>
      <c r="J4149" s="23" t="s">
        <v>823</v>
      </c>
    </row>
    <row r="4150" spans="1:10" x14ac:dyDescent="0.25">
      <c r="A4150" s="3">
        <f t="shared" si="64"/>
        <v>12261094</v>
      </c>
      <c r="B4150" s="24">
        <v>12261094</v>
      </c>
      <c r="C4150" s="23" t="s">
        <v>937</v>
      </c>
      <c r="D4150" s="24" t="s">
        <v>1</v>
      </c>
      <c r="E4150" s="24" t="s">
        <v>572</v>
      </c>
      <c r="F4150" s="24" t="s">
        <v>8892</v>
      </c>
      <c r="G4150" s="24" t="s">
        <v>940</v>
      </c>
      <c r="H4150" s="24" t="s">
        <v>941</v>
      </c>
      <c r="I4150" s="23" t="s">
        <v>8893</v>
      </c>
      <c r="J4150" s="23" t="s">
        <v>720</v>
      </c>
    </row>
    <row r="4151" spans="1:10" x14ac:dyDescent="0.25">
      <c r="A4151" s="3">
        <f t="shared" si="64"/>
        <v>12264543</v>
      </c>
      <c r="B4151" s="24">
        <v>12264543</v>
      </c>
      <c r="C4151" s="23" t="s">
        <v>937</v>
      </c>
      <c r="D4151" s="24" t="s">
        <v>1</v>
      </c>
      <c r="E4151" s="24" t="s">
        <v>572</v>
      </c>
      <c r="F4151" s="24" t="s">
        <v>8894</v>
      </c>
      <c r="G4151" s="24" t="s">
        <v>940</v>
      </c>
      <c r="H4151" s="24" t="s">
        <v>941</v>
      </c>
      <c r="I4151" s="23" t="s">
        <v>8895</v>
      </c>
      <c r="J4151" s="23" t="s">
        <v>881</v>
      </c>
    </row>
    <row r="4152" spans="1:10" x14ac:dyDescent="0.25">
      <c r="A4152" s="3">
        <f t="shared" si="64"/>
        <v>12271825</v>
      </c>
      <c r="B4152" s="24">
        <v>12271825</v>
      </c>
      <c r="C4152" s="23" t="s">
        <v>937</v>
      </c>
      <c r="D4152" s="24" t="s">
        <v>1</v>
      </c>
      <c r="E4152" s="24" t="s">
        <v>572</v>
      </c>
      <c r="F4152" s="24" t="s">
        <v>8896</v>
      </c>
      <c r="G4152" s="24" t="s">
        <v>1117</v>
      </c>
      <c r="H4152" s="24" t="s">
        <v>941</v>
      </c>
      <c r="I4152" s="23" t="s">
        <v>8897</v>
      </c>
      <c r="J4152" s="23" t="s">
        <v>624</v>
      </c>
    </row>
    <row r="4153" spans="1:10" x14ac:dyDescent="0.25">
      <c r="A4153" s="3">
        <f t="shared" si="64"/>
        <v>12310014</v>
      </c>
      <c r="B4153" s="24">
        <v>12310014</v>
      </c>
      <c r="C4153" s="23" t="s">
        <v>937</v>
      </c>
      <c r="D4153" s="24" t="s">
        <v>1</v>
      </c>
      <c r="E4153" s="24" t="s">
        <v>572</v>
      </c>
      <c r="F4153" s="24" t="s">
        <v>8898</v>
      </c>
      <c r="G4153" s="24" t="s">
        <v>940</v>
      </c>
      <c r="H4153" s="24" t="s">
        <v>941</v>
      </c>
      <c r="I4153" s="23" t="s">
        <v>8899</v>
      </c>
      <c r="J4153" s="23" t="s">
        <v>897</v>
      </c>
    </row>
    <row r="4154" spans="1:10" x14ac:dyDescent="0.25">
      <c r="A4154" s="3">
        <f t="shared" si="64"/>
        <v>12520764</v>
      </c>
      <c r="B4154" s="24">
        <v>12520764</v>
      </c>
      <c r="C4154" s="23" t="s">
        <v>937</v>
      </c>
      <c r="D4154" s="24" t="s">
        <v>1</v>
      </c>
      <c r="E4154" s="24" t="s">
        <v>572</v>
      </c>
      <c r="F4154" s="24" t="s">
        <v>8900</v>
      </c>
      <c r="G4154" s="24" t="s">
        <v>940</v>
      </c>
      <c r="H4154" s="24" t="s">
        <v>941</v>
      </c>
      <c r="I4154" s="23" t="s">
        <v>8901</v>
      </c>
      <c r="J4154" s="23" t="s">
        <v>856</v>
      </c>
    </row>
    <row r="4155" spans="1:10" x14ac:dyDescent="0.25">
      <c r="A4155" s="3">
        <f t="shared" si="64"/>
        <v>12534828</v>
      </c>
      <c r="B4155" s="24">
        <v>12534828</v>
      </c>
      <c r="C4155" s="23" t="s">
        <v>937</v>
      </c>
      <c r="D4155" s="24" t="s">
        <v>1</v>
      </c>
      <c r="E4155" s="24" t="s">
        <v>572</v>
      </c>
      <c r="F4155" s="24" t="s">
        <v>166</v>
      </c>
      <c r="G4155" s="24" t="s">
        <v>940</v>
      </c>
      <c r="H4155" s="24" t="s">
        <v>941</v>
      </c>
      <c r="I4155" s="23" t="s">
        <v>8902</v>
      </c>
      <c r="J4155" s="23" t="s">
        <v>793</v>
      </c>
    </row>
    <row r="4156" spans="1:10" x14ac:dyDescent="0.25">
      <c r="A4156" s="3">
        <f t="shared" si="64"/>
        <v>10053815</v>
      </c>
      <c r="B4156" s="24">
        <v>10053815</v>
      </c>
      <c r="C4156" s="23" t="s">
        <v>937</v>
      </c>
      <c r="D4156" s="24" t="s">
        <v>1</v>
      </c>
      <c r="E4156" s="24" t="s">
        <v>572</v>
      </c>
      <c r="F4156" s="24" t="s">
        <v>8903</v>
      </c>
      <c r="G4156" s="24" t="s">
        <v>940</v>
      </c>
      <c r="H4156" s="24" t="s">
        <v>941</v>
      </c>
      <c r="I4156" s="23" t="s">
        <v>8904</v>
      </c>
      <c r="J4156" s="23" t="s">
        <v>884</v>
      </c>
    </row>
    <row r="4157" spans="1:10" x14ac:dyDescent="0.25">
      <c r="A4157" s="3">
        <f t="shared" si="64"/>
        <v>10053992</v>
      </c>
      <c r="B4157" s="24">
        <v>10053992</v>
      </c>
      <c r="C4157" s="23" t="s">
        <v>937</v>
      </c>
      <c r="D4157" s="24" t="s">
        <v>1</v>
      </c>
      <c r="E4157" s="24" t="s">
        <v>572</v>
      </c>
      <c r="F4157" s="24" t="s">
        <v>8905</v>
      </c>
      <c r="G4157" s="24" t="s">
        <v>940</v>
      </c>
      <c r="H4157" s="24" t="s">
        <v>941</v>
      </c>
      <c r="I4157" s="23" t="s">
        <v>8906</v>
      </c>
      <c r="J4157" s="23" t="s">
        <v>848</v>
      </c>
    </row>
    <row r="4158" spans="1:10" x14ac:dyDescent="0.25">
      <c r="A4158" s="3">
        <f t="shared" si="64"/>
        <v>10054675</v>
      </c>
      <c r="B4158" s="24">
        <v>10054675</v>
      </c>
      <c r="C4158" s="23" t="s">
        <v>937</v>
      </c>
      <c r="D4158" s="24" t="s">
        <v>1</v>
      </c>
      <c r="E4158" s="24" t="s">
        <v>572</v>
      </c>
      <c r="F4158" s="24" t="s">
        <v>8907</v>
      </c>
      <c r="G4158" s="24" t="s">
        <v>940</v>
      </c>
      <c r="H4158" s="24" t="s">
        <v>941</v>
      </c>
      <c r="I4158" s="23" t="s">
        <v>8908</v>
      </c>
      <c r="J4158" s="23" t="s">
        <v>848</v>
      </c>
    </row>
    <row r="4159" spans="1:10" x14ac:dyDescent="0.25">
      <c r="A4159" s="3">
        <f t="shared" si="64"/>
        <v>10055086</v>
      </c>
      <c r="B4159" s="24">
        <v>10055086</v>
      </c>
      <c r="C4159" s="23" t="s">
        <v>937</v>
      </c>
      <c r="D4159" s="24" t="s">
        <v>1</v>
      </c>
      <c r="E4159" s="24" t="s">
        <v>572</v>
      </c>
      <c r="F4159" s="24" t="s">
        <v>8909</v>
      </c>
      <c r="G4159" s="24" t="s">
        <v>940</v>
      </c>
      <c r="H4159" s="24" t="s">
        <v>941</v>
      </c>
      <c r="I4159" s="23" t="s">
        <v>8910</v>
      </c>
      <c r="J4159" s="23" t="s">
        <v>800</v>
      </c>
    </row>
    <row r="4160" spans="1:10" x14ac:dyDescent="0.25">
      <c r="A4160" s="3">
        <f t="shared" si="64"/>
        <v>10055437</v>
      </c>
      <c r="B4160" s="24">
        <v>10055437</v>
      </c>
      <c r="C4160" s="23" t="s">
        <v>937</v>
      </c>
      <c r="D4160" s="24" t="s">
        <v>1</v>
      </c>
      <c r="E4160" s="24" t="s">
        <v>572</v>
      </c>
      <c r="F4160" s="24" t="s">
        <v>8911</v>
      </c>
      <c r="G4160" s="24" t="s">
        <v>940</v>
      </c>
      <c r="H4160" s="24" t="s">
        <v>941</v>
      </c>
      <c r="I4160" s="23" t="s">
        <v>8912</v>
      </c>
      <c r="J4160" s="23" t="s">
        <v>804</v>
      </c>
    </row>
    <row r="4161" spans="1:10" x14ac:dyDescent="0.25">
      <c r="A4161" s="3">
        <f t="shared" si="64"/>
        <v>10056623</v>
      </c>
      <c r="B4161" s="24">
        <v>10056623</v>
      </c>
      <c r="C4161" s="23" t="s">
        <v>937</v>
      </c>
      <c r="D4161" s="24" t="s">
        <v>1</v>
      </c>
      <c r="E4161" s="24" t="s">
        <v>572</v>
      </c>
      <c r="F4161" s="24" t="s">
        <v>8913</v>
      </c>
      <c r="G4161" s="24" t="s">
        <v>940</v>
      </c>
      <c r="H4161" s="24" t="s">
        <v>941</v>
      </c>
      <c r="I4161" s="23" t="s">
        <v>8914</v>
      </c>
      <c r="J4161" s="23" t="s">
        <v>804</v>
      </c>
    </row>
    <row r="4162" spans="1:10" x14ac:dyDescent="0.25">
      <c r="A4162" s="3">
        <f t="shared" si="64"/>
        <v>10057881</v>
      </c>
      <c r="B4162" s="24">
        <v>10057881</v>
      </c>
      <c r="C4162" s="23" t="s">
        <v>937</v>
      </c>
      <c r="D4162" s="24" t="s">
        <v>1</v>
      </c>
      <c r="E4162" s="24" t="s">
        <v>572</v>
      </c>
      <c r="F4162" s="24" t="s">
        <v>8915</v>
      </c>
      <c r="G4162" s="24" t="s">
        <v>940</v>
      </c>
      <c r="H4162" s="24" t="s">
        <v>941</v>
      </c>
      <c r="I4162" s="23" t="s">
        <v>8916</v>
      </c>
      <c r="J4162" s="23" t="s">
        <v>740</v>
      </c>
    </row>
    <row r="4163" spans="1:10" x14ac:dyDescent="0.25">
      <c r="A4163" s="3">
        <f t="shared" ref="A4163:A4226" si="65">+B4163</f>
        <v>10058208</v>
      </c>
      <c r="B4163" s="24">
        <v>10058208</v>
      </c>
      <c r="C4163" s="23" t="s">
        <v>937</v>
      </c>
      <c r="D4163" s="24" t="s">
        <v>1</v>
      </c>
      <c r="E4163" s="24" t="s">
        <v>572</v>
      </c>
      <c r="F4163" s="24" t="s">
        <v>8917</v>
      </c>
      <c r="G4163" s="24" t="s">
        <v>1117</v>
      </c>
      <c r="H4163" s="24" t="s">
        <v>941</v>
      </c>
      <c r="I4163" s="23" t="s">
        <v>8918</v>
      </c>
      <c r="J4163" s="23" t="s">
        <v>778</v>
      </c>
    </row>
    <row r="4164" spans="1:10" x14ac:dyDescent="0.25">
      <c r="A4164" s="3">
        <f t="shared" si="65"/>
        <v>10058733</v>
      </c>
      <c r="B4164" s="24">
        <v>10058733</v>
      </c>
      <c r="C4164" s="23" t="s">
        <v>937</v>
      </c>
      <c r="D4164" s="24" t="s">
        <v>1</v>
      </c>
      <c r="E4164" s="24" t="s">
        <v>572</v>
      </c>
      <c r="F4164" s="24" t="s">
        <v>8919</v>
      </c>
      <c r="G4164" s="24" t="s">
        <v>940</v>
      </c>
      <c r="H4164" s="24" t="s">
        <v>941</v>
      </c>
      <c r="I4164" s="23" t="s">
        <v>8920</v>
      </c>
      <c r="J4164" s="23" t="s">
        <v>804</v>
      </c>
    </row>
    <row r="4165" spans="1:10" x14ac:dyDescent="0.25">
      <c r="A4165" s="3">
        <f t="shared" si="65"/>
        <v>10058765</v>
      </c>
      <c r="B4165" s="24">
        <v>10058765</v>
      </c>
      <c r="C4165" s="23" t="s">
        <v>937</v>
      </c>
      <c r="D4165" s="24" t="s">
        <v>1</v>
      </c>
      <c r="E4165" s="24" t="s">
        <v>572</v>
      </c>
      <c r="F4165" s="24" t="s">
        <v>8921</v>
      </c>
      <c r="G4165" s="24" t="s">
        <v>940</v>
      </c>
      <c r="H4165" s="24" t="s">
        <v>941</v>
      </c>
      <c r="I4165" s="23" t="s">
        <v>8922</v>
      </c>
      <c r="J4165" s="23" t="s">
        <v>866</v>
      </c>
    </row>
    <row r="4166" spans="1:10" x14ac:dyDescent="0.25">
      <c r="A4166" s="3">
        <f t="shared" si="65"/>
        <v>10058786</v>
      </c>
      <c r="B4166" s="24">
        <v>10058786</v>
      </c>
      <c r="C4166" s="23" t="s">
        <v>937</v>
      </c>
      <c r="D4166" s="24" t="s">
        <v>1</v>
      </c>
      <c r="E4166" s="24" t="s">
        <v>572</v>
      </c>
      <c r="F4166" s="24" t="s">
        <v>8923</v>
      </c>
      <c r="G4166" s="24" t="s">
        <v>940</v>
      </c>
      <c r="H4166" s="24" t="s">
        <v>941</v>
      </c>
      <c r="I4166" s="23" t="s">
        <v>8924</v>
      </c>
      <c r="J4166" s="23" t="s">
        <v>823</v>
      </c>
    </row>
    <row r="4167" spans="1:10" x14ac:dyDescent="0.25">
      <c r="A4167" s="3">
        <f t="shared" si="65"/>
        <v>10059052</v>
      </c>
      <c r="B4167" s="24">
        <v>10059052</v>
      </c>
      <c r="C4167" s="23" t="s">
        <v>937</v>
      </c>
      <c r="D4167" s="24" t="s">
        <v>1</v>
      </c>
      <c r="E4167" s="24" t="s">
        <v>572</v>
      </c>
      <c r="F4167" s="24" t="s">
        <v>8925</v>
      </c>
      <c r="G4167" s="24" t="s">
        <v>940</v>
      </c>
      <c r="H4167" s="24" t="s">
        <v>941</v>
      </c>
      <c r="I4167" s="23" t="s">
        <v>8926</v>
      </c>
      <c r="J4167" s="23" t="s">
        <v>740</v>
      </c>
    </row>
    <row r="4168" spans="1:10" x14ac:dyDescent="0.25">
      <c r="A4168" s="3">
        <f t="shared" si="65"/>
        <v>10059952</v>
      </c>
      <c r="B4168" s="24">
        <v>10059952</v>
      </c>
      <c r="C4168" s="23" t="s">
        <v>937</v>
      </c>
      <c r="D4168" s="24" t="s">
        <v>1</v>
      </c>
      <c r="E4168" s="24" t="s">
        <v>572</v>
      </c>
      <c r="F4168" s="24" t="s">
        <v>8927</v>
      </c>
      <c r="G4168" s="24" t="s">
        <v>1117</v>
      </c>
      <c r="H4168" s="24" t="s">
        <v>941</v>
      </c>
      <c r="I4168" s="23" t="s">
        <v>8928</v>
      </c>
      <c r="J4168" s="23" t="s">
        <v>551</v>
      </c>
    </row>
    <row r="4169" spans="1:10" x14ac:dyDescent="0.25">
      <c r="A4169" s="3">
        <f t="shared" si="65"/>
        <v>10060132</v>
      </c>
      <c r="B4169" s="24">
        <v>10060132</v>
      </c>
      <c r="C4169" s="23" t="s">
        <v>937</v>
      </c>
      <c r="D4169" s="24" t="s">
        <v>1</v>
      </c>
      <c r="E4169" s="24" t="s">
        <v>572</v>
      </c>
      <c r="F4169" s="24" t="s">
        <v>8929</v>
      </c>
      <c r="G4169" s="24" t="s">
        <v>940</v>
      </c>
      <c r="H4169" s="24" t="s">
        <v>941</v>
      </c>
      <c r="I4169" s="23" t="s">
        <v>8930</v>
      </c>
      <c r="J4169" s="23" t="s">
        <v>628</v>
      </c>
    </row>
    <row r="4170" spans="1:10" x14ac:dyDescent="0.25">
      <c r="A4170" s="3">
        <f t="shared" si="65"/>
        <v>10060133</v>
      </c>
      <c r="B4170" s="24">
        <v>10060133</v>
      </c>
      <c r="C4170" s="23" t="s">
        <v>937</v>
      </c>
      <c r="D4170" s="24" t="s">
        <v>1</v>
      </c>
      <c r="E4170" s="24" t="s">
        <v>572</v>
      </c>
      <c r="F4170" s="24" t="s">
        <v>8931</v>
      </c>
      <c r="G4170" s="24" t="s">
        <v>1117</v>
      </c>
      <c r="H4170" s="24" t="s">
        <v>941</v>
      </c>
      <c r="I4170" s="23" t="s">
        <v>8932</v>
      </c>
      <c r="J4170" s="23" t="s">
        <v>551</v>
      </c>
    </row>
    <row r="4171" spans="1:10" x14ac:dyDescent="0.25">
      <c r="A4171" s="3">
        <f t="shared" si="65"/>
        <v>10060134</v>
      </c>
      <c r="B4171" s="24">
        <v>10060134</v>
      </c>
      <c r="C4171" s="23" t="s">
        <v>937</v>
      </c>
      <c r="D4171" s="24" t="s">
        <v>1</v>
      </c>
      <c r="E4171" s="24" t="s">
        <v>572</v>
      </c>
      <c r="F4171" s="24" t="s">
        <v>8933</v>
      </c>
      <c r="G4171" s="24" t="s">
        <v>1117</v>
      </c>
      <c r="H4171" s="24" t="s">
        <v>941</v>
      </c>
      <c r="I4171" s="23" t="s">
        <v>8934</v>
      </c>
      <c r="J4171" s="23" t="s">
        <v>551</v>
      </c>
    </row>
    <row r="4172" spans="1:10" x14ac:dyDescent="0.25">
      <c r="A4172" s="3">
        <f t="shared" si="65"/>
        <v>10060320</v>
      </c>
      <c r="B4172" s="24">
        <v>10060320</v>
      </c>
      <c r="C4172" s="23" t="s">
        <v>937</v>
      </c>
      <c r="D4172" s="24" t="s">
        <v>1</v>
      </c>
      <c r="E4172" s="24" t="s">
        <v>572</v>
      </c>
      <c r="F4172" s="24" t="s">
        <v>8935</v>
      </c>
      <c r="G4172" s="24" t="s">
        <v>940</v>
      </c>
      <c r="H4172" s="24" t="s">
        <v>941</v>
      </c>
      <c r="I4172" s="23" t="s">
        <v>8936</v>
      </c>
      <c r="J4172" s="23" t="s">
        <v>628</v>
      </c>
    </row>
    <row r="4173" spans="1:10" x14ac:dyDescent="0.25">
      <c r="A4173" s="3">
        <f t="shared" si="65"/>
        <v>10060469</v>
      </c>
      <c r="B4173" s="24">
        <v>10060469</v>
      </c>
      <c r="C4173" s="23" t="s">
        <v>937</v>
      </c>
      <c r="D4173" s="24" t="s">
        <v>1</v>
      </c>
      <c r="E4173" s="24" t="s">
        <v>572</v>
      </c>
      <c r="F4173" s="24" t="s">
        <v>8937</v>
      </c>
      <c r="G4173" s="24" t="s">
        <v>1117</v>
      </c>
      <c r="H4173" s="24" t="s">
        <v>941</v>
      </c>
      <c r="I4173" s="23" t="s">
        <v>8938</v>
      </c>
      <c r="J4173" s="23" t="s">
        <v>810</v>
      </c>
    </row>
    <row r="4174" spans="1:10" x14ac:dyDescent="0.25">
      <c r="A4174" s="3">
        <f t="shared" si="65"/>
        <v>10060470</v>
      </c>
      <c r="B4174" s="24">
        <v>10060470</v>
      </c>
      <c r="C4174" s="23" t="s">
        <v>937</v>
      </c>
      <c r="D4174" s="24" t="s">
        <v>1</v>
      </c>
      <c r="E4174" s="24" t="s">
        <v>572</v>
      </c>
      <c r="F4174" s="24" t="s">
        <v>8939</v>
      </c>
      <c r="G4174" s="24" t="s">
        <v>940</v>
      </c>
      <c r="H4174" s="24" t="s">
        <v>941</v>
      </c>
      <c r="I4174" s="23" t="s">
        <v>8940</v>
      </c>
      <c r="J4174" s="23" t="s">
        <v>847</v>
      </c>
    </row>
    <row r="4175" spans="1:10" x14ac:dyDescent="0.25">
      <c r="A4175" s="3">
        <f t="shared" si="65"/>
        <v>10061495</v>
      </c>
      <c r="B4175" s="24">
        <v>10061495</v>
      </c>
      <c r="C4175" s="23" t="s">
        <v>937</v>
      </c>
      <c r="D4175" s="24" t="s">
        <v>1</v>
      </c>
      <c r="E4175" s="24" t="s">
        <v>572</v>
      </c>
      <c r="F4175" s="24" t="s">
        <v>8941</v>
      </c>
      <c r="G4175" s="24" t="s">
        <v>940</v>
      </c>
      <c r="H4175" s="24" t="s">
        <v>941</v>
      </c>
      <c r="I4175" s="23" t="s">
        <v>8942</v>
      </c>
      <c r="J4175" s="23" t="s">
        <v>866</v>
      </c>
    </row>
    <row r="4176" spans="1:10" x14ac:dyDescent="0.25">
      <c r="A4176" s="3">
        <f t="shared" si="65"/>
        <v>10061511</v>
      </c>
      <c r="B4176" s="24">
        <v>10061511</v>
      </c>
      <c r="C4176" s="23" t="s">
        <v>937</v>
      </c>
      <c r="D4176" s="24" t="s">
        <v>1</v>
      </c>
      <c r="E4176" s="24" t="s">
        <v>572</v>
      </c>
      <c r="F4176" s="24" t="s">
        <v>8943</v>
      </c>
      <c r="G4176" s="24" t="s">
        <v>1117</v>
      </c>
      <c r="H4176" s="24" t="s">
        <v>941</v>
      </c>
      <c r="I4176" s="23" t="s">
        <v>8944</v>
      </c>
      <c r="J4176" s="23" t="s">
        <v>741</v>
      </c>
    </row>
    <row r="4177" spans="1:10" x14ac:dyDescent="0.25">
      <c r="A4177" s="3">
        <f t="shared" si="65"/>
        <v>10061569</v>
      </c>
      <c r="B4177" s="24">
        <v>10061569</v>
      </c>
      <c r="C4177" s="23" t="s">
        <v>937</v>
      </c>
      <c r="D4177" s="24" t="s">
        <v>1</v>
      </c>
      <c r="E4177" s="24" t="s">
        <v>572</v>
      </c>
      <c r="F4177" s="24" t="s">
        <v>8945</v>
      </c>
      <c r="G4177" s="24" t="s">
        <v>940</v>
      </c>
      <c r="H4177" s="24" t="s">
        <v>941</v>
      </c>
      <c r="I4177" s="23" t="s">
        <v>8946</v>
      </c>
      <c r="J4177" s="23" t="s">
        <v>897</v>
      </c>
    </row>
    <row r="4178" spans="1:10" x14ac:dyDescent="0.25">
      <c r="A4178" s="3">
        <f t="shared" si="65"/>
        <v>10061660</v>
      </c>
      <c r="B4178" s="24">
        <v>10061660</v>
      </c>
      <c r="C4178" s="23" t="s">
        <v>937</v>
      </c>
      <c r="D4178" s="24" t="s">
        <v>1</v>
      </c>
      <c r="E4178" s="24" t="s">
        <v>572</v>
      </c>
      <c r="F4178" s="24" t="s">
        <v>8947</v>
      </c>
      <c r="G4178" s="24" t="s">
        <v>940</v>
      </c>
      <c r="H4178" s="24" t="s">
        <v>941</v>
      </c>
      <c r="I4178" s="23" t="s">
        <v>8948</v>
      </c>
      <c r="J4178" s="23" t="s">
        <v>823</v>
      </c>
    </row>
    <row r="4179" spans="1:10" x14ac:dyDescent="0.25">
      <c r="A4179" s="3">
        <f t="shared" si="65"/>
        <v>10062011</v>
      </c>
      <c r="B4179" s="24">
        <v>10062011</v>
      </c>
      <c r="C4179" s="23" t="s">
        <v>937</v>
      </c>
      <c r="D4179" s="24" t="s">
        <v>1</v>
      </c>
      <c r="E4179" s="24" t="s">
        <v>572</v>
      </c>
      <c r="F4179" s="24" t="s">
        <v>8949</v>
      </c>
      <c r="G4179" s="24" t="s">
        <v>940</v>
      </c>
      <c r="H4179" s="24" t="s">
        <v>941</v>
      </c>
      <c r="I4179" s="23" t="s">
        <v>8950</v>
      </c>
      <c r="J4179" s="23" t="s">
        <v>804</v>
      </c>
    </row>
    <row r="4180" spans="1:10" x14ac:dyDescent="0.25">
      <c r="A4180" s="3">
        <f t="shared" si="65"/>
        <v>10062080</v>
      </c>
      <c r="B4180" s="24">
        <v>10062080</v>
      </c>
      <c r="C4180" s="23" t="s">
        <v>937</v>
      </c>
      <c r="D4180" s="24" t="s">
        <v>1</v>
      </c>
      <c r="E4180" s="24" t="s">
        <v>572</v>
      </c>
      <c r="F4180" s="24" t="s">
        <v>8951</v>
      </c>
      <c r="G4180" s="24" t="s">
        <v>940</v>
      </c>
      <c r="H4180" s="24" t="s">
        <v>941</v>
      </c>
      <c r="I4180" s="23" t="s">
        <v>8952</v>
      </c>
      <c r="J4180" s="23" t="s">
        <v>866</v>
      </c>
    </row>
    <row r="4181" spans="1:10" x14ac:dyDescent="0.25">
      <c r="A4181" s="3">
        <f t="shared" si="65"/>
        <v>10062216</v>
      </c>
      <c r="B4181" s="24">
        <v>10062216</v>
      </c>
      <c r="C4181" s="23" t="s">
        <v>937</v>
      </c>
      <c r="D4181" s="24" t="s">
        <v>1</v>
      </c>
      <c r="E4181" s="24" t="s">
        <v>572</v>
      </c>
      <c r="F4181" s="24" t="s">
        <v>8953</v>
      </c>
      <c r="G4181" s="24" t="s">
        <v>1117</v>
      </c>
      <c r="H4181" s="24" t="s">
        <v>941</v>
      </c>
      <c r="I4181" s="23" t="s">
        <v>8954</v>
      </c>
      <c r="J4181" s="23" t="s">
        <v>723</v>
      </c>
    </row>
    <row r="4182" spans="1:10" x14ac:dyDescent="0.25">
      <c r="A4182" s="3">
        <f t="shared" si="65"/>
        <v>10062239</v>
      </c>
      <c r="B4182" s="24">
        <v>10062239</v>
      </c>
      <c r="C4182" s="23" t="s">
        <v>937</v>
      </c>
      <c r="D4182" s="24" t="s">
        <v>1</v>
      </c>
      <c r="E4182" s="24" t="s">
        <v>572</v>
      </c>
      <c r="F4182" s="24" t="s">
        <v>8955</v>
      </c>
      <c r="G4182" s="24" t="s">
        <v>940</v>
      </c>
      <c r="H4182" s="24" t="s">
        <v>941</v>
      </c>
      <c r="I4182" s="23" t="s">
        <v>8956</v>
      </c>
      <c r="J4182" s="23" t="s">
        <v>804</v>
      </c>
    </row>
    <row r="4183" spans="1:10" x14ac:dyDescent="0.25">
      <c r="A4183" s="3">
        <f t="shared" si="65"/>
        <v>10062578</v>
      </c>
      <c r="B4183" s="24">
        <v>10062578</v>
      </c>
      <c r="C4183" s="23" t="s">
        <v>937</v>
      </c>
      <c r="D4183" s="24" t="s">
        <v>1</v>
      </c>
      <c r="E4183" s="24" t="s">
        <v>572</v>
      </c>
      <c r="F4183" s="24" t="s">
        <v>8957</v>
      </c>
      <c r="G4183" s="24" t="s">
        <v>940</v>
      </c>
      <c r="H4183" s="24" t="s">
        <v>941</v>
      </c>
      <c r="I4183" s="23" t="s">
        <v>8958</v>
      </c>
      <c r="J4183" s="23" t="s">
        <v>720</v>
      </c>
    </row>
    <row r="4184" spans="1:10" x14ac:dyDescent="0.25">
      <c r="A4184" s="3">
        <f t="shared" si="65"/>
        <v>10063639</v>
      </c>
      <c r="B4184" s="24">
        <v>10063639</v>
      </c>
      <c r="C4184" s="23" t="s">
        <v>937</v>
      </c>
      <c r="D4184" s="24" t="s">
        <v>1</v>
      </c>
      <c r="E4184" s="24" t="s">
        <v>572</v>
      </c>
      <c r="F4184" s="24" t="s">
        <v>8959</v>
      </c>
      <c r="G4184" s="24" t="s">
        <v>940</v>
      </c>
      <c r="H4184" s="24" t="s">
        <v>941</v>
      </c>
      <c r="I4184" s="23" t="s">
        <v>8960</v>
      </c>
      <c r="J4184" s="23" t="s">
        <v>784</v>
      </c>
    </row>
    <row r="4185" spans="1:10" x14ac:dyDescent="0.25">
      <c r="A4185" s="3">
        <f t="shared" si="65"/>
        <v>10063792</v>
      </c>
      <c r="B4185" s="24">
        <v>10063792</v>
      </c>
      <c r="C4185" s="23" t="s">
        <v>937</v>
      </c>
      <c r="D4185" s="24" t="s">
        <v>1</v>
      </c>
      <c r="E4185" s="24" t="s">
        <v>572</v>
      </c>
      <c r="F4185" s="24" t="s">
        <v>8961</v>
      </c>
      <c r="G4185" s="24" t="s">
        <v>940</v>
      </c>
      <c r="H4185" s="24" t="s">
        <v>941</v>
      </c>
      <c r="I4185" s="23" t="s">
        <v>8962</v>
      </c>
      <c r="J4185" s="23" t="s">
        <v>881</v>
      </c>
    </row>
    <row r="4186" spans="1:10" x14ac:dyDescent="0.25">
      <c r="A4186" s="3">
        <f t="shared" si="65"/>
        <v>10063957</v>
      </c>
      <c r="B4186" s="24">
        <v>10063957</v>
      </c>
      <c r="C4186" s="23" t="s">
        <v>937</v>
      </c>
      <c r="D4186" s="24" t="s">
        <v>1</v>
      </c>
      <c r="E4186" s="24" t="s">
        <v>572</v>
      </c>
      <c r="F4186" s="24" t="s">
        <v>8963</v>
      </c>
      <c r="G4186" s="24" t="s">
        <v>940</v>
      </c>
      <c r="H4186" s="24" t="s">
        <v>941</v>
      </c>
      <c r="I4186" s="23" t="s">
        <v>8964</v>
      </c>
      <c r="J4186" s="23" t="s">
        <v>720</v>
      </c>
    </row>
    <row r="4187" spans="1:10" x14ac:dyDescent="0.25">
      <c r="A4187" s="3">
        <f t="shared" si="65"/>
        <v>10064312</v>
      </c>
      <c r="B4187" s="24">
        <v>10064312</v>
      </c>
      <c r="C4187" s="23" t="s">
        <v>937</v>
      </c>
      <c r="D4187" s="24" t="s">
        <v>1</v>
      </c>
      <c r="E4187" s="24" t="s">
        <v>572</v>
      </c>
      <c r="F4187" s="24" t="s">
        <v>8965</v>
      </c>
      <c r="G4187" s="24" t="s">
        <v>940</v>
      </c>
      <c r="H4187" s="24" t="s">
        <v>941</v>
      </c>
      <c r="I4187" s="23" t="s">
        <v>8966</v>
      </c>
      <c r="J4187" s="23" t="s">
        <v>628</v>
      </c>
    </row>
    <row r="4188" spans="1:10" x14ac:dyDescent="0.25">
      <c r="A4188" s="3">
        <f t="shared" si="65"/>
        <v>10065824</v>
      </c>
      <c r="B4188" s="24">
        <v>10065824</v>
      </c>
      <c r="C4188" s="23" t="s">
        <v>937</v>
      </c>
      <c r="D4188" s="24" t="s">
        <v>1</v>
      </c>
      <c r="E4188" s="24" t="s">
        <v>572</v>
      </c>
      <c r="F4188" s="24" t="s">
        <v>8967</v>
      </c>
      <c r="G4188" s="24" t="s">
        <v>1117</v>
      </c>
      <c r="H4188" s="24" t="s">
        <v>941</v>
      </c>
      <c r="I4188" s="23" t="s">
        <v>8968</v>
      </c>
      <c r="J4188" s="23" t="s">
        <v>723</v>
      </c>
    </row>
    <row r="4189" spans="1:10" x14ac:dyDescent="0.25">
      <c r="A4189" s="3">
        <f t="shared" si="65"/>
        <v>10066057</v>
      </c>
      <c r="B4189" s="24">
        <v>10066057</v>
      </c>
      <c r="C4189" s="23" t="s">
        <v>937</v>
      </c>
      <c r="D4189" s="24" t="s">
        <v>1</v>
      </c>
      <c r="E4189" s="24" t="s">
        <v>572</v>
      </c>
      <c r="F4189" s="24" t="s">
        <v>8969</v>
      </c>
      <c r="G4189" s="24" t="s">
        <v>940</v>
      </c>
      <c r="H4189" s="24" t="s">
        <v>941</v>
      </c>
      <c r="I4189" s="23" t="s">
        <v>8970</v>
      </c>
      <c r="J4189" s="23" t="s">
        <v>866</v>
      </c>
    </row>
    <row r="4190" spans="1:10" x14ac:dyDescent="0.25">
      <c r="A4190" s="3">
        <f t="shared" si="65"/>
        <v>10067178</v>
      </c>
      <c r="B4190" s="24">
        <v>10067178</v>
      </c>
      <c r="C4190" s="23" t="s">
        <v>937</v>
      </c>
      <c r="D4190" s="24" t="s">
        <v>1</v>
      </c>
      <c r="E4190" s="24" t="s">
        <v>572</v>
      </c>
      <c r="F4190" s="24" t="s">
        <v>8971</v>
      </c>
      <c r="G4190" s="24" t="s">
        <v>940</v>
      </c>
      <c r="H4190" s="24" t="s">
        <v>941</v>
      </c>
      <c r="I4190" s="23" t="s">
        <v>8972</v>
      </c>
      <c r="J4190" s="23" t="s">
        <v>848</v>
      </c>
    </row>
    <row r="4191" spans="1:10" x14ac:dyDescent="0.25">
      <c r="A4191" s="3">
        <f t="shared" si="65"/>
        <v>10094208</v>
      </c>
      <c r="B4191" s="24">
        <v>10094208</v>
      </c>
      <c r="C4191" s="23" t="s">
        <v>937</v>
      </c>
      <c r="D4191" s="24" t="s">
        <v>1</v>
      </c>
      <c r="E4191" s="24" t="s">
        <v>572</v>
      </c>
      <c r="F4191" s="24" t="s">
        <v>8973</v>
      </c>
      <c r="G4191" s="24" t="s">
        <v>940</v>
      </c>
      <c r="H4191" s="24" t="s">
        <v>941</v>
      </c>
      <c r="I4191" s="23" t="s">
        <v>8974</v>
      </c>
      <c r="J4191" s="23" t="s">
        <v>848</v>
      </c>
    </row>
    <row r="4192" spans="1:10" x14ac:dyDescent="0.25">
      <c r="A4192" s="3">
        <f t="shared" si="65"/>
        <v>10477770</v>
      </c>
      <c r="B4192" s="24">
        <v>10477770</v>
      </c>
      <c r="C4192" s="23" t="s">
        <v>937</v>
      </c>
      <c r="D4192" s="24" t="s">
        <v>1</v>
      </c>
      <c r="E4192" s="24" t="s">
        <v>572</v>
      </c>
      <c r="F4192" s="24" t="s">
        <v>8975</v>
      </c>
      <c r="G4192" s="24" t="s">
        <v>940</v>
      </c>
      <c r="H4192" s="24" t="s">
        <v>941</v>
      </c>
      <c r="I4192" s="23" t="s">
        <v>8976</v>
      </c>
      <c r="J4192" s="23" t="s">
        <v>884</v>
      </c>
    </row>
    <row r="4193" spans="1:10" x14ac:dyDescent="0.25">
      <c r="A4193" s="3">
        <f t="shared" si="65"/>
        <v>10510389</v>
      </c>
      <c r="B4193" s="24">
        <v>10510389</v>
      </c>
      <c r="C4193" s="23" t="s">
        <v>937</v>
      </c>
      <c r="D4193" s="24" t="s">
        <v>1</v>
      </c>
      <c r="E4193" s="24" t="s">
        <v>572</v>
      </c>
      <c r="F4193" s="24" t="s">
        <v>8977</v>
      </c>
      <c r="G4193" s="24" t="s">
        <v>940</v>
      </c>
      <c r="H4193" s="24" t="s">
        <v>941</v>
      </c>
      <c r="I4193" s="23" t="s">
        <v>8978</v>
      </c>
      <c r="J4193" s="23" t="s">
        <v>740</v>
      </c>
    </row>
    <row r="4194" spans="1:10" x14ac:dyDescent="0.25">
      <c r="A4194" s="3">
        <f t="shared" si="65"/>
        <v>10559563</v>
      </c>
      <c r="B4194" s="24">
        <v>10559563</v>
      </c>
      <c r="C4194" s="23" t="s">
        <v>937</v>
      </c>
      <c r="D4194" s="24" t="s">
        <v>1</v>
      </c>
      <c r="E4194" s="24" t="s">
        <v>572</v>
      </c>
      <c r="F4194" s="24" t="s">
        <v>8979</v>
      </c>
      <c r="G4194" s="24" t="s">
        <v>940</v>
      </c>
      <c r="H4194" s="24" t="s">
        <v>941</v>
      </c>
      <c r="I4194" s="23" t="s">
        <v>8980</v>
      </c>
      <c r="J4194" s="23" t="s">
        <v>740</v>
      </c>
    </row>
    <row r="4195" spans="1:10" x14ac:dyDescent="0.25">
      <c r="A4195" s="3">
        <f t="shared" si="65"/>
        <v>10580372</v>
      </c>
      <c r="B4195" s="24">
        <v>10580372</v>
      </c>
      <c r="C4195" s="23" t="s">
        <v>937</v>
      </c>
      <c r="D4195" s="24" t="s">
        <v>1</v>
      </c>
      <c r="E4195" s="24" t="s">
        <v>572</v>
      </c>
      <c r="F4195" s="24" t="s">
        <v>8981</v>
      </c>
      <c r="G4195" s="24" t="s">
        <v>940</v>
      </c>
      <c r="H4195" s="24" t="s">
        <v>941</v>
      </c>
      <c r="I4195" s="23" t="s">
        <v>8982</v>
      </c>
      <c r="J4195" s="23" t="s">
        <v>897</v>
      </c>
    </row>
    <row r="4196" spans="1:10" x14ac:dyDescent="0.25">
      <c r="A4196" s="3">
        <f t="shared" si="65"/>
        <v>10771938</v>
      </c>
      <c r="B4196" s="24">
        <v>10771938</v>
      </c>
      <c r="C4196" s="23" t="s">
        <v>937</v>
      </c>
      <c r="D4196" s="24" t="s">
        <v>1</v>
      </c>
      <c r="E4196" s="24" t="s">
        <v>572</v>
      </c>
      <c r="F4196" s="24" t="s">
        <v>8983</v>
      </c>
      <c r="G4196" s="24" t="s">
        <v>940</v>
      </c>
      <c r="H4196" s="24" t="s">
        <v>941</v>
      </c>
      <c r="I4196" s="23" t="s">
        <v>8984</v>
      </c>
      <c r="J4196" s="23" t="s">
        <v>848</v>
      </c>
    </row>
    <row r="4197" spans="1:10" x14ac:dyDescent="0.25">
      <c r="A4197" s="3">
        <f t="shared" si="65"/>
        <v>10989093</v>
      </c>
      <c r="B4197" s="24">
        <v>10989093</v>
      </c>
      <c r="C4197" s="23" t="s">
        <v>937</v>
      </c>
      <c r="D4197" s="24" t="s">
        <v>1</v>
      </c>
      <c r="E4197" s="24" t="s">
        <v>572</v>
      </c>
      <c r="F4197" s="24" t="s">
        <v>8985</v>
      </c>
      <c r="G4197" s="24" t="s">
        <v>940</v>
      </c>
      <c r="H4197" s="24" t="s">
        <v>941</v>
      </c>
      <c r="I4197" s="23" t="s">
        <v>8986</v>
      </c>
      <c r="J4197" s="23" t="s">
        <v>800</v>
      </c>
    </row>
    <row r="4198" spans="1:10" x14ac:dyDescent="0.25">
      <c r="A4198" s="3">
        <f t="shared" si="65"/>
        <v>10993810</v>
      </c>
      <c r="B4198" s="24">
        <v>10993810</v>
      </c>
      <c r="C4198" s="23" t="s">
        <v>937</v>
      </c>
      <c r="D4198" s="24" t="s">
        <v>1</v>
      </c>
      <c r="E4198" s="24" t="s">
        <v>572</v>
      </c>
      <c r="F4198" s="24" t="s">
        <v>8987</v>
      </c>
      <c r="G4198" s="24" t="s">
        <v>940</v>
      </c>
      <c r="H4198" s="24" t="s">
        <v>941</v>
      </c>
      <c r="I4198" s="23" t="s">
        <v>8988</v>
      </c>
      <c r="J4198" s="23" t="s">
        <v>866</v>
      </c>
    </row>
    <row r="4199" spans="1:10" x14ac:dyDescent="0.25">
      <c r="A4199" s="3">
        <f t="shared" si="65"/>
        <v>11163527</v>
      </c>
      <c r="B4199" s="24">
        <v>11163527</v>
      </c>
      <c r="C4199" s="23" t="s">
        <v>937</v>
      </c>
      <c r="D4199" s="24" t="s">
        <v>1</v>
      </c>
      <c r="E4199" s="24" t="s">
        <v>572</v>
      </c>
      <c r="F4199" s="24" t="s">
        <v>8989</v>
      </c>
      <c r="G4199" s="24" t="s">
        <v>940</v>
      </c>
      <c r="H4199" s="24" t="s">
        <v>941</v>
      </c>
      <c r="I4199" s="23" t="s">
        <v>8990</v>
      </c>
      <c r="J4199" s="23" t="s">
        <v>848</v>
      </c>
    </row>
    <row r="4200" spans="1:10" x14ac:dyDescent="0.25">
      <c r="A4200" s="3">
        <f t="shared" si="65"/>
        <v>11163593</v>
      </c>
      <c r="B4200" s="24">
        <v>11163593</v>
      </c>
      <c r="C4200" s="23" t="s">
        <v>937</v>
      </c>
      <c r="D4200" s="24" t="s">
        <v>1</v>
      </c>
      <c r="E4200" s="24" t="s">
        <v>572</v>
      </c>
      <c r="F4200" s="24" t="s">
        <v>8991</v>
      </c>
      <c r="G4200" s="24" t="s">
        <v>940</v>
      </c>
      <c r="H4200" s="24" t="s">
        <v>941</v>
      </c>
      <c r="I4200" s="23" t="s">
        <v>8992</v>
      </c>
      <c r="J4200" s="23" t="s">
        <v>848</v>
      </c>
    </row>
    <row r="4201" spans="1:10" x14ac:dyDescent="0.25">
      <c r="A4201" s="3">
        <f t="shared" si="65"/>
        <v>11193723</v>
      </c>
      <c r="B4201" s="24">
        <v>11193723</v>
      </c>
      <c r="C4201" s="23" t="s">
        <v>937</v>
      </c>
      <c r="D4201" s="24" t="s">
        <v>1</v>
      </c>
      <c r="E4201" s="24" t="s">
        <v>572</v>
      </c>
      <c r="F4201" s="24" t="s">
        <v>8993</v>
      </c>
      <c r="G4201" s="24" t="s">
        <v>940</v>
      </c>
      <c r="H4201" s="24" t="s">
        <v>941</v>
      </c>
      <c r="I4201" s="23" t="s">
        <v>8994</v>
      </c>
      <c r="J4201" s="23" t="s">
        <v>866</v>
      </c>
    </row>
    <row r="4202" spans="1:10" x14ac:dyDescent="0.25">
      <c r="A4202" s="3">
        <f t="shared" si="65"/>
        <v>11209423</v>
      </c>
      <c r="B4202" s="24">
        <v>11209423</v>
      </c>
      <c r="C4202" s="23" t="s">
        <v>937</v>
      </c>
      <c r="D4202" s="24" t="s">
        <v>1</v>
      </c>
      <c r="E4202" s="24" t="s">
        <v>572</v>
      </c>
      <c r="F4202" s="24" t="s">
        <v>8995</v>
      </c>
      <c r="G4202" s="24" t="s">
        <v>940</v>
      </c>
      <c r="H4202" s="24" t="s">
        <v>941</v>
      </c>
      <c r="I4202" s="23" t="s">
        <v>8996</v>
      </c>
      <c r="J4202" s="23" t="s">
        <v>844</v>
      </c>
    </row>
    <row r="4203" spans="1:10" x14ac:dyDescent="0.25">
      <c r="A4203" s="3">
        <f t="shared" si="65"/>
        <v>11285929</v>
      </c>
      <c r="B4203" s="24">
        <v>11285929</v>
      </c>
      <c r="C4203" s="23" t="s">
        <v>937</v>
      </c>
      <c r="D4203" s="24" t="s">
        <v>1</v>
      </c>
      <c r="E4203" s="24" t="s">
        <v>572</v>
      </c>
      <c r="F4203" s="24" t="s">
        <v>8997</v>
      </c>
      <c r="G4203" s="24" t="s">
        <v>940</v>
      </c>
      <c r="H4203" s="24" t="s">
        <v>941</v>
      </c>
      <c r="I4203" s="23" t="s">
        <v>8998</v>
      </c>
      <c r="J4203" s="23" t="s">
        <v>804</v>
      </c>
    </row>
    <row r="4204" spans="1:10" x14ac:dyDescent="0.25">
      <c r="A4204" s="3">
        <f t="shared" si="65"/>
        <v>11366192</v>
      </c>
      <c r="B4204" s="24">
        <v>11366192</v>
      </c>
      <c r="C4204" s="23" t="s">
        <v>937</v>
      </c>
      <c r="D4204" s="24" t="s">
        <v>1</v>
      </c>
      <c r="E4204" s="24" t="s">
        <v>572</v>
      </c>
      <c r="F4204" s="24" t="s">
        <v>8999</v>
      </c>
      <c r="G4204" s="24" t="s">
        <v>940</v>
      </c>
      <c r="H4204" s="24" t="s">
        <v>941</v>
      </c>
      <c r="I4204" s="23" t="s">
        <v>9000</v>
      </c>
      <c r="J4204" s="23" t="s">
        <v>844</v>
      </c>
    </row>
    <row r="4205" spans="1:10" x14ac:dyDescent="0.25">
      <c r="A4205" s="3">
        <f t="shared" si="65"/>
        <v>11392315</v>
      </c>
      <c r="B4205" s="24">
        <v>11392315</v>
      </c>
      <c r="C4205" s="23" t="s">
        <v>937</v>
      </c>
      <c r="D4205" s="24" t="s">
        <v>1</v>
      </c>
      <c r="E4205" s="24" t="s">
        <v>572</v>
      </c>
      <c r="F4205" s="24" t="s">
        <v>9001</v>
      </c>
      <c r="G4205" s="24" t="s">
        <v>940</v>
      </c>
      <c r="H4205" s="24" t="s">
        <v>941</v>
      </c>
      <c r="I4205" s="23" t="s">
        <v>9002</v>
      </c>
      <c r="J4205" s="23" t="s">
        <v>847</v>
      </c>
    </row>
    <row r="4206" spans="1:10" x14ac:dyDescent="0.25">
      <c r="A4206" s="3">
        <f t="shared" si="65"/>
        <v>11392317</v>
      </c>
      <c r="B4206" s="24">
        <v>11392317</v>
      </c>
      <c r="C4206" s="23" t="s">
        <v>937</v>
      </c>
      <c r="D4206" s="24" t="s">
        <v>1</v>
      </c>
      <c r="E4206" s="24" t="s">
        <v>572</v>
      </c>
      <c r="F4206" s="24" t="s">
        <v>9003</v>
      </c>
      <c r="G4206" s="24" t="s">
        <v>940</v>
      </c>
      <c r="H4206" s="24" t="s">
        <v>941</v>
      </c>
      <c r="I4206" s="23" t="s">
        <v>9004</v>
      </c>
      <c r="J4206" s="23" t="s">
        <v>740</v>
      </c>
    </row>
    <row r="4207" spans="1:10" x14ac:dyDescent="0.25">
      <c r="A4207" s="3">
        <f t="shared" si="65"/>
        <v>11454834</v>
      </c>
      <c r="B4207" s="24">
        <v>11454834</v>
      </c>
      <c r="C4207" s="23" t="s">
        <v>937</v>
      </c>
      <c r="D4207" s="24" t="s">
        <v>1</v>
      </c>
      <c r="E4207" s="24" t="s">
        <v>572</v>
      </c>
      <c r="F4207" s="24" t="s">
        <v>9005</v>
      </c>
      <c r="G4207" s="24" t="s">
        <v>940</v>
      </c>
      <c r="H4207" s="24" t="s">
        <v>941</v>
      </c>
      <c r="I4207" s="23" t="s">
        <v>9006</v>
      </c>
      <c r="J4207" s="23" t="s">
        <v>888</v>
      </c>
    </row>
    <row r="4208" spans="1:10" x14ac:dyDescent="0.25">
      <c r="A4208" s="3">
        <f t="shared" si="65"/>
        <v>11481498</v>
      </c>
      <c r="B4208" s="24">
        <v>11481498</v>
      </c>
      <c r="C4208" s="23" t="s">
        <v>937</v>
      </c>
      <c r="D4208" s="24" t="s">
        <v>1</v>
      </c>
      <c r="E4208" s="24" t="s">
        <v>572</v>
      </c>
      <c r="F4208" s="24" t="s">
        <v>9007</v>
      </c>
      <c r="G4208" s="24" t="s">
        <v>940</v>
      </c>
      <c r="H4208" s="24" t="s">
        <v>941</v>
      </c>
      <c r="I4208" s="23" t="s">
        <v>9008</v>
      </c>
      <c r="J4208" s="23" t="s">
        <v>866</v>
      </c>
    </row>
    <row r="4209" spans="1:10" x14ac:dyDescent="0.25">
      <c r="A4209" s="3">
        <f t="shared" si="65"/>
        <v>11482616</v>
      </c>
      <c r="B4209" s="24">
        <v>11482616</v>
      </c>
      <c r="C4209" s="23" t="s">
        <v>937</v>
      </c>
      <c r="D4209" s="24" t="s">
        <v>1</v>
      </c>
      <c r="E4209" s="24" t="s">
        <v>572</v>
      </c>
      <c r="F4209" s="24" t="s">
        <v>9009</v>
      </c>
      <c r="G4209" s="24" t="s">
        <v>940</v>
      </c>
      <c r="H4209" s="24" t="s">
        <v>941</v>
      </c>
      <c r="I4209" s="23" t="s">
        <v>9010</v>
      </c>
      <c r="J4209" s="23" t="s">
        <v>866</v>
      </c>
    </row>
    <row r="4210" spans="1:10" x14ac:dyDescent="0.25">
      <c r="A4210" s="3">
        <f t="shared" si="65"/>
        <v>11623700</v>
      </c>
      <c r="B4210" s="24">
        <v>11623700</v>
      </c>
      <c r="C4210" s="23" t="s">
        <v>937</v>
      </c>
      <c r="D4210" s="24" t="s">
        <v>1</v>
      </c>
      <c r="E4210" s="24" t="s">
        <v>572</v>
      </c>
      <c r="F4210" s="24" t="s">
        <v>9011</v>
      </c>
      <c r="G4210" s="24" t="s">
        <v>940</v>
      </c>
      <c r="H4210" s="24" t="s">
        <v>941</v>
      </c>
      <c r="I4210" s="23" t="s">
        <v>9012</v>
      </c>
      <c r="J4210" s="23" t="s">
        <v>866</v>
      </c>
    </row>
    <row r="4211" spans="1:10" x14ac:dyDescent="0.25">
      <c r="A4211" s="3">
        <f t="shared" si="65"/>
        <v>11688078</v>
      </c>
      <c r="B4211" s="24">
        <v>11688078</v>
      </c>
      <c r="C4211" s="23" t="s">
        <v>937</v>
      </c>
      <c r="D4211" s="24" t="s">
        <v>1</v>
      </c>
      <c r="E4211" s="24" t="s">
        <v>572</v>
      </c>
      <c r="F4211" s="24" t="s">
        <v>9013</v>
      </c>
      <c r="G4211" s="24" t="s">
        <v>940</v>
      </c>
      <c r="H4211" s="24" t="s">
        <v>941</v>
      </c>
      <c r="I4211" s="23" t="s">
        <v>9014</v>
      </c>
      <c r="J4211" s="23" t="s">
        <v>866</v>
      </c>
    </row>
    <row r="4212" spans="1:10" x14ac:dyDescent="0.25">
      <c r="A4212" s="3">
        <f t="shared" si="65"/>
        <v>11690831</v>
      </c>
      <c r="B4212" s="24">
        <v>11690831</v>
      </c>
      <c r="C4212" s="23" t="s">
        <v>937</v>
      </c>
      <c r="D4212" s="24" t="s">
        <v>1</v>
      </c>
      <c r="E4212" s="24" t="s">
        <v>572</v>
      </c>
      <c r="F4212" s="24" t="s">
        <v>9015</v>
      </c>
      <c r="G4212" s="24" t="s">
        <v>940</v>
      </c>
      <c r="H4212" s="24" t="s">
        <v>941</v>
      </c>
      <c r="I4212" s="23" t="s">
        <v>9016</v>
      </c>
      <c r="J4212" s="23" t="s">
        <v>888</v>
      </c>
    </row>
    <row r="4213" spans="1:10" x14ac:dyDescent="0.25">
      <c r="A4213" s="3">
        <f t="shared" si="65"/>
        <v>11692337</v>
      </c>
      <c r="B4213" s="24">
        <v>11692337</v>
      </c>
      <c r="C4213" s="23" t="s">
        <v>937</v>
      </c>
      <c r="D4213" s="24" t="s">
        <v>1</v>
      </c>
      <c r="E4213" s="24" t="s">
        <v>572</v>
      </c>
      <c r="F4213" s="24" t="s">
        <v>9017</v>
      </c>
      <c r="G4213" s="24" t="s">
        <v>940</v>
      </c>
      <c r="H4213" s="24" t="s">
        <v>941</v>
      </c>
      <c r="I4213" s="23" t="s">
        <v>9018</v>
      </c>
      <c r="J4213" s="23" t="s">
        <v>848</v>
      </c>
    </row>
    <row r="4214" spans="1:10" x14ac:dyDescent="0.25">
      <c r="A4214" s="3">
        <f t="shared" si="65"/>
        <v>11764440</v>
      </c>
      <c r="B4214" s="24">
        <v>11764440</v>
      </c>
      <c r="C4214" s="23" t="s">
        <v>937</v>
      </c>
      <c r="D4214" s="24" t="s">
        <v>1</v>
      </c>
      <c r="E4214" s="24" t="s">
        <v>572</v>
      </c>
      <c r="F4214" s="24" t="s">
        <v>9019</v>
      </c>
      <c r="G4214" s="24" t="s">
        <v>940</v>
      </c>
      <c r="H4214" s="24" t="s">
        <v>941</v>
      </c>
      <c r="I4214" s="23" t="s">
        <v>9020</v>
      </c>
      <c r="J4214" s="23" t="s">
        <v>848</v>
      </c>
    </row>
    <row r="4215" spans="1:10" x14ac:dyDescent="0.25">
      <c r="A4215" s="3">
        <f t="shared" si="65"/>
        <v>11768074</v>
      </c>
      <c r="B4215" s="24">
        <v>11768074</v>
      </c>
      <c r="C4215" s="23" t="s">
        <v>937</v>
      </c>
      <c r="D4215" s="24" t="s">
        <v>1</v>
      </c>
      <c r="E4215" s="24" t="s">
        <v>572</v>
      </c>
      <c r="F4215" s="24" t="s">
        <v>9021</v>
      </c>
      <c r="G4215" s="24" t="s">
        <v>1117</v>
      </c>
      <c r="H4215" s="24" t="s">
        <v>941</v>
      </c>
      <c r="I4215" s="23" t="s">
        <v>9022</v>
      </c>
      <c r="J4215" s="23" t="s">
        <v>819</v>
      </c>
    </row>
    <row r="4216" spans="1:10" x14ac:dyDescent="0.25">
      <c r="A4216" s="3">
        <f t="shared" si="65"/>
        <v>11784913</v>
      </c>
      <c r="B4216" s="24">
        <v>11784913</v>
      </c>
      <c r="C4216" s="23" t="s">
        <v>937</v>
      </c>
      <c r="D4216" s="24" t="s">
        <v>1</v>
      </c>
      <c r="E4216" s="24" t="s">
        <v>572</v>
      </c>
      <c r="F4216" s="24" t="s">
        <v>9023</v>
      </c>
      <c r="G4216" s="24" t="s">
        <v>940</v>
      </c>
      <c r="H4216" s="24" t="s">
        <v>941</v>
      </c>
      <c r="I4216" s="23" t="s">
        <v>9024</v>
      </c>
      <c r="J4216" s="23" t="s">
        <v>823</v>
      </c>
    </row>
    <row r="4217" spans="1:10" x14ac:dyDescent="0.25">
      <c r="A4217" s="3">
        <f t="shared" si="65"/>
        <v>11801958</v>
      </c>
      <c r="B4217" s="24">
        <v>11801958</v>
      </c>
      <c r="C4217" s="23" t="s">
        <v>937</v>
      </c>
      <c r="D4217" s="24" t="s">
        <v>1</v>
      </c>
      <c r="E4217" s="24" t="s">
        <v>572</v>
      </c>
      <c r="F4217" s="24" t="s">
        <v>9025</v>
      </c>
      <c r="G4217" s="24" t="s">
        <v>940</v>
      </c>
      <c r="H4217" s="24" t="s">
        <v>941</v>
      </c>
      <c r="I4217" s="23" t="s">
        <v>9026</v>
      </c>
      <c r="J4217" s="23" t="s">
        <v>823</v>
      </c>
    </row>
    <row r="4218" spans="1:10" x14ac:dyDescent="0.25">
      <c r="A4218" s="3">
        <f t="shared" si="65"/>
        <v>12000530</v>
      </c>
      <c r="B4218" s="24">
        <v>12000530</v>
      </c>
      <c r="C4218" s="23" t="s">
        <v>937</v>
      </c>
      <c r="D4218" s="24" t="s">
        <v>1</v>
      </c>
      <c r="E4218" s="24" t="s">
        <v>572</v>
      </c>
      <c r="F4218" s="24" t="s">
        <v>9027</v>
      </c>
      <c r="G4218" s="24" t="s">
        <v>940</v>
      </c>
      <c r="H4218" s="24" t="s">
        <v>941</v>
      </c>
      <c r="I4218" s="23" t="s">
        <v>9028</v>
      </c>
      <c r="J4218" s="23" t="s">
        <v>888</v>
      </c>
    </row>
    <row r="4219" spans="1:10" x14ac:dyDescent="0.25">
      <c r="A4219" s="3">
        <f t="shared" si="65"/>
        <v>12230206</v>
      </c>
      <c r="B4219" s="24">
        <v>12230206</v>
      </c>
      <c r="C4219" s="23" t="s">
        <v>937</v>
      </c>
      <c r="D4219" s="24" t="s">
        <v>1</v>
      </c>
      <c r="E4219" s="24" t="s">
        <v>572</v>
      </c>
      <c r="F4219" s="24" t="s">
        <v>9029</v>
      </c>
      <c r="G4219" s="24" t="s">
        <v>940</v>
      </c>
      <c r="H4219" s="24" t="s">
        <v>941</v>
      </c>
      <c r="I4219" s="23" t="s">
        <v>9030</v>
      </c>
      <c r="J4219" s="23" t="s">
        <v>823</v>
      </c>
    </row>
    <row r="4220" spans="1:10" x14ac:dyDescent="0.25">
      <c r="A4220" s="3">
        <f t="shared" si="65"/>
        <v>12309956</v>
      </c>
      <c r="B4220" s="24">
        <v>12309956</v>
      </c>
      <c r="C4220" s="23" t="s">
        <v>937</v>
      </c>
      <c r="D4220" s="24" t="s">
        <v>1</v>
      </c>
      <c r="E4220" s="24" t="s">
        <v>572</v>
      </c>
      <c r="F4220" s="24" t="s">
        <v>9031</v>
      </c>
      <c r="G4220" s="24" t="s">
        <v>1117</v>
      </c>
      <c r="H4220" s="24" t="s">
        <v>941</v>
      </c>
      <c r="I4220" s="23" t="s">
        <v>9032</v>
      </c>
      <c r="J4220" s="23" t="s">
        <v>769</v>
      </c>
    </row>
    <row r="4221" spans="1:10" x14ac:dyDescent="0.25">
      <c r="A4221" s="3">
        <f t="shared" si="65"/>
        <v>12416795</v>
      </c>
      <c r="B4221" s="24">
        <v>12416795</v>
      </c>
      <c r="C4221" s="23" t="s">
        <v>937</v>
      </c>
      <c r="D4221" s="24" t="s">
        <v>1</v>
      </c>
      <c r="E4221" s="24" t="s">
        <v>572</v>
      </c>
      <c r="F4221" s="24" t="s">
        <v>9033</v>
      </c>
      <c r="G4221" s="24" t="s">
        <v>1117</v>
      </c>
      <c r="H4221" s="24" t="s">
        <v>941</v>
      </c>
      <c r="I4221" s="23" t="s">
        <v>9034</v>
      </c>
      <c r="J4221" s="23" t="s">
        <v>769</v>
      </c>
    </row>
    <row r="4222" spans="1:10" x14ac:dyDescent="0.25">
      <c r="A4222" s="3">
        <f t="shared" si="65"/>
        <v>12491585</v>
      </c>
      <c r="B4222" s="24">
        <v>12491585</v>
      </c>
      <c r="C4222" s="23" t="s">
        <v>937</v>
      </c>
      <c r="D4222" s="24" t="s">
        <v>1</v>
      </c>
      <c r="E4222" s="24" t="s">
        <v>572</v>
      </c>
      <c r="F4222" s="24" t="s">
        <v>9035</v>
      </c>
      <c r="G4222" s="24" t="s">
        <v>940</v>
      </c>
      <c r="H4222" s="24" t="s">
        <v>941</v>
      </c>
      <c r="I4222" s="23" t="s">
        <v>9036</v>
      </c>
      <c r="J4222" s="23" t="s">
        <v>847</v>
      </c>
    </row>
    <row r="4223" spans="1:10" x14ac:dyDescent="0.25">
      <c r="A4223" s="3">
        <f t="shared" si="65"/>
        <v>12518652</v>
      </c>
      <c r="B4223" s="24">
        <v>12518652</v>
      </c>
      <c r="C4223" s="23" t="s">
        <v>937</v>
      </c>
      <c r="D4223" s="24" t="s">
        <v>1</v>
      </c>
      <c r="E4223" s="24" t="s">
        <v>572</v>
      </c>
      <c r="F4223" s="24" t="s">
        <v>9037</v>
      </c>
      <c r="G4223" s="24" t="s">
        <v>940</v>
      </c>
      <c r="H4223" s="24" t="s">
        <v>941</v>
      </c>
      <c r="I4223" s="23" t="s">
        <v>9038</v>
      </c>
      <c r="J4223" s="23" t="s">
        <v>880</v>
      </c>
    </row>
    <row r="4224" spans="1:10" x14ac:dyDescent="0.25">
      <c r="A4224" s="3">
        <f t="shared" si="65"/>
        <v>12527312</v>
      </c>
      <c r="B4224" s="24">
        <v>12527312</v>
      </c>
      <c r="C4224" s="23" t="s">
        <v>937</v>
      </c>
      <c r="D4224" s="24" t="s">
        <v>1</v>
      </c>
      <c r="E4224" s="24" t="s">
        <v>572</v>
      </c>
      <c r="F4224" s="24" t="s">
        <v>9039</v>
      </c>
      <c r="G4224" s="24" t="s">
        <v>940</v>
      </c>
      <c r="H4224" s="24" t="s">
        <v>941</v>
      </c>
      <c r="I4224" s="23" t="s">
        <v>9040</v>
      </c>
      <c r="J4224" s="23" t="s">
        <v>628</v>
      </c>
    </row>
    <row r="4225" spans="1:10" x14ac:dyDescent="0.25">
      <c r="A4225" s="3">
        <f t="shared" si="65"/>
        <v>10053975</v>
      </c>
      <c r="B4225" s="24">
        <v>10053975</v>
      </c>
      <c r="C4225" s="23" t="s">
        <v>937</v>
      </c>
      <c r="D4225" s="24" t="s">
        <v>1</v>
      </c>
      <c r="E4225" s="24" t="s">
        <v>590</v>
      </c>
      <c r="F4225" s="24" t="s">
        <v>9041</v>
      </c>
      <c r="G4225" s="24" t="s">
        <v>940</v>
      </c>
      <c r="H4225" s="24" t="s">
        <v>941</v>
      </c>
      <c r="I4225" s="23" t="s">
        <v>9042</v>
      </c>
      <c r="J4225" s="23" t="s">
        <v>767</v>
      </c>
    </row>
    <row r="4226" spans="1:10" x14ac:dyDescent="0.25">
      <c r="A4226" s="3">
        <f t="shared" si="65"/>
        <v>10057513</v>
      </c>
      <c r="B4226" s="24">
        <v>10057513</v>
      </c>
      <c r="C4226" s="23" t="s">
        <v>937</v>
      </c>
      <c r="D4226" s="24" t="s">
        <v>1</v>
      </c>
      <c r="E4226" s="24" t="s">
        <v>590</v>
      </c>
      <c r="F4226" s="24" t="s">
        <v>9043</v>
      </c>
      <c r="G4226" s="24" t="s">
        <v>940</v>
      </c>
      <c r="H4226" s="24" t="s">
        <v>941</v>
      </c>
      <c r="I4226" s="23" t="s">
        <v>9044</v>
      </c>
      <c r="J4226" s="23" t="s">
        <v>628</v>
      </c>
    </row>
    <row r="4227" spans="1:10" x14ac:dyDescent="0.25">
      <c r="A4227" s="3">
        <f t="shared" ref="A4227:A4290" si="66">+B4227</f>
        <v>10059440</v>
      </c>
      <c r="B4227" s="24">
        <v>10059440</v>
      </c>
      <c r="C4227" s="23" t="s">
        <v>937</v>
      </c>
      <c r="D4227" s="24" t="s">
        <v>1</v>
      </c>
      <c r="E4227" s="24" t="s">
        <v>590</v>
      </c>
      <c r="F4227" s="24" t="s">
        <v>9045</v>
      </c>
      <c r="G4227" s="24" t="s">
        <v>940</v>
      </c>
      <c r="H4227" s="24" t="s">
        <v>941</v>
      </c>
      <c r="I4227" s="23" t="s">
        <v>9046</v>
      </c>
      <c r="J4227" s="23" t="s">
        <v>1258</v>
      </c>
    </row>
    <row r="4228" spans="1:10" x14ac:dyDescent="0.25">
      <c r="A4228" s="3">
        <f t="shared" si="66"/>
        <v>10059723</v>
      </c>
      <c r="B4228" s="24">
        <v>10059723</v>
      </c>
      <c r="C4228" s="23" t="s">
        <v>937</v>
      </c>
      <c r="D4228" s="24" t="s">
        <v>1</v>
      </c>
      <c r="E4228" s="24" t="s">
        <v>590</v>
      </c>
      <c r="F4228" s="24" t="s">
        <v>9047</v>
      </c>
      <c r="G4228" s="24" t="s">
        <v>940</v>
      </c>
      <c r="H4228" s="24" t="s">
        <v>941</v>
      </c>
      <c r="I4228" s="23" t="s">
        <v>9048</v>
      </c>
      <c r="J4228" s="23" t="s">
        <v>562</v>
      </c>
    </row>
    <row r="4229" spans="1:10" x14ac:dyDescent="0.25">
      <c r="A4229" s="3">
        <f t="shared" si="66"/>
        <v>10059766</v>
      </c>
      <c r="B4229" s="24">
        <v>10059766</v>
      </c>
      <c r="C4229" s="23" t="s">
        <v>937</v>
      </c>
      <c r="D4229" s="24" t="s">
        <v>1</v>
      </c>
      <c r="E4229" s="24" t="s">
        <v>590</v>
      </c>
      <c r="F4229" s="24" t="s">
        <v>9049</v>
      </c>
      <c r="G4229" s="24" t="s">
        <v>940</v>
      </c>
      <c r="H4229" s="24" t="s">
        <v>941</v>
      </c>
      <c r="I4229" s="23" t="s">
        <v>9050</v>
      </c>
      <c r="J4229" s="23" t="s">
        <v>562</v>
      </c>
    </row>
    <row r="4230" spans="1:10" x14ac:dyDescent="0.25">
      <c r="A4230" s="3">
        <f t="shared" si="66"/>
        <v>10060259</v>
      </c>
      <c r="B4230" s="24">
        <v>10060259</v>
      </c>
      <c r="C4230" s="23" t="s">
        <v>937</v>
      </c>
      <c r="D4230" s="24" t="s">
        <v>1</v>
      </c>
      <c r="E4230" s="24" t="s">
        <v>590</v>
      </c>
      <c r="F4230" s="24" t="s">
        <v>9051</v>
      </c>
      <c r="G4230" s="24" t="s">
        <v>940</v>
      </c>
      <c r="H4230" s="24" t="s">
        <v>941</v>
      </c>
      <c r="I4230" s="23" t="s">
        <v>9052</v>
      </c>
      <c r="J4230" s="23" t="s">
        <v>628</v>
      </c>
    </row>
    <row r="4231" spans="1:10" x14ac:dyDescent="0.25">
      <c r="A4231" s="3">
        <f t="shared" si="66"/>
        <v>10061609</v>
      </c>
      <c r="B4231" s="24">
        <v>10061609</v>
      </c>
      <c r="C4231" s="23" t="s">
        <v>937</v>
      </c>
      <c r="D4231" s="24" t="s">
        <v>1</v>
      </c>
      <c r="E4231" s="24" t="s">
        <v>590</v>
      </c>
      <c r="F4231" s="24" t="s">
        <v>9053</v>
      </c>
      <c r="G4231" s="24" t="s">
        <v>940</v>
      </c>
      <c r="H4231" s="24" t="s">
        <v>941</v>
      </c>
      <c r="I4231" s="23" t="s">
        <v>9054</v>
      </c>
      <c r="J4231" s="23" t="s">
        <v>1258</v>
      </c>
    </row>
    <row r="4232" spans="1:10" x14ac:dyDescent="0.25">
      <c r="A4232" s="3">
        <f t="shared" si="66"/>
        <v>10628262</v>
      </c>
      <c r="B4232" s="24">
        <v>10628262</v>
      </c>
      <c r="C4232" s="23" t="s">
        <v>937</v>
      </c>
      <c r="D4232" s="24" t="s">
        <v>1</v>
      </c>
      <c r="E4232" s="24" t="s">
        <v>590</v>
      </c>
      <c r="F4232" s="24" t="s">
        <v>9055</v>
      </c>
      <c r="G4232" s="24" t="s">
        <v>940</v>
      </c>
      <c r="H4232" s="24" t="s">
        <v>941</v>
      </c>
      <c r="I4232" s="23" t="s">
        <v>9056</v>
      </c>
      <c r="J4232" s="23" t="s">
        <v>774</v>
      </c>
    </row>
    <row r="4233" spans="1:10" x14ac:dyDescent="0.25">
      <c r="A4233" s="3">
        <f t="shared" si="66"/>
        <v>10879087</v>
      </c>
      <c r="B4233" s="24">
        <v>10879087</v>
      </c>
      <c r="C4233" s="23" t="s">
        <v>937</v>
      </c>
      <c r="D4233" s="24" t="s">
        <v>1</v>
      </c>
      <c r="E4233" s="24" t="s">
        <v>590</v>
      </c>
      <c r="F4233" s="24" t="s">
        <v>9057</v>
      </c>
      <c r="G4233" s="24" t="s">
        <v>940</v>
      </c>
      <c r="H4233" s="24" t="s">
        <v>941</v>
      </c>
      <c r="I4233" s="23" t="s">
        <v>9058</v>
      </c>
      <c r="J4233" s="23" t="s">
        <v>767</v>
      </c>
    </row>
    <row r="4234" spans="1:10" x14ac:dyDescent="0.25">
      <c r="A4234" s="3">
        <f t="shared" si="66"/>
        <v>10879115</v>
      </c>
      <c r="B4234" s="24">
        <v>10879115</v>
      </c>
      <c r="C4234" s="23" t="s">
        <v>937</v>
      </c>
      <c r="D4234" s="24" t="s">
        <v>1</v>
      </c>
      <c r="E4234" s="24" t="s">
        <v>590</v>
      </c>
      <c r="F4234" s="24" t="s">
        <v>9059</v>
      </c>
      <c r="G4234" s="24" t="s">
        <v>940</v>
      </c>
      <c r="H4234" s="24" t="s">
        <v>941</v>
      </c>
      <c r="I4234" s="23" t="s">
        <v>9060</v>
      </c>
      <c r="J4234" s="23" t="s">
        <v>848</v>
      </c>
    </row>
    <row r="4235" spans="1:10" x14ac:dyDescent="0.25">
      <c r="A4235" s="3">
        <f t="shared" si="66"/>
        <v>10931624</v>
      </c>
      <c r="B4235" s="24">
        <v>10931624</v>
      </c>
      <c r="C4235" s="23" t="s">
        <v>937</v>
      </c>
      <c r="D4235" s="24" t="s">
        <v>1</v>
      </c>
      <c r="E4235" s="24" t="s">
        <v>590</v>
      </c>
      <c r="F4235" s="24" t="s">
        <v>9061</v>
      </c>
      <c r="G4235" s="24" t="s">
        <v>940</v>
      </c>
      <c r="H4235" s="24" t="s">
        <v>941</v>
      </c>
      <c r="I4235" s="23" t="s">
        <v>9062</v>
      </c>
      <c r="J4235" s="23" t="s">
        <v>767</v>
      </c>
    </row>
    <row r="4236" spans="1:10" x14ac:dyDescent="0.25">
      <c r="A4236" s="3">
        <f t="shared" si="66"/>
        <v>10967608</v>
      </c>
      <c r="B4236" s="24">
        <v>10967608</v>
      </c>
      <c r="C4236" s="23" t="s">
        <v>937</v>
      </c>
      <c r="D4236" s="24" t="s">
        <v>1</v>
      </c>
      <c r="E4236" s="24" t="s">
        <v>590</v>
      </c>
      <c r="F4236" s="24" t="s">
        <v>9063</v>
      </c>
      <c r="G4236" s="24" t="s">
        <v>940</v>
      </c>
      <c r="H4236" s="24" t="s">
        <v>941</v>
      </c>
      <c r="I4236" s="23" t="s">
        <v>9064</v>
      </c>
      <c r="J4236" s="23" t="s">
        <v>800</v>
      </c>
    </row>
    <row r="4237" spans="1:10" x14ac:dyDescent="0.25">
      <c r="A4237" s="3">
        <f t="shared" si="66"/>
        <v>10989105</v>
      </c>
      <c r="B4237" s="24">
        <v>10989105</v>
      </c>
      <c r="C4237" s="23" t="s">
        <v>937</v>
      </c>
      <c r="D4237" s="24" t="s">
        <v>1</v>
      </c>
      <c r="E4237" s="24" t="s">
        <v>590</v>
      </c>
      <c r="F4237" s="24" t="s">
        <v>9065</v>
      </c>
      <c r="G4237" s="24" t="s">
        <v>1117</v>
      </c>
      <c r="H4237" s="24" t="s">
        <v>1047</v>
      </c>
      <c r="I4237" s="23" t="s">
        <v>9066</v>
      </c>
      <c r="J4237" s="23" t="s">
        <v>778</v>
      </c>
    </row>
    <row r="4238" spans="1:10" x14ac:dyDescent="0.25">
      <c r="A4238" s="3">
        <f t="shared" si="66"/>
        <v>10991280</v>
      </c>
      <c r="B4238" s="24">
        <v>10991280</v>
      </c>
      <c r="C4238" s="23" t="s">
        <v>937</v>
      </c>
      <c r="D4238" s="24" t="s">
        <v>1</v>
      </c>
      <c r="E4238" s="24" t="s">
        <v>590</v>
      </c>
      <c r="F4238" s="24" t="s">
        <v>9067</v>
      </c>
      <c r="G4238" s="24" t="s">
        <v>940</v>
      </c>
      <c r="H4238" s="24" t="s">
        <v>941</v>
      </c>
      <c r="I4238" s="23" t="s">
        <v>9068</v>
      </c>
      <c r="J4238" s="23" t="s">
        <v>823</v>
      </c>
    </row>
    <row r="4239" spans="1:10" x14ac:dyDescent="0.25">
      <c r="A4239" s="3">
        <f t="shared" si="66"/>
        <v>10991361</v>
      </c>
      <c r="B4239" s="24">
        <v>10991361</v>
      </c>
      <c r="C4239" s="23" t="s">
        <v>937</v>
      </c>
      <c r="D4239" s="24" t="s">
        <v>1</v>
      </c>
      <c r="E4239" s="24" t="s">
        <v>590</v>
      </c>
      <c r="F4239" s="24" t="s">
        <v>9069</v>
      </c>
      <c r="G4239" s="24" t="s">
        <v>1117</v>
      </c>
      <c r="H4239" s="24" t="s">
        <v>941</v>
      </c>
      <c r="I4239" s="23" t="s">
        <v>9070</v>
      </c>
      <c r="J4239" s="23" t="s">
        <v>836</v>
      </c>
    </row>
    <row r="4240" spans="1:10" x14ac:dyDescent="0.25">
      <c r="A4240" s="3">
        <f t="shared" si="66"/>
        <v>10991527</v>
      </c>
      <c r="B4240" s="24">
        <v>10991527</v>
      </c>
      <c r="C4240" s="23" t="s">
        <v>937</v>
      </c>
      <c r="D4240" s="24" t="s">
        <v>1</v>
      </c>
      <c r="E4240" s="24" t="s">
        <v>590</v>
      </c>
      <c r="F4240" s="24" t="s">
        <v>9071</v>
      </c>
      <c r="G4240" s="24" t="s">
        <v>1117</v>
      </c>
      <c r="H4240" s="24" t="s">
        <v>941</v>
      </c>
      <c r="I4240" s="23" t="s">
        <v>9072</v>
      </c>
      <c r="J4240" s="23" t="s">
        <v>836</v>
      </c>
    </row>
    <row r="4241" spans="1:10" x14ac:dyDescent="0.25">
      <c r="A4241" s="3">
        <f t="shared" si="66"/>
        <v>10991533</v>
      </c>
      <c r="B4241" s="24">
        <v>10991533</v>
      </c>
      <c r="C4241" s="23" t="s">
        <v>937</v>
      </c>
      <c r="D4241" s="24" t="s">
        <v>1</v>
      </c>
      <c r="E4241" s="24" t="s">
        <v>590</v>
      </c>
      <c r="F4241" s="24" t="s">
        <v>9073</v>
      </c>
      <c r="G4241" s="24" t="s">
        <v>940</v>
      </c>
      <c r="H4241" s="24" t="s">
        <v>941</v>
      </c>
      <c r="I4241" s="23" t="s">
        <v>9074</v>
      </c>
      <c r="J4241" s="23" t="s">
        <v>848</v>
      </c>
    </row>
    <row r="4242" spans="1:10" x14ac:dyDescent="0.25">
      <c r="A4242" s="3">
        <f t="shared" si="66"/>
        <v>10991541</v>
      </c>
      <c r="B4242" s="24">
        <v>10991541</v>
      </c>
      <c r="C4242" s="23" t="s">
        <v>937</v>
      </c>
      <c r="D4242" s="24" t="s">
        <v>1</v>
      </c>
      <c r="E4242" s="24" t="s">
        <v>590</v>
      </c>
      <c r="F4242" s="24" t="s">
        <v>9075</v>
      </c>
      <c r="G4242" s="24" t="s">
        <v>1117</v>
      </c>
      <c r="H4242" s="24" t="s">
        <v>941</v>
      </c>
      <c r="I4242" s="23" t="s">
        <v>9076</v>
      </c>
      <c r="J4242" s="23" t="s">
        <v>836</v>
      </c>
    </row>
    <row r="4243" spans="1:10" x14ac:dyDescent="0.25">
      <c r="A4243" s="3">
        <f t="shared" si="66"/>
        <v>10991564</v>
      </c>
      <c r="B4243" s="24">
        <v>10991564</v>
      </c>
      <c r="C4243" s="23" t="s">
        <v>937</v>
      </c>
      <c r="D4243" s="24" t="s">
        <v>1</v>
      </c>
      <c r="E4243" s="24" t="s">
        <v>590</v>
      </c>
      <c r="F4243" s="24" t="s">
        <v>9077</v>
      </c>
      <c r="G4243" s="24" t="s">
        <v>940</v>
      </c>
      <c r="H4243" s="24" t="s">
        <v>941</v>
      </c>
      <c r="I4243" s="23" t="s">
        <v>9078</v>
      </c>
      <c r="J4243" s="23" t="s">
        <v>804</v>
      </c>
    </row>
    <row r="4244" spans="1:10" x14ac:dyDescent="0.25">
      <c r="A4244" s="3">
        <f t="shared" si="66"/>
        <v>10991597</v>
      </c>
      <c r="B4244" s="24">
        <v>10991597</v>
      </c>
      <c r="C4244" s="23" t="s">
        <v>937</v>
      </c>
      <c r="D4244" s="24" t="s">
        <v>1</v>
      </c>
      <c r="E4244" s="24" t="s">
        <v>590</v>
      </c>
      <c r="F4244" s="24" t="s">
        <v>9079</v>
      </c>
      <c r="G4244" s="24" t="s">
        <v>940</v>
      </c>
      <c r="H4244" s="24" t="s">
        <v>941</v>
      </c>
      <c r="I4244" s="23" t="s">
        <v>9080</v>
      </c>
      <c r="J4244" s="23" t="s">
        <v>848</v>
      </c>
    </row>
    <row r="4245" spans="1:10" x14ac:dyDescent="0.25">
      <c r="A4245" s="3">
        <f t="shared" si="66"/>
        <v>10991616</v>
      </c>
      <c r="B4245" s="24">
        <v>10991616</v>
      </c>
      <c r="C4245" s="23" t="s">
        <v>937</v>
      </c>
      <c r="D4245" s="24" t="s">
        <v>1</v>
      </c>
      <c r="E4245" s="24" t="s">
        <v>590</v>
      </c>
      <c r="F4245" s="24" t="s">
        <v>9081</v>
      </c>
      <c r="G4245" s="24" t="s">
        <v>940</v>
      </c>
      <c r="H4245" s="24" t="s">
        <v>941</v>
      </c>
      <c r="I4245" s="23" t="s">
        <v>9082</v>
      </c>
      <c r="J4245" s="23" t="s">
        <v>848</v>
      </c>
    </row>
    <row r="4246" spans="1:10" x14ac:dyDescent="0.25">
      <c r="A4246" s="3">
        <f t="shared" si="66"/>
        <v>10993992</v>
      </c>
      <c r="B4246" s="24">
        <v>10993992</v>
      </c>
      <c r="C4246" s="23" t="s">
        <v>937</v>
      </c>
      <c r="D4246" s="24" t="s">
        <v>1</v>
      </c>
      <c r="E4246" s="24" t="s">
        <v>590</v>
      </c>
      <c r="F4246" s="24" t="s">
        <v>9083</v>
      </c>
      <c r="G4246" s="24" t="s">
        <v>1117</v>
      </c>
      <c r="H4246" s="24" t="s">
        <v>941</v>
      </c>
      <c r="I4246" s="23" t="s">
        <v>9084</v>
      </c>
      <c r="J4246" s="23" t="s">
        <v>741</v>
      </c>
    </row>
    <row r="4247" spans="1:10" x14ac:dyDescent="0.25">
      <c r="A4247" s="3">
        <f t="shared" si="66"/>
        <v>11033606</v>
      </c>
      <c r="B4247" s="24">
        <v>11033606</v>
      </c>
      <c r="C4247" s="23" t="s">
        <v>937</v>
      </c>
      <c r="D4247" s="24" t="s">
        <v>1</v>
      </c>
      <c r="E4247" s="24" t="s">
        <v>590</v>
      </c>
      <c r="F4247" s="24" t="s">
        <v>9085</v>
      </c>
      <c r="G4247" s="24" t="s">
        <v>940</v>
      </c>
      <c r="H4247" s="24" t="s">
        <v>941</v>
      </c>
      <c r="I4247" s="23" t="s">
        <v>9086</v>
      </c>
      <c r="J4247" s="23" t="s">
        <v>888</v>
      </c>
    </row>
    <row r="4248" spans="1:10" x14ac:dyDescent="0.25">
      <c r="A4248" s="3">
        <f t="shared" si="66"/>
        <v>11041250</v>
      </c>
      <c r="B4248" s="24">
        <v>11041250</v>
      </c>
      <c r="C4248" s="23" t="s">
        <v>937</v>
      </c>
      <c r="D4248" s="24" t="s">
        <v>1</v>
      </c>
      <c r="E4248" s="24" t="s">
        <v>590</v>
      </c>
      <c r="F4248" s="24" t="s">
        <v>9087</v>
      </c>
      <c r="G4248" s="24" t="s">
        <v>940</v>
      </c>
      <c r="H4248" s="24" t="s">
        <v>941</v>
      </c>
      <c r="I4248" s="23" t="s">
        <v>9088</v>
      </c>
      <c r="J4248" s="23" t="s">
        <v>847</v>
      </c>
    </row>
    <row r="4249" spans="1:10" x14ac:dyDescent="0.25">
      <c r="A4249" s="3">
        <f t="shared" si="66"/>
        <v>11042669</v>
      </c>
      <c r="B4249" s="24">
        <v>11042669</v>
      </c>
      <c r="C4249" s="23" t="s">
        <v>937</v>
      </c>
      <c r="D4249" s="24" t="s">
        <v>1</v>
      </c>
      <c r="E4249" s="24" t="s">
        <v>590</v>
      </c>
      <c r="F4249" s="24" t="s">
        <v>9089</v>
      </c>
      <c r="G4249" s="24" t="s">
        <v>1117</v>
      </c>
      <c r="H4249" s="24" t="s">
        <v>941</v>
      </c>
      <c r="I4249" s="23" t="s">
        <v>9090</v>
      </c>
      <c r="J4249" s="23" t="s">
        <v>836</v>
      </c>
    </row>
    <row r="4250" spans="1:10" x14ac:dyDescent="0.25">
      <c r="A4250" s="3">
        <f t="shared" si="66"/>
        <v>11107596</v>
      </c>
      <c r="B4250" s="24">
        <v>11107596</v>
      </c>
      <c r="C4250" s="23" t="s">
        <v>937</v>
      </c>
      <c r="D4250" s="24" t="s">
        <v>1</v>
      </c>
      <c r="E4250" s="24" t="s">
        <v>590</v>
      </c>
      <c r="F4250" s="24" t="s">
        <v>9091</v>
      </c>
      <c r="G4250" s="24" t="s">
        <v>940</v>
      </c>
      <c r="H4250" s="24" t="s">
        <v>941</v>
      </c>
      <c r="I4250" s="23" t="s">
        <v>9092</v>
      </c>
      <c r="J4250" s="23" t="s">
        <v>628</v>
      </c>
    </row>
    <row r="4251" spans="1:10" x14ac:dyDescent="0.25">
      <c r="A4251" s="3">
        <f t="shared" si="66"/>
        <v>11116977</v>
      </c>
      <c r="B4251" s="24">
        <v>11116977</v>
      </c>
      <c r="C4251" s="23" t="s">
        <v>937</v>
      </c>
      <c r="D4251" s="24" t="s">
        <v>1</v>
      </c>
      <c r="E4251" s="24" t="s">
        <v>590</v>
      </c>
      <c r="F4251" s="24" t="s">
        <v>9093</v>
      </c>
      <c r="G4251" s="24" t="s">
        <v>940</v>
      </c>
      <c r="H4251" s="24" t="s">
        <v>941</v>
      </c>
      <c r="I4251" s="23" t="s">
        <v>9094</v>
      </c>
      <c r="J4251" s="23" t="s">
        <v>1258</v>
      </c>
    </row>
    <row r="4252" spans="1:10" x14ac:dyDescent="0.25">
      <c r="A4252" s="3">
        <f t="shared" si="66"/>
        <v>11118950</v>
      </c>
      <c r="B4252" s="24">
        <v>11118950</v>
      </c>
      <c r="C4252" s="23" t="s">
        <v>937</v>
      </c>
      <c r="D4252" s="24" t="s">
        <v>1</v>
      </c>
      <c r="E4252" s="24" t="s">
        <v>590</v>
      </c>
      <c r="F4252" s="24" t="s">
        <v>9095</v>
      </c>
      <c r="G4252" s="24" t="s">
        <v>940</v>
      </c>
      <c r="H4252" s="24" t="s">
        <v>941</v>
      </c>
      <c r="I4252" s="23" t="s">
        <v>9096</v>
      </c>
      <c r="J4252" s="23" t="s">
        <v>1258</v>
      </c>
    </row>
    <row r="4253" spans="1:10" x14ac:dyDescent="0.25">
      <c r="A4253" s="3">
        <f t="shared" si="66"/>
        <v>11172504</v>
      </c>
      <c r="B4253" s="24">
        <v>11172504</v>
      </c>
      <c r="C4253" s="23" t="s">
        <v>937</v>
      </c>
      <c r="D4253" s="24" t="s">
        <v>1</v>
      </c>
      <c r="E4253" s="24" t="s">
        <v>590</v>
      </c>
      <c r="F4253" s="24" t="s">
        <v>9097</v>
      </c>
      <c r="G4253" s="24" t="s">
        <v>1117</v>
      </c>
      <c r="H4253" s="24" t="s">
        <v>941</v>
      </c>
      <c r="I4253" s="23" t="s">
        <v>9098</v>
      </c>
      <c r="J4253" s="23" t="s">
        <v>836</v>
      </c>
    </row>
    <row r="4254" spans="1:10" x14ac:dyDescent="0.25">
      <c r="A4254" s="3">
        <f t="shared" si="66"/>
        <v>11179874</v>
      </c>
      <c r="B4254" s="24">
        <v>11179874</v>
      </c>
      <c r="C4254" s="23" t="s">
        <v>937</v>
      </c>
      <c r="D4254" s="24" t="s">
        <v>1</v>
      </c>
      <c r="E4254" s="24" t="s">
        <v>590</v>
      </c>
      <c r="F4254" s="24" t="s">
        <v>9099</v>
      </c>
      <c r="G4254" s="24" t="s">
        <v>940</v>
      </c>
      <c r="H4254" s="24" t="s">
        <v>941</v>
      </c>
      <c r="I4254" s="23" t="s">
        <v>9100</v>
      </c>
      <c r="J4254" s="23" t="s">
        <v>823</v>
      </c>
    </row>
    <row r="4255" spans="1:10" x14ac:dyDescent="0.25">
      <c r="A4255" s="3">
        <f t="shared" si="66"/>
        <v>11392319</v>
      </c>
      <c r="B4255" s="24">
        <v>11392319</v>
      </c>
      <c r="C4255" s="23" t="s">
        <v>937</v>
      </c>
      <c r="D4255" s="24" t="s">
        <v>1</v>
      </c>
      <c r="E4255" s="24" t="s">
        <v>590</v>
      </c>
      <c r="F4255" s="24" t="s">
        <v>9101</v>
      </c>
      <c r="G4255" s="24" t="s">
        <v>940</v>
      </c>
      <c r="H4255" s="24" t="s">
        <v>941</v>
      </c>
      <c r="I4255" s="23" t="s">
        <v>9102</v>
      </c>
      <c r="J4255" s="23" t="s">
        <v>856</v>
      </c>
    </row>
    <row r="4256" spans="1:10" x14ac:dyDescent="0.25">
      <c r="A4256" s="3">
        <f t="shared" si="66"/>
        <v>11473609</v>
      </c>
      <c r="B4256" s="24">
        <v>11473609</v>
      </c>
      <c r="C4256" s="23" t="s">
        <v>937</v>
      </c>
      <c r="D4256" s="24" t="s">
        <v>1</v>
      </c>
      <c r="E4256" s="24" t="s">
        <v>590</v>
      </c>
      <c r="F4256" s="24" t="s">
        <v>9103</v>
      </c>
      <c r="G4256" s="24" t="s">
        <v>940</v>
      </c>
      <c r="H4256" s="24" t="s">
        <v>941</v>
      </c>
      <c r="I4256" s="23" t="s">
        <v>9104</v>
      </c>
      <c r="J4256" s="23" t="s">
        <v>562</v>
      </c>
    </row>
    <row r="4257" spans="1:10" x14ac:dyDescent="0.25">
      <c r="A4257" s="3">
        <f t="shared" si="66"/>
        <v>11474593</v>
      </c>
      <c r="B4257" s="24">
        <v>11474593</v>
      </c>
      <c r="C4257" s="23" t="s">
        <v>937</v>
      </c>
      <c r="D4257" s="24" t="s">
        <v>1</v>
      </c>
      <c r="E4257" s="24" t="s">
        <v>590</v>
      </c>
      <c r="F4257" s="24" t="s">
        <v>9105</v>
      </c>
      <c r="G4257" s="24" t="s">
        <v>940</v>
      </c>
      <c r="H4257" s="24" t="s">
        <v>941</v>
      </c>
      <c r="I4257" s="23" t="s">
        <v>9106</v>
      </c>
      <c r="J4257" s="23" t="s">
        <v>774</v>
      </c>
    </row>
    <row r="4258" spans="1:10" x14ac:dyDescent="0.25">
      <c r="A4258" s="3">
        <f t="shared" si="66"/>
        <v>11549171</v>
      </c>
      <c r="B4258" s="24">
        <v>11549171</v>
      </c>
      <c r="C4258" s="23" t="s">
        <v>937</v>
      </c>
      <c r="D4258" s="24" t="s">
        <v>1</v>
      </c>
      <c r="E4258" s="24" t="s">
        <v>590</v>
      </c>
      <c r="F4258" s="24" t="s">
        <v>9107</v>
      </c>
      <c r="G4258" s="24" t="s">
        <v>940</v>
      </c>
      <c r="H4258" s="24" t="s">
        <v>941</v>
      </c>
      <c r="I4258" s="23" t="s">
        <v>9108</v>
      </c>
      <c r="J4258" s="23" t="s">
        <v>856</v>
      </c>
    </row>
    <row r="4259" spans="1:10" x14ac:dyDescent="0.25">
      <c r="A4259" s="3">
        <f t="shared" si="66"/>
        <v>11696048</v>
      </c>
      <c r="B4259" s="24">
        <v>11696048</v>
      </c>
      <c r="C4259" s="23" t="s">
        <v>937</v>
      </c>
      <c r="D4259" s="24" t="s">
        <v>1</v>
      </c>
      <c r="E4259" s="24" t="s">
        <v>590</v>
      </c>
      <c r="F4259" s="24" t="s">
        <v>9109</v>
      </c>
      <c r="G4259" s="24" t="s">
        <v>940</v>
      </c>
      <c r="H4259" s="24" t="s">
        <v>941</v>
      </c>
      <c r="I4259" s="23" t="s">
        <v>9110</v>
      </c>
      <c r="J4259" s="23" t="s">
        <v>562</v>
      </c>
    </row>
    <row r="4260" spans="1:10" x14ac:dyDescent="0.25">
      <c r="A4260" s="3">
        <f t="shared" si="66"/>
        <v>11701407</v>
      </c>
      <c r="B4260" s="24">
        <v>11701407</v>
      </c>
      <c r="C4260" s="23" t="s">
        <v>937</v>
      </c>
      <c r="D4260" s="24" t="s">
        <v>1</v>
      </c>
      <c r="E4260" s="24" t="s">
        <v>590</v>
      </c>
      <c r="F4260" s="24" t="s">
        <v>9111</v>
      </c>
      <c r="G4260" s="24" t="s">
        <v>940</v>
      </c>
      <c r="H4260" s="24" t="s">
        <v>941</v>
      </c>
      <c r="I4260" s="23" t="s">
        <v>9112</v>
      </c>
      <c r="J4260" s="23" t="s">
        <v>823</v>
      </c>
    </row>
    <row r="4261" spans="1:10" x14ac:dyDescent="0.25">
      <c r="A4261" s="3">
        <f t="shared" si="66"/>
        <v>11721148</v>
      </c>
      <c r="B4261" s="24">
        <v>11721148</v>
      </c>
      <c r="C4261" s="23" t="s">
        <v>937</v>
      </c>
      <c r="D4261" s="24" t="s">
        <v>1</v>
      </c>
      <c r="E4261" s="24" t="s">
        <v>590</v>
      </c>
      <c r="F4261" s="24" t="s">
        <v>9113</v>
      </c>
      <c r="G4261" s="24" t="s">
        <v>940</v>
      </c>
      <c r="H4261" s="24" t="s">
        <v>941</v>
      </c>
      <c r="I4261" s="23" t="s">
        <v>9114</v>
      </c>
      <c r="J4261" s="23" t="s">
        <v>1258</v>
      </c>
    </row>
    <row r="4262" spans="1:10" x14ac:dyDescent="0.25">
      <c r="A4262" s="3">
        <f t="shared" si="66"/>
        <v>11768542</v>
      </c>
      <c r="B4262" s="24">
        <v>11768542</v>
      </c>
      <c r="C4262" s="23" t="s">
        <v>937</v>
      </c>
      <c r="D4262" s="24" t="s">
        <v>1</v>
      </c>
      <c r="E4262" s="24" t="s">
        <v>590</v>
      </c>
      <c r="F4262" s="24" t="s">
        <v>9115</v>
      </c>
      <c r="G4262" s="24" t="s">
        <v>940</v>
      </c>
      <c r="H4262" s="24" t="s">
        <v>1047</v>
      </c>
      <c r="I4262" s="23" t="s">
        <v>9116</v>
      </c>
      <c r="J4262" s="23" t="s">
        <v>1258</v>
      </c>
    </row>
    <row r="4263" spans="1:10" x14ac:dyDescent="0.25">
      <c r="A4263" s="3">
        <f t="shared" si="66"/>
        <v>12217225</v>
      </c>
      <c r="B4263" s="24">
        <v>12217225</v>
      </c>
      <c r="C4263" s="23" t="s">
        <v>937</v>
      </c>
      <c r="D4263" s="24" t="s">
        <v>1</v>
      </c>
      <c r="E4263" s="24" t="s">
        <v>590</v>
      </c>
      <c r="F4263" s="24" t="s">
        <v>9117</v>
      </c>
      <c r="G4263" s="24" t="s">
        <v>940</v>
      </c>
      <c r="H4263" s="24" t="s">
        <v>941</v>
      </c>
      <c r="I4263" s="23" t="s">
        <v>9118</v>
      </c>
      <c r="J4263" s="23" t="s">
        <v>562</v>
      </c>
    </row>
    <row r="4264" spans="1:10" x14ac:dyDescent="0.25">
      <c r="A4264" s="3">
        <f t="shared" si="66"/>
        <v>12261291</v>
      </c>
      <c r="B4264" s="24">
        <v>12261291</v>
      </c>
      <c r="C4264" s="23" t="s">
        <v>937</v>
      </c>
      <c r="D4264" s="24" t="s">
        <v>1</v>
      </c>
      <c r="E4264" s="24" t="s">
        <v>590</v>
      </c>
      <c r="F4264" s="24" t="s">
        <v>9119</v>
      </c>
      <c r="G4264" s="24" t="s">
        <v>940</v>
      </c>
      <c r="H4264" s="24" t="s">
        <v>941</v>
      </c>
      <c r="I4264" s="23" t="s">
        <v>9120</v>
      </c>
      <c r="J4264" s="23" t="s">
        <v>784</v>
      </c>
    </row>
    <row r="4265" spans="1:10" x14ac:dyDescent="0.25">
      <c r="A4265" s="3">
        <f t="shared" si="66"/>
        <v>12288421</v>
      </c>
      <c r="B4265" s="24">
        <v>12288421</v>
      </c>
      <c r="C4265" s="23" t="s">
        <v>937</v>
      </c>
      <c r="D4265" s="24" t="s">
        <v>1</v>
      </c>
      <c r="E4265" s="24" t="s">
        <v>590</v>
      </c>
      <c r="F4265" s="24" t="s">
        <v>9121</v>
      </c>
      <c r="G4265" s="24" t="s">
        <v>1117</v>
      </c>
      <c r="H4265" s="24" t="s">
        <v>941</v>
      </c>
      <c r="I4265" s="23" t="s">
        <v>9122</v>
      </c>
      <c r="J4265" s="23" t="s">
        <v>551</v>
      </c>
    </row>
    <row r="4266" spans="1:10" x14ac:dyDescent="0.25">
      <c r="A4266" s="3">
        <f t="shared" si="66"/>
        <v>12299500</v>
      </c>
      <c r="B4266" s="24">
        <v>12299500</v>
      </c>
      <c r="C4266" s="23" t="s">
        <v>937</v>
      </c>
      <c r="D4266" s="24" t="s">
        <v>1</v>
      </c>
      <c r="E4266" s="24" t="s">
        <v>590</v>
      </c>
      <c r="F4266" s="24" t="s">
        <v>9123</v>
      </c>
      <c r="G4266" s="24" t="s">
        <v>940</v>
      </c>
      <c r="H4266" s="24" t="s">
        <v>941</v>
      </c>
      <c r="I4266" s="23" t="s">
        <v>9124</v>
      </c>
      <c r="J4266" s="23" t="s">
        <v>880</v>
      </c>
    </row>
    <row r="4267" spans="1:10" x14ac:dyDescent="0.25">
      <c r="A4267" s="3">
        <f t="shared" si="66"/>
        <v>12409710</v>
      </c>
      <c r="B4267" s="24">
        <v>12409710</v>
      </c>
      <c r="C4267" s="23" t="s">
        <v>937</v>
      </c>
      <c r="D4267" s="24" t="s">
        <v>1</v>
      </c>
      <c r="E4267" s="24" t="s">
        <v>590</v>
      </c>
      <c r="F4267" s="24" t="s">
        <v>9125</v>
      </c>
      <c r="G4267" s="24" t="s">
        <v>1117</v>
      </c>
      <c r="H4267" s="24" t="s">
        <v>941</v>
      </c>
      <c r="I4267" s="23" t="s">
        <v>9126</v>
      </c>
      <c r="J4267" s="23" t="s">
        <v>769</v>
      </c>
    </row>
    <row r="4268" spans="1:10" x14ac:dyDescent="0.25">
      <c r="A4268" s="3">
        <f t="shared" si="66"/>
        <v>12436447</v>
      </c>
      <c r="B4268" s="24">
        <v>12436447</v>
      </c>
      <c r="C4268" s="23" t="s">
        <v>937</v>
      </c>
      <c r="D4268" s="24" t="s">
        <v>1</v>
      </c>
      <c r="E4268" s="24" t="s">
        <v>590</v>
      </c>
      <c r="F4268" s="24" t="s">
        <v>9127</v>
      </c>
      <c r="G4268" s="24" t="s">
        <v>1117</v>
      </c>
      <c r="H4268" s="24" t="s">
        <v>941</v>
      </c>
      <c r="I4268" s="23" t="s">
        <v>9128</v>
      </c>
      <c r="J4268" s="23" t="s">
        <v>836</v>
      </c>
    </row>
    <row r="4269" spans="1:10" x14ac:dyDescent="0.25">
      <c r="A4269" s="3">
        <f t="shared" si="66"/>
        <v>12524579</v>
      </c>
      <c r="B4269" s="24">
        <v>12524579</v>
      </c>
      <c r="C4269" s="23" t="s">
        <v>937</v>
      </c>
      <c r="D4269" s="24" t="s">
        <v>1</v>
      </c>
      <c r="E4269" s="24" t="s">
        <v>590</v>
      </c>
      <c r="F4269" s="24" t="s">
        <v>9129</v>
      </c>
      <c r="G4269" s="24" t="s">
        <v>940</v>
      </c>
      <c r="H4269" s="24" t="s">
        <v>941</v>
      </c>
      <c r="I4269" s="23" t="s">
        <v>1851</v>
      </c>
      <c r="J4269" s="23" t="s">
        <v>800</v>
      </c>
    </row>
    <row r="4270" spans="1:10" x14ac:dyDescent="0.25">
      <c r="A4270" s="3">
        <f t="shared" si="66"/>
        <v>12535755</v>
      </c>
      <c r="B4270" s="24">
        <v>12535755</v>
      </c>
      <c r="C4270" s="23" t="s">
        <v>937</v>
      </c>
      <c r="D4270" s="24" t="s">
        <v>1</v>
      </c>
      <c r="E4270" s="24" t="s">
        <v>590</v>
      </c>
      <c r="F4270" s="24" t="s">
        <v>9130</v>
      </c>
      <c r="G4270" s="24" t="s">
        <v>940</v>
      </c>
      <c r="H4270" s="24" t="s">
        <v>941</v>
      </c>
      <c r="I4270" s="23" t="s">
        <v>9131</v>
      </c>
      <c r="J4270" s="23" t="s">
        <v>823</v>
      </c>
    </row>
    <row r="4271" spans="1:10" x14ac:dyDescent="0.25">
      <c r="A4271" s="3">
        <f t="shared" si="66"/>
        <v>12535872</v>
      </c>
      <c r="B4271" s="24">
        <v>12535872</v>
      </c>
      <c r="C4271" s="23" t="s">
        <v>937</v>
      </c>
      <c r="D4271" s="24" t="s">
        <v>1</v>
      </c>
      <c r="E4271" s="24" t="s">
        <v>590</v>
      </c>
      <c r="F4271" s="24" t="s">
        <v>9132</v>
      </c>
      <c r="G4271" s="24" t="s">
        <v>940</v>
      </c>
      <c r="H4271" s="24" t="s">
        <v>941</v>
      </c>
      <c r="I4271" s="23" t="s">
        <v>1891</v>
      </c>
      <c r="J4271" s="23" t="s">
        <v>720</v>
      </c>
    </row>
    <row r="4272" spans="1:10" x14ac:dyDescent="0.25">
      <c r="A4272" s="3">
        <f t="shared" si="66"/>
        <v>12540940</v>
      </c>
      <c r="B4272" s="24">
        <v>12540940</v>
      </c>
      <c r="C4272" s="23" t="s">
        <v>937</v>
      </c>
      <c r="D4272" s="24" t="s">
        <v>1</v>
      </c>
      <c r="E4272" s="24" t="s">
        <v>590</v>
      </c>
      <c r="F4272" s="24" t="s">
        <v>9133</v>
      </c>
      <c r="G4272" s="24" t="s">
        <v>940</v>
      </c>
      <c r="H4272" s="24" t="s">
        <v>941</v>
      </c>
      <c r="I4272" s="23" t="s">
        <v>9134</v>
      </c>
      <c r="J4272" s="23" t="s">
        <v>628</v>
      </c>
    </row>
    <row r="4273" spans="1:10" x14ac:dyDescent="0.25">
      <c r="A4273" s="3">
        <f t="shared" si="66"/>
        <v>12541219</v>
      </c>
      <c r="B4273" s="24">
        <v>12541219</v>
      </c>
      <c r="C4273" s="23" t="s">
        <v>937</v>
      </c>
      <c r="D4273" s="24" t="s">
        <v>1</v>
      </c>
      <c r="E4273" s="24" t="s">
        <v>590</v>
      </c>
      <c r="F4273" s="24" t="s">
        <v>9135</v>
      </c>
      <c r="G4273" s="24" t="s">
        <v>940</v>
      </c>
      <c r="H4273" s="24" t="s">
        <v>941</v>
      </c>
      <c r="I4273" s="23" t="s">
        <v>9136</v>
      </c>
      <c r="J4273" s="23" t="s">
        <v>848</v>
      </c>
    </row>
    <row r="4274" spans="1:10" x14ac:dyDescent="0.25">
      <c r="A4274" s="3">
        <f t="shared" si="66"/>
        <v>10054898</v>
      </c>
      <c r="B4274" s="24">
        <v>10054898</v>
      </c>
      <c r="C4274" s="23" t="s">
        <v>937</v>
      </c>
      <c r="D4274" s="24" t="s">
        <v>1</v>
      </c>
      <c r="E4274" s="24" t="s">
        <v>590</v>
      </c>
      <c r="F4274" s="24" t="s">
        <v>9137</v>
      </c>
      <c r="G4274" s="24" t="s">
        <v>940</v>
      </c>
      <c r="H4274" s="24" t="s">
        <v>941</v>
      </c>
      <c r="I4274" s="23" t="s">
        <v>9138</v>
      </c>
      <c r="J4274" s="23" t="s">
        <v>823</v>
      </c>
    </row>
    <row r="4275" spans="1:10" x14ac:dyDescent="0.25">
      <c r="A4275" s="3">
        <f t="shared" si="66"/>
        <v>10055085</v>
      </c>
      <c r="B4275" s="24">
        <v>10055085</v>
      </c>
      <c r="C4275" s="23" t="s">
        <v>937</v>
      </c>
      <c r="D4275" s="24" t="s">
        <v>1</v>
      </c>
      <c r="E4275" s="24" t="s">
        <v>590</v>
      </c>
      <c r="F4275" s="24" t="s">
        <v>9139</v>
      </c>
      <c r="G4275" s="24" t="s">
        <v>940</v>
      </c>
      <c r="H4275" s="24" t="s">
        <v>941</v>
      </c>
      <c r="I4275" s="23" t="s">
        <v>9140</v>
      </c>
      <c r="J4275" s="23" t="s">
        <v>774</v>
      </c>
    </row>
    <row r="4276" spans="1:10" x14ac:dyDescent="0.25">
      <c r="A4276" s="3">
        <f t="shared" si="66"/>
        <v>10056240</v>
      </c>
      <c r="B4276" s="24">
        <v>10056240</v>
      </c>
      <c r="C4276" s="23" t="s">
        <v>937</v>
      </c>
      <c r="D4276" s="24" t="s">
        <v>1</v>
      </c>
      <c r="E4276" s="24" t="s">
        <v>590</v>
      </c>
      <c r="F4276" s="24" t="s">
        <v>9141</v>
      </c>
      <c r="G4276" s="24" t="s">
        <v>940</v>
      </c>
      <c r="H4276" s="24" t="s">
        <v>941</v>
      </c>
      <c r="I4276" s="23" t="s">
        <v>9142</v>
      </c>
      <c r="J4276" s="23" t="s">
        <v>774</v>
      </c>
    </row>
    <row r="4277" spans="1:10" x14ac:dyDescent="0.25">
      <c r="A4277" s="3">
        <f t="shared" si="66"/>
        <v>10058544</v>
      </c>
      <c r="B4277" s="24">
        <v>10058544</v>
      </c>
      <c r="C4277" s="23" t="s">
        <v>937</v>
      </c>
      <c r="D4277" s="24" t="s">
        <v>1</v>
      </c>
      <c r="E4277" s="24" t="s">
        <v>590</v>
      </c>
      <c r="F4277" s="24" t="s">
        <v>9143</v>
      </c>
      <c r="G4277" s="24" t="s">
        <v>940</v>
      </c>
      <c r="H4277" s="24" t="s">
        <v>941</v>
      </c>
      <c r="I4277" s="23" t="s">
        <v>9144</v>
      </c>
      <c r="J4277" s="23" t="s">
        <v>562</v>
      </c>
    </row>
    <row r="4278" spans="1:10" x14ac:dyDescent="0.25">
      <c r="A4278" s="3">
        <f t="shared" si="66"/>
        <v>10058898</v>
      </c>
      <c r="B4278" s="24">
        <v>10058898</v>
      </c>
      <c r="C4278" s="23" t="s">
        <v>937</v>
      </c>
      <c r="D4278" s="24" t="s">
        <v>1</v>
      </c>
      <c r="E4278" s="24" t="s">
        <v>590</v>
      </c>
      <c r="F4278" s="24" t="s">
        <v>9145</v>
      </c>
      <c r="G4278" s="24" t="s">
        <v>940</v>
      </c>
      <c r="H4278" s="24" t="s">
        <v>941</v>
      </c>
      <c r="I4278" s="23" t="s">
        <v>9146</v>
      </c>
      <c r="J4278" s="23" t="s">
        <v>562</v>
      </c>
    </row>
    <row r="4279" spans="1:10" x14ac:dyDescent="0.25">
      <c r="A4279" s="3">
        <f t="shared" si="66"/>
        <v>10060035</v>
      </c>
      <c r="B4279" s="24">
        <v>10060035</v>
      </c>
      <c r="C4279" s="23" t="s">
        <v>937</v>
      </c>
      <c r="D4279" s="24" t="s">
        <v>1</v>
      </c>
      <c r="E4279" s="24" t="s">
        <v>590</v>
      </c>
      <c r="F4279" s="24" t="s">
        <v>9147</v>
      </c>
      <c r="G4279" s="24" t="s">
        <v>940</v>
      </c>
      <c r="H4279" s="24" t="s">
        <v>941</v>
      </c>
      <c r="I4279" s="23" t="s">
        <v>9148</v>
      </c>
      <c r="J4279" s="23" t="s">
        <v>628</v>
      </c>
    </row>
    <row r="4280" spans="1:10" x14ac:dyDescent="0.25">
      <c r="A4280" s="3">
        <f t="shared" si="66"/>
        <v>10060294</v>
      </c>
      <c r="B4280" s="24">
        <v>10060294</v>
      </c>
      <c r="C4280" s="23" t="s">
        <v>937</v>
      </c>
      <c r="D4280" s="24" t="s">
        <v>1</v>
      </c>
      <c r="E4280" s="24" t="s">
        <v>590</v>
      </c>
      <c r="F4280" s="24" t="s">
        <v>9149</v>
      </c>
      <c r="G4280" s="24" t="s">
        <v>940</v>
      </c>
      <c r="H4280" s="24" t="s">
        <v>941</v>
      </c>
      <c r="I4280" s="23" t="s">
        <v>9150</v>
      </c>
      <c r="J4280" s="23" t="s">
        <v>628</v>
      </c>
    </row>
    <row r="4281" spans="1:10" x14ac:dyDescent="0.25">
      <c r="A4281" s="3">
        <f t="shared" si="66"/>
        <v>10064705</v>
      </c>
      <c r="B4281" s="24">
        <v>10064705</v>
      </c>
      <c r="C4281" s="23" t="s">
        <v>937</v>
      </c>
      <c r="D4281" s="24" t="s">
        <v>1</v>
      </c>
      <c r="E4281" s="24" t="s">
        <v>590</v>
      </c>
      <c r="F4281" s="24" t="s">
        <v>9151</v>
      </c>
      <c r="G4281" s="24" t="s">
        <v>940</v>
      </c>
      <c r="H4281" s="24" t="s">
        <v>941</v>
      </c>
      <c r="I4281" s="23" t="s">
        <v>9152</v>
      </c>
      <c r="J4281" s="23" t="s">
        <v>804</v>
      </c>
    </row>
    <row r="4282" spans="1:10" x14ac:dyDescent="0.25">
      <c r="A4282" s="3">
        <f t="shared" si="66"/>
        <v>10064753</v>
      </c>
      <c r="B4282" s="24">
        <v>10064753</v>
      </c>
      <c r="C4282" s="23" t="s">
        <v>937</v>
      </c>
      <c r="D4282" s="24" t="s">
        <v>1</v>
      </c>
      <c r="E4282" s="24" t="s">
        <v>590</v>
      </c>
      <c r="F4282" s="24" t="s">
        <v>9153</v>
      </c>
      <c r="G4282" s="24" t="s">
        <v>1117</v>
      </c>
      <c r="H4282" s="24" t="s">
        <v>941</v>
      </c>
      <c r="I4282" s="23" t="s">
        <v>9154</v>
      </c>
      <c r="J4282" s="23" t="s">
        <v>551</v>
      </c>
    </row>
    <row r="4283" spans="1:10" x14ac:dyDescent="0.25">
      <c r="A4283" s="3">
        <f t="shared" si="66"/>
        <v>10064962</v>
      </c>
      <c r="B4283" s="24">
        <v>10064962</v>
      </c>
      <c r="C4283" s="23" t="s">
        <v>937</v>
      </c>
      <c r="D4283" s="24" t="s">
        <v>1</v>
      </c>
      <c r="E4283" s="24" t="s">
        <v>590</v>
      </c>
      <c r="F4283" s="24" t="s">
        <v>9155</v>
      </c>
      <c r="G4283" s="24" t="s">
        <v>940</v>
      </c>
      <c r="H4283" s="24" t="s">
        <v>941</v>
      </c>
      <c r="I4283" s="23" t="s">
        <v>9156</v>
      </c>
      <c r="J4283" s="23" t="s">
        <v>823</v>
      </c>
    </row>
    <row r="4284" spans="1:10" x14ac:dyDescent="0.25">
      <c r="A4284" s="3">
        <f t="shared" si="66"/>
        <v>10064999</v>
      </c>
      <c r="B4284" s="24">
        <v>10064999</v>
      </c>
      <c r="C4284" s="23" t="s">
        <v>937</v>
      </c>
      <c r="D4284" s="24" t="s">
        <v>1</v>
      </c>
      <c r="E4284" s="24" t="s">
        <v>590</v>
      </c>
      <c r="F4284" s="24" t="s">
        <v>9157</v>
      </c>
      <c r="G4284" s="24" t="s">
        <v>1117</v>
      </c>
      <c r="H4284" s="24" t="s">
        <v>941</v>
      </c>
      <c r="I4284" s="23" t="s">
        <v>9158</v>
      </c>
      <c r="J4284" s="23" t="s">
        <v>551</v>
      </c>
    </row>
    <row r="4285" spans="1:10" x14ac:dyDescent="0.25">
      <c r="A4285" s="3">
        <f t="shared" si="66"/>
        <v>10065499</v>
      </c>
      <c r="B4285" s="24">
        <v>10065499</v>
      </c>
      <c r="C4285" s="23" t="s">
        <v>937</v>
      </c>
      <c r="D4285" s="24" t="s">
        <v>1</v>
      </c>
      <c r="E4285" s="24" t="s">
        <v>590</v>
      </c>
      <c r="F4285" s="24" t="s">
        <v>9159</v>
      </c>
      <c r="G4285" s="24" t="s">
        <v>940</v>
      </c>
      <c r="H4285" s="24" t="s">
        <v>941</v>
      </c>
      <c r="I4285" s="23" t="s">
        <v>9160</v>
      </c>
      <c r="J4285" s="23" t="s">
        <v>844</v>
      </c>
    </row>
    <row r="4286" spans="1:10" x14ac:dyDescent="0.25">
      <c r="A4286" s="3">
        <f t="shared" si="66"/>
        <v>10065860</v>
      </c>
      <c r="B4286" s="24">
        <v>10065860</v>
      </c>
      <c r="C4286" s="23" t="s">
        <v>937</v>
      </c>
      <c r="D4286" s="24" t="s">
        <v>1</v>
      </c>
      <c r="E4286" s="24" t="s">
        <v>590</v>
      </c>
      <c r="F4286" s="24" t="s">
        <v>9161</v>
      </c>
      <c r="G4286" s="24" t="s">
        <v>940</v>
      </c>
      <c r="H4286" s="24" t="s">
        <v>941</v>
      </c>
      <c r="I4286" s="23" t="s">
        <v>9162</v>
      </c>
      <c r="J4286" s="23" t="s">
        <v>628</v>
      </c>
    </row>
    <row r="4287" spans="1:10" x14ac:dyDescent="0.25">
      <c r="A4287" s="3">
        <f t="shared" si="66"/>
        <v>10065924</v>
      </c>
      <c r="B4287" s="24">
        <v>10065924</v>
      </c>
      <c r="C4287" s="23" t="s">
        <v>937</v>
      </c>
      <c r="D4287" s="24" t="s">
        <v>1</v>
      </c>
      <c r="E4287" s="24" t="s">
        <v>590</v>
      </c>
      <c r="F4287" s="24" t="s">
        <v>9163</v>
      </c>
      <c r="G4287" s="24" t="s">
        <v>1117</v>
      </c>
      <c r="H4287" s="24" t="s">
        <v>941</v>
      </c>
      <c r="I4287" s="23" t="s">
        <v>9164</v>
      </c>
      <c r="J4287" s="23" t="s">
        <v>778</v>
      </c>
    </row>
    <row r="4288" spans="1:10" x14ac:dyDescent="0.25">
      <c r="A4288" s="3">
        <f t="shared" si="66"/>
        <v>10066323</v>
      </c>
      <c r="B4288" s="24">
        <v>10066323</v>
      </c>
      <c r="C4288" s="23" t="s">
        <v>937</v>
      </c>
      <c r="D4288" s="24" t="s">
        <v>1</v>
      </c>
      <c r="E4288" s="24" t="s">
        <v>590</v>
      </c>
      <c r="F4288" s="24" t="s">
        <v>9165</v>
      </c>
      <c r="G4288" s="24" t="s">
        <v>940</v>
      </c>
      <c r="H4288" s="24" t="s">
        <v>941</v>
      </c>
      <c r="I4288" s="23" t="s">
        <v>9166</v>
      </c>
      <c r="J4288" s="23" t="s">
        <v>848</v>
      </c>
    </row>
    <row r="4289" spans="1:10" x14ac:dyDescent="0.25">
      <c r="A4289" s="3">
        <f t="shared" si="66"/>
        <v>10066864</v>
      </c>
      <c r="B4289" s="24">
        <v>10066864</v>
      </c>
      <c r="C4289" s="23" t="s">
        <v>937</v>
      </c>
      <c r="D4289" s="24" t="s">
        <v>1</v>
      </c>
      <c r="E4289" s="24" t="s">
        <v>590</v>
      </c>
      <c r="F4289" s="24" t="s">
        <v>9167</v>
      </c>
      <c r="G4289" s="24" t="s">
        <v>940</v>
      </c>
      <c r="H4289" s="24" t="s">
        <v>941</v>
      </c>
      <c r="I4289" s="23" t="s">
        <v>9168</v>
      </c>
      <c r="J4289" s="23" t="s">
        <v>844</v>
      </c>
    </row>
    <row r="4290" spans="1:10" x14ac:dyDescent="0.25">
      <c r="A4290" s="3">
        <f t="shared" si="66"/>
        <v>10125674</v>
      </c>
      <c r="B4290" s="24">
        <v>10125674</v>
      </c>
      <c r="C4290" s="23" t="s">
        <v>937</v>
      </c>
      <c r="D4290" s="24" t="s">
        <v>1</v>
      </c>
      <c r="E4290" s="24" t="s">
        <v>590</v>
      </c>
      <c r="F4290" s="24" t="s">
        <v>9169</v>
      </c>
      <c r="G4290" s="24" t="s">
        <v>940</v>
      </c>
      <c r="H4290" s="24" t="s">
        <v>941</v>
      </c>
      <c r="I4290" s="23" t="s">
        <v>9170</v>
      </c>
      <c r="J4290" s="23" t="s">
        <v>562</v>
      </c>
    </row>
    <row r="4291" spans="1:10" x14ac:dyDescent="0.25">
      <c r="A4291" s="3">
        <f t="shared" ref="A4291:A4354" si="67">+B4291</f>
        <v>10151432</v>
      </c>
      <c r="B4291" s="24">
        <v>10151432</v>
      </c>
      <c r="C4291" s="23" t="s">
        <v>937</v>
      </c>
      <c r="D4291" s="24" t="s">
        <v>1</v>
      </c>
      <c r="E4291" s="24" t="s">
        <v>590</v>
      </c>
      <c r="F4291" s="24" t="s">
        <v>9171</v>
      </c>
      <c r="G4291" s="24" t="s">
        <v>940</v>
      </c>
      <c r="H4291" s="24" t="s">
        <v>941</v>
      </c>
      <c r="I4291" s="23" t="s">
        <v>9172</v>
      </c>
      <c r="J4291" s="23" t="s">
        <v>804</v>
      </c>
    </row>
    <row r="4292" spans="1:10" x14ac:dyDescent="0.25">
      <c r="A4292" s="3">
        <f t="shared" si="67"/>
        <v>10315401</v>
      </c>
      <c r="B4292" s="24">
        <v>10315401</v>
      </c>
      <c r="C4292" s="23" t="s">
        <v>937</v>
      </c>
      <c r="D4292" s="24" t="s">
        <v>1</v>
      </c>
      <c r="E4292" s="24" t="s">
        <v>590</v>
      </c>
      <c r="F4292" s="24" t="s">
        <v>9173</v>
      </c>
      <c r="G4292" s="24" t="s">
        <v>1117</v>
      </c>
      <c r="H4292" s="24" t="s">
        <v>941</v>
      </c>
      <c r="I4292" s="23" t="s">
        <v>9174</v>
      </c>
      <c r="J4292" s="23" t="s">
        <v>843</v>
      </c>
    </row>
    <row r="4293" spans="1:10" x14ac:dyDescent="0.25">
      <c r="A4293" s="3">
        <f t="shared" si="67"/>
        <v>10473813</v>
      </c>
      <c r="B4293" s="24">
        <v>10473813</v>
      </c>
      <c r="C4293" s="23" t="s">
        <v>937</v>
      </c>
      <c r="D4293" s="24" t="s">
        <v>1</v>
      </c>
      <c r="E4293" s="24" t="s">
        <v>590</v>
      </c>
      <c r="F4293" s="24" t="s">
        <v>9175</v>
      </c>
      <c r="G4293" s="24" t="s">
        <v>940</v>
      </c>
      <c r="H4293" s="24" t="s">
        <v>941</v>
      </c>
      <c r="I4293" s="23" t="s">
        <v>9176</v>
      </c>
      <c r="J4293" s="23" t="s">
        <v>628</v>
      </c>
    </row>
    <row r="4294" spans="1:10" x14ac:dyDescent="0.25">
      <c r="A4294" s="3">
        <f t="shared" si="67"/>
        <v>10477769</v>
      </c>
      <c r="B4294" s="24">
        <v>10477769</v>
      </c>
      <c r="C4294" s="23" t="s">
        <v>937</v>
      </c>
      <c r="D4294" s="24" t="s">
        <v>1</v>
      </c>
      <c r="E4294" s="24" t="s">
        <v>590</v>
      </c>
      <c r="F4294" s="24" t="s">
        <v>9177</v>
      </c>
      <c r="G4294" s="24" t="s">
        <v>940</v>
      </c>
      <c r="H4294" s="24" t="s">
        <v>941</v>
      </c>
      <c r="I4294" s="23" t="s">
        <v>9178</v>
      </c>
      <c r="J4294" s="23" t="s">
        <v>628</v>
      </c>
    </row>
    <row r="4295" spans="1:10" x14ac:dyDescent="0.25">
      <c r="A4295" s="3">
        <f t="shared" si="67"/>
        <v>10478316</v>
      </c>
      <c r="B4295" s="24">
        <v>10478316</v>
      </c>
      <c r="C4295" s="23" t="s">
        <v>937</v>
      </c>
      <c r="D4295" s="24" t="s">
        <v>1</v>
      </c>
      <c r="E4295" s="24" t="s">
        <v>590</v>
      </c>
      <c r="F4295" s="24" t="s">
        <v>9179</v>
      </c>
      <c r="G4295" s="24" t="s">
        <v>940</v>
      </c>
      <c r="H4295" s="24" t="s">
        <v>941</v>
      </c>
      <c r="I4295" s="23" t="s">
        <v>9180</v>
      </c>
      <c r="J4295" s="23" t="s">
        <v>880</v>
      </c>
    </row>
    <row r="4296" spans="1:10" x14ac:dyDescent="0.25">
      <c r="A4296" s="3">
        <f t="shared" si="67"/>
        <v>10511342</v>
      </c>
      <c r="B4296" s="24">
        <v>10511342</v>
      </c>
      <c r="C4296" s="23" t="s">
        <v>937</v>
      </c>
      <c r="D4296" s="24" t="s">
        <v>1</v>
      </c>
      <c r="E4296" s="24" t="s">
        <v>590</v>
      </c>
      <c r="F4296" s="24" t="s">
        <v>9181</v>
      </c>
      <c r="G4296" s="24" t="s">
        <v>1117</v>
      </c>
      <c r="H4296" s="24" t="s">
        <v>941</v>
      </c>
      <c r="I4296" s="23" t="s">
        <v>5895</v>
      </c>
      <c r="J4296" s="23" t="s">
        <v>843</v>
      </c>
    </row>
    <row r="4297" spans="1:10" x14ac:dyDescent="0.25">
      <c r="A4297" s="3">
        <f t="shared" si="67"/>
        <v>10511928</v>
      </c>
      <c r="B4297" s="24">
        <v>10511928</v>
      </c>
      <c r="C4297" s="23" t="s">
        <v>937</v>
      </c>
      <c r="D4297" s="24" t="s">
        <v>1</v>
      </c>
      <c r="E4297" s="24" t="s">
        <v>590</v>
      </c>
      <c r="F4297" s="24" t="s">
        <v>9182</v>
      </c>
      <c r="G4297" s="24" t="s">
        <v>1117</v>
      </c>
      <c r="H4297" s="24" t="s">
        <v>941</v>
      </c>
      <c r="I4297" s="23" t="s">
        <v>9183</v>
      </c>
      <c r="J4297" s="23" t="s">
        <v>836</v>
      </c>
    </row>
    <row r="4298" spans="1:10" x14ac:dyDescent="0.25">
      <c r="A4298" s="3">
        <f t="shared" si="67"/>
        <v>10928277</v>
      </c>
      <c r="B4298" s="24">
        <v>10928277</v>
      </c>
      <c r="C4298" s="23" t="s">
        <v>937</v>
      </c>
      <c r="D4298" s="24" t="s">
        <v>1</v>
      </c>
      <c r="E4298" s="24" t="s">
        <v>590</v>
      </c>
      <c r="F4298" s="24" t="s">
        <v>9184</v>
      </c>
      <c r="G4298" s="24" t="s">
        <v>1117</v>
      </c>
      <c r="H4298" s="24" t="s">
        <v>941</v>
      </c>
      <c r="I4298" s="23" t="s">
        <v>9185</v>
      </c>
      <c r="J4298" s="23" t="s">
        <v>778</v>
      </c>
    </row>
    <row r="4299" spans="1:10" x14ac:dyDescent="0.25">
      <c r="A4299" s="3">
        <f t="shared" si="67"/>
        <v>10956831</v>
      </c>
      <c r="B4299" s="24">
        <v>10956831</v>
      </c>
      <c r="C4299" s="23" t="s">
        <v>937</v>
      </c>
      <c r="D4299" s="24" t="s">
        <v>1</v>
      </c>
      <c r="E4299" s="24" t="s">
        <v>590</v>
      </c>
      <c r="F4299" s="24" t="s">
        <v>9186</v>
      </c>
      <c r="G4299" s="24" t="s">
        <v>1117</v>
      </c>
      <c r="H4299" s="24" t="s">
        <v>941</v>
      </c>
      <c r="I4299" s="23" t="s">
        <v>9187</v>
      </c>
      <c r="J4299" s="23" t="s">
        <v>624</v>
      </c>
    </row>
    <row r="4300" spans="1:10" x14ac:dyDescent="0.25">
      <c r="A4300" s="3">
        <f t="shared" si="67"/>
        <v>10990595</v>
      </c>
      <c r="B4300" s="24">
        <v>10990595</v>
      </c>
      <c r="C4300" s="23" t="s">
        <v>937</v>
      </c>
      <c r="D4300" s="24" t="s">
        <v>1</v>
      </c>
      <c r="E4300" s="24" t="s">
        <v>590</v>
      </c>
      <c r="F4300" s="24" t="s">
        <v>9188</v>
      </c>
      <c r="G4300" s="24" t="s">
        <v>940</v>
      </c>
      <c r="H4300" s="24" t="s">
        <v>941</v>
      </c>
      <c r="I4300" s="23" t="s">
        <v>9189</v>
      </c>
      <c r="J4300" s="23" t="s">
        <v>848</v>
      </c>
    </row>
    <row r="4301" spans="1:10" x14ac:dyDescent="0.25">
      <c r="A4301" s="3">
        <f t="shared" si="67"/>
        <v>10990599</v>
      </c>
      <c r="B4301" s="24">
        <v>10990599</v>
      </c>
      <c r="C4301" s="23" t="s">
        <v>937</v>
      </c>
      <c r="D4301" s="24" t="s">
        <v>1</v>
      </c>
      <c r="E4301" s="24" t="s">
        <v>590</v>
      </c>
      <c r="F4301" s="24" t="s">
        <v>9190</v>
      </c>
      <c r="G4301" s="24" t="s">
        <v>1117</v>
      </c>
      <c r="H4301" s="24" t="s">
        <v>941</v>
      </c>
      <c r="I4301" s="23" t="s">
        <v>9191</v>
      </c>
      <c r="J4301" s="23" t="s">
        <v>819</v>
      </c>
    </row>
    <row r="4302" spans="1:10" x14ac:dyDescent="0.25">
      <c r="A4302" s="3">
        <f t="shared" si="67"/>
        <v>10990689</v>
      </c>
      <c r="B4302" s="24">
        <v>10990689</v>
      </c>
      <c r="C4302" s="23" t="s">
        <v>937</v>
      </c>
      <c r="D4302" s="24" t="s">
        <v>1</v>
      </c>
      <c r="E4302" s="24" t="s">
        <v>590</v>
      </c>
      <c r="F4302" s="24" t="s">
        <v>9192</v>
      </c>
      <c r="G4302" s="24" t="s">
        <v>940</v>
      </c>
      <c r="H4302" s="24" t="s">
        <v>941</v>
      </c>
      <c r="I4302" s="23" t="s">
        <v>9193</v>
      </c>
      <c r="J4302" s="23" t="s">
        <v>823</v>
      </c>
    </row>
    <row r="4303" spans="1:10" x14ac:dyDescent="0.25">
      <c r="A4303" s="3">
        <f t="shared" si="67"/>
        <v>10991439</v>
      </c>
      <c r="B4303" s="24">
        <v>10991439</v>
      </c>
      <c r="C4303" s="23" t="s">
        <v>937</v>
      </c>
      <c r="D4303" s="24" t="s">
        <v>1</v>
      </c>
      <c r="E4303" s="24" t="s">
        <v>590</v>
      </c>
      <c r="F4303" s="24" t="s">
        <v>9194</v>
      </c>
      <c r="G4303" s="24" t="s">
        <v>940</v>
      </c>
      <c r="H4303" s="24" t="s">
        <v>941</v>
      </c>
      <c r="I4303" s="23" t="s">
        <v>9195</v>
      </c>
      <c r="J4303" s="23" t="s">
        <v>884</v>
      </c>
    </row>
    <row r="4304" spans="1:10" x14ac:dyDescent="0.25">
      <c r="A4304" s="3">
        <f t="shared" si="67"/>
        <v>10991454</v>
      </c>
      <c r="B4304" s="24">
        <v>10991454</v>
      </c>
      <c r="C4304" s="23" t="s">
        <v>937</v>
      </c>
      <c r="D4304" s="24" t="s">
        <v>1</v>
      </c>
      <c r="E4304" s="24" t="s">
        <v>590</v>
      </c>
      <c r="F4304" s="24" t="s">
        <v>9196</v>
      </c>
      <c r="G4304" s="24" t="s">
        <v>940</v>
      </c>
      <c r="H4304" s="24" t="s">
        <v>941</v>
      </c>
      <c r="I4304" s="23" t="s">
        <v>9197</v>
      </c>
      <c r="J4304" s="23" t="s">
        <v>897</v>
      </c>
    </row>
    <row r="4305" spans="1:10" x14ac:dyDescent="0.25">
      <c r="A4305" s="3">
        <f t="shared" si="67"/>
        <v>10991457</v>
      </c>
      <c r="B4305" s="24">
        <v>10991457</v>
      </c>
      <c r="C4305" s="23" t="s">
        <v>937</v>
      </c>
      <c r="D4305" s="24" t="s">
        <v>1</v>
      </c>
      <c r="E4305" s="24" t="s">
        <v>590</v>
      </c>
      <c r="F4305" s="24" t="s">
        <v>9198</v>
      </c>
      <c r="G4305" s="24" t="s">
        <v>940</v>
      </c>
      <c r="H4305" s="24" t="s">
        <v>941</v>
      </c>
      <c r="I4305" s="23" t="s">
        <v>9199</v>
      </c>
      <c r="J4305" s="23" t="s">
        <v>897</v>
      </c>
    </row>
    <row r="4306" spans="1:10" x14ac:dyDescent="0.25">
      <c r="A4306" s="3">
        <f t="shared" si="67"/>
        <v>10991657</v>
      </c>
      <c r="B4306" s="24">
        <v>10991657</v>
      </c>
      <c r="C4306" s="23" t="s">
        <v>937</v>
      </c>
      <c r="D4306" s="24" t="s">
        <v>1</v>
      </c>
      <c r="E4306" s="24" t="s">
        <v>590</v>
      </c>
      <c r="F4306" s="24" t="s">
        <v>9200</v>
      </c>
      <c r="G4306" s="24" t="s">
        <v>940</v>
      </c>
      <c r="H4306" s="24" t="s">
        <v>941</v>
      </c>
      <c r="I4306" s="23" t="s">
        <v>9201</v>
      </c>
      <c r="J4306" s="23" t="s">
        <v>628</v>
      </c>
    </row>
    <row r="4307" spans="1:10" x14ac:dyDescent="0.25">
      <c r="A4307" s="3">
        <f t="shared" si="67"/>
        <v>10991685</v>
      </c>
      <c r="B4307" s="24">
        <v>10991685</v>
      </c>
      <c r="C4307" s="23" t="s">
        <v>937</v>
      </c>
      <c r="D4307" s="24" t="s">
        <v>1</v>
      </c>
      <c r="E4307" s="24" t="s">
        <v>590</v>
      </c>
      <c r="F4307" s="24" t="s">
        <v>9202</v>
      </c>
      <c r="G4307" s="24" t="s">
        <v>1117</v>
      </c>
      <c r="H4307" s="24" t="s">
        <v>941</v>
      </c>
      <c r="I4307" s="23" t="s">
        <v>9203</v>
      </c>
      <c r="J4307" s="23" t="s">
        <v>624</v>
      </c>
    </row>
    <row r="4308" spans="1:10" x14ac:dyDescent="0.25">
      <c r="A4308" s="3">
        <f t="shared" si="67"/>
        <v>10994072</v>
      </c>
      <c r="B4308" s="24">
        <v>10994072</v>
      </c>
      <c r="C4308" s="23" t="s">
        <v>937</v>
      </c>
      <c r="D4308" s="24" t="s">
        <v>1</v>
      </c>
      <c r="E4308" s="24" t="s">
        <v>590</v>
      </c>
      <c r="F4308" s="24" t="s">
        <v>9204</v>
      </c>
      <c r="G4308" s="24" t="s">
        <v>940</v>
      </c>
      <c r="H4308" s="24" t="s">
        <v>941</v>
      </c>
      <c r="I4308" s="23" t="s">
        <v>9205</v>
      </c>
      <c r="J4308" s="23" t="s">
        <v>856</v>
      </c>
    </row>
    <row r="4309" spans="1:10" x14ac:dyDescent="0.25">
      <c r="A4309" s="3">
        <f t="shared" si="67"/>
        <v>10994132</v>
      </c>
      <c r="B4309" s="24">
        <v>10994132</v>
      </c>
      <c r="C4309" s="23" t="s">
        <v>937</v>
      </c>
      <c r="D4309" s="24" t="s">
        <v>1</v>
      </c>
      <c r="E4309" s="24" t="s">
        <v>590</v>
      </c>
      <c r="F4309" s="24" t="s">
        <v>9206</v>
      </c>
      <c r="G4309" s="24" t="s">
        <v>1117</v>
      </c>
      <c r="H4309" s="24" t="s">
        <v>941</v>
      </c>
      <c r="I4309" s="23" t="s">
        <v>9207</v>
      </c>
      <c r="J4309" s="23" t="s">
        <v>867</v>
      </c>
    </row>
    <row r="4310" spans="1:10" x14ac:dyDescent="0.25">
      <c r="A4310" s="3">
        <f t="shared" si="67"/>
        <v>11033542</v>
      </c>
      <c r="B4310" s="24">
        <v>11033542</v>
      </c>
      <c r="C4310" s="23" t="s">
        <v>937</v>
      </c>
      <c r="D4310" s="24" t="s">
        <v>1</v>
      </c>
      <c r="E4310" s="24" t="s">
        <v>590</v>
      </c>
      <c r="F4310" s="24" t="s">
        <v>9208</v>
      </c>
      <c r="G4310" s="24" t="s">
        <v>940</v>
      </c>
      <c r="H4310" s="24" t="s">
        <v>941</v>
      </c>
      <c r="I4310" s="23" t="s">
        <v>9209</v>
      </c>
      <c r="J4310" s="23" t="s">
        <v>848</v>
      </c>
    </row>
    <row r="4311" spans="1:10" x14ac:dyDescent="0.25">
      <c r="A4311" s="3">
        <f t="shared" si="67"/>
        <v>11100889</v>
      </c>
      <c r="B4311" s="24">
        <v>11100889</v>
      </c>
      <c r="C4311" s="23" t="s">
        <v>937</v>
      </c>
      <c r="D4311" s="24" t="s">
        <v>1</v>
      </c>
      <c r="E4311" s="24" t="s">
        <v>590</v>
      </c>
      <c r="F4311" s="24" t="s">
        <v>9210</v>
      </c>
      <c r="G4311" s="24" t="s">
        <v>940</v>
      </c>
      <c r="H4311" s="24" t="s">
        <v>941</v>
      </c>
      <c r="I4311" s="23" t="s">
        <v>9211</v>
      </c>
      <c r="J4311" s="23" t="s">
        <v>562</v>
      </c>
    </row>
    <row r="4312" spans="1:10" x14ac:dyDescent="0.25">
      <c r="A4312" s="3">
        <f t="shared" si="67"/>
        <v>11101178</v>
      </c>
      <c r="B4312" s="24">
        <v>11101178</v>
      </c>
      <c r="C4312" s="23" t="s">
        <v>937</v>
      </c>
      <c r="D4312" s="24" t="s">
        <v>1</v>
      </c>
      <c r="E4312" s="24" t="s">
        <v>590</v>
      </c>
      <c r="F4312" s="24" t="s">
        <v>9212</v>
      </c>
      <c r="G4312" s="24" t="s">
        <v>940</v>
      </c>
      <c r="H4312" s="24" t="s">
        <v>941</v>
      </c>
      <c r="I4312" s="23" t="s">
        <v>9213</v>
      </c>
      <c r="J4312" s="23" t="s">
        <v>866</v>
      </c>
    </row>
    <row r="4313" spans="1:10" x14ac:dyDescent="0.25">
      <c r="A4313" s="3">
        <f t="shared" si="67"/>
        <v>11116939</v>
      </c>
      <c r="B4313" s="24">
        <v>11116939</v>
      </c>
      <c r="C4313" s="23" t="s">
        <v>937</v>
      </c>
      <c r="D4313" s="24" t="s">
        <v>1</v>
      </c>
      <c r="E4313" s="24" t="s">
        <v>590</v>
      </c>
      <c r="F4313" s="24" t="s">
        <v>9214</v>
      </c>
      <c r="G4313" s="24" t="s">
        <v>940</v>
      </c>
      <c r="H4313" s="24" t="s">
        <v>941</v>
      </c>
      <c r="I4313" s="23" t="s">
        <v>9215</v>
      </c>
      <c r="J4313" s="23" t="s">
        <v>866</v>
      </c>
    </row>
    <row r="4314" spans="1:10" x14ac:dyDescent="0.25">
      <c r="A4314" s="3">
        <f t="shared" si="67"/>
        <v>11135941</v>
      </c>
      <c r="B4314" s="24">
        <v>11135941</v>
      </c>
      <c r="C4314" s="23" t="s">
        <v>937</v>
      </c>
      <c r="D4314" s="24" t="s">
        <v>1</v>
      </c>
      <c r="E4314" s="24" t="s">
        <v>590</v>
      </c>
      <c r="F4314" s="24" t="s">
        <v>9216</v>
      </c>
      <c r="G4314" s="24" t="s">
        <v>940</v>
      </c>
      <c r="H4314" s="24" t="s">
        <v>941</v>
      </c>
      <c r="I4314" s="23" t="s">
        <v>9217</v>
      </c>
      <c r="J4314" s="23" t="s">
        <v>628</v>
      </c>
    </row>
    <row r="4315" spans="1:10" x14ac:dyDescent="0.25">
      <c r="A4315" s="3">
        <f t="shared" si="67"/>
        <v>11140360</v>
      </c>
      <c r="B4315" s="24">
        <v>11140360</v>
      </c>
      <c r="C4315" s="23" t="s">
        <v>937</v>
      </c>
      <c r="D4315" s="24" t="s">
        <v>1</v>
      </c>
      <c r="E4315" s="24" t="s">
        <v>590</v>
      </c>
      <c r="F4315" s="24" t="s">
        <v>9218</v>
      </c>
      <c r="G4315" s="24" t="s">
        <v>1117</v>
      </c>
      <c r="H4315" s="24" t="s">
        <v>941</v>
      </c>
      <c r="I4315" s="23" t="s">
        <v>9219</v>
      </c>
      <c r="J4315" s="23" t="s">
        <v>867</v>
      </c>
    </row>
    <row r="4316" spans="1:10" x14ac:dyDescent="0.25">
      <c r="A4316" s="3">
        <f t="shared" si="67"/>
        <v>11174877</v>
      </c>
      <c r="B4316" s="24">
        <v>11174877</v>
      </c>
      <c r="C4316" s="23" t="s">
        <v>937</v>
      </c>
      <c r="D4316" s="24" t="s">
        <v>1</v>
      </c>
      <c r="E4316" s="24" t="s">
        <v>590</v>
      </c>
      <c r="F4316" s="24" t="s">
        <v>9220</v>
      </c>
      <c r="G4316" s="24" t="s">
        <v>940</v>
      </c>
      <c r="H4316" s="24" t="s">
        <v>941</v>
      </c>
      <c r="I4316" s="23" t="s">
        <v>9221</v>
      </c>
      <c r="J4316" s="23" t="s">
        <v>562</v>
      </c>
    </row>
    <row r="4317" spans="1:10" x14ac:dyDescent="0.25">
      <c r="A4317" s="3">
        <f t="shared" si="67"/>
        <v>11228748</v>
      </c>
      <c r="B4317" s="24">
        <v>11228748</v>
      </c>
      <c r="C4317" s="23" t="s">
        <v>937</v>
      </c>
      <c r="D4317" s="24" t="s">
        <v>1</v>
      </c>
      <c r="E4317" s="24" t="s">
        <v>590</v>
      </c>
      <c r="F4317" s="24" t="s">
        <v>9222</v>
      </c>
      <c r="G4317" s="24" t="s">
        <v>940</v>
      </c>
      <c r="H4317" s="24" t="s">
        <v>941</v>
      </c>
      <c r="I4317" s="23" t="s">
        <v>9223</v>
      </c>
      <c r="J4317" s="23" t="s">
        <v>774</v>
      </c>
    </row>
    <row r="4318" spans="1:10" x14ac:dyDescent="0.25">
      <c r="A4318" s="3">
        <f t="shared" si="67"/>
        <v>11377536</v>
      </c>
      <c r="B4318" s="24">
        <v>11377536</v>
      </c>
      <c r="C4318" s="23" t="s">
        <v>937</v>
      </c>
      <c r="D4318" s="24" t="s">
        <v>1</v>
      </c>
      <c r="E4318" s="24" t="s">
        <v>590</v>
      </c>
      <c r="F4318" s="24" t="s">
        <v>9224</v>
      </c>
      <c r="G4318" s="24" t="s">
        <v>940</v>
      </c>
      <c r="H4318" s="24" t="s">
        <v>941</v>
      </c>
      <c r="I4318" s="23" t="s">
        <v>9225</v>
      </c>
      <c r="J4318" s="23" t="s">
        <v>628</v>
      </c>
    </row>
    <row r="4319" spans="1:10" x14ac:dyDescent="0.25">
      <c r="A4319" s="3">
        <f t="shared" si="67"/>
        <v>11488288</v>
      </c>
      <c r="B4319" s="24">
        <v>11488288</v>
      </c>
      <c r="C4319" s="23" t="s">
        <v>937</v>
      </c>
      <c r="D4319" s="24" t="s">
        <v>1</v>
      </c>
      <c r="E4319" s="24" t="s">
        <v>590</v>
      </c>
      <c r="F4319" s="24" t="s">
        <v>9226</v>
      </c>
      <c r="G4319" s="24" t="s">
        <v>940</v>
      </c>
      <c r="H4319" s="24" t="s">
        <v>941</v>
      </c>
      <c r="I4319" s="23" t="s">
        <v>9227</v>
      </c>
      <c r="J4319" s="23" t="s">
        <v>774</v>
      </c>
    </row>
    <row r="4320" spans="1:10" x14ac:dyDescent="0.25">
      <c r="A4320" s="3">
        <f t="shared" si="67"/>
        <v>11546014</v>
      </c>
      <c r="B4320" s="24">
        <v>11546014</v>
      </c>
      <c r="C4320" s="23" t="s">
        <v>937</v>
      </c>
      <c r="D4320" s="24" t="s">
        <v>1</v>
      </c>
      <c r="E4320" s="24" t="s">
        <v>590</v>
      </c>
      <c r="F4320" s="24" t="s">
        <v>9228</v>
      </c>
      <c r="G4320" s="24" t="s">
        <v>940</v>
      </c>
      <c r="H4320" s="24" t="s">
        <v>941</v>
      </c>
      <c r="I4320" s="23" t="s">
        <v>9229</v>
      </c>
      <c r="J4320" s="23" t="s">
        <v>628</v>
      </c>
    </row>
    <row r="4321" spans="1:10" x14ac:dyDescent="0.25">
      <c r="A4321" s="3">
        <f t="shared" si="67"/>
        <v>11673487</v>
      </c>
      <c r="B4321" s="24">
        <v>11673487</v>
      </c>
      <c r="C4321" s="23" t="s">
        <v>937</v>
      </c>
      <c r="D4321" s="24" t="s">
        <v>1</v>
      </c>
      <c r="E4321" s="24" t="s">
        <v>590</v>
      </c>
      <c r="F4321" s="24" t="s">
        <v>9230</v>
      </c>
      <c r="G4321" s="24" t="s">
        <v>940</v>
      </c>
      <c r="H4321" s="24" t="s">
        <v>941</v>
      </c>
      <c r="I4321" s="23" t="s">
        <v>9231</v>
      </c>
      <c r="J4321" s="23" t="s">
        <v>848</v>
      </c>
    </row>
    <row r="4322" spans="1:10" x14ac:dyDescent="0.25">
      <c r="A4322" s="3">
        <f t="shared" si="67"/>
        <v>11679574</v>
      </c>
      <c r="B4322" s="24">
        <v>11679574</v>
      </c>
      <c r="C4322" s="23" t="s">
        <v>937</v>
      </c>
      <c r="D4322" s="24" t="s">
        <v>1</v>
      </c>
      <c r="E4322" s="24" t="s">
        <v>590</v>
      </c>
      <c r="F4322" s="24" t="s">
        <v>9232</v>
      </c>
      <c r="G4322" s="24" t="s">
        <v>940</v>
      </c>
      <c r="H4322" s="24" t="s">
        <v>941</v>
      </c>
      <c r="I4322" s="23" t="s">
        <v>9233</v>
      </c>
      <c r="J4322" s="23" t="s">
        <v>848</v>
      </c>
    </row>
    <row r="4323" spans="1:10" x14ac:dyDescent="0.25">
      <c r="A4323" s="3">
        <f t="shared" si="67"/>
        <v>11715560</v>
      </c>
      <c r="B4323" s="24">
        <v>11715560</v>
      </c>
      <c r="C4323" s="23" t="s">
        <v>937</v>
      </c>
      <c r="D4323" s="24" t="s">
        <v>1</v>
      </c>
      <c r="E4323" s="24" t="s">
        <v>590</v>
      </c>
      <c r="F4323" s="24" t="s">
        <v>9234</v>
      </c>
      <c r="G4323" s="24" t="s">
        <v>940</v>
      </c>
      <c r="H4323" s="24" t="s">
        <v>941</v>
      </c>
      <c r="I4323" s="23" t="s">
        <v>9235</v>
      </c>
      <c r="J4323" s="23" t="s">
        <v>804</v>
      </c>
    </row>
    <row r="4324" spans="1:10" x14ac:dyDescent="0.25">
      <c r="A4324" s="3">
        <f t="shared" si="67"/>
        <v>11761266</v>
      </c>
      <c r="B4324" s="24">
        <v>11761266</v>
      </c>
      <c r="C4324" s="23" t="s">
        <v>937</v>
      </c>
      <c r="D4324" s="24" t="s">
        <v>1</v>
      </c>
      <c r="E4324" s="24" t="s">
        <v>590</v>
      </c>
      <c r="F4324" s="24" t="s">
        <v>9236</v>
      </c>
      <c r="G4324" s="24" t="s">
        <v>940</v>
      </c>
      <c r="H4324" s="24" t="s">
        <v>941</v>
      </c>
      <c r="I4324" s="23" t="s">
        <v>9237</v>
      </c>
      <c r="J4324" s="23" t="s">
        <v>823</v>
      </c>
    </row>
    <row r="4325" spans="1:10" x14ac:dyDescent="0.25">
      <c r="A4325" s="3">
        <f t="shared" si="67"/>
        <v>12237400</v>
      </c>
      <c r="B4325" s="24">
        <v>12237400</v>
      </c>
      <c r="C4325" s="23" t="s">
        <v>937</v>
      </c>
      <c r="D4325" s="24" t="s">
        <v>1</v>
      </c>
      <c r="E4325" s="24" t="s">
        <v>590</v>
      </c>
      <c r="F4325" s="24" t="s">
        <v>9238</v>
      </c>
      <c r="G4325" s="24" t="s">
        <v>940</v>
      </c>
      <c r="H4325" s="24" t="s">
        <v>941</v>
      </c>
      <c r="I4325" s="23" t="s">
        <v>9239</v>
      </c>
      <c r="J4325" s="23" t="s">
        <v>628</v>
      </c>
    </row>
    <row r="4326" spans="1:10" x14ac:dyDescent="0.25">
      <c r="A4326" s="3">
        <f t="shared" si="67"/>
        <v>12403704</v>
      </c>
      <c r="B4326" s="24">
        <v>12403704</v>
      </c>
      <c r="C4326" s="23" t="s">
        <v>937</v>
      </c>
      <c r="D4326" s="24" t="s">
        <v>1</v>
      </c>
      <c r="E4326" s="24" t="s">
        <v>590</v>
      </c>
      <c r="F4326" s="24" t="s">
        <v>9240</v>
      </c>
      <c r="G4326" s="24" t="s">
        <v>1117</v>
      </c>
      <c r="H4326" s="24" t="s">
        <v>941</v>
      </c>
      <c r="I4326" s="23" t="s">
        <v>9241</v>
      </c>
      <c r="J4326" s="23" t="s">
        <v>769</v>
      </c>
    </row>
    <row r="4327" spans="1:10" x14ac:dyDescent="0.25">
      <c r="A4327" s="3">
        <f t="shared" si="67"/>
        <v>12408924</v>
      </c>
      <c r="B4327" s="24">
        <v>12408924</v>
      </c>
      <c r="C4327" s="23" t="s">
        <v>937</v>
      </c>
      <c r="D4327" s="24" t="s">
        <v>1</v>
      </c>
      <c r="E4327" s="24" t="s">
        <v>590</v>
      </c>
      <c r="F4327" s="24" t="s">
        <v>9242</v>
      </c>
      <c r="G4327" s="24" t="s">
        <v>940</v>
      </c>
      <c r="H4327" s="24" t="s">
        <v>941</v>
      </c>
      <c r="I4327" s="23" t="s">
        <v>9243</v>
      </c>
      <c r="J4327" s="23" t="s">
        <v>562</v>
      </c>
    </row>
    <row r="4328" spans="1:10" x14ac:dyDescent="0.25">
      <c r="A4328" s="3">
        <f t="shared" si="67"/>
        <v>12454952</v>
      </c>
      <c r="B4328" s="24">
        <v>12454952</v>
      </c>
      <c r="C4328" s="23" t="s">
        <v>937</v>
      </c>
      <c r="D4328" s="24" t="s">
        <v>1</v>
      </c>
      <c r="E4328" s="24" t="s">
        <v>590</v>
      </c>
      <c r="F4328" s="24" t="s">
        <v>9244</v>
      </c>
      <c r="G4328" s="24" t="s">
        <v>940</v>
      </c>
      <c r="H4328" s="24" t="s">
        <v>941</v>
      </c>
      <c r="I4328" s="23" t="s">
        <v>9245</v>
      </c>
      <c r="J4328" s="23" t="s">
        <v>856</v>
      </c>
    </row>
    <row r="4329" spans="1:10" x14ac:dyDescent="0.25">
      <c r="A4329" s="3">
        <f t="shared" si="67"/>
        <v>12469636</v>
      </c>
      <c r="B4329" s="24">
        <v>12469636</v>
      </c>
      <c r="C4329" s="23" t="s">
        <v>937</v>
      </c>
      <c r="D4329" s="24" t="s">
        <v>1</v>
      </c>
      <c r="E4329" s="24" t="s">
        <v>590</v>
      </c>
      <c r="F4329" s="24" t="s">
        <v>9246</v>
      </c>
      <c r="G4329" s="24" t="s">
        <v>940</v>
      </c>
      <c r="H4329" s="24" t="s">
        <v>941</v>
      </c>
      <c r="I4329" s="23" t="s">
        <v>9247</v>
      </c>
      <c r="J4329" s="23" t="s">
        <v>823</v>
      </c>
    </row>
    <row r="4330" spans="1:10" x14ac:dyDescent="0.25">
      <c r="A4330" s="3">
        <f t="shared" si="67"/>
        <v>12495065</v>
      </c>
      <c r="B4330" s="24">
        <v>12495065</v>
      </c>
      <c r="C4330" s="23" t="s">
        <v>937</v>
      </c>
      <c r="D4330" s="24" t="s">
        <v>1</v>
      </c>
      <c r="E4330" s="24" t="s">
        <v>590</v>
      </c>
      <c r="F4330" s="24" t="s">
        <v>9248</v>
      </c>
      <c r="G4330" s="24" t="s">
        <v>940</v>
      </c>
      <c r="H4330" s="24" t="s">
        <v>941</v>
      </c>
      <c r="I4330" s="23" t="s">
        <v>9249</v>
      </c>
      <c r="J4330" s="23" t="s">
        <v>804</v>
      </c>
    </row>
    <row r="4331" spans="1:10" x14ac:dyDescent="0.25">
      <c r="A4331" s="3">
        <f t="shared" si="67"/>
        <v>12509030</v>
      </c>
      <c r="B4331" s="24">
        <v>12509030</v>
      </c>
      <c r="C4331" s="23" t="s">
        <v>937</v>
      </c>
      <c r="D4331" s="24" t="s">
        <v>1</v>
      </c>
      <c r="E4331" s="24" t="s">
        <v>590</v>
      </c>
      <c r="F4331" s="24" t="s">
        <v>9250</v>
      </c>
      <c r="G4331" s="24" t="s">
        <v>940</v>
      </c>
      <c r="H4331" s="24" t="s">
        <v>941</v>
      </c>
      <c r="I4331" s="23" t="s">
        <v>9251</v>
      </c>
      <c r="J4331" s="23" t="s">
        <v>856</v>
      </c>
    </row>
    <row r="4332" spans="1:10" x14ac:dyDescent="0.25">
      <c r="A4332" s="3">
        <f t="shared" si="67"/>
        <v>12534908</v>
      </c>
      <c r="B4332" s="24">
        <v>12534908</v>
      </c>
      <c r="C4332" s="23" t="s">
        <v>937</v>
      </c>
      <c r="D4332" s="24" t="s">
        <v>1</v>
      </c>
      <c r="E4332" s="24" t="s">
        <v>590</v>
      </c>
      <c r="F4332" s="24" t="s">
        <v>9252</v>
      </c>
      <c r="G4332" s="24" t="s">
        <v>940</v>
      </c>
      <c r="H4332" s="24" t="s">
        <v>941</v>
      </c>
      <c r="I4332" s="23" t="s">
        <v>9253</v>
      </c>
      <c r="J4332" s="23" t="s">
        <v>740</v>
      </c>
    </row>
    <row r="4333" spans="1:10" x14ac:dyDescent="0.25">
      <c r="A4333" s="3">
        <f t="shared" si="67"/>
        <v>12541249</v>
      </c>
      <c r="B4333" s="24">
        <v>12541249</v>
      </c>
      <c r="C4333" s="23" t="s">
        <v>937</v>
      </c>
      <c r="D4333" s="24" t="s">
        <v>1</v>
      </c>
      <c r="E4333" s="24" t="s">
        <v>590</v>
      </c>
      <c r="F4333" s="24" t="s">
        <v>9254</v>
      </c>
      <c r="G4333" s="24" t="s">
        <v>940</v>
      </c>
      <c r="H4333" s="24" t="s">
        <v>941</v>
      </c>
      <c r="I4333" s="23" t="s">
        <v>9255</v>
      </c>
      <c r="J4333" s="23" t="s">
        <v>881</v>
      </c>
    </row>
    <row r="4334" spans="1:10" x14ac:dyDescent="0.25">
      <c r="A4334" s="3">
        <f t="shared" si="67"/>
        <v>11121105</v>
      </c>
      <c r="B4334" s="24">
        <v>11121105</v>
      </c>
      <c r="C4334" s="23" t="s">
        <v>937</v>
      </c>
      <c r="D4334" s="24" t="s">
        <v>1</v>
      </c>
      <c r="E4334" s="24" t="s">
        <v>590</v>
      </c>
      <c r="F4334" s="24" t="s">
        <v>9256</v>
      </c>
      <c r="G4334" s="24" t="s">
        <v>940</v>
      </c>
      <c r="H4334" s="24" t="s">
        <v>941</v>
      </c>
      <c r="I4334" s="23" t="s">
        <v>9257</v>
      </c>
      <c r="J4334" s="23" t="s">
        <v>740</v>
      </c>
    </row>
    <row r="4335" spans="1:10" x14ac:dyDescent="0.25">
      <c r="A4335" s="3">
        <f t="shared" si="67"/>
        <v>10053928</v>
      </c>
      <c r="B4335" s="24">
        <v>10053928</v>
      </c>
      <c r="C4335" s="23" t="s">
        <v>937</v>
      </c>
      <c r="D4335" s="24" t="s">
        <v>1</v>
      </c>
      <c r="E4335" s="24" t="s">
        <v>590</v>
      </c>
      <c r="F4335" s="24" t="s">
        <v>9258</v>
      </c>
      <c r="G4335" s="24" t="s">
        <v>940</v>
      </c>
      <c r="H4335" s="24" t="s">
        <v>941</v>
      </c>
      <c r="I4335" s="23" t="s">
        <v>9259</v>
      </c>
      <c r="J4335" s="23" t="s">
        <v>774</v>
      </c>
    </row>
    <row r="4336" spans="1:10" x14ac:dyDescent="0.25">
      <c r="A4336" s="3">
        <f t="shared" si="67"/>
        <v>10054041</v>
      </c>
      <c r="B4336" s="24">
        <v>10054041</v>
      </c>
      <c r="C4336" s="23" t="s">
        <v>937</v>
      </c>
      <c r="D4336" s="24" t="s">
        <v>1</v>
      </c>
      <c r="E4336" s="24" t="s">
        <v>590</v>
      </c>
      <c r="F4336" s="24" t="s">
        <v>9260</v>
      </c>
      <c r="G4336" s="24" t="s">
        <v>940</v>
      </c>
      <c r="H4336" s="24" t="s">
        <v>941</v>
      </c>
      <c r="I4336" s="23" t="s">
        <v>9261</v>
      </c>
      <c r="J4336" s="23" t="s">
        <v>804</v>
      </c>
    </row>
    <row r="4337" spans="1:10" x14ac:dyDescent="0.25">
      <c r="A4337" s="3">
        <f t="shared" si="67"/>
        <v>10055148</v>
      </c>
      <c r="B4337" s="24">
        <v>10055148</v>
      </c>
      <c r="C4337" s="23" t="s">
        <v>937</v>
      </c>
      <c r="D4337" s="24" t="s">
        <v>1</v>
      </c>
      <c r="E4337" s="24" t="s">
        <v>590</v>
      </c>
      <c r="F4337" s="24" t="s">
        <v>9262</v>
      </c>
      <c r="G4337" s="24" t="s">
        <v>940</v>
      </c>
      <c r="H4337" s="24" t="s">
        <v>941</v>
      </c>
      <c r="I4337" s="23" t="s">
        <v>9263</v>
      </c>
      <c r="J4337" s="23" t="s">
        <v>767</v>
      </c>
    </row>
    <row r="4338" spans="1:10" x14ac:dyDescent="0.25">
      <c r="A4338" s="3">
        <f t="shared" si="67"/>
        <v>10056086</v>
      </c>
      <c r="B4338" s="24">
        <v>10056086</v>
      </c>
      <c r="C4338" s="23" t="s">
        <v>937</v>
      </c>
      <c r="D4338" s="24" t="s">
        <v>1</v>
      </c>
      <c r="E4338" s="24" t="s">
        <v>590</v>
      </c>
      <c r="F4338" s="24" t="s">
        <v>9264</v>
      </c>
      <c r="G4338" s="24" t="s">
        <v>1117</v>
      </c>
      <c r="H4338" s="24" t="s">
        <v>941</v>
      </c>
      <c r="I4338" s="23" t="s">
        <v>9265</v>
      </c>
      <c r="J4338" s="23" t="s">
        <v>769</v>
      </c>
    </row>
    <row r="4339" spans="1:10" x14ac:dyDescent="0.25">
      <c r="A4339" s="3">
        <f t="shared" si="67"/>
        <v>10057140</v>
      </c>
      <c r="B4339" s="24">
        <v>10057140</v>
      </c>
      <c r="C4339" s="23" t="s">
        <v>937</v>
      </c>
      <c r="D4339" s="24" t="s">
        <v>1</v>
      </c>
      <c r="E4339" s="24" t="s">
        <v>590</v>
      </c>
      <c r="F4339" s="24" t="s">
        <v>9266</v>
      </c>
      <c r="G4339" s="24" t="s">
        <v>940</v>
      </c>
      <c r="H4339" s="24" t="s">
        <v>941</v>
      </c>
      <c r="I4339" s="23" t="s">
        <v>9267</v>
      </c>
      <c r="J4339" s="23" t="s">
        <v>848</v>
      </c>
    </row>
    <row r="4340" spans="1:10" x14ac:dyDescent="0.25">
      <c r="A4340" s="3">
        <f t="shared" si="67"/>
        <v>10057614</v>
      </c>
      <c r="B4340" s="24">
        <v>10057614</v>
      </c>
      <c r="C4340" s="23" t="s">
        <v>937</v>
      </c>
      <c r="D4340" s="24" t="s">
        <v>1</v>
      </c>
      <c r="E4340" s="24" t="s">
        <v>590</v>
      </c>
      <c r="F4340" s="24" t="s">
        <v>9268</v>
      </c>
      <c r="G4340" s="24" t="s">
        <v>940</v>
      </c>
      <c r="H4340" s="24" t="s">
        <v>941</v>
      </c>
      <c r="I4340" s="23" t="s">
        <v>9269</v>
      </c>
      <c r="J4340" s="23" t="s">
        <v>767</v>
      </c>
    </row>
    <row r="4341" spans="1:10" x14ac:dyDescent="0.25">
      <c r="A4341" s="3">
        <f t="shared" si="67"/>
        <v>10057711</v>
      </c>
      <c r="B4341" s="24">
        <v>10057711</v>
      </c>
      <c r="C4341" s="23" t="s">
        <v>937</v>
      </c>
      <c r="D4341" s="24" t="s">
        <v>1</v>
      </c>
      <c r="E4341" s="24" t="s">
        <v>590</v>
      </c>
      <c r="F4341" s="24" t="s">
        <v>9270</v>
      </c>
      <c r="G4341" s="24" t="s">
        <v>940</v>
      </c>
      <c r="H4341" s="24" t="s">
        <v>941</v>
      </c>
      <c r="I4341" s="23" t="s">
        <v>9271</v>
      </c>
      <c r="J4341" s="23" t="s">
        <v>847</v>
      </c>
    </row>
    <row r="4342" spans="1:10" x14ac:dyDescent="0.25">
      <c r="A4342" s="3">
        <f t="shared" si="67"/>
        <v>10059227</v>
      </c>
      <c r="B4342" s="24">
        <v>10059227</v>
      </c>
      <c r="C4342" s="23" t="s">
        <v>937</v>
      </c>
      <c r="D4342" s="24" t="s">
        <v>1</v>
      </c>
      <c r="E4342" s="24" t="s">
        <v>590</v>
      </c>
      <c r="F4342" s="24" t="s">
        <v>9272</v>
      </c>
      <c r="G4342" s="24" t="s">
        <v>940</v>
      </c>
      <c r="H4342" s="24" t="s">
        <v>941</v>
      </c>
      <c r="I4342" s="23" t="s">
        <v>9273</v>
      </c>
      <c r="J4342" s="23" t="s">
        <v>804</v>
      </c>
    </row>
    <row r="4343" spans="1:10" x14ac:dyDescent="0.25">
      <c r="A4343" s="3">
        <f t="shared" si="67"/>
        <v>10060658</v>
      </c>
      <c r="B4343" s="24">
        <v>10060658</v>
      </c>
      <c r="C4343" s="23" t="s">
        <v>937</v>
      </c>
      <c r="D4343" s="24" t="s">
        <v>1</v>
      </c>
      <c r="E4343" s="24" t="s">
        <v>590</v>
      </c>
      <c r="F4343" s="24" t="s">
        <v>9274</v>
      </c>
      <c r="G4343" s="24" t="s">
        <v>940</v>
      </c>
      <c r="H4343" s="24" t="s">
        <v>941</v>
      </c>
      <c r="I4343" s="23" t="s">
        <v>9275</v>
      </c>
      <c r="J4343" s="23" t="s">
        <v>804</v>
      </c>
    </row>
    <row r="4344" spans="1:10" x14ac:dyDescent="0.25">
      <c r="A4344" s="3">
        <f t="shared" si="67"/>
        <v>10060811</v>
      </c>
      <c r="B4344" s="24">
        <v>10060811</v>
      </c>
      <c r="C4344" s="23" t="s">
        <v>937</v>
      </c>
      <c r="D4344" s="24" t="s">
        <v>1</v>
      </c>
      <c r="E4344" s="24" t="s">
        <v>590</v>
      </c>
      <c r="F4344" s="24" t="s">
        <v>9276</v>
      </c>
      <c r="G4344" s="24" t="s">
        <v>940</v>
      </c>
      <c r="H4344" s="24" t="s">
        <v>941</v>
      </c>
      <c r="I4344" s="23" t="s">
        <v>9277</v>
      </c>
      <c r="J4344" s="23" t="s">
        <v>767</v>
      </c>
    </row>
    <row r="4345" spans="1:10" x14ac:dyDescent="0.25">
      <c r="A4345" s="3">
        <f t="shared" si="67"/>
        <v>10061094</v>
      </c>
      <c r="B4345" s="24">
        <v>10061094</v>
      </c>
      <c r="C4345" s="23" t="s">
        <v>937</v>
      </c>
      <c r="D4345" s="24" t="s">
        <v>1</v>
      </c>
      <c r="E4345" s="24" t="s">
        <v>590</v>
      </c>
      <c r="F4345" s="24" t="s">
        <v>9278</v>
      </c>
      <c r="G4345" s="24" t="s">
        <v>940</v>
      </c>
      <c r="H4345" s="24" t="s">
        <v>941</v>
      </c>
      <c r="I4345" s="23" t="s">
        <v>9279</v>
      </c>
      <c r="J4345" s="23" t="s">
        <v>804</v>
      </c>
    </row>
    <row r="4346" spans="1:10" x14ac:dyDescent="0.25">
      <c r="A4346" s="3">
        <f t="shared" si="67"/>
        <v>10061113</v>
      </c>
      <c r="B4346" s="24">
        <v>10061113</v>
      </c>
      <c r="C4346" s="23" t="s">
        <v>937</v>
      </c>
      <c r="D4346" s="24" t="s">
        <v>1</v>
      </c>
      <c r="E4346" s="24" t="s">
        <v>590</v>
      </c>
      <c r="F4346" s="24" t="s">
        <v>9280</v>
      </c>
      <c r="G4346" s="24" t="s">
        <v>940</v>
      </c>
      <c r="H4346" s="24" t="s">
        <v>941</v>
      </c>
      <c r="I4346" s="23" t="s">
        <v>9281</v>
      </c>
      <c r="J4346" s="23" t="s">
        <v>800</v>
      </c>
    </row>
    <row r="4347" spans="1:10" x14ac:dyDescent="0.25">
      <c r="A4347" s="3">
        <f t="shared" si="67"/>
        <v>10061674</v>
      </c>
      <c r="B4347" s="24">
        <v>10061674</v>
      </c>
      <c r="C4347" s="23" t="s">
        <v>937</v>
      </c>
      <c r="D4347" s="24" t="s">
        <v>1</v>
      </c>
      <c r="E4347" s="24" t="s">
        <v>590</v>
      </c>
      <c r="F4347" s="24" t="s">
        <v>9282</v>
      </c>
      <c r="G4347" s="24" t="s">
        <v>940</v>
      </c>
      <c r="H4347" s="24" t="s">
        <v>941</v>
      </c>
      <c r="I4347" s="23" t="s">
        <v>9283</v>
      </c>
      <c r="J4347" s="23" t="s">
        <v>884</v>
      </c>
    </row>
    <row r="4348" spans="1:10" x14ac:dyDescent="0.25">
      <c r="A4348" s="3">
        <f t="shared" si="67"/>
        <v>10061826</v>
      </c>
      <c r="B4348" s="24">
        <v>10061826</v>
      </c>
      <c r="C4348" s="23" t="s">
        <v>937</v>
      </c>
      <c r="D4348" s="24" t="s">
        <v>1</v>
      </c>
      <c r="E4348" s="24" t="s">
        <v>590</v>
      </c>
      <c r="F4348" s="24" t="s">
        <v>9284</v>
      </c>
      <c r="G4348" s="24" t="s">
        <v>940</v>
      </c>
      <c r="H4348" s="24" t="s">
        <v>941</v>
      </c>
      <c r="I4348" s="23" t="s">
        <v>9285</v>
      </c>
      <c r="J4348" s="23" t="s">
        <v>784</v>
      </c>
    </row>
    <row r="4349" spans="1:10" x14ac:dyDescent="0.25">
      <c r="A4349" s="3">
        <f t="shared" si="67"/>
        <v>10062409</v>
      </c>
      <c r="B4349" s="24">
        <v>10062409</v>
      </c>
      <c r="C4349" s="23" t="s">
        <v>937</v>
      </c>
      <c r="D4349" s="24" t="s">
        <v>1</v>
      </c>
      <c r="E4349" s="24" t="s">
        <v>590</v>
      </c>
      <c r="F4349" s="24" t="s">
        <v>9286</v>
      </c>
      <c r="G4349" s="24" t="s">
        <v>4780</v>
      </c>
      <c r="H4349" s="24" t="s">
        <v>941</v>
      </c>
      <c r="I4349" s="23" t="s">
        <v>9287</v>
      </c>
      <c r="J4349" s="23" t="s">
        <v>779</v>
      </c>
    </row>
    <row r="4350" spans="1:10" x14ac:dyDescent="0.25">
      <c r="A4350" s="3">
        <f t="shared" si="67"/>
        <v>10062642</v>
      </c>
      <c r="B4350" s="24">
        <v>10062642</v>
      </c>
      <c r="C4350" s="23" t="s">
        <v>937</v>
      </c>
      <c r="D4350" s="24" t="s">
        <v>1</v>
      </c>
      <c r="E4350" s="24" t="s">
        <v>590</v>
      </c>
      <c r="F4350" s="24" t="s">
        <v>9288</v>
      </c>
      <c r="G4350" s="24" t="s">
        <v>940</v>
      </c>
      <c r="H4350" s="24" t="s">
        <v>941</v>
      </c>
      <c r="I4350" s="23" t="s">
        <v>9289</v>
      </c>
      <c r="J4350" s="23" t="s">
        <v>866</v>
      </c>
    </row>
    <row r="4351" spans="1:10" x14ac:dyDescent="0.25">
      <c r="A4351" s="3">
        <f t="shared" si="67"/>
        <v>10062915</v>
      </c>
      <c r="B4351" s="24">
        <v>10062915</v>
      </c>
      <c r="C4351" s="23" t="s">
        <v>937</v>
      </c>
      <c r="D4351" s="24" t="s">
        <v>1</v>
      </c>
      <c r="E4351" s="24" t="s">
        <v>590</v>
      </c>
      <c r="F4351" s="24" t="s">
        <v>9290</v>
      </c>
      <c r="G4351" s="24" t="s">
        <v>1117</v>
      </c>
      <c r="H4351" s="24" t="s">
        <v>941</v>
      </c>
      <c r="I4351" s="23" t="s">
        <v>9291</v>
      </c>
      <c r="J4351" s="23" t="s">
        <v>810</v>
      </c>
    </row>
    <row r="4352" spans="1:10" x14ac:dyDescent="0.25">
      <c r="A4352" s="3">
        <f t="shared" si="67"/>
        <v>10063219</v>
      </c>
      <c r="B4352" s="24">
        <v>10063219</v>
      </c>
      <c r="C4352" s="23" t="s">
        <v>937</v>
      </c>
      <c r="D4352" s="24" t="s">
        <v>1</v>
      </c>
      <c r="E4352" s="24" t="s">
        <v>590</v>
      </c>
      <c r="F4352" s="24" t="s">
        <v>9292</v>
      </c>
      <c r="G4352" s="24" t="s">
        <v>1117</v>
      </c>
      <c r="H4352" s="24" t="s">
        <v>941</v>
      </c>
      <c r="I4352" s="23" t="s">
        <v>9293</v>
      </c>
      <c r="J4352" s="23" t="s">
        <v>836</v>
      </c>
    </row>
    <row r="4353" spans="1:10" x14ac:dyDescent="0.25">
      <c r="A4353" s="3">
        <f t="shared" si="67"/>
        <v>10063356</v>
      </c>
      <c r="B4353" s="24">
        <v>10063356</v>
      </c>
      <c r="C4353" s="23" t="s">
        <v>937</v>
      </c>
      <c r="D4353" s="24" t="s">
        <v>1</v>
      </c>
      <c r="E4353" s="24" t="s">
        <v>590</v>
      </c>
      <c r="F4353" s="24" t="s">
        <v>9294</v>
      </c>
      <c r="G4353" s="24" t="s">
        <v>940</v>
      </c>
      <c r="H4353" s="24" t="s">
        <v>941</v>
      </c>
      <c r="I4353" s="23" t="s">
        <v>9295</v>
      </c>
      <c r="J4353" s="23" t="s">
        <v>804</v>
      </c>
    </row>
    <row r="4354" spans="1:10" x14ac:dyDescent="0.25">
      <c r="A4354" s="3">
        <f t="shared" si="67"/>
        <v>10063383</v>
      </c>
      <c r="B4354" s="24">
        <v>10063383</v>
      </c>
      <c r="C4354" s="23" t="s">
        <v>937</v>
      </c>
      <c r="D4354" s="24" t="s">
        <v>1</v>
      </c>
      <c r="E4354" s="24" t="s">
        <v>590</v>
      </c>
      <c r="F4354" s="24" t="s">
        <v>9296</v>
      </c>
      <c r="G4354" s="24" t="s">
        <v>1117</v>
      </c>
      <c r="H4354" s="24" t="s">
        <v>941</v>
      </c>
      <c r="I4354" s="23" t="s">
        <v>9297</v>
      </c>
      <c r="J4354" s="23" t="s">
        <v>778</v>
      </c>
    </row>
    <row r="4355" spans="1:10" x14ac:dyDescent="0.25">
      <c r="A4355" s="3">
        <f t="shared" ref="A4355:A4418" si="68">+B4355</f>
        <v>10063568</v>
      </c>
      <c r="B4355" s="24">
        <v>10063568</v>
      </c>
      <c r="C4355" s="23" t="s">
        <v>937</v>
      </c>
      <c r="D4355" s="24" t="s">
        <v>1</v>
      </c>
      <c r="E4355" s="24" t="s">
        <v>590</v>
      </c>
      <c r="F4355" s="24" t="s">
        <v>9298</v>
      </c>
      <c r="G4355" s="24" t="s">
        <v>940</v>
      </c>
      <c r="H4355" s="24" t="s">
        <v>941</v>
      </c>
      <c r="I4355" s="23" t="s">
        <v>9299</v>
      </c>
      <c r="J4355" s="23" t="s">
        <v>767</v>
      </c>
    </row>
    <row r="4356" spans="1:10" x14ac:dyDescent="0.25">
      <c r="A4356" s="3">
        <f t="shared" si="68"/>
        <v>10063700</v>
      </c>
      <c r="B4356" s="24">
        <v>10063700</v>
      </c>
      <c r="C4356" s="23" t="s">
        <v>937</v>
      </c>
      <c r="D4356" s="24" t="s">
        <v>1</v>
      </c>
      <c r="E4356" s="24" t="s">
        <v>590</v>
      </c>
      <c r="F4356" s="24" t="s">
        <v>9300</v>
      </c>
      <c r="G4356" s="24" t="s">
        <v>940</v>
      </c>
      <c r="H4356" s="24" t="s">
        <v>941</v>
      </c>
      <c r="I4356" s="23" t="s">
        <v>9301</v>
      </c>
      <c r="J4356" s="23" t="s">
        <v>767</v>
      </c>
    </row>
    <row r="4357" spans="1:10" x14ac:dyDescent="0.25">
      <c r="A4357" s="3">
        <f t="shared" si="68"/>
        <v>10063822</v>
      </c>
      <c r="B4357" s="24">
        <v>10063822</v>
      </c>
      <c r="C4357" s="23" t="s">
        <v>937</v>
      </c>
      <c r="D4357" s="24" t="s">
        <v>1</v>
      </c>
      <c r="E4357" s="24" t="s">
        <v>590</v>
      </c>
      <c r="F4357" s="24" t="s">
        <v>9302</v>
      </c>
      <c r="G4357" s="24" t="s">
        <v>940</v>
      </c>
      <c r="H4357" s="24" t="s">
        <v>941</v>
      </c>
      <c r="I4357" s="23" t="s">
        <v>9303</v>
      </c>
      <c r="J4357" s="23" t="s">
        <v>740</v>
      </c>
    </row>
    <row r="4358" spans="1:10" x14ac:dyDescent="0.25">
      <c r="A4358" s="3">
        <f t="shared" si="68"/>
        <v>10063890</v>
      </c>
      <c r="B4358" s="24">
        <v>10063890</v>
      </c>
      <c r="C4358" s="23" t="s">
        <v>937</v>
      </c>
      <c r="D4358" s="24" t="s">
        <v>1</v>
      </c>
      <c r="E4358" s="24" t="s">
        <v>590</v>
      </c>
      <c r="F4358" s="24" t="s">
        <v>9304</v>
      </c>
      <c r="G4358" s="24" t="s">
        <v>1117</v>
      </c>
      <c r="H4358" s="24" t="s">
        <v>941</v>
      </c>
      <c r="I4358" s="23" t="s">
        <v>9305</v>
      </c>
      <c r="J4358" s="23" t="s">
        <v>810</v>
      </c>
    </row>
    <row r="4359" spans="1:10" x14ac:dyDescent="0.25">
      <c r="A4359" s="3">
        <f t="shared" si="68"/>
        <v>10064024</v>
      </c>
      <c r="B4359" s="24">
        <v>10064024</v>
      </c>
      <c r="C4359" s="23" t="s">
        <v>937</v>
      </c>
      <c r="D4359" s="24" t="s">
        <v>1</v>
      </c>
      <c r="E4359" s="24" t="s">
        <v>590</v>
      </c>
      <c r="F4359" s="24" t="s">
        <v>9306</v>
      </c>
      <c r="G4359" s="24" t="s">
        <v>940</v>
      </c>
      <c r="H4359" s="24" t="s">
        <v>941</v>
      </c>
      <c r="I4359" s="23" t="s">
        <v>9307</v>
      </c>
      <c r="J4359" s="23" t="s">
        <v>880</v>
      </c>
    </row>
    <row r="4360" spans="1:10" x14ac:dyDescent="0.25">
      <c r="A4360" s="3">
        <f t="shared" si="68"/>
        <v>10064120</v>
      </c>
      <c r="B4360" s="24">
        <v>10064120</v>
      </c>
      <c r="C4360" s="23" t="s">
        <v>937</v>
      </c>
      <c r="D4360" s="24" t="s">
        <v>1</v>
      </c>
      <c r="E4360" s="24" t="s">
        <v>590</v>
      </c>
      <c r="F4360" s="24" t="s">
        <v>9308</v>
      </c>
      <c r="G4360" s="24" t="s">
        <v>1117</v>
      </c>
      <c r="H4360" s="24" t="s">
        <v>941</v>
      </c>
      <c r="I4360" s="23" t="s">
        <v>9309</v>
      </c>
      <c r="J4360" s="23" t="s">
        <v>810</v>
      </c>
    </row>
    <row r="4361" spans="1:10" x14ac:dyDescent="0.25">
      <c r="A4361" s="3">
        <f t="shared" si="68"/>
        <v>10065722</v>
      </c>
      <c r="B4361" s="24">
        <v>10065722</v>
      </c>
      <c r="C4361" s="23" t="s">
        <v>937</v>
      </c>
      <c r="D4361" s="24" t="s">
        <v>1</v>
      </c>
      <c r="E4361" s="24" t="s">
        <v>590</v>
      </c>
      <c r="F4361" s="24" t="s">
        <v>9310</v>
      </c>
      <c r="G4361" s="24" t="s">
        <v>940</v>
      </c>
      <c r="H4361" s="24" t="s">
        <v>941</v>
      </c>
      <c r="I4361" s="23" t="s">
        <v>9311</v>
      </c>
      <c r="J4361" s="23" t="s">
        <v>720</v>
      </c>
    </row>
    <row r="4362" spans="1:10" x14ac:dyDescent="0.25">
      <c r="A4362" s="3">
        <f t="shared" si="68"/>
        <v>10065862</v>
      </c>
      <c r="B4362" s="24">
        <v>10065862</v>
      </c>
      <c r="C4362" s="23" t="s">
        <v>937</v>
      </c>
      <c r="D4362" s="24" t="s">
        <v>1</v>
      </c>
      <c r="E4362" s="24" t="s">
        <v>590</v>
      </c>
      <c r="F4362" s="24" t="s">
        <v>9312</v>
      </c>
      <c r="G4362" s="24" t="s">
        <v>1117</v>
      </c>
      <c r="H4362" s="24" t="s">
        <v>941</v>
      </c>
      <c r="I4362" s="23" t="s">
        <v>9313</v>
      </c>
      <c r="J4362" s="23" t="s">
        <v>769</v>
      </c>
    </row>
    <row r="4363" spans="1:10" x14ac:dyDescent="0.25">
      <c r="A4363" s="3">
        <f t="shared" si="68"/>
        <v>10065985</v>
      </c>
      <c r="B4363" s="24">
        <v>10065985</v>
      </c>
      <c r="C4363" s="23" t="s">
        <v>937</v>
      </c>
      <c r="D4363" s="24" t="s">
        <v>1</v>
      </c>
      <c r="E4363" s="24" t="s">
        <v>590</v>
      </c>
      <c r="F4363" s="24" t="s">
        <v>9314</v>
      </c>
      <c r="G4363" s="24" t="s">
        <v>940</v>
      </c>
      <c r="H4363" s="24" t="s">
        <v>941</v>
      </c>
      <c r="I4363" s="23" t="s">
        <v>9315</v>
      </c>
      <c r="J4363" s="23" t="s">
        <v>884</v>
      </c>
    </row>
    <row r="4364" spans="1:10" x14ac:dyDescent="0.25">
      <c r="A4364" s="3">
        <f t="shared" si="68"/>
        <v>10066537</v>
      </c>
      <c r="B4364" s="24">
        <v>10066537</v>
      </c>
      <c r="C4364" s="23" t="s">
        <v>937</v>
      </c>
      <c r="D4364" s="24" t="s">
        <v>1</v>
      </c>
      <c r="E4364" s="24" t="s">
        <v>590</v>
      </c>
      <c r="F4364" s="24" t="s">
        <v>9316</v>
      </c>
      <c r="G4364" s="24" t="s">
        <v>940</v>
      </c>
      <c r="H4364" s="24" t="s">
        <v>941</v>
      </c>
      <c r="I4364" s="23" t="s">
        <v>9317</v>
      </c>
      <c r="J4364" s="23" t="s">
        <v>740</v>
      </c>
    </row>
    <row r="4365" spans="1:10" x14ac:dyDescent="0.25">
      <c r="A4365" s="3">
        <f t="shared" si="68"/>
        <v>10066876</v>
      </c>
      <c r="B4365" s="24">
        <v>10066876</v>
      </c>
      <c r="C4365" s="23" t="s">
        <v>937</v>
      </c>
      <c r="D4365" s="24" t="s">
        <v>1</v>
      </c>
      <c r="E4365" s="24" t="s">
        <v>590</v>
      </c>
      <c r="F4365" s="24" t="s">
        <v>9318</v>
      </c>
      <c r="G4365" s="24" t="s">
        <v>1117</v>
      </c>
      <c r="H4365" s="24" t="s">
        <v>941</v>
      </c>
      <c r="I4365" s="23" t="s">
        <v>9319</v>
      </c>
      <c r="J4365" s="23" t="s">
        <v>778</v>
      </c>
    </row>
    <row r="4366" spans="1:10" x14ac:dyDescent="0.25">
      <c r="A4366" s="3">
        <f t="shared" si="68"/>
        <v>10067301</v>
      </c>
      <c r="B4366" s="24">
        <v>10067301</v>
      </c>
      <c r="C4366" s="23" t="s">
        <v>937</v>
      </c>
      <c r="D4366" s="24" t="s">
        <v>1</v>
      </c>
      <c r="E4366" s="24" t="s">
        <v>590</v>
      </c>
      <c r="F4366" s="24" t="s">
        <v>9320</v>
      </c>
      <c r="G4366" s="24" t="s">
        <v>1117</v>
      </c>
      <c r="H4366" s="24" t="s">
        <v>941</v>
      </c>
      <c r="I4366" s="23" t="s">
        <v>9321</v>
      </c>
      <c r="J4366" s="23" t="s">
        <v>551</v>
      </c>
    </row>
    <row r="4367" spans="1:10" x14ac:dyDescent="0.25">
      <c r="A4367" s="3">
        <f t="shared" si="68"/>
        <v>10125713</v>
      </c>
      <c r="B4367" s="24">
        <v>10125713</v>
      </c>
      <c r="C4367" s="23" t="s">
        <v>937</v>
      </c>
      <c r="D4367" s="24" t="s">
        <v>1</v>
      </c>
      <c r="E4367" s="24" t="s">
        <v>590</v>
      </c>
      <c r="F4367" s="24" t="s">
        <v>9322</v>
      </c>
      <c r="G4367" s="24" t="s">
        <v>940</v>
      </c>
      <c r="H4367" s="24" t="s">
        <v>941</v>
      </c>
      <c r="I4367" s="23" t="s">
        <v>9323</v>
      </c>
      <c r="J4367" s="23" t="s">
        <v>880</v>
      </c>
    </row>
    <row r="4368" spans="1:10" x14ac:dyDescent="0.25">
      <c r="A4368" s="3">
        <f t="shared" si="68"/>
        <v>10152051</v>
      </c>
      <c r="B4368" s="24">
        <v>10152051</v>
      </c>
      <c r="C4368" s="23" t="s">
        <v>937</v>
      </c>
      <c r="D4368" s="24" t="s">
        <v>1</v>
      </c>
      <c r="E4368" s="24" t="s">
        <v>590</v>
      </c>
      <c r="F4368" s="24" t="s">
        <v>9324</v>
      </c>
      <c r="G4368" s="24" t="s">
        <v>940</v>
      </c>
      <c r="H4368" s="24" t="s">
        <v>941</v>
      </c>
      <c r="I4368" s="23" t="s">
        <v>9325</v>
      </c>
      <c r="J4368" s="23" t="s">
        <v>847</v>
      </c>
    </row>
    <row r="4369" spans="1:10" x14ac:dyDescent="0.25">
      <c r="A4369" s="3">
        <f t="shared" si="68"/>
        <v>10484355</v>
      </c>
      <c r="B4369" s="24">
        <v>10484355</v>
      </c>
      <c r="C4369" s="23" t="s">
        <v>937</v>
      </c>
      <c r="D4369" s="24" t="s">
        <v>1</v>
      </c>
      <c r="E4369" s="24" t="s">
        <v>590</v>
      </c>
      <c r="F4369" s="24" t="s">
        <v>9326</v>
      </c>
      <c r="G4369" s="24" t="s">
        <v>940</v>
      </c>
      <c r="H4369" s="24" t="s">
        <v>941</v>
      </c>
      <c r="I4369" s="23" t="s">
        <v>9327</v>
      </c>
      <c r="J4369" s="23" t="s">
        <v>884</v>
      </c>
    </row>
    <row r="4370" spans="1:10" x14ac:dyDescent="0.25">
      <c r="A4370" s="3">
        <f t="shared" si="68"/>
        <v>10679211</v>
      </c>
      <c r="B4370" s="24">
        <v>10679211</v>
      </c>
      <c r="C4370" s="23" t="s">
        <v>937</v>
      </c>
      <c r="D4370" s="24" t="s">
        <v>1</v>
      </c>
      <c r="E4370" s="24" t="s">
        <v>590</v>
      </c>
      <c r="F4370" s="24" t="s">
        <v>9328</v>
      </c>
      <c r="G4370" s="24" t="s">
        <v>1117</v>
      </c>
      <c r="H4370" s="24" t="s">
        <v>941</v>
      </c>
      <c r="I4370" s="23" t="s">
        <v>9329</v>
      </c>
      <c r="J4370" s="23" t="s">
        <v>778</v>
      </c>
    </row>
    <row r="4371" spans="1:10" x14ac:dyDescent="0.25">
      <c r="A4371" s="3">
        <f t="shared" si="68"/>
        <v>10771942</v>
      </c>
      <c r="B4371" s="24">
        <v>10771942</v>
      </c>
      <c r="C4371" s="23" t="s">
        <v>937</v>
      </c>
      <c r="D4371" s="24" t="s">
        <v>1</v>
      </c>
      <c r="E4371" s="24" t="s">
        <v>590</v>
      </c>
      <c r="F4371" s="24" t="s">
        <v>9330</v>
      </c>
      <c r="G4371" s="24" t="s">
        <v>940</v>
      </c>
      <c r="H4371" s="24" t="s">
        <v>941</v>
      </c>
      <c r="I4371" s="23" t="s">
        <v>9331</v>
      </c>
      <c r="J4371" s="23" t="s">
        <v>884</v>
      </c>
    </row>
    <row r="4372" spans="1:10" x14ac:dyDescent="0.25">
      <c r="A4372" s="3">
        <f t="shared" si="68"/>
        <v>10838329</v>
      </c>
      <c r="B4372" s="24">
        <v>10838329</v>
      </c>
      <c r="C4372" s="23" t="s">
        <v>937</v>
      </c>
      <c r="D4372" s="24" t="s">
        <v>1</v>
      </c>
      <c r="E4372" s="24" t="s">
        <v>590</v>
      </c>
      <c r="F4372" s="24" t="s">
        <v>9332</v>
      </c>
      <c r="G4372" s="24" t="s">
        <v>1117</v>
      </c>
      <c r="H4372" s="24" t="s">
        <v>941</v>
      </c>
      <c r="I4372" s="23" t="s">
        <v>9333</v>
      </c>
      <c r="J4372" s="23" t="s">
        <v>778</v>
      </c>
    </row>
    <row r="4373" spans="1:10" x14ac:dyDescent="0.25">
      <c r="A4373" s="3">
        <f t="shared" si="68"/>
        <v>10929286</v>
      </c>
      <c r="B4373" s="24">
        <v>10929286</v>
      </c>
      <c r="C4373" s="23" t="s">
        <v>937</v>
      </c>
      <c r="D4373" s="24" t="s">
        <v>1</v>
      </c>
      <c r="E4373" s="24" t="s">
        <v>590</v>
      </c>
      <c r="F4373" s="24" t="s">
        <v>9334</v>
      </c>
      <c r="G4373" s="24" t="s">
        <v>1117</v>
      </c>
      <c r="H4373" s="24" t="s">
        <v>941</v>
      </c>
      <c r="I4373" s="23" t="s">
        <v>9335</v>
      </c>
      <c r="J4373" s="23" t="s">
        <v>769</v>
      </c>
    </row>
    <row r="4374" spans="1:10" x14ac:dyDescent="0.25">
      <c r="A4374" s="3">
        <f t="shared" si="68"/>
        <v>10936932</v>
      </c>
      <c r="B4374" s="24">
        <v>10936932</v>
      </c>
      <c r="C4374" s="23" t="s">
        <v>937</v>
      </c>
      <c r="D4374" s="24" t="s">
        <v>1</v>
      </c>
      <c r="E4374" s="24" t="s">
        <v>590</v>
      </c>
      <c r="F4374" s="24" t="s">
        <v>9336</v>
      </c>
      <c r="G4374" s="24" t="s">
        <v>940</v>
      </c>
      <c r="H4374" s="24" t="s">
        <v>941</v>
      </c>
      <c r="I4374" s="23" t="s">
        <v>9337</v>
      </c>
      <c r="J4374" s="23" t="s">
        <v>884</v>
      </c>
    </row>
    <row r="4375" spans="1:10" x14ac:dyDescent="0.25">
      <c r="A4375" s="3">
        <f t="shared" si="68"/>
        <v>10938035</v>
      </c>
      <c r="B4375" s="24">
        <v>10938035</v>
      </c>
      <c r="C4375" s="23" t="s">
        <v>937</v>
      </c>
      <c r="D4375" s="24" t="s">
        <v>1</v>
      </c>
      <c r="E4375" s="24" t="s">
        <v>590</v>
      </c>
      <c r="F4375" s="24" t="s">
        <v>9338</v>
      </c>
      <c r="G4375" s="24" t="s">
        <v>940</v>
      </c>
      <c r="H4375" s="24" t="s">
        <v>941</v>
      </c>
      <c r="I4375" s="23" t="s">
        <v>9339</v>
      </c>
      <c r="J4375" s="23" t="s">
        <v>844</v>
      </c>
    </row>
    <row r="4376" spans="1:10" x14ac:dyDescent="0.25">
      <c r="A4376" s="3">
        <f t="shared" si="68"/>
        <v>10950164</v>
      </c>
      <c r="B4376" s="24">
        <v>10950164</v>
      </c>
      <c r="C4376" s="23" t="s">
        <v>937</v>
      </c>
      <c r="D4376" s="24" t="s">
        <v>1</v>
      </c>
      <c r="E4376" s="24" t="s">
        <v>590</v>
      </c>
      <c r="F4376" s="24" t="s">
        <v>9340</v>
      </c>
      <c r="G4376" s="24" t="s">
        <v>1117</v>
      </c>
      <c r="H4376" s="24" t="s">
        <v>941</v>
      </c>
      <c r="I4376" s="23" t="s">
        <v>9341</v>
      </c>
      <c r="J4376" s="23" t="s">
        <v>867</v>
      </c>
    </row>
    <row r="4377" spans="1:10" x14ac:dyDescent="0.25">
      <c r="A4377" s="3">
        <f t="shared" si="68"/>
        <v>10969620</v>
      </c>
      <c r="B4377" s="24">
        <v>10969620</v>
      </c>
      <c r="C4377" s="23" t="s">
        <v>937</v>
      </c>
      <c r="D4377" s="24" t="s">
        <v>1</v>
      </c>
      <c r="E4377" s="24" t="s">
        <v>590</v>
      </c>
      <c r="F4377" s="24" t="s">
        <v>9342</v>
      </c>
      <c r="G4377" s="24" t="s">
        <v>940</v>
      </c>
      <c r="H4377" s="24" t="s">
        <v>941</v>
      </c>
      <c r="I4377" s="23" t="s">
        <v>9343</v>
      </c>
      <c r="J4377" s="23" t="s">
        <v>856</v>
      </c>
    </row>
    <row r="4378" spans="1:10" x14ac:dyDescent="0.25">
      <c r="A4378" s="3">
        <f t="shared" si="68"/>
        <v>11062951</v>
      </c>
      <c r="B4378" s="24">
        <v>11062951</v>
      </c>
      <c r="C4378" s="23" t="s">
        <v>937</v>
      </c>
      <c r="D4378" s="24" t="s">
        <v>1</v>
      </c>
      <c r="E4378" s="24" t="s">
        <v>590</v>
      </c>
      <c r="F4378" s="24" t="s">
        <v>9344</v>
      </c>
      <c r="G4378" s="24" t="s">
        <v>940</v>
      </c>
      <c r="H4378" s="24" t="s">
        <v>941</v>
      </c>
      <c r="I4378" s="23" t="s">
        <v>9345</v>
      </c>
      <c r="J4378" s="23" t="s">
        <v>784</v>
      </c>
    </row>
    <row r="4379" spans="1:10" x14ac:dyDescent="0.25">
      <c r="A4379" s="3">
        <f t="shared" si="68"/>
        <v>11114131</v>
      </c>
      <c r="B4379" s="24">
        <v>11114131</v>
      </c>
      <c r="C4379" s="23" t="s">
        <v>937</v>
      </c>
      <c r="D4379" s="24" t="s">
        <v>1</v>
      </c>
      <c r="E4379" s="24" t="s">
        <v>590</v>
      </c>
      <c r="F4379" s="24" t="s">
        <v>9346</v>
      </c>
      <c r="G4379" s="24" t="s">
        <v>940</v>
      </c>
      <c r="H4379" s="24" t="s">
        <v>941</v>
      </c>
      <c r="I4379" s="23" t="s">
        <v>9347</v>
      </c>
      <c r="J4379" s="23" t="s">
        <v>774</v>
      </c>
    </row>
    <row r="4380" spans="1:10" x14ac:dyDescent="0.25">
      <c r="A4380" s="3">
        <f t="shared" si="68"/>
        <v>11275407</v>
      </c>
      <c r="B4380" s="24">
        <v>11275407</v>
      </c>
      <c r="C4380" s="23" t="s">
        <v>937</v>
      </c>
      <c r="D4380" s="24" t="s">
        <v>1</v>
      </c>
      <c r="E4380" s="24" t="s">
        <v>590</v>
      </c>
      <c r="F4380" s="24" t="s">
        <v>9348</v>
      </c>
      <c r="G4380" s="24" t="s">
        <v>940</v>
      </c>
      <c r="H4380" s="24" t="s">
        <v>941</v>
      </c>
      <c r="I4380" s="23" t="s">
        <v>9349</v>
      </c>
      <c r="J4380" s="23" t="s">
        <v>774</v>
      </c>
    </row>
    <row r="4381" spans="1:10" x14ac:dyDescent="0.25">
      <c r="A4381" s="3">
        <f t="shared" si="68"/>
        <v>11304430</v>
      </c>
      <c r="B4381" s="24">
        <v>11304430</v>
      </c>
      <c r="C4381" s="23" t="s">
        <v>937</v>
      </c>
      <c r="D4381" s="24" t="s">
        <v>1</v>
      </c>
      <c r="E4381" s="24" t="s">
        <v>590</v>
      </c>
      <c r="F4381" s="24" t="s">
        <v>9350</v>
      </c>
      <c r="G4381" s="24" t="s">
        <v>1117</v>
      </c>
      <c r="H4381" s="24" t="s">
        <v>941</v>
      </c>
      <c r="I4381" s="23" t="s">
        <v>9351</v>
      </c>
      <c r="J4381" s="23" t="s">
        <v>810</v>
      </c>
    </row>
    <row r="4382" spans="1:10" x14ac:dyDescent="0.25">
      <c r="A4382" s="3">
        <f t="shared" si="68"/>
        <v>11349445</v>
      </c>
      <c r="B4382" s="24">
        <v>11349445</v>
      </c>
      <c r="C4382" s="23" t="s">
        <v>937</v>
      </c>
      <c r="D4382" s="24" t="s">
        <v>1</v>
      </c>
      <c r="E4382" s="24" t="s">
        <v>590</v>
      </c>
      <c r="F4382" s="24" t="s">
        <v>9352</v>
      </c>
      <c r="G4382" s="24" t="s">
        <v>940</v>
      </c>
      <c r="H4382" s="24" t="s">
        <v>941</v>
      </c>
      <c r="I4382" s="23" t="s">
        <v>9353</v>
      </c>
      <c r="J4382" s="23" t="s">
        <v>784</v>
      </c>
    </row>
    <row r="4383" spans="1:10" x14ac:dyDescent="0.25">
      <c r="A4383" s="3">
        <f t="shared" si="68"/>
        <v>11482627</v>
      </c>
      <c r="B4383" s="24">
        <v>11482627</v>
      </c>
      <c r="C4383" s="23" t="s">
        <v>937</v>
      </c>
      <c r="D4383" s="24" t="s">
        <v>1</v>
      </c>
      <c r="E4383" s="24" t="s">
        <v>590</v>
      </c>
      <c r="F4383" s="24" t="s">
        <v>9354</v>
      </c>
      <c r="G4383" s="24" t="s">
        <v>1117</v>
      </c>
      <c r="H4383" s="24" t="s">
        <v>941</v>
      </c>
      <c r="I4383" s="23" t="s">
        <v>9355</v>
      </c>
      <c r="J4383" s="23" t="s">
        <v>867</v>
      </c>
    </row>
    <row r="4384" spans="1:10" x14ac:dyDescent="0.25">
      <c r="A4384" s="3">
        <f t="shared" si="68"/>
        <v>11599023</v>
      </c>
      <c r="B4384" s="24">
        <v>11599023</v>
      </c>
      <c r="C4384" s="23" t="s">
        <v>937</v>
      </c>
      <c r="D4384" s="24" t="s">
        <v>1</v>
      </c>
      <c r="E4384" s="24" t="s">
        <v>590</v>
      </c>
      <c r="F4384" s="24" t="s">
        <v>9356</v>
      </c>
      <c r="G4384" s="24" t="s">
        <v>940</v>
      </c>
      <c r="H4384" s="24" t="s">
        <v>941</v>
      </c>
      <c r="I4384" s="23" t="s">
        <v>9357</v>
      </c>
      <c r="J4384" s="23" t="s">
        <v>881</v>
      </c>
    </row>
    <row r="4385" spans="1:10" x14ac:dyDescent="0.25">
      <c r="A4385" s="3">
        <f t="shared" si="68"/>
        <v>11738937</v>
      </c>
      <c r="B4385" s="24">
        <v>11738937</v>
      </c>
      <c r="C4385" s="23" t="s">
        <v>937</v>
      </c>
      <c r="D4385" s="24" t="s">
        <v>1</v>
      </c>
      <c r="E4385" s="24" t="s">
        <v>590</v>
      </c>
      <c r="F4385" s="24" t="s">
        <v>9358</v>
      </c>
      <c r="G4385" s="24" t="s">
        <v>940</v>
      </c>
      <c r="H4385" s="24" t="s">
        <v>941</v>
      </c>
      <c r="I4385" s="23" t="s">
        <v>9359</v>
      </c>
      <c r="J4385" s="23" t="s">
        <v>784</v>
      </c>
    </row>
    <row r="4386" spans="1:10" x14ac:dyDescent="0.25">
      <c r="A4386" s="3">
        <f t="shared" si="68"/>
        <v>11747669</v>
      </c>
      <c r="B4386" s="24">
        <v>11747669</v>
      </c>
      <c r="C4386" s="23" t="s">
        <v>937</v>
      </c>
      <c r="D4386" s="24" t="s">
        <v>1</v>
      </c>
      <c r="E4386" s="24" t="s">
        <v>590</v>
      </c>
      <c r="F4386" s="24" t="s">
        <v>9360</v>
      </c>
      <c r="G4386" s="24" t="s">
        <v>1117</v>
      </c>
      <c r="H4386" s="24" t="s">
        <v>941</v>
      </c>
      <c r="I4386" s="23" t="s">
        <v>9361</v>
      </c>
      <c r="J4386" s="23" t="s">
        <v>810</v>
      </c>
    </row>
    <row r="4387" spans="1:10" x14ac:dyDescent="0.25">
      <c r="A4387" s="3">
        <f t="shared" si="68"/>
        <v>12101748</v>
      </c>
      <c r="B4387" s="24">
        <v>12101748</v>
      </c>
      <c r="C4387" s="23" t="s">
        <v>937</v>
      </c>
      <c r="D4387" s="24" t="s">
        <v>1</v>
      </c>
      <c r="E4387" s="24" t="s">
        <v>590</v>
      </c>
      <c r="F4387" s="24" t="s">
        <v>9362</v>
      </c>
      <c r="G4387" s="24" t="s">
        <v>940</v>
      </c>
      <c r="H4387" s="24" t="s">
        <v>941</v>
      </c>
      <c r="I4387" s="23" t="s">
        <v>9363</v>
      </c>
      <c r="J4387" s="23" t="s">
        <v>800</v>
      </c>
    </row>
    <row r="4388" spans="1:10" x14ac:dyDescent="0.25">
      <c r="A4388" s="3">
        <f t="shared" si="68"/>
        <v>12276564</v>
      </c>
      <c r="B4388" s="24">
        <v>12276564</v>
      </c>
      <c r="C4388" s="23" t="s">
        <v>937</v>
      </c>
      <c r="D4388" s="24" t="s">
        <v>1</v>
      </c>
      <c r="E4388" s="24" t="s">
        <v>590</v>
      </c>
      <c r="F4388" s="24" t="s">
        <v>9364</v>
      </c>
      <c r="G4388" s="24" t="s">
        <v>1117</v>
      </c>
      <c r="H4388" s="24" t="s">
        <v>941</v>
      </c>
      <c r="I4388" s="23" t="s">
        <v>9365</v>
      </c>
      <c r="J4388" s="23" t="s">
        <v>867</v>
      </c>
    </row>
    <row r="4389" spans="1:10" x14ac:dyDescent="0.25">
      <c r="A4389" s="3">
        <f t="shared" si="68"/>
        <v>12276622</v>
      </c>
      <c r="B4389" s="24">
        <v>12276622</v>
      </c>
      <c r="C4389" s="23" t="s">
        <v>937</v>
      </c>
      <c r="D4389" s="24" t="s">
        <v>1</v>
      </c>
      <c r="E4389" s="24" t="s">
        <v>590</v>
      </c>
      <c r="F4389" s="24" t="s">
        <v>9366</v>
      </c>
      <c r="G4389" s="24" t="s">
        <v>1117</v>
      </c>
      <c r="H4389" s="24" t="s">
        <v>941</v>
      </c>
      <c r="I4389" s="23" t="s">
        <v>9367</v>
      </c>
      <c r="J4389" s="23" t="s">
        <v>867</v>
      </c>
    </row>
    <row r="4390" spans="1:10" x14ac:dyDescent="0.25">
      <c r="A4390" s="3">
        <f t="shared" si="68"/>
        <v>12461620</v>
      </c>
      <c r="B4390" s="24">
        <v>12461620</v>
      </c>
      <c r="C4390" s="23" t="s">
        <v>937</v>
      </c>
      <c r="D4390" s="24" t="s">
        <v>1</v>
      </c>
      <c r="E4390" s="24" t="s">
        <v>590</v>
      </c>
      <c r="F4390" s="24" t="s">
        <v>9368</v>
      </c>
      <c r="G4390" s="24" t="s">
        <v>940</v>
      </c>
      <c r="H4390" s="24" t="s">
        <v>941</v>
      </c>
      <c r="I4390" s="23" t="s">
        <v>9369</v>
      </c>
      <c r="J4390" s="23" t="s">
        <v>767</v>
      </c>
    </row>
    <row r="4391" spans="1:10" x14ac:dyDescent="0.25">
      <c r="A4391" s="3">
        <f t="shared" si="68"/>
        <v>12495090</v>
      </c>
      <c r="B4391" s="24">
        <v>12495090</v>
      </c>
      <c r="C4391" s="23" t="s">
        <v>937</v>
      </c>
      <c r="D4391" s="24" t="s">
        <v>1</v>
      </c>
      <c r="E4391" s="24" t="s">
        <v>590</v>
      </c>
      <c r="F4391" s="24" t="s">
        <v>9370</v>
      </c>
      <c r="G4391" s="24" t="s">
        <v>940</v>
      </c>
      <c r="H4391" s="24" t="s">
        <v>941</v>
      </c>
      <c r="I4391" s="23" t="s">
        <v>9371</v>
      </c>
      <c r="J4391" s="23" t="s">
        <v>784</v>
      </c>
    </row>
    <row r="4392" spans="1:10" x14ac:dyDescent="0.25">
      <c r="A4392" s="3">
        <f t="shared" si="68"/>
        <v>12520750</v>
      </c>
      <c r="B4392" s="24">
        <v>12520750</v>
      </c>
      <c r="C4392" s="23" t="s">
        <v>937</v>
      </c>
      <c r="D4392" s="24" t="s">
        <v>1</v>
      </c>
      <c r="E4392" s="24" t="s">
        <v>590</v>
      </c>
      <c r="F4392" s="24" t="s">
        <v>9372</v>
      </c>
      <c r="G4392" s="24" t="s">
        <v>940</v>
      </c>
      <c r="H4392" s="24" t="s">
        <v>941</v>
      </c>
      <c r="I4392" s="23" t="s">
        <v>9373</v>
      </c>
      <c r="J4392" s="23" t="s">
        <v>774</v>
      </c>
    </row>
    <row r="4393" spans="1:10" x14ac:dyDescent="0.25">
      <c r="A4393" s="3">
        <f t="shared" si="68"/>
        <v>12523545</v>
      </c>
      <c r="B4393" s="24">
        <v>12523545</v>
      </c>
      <c r="C4393" s="23" t="s">
        <v>937</v>
      </c>
      <c r="D4393" s="24" t="s">
        <v>1</v>
      </c>
      <c r="E4393" s="24" t="s">
        <v>590</v>
      </c>
      <c r="F4393" s="24" t="s">
        <v>9374</v>
      </c>
      <c r="G4393" s="24" t="s">
        <v>940</v>
      </c>
      <c r="H4393" s="24" t="s">
        <v>941</v>
      </c>
      <c r="I4393" s="23" t="s">
        <v>9375</v>
      </c>
      <c r="J4393" s="23" t="s">
        <v>881</v>
      </c>
    </row>
    <row r="4394" spans="1:10" x14ac:dyDescent="0.25">
      <c r="A4394" s="3">
        <f t="shared" si="68"/>
        <v>12540340</v>
      </c>
      <c r="B4394" s="24">
        <v>12540340</v>
      </c>
      <c r="C4394" s="23" t="s">
        <v>937</v>
      </c>
      <c r="D4394" s="24" t="s">
        <v>1</v>
      </c>
      <c r="E4394" s="24" t="s">
        <v>590</v>
      </c>
      <c r="F4394" s="24" t="s">
        <v>9376</v>
      </c>
      <c r="G4394" s="24" t="s">
        <v>940</v>
      </c>
      <c r="H4394" s="24" t="s">
        <v>941</v>
      </c>
      <c r="I4394" s="23" t="s">
        <v>9377</v>
      </c>
      <c r="J4394" s="23" t="s">
        <v>844</v>
      </c>
    </row>
    <row r="4395" spans="1:10" x14ac:dyDescent="0.25">
      <c r="A4395" s="3">
        <f t="shared" si="68"/>
        <v>12552834</v>
      </c>
      <c r="B4395" s="24">
        <v>12552834</v>
      </c>
      <c r="C4395" s="23" t="s">
        <v>937</v>
      </c>
      <c r="D4395" s="24" t="s">
        <v>1</v>
      </c>
      <c r="E4395" s="24" t="s">
        <v>590</v>
      </c>
      <c r="F4395" s="24" t="s">
        <v>9378</v>
      </c>
      <c r="G4395" s="24" t="s">
        <v>940</v>
      </c>
      <c r="H4395" s="24" t="s">
        <v>941</v>
      </c>
      <c r="I4395" s="23" t="s">
        <v>5963</v>
      </c>
      <c r="J4395" s="23" t="s">
        <v>880</v>
      </c>
    </row>
    <row r="4396" spans="1:10" x14ac:dyDescent="0.25">
      <c r="A4396" s="3">
        <f t="shared" si="68"/>
        <v>12528666</v>
      </c>
      <c r="B4396" s="24">
        <v>12528666</v>
      </c>
      <c r="C4396" s="23" t="s">
        <v>937</v>
      </c>
      <c r="D4396" s="24" t="s">
        <v>1</v>
      </c>
      <c r="E4396" s="24" t="s">
        <v>590</v>
      </c>
      <c r="F4396" s="24" t="s">
        <v>9379</v>
      </c>
      <c r="G4396" s="24" t="s">
        <v>940</v>
      </c>
      <c r="H4396" s="24" t="s">
        <v>941</v>
      </c>
      <c r="I4396" s="23" t="s">
        <v>9380</v>
      </c>
      <c r="J4396" s="23" t="s">
        <v>847</v>
      </c>
    </row>
    <row r="4397" spans="1:10" x14ac:dyDescent="0.25">
      <c r="A4397" s="3">
        <f t="shared" si="68"/>
        <v>12533116</v>
      </c>
      <c r="B4397" s="24">
        <v>12533116</v>
      </c>
      <c r="C4397" s="23" t="s">
        <v>937</v>
      </c>
      <c r="D4397" s="24" t="s">
        <v>1</v>
      </c>
      <c r="E4397" s="24" t="s">
        <v>590</v>
      </c>
      <c r="F4397" s="24" t="s">
        <v>9381</v>
      </c>
      <c r="G4397" s="24" t="s">
        <v>940</v>
      </c>
      <c r="H4397" s="24" t="s">
        <v>941</v>
      </c>
      <c r="I4397" s="23" t="s">
        <v>9382</v>
      </c>
      <c r="J4397" s="23" t="s">
        <v>847</v>
      </c>
    </row>
    <row r="4398" spans="1:10" x14ac:dyDescent="0.25">
      <c r="A4398" s="3">
        <f t="shared" si="68"/>
        <v>10054770</v>
      </c>
      <c r="B4398" s="24">
        <v>10054770</v>
      </c>
      <c r="C4398" s="23" t="s">
        <v>937</v>
      </c>
      <c r="D4398" s="24" t="s">
        <v>1</v>
      </c>
      <c r="E4398" s="24" t="s">
        <v>590</v>
      </c>
      <c r="F4398" s="24" t="s">
        <v>9383</v>
      </c>
      <c r="G4398" s="24" t="s">
        <v>940</v>
      </c>
      <c r="H4398" s="24" t="s">
        <v>941</v>
      </c>
      <c r="I4398" s="23" t="s">
        <v>9384</v>
      </c>
      <c r="J4398" s="23" t="s">
        <v>857</v>
      </c>
    </row>
    <row r="4399" spans="1:10" x14ac:dyDescent="0.25">
      <c r="A4399" s="3">
        <f t="shared" si="68"/>
        <v>10054826</v>
      </c>
      <c r="B4399" s="24">
        <v>10054826</v>
      </c>
      <c r="C4399" s="23" t="s">
        <v>937</v>
      </c>
      <c r="D4399" s="24" t="s">
        <v>1</v>
      </c>
      <c r="E4399" s="24" t="s">
        <v>590</v>
      </c>
      <c r="F4399" s="24" t="s">
        <v>9385</v>
      </c>
      <c r="G4399" s="24" t="s">
        <v>940</v>
      </c>
      <c r="H4399" s="24" t="s">
        <v>941</v>
      </c>
      <c r="I4399" s="23" t="s">
        <v>9386</v>
      </c>
      <c r="J4399" s="23" t="s">
        <v>740</v>
      </c>
    </row>
    <row r="4400" spans="1:10" x14ac:dyDescent="0.25">
      <c r="A4400" s="3">
        <f t="shared" si="68"/>
        <v>10055306</v>
      </c>
      <c r="B4400" s="24">
        <v>10055306</v>
      </c>
      <c r="C4400" s="23" t="s">
        <v>937</v>
      </c>
      <c r="D4400" s="24" t="s">
        <v>1</v>
      </c>
      <c r="E4400" s="24" t="s">
        <v>590</v>
      </c>
      <c r="F4400" s="24" t="s">
        <v>9387</v>
      </c>
      <c r="G4400" s="24" t="s">
        <v>940</v>
      </c>
      <c r="H4400" s="24" t="s">
        <v>941</v>
      </c>
      <c r="I4400" s="23" t="s">
        <v>9388</v>
      </c>
      <c r="J4400" s="23" t="s">
        <v>866</v>
      </c>
    </row>
    <row r="4401" spans="1:10" x14ac:dyDescent="0.25">
      <c r="A4401" s="3">
        <f t="shared" si="68"/>
        <v>10055442</v>
      </c>
      <c r="B4401" s="24">
        <v>10055442</v>
      </c>
      <c r="C4401" s="23" t="s">
        <v>937</v>
      </c>
      <c r="D4401" s="24" t="s">
        <v>1</v>
      </c>
      <c r="E4401" s="24" t="s">
        <v>590</v>
      </c>
      <c r="F4401" s="24" t="s">
        <v>9389</v>
      </c>
      <c r="G4401" s="24" t="s">
        <v>1117</v>
      </c>
      <c r="H4401" s="24" t="s">
        <v>941</v>
      </c>
      <c r="I4401" s="23" t="s">
        <v>9390</v>
      </c>
      <c r="J4401" s="23" t="s">
        <v>769</v>
      </c>
    </row>
    <row r="4402" spans="1:10" x14ac:dyDescent="0.25">
      <c r="A4402" s="3">
        <f t="shared" si="68"/>
        <v>10055475</v>
      </c>
      <c r="B4402" s="24">
        <v>10055475</v>
      </c>
      <c r="C4402" s="23" t="s">
        <v>937</v>
      </c>
      <c r="D4402" s="24" t="s">
        <v>1</v>
      </c>
      <c r="E4402" s="24" t="s">
        <v>590</v>
      </c>
      <c r="F4402" s="24" t="s">
        <v>9391</v>
      </c>
      <c r="G4402" s="24" t="s">
        <v>940</v>
      </c>
      <c r="H4402" s="24" t="s">
        <v>941</v>
      </c>
      <c r="I4402" s="23" t="s">
        <v>9392</v>
      </c>
      <c r="J4402" s="23" t="s">
        <v>888</v>
      </c>
    </row>
    <row r="4403" spans="1:10" x14ac:dyDescent="0.25">
      <c r="A4403" s="3">
        <f t="shared" si="68"/>
        <v>10055489</v>
      </c>
      <c r="B4403" s="24">
        <v>10055489</v>
      </c>
      <c r="C4403" s="23" t="s">
        <v>937</v>
      </c>
      <c r="D4403" s="24" t="s">
        <v>1</v>
      </c>
      <c r="E4403" s="24" t="s">
        <v>590</v>
      </c>
      <c r="F4403" s="24" t="s">
        <v>9393</v>
      </c>
      <c r="G4403" s="24" t="s">
        <v>940</v>
      </c>
      <c r="H4403" s="24" t="s">
        <v>941</v>
      </c>
      <c r="I4403" s="23" t="s">
        <v>9394</v>
      </c>
      <c r="J4403" s="23" t="s">
        <v>823</v>
      </c>
    </row>
    <row r="4404" spans="1:10" x14ac:dyDescent="0.25">
      <c r="A4404" s="3">
        <f t="shared" si="68"/>
        <v>10055750</v>
      </c>
      <c r="B4404" s="24">
        <v>10055750</v>
      </c>
      <c r="C4404" s="23" t="s">
        <v>937</v>
      </c>
      <c r="D4404" s="24" t="s">
        <v>1</v>
      </c>
      <c r="E4404" s="24" t="s">
        <v>590</v>
      </c>
      <c r="F4404" s="24" t="s">
        <v>9395</v>
      </c>
      <c r="G4404" s="24" t="s">
        <v>940</v>
      </c>
      <c r="H4404" s="24" t="s">
        <v>941</v>
      </c>
      <c r="I4404" s="23" t="s">
        <v>9396</v>
      </c>
      <c r="J4404" s="23" t="s">
        <v>628</v>
      </c>
    </row>
    <row r="4405" spans="1:10" x14ac:dyDescent="0.25">
      <c r="A4405" s="3">
        <f t="shared" si="68"/>
        <v>10056061</v>
      </c>
      <c r="B4405" s="24">
        <v>10056061</v>
      </c>
      <c r="C4405" s="23" t="s">
        <v>937</v>
      </c>
      <c r="D4405" s="24" t="s">
        <v>1</v>
      </c>
      <c r="E4405" s="24" t="s">
        <v>590</v>
      </c>
      <c r="F4405" s="24" t="s">
        <v>9397</v>
      </c>
      <c r="G4405" s="24" t="s">
        <v>1117</v>
      </c>
      <c r="H4405" s="24" t="s">
        <v>941</v>
      </c>
      <c r="I4405" s="23" t="s">
        <v>9398</v>
      </c>
      <c r="J4405" s="23" t="s">
        <v>836</v>
      </c>
    </row>
    <row r="4406" spans="1:10" x14ac:dyDescent="0.25">
      <c r="A4406" s="3">
        <f t="shared" si="68"/>
        <v>10056460</v>
      </c>
      <c r="B4406" s="24">
        <v>10056460</v>
      </c>
      <c r="C4406" s="23" t="s">
        <v>937</v>
      </c>
      <c r="D4406" s="24" t="s">
        <v>1</v>
      </c>
      <c r="E4406" s="24" t="s">
        <v>590</v>
      </c>
      <c r="F4406" s="24" t="s">
        <v>9399</v>
      </c>
      <c r="G4406" s="24" t="s">
        <v>940</v>
      </c>
      <c r="H4406" s="24" t="s">
        <v>941</v>
      </c>
      <c r="I4406" s="23" t="s">
        <v>9400</v>
      </c>
      <c r="J4406" s="23" t="s">
        <v>857</v>
      </c>
    </row>
    <row r="4407" spans="1:10" x14ac:dyDescent="0.25">
      <c r="A4407" s="3">
        <f t="shared" si="68"/>
        <v>10057365</v>
      </c>
      <c r="B4407" s="24">
        <v>10057365</v>
      </c>
      <c r="C4407" s="23" t="s">
        <v>937</v>
      </c>
      <c r="D4407" s="24" t="s">
        <v>1</v>
      </c>
      <c r="E4407" s="24" t="s">
        <v>590</v>
      </c>
      <c r="F4407" s="24" t="s">
        <v>9401</v>
      </c>
      <c r="G4407" s="24" t="s">
        <v>940</v>
      </c>
      <c r="H4407" s="24" t="s">
        <v>941</v>
      </c>
      <c r="I4407" s="23" t="s">
        <v>9402</v>
      </c>
      <c r="J4407" s="23" t="s">
        <v>848</v>
      </c>
    </row>
    <row r="4408" spans="1:10" x14ac:dyDescent="0.25">
      <c r="A4408" s="3">
        <f t="shared" si="68"/>
        <v>10057464</v>
      </c>
      <c r="B4408" s="24">
        <v>10057464</v>
      </c>
      <c r="C4408" s="23" t="s">
        <v>937</v>
      </c>
      <c r="D4408" s="24" t="s">
        <v>1</v>
      </c>
      <c r="E4408" s="24" t="s">
        <v>590</v>
      </c>
      <c r="F4408" s="24" t="s">
        <v>9403</v>
      </c>
      <c r="G4408" s="24" t="s">
        <v>1117</v>
      </c>
      <c r="H4408" s="24" t="s">
        <v>941</v>
      </c>
      <c r="I4408" s="23" t="s">
        <v>9404</v>
      </c>
      <c r="J4408" s="23" t="s">
        <v>624</v>
      </c>
    </row>
    <row r="4409" spans="1:10" x14ac:dyDescent="0.25">
      <c r="A4409" s="3">
        <f t="shared" si="68"/>
        <v>10057723</v>
      </c>
      <c r="B4409" s="24">
        <v>10057723</v>
      </c>
      <c r="C4409" s="23" t="s">
        <v>937</v>
      </c>
      <c r="D4409" s="24" t="s">
        <v>1</v>
      </c>
      <c r="E4409" s="24" t="s">
        <v>590</v>
      </c>
      <c r="F4409" s="24" t="s">
        <v>9405</v>
      </c>
      <c r="G4409" s="24" t="s">
        <v>1117</v>
      </c>
      <c r="H4409" s="24" t="s">
        <v>941</v>
      </c>
      <c r="I4409" s="23" t="s">
        <v>9406</v>
      </c>
      <c r="J4409" s="23" t="s">
        <v>810</v>
      </c>
    </row>
    <row r="4410" spans="1:10" x14ac:dyDescent="0.25">
      <c r="A4410" s="3">
        <f t="shared" si="68"/>
        <v>10057772</v>
      </c>
      <c r="B4410" s="24">
        <v>10057772</v>
      </c>
      <c r="C4410" s="23" t="s">
        <v>937</v>
      </c>
      <c r="D4410" s="24" t="s">
        <v>1</v>
      </c>
      <c r="E4410" s="24" t="s">
        <v>590</v>
      </c>
      <c r="F4410" s="24" t="s">
        <v>9407</v>
      </c>
      <c r="G4410" s="24" t="s">
        <v>940</v>
      </c>
      <c r="H4410" s="24" t="s">
        <v>941</v>
      </c>
      <c r="I4410" s="23" t="s">
        <v>9408</v>
      </c>
      <c r="J4410" s="23" t="s">
        <v>793</v>
      </c>
    </row>
    <row r="4411" spans="1:10" x14ac:dyDescent="0.25">
      <c r="A4411" s="3">
        <f t="shared" si="68"/>
        <v>10060895</v>
      </c>
      <c r="B4411" s="24">
        <v>10060895</v>
      </c>
      <c r="C4411" s="23" t="s">
        <v>937</v>
      </c>
      <c r="D4411" s="24" t="s">
        <v>1</v>
      </c>
      <c r="E4411" s="24" t="s">
        <v>590</v>
      </c>
      <c r="F4411" s="24" t="s">
        <v>9409</v>
      </c>
      <c r="G4411" s="24" t="s">
        <v>940</v>
      </c>
      <c r="H4411" s="24" t="s">
        <v>941</v>
      </c>
      <c r="I4411" s="23" t="s">
        <v>9410</v>
      </c>
      <c r="J4411" s="23" t="s">
        <v>784</v>
      </c>
    </row>
    <row r="4412" spans="1:10" x14ac:dyDescent="0.25">
      <c r="A4412" s="3">
        <f t="shared" si="68"/>
        <v>10061463</v>
      </c>
      <c r="B4412" s="24">
        <v>10061463</v>
      </c>
      <c r="C4412" s="23" t="s">
        <v>937</v>
      </c>
      <c r="D4412" s="24" t="s">
        <v>1</v>
      </c>
      <c r="E4412" s="24" t="s">
        <v>590</v>
      </c>
      <c r="F4412" s="24" t="s">
        <v>9411</v>
      </c>
      <c r="G4412" s="24" t="s">
        <v>940</v>
      </c>
      <c r="H4412" s="24" t="s">
        <v>941</v>
      </c>
      <c r="I4412" s="23" t="s">
        <v>9412</v>
      </c>
      <c r="J4412" s="23" t="s">
        <v>844</v>
      </c>
    </row>
    <row r="4413" spans="1:10" x14ac:dyDescent="0.25">
      <c r="A4413" s="3">
        <f t="shared" si="68"/>
        <v>10067309</v>
      </c>
      <c r="B4413" s="24">
        <v>10067309</v>
      </c>
      <c r="C4413" s="23" t="s">
        <v>937</v>
      </c>
      <c r="D4413" s="24" t="s">
        <v>1</v>
      </c>
      <c r="E4413" s="24" t="s">
        <v>590</v>
      </c>
      <c r="F4413" s="24" t="s">
        <v>9413</v>
      </c>
      <c r="G4413" s="24" t="s">
        <v>1117</v>
      </c>
      <c r="H4413" s="24" t="s">
        <v>941</v>
      </c>
      <c r="I4413" s="23" t="s">
        <v>9414</v>
      </c>
      <c r="J4413" s="23" t="s">
        <v>741</v>
      </c>
    </row>
    <row r="4414" spans="1:10" x14ac:dyDescent="0.25">
      <c r="A4414" s="3">
        <f t="shared" si="68"/>
        <v>10146190</v>
      </c>
      <c r="B4414" s="24">
        <v>10146190</v>
      </c>
      <c r="C4414" s="23" t="s">
        <v>937</v>
      </c>
      <c r="D4414" s="24" t="s">
        <v>1</v>
      </c>
      <c r="E4414" s="24" t="s">
        <v>590</v>
      </c>
      <c r="F4414" s="24" t="s">
        <v>9415</v>
      </c>
      <c r="G4414" s="24" t="s">
        <v>940</v>
      </c>
      <c r="H4414" s="24" t="s">
        <v>941</v>
      </c>
      <c r="I4414" s="23" t="s">
        <v>9416</v>
      </c>
      <c r="J4414" s="23" t="s">
        <v>848</v>
      </c>
    </row>
    <row r="4415" spans="1:10" x14ac:dyDescent="0.25">
      <c r="A4415" s="3">
        <f t="shared" si="68"/>
        <v>10152539</v>
      </c>
      <c r="B4415" s="24">
        <v>10152539</v>
      </c>
      <c r="C4415" s="23" t="s">
        <v>937</v>
      </c>
      <c r="D4415" s="24" t="s">
        <v>1</v>
      </c>
      <c r="E4415" s="24" t="s">
        <v>590</v>
      </c>
      <c r="F4415" s="24" t="s">
        <v>9417</v>
      </c>
      <c r="G4415" s="24" t="s">
        <v>940</v>
      </c>
      <c r="H4415" s="24" t="s">
        <v>941</v>
      </c>
      <c r="I4415" s="23" t="s">
        <v>9418</v>
      </c>
      <c r="J4415" s="23" t="s">
        <v>848</v>
      </c>
    </row>
    <row r="4416" spans="1:10" x14ac:dyDescent="0.25">
      <c r="A4416" s="3">
        <f t="shared" si="68"/>
        <v>10511358</v>
      </c>
      <c r="B4416" s="24">
        <v>10511358</v>
      </c>
      <c r="C4416" s="23" t="s">
        <v>937</v>
      </c>
      <c r="D4416" s="24" t="s">
        <v>1</v>
      </c>
      <c r="E4416" s="24" t="s">
        <v>590</v>
      </c>
      <c r="F4416" s="24" t="s">
        <v>9419</v>
      </c>
      <c r="G4416" s="24" t="s">
        <v>940</v>
      </c>
      <c r="H4416" s="24" t="s">
        <v>941</v>
      </c>
      <c r="I4416" s="23" t="s">
        <v>9420</v>
      </c>
      <c r="J4416" s="23" t="s">
        <v>848</v>
      </c>
    </row>
    <row r="4417" spans="1:10" x14ac:dyDescent="0.25">
      <c r="A4417" s="3">
        <f t="shared" si="68"/>
        <v>10641565</v>
      </c>
      <c r="B4417" s="24">
        <v>10641565</v>
      </c>
      <c r="C4417" s="23" t="s">
        <v>937</v>
      </c>
      <c r="D4417" s="24" t="s">
        <v>1</v>
      </c>
      <c r="E4417" s="24" t="s">
        <v>590</v>
      </c>
      <c r="F4417" s="24" t="s">
        <v>9421</v>
      </c>
      <c r="G4417" s="24" t="s">
        <v>940</v>
      </c>
      <c r="H4417" s="24" t="s">
        <v>941</v>
      </c>
      <c r="I4417" s="23" t="s">
        <v>9422</v>
      </c>
      <c r="J4417" s="23" t="s">
        <v>866</v>
      </c>
    </row>
    <row r="4418" spans="1:10" x14ac:dyDescent="0.25">
      <c r="A4418" s="3">
        <f t="shared" si="68"/>
        <v>10929687</v>
      </c>
      <c r="B4418" s="24">
        <v>10929687</v>
      </c>
      <c r="C4418" s="23" t="s">
        <v>937</v>
      </c>
      <c r="D4418" s="24" t="s">
        <v>1</v>
      </c>
      <c r="E4418" s="24" t="s">
        <v>590</v>
      </c>
      <c r="F4418" s="24" t="s">
        <v>9423</v>
      </c>
      <c r="G4418" s="24" t="s">
        <v>940</v>
      </c>
      <c r="H4418" s="24" t="s">
        <v>941</v>
      </c>
      <c r="I4418" s="23" t="s">
        <v>9424</v>
      </c>
      <c r="J4418" s="23" t="s">
        <v>856</v>
      </c>
    </row>
    <row r="4419" spans="1:10" x14ac:dyDescent="0.25">
      <c r="A4419" s="3">
        <f t="shared" ref="A4419:A4482" si="69">+B4419</f>
        <v>10945978</v>
      </c>
      <c r="B4419" s="24">
        <v>10945978</v>
      </c>
      <c r="C4419" s="23" t="s">
        <v>937</v>
      </c>
      <c r="D4419" s="24" t="s">
        <v>1</v>
      </c>
      <c r="E4419" s="24" t="s">
        <v>590</v>
      </c>
      <c r="F4419" s="24" t="s">
        <v>9425</v>
      </c>
      <c r="G4419" s="24" t="s">
        <v>1117</v>
      </c>
      <c r="H4419" s="24" t="s">
        <v>941</v>
      </c>
      <c r="I4419" s="23" t="s">
        <v>9426</v>
      </c>
      <c r="J4419" s="23" t="s">
        <v>836</v>
      </c>
    </row>
    <row r="4420" spans="1:10" x14ac:dyDescent="0.25">
      <c r="A4420" s="3">
        <f t="shared" si="69"/>
        <v>10969625</v>
      </c>
      <c r="B4420" s="24">
        <v>10969625</v>
      </c>
      <c r="C4420" s="23" t="s">
        <v>937</v>
      </c>
      <c r="D4420" s="24" t="s">
        <v>1</v>
      </c>
      <c r="E4420" s="24" t="s">
        <v>590</v>
      </c>
      <c r="F4420" s="24" t="s">
        <v>9427</v>
      </c>
      <c r="G4420" s="24" t="s">
        <v>1117</v>
      </c>
      <c r="H4420" s="24" t="s">
        <v>941</v>
      </c>
      <c r="I4420" s="23" t="s">
        <v>9428</v>
      </c>
      <c r="J4420" s="23" t="s">
        <v>741</v>
      </c>
    </row>
    <row r="4421" spans="1:10" x14ac:dyDescent="0.25">
      <c r="A4421" s="3">
        <f t="shared" si="69"/>
        <v>10990894</v>
      </c>
      <c r="B4421" s="24">
        <v>10990894</v>
      </c>
      <c r="C4421" s="23" t="s">
        <v>937</v>
      </c>
      <c r="D4421" s="24" t="s">
        <v>1</v>
      </c>
      <c r="E4421" s="24" t="s">
        <v>590</v>
      </c>
      <c r="F4421" s="24" t="s">
        <v>9429</v>
      </c>
      <c r="G4421" s="24" t="s">
        <v>940</v>
      </c>
      <c r="H4421" s="24" t="s">
        <v>941</v>
      </c>
      <c r="I4421" s="23" t="s">
        <v>9430</v>
      </c>
      <c r="J4421" s="23" t="s">
        <v>804</v>
      </c>
    </row>
    <row r="4422" spans="1:10" x14ac:dyDescent="0.25">
      <c r="A4422" s="3">
        <f t="shared" si="69"/>
        <v>10990938</v>
      </c>
      <c r="B4422" s="24">
        <v>10990938</v>
      </c>
      <c r="C4422" s="23" t="s">
        <v>937</v>
      </c>
      <c r="D4422" s="24" t="s">
        <v>1</v>
      </c>
      <c r="E4422" s="24" t="s">
        <v>590</v>
      </c>
      <c r="F4422" s="24" t="s">
        <v>9431</v>
      </c>
      <c r="G4422" s="24" t="s">
        <v>1117</v>
      </c>
      <c r="H4422" s="24" t="s">
        <v>941</v>
      </c>
      <c r="I4422" s="23" t="s">
        <v>9432</v>
      </c>
      <c r="J4422" s="23" t="s">
        <v>810</v>
      </c>
    </row>
    <row r="4423" spans="1:10" x14ac:dyDescent="0.25">
      <c r="A4423" s="3">
        <f t="shared" si="69"/>
        <v>10990971</v>
      </c>
      <c r="B4423" s="24">
        <v>10990971</v>
      </c>
      <c r="C4423" s="23" t="s">
        <v>937</v>
      </c>
      <c r="D4423" s="24" t="s">
        <v>1</v>
      </c>
      <c r="E4423" s="24" t="s">
        <v>590</v>
      </c>
      <c r="F4423" s="24" t="s">
        <v>9433</v>
      </c>
      <c r="G4423" s="24" t="s">
        <v>1117</v>
      </c>
      <c r="H4423" s="24" t="s">
        <v>941</v>
      </c>
      <c r="I4423" s="23" t="s">
        <v>9434</v>
      </c>
      <c r="J4423" s="23" t="s">
        <v>810</v>
      </c>
    </row>
    <row r="4424" spans="1:10" x14ac:dyDescent="0.25">
      <c r="A4424" s="3">
        <f t="shared" si="69"/>
        <v>10991069</v>
      </c>
      <c r="B4424" s="24">
        <v>10991069</v>
      </c>
      <c r="C4424" s="23" t="s">
        <v>937</v>
      </c>
      <c r="D4424" s="24" t="s">
        <v>1</v>
      </c>
      <c r="E4424" s="24" t="s">
        <v>590</v>
      </c>
      <c r="F4424" s="24" t="s">
        <v>9435</v>
      </c>
      <c r="G4424" s="24" t="s">
        <v>940</v>
      </c>
      <c r="H4424" s="24" t="s">
        <v>941</v>
      </c>
      <c r="I4424" s="23" t="s">
        <v>9436</v>
      </c>
      <c r="J4424" s="23" t="s">
        <v>804</v>
      </c>
    </row>
    <row r="4425" spans="1:10" x14ac:dyDescent="0.25">
      <c r="A4425" s="3">
        <f t="shared" si="69"/>
        <v>10993924</v>
      </c>
      <c r="B4425" s="24">
        <v>10993924</v>
      </c>
      <c r="C4425" s="23" t="s">
        <v>937</v>
      </c>
      <c r="D4425" s="24" t="s">
        <v>1</v>
      </c>
      <c r="E4425" s="24" t="s">
        <v>590</v>
      </c>
      <c r="F4425" s="24" t="s">
        <v>9437</v>
      </c>
      <c r="G4425" s="24" t="s">
        <v>1117</v>
      </c>
      <c r="H4425" s="24" t="s">
        <v>941</v>
      </c>
      <c r="I4425" s="23" t="s">
        <v>9438</v>
      </c>
      <c r="J4425" s="23" t="s">
        <v>769</v>
      </c>
    </row>
    <row r="4426" spans="1:10" x14ac:dyDescent="0.25">
      <c r="A4426" s="3">
        <f t="shared" si="69"/>
        <v>10993936</v>
      </c>
      <c r="B4426" s="24">
        <v>10993936</v>
      </c>
      <c r="C4426" s="23" t="s">
        <v>937</v>
      </c>
      <c r="D4426" s="24" t="s">
        <v>1</v>
      </c>
      <c r="E4426" s="24" t="s">
        <v>590</v>
      </c>
      <c r="F4426" s="24" t="s">
        <v>9439</v>
      </c>
      <c r="G4426" s="24" t="s">
        <v>940</v>
      </c>
      <c r="H4426" s="24" t="s">
        <v>941</v>
      </c>
      <c r="I4426" s="23" t="s">
        <v>9440</v>
      </c>
      <c r="J4426" s="23" t="s">
        <v>847</v>
      </c>
    </row>
    <row r="4427" spans="1:10" x14ac:dyDescent="0.25">
      <c r="A4427" s="3">
        <f t="shared" si="69"/>
        <v>10993943</v>
      </c>
      <c r="B4427" s="24">
        <v>10993943</v>
      </c>
      <c r="C4427" s="23" t="s">
        <v>937</v>
      </c>
      <c r="D4427" s="24" t="s">
        <v>1</v>
      </c>
      <c r="E4427" s="24" t="s">
        <v>590</v>
      </c>
      <c r="F4427" s="24" t="s">
        <v>9441</v>
      </c>
      <c r="G4427" s="24" t="s">
        <v>940</v>
      </c>
      <c r="H4427" s="24" t="s">
        <v>941</v>
      </c>
      <c r="I4427" s="23" t="s">
        <v>9442</v>
      </c>
      <c r="J4427" s="23" t="s">
        <v>847</v>
      </c>
    </row>
    <row r="4428" spans="1:10" x14ac:dyDescent="0.25">
      <c r="A4428" s="3">
        <f t="shared" si="69"/>
        <v>10994144</v>
      </c>
      <c r="B4428" s="24">
        <v>10994144</v>
      </c>
      <c r="C4428" s="23" t="s">
        <v>937</v>
      </c>
      <c r="D4428" s="24" t="s">
        <v>1</v>
      </c>
      <c r="E4428" s="24" t="s">
        <v>590</v>
      </c>
      <c r="F4428" s="24" t="s">
        <v>9443</v>
      </c>
      <c r="G4428" s="24" t="s">
        <v>940</v>
      </c>
      <c r="H4428" s="24" t="s">
        <v>941</v>
      </c>
      <c r="I4428" s="23" t="s">
        <v>9444</v>
      </c>
      <c r="J4428" s="23" t="s">
        <v>856</v>
      </c>
    </row>
    <row r="4429" spans="1:10" x14ac:dyDescent="0.25">
      <c r="A4429" s="3">
        <f t="shared" si="69"/>
        <v>10994148</v>
      </c>
      <c r="B4429" s="24">
        <v>10994148</v>
      </c>
      <c r="C4429" s="23" t="s">
        <v>937</v>
      </c>
      <c r="D4429" s="24" t="s">
        <v>1</v>
      </c>
      <c r="E4429" s="24" t="s">
        <v>590</v>
      </c>
      <c r="F4429" s="24" t="s">
        <v>9445</v>
      </c>
      <c r="G4429" s="24" t="s">
        <v>940</v>
      </c>
      <c r="H4429" s="24" t="s">
        <v>941</v>
      </c>
      <c r="I4429" s="23" t="s">
        <v>9446</v>
      </c>
      <c r="J4429" s="23" t="s">
        <v>856</v>
      </c>
    </row>
    <row r="4430" spans="1:10" x14ac:dyDescent="0.25">
      <c r="A4430" s="3">
        <f t="shared" si="69"/>
        <v>10994158</v>
      </c>
      <c r="B4430" s="24">
        <v>10994158</v>
      </c>
      <c r="C4430" s="23" t="s">
        <v>937</v>
      </c>
      <c r="D4430" s="24" t="s">
        <v>1</v>
      </c>
      <c r="E4430" s="24" t="s">
        <v>590</v>
      </c>
      <c r="F4430" s="24" t="s">
        <v>9447</v>
      </c>
      <c r="G4430" s="24" t="s">
        <v>940</v>
      </c>
      <c r="H4430" s="24" t="s">
        <v>941</v>
      </c>
      <c r="I4430" s="23" t="s">
        <v>9448</v>
      </c>
      <c r="J4430" s="23" t="s">
        <v>856</v>
      </c>
    </row>
    <row r="4431" spans="1:10" x14ac:dyDescent="0.25">
      <c r="A4431" s="3">
        <f t="shared" si="69"/>
        <v>10994170</v>
      </c>
      <c r="B4431" s="24">
        <v>10994170</v>
      </c>
      <c r="C4431" s="23" t="s">
        <v>937</v>
      </c>
      <c r="D4431" s="24" t="s">
        <v>1</v>
      </c>
      <c r="E4431" s="24" t="s">
        <v>590</v>
      </c>
      <c r="F4431" s="24" t="s">
        <v>9449</v>
      </c>
      <c r="G4431" s="24" t="s">
        <v>940</v>
      </c>
      <c r="H4431" s="24" t="s">
        <v>941</v>
      </c>
      <c r="I4431" s="23" t="s">
        <v>9450</v>
      </c>
      <c r="J4431" s="23" t="s">
        <v>856</v>
      </c>
    </row>
    <row r="4432" spans="1:10" x14ac:dyDescent="0.25">
      <c r="A4432" s="3">
        <f t="shared" si="69"/>
        <v>10994173</v>
      </c>
      <c r="B4432" s="24">
        <v>10994173</v>
      </c>
      <c r="C4432" s="23" t="s">
        <v>937</v>
      </c>
      <c r="D4432" s="24" t="s">
        <v>1</v>
      </c>
      <c r="E4432" s="24" t="s">
        <v>590</v>
      </c>
      <c r="F4432" s="24" t="s">
        <v>9451</v>
      </c>
      <c r="G4432" s="24" t="s">
        <v>940</v>
      </c>
      <c r="H4432" s="24" t="s">
        <v>941</v>
      </c>
      <c r="I4432" s="23" t="s">
        <v>9452</v>
      </c>
      <c r="J4432" s="23" t="s">
        <v>857</v>
      </c>
    </row>
    <row r="4433" spans="1:10" x14ac:dyDescent="0.25">
      <c r="A4433" s="3">
        <f t="shared" si="69"/>
        <v>10994185</v>
      </c>
      <c r="B4433" s="24">
        <v>10994185</v>
      </c>
      <c r="C4433" s="23" t="s">
        <v>937</v>
      </c>
      <c r="D4433" s="24" t="s">
        <v>1</v>
      </c>
      <c r="E4433" s="24" t="s">
        <v>590</v>
      </c>
      <c r="F4433" s="24" t="s">
        <v>9453</v>
      </c>
      <c r="G4433" s="24" t="s">
        <v>940</v>
      </c>
      <c r="H4433" s="24" t="s">
        <v>941</v>
      </c>
      <c r="I4433" s="23" t="s">
        <v>9454</v>
      </c>
      <c r="J4433" s="23" t="s">
        <v>866</v>
      </c>
    </row>
    <row r="4434" spans="1:10" x14ac:dyDescent="0.25">
      <c r="A4434" s="3">
        <f t="shared" si="69"/>
        <v>10994237</v>
      </c>
      <c r="B4434" s="24">
        <v>10994237</v>
      </c>
      <c r="C4434" s="23" t="s">
        <v>937</v>
      </c>
      <c r="D4434" s="24" t="s">
        <v>1</v>
      </c>
      <c r="E4434" s="24" t="s">
        <v>590</v>
      </c>
      <c r="F4434" s="24" t="s">
        <v>9455</v>
      </c>
      <c r="G4434" s="24" t="s">
        <v>940</v>
      </c>
      <c r="H4434" s="24" t="s">
        <v>941</v>
      </c>
      <c r="I4434" s="23" t="s">
        <v>9456</v>
      </c>
      <c r="J4434" s="23" t="s">
        <v>866</v>
      </c>
    </row>
    <row r="4435" spans="1:10" x14ac:dyDescent="0.25">
      <c r="A4435" s="3">
        <f t="shared" si="69"/>
        <v>11028045</v>
      </c>
      <c r="B4435" s="24">
        <v>11028045</v>
      </c>
      <c r="C4435" s="23" t="s">
        <v>937</v>
      </c>
      <c r="D4435" s="24" t="s">
        <v>1</v>
      </c>
      <c r="E4435" s="24" t="s">
        <v>590</v>
      </c>
      <c r="F4435" s="24" t="s">
        <v>9457</v>
      </c>
      <c r="G4435" s="24" t="s">
        <v>940</v>
      </c>
      <c r="H4435" s="24" t="s">
        <v>941</v>
      </c>
      <c r="I4435" s="23" t="s">
        <v>9458</v>
      </c>
      <c r="J4435" s="23" t="s">
        <v>628</v>
      </c>
    </row>
    <row r="4436" spans="1:10" x14ac:dyDescent="0.25">
      <c r="A4436" s="3">
        <f t="shared" si="69"/>
        <v>11032854</v>
      </c>
      <c r="B4436" s="24">
        <v>11032854</v>
      </c>
      <c r="C4436" s="23" t="s">
        <v>937</v>
      </c>
      <c r="D4436" s="24" t="s">
        <v>1</v>
      </c>
      <c r="E4436" s="24" t="s">
        <v>590</v>
      </c>
      <c r="F4436" s="24" t="s">
        <v>9459</v>
      </c>
      <c r="G4436" s="24" t="s">
        <v>1117</v>
      </c>
      <c r="H4436" s="24" t="s">
        <v>941</v>
      </c>
      <c r="I4436" s="23" t="s">
        <v>9460</v>
      </c>
      <c r="J4436" s="23" t="s">
        <v>810</v>
      </c>
    </row>
    <row r="4437" spans="1:10" x14ac:dyDescent="0.25">
      <c r="A4437" s="3">
        <f t="shared" si="69"/>
        <v>11042257</v>
      </c>
      <c r="B4437" s="24">
        <v>11042257</v>
      </c>
      <c r="C4437" s="23" t="s">
        <v>937</v>
      </c>
      <c r="D4437" s="24" t="s">
        <v>1</v>
      </c>
      <c r="E4437" s="24" t="s">
        <v>590</v>
      </c>
      <c r="F4437" s="24" t="s">
        <v>9461</v>
      </c>
      <c r="G4437" s="24" t="s">
        <v>940</v>
      </c>
      <c r="H4437" s="24" t="s">
        <v>941</v>
      </c>
      <c r="I4437" s="23" t="s">
        <v>9462</v>
      </c>
      <c r="J4437" s="23" t="s">
        <v>628</v>
      </c>
    </row>
    <row r="4438" spans="1:10" x14ac:dyDescent="0.25">
      <c r="A4438" s="3">
        <f t="shared" si="69"/>
        <v>11042621</v>
      </c>
      <c r="B4438" s="24">
        <v>11042621</v>
      </c>
      <c r="C4438" s="23" t="s">
        <v>937</v>
      </c>
      <c r="D4438" s="24" t="s">
        <v>1</v>
      </c>
      <c r="E4438" s="24" t="s">
        <v>590</v>
      </c>
      <c r="F4438" s="24" t="s">
        <v>9463</v>
      </c>
      <c r="G4438" s="24" t="s">
        <v>940</v>
      </c>
      <c r="H4438" s="24" t="s">
        <v>941</v>
      </c>
      <c r="I4438" s="23" t="s">
        <v>9464</v>
      </c>
      <c r="J4438" s="23" t="s">
        <v>740</v>
      </c>
    </row>
    <row r="4439" spans="1:10" x14ac:dyDescent="0.25">
      <c r="A4439" s="3">
        <f t="shared" si="69"/>
        <v>11312975</v>
      </c>
      <c r="B4439" s="24">
        <v>11312975</v>
      </c>
      <c r="C4439" s="23" t="s">
        <v>937</v>
      </c>
      <c r="D4439" s="24" t="s">
        <v>1</v>
      </c>
      <c r="E4439" s="24" t="s">
        <v>590</v>
      </c>
      <c r="F4439" s="24" t="s">
        <v>9465</v>
      </c>
      <c r="G4439" s="24" t="s">
        <v>940</v>
      </c>
      <c r="H4439" s="24" t="s">
        <v>941</v>
      </c>
      <c r="I4439" s="23" t="s">
        <v>9466</v>
      </c>
      <c r="J4439" s="23" t="s">
        <v>857</v>
      </c>
    </row>
    <row r="4440" spans="1:10" x14ac:dyDescent="0.25">
      <c r="A4440" s="3">
        <f t="shared" si="69"/>
        <v>11596922</v>
      </c>
      <c r="B4440" s="24">
        <v>11596922</v>
      </c>
      <c r="C4440" s="23" t="s">
        <v>937</v>
      </c>
      <c r="D4440" s="24" t="s">
        <v>1</v>
      </c>
      <c r="E4440" s="24" t="s">
        <v>590</v>
      </c>
      <c r="F4440" s="24" t="s">
        <v>9467</v>
      </c>
      <c r="G4440" s="24" t="s">
        <v>940</v>
      </c>
      <c r="H4440" s="24" t="s">
        <v>941</v>
      </c>
      <c r="I4440" s="23" t="s">
        <v>9468</v>
      </c>
      <c r="J4440" s="23" t="s">
        <v>853</v>
      </c>
    </row>
    <row r="4441" spans="1:10" x14ac:dyDescent="0.25">
      <c r="A4441" s="3">
        <f t="shared" si="69"/>
        <v>11596926</v>
      </c>
      <c r="B4441" s="24">
        <v>11596926</v>
      </c>
      <c r="C4441" s="23" t="s">
        <v>937</v>
      </c>
      <c r="D4441" s="24" t="s">
        <v>1</v>
      </c>
      <c r="E4441" s="24" t="s">
        <v>590</v>
      </c>
      <c r="F4441" s="24" t="s">
        <v>9469</v>
      </c>
      <c r="G4441" s="24" t="s">
        <v>940</v>
      </c>
      <c r="H4441" s="24" t="s">
        <v>941</v>
      </c>
      <c r="I4441" s="23" t="s">
        <v>9470</v>
      </c>
      <c r="J4441" s="23" t="s">
        <v>823</v>
      </c>
    </row>
    <row r="4442" spans="1:10" x14ac:dyDescent="0.25">
      <c r="A4442" s="3">
        <f t="shared" si="69"/>
        <v>11692786</v>
      </c>
      <c r="B4442" s="24">
        <v>11692786</v>
      </c>
      <c r="C4442" s="23" t="s">
        <v>937</v>
      </c>
      <c r="D4442" s="24" t="s">
        <v>1</v>
      </c>
      <c r="E4442" s="24" t="s">
        <v>590</v>
      </c>
      <c r="F4442" s="24" t="s">
        <v>9471</v>
      </c>
      <c r="G4442" s="24" t="s">
        <v>940</v>
      </c>
      <c r="H4442" s="24" t="s">
        <v>941</v>
      </c>
      <c r="I4442" s="23" t="s">
        <v>9472</v>
      </c>
      <c r="J4442" s="23" t="s">
        <v>866</v>
      </c>
    </row>
    <row r="4443" spans="1:10" x14ac:dyDescent="0.25">
      <c r="A4443" s="3">
        <f t="shared" si="69"/>
        <v>12428531</v>
      </c>
      <c r="B4443" s="24">
        <v>12428531</v>
      </c>
      <c r="C4443" s="23" t="s">
        <v>937</v>
      </c>
      <c r="D4443" s="24" t="s">
        <v>1</v>
      </c>
      <c r="E4443" s="24" t="s">
        <v>590</v>
      </c>
      <c r="F4443" s="24" t="s">
        <v>9473</v>
      </c>
      <c r="G4443" s="24" t="s">
        <v>1117</v>
      </c>
      <c r="H4443" s="24" t="s">
        <v>941</v>
      </c>
      <c r="I4443" s="23" t="s">
        <v>9474</v>
      </c>
      <c r="J4443" s="23" t="s">
        <v>769</v>
      </c>
    </row>
    <row r="4444" spans="1:10" x14ac:dyDescent="0.25">
      <c r="A4444" s="3">
        <f t="shared" si="69"/>
        <v>12495085</v>
      </c>
      <c r="B4444" s="24">
        <v>12495085</v>
      </c>
      <c r="C4444" s="23" t="s">
        <v>937</v>
      </c>
      <c r="D4444" s="24" t="s">
        <v>1</v>
      </c>
      <c r="E4444" s="24" t="s">
        <v>590</v>
      </c>
      <c r="F4444" s="24" t="s">
        <v>9475</v>
      </c>
      <c r="G4444" s="24" t="s">
        <v>940</v>
      </c>
      <c r="H4444" s="24" t="s">
        <v>941</v>
      </c>
      <c r="I4444" s="23" t="s">
        <v>9476</v>
      </c>
      <c r="J4444" s="23" t="s">
        <v>804</v>
      </c>
    </row>
    <row r="4445" spans="1:10" x14ac:dyDescent="0.25">
      <c r="A4445" s="3">
        <f t="shared" si="69"/>
        <v>12497503</v>
      </c>
      <c r="B4445" s="24">
        <v>12497503</v>
      </c>
      <c r="C4445" s="23" t="s">
        <v>937</v>
      </c>
      <c r="D4445" s="24" t="s">
        <v>1</v>
      </c>
      <c r="E4445" s="24" t="s">
        <v>590</v>
      </c>
      <c r="F4445" s="24" t="s">
        <v>9477</v>
      </c>
      <c r="G4445" s="24" t="s">
        <v>940</v>
      </c>
      <c r="H4445" s="24" t="s">
        <v>941</v>
      </c>
      <c r="I4445" s="23" t="s">
        <v>9478</v>
      </c>
      <c r="J4445" s="23" t="s">
        <v>720</v>
      </c>
    </row>
    <row r="4446" spans="1:10" x14ac:dyDescent="0.25">
      <c r="A4446" s="3">
        <f t="shared" si="69"/>
        <v>12527252</v>
      </c>
      <c r="B4446" s="24">
        <v>12527252</v>
      </c>
      <c r="C4446" s="23" t="s">
        <v>937</v>
      </c>
      <c r="D4446" s="24" t="s">
        <v>1</v>
      </c>
      <c r="E4446" s="24" t="s">
        <v>590</v>
      </c>
      <c r="F4446" s="24" t="s">
        <v>9479</v>
      </c>
      <c r="G4446" s="24" t="s">
        <v>940</v>
      </c>
      <c r="H4446" s="24" t="s">
        <v>941</v>
      </c>
      <c r="I4446" s="23" t="s">
        <v>9480</v>
      </c>
      <c r="J4446" s="23" t="s">
        <v>881</v>
      </c>
    </row>
    <row r="4447" spans="1:10" x14ac:dyDescent="0.25">
      <c r="A4447" s="3">
        <f t="shared" si="69"/>
        <v>12538246</v>
      </c>
      <c r="B4447" s="24">
        <v>12538246</v>
      </c>
      <c r="C4447" s="23" t="s">
        <v>937</v>
      </c>
      <c r="D4447" s="24" t="s">
        <v>1</v>
      </c>
      <c r="E4447" s="24" t="s">
        <v>590</v>
      </c>
      <c r="F4447" s="24" t="s">
        <v>9481</v>
      </c>
      <c r="G4447" s="24" t="s">
        <v>940</v>
      </c>
      <c r="H4447" s="24" t="s">
        <v>941</v>
      </c>
      <c r="I4447" s="23" t="s">
        <v>9482</v>
      </c>
      <c r="J4447" s="23" t="s">
        <v>880</v>
      </c>
    </row>
    <row r="4448" spans="1:10" x14ac:dyDescent="0.25">
      <c r="A4448" s="3">
        <f t="shared" si="69"/>
        <v>10053672</v>
      </c>
      <c r="B4448" s="24">
        <v>10053672</v>
      </c>
      <c r="C4448" s="23" t="s">
        <v>937</v>
      </c>
      <c r="D4448" s="24" t="s">
        <v>1</v>
      </c>
      <c r="E4448" s="24" t="s">
        <v>590</v>
      </c>
      <c r="F4448" s="24" t="s">
        <v>9483</v>
      </c>
      <c r="G4448" s="24" t="s">
        <v>940</v>
      </c>
      <c r="H4448" s="24" t="s">
        <v>941</v>
      </c>
      <c r="I4448" s="23" t="s">
        <v>9484</v>
      </c>
      <c r="J4448" s="23" t="s">
        <v>784</v>
      </c>
    </row>
    <row r="4449" spans="1:10" x14ac:dyDescent="0.25">
      <c r="A4449" s="3">
        <f t="shared" si="69"/>
        <v>10053811</v>
      </c>
      <c r="B4449" s="24">
        <v>10053811</v>
      </c>
      <c r="C4449" s="23" t="s">
        <v>937</v>
      </c>
      <c r="D4449" s="24" t="s">
        <v>1</v>
      </c>
      <c r="E4449" s="24" t="s">
        <v>590</v>
      </c>
      <c r="F4449" s="24" t="s">
        <v>9485</v>
      </c>
      <c r="G4449" s="24" t="s">
        <v>1117</v>
      </c>
      <c r="H4449" s="24" t="s">
        <v>941</v>
      </c>
      <c r="I4449" s="23" t="s">
        <v>9486</v>
      </c>
      <c r="J4449" s="23" t="s">
        <v>836</v>
      </c>
    </row>
    <row r="4450" spans="1:10" x14ac:dyDescent="0.25">
      <c r="A4450" s="3">
        <f t="shared" si="69"/>
        <v>10054000</v>
      </c>
      <c r="B4450" s="24">
        <v>10054000</v>
      </c>
      <c r="C4450" s="23" t="s">
        <v>937</v>
      </c>
      <c r="D4450" s="24" t="s">
        <v>1</v>
      </c>
      <c r="E4450" s="24" t="s">
        <v>590</v>
      </c>
      <c r="F4450" s="24" t="s">
        <v>9487</v>
      </c>
      <c r="G4450" s="24" t="s">
        <v>940</v>
      </c>
      <c r="H4450" s="24" t="s">
        <v>941</v>
      </c>
      <c r="I4450" s="23" t="s">
        <v>9488</v>
      </c>
      <c r="J4450" s="23" t="s">
        <v>847</v>
      </c>
    </row>
    <row r="4451" spans="1:10" x14ac:dyDescent="0.25">
      <c r="A4451" s="3">
        <f t="shared" si="69"/>
        <v>10054034</v>
      </c>
      <c r="B4451" s="24">
        <v>10054034</v>
      </c>
      <c r="C4451" s="23" t="s">
        <v>937</v>
      </c>
      <c r="D4451" s="24" t="s">
        <v>1</v>
      </c>
      <c r="E4451" s="24" t="s">
        <v>590</v>
      </c>
      <c r="F4451" s="24" t="s">
        <v>269</v>
      </c>
      <c r="G4451" s="24" t="s">
        <v>1117</v>
      </c>
      <c r="H4451" s="24" t="s">
        <v>941</v>
      </c>
      <c r="I4451" s="23" t="s">
        <v>9489</v>
      </c>
      <c r="J4451" s="23" t="s">
        <v>769</v>
      </c>
    </row>
    <row r="4452" spans="1:10" x14ac:dyDescent="0.25">
      <c r="A4452" s="3">
        <f t="shared" si="69"/>
        <v>10054149</v>
      </c>
      <c r="B4452" s="24">
        <v>10054149</v>
      </c>
      <c r="C4452" s="23" t="s">
        <v>937</v>
      </c>
      <c r="D4452" s="24" t="s">
        <v>1</v>
      </c>
      <c r="E4452" s="24" t="s">
        <v>590</v>
      </c>
      <c r="F4452" s="24" t="s">
        <v>9490</v>
      </c>
      <c r="G4452" s="24" t="s">
        <v>940</v>
      </c>
      <c r="H4452" s="24" t="s">
        <v>941</v>
      </c>
      <c r="I4452" s="23" t="s">
        <v>9491</v>
      </c>
      <c r="J4452" s="23" t="s">
        <v>884</v>
      </c>
    </row>
    <row r="4453" spans="1:10" x14ac:dyDescent="0.25">
      <c r="A4453" s="3">
        <f t="shared" si="69"/>
        <v>10054758</v>
      </c>
      <c r="B4453" s="24">
        <v>10054758</v>
      </c>
      <c r="C4453" s="23" t="s">
        <v>937</v>
      </c>
      <c r="D4453" s="24" t="s">
        <v>1</v>
      </c>
      <c r="E4453" s="24" t="s">
        <v>590</v>
      </c>
      <c r="F4453" s="24" t="s">
        <v>135</v>
      </c>
      <c r="G4453" s="24" t="s">
        <v>940</v>
      </c>
      <c r="H4453" s="24" t="s">
        <v>941</v>
      </c>
      <c r="I4453" s="23" t="s">
        <v>9492</v>
      </c>
      <c r="J4453" s="23" t="s">
        <v>847</v>
      </c>
    </row>
    <row r="4454" spans="1:10" x14ac:dyDescent="0.25">
      <c r="A4454" s="3">
        <f t="shared" si="69"/>
        <v>10055104</v>
      </c>
      <c r="B4454" s="24">
        <v>10055104</v>
      </c>
      <c r="C4454" s="23" t="s">
        <v>937</v>
      </c>
      <c r="D4454" s="24" t="s">
        <v>1</v>
      </c>
      <c r="E4454" s="24" t="s">
        <v>590</v>
      </c>
      <c r="F4454" s="24" t="s">
        <v>9493</v>
      </c>
      <c r="G4454" s="24" t="s">
        <v>940</v>
      </c>
      <c r="H4454" s="24" t="s">
        <v>941</v>
      </c>
      <c r="I4454" s="23" t="s">
        <v>9494</v>
      </c>
      <c r="J4454" s="23" t="s">
        <v>888</v>
      </c>
    </row>
    <row r="4455" spans="1:10" x14ac:dyDescent="0.25">
      <c r="A4455" s="3">
        <f t="shared" si="69"/>
        <v>10055617</v>
      </c>
      <c r="B4455" s="24">
        <v>10055617</v>
      </c>
      <c r="C4455" s="23" t="s">
        <v>937</v>
      </c>
      <c r="D4455" s="24" t="s">
        <v>1</v>
      </c>
      <c r="E4455" s="24" t="s">
        <v>590</v>
      </c>
      <c r="F4455" s="24" t="s">
        <v>9495</v>
      </c>
      <c r="G4455" s="24" t="s">
        <v>940</v>
      </c>
      <c r="H4455" s="24" t="s">
        <v>941</v>
      </c>
      <c r="I4455" s="23" t="s">
        <v>9496</v>
      </c>
      <c r="J4455" s="23" t="s">
        <v>857</v>
      </c>
    </row>
    <row r="4456" spans="1:10" x14ac:dyDescent="0.25">
      <c r="A4456" s="3">
        <f t="shared" si="69"/>
        <v>10058019</v>
      </c>
      <c r="B4456" s="24">
        <v>10058019</v>
      </c>
      <c r="C4456" s="23" t="s">
        <v>937</v>
      </c>
      <c r="D4456" s="24" t="s">
        <v>1</v>
      </c>
      <c r="E4456" s="24" t="s">
        <v>590</v>
      </c>
      <c r="F4456" s="24" t="s">
        <v>9497</v>
      </c>
      <c r="G4456" s="24" t="s">
        <v>940</v>
      </c>
      <c r="H4456" s="24" t="s">
        <v>941</v>
      </c>
      <c r="I4456" s="23" t="s">
        <v>9498</v>
      </c>
      <c r="J4456" s="23" t="s">
        <v>857</v>
      </c>
    </row>
    <row r="4457" spans="1:10" x14ac:dyDescent="0.25">
      <c r="A4457" s="3">
        <f t="shared" si="69"/>
        <v>10059717</v>
      </c>
      <c r="B4457" s="24">
        <v>10059717</v>
      </c>
      <c r="C4457" s="23" t="s">
        <v>937</v>
      </c>
      <c r="D4457" s="24" t="s">
        <v>1</v>
      </c>
      <c r="E4457" s="24" t="s">
        <v>590</v>
      </c>
      <c r="F4457" s="24" t="s">
        <v>9499</v>
      </c>
      <c r="G4457" s="24" t="s">
        <v>940</v>
      </c>
      <c r="H4457" s="24" t="s">
        <v>941</v>
      </c>
      <c r="I4457" s="23" t="s">
        <v>9500</v>
      </c>
      <c r="J4457" s="23" t="s">
        <v>628</v>
      </c>
    </row>
    <row r="4458" spans="1:10" x14ac:dyDescent="0.25">
      <c r="A4458" s="3">
        <f t="shared" si="69"/>
        <v>10060404</v>
      </c>
      <c r="B4458" s="24">
        <v>10060404</v>
      </c>
      <c r="C4458" s="23" t="s">
        <v>937</v>
      </c>
      <c r="D4458" s="24" t="s">
        <v>1</v>
      </c>
      <c r="E4458" s="24" t="s">
        <v>590</v>
      </c>
      <c r="F4458" s="24" t="s">
        <v>394</v>
      </c>
      <c r="G4458" s="24" t="s">
        <v>940</v>
      </c>
      <c r="H4458" s="24" t="s">
        <v>941</v>
      </c>
      <c r="I4458" s="23" t="s">
        <v>9501</v>
      </c>
      <c r="J4458" s="23" t="s">
        <v>562</v>
      </c>
    </row>
    <row r="4459" spans="1:10" x14ac:dyDescent="0.25">
      <c r="A4459" s="3">
        <f t="shared" si="69"/>
        <v>10062077</v>
      </c>
      <c r="B4459" s="24">
        <v>10062077</v>
      </c>
      <c r="C4459" s="23" t="s">
        <v>937</v>
      </c>
      <c r="D4459" s="24" t="s">
        <v>1</v>
      </c>
      <c r="E4459" s="24" t="s">
        <v>590</v>
      </c>
      <c r="F4459" s="24" t="s">
        <v>9502</v>
      </c>
      <c r="G4459" s="24" t="s">
        <v>940</v>
      </c>
      <c r="H4459" s="24" t="s">
        <v>941</v>
      </c>
      <c r="I4459" s="23" t="s">
        <v>9503</v>
      </c>
      <c r="J4459" s="23" t="s">
        <v>856</v>
      </c>
    </row>
    <row r="4460" spans="1:10" x14ac:dyDescent="0.25">
      <c r="A4460" s="3">
        <f t="shared" si="69"/>
        <v>10062349</v>
      </c>
      <c r="B4460" s="24">
        <v>10062349</v>
      </c>
      <c r="C4460" s="23" t="s">
        <v>937</v>
      </c>
      <c r="D4460" s="24" t="s">
        <v>1</v>
      </c>
      <c r="E4460" s="24" t="s">
        <v>590</v>
      </c>
      <c r="F4460" s="24" t="s">
        <v>9504</v>
      </c>
      <c r="G4460" s="24" t="s">
        <v>940</v>
      </c>
      <c r="H4460" s="24" t="s">
        <v>941</v>
      </c>
      <c r="I4460" s="23" t="s">
        <v>9505</v>
      </c>
      <c r="J4460" s="23" t="s">
        <v>848</v>
      </c>
    </row>
    <row r="4461" spans="1:10" x14ac:dyDescent="0.25">
      <c r="A4461" s="3">
        <f t="shared" si="69"/>
        <v>10062478</v>
      </c>
      <c r="B4461" s="24">
        <v>10062478</v>
      </c>
      <c r="C4461" s="23" t="s">
        <v>937</v>
      </c>
      <c r="D4461" s="24" t="s">
        <v>1</v>
      </c>
      <c r="E4461" s="24" t="s">
        <v>590</v>
      </c>
      <c r="F4461" s="24" t="s">
        <v>9506</v>
      </c>
      <c r="G4461" s="24" t="s">
        <v>940</v>
      </c>
      <c r="H4461" s="24" t="s">
        <v>941</v>
      </c>
      <c r="I4461" s="23" t="s">
        <v>9507</v>
      </c>
      <c r="J4461" s="23" t="s">
        <v>847</v>
      </c>
    </row>
    <row r="4462" spans="1:10" x14ac:dyDescent="0.25">
      <c r="A4462" s="3">
        <f t="shared" si="69"/>
        <v>10062748</v>
      </c>
      <c r="B4462" s="24">
        <v>10062748</v>
      </c>
      <c r="C4462" s="23" t="s">
        <v>937</v>
      </c>
      <c r="D4462" s="24" t="s">
        <v>1</v>
      </c>
      <c r="E4462" s="24" t="s">
        <v>590</v>
      </c>
      <c r="F4462" s="24" t="s">
        <v>9508</v>
      </c>
      <c r="G4462" s="24" t="s">
        <v>1117</v>
      </c>
      <c r="H4462" s="24" t="s">
        <v>941</v>
      </c>
      <c r="I4462" s="23" t="s">
        <v>9509</v>
      </c>
      <c r="J4462" s="23" t="s">
        <v>843</v>
      </c>
    </row>
    <row r="4463" spans="1:10" x14ac:dyDescent="0.25">
      <c r="A4463" s="3">
        <f t="shared" si="69"/>
        <v>10063172</v>
      </c>
      <c r="B4463" s="24">
        <v>10063172</v>
      </c>
      <c r="C4463" s="23" t="s">
        <v>937</v>
      </c>
      <c r="D4463" s="24" t="s">
        <v>1</v>
      </c>
      <c r="E4463" s="24" t="s">
        <v>590</v>
      </c>
      <c r="F4463" s="24" t="s">
        <v>9510</v>
      </c>
      <c r="G4463" s="24" t="s">
        <v>940</v>
      </c>
      <c r="H4463" s="24" t="s">
        <v>941</v>
      </c>
      <c r="I4463" s="23" t="s">
        <v>9511</v>
      </c>
      <c r="J4463" s="23" t="s">
        <v>884</v>
      </c>
    </row>
    <row r="4464" spans="1:10" x14ac:dyDescent="0.25">
      <c r="A4464" s="3">
        <f t="shared" si="69"/>
        <v>10063553</v>
      </c>
      <c r="B4464" s="24">
        <v>10063553</v>
      </c>
      <c r="C4464" s="23" t="s">
        <v>937</v>
      </c>
      <c r="D4464" s="24" t="s">
        <v>1</v>
      </c>
      <c r="E4464" s="24" t="s">
        <v>590</v>
      </c>
      <c r="F4464" s="24" t="s">
        <v>9512</v>
      </c>
      <c r="G4464" s="24" t="s">
        <v>1117</v>
      </c>
      <c r="H4464" s="24" t="s">
        <v>941</v>
      </c>
      <c r="I4464" s="23" t="s">
        <v>9513</v>
      </c>
      <c r="J4464" s="23" t="s">
        <v>778</v>
      </c>
    </row>
    <row r="4465" spans="1:10" x14ac:dyDescent="0.25">
      <c r="A4465" s="3">
        <f t="shared" si="69"/>
        <v>10063636</v>
      </c>
      <c r="B4465" s="24">
        <v>10063636</v>
      </c>
      <c r="C4465" s="23" t="s">
        <v>937</v>
      </c>
      <c r="D4465" s="24" t="s">
        <v>1</v>
      </c>
      <c r="E4465" s="24" t="s">
        <v>590</v>
      </c>
      <c r="F4465" s="24" t="s">
        <v>360</v>
      </c>
      <c r="G4465" s="24" t="s">
        <v>1117</v>
      </c>
      <c r="H4465" s="24" t="s">
        <v>941</v>
      </c>
      <c r="I4465" s="23" t="s">
        <v>9514</v>
      </c>
      <c r="J4465" s="23" t="s">
        <v>867</v>
      </c>
    </row>
    <row r="4466" spans="1:10" x14ac:dyDescent="0.25">
      <c r="A4466" s="3">
        <f t="shared" si="69"/>
        <v>10064087</v>
      </c>
      <c r="B4466" s="24">
        <v>10064087</v>
      </c>
      <c r="C4466" s="23" t="s">
        <v>937</v>
      </c>
      <c r="D4466" s="24" t="s">
        <v>1</v>
      </c>
      <c r="E4466" s="24" t="s">
        <v>590</v>
      </c>
      <c r="F4466" s="24" t="s">
        <v>9515</v>
      </c>
      <c r="G4466" s="24" t="s">
        <v>1117</v>
      </c>
      <c r="H4466" s="24" t="s">
        <v>941</v>
      </c>
      <c r="I4466" s="23" t="s">
        <v>9516</v>
      </c>
      <c r="J4466" s="23" t="s">
        <v>778</v>
      </c>
    </row>
    <row r="4467" spans="1:10" x14ac:dyDescent="0.25">
      <c r="A4467" s="3">
        <f t="shared" si="69"/>
        <v>10064268</v>
      </c>
      <c r="B4467" s="24">
        <v>10064268</v>
      </c>
      <c r="C4467" s="23" t="s">
        <v>937</v>
      </c>
      <c r="D4467" s="24" t="s">
        <v>1</v>
      </c>
      <c r="E4467" s="24" t="s">
        <v>590</v>
      </c>
      <c r="F4467" s="24" t="s">
        <v>9517</v>
      </c>
      <c r="G4467" s="24" t="s">
        <v>940</v>
      </c>
      <c r="H4467" s="24" t="s">
        <v>941</v>
      </c>
      <c r="I4467" s="23" t="s">
        <v>9518</v>
      </c>
      <c r="J4467" s="23" t="s">
        <v>823</v>
      </c>
    </row>
    <row r="4468" spans="1:10" x14ac:dyDescent="0.25">
      <c r="A4468" s="3">
        <f t="shared" si="69"/>
        <v>10064786</v>
      </c>
      <c r="B4468" s="24">
        <v>10064786</v>
      </c>
      <c r="C4468" s="23" t="s">
        <v>937</v>
      </c>
      <c r="D4468" s="24" t="s">
        <v>1</v>
      </c>
      <c r="E4468" s="24" t="s">
        <v>590</v>
      </c>
      <c r="F4468" s="24" t="s">
        <v>9519</v>
      </c>
      <c r="G4468" s="24" t="s">
        <v>940</v>
      </c>
      <c r="H4468" s="24" t="s">
        <v>941</v>
      </c>
      <c r="I4468" s="23" t="s">
        <v>9520</v>
      </c>
      <c r="J4468" s="23" t="s">
        <v>847</v>
      </c>
    </row>
    <row r="4469" spans="1:10" x14ac:dyDescent="0.25">
      <c r="A4469" s="3">
        <f t="shared" si="69"/>
        <v>10064940</v>
      </c>
      <c r="B4469" s="24">
        <v>10064940</v>
      </c>
      <c r="C4469" s="23" t="s">
        <v>937</v>
      </c>
      <c r="D4469" s="24" t="s">
        <v>1</v>
      </c>
      <c r="E4469" s="24" t="s">
        <v>590</v>
      </c>
      <c r="F4469" s="24" t="s">
        <v>9521</v>
      </c>
      <c r="G4469" s="24" t="s">
        <v>940</v>
      </c>
      <c r="H4469" s="24" t="s">
        <v>941</v>
      </c>
      <c r="I4469" s="23" t="s">
        <v>9522</v>
      </c>
      <c r="J4469" s="23" t="s">
        <v>804</v>
      </c>
    </row>
    <row r="4470" spans="1:10" x14ac:dyDescent="0.25">
      <c r="A4470" s="3">
        <f t="shared" si="69"/>
        <v>10065141</v>
      </c>
      <c r="B4470" s="24">
        <v>10065141</v>
      </c>
      <c r="C4470" s="23" t="s">
        <v>937</v>
      </c>
      <c r="D4470" s="24" t="s">
        <v>1</v>
      </c>
      <c r="E4470" s="24" t="s">
        <v>590</v>
      </c>
      <c r="F4470" s="24" t="s">
        <v>9523</v>
      </c>
      <c r="G4470" s="24" t="s">
        <v>940</v>
      </c>
      <c r="H4470" s="24" t="s">
        <v>941</v>
      </c>
      <c r="I4470" s="23" t="s">
        <v>9524</v>
      </c>
      <c r="J4470" s="23" t="s">
        <v>628</v>
      </c>
    </row>
    <row r="4471" spans="1:10" x14ac:dyDescent="0.25">
      <c r="A4471" s="3">
        <f t="shared" si="69"/>
        <v>10065207</v>
      </c>
      <c r="B4471" s="24">
        <v>10065207</v>
      </c>
      <c r="C4471" s="23" t="s">
        <v>937</v>
      </c>
      <c r="D4471" s="24" t="s">
        <v>1</v>
      </c>
      <c r="E4471" s="24" t="s">
        <v>590</v>
      </c>
      <c r="F4471" s="24" t="s">
        <v>212</v>
      </c>
      <c r="G4471" s="24" t="s">
        <v>940</v>
      </c>
      <c r="H4471" s="24" t="s">
        <v>941</v>
      </c>
      <c r="I4471" s="23" t="s">
        <v>9525</v>
      </c>
      <c r="J4471" s="23" t="s">
        <v>804</v>
      </c>
    </row>
    <row r="4472" spans="1:10" x14ac:dyDescent="0.25">
      <c r="A4472" s="3">
        <f t="shared" si="69"/>
        <v>10065672</v>
      </c>
      <c r="B4472" s="24">
        <v>10065672</v>
      </c>
      <c r="C4472" s="23" t="s">
        <v>937</v>
      </c>
      <c r="D4472" s="24" t="s">
        <v>1</v>
      </c>
      <c r="E4472" s="24" t="s">
        <v>590</v>
      </c>
      <c r="F4472" s="24" t="s">
        <v>9526</v>
      </c>
      <c r="G4472" s="24" t="s">
        <v>940</v>
      </c>
      <c r="H4472" s="24" t="s">
        <v>941</v>
      </c>
      <c r="I4472" s="23" t="s">
        <v>9527</v>
      </c>
      <c r="J4472" s="23" t="s">
        <v>856</v>
      </c>
    </row>
    <row r="4473" spans="1:10" x14ac:dyDescent="0.25">
      <c r="A4473" s="3">
        <f t="shared" si="69"/>
        <v>10066258</v>
      </c>
      <c r="B4473" s="24">
        <v>10066258</v>
      </c>
      <c r="C4473" s="23" t="s">
        <v>937</v>
      </c>
      <c r="D4473" s="24" t="s">
        <v>1</v>
      </c>
      <c r="E4473" s="24" t="s">
        <v>590</v>
      </c>
      <c r="F4473" s="24" t="s">
        <v>9528</v>
      </c>
      <c r="G4473" s="24" t="s">
        <v>940</v>
      </c>
      <c r="H4473" s="24" t="s">
        <v>941</v>
      </c>
      <c r="I4473" s="23" t="s">
        <v>9529</v>
      </c>
      <c r="J4473" s="23" t="s">
        <v>628</v>
      </c>
    </row>
    <row r="4474" spans="1:10" x14ac:dyDescent="0.25">
      <c r="A4474" s="3">
        <f t="shared" si="69"/>
        <v>10066294</v>
      </c>
      <c r="B4474" s="24">
        <v>10066294</v>
      </c>
      <c r="C4474" s="23" t="s">
        <v>937</v>
      </c>
      <c r="D4474" s="24" t="s">
        <v>1</v>
      </c>
      <c r="E4474" s="24" t="s">
        <v>590</v>
      </c>
      <c r="F4474" s="24" t="s">
        <v>9530</v>
      </c>
      <c r="G4474" s="24" t="s">
        <v>940</v>
      </c>
      <c r="H4474" s="24" t="s">
        <v>941</v>
      </c>
      <c r="I4474" s="23" t="s">
        <v>9531</v>
      </c>
      <c r="J4474" s="23" t="s">
        <v>804</v>
      </c>
    </row>
    <row r="4475" spans="1:10" x14ac:dyDescent="0.25">
      <c r="A4475" s="3">
        <f t="shared" si="69"/>
        <v>10066300</v>
      </c>
      <c r="B4475" s="24">
        <v>10066300</v>
      </c>
      <c r="C4475" s="23" t="s">
        <v>937</v>
      </c>
      <c r="D4475" s="24" t="s">
        <v>1</v>
      </c>
      <c r="E4475" s="24" t="s">
        <v>590</v>
      </c>
      <c r="F4475" s="24" t="s">
        <v>9532</v>
      </c>
      <c r="G4475" s="24" t="s">
        <v>1117</v>
      </c>
      <c r="H4475" s="24" t="s">
        <v>941</v>
      </c>
      <c r="I4475" s="23" t="s">
        <v>9533</v>
      </c>
      <c r="J4475" s="23" t="s">
        <v>769</v>
      </c>
    </row>
    <row r="4476" spans="1:10" x14ac:dyDescent="0.25">
      <c r="A4476" s="3">
        <f t="shared" si="69"/>
        <v>10066512</v>
      </c>
      <c r="B4476" s="24">
        <v>10066512</v>
      </c>
      <c r="C4476" s="23" t="s">
        <v>937</v>
      </c>
      <c r="D4476" s="24" t="s">
        <v>1</v>
      </c>
      <c r="E4476" s="24" t="s">
        <v>590</v>
      </c>
      <c r="F4476" s="24" t="s">
        <v>318</v>
      </c>
      <c r="G4476" s="24" t="s">
        <v>1117</v>
      </c>
      <c r="H4476" s="24" t="s">
        <v>941</v>
      </c>
      <c r="I4476" s="23" t="s">
        <v>9534</v>
      </c>
      <c r="J4476" s="23" t="s">
        <v>551</v>
      </c>
    </row>
    <row r="4477" spans="1:10" x14ac:dyDescent="0.25">
      <c r="A4477" s="3">
        <f t="shared" si="69"/>
        <v>10066568</v>
      </c>
      <c r="B4477" s="24">
        <v>10066568</v>
      </c>
      <c r="C4477" s="23" t="s">
        <v>937</v>
      </c>
      <c r="D4477" s="24" t="s">
        <v>1</v>
      </c>
      <c r="E4477" s="24" t="s">
        <v>590</v>
      </c>
      <c r="F4477" s="24" t="s">
        <v>9535</v>
      </c>
      <c r="G4477" s="24" t="s">
        <v>940</v>
      </c>
      <c r="H4477" s="24" t="s">
        <v>941</v>
      </c>
      <c r="I4477" s="23" t="s">
        <v>9536</v>
      </c>
      <c r="J4477" s="23" t="s">
        <v>784</v>
      </c>
    </row>
    <row r="4478" spans="1:10" x14ac:dyDescent="0.25">
      <c r="A4478" s="3">
        <f t="shared" si="69"/>
        <v>10067068</v>
      </c>
      <c r="B4478" s="24">
        <v>10067068</v>
      </c>
      <c r="C4478" s="23" t="s">
        <v>937</v>
      </c>
      <c r="D4478" s="24" t="s">
        <v>1</v>
      </c>
      <c r="E4478" s="24" t="s">
        <v>590</v>
      </c>
      <c r="F4478" s="24" t="s">
        <v>396</v>
      </c>
      <c r="G4478" s="24" t="s">
        <v>940</v>
      </c>
      <c r="H4478" s="24" t="s">
        <v>941</v>
      </c>
      <c r="I4478" s="23" t="s">
        <v>9537</v>
      </c>
      <c r="J4478" s="23" t="s">
        <v>562</v>
      </c>
    </row>
    <row r="4479" spans="1:10" x14ac:dyDescent="0.25">
      <c r="A4479" s="3">
        <f t="shared" si="69"/>
        <v>10094753</v>
      </c>
      <c r="B4479" s="24">
        <v>10094753</v>
      </c>
      <c r="C4479" s="23" t="s">
        <v>937</v>
      </c>
      <c r="D4479" s="24" t="s">
        <v>1</v>
      </c>
      <c r="E4479" s="24" t="s">
        <v>590</v>
      </c>
      <c r="F4479" s="24" t="s">
        <v>458</v>
      </c>
      <c r="G4479" s="24" t="s">
        <v>940</v>
      </c>
      <c r="H4479" s="24" t="s">
        <v>941</v>
      </c>
      <c r="I4479" s="23" t="s">
        <v>9538</v>
      </c>
      <c r="J4479" s="23" t="s">
        <v>628</v>
      </c>
    </row>
    <row r="4480" spans="1:10" x14ac:dyDescent="0.25">
      <c r="A4480" s="3">
        <f t="shared" si="69"/>
        <v>10152519</v>
      </c>
      <c r="B4480" s="24">
        <v>10152519</v>
      </c>
      <c r="C4480" s="23" t="s">
        <v>937</v>
      </c>
      <c r="D4480" s="24" t="s">
        <v>1</v>
      </c>
      <c r="E4480" s="24" t="s">
        <v>590</v>
      </c>
      <c r="F4480" s="24" t="s">
        <v>9539</v>
      </c>
      <c r="G4480" s="24" t="s">
        <v>940</v>
      </c>
      <c r="H4480" s="24" t="s">
        <v>941</v>
      </c>
      <c r="I4480" s="23" t="s">
        <v>9540</v>
      </c>
      <c r="J4480" s="23" t="s">
        <v>844</v>
      </c>
    </row>
    <row r="4481" spans="1:10" x14ac:dyDescent="0.25">
      <c r="A4481" s="3">
        <f t="shared" si="69"/>
        <v>10359214</v>
      </c>
      <c r="B4481" s="24">
        <v>10359214</v>
      </c>
      <c r="C4481" s="23" t="s">
        <v>937</v>
      </c>
      <c r="D4481" s="24" t="s">
        <v>1</v>
      </c>
      <c r="E4481" s="24" t="s">
        <v>590</v>
      </c>
      <c r="F4481" s="24" t="s">
        <v>9541</v>
      </c>
      <c r="G4481" s="24" t="s">
        <v>940</v>
      </c>
      <c r="H4481" s="24" t="s">
        <v>941</v>
      </c>
      <c r="I4481" s="23" t="s">
        <v>9542</v>
      </c>
      <c r="J4481" s="23" t="s">
        <v>847</v>
      </c>
    </row>
    <row r="4482" spans="1:10" x14ac:dyDescent="0.25">
      <c r="A4482" s="3">
        <f t="shared" si="69"/>
        <v>10475877</v>
      </c>
      <c r="B4482" s="24">
        <v>10475877</v>
      </c>
      <c r="C4482" s="23" t="s">
        <v>937</v>
      </c>
      <c r="D4482" s="24" t="s">
        <v>1</v>
      </c>
      <c r="E4482" s="24" t="s">
        <v>590</v>
      </c>
      <c r="F4482" s="24" t="s">
        <v>9543</v>
      </c>
      <c r="G4482" s="24" t="s">
        <v>1117</v>
      </c>
      <c r="H4482" s="24" t="s">
        <v>941</v>
      </c>
      <c r="I4482" s="23" t="s">
        <v>9544</v>
      </c>
      <c r="J4482" s="23" t="s">
        <v>778</v>
      </c>
    </row>
    <row r="4483" spans="1:10" x14ac:dyDescent="0.25">
      <c r="A4483" s="3">
        <f t="shared" ref="A4483:A4546" si="70">+B4483</f>
        <v>10510142</v>
      </c>
      <c r="B4483" s="24">
        <v>10510142</v>
      </c>
      <c r="C4483" s="23" t="s">
        <v>937</v>
      </c>
      <c r="D4483" s="24" t="s">
        <v>1</v>
      </c>
      <c r="E4483" s="24" t="s">
        <v>590</v>
      </c>
      <c r="F4483" s="24" t="s">
        <v>9545</v>
      </c>
      <c r="G4483" s="24" t="s">
        <v>940</v>
      </c>
      <c r="H4483" s="24" t="s">
        <v>941</v>
      </c>
      <c r="I4483" s="23" t="s">
        <v>9546</v>
      </c>
      <c r="J4483" s="23" t="s">
        <v>628</v>
      </c>
    </row>
    <row r="4484" spans="1:10" x14ac:dyDescent="0.25">
      <c r="A4484" s="3">
        <f t="shared" si="70"/>
        <v>10717156</v>
      </c>
      <c r="B4484" s="24">
        <v>10717156</v>
      </c>
      <c r="C4484" s="23" t="s">
        <v>937</v>
      </c>
      <c r="D4484" s="24" t="s">
        <v>1</v>
      </c>
      <c r="E4484" s="24" t="s">
        <v>590</v>
      </c>
      <c r="F4484" s="24" t="s">
        <v>9547</v>
      </c>
      <c r="G4484" s="24" t="s">
        <v>1117</v>
      </c>
      <c r="H4484" s="24" t="s">
        <v>941</v>
      </c>
      <c r="I4484" s="23" t="s">
        <v>9548</v>
      </c>
      <c r="J4484" s="23" t="s">
        <v>778</v>
      </c>
    </row>
    <row r="4485" spans="1:10" x14ac:dyDescent="0.25">
      <c r="A4485" s="3">
        <f t="shared" si="70"/>
        <v>10735757</v>
      </c>
      <c r="B4485" s="24">
        <v>10735757</v>
      </c>
      <c r="C4485" s="23" t="s">
        <v>937</v>
      </c>
      <c r="D4485" s="24" t="s">
        <v>1</v>
      </c>
      <c r="E4485" s="24" t="s">
        <v>590</v>
      </c>
      <c r="F4485" s="24" t="s">
        <v>9549</v>
      </c>
      <c r="G4485" s="24" t="s">
        <v>4780</v>
      </c>
      <c r="H4485" s="24" t="s">
        <v>941</v>
      </c>
      <c r="I4485" s="23" t="s">
        <v>9550</v>
      </c>
      <c r="J4485" s="23" t="s">
        <v>779</v>
      </c>
    </row>
    <row r="4486" spans="1:10" x14ac:dyDescent="0.25">
      <c r="A4486" s="3">
        <f t="shared" si="70"/>
        <v>10812651</v>
      </c>
      <c r="B4486" s="24">
        <v>10812651</v>
      </c>
      <c r="C4486" s="23" t="s">
        <v>937</v>
      </c>
      <c r="D4486" s="24" t="s">
        <v>1</v>
      </c>
      <c r="E4486" s="24" t="s">
        <v>590</v>
      </c>
      <c r="F4486" s="24" t="s">
        <v>9551</v>
      </c>
      <c r="G4486" s="24" t="s">
        <v>940</v>
      </c>
      <c r="H4486" s="24" t="s">
        <v>941</v>
      </c>
      <c r="I4486" s="23" t="s">
        <v>9552</v>
      </c>
      <c r="J4486" s="23" t="s">
        <v>628</v>
      </c>
    </row>
    <row r="4487" spans="1:10" x14ac:dyDescent="0.25">
      <c r="A4487" s="3">
        <f t="shared" si="70"/>
        <v>10838335</v>
      </c>
      <c r="B4487" s="24">
        <v>10838335</v>
      </c>
      <c r="C4487" s="23" t="s">
        <v>937</v>
      </c>
      <c r="D4487" s="24" t="s">
        <v>1</v>
      </c>
      <c r="E4487" s="24" t="s">
        <v>590</v>
      </c>
      <c r="F4487" s="24" t="s">
        <v>9553</v>
      </c>
      <c r="G4487" s="24" t="s">
        <v>940</v>
      </c>
      <c r="H4487" s="24" t="s">
        <v>941</v>
      </c>
      <c r="I4487" s="23" t="s">
        <v>9554</v>
      </c>
      <c r="J4487" s="23" t="s">
        <v>628</v>
      </c>
    </row>
    <row r="4488" spans="1:10" x14ac:dyDescent="0.25">
      <c r="A4488" s="3">
        <f t="shared" si="70"/>
        <v>10838820</v>
      </c>
      <c r="B4488" s="24">
        <v>10838820</v>
      </c>
      <c r="C4488" s="23" t="s">
        <v>937</v>
      </c>
      <c r="D4488" s="24" t="s">
        <v>1</v>
      </c>
      <c r="E4488" s="24" t="s">
        <v>590</v>
      </c>
      <c r="F4488" s="24" t="s">
        <v>9555</v>
      </c>
      <c r="G4488" s="24" t="s">
        <v>940</v>
      </c>
      <c r="H4488" s="24" t="s">
        <v>941</v>
      </c>
      <c r="I4488" s="23" t="s">
        <v>9556</v>
      </c>
      <c r="J4488" s="23" t="s">
        <v>562</v>
      </c>
    </row>
    <row r="4489" spans="1:10" x14ac:dyDescent="0.25">
      <c r="A4489" s="3">
        <f t="shared" si="70"/>
        <v>10935370</v>
      </c>
      <c r="B4489" s="24">
        <v>10935370</v>
      </c>
      <c r="C4489" s="23" t="s">
        <v>937</v>
      </c>
      <c r="D4489" s="24" t="s">
        <v>1</v>
      </c>
      <c r="E4489" s="24" t="s">
        <v>590</v>
      </c>
      <c r="F4489" s="24" t="s">
        <v>9557</v>
      </c>
      <c r="G4489" s="24" t="s">
        <v>940</v>
      </c>
      <c r="H4489" s="24" t="s">
        <v>941</v>
      </c>
      <c r="I4489" s="23" t="s">
        <v>9558</v>
      </c>
      <c r="J4489" s="23" t="s">
        <v>848</v>
      </c>
    </row>
    <row r="4490" spans="1:10" x14ac:dyDescent="0.25">
      <c r="A4490" s="3">
        <f t="shared" si="70"/>
        <v>10936910</v>
      </c>
      <c r="B4490" s="24">
        <v>10936910</v>
      </c>
      <c r="C4490" s="23" t="s">
        <v>937</v>
      </c>
      <c r="D4490" s="24" t="s">
        <v>1</v>
      </c>
      <c r="E4490" s="24" t="s">
        <v>590</v>
      </c>
      <c r="F4490" s="24" t="s">
        <v>9559</v>
      </c>
      <c r="G4490" s="24" t="s">
        <v>940</v>
      </c>
      <c r="H4490" s="24" t="s">
        <v>941</v>
      </c>
      <c r="I4490" s="23" t="s">
        <v>9560</v>
      </c>
      <c r="J4490" s="23" t="s">
        <v>804</v>
      </c>
    </row>
    <row r="4491" spans="1:10" x14ac:dyDescent="0.25">
      <c r="A4491" s="3">
        <f t="shared" si="70"/>
        <v>10945982</v>
      </c>
      <c r="B4491" s="24">
        <v>10945982</v>
      </c>
      <c r="C4491" s="23" t="s">
        <v>937</v>
      </c>
      <c r="D4491" s="24" t="s">
        <v>1</v>
      </c>
      <c r="E4491" s="24" t="s">
        <v>590</v>
      </c>
      <c r="F4491" s="24" t="s">
        <v>9561</v>
      </c>
      <c r="G4491" s="24" t="s">
        <v>940</v>
      </c>
      <c r="H4491" s="24" t="s">
        <v>941</v>
      </c>
      <c r="I4491" s="23" t="s">
        <v>9562</v>
      </c>
      <c r="J4491" s="23" t="s">
        <v>823</v>
      </c>
    </row>
    <row r="4492" spans="1:10" x14ac:dyDescent="0.25">
      <c r="A4492" s="3">
        <f t="shared" si="70"/>
        <v>10967622</v>
      </c>
      <c r="B4492" s="24">
        <v>10967622</v>
      </c>
      <c r="C4492" s="23" t="s">
        <v>937</v>
      </c>
      <c r="D4492" s="24" t="s">
        <v>1</v>
      </c>
      <c r="E4492" s="24" t="s">
        <v>590</v>
      </c>
      <c r="F4492" s="24" t="s">
        <v>9563</v>
      </c>
      <c r="G4492" s="24" t="s">
        <v>940</v>
      </c>
      <c r="H4492" s="24" t="s">
        <v>941</v>
      </c>
      <c r="I4492" s="23" t="s">
        <v>9564</v>
      </c>
      <c r="J4492" s="23" t="s">
        <v>848</v>
      </c>
    </row>
    <row r="4493" spans="1:10" x14ac:dyDescent="0.25">
      <c r="A4493" s="3">
        <f t="shared" si="70"/>
        <v>10975507</v>
      </c>
      <c r="B4493" s="24">
        <v>10975507</v>
      </c>
      <c r="C4493" s="23" t="s">
        <v>937</v>
      </c>
      <c r="D4493" s="24" t="s">
        <v>1</v>
      </c>
      <c r="E4493" s="24" t="s">
        <v>590</v>
      </c>
      <c r="F4493" s="24" t="s">
        <v>9565</v>
      </c>
      <c r="G4493" s="24" t="s">
        <v>1117</v>
      </c>
      <c r="H4493" s="24" t="s">
        <v>941</v>
      </c>
      <c r="I4493" s="23" t="s">
        <v>9566</v>
      </c>
      <c r="J4493" s="23" t="s">
        <v>723</v>
      </c>
    </row>
    <row r="4494" spans="1:10" x14ac:dyDescent="0.25">
      <c r="A4494" s="3">
        <f t="shared" si="70"/>
        <v>10991406</v>
      </c>
      <c r="B4494" s="24">
        <v>10991406</v>
      </c>
      <c r="C4494" s="23" t="s">
        <v>937</v>
      </c>
      <c r="D4494" s="24" t="s">
        <v>1</v>
      </c>
      <c r="E4494" s="24" t="s">
        <v>590</v>
      </c>
      <c r="F4494" s="24" t="s">
        <v>399</v>
      </c>
      <c r="G4494" s="24" t="s">
        <v>940</v>
      </c>
      <c r="H4494" s="24" t="s">
        <v>941</v>
      </c>
      <c r="I4494" s="23" t="s">
        <v>9567</v>
      </c>
      <c r="J4494" s="23" t="s">
        <v>562</v>
      </c>
    </row>
    <row r="4495" spans="1:10" x14ac:dyDescent="0.25">
      <c r="A4495" s="3">
        <f t="shared" si="70"/>
        <v>11140342</v>
      </c>
      <c r="B4495" s="24">
        <v>11140342</v>
      </c>
      <c r="C4495" s="23" t="s">
        <v>937</v>
      </c>
      <c r="D4495" s="24" t="s">
        <v>1</v>
      </c>
      <c r="E4495" s="24" t="s">
        <v>590</v>
      </c>
      <c r="F4495" s="24" t="s">
        <v>9568</v>
      </c>
      <c r="G4495" s="24" t="s">
        <v>1117</v>
      </c>
      <c r="H4495" s="24" t="s">
        <v>941</v>
      </c>
      <c r="I4495" s="23" t="s">
        <v>7295</v>
      </c>
      <c r="J4495" s="23" t="s">
        <v>624</v>
      </c>
    </row>
    <row r="4496" spans="1:10" x14ac:dyDescent="0.25">
      <c r="A4496" s="3">
        <f t="shared" si="70"/>
        <v>11163590</v>
      </c>
      <c r="B4496" s="24">
        <v>11163590</v>
      </c>
      <c r="C4496" s="23" t="s">
        <v>937</v>
      </c>
      <c r="D4496" s="24" t="s">
        <v>1</v>
      </c>
      <c r="E4496" s="24" t="s">
        <v>590</v>
      </c>
      <c r="F4496" s="24" t="s">
        <v>397</v>
      </c>
      <c r="G4496" s="24" t="s">
        <v>940</v>
      </c>
      <c r="H4496" s="24" t="s">
        <v>941</v>
      </c>
      <c r="I4496" s="23" t="s">
        <v>9569</v>
      </c>
      <c r="J4496" s="23" t="s">
        <v>562</v>
      </c>
    </row>
    <row r="4497" spans="1:10" x14ac:dyDescent="0.25">
      <c r="A4497" s="3">
        <f t="shared" si="70"/>
        <v>11317317</v>
      </c>
      <c r="B4497" s="24">
        <v>11317317</v>
      </c>
      <c r="C4497" s="23" t="s">
        <v>937</v>
      </c>
      <c r="D4497" s="24" t="s">
        <v>1</v>
      </c>
      <c r="E4497" s="24" t="s">
        <v>590</v>
      </c>
      <c r="F4497" s="24" t="s">
        <v>9570</v>
      </c>
      <c r="G4497" s="24" t="s">
        <v>940</v>
      </c>
      <c r="H4497" s="24" t="s">
        <v>941</v>
      </c>
      <c r="I4497" s="23" t="s">
        <v>9571</v>
      </c>
      <c r="J4497" s="23" t="s">
        <v>866</v>
      </c>
    </row>
    <row r="4498" spans="1:10" x14ac:dyDescent="0.25">
      <c r="A4498" s="3">
        <f t="shared" si="70"/>
        <v>11516770</v>
      </c>
      <c r="B4498" s="24">
        <v>11516770</v>
      </c>
      <c r="C4498" s="23" t="s">
        <v>937</v>
      </c>
      <c r="D4498" s="24" t="s">
        <v>1</v>
      </c>
      <c r="E4498" s="24" t="s">
        <v>590</v>
      </c>
      <c r="F4498" s="24" t="s">
        <v>9572</v>
      </c>
      <c r="G4498" s="24" t="s">
        <v>940</v>
      </c>
      <c r="H4498" s="24" t="s">
        <v>941</v>
      </c>
      <c r="I4498" s="23" t="s">
        <v>9573</v>
      </c>
      <c r="J4498" s="23" t="s">
        <v>793</v>
      </c>
    </row>
    <row r="4499" spans="1:10" x14ac:dyDescent="0.25">
      <c r="A4499" s="3">
        <f t="shared" si="70"/>
        <v>11554317</v>
      </c>
      <c r="B4499" s="24">
        <v>11554317</v>
      </c>
      <c r="C4499" s="23" t="s">
        <v>937</v>
      </c>
      <c r="D4499" s="24" t="s">
        <v>1</v>
      </c>
      <c r="E4499" s="24" t="s">
        <v>590</v>
      </c>
      <c r="F4499" s="24" t="s">
        <v>9574</v>
      </c>
      <c r="G4499" s="24" t="s">
        <v>940</v>
      </c>
      <c r="H4499" s="24" t="s">
        <v>941</v>
      </c>
      <c r="I4499" s="23" t="s">
        <v>9575</v>
      </c>
      <c r="J4499" s="23" t="s">
        <v>767</v>
      </c>
    </row>
    <row r="4500" spans="1:10" x14ac:dyDescent="0.25">
      <c r="A4500" s="3">
        <f t="shared" si="70"/>
        <v>11612830</v>
      </c>
      <c r="B4500" s="24">
        <v>11612830</v>
      </c>
      <c r="C4500" s="23" t="s">
        <v>937</v>
      </c>
      <c r="D4500" s="24" t="s">
        <v>1</v>
      </c>
      <c r="E4500" s="24" t="s">
        <v>590</v>
      </c>
      <c r="F4500" s="24" t="s">
        <v>9576</v>
      </c>
      <c r="G4500" s="24" t="s">
        <v>1117</v>
      </c>
      <c r="H4500" s="24" t="s">
        <v>941</v>
      </c>
      <c r="I4500" s="23" t="s">
        <v>9577</v>
      </c>
      <c r="J4500" s="23" t="s">
        <v>723</v>
      </c>
    </row>
    <row r="4501" spans="1:10" x14ac:dyDescent="0.25">
      <c r="A4501" s="3">
        <f t="shared" si="70"/>
        <v>11666203</v>
      </c>
      <c r="B4501" s="24">
        <v>11666203</v>
      </c>
      <c r="C4501" s="23" t="s">
        <v>937</v>
      </c>
      <c r="D4501" s="24" t="s">
        <v>1</v>
      </c>
      <c r="E4501" s="24" t="s">
        <v>590</v>
      </c>
      <c r="F4501" s="24" t="s">
        <v>9578</v>
      </c>
      <c r="G4501" s="24" t="s">
        <v>940</v>
      </c>
      <c r="H4501" s="24" t="s">
        <v>941</v>
      </c>
      <c r="I4501" s="23" t="s">
        <v>9579</v>
      </c>
      <c r="J4501" s="23" t="s">
        <v>774</v>
      </c>
    </row>
    <row r="4502" spans="1:10" x14ac:dyDescent="0.25">
      <c r="A4502" s="3">
        <f t="shared" si="70"/>
        <v>11701594</v>
      </c>
      <c r="B4502" s="24">
        <v>11701594</v>
      </c>
      <c r="C4502" s="23" t="s">
        <v>937</v>
      </c>
      <c r="D4502" s="24" t="s">
        <v>1</v>
      </c>
      <c r="E4502" s="24" t="s">
        <v>590</v>
      </c>
      <c r="F4502" s="24" t="s">
        <v>321</v>
      </c>
      <c r="G4502" s="24" t="s">
        <v>940</v>
      </c>
      <c r="H4502" s="24" t="s">
        <v>941</v>
      </c>
      <c r="I4502" s="23" t="s">
        <v>9580</v>
      </c>
      <c r="J4502" s="23" t="s">
        <v>562</v>
      </c>
    </row>
    <row r="4503" spans="1:10" x14ac:dyDescent="0.25">
      <c r="A4503" s="3">
        <f t="shared" si="70"/>
        <v>11723920</v>
      </c>
      <c r="B4503" s="24">
        <v>11723920</v>
      </c>
      <c r="C4503" s="23" t="s">
        <v>937</v>
      </c>
      <c r="D4503" s="24" t="s">
        <v>1</v>
      </c>
      <c r="E4503" s="24" t="s">
        <v>590</v>
      </c>
      <c r="F4503" s="24" t="s">
        <v>9581</v>
      </c>
      <c r="G4503" s="24" t="s">
        <v>940</v>
      </c>
      <c r="H4503" s="24" t="s">
        <v>941</v>
      </c>
      <c r="I4503" s="23" t="s">
        <v>9582</v>
      </c>
      <c r="J4503" s="23" t="s">
        <v>800</v>
      </c>
    </row>
    <row r="4504" spans="1:10" x14ac:dyDescent="0.25">
      <c r="A4504" s="3">
        <f t="shared" si="70"/>
        <v>12116300</v>
      </c>
      <c r="B4504" s="24">
        <v>12116300</v>
      </c>
      <c r="C4504" s="23" t="s">
        <v>937</v>
      </c>
      <c r="D4504" s="24" t="s">
        <v>1</v>
      </c>
      <c r="E4504" s="24" t="s">
        <v>590</v>
      </c>
      <c r="F4504" s="24" t="s">
        <v>3605</v>
      </c>
      <c r="G4504" s="24" t="s">
        <v>940</v>
      </c>
      <c r="H4504" s="24" t="s">
        <v>941</v>
      </c>
      <c r="I4504" s="23" t="s">
        <v>3606</v>
      </c>
      <c r="J4504" s="23" t="s">
        <v>800</v>
      </c>
    </row>
    <row r="4505" spans="1:10" x14ac:dyDescent="0.25">
      <c r="A4505" s="3">
        <f t="shared" si="70"/>
        <v>12183645</v>
      </c>
      <c r="B4505" s="24">
        <v>12183645</v>
      </c>
      <c r="C4505" s="23" t="s">
        <v>937</v>
      </c>
      <c r="D4505" s="24" t="s">
        <v>1</v>
      </c>
      <c r="E4505" s="24" t="s">
        <v>590</v>
      </c>
      <c r="F4505" s="24" t="s">
        <v>9583</v>
      </c>
      <c r="G4505" s="24" t="s">
        <v>940</v>
      </c>
      <c r="H4505" s="24" t="s">
        <v>941</v>
      </c>
      <c r="I4505" s="23" t="s">
        <v>9584</v>
      </c>
      <c r="J4505" s="23" t="s">
        <v>562</v>
      </c>
    </row>
    <row r="4506" spans="1:10" x14ac:dyDescent="0.25">
      <c r="A4506" s="3">
        <f t="shared" si="70"/>
        <v>12276701</v>
      </c>
      <c r="B4506" s="24">
        <v>12276701</v>
      </c>
      <c r="C4506" s="23" t="s">
        <v>937</v>
      </c>
      <c r="D4506" s="24" t="s">
        <v>1</v>
      </c>
      <c r="E4506" s="24" t="s">
        <v>590</v>
      </c>
      <c r="F4506" s="24" t="s">
        <v>9585</v>
      </c>
      <c r="G4506" s="24" t="s">
        <v>940</v>
      </c>
      <c r="H4506" s="24" t="s">
        <v>941</v>
      </c>
      <c r="I4506" s="23" t="s">
        <v>9586</v>
      </c>
      <c r="J4506" s="23" t="s">
        <v>720</v>
      </c>
    </row>
    <row r="4507" spans="1:10" x14ac:dyDescent="0.25">
      <c r="A4507" s="3">
        <f t="shared" si="70"/>
        <v>12402274</v>
      </c>
      <c r="B4507" s="24">
        <v>12402274</v>
      </c>
      <c r="C4507" s="23" t="s">
        <v>937</v>
      </c>
      <c r="D4507" s="24" t="s">
        <v>1</v>
      </c>
      <c r="E4507" s="24" t="s">
        <v>590</v>
      </c>
      <c r="F4507" s="24" t="s">
        <v>9587</v>
      </c>
      <c r="G4507" s="24" t="s">
        <v>940</v>
      </c>
      <c r="H4507" s="24" t="s">
        <v>941</v>
      </c>
      <c r="I4507" s="23" t="s">
        <v>9588</v>
      </c>
      <c r="J4507" s="23" t="s">
        <v>793</v>
      </c>
    </row>
    <row r="4508" spans="1:10" x14ac:dyDescent="0.25">
      <c r="A4508" s="3">
        <f t="shared" si="70"/>
        <v>12406518</v>
      </c>
      <c r="B4508" s="24">
        <v>12406518</v>
      </c>
      <c r="C4508" s="23" t="s">
        <v>937</v>
      </c>
      <c r="D4508" s="24" t="s">
        <v>1</v>
      </c>
      <c r="E4508" s="24" t="s">
        <v>590</v>
      </c>
      <c r="F4508" s="24" t="s">
        <v>9589</v>
      </c>
      <c r="G4508" s="24" t="s">
        <v>1117</v>
      </c>
      <c r="H4508" s="24" t="s">
        <v>941</v>
      </c>
      <c r="I4508" s="23" t="s">
        <v>9590</v>
      </c>
      <c r="J4508" s="23" t="s">
        <v>778</v>
      </c>
    </row>
    <row r="4509" spans="1:10" x14ac:dyDescent="0.25">
      <c r="A4509" s="3">
        <f t="shared" si="70"/>
        <v>12432260</v>
      </c>
      <c r="B4509" s="24">
        <v>12432260</v>
      </c>
      <c r="C4509" s="23" t="s">
        <v>937</v>
      </c>
      <c r="D4509" s="24" t="s">
        <v>1</v>
      </c>
      <c r="E4509" s="24" t="s">
        <v>590</v>
      </c>
      <c r="F4509" s="24" t="s">
        <v>9591</v>
      </c>
      <c r="G4509" s="24" t="s">
        <v>1117</v>
      </c>
      <c r="H4509" s="24" t="s">
        <v>941</v>
      </c>
      <c r="I4509" s="23" t="s">
        <v>9592</v>
      </c>
      <c r="J4509" s="23" t="s">
        <v>778</v>
      </c>
    </row>
    <row r="4510" spans="1:10" x14ac:dyDescent="0.25">
      <c r="A4510" s="3">
        <f t="shared" si="70"/>
        <v>12516467</v>
      </c>
      <c r="B4510" s="24">
        <v>12516467</v>
      </c>
      <c r="C4510" s="23" t="s">
        <v>937</v>
      </c>
      <c r="D4510" s="24" t="s">
        <v>1</v>
      </c>
      <c r="E4510" s="24" t="s">
        <v>590</v>
      </c>
      <c r="F4510" s="24" t="s">
        <v>9593</v>
      </c>
      <c r="G4510" s="24" t="s">
        <v>940</v>
      </c>
      <c r="H4510" s="24" t="s">
        <v>941</v>
      </c>
      <c r="I4510" s="23" t="s">
        <v>9594</v>
      </c>
      <c r="J4510" s="23" t="s">
        <v>823</v>
      </c>
    </row>
    <row r="4511" spans="1:10" x14ac:dyDescent="0.25">
      <c r="A4511" s="3">
        <f t="shared" si="70"/>
        <v>12516468</v>
      </c>
      <c r="B4511" s="24">
        <v>12516468</v>
      </c>
      <c r="C4511" s="23" t="s">
        <v>937</v>
      </c>
      <c r="D4511" s="24" t="s">
        <v>1</v>
      </c>
      <c r="E4511" s="24" t="s">
        <v>590</v>
      </c>
      <c r="F4511" s="24" t="s">
        <v>9595</v>
      </c>
      <c r="G4511" s="24" t="s">
        <v>940</v>
      </c>
      <c r="H4511" s="24" t="s">
        <v>941</v>
      </c>
      <c r="I4511" s="23" t="s">
        <v>9596</v>
      </c>
      <c r="J4511" s="23" t="s">
        <v>823</v>
      </c>
    </row>
    <row r="4512" spans="1:10" x14ac:dyDescent="0.25">
      <c r="A4512" s="3">
        <f t="shared" si="70"/>
        <v>12529329</v>
      </c>
      <c r="B4512" s="24">
        <v>12529329</v>
      </c>
      <c r="C4512" s="23" t="s">
        <v>937</v>
      </c>
      <c r="D4512" s="24" t="s">
        <v>1</v>
      </c>
      <c r="E4512" s="24" t="s">
        <v>590</v>
      </c>
      <c r="F4512" s="24" t="s">
        <v>9597</v>
      </c>
      <c r="G4512" s="24" t="s">
        <v>940</v>
      </c>
      <c r="H4512" s="24" t="s">
        <v>941</v>
      </c>
      <c r="I4512" s="23" t="s">
        <v>9598</v>
      </c>
      <c r="J4512" s="23" t="s">
        <v>823</v>
      </c>
    </row>
    <row r="4513" spans="1:10" x14ac:dyDescent="0.25">
      <c r="A4513" s="3">
        <f t="shared" si="70"/>
        <v>12534889</v>
      </c>
      <c r="B4513" s="24">
        <v>12534889</v>
      </c>
      <c r="C4513" s="23" t="s">
        <v>937</v>
      </c>
      <c r="D4513" s="24" t="s">
        <v>1</v>
      </c>
      <c r="E4513" s="24" t="s">
        <v>590</v>
      </c>
      <c r="F4513" s="24" t="s">
        <v>9599</v>
      </c>
      <c r="G4513" s="24" t="s">
        <v>940</v>
      </c>
      <c r="H4513" s="24" t="s">
        <v>941</v>
      </c>
      <c r="I4513" s="23" t="s">
        <v>9600</v>
      </c>
      <c r="J4513" s="23" t="s">
        <v>823</v>
      </c>
    </row>
    <row r="4514" spans="1:10" x14ac:dyDescent="0.25">
      <c r="A4514" s="3">
        <f t="shared" si="70"/>
        <v>12541222</v>
      </c>
      <c r="B4514" s="24">
        <v>12541222</v>
      </c>
      <c r="C4514" s="23" t="s">
        <v>937</v>
      </c>
      <c r="D4514" s="24" t="s">
        <v>1</v>
      </c>
      <c r="E4514" s="24" t="s">
        <v>590</v>
      </c>
      <c r="F4514" s="24" t="s">
        <v>9601</v>
      </c>
      <c r="G4514" s="24" t="s">
        <v>940</v>
      </c>
      <c r="H4514" s="24" t="s">
        <v>941</v>
      </c>
      <c r="I4514" s="23" t="s">
        <v>9602</v>
      </c>
      <c r="J4514" s="23" t="s">
        <v>844</v>
      </c>
    </row>
    <row r="4515" spans="1:10" x14ac:dyDescent="0.25">
      <c r="A4515" s="3">
        <f t="shared" si="70"/>
        <v>12543332</v>
      </c>
      <c r="B4515" s="24">
        <v>12543332</v>
      </c>
      <c r="C4515" s="23" t="s">
        <v>937</v>
      </c>
      <c r="D4515" s="24" t="s">
        <v>1</v>
      </c>
      <c r="E4515" s="24" t="s">
        <v>590</v>
      </c>
      <c r="F4515" s="24" t="s">
        <v>9603</v>
      </c>
      <c r="G4515" s="24" t="s">
        <v>940</v>
      </c>
      <c r="H4515" s="24" t="s">
        <v>941</v>
      </c>
      <c r="I4515" s="23" t="s">
        <v>9604</v>
      </c>
      <c r="J4515" s="23" t="s">
        <v>884</v>
      </c>
    </row>
    <row r="4516" spans="1:10" x14ac:dyDescent="0.25">
      <c r="A4516" s="3">
        <f t="shared" si="70"/>
        <v>10055393</v>
      </c>
      <c r="B4516" s="24">
        <v>10055393</v>
      </c>
      <c r="C4516" s="23" t="s">
        <v>937</v>
      </c>
      <c r="D4516" s="24" t="s">
        <v>1</v>
      </c>
      <c r="E4516" s="24" t="s">
        <v>590</v>
      </c>
      <c r="F4516" s="24" t="s">
        <v>9605</v>
      </c>
      <c r="G4516" s="24" t="s">
        <v>940</v>
      </c>
      <c r="H4516" s="24" t="s">
        <v>941</v>
      </c>
      <c r="I4516" s="23" t="s">
        <v>9606</v>
      </c>
      <c r="J4516" s="23" t="s">
        <v>800</v>
      </c>
    </row>
    <row r="4517" spans="1:10" x14ac:dyDescent="0.25">
      <c r="A4517" s="3">
        <f t="shared" si="70"/>
        <v>10056757</v>
      </c>
      <c r="B4517" s="24">
        <v>10056757</v>
      </c>
      <c r="C4517" s="23" t="s">
        <v>937</v>
      </c>
      <c r="D4517" s="24" t="s">
        <v>1</v>
      </c>
      <c r="E4517" s="24" t="s">
        <v>590</v>
      </c>
      <c r="F4517" s="24" t="s">
        <v>9607</v>
      </c>
      <c r="G4517" s="24" t="s">
        <v>940</v>
      </c>
      <c r="H4517" s="24" t="s">
        <v>941</v>
      </c>
      <c r="I4517" s="23" t="s">
        <v>9608</v>
      </c>
      <c r="J4517" s="23" t="s">
        <v>562</v>
      </c>
    </row>
    <row r="4518" spans="1:10" x14ac:dyDescent="0.25">
      <c r="A4518" s="3">
        <f t="shared" si="70"/>
        <v>10062359</v>
      </c>
      <c r="B4518" s="24">
        <v>10062359</v>
      </c>
      <c r="C4518" s="23" t="s">
        <v>937</v>
      </c>
      <c r="D4518" s="24" t="s">
        <v>1</v>
      </c>
      <c r="E4518" s="24" t="s">
        <v>590</v>
      </c>
      <c r="F4518" s="24" t="s">
        <v>9609</v>
      </c>
      <c r="G4518" s="24" t="s">
        <v>1117</v>
      </c>
      <c r="H4518" s="24" t="s">
        <v>941</v>
      </c>
      <c r="I4518" s="23" t="s">
        <v>9610</v>
      </c>
      <c r="J4518" s="23" t="s">
        <v>741</v>
      </c>
    </row>
    <row r="4519" spans="1:10" x14ac:dyDescent="0.25">
      <c r="A4519" s="3">
        <f t="shared" si="70"/>
        <v>10062801</v>
      </c>
      <c r="B4519" s="24">
        <v>10062801</v>
      </c>
      <c r="C4519" s="23" t="s">
        <v>937</v>
      </c>
      <c r="D4519" s="24" t="s">
        <v>1</v>
      </c>
      <c r="E4519" s="24" t="s">
        <v>590</v>
      </c>
      <c r="F4519" s="24" t="s">
        <v>9611</v>
      </c>
      <c r="G4519" s="24" t="s">
        <v>940</v>
      </c>
      <c r="H4519" s="24" t="s">
        <v>941</v>
      </c>
      <c r="I4519" s="23" t="s">
        <v>9612</v>
      </c>
      <c r="J4519" s="23" t="s">
        <v>720</v>
      </c>
    </row>
    <row r="4520" spans="1:10" x14ac:dyDescent="0.25">
      <c r="A4520" s="3">
        <f t="shared" si="70"/>
        <v>10063148</v>
      </c>
      <c r="B4520" s="24">
        <v>10063148</v>
      </c>
      <c r="C4520" s="23" t="s">
        <v>937</v>
      </c>
      <c r="D4520" s="24" t="s">
        <v>1</v>
      </c>
      <c r="E4520" s="24" t="s">
        <v>590</v>
      </c>
      <c r="F4520" s="24" t="s">
        <v>9613</v>
      </c>
      <c r="G4520" s="24" t="s">
        <v>940</v>
      </c>
      <c r="H4520" s="24" t="s">
        <v>941</v>
      </c>
      <c r="I4520" s="23" t="s">
        <v>9614</v>
      </c>
      <c r="J4520" s="23" t="s">
        <v>720</v>
      </c>
    </row>
    <row r="4521" spans="1:10" x14ac:dyDescent="0.25">
      <c r="A4521" s="3">
        <f t="shared" si="70"/>
        <v>10063395</v>
      </c>
      <c r="B4521" s="24">
        <v>10063395</v>
      </c>
      <c r="C4521" s="23" t="s">
        <v>937</v>
      </c>
      <c r="D4521" s="24" t="s">
        <v>1</v>
      </c>
      <c r="E4521" s="24" t="s">
        <v>590</v>
      </c>
      <c r="F4521" s="24" t="s">
        <v>9615</v>
      </c>
      <c r="G4521" s="24" t="s">
        <v>940</v>
      </c>
      <c r="H4521" s="24" t="s">
        <v>941</v>
      </c>
      <c r="I4521" s="23" t="s">
        <v>9616</v>
      </c>
      <c r="J4521" s="23" t="s">
        <v>740</v>
      </c>
    </row>
    <row r="4522" spans="1:10" x14ac:dyDescent="0.25">
      <c r="A4522" s="3">
        <f t="shared" si="70"/>
        <v>10063634</v>
      </c>
      <c r="B4522" s="24">
        <v>10063634</v>
      </c>
      <c r="C4522" s="23" t="s">
        <v>937</v>
      </c>
      <c r="D4522" s="24" t="s">
        <v>1</v>
      </c>
      <c r="E4522" s="24" t="s">
        <v>590</v>
      </c>
      <c r="F4522" s="24" t="s">
        <v>9617</v>
      </c>
      <c r="G4522" s="24" t="s">
        <v>940</v>
      </c>
      <c r="H4522" s="24" t="s">
        <v>941</v>
      </c>
      <c r="I4522" s="23" t="s">
        <v>9618</v>
      </c>
      <c r="J4522" s="23" t="s">
        <v>866</v>
      </c>
    </row>
    <row r="4523" spans="1:10" x14ac:dyDescent="0.25">
      <c r="A4523" s="3">
        <f t="shared" si="70"/>
        <v>10064140</v>
      </c>
      <c r="B4523" s="24">
        <v>10064140</v>
      </c>
      <c r="C4523" s="23" t="s">
        <v>937</v>
      </c>
      <c r="D4523" s="24" t="s">
        <v>1</v>
      </c>
      <c r="E4523" s="24" t="s">
        <v>590</v>
      </c>
      <c r="F4523" s="24" t="s">
        <v>20</v>
      </c>
      <c r="G4523" s="24" t="s">
        <v>940</v>
      </c>
      <c r="H4523" s="24" t="s">
        <v>941</v>
      </c>
      <c r="I4523" s="23" t="s">
        <v>9619</v>
      </c>
      <c r="J4523" s="23" t="s">
        <v>823</v>
      </c>
    </row>
    <row r="4524" spans="1:10" x14ac:dyDescent="0.25">
      <c r="A4524" s="3">
        <f t="shared" si="70"/>
        <v>10064263</v>
      </c>
      <c r="B4524" s="24">
        <v>10064263</v>
      </c>
      <c r="C4524" s="23" t="s">
        <v>937</v>
      </c>
      <c r="D4524" s="24" t="s">
        <v>1</v>
      </c>
      <c r="E4524" s="24" t="s">
        <v>590</v>
      </c>
      <c r="F4524" s="24" t="s">
        <v>9620</v>
      </c>
      <c r="G4524" s="24" t="s">
        <v>940</v>
      </c>
      <c r="H4524" s="24" t="s">
        <v>941</v>
      </c>
      <c r="I4524" s="23" t="s">
        <v>9621</v>
      </c>
      <c r="J4524" s="23" t="s">
        <v>804</v>
      </c>
    </row>
    <row r="4525" spans="1:10" x14ac:dyDescent="0.25">
      <c r="A4525" s="3">
        <f t="shared" si="70"/>
        <v>10065475</v>
      </c>
      <c r="B4525" s="24">
        <v>10065475</v>
      </c>
      <c r="C4525" s="23" t="s">
        <v>937</v>
      </c>
      <c r="D4525" s="24" t="s">
        <v>1</v>
      </c>
      <c r="E4525" s="24" t="s">
        <v>590</v>
      </c>
      <c r="F4525" s="24" t="s">
        <v>9622</v>
      </c>
      <c r="G4525" s="24" t="s">
        <v>940</v>
      </c>
      <c r="H4525" s="24" t="s">
        <v>941</v>
      </c>
      <c r="I4525" s="23" t="s">
        <v>9623</v>
      </c>
      <c r="J4525" s="23" t="s">
        <v>823</v>
      </c>
    </row>
    <row r="4526" spans="1:10" x14ac:dyDescent="0.25">
      <c r="A4526" s="3">
        <f t="shared" si="70"/>
        <v>10065554</v>
      </c>
      <c r="B4526" s="24">
        <v>10065554</v>
      </c>
      <c r="C4526" s="23" t="s">
        <v>937</v>
      </c>
      <c r="D4526" s="24" t="s">
        <v>1</v>
      </c>
      <c r="E4526" s="24" t="s">
        <v>590</v>
      </c>
      <c r="F4526" s="24" t="s">
        <v>9624</v>
      </c>
      <c r="G4526" s="24" t="s">
        <v>940</v>
      </c>
      <c r="H4526" s="24" t="s">
        <v>941</v>
      </c>
      <c r="I4526" s="23" t="s">
        <v>9625</v>
      </c>
      <c r="J4526" s="23" t="s">
        <v>720</v>
      </c>
    </row>
    <row r="4527" spans="1:10" x14ac:dyDescent="0.25">
      <c r="A4527" s="3">
        <f t="shared" si="70"/>
        <v>10066167</v>
      </c>
      <c r="B4527" s="24">
        <v>10066167</v>
      </c>
      <c r="C4527" s="23" t="s">
        <v>937</v>
      </c>
      <c r="D4527" s="24" t="s">
        <v>1</v>
      </c>
      <c r="E4527" s="24" t="s">
        <v>590</v>
      </c>
      <c r="F4527" s="24" t="s">
        <v>9626</v>
      </c>
      <c r="G4527" s="24" t="s">
        <v>1117</v>
      </c>
      <c r="H4527" s="24" t="s">
        <v>941</v>
      </c>
      <c r="I4527" s="23" t="s">
        <v>9627</v>
      </c>
      <c r="J4527" s="23" t="s">
        <v>819</v>
      </c>
    </row>
    <row r="4528" spans="1:10" x14ac:dyDescent="0.25">
      <c r="A4528" s="3">
        <f t="shared" si="70"/>
        <v>10066306</v>
      </c>
      <c r="B4528" s="24">
        <v>10066306</v>
      </c>
      <c r="C4528" s="23" t="s">
        <v>937</v>
      </c>
      <c r="D4528" s="24" t="s">
        <v>1</v>
      </c>
      <c r="E4528" s="24" t="s">
        <v>590</v>
      </c>
      <c r="F4528" s="24" t="s">
        <v>9628</v>
      </c>
      <c r="G4528" s="24" t="s">
        <v>940</v>
      </c>
      <c r="H4528" s="24" t="s">
        <v>941</v>
      </c>
      <c r="I4528" s="23" t="s">
        <v>9629</v>
      </c>
      <c r="J4528" s="23" t="s">
        <v>823</v>
      </c>
    </row>
    <row r="4529" spans="1:10" x14ac:dyDescent="0.25">
      <c r="A4529" s="3">
        <f t="shared" si="70"/>
        <v>10066678</v>
      </c>
      <c r="B4529" s="24">
        <v>10066678</v>
      </c>
      <c r="C4529" s="23" t="s">
        <v>937</v>
      </c>
      <c r="D4529" s="24" t="s">
        <v>1</v>
      </c>
      <c r="E4529" s="24" t="s">
        <v>590</v>
      </c>
      <c r="F4529" s="24" t="s">
        <v>9630</v>
      </c>
      <c r="G4529" s="24" t="s">
        <v>940</v>
      </c>
      <c r="H4529" s="24" t="s">
        <v>941</v>
      </c>
      <c r="I4529" s="23" t="s">
        <v>9631</v>
      </c>
      <c r="J4529" s="23" t="s">
        <v>800</v>
      </c>
    </row>
    <row r="4530" spans="1:10" x14ac:dyDescent="0.25">
      <c r="A4530" s="3">
        <f t="shared" si="70"/>
        <v>10066923</v>
      </c>
      <c r="B4530" s="24">
        <v>10066923</v>
      </c>
      <c r="C4530" s="23" t="s">
        <v>937</v>
      </c>
      <c r="D4530" s="24" t="s">
        <v>1</v>
      </c>
      <c r="E4530" s="24" t="s">
        <v>590</v>
      </c>
      <c r="F4530" s="24" t="s">
        <v>9632</v>
      </c>
      <c r="G4530" s="24" t="s">
        <v>1117</v>
      </c>
      <c r="H4530" s="24" t="s">
        <v>941</v>
      </c>
      <c r="I4530" s="23" t="s">
        <v>9633</v>
      </c>
      <c r="J4530" s="23" t="s">
        <v>769</v>
      </c>
    </row>
    <row r="4531" spans="1:10" x14ac:dyDescent="0.25">
      <c r="A4531" s="3">
        <f t="shared" si="70"/>
        <v>10067004</v>
      </c>
      <c r="B4531" s="24">
        <v>10067004</v>
      </c>
      <c r="C4531" s="23" t="s">
        <v>937</v>
      </c>
      <c r="D4531" s="24" t="s">
        <v>1</v>
      </c>
      <c r="E4531" s="24" t="s">
        <v>590</v>
      </c>
      <c r="F4531" s="24" t="s">
        <v>9634</v>
      </c>
      <c r="G4531" s="24" t="s">
        <v>940</v>
      </c>
      <c r="H4531" s="24" t="s">
        <v>941</v>
      </c>
      <c r="I4531" s="23" t="s">
        <v>9635</v>
      </c>
      <c r="J4531" s="23" t="s">
        <v>740</v>
      </c>
    </row>
    <row r="4532" spans="1:10" x14ac:dyDescent="0.25">
      <c r="A4532" s="3">
        <f t="shared" si="70"/>
        <v>10067225</v>
      </c>
      <c r="B4532" s="24">
        <v>10067225</v>
      </c>
      <c r="C4532" s="23" t="s">
        <v>937</v>
      </c>
      <c r="D4532" s="24" t="s">
        <v>1</v>
      </c>
      <c r="E4532" s="24" t="s">
        <v>590</v>
      </c>
      <c r="F4532" s="24" t="s">
        <v>9636</v>
      </c>
      <c r="G4532" s="24" t="s">
        <v>1117</v>
      </c>
      <c r="H4532" s="24" t="s">
        <v>941</v>
      </c>
      <c r="I4532" s="23" t="s">
        <v>9637</v>
      </c>
      <c r="J4532" s="23" t="s">
        <v>624</v>
      </c>
    </row>
    <row r="4533" spans="1:10" x14ac:dyDescent="0.25">
      <c r="A4533" s="3">
        <f t="shared" si="70"/>
        <v>10162393</v>
      </c>
      <c r="B4533" s="24">
        <v>10162393</v>
      </c>
      <c r="C4533" s="23" t="s">
        <v>937</v>
      </c>
      <c r="D4533" s="24" t="s">
        <v>1</v>
      </c>
      <c r="E4533" s="24" t="s">
        <v>590</v>
      </c>
      <c r="F4533" s="24" t="s">
        <v>9638</v>
      </c>
      <c r="G4533" s="24" t="s">
        <v>940</v>
      </c>
      <c r="H4533" s="24" t="s">
        <v>941</v>
      </c>
      <c r="I4533" s="23" t="s">
        <v>9639</v>
      </c>
      <c r="J4533" s="23" t="s">
        <v>897</v>
      </c>
    </row>
    <row r="4534" spans="1:10" x14ac:dyDescent="0.25">
      <c r="A4534" s="3">
        <f t="shared" si="70"/>
        <v>10262604</v>
      </c>
      <c r="B4534" s="24">
        <v>10262604</v>
      </c>
      <c r="C4534" s="23" t="s">
        <v>937</v>
      </c>
      <c r="D4534" s="24" t="s">
        <v>1</v>
      </c>
      <c r="E4534" s="24" t="s">
        <v>590</v>
      </c>
      <c r="F4534" s="24" t="s">
        <v>9640</v>
      </c>
      <c r="G4534" s="24" t="s">
        <v>940</v>
      </c>
      <c r="H4534" s="24" t="s">
        <v>941</v>
      </c>
      <c r="I4534" s="23" t="s">
        <v>9641</v>
      </c>
      <c r="J4534" s="23" t="s">
        <v>856</v>
      </c>
    </row>
    <row r="4535" spans="1:10" x14ac:dyDescent="0.25">
      <c r="A4535" s="3">
        <f t="shared" si="70"/>
        <v>10279086</v>
      </c>
      <c r="B4535" s="24">
        <v>10279086</v>
      </c>
      <c r="C4535" s="23" t="s">
        <v>937</v>
      </c>
      <c r="D4535" s="24" t="s">
        <v>1</v>
      </c>
      <c r="E4535" s="24" t="s">
        <v>590</v>
      </c>
      <c r="F4535" s="24" t="s">
        <v>9642</v>
      </c>
      <c r="G4535" s="24" t="s">
        <v>1117</v>
      </c>
      <c r="H4535" s="24" t="s">
        <v>941</v>
      </c>
      <c r="I4535" s="23" t="s">
        <v>9643</v>
      </c>
      <c r="J4535" s="23" t="s">
        <v>551</v>
      </c>
    </row>
    <row r="4536" spans="1:10" x14ac:dyDescent="0.25">
      <c r="A4536" s="3">
        <f t="shared" si="70"/>
        <v>10477070</v>
      </c>
      <c r="B4536" s="24">
        <v>10477070</v>
      </c>
      <c r="C4536" s="23" t="s">
        <v>937</v>
      </c>
      <c r="D4536" s="24" t="s">
        <v>1</v>
      </c>
      <c r="E4536" s="24" t="s">
        <v>590</v>
      </c>
      <c r="F4536" s="24" t="s">
        <v>9644</v>
      </c>
      <c r="G4536" s="24" t="s">
        <v>1117</v>
      </c>
      <c r="H4536" s="24" t="s">
        <v>941</v>
      </c>
      <c r="I4536" s="23" t="s">
        <v>9645</v>
      </c>
      <c r="J4536" s="23" t="s">
        <v>778</v>
      </c>
    </row>
    <row r="4537" spans="1:10" x14ac:dyDescent="0.25">
      <c r="A4537" s="3">
        <f t="shared" si="70"/>
        <v>10679283</v>
      </c>
      <c r="B4537" s="24">
        <v>10679283</v>
      </c>
      <c r="C4537" s="23" t="s">
        <v>937</v>
      </c>
      <c r="D4537" s="24" t="s">
        <v>1</v>
      </c>
      <c r="E4537" s="24" t="s">
        <v>590</v>
      </c>
      <c r="F4537" s="24" t="s">
        <v>9646</v>
      </c>
      <c r="G4537" s="24" t="s">
        <v>940</v>
      </c>
      <c r="H4537" s="24" t="s">
        <v>941</v>
      </c>
      <c r="I4537" s="23" t="s">
        <v>9647</v>
      </c>
      <c r="J4537" s="23" t="s">
        <v>823</v>
      </c>
    </row>
    <row r="4538" spans="1:10" x14ac:dyDescent="0.25">
      <c r="A4538" s="3">
        <f t="shared" si="70"/>
        <v>10679284</v>
      </c>
      <c r="B4538" s="24">
        <v>10679284</v>
      </c>
      <c r="C4538" s="23" t="s">
        <v>937</v>
      </c>
      <c r="D4538" s="24" t="s">
        <v>1</v>
      </c>
      <c r="E4538" s="24" t="s">
        <v>590</v>
      </c>
      <c r="F4538" s="24" t="s">
        <v>9648</v>
      </c>
      <c r="G4538" s="24" t="s">
        <v>940</v>
      </c>
      <c r="H4538" s="24" t="s">
        <v>941</v>
      </c>
      <c r="I4538" s="23" t="s">
        <v>9649</v>
      </c>
      <c r="J4538" s="23" t="s">
        <v>823</v>
      </c>
    </row>
    <row r="4539" spans="1:10" x14ac:dyDescent="0.25">
      <c r="A4539" s="3">
        <f t="shared" si="70"/>
        <v>10936929</v>
      </c>
      <c r="B4539" s="24">
        <v>10936929</v>
      </c>
      <c r="C4539" s="23" t="s">
        <v>937</v>
      </c>
      <c r="D4539" s="24" t="s">
        <v>1</v>
      </c>
      <c r="E4539" s="24" t="s">
        <v>590</v>
      </c>
      <c r="F4539" s="24" t="s">
        <v>9650</v>
      </c>
      <c r="G4539" s="24" t="s">
        <v>940</v>
      </c>
      <c r="H4539" s="24" t="s">
        <v>941</v>
      </c>
      <c r="I4539" s="23" t="s">
        <v>9651</v>
      </c>
      <c r="J4539" s="23" t="s">
        <v>804</v>
      </c>
    </row>
    <row r="4540" spans="1:10" x14ac:dyDescent="0.25">
      <c r="A4540" s="3">
        <f t="shared" si="70"/>
        <v>10941839</v>
      </c>
      <c r="B4540" s="24">
        <v>10941839</v>
      </c>
      <c r="C4540" s="23" t="s">
        <v>937</v>
      </c>
      <c r="D4540" s="24" t="s">
        <v>1</v>
      </c>
      <c r="E4540" s="24" t="s">
        <v>590</v>
      </c>
      <c r="F4540" s="24" t="s">
        <v>9652</v>
      </c>
      <c r="G4540" s="24" t="s">
        <v>1117</v>
      </c>
      <c r="H4540" s="24" t="s">
        <v>941</v>
      </c>
      <c r="I4540" s="23" t="s">
        <v>9653</v>
      </c>
      <c r="J4540" s="23" t="s">
        <v>810</v>
      </c>
    </row>
    <row r="4541" spans="1:10" x14ac:dyDescent="0.25">
      <c r="A4541" s="3">
        <f t="shared" si="70"/>
        <v>10950146</v>
      </c>
      <c r="B4541" s="24">
        <v>10950146</v>
      </c>
      <c r="C4541" s="23" t="s">
        <v>937</v>
      </c>
      <c r="D4541" s="24" t="s">
        <v>1</v>
      </c>
      <c r="E4541" s="24" t="s">
        <v>590</v>
      </c>
      <c r="F4541" s="24" t="s">
        <v>9654</v>
      </c>
      <c r="G4541" s="24" t="s">
        <v>940</v>
      </c>
      <c r="H4541" s="24" t="s">
        <v>941</v>
      </c>
      <c r="I4541" s="23" t="s">
        <v>9655</v>
      </c>
      <c r="J4541" s="23" t="s">
        <v>856</v>
      </c>
    </row>
    <row r="4542" spans="1:10" x14ac:dyDescent="0.25">
      <c r="A4542" s="3">
        <f t="shared" si="70"/>
        <v>10970961</v>
      </c>
      <c r="B4542" s="24">
        <v>10970961</v>
      </c>
      <c r="C4542" s="23" t="s">
        <v>937</v>
      </c>
      <c r="D4542" s="24" t="s">
        <v>1</v>
      </c>
      <c r="E4542" s="24" t="s">
        <v>590</v>
      </c>
      <c r="F4542" s="24" t="s">
        <v>9656</v>
      </c>
      <c r="G4542" s="24" t="s">
        <v>1117</v>
      </c>
      <c r="H4542" s="24" t="s">
        <v>941</v>
      </c>
      <c r="I4542" s="23" t="s">
        <v>9657</v>
      </c>
      <c r="J4542" s="23" t="s">
        <v>769</v>
      </c>
    </row>
    <row r="4543" spans="1:10" x14ac:dyDescent="0.25">
      <c r="A4543" s="3">
        <f t="shared" si="70"/>
        <v>10991215</v>
      </c>
      <c r="B4543" s="24">
        <v>10991215</v>
      </c>
      <c r="C4543" s="23" t="s">
        <v>937</v>
      </c>
      <c r="D4543" s="24" t="s">
        <v>1</v>
      </c>
      <c r="E4543" s="24" t="s">
        <v>590</v>
      </c>
      <c r="F4543" s="24" t="s">
        <v>9658</v>
      </c>
      <c r="G4543" s="24" t="s">
        <v>940</v>
      </c>
      <c r="H4543" s="24" t="s">
        <v>941</v>
      </c>
      <c r="I4543" s="23" t="s">
        <v>9659</v>
      </c>
      <c r="J4543" s="23" t="s">
        <v>823</v>
      </c>
    </row>
    <row r="4544" spans="1:10" x14ac:dyDescent="0.25">
      <c r="A4544" s="3">
        <f t="shared" si="70"/>
        <v>10991222</v>
      </c>
      <c r="B4544" s="24">
        <v>10991222</v>
      </c>
      <c r="C4544" s="23" t="s">
        <v>937</v>
      </c>
      <c r="D4544" s="24" t="s">
        <v>1</v>
      </c>
      <c r="E4544" s="24" t="s">
        <v>590</v>
      </c>
      <c r="F4544" s="24" t="s">
        <v>9660</v>
      </c>
      <c r="G4544" s="24" t="s">
        <v>1117</v>
      </c>
      <c r="H4544" s="24" t="s">
        <v>941</v>
      </c>
      <c r="I4544" s="23" t="s">
        <v>9661</v>
      </c>
      <c r="J4544" s="23" t="s">
        <v>819</v>
      </c>
    </row>
    <row r="4545" spans="1:10" x14ac:dyDescent="0.25">
      <c r="A4545" s="3">
        <f t="shared" si="70"/>
        <v>10991852</v>
      </c>
      <c r="B4545" s="24">
        <v>10991852</v>
      </c>
      <c r="C4545" s="23" t="s">
        <v>937</v>
      </c>
      <c r="D4545" s="24" t="s">
        <v>1</v>
      </c>
      <c r="E4545" s="24" t="s">
        <v>590</v>
      </c>
      <c r="F4545" s="24" t="s">
        <v>9662</v>
      </c>
      <c r="G4545" s="24" t="s">
        <v>940</v>
      </c>
      <c r="H4545" s="24" t="s">
        <v>941</v>
      </c>
      <c r="I4545" s="23" t="s">
        <v>9663</v>
      </c>
      <c r="J4545" s="23" t="s">
        <v>562</v>
      </c>
    </row>
    <row r="4546" spans="1:10" x14ac:dyDescent="0.25">
      <c r="A4546" s="3">
        <f t="shared" si="70"/>
        <v>11023134</v>
      </c>
      <c r="B4546" s="24">
        <v>11023134</v>
      </c>
      <c r="C4546" s="23" t="s">
        <v>937</v>
      </c>
      <c r="D4546" s="24" t="s">
        <v>1</v>
      </c>
      <c r="E4546" s="24" t="s">
        <v>590</v>
      </c>
      <c r="F4546" s="24" t="s">
        <v>9664</v>
      </c>
      <c r="G4546" s="24" t="s">
        <v>940</v>
      </c>
      <c r="H4546" s="24" t="s">
        <v>941</v>
      </c>
      <c r="I4546" s="23" t="s">
        <v>9665</v>
      </c>
      <c r="J4546" s="23" t="s">
        <v>562</v>
      </c>
    </row>
    <row r="4547" spans="1:10" x14ac:dyDescent="0.25">
      <c r="A4547" s="3">
        <f t="shared" ref="A4547:A4610" si="71">+B4547</f>
        <v>11220424</v>
      </c>
      <c r="B4547" s="24">
        <v>11220424</v>
      </c>
      <c r="C4547" s="23" t="s">
        <v>937</v>
      </c>
      <c r="D4547" s="24" t="s">
        <v>1</v>
      </c>
      <c r="E4547" s="24" t="s">
        <v>590</v>
      </c>
      <c r="F4547" s="24" t="s">
        <v>9666</v>
      </c>
      <c r="G4547" s="24" t="s">
        <v>940</v>
      </c>
      <c r="H4547" s="24" t="s">
        <v>941</v>
      </c>
      <c r="I4547" s="23" t="s">
        <v>9667</v>
      </c>
      <c r="J4547" s="23" t="s">
        <v>562</v>
      </c>
    </row>
    <row r="4548" spans="1:10" x14ac:dyDescent="0.25">
      <c r="A4548" s="3">
        <f t="shared" si="71"/>
        <v>11319930</v>
      </c>
      <c r="B4548" s="24">
        <v>11319930</v>
      </c>
      <c r="C4548" s="23" t="s">
        <v>937</v>
      </c>
      <c r="D4548" s="24" t="s">
        <v>1</v>
      </c>
      <c r="E4548" s="24" t="s">
        <v>590</v>
      </c>
      <c r="F4548" s="24" t="s">
        <v>9668</v>
      </c>
      <c r="G4548" s="24" t="s">
        <v>940</v>
      </c>
      <c r="H4548" s="24" t="s">
        <v>941</v>
      </c>
      <c r="I4548" s="23" t="s">
        <v>9669</v>
      </c>
      <c r="J4548" s="23" t="s">
        <v>844</v>
      </c>
    </row>
    <row r="4549" spans="1:10" x14ac:dyDescent="0.25">
      <c r="A4549" s="3">
        <f t="shared" si="71"/>
        <v>11353274</v>
      </c>
      <c r="B4549" s="24">
        <v>11353274</v>
      </c>
      <c r="C4549" s="23" t="s">
        <v>937</v>
      </c>
      <c r="D4549" s="24" t="s">
        <v>1</v>
      </c>
      <c r="E4549" s="24" t="s">
        <v>590</v>
      </c>
      <c r="F4549" s="24" t="s">
        <v>9670</v>
      </c>
      <c r="G4549" s="24" t="s">
        <v>940</v>
      </c>
      <c r="H4549" s="24" t="s">
        <v>941</v>
      </c>
      <c r="I4549" s="23" t="s">
        <v>9671</v>
      </c>
      <c r="J4549" s="23" t="s">
        <v>784</v>
      </c>
    </row>
    <row r="4550" spans="1:10" x14ac:dyDescent="0.25">
      <c r="A4550" s="3">
        <f t="shared" si="71"/>
        <v>11368150</v>
      </c>
      <c r="B4550" s="24">
        <v>11368150</v>
      </c>
      <c r="C4550" s="23" t="s">
        <v>937</v>
      </c>
      <c r="D4550" s="24" t="s">
        <v>1</v>
      </c>
      <c r="E4550" s="24" t="s">
        <v>590</v>
      </c>
      <c r="F4550" s="24" t="s">
        <v>9672</v>
      </c>
      <c r="G4550" s="24" t="s">
        <v>940</v>
      </c>
      <c r="H4550" s="24" t="s">
        <v>941</v>
      </c>
      <c r="I4550" s="23" t="s">
        <v>9673</v>
      </c>
      <c r="J4550" s="23" t="s">
        <v>784</v>
      </c>
    </row>
    <row r="4551" spans="1:10" x14ac:dyDescent="0.25">
      <c r="A4551" s="3">
        <f t="shared" si="71"/>
        <v>11454805</v>
      </c>
      <c r="B4551" s="24">
        <v>11454805</v>
      </c>
      <c r="C4551" s="23" t="s">
        <v>937</v>
      </c>
      <c r="D4551" s="24" t="s">
        <v>1</v>
      </c>
      <c r="E4551" s="24" t="s">
        <v>590</v>
      </c>
      <c r="F4551" s="24" t="s">
        <v>9674</v>
      </c>
      <c r="G4551" s="24" t="s">
        <v>940</v>
      </c>
      <c r="H4551" s="24" t="s">
        <v>941</v>
      </c>
      <c r="I4551" s="23" t="s">
        <v>9675</v>
      </c>
      <c r="J4551" s="23" t="s">
        <v>562</v>
      </c>
    </row>
    <row r="4552" spans="1:10" x14ac:dyDescent="0.25">
      <c r="A4552" s="3">
        <f t="shared" si="71"/>
        <v>11498774</v>
      </c>
      <c r="B4552" s="24">
        <v>11498774</v>
      </c>
      <c r="C4552" s="23" t="s">
        <v>937</v>
      </c>
      <c r="D4552" s="24" t="s">
        <v>1</v>
      </c>
      <c r="E4552" s="24" t="s">
        <v>590</v>
      </c>
      <c r="F4552" s="24" t="s">
        <v>9676</v>
      </c>
      <c r="G4552" s="24" t="s">
        <v>940</v>
      </c>
      <c r="H4552" s="24" t="s">
        <v>941</v>
      </c>
      <c r="I4552" s="23" t="s">
        <v>9677</v>
      </c>
      <c r="J4552" s="23" t="s">
        <v>897</v>
      </c>
    </row>
    <row r="4553" spans="1:10" x14ac:dyDescent="0.25">
      <c r="A4553" s="3">
        <f t="shared" si="71"/>
        <v>11585591</v>
      </c>
      <c r="B4553" s="24">
        <v>11585591</v>
      </c>
      <c r="C4553" s="23" t="s">
        <v>937</v>
      </c>
      <c r="D4553" s="24" t="s">
        <v>1</v>
      </c>
      <c r="E4553" s="24" t="s">
        <v>590</v>
      </c>
      <c r="F4553" s="24" t="s">
        <v>9678</v>
      </c>
      <c r="G4553" s="24" t="s">
        <v>940</v>
      </c>
      <c r="H4553" s="24" t="s">
        <v>941</v>
      </c>
      <c r="I4553" s="23" t="s">
        <v>9679</v>
      </c>
      <c r="J4553" s="23" t="s">
        <v>562</v>
      </c>
    </row>
    <row r="4554" spans="1:10" x14ac:dyDescent="0.25">
      <c r="A4554" s="3">
        <f t="shared" si="71"/>
        <v>11706563</v>
      </c>
      <c r="B4554" s="24">
        <v>11706563</v>
      </c>
      <c r="C4554" s="23" t="s">
        <v>937</v>
      </c>
      <c r="D4554" s="24" t="s">
        <v>1</v>
      </c>
      <c r="E4554" s="24" t="s">
        <v>590</v>
      </c>
      <c r="F4554" s="24" t="s">
        <v>9680</v>
      </c>
      <c r="G4554" s="24" t="s">
        <v>940</v>
      </c>
      <c r="H4554" s="24" t="s">
        <v>941</v>
      </c>
      <c r="I4554" s="23" t="s">
        <v>9681</v>
      </c>
      <c r="J4554" s="23" t="s">
        <v>562</v>
      </c>
    </row>
    <row r="4555" spans="1:10" x14ac:dyDescent="0.25">
      <c r="A4555" s="3">
        <f t="shared" si="71"/>
        <v>11722733</v>
      </c>
      <c r="B4555" s="24">
        <v>11722733</v>
      </c>
      <c r="C4555" s="23" t="s">
        <v>937</v>
      </c>
      <c r="D4555" s="24" t="s">
        <v>1</v>
      </c>
      <c r="E4555" s="24" t="s">
        <v>590</v>
      </c>
      <c r="F4555" s="24" t="s">
        <v>9682</v>
      </c>
      <c r="G4555" s="24" t="s">
        <v>940</v>
      </c>
      <c r="H4555" s="24" t="s">
        <v>941</v>
      </c>
      <c r="I4555" s="23" t="s">
        <v>9683</v>
      </c>
      <c r="J4555" s="23" t="s">
        <v>880</v>
      </c>
    </row>
    <row r="4556" spans="1:10" x14ac:dyDescent="0.25">
      <c r="A4556" s="3">
        <f t="shared" si="71"/>
        <v>11722738</v>
      </c>
      <c r="B4556" s="24">
        <v>11722738</v>
      </c>
      <c r="C4556" s="23" t="s">
        <v>937</v>
      </c>
      <c r="D4556" s="24" t="s">
        <v>1</v>
      </c>
      <c r="E4556" s="24" t="s">
        <v>590</v>
      </c>
      <c r="F4556" s="24" t="s">
        <v>9684</v>
      </c>
      <c r="G4556" s="24" t="s">
        <v>940</v>
      </c>
      <c r="H4556" s="24" t="s">
        <v>941</v>
      </c>
      <c r="I4556" s="23" t="s">
        <v>3554</v>
      </c>
      <c r="J4556" s="23" t="s">
        <v>881</v>
      </c>
    </row>
    <row r="4557" spans="1:10" x14ac:dyDescent="0.25">
      <c r="A4557" s="3">
        <f t="shared" si="71"/>
        <v>12150348</v>
      </c>
      <c r="B4557" s="24">
        <v>12150348</v>
      </c>
      <c r="C4557" s="23" t="s">
        <v>937</v>
      </c>
      <c r="D4557" s="24" t="s">
        <v>1</v>
      </c>
      <c r="E4557" s="24" t="s">
        <v>590</v>
      </c>
      <c r="F4557" s="24" t="s">
        <v>9685</v>
      </c>
      <c r="G4557" s="24" t="s">
        <v>940</v>
      </c>
      <c r="H4557" s="24" t="s">
        <v>941</v>
      </c>
      <c r="I4557" s="23" t="s">
        <v>9686</v>
      </c>
      <c r="J4557" s="23" t="s">
        <v>767</v>
      </c>
    </row>
    <row r="4558" spans="1:10" x14ac:dyDescent="0.25">
      <c r="A4558" s="3">
        <f t="shared" si="71"/>
        <v>12391793</v>
      </c>
      <c r="B4558" s="24">
        <v>12391793</v>
      </c>
      <c r="C4558" s="23" t="s">
        <v>937</v>
      </c>
      <c r="D4558" s="24" t="s">
        <v>1</v>
      </c>
      <c r="E4558" s="24" t="s">
        <v>590</v>
      </c>
      <c r="F4558" s="24" t="s">
        <v>9687</v>
      </c>
      <c r="G4558" s="24" t="s">
        <v>940</v>
      </c>
      <c r="H4558" s="24" t="s">
        <v>941</v>
      </c>
      <c r="I4558" s="23" t="s">
        <v>9688</v>
      </c>
      <c r="J4558" s="23" t="s">
        <v>823</v>
      </c>
    </row>
    <row r="4559" spans="1:10" x14ac:dyDescent="0.25">
      <c r="A4559" s="3">
        <f t="shared" si="71"/>
        <v>12434172</v>
      </c>
      <c r="B4559" s="24">
        <v>12434172</v>
      </c>
      <c r="C4559" s="23" t="s">
        <v>937</v>
      </c>
      <c r="D4559" s="24" t="s">
        <v>1</v>
      </c>
      <c r="E4559" s="24" t="s">
        <v>590</v>
      </c>
      <c r="F4559" s="24" t="s">
        <v>9689</v>
      </c>
      <c r="G4559" s="24" t="s">
        <v>1117</v>
      </c>
      <c r="H4559" s="24" t="s">
        <v>941</v>
      </c>
      <c r="I4559" s="23" t="s">
        <v>9690</v>
      </c>
      <c r="J4559" s="23" t="s">
        <v>723</v>
      </c>
    </row>
    <row r="4560" spans="1:10" x14ac:dyDescent="0.25">
      <c r="A4560" s="3">
        <f t="shared" si="71"/>
        <v>12436459</v>
      </c>
      <c r="B4560" s="24">
        <v>12436459</v>
      </c>
      <c r="C4560" s="23" t="s">
        <v>937</v>
      </c>
      <c r="D4560" s="24" t="s">
        <v>1</v>
      </c>
      <c r="E4560" s="24" t="s">
        <v>590</v>
      </c>
      <c r="F4560" s="24" t="s">
        <v>9691</v>
      </c>
      <c r="G4560" s="24" t="s">
        <v>1117</v>
      </c>
      <c r="H4560" s="24" t="s">
        <v>941</v>
      </c>
      <c r="I4560" s="23" t="s">
        <v>9692</v>
      </c>
      <c r="J4560" s="23" t="s">
        <v>769</v>
      </c>
    </row>
    <row r="4561" spans="1:10" x14ac:dyDescent="0.25">
      <c r="A4561" s="3">
        <f t="shared" si="71"/>
        <v>12527318</v>
      </c>
      <c r="B4561" s="24">
        <v>12527318</v>
      </c>
      <c r="C4561" s="23" t="s">
        <v>937</v>
      </c>
      <c r="D4561" s="24" t="s">
        <v>1</v>
      </c>
      <c r="E4561" s="24" t="s">
        <v>590</v>
      </c>
      <c r="F4561" s="24" t="s">
        <v>9693</v>
      </c>
      <c r="G4561" s="24" t="s">
        <v>940</v>
      </c>
      <c r="H4561" s="24" t="s">
        <v>941</v>
      </c>
      <c r="I4561" s="23" t="s">
        <v>9694</v>
      </c>
      <c r="J4561" s="23" t="s">
        <v>628</v>
      </c>
    </row>
    <row r="4562" spans="1:10" x14ac:dyDescent="0.25">
      <c r="A4562" s="3">
        <f t="shared" si="71"/>
        <v>12531636</v>
      </c>
      <c r="B4562" s="24">
        <v>12531636</v>
      </c>
      <c r="C4562" s="23" t="s">
        <v>937</v>
      </c>
      <c r="D4562" s="24" t="s">
        <v>1</v>
      </c>
      <c r="E4562" s="24" t="s">
        <v>590</v>
      </c>
      <c r="F4562" s="24" t="s">
        <v>9695</v>
      </c>
      <c r="G4562" s="24" t="s">
        <v>940</v>
      </c>
      <c r="H4562" s="24" t="s">
        <v>941</v>
      </c>
      <c r="I4562" s="23" t="s">
        <v>3538</v>
      </c>
      <c r="J4562" s="23" t="s">
        <v>897</v>
      </c>
    </row>
    <row r="4563" spans="1:10" x14ac:dyDescent="0.25">
      <c r="A4563" s="3">
        <f t="shared" si="71"/>
        <v>12541168</v>
      </c>
      <c r="B4563" s="24">
        <v>12541168</v>
      </c>
      <c r="C4563" s="23" t="s">
        <v>937</v>
      </c>
      <c r="D4563" s="24" t="s">
        <v>1</v>
      </c>
      <c r="E4563" s="24" t="s">
        <v>590</v>
      </c>
      <c r="F4563" s="24" t="s">
        <v>9696</v>
      </c>
      <c r="G4563" s="24" t="s">
        <v>940</v>
      </c>
      <c r="H4563" s="24" t="s">
        <v>941</v>
      </c>
      <c r="I4563" s="23" t="s">
        <v>9697</v>
      </c>
      <c r="J4563" s="23" t="s">
        <v>800</v>
      </c>
    </row>
    <row r="4564" spans="1:10" x14ac:dyDescent="0.25">
      <c r="A4564" s="3">
        <f t="shared" si="71"/>
        <v>12541220</v>
      </c>
      <c r="B4564" s="24">
        <v>12541220</v>
      </c>
      <c r="C4564" s="23" t="s">
        <v>937</v>
      </c>
      <c r="D4564" s="24" t="s">
        <v>1</v>
      </c>
      <c r="E4564" s="24" t="s">
        <v>590</v>
      </c>
      <c r="F4564" s="24" t="s">
        <v>9698</v>
      </c>
      <c r="G4564" s="24" t="s">
        <v>940</v>
      </c>
      <c r="H4564" s="24" t="s">
        <v>941</v>
      </c>
      <c r="I4564" s="23" t="s">
        <v>9699</v>
      </c>
      <c r="J4564" s="23" t="s">
        <v>848</v>
      </c>
    </row>
    <row r="4565" spans="1:10" x14ac:dyDescent="0.25">
      <c r="A4565" s="3">
        <f t="shared" si="71"/>
        <v>10054102</v>
      </c>
      <c r="B4565" s="24">
        <v>10054102</v>
      </c>
      <c r="C4565" s="23" t="s">
        <v>937</v>
      </c>
      <c r="D4565" s="24" t="s">
        <v>1</v>
      </c>
      <c r="E4565" s="24" t="s">
        <v>613</v>
      </c>
      <c r="F4565" s="24" t="s">
        <v>9700</v>
      </c>
      <c r="G4565" s="24" t="s">
        <v>940</v>
      </c>
      <c r="H4565" s="24" t="s">
        <v>941</v>
      </c>
      <c r="I4565" s="23" t="s">
        <v>9701</v>
      </c>
      <c r="J4565" s="23" t="s">
        <v>720</v>
      </c>
    </row>
    <row r="4566" spans="1:10" x14ac:dyDescent="0.25">
      <c r="A4566" s="3">
        <f t="shared" si="71"/>
        <v>10054143</v>
      </c>
      <c r="B4566" s="24">
        <v>10054143</v>
      </c>
      <c r="C4566" s="23" t="s">
        <v>937</v>
      </c>
      <c r="D4566" s="24" t="s">
        <v>1</v>
      </c>
      <c r="E4566" s="24" t="s">
        <v>613</v>
      </c>
      <c r="F4566" s="24" t="s">
        <v>9702</v>
      </c>
      <c r="G4566" s="24" t="s">
        <v>1117</v>
      </c>
      <c r="H4566" s="24" t="s">
        <v>941</v>
      </c>
      <c r="I4566" s="23" t="s">
        <v>9703</v>
      </c>
      <c r="J4566" s="23" t="s">
        <v>836</v>
      </c>
    </row>
    <row r="4567" spans="1:10" x14ac:dyDescent="0.25">
      <c r="A4567" s="3">
        <f t="shared" si="71"/>
        <v>10054194</v>
      </c>
      <c r="B4567" s="24">
        <v>10054194</v>
      </c>
      <c r="C4567" s="23" t="s">
        <v>937</v>
      </c>
      <c r="D4567" s="24" t="s">
        <v>1</v>
      </c>
      <c r="E4567" s="24" t="s">
        <v>613</v>
      </c>
      <c r="F4567" s="24" t="s">
        <v>9704</v>
      </c>
      <c r="G4567" s="24" t="s">
        <v>940</v>
      </c>
      <c r="H4567" s="24" t="s">
        <v>941</v>
      </c>
      <c r="I4567" s="23" t="s">
        <v>9705</v>
      </c>
      <c r="J4567" s="23" t="s">
        <v>847</v>
      </c>
    </row>
    <row r="4568" spans="1:10" x14ac:dyDescent="0.25">
      <c r="A4568" s="3">
        <f t="shared" si="71"/>
        <v>10054601</v>
      </c>
      <c r="B4568" s="24">
        <v>10054601</v>
      </c>
      <c r="C4568" s="23" t="s">
        <v>937</v>
      </c>
      <c r="D4568" s="24" t="s">
        <v>1</v>
      </c>
      <c r="E4568" s="24" t="s">
        <v>613</v>
      </c>
      <c r="F4568" s="24" t="s">
        <v>9706</v>
      </c>
      <c r="G4568" s="24" t="s">
        <v>940</v>
      </c>
      <c r="H4568" s="24" t="s">
        <v>941</v>
      </c>
      <c r="I4568" s="23" t="s">
        <v>9707</v>
      </c>
      <c r="J4568" s="23" t="s">
        <v>866</v>
      </c>
    </row>
    <row r="4569" spans="1:10" x14ac:dyDescent="0.25">
      <c r="A4569" s="3">
        <f t="shared" si="71"/>
        <v>10054701</v>
      </c>
      <c r="B4569" s="24">
        <v>10054701</v>
      </c>
      <c r="C4569" s="23" t="s">
        <v>937</v>
      </c>
      <c r="D4569" s="24" t="s">
        <v>1</v>
      </c>
      <c r="E4569" s="24" t="s">
        <v>613</v>
      </c>
      <c r="F4569" s="24" t="s">
        <v>9708</v>
      </c>
      <c r="G4569" s="24" t="s">
        <v>940</v>
      </c>
      <c r="H4569" s="24" t="s">
        <v>941</v>
      </c>
      <c r="I4569" s="23" t="s">
        <v>9709</v>
      </c>
      <c r="J4569" s="23" t="s">
        <v>740</v>
      </c>
    </row>
    <row r="4570" spans="1:10" x14ac:dyDescent="0.25">
      <c r="A4570" s="3">
        <f t="shared" si="71"/>
        <v>10054967</v>
      </c>
      <c r="B4570" s="24">
        <v>10054967</v>
      </c>
      <c r="C4570" s="23" t="s">
        <v>937</v>
      </c>
      <c r="D4570" s="24" t="s">
        <v>1</v>
      </c>
      <c r="E4570" s="24" t="s">
        <v>613</v>
      </c>
      <c r="F4570" s="24" t="s">
        <v>9710</v>
      </c>
      <c r="G4570" s="24" t="s">
        <v>940</v>
      </c>
      <c r="H4570" s="24" t="s">
        <v>941</v>
      </c>
      <c r="I4570" s="23" t="s">
        <v>9711</v>
      </c>
      <c r="J4570" s="23" t="s">
        <v>880</v>
      </c>
    </row>
    <row r="4571" spans="1:10" x14ac:dyDescent="0.25">
      <c r="A4571" s="3">
        <f t="shared" si="71"/>
        <v>10055132</v>
      </c>
      <c r="B4571" s="24">
        <v>10055132</v>
      </c>
      <c r="C4571" s="23" t="s">
        <v>937</v>
      </c>
      <c r="D4571" s="24" t="s">
        <v>1</v>
      </c>
      <c r="E4571" s="24" t="s">
        <v>613</v>
      </c>
      <c r="F4571" s="24" t="s">
        <v>9712</v>
      </c>
      <c r="G4571" s="24" t="s">
        <v>1117</v>
      </c>
      <c r="H4571" s="24" t="s">
        <v>941</v>
      </c>
      <c r="I4571" s="23" t="s">
        <v>9713</v>
      </c>
      <c r="J4571" s="23" t="s">
        <v>723</v>
      </c>
    </row>
    <row r="4572" spans="1:10" x14ac:dyDescent="0.25">
      <c r="A4572" s="3">
        <f t="shared" si="71"/>
        <v>10055852</v>
      </c>
      <c r="B4572" s="24">
        <v>10055852</v>
      </c>
      <c r="C4572" s="23" t="s">
        <v>937</v>
      </c>
      <c r="D4572" s="24" t="s">
        <v>1</v>
      </c>
      <c r="E4572" s="24" t="s">
        <v>613</v>
      </c>
      <c r="F4572" s="24" t="s">
        <v>9714</v>
      </c>
      <c r="G4572" s="24" t="s">
        <v>1117</v>
      </c>
      <c r="H4572" s="24" t="s">
        <v>941</v>
      </c>
      <c r="I4572" s="23" t="s">
        <v>9715</v>
      </c>
      <c r="J4572" s="23" t="s">
        <v>810</v>
      </c>
    </row>
    <row r="4573" spans="1:10" x14ac:dyDescent="0.25">
      <c r="A4573" s="3">
        <f t="shared" si="71"/>
        <v>10055955</v>
      </c>
      <c r="B4573" s="24">
        <v>10055955</v>
      </c>
      <c r="C4573" s="23" t="s">
        <v>937</v>
      </c>
      <c r="D4573" s="24" t="s">
        <v>1</v>
      </c>
      <c r="E4573" s="24" t="s">
        <v>613</v>
      </c>
      <c r="F4573" s="24" t="s">
        <v>9716</v>
      </c>
      <c r="G4573" s="24" t="s">
        <v>940</v>
      </c>
      <c r="H4573" s="24" t="s">
        <v>941</v>
      </c>
      <c r="I4573" s="23" t="s">
        <v>9717</v>
      </c>
      <c r="J4573" s="23" t="s">
        <v>880</v>
      </c>
    </row>
    <row r="4574" spans="1:10" x14ac:dyDescent="0.25">
      <c r="A4574" s="3">
        <f t="shared" si="71"/>
        <v>10056706</v>
      </c>
      <c r="B4574" s="24">
        <v>10056706</v>
      </c>
      <c r="C4574" s="23" t="s">
        <v>937</v>
      </c>
      <c r="D4574" s="24" t="s">
        <v>1</v>
      </c>
      <c r="E4574" s="24" t="s">
        <v>613</v>
      </c>
      <c r="F4574" s="24" t="s">
        <v>9718</v>
      </c>
      <c r="G4574" s="24" t="s">
        <v>1117</v>
      </c>
      <c r="H4574" s="24" t="s">
        <v>941</v>
      </c>
      <c r="I4574" s="23" t="s">
        <v>9719</v>
      </c>
      <c r="J4574" s="23" t="s">
        <v>624</v>
      </c>
    </row>
    <row r="4575" spans="1:10" x14ac:dyDescent="0.25">
      <c r="A4575" s="3">
        <f t="shared" si="71"/>
        <v>10056932</v>
      </c>
      <c r="B4575" s="24">
        <v>10056932</v>
      </c>
      <c r="C4575" s="23" t="s">
        <v>937</v>
      </c>
      <c r="D4575" s="24" t="s">
        <v>1</v>
      </c>
      <c r="E4575" s="24" t="s">
        <v>613</v>
      </c>
      <c r="F4575" s="24" t="s">
        <v>9720</v>
      </c>
      <c r="G4575" s="24" t="s">
        <v>940</v>
      </c>
      <c r="H4575" s="24" t="s">
        <v>941</v>
      </c>
      <c r="I4575" s="23" t="s">
        <v>9721</v>
      </c>
      <c r="J4575" s="23" t="s">
        <v>856</v>
      </c>
    </row>
    <row r="4576" spans="1:10" x14ac:dyDescent="0.25">
      <c r="A4576" s="3">
        <f t="shared" si="71"/>
        <v>11234400</v>
      </c>
      <c r="B4576" s="24">
        <v>11234400</v>
      </c>
      <c r="C4576" s="23" t="s">
        <v>937</v>
      </c>
      <c r="D4576" s="24" t="s">
        <v>1</v>
      </c>
      <c r="E4576" s="24" t="s">
        <v>613</v>
      </c>
      <c r="F4576" s="24" t="s">
        <v>9722</v>
      </c>
      <c r="G4576" s="24" t="s">
        <v>940</v>
      </c>
      <c r="H4576" s="24" t="s">
        <v>941</v>
      </c>
      <c r="I4576" s="23" t="s">
        <v>9723</v>
      </c>
      <c r="J4576" s="23" t="s">
        <v>793</v>
      </c>
    </row>
    <row r="4577" spans="1:10" x14ac:dyDescent="0.25">
      <c r="A4577" s="3">
        <f t="shared" si="71"/>
        <v>11238439</v>
      </c>
      <c r="B4577" s="24">
        <v>11238439</v>
      </c>
      <c r="C4577" s="23" t="s">
        <v>937</v>
      </c>
      <c r="D4577" s="24" t="s">
        <v>1</v>
      </c>
      <c r="E4577" s="24" t="s">
        <v>613</v>
      </c>
      <c r="F4577" s="24" t="s">
        <v>9724</v>
      </c>
      <c r="G4577" s="24" t="s">
        <v>940</v>
      </c>
      <c r="H4577" s="24" t="s">
        <v>941</v>
      </c>
      <c r="I4577" s="23" t="s">
        <v>9725</v>
      </c>
      <c r="J4577" s="23" t="s">
        <v>856</v>
      </c>
    </row>
    <row r="4578" spans="1:10" x14ac:dyDescent="0.25">
      <c r="A4578" s="3">
        <f t="shared" si="71"/>
        <v>11238482</v>
      </c>
      <c r="B4578" s="24">
        <v>11238482</v>
      </c>
      <c r="C4578" s="23" t="s">
        <v>937</v>
      </c>
      <c r="D4578" s="24" t="s">
        <v>1</v>
      </c>
      <c r="E4578" s="24" t="s">
        <v>613</v>
      </c>
      <c r="F4578" s="24" t="s">
        <v>9726</v>
      </c>
      <c r="G4578" s="24" t="s">
        <v>1117</v>
      </c>
      <c r="H4578" s="24" t="s">
        <v>941</v>
      </c>
      <c r="I4578" s="23" t="s">
        <v>9727</v>
      </c>
      <c r="J4578" s="23" t="s">
        <v>819</v>
      </c>
    </row>
    <row r="4579" spans="1:10" x14ac:dyDescent="0.25">
      <c r="A4579" s="3">
        <f t="shared" si="71"/>
        <v>11269474</v>
      </c>
      <c r="B4579" s="24">
        <v>11269474</v>
      </c>
      <c r="C4579" s="23" t="s">
        <v>937</v>
      </c>
      <c r="D4579" s="24" t="s">
        <v>1</v>
      </c>
      <c r="E4579" s="24" t="s">
        <v>613</v>
      </c>
      <c r="F4579" s="24" t="s">
        <v>9728</v>
      </c>
      <c r="G4579" s="24" t="s">
        <v>940</v>
      </c>
      <c r="H4579" s="24" t="s">
        <v>941</v>
      </c>
      <c r="I4579" s="23" t="s">
        <v>9729</v>
      </c>
      <c r="J4579" s="23" t="s">
        <v>793</v>
      </c>
    </row>
    <row r="4580" spans="1:10" x14ac:dyDescent="0.25">
      <c r="A4580" s="3">
        <f t="shared" si="71"/>
        <v>11312981</v>
      </c>
      <c r="B4580" s="24">
        <v>11312981</v>
      </c>
      <c r="C4580" s="23" t="s">
        <v>937</v>
      </c>
      <c r="D4580" s="24" t="s">
        <v>1</v>
      </c>
      <c r="E4580" s="24" t="s">
        <v>613</v>
      </c>
      <c r="F4580" s="24" t="s">
        <v>9730</v>
      </c>
      <c r="G4580" s="24" t="s">
        <v>940</v>
      </c>
      <c r="H4580" s="24" t="s">
        <v>941</v>
      </c>
      <c r="I4580" s="23" t="s">
        <v>9731</v>
      </c>
      <c r="J4580" s="23" t="s">
        <v>856</v>
      </c>
    </row>
    <row r="4581" spans="1:10" x14ac:dyDescent="0.25">
      <c r="A4581" s="3">
        <f t="shared" si="71"/>
        <v>11316758</v>
      </c>
      <c r="B4581" s="24">
        <v>11316758</v>
      </c>
      <c r="C4581" s="23" t="s">
        <v>937</v>
      </c>
      <c r="D4581" s="24" t="s">
        <v>1</v>
      </c>
      <c r="E4581" s="24" t="s">
        <v>613</v>
      </c>
      <c r="F4581" s="24" t="s">
        <v>9732</v>
      </c>
      <c r="G4581" s="24" t="s">
        <v>940</v>
      </c>
      <c r="H4581" s="24" t="s">
        <v>941</v>
      </c>
      <c r="I4581" s="23" t="s">
        <v>9733</v>
      </c>
      <c r="J4581" s="23" t="s">
        <v>848</v>
      </c>
    </row>
    <row r="4582" spans="1:10" x14ac:dyDescent="0.25">
      <c r="A4582" s="3">
        <f t="shared" si="71"/>
        <v>11344159</v>
      </c>
      <c r="B4582" s="24">
        <v>11344159</v>
      </c>
      <c r="C4582" s="23" t="s">
        <v>937</v>
      </c>
      <c r="D4582" s="24" t="s">
        <v>1</v>
      </c>
      <c r="E4582" s="24" t="s">
        <v>613</v>
      </c>
      <c r="F4582" s="24" t="s">
        <v>9734</v>
      </c>
      <c r="G4582" s="24" t="s">
        <v>940</v>
      </c>
      <c r="H4582" s="24" t="s">
        <v>941</v>
      </c>
      <c r="I4582" s="23" t="s">
        <v>9735</v>
      </c>
      <c r="J4582" s="23" t="s">
        <v>740</v>
      </c>
    </row>
    <row r="4583" spans="1:10" x14ac:dyDescent="0.25">
      <c r="A4583" s="3">
        <f t="shared" si="71"/>
        <v>11350839</v>
      </c>
      <c r="B4583" s="24">
        <v>11350839</v>
      </c>
      <c r="C4583" s="23" t="s">
        <v>937</v>
      </c>
      <c r="D4583" s="24" t="s">
        <v>1</v>
      </c>
      <c r="E4583" s="24" t="s">
        <v>613</v>
      </c>
      <c r="F4583" s="24" t="s">
        <v>9736</v>
      </c>
      <c r="G4583" s="24" t="s">
        <v>940</v>
      </c>
      <c r="H4583" s="24" t="s">
        <v>941</v>
      </c>
      <c r="I4583" s="23" t="s">
        <v>9737</v>
      </c>
      <c r="J4583" s="23" t="s">
        <v>823</v>
      </c>
    </row>
    <row r="4584" spans="1:10" x14ac:dyDescent="0.25">
      <c r="A4584" s="3">
        <f t="shared" si="71"/>
        <v>11358169</v>
      </c>
      <c r="B4584" s="24">
        <v>11358169</v>
      </c>
      <c r="C4584" s="23" t="s">
        <v>937</v>
      </c>
      <c r="D4584" s="24" t="s">
        <v>1</v>
      </c>
      <c r="E4584" s="24" t="s">
        <v>613</v>
      </c>
      <c r="F4584" s="24" t="s">
        <v>9738</v>
      </c>
      <c r="G4584" s="24" t="s">
        <v>940</v>
      </c>
      <c r="H4584" s="24" t="s">
        <v>941</v>
      </c>
      <c r="I4584" s="23" t="s">
        <v>9739</v>
      </c>
      <c r="J4584" s="23" t="s">
        <v>1258</v>
      </c>
    </row>
    <row r="4585" spans="1:10" x14ac:dyDescent="0.25">
      <c r="A4585" s="3">
        <f t="shared" si="71"/>
        <v>11368275</v>
      </c>
      <c r="B4585" s="24">
        <v>11368275</v>
      </c>
      <c r="C4585" s="23" t="s">
        <v>937</v>
      </c>
      <c r="D4585" s="24" t="s">
        <v>1</v>
      </c>
      <c r="E4585" s="24" t="s">
        <v>613</v>
      </c>
      <c r="F4585" s="24" t="s">
        <v>9740</v>
      </c>
      <c r="G4585" s="24" t="s">
        <v>940</v>
      </c>
      <c r="H4585" s="24" t="s">
        <v>941</v>
      </c>
      <c r="I4585" s="23" t="s">
        <v>9741</v>
      </c>
      <c r="J4585" s="23" t="s">
        <v>804</v>
      </c>
    </row>
    <row r="4586" spans="1:10" x14ac:dyDescent="0.25">
      <c r="A4586" s="3">
        <f t="shared" si="71"/>
        <v>11407286</v>
      </c>
      <c r="B4586" s="24">
        <v>11407286</v>
      </c>
      <c r="C4586" s="23" t="s">
        <v>937</v>
      </c>
      <c r="D4586" s="24" t="s">
        <v>1</v>
      </c>
      <c r="E4586" s="24" t="s">
        <v>613</v>
      </c>
      <c r="F4586" s="24" t="s">
        <v>9742</v>
      </c>
      <c r="G4586" s="24" t="s">
        <v>940</v>
      </c>
      <c r="H4586" s="24" t="s">
        <v>941</v>
      </c>
      <c r="I4586" s="23" t="s">
        <v>9743</v>
      </c>
      <c r="J4586" s="23" t="s">
        <v>848</v>
      </c>
    </row>
    <row r="4587" spans="1:10" x14ac:dyDescent="0.25">
      <c r="A4587" s="3">
        <f t="shared" si="71"/>
        <v>11409231</v>
      </c>
      <c r="B4587" s="24">
        <v>11409231</v>
      </c>
      <c r="C4587" s="23" t="s">
        <v>937</v>
      </c>
      <c r="D4587" s="24" t="s">
        <v>1</v>
      </c>
      <c r="E4587" s="24" t="s">
        <v>613</v>
      </c>
      <c r="F4587" s="24" t="s">
        <v>9744</v>
      </c>
      <c r="G4587" s="24" t="s">
        <v>940</v>
      </c>
      <c r="H4587" s="24" t="s">
        <v>941</v>
      </c>
      <c r="I4587" s="23" t="s">
        <v>9745</v>
      </c>
      <c r="J4587" s="23" t="s">
        <v>804</v>
      </c>
    </row>
    <row r="4588" spans="1:10" x14ac:dyDescent="0.25">
      <c r="A4588" s="3">
        <f t="shared" si="71"/>
        <v>11454868</v>
      </c>
      <c r="B4588" s="24">
        <v>11454868</v>
      </c>
      <c r="C4588" s="23" t="s">
        <v>937</v>
      </c>
      <c r="D4588" s="24" t="s">
        <v>1</v>
      </c>
      <c r="E4588" s="24" t="s">
        <v>613</v>
      </c>
      <c r="F4588" s="24" t="s">
        <v>9746</v>
      </c>
      <c r="G4588" s="24" t="s">
        <v>940</v>
      </c>
      <c r="H4588" s="24" t="s">
        <v>941</v>
      </c>
      <c r="I4588" s="23" t="s">
        <v>9747</v>
      </c>
      <c r="J4588" s="23" t="s">
        <v>848</v>
      </c>
    </row>
    <row r="4589" spans="1:10" x14ac:dyDescent="0.25">
      <c r="A4589" s="3">
        <f t="shared" si="71"/>
        <v>11467320</v>
      </c>
      <c r="B4589" s="24">
        <v>11467320</v>
      </c>
      <c r="C4589" s="23" t="s">
        <v>937</v>
      </c>
      <c r="D4589" s="24" t="s">
        <v>1</v>
      </c>
      <c r="E4589" s="24" t="s">
        <v>613</v>
      </c>
      <c r="F4589" s="24" t="s">
        <v>9748</v>
      </c>
      <c r="G4589" s="24" t="s">
        <v>940</v>
      </c>
      <c r="H4589" s="24" t="s">
        <v>941</v>
      </c>
      <c r="I4589" s="23" t="s">
        <v>9749</v>
      </c>
      <c r="J4589" s="23" t="s">
        <v>740</v>
      </c>
    </row>
    <row r="4590" spans="1:10" x14ac:dyDescent="0.25">
      <c r="A4590" s="3">
        <f t="shared" si="71"/>
        <v>11478495</v>
      </c>
      <c r="B4590" s="24">
        <v>11478495</v>
      </c>
      <c r="C4590" s="23" t="s">
        <v>937</v>
      </c>
      <c r="D4590" s="24" t="s">
        <v>1</v>
      </c>
      <c r="E4590" s="24" t="s">
        <v>613</v>
      </c>
      <c r="F4590" s="24" t="s">
        <v>9750</v>
      </c>
      <c r="G4590" s="24" t="s">
        <v>940</v>
      </c>
      <c r="H4590" s="24" t="s">
        <v>941</v>
      </c>
      <c r="I4590" s="23" t="s">
        <v>9751</v>
      </c>
      <c r="J4590" s="23" t="s">
        <v>848</v>
      </c>
    </row>
    <row r="4591" spans="1:10" x14ac:dyDescent="0.25">
      <c r="A4591" s="3">
        <f t="shared" si="71"/>
        <v>11534541</v>
      </c>
      <c r="B4591" s="24">
        <v>11534541</v>
      </c>
      <c r="C4591" s="23" t="s">
        <v>937</v>
      </c>
      <c r="D4591" s="24" t="s">
        <v>1</v>
      </c>
      <c r="E4591" s="24" t="s">
        <v>613</v>
      </c>
      <c r="F4591" s="24" t="s">
        <v>9752</v>
      </c>
      <c r="G4591" s="24" t="s">
        <v>1117</v>
      </c>
      <c r="H4591" s="24" t="s">
        <v>941</v>
      </c>
      <c r="I4591" s="23" t="s">
        <v>9753</v>
      </c>
      <c r="J4591" s="23" t="s">
        <v>836</v>
      </c>
    </row>
    <row r="4592" spans="1:10" x14ac:dyDescent="0.25">
      <c r="A4592" s="3">
        <f t="shared" si="71"/>
        <v>11545564</v>
      </c>
      <c r="B4592" s="24">
        <v>11545564</v>
      </c>
      <c r="C4592" s="23" t="s">
        <v>937</v>
      </c>
      <c r="D4592" s="24" t="s">
        <v>1</v>
      </c>
      <c r="E4592" s="24" t="s">
        <v>613</v>
      </c>
      <c r="F4592" s="24" t="s">
        <v>9754</v>
      </c>
      <c r="G4592" s="24" t="s">
        <v>940</v>
      </c>
      <c r="H4592" s="24" t="s">
        <v>941</v>
      </c>
      <c r="I4592" s="23" t="s">
        <v>9755</v>
      </c>
      <c r="J4592" s="23" t="s">
        <v>848</v>
      </c>
    </row>
    <row r="4593" spans="1:10" x14ac:dyDescent="0.25">
      <c r="A4593" s="3">
        <f t="shared" si="71"/>
        <v>11549168</v>
      </c>
      <c r="B4593" s="24">
        <v>11549168</v>
      </c>
      <c r="C4593" s="23" t="s">
        <v>937</v>
      </c>
      <c r="D4593" s="24" t="s">
        <v>1</v>
      </c>
      <c r="E4593" s="24" t="s">
        <v>613</v>
      </c>
      <c r="F4593" s="24" t="s">
        <v>9756</v>
      </c>
      <c r="G4593" s="24" t="s">
        <v>940</v>
      </c>
      <c r="H4593" s="24" t="s">
        <v>941</v>
      </c>
      <c r="I4593" s="23" t="s">
        <v>9757</v>
      </c>
      <c r="J4593" s="23" t="s">
        <v>740</v>
      </c>
    </row>
    <row r="4594" spans="1:10" x14ac:dyDescent="0.25">
      <c r="A4594" s="3">
        <f t="shared" si="71"/>
        <v>11563520</v>
      </c>
      <c r="B4594" s="24">
        <v>11563520</v>
      </c>
      <c r="C4594" s="23" t="s">
        <v>937</v>
      </c>
      <c r="D4594" s="24" t="s">
        <v>1</v>
      </c>
      <c r="E4594" s="24" t="s">
        <v>613</v>
      </c>
      <c r="F4594" s="24" t="s">
        <v>9758</v>
      </c>
      <c r="G4594" s="24" t="s">
        <v>1117</v>
      </c>
      <c r="H4594" s="24" t="s">
        <v>941</v>
      </c>
      <c r="I4594" s="23" t="s">
        <v>9759</v>
      </c>
      <c r="J4594" s="23" t="s">
        <v>723</v>
      </c>
    </row>
    <row r="4595" spans="1:10" x14ac:dyDescent="0.25">
      <c r="A4595" s="3">
        <f t="shared" si="71"/>
        <v>11567642</v>
      </c>
      <c r="B4595" s="24">
        <v>11567642</v>
      </c>
      <c r="C4595" s="23" t="s">
        <v>937</v>
      </c>
      <c r="D4595" s="24" t="s">
        <v>1</v>
      </c>
      <c r="E4595" s="24" t="s">
        <v>613</v>
      </c>
      <c r="F4595" s="24" t="s">
        <v>9760</v>
      </c>
      <c r="G4595" s="24" t="s">
        <v>940</v>
      </c>
      <c r="H4595" s="24" t="s">
        <v>941</v>
      </c>
      <c r="I4595" s="23" t="s">
        <v>9761</v>
      </c>
      <c r="J4595" s="23" t="s">
        <v>848</v>
      </c>
    </row>
    <row r="4596" spans="1:10" x14ac:dyDescent="0.25">
      <c r="A4596" s="3">
        <f t="shared" si="71"/>
        <v>11580123</v>
      </c>
      <c r="B4596" s="24">
        <v>11580123</v>
      </c>
      <c r="C4596" s="23" t="s">
        <v>937</v>
      </c>
      <c r="D4596" s="24" t="s">
        <v>1</v>
      </c>
      <c r="E4596" s="24" t="s">
        <v>613</v>
      </c>
      <c r="F4596" s="24" t="s">
        <v>9762</v>
      </c>
      <c r="G4596" s="24" t="s">
        <v>940</v>
      </c>
      <c r="H4596" s="24" t="s">
        <v>941</v>
      </c>
      <c r="I4596" s="23" t="s">
        <v>9763</v>
      </c>
      <c r="J4596" s="23" t="s">
        <v>848</v>
      </c>
    </row>
    <row r="4597" spans="1:10" x14ac:dyDescent="0.25">
      <c r="A4597" s="3">
        <f t="shared" si="71"/>
        <v>11582483</v>
      </c>
      <c r="B4597" s="24">
        <v>11582483</v>
      </c>
      <c r="C4597" s="23" t="s">
        <v>937</v>
      </c>
      <c r="D4597" s="24" t="s">
        <v>1</v>
      </c>
      <c r="E4597" s="24" t="s">
        <v>613</v>
      </c>
      <c r="F4597" s="24" t="s">
        <v>9764</v>
      </c>
      <c r="G4597" s="24" t="s">
        <v>940</v>
      </c>
      <c r="H4597" s="24" t="s">
        <v>941</v>
      </c>
      <c r="I4597" s="23" t="s">
        <v>9765</v>
      </c>
      <c r="J4597" s="23" t="s">
        <v>823</v>
      </c>
    </row>
    <row r="4598" spans="1:10" x14ac:dyDescent="0.25">
      <c r="A4598" s="3">
        <f t="shared" si="71"/>
        <v>11582488</v>
      </c>
      <c r="B4598" s="24">
        <v>11582488</v>
      </c>
      <c r="C4598" s="23" t="s">
        <v>937</v>
      </c>
      <c r="D4598" s="24" t="s">
        <v>1</v>
      </c>
      <c r="E4598" s="24" t="s">
        <v>613</v>
      </c>
      <c r="F4598" s="24" t="s">
        <v>9766</v>
      </c>
      <c r="G4598" s="24" t="s">
        <v>1117</v>
      </c>
      <c r="H4598" s="24" t="s">
        <v>941</v>
      </c>
      <c r="I4598" s="23" t="s">
        <v>9767</v>
      </c>
      <c r="J4598" s="23" t="s">
        <v>819</v>
      </c>
    </row>
    <row r="4599" spans="1:10" x14ac:dyDescent="0.25">
      <c r="A4599" s="3">
        <f t="shared" si="71"/>
        <v>11587402</v>
      </c>
      <c r="B4599" s="24">
        <v>11587402</v>
      </c>
      <c r="C4599" s="23" t="s">
        <v>937</v>
      </c>
      <c r="D4599" s="24" t="s">
        <v>1</v>
      </c>
      <c r="E4599" s="24" t="s">
        <v>613</v>
      </c>
      <c r="F4599" s="24" t="s">
        <v>9768</v>
      </c>
      <c r="G4599" s="24" t="s">
        <v>940</v>
      </c>
      <c r="H4599" s="24" t="s">
        <v>941</v>
      </c>
      <c r="I4599" s="23" t="s">
        <v>9769</v>
      </c>
      <c r="J4599" s="23" t="s">
        <v>823</v>
      </c>
    </row>
    <row r="4600" spans="1:10" x14ac:dyDescent="0.25">
      <c r="A4600" s="3">
        <f t="shared" si="71"/>
        <v>11589034</v>
      </c>
      <c r="B4600" s="24">
        <v>11589034</v>
      </c>
      <c r="C4600" s="23" t="s">
        <v>937</v>
      </c>
      <c r="D4600" s="24" t="s">
        <v>1</v>
      </c>
      <c r="E4600" s="24" t="s">
        <v>613</v>
      </c>
      <c r="F4600" s="24" t="s">
        <v>9770</v>
      </c>
      <c r="G4600" s="24" t="s">
        <v>940</v>
      </c>
      <c r="H4600" s="24" t="s">
        <v>941</v>
      </c>
      <c r="I4600" s="23" t="s">
        <v>9771</v>
      </c>
      <c r="J4600" s="23" t="s">
        <v>823</v>
      </c>
    </row>
    <row r="4601" spans="1:10" x14ac:dyDescent="0.25">
      <c r="A4601" s="3">
        <f t="shared" si="71"/>
        <v>11603294</v>
      </c>
      <c r="B4601" s="24">
        <v>11603294</v>
      </c>
      <c r="C4601" s="23" t="s">
        <v>937</v>
      </c>
      <c r="D4601" s="24" t="s">
        <v>1</v>
      </c>
      <c r="E4601" s="24" t="s">
        <v>613</v>
      </c>
      <c r="F4601" s="24" t="s">
        <v>9772</v>
      </c>
      <c r="G4601" s="24" t="s">
        <v>940</v>
      </c>
      <c r="H4601" s="24" t="s">
        <v>941</v>
      </c>
      <c r="I4601" s="23" t="s">
        <v>9773</v>
      </c>
      <c r="J4601" s="23" t="s">
        <v>823</v>
      </c>
    </row>
    <row r="4602" spans="1:10" x14ac:dyDescent="0.25">
      <c r="A4602" s="3">
        <f t="shared" si="71"/>
        <v>11638198</v>
      </c>
      <c r="B4602" s="24">
        <v>11638198</v>
      </c>
      <c r="C4602" s="23" t="s">
        <v>937</v>
      </c>
      <c r="D4602" s="24" t="s">
        <v>1</v>
      </c>
      <c r="E4602" s="24" t="s">
        <v>613</v>
      </c>
      <c r="F4602" s="24" t="s">
        <v>9774</v>
      </c>
      <c r="G4602" s="24" t="s">
        <v>940</v>
      </c>
      <c r="H4602" s="24" t="s">
        <v>941</v>
      </c>
      <c r="I4602" s="23" t="s">
        <v>9775</v>
      </c>
      <c r="J4602" s="23" t="s">
        <v>856</v>
      </c>
    </row>
    <row r="4603" spans="1:10" x14ac:dyDescent="0.25">
      <c r="A4603" s="3">
        <f t="shared" si="71"/>
        <v>11642024</v>
      </c>
      <c r="B4603" s="24">
        <v>11642024</v>
      </c>
      <c r="C4603" s="23" t="s">
        <v>937</v>
      </c>
      <c r="D4603" s="24" t="s">
        <v>1</v>
      </c>
      <c r="E4603" s="24" t="s">
        <v>613</v>
      </c>
      <c r="F4603" s="24" t="s">
        <v>9776</v>
      </c>
      <c r="G4603" s="24" t="s">
        <v>1117</v>
      </c>
      <c r="H4603" s="24" t="s">
        <v>941</v>
      </c>
      <c r="I4603" s="23" t="s">
        <v>9777</v>
      </c>
      <c r="J4603" s="23" t="s">
        <v>867</v>
      </c>
    </row>
    <row r="4604" spans="1:10" x14ac:dyDescent="0.25">
      <c r="A4604" s="3">
        <f t="shared" si="71"/>
        <v>11649212</v>
      </c>
      <c r="B4604" s="24">
        <v>11649212</v>
      </c>
      <c r="C4604" s="23" t="s">
        <v>937</v>
      </c>
      <c r="D4604" s="24" t="s">
        <v>1</v>
      </c>
      <c r="E4604" s="24" t="s">
        <v>613</v>
      </c>
      <c r="F4604" s="24" t="s">
        <v>9778</v>
      </c>
      <c r="G4604" s="24" t="s">
        <v>940</v>
      </c>
      <c r="H4604" s="24" t="s">
        <v>941</v>
      </c>
      <c r="I4604" s="23" t="s">
        <v>9779</v>
      </c>
      <c r="J4604" s="23" t="s">
        <v>856</v>
      </c>
    </row>
    <row r="4605" spans="1:10" x14ac:dyDescent="0.25">
      <c r="A4605" s="3">
        <f t="shared" si="71"/>
        <v>11650463</v>
      </c>
      <c r="B4605" s="24">
        <v>11650463</v>
      </c>
      <c r="C4605" s="23" t="s">
        <v>937</v>
      </c>
      <c r="D4605" s="24" t="s">
        <v>1</v>
      </c>
      <c r="E4605" s="24" t="s">
        <v>613</v>
      </c>
      <c r="F4605" s="24" t="s">
        <v>9780</v>
      </c>
      <c r="G4605" s="24" t="s">
        <v>940</v>
      </c>
      <c r="H4605" s="24" t="s">
        <v>941</v>
      </c>
      <c r="I4605" s="23" t="s">
        <v>9781</v>
      </c>
      <c r="J4605" s="23" t="s">
        <v>848</v>
      </c>
    </row>
    <row r="4606" spans="1:10" x14ac:dyDescent="0.25">
      <c r="A4606" s="3">
        <f t="shared" si="71"/>
        <v>11658341</v>
      </c>
      <c r="B4606" s="24">
        <v>11658341</v>
      </c>
      <c r="C4606" s="23" t="s">
        <v>937</v>
      </c>
      <c r="D4606" s="24" t="s">
        <v>1</v>
      </c>
      <c r="E4606" s="24" t="s">
        <v>613</v>
      </c>
      <c r="F4606" s="24" t="s">
        <v>9782</v>
      </c>
      <c r="G4606" s="24" t="s">
        <v>1117</v>
      </c>
      <c r="H4606" s="24" t="s">
        <v>941</v>
      </c>
      <c r="I4606" s="23" t="s">
        <v>9783</v>
      </c>
      <c r="J4606" s="23" t="s">
        <v>778</v>
      </c>
    </row>
    <row r="4607" spans="1:10" x14ac:dyDescent="0.25">
      <c r="A4607" s="3">
        <f t="shared" si="71"/>
        <v>11673490</v>
      </c>
      <c r="B4607" s="24">
        <v>11673490</v>
      </c>
      <c r="C4607" s="23" t="s">
        <v>937</v>
      </c>
      <c r="D4607" s="24" t="s">
        <v>1</v>
      </c>
      <c r="E4607" s="24" t="s">
        <v>613</v>
      </c>
      <c r="F4607" s="24" t="s">
        <v>9784</v>
      </c>
      <c r="G4607" s="24" t="s">
        <v>940</v>
      </c>
      <c r="H4607" s="24" t="s">
        <v>941</v>
      </c>
      <c r="I4607" s="23" t="s">
        <v>9785</v>
      </c>
      <c r="J4607" s="23" t="s">
        <v>804</v>
      </c>
    </row>
    <row r="4608" spans="1:10" x14ac:dyDescent="0.25">
      <c r="A4608" s="3">
        <f t="shared" si="71"/>
        <v>11762046</v>
      </c>
      <c r="B4608" s="24">
        <v>11762046</v>
      </c>
      <c r="C4608" s="23" t="s">
        <v>937</v>
      </c>
      <c r="D4608" s="24" t="s">
        <v>1</v>
      </c>
      <c r="E4608" s="24" t="s">
        <v>613</v>
      </c>
      <c r="F4608" s="24" t="s">
        <v>9786</v>
      </c>
      <c r="G4608" s="24" t="s">
        <v>940</v>
      </c>
      <c r="H4608" s="24" t="s">
        <v>941</v>
      </c>
      <c r="I4608" s="23" t="s">
        <v>9787</v>
      </c>
      <c r="J4608" s="23" t="s">
        <v>740</v>
      </c>
    </row>
    <row r="4609" spans="1:10" x14ac:dyDescent="0.25">
      <c r="A4609" s="3">
        <f t="shared" si="71"/>
        <v>12158930</v>
      </c>
      <c r="B4609" s="24">
        <v>12158930</v>
      </c>
      <c r="C4609" s="23" t="s">
        <v>937</v>
      </c>
      <c r="D4609" s="24" t="s">
        <v>1</v>
      </c>
      <c r="E4609" s="24" t="s">
        <v>613</v>
      </c>
      <c r="F4609" s="24" t="s">
        <v>9788</v>
      </c>
      <c r="G4609" s="24" t="s">
        <v>940</v>
      </c>
      <c r="H4609" s="24" t="s">
        <v>941</v>
      </c>
      <c r="I4609" s="23" t="s">
        <v>9789</v>
      </c>
      <c r="J4609" s="23" t="s">
        <v>856</v>
      </c>
    </row>
    <row r="4610" spans="1:10" x14ac:dyDescent="0.25">
      <c r="A4610" s="3">
        <f t="shared" si="71"/>
        <v>12237321</v>
      </c>
      <c r="B4610" s="24">
        <v>12237321</v>
      </c>
      <c r="C4610" s="23" t="s">
        <v>937</v>
      </c>
      <c r="D4610" s="24" t="s">
        <v>1</v>
      </c>
      <c r="E4610" s="24" t="s">
        <v>613</v>
      </c>
      <c r="F4610" s="24" t="s">
        <v>9790</v>
      </c>
      <c r="G4610" s="24" t="s">
        <v>940</v>
      </c>
      <c r="H4610" s="24" t="s">
        <v>941</v>
      </c>
      <c r="I4610" s="23" t="s">
        <v>9791</v>
      </c>
      <c r="J4610" s="23" t="s">
        <v>866</v>
      </c>
    </row>
    <row r="4611" spans="1:10" x14ac:dyDescent="0.25">
      <c r="A4611" s="3">
        <f t="shared" ref="A4611:A4674" si="72">+B4611</f>
        <v>12414188</v>
      </c>
      <c r="B4611" s="24">
        <v>12414188</v>
      </c>
      <c r="C4611" s="23" t="s">
        <v>937</v>
      </c>
      <c r="D4611" s="24" t="s">
        <v>1</v>
      </c>
      <c r="E4611" s="24" t="s">
        <v>613</v>
      </c>
      <c r="F4611" s="24" t="s">
        <v>9792</v>
      </c>
      <c r="G4611" s="24" t="s">
        <v>940</v>
      </c>
      <c r="H4611" s="24" t="s">
        <v>941</v>
      </c>
      <c r="I4611" s="23" t="s">
        <v>9793</v>
      </c>
      <c r="J4611" s="23" t="s">
        <v>1258</v>
      </c>
    </row>
    <row r="4612" spans="1:10" x14ac:dyDescent="0.25">
      <c r="A4612" s="3">
        <f t="shared" si="72"/>
        <v>12414317</v>
      </c>
      <c r="B4612" s="24">
        <v>12414317</v>
      </c>
      <c r="C4612" s="23" t="s">
        <v>937</v>
      </c>
      <c r="D4612" s="24" t="s">
        <v>1</v>
      </c>
      <c r="E4612" s="24" t="s">
        <v>613</v>
      </c>
      <c r="F4612" s="24" t="s">
        <v>9794</v>
      </c>
      <c r="G4612" s="24" t="s">
        <v>1117</v>
      </c>
      <c r="H4612" s="24" t="s">
        <v>941</v>
      </c>
      <c r="I4612" s="23" t="s">
        <v>9795</v>
      </c>
      <c r="J4612" s="23" t="s">
        <v>624</v>
      </c>
    </row>
    <row r="4613" spans="1:10" x14ac:dyDescent="0.25">
      <c r="A4613" s="3">
        <f t="shared" si="72"/>
        <v>12432530</v>
      </c>
      <c r="B4613" s="24">
        <v>12432530</v>
      </c>
      <c r="C4613" s="23" t="s">
        <v>937</v>
      </c>
      <c r="D4613" s="24" t="s">
        <v>1</v>
      </c>
      <c r="E4613" s="24" t="s">
        <v>613</v>
      </c>
      <c r="F4613" s="24" t="s">
        <v>9796</v>
      </c>
      <c r="G4613" s="24" t="s">
        <v>1117</v>
      </c>
      <c r="H4613" s="24" t="s">
        <v>941</v>
      </c>
      <c r="I4613" s="23" t="s">
        <v>9797</v>
      </c>
      <c r="J4613" s="23" t="s">
        <v>551</v>
      </c>
    </row>
    <row r="4614" spans="1:10" x14ac:dyDescent="0.25">
      <c r="A4614" s="3">
        <f t="shared" si="72"/>
        <v>12444123</v>
      </c>
      <c r="B4614" s="24">
        <v>12444123</v>
      </c>
      <c r="C4614" s="23" t="s">
        <v>937</v>
      </c>
      <c r="D4614" s="24" t="s">
        <v>1</v>
      </c>
      <c r="E4614" s="24" t="s">
        <v>613</v>
      </c>
      <c r="F4614" s="24" t="s">
        <v>9798</v>
      </c>
      <c r="G4614" s="24" t="s">
        <v>1117</v>
      </c>
      <c r="H4614" s="24" t="s">
        <v>941</v>
      </c>
      <c r="I4614" s="23" t="s">
        <v>9799</v>
      </c>
      <c r="J4614" s="23" t="s">
        <v>810</v>
      </c>
    </row>
    <row r="4615" spans="1:10" x14ac:dyDescent="0.25">
      <c r="A4615" s="3">
        <f t="shared" si="72"/>
        <v>12444146</v>
      </c>
      <c r="B4615" s="24">
        <v>12444146</v>
      </c>
      <c r="C4615" s="23" t="s">
        <v>937</v>
      </c>
      <c r="D4615" s="24" t="s">
        <v>1</v>
      </c>
      <c r="E4615" s="24" t="s">
        <v>613</v>
      </c>
      <c r="F4615" s="24" t="s">
        <v>9800</v>
      </c>
      <c r="G4615" s="24" t="s">
        <v>1117</v>
      </c>
      <c r="H4615" s="24" t="s">
        <v>941</v>
      </c>
      <c r="I4615" s="23" t="s">
        <v>5057</v>
      </c>
      <c r="J4615" s="23" t="s">
        <v>843</v>
      </c>
    </row>
    <row r="4616" spans="1:10" x14ac:dyDescent="0.25">
      <c r="A4616" s="3">
        <f t="shared" si="72"/>
        <v>12464498</v>
      </c>
      <c r="B4616" s="24">
        <v>12464498</v>
      </c>
      <c r="C4616" s="23" t="s">
        <v>937</v>
      </c>
      <c r="D4616" s="24" t="s">
        <v>1</v>
      </c>
      <c r="E4616" s="24" t="s">
        <v>613</v>
      </c>
      <c r="F4616" s="24" t="s">
        <v>9801</v>
      </c>
      <c r="G4616" s="24" t="s">
        <v>940</v>
      </c>
      <c r="H4616" s="24" t="s">
        <v>941</v>
      </c>
      <c r="I4616" s="23" t="s">
        <v>1726</v>
      </c>
      <c r="J4616" s="23" t="s">
        <v>881</v>
      </c>
    </row>
    <row r="4617" spans="1:10" x14ac:dyDescent="0.25">
      <c r="A4617" s="3">
        <f t="shared" si="72"/>
        <v>12542664</v>
      </c>
      <c r="B4617" s="24">
        <v>12542664</v>
      </c>
      <c r="C4617" s="23" t="s">
        <v>937</v>
      </c>
      <c r="D4617" s="24" t="s">
        <v>1</v>
      </c>
      <c r="E4617" s="24" t="s">
        <v>613</v>
      </c>
      <c r="F4617" s="24" t="s">
        <v>9802</v>
      </c>
      <c r="G4617" s="24" t="s">
        <v>940</v>
      </c>
      <c r="H4617" s="24" t="s">
        <v>941</v>
      </c>
      <c r="I4617" s="23" t="s">
        <v>9803</v>
      </c>
      <c r="J4617" s="23" t="s">
        <v>804</v>
      </c>
    </row>
    <row r="4618" spans="1:10" x14ac:dyDescent="0.25">
      <c r="A4618" s="3">
        <f t="shared" si="72"/>
        <v>12543870</v>
      </c>
      <c r="B4618" s="24">
        <v>12543870</v>
      </c>
      <c r="C4618" s="23" t="s">
        <v>937</v>
      </c>
      <c r="D4618" s="24" t="s">
        <v>1</v>
      </c>
      <c r="E4618" s="24" t="s">
        <v>613</v>
      </c>
      <c r="F4618" s="24" t="s">
        <v>9804</v>
      </c>
      <c r="G4618" s="24" t="s">
        <v>940</v>
      </c>
      <c r="H4618" s="24" t="s">
        <v>941</v>
      </c>
      <c r="I4618" s="23" t="s">
        <v>9805</v>
      </c>
      <c r="J4618" s="23" t="s">
        <v>804</v>
      </c>
    </row>
    <row r="4619" spans="1:10" x14ac:dyDescent="0.25">
      <c r="A4619" s="3">
        <f t="shared" si="72"/>
        <v>10053806</v>
      </c>
      <c r="B4619" s="24">
        <v>10053806</v>
      </c>
      <c r="C4619" s="23" t="s">
        <v>937</v>
      </c>
      <c r="D4619" s="24" t="s">
        <v>1</v>
      </c>
      <c r="E4619" s="24" t="s">
        <v>613</v>
      </c>
      <c r="F4619" s="24" t="s">
        <v>9806</v>
      </c>
      <c r="G4619" s="24" t="s">
        <v>940</v>
      </c>
      <c r="H4619" s="24" t="s">
        <v>941</v>
      </c>
      <c r="I4619" s="23" t="s">
        <v>9807</v>
      </c>
      <c r="J4619" s="23" t="s">
        <v>848</v>
      </c>
    </row>
    <row r="4620" spans="1:10" x14ac:dyDescent="0.25">
      <c r="A4620" s="3">
        <f t="shared" si="72"/>
        <v>10053813</v>
      </c>
      <c r="B4620" s="24">
        <v>10053813</v>
      </c>
      <c r="C4620" s="23" t="s">
        <v>937</v>
      </c>
      <c r="D4620" s="24" t="s">
        <v>1</v>
      </c>
      <c r="E4620" s="24" t="s">
        <v>613</v>
      </c>
      <c r="F4620" s="24" t="s">
        <v>9808</v>
      </c>
      <c r="G4620" s="24" t="s">
        <v>940</v>
      </c>
      <c r="H4620" s="24" t="s">
        <v>941</v>
      </c>
      <c r="I4620" s="23" t="s">
        <v>9809</v>
      </c>
      <c r="J4620" s="23" t="s">
        <v>804</v>
      </c>
    </row>
    <row r="4621" spans="1:10" x14ac:dyDescent="0.25">
      <c r="A4621" s="3">
        <f t="shared" si="72"/>
        <v>10054054</v>
      </c>
      <c r="B4621" s="24">
        <v>10054054</v>
      </c>
      <c r="C4621" s="23" t="s">
        <v>937</v>
      </c>
      <c r="D4621" s="24" t="s">
        <v>1</v>
      </c>
      <c r="E4621" s="24" t="s">
        <v>613</v>
      </c>
      <c r="F4621" s="24" t="s">
        <v>9810</v>
      </c>
      <c r="G4621" s="24" t="s">
        <v>1117</v>
      </c>
      <c r="H4621" s="24" t="s">
        <v>941</v>
      </c>
      <c r="I4621" s="23" t="s">
        <v>9811</v>
      </c>
      <c r="J4621" s="23" t="s">
        <v>810</v>
      </c>
    </row>
    <row r="4622" spans="1:10" x14ac:dyDescent="0.25">
      <c r="A4622" s="3">
        <f t="shared" si="72"/>
        <v>10055039</v>
      </c>
      <c r="B4622" s="24">
        <v>10055039</v>
      </c>
      <c r="C4622" s="23" t="s">
        <v>937</v>
      </c>
      <c r="D4622" s="24" t="s">
        <v>1</v>
      </c>
      <c r="E4622" s="24" t="s">
        <v>613</v>
      </c>
      <c r="F4622" s="24" t="s">
        <v>9812</v>
      </c>
      <c r="G4622" s="24" t="s">
        <v>1117</v>
      </c>
      <c r="H4622" s="24" t="s">
        <v>941</v>
      </c>
      <c r="I4622" s="23" t="s">
        <v>9813</v>
      </c>
      <c r="J4622" s="23" t="s">
        <v>769</v>
      </c>
    </row>
    <row r="4623" spans="1:10" x14ac:dyDescent="0.25">
      <c r="A4623" s="3">
        <f t="shared" si="72"/>
        <v>10055042</v>
      </c>
      <c r="B4623" s="24">
        <v>10055042</v>
      </c>
      <c r="C4623" s="23" t="s">
        <v>937</v>
      </c>
      <c r="D4623" s="24" t="s">
        <v>1</v>
      </c>
      <c r="E4623" s="24" t="s">
        <v>613</v>
      </c>
      <c r="F4623" s="24" t="s">
        <v>9814</v>
      </c>
      <c r="G4623" s="24" t="s">
        <v>940</v>
      </c>
      <c r="H4623" s="24" t="s">
        <v>941</v>
      </c>
      <c r="I4623" s="23" t="s">
        <v>9815</v>
      </c>
      <c r="J4623" s="23" t="s">
        <v>823</v>
      </c>
    </row>
    <row r="4624" spans="1:10" x14ac:dyDescent="0.25">
      <c r="A4624" s="3">
        <f t="shared" si="72"/>
        <v>10055113</v>
      </c>
      <c r="B4624" s="24">
        <v>10055113</v>
      </c>
      <c r="C4624" s="23" t="s">
        <v>937</v>
      </c>
      <c r="D4624" s="24" t="s">
        <v>1</v>
      </c>
      <c r="E4624" s="24" t="s">
        <v>613</v>
      </c>
      <c r="F4624" s="24" t="s">
        <v>9816</v>
      </c>
      <c r="G4624" s="24" t="s">
        <v>940</v>
      </c>
      <c r="H4624" s="24" t="s">
        <v>941</v>
      </c>
      <c r="I4624" s="23" t="s">
        <v>9817</v>
      </c>
      <c r="J4624" s="23" t="s">
        <v>844</v>
      </c>
    </row>
    <row r="4625" spans="1:10" x14ac:dyDescent="0.25">
      <c r="A4625" s="3">
        <f t="shared" si="72"/>
        <v>10055243</v>
      </c>
      <c r="B4625" s="24">
        <v>10055243</v>
      </c>
      <c r="C4625" s="23" t="s">
        <v>937</v>
      </c>
      <c r="D4625" s="24" t="s">
        <v>1</v>
      </c>
      <c r="E4625" s="24" t="s">
        <v>613</v>
      </c>
      <c r="F4625" s="24" t="s">
        <v>9818</v>
      </c>
      <c r="G4625" s="24" t="s">
        <v>940</v>
      </c>
      <c r="H4625" s="24" t="s">
        <v>941</v>
      </c>
      <c r="I4625" s="23" t="s">
        <v>9819</v>
      </c>
      <c r="J4625" s="23" t="s">
        <v>793</v>
      </c>
    </row>
    <row r="4626" spans="1:10" x14ac:dyDescent="0.25">
      <c r="A4626" s="3">
        <f t="shared" si="72"/>
        <v>10055287</v>
      </c>
      <c r="B4626" s="24">
        <v>10055287</v>
      </c>
      <c r="C4626" s="23" t="s">
        <v>937</v>
      </c>
      <c r="D4626" s="24" t="s">
        <v>1</v>
      </c>
      <c r="E4626" s="24" t="s">
        <v>613</v>
      </c>
      <c r="F4626" s="24" t="s">
        <v>9820</v>
      </c>
      <c r="G4626" s="24" t="s">
        <v>940</v>
      </c>
      <c r="H4626" s="24" t="s">
        <v>941</v>
      </c>
      <c r="I4626" s="23" t="s">
        <v>9821</v>
      </c>
      <c r="J4626" s="23" t="s">
        <v>823</v>
      </c>
    </row>
    <row r="4627" spans="1:10" x14ac:dyDescent="0.25">
      <c r="A4627" s="3">
        <f t="shared" si="72"/>
        <v>10055377</v>
      </c>
      <c r="B4627" s="24">
        <v>10055377</v>
      </c>
      <c r="C4627" s="23" t="s">
        <v>937</v>
      </c>
      <c r="D4627" s="24" t="s">
        <v>1</v>
      </c>
      <c r="E4627" s="24" t="s">
        <v>613</v>
      </c>
      <c r="F4627" s="24" t="s">
        <v>9822</v>
      </c>
      <c r="G4627" s="24" t="s">
        <v>940</v>
      </c>
      <c r="H4627" s="24" t="s">
        <v>941</v>
      </c>
      <c r="I4627" s="23" t="s">
        <v>9823</v>
      </c>
      <c r="J4627" s="23" t="s">
        <v>880</v>
      </c>
    </row>
    <row r="4628" spans="1:10" x14ac:dyDescent="0.25">
      <c r="A4628" s="3">
        <f t="shared" si="72"/>
        <v>10055616</v>
      </c>
      <c r="B4628" s="24">
        <v>10055616</v>
      </c>
      <c r="C4628" s="23" t="s">
        <v>937</v>
      </c>
      <c r="D4628" s="24" t="s">
        <v>1</v>
      </c>
      <c r="E4628" s="24" t="s">
        <v>613</v>
      </c>
      <c r="F4628" s="24" t="s">
        <v>9824</v>
      </c>
      <c r="G4628" s="24" t="s">
        <v>940</v>
      </c>
      <c r="H4628" s="24" t="s">
        <v>941</v>
      </c>
      <c r="I4628" s="23" t="s">
        <v>9825</v>
      </c>
      <c r="J4628" s="23" t="s">
        <v>793</v>
      </c>
    </row>
    <row r="4629" spans="1:10" x14ac:dyDescent="0.25">
      <c r="A4629" s="3">
        <f t="shared" si="72"/>
        <v>10055886</v>
      </c>
      <c r="B4629" s="24">
        <v>10055886</v>
      </c>
      <c r="C4629" s="23" t="s">
        <v>937</v>
      </c>
      <c r="D4629" s="24" t="s">
        <v>1</v>
      </c>
      <c r="E4629" s="24" t="s">
        <v>613</v>
      </c>
      <c r="F4629" s="24" t="s">
        <v>9826</v>
      </c>
      <c r="G4629" s="24" t="s">
        <v>1117</v>
      </c>
      <c r="H4629" s="24" t="s">
        <v>941</v>
      </c>
      <c r="I4629" s="23" t="s">
        <v>9827</v>
      </c>
      <c r="J4629" s="23" t="s">
        <v>819</v>
      </c>
    </row>
    <row r="4630" spans="1:10" x14ac:dyDescent="0.25">
      <c r="A4630" s="3">
        <f t="shared" si="72"/>
        <v>10055997</v>
      </c>
      <c r="B4630" s="24">
        <v>10055997</v>
      </c>
      <c r="C4630" s="23" t="s">
        <v>937</v>
      </c>
      <c r="D4630" s="24" t="s">
        <v>1</v>
      </c>
      <c r="E4630" s="24" t="s">
        <v>613</v>
      </c>
      <c r="F4630" s="24" t="s">
        <v>9828</v>
      </c>
      <c r="G4630" s="24" t="s">
        <v>1117</v>
      </c>
      <c r="H4630" s="24" t="s">
        <v>941</v>
      </c>
      <c r="I4630" s="23" t="s">
        <v>9829</v>
      </c>
      <c r="J4630" s="23" t="s">
        <v>551</v>
      </c>
    </row>
    <row r="4631" spans="1:10" x14ac:dyDescent="0.25">
      <c r="A4631" s="3">
        <f t="shared" si="72"/>
        <v>10056008</v>
      </c>
      <c r="B4631" s="24">
        <v>10056008</v>
      </c>
      <c r="C4631" s="23" t="s">
        <v>937</v>
      </c>
      <c r="D4631" s="24" t="s">
        <v>1</v>
      </c>
      <c r="E4631" s="24" t="s">
        <v>613</v>
      </c>
      <c r="F4631" s="24" t="s">
        <v>9830</v>
      </c>
      <c r="G4631" s="24" t="s">
        <v>1117</v>
      </c>
      <c r="H4631" s="24" t="s">
        <v>941</v>
      </c>
      <c r="I4631" s="23" t="s">
        <v>9831</v>
      </c>
      <c r="J4631" s="23" t="s">
        <v>741</v>
      </c>
    </row>
    <row r="4632" spans="1:10" x14ac:dyDescent="0.25">
      <c r="A4632" s="3">
        <f t="shared" si="72"/>
        <v>10056750</v>
      </c>
      <c r="B4632" s="24">
        <v>10056750</v>
      </c>
      <c r="C4632" s="23" t="s">
        <v>937</v>
      </c>
      <c r="D4632" s="24" t="s">
        <v>1</v>
      </c>
      <c r="E4632" s="24" t="s">
        <v>613</v>
      </c>
      <c r="F4632" s="24" t="s">
        <v>9832</v>
      </c>
      <c r="G4632" s="24" t="s">
        <v>940</v>
      </c>
      <c r="H4632" s="24" t="s">
        <v>941</v>
      </c>
      <c r="I4632" s="23" t="s">
        <v>9833</v>
      </c>
      <c r="J4632" s="23" t="s">
        <v>562</v>
      </c>
    </row>
    <row r="4633" spans="1:10" x14ac:dyDescent="0.25">
      <c r="A4633" s="3">
        <f t="shared" si="72"/>
        <v>10064558</v>
      </c>
      <c r="B4633" s="24">
        <v>10064558</v>
      </c>
      <c r="C4633" s="23" t="s">
        <v>937</v>
      </c>
      <c r="D4633" s="24" t="s">
        <v>1</v>
      </c>
      <c r="E4633" s="24" t="s">
        <v>613</v>
      </c>
      <c r="F4633" s="24" t="s">
        <v>9834</v>
      </c>
      <c r="G4633" s="24" t="s">
        <v>1117</v>
      </c>
      <c r="H4633" s="24" t="s">
        <v>941</v>
      </c>
      <c r="I4633" s="23" t="s">
        <v>9835</v>
      </c>
      <c r="J4633" s="23" t="s">
        <v>551</v>
      </c>
    </row>
    <row r="4634" spans="1:10" x14ac:dyDescent="0.25">
      <c r="A4634" s="3">
        <f t="shared" si="72"/>
        <v>10994105</v>
      </c>
      <c r="B4634" s="24">
        <v>10994105</v>
      </c>
      <c r="C4634" s="23" t="s">
        <v>937</v>
      </c>
      <c r="D4634" s="24" t="s">
        <v>1</v>
      </c>
      <c r="E4634" s="24" t="s">
        <v>613</v>
      </c>
      <c r="F4634" s="24" t="s">
        <v>9836</v>
      </c>
      <c r="G4634" s="24" t="s">
        <v>940</v>
      </c>
      <c r="H4634" s="24" t="s">
        <v>941</v>
      </c>
      <c r="I4634" s="23" t="s">
        <v>9837</v>
      </c>
      <c r="J4634" s="23" t="s">
        <v>740</v>
      </c>
    </row>
    <row r="4635" spans="1:10" x14ac:dyDescent="0.25">
      <c r="A4635" s="3">
        <f t="shared" si="72"/>
        <v>11147009</v>
      </c>
      <c r="B4635" s="24">
        <v>11147009</v>
      </c>
      <c r="C4635" s="23" t="s">
        <v>937</v>
      </c>
      <c r="D4635" s="24" t="s">
        <v>1</v>
      </c>
      <c r="E4635" s="24" t="s">
        <v>613</v>
      </c>
      <c r="F4635" s="24" t="s">
        <v>9838</v>
      </c>
      <c r="G4635" s="24" t="s">
        <v>940</v>
      </c>
      <c r="H4635" s="24" t="s">
        <v>941</v>
      </c>
      <c r="I4635" s="23" t="s">
        <v>9839</v>
      </c>
      <c r="J4635" s="23" t="s">
        <v>720</v>
      </c>
    </row>
    <row r="4636" spans="1:10" x14ac:dyDescent="0.25">
      <c r="A4636" s="3">
        <f t="shared" si="72"/>
        <v>11147287</v>
      </c>
      <c r="B4636" s="24">
        <v>11147287</v>
      </c>
      <c r="C4636" s="23" t="s">
        <v>937</v>
      </c>
      <c r="D4636" s="24" t="s">
        <v>1</v>
      </c>
      <c r="E4636" s="24" t="s">
        <v>613</v>
      </c>
      <c r="F4636" s="24" t="s">
        <v>9840</v>
      </c>
      <c r="G4636" s="24" t="s">
        <v>1117</v>
      </c>
      <c r="H4636" s="24" t="s">
        <v>941</v>
      </c>
      <c r="I4636" s="23" t="s">
        <v>9841</v>
      </c>
      <c r="J4636" s="23" t="s">
        <v>551</v>
      </c>
    </row>
    <row r="4637" spans="1:10" x14ac:dyDescent="0.25">
      <c r="A4637" s="3">
        <f t="shared" si="72"/>
        <v>11163574</v>
      </c>
      <c r="B4637" s="24">
        <v>11163574</v>
      </c>
      <c r="C4637" s="23" t="s">
        <v>937</v>
      </c>
      <c r="D4637" s="24" t="s">
        <v>1</v>
      </c>
      <c r="E4637" s="24" t="s">
        <v>613</v>
      </c>
      <c r="F4637" s="24" t="s">
        <v>9842</v>
      </c>
      <c r="G4637" s="24" t="s">
        <v>940</v>
      </c>
      <c r="H4637" s="24" t="s">
        <v>941</v>
      </c>
      <c r="I4637" s="23" t="s">
        <v>9843</v>
      </c>
      <c r="J4637" s="23" t="s">
        <v>866</v>
      </c>
    </row>
    <row r="4638" spans="1:10" x14ac:dyDescent="0.25">
      <c r="A4638" s="3">
        <f t="shared" si="72"/>
        <v>11185195</v>
      </c>
      <c r="B4638" s="24">
        <v>11185195</v>
      </c>
      <c r="C4638" s="23" t="s">
        <v>937</v>
      </c>
      <c r="D4638" s="24" t="s">
        <v>1</v>
      </c>
      <c r="E4638" s="24" t="s">
        <v>613</v>
      </c>
      <c r="F4638" s="24" t="s">
        <v>9844</v>
      </c>
      <c r="G4638" s="24" t="s">
        <v>940</v>
      </c>
      <c r="H4638" s="24" t="s">
        <v>941</v>
      </c>
      <c r="I4638" s="23" t="s">
        <v>9845</v>
      </c>
      <c r="J4638" s="23" t="s">
        <v>856</v>
      </c>
    </row>
    <row r="4639" spans="1:10" x14ac:dyDescent="0.25">
      <c r="A4639" s="3">
        <f t="shared" si="72"/>
        <v>11185337</v>
      </c>
      <c r="B4639" s="24">
        <v>11185337</v>
      </c>
      <c r="C4639" s="23" t="s">
        <v>937</v>
      </c>
      <c r="D4639" s="24" t="s">
        <v>1</v>
      </c>
      <c r="E4639" s="24" t="s">
        <v>613</v>
      </c>
      <c r="F4639" s="24" t="s">
        <v>9846</v>
      </c>
      <c r="G4639" s="24" t="s">
        <v>1117</v>
      </c>
      <c r="H4639" s="24" t="s">
        <v>941</v>
      </c>
      <c r="I4639" s="23" t="s">
        <v>9847</v>
      </c>
      <c r="J4639" s="23" t="s">
        <v>741</v>
      </c>
    </row>
    <row r="4640" spans="1:10" x14ac:dyDescent="0.25">
      <c r="A4640" s="3">
        <f t="shared" si="72"/>
        <v>11197281</v>
      </c>
      <c r="B4640" s="24">
        <v>11197281</v>
      </c>
      <c r="C4640" s="23" t="s">
        <v>937</v>
      </c>
      <c r="D4640" s="24" t="s">
        <v>1</v>
      </c>
      <c r="E4640" s="24" t="s">
        <v>613</v>
      </c>
      <c r="F4640" s="24" t="s">
        <v>9848</v>
      </c>
      <c r="G4640" s="24" t="s">
        <v>1117</v>
      </c>
      <c r="H4640" s="24" t="s">
        <v>941</v>
      </c>
      <c r="I4640" s="23" t="s">
        <v>9849</v>
      </c>
      <c r="J4640" s="23" t="s">
        <v>741</v>
      </c>
    </row>
    <row r="4641" spans="1:10" x14ac:dyDescent="0.25">
      <c r="A4641" s="3">
        <f t="shared" si="72"/>
        <v>11197918</v>
      </c>
      <c r="B4641" s="24">
        <v>11197918</v>
      </c>
      <c r="C4641" s="23" t="s">
        <v>937</v>
      </c>
      <c r="D4641" s="24" t="s">
        <v>1</v>
      </c>
      <c r="E4641" s="24" t="s">
        <v>613</v>
      </c>
      <c r="F4641" s="24" t="s">
        <v>9850</v>
      </c>
      <c r="G4641" s="24" t="s">
        <v>940</v>
      </c>
      <c r="H4641" s="24" t="s">
        <v>941</v>
      </c>
      <c r="I4641" s="23" t="s">
        <v>9851</v>
      </c>
      <c r="J4641" s="23" t="s">
        <v>804</v>
      </c>
    </row>
    <row r="4642" spans="1:10" x14ac:dyDescent="0.25">
      <c r="A4642" s="3">
        <f t="shared" si="72"/>
        <v>11214196</v>
      </c>
      <c r="B4642" s="24">
        <v>11214196</v>
      </c>
      <c r="C4642" s="23" t="s">
        <v>937</v>
      </c>
      <c r="D4642" s="24" t="s">
        <v>1</v>
      </c>
      <c r="E4642" s="24" t="s">
        <v>613</v>
      </c>
      <c r="F4642" s="24" t="s">
        <v>9852</v>
      </c>
      <c r="G4642" s="24" t="s">
        <v>940</v>
      </c>
      <c r="H4642" s="24" t="s">
        <v>941</v>
      </c>
      <c r="I4642" s="23" t="s">
        <v>9853</v>
      </c>
      <c r="J4642" s="23" t="s">
        <v>720</v>
      </c>
    </row>
    <row r="4643" spans="1:10" x14ac:dyDescent="0.25">
      <c r="A4643" s="3">
        <f t="shared" si="72"/>
        <v>11214748</v>
      </c>
      <c r="B4643" s="24">
        <v>11214748</v>
      </c>
      <c r="C4643" s="23" t="s">
        <v>937</v>
      </c>
      <c r="D4643" s="24" t="s">
        <v>1</v>
      </c>
      <c r="E4643" s="24" t="s">
        <v>613</v>
      </c>
      <c r="F4643" s="24" t="s">
        <v>9854</v>
      </c>
      <c r="G4643" s="24" t="s">
        <v>940</v>
      </c>
      <c r="H4643" s="24" t="s">
        <v>941</v>
      </c>
      <c r="I4643" s="23" t="s">
        <v>9855</v>
      </c>
      <c r="J4643" s="23" t="s">
        <v>856</v>
      </c>
    </row>
    <row r="4644" spans="1:10" x14ac:dyDescent="0.25">
      <c r="A4644" s="3">
        <f t="shared" si="72"/>
        <v>11220134</v>
      </c>
      <c r="B4644" s="24">
        <v>11220134</v>
      </c>
      <c r="C4644" s="23" t="s">
        <v>937</v>
      </c>
      <c r="D4644" s="24" t="s">
        <v>1</v>
      </c>
      <c r="E4644" s="24" t="s">
        <v>613</v>
      </c>
      <c r="F4644" s="24" t="s">
        <v>9856</v>
      </c>
      <c r="G4644" s="24" t="s">
        <v>940</v>
      </c>
      <c r="H4644" s="24" t="s">
        <v>941</v>
      </c>
      <c r="I4644" s="23" t="s">
        <v>9857</v>
      </c>
      <c r="J4644" s="23" t="s">
        <v>628</v>
      </c>
    </row>
    <row r="4645" spans="1:10" x14ac:dyDescent="0.25">
      <c r="A4645" s="3">
        <f t="shared" si="72"/>
        <v>11220896</v>
      </c>
      <c r="B4645" s="24">
        <v>11220896</v>
      </c>
      <c r="C4645" s="23" t="s">
        <v>937</v>
      </c>
      <c r="D4645" s="24" t="s">
        <v>1</v>
      </c>
      <c r="E4645" s="24" t="s">
        <v>613</v>
      </c>
      <c r="F4645" s="24" t="s">
        <v>9858</v>
      </c>
      <c r="G4645" s="24" t="s">
        <v>940</v>
      </c>
      <c r="H4645" s="24" t="s">
        <v>941</v>
      </c>
      <c r="I4645" s="23" t="s">
        <v>9859</v>
      </c>
      <c r="J4645" s="23" t="s">
        <v>804</v>
      </c>
    </row>
    <row r="4646" spans="1:10" x14ac:dyDescent="0.25">
      <c r="A4646" s="3">
        <f t="shared" si="72"/>
        <v>11221866</v>
      </c>
      <c r="B4646" s="24">
        <v>11221866</v>
      </c>
      <c r="C4646" s="23" t="s">
        <v>937</v>
      </c>
      <c r="D4646" s="24" t="s">
        <v>1</v>
      </c>
      <c r="E4646" s="24" t="s">
        <v>613</v>
      </c>
      <c r="F4646" s="24" t="s">
        <v>9860</v>
      </c>
      <c r="G4646" s="24" t="s">
        <v>940</v>
      </c>
      <c r="H4646" s="24" t="s">
        <v>941</v>
      </c>
      <c r="I4646" s="23" t="s">
        <v>9861</v>
      </c>
      <c r="J4646" s="23" t="s">
        <v>848</v>
      </c>
    </row>
    <row r="4647" spans="1:10" x14ac:dyDescent="0.25">
      <c r="A4647" s="3">
        <f t="shared" si="72"/>
        <v>11285913</v>
      </c>
      <c r="B4647" s="24">
        <v>11285913</v>
      </c>
      <c r="C4647" s="23" t="s">
        <v>937</v>
      </c>
      <c r="D4647" s="24" t="s">
        <v>1</v>
      </c>
      <c r="E4647" s="24" t="s">
        <v>613</v>
      </c>
      <c r="F4647" s="24" t="s">
        <v>9862</v>
      </c>
      <c r="G4647" s="24" t="s">
        <v>940</v>
      </c>
      <c r="H4647" s="24" t="s">
        <v>941</v>
      </c>
      <c r="I4647" s="23" t="s">
        <v>9863</v>
      </c>
      <c r="J4647" s="23" t="s">
        <v>848</v>
      </c>
    </row>
    <row r="4648" spans="1:10" x14ac:dyDescent="0.25">
      <c r="A4648" s="3">
        <f t="shared" si="72"/>
        <v>11296777</v>
      </c>
      <c r="B4648" s="24">
        <v>11296777</v>
      </c>
      <c r="C4648" s="23" t="s">
        <v>937</v>
      </c>
      <c r="D4648" s="24" t="s">
        <v>1</v>
      </c>
      <c r="E4648" s="24" t="s">
        <v>613</v>
      </c>
      <c r="F4648" s="24" t="s">
        <v>9864</v>
      </c>
      <c r="G4648" s="24" t="s">
        <v>1117</v>
      </c>
      <c r="H4648" s="24" t="s">
        <v>941</v>
      </c>
      <c r="I4648" s="23" t="s">
        <v>9865</v>
      </c>
      <c r="J4648" s="23" t="s">
        <v>843</v>
      </c>
    </row>
    <row r="4649" spans="1:10" x14ac:dyDescent="0.25">
      <c r="A4649" s="3">
        <f t="shared" si="72"/>
        <v>11298804</v>
      </c>
      <c r="B4649" s="24">
        <v>11298804</v>
      </c>
      <c r="C4649" s="23" t="s">
        <v>937</v>
      </c>
      <c r="D4649" s="24" t="s">
        <v>1</v>
      </c>
      <c r="E4649" s="24" t="s">
        <v>613</v>
      </c>
      <c r="F4649" s="24" t="s">
        <v>9866</v>
      </c>
      <c r="G4649" s="24" t="s">
        <v>940</v>
      </c>
      <c r="H4649" s="24" t="s">
        <v>941</v>
      </c>
      <c r="I4649" s="23" t="s">
        <v>9867</v>
      </c>
      <c r="J4649" s="23" t="s">
        <v>866</v>
      </c>
    </row>
    <row r="4650" spans="1:10" x14ac:dyDescent="0.25">
      <c r="A4650" s="3">
        <f t="shared" si="72"/>
        <v>11349404</v>
      </c>
      <c r="B4650" s="24">
        <v>11349404</v>
      </c>
      <c r="C4650" s="23" t="s">
        <v>937</v>
      </c>
      <c r="D4650" s="24" t="s">
        <v>1</v>
      </c>
      <c r="E4650" s="24" t="s">
        <v>613</v>
      </c>
      <c r="F4650" s="24" t="s">
        <v>9868</v>
      </c>
      <c r="G4650" s="24" t="s">
        <v>940</v>
      </c>
      <c r="H4650" s="24" t="s">
        <v>941</v>
      </c>
      <c r="I4650" s="23" t="s">
        <v>9869</v>
      </c>
      <c r="J4650" s="23" t="s">
        <v>628</v>
      </c>
    </row>
    <row r="4651" spans="1:10" x14ac:dyDescent="0.25">
      <c r="A4651" s="3">
        <f t="shared" si="72"/>
        <v>11349405</v>
      </c>
      <c r="B4651" s="24">
        <v>11349405</v>
      </c>
      <c r="C4651" s="23" t="s">
        <v>937</v>
      </c>
      <c r="D4651" s="24" t="s">
        <v>1</v>
      </c>
      <c r="E4651" s="24" t="s">
        <v>613</v>
      </c>
      <c r="F4651" s="24" t="s">
        <v>9870</v>
      </c>
      <c r="G4651" s="24" t="s">
        <v>940</v>
      </c>
      <c r="H4651" s="24" t="s">
        <v>941</v>
      </c>
      <c r="I4651" s="23" t="s">
        <v>9871</v>
      </c>
      <c r="J4651" s="23" t="s">
        <v>562</v>
      </c>
    </row>
    <row r="4652" spans="1:10" x14ac:dyDescent="0.25">
      <c r="A4652" s="3">
        <f t="shared" si="72"/>
        <v>11351689</v>
      </c>
      <c r="B4652" s="24">
        <v>11351689</v>
      </c>
      <c r="C4652" s="23" t="s">
        <v>937</v>
      </c>
      <c r="D4652" s="24" t="s">
        <v>1</v>
      </c>
      <c r="E4652" s="24" t="s">
        <v>613</v>
      </c>
      <c r="F4652" s="24" t="s">
        <v>9872</v>
      </c>
      <c r="G4652" s="24" t="s">
        <v>1117</v>
      </c>
      <c r="H4652" s="24" t="s">
        <v>941</v>
      </c>
      <c r="I4652" s="23" t="s">
        <v>9873</v>
      </c>
      <c r="J4652" s="23" t="s">
        <v>843</v>
      </c>
    </row>
    <row r="4653" spans="1:10" x14ac:dyDescent="0.25">
      <c r="A4653" s="3">
        <f t="shared" si="72"/>
        <v>11384657</v>
      </c>
      <c r="B4653" s="24">
        <v>11384657</v>
      </c>
      <c r="C4653" s="23" t="s">
        <v>937</v>
      </c>
      <c r="D4653" s="24" t="s">
        <v>1</v>
      </c>
      <c r="E4653" s="24" t="s">
        <v>613</v>
      </c>
      <c r="F4653" s="24" t="s">
        <v>9874</v>
      </c>
      <c r="G4653" s="24" t="s">
        <v>940</v>
      </c>
      <c r="H4653" s="24" t="s">
        <v>941</v>
      </c>
      <c r="I4653" s="23" t="s">
        <v>9875</v>
      </c>
      <c r="J4653" s="23" t="s">
        <v>881</v>
      </c>
    </row>
    <row r="4654" spans="1:10" x14ac:dyDescent="0.25">
      <c r="A4654" s="3">
        <f t="shared" si="72"/>
        <v>11392642</v>
      </c>
      <c r="B4654" s="24">
        <v>11392642</v>
      </c>
      <c r="C4654" s="23" t="s">
        <v>937</v>
      </c>
      <c r="D4654" s="24" t="s">
        <v>1</v>
      </c>
      <c r="E4654" s="24" t="s">
        <v>613</v>
      </c>
      <c r="F4654" s="24" t="s">
        <v>9876</v>
      </c>
      <c r="G4654" s="24" t="s">
        <v>1117</v>
      </c>
      <c r="H4654" s="24" t="s">
        <v>941</v>
      </c>
      <c r="I4654" s="23" t="s">
        <v>9877</v>
      </c>
      <c r="J4654" s="23" t="s">
        <v>624</v>
      </c>
    </row>
    <row r="4655" spans="1:10" x14ac:dyDescent="0.25">
      <c r="A4655" s="3">
        <f t="shared" si="72"/>
        <v>11407290</v>
      </c>
      <c r="B4655" s="24">
        <v>11407290</v>
      </c>
      <c r="C4655" s="23" t="s">
        <v>937</v>
      </c>
      <c r="D4655" s="24" t="s">
        <v>1</v>
      </c>
      <c r="E4655" s="24" t="s">
        <v>613</v>
      </c>
      <c r="F4655" s="24" t="s">
        <v>9878</v>
      </c>
      <c r="G4655" s="24" t="s">
        <v>1117</v>
      </c>
      <c r="H4655" s="24" t="s">
        <v>941</v>
      </c>
      <c r="I4655" s="23" t="s">
        <v>9879</v>
      </c>
      <c r="J4655" s="23" t="s">
        <v>778</v>
      </c>
    </row>
    <row r="4656" spans="1:10" x14ac:dyDescent="0.25">
      <c r="A4656" s="3">
        <f t="shared" si="72"/>
        <v>11444243</v>
      </c>
      <c r="B4656" s="24">
        <v>11444243</v>
      </c>
      <c r="C4656" s="23" t="s">
        <v>937</v>
      </c>
      <c r="D4656" s="24" t="s">
        <v>1</v>
      </c>
      <c r="E4656" s="24" t="s">
        <v>613</v>
      </c>
      <c r="F4656" s="24" t="s">
        <v>9880</v>
      </c>
      <c r="G4656" s="24" t="s">
        <v>940</v>
      </c>
      <c r="H4656" s="24" t="s">
        <v>941</v>
      </c>
      <c r="I4656" s="23" t="s">
        <v>9881</v>
      </c>
      <c r="J4656" s="23" t="s">
        <v>848</v>
      </c>
    </row>
    <row r="4657" spans="1:10" x14ac:dyDescent="0.25">
      <c r="A4657" s="3">
        <f t="shared" si="72"/>
        <v>11445118</v>
      </c>
      <c r="B4657" s="24">
        <v>11445118</v>
      </c>
      <c r="C4657" s="23" t="s">
        <v>937</v>
      </c>
      <c r="D4657" s="24" t="s">
        <v>1</v>
      </c>
      <c r="E4657" s="24" t="s">
        <v>613</v>
      </c>
      <c r="F4657" s="24" t="s">
        <v>9882</v>
      </c>
      <c r="G4657" s="24" t="s">
        <v>940</v>
      </c>
      <c r="H4657" s="24" t="s">
        <v>941</v>
      </c>
      <c r="I4657" s="23" t="s">
        <v>9883</v>
      </c>
      <c r="J4657" s="23" t="s">
        <v>628</v>
      </c>
    </row>
    <row r="4658" spans="1:10" x14ac:dyDescent="0.25">
      <c r="A4658" s="3">
        <f t="shared" si="72"/>
        <v>11445130</v>
      </c>
      <c r="B4658" s="24">
        <v>11445130</v>
      </c>
      <c r="C4658" s="23" t="s">
        <v>937</v>
      </c>
      <c r="D4658" s="24" t="s">
        <v>1</v>
      </c>
      <c r="E4658" s="24" t="s">
        <v>613</v>
      </c>
      <c r="F4658" s="24" t="s">
        <v>9884</v>
      </c>
      <c r="G4658" s="24" t="s">
        <v>1117</v>
      </c>
      <c r="H4658" s="24" t="s">
        <v>941</v>
      </c>
      <c r="I4658" s="23" t="s">
        <v>9885</v>
      </c>
      <c r="J4658" s="23" t="s">
        <v>819</v>
      </c>
    </row>
    <row r="4659" spans="1:10" x14ac:dyDescent="0.25">
      <c r="A4659" s="3">
        <f t="shared" si="72"/>
        <v>11454796</v>
      </c>
      <c r="B4659" s="24">
        <v>11454796</v>
      </c>
      <c r="C4659" s="23" t="s">
        <v>937</v>
      </c>
      <c r="D4659" s="24" t="s">
        <v>1</v>
      </c>
      <c r="E4659" s="24" t="s">
        <v>613</v>
      </c>
      <c r="F4659" s="24" t="s">
        <v>9886</v>
      </c>
      <c r="G4659" s="24" t="s">
        <v>1117</v>
      </c>
      <c r="H4659" s="24" t="s">
        <v>941</v>
      </c>
      <c r="I4659" s="23" t="s">
        <v>9887</v>
      </c>
      <c r="J4659" s="23" t="s">
        <v>867</v>
      </c>
    </row>
    <row r="4660" spans="1:10" x14ac:dyDescent="0.25">
      <c r="A4660" s="3">
        <f t="shared" si="72"/>
        <v>11468457</v>
      </c>
      <c r="B4660" s="24">
        <v>11468457</v>
      </c>
      <c r="C4660" s="23" t="s">
        <v>937</v>
      </c>
      <c r="D4660" s="24" t="s">
        <v>1</v>
      </c>
      <c r="E4660" s="24" t="s">
        <v>613</v>
      </c>
      <c r="F4660" s="24" t="s">
        <v>9888</v>
      </c>
      <c r="G4660" s="24" t="s">
        <v>940</v>
      </c>
      <c r="H4660" s="24" t="s">
        <v>941</v>
      </c>
      <c r="I4660" s="23" t="s">
        <v>9889</v>
      </c>
      <c r="J4660" s="23" t="s">
        <v>897</v>
      </c>
    </row>
    <row r="4661" spans="1:10" x14ac:dyDescent="0.25">
      <c r="A4661" s="3">
        <f t="shared" si="72"/>
        <v>11482655</v>
      </c>
      <c r="B4661" s="24">
        <v>11482655</v>
      </c>
      <c r="C4661" s="23" t="s">
        <v>937</v>
      </c>
      <c r="D4661" s="24" t="s">
        <v>1</v>
      </c>
      <c r="E4661" s="24" t="s">
        <v>613</v>
      </c>
      <c r="F4661" s="24" t="s">
        <v>9890</v>
      </c>
      <c r="G4661" s="24" t="s">
        <v>940</v>
      </c>
      <c r="H4661" s="24" t="s">
        <v>941</v>
      </c>
      <c r="I4661" s="23" t="s">
        <v>9891</v>
      </c>
      <c r="J4661" s="23" t="s">
        <v>844</v>
      </c>
    </row>
    <row r="4662" spans="1:10" x14ac:dyDescent="0.25">
      <c r="A4662" s="3">
        <f t="shared" si="72"/>
        <v>11488782</v>
      </c>
      <c r="B4662" s="24">
        <v>11488782</v>
      </c>
      <c r="C4662" s="23" t="s">
        <v>937</v>
      </c>
      <c r="D4662" s="24" t="s">
        <v>1</v>
      </c>
      <c r="E4662" s="24" t="s">
        <v>613</v>
      </c>
      <c r="F4662" s="24" t="s">
        <v>9892</v>
      </c>
      <c r="G4662" s="24" t="s">
        <v>940</v>
      </c>
      <c r="H4662" s="24" t="s">
        <v>941</v>
      </c>
      <c r="I4662" s="23" t="s">
        <v>9893</v>
      </c>
      <c r="J4662" s="23" t="s">
        <v>740</v>
      </c>
    </row>
    <row r="4663" spans="1:10" x14ac:dyDescent="0.25">
      <c r="A4663" s="3">
        <f t="shared" si="72"/>
        <v>11517625</v>
      </c>
      <c r="B4663" s="24">
        <v>11517625</v>
      </c>
      <c r="C4663" s="23" t="s">
        <v>937</v>
      </c>
      <c r="D4663" s="24" t="s">
        <v>1</v>
      </c>
      <c r="E4663" s="24" t="s">
        <v>613</v>
      </c>
      <c r="F4663" s="24" t="s">
        <v>9894</v>
      </c>
      <c r="G4663" s="24" t="s">
        <v>1117</v>
      </c>
      <c r="H4663" s="24" t="s">
        <v>941</v>
      </c>
      <c r="I4663" s="23" t="s">
        <v>9895</v>
      </c>
      <c r="J4663" s="23" t="s">
        <v>624</v>
      </c>
    </row>
    <row r="4664" spans="1:10" x14ac:dyDescent="0.25">
      <c r="A4664" s="3">
        <f t="shared" si="72"/>
        <v>11549163</v>
      </c>
      <c r="B4664" s="24">
        <v>11549163</v>
      </c>
      <c r="C4664" s="23" t="s">
        <v>937</v>
      </c>
      <c r="D4664" s="24" t="s">
        <v>1</v>
      </c>
      <c r="E4664" s="24" t="s">
        <v>613</v>
      </c>
      <c r="F4664" s="24" t="s">
        <v>9896</v>
      </c>
      <c r="G4664" s="24" t="s">
        <v>1117</v>
      </c>
      <c r="H4664" s="24" t="s">
        <v>941</v>
      </c>
      <c r="I4664" s="23" t="s">
        <v>9897</v>
      </c>
      <c r="J4664" s="23" t="s">
        <v>741</v>
      </c>
    </row>
    <row r="4665" spans="1:10" x14ac:dyDescent="0.25">
      <c r="A4665" s="3">
        <f t="shared" si="72"/>
        <v>11596523</v>
      </c>
      <c r="B4665" s="24">
        <v>11596523</v>
      </c>
      <c r="C4665" s="23" t="s">
        <v>937</v>
      </c>
      <c r="D4665" s="24" t="s">
        <v>1</v>
      </c>
      <c r="E4665" s="24" t="s">
        <v>613</v>
      </c>
      <c r="F4665" s="24" t="s">
        <v>9898</v>
      </c>
      <c r="G4665" s="24" t="s">
        <v>940</v>
      </c>
      <c r="H4665" s="24" t="s">
        <v>941</v>
      </c>
      <c r="I4665" s="23" t="s">
        <v>9899</v>
      </c>
      <c r="J4665" s="23" t="s">
        <v>848</v>
      </c>
    </row>
    <row r="4666" spans="1:10" x14ac:dyDescent="0.25">
      <c r="A4666" s="3">
        <f t="shared" si="72"/>
        <v>11614886</v>
      </c>
      <c r="B4666" s="24">
        <v>11614886</v>
      </c>
      <c r="C4666" s="23" t="s">
        <v>937</v>
      </c>
      <c r="D4666" s="24" t="s">
        <v>1</v>
      </c>
      <c r="E4666" s="24" t="s">
        <v>613</v>
      </c>
      <c r="F4666" s="24" t="s">
        <v>9900</v>
      </c>
      <c r="G4666" s="24" t="s">
        <v>940</v>
      </c>
      <c r="H4666" s="24" t="s">
        <v>941</v>
      </c>
      <c r="I4666" s="23" t="s">
        <v>9901</v>
      </c>
      <c r="J4666" s="23" t="s">
        <v>740</v>
      </c>
    </row>
    <row r="4667" spans="1:10" x14ac:dyDescent="0.25">
      <c r="A4667" s="3">
        <f t="shared" si="72"/>
        <v>11638023</v>
      </c>
      <c r="B4667" s="24">
        <v>11638023</v>
      </c>
      <c r="C4667" s="23" t="s">
        <v>937</v>
      </c>
      <c r="D4667" s="24" t="s">
        <v>1</v>
      </c>
      <c r="E4667" s="24" t="s">
        <v>613</v>
      </c>
      <c r="F4667" s="24" t="s">
        <v>9902</v>
      </c>
      <c r="G4667" s="24" t="s">
        <v>940</v>
      </c>
      <c r="H4667" s="24" t="s">
        <v>941</v>
      </c>
      <c r="I4667" s="23" t="s">
        <v>9903</v>
      </c>
      <c r="J4667" s="23" t="s">
        <v>866</v>
      </c>
    </row>
    <row r="4668" spans="1:10" x14ac:dyDescent="0.25">
      <c r="A4668" s="3">
        <f t="shared" si="72"/>
        <v>11648076</v>
      </c>
      <c r="B4668" s="24">
        <v>11648076</v>
      </c>
      <c r="C4668" s="23" t="s">
        <v>937</v>
      </c>
      <c r="D4668" s="24" t="s">
        <v>1</v>
      </c>
      <c r="E4668" s="24" t="s">
        <v>613</v>
      </c>
      <c r="F4668" s="24" t="s">
        <v>9904</v>
      </c>
      <c r="G4668" s="24" t="s">
        <v>940</v>
      </c>
      <c r="H4668" s="24" t="s">
        <v>941</v>
      </c>
      <c r="I4668" s="23" t="s">
        <v>9905</v>
      </c>
      <c r="J4668" s="23" t="s">
        <v>856</v>
      </c>
    </row>
    <row r="4669" spans="1:10" x14ac:dyDescent="0.25">
      <c r="A4669" s="3">
        <f t="shared" si="72"/>
        <v>11697662</v>
      </c>
      <c r="B4669" s="24">
        <v>11697662</v>
      </c>
      <c r="C4669" s="23" t="s">
        <v>937</v>
      </c>
      <c r="D4669" s="24" t="s">
        <v>1</v>
      </c>
      <c r="E4669" s="24" t="s">
        <v>613</v>
      </c>
      <c r="F4669" s="24" t="s">
        <v>9906</v>
      </c>
      <c r="G4669" s="24" t="s">
        <v>940</v>
      </c>
      <c r="H4669" s="24" t="s">
        <v>941</v>
      </c>
      <c r="I4669" s="23" t="s">
        <v>9907</v>
      </c>
      <c r="J4669" s="23" t="s">
        <v>856</v>
      </c>
    </row>
    <row r="4670" spans="1:10" x14ac:dyDescent="0.25">
      <c r="A4670" s="3">
        <f t="shared" si="72"/>
        <v>11790051</v>
      </c>
      <c r="B4670" s="24">
        <v>11790051</v>
      </c>
      <c r="C4670" s="23" t="s">
        <v>937</v>
      </c>
      <c r="D4670" s="24" t="s">
        <v>1</v>
      </c>
      <c r="E4670" s="24" t="s">
        <v>613</v>
      </c>
      <c r="F4670" s="24" t="s">
        <v>9908</v>
      </c>
      <c r="G4670" s="24" t="s">
        <v>940</v>
      </c>
      <c r="H4670" s="24" t="s">
        <v>941</v>
      </c>
      <c r="I4670" s="23" t="s">
        <v>9909</v>
      </c>
      <c r="J4670" s="23" t="s">
        <v>740</v>
      </c>
    </row>
    <row r="4671" spans="1:10" x14ac:dyDescent="0.25">
      <c r="A4671" s="3">
        <f t="shared" si="72"/>
        <v>11798417</v>
      </c>
      <c r="B4671" s="24">
        <v>11798417</v>
      </c>
      <c r="C4671" s="23" t="s">
        <v>937</v>
      </c>
      <c r="D4671" s="24" t="s">
        <v>1</v>
      </c>
      <c r="E4671" s="24" t="s">
        <v>613</v>
      </c>
      <c r="F4671" s="24" t="s">
        <v>9910</v>
      </c>
      <c r="G4671" s="24" t="s">
        <v>940</v>
      </c>
      <c r="H4671" s="24" t="s">
        <v>941</v>
      </c>
      <c r="I4671" s="23" t="s">
        <v>9911</v>
      </c>
      <c r="J4671" s="23" t="s">
        <v>866</v>
      </c>
    </row>
    <row r="4672" spans="1:10" x14ac:dyDescent="0.25">
      <c r="A4672" s="3">
        <f t="shared" si="72"/>
        <v>12256314</v>
      </c>
      <c r="B4672" s="24">
        <v>12256314</v>
      </c>
      <c r="C4672" s="23" t="s">
        <v>937</v>
      </c>
      <c r="D4672" s="24" t="s">
        <v>1</v>
      </c>
      <c r="E4672" s="24" t="s">
        <v>613</v>
      </c>
      <c r="F4672" s="24" t="s">
        <v>9912</v>
      </c>
      <c r="G4672" s="24" t="s">
        <v>940</v>
      </c>
      <c r="H4672" s="24" t="s">
        <v>941</v>
      </c>
      <c r="I4672" s="23" t="s">
        <v>9913</v>
      </c>
      <c r="J4672" s="23" t="s">
        <v>881</v>
      </c>
    </row>
    <row r="4673" spans="1:10" x14ac:dyDescent="0.25">
      <c r="A4673" s="3">
        <f t="shared" si="72"/>
        <v>12301217</v>
      </c>
      <c r="B4673" s="24">
        <v>12301217</v>
      </c>
      <c r="C4673" s="23" t="s">
        <v>937</v>
      </c>
      <c r="D4673" s="24" t="s">
        <v>1</v>
      </c>
      <c r="E4673" s="24" t="s">
        <v>613</v>
      </c>
      <c r="F4673" s="24" t="s">
        <v>9914</v>
      </c>
      <c r="G4673" s="24" t="s">
        <v>940</v>
      </c>
      <c r="H4673" s="24" t="s">
        <v>941</v>
      </c>
      <c r="I4673" s="23" t="s">
        <v>1217</v>
      </c>
      <c r="J4673" s="23" t="s">
        <v>884</v>
      </c>
    </row>
    <row r="4674" spans="1:10" x14ac:dyDescent="0.25">
      <c r="A4674" s="3">
        <f t="shared" si="72"/>
        <v>12428615</v>
      </c>
      <c r="B4674" s="24">
        <v>12428615</v>
      </c>
      <c r="C4674" s="23" t="s">
        <v>937</v>
      </c>
      <c r="D4674" s="24" t="s">
        <v>1</v>
      </c>
      <c r="E4674" s="24" t="s">
        <v>613</v>
      </c>
      <c r="F4674" s="24" t="s">
        <v>9915</v>
      </c>
      <c r="G4674" s="24" t="s">
        <v>1117</v>
      </c>
      <c r="H4674" s="24" t="s">
        <v>941</v>
      </c>
      <c r="I4674" s="23" t="s">
        <v>9916</v>
      </c>
      <c r="J4674" s="23" t="s">
        <v>836</v>
      </c>
    </row>
    <row r="4675" spans="1:10" x14ac:dyDescent="0.25">
      <c r="A4675" s="3">
        <f t="shared" ref="A4675:A4738" si="73">+B4675</f>
        <v>12488584</v>
      </c>
      <c r="B4675" s="24">
        <v>12488584</v>
      </c>
      <c r="C4675" s="23" t="s">
        <v>937</v>
      </c>
      <c r="D4675" s="24" t="s">
        <v>1</v>
      </c>
      <c r="E4675" s="24" t="s">
        <v>613</v>
      </c>
      <c r="F4675" s="24" t="s">
        <v>9917</v>
      </c>
      <c r="G4675" s="24" t="s">
        <v>940</v>
      </c>
      <c r="H4675" s="24" t="s">
        <v>941</v>
      </c>
      <c r="I4675" s="23" t="s">
        <v>9584</v>
      </c>
      <c r="J4675" s="23" t="s">
        <v>562</v>
      </c>
    </row>
    <row r="4676" spans="1:10" x14ac:dyDescent="0.25">
      <c r="A4676" s="3">
        <f t="shared" si="73"/>
        <v>12489059</v>
      </c>
      <c r="B4676" s="24">
        <v>12489059</v>
      </c>
      <c r="C4676" s="23" t="s">
        <v>937</v>
      </c>
      <c r="D4676" s="24" t="s">
        <v>1</v>
      </c>
      <c r="E4676" s="24" t="s">
        <v>613</v>
      </c>
      <c r="F4676" s="24" t="s">
        <v>9918</v>
      </c>
      <c r="G4676" s="24" t="s">
        <v>940</v>
      </c>
      <c r="H4676" s="24" t="s">
        <v>941</v>
      </c>
      <c r="I4676" s="23" t="s">
        <v>9919</v>
      </c>
      <c r="J4676" s="23" t="s">
        <v>897</v>
      </c>
    </row>
    <row r="4677" spans="1:10" x14ac:dyDescent="0.25">
      <c r="A4677" s="3">
        <f t="shared" si="73"/>
        <v>12500080</v>
      </c>
      <c r="B4677" s="24">
        <v>12500080</v>
      </c>
      <c r="C4677" s="23" t="s">
        <v>937</v>
      </c>
      <c r="D4677" s="24" t="s">
        <v>1</v>
      </c>
      <c r="E4677" s="24" t="s">
        <v>613</v>
      </c>
      <c r="F4677" s="24" t="s">
        <v>9920</v>
      </c>
      <c r="G4677" s="24" t="s">
        <v>940</v>
      </c>
      <c r="H4677" s="24" t="s">
        <v>941</v>
      </c>
      <c r="I4677" s="23" t="s">
        <v>9921</v>
      </c>
      <c r="J4677" s="23" t="s">
        <v>844</v>
      </c>
    </row>
    <row r="4678" spans="1:10" x14ac:dyDescent="0.25">
      <c r="A4678" s="3">
        <f t="shared" si="73"/>
        <v>12500141</v>
      </c>
      <c r="B4678" s="24">
        <v>12500141</v>
      </c>
      <c r="C4678" s="23" t="s">
        <v>937</v>
      </c>
      <c r="D4678" s="24" t="s">
        <v>1</v>
      </c>
      <c r="E4678" s="24" t="s">
        <v>613</v>
      </c>
      <c r="F4678" s="24" t="s">
        <v>9922</v>
      </c>
      <c r="G4678" s="24" t="s">
        <v>940</v>
      </c>
      <c r="H4678" s="24" t="s">
        <v>941</v>
      </c>
      <c r="I4678" s="23" t="s">
        <v>9923</v>
      </c>
      <c r="J4678" s="23" t="s">
        <v>866</v>
      </c>
    </row>
    <row r="4679" spans="1:10" x14ac:dyDescent="0.25">
      <c r="A4679" s="3">
        <f t="shared" si="73"/>
        <v>12505884</v>
      </c>
      <c r="B4679" s="24">
        <v>12505884</v>
      </c>
      <c r="C4679" s="23" t="s">
        <v>937</v>
      </c>
      <c r="D4679" s="24" t="s">
        <v>1</v>
      </c>
      <c r="E4679" s="24" t="s">
        <v>613</v>
      </c>
      <c r="F4679" s="24" t="s">
        <v>9924</v>
      </c>
      <c r="G4679" s="24" t="s">
        <v>940</v>
      </c>
      <c r="H4679" s="24" t="s">
        <v>941</v>
      </c>
      <c r="I4679" s="23" t="s">
        <v>9925</v>
      </c>
      <c r="J4679" s="23" t="s">
        <v>767</v>
      </c>
    </row>
    <row r="4680" spans="1:10" x14ac:dyDescent="0.25">
      <c r="A4680" s="3">
        <f t="shared" si="73"/>
        <v>12516526</v>
      </c>
      <c r="B4680" s="24">
        <v>12516526</v>
      </c>
      <c r="C4680" s="23" t="s">
        <v>937</v>
      </c>
      <c r="D4680" s="24" t="s">
        <v>1</v>
      </c>
      <c r="E4680" s="24" t="s">
        <v>613</v>
      </c>
      <c r="F4680" s="24" t="s">
        <v>9926</v>
      </c>
      <c r="G4680" s="24" t="s">
        <v>940</v>
      </c>
      <c r="H4680" s="24" t="s">
        <v>941</v>
      </c>
      <c r="I4680" s="23" t="s">
        <v>9927</v>
      </c>
      <c r="J4680" s="23" t="s">
        <v>562</v>
      </c>
    </row>
    <row r="4681" spans="1:10" x14ac:dyDescent="0.25">
      <c r="A4681" s="3">
        <f t="shared" si="73"/>
        <v>12527224</v>
      </c>
      <c r="B4681" s="24">
        <v>12527224</v>
      </c>
      <c r="C4681" s="23" t="s">
        <v>937</v>
      </c>
      <c r="D4681" s="24" t="s">
        <v>1</v>
      </c>
      <c r="E4681" s="24" t="s">
        <v>613</v>
      </c>
      <c r="F4681" s="24" t="s">
        <v>9928</v>
      </c>
      <c r="G4681" s="24" t="s">
        <v>940</v>
      </c>
      <c r="H4681" s="24" t="s">
        <v>941</v>
      </c>
      <c r="I4681" s="23" t="s">
        <v>9929</v>
      </c>
      <c r="J4681" s="23" t="s">
        <v>800</v>
      </c>
    </row>
    <row r="4682" spans="1:10" x14ac:dyDescent="0.25">
      <c r="A4682" s="3">
        <f t="shared" si="73"/>
        <v>12547741</v>
      </c>
      <c r="B4682" s="24">
        <v>12547741</v>
      </c>
      <c r="C4682" s="23" t="s">
        <v>937</v>
      </c>
      <c r="D4682" s="24" t="s">
        <v>1</v>
      </c>
      <c r="E4682" s="24" t="s">
        <v>613</v>
      </c>
      <c r="F4682" s="24" t="s">
        <v>9930</v>
      </c>
      <c r="G4682" s="24" t="s">
        <v>940</v>
      </c>
      <c r="H4682" s="24" t="s">
        <v>941</v>
      </c>
      <c r="I4682" s="23" t="s">
        <v>9931</v>
      </c>
      <c r="J4682" s="23" t="s">
        <v>1258</v>
      </c>
    </row>
    <row r="4683" spans="1:10" x14ac:dyDescent="0.25">
      <c r="A4683" s="3">
        <f t="shared" si="73"/>
        <v>11399229</v>
      </c>
      <c r="B4683" s="24">
        <v>11399229</v>
      </c>
      <c r="C4683" s="23" t="s">
        <v>937</v>
      </c>
      <c r="D4683" s="24" t="s">
        <v>1</v>
      </c>
      <c r="E4683" s="24" t="s">
        <v>613</v>
      </c>
      <c r="F4683" s="24" t="s">
        <v>9932</v>
      </c>
      <c r="G4683" s="24" t="s">
        <v>940</v>
      </c>
      <c r="H4683" s="24" t="s">
        <v>941</v>
      </c>
      <c r="I4683" s="23" t="s">
        <v>9933</v>
      </c>
      <c r="J4683" s="23" t="s">
        <v>800</v>
      </c>
    </row>
    <row r="4684" spans="1:10" x14ac:dyDescent="0.25">
      <c r="A4684" s="3">
        <f t="shared" si="73"/>
        <v>11498811</v>
      </c>
      <c r="B4684" s="24">
        <v>11498811</v>
      </c>
      <c r="C4684" s="23" t="s">
        <v>937</v>
      </c>
      <c r="D4684" s="24" t="s">
        <v>1</v>
      </c>
      <c r="E4684" s="24" t="s">
        <v>613</v>
      </c>
      <c r="F4684" s="24" t="s">
        <v>9934</v>
      </c>
      <c r="G4684" s="24" t="s">
        <v>940</v>
      </c>
      <c r="H4684" s="24" t="s">
        <v>941</v>
      </c>
      <c r="I4684" s="23" t="s">
        <v>9935</v>
      </c>
      <c r="J4684" s="23" t="s">
        <v>847</v>
      </c>
    </row>
    <row r="4685" spans="1:10" x14ac:dyDescent="0.25">
      <c r="A4685" s="3">
        <f t="shared" si="73"/>
        <v>10053890</v>
      </c>
      <c r="B4685" s="24">
        <v>10053890</v>
      </c>
      <c r="C4685" s="23" t="s">
        <v>937</v>
      </c>
      <c r="D4685" s="24" t="s">
        <v>1</v>
      </c>
      <c r="E4685" s="24" t="s">
        <v>613</v>
      </c>
      <c r="F4685" s="24" t="s">
        <v>9936</v>
      </c>
      <c r="G4685" s="24" t="s">
        <v>940</v>
      </c>
      <c r="H4685" s="24" t="s">
        <v>941</v>
      </c>
      <c r="I4685" s="23" t="s">
        <v>9937</v>
      </c>
      <c r="J4685" s="23" t="s">
        <v>847</v>
      </c>
    </row>
    <row r="4686" spans="1:10" x14ac:dyDescent="0.25">
      <c r="A4686" s="3">
        <f t="shared" si="73"/>
        <v>10053972</v>
      </c>
      <c r="B4686" s="24">
        <v>10053972</v>
      </c>
      <c r="C4686" s="23" t="s">
        <v>937</v>
      </c>
      <c r="D4686" s="24" t="s">
        <v>1</v>
      </c>
      <c r="E4686" s="24" t="s">
        <v>613</v>
      </c>
      <c r="F4686" s="24" t="s">
        <v>9938</v>
      </c>
      <c r="G4686" s="24" t="s">
        <v>1117</v>
      </c>
      <c r="H4686" s="24" t="s">
        <v>941</v>
      </c>
      <c r="I4686" s="23" t="s">
        <v>9939</v>
      </c>
      <c r="J4686" s="23" t="s">
        <v>836</v>
      </c>
    </row>
    <row r="4687" spans="1:10" x14ac:dyDescent="0.25">
      <c r="A4687" s="3">
        <f t="shared" si="73"/>
        <v>10054017</v>
      </c>
      <c r="B4687" s="24">
        <v>10054017</v>
      </c>
      <c r="C4687" s="23" t="s">
        <v>937</v>
      </c>
      <c r="D4687" s="24" t="s">
        <v>1</v>
      </c>
      <c r="E4687" s="24" t="s">
        <v>613</v>
      </c>
      <c r="F4687" s="24" t="s">
        <v>9940</v>
      </c>
      <c r="G4687" s="24" t="s">
        <v>1117</v>
      </c>
      <c r="H4687" s="24" t="s">
        <v>941</v>
      </c>
      <c r="I4687" s="23" t="s">
        <v>9941</v>
      </c>
      <c r="J4687" s="23" t="s">
        <v>867</v>
      </c>
    </row>
    <row r="4688" spans="1:10" x14ac:dyDescent="0.25">
      <c r="A4688" s="3">
        <f t="shared" si="73"/>
        <v>10054047</v>
      </c>
      <c r="B4688" s="24">
        <v>10054047</v>
      </c>
      <c r="C4688" s="23" t="s">
        <v>937</v>
      </c>
      <c r="D4688" s="24" t="s">
        <v>1</v>
      </c>
      <c r="E4688" s="24" t="s">
        <v>613</v>
      </c>
      <c r="F4688" s="24" t="s">
        <v>9942</v>
      </c>
      <c r="G4688" s="24" t="s">
        <v>940</v>
      </c>
      <c r="H4688" s="24" t="s">
        <v>941</v>
      </c>
      <c r="I4688" s="23" t="s">
        <v>9943</v>
      </c>
      <c r="J4688" s="23" t="s">
        <v>866</v>
      </c>
    </row>
    <row r="4689" spans="1:10" x14ac:dyDescent="0.25">
      <c r="A4689" s="3">
        <f t="shared" si="73"/>
        <v>10054049</v>
      </c>
      <c r="B4689" s="24">
        <v>10054049</v>
      </c>
      <c r="C4689" s="23" t="s">
        <v>937</v>
      </c>
      <c r="D4689" s="24" t="s">
        <v>1</v>
      </c>
      <c r="E4689" s="24" t="s">
        <v>613</v>
      </c>
      <c r="F4689" s="24" t="s">
        <v>9944</v>
      </c>
      <c r="G4689" s="24" t="s">
        <v>1117</v>
      </c>
      <c r="H4689" s="24" t="s">
        <v>941</v>
      </c>
      <c r="I4689" s="23" t="s">
        <v>9945</v>
      </c>
      <c r="J4689" s="23" t="s">
        <v>810</v>
      </c>
    </row>
    <row r="4690" spans="1:10" x14ac:dyDescent="0.25">
      <c r="A4690" s="3">
        <f t="shared" si="73"/>
        <v>10054234</v>
      </c>
      <c r="B4690" s="24">
        <v>10054234</v>
      </c>
      <c r="C4690" s="23" t="s">
        <v>937</v>
      </c>
      <c r="D4690" s="24" t="s">
        <v>1</v>
      </c>
      <c r="E4690" s="24" t="s">
        <v>613</v>
      </c>
      <c r="F4690" s="24" t="s">
        <v>9946</v>
      </c>
      <c r="G4690" s="24" t="s">
        <v>1117</v>
      </c>
      <c r="H4690" s="24" t="s">
        <v>941</v>
      </c>
      <c r="I4690" s="23" t="s">
        <v>9947</v>
      </c>
      <c r="J4690" s="23" t="s">
        <v>836</v>
      </c>
    </row>
    <row r="4691" spans="1:10" x14ac:dyDescent="0.25">
      <c r="A4691" s="3">
        <f t="shared" si="73"/>
        <v>10054236</v>
      </c>
      <c r="B4691" s="24">
        <v>10054236</v>
      </c>
      <c r="C4691" s="23" t="s">
        <v>937</v>
      </c>
      <c r="D4691" s="24" t="s">
        <v>1</v>
      </c>
      <c r="E4691" s="24" t="s">
        <v>613</v>
      </c>
      <c r="F4691" s="24" t="s">
        <v>9948</v>
      </c>
      <c r="G4691" s="24" t="s">
        <v>1117</v>
      </c>
      <c r="H4691" s="24" t="s">
        <v>941</v>
      </c>
      <c r="I4691" s="23" t="s">
        <v>9949</v>
      </c>
      <c r="J4691" s="23" t="s">
        <v>778</v>
      </c>
    </row>
    <row r="4692" spans="1:10" x14ac:dyDescent="0.25">
      <c r="A4692" s="3">
        <f t="shared" si="73"/>
        <v>10054587</v>
      </c>
      <c r="B4692" s="24">
        <v>10054587</v>
      </c>
      <c r="C4692" s="23" t="s">
        <v>937</v>
      </c>
      <c r="D4692" s="24" t="s">
        <v>1</v>
      </c>
      <c r="E4692" s="24" t="s">
        <v>613</v>
      </c>
      <c r="F4692" s="24" t="s">
        <v>9950</v>
      </c>
      <c r="G4692" s="24" t="s">
        <v>1117</v>
      </c>
      <c r="H4692" s="24" t="s">
        <v>941</v>
      </c>
      <c r="I4692" s="23" t="s">
        <v>9951</v>
      </c>
      <c r="J4692" s="23" t="s">
        <v>836</v>
      </c>
    </row>
    <row r="4693" spans="1:10" x14ac:dyDescent="0.25">
      <c r="A4693" s="3">
        <f t="shared" si="73"/>
        <v>10054665</v>
      </c>
      <c r="B4693" s="24">
        <v>10054665</v>
      </c>
      <c r="C4693" s="23" t="s">
        <v>937</v>
      </c>
      <c r="D4693" s="24" t="s">
        <v>1</v>
      </c>
      <c r="E4693" s="24" t="s">
        <v>613</v>
      </c>
      <c r="F4693" s="24" t="s">
        <v>9952</v>
      </c>
      <c r="G4693" s="24" t="s">
        <v>940</v>
      </c>
      <c r="H4693" s="24" t="s">
        <v>941</v>
      </c>
      <c r="I4693" s="23" t="s">
        <v>9953</v>
      </c>
      <c r="J4693" s="23" t="s">
        <v>774</v>
      </c>
    </row>
    <row r="4694" spans="1:10" x14ac:dyDescent="0.25">
      <c r="A4694" s="3">
        <f t="shared" si="73"/>
        <v>10054767</v>
      </c>
      <c r="B4694" s="24">
        <v>10054767</v>
      </c>
      <c r="C4694" s="23" t="s">
        <v>937</v>
      </c>
      <c r="D4694" s="24" t="s">
        <v>1</v>
      </c>
      <c r="E4694" s="24" t="s">
        <v>613</v>
      </c>
      <c r="F4694" s="24" t="s">
        <v>9954</v>
      </c>
      <c r="G4694" s="24" t="s">
        <v>940</v>
      </c>
      <c r="H4694" s="24" t="s">
        <v>941</v>
      </c>
      <c r="I4694" s="23" t="s">
        <v>9955</v>
      </c>
      <c r="J4694" s="23" t="s">
        <v>856</v>
      </c>
    </row>
    <row r="4695" spans="1:10" x14ac:dyDescent="0.25">
      <c r="A4695" s="3">
        <f t="shared" si="73"/>
        <v>10054794</v>
      </c>
      <c r="B4695" s="24">
        <v>10054794</v>
      </c>
      <c r="C4695" s="23" t="s">
        <v>937</v>
      </c>
      <c r="D4695" s="24" t="s">
        <v>1</v>
      </c>
      <c r="E4695" s="24" t="s">
        <v>613</v>
      </c>
      <c r="F4695" s="24" t="s">
        <v>9956</v>
      </c>
      <c r="G4695" s="24" t="s">
        <v>940</v>
      </c>
      <c r="H4695" s="24" t="s">
        <v>941</v>
      </c>
      <c r="I4695" s="23" t="s">
        <v>9957</v>
      </c>
      <c r="J4695" s="23" t="s">
        <v>847</v>
      </c>
    </row>
    <row r="4696" spans="1:10" x14ac:dyDescent="0.25">
      <c r="A4696" s="3">
        <f t="shared" si="73"/>
        <v>10054798</v>
      </c>
      <c r="B4696" s="24">
        <v>10054798</v>
      </c>
      <c r="C4696" s="23" t="s">
        <v>937</v>
      </c>
      <c r="D4696" s="24" t="s">
        <v>1</v>
      </c>
      <c r="E4696" s="24" t="s">
        <v>613</v>
      </c>
      <c r="F4696" s="24" t="s">
        <v>9958</v>
      </c>
      <c r="G4696" s="24" t="s">
        <v>1117</v>
      </c>
      <c r="H4696" s="24" t="s">
        <v>941</v>
      </c>
      <c r="I4696" s="23" t="s">
        <v>9959</v>
      </c>
      <c r="J4696" s="23" t="s">
        <v>810</v>
      </c>
    </row>
    <row r="4697" spans="1:10" x14ac:dyDescent="0.25">
      <c r="A4697" s="3">
        <f t="shared" si="73"/>
        <v>10054822</v>
      </c>
      <c r="B4697" s="24">
        <v>10054822</v>
      </c>
      <c r="C4697" s="23" t="s">
        <v>937</v>
      </c>
      <c r="D4697" s="24" t="s">
        <v>1</v>
      </c>
      <c r="E4697" s="24" t="s">
        <v>613</v>
      </c>
      <c r="F4697" s="24" t="s">
        <v>9960</v>
      </c>
      <c r="G4697" s="24" t="s">
        <v>1117</v>
      </c>
      <c r="H4697" s="24" t="s">
        <v>941</v>
      </c>
      <c r="I4697" s="23" t="s">
        <v>9961</v>
      </c>
      <c r="J4697" s="23" t="s">
        <v>836</v>
      </c>
    </row>
    <row r="4698" spans="1:10" x14ac:dyDescent="0.25">
      <c r="A4698" s="3">
        <f t="shared" si="73"/>
        <v>10054879</v>
      </c>
      <c r="B4698" s="24">
        <v>10054879</v>
      </c>
      <c r="C4698" s="23" t="s">
        <v>937</v>
      </c>
      <c r="D4698" s="24" t="s">
        <v>1</v>
      </c>
      <c r="E4698" s="24" t="s">
        <v>613</v>
      </c>
      <c r="F4698" s="24" t="s">
        <v>9962</v>
      </c>
      <c r="G4698" s="24" t="s">
        <v>1117</v>
      </c>
      <c r="H4698" s="24" t="s">
        <v>941</v>
      </c>
      <c r="I4698" s="23" t="s">
        <v>9963</v>
      </c>
      <c r="J4698" s="23" t="s">
        <v>867</v>
      </c>
    </row>
    <row r="4699" spans="1:10" x14ac:dyDescent="0.25">
      <c r="A4699" s="3">
        <f t="shared" si="73"/>
        <v>10055013</v>
      </c>
      <c r="B4699" s="24">
        <v>10055013</v>
      </c>
      <c r="C4699" s="23" t="s">
        <v>937</v>
      </c>
      <c r="D4699" s="24" t="s">
        <v>1</v>
      </c>
      <c r="E4699" s="24" t="s">
        <v>613</v>
      </c>
      <c r="F4699" s="24" t="s">
        <v>9964</v>
      </c>
      <c r="G4699" s="24" t="s">
        <v>1117</v>
      </c>
      <c r="H4699" s="24" t="s">
        <v>941</v>
      </c>
      <c r="I4699" s="23" t="s">
        <v>9965</v>
      </c>
      <c r="J4699" s="23" t="s">
        <v>778</v>
      </c>
    </row>
    <row r="4700" spans="1:10" x14ac:dyDescent="0.25">
      <c r="A4700" s="3">
        <f t="shared" si="73"/>
        <v>10055092</v>
      </c>
      <c r="B4700" s="24">
        <v>10055092</v>
      </c>
      <c r="C4700" s="23" t="s">
        <v>937</v>
      </c>
      <c r="D4700" s="24" t="s">
        <v>1</v>
      </c>
      <c r="E4700" s="24" t="s">
        <v>613</v>
      </c>
      <c r="F4700" s="24" t="s">
        <v>9966</v>
      </c>
      <c r="G4700" s="24" t="s">
        <v>1117</v>
      </c>
      <c r="H4700" s="24" t="s">
        <v>941</v>
      </c>
      <c r="I4700" s="23" t="s">
        <v>9967</v>
      </c>
      <c r="J4700" s="23" t="s">
        <v>843</v>
      </c>
    </row>
    <row r="4701" spans="1:10" x14ac:dyDescent="0.25">
      <c r="A4701" s="3">
        <f t="shared" si="73"/>
        <v>10055286</v>
      </c>
      <c r="B4701" s="24">
        <v>10055286</v>
      </c>
      <c r="C4701" s="23" t="s">
        <v>937</v>
      </c>
      <c r="D4701" s="24" t="s">
        <v>1</v>
      </c>
      <c r="E4701" s="24" t="s">
        <v>613</v>
      </c>
      <c r="F4701" s="24" t="s">
        <v>9968</v>
      </c>
      <c r="G4701" s="24" t="s">
        <v>940</v>
      </c>
      <c r="H4701" s="24" t="s">
        <v>941</v>
      </c>
      <c r="I4701" s="23" t="s">
        <v>9969</v>
      </c>
      <c r="J4701" s="23" t="s">
        <v>767</v>
      </c>
    </row>
    <row r="4702" spans="1:10" x14ac:dyDescent="0.25">
      <c r="A4702" s="3">
        <f t="shared" si="73"/>
        <v>10055575</v>
      </c>
      <c r="B4702" s="24">
        <v>10055575</v>
      </c>
      <c r="C4702" s="23" t="s">
        <v>937</v>
      </c>
      <c r="D4702" s="24" t="s">
        <v>1</v>
      </c>
      <c r="E4702" s="24" t="s">
        <v>613</v>
      </c>
      <c r="F4702" s="24" t="s">
        <v>9970</v>
      </c>
      <c r="G4702" s="24" t="s">
        <v>940</v>
      </c>
      <c r="H4702" s="24" t="s">
        <v>941</v>
      </c>
      <c r="I4702" s="23" t="s">
        <v>9971</v>
      </c>
      <c r="J4702" s="23" t="s">
        <v>793</v>
      </c>
    </row>
    <row r="4703" spans="1:10" x14ac:dyDescent="0.25">
      <c r="A4703" s="3">
        <f t="shared" si="73"/>
        <v>10056526</v>
      </c>
      <c r="B4703" s="24">
        <v>10056526</v>
      </c>
      <c r="C4703" s="23" t="s">
        <v>937</v>
      </c>
      <c r="D4703" s="24" t="s">
        <v>1</v>
      </c>
      <c r="E4703" s="24" t="s">
        <v>613</v>
      </c>
      <c r="F4703" s="24" t="s">
        <v>9972</v>
      </c>
      <c r="G4703" s="24" t="s">
        <v>1117</v>
      </c>
      <c r="H4703" s="24" t="s">
        <v>941</v>
      </c>
      <c r="I4703" s="23" t="s">
        <v>9973</v>
      </c>
      <c r="J4703" s="23" t="s">
        <v>810</v>
      </c>
    </row>
    <row r="4704" spans="1:10" x14ac:dyDescent="0.25">
      <c r="A4704" s="3">
        <f t="shared" si="73"/>
        <v>10060007</v>
      </c>
      <c r="B4704" s="24">
        <v>10060007</v>
      </c>
      <c r="C4704" s="23" t="s">
        <v>937</v>
      </c>
      <c r="D4704" s="24" t="s">
        <v>1</v>
      </c>
      <c r="E4704" s="24" t="s">
        <v>613</v>
      </c>
      <c r="F4704" s="24" t="s">
        <v>9974</v>
      </c>
      <c r="G4704" s="24" t="s">
        <v>940</v>
      </c>
      <c r="H4704" s="24" t="s">
        <v>941</v>
      </c>
      <c r="I4704" s="23" t="s">
        <v>9975</v>
      </c>
      <c r="J4704" s="23" t="s">
        <v>628</v>
      </c>
    </row>
    <row r="4705" spans="1:10" x14ac:dyDescent="0.25">
      <c r="A4705" s="3">
        <f t="shared" si="73"/>
        <v>10062562</v>
      </c>
      <c r="B4705" s="24">
        <v>10062562</v>
      </c>
      <c r="C4705" s="23" t="s">
        <v>937</v>
      </c>
      <c r="D4705" s="24" t="s">
        <v>1</v>
      </c>
      <c r="E4705" s="24" t="s">
        <v>613</v>
      </c>
      <c r="F4705" s="24" t="s">
        <v>9976</v>
      </c>
      <c r="G4705" s="24" t="s">
        <v>940</v>
      </c>
      <c r="H4705" s="24" t="s">
        <v>941</v>
      </c>
      <c r="I4705" s="23" t="s">
        <v>9977</v>
      </c>
      <c r="J4705" s="23" t="s">
        <v>774</v>
      </c>
    </row>
    <row r="4706" spans="1:10" x14ac:dyDescent="0.25">
      <c r="A4706" s="3">
        <f t="shared" si="73"/>
        <v>10064303</v>
      </c>
      <c r="B4706" s="24">
        <v>10064303</v>
      </c>
      <c r="C4706" s="23" t="s">
        <v>937</v>
      </c>
      <c r="D4706" s="24" t="s">
        <v>1</v>
      </c>
      <c r="E4706" s="24" t="s">
        <v>613</v>
      </c>
      <c r="F4706" s="24" t="s">
        <v>9978</v>
      </c>
      <c r="G4706" s="24" t="s">
        <v>940</v>
      </c>
      <c r="H4706" s="24" t="s">
        <v>941</v>
      </c>
      <c r="I4706" s="23" t="s">
        <v>9979</v>
      </c>
      <c r="J4706" s="23" t="s">
        <v>888</v>
      </c>
    </row>
    <row r="4707" spans="1:10" x14ac:dyDescent="0.25">
      <c r="A4707" s="3">
        <f t="shared" si="73"/>
        <v>10065856</v>
      </c>
      <c r="B4707" s="24">
        <v>10065856</v>
      </c>
      <c r="C4707" s="23" t="s">
        <v>937</v>
      </c>
      <c r="D4707" s="24" t="s">
        <v>1</v>
      </c>
      <c r="E4707" s="24" t="s">
        <v>613</v>
      </c>
      <c r="F4707" s="24" t="s">
        <v>9980</v>
      </c>
      <c r="G4707" s="24" t="s">
        <v>940</v>
      </c>
      <c r="H4707" s="24" t="s">
        <v>941</v>
      </c>
      <c r="I4707" s="23" t="s">
        <v>9981</v>
      </c>
      <c r="J4707" s="23" t="s">
        <v>881</v>
      </c>
    </row>
    <row r="4708" spans="1:10" x14ac:dyDescent="0.25">
      <c r="A4708" s="3">
        <f t="shared" si="73"/>
        <v>10974008</v>
      </c>
      <c r="B4708" s="24">
        <v>10974008</v>
      </c>
      <c r="C4708" s="23" t="s">
        <v>937</v>
      </c>
      <c r="D4708" s="24" t="s">
        <v>1</v>
      </c>
      <c r="E4708" s="24" t="s">
        <v>613</v>
      </c>
      <c r="F4708" s="24" t="s">
        <v>9982</v>
      </c>
      <c r="G4708" s="24" t="s">
        <v>1117</v>
      </c>
      <c r="H4708" s="24" t="s">
        <v>941</v>
      </c>
      <c r="I4708" s="23" t="s">
        <v>9983</v>
      </c>
      <c r="J4708" s="23" t="s">
        <v>810</v>
      </c>
    </row>
    <row r="4709" spans="1:10" x14ac:dyDescent="0.25">
      <c r="A4709" s="3">
        <f t="shared" si="73"/>
        <v>10989013</v>
      </c>
      <c r="B4709" s="24">
        <v>10989013</v>
      </c>
      <c r="C4709" s="23" t="s">
        <v>937</v>
      </c>
      <c r="D4709" s="24" t="s">
        <v>1</v>
      </c>
      <c r="E4709" s="24" t="s">
        <v>613</v>
      </c>
      <c r="F4709" s="24" t="s">
        <v>9984</v>
      </c>
      <c r="G4709" s="24" t="s">
        <v>940</v>
      </c>
      <c r="H4709" s="24" t="s">
        <v>941</v>
      </c>
      <c r="I4709" s="23" t="s">
        <v>9985</v>
      </c>
      <c r="J4709" s="23" t="s">
        <v>774</v>
      </c>
    </row>
    <row r="4710" spans="1:10" x14ac:dyDescent="0.25">
      <c r="A4710" s="3">
        <f t="shared" si="73"/>
        <v>10990903</v>
      </c>
      <c r="B4710" s="24">
        <v>10990903</v>
      </c>
      <c r="C4710" s="23" t="s">
        <v>937</v>
      </c>
      <c r="D4710" s="24" t="s">
        <v>1</v>
      </c>
      <c r="E4710" s="24" t="s">
        <v>613</v>
      </c>
      <c r="F4710" s="24" t="s">
        <v>9986</v>
      </c>
      <c r="G4710" s="24" t="s">
        <v>1117</v>
      </c>
      <c r="H4710" s="24" t="s">
        <v>941</v>
      </c>
      <c r="I4710" s="23" t="s">
        <v>9987</v>
      </c>
      <c r="J4710" s="23" t="s">
        <v>836</v>
      </c>
    </row>
    <row r="4711" spans="1:10" x14ac:dyDescent="0.25">
      <c r="A4711" s="3">
        <f t="shared" si="73"/>
        <v>10991058</v>
      </c>
      <c r="B4711" s="24">
        <v>10991058</v>
      </c>
      <c r="C4711" s="23" t="s">
        <v>937</v>
      </c>
      <c r="D4711" s="24" t="s">
        <v>1</v>
      </c>
      <c r="E4711" s="24" t="s">
        <v>613</v>
      </c>
      <c r="F4711" s="24" t="s">
        <v>9988</v>
      </c>
      <c r="G4711" s="24" t="s">
        <v>940</v>
      </c>
      <c r="H4711" s="24" t="s">
        <v>941</v>
      </c>
      <c r="I4711" s="23" t="s">
        <v>9989</v>
      </c>
      <c r="J4711" s="23" t="s">
        <v>847</v>
      </c>
    </row>
    <row r="4712" spans="1:10" x14ac:dyDescent="0.25">
      <c r="A4712" s="3">
        <f t="shared" si="73"/>
        <v>10991339</v>
      </c>
      <c r="B4712" s="24">
        <v>10991339</v>
      </c>
      <c r="C4712" s="23" t="s">
        <v>937</v>
      </c>
      <c r="D4712" s="24" t="s">
        <v>1</v>
      </c>
      <c r="E4712" s="24" t="s">
        <v>613</v>
      </c>
      <c r="F4712" s="24" t="s">
        <v>9990</v>
      </c>
      <c r="G4712" s="24" t="s">
        <v>1117</v>
      </c>
      <c r="H4712" s="24" t="s">
        <v>941</v>
      </c>
      <c r="I4712" s="23" t="s">
        <v>9991</v>
      </c>
      <c r="J4712" s="23" t="s">
        <v>810</v>
      </c>
    </row>
    <row r="4713" spans="1:10" x14ac:dyDescent="0.25">
      <c r="A4713" s="3">
        <f t="shared" si="73"/>
        <v>10991736</v>
      </c>
      <c r="B4713" s="24">
        <v>10991736</v>
      </c>
      <c r="C4713" s="23" t="s">
        <v>937</v>
      </c>
      <c r="D4713" s="24" t="s">
        <v>1</v>
      </c>
      <c r="E4713" s="24" t="s">
        <v>613</v>
      </c>
      <c r="F4713" s="24" t="s">
        <v>9992</v>
      </c>
      <c r="G4713" s="24" t="s">
        <v>940</v>
      </c>
      <c r="H4713" s="24" t="s">
        <v>941</v>
      </c>
      <c r="I4713" s="23" t="s">
        <v>9993</v>
      </c>
      <c r="J4713" s="23" t="s">
        <v>628</v>
      </c>
    </row>
    <row r="4714" spans="1:10" x14ac:dyDescent="0.25">
      <c r="A4714" s="3">
        <f t="shared" si="73"/>
        <v>10992146</v>
      </c>
      <c r="B4714" s="24">
        <v>10992146</v>
      </c>
      <c r="C4714" s="23" t="s">
        <v>937</v>
      </c>
      <c r="D4714" s="24" t="s">
        <v>1</v>
      </c>
      <c r="E4714" s="24" t="s">
        <v>613</v>
      </c>
      <c r="F4714" s="24" t="s">
        <v>9994</v>
      </c>
      <c r="G4714" s="24" t="s">
        <v>940</v>
      </c>
      <c r="H4714" s="24" t="s">
        <v>941</v>
      </c>
      <c r="I4714" s="23" t="s">
        <v>9995</v>
      </c>
      <c r="J4714" s="23" t="s">
        <v>848</v>
      </c>
    </row>
    <row r="4715" spans="1:10" x14ac:dyDescent="0.25">
      <c r="A4715" s="3">
        <f t="shared" si="73"/>
        <v>10993791</v>
      </c>
      <c r="B4715" s="24">
        <v>10993791</v>
      </c>
      <c r="C4715" s="23" t="s">
        <v>937</v>
      </c>
      <c r="D4715" s="24" t="s">
        <v>1</v>
      </c>
      <c r="E4715" s="24" t="s">
        <v>613</v>
      </c>
      <c r="F4715" s="24" t="s">
        <v>9996</v>
      </c>
      <c r="G4715" s="24" t="s">
        <v>940</v>
      </c>
      <c r="H4715" s="24" t="s">
        <v>941</v>
      </c>
      <c r="I4715" s="23" t="s">
        <v>9997</v>
      </c>
      <c r="J4715" s="23" t="s">
        <v>866</v>
      </c>
    </row>
    <row r="4716" spans="1:10" x14ac:dyDescent="0.25">
      <c r="A4716" s="3">
        <f t="shared" si="73"/>
        <v>11033600</v>
      </c>
      <c r="B4716" s="24">
        <v>11033600</v>
      </c>
      <c r="C4716" s="23" t="s">
        <v>937</v>
      </c>
      <c r="D4716" s="24" t="s">
        <v>1</v>
      </c>
      <c r="E4716" s="24" t="s">
        <v>613</v>
      </c>
      <c r="F4716" s="24" t="s">
        <v>9998</v>
      </c>
      <c r="G4716" s="24" t="s">
        <v>940</v>
      </c>
      <c r="H4716" s="24" t="s">
        <v>941</v>
      </c>
      <c r="I4716" s="23" t="s">
        <v>9999</v>
      </c>
      <c r="J4716" s="23" t="s">
        <v>847</v>
      </c>
    </row>
    <row r="4717" spans="1:10" x14ac:dyDescent="0.25">
      <c r="A4717" s="3">
        <f t="shared" si="73"/>
        <v>11109500</v>
      </c>
      <c r="B4717" s="24">
        <v>11109500</v>
      </c>
      <c r="C4717" s="23" t="s">
        <v>937</v>
      </c>
      <c r="D4717" s="24" t="s">
        <v>1</v>
      </c>
      <c r="E4717" s="24" t="s">
        <v>613</v>
      </c>
      <c r="F4717" s="24" t="s">
        <v>10000</v>
      </c>
      <c r="G4717" s="24" t="s">
        <v>1117</v>
      </c>
      <c r="H4717" s="24" t="s">
        <v>941</v>
      </c>
      <c r="I4717" s="23" t="s">
        <v>10001</v>
      </c>
      <c r="J4717" s="23" t="s">
        <v>836</v>
      </c>
    </row>
    <row r="4718" spans="1:10" x14ac:dyDescent="0.25">
      <c r="A4718" s="3">
        <f t="shared" si="73"/>
        <v>11109761</v>
      </c>
      <c r="B4718" s="24">
        <v>11109761</v>
      </c>
      <c r="C4718" s="23" t="s">
        <v>937</v>
      </c>
      <c r="D4718" s="24" t="s">
        <v>1</v>
      </c>
      <c r="E4718" s="24" t="s">
        <v>613</v>
      </c>
      <c r="F4718" s="24" t="s">
        <v>10002</v>
      </c>
      <c r="G4718" s="24" t="s">
        <v>940</v>
      </c>
      <c r="H4718" s="24" t="s">
        <v>941</v>
      </c>
      <c r="I4718" s="23" t="s">
        <v>10003</v>
      </c>
      <c r="J4718" s="23" t="s">
        <v>856</v>
      </c>
    </row>
    <row r="4719" spans="1:10" x14ac:dyDescent="0.25">
      <c r="A4719" s="3">
        <f t="shared" si="73"/>
        <v>11140019</v>
      </c>
      <c r="B4719" s="24">
        <v>11140019</v>
      </c>
      <c r="C4719" s="23" t="s">
        <v>937</v>
      </c>
      <c r="D4719" s="24" t="s">
        <v>1</v>
      </c>
      <c r="E4719" s="24" t="s">
        <v>613</v>
      </c>
      <c r="F4719" s="24" t="s">
        <v>10004</v>
      </c>
      <c r="G4719" s="24" t="s">
        <v>1117</v>
      </c>
      <c r="H4719" s="24" t="s">
        <v>941</v>
      </c>
      <c r="I4719" s="23" t="s">
        <v>10005</v>
      </c>
      <c r="J4719" s="23" t="s">
        <v>624</v>
      </c>
    </row>
    <row r="4720" spans="1:10" x14ac:dyDescent="0.25">
      <c r="A4720" s="3">
        <f t="shared" si="73"/>
        <v>11166571</v>
      </c>
      <c r="B4720" s="24">
        <v>11166571</v>
      </c>
      <c r="C4720" s="23" t="s">
        <v>937</v>
      </c>
      <c r="D4720" s="24" t="s">
        <v>1</v>
      </c>
      <c r="E4720" s="24" t="s">
        <v>613</v>
      </c>
      <c r="F4720" s="24" t="s">
        <v>10006</v>
      </c>
      <c r="G4720" s="24" t="s">
        <v>940</v>
      </c>
      <c r="H4720" s="24" t="s">
        <v>941</v>
      </c>
      <c r="I4720" s="23" t="s">
        <v>10007</v>
      </c>
      <c r="J4720" s="23" t="s">
        <v>784</v>
      </c>
    </row>
    <row r="4721" spans="1:10" x14ac:dyDescent="0.25">
      <c r="A4721" s="3">
        <f t="shared" si="73"/>
        <v>11169859</v>
      </c>
      <c r="B4721" s="24">
        <v>11169859</v>
      </c>
      <c r="C4721" s="23" t="s">
        <v>937</v>
      </c>
      <c r="D4721" s="24" t="s">
        <v>1</v>
      </c>
      <c r="E4721" s="24" t="s">
        <v>613</v>
      </c>
      <c r="F4721" s="24" t="s">
        <v>10008</v>
      </c>
      <c r="G4721" s="24" t="s">
        <v>940</v>
      </c>
      <c r="H4721" s="24" t="s">
        <v>941</v>
      </c>
      <c r="I4721" s="23" t="s">
        <v>10009</v>
      </c>
      <c r="J4721" s="23" t="s">
        <v>740</v>
      </c>
    </row>
    <row r="4722" spans="1:10" x14ac:dyDescent="0.25">
      <c r="A4722" s="3">
        <f t="shared" si="73"/>
        <v>11177130</v>
      </c>
      <c r="B4722" s="24">
        <v>11177130</v>
      </c>
      <c r="C4722" s="23" t="s">
        <v>937</v>
      </c>
      <c r="D4722" s="24" t="s">
        <v>1</v>
      </c>
      <c r="E4722" s="24" t="s">
        <v>613</v>
      </c>
      <c r="F4722" s="24" t="s">
        <v>10010</v>
      </c>
      <c r="G4722" s="24" t="s">
        <v>940</v>
      </c>
      <c r="H4722" s="24" t="s">
        <v>941</v>
      </c>
      <c r="I4722" s="23" t="s">
        <v>10011</v>
      </c>
      <c r="J4722" s="23" t="s">
        <v>880</v>
      </c>
    </row>
    <row r="4723" spans="1:10" x14ac:dyDescent="0.25">
      <c r="A4723" s="3">
        <f t="shared" si="73"/>
        <v>11234769</v>
      </c>
      <c r="B4723" s="24">
        <v>11234769</v>
      </c>
      <c r="C4723" s="23" t="s">
        <v>937</v>
      </c>
      <c r="D4723" s="24" t="s">
        <v>1</v>
      </c>
      <c r="E4723" s="24" t="s">
        <v>613</v>
      </c>
      <c r="F4723" s="24" t="s">
        <v>10012</v>
      </c>
      <c r="G4723" s="24" t="s">
        <v>940</v>
      </c>
      <c r="H4723" s="24" t="s">
        <v>941</v>
      </c>
      <c r="I4723" s="23" t="s">
        <v>10013</v>
      </c>
      <c r="J4723" s="23" t="s">
        <v>847</v>
      </c>
    </row>
    <row r="4724" spans="1:10" x14ac:dyDescent="0.25">
      <c r="A4724" s="3">
        <f t="shared" si="73"/>
        <v>11275433</v>
      </c>
      <c r="B4724" s="24">
        <v>11275433</v>
      </c>
      <c r="C4724" s="23" t="s">
        <v>937</v>
      </c>
      <c r="D4724" s="24" t="s">
        <v>1</v>
      </c>
      <c r="E4724" s="24" t="s">
        <v>613</v>
      </c>
      <c r="F4724" s="24" t="s">
        <v>10014</v>
      </c>
      <c r="G4724" s="24" t="s">
        <v>1117</v>
      </c>
      <c r="H4724" s="24" t="s">
        <v>941</v>
      </c>
      <c r="I4724" s="23" t="s">
        <v>10015</v>
      </c>
      <c r="J4724" s="23" t="s">
        <v>867</v>
      </c>
    </row>
    <row r="4725" spans="1:10" x14ac:dyDescent="0.25">
      <c r="A4725" s="3">
        <f t="shared" si="73"/>
        <v>11290933</v>
      </c>
      <c r="B4725" s="24">
        <v>11290933</v>
      </c>
      <c r="C4725" s="23" t="s">
        <v>937</v>
      </c>
      <c r="D4725" s="24" t="s">
        <v>1</v>
      </c>
      <c r="E4725" s="24" t="s">
        <v>613</v>
      </c>
      <c r="F4725" s="24" t="s">
        <v>10016</v>
      </c>
      <c r="G4725" s="24" t="s">
        <v>940</v>
      </c>
      <c r="H4725" s="24" t="s">
        <v>941</v>
      </c>
      <c r="I4725" s="23" t="s">
        <v>10017</v>
      </c>
      <c r="J4725" s="23" t="s">
        <v>804</v>
      </c>
    </row>
    <row r="4726" spans="1:10" x14ac:dyDescent="0.25">
      <c r="A4726" s="3">
        <f t="shared" si="73"/>
        <v>11388171</v>
      </c>
      <c r="B4726" s="24">
        <v>11388171</v>
      </c>
      <c r="C4726" s="23" t="s">
        <v>937</v>
      </c>
      <c r="D4726" s="24" t="s">
        <v>1</v>
      </c>
      <c r="E4726" s="24" t="s">
        <v>613</v>
      </c>
      <c r="F4726" s="24" t="s">
        <v>10018</v>
      </c>
      <c r="G4726" s="24" t="s">
        <v>1117</v>
      </c>
      <c r="H4726" s="24" t="s">
        <v>941</v>
      </c>
      <c r="I4726" s="23" t="s">
        <v>10019</v>
      </c>
      <c r="J4726" s="23" t="s">
        <v>867</v>
      </c>
    </row>
    <row r="4727" spans="1:10" x14ac:dyDescent="0.25">
      <c r="A4727" s="3">
        <f t="shared" si="73"/>
        <v>11435282</v>
      </c>
      <c r="B4727" s="24">
        <v>11435282</v>
      </c>
      <c r="C4727" s="23" t="s">
        <v>937</v>
      </c>
      <c r="D4727" s="24" t="s">
        <v>1</v>
      </c>
      <c r="E4727" s="24" t="s">
        <v>613</v>
      </c>
      <c r="F4727" s="24" t="s">
        <v>10020</v>
      </c>
      <c r="G4727" s="24" t="s">
        <v>940</v>
      </c>
      <c r="H4727" s="24" t="s">
        <v>941</v>
      </c>
      <c r="I4727" s="23" t="s">
        <v>10021</v>
      </c>
      <c r="J4727" s="23" t="s">
        <v>804</v>
      </c>
    </row>
    <row r="4728" spans="1:10" x14ac:dyDescent="0.25">
      <c r="A4728" s="3">
        <f t="shared" si="73"/>
        <v>11444228</v>
      </c>
      <c r="B4728" s="24">
        <v>11444228</v>
      </c>
      <c r="C4728" s="23" t="s">
        <v>937</v>
      </c>
      <c r="D4728" s="24" t="s">
        <v>1</v>
      </c>
      <c r="E4728" s="24" t="s">
        <v>613</v>
      </c>
      <c r="F4728" s="24" t="s">
        <v>10022</v>
      </c>
      <c r="G4728" s="24" t="s">
        <v>1117</v>
      </c>
      <c r="H4728" s="24" t="s">
        <v>941</v>
      </c>
      <c r="I4728" s="23" t="s">
        <v>10023</v>
      </c>
      <c r="J4728" s="23" t="s">
        <v>778</v>
      </c>
    </row>
    <row r="4729" spans="1:10" x14ac:dyDescent="0.25">
      <c r="A4729" s="3">
        <f t="shared" si="73"/>
        <v>11454802</v>
      </c>
      <c r="B4729" s="24">
        <v>11454802</v>
      </c>
      <c r="C4729" s="23" t="s">
        <v>937</v>
      </c>
      <c r="D4729" s="24" t="s">
        <v>1</v>
      </c>
      <c r="E4729" s="24" t="s">
        <v>613</v>
      </c>
      <c r="F4729" s="24" t="s">
        <v>10024</v>
      </c>
      <c r="G4729" s="24" t="s">
        <v>1117</v>
      </c>
      <c r="H4729" s="24" t="s">
        <v>941</v>
      </c>
      <c r="I4729" s="23" t="s">
        <v>10025</v>
      </c>
      <c r="J4729" s="23" t="s">
        <v>867</v>
      </c>
    </row>
    <row r="4730" spans="1:10" x14ac:dyDescent="0.25">
      <c r="A4730" s="3">
        <f t="shared" si="73"/>
        <v>11461174</v>
      </c>
      <c r="B4730" s="24">
        <v>11461174</v>
      </c>
      <c r="C4730" s="23" t="s">
        <v>937</v>
      </c>
      <c r="D4730" s="24" t="s">
        <v>1</v>
      </c>
      <c r="E4730" s="24" t="s">
        <v>613</v>
      </c>
      <c r="F4730" s="24" t="s">
        <v>10026</v>
      </c>
      <c r="G4730" s="24" t="s">
        <v>1117</v>
      </c>
      <c r="H4730" s="24" t="s">
        <v>941</v>
      </c>
      <c r="I4730" s="23" t="s">
        <v>10027</v>
      </c>
      <c r="J4730" s="23" t="s">
        <v>867</v>
      </c>
    </row>
    <row r="4731" spans="1:10" x14ac:dyDescent="0.25">
      <c r="A4731" s="3">
        <f t="shared" si="73"/>
        <v>11479890</v>
      </c>
      <c r="B4731" s="24">
        <v>11479890</v>
      </c>
      <c r="C4731" s="23" t="s">
        <v>937</v>
      </c>
      <c r="D4731" s="24" t="s">
        <v>1</v>
      </c>
      <c r="E4731" s="24" t="s">
        <v>613</v>
      </c>
      <c r="F4731" s="24" t="s">
        <v>10028</v>
      </c>
      <c r="G4731" s="24" t="s">
        <v>1117</v>
      </c>
      <c r="H4731" s="24" t="s">
        <v>941</v>
      </c>
      <c r="I4731" s="23" t="s">
        <v>10029</v>
      </c>
      <c r="J4731" s="23" t="s">
        <v>867</v>
      </c>
    </row>
    <row r="4732" spans="1:10" x14ac:dyDescent="0.25">
      <c r="A4732" s="3">
        <f t="shared" si="73"/>
        <v>11707139</v>
      </c>
      <c r="B4732" s="24">
        <v>11707139</v>
      </c>
      <c r="C4732" s="23" t="s">
        <v>937</v>
      </c>
      <c r="D4732" s="24" t="s">
        <v>1</v>
      </c>
      <c r="E4732" s="24" t="s">
        <v>613</v>
      </c>
      <c r="F4732" s="24" t="s">
        <v>10030</v>
      </c>
      <c r="G4732" s="24" t="s">
        <v>1117</v>
      </c>
      <c r="H4732" s="24" t="s">
        <v>941</v>
      </c>
      <c r="I4732" s="23" t="s">
        <v>10031</v>
      </c>
      <c r="J4732" s="23" t="s">
        <v>551</v>
      </c>
    </row>
    <row r="4733" spans="1:10" x14ac:dyDescent="0.25">
      <c r="A4733" s="3">
        <f t="shared" si="73"/>
        <v>12527295</v>
      </c>
      <c r="B4733" s="24">
        <v>12527295</v>
      </c>
      <c r="C4733" s="23" t="s">
        <v>937</v>
      </c>
      <c r="D4733" s="24" t="s">
        <v>1</v>
      </c>
      <c r="E4733" s="24" t="s">
        <v>613</v>
      </c>
      <c r="F4733" s="24" t="s">
        <v>10032</v>
      </c>
      <c r="G4733" s="24" t="s">
        <v>940</v>
      </c>
      <c r="H4733" s="24" t="s">
        <v>941</v>
      </c>
      <c r="I4733" s="23" t="s">
        <v>10033</v>
      </c>
      <c r="J4733" s="23" t="s">
        <v>767</v>
      </c>
    </row>
    <row r="4734" spans="1:10" x14ac:dyDescent="0.25">
      <c r="A4734" s="3">
        <f t="shared" si="73"/>
        <v>12534856</v>
      </c>
      <c r="B4734" s="24">
        <v>12534856</v>
      </c>
      <c r="C4734" s="23" t="s">
        <v>937</v>
      </c>
      <c r="D4734" s="24" t="s">
        <v>1</v>
      </c>
      <c r="E4734" s="24" t="s">
        <v>613</v>
      </c>
      <c r="F4734" s="24" t="s">
        <v>10034</v>
      </c>
      <c r="G4734" s="24" t="s">
        <v>940</v>
      </c>
      <c r="H4734" s="24" t="s">
        <v>941</v>
      </c>
      <c r="I4734" s="23" t="s">
        <v>10035</v>
      </c>
      <c r="J4734" s="23" t="s">
        <v>740</v>
      </c>
    </row>
    <row r="4735" spans="1:10" x14ac:dyDescent="0.25">
      <c r="A4735" s="3">
        <f t="shared" si="73"/>
        <v>12534904</v>
      </c>
      <c r="B4735" s="24">
        <v>12534904</v>
      </c>
      <c r="C4735" s="23" t="s">
        <v>937</v>
      </c>
      <c r="D4735" s="24" t="s">
        <v>1</v>
      </c>
      <c r="E4735" s="24" t="s">
        <v>613</v>
      </c>
      <c r="F4735" s="24" t="s">
        <v>10036</v>
      </c>
      <c r="G4735" s="24" t="s">
        <v>940</v>
      </c>
      <c r="H4735" s="24" t="s">
        <v>941</v>
      </c>
      <c r="I4735" s="23" t="s">
        <v>10037</v>
      </c>
      <c r="J4735" s="23" t="s">
        <v>804</v>
      </c>
    </row>
    <row r="4736" spans="1:10" x14ac:dyDescent="0.25">
      <c r="A4736" s="3">
        <f t="shared" si="73"/>
        <v>12543884</v>
      </c>
      <c r="B4736" s="24">
        <v>12543884</v>
      </c>
      <c r="C4736" s="23" t="s">
        <v>937</v>
      </c>
      <c r="D4736" s="24" t="s">
        <v>1</v>
      </c>
      <c r="E4736" s="24" t="s">
        <v>613</v>
      </c>
      <c r="F4736" s="24" t="s">
        <v>10038</v>
      </c>
      <c r="G4736" s="24" t="s">
        <v>940</v>
      </c>
      <c r="H4736" s="24" t="s">
        <v>941</v>
      </c>
      <c r="I4736" s="23" t="s">
        <v>10039</v>
      </c>
      <c r="J4736" s="23" t="s">
        <v>767</v>
      </c>
    </row>
    <row r="4737" spans="1:10" x14ac:dyDescent="0.25">
      <c r="A4737" s="3">
        <f t="shared" si="73"/>
        <v>12545673</v>
      </c>
      <c r="B4737" s="24">
        <v>12545673</v>
      </c>
      <c r="C4737" s="23" t="s">
        <v>937</v>
      </c>
      <c r="D4737" s="24" t="s">
        <v>1</v>
      </c>
      <c r="E4737" s="24" t="s">
        <v>613</v>
      </c>
      <c r="F4737" s="24" t="s">
        <v>10040</v>
      </c>
      <c r="G4737" s="24" t="s">
        <v>940</v>
      </c>
      <c r="H4737" s="24" t="s">
        <v>941</v>
      </c>
      <c r="I4737" s="23" t="s">
        <v>10041</v>
      </c>
      <c r="J4737" s="23" t="s">
        <v>562</v>
      </c>
    </row>
    <row r="4738" spans="1:10" x14ac:dyDescent="0.25">
      <c r="A4738" s="3">
        <f t="shared" si="73"/>
        <v>11184639</v>
      </c>
      <c r="B4738" s="24">
        <v>11184639</v>
      </c>
      <c r="C4738" s="23" t="s">
        <v>937</v>
      </c>
      <c r="D4738" s="24" t="s">
        <v>1</v>
      </c>
      <c r="E4738" s="24" t="s">
        <v>613</v>
      </c>
      <c r="F4738" s="24" t="s">
        <v>10042</v>
      </c>
      <c r="G4738" s="24" t="s">
        <v>940</v>
      </c>
      <c r="H4738" s="24" t="s">
        <v>941</v>
      </c>
      <c r="I4738" s="23" t="s">
        <v>10043</v>
      </c>
      <c r="J4738" s="23" t="s">
        <v>804</v>
      </c>
    </row>
    <row r="4739" spans="1:10" x14ac:dyDescent="0.25">
      <c r="A4739" s="3">
        <f t="shared" ref="A4739:A4802" si="74">+B4739</f>
        <v>12538187</v>
      </c>
      <c r="B4739" s="24">
        <v>12538187</v>
      </c>
      <c r="C4739" s="23" t="s">
        <v>937</v>
      </c>
      <c r="D4739" s="24" t="s">
        <v>1</v>
      </c>
      <c r="E4739" s="24" t="s">
        <v>613</v>
      </c>
      <c r="F4739" s="24" t="s">
        <v>10044</v>
      </c>
      <c r="G4739" s="24" t="s">
        <v>940</v>
      </c>
      <c r="H4739" s="24" t="s">
        <v>941</v>
      </c>
      <c r="I4739" s="23" t="s">
        <v>10045</v>
      </c>
      <c r="J4739" s="23" t="s">
        <v>847</v>
      </c>
    </row>
    <row r="4740" spans="1:10" x14ac:dyDescent="0.25">
      <c r="A4740" s="3">
        <f t="shared" si="74"/>
        <v>12454950</v>
      </c>
      <c r="B4740" s="24">
        <v>12454950</v>
      </c>
      <c r="C4740" s="23" t="s">
        <v>937</v>
      </c>
      <c r="D4740" s="24" t="s">
        <v>1</v>
      </c>
      <c r="E4740" s="24" t="s">
        <v>613</v>
      </c>
      <c r="F4740" s="24" t="s">
        <v>10046</v>
      </c>
      <c r="G4740" s="24" t="s">
        <v>940</v>
      </c>
      <c r="H4740" s="24" t="s">
        <v>941</v>
      </c>
      <c r="I4740" s="23" t="s">
        <v>10047</v>
      </c>
      <c r="J4740" s="23" t="s">
        <v>767</v>
      </c>
    </row>
    <row r="4741" spans="1:10" x14ac:dyDescent="0.25">
      <c r="A4741" s="3">
        <f t="shared" si="74"/>
        <v>12454951</v>
      </c>
      <c r="B4741" s="24">
        <v>12454951</v>
      </c>
      <c r="C4741" s="23" t="s">
        <v>937</v>
      </c>
      <c r="D4741" s="24" t="s">
        <v>1</v>
      </c>
      <c r="E4741" s="24" t="s">
        <v>613</v>
      </c>
      <c r="F4741" s="24" t="s">
        <v>10048</v>
      </c>
      <c r="G4741" s="24" t="s">
        <v>1117</v>
      </c>
      <c r="H4741" s="24" t="s">
        <v>941</v>
      </c>
      <c r="I4741" s="23" t="s">
        <v>10049</v>
      </c>
      <c r="J4741" s="23" t="s">
        <v>723</v>
      </c>
    </row>
    <row r="4742" spans="1:10" x14ac:dyDescent="0.25">
      <c r="A4742" s="3">
        <f t="shared" si="74"/>
        <v>10054460</v>
      </c>
      <c r="B4742" s="24">
        <v>10054460</v>
      </c>
      <c r="C4742" s="23" t="s">
        <v>937</v>
      </c>
      <c r="D4742" s="24" t="s">
        <v>1</v>
      </c>
      <c r="E4742" s="24" t="s">
        <v>613</v>
      </c>
      <c r="F4742" s="24" t="s">
        <v>10050</v>
      </c>
      <c r="G4742" s="24" t="s">
        <v>940</v>
      </c>
      <c r="H4742" s="24" t="s">
        <v>941</v>
      </c>
      <c r="I4742" s="23" t="s">
        <v>10051</v>
      </c>
      <c r="J4742" s="23" t="s">
        <v>857</v>
      </c>
    </row>
    <row r="4743" spans="1:10" x14ac:dyDescent="0.25">
      <c r="A4743" s="3">
        <f t="shared" si="74"/>
        <v>10054631</v>
      </c>
      <c r="B4743" s="24">
        <v>10054631</v>
      </c>
      <c r="C4743" s="23" t="s">
        <v>937</v>
      </c>
      <c r="D4743" s="24" t="s">
        <v>1</v>
      </c>
      <c r="E4743" s="24" t="s">
        <v>613</v>
      </c>
      <c r="F4743" s="24" t="s">
        <v>10052</v>
      </c>
      <c r="G4743" s="24" t="s">
        <v>940</v>
      </c>
      <c r="H4743" s="24" t="s">
        <v>941</v>
      </c>
      <c r="I4743" s="23" t="s">
        <v>10053</v>
      </c>
      <c r="J4743" s="23" t="s">
        <v>774</v>
      </c>
    </row>
    <row r="4744" spans="1:10" x14ac:dyDescent="0.25">
      <c r="A4744" s="3">
        <f t="shared" si="74"/>
        <v>10055232</v>
      </c>
      <c r="B4744" s="24">
        <v>10055232</v>
      </c>
      <c r="C4744" s="23" t="s">
        <v>937</v>
      </c>
      <c r="D4744" s="24" t="s">
        <v>1</v>
      </c>
      <c r="E4744" s="24" t="s">
        <v>613</v>
      </c>
      <c r="F4744" s="24" t="s">
        <v>10054</v>
      </c>
      <c r="G4744" s="24" t="s">
        <v>940</v>
      </c>
      <c r="H4744" s="24" t="s">
        <v>941</v>
      </c>
      <c r="I4744" s="23" t="s">
        <v>10055</v>
      </c>
      <c r="J4744" s="23" t="s">
        <v>784</v>
      </c>
    </row>
    <row r="4745" spans="1:10" x14ac:dyDescent="0.25">
      <c r="A4745" s="3">
        <f t="shared" si="74"/>
        <v>10057870</v>
      </c>
      <c r="B4745" s="24">
        <v>10057870</v>
      </c>
      <c r="C4745" s="23" t="s">
        <v>937</v>
      </c>
      <c r="D4745" s="24" t="s">
        <v>1</v>
      </c>
      <c r="E4745" s="24" t="s">
        <v>613</v>
      </c>
      <c r="F4745" s="24" t="s">
        <v>10056</v>
      </c>
      <c r="G4745" s="24" t="s">
        <v>940</v>
      </c>
      <c r="H4745" s="24" t="s">
        <v>941</v>
      </c>
      <c r="I4745" s="23" t="s">
        <v>10057</v>
      </c>
      <c r="J4745" s="23" t="s">
        <v>888</v>
      </c>
    </row>
    <row r="4746" spans="1:10" x14ac:dyDescent="0.25">
      <c r="A4746" s="3">
        <f t="shared" si="74"/>
        <v>10058073</v>
      </c>
      <c r="B4746" s="24">
        <v>10058073</v>
      </c>
      <c r="C4746" s="23" t="s">
        <v>937</v>
      </c>
      <c r="D4746" s="24" t="s">
        <v>1</v>
      </c>
      <c r="E4746" s="24" t="s">
        <v>613</v>
      </c>
      <c r="F4746" s="24" t="s">
        <v>10058</v>
      </c>
      <c r="G4746" s="24" t="s">
        <v>940</v>
      </c>
      <c r="H4746" s="24" t="s">
        <v>941</v>
      </c>
      <c r="I4746" s="23" t="s">
        <v>10059</v>
      </c>
      <c r="J4746" s="23" t="s">
        <v>880</v>
      </c>
    </row>
    <row r="4747" spans="1:10" x14ac:dyDescent="0.25">
      <c r="A4747" s="3">
        <f t="shared" si="74"/>
        <v>10059580</v>
      </c>
      <c r="B4747" s="24">
        <v>10059580</v>
      </c>
      <c r="C4747" s="23" t="s">
        <v>937</v>
      </c>
      <c r="D4747" s="24" t="s">
        <v>1</v>
      </c>
      <c r="E4747" s="24" t="s">
        <v>613</v>
      </c>
      <c r="F4747" s="24" t="s">
        <v>10060</v>
      </c>
      <c r="G4747" s="24" t="s">
        <v>940</v>
      </c>
      <c r="H4747" s="24" t="s">
        <v>941</v>
      </c>
      <c r="I4747" s="23" t="s">
        <v>10061</v>
      </c>
      <c r="J4747" s="23" t="s">
        <v>848</v>
      </c>
    </row>
    <row r="4748" spans="1:10" x14ac:dyDescent="0.25">
      <c r="A4748" s="3">
        <f t="shared" si="74"/>
        <v>10059600</v>
      </c>
      <c r="B4748" s="24">
        <v>10059600</v>
      </c>
      <c r="C4748" s="23" t="s">
        <v>937</v>
      </c>
      <c r="D4748" s="24" t="s">
        <v>1</v>
      </c>
      <c r="E4748" s="24" t="s">
        <v>613</v>
      </c>
      <c r="F4748" s="24" t="s">
        <v>10062</v>
      </c>
      <c r="G4748" s="24" t="s">
        <v>940</v>
      </c>
      <c r="H4748" s="24" t="s">
        <v>941</v>
      </c>
      <c r="I4748" s="23" t="s">
        <v>10063</v>
      </c>
      <c r="J4748" s="23" t="s">
        <v>844</v>
      </c>
    </row>
    <row r="4749" spans="1:10" x14ac:dyDescent="0.25">
      <c r="A4749" s="3">
        <f t="shared" si="74"/>
        <v>10059822</v>
      </c>
      <c r="B4749" s="24">
        <v>10059822</v>
      </c>
      <c r="C4749" s="23" t="s">
        <v>937</v>
      </c>
      <c r="D4749" s="24" t="s">
        <v>1</v>
      </c>
      <c r="E4749" s="24" t="s">
        <v>613</v>
      </c>
      <c r="F4749" s="24" t="s">
        <v>10064</v>
      </c>
      <c r="G4749" s="24" t="s">
        <v>1117</v>
      </c>
      <c r="H4749" s="24" t="s">
        <v>941</v>
      </c>
      <c r="I4749" s="23" t="s">
        <v>10065</v>
      </c>
      <c r="J4749" s="23" t="s">
        <v>624</v>
      </c>
    </row>
    <row r="4750" spans="1:10" x14ac:dyDescent="0.25">
      <c r="A4750" s="3">
        <f t="shared" si="74"/>
        <v>10060097</v>
      </c>
      <c r="B4750" s="24">
        <v>10060097</v>
      </c>
      <c r="C4750" s="23" t="s">
        <v>937</v>
      </c>
      <c r="D4750" s="24" t="s">
        <v>1</v>
      </c>
      <c r="E4750" s="24" t="s">
        <v>613</v>
      </c>
      <c r="F4750" s="24" t="s">
        <v>10066</v>
      </c>
      <c r="G4750" s="24" t="s">
        <v>1117</v>
      </c>
      <c r="H4750" s="24" t="s">
        <v>941</v>
      </c>
      <c r="I4750" s="23" t="s">
        <v>10067</v>
      </c>
      <c r="J4750" s="23" t="s">
        <v>551</v>
      </c>
    </row>
    <row r="4751" spans="1:10" x14ac:dyDescent="0.25">
      <c r="A4751" s="3">
        <f t="shared" si="74"/>
        <v>10060409</v>
      </c>
      <c r="B4751" s="24">
        <v>10060409</v>
      </c>
      <c r="C4751" s="23" t="s">
        <v>937</v>
      </c>
      <c r="D4751" s="24" t="s">
        <v>1</v>
      </c>
      <c r="E4751" s="24" t="s">
        <v>613</v>
      </c>
      <c r="F4751" s="24" t="s">
        <v>10068</v>
      </c>
      <c r="G4751" s="24" t="s">
        <v>940</v>
      </c>
      <c r="H4751" s="24" t="s">
        <v>941</v>
      </c>
      <c r="I4751" s="23" t="s">
        <v>10069</v>
      </c>
      <c r="J4751" s="23" t="s">
        <v>562</v>
      </c>
    </row>
    <row r="4752" spans="1:10" x14ac:dyDescent="0.25">
      <c r="A4752" s="3">
        <f t="shared" si="74"/>
        <v>10061634</v>
      </c>
      <c r="B4752" s="24">
        <v>10061634</v>
      </c>
      <c r="C4752" s="23" t="s">
        <v>937</v>
      </c>
      <c r="D4752" s="24" t="s">
        <v>1</v>
      </c>
      <c r="E4752" s="24" t="s">
        <v>613</v>
      </c>
      <c r="F4752" s="24" t="s">
        <v>10070</v>
      </c>
      <c r="G4752" s="24" t="s">
        <v>940</v>
      </c>
      <c r="H4752" s="24" t="s">
        <v>941</v>
      </c>
      <c r="I4752" s="23" t="s">
        <v>10071</v>
      </c>
      <c r="J4752" s="23" t="s">
        <v>804</v>
      </c>
    </row>
    <row r="4753" spans="1:10" x14ac:dyDescent="0.25">
      <c r="A4753" s="3">
        <f t="shared" si="74"/>
        <v>10992014</v>
      </c>
      <c r="B4753" s="24">
        <v>10992014</v>
      </c>
      <c r="C4753" s="23" t="s">
        <v>937</v>
      </c>
      <c r="D4753" s="24" t="s">
        <v>1</v>
      </c>
      <c r="E4753" s="24" t="s">
        <v>613</v>
      </c>
      <c r="F4753" s="24" t="s">
        <v>10072</v>
      </c>
      <c r="G4753" s="24" t="s">
        <v>940</v>
      </c>
      <c r="H4753" s="24" t="s">
        <v>941</v>
      </c>
      <c r="I4753" s="23" t="s">
        <v>10073</v>
      </c>
      <c r="J4753" s="23" t="s">
        <v>823</v>
      </c>
    </row>
    <row r="4754" spans="1:10" x14ac:dyDescent="0.25">
      <c r="A4754" s="3">
        <f t="shared" si="74"/>
        <v>11139198</v>
      </c>
      <c r="B4754" s="24">
        <v>11139198</v>
      </c>
      <c r="C4754" s="23" t="s">
        <v>937</v>
      </c>
      <c r="D4754" s="24" t="s">
        <v>1</v>
      </c>
      <c r="E4754" s="24" t="s">
        <v>613</v>
      </c>
      <c r="F4754" s="24" t="s">
        <v>10074</v>
      </c>
      <c r="G4754" s="24" t="s">
        <v>1117</v>
      </c>
      <c r="H4754" s="24" t="s">
        <v>941</v>
      </c>
      <c r="I4754" s="23" t="s">
        <v>10075</v>
      </c>
      <c r="J4754" s="23" t="s">
        <v>810</v>
      </c>
    </row>
    <row r="4755" spans="1:10" x14ac:dyDescent="0.25">
      <c r="A4755" s="3">
        <f t="shared" si="74"/>
        <v>11140711</v>
      </c>
      <c r="B4755" s="24">
        <v>11140711</v>
      </c>
      <c r="C4755" s="23" t="s">
        <v>937</v>
      </c>
      <c r="D4755" s="24" t="s">
        <v>1</v>
      </c>
      <c r="E4755" s="24" t="s">
        <v>613</v>
      </c>
      <c r="F4755" s="24" t="s">
        <v>10076</v>
      </c>
      <c r="G4755" s="24" t="s">
        <v>1117</v>
      </c>
      <c r="H4755" s="24" t="s">
        <v>941</v>
      </c>
      <c r="I4755" s="23" t="s">
        <v>10077</v>
      </c>
      <c r="J4755" s="23" t="s">
        <v>551</v>
      </c>
    </row>
    <row r="4756" spans="1:10" x14ac:dyDescent="0.25">
      <c r="A4756" s="3">
        <f t="shared" si="74"/>
        <v>11143218</v>
      </c>
      <c r="B4756" s="24">
        <v>11143218</v>
      </c>
      <c r="C4756" s="23" t="s">
        <v>937</v>
      </c>
      <c r="D4756" s="24" t="s">
        <v>1</v>
      </c>
      <c r="E4756" s="24" t="s">
        <v>613</v>
      </c>
      <c r="F4756" s="24" t="s">
        <v>10078</v>
      </c>
      <c r="G4756" s="24" t="s">
        <v>940</v>
      </c>
      <c r="H4756" s="24" t="s">
        <v>941</v>
      </c>
      <c r="I4756" s="23" t="s">
        <v>10079</v>
      </c>
      <c r="J4756" s="23" t="s">
        <v>866</v>
      </c>
    </row>
    <row r="4757" spans="1:10" x14ac:dyDescent="0.25">
      <c r="A4757" s="3">
        <f t="shared" si="74"/>
        <v>11147002</v>
      </c>
      <c r="B4757" s="24">
        <v>11147002</v>
      </c>
      <c r="C4757" s="23" t="s">
        <v>937</v>
      </c>
      <c r="D4757" s="24" t="s">
        <v>1</v>
      </c>
      <c r="E4757" s="24" t="s">
        <v>613</v>
      </c>
      <c r="F4757" s="24" t="s">
        <v>10080</v>
      </c>
      <c r="G4757" s="24" t="s">
        <v>940</v>
      </c>
      <c r="H4757" s="24" t="s">
        <v>941</v>
      </c>
      <c r="I4757" s="23" t="s">
        <v>10081</v>
      </c>
      <c r="J4757" s="23" t="s">
        <v>866</v>
      </c>
    </row>
    <row r="4758" spans="1:10" x14ac:dyDescent="0.25">
      <c r="A4758" s="3">
        <f t="shared" si="74"/>
        <v>11153951</v>
      </c>
      <c r="B4758" s="24">
        <v>11153951</v>
      </c>
      <c r="C4758" s="23" t="s">
        <v>937</v>
      </c>
      <c r="D4758" s="24" t="s">
        <v>1</v>
      </c>
      <c r="E4758" s="24" t="s">
        <v>613</v>
      </c>
      <c r="F4758" s="24" t="s">
        <v>10082</v>
      </c>
      <c r="G4758" s="24" t="s">
        <v>1117</v>
      </c>
      <c r="H4758" s="24" t="s">
        <v>941</v>
      </c>
      <c r="I4758" s="23" t="s">
        <v>10083</v>
      </c>
      <c r="J4758" s="23" t="s">
        <v>867</v>
      </c>
    </row>
    <row r="4759" spans="1:10" x14ac:dyDescent="0.25">
      <c r="A4759" s="3">
        <f t="shared" si="74"/>
        <v>11163592</v>
      </c>
      <c r="B4759" s="24">
        <v>11163592</v>
      </c>
      <c r="C4759" s="23" t="s">
        <v>937</v>
      </c>
      <c r="D4759" s="24" t="s">
        <v>1</v>
      </c>
      <c r="E4759" s="24" t="s">
        <v>613</v>
      </c>
      <c r="F4759" s="24" t="s">
        <v>10084</v>
      </c>
      <c r="G4759" s="24" t="s">
        <v>940</v>
      </c>
      <c r="H4759" s="24" t="s">
        <v>941</v>
      </c>
      <c r="I4759" s="23" t="s">
        <v>10085</v>
      </c>
      <c r="J4759" s="23" t="s">
        <v>804</v>
      </c>
    </row>
    <row r="4760" spans="1:10" x14ac:dyDescent="0.25">
      <c r="A4760" s="3">
        <f t="shared" si="74"/>
        <v>11182282</v>
      </c>
      <c r="B4760" s="24">
        <v>11182282</v>
      </c>
      <c r="C4760" s="23" t="s">
        <v>937</v>
      </c>
      <c r="D4760" s="24" t="s">
        <v>1</v>
      </c>
      <c r="E4760" s="24" t="s">
        <v>613</v>
      </c>
      <c r="F4760" s="24" t="s">
        <v>10086</v>
      </c>
      <c r="G4760" s="24" t="s">
        <v>1117</v>
      </c>
      <c r="H4760" s="24" t="s">
        <v>941</v>
      </c>
      <c r="I4760" s="23" t="s">
        <v>10087</v>
      </c>
      <c r="J4760" s="23" t="s">
        <v>551</v>
      </c>
    </row>
    <row r="4761" spans="1:10" x14ac:dyDescent="0.25">
      <c r="A4761" s="3">
        <f t="shared" si="74"/>
        <v>11214417</v>
      </c>
      <c r="B4761" s="24">
        <v>11214417</v>
      </c>
      <c r="C4761" s="23" t="s">
        <v>937</v>
      </c>
      <c r="D4761" s="24" t="s">
        <v>1</v>
      </c>
      <c r="E4761" s="24" t="s">
        <v>613</v>
      </c>
      <c r="F4761" s="24" t="s">
        <v>10088</v>
      </c>
      <c r="G4761" s="24" t="s">
        <v>1117</v>
      </c>
      <c r="H4761" s="24" t="s">
        <v>941</v>
      </c>
      <c r="I4761" s="23" t="s">
        <v>10089</v>
      </c>
      <c r="J4761" s="23" t="s">
        <v>867</v>
      </c>
    </row>
    <row r="4762" spans="1:10" x14ac:dyDescent="0.25">
      <c r="A4762" s="3">
        <f t="shared" si="74"/>
        <v>11233168</v>
      </c>
      <c r="B4762" s="24">
        <v>11233168</v>
      </c>
      <c r="C4762" s="23" t="s">
        <v>937</v>
      </c>
      <c r="D4762" s="24" t="s">
        <v>1</v>
      </c>
      <c r="E4762" s="24" t="s">
        <v>613</v>
      </c>
      <c r="F4762" s="24" t="s">
        <v>10090</v>
      </c>
      <c r="G4762" s="24" t="s">
        <v>940</v>
      </c>
      <c r="H4762" s="24" t="s">
        <v>941</v>
      </c>
      <c r="I4762" s="23" t="s">
        <v>10091</v>
      </c>
      <c r="J4762" s="23" t="s">
        <v>847</v>
      </c>
    </row>
    <row r="4763" spans="1:10" x14ac:dyDescent="0.25">
      <c r="A4763" s="3">
        <f t="shared" si="74"/>
        <v>11290371</v>
      </c>
      <c r="B4763" s="24">
        <v>11290371</v>
      </c>
      <c r="C4763" s="23" t="s">
        <v>937</v>
      </c>
      <c r="D4763" s="24" t="s">
        <v>1</v>
      </c>
      <c r="E4763" s="24" t="s">
        <v>613</v>
      </c>
      <c r="F4763" s="24" t="s">
        <v>10092</v>
      </c>
      <c r="G4763" s="24" t="s">
        <v>940</v>
      </c>
      <c r="H4763" s="24" t="s">
        <v>941</v>
      </c>
      <c r="I4763" s="23" t="s">
        <v>10093</v>
      </c>
      <c r="J4763" s="23" t="s">
        <v>856</v>
      </c>
    </row>
    <row r="4764" spans="1:10" x14ac:dyDescent="0.25">
      <c r="A4764" s="3">
        <f t="shared" si="74"/>
        <v>11302844</v>
      </c>
      <c r="B4764" s="24">
        <v>11302844</v>
      </c>
      <c r="C4764" s="23" t="s">
        <v>937</v>
      </c>
      <c r="D4764" s="24" t="s">
        <v>1</v>
      </c>
      <c r="E4764" s="24" t="s">
        <v>613</v>
      </c>
      <c r="F4764" s="24" t="s">
        <v>10094</v>
      </c>
      <c r="G4764" s="24" t="s">
        <v>940</v>
      </c>
      <c r="H4764" s="24" t="s">
        <v>941</v>
      </c>
      <c r="I4764" s="23" t="s">
        <v>10095</v>
      </c>
      <c r="J4764" s="23" t="s">
        <v>800</v>
      </c>
    </row>
    <row r="4765" spans="1:10" x14ac:dyDescent="0.25">
      <c r="A4765" s="3">
        <f t="shared" si="74"/>
        <v>11311388</v>
      </c>
      <c r="B4765" s="24">
        <v>11311388</v>
      </c>
      <c r="C4765" s="23" t="s">
        <v>937</v>
      </c>
      <c r="D4765" s="24" t="s">
        <v>1</v>
      </c>
      <c r="E4765" s="24" t="s">
        <v>613</v>
      </c>
      <c r="F4765" s="24" t="s">
        <v>10096</v>
      </c>
      <c r="G4765" s="24" t="s">
        <v>1117</v>
      </c>
      <c r="H4765" s="24" t="s">
        <v>941</v>
      </c>
      <c r="I4765" s="23" t="s">
        <v>10097</v>
      </c>
      <c r="J4765" s="23" t="s">
        <v>819</v>
      </c>
    </row>
    <row r="4766" spans="1:10" x14ac:dyDescent="0.25">
      <c r="A4766" s="3">
        <f t="shared" si="74"/>
        <v>11312962</v>
      </c>
      <c r="B4766" s="24">
        <v>11312962</v>
      </c>
      <c r="C4766" s="23" t="s">
        <v>937</v>
      </c>
      <c r="D4766" s="24" t="s">
        <v>1</v>
      </c>
      <c r="E4766" s="24" t="s">
        <v>613</v>
      </c>
      <c r="F4766" s="24" t="s">
        <v>10098</v>
      </c>
      <c r="G4766" s="24" t="s">
        <v>1117</v>
      </c>
      <c r="H4766" s="24" t="s">
        <v>941</v>
      </c>
      <c r="I4766" s="23" t="s">
        <v>10099</v>
      </c>
      <c r="J4766" s="23" t="s">
        <v>769</v>
      </c>
    </row>
    <row r="4767" spans="1:10" x14ac:dyDescent="0.25">
      <c r="A4767" s="3">
        <f t="shared" si="74"/>
        <v>11319890</v>
      </c>
      <c r="B4767" s="24">
        <v>11319890</v>
      </c>
      <c r="C4767" s="23" t="s">
        <v>937</v>
      </c>
      <c r="D4767" s="24" t="s">
        <v>1</v>
      </c>
      <c r="E4767" s="24" t="s">
        <v>613</v>
      </c>
      <c r="F4767" s="24" t="s">
        <v>10100</v>
      </c>
      <c r="G4767" s="24" t="s">
        <v>940</v>
      </c>
      <c r="H4767" s="24" t="s">
        <v>941</v>
      </c>
      <c r="I4767" s="23" t="s">
        <v>10101</v>
      </c>
      <c r="J4767" s="23" t="s">
        <v>784</v>
      </c>
    </row>
    <row r="4768" spans="1:10" x14ac:dyDescent="0.25">
      <c r="A4768" s="3">
        <f t="shared" si="74"/>
        <v>11351674</v>
      </c>
      <c r="B4768" s="24">
        <v>11351674</v>
      </c>
      <c r="C4768" s="23" t="s">
        <v>937</v>
      </c>
      <c r="D4768" s="24" t="s">
        <v>1</v>
      </c>
      <c r="E4768" s="24" t="s">
        <v>613</v>
      </c>
      <c r="F4768" s="24" t="s">
        <v>10102</v>
      </c>
      <c r="G4768" s="24" t="s">
        <v>940</v>
      </c>
      <c r="H4768" s="24" t="s">
        <v>941</v>
      </c>
      <c r="I4768" s="23" t="s">
        <v>10103</v>
      </c>
      <c r="J4768" s="23" t="s">
        <v>848</v>
      </c>
    </row>
    <row r="4769" spans="1:10" x14ac:dyDescent="0.25">
      <c r="A4769" s="3">
        <f t="shared" si="74"/>
        <v>11368271</v>
      </c>
      <c r="B4769" s="24">
        <v>11368271</v>
      </c>
      <c r="C4769" s="23" t="s">
        <v>937</v>
      </c>
      <c r="D4769" s="24" t="s">
        <v>1</v>
      </c>
      <c r="E4769" s="24" t="s">
        <v>613</v>
      </c>
      <c r="F4769" s="24" t="s">
        <v>10104</v>
      </c>
      <c r="G4769" s="24" t="s">
        <v>940</v>
      </c>
      <c r="H4769" s="24" t="s">
        <v>941</v>
      </c>
      <c r="I4769" s="23" t="s">
        <v>10105</v>
      </c>
      <c r="J4769" s="23" t="s">
        <v>628</v>
      </c>
    </row>
    <row r="4770" spans="1:10" x14ac:dyDescent="0.25">
      <c r="A4770" s="3">
        <f t="shared" si="74"/>
        <v>11376358</v>
      </c>
      <c r="B4770" s="24">
        <v>11376358</v>
      </c>
      <c r="C4770" s="23" t="s">
        <v>937</v>
      </c>
      <c r="D4770" s="24" t="s">
        <v>1</v>
      </c>
      <c r="E4770" s="24" t="s">
        <v>613</v>
      </c>
      <c r="F4770" s="24" t="s">
        <v>10106</v>
      </c>
      <c r="G4770" s="24" t="s">
        <v>940</v>
      </c>
      <c r="H4770" s="24" t="s">
        <v>941</v>
      </c>
      <c r="I4770" s="23" t="s">
        <v>10107</v>
      </c>
      <c r="J4770" s="23" t="s">
        <v>847</v>
      </c>
    </row>
    <row r="4771" spans="1:10" x14ac:dyDescent="0.25">
      <c r="A4771" s="3">
        <f t="shared" si="74"/>
        <v>11408229</v>
      </c>
      <c r="B4771" s="24">
        <v>11408229</v>
      </c>
      <c r="C4771" s="23" t="s">
        <v>937</v>
      </c>
      <c r="D4771" s="24" t="s">
        <v>1</v>
      </c>
      <c r="E4771" s="24" t="s">
        <v>613</v>
      </c>
      <c r="F4771" s="24" t="s">
        <v>10108</v>
      </c>
      <c r="G4771" s="24" t="s">
        <v>1117</v>
      </c>
      <c r="H4771" s="24" t="s">
        <v>941</v>
      </c>
      <c r="I4771" s="23" t="s">
        <v>10109</v>
      </c>
      <c r="J4771" s="23" t="s">
        <v>741</v>
      </c>
    </row>
    <row r="4772" spans="1:10" x14ac:dyDescent="0.25">
      <c r="A4772" s="3">
        <f t="shared" si="74"/>
        <v>11438708</v>
      </c>
      <c r="B4772" s="24">
        <v>11438708</v>
      </c>
      <c r="C4772" s="23" t="s">
        <v>937</v>
      </c>
      <c r="D4772" s="24" t="s">
        <v>1</v>
      </c>
      <c r="E4772" s="24" t="s">
        <v>613</v>
      </c>
      <c r="F4772" s="24" t="s">
        <v>10110</v>
      </c>
      <c r="G4772" s="24" t="s">
        <v>940</v>
      </c>
      <c r="H4772" s="24" t="s">
        <v>941</v>
      </c>
      <c r="I4772" s="23" t="s">
        <v>10111</v>
      </c>
      <c r="J4772" s="23" t="s">
        <v>856</v>
      </c>
    </row>
    <row r="4773" spans="1:10" x14ac:dyDescent="0.25">
      <c r="A4773" s="3">
        <f t="shared" si="74"/>
        <v>11469676</v>
      </c>
      <c r="B4773" s="24">
        <v>11469676</v>
      </c>
      <c r="C4773" s="23" t="s">
        <v>937</v>
      </c>
      <c r="D4773" s="24" t="s">
        <v>1</v>
      </c>
      <c r="E4773" s="24" t="s">
        <v>613</v>
      </c>
      <c r="F4773" s="24" t="s">
        <v>10112</v>
      </c>
      <c r="G4773" s="24" t="s">
        <v>1117</v>
      </c>
      <c r="H4773" s="24" t="s">
        <v>941</v>
      </c>
      <c r="I4773" s="23" t="s">
        <v>10113</v>
      </c>
      <c r="J4773" s="23" t="s">
        <v>778</v>
      </c>
    </row>
    <row r="4774" spans="1:10" x14ac:dyDescent="0.25">
      <c r="A4774" s="3">
        <f t="shared" si="74"/>
        <v>11479886</v>
      </c>
      <c r="B4774" s="24">
        <v>11479886</v>
      </c>
      <c r="C4774" s="23" t="s">
        <v>937</v>
      </c>
      <c r="D4774" s="24" t="s">
        <v>1</v>
      </c>
      <c r="E4774" s="24" t="s">
        <v>613</v>
      </c>
      <c r="F4774" s="24" t="s">
        <v>10114</v>
      </c>
      <c r="G4774" s="24" t="s">
        <v>940</v>
      </c>
      <c r="H4774" s="24" t="s">
        <v>941</v>
      </c>
      <c r="I4774" s="23" t="s">
        <v>10115</v>
      </c>
      <c r="J4774" s="23" t="s">
        <v>848</v>
      </c>
    </row>
    <row r="4775" spans="1:10" x14ac:dyDescent="0.25">
      <c r="A4775" s="3">
        <f t="shared" si="74"/>
        <v>11518641</v>
      </c>
      <c r="B4775" s="24">
        <v>11518641</v>
      </c>
      <c r="C4775" s="23" t="s">
        <v>937</v>
      </c>
      <c r="D4775" s="24" t="s">
        <v>1</v>
      </c>
      <c r="E4775" s="24" t="s">
        <v>613</v>
      </c>
      <c r="F4775" s="24" t="s">
        <v>10116</v>
      </c>
      <c r="G4775" s="24" t="s">
        <v>940</v>
      </c>
      <c r="H4775" s="24" t="s">
        <v>941</v>
      </c>
      <c r="I4775" s="23" t="s">
        <v>10117</v>
      </c>
      <c r="J4775" s="23" t="s">
        <v>866</v>
      </c>
    </row>
    <row r="4776" spans="1:10" x14ac:dyDescent="0.25">
      <c r="A4776" s="3">
        <f t="shared" si="74"/>
        <v>11534550</v>
      </c>
      <c r="B4776" s="24">
        <v>11534550</v>
      </c>
      <c r="C4776" s="23" t="s">
        <v>937</v>
      </c>
      <c r="D4776" s="24" t="s">
        <v>1</v>
      </c>
      <c r="E4776" s="24" t="s">
        <v>613</v>
      </c>
      <c r="F4776" s="24" t="s">
        <v>10118</v>
      </c>
      <c r="G4776" s="24" t="s">
        <v>940</v>
      </c>
      <c r="H4776" s="24" t="s">
        <v>941</v>
      </c>
      <c r="I4776" s="23" t="s">
        <v>10119</v>
      </c>
      <c r="J4776" s="23" t="s">
        <v>562</v>
      </c>
    </row>
    <row r="4777" spans="1:10" x14ac:dyDescent="0.25">
      <c r="A4777" s="3">
        <f t="shared" si="74"/>
        <v>11566851</v>
      </c>
      <c r="B4777" s="24">
        <v>11566851</v>
      </c>
      <c r="C4777" s="23" t="s">
        <v>937</v>
      </c>
      <c r="D4777" s="24" t="s">
        <v>1</v>
      </c>
      <c r="E4777" s="24" t="s">
        <v>613</v>
      </c>
      <c r="F4777" s="24" t="s">
        <v>10120</v>
      </c>
      <c r="G4777" s="24" t="s">
        <v>940</v>
      </c>
      <c r="H4777" s="24" t="s">
        <v>941</v>
      </c>
      <c r="I4777" s="23" t="s">
        <v>10121</v>
      </c>
      <c r="J4777" s="23" t="s">
        <v>866</v>
      </c>
    </row>
    <row r="4778" spans="1:10" x14ac:dyDescent="0.25">
      <c r="A4778" s="3">
        <f t="shared" si="74"/>
        <v>11619310</v>
      </c>
      <c r="B4778" s="24">
        <v>11619310</v>
      </c>
      <c r="C4778" s="23" t="s">
        <v>937</v>
      </c>
      <c r="D4778" s="24" t="s">
        <v>1</v>
      </c>
      <c r="E4778" s="24" t="s">
        <v>613</v>
      </c>
      <c r="F4778" s="24" t="s">
        <v>10122</v>
      </c>
      <c r="G4778" s="24" t="s">
        <v>1117</v>
      </c>
      <c r="H4778" s="24" t="s">
        <v>941</v>
      </c>
      <c r="I4778" s="23" t="s">
        <v>10123</v>
      </c>
      <c r="J4778" s="23" t="s">
        <v>819</v>
      </c>
    </row>
    <row r="4779" spans="1:10" x14ac:dyDescent="0.25">
      <c r="A4779" s="3">
        <f t="shared" si="74"/>
        <v>11630037</v>
      </c>
      <c r="B4779" s="24">
        <v>11630037</v>
      </c>
      <c r="C4779" s="23" t="s">
        <v>937</v>
      </c>
      <c r="D4779" s="24" t="s">
        <v>1</v>
      </c>
      <c r="E4779" s="24" t="s">
        <v>613</v>
      </c>
      <c r="F4779" s="24" t="s">
        <v>10124</v>
      </c>
      <c r="G4779" s="24" t="s">
        <v>1117</v>
      </c>
      <c r="H4779" s="24" t="s">
        <v>941</v>
      </c>
      <c r="I4779" s="23" t="s">
        <v>10125</v>
      </c>
      <c r="J4779" s="23" t="s">
        <v>810</v>
      </c>
    </row>
    <row r="4780" spans="1:10" x14ac:dyDescent="0.25">
      <c r="A4780" s="3">
        <f t="shared" si="74"/>
        <v>11638141</v>
      </c>
      <c r="B4780" s="24">
        <v>11638141</v>
      </c>
      <c r="C4780" s="23" t="s">
        <v>937</v>
      </c>
      <c r="D4780" s="24" t="s">
        <v>1</v>
      </c>
      <c r="E4780" s="24" t="s">
        <v>613</v>
      </c>
      <c r="F4780" s="24" t="s">
        <v>10126</v>
      </c>
      <c r="G4780" s="24" t="s">
        <v>1117</v>
      </c>
      <c r="H4780" s="24" t="s">
        <v>941</v>
      </c>
      <c r="I4780" s="23" t="s">
        <v>10127</v>
      </c>
      <c r="J4780" s="23" t="s">
        <v>810</v>
      </c>
    </row>
    <row r="4781" spans="1:10" x14ac:dyDescent="0.25">
      <c r="A4781" s="3">
        <f t="shared" si="74"/>
        <v>11646606</v>
      </c>
      <c r="B4781" s="24">
        <v>11646606</v>
      </c>
      <c r="C4781" s="23" t="s">
        <v>937</v>
      </c>
      <c r="D4781" s="24" t="s">
        <v>1</v>
      </c>
      <c r="E4781" s="24" t="s">
        <v>613</v>
      </c>
      <c r="F4781" s="24" t="s">
        <v>10128</v>
      </c>
      <c r="G4781" s="24" t="s">
        <v>1117</v>
      </c>
      <c r="H4781" s="24" t="s">
        <v>941</v>
      </c>
      <c r="I4781" s="23" t="s">
        <v>10129</v>
      </c>
      <c r="J4781" s="23" t="s">
        <v>741</v>
      </c>
    </row>
    <row r="4782" spans="1:10" x14ac:dyDescent="0.25">
      <c r="A4782" s="3">
        <f t="shared" si="74"/>
        <v>11650192</v>
      </c>
      <c r="B4782" s="24">
        <v>11650192</v>
      </c>
      <c r="C4782" s="23" t="s">
        <v>937</v>
      </c>
      <c r="D4782" s="24" t="s">
        <v>1</v>
      </c>
      <c r="E4782" s="24" t="s">
        <v>613</v>
      </c>
      <c r="F4782" s="24" t="s">
        <v>10130</v>
      </c>
      <c r="G4782" s="24" t="s">
        <v>940</v>
      </c>
      <c r="H4782" s="24" t="s">
        <v>941</v>
      </c>
      <c r="I4782" s="23" t="s">
        <v>10131</v>
      </c>
      <c r="J4782" s="23" t="s">
        <v>856</v>
      </c>
    </row>
    <row r="4783" spans="1:10" x14ac:dyDescent="0.25">
      <c r="A4783" s="3">
        <f t="shared" si="74"/>
        <v>11762916</v>
      </c>
      <c r="B4783" s="24">
        <v>11762916</v>
      </c>
      <c r="C4783" s="23" t="s">
        <v>937</v>
      </c>
      <c r="D4783" s="24" t="s">
        <v>1</v>
      </c>
      <c r="E4783" s="24" t="s">
        <v>613</v>
      </c>
      <c r="F4783" s="24" t="s">
        <v>10132</v>
      </c>
      <c r="G4783" s="24" t="s">
        <v>940</v>
      </c>
      <c r="H4783" s="24" t="s">
        <v>941</v>
      </c>
      <c r="I4783" s="23" t="s">
        <v>10133</v>
      </c>
      <c r="J4783" s="23" t="s">
        <v>793</v>
      </c>
    </row>
    <row r="4784" spans="1:10" x14ac:dyDescent="0.25">
      <c r="A4784" s="3">
        <f t="shared" si="74"/>
        <v>11936760</v>
      </c>
      <c r="B4784" s="24">
        <v>11936760</v>
      </c>
      <c r="C4784" s="23" t="s">
        <v>937</v>
      </c>
      <c r="D4784" s="24" t="s">
        <v>1</v>
      </c>
      <c r="E4784" s="24" t="s">
        <v>613</v>
      </c>
      <c r="F4784" s="24" t="s">
        <v>10134</v>
      </c>
      <c r="G4784" s="24" t="s">
        <v>940</v>
      </c>
      <c r="H4784" s="24" t="s">
        <v>941</v>
      </c>
      <c r="I4784" s="23" t="s">
        <v>10135</v>
      </c>
      <c r="J4784" s="23" t="s">
        <v>720</v>
      </c>
    </row>
    <row r="4785" spans="1:10" x14ac:dyDescent="0.25">
      <c r="A4785" s="3">
        <f t="shared" si="74"/>
        <v>12278996</v>
      </c>
      <c r="B4785" s="24">
        <v>12278996</v>
      </c>
      <c r="C4785" s="23" t="s">
        <v>937</v>
      </c>
      <c r="D4785" s="24" t="s">
        <v>1</v>
      </c>
      <c r="E4785" s="24" t="s">
        <v>613</v>
      </c>
      <c r="F4785" s="24" t="s">
        <v>10136</v>
      </c>
      <c r="G4785" s="24" t="s">
        <v>940</v>
      </c>
      <c r="H4785" s="24" t="s">
        <v>941</v>
      </c>
      <c r="I4785" s="23" t="s">
        <v>10137</v>
      </c>
      <c r="J4785" s="23" t="s">
        <v>784</v>
      </c>
    </row>
    <row r="4786" spans="1:10" x14ac:dyDescent="0.25">
      <c r="A4786" s="3">
        <f t="shared" si="74"/>
        <v>12310001</v>
      </c>
      <c r="B4786" s="24">
        <v>12310001</v>
      </c>
      <c r="C4786" s="23" t="s">
        <v>937</v>
      </c>
      <c r="D4786" s="24" t="s">
        <v>1</v>
      </c>
      <c r="E4786" s="24" t="s">
        <v>613</v>
      </c>
      <c r="F4786" s="24" t="s">
        <v>10138</v>
      </c>
      <c r="G4786" s="24" t="s">
        <v>940</v>
      </c>
      <c r="H4786" s="24" t="s">
        <v>941</v>
      </c>
      <c r="I4786" s="23" t="s">
        <v>10139</v>
      </c>
      <c r="J4786" s="23" t="s">
        <v>848</v>
      </c>
    </row>
    <row r="4787" spans="1:10" x14ac:dyDescent="0.25">
      <c r="A4787" s="3">
        <f t="shared" si="74"/>
        <v>12432253</v>
      </c>
      <c r="B4787" s="24">
        <v>12432253</v>
      </c>
      <c r="C4787" s="23" t="s">
        <v>937</v>
      </c>
      <c r="D4787" s="24" t="s">
        <v>1</v>
      </c>
      <c r="E4787" s="24" t="s">
        <v>613</v>
      </c>
      <c r="F4787" s="24" t="s">
        <v>10140</v>
      </c>
      <c r="G4787" s="24" t="s">
        <v>1117</v>
      </c>
      <c r="H4787" s="24" t="s">
        <v>941</v>
      </c>
      <c r="I4787" s="23" t="s">
        <v>10141</v>
      </c>
      <c r="J4787" s="23" t="s">
        <v>810</v>
      </c>
    </row>
    <row r="4788" spans="1:10" x14ac:dyDescent="0.25">
      <c r="A4788" s="3">
        <f t="shared" si="74"/>
        <v>12500083</v>
      </c>
      <c r="B4788" s="24">
        <v>12500083</v>
      </c>
      <c r="C4788" s="23" t="s">
        <v>937</v>
      </c>
      <c r="D4788" s="24" t="s">
        <v>1</v>
      </c>
      <c r="E4788" s="24" t="s">
        <v>613</v>
      </c>
      <c r="F4788" s="24" t="s">
        <v>10142</v>
      </c>
      <c r="G4788" s="24" t="s">
        <v>940</v>
      </c>
      <c r="H4788" s="24" t="s">
        <v>941</v>
      </c>
      <c r="I4788" s="23" t="s">
        <v>10143</v>
      </c>
      <c r="J4788" s="23" t="s">
        <v>800</v>
      </c>
    </row>
    <row r="4789" spans="1:10" x14ac:dyDescent="0.25">
      <c r="A4789" s="3">
        <f t="shared" si="74"/>
        <v>12529394</v>
      </c>
      <c r="B4789" s="24">
        <v>12529394</v>
      </c>
      <c r="C4789" s="23" t="s">
        <v>937</v>
      </c>
      <c r="D4789" s="24" t="s">
        <v>1</v>
      </c>
      <c r="E4789" s="24" t="s">
        <v>613</v>
      </c>
      <c r="F4789" s="24" t="s">
        <v>10144</v>
      </c>
      <c r="G4789" s="24" t="s">
        <v>940</v>
      </c>
      <c r="H4789" s="24" t="s">
        <v>941</v>
      </c>
      <c r="I4789" s="23" t="s">
        <v>10145</v>
      </c>
      <c r="J4789" s="23" t="s">
        <v>856</v>
      </c>
    </row>
    <row r="4790" spans="1:10" x14ac:dyDescent="0.25">
      <c r="A4790" s="3">
        <f t="shared" si="74"/>
        <v>12529453</v>
      </c>
      <c r="B4790" s="24">
        <v>12529453</v>
      </c>
      <c r="C4790" s="23" t="s">
        <v>937</v>
      </c>
      <c r="D4790" s="24" t="s">
        <v>1</v>
      </c>
      <c r="E4790" s="24" t="s">
        <v>613</v>
      </c>
      <c r="F4790" s="24" t="s">
        <v>10146</v>
      </c>
      <c r="G4790" s="24" t="s">
        <v>940</v>
      </c>
      <c r="H4790" s="24" t="s">
        <v>941</v>
      </c>
      <c r="I4790" s="23" t="s">
        <v>10147</v>
      </c>
      <c r="J4790" s="23" t="s">
        <v>856</v>
      </c>
    </row>
    <row r="4791" spans="1:10" x14ac:dyDescent="0.25">
      <c r="A4791" s="3">
        <f t="shared" si="74"/>
        <v>10055023</v>
      </c>
      <c r="B4791" s="24">
        <v>10055023</v>
      </c>
      <c r="C4791" s="23" t="s">
        <v>937</v>
      </c>
      <c r="D4791" s="24" t="s">
        <v>1</v>
      </c>
      <c r="E4791" s="24" t="s">
        <v>613</v>
      </c>
      <c r="F4791" s="24" t="s">
        <v>10148</v>
      </c>
      <c r="G4791" s="24" t="s">
        <v>1117</v>
      </c>
      <c r="H4791" s="24" t="s">
        <v>941</v>
      </c>
      <c r="I4791" s="23" t="s">
        <v>10149</v>
      </c>
      <c r="J4791" s="23" t="s">
        <v>819</v>
      </c>
    </row>
    <row r="4792" spans="1:10" x14ac:dyDescent="0.25">
      <c r="A4792" s="3">
        <f t="shared" si="74"/>
        <v>10055034</v>
      </c>
      <c r="B4792" s="24">
        <v>10055034</v>
      </c>
      <c r="C4792" s="23" t="s">
        <v>937</v>
      </c>
      <c r="D4792" s="24" t="s">
        <v>1</v>
      </c>
      <c r="E4792" s="24" t="s">
        <v>613</v>
      </c>
      <c r="F4792" s="24" t="s">
        <v>10150</v>
      </c>
      <c r="G4792" s="24" t="s">
        <v>940</v>
      </c>
      <c r="H4792" s="24" t="s">
        <v>941</v>
      </c>
      <c r="I4792" s="23" t="s">
        <v>10151</v>
      </c>
      <c r="J4792" s="23" t="s">
        <v>856</v>
      </c>
    </row>
    <row r="4793" spans="1:10" x14ac:dyDescent="0.25">
      <c r="A4793" s="3">
        <f t="shared" si="74"/>
        <v>10055316</v>
      </c>
      <c r="B4793" s="24">
        <v>10055316</v>
      </c>
      <c r="C4793" s="23" t="s">
        <v>937</v>
      </c>
      <c r="D4793" s="24" t="s">
        <v>1</v>
      </c>
      <c r="E4793" s="24" t="s">
        <v>613</v>
      </c>
      <c r="F4793" s="24" t="s">
        <v>429</v>
      </c>
      <c r="G4793" s="24" t="s">
        <v>1117</v>
      </c>
      <c r="H4793" s="24" t="s">
        <v>941</v>
      </c>
      <c r="I4793" s="23" t="s">
        <v>10152</v>
      </c>
      <c r="J4793" s="23" t="s">
        <v>741</v>
      </c>
    </row>
    <row r="4794" spans="1:10" x14ac:dyDescent="0.25">
      <c r="A4794" s="3">
        <f t="shared" si="74"/>
        <v>10055600</v>
      </c>
      <c r="B4794" s="24">
        <v>10055600</v>
      </c>
      <c r="C4794" s="23" t="s">
        <v>937</v>
      </c>
      <c r="D4794" s="24" t="s">
        <v>1</v>
      </c>
      <c r="E4794" s="24" t="s">
        <v>613</v>
      </c>
      <c r="F4794" s="24" t="s">
        <v>10153</v>
      </c>
      <c r="G4794" s="24" t="s">
        <v>940</v>
      </c>
      <c r="H4794" s="24" t="s">
        <v>941</v>
      </c>
      <c r="I4794" s="23" t="s">
        <v>10154</v>
      </c>
      <c r="J4794" s="23" t="s">
        <v>844</v>
      </c>
    </row>
    <row r="4795" spans="1:10" x14ac:dyDescent="0.25">
      <c r="A4795" s="3">
        <f t="shared" si="74"/>
        <v>10055715</v>
      </c>
      <c r="B4795" s="24">
        <v>10055715</v>
      </c>
      <c r="C4795" s="23" t="s">
        <v>937</v>
      </c>
      <c r="D4795" s="24" t="s">
        <v>1</v>
      </c>
      <c r="E4795" s="24" t="s">
        <v>613</v>
      </c>
      <c r="F4795" s="24" t="s">
        <v>10155</v>
      </c>
      <c r="G4795" s="24" t="s">
        <v>1117</v>
      </c>
      <c r="H4795" s="24" t="s">
        <v>941</v>
      </c>
      <c r="I4795" s="23" t="s">
        <v>10156</v>
      </c>
      <c r="J4795" s="23" t="s">
        <v>624</v>
      </c>
    </row>
    <row r="4796" spans="1:10" x14ac:dyDescent="0.25">
      <c r="A4796" s="3">
        <f t="shared" si="74"/>
        <v>10055989</v>
      </c>
      <c r="B4796" s="24">
        <v>10055989</v>
      </c>
      <c r="C4796" s="23" t="s">
        <v>937</v>
      </c>
      <c r="D4796" s="24" t="s">
        <v>1</v>
      </c>
      <c r="E4796" s="24" t="s">
        <v>613</v>
      </c>
      <c r="F4796" s="24" t="s">
        <v>10157</v>
      </c>
      <c r="G4796" s="24" t="s">
        <v>940</v>
      </c>
      <c r="H4796" s="24" t="s">
        <v>941</v>
      </c>
      <c r="I4796" s="23" t="s">
        <v>10158</v>
      </c>
      <c r="J4796" s="23" t="s">
        <v>847</v>
      </c>
    </row>
    <row r="4797" spans="1:10" x14ac:dyDescent="0.25">
      <c r="A4797" s="3">
        <f t="shared" si="74"/>
        <v>10056058</v>
      </c>
      <c r="B4797" s="24">
        <v>10056058</v>
      </c>
      <c r="C4797" s="23" t="s">
        <v>937</v>
      </c>
      <c r="D4797" s="24" t="s">
        <v>1</v>
      </c>
      <c r="E4797" s="24" t="s">
        <v>613</v>
      </c>
      <c r="F4797" s="24" t="s">
        <v>10159</v>
      </c>
      <c r="G4797" s="24" t="s">
        <v>940</v>
      </c>
      <c r="H4797" s="24" t="s">
        <v>941</v>
      </c>
      <c r="I4797" s="23" t="s">
        <v>10160</v>
      </c>
      <c r="J4797" s="23" t="s">
        <v>866</v>
      </c>
    </row>
    <row r="4798" spans="1:10" x14ac:dyDescent="0.25">
      <c r="A4798" s="3">
        <f t="shared" si="74"/>
        <v>10056284</v>
      </c>
      <c r="B4798" s="24">
        <v>10056284</v>
      </c>
      <c r="C4798" s="23" t="s">
        <v>937</v>
      </c>
      <c r="D4798" s="24" t="s">
        <v>1</v>
      </c>
      <c r="E4798" s="24" t="s">
        <v>613</v>
      </c>
      <c r="F4798" s="24" t="s">
        <v>10161</v>
      </c>
      <c r="G4798" s="24" t="s">
        <v>940</v>
      </c>
      <c r="H4798" s="24" t="s">
        <v>941</v>
      </c>
      <c r="I4798" s="23" t="s">
        <v>10162</v>
      </c>
      <c r="J4798" s="23" t="s">
        <v>823</v>
      </c>
    </row>
    <row r="4799" spans="1:10" x14ac:dyDescent="0.25">
      <c r="A4799" s="3">
        <f t="shared" si="74"/>
        <v>10056319</v>
      </c>
      <c r="B4799" s="24">
        <v>10056319</v>
      </c>
      <c r="C4799" s="23" t="s">
        <v>937</v>
      </c>
      <c r="D4799" s="24" t="s">
        <v>1</v>
      </c>
      <c r="E4799" s="24" t="s">
        <v>613</v>
      </c>
      <c r="F4799" s="24" t="s">
        <v>214</v>
      </c>
      <c r="G4799" s="24" t="s">
        <v>940</v>
      </c>
      <c r="H4799" s="24" t="s">
        <v>941</v>
      </c>
      <c r="I4799" s="23" t="s">
        <v>10163</v>
      </c>
      <c r="J4799" s="23" t="s">
        <v>823</v>
      </c>
    </row>
    <row r="4800" spans="1:10" x14ac:dyDescent="0.25">
      <c r="A4800" s="3">
        <f t="shared" si="74"/>
        <v>10056342</v>
      </c>
      <c r="B4800" s="24">
        <v>10056342</v>
      </c>
      <c r="C4800" s="23" t="s">
        <v>937</v>
      </c>
      <c r="D4800" s="24" t="s">
        <v>1</v>
      </c>
      <c r="E4800" s="24" t="s">
        <v>613</v>
      </c>
      <c r="F4800" s="24" t="s">
        <v>364</v>
      </c>
      <c r="G4800" s="24" t="s">
        <v>940</v>
      </c>
      <c r="H4800" s="24" t="s">
        <v>941</v>
      </c>
      <c r="I4800" s="23" t="s">
        <v>10164</v>
      </c>
      <c r="J4800" s="23" t="s">
        <v>866</v>
      </c>
    </row>
    <row r="4801" spans="1:10" x14ac:dyDescent="0.25">
      <c r="A4801" s="3">
        <f t="shared" si="74"/>
        <v>10056513</v>
      </c>
      <c r="B4801" s="24">
        <v>10056513</v>
      </c>
      <c r="C4801" s="23" t="s">
        <v>937</v>
      </c>
      <c r="D4801" s="24" t="s">
        <v>1</v>
      </c>
      <c r="E4801" s="24" t="s">
        <v>613</v>
      </c>
      <c r="F4801" s="24" t="s">
        <v>10165</v>
      </c>
      <c r="G4801" s="24" t="s">
        <v>940</v>
      </c>
      <c r="H4801" s="24" t="s">
        <v>941</v>
      </c>
      <c r="I4801" s="23" t="s">
        <v>10166</v>
      </c>
      <c r="J4801" s="23" t="s">
        <v>844</v>
      </c>
    </row>
    <row r="4802" spans="1:10" x14ac:dyDescent="0.25">
      <c r="A4802" s="3">
        <f t="shared" si="74"/>
        <v>10056770</v>
      </c>
      <c r="B4802" s="24">
        <v>10056770</v>
      </c>
      <c r="C4802" s="23" t="s">
        <v>937</v>
      </c>
      <c r="D4802" s="24" t="s">
        <v>1</v>
      </c>
      <c r="E4802" s="24" t="s">
        <v>613</v>
      </c>
      <c r="F4802" s="24" t="s">
        <v>10167</v>
      </c>
      <c r="G4802" s="24" t="s">
        <v>940</v>
      </c>
      <c r="H4802" s="24" t="s">
        <v>941</v>
      </c>
      <c r="I4802" s="23" t="s">
        <v>10168</v>
      </c>
      <c r="J4802" s="23" t="s">
        <v>628</v>
      </c>
    </row>
    <row r="4803" spans="1:10" x14ac:dyDescent="0.25">
      <c r="A4803" s="3">
        <f t="shared" ref="A4803:A4866" si="75">+B4803</f>
        <v>10056845</v>
      </c>
      <c r="B4803" s="24">
        <v>10056845</v>
      </c>
      <c r="C4803" s="23" t="s">
        <v>937</v>
      </c>
      <c r="D4803" s="24" t="s">
        <v>1</v>
      </c>
      <c r="E4803" s="24" t="s">
        <v>613</v>
      </c>
      <c r="F4803" s="24" t="s">
        <v>454</v>
      </c>
      <c r="G4803" s="24" t="s">
        <v>1117</v>
      </c>
      <c r="H4803" s="24" t="s">
        <v>941</v>
      </c>
      <c r="I4803" s="23" t="s">
        <v>10169</v>
      </c>
      <c r="J4803" s="23" t="s">
        <v>624</v>
      </c>
    </row>
    <row r="4804" spans="1:10" x14ac:dyDescent="0.25">
      <c r="A4804" s="3">
        <f t="shared" si="75"/>
        <v>10056997</v>
      </c>
      <c r="B4804" s="24">
        <v>10056997</v>
      </c>
      <c r="C4804" s="23" t="s">
        <v>937</v>
      </c>
      <c r="D4804" s="24" t="s">
        <v>1</v>
      </c>
      <c r="E4804" s="24" t="s">
        <v>613</v>
      </c>
      <c r="F4804" s="24" t="s">
        <v>10170</v>
      </c>
      <c r="G4804" s="24" t="s">
        <v>940</v>
      </c>
      <c r="H4804" s="24" t="s">
        <v>941</v>
      </c>
      <c r="I4804" s="23" t="s">
        <v>10171</v>
      </c>
      <c r="J4804" s="23" t="s">
        <v>866</v>
      </c>
    </row>
    <row r="4805" spans="1:10" x14ac:dyDescent="0.25">
      <c r="A4805" s="3">
        <f t="shared" si="75"/>
        <v>10057284</v>
      </c>
      <c r="B4805" s="24">
        <v>10057284</v>
      </c>
      <c r="C4805" s="23" t="s">
        <v>937</v>
      </c>
      <c r="D4805" s="24" t="s">
        <v>1</v>
      </c>
      <c r="E4805" s="24" t="s">
        <v>613</v>
      </c>
      <c r="F4805" s="24" t="s">
        <v>10172</v>
      </c>
      <c r="G4805" s="24" t="s">
        <v>940</v>
      </c>
      <c r="H4805" s="24" t="s">
        <v>941</v>
      </c>
      <c r="I4805" s="23" t="s">
        <v>10173</v>
      </c>
      <c r="J4805" s="23" t="s">
        <v>866</v>
      </c>
    </row>
    <row r="4806" spans="1:10" x14ac:dyDescent="0.25">
      <c r="A4806" s="3">
        <f t="shared" si="75"/>
        <v>10060500</v>
      </c>
      <c r="B4806" s="24">
        <v>10060500</v>
      </c>
      <c r="C4806" s="23" t="s">
        <v>937</v>
      </c>
      <c r="D4806" s="24" t="s">
        <v>1</v>
      </c>
      <c r="E4806" s="24" t="s">
        <v>613</v>
      </c>
      <c r="F4806" s="24" t="s">
        <v>10174</v>
      </c>
      <c r="G4806" s="24" t="s">
        <v>940</v>
      </c>
      <c r="H4806" s="24" t="s">
        <v>1047</v>
      </c>
      <c r="I4806" s="23" t="s">
        <v>10175</v>
      </c>
      <c r="J4806" s="23" t="s">
        <v>857</v>
      </c>
    </row>
    <row r="4807" spans="1:10" x14ac:dyDescent="0.25">
      <c r="A4807" s="3">
        <f t="shared" si="75"/>
        <v>10064839</v>
      </c>
      <c r="B4807" s="24">
        <v>10064839</v>
      </c>
      <c r="C4807" s="23" t="s">
        <v>937</v>
      </c>
      <c r="D4807" s="24" t="s">
        <v>1</v>
      </c>
      <c r="E4807" s="24" t="s">
        <v>613</v>
      </c>
      <c r="F4807" s="24" t="s">
        <v>10176</v>
      </c>
      <c r="G4807" s="24" t="s">
        <v>940</v>
      </c>
      <c r="H4807" s="24" t="s">
        <v>941</v>
      </c>
      <c r="I4807" s="23" t="s">
        <v>10177</v>
      </c>
      <c r="J4807" s="23" t="s">
        <v>793</v>
      </c>
    </row>
    <row r="4808" spans="1:10" x14ac:dyDescent="0.25">
      <c r="A4808" s="3">
        <f t="shared" si="75"/>
        <v>10990459</v>
      </c>
      <c r="B4808" s="24">
        <v>10990459</v>
      </c>
      <c r="C4808" s="23" t="s">
        <v>937</v>
      </c>
      <c r="D4808" s="24" t="s">
        <v>1</v>
      </c>
      <c r="E4808" s="24" t="s">
        <v>613</v>
      </c>
      <c r="F4808" s="24" t="s">
        <v>10178</v>
      </c>
      <c r="G4808" s="24" t="s">
        <v>1117</v>
      </c>
      <c r="H4808" s="24" t="s">
        <v>941</v>
      </c>
      <c r="I4808" s="23" t="s">
        <v>10179</v>
      </c>
      <c r="J4808" s="23" t="s">
        <v>723</v>
      </c>
    </row>
    <row r="4809" spans="1:10" x14ac:dyDescent="0.25">
      <c r="A4809" s="3">
        <f t="shared" si="75"/>
        <v>10990538</v>
      </c>
      <c r="B4809" s="24">
        <v>10990538</v>
      </c>
      <c r="C4809" s="23" t="s">
        <v>937</v>
      </c>
      <c r="D4809" s="24" t="s">
        <v>1</v>
      </c>
      <c r="E4809" s="24" t="s">
        <v>613</v>
      </c>
      <c r="F4809" s="24" t="s">
        <v>10180</v>
      </c>
      <c r="G4809" s="24" t="s">
        <v>1117</v>
      </c>
      <c r="H4809" s="24" t="s">
        <v>941</v>
      </c>
      <c r="I4809" s="23" t="s">
        <v>10181</v>
      </c>
      <c r="J4809" s="23" t="s">
        <v>836</v>
      </c>
    </row>
    <row r="4810" spans="1:10" x14ac:dyDescent="0.25">
      <c r="A4810" s="3">
        <f t="shared" si="75"/>
        <v>10990793</v>
      </c>
      <c r="B4810" s="24">
        <v>10990793</v>
      </c>
      <c r="C4810" s="23" t="s">
        <v>937</v>
      </c>
      <c r="D4810" s="24" t="s">
        <v>1</v>
      </c>
      <c r="E4810" s="24" t="s">
        <v>613</v>
      </c>
      <c r="F4810" s="24" t="s">
        <v>10182</v>
      </c>
      <c r="G4810" s="24" t="s">
        <v>940</v>
      </c>
      <c r="H4810" s="24" t="s">
        <v>941</v>
      </c>
      <c r="I4810" s="23" t="s">
        <v>10183</v>
      </c>
      <c r="J4810" s="23" t="s">
        <v>823</v>
      </c>
    </row>
    <row r="4811" spans="1:10" x14ac:dyDescent="0.25">
      <c r="A4811" s="3">
        <f t="shared" si="75"/>
        <v>10990814</v>
      </c>
      <c r="B4811" s="24">
        <v>10990814</v>
      </c>
      <c r="C4811" s="23" t="s">
        <v>937</v>
      </c>
      <c r="D4811" s="24" t="s">
        <v>1</v>
      </c>
      <c r="E4811" s="24" t="s">
        <v>613</v>
      </c>
      <c r="F4811" s="24" t="s">
        <v>10184</v>
      </c>
      <c r="G4811" s="24" t="s">
        <v>940</v>
      </c>
      <c r="H4811" s="24" t="s">
        <v>941</v>
      </c>
      <c r="I4811" s="23" t="s">
        <v>10185</v>
      </c>
      <c r="J4811" s="23" t="s">
        <v>823</v>
      </c>
    </row>
    <row r="4812" spans="1:10" x14ac:dyDescent="0.25">
      <c r="A4812" s="3">
        <f t="shared" si="75"/>
        <v>10990818</v>
      </c>
      <c r="B4812" s="24">
        <v>10990818</v>
      </c>
      <c r="C4812" s="23" t="s">
        <v>937</v>
      </c>
      <c r="D4812" s="24" t="s">
        <v>1</v>
      </c>
      <c r="E4812" s="24" t="s">
        <v>613</v>
      </c>
      <c r="F4812" s="24" t="s">
        <v>10186</v>
      </c>
      <c r="G4812" s="24" t="s">
        <v>1117</v>
      </c>
      <c r="H4812" s="24" t="s">
        <v>941</v>
      </c>
      <c r="I4812" s="23" t="s">
        <v>10187</v>
      </c>
      <c r="J4812" s="23" t="s">
        <v>819</v>
      </c>
    </row>
    <row r="4813" spans="1:10" x14ac:dyDescent="0.25">
      <c r="A4813" s="3">
        <f t="shared" si="75"/>
        <v>10990845</v>
      </c>
      <c r="B4813" s="24">
        <v>10990845</v>
      </c>
      <c r="C4813" s="23" t="s">
        <v>937</v>
      </c>
      <c r="D4813" s="24" t="s">
        <v>1</v>
      </c>
      <c r="E4813" s="24" t="s">
        <v>613</v>
      </c>
      <c r="F4813" s="24" t="s">
        <v>10188</v>
      </c>
      <c r="G4813" s="24" t="s">
        <v>1117</v>
      </c>
      <c r="H4813" s="24" t="s">
        <v>941</v>
      </c>
      <c r="I4813" s="23" t="s">
        <v>10189</v>
      </c>
      <c r="J4813" s="23" t="s">
        <v>836</v>
      </c>
    </row>
    <row r="4814" spans="1:10" x14ac:dyDescent="0.25">
      <c r="A4814" s="3">
        <f t="shared" si="75"/>
        <v>10990848</v>
      </c>
      <c r="B4814" s="24">
        <v>10990848</v>
      </c>
      <c r="C4814" s="23" t="s">
        <v>937</v>
      </c>
      <c r="D4814" s="24" t="s">
        <v>1</v>
      </c>
      <c r="E4814" s="24" t="s">
        <v>613</v>
      </c>
      <c r="F4814" s="24" t="s">
        <v>10190</v>
      </c>
      <c r="G4814" s="24" t="s">
        <v>940</v>
      </c>
      <c r="H4814" s="24" t="s">
        <v>941</v>
      </c>
      <c r="I4814" s="23" t="s">
        <v>10191</v>
      </c>
      <c r="J4814" s="23" t="s">
        <v>823</v>
      </c>
    </row>
    <row r="4815" spans="1:10" x14ac:dyDescent="0.25">
      <c r="A4815" s="3">
        <f t="shared" si="75"/>
        <v>10990889</v>
      </c>
      <c r="B4815" s="24">
        <v>10990889</v>
      </c>
      <c r="C4815" s="23" t="s">
        <v>937</v>
      </c>
      <c r="D4815" s="24" t="s">
        <v>1</v>
      </c>
      <c r="E4815" s="24" t="s">
        <v>613</v>
      </c>
      <c r="F4815" s="24" t="s">
        <v>10192</v>
      </c>
      <c r="G4815" s="24" t="s">
        <v>940</v>
      </c>
      <c r="H4815" s="24" t="s">
        <v>941</v>
      </c>
      <c r="I4815" s="23" t="s">
        <v>10193</v>
      </c>
      <c r="J4815" s="23" t="s">
        <v>804</v>
      </c>
    </row>
    <row r="4816" spans="1:10" x14ac:dyDescent="0.25">
      <c r="A4816" s="3">
        <f t="shared" si="75"/>
        <v>10991387</v>
      </c>
      <c r="B4816" s="24">
        <v>10991387</v>
      </c>
      <c r="C4816" s="23" t="s">
        <v>937</v>
      </c>
      <c r="D4816" s="24" t="s">
        <v>1</v>
      </c>
      <c r="E4816" s="24" t="s">
        <v>613</v>
      </c>
      <c r="F4816" s="24" t="s">
        <v>327</v>
      </c>
      <c r="G4816" s="24" t="s">
        <v>940</v>
      </c>
      <c r="H4816" s="24" t="s">
        <v>941</v>
      </c>
      <c r="I4816" s="23" t="s">
        <v>10194</v>
      </c>
      <c r="J4816" s="23" t="s">
        <v>562</v>
      </c>
    </row>
    <row r="4817" spans="1:10" x14ac:dyDescent="0.25">
      <c r="A4817" s="3">
        <f t="shared" si="75"/>
        <v>10991394</v>
      </c>
      <c r="B4817" s="24">
        <v>10991394</v>
      </c>
      <c r="C4817" s="23" t="s">
        <v>937</v>
      </c>
      <c r="D4817" s="24" t="s">
        <v>1</v>
      </c>
      <c r="E4817" s="24" t="s">
        <v>613</v>
      </c>
      <c r="F4817" s="24" t="s">
        <v>403</v>
      </c>
      <c r="G4817" s="24" t="s">
        <v>1117</v>
      </c>
      <c r="H4817" s="24" t="s">
        <v>941</v>
      </c>
      <c r="I4817" s="23" t="s">
        <v>10195</v>
      </c>
      <c r="J4817" s="23" t="s">
        <v>551</v>
      </c>
    </row>
    <row r="4818" spans="1:10" x14ac:dyDescent="0.25">
      <c r="A4818" s="3">
        <f t="shared" si="75"/>
        <v>10992074</v>
      </c>
      <c r="B4818" s="24">
        <v>10992074</v>
      </c>
      <c r="C4818" s="23" t="s">
        <v>937</v>
      </c>
      <c r="D4818" s="24" t="s">
        <v>1</v>
      </c>
      <c r="E4818" s="24" t="s">
        <v>613</v>
      </c>
      <c r="F4818" s="24" t="s">
        <v>10196</v>
      </c>
      <c r="G4818" s="24" t="s">
        <v>940</v>
      </c>
      <c r="H4818" s="24" t="s">
        <v>941</v>
      </c>
      <c r="I4818" s="23" t="s">
        <v>10197</v>
      </c>
      <c r="J4818" s="23" t="s">
        <v>793</v>
      </c>
    </row>
    <row r="4819" spans="1:10" x14ac:dyDescent="0.25">
      <c r="A4819" s="3">
        <f t="shared" si="75"/>
        <v>10994221</v>
      </c>
      <c r="B4819" s="24">
        <v>10994221</v>
      </c>
      <c r="C4819" s="23" t="s">
        <v>937</v>
      </c>
      <c r="D4819" s="24" t="s">
        <v>1</v>
      </c>
      <c r="E4819" s="24" t="s">
        <v>613</v>
      </c>
      <c r="F4819" s="24" t="s">
        <v>370</v>
      </c>
      <c r="G4819" s="24" t="s">
        <v>940</v>
      </c>
      <c r="H4819" s="24" t="s">
        <v>941</v>
      </c>
      <c r="I4819" s="23" t="s">
        <v>10198</v>
      </c>
      <c r="J4819" s="23" t="s">
        <v>866</v>
      </c>
    </row>
    <row r="4820" spans="1:10" x14ac:dyDescent="0.25">
      <c r="A4820" s="3">
        <f t="shared" si="75"/>
        <v>11068538</v>
      </c>
      <c r="B4820" s="24">
        <v>11068538</v>
      </c>
      <c r="C4820" s="23" t="s">
        <v>937</v>
      </c>
      <c r="D4820" s="24" t="s">
        <v>1</v>
      </c>
      <c r="E4820" s="24" t="s">
        <v>613</v>
      </c>
      <c r="F4820" s="24" t="s">
        <v>10199</v>
      </c>
      <c r="G4820" s="24" t="s">
        <v>1117</v>
      </c>
      <c r="H4820" s="24" t="s">
        <v>941</v>
      </c>
      <c r="I4820" s="23" t="s">
        <v>10200</v>
      </c>
      <c r="J4820" s="23" t="s">
        <v>741</v>
      </c>
    </row>
    <row r="4821" spans="1:10" x14ac:dyDescent="0.25">
      <c r="A4821" s="3">
        <f t="shared" si="75"/>
        <v>11070247</v>
      </c>
      <c r="B4821" s="24">
        <v>11070247</v>
      </c>
      <c r="C4821" s="23" t="s">
        <v>937</v>
      </c>
      <c r="D4821" s="24" t="s">
        <v>1</v>
      </c>
      <c r="E4821" s="24" t="s">
        <v>613</v>
      </c>
      <c r="F4821" s="24" t="s">
        <v>10201</v>
      </c>
      <c r="G4821" s="24" t="s">
        <v>940</v>
      </c>
      <c r="H4821" s="24" t="s">
        <v>941</v>
      </c>
      <c r="I4821" s="23" t="s">
        <v>10202</v>
      </c>
      <c r="J4821" s="23" t="s">
        <v>897</v>
      </c>
    </row>
    <row r="4822" spans="1:10" x14ac:dyDescent="0.25">
      <c r="A4822" s="3">
        <f t="shared" si="75"/>
        <v>11100865</v>
      </c>
      <c r="B4822" s="24">
        <v>11100865</v>
      </c>
      <c r="C4822" s="23" t="s">
        <v>937</v>
      </c>
      <c r="D4822" s="24" t="s">
        <v>1</v>
      </c>
      <c r="E4822" s="24" t="s">
        <v>613</v>
      </c>
      <c r="F4822" s="24" t="s">
        <v>10203</v>
      </c>
      <c r="G4822" s="24" t="s">
        <v>940</v>
      </c>
      <c r="H4822" s="24" t="s">
        <v>941</v>
      </c>
      <c r="I4822" s="23" t="s">
        <v>10204</v>
      </c>
      <c r="J4822" s="23" t="s">
        <v>804</v>
      </c>
    </row>
    <row r="4823" spans="1:10" x14ac:dyDescent="0.25">
      <c r="A4823" s="3">
        <f t="shared" si="75"/>
        <v>11109496</v>
      </c>
      <c r="B4823" s="24">
        <v>11109496</v>
      </c>
      <c r="C4823" s="23" t="s">
        <v>937</v>
      </c>
      <c r="D4823" s="24" t="s">
        <v>1</v>
      </c>
      <c r="E4823" s="24" t="s">
        <v>613</v>
      </c>
      <c r="F4823" s="24" t="s">
        <v>10205</v>
      </c>
      <c r="G4823" s="24" t="s">
        <v>940</v>
      </c>
      <c r="H4823" s="24" t="s">
        <v>941</v>
      </c>
      <c r="I4823" s="23" t="s">
        <v>10206</v>
      </c>
      <c r="J4823" s="23" t="s">
        <v>823</v>
      </c>
    </row>
    <row r="4824" spans="1:10" x14ac:dyDescent="0.25">
      <c r="A4824" s="3">
        <f t="shared" si="75"/>
        <v>11118962</v>
      </c>
      <c r="B4824" s="24">
        <v>11118962</v>
      </c>
      <c r="C4824" s="23" t="s">
        <v>937</v>
      </c>
      <c r="D4824" s="24" t="s">
        <v>1</v>
      </c>
      <c r="E4824" s="24" t="s">
        <v>613</v>
      </c>
      <c r="F4824" s="24" t="s">
        <v>252</v>
      </c>
      <c r="G4824" s="24" t="s">
        <v>940</v>
      </c>
      <c r="H4824" s="24" t="s">
        <v>1047</v>
      </c>
      <c r="I4824" s="23" t="s">
        <v>10207</v>
      </c>
      <c r="J4824" s="23" t="s">
        <v>857</v>
      </c>
    </row>
    <row r="4825" spans="1:10" x14ac:dyDescent="0.25">
      <c r="A4825" s="3">
        <f t="shared" si="75"/>
        <v>11126799</v>
      </c>
      <c r="B4825" s="24">
        <v>11126799</v>
      </c>
      <c r="C4825" s="23" t="s">
        <v>937</v>
      </c>
      <c r="D4825" s="24" t="s">
        <v>1</v>
      </c>
      <c r="E4825" s="24" t="s">
        <v>613</v>
      </c>
      <c r="F4825" s="24" t="s">
        <v>10208</v>
      </c>
      <c r="G4825" s="24" t="s">
        <v>940</v>
      </c>
      <c r="H4825" s="24" t="s">
        <v>941</v>
      </c>
      <c r="I4825" s="23" t="s">
        <v>10209</v>
      </c>
      <c r="J4825" s="23" t="s">
        <v>823</v>
      </c>
    </row>
    <row r="4826" spans="1:10" x14ac:dyDescent="0.25">
      <c r="A4826" s="3">
        <f t="shared" si="75"/>
        <v>11139068</v>
      </c>
      <c r="B4826" s="24">
        <v>11139068</v>
      </c>
      <c r="C4826" s="23" t="s">
        <v>937</v>
      </c>
      <c r="D4826" s="24" t="s">
        <v>1</v>
      </c>
      <c r="E4826" s="24" t="s">
        <v>613</v>
      </c>
      <c r="F4826" s="24" t="s">
        <v>401</v>
      </c>
      <c r="G4826" s="24" t="s">
        <v>940</v>
      </c>
      <c r="H4826" s="24" t="s">
        <v>941</v>
      </c>
      <c r="I4826" s="23" t="s">
        <v>10210</v>
      </c>
      <c r="J4826" s="23" t="s">
        <v>562</v>
      </c>
    </row>
    <row r="4827" spans="1:10" x14ac:dyDescent="0.25">
      <c r="A4827" s="3">
        <f t="shared" si="75"/>
        <v>11139693</v>
      </c>
      <c r="B4827" s="24">
        <v>11139693</v>
      </c>
      <c r="C4827" s="23" t="s">
        <v>937</v>
      </c>
      <c r="D4827" s="24" t="s">
        <v>1</v>
      </c>
      <c r="E4827" s="24" t="s">
        <v>613</v>
      </c>
      <c r="F4827" s="24" t="s">
        <v>10211</v>
      </c>
      <c r="G4827" s="24" t="s">
        <v>940</v>
      </c>
      <c r="H4827" s="24" t="s">
        <v>941</v>
      </c>
      <c r="I4827" s="23" t="s">
        <v>10164</v>
      </c>
      <c r="J4827" s="23" t="s">
        <v>866</v>
      </c>
    </row>
    <row r="4828" spans="1:10" x14ac:dyDescent="0.25">
      <c r="A4828" s="3">
        <f t="shared" si="75"/>
        <v>11143263</v>
      </c>
      <c r="B4828" s="24">
        <v>11143263</v>
      </c>
      <c r="C4828" s="23" t="s">
        <v>937</v>
      </c>
      <c r="D4828" s="24" t="s">
        <v>1</v>
      </c>
      <c r="E4828" s="24" t="s">
        <v>613</v>
      </c>
      <c r="F4828" s="24" t="s">
        <v>222</v>
      </c>
      <c r="G4828" s="24" t="s">
        <v>940</v>
      </c>
      <c r="H4828" s="24" t="s">
        <v>941</v>
      </c>
      <c r="I4828" s="23" t="s">
        <v>10212</v>
      </c>
      <c r="J4828" s="23" t="s">
        <v>823</v>
      </c>
    </row>
    <row r="4829" spans="1:10" x14ac:dyDescent="0.25">
      <c r="A4829" s="3">
        <f t="shared" si="75"/>
        <v>11164263</v>
      </c>
      <c r="B4829" s="24">
        <v>11164263</v>
      </c>
      <c r="C4829" s="23" t="s">
        <v>937</v>
      </c>
      <c r="D4829" s="24" t="s">
        <v>1</v>
      </c>
      <c r="E4829" s="24" t="s">
        <v>613</v>
      </c>
      <c r="F4829" s="24" t="s">
        <v>10213</v>
      </c>
      <c r="G4829" s="24" t="s">
        <v>940</v>
      </c>
      <c r="H4829" s="24" t="s">
        <v>941</v>
      </c>
      <c r="I4829" s="23" t="s">
        <v>10214</v>
      </c>
      <c r="J4829" s="23" t="s">
        <v>888</v>
      </c>
    </row>
    <row r="4830" spans="1:10" x14ac:dyDescent="0.25">
      <c r="A4830" s="3">
        <f t="shared" si="75"/>
        <v>11170648</v>
      </c>
      <c r="B4830" s="24">
        <v>11170648</v>
      </c>
      <c r="C4830" s="23" t="s">
        <v>937</v>
      </c>
      <c r="D4830" s="24" t="s">
        <v>1</v>
      </c>
      <c r="E4830" s="24" t="s">
        <v>613</v>
      </c>
      <c r="F4830" s="24" t="s">
        <v>10215</v>
      </c>
      <c r="G4830" s="24" t="s">
        <v>1117</v>
      </c>
      <c r="H4830" s="24" t="s">
        <v>941</v>
      </c>
      <c r="I4830" s="23" t="s">
        <v>10216</v>
      </c>
      <c r="J4830" s="23" t="s">
        <v>867</v>
      </c>
    </row>
    <row r="4831" spans="1:10" x14ac:dyDescent="0.25">
      <c r="A4831" s="3">
        <f t="shared" si="75"/>
        <v>11179207</v>
      </c>
      <c r="B4831" s="24">
        <v>11179207</v>
      </c>
      <c r="C4831" s="23" t="s">
        <v>937</v>
      </c>
      <c r="D4831" s="24" t="s">
        <v>1</v>
      </c>
      <c r="E4831" s="24" t="s">
        <v>613</v>
      </c>
      <c r="F4831" s="24" t="s">
        <v>10217</v>
      </c>
      <c r="G4831" s="24" t="s">
        <v>1117</v>
      </c>
      <c r="H4831" s="24" t="s">
        <v>941</v>
      </c>
      <c r="I4831" s="23" t="s">
        <v>10218</v>
      </c>
      <c r="J4831" s="23" t="s">
        <v>836</v>
      </c>
    </row>
    <row r="4832" spans="1:10" x14ac:dyDescent="0.25">
      <c r="A4832" s="3">
        <f t="shared" si="75"/>
        <v>11183587</v>
      </c>
      <c r="B4832" s="24">
        <v>11183587</v>
      </c>
      <c r="C4832" s="23" t="s">
        <v>937</v>
      </c>
      <c r="D4832" s="24" t="s">
        <v>1</v>
      </c>
      <c r="E4832" s="24" t="s">
        <v>613</v>
      </c>
      <c r="F4832" s="24" t="s">
        <v>10219</v>
      </c>
      <c r="G4832" s="24" t="s">
        <v>1117</v>
      </c>
      <c r="H4832" s="24" t="s">
        <v>941</v>
      </c>
      <c r="I4832" s="23" t="s">
        <v>10220</v>
      </c>
      <c r="J4832" s="23" t="s">
        <v>551</v>
      </c>
    </row>
    <row r="4833" spans="1:10" x14ac:dyDescent="0.25">
      <c r="A4833" s="3">
        <f t="shared" si="75"/>
        <v>11194876</v>
      </c>
      <c r="B4833" s="24">
        <v>11194876</v>
      </c>
      <c r="C4833" s="23" t="s">
        <v>937</v>
      </c>
      <c r="D4833" s="24" t="s">
        <v>1</v>
      </c>
      <c r="E4833" s="24" t="s">
        <v>613</v>
      </c>
      <c r="F4833" s="24" t="s">
        <v>10221</v>
      </c>
      <c r="G4833" s="24" t="s">
        <v>940</v>
      </c>
      <c r="H4833" s="24" t="s">
        <v>941</v>
      </c>
      <c r="I4833" s="23" t="s">
        <v>10222</v>
      </c>
      <c r="J4833" s="23" t="s">
        <v>866</v>
      </c>
    </row>
    <row r="4834" spans="1:10" x14ac:dyDescent="0.25">
      <c r="A4834" s="3">
        <f t="shared" si="75"/>
        <v>11197304</v>
      </c>
      <c r="B4834" s="24">
        <v>11197304</v>
      </c>
      <c r="C4834" s="23" t="s">
        <v>937</v>
      </c>
      <c r="D4834" s="24" t="s">
        <v>1</v>
      </c>
      <c r="E4834" s="24" t="s">
        <v>613</v>
      </c>
      <c r="F4834" s="24" t="s">
        <v>10223</v>
      </c>
      <c r="G4834" s="24" t="s">
        <v>1117</v>
      </c>
      <c r="H4834" s="24" t="s">
        <v>941</v>
      </c>
      <c r="I4834" s="23" t="s">
        <v>10224</v>
      </c>
      <c r="J4834" s="23" t="s">
        <v>769</v>
      </c>
    </row>
    <row r="4835" spans="1:10" x14ac:dyDescent="0.25">
      <c r="A4835" s="3">
        <f t="shared" si="75"/>
        <v>11201985</v>
      </c>
      <c r="B4835" s="24">
        <v>11201985</v>
      </c>
      <c r="C4835" s="23" t="s">
        <v>937</v>
      </c>
      <c r="D4835" s="24" t="s">
        <v>1</v>
      </c>
      <c r="E4835" s="24" t="s">
        <v>613</v>
      </c>
      <c r="F4835" s="24" t="s">
        <v>10225</v>
      </c>
      <c r="G4835" s="24" t="s">
        <v>1117</v>
      </c>
      <c r="H4835" s="24" t="s">
        <v>941</v>
      </c>
      <c r="I4835" s="23" t="s">
        <v>10226</v>
      </c>
      <c r="J4835" s="23" t="s">
        <v>819</v>
      </c>
    </row>
    <row r="4836" spans="1:10" x14ac:dyDescent="0.25">
      <c r="A4836" s="3">
        <f t="shared" si="75"/>
        <v>11208163</v>
      </c>
      <c r="B4836" s="24">
        <v>11208163</v>
      </c>
      <c r="C4836" s="23" t="s">
        <v>937</v>
      </c>
      <c r="D4836" s="24" t="s">
        <v>1</v>
      </c>
      <c r="E4836" s="24" t="s">
        <v>613</v>
      </c>
      <c r="F4836" s="24" t="s">
        <v>10227</v>
      </c>
      <c r="G4836" s="24" t="s">
        <v>940</v>
      </c>
      <c r="H4836" s="24" t="s">
        <v>941</v>
      </c>
      <c r="I4836" s="23" t="s">
        <v>10228</v>
      </c>
      <c r="J4836" s="23" t="s">
        <v>740</v>
      </c>
    </row>
    <row r="4837" spans="1:10" x14ac:dyDescent="0.25">
      <c r="A4837" s="3">
        <f t="shared" si="75"/>
        <v>11208178</v>
      </c>
      <c r="B4837" s="24">
        <v>11208178</v>
      </c>
      <c r="C4837" s="23" t="s">
        <v>937</v>
      </c>
      <c r="D4837" s="24" t="s">
        <v>1</v>
      </c>
      <c r="E4837" s="24" t="s">
        <v>613</v>
      </c>
      <c r="F4837" s="24" t="s">
        <v>10229</v>
      </c>
      <c r="G4837" s="24" t="s">
        <v>940</v>
      </c>
      <c r="H4837" s="24" t="s">
        <v>941</v>
      </c>
      <c r="I4837" s="23" t="s">
        <v>10230</v>
      </c>
      <c r="J4837" s="23" t="s">
        <v>856</v>
      </c>
    </row>
    <row r="4838" spans="1:10" x14ac:dyDescent="0.25">
      <c r="A4838" s="3">
        <f t="shared" si="75"/>
        <v>11214698</v>
      </c>
      <c r="B4838" s="24">
        <v>11214698</v>
      </c>
      <c r="C4838" s="23" t="s">
        <v>937</v>
      </c>
      <c r="D4838" s="24" t="s">
        <v>1</v>
      </c>
      <c r="E4838" s="24" t="s">
        <v>613</v>
      </c>
      <c r="F4838" s="24" t="s">
        <v>10231</v>
      </c>
      <c r="G4838" s="24" t="s">
        <v>1117</v>
      </c>
      <c r="H4838" s="24" t="s">
        <v>941</v>
      </c>
      <c r="I4838" s="23" t="s">
        <v>10232</v>
      </c>
      <c r="J4838" s="23" t="s">
        <v>778</v>
      </c>
    </row>
    <row r="4839" spans="1:10" x14ac:dyDescent="0.25">
      <c r="A4839" s="3">
        <f t="shared" si="75"/>
        <v>11220428</v>
      </c>
      <c r="B4839" s="24">
        <v>11220428</v>
      </c>
      <c r="C4839" s="23" t="s">
        <v>937</v>
      </c>
      <c r="D4839" s="24" t="s">
        <v>1</v>
      </c>
      <c r="E4839" s="24" t="s">
        <v>613</v>
      </c>
      <c r="F4839" s="24" t="s">
        <v>10233</v>
      </c>
      <c r="G4839" s="24" t="s">
        <v>940</v>
      </c>
      <c r="H4839" s="24" t="s">
        <v>941</v>
      </c>
      <c r="I4839" s="23" t="s">
        <v>10234</v>
      </c>
      <c r="J4839" s="23" t="s">
        <v>804</v>
      </c>
    </row>
    <row r="4840" spans="1:10" x14ac:dyDescent="0.25">
      <c r="A4840" s="3">
        <f t="shared" si="75"/>
        <v>11275416</v>
      </c>
      <c r="B4840" s="24">
        <v>11275416</v>
      </c>
      <c r="C4840" s="23" t="s">
        <v>937</v>
      </c>
      <c r="D4840" s="24" t="s">
        <v>1</v>
      </c>
      <c r="E4840" s="24" t="s">
        <v>613</v>
      </c>
      <c r="F4840" s="24" t="s">
        <v>10235</v>
      </c>
      <c r="G4840" s="24" t="s">
        <v>940</v>
      </c>
      <c r="H4840" s="24" t="s">
        <v>941</v>
      </c>
      <c r="I4840" s="23" t="s">
        <v>10236</v>
      </c>
      <c r="J4840" s="23" t="s">
        <v>562</v>
      </c>
    </row>
    <row r="4841" spans="1:10" x14ac:dyDescent="0.25">
      <c r="A4841" s="3">
        <f t="shared" si="75"/>
        <v>11290380</v>
      </c>
      <c r="B4841" s="24">
        <v>11290380</v>
      </c>
      <c r="C4841" s="23" t="s">
        <v>937</v>
      </c>
      <c r="D4841" s="24" t="s">
        <v>1</v>
      </c>
      <c r="E4841" s="24" t="s">
        <v>613</v>
      </c>
      <c r="F4841" s="24" t="s">
        <v>10237</v>
      </c>
      <c r="G4841" s="24" t="s">
        <v>940</v>
      </c>
      <c r="H4841" s="24" t="s">
        <v>941</v>
      </c>
      <c r="I4841" s="23" t="s">
        <v>10238</v>
      </c>
      <c r="J4841" s="23" t="s">
        <v>628</v>
      </c>
    </row>
    <row r="4842" spans="1:10" x14ac:dyDescent="0.25">
      <c r="A4842" s="3">
        <f t="shared" si="75"/>
        <v>11312976</v>
      </c>
      <c r="B4842" s="24">
        <v>11312976</v>
      </c>
      <c r="C4842" s="23" t="s">
        <v>937</v>
      </c>
      <c r="D4842" s="24" t="s">
        <v>1</v>
      </c>
      <c r="E4842" s="24" t="s">
        <v>613</v>
      </c>
      <c r="F4842" s="24" t="s">
        <v>10239</v>
      </c>
      <c r="G4842" s="24" t="s">
        <v>940</v>
      </c>
      <c r="H4842" s="24" t="s">
        <v>941</v>
      </c>
      <c r="I4842" s="23" t="s">
        <v>10240</v>
      </c>
      <c r="J4842" s="23" t="s">
        <v>628</v>
      </c>
    </row>
    <row r="4843" spans="1:10" x14ac:dyDescent="0.25">
      <c r="A4843" s="3">
        <f t="shared" si="75"/>
        <v>11315839</v>
      </c>
      <c r="B4843" s="24">
        <v>11315839</v>
      </c>
      <c r="C4843" s="23" t="s">
        <v>937</v>
      </c>
      <c r="D4843" s="24" t="s">
        <v>1</v>
      </c>
      <c r="E4843" s="24" t="s">
        <v>613</v>
      </c>
      <c r="F4843" s="24" t="s">
        <v>10241</v>
      </c>
      <c r="G4843" s="24" t="s">
        <v>1117</v>
      </c>
      <c r="H4843" s="24" t="s">
        <v>941</v>
      </c>
      <c r="I4843" s="23" t="s">
        <v>10242</v>
      </c>
      <c r="J4843" s="23" t="s">
        <v>819</v>
      </c>
    </row>
    <row r="4844" spans="1:10" x14ac:dyDescent="0.25">
      <c r="A4844" s="3">
        <f t="shared" si="75"/>
        <v>11342655</v>
      </c>
      <c r="B4844" s="24">
        <v>11342655</v>
      </c>
      <c r="C4844" s="23" t="s">
        <v>937</v>
      </c>
      <c r="D4844" s="24" t="s">
        <v>1</v>
      </c>
      <c r="E4844" s="24" t="s">
        <v>613</v>
      </c>
      <c r="F4844" s="24" t="s">
        <v>253</v>
      </c>
      <c r="G4844" s="24" t="s">
        <v>940</v>
      </c>
      <c r="H4844" s="24" t="s">
        <v>1047</v>
      </c>
      <c r="I4844" s="23" t="s">
        <v>10243</v>
      </c>
      <c r="J4844" s="23" t="s">
        <v>857</v>
      </c>
    </row>
    <row r="4845" spans="1:10" x14ac:dyDescent="0.25">
      <c r="A4845" s="3">
        <f t="shared" si="75"/>
        <v>11355171</v>
      </c>
      <c r="B4845" s="24">
        <v>11355171</v>
      </c>
      <c r="C4845" s="23" t="s">
        <v>937</v>
      </c>
      <c r="D4845" s="24" t="s">
        <v>1</v>
      </c>
      <c r="E4845" s="24" t="s">
        <v>613</v>
      </c>
      <c r="F4845" s="24" t="s">
        <v>10244</v>
      </c>
      <c r="G4845" s="24" t="s">
        <v>940</v>
      </c>
      <c r="H4845" s="24" t="s">
        <v>941</v>
      </c>
      <c r="I4845" s="23" t="s">
        <v>10245</v>
      </c>
      <c r="J4845" s="23" t="s">
        <v>767</v>
      </c>
    </row>
    <row r="4846" spans="1:10" x14ac:dyDescent="0.25">
      <c r="A4846" s="3">
        <f t="shared" si="75"/>
        <v>11368151</v>
      </c>
      <c r="B4846" s="24">
        <v>11368151</v>
      </c>
      <c r="C4846" s="23" t="s">
        <v>937</v>
      </c>
      <c r="D4846" s="24" t="s">
        <v>1</v>
      </c>
      <c r="E4846" s="24" t="s">
        <v>613</v>
      </c>
      <c r="F4846" s="24" t="s">
        <v>10246</v>
      </c>
      <c r="G4846" s="24" t="s">
        <v>940</v>
      </c>
      <c r="H4846" s="24" t="s">
        <v>941</v>
      </c>
      <c r="I4846" s="23" t="s">
        <v>10247</v>
      </c>
      <c r="J4846" s="23" t="s">
        <v>881</v>
      </c>
    </row>
    <row r="4847" spans="1:10" x14ac:dyDescent="0.25">
      <c r="A4847" s="3">
        <f t="shared" si="75"/>
        <v>11439724</v>
      </c>
      <c r="B4847" s="24">
        <v>11439724</v>
      </c>
      <c r="C4847" s="23" t="s">
        <v>937</v>
      </c>
      <c r="D4847" s="24" t="s">
        <v>1</v>
      </c>
      <c r="E4847" s="24" t="s">
        <v>613</v>
      </c>
      <c r="F4847" s="24" t="s">
        <v>10248</v>
      </c>
      <c r="G4847" s="24" t="s">
        <v>940</v>
      </c>
      <c r="H4847" s="24" t="s">
        <v>941</v>
      </c>
      <c r="I4847" s="23" t="s">
        <v>10249</v>
      </c>
      <c r="J4847" s="23" t="s">
        <v>847</v>
      </c>
    </row>
    <row r="4848" spans="1:10" x14ac:dyDescent="0.25">
      <c r="A4848" s="3">
        <f t="shared" si="75"/>
        <v>11453282</v>
      </c>
      <c r="B4848" s="24">
        <v>11453282</v>
      </c>
      <c r="C4848" s="23" t="s">
        <v>937</v>
      </c>
      <c r="D4848" s="24" t="s">
        <v>1</v>
      </c>
      <c r="E4848" s="24" t="s">
        <v>613</v>
      </c>
      <c r="F4848" s="24" t="s">
        <v>10250</v>
      </c>
      <c r="G4848" s="24" t="s">
        <v>940</v>
      </c>
      <c r="H4848" s="24" t="s">
        <v>941</v>
      </c>
      <c r="I4848" s="23" t="s">
        <v>10251</v>
      </c>
      <c r="J4848" s="23" t="s">
        <v>866</v>
      </c>
    </row>
    <row r="4849" spans="1:10" x14ac:dyDescent="0.25">
      <c r="A4849" s="3">
        <f t="shared" si="75"/>
        <v>11461203</v>
      </c>
      <c r="B4849" s="24">
        <v>11461203</v>
      </c>
      <c r="C4849" s="23" t="s">
        <v>937</v>
      </c>
      <c r="D4849" s="24" t="s">
        <v>1</v>
      </c>
      <c r="E4849" s="24" t="s">
        <v>613</v>
      </c>
      <c r="F4849" s="24" t="s">
        <v>10252</v>
      </c>
      <c r="G4849" s="24" t="s">
        <v>1117</v>
      </c>
      <c r="H4849" s="24" t="s">
        <v>941</v>
      </c>
      <c r="I4849" s="23" t="s">
        <v>10253</v>
      </c>
      <c r="J4849" s="23" t="s">
        <v>778</v>
      </c>
    </row>
    <row r="4850" spans="1:10" x14ac:dyDescent="0.25">
      <c r="A4850" s="3">
        <f t="shared" si="75"/>
        <v>11508999</v>
      </c>
      <c r="B4850" s="24">
        <v>11508999</v>
      </c>
      <c r="C4850" s="23" t="s">
        <v>937</v>
      </c>
      <c r="D4850" s="24" t="s">
        <v>1</v>
      </c>
      <c r="E4850" s="24" t="s">
        <v>613</v>
      </c>
      <c r="F4850" s="24" t="s">
        <v>10254</v>
      </c>
      <c r="G4850" s="24" t="s">
        <v>1117</v>
      </c>
      <c r="H4850" s="24" t="s">
        <v>941</v>
      </c>
      <c r="I4850" s="23" t="s">
        <v>10255</v>
      </c>
      <c r="J4850" s="23" t="s">
        <v>723</v>
      </c>
    </row>
    <row r="4851" spans="1:10" x14ac:dyDescent="0.25">
      <c r="A4851" s="3">
        <f t="shared" si="75"/>
        <v>11509032</v>
      </c>
      <c r="B4851" s="24">
        <v>11509032</v>
      </c>
      <c r="C4851" s="23" t="s">
        <v>937</v>
      </c>
      <c r="D4851" s="24" t="s">
        <v>1</v>
      </c>
      <c r="E4851" s="24" t="s">
        <v>613</v>
      </c>
      <c r="F4851" s="24" t="s">
        <v>10256</v>
      </c>
      <c r="G4851" s="24" t="s">
        <v>940</v>
      </c>
      <c r="H4851" s="24" t="s">
        <v>941</v>
      </c>
      <c r="I4851" s="23" t="s">
        <v>10257</v>
      </c>
      <c r="J4851" s="23" t="s">
        <v>844</v>
      </c>
    </row>
    <row r="4852" spans="1:10" x14ac:dyDescent="0.25">
      <c r="A4852" s="3">
        <f t="shared" si="75"/>
        <v>11521976</v>
      </c>
      <c r="B4852" s="24">
        <v>11521976</v>
      </c>
      <c r="C4852" s="23" t="s">
        <v>937</v>
      </c>
      <c r="D4852" s="24" t="s">
        <v>1</v>
      </c>
      <c r="E4852" s="24" t="s">
        <v>613</v>
      </c>
      <c r="F4852" s="24" t="s">
        <v>187</v>
      </c>
      <c r="G4852" s="24" t="s">
        <v>940</v>
      </c>
      <c r="H4852" s="24" t="s">
        <v>941</v>
      </c>
      <c r="I4852" s="23" t="s">
        <v>10258</v>
      </c>
      <c r="J4852" s="23" t="s">
        <v>793</v>
      </c>
    </row>
    <row r="4853" spans="1:10" x14ac:dyDescent="0.25">
      <c r="A4853" s="3">
        <f t="shared" si="75"/>
        <v>11549158</v>
      </c>
      <c r="B4853" s="24">
        <v>11549158</v>
      </c>
      <c r="C4853" s="23" t="s">
        <v>937</v>
      </c>
      <c r="D4853" s="24" t="s">
        <v>1</v>
      </c>
      <c r="E4853" s="24" t="s">
        <v>613</v>
      </c>
      <c r="F4853" s="24" t="s">
        <v>10259</v>
      </c>
      <c r="G4853" s="24" t="s">
        <v>1117</v>
      </c>
      <c r="H4853" s="24" t="s">
        <v>941</v>
      </c>
      <c r="I4853" s="23" t="s">
        <v>10260</v>
      </c>
      <c r="J4853" s="23" t="s">
        <v>769</v>
      </c>
    </row>
    <row r="4854" spans="1:10" x14ac:dyDescent="0.25">
      <c r="A4854" s="3">
        <f t="shared" si="75"/>
        <v>11584202</v>
      </c>
      <c r="B4854" s="24">
        <v>11584202</v>
      </c>
      <c r="C4854" s="23" t="s">
        <v>937</v>
      </c>
      <c r="D4854" s="24" t="s">
        <v>1</v>
      </c>
      <c r="E4854" s="24" t="s">
        <v>613</v>
      </c>
      <c r="F4854" s="24" t="s">
        <v>10261</v>
      </c>
      <c r="G4854" s="24" t="s">
        <v>1117</v>
      </c>
      <c r="H4854" s="24" t="s">
        <v>941</v>
      </c>
      <c r="I4854" s="23" t="s">
        <v>10262</v>
      </c>
      <c r="J4854" s="23" t="s">
        <v>843</v>
      </c>
    </row>
    <row r="4855" spans="1:10" x14ac:dyDescent="0.25">
      <c r="A4855" s="3">
        <f t="shared" si="75"/>
        <v>11587403</v>
      </c>
      <c r="B4855" s="24">
        <v>11587403</v>
      </c>
      <c r="C4855" s="23" t="s">
        <v>937</v>
      </c>
      <c r="D4855" s="24" t="s">
        <v>1</v>
      </c>
      <c r="E4855" s="24" t="s">
        <v>613</v>
      </c>
      <c r="F4855" s="24" t="s">
        <v>10263</v>
      </c>
      <c r="G4855" s="24" t="s">
        <v>940</v>
      </c>
      <c r="H4855" s="24" t="s">
        <v>941</v>
      </c>
      <c r="I4855" s="23" t="s">
        <v>10264</v>
      </c>
      <c r="J4855" s="23" t="s">
        <v>848</v>
      </c>
    </row>
    <row r="4856" spans="1:10" x14ac:dyDescent="0.25">
      <c r="A4856" s="3">
        <f t="shared" si="75"/>
        <v>11588371</v>
      </c>
      <c r="B4856" s="24">
        <v>11588371</v>
      </c>
      <c r="C4856" s="23" t="s">
        <v>937</v>
      </c>
      <c r="D4856" s="24" t="s">
        <v>1</v>
      </c>
      <c r="E4856" s="24" t="s">
        <v>613</v>
      </c>
      <c r="F4856" s="24" t="s">
        <v>10265</v>
      </c>
      <c r="G4856" s="24" t="s">
        <v>1117</v>
      </c>
      <c r="H4856" s="24" t="s">
        <v>941</v>
      </c>
      <c r="I4856" s="23" t="s">
        <v>10266</v>
      </c>
      <c r="J4856" s="23" t="s">
        <v>819</v>
      </c>
    </row>
    <row r="4857" spans="1:10" x14ac:dyDescent="0.25">
      <c r="A4857" s="3">
        <f t="shared" si="75"/>
        <v>11641989</v>
      </c>
      <c r="B4857" s="24">
        <v>11641989</v>
      </c>
      <c r="C4857" s="23" t="s">
        <v>937</v>
      </c>
      <c r="D4857" s="24" t="s">
        <v>1</v>
      </c>
      <c r="E4857" s="24" t="s">
        <v>613</v>
      </c>
      <c r="F4857" s="24" t="s">
        <v>10267</v>
      </c>
      <c r="G4857" s="24" t="s">
        <v>940</v>
      </c>
      <c r="H4857" s="24" t="s">
        <v>941</v>
      </c>
      <c r="I4857" s="23" t="s">
        <v>10268</v>
      </c>
      <c r="J4857" s="23" t="s">
        <v>897</v>
      </c>
    </row>
    <row r="4858" spans="1:10" x14ac:dyDescent="0.25">
      <c r="A4858" s="3">
        <f t="shared" si="75"/>
        <v>11646193</v>
      </c>
      <c r="B4858" s="24">
        <v>11646193</v>
      </c>
      <c r="C4858" s="23" t="s">
        <v>937</v>
      </c>
      <c r="D4858" s="24" t="s">
        <v>1</v>
      </c>
      <c r="E4858" s="24" t="s">
        <v>613</v>
      </c>
      <c r="F4858" s="24" t="s">
        <v>10269</v>
      </c>
      <c r="G4858" s="24" t="s">
        <v>940</v>
      </c>
      <c r="H4858" s="24" t="s">
        <v>941</v>
      </c>
      <c r="I4858" s="23" t="s">
        <v>10270</v>
      </c>
      <c r="J4858" s="23" t="s">
        <v>844</v>
      </c>
    </row>
    <row r="4859" spans="1:10" x14ac:dyDescent="0.25">
      <c r="A4859" s="3">
        <f t="shared" si="75"/>
        <v>11779887</v>
      </c>
      <c r="B4859" s="24">
        <v>11779887</v>
      </c>
      <c r="C4859" s="23" t="s">
        <v>937</v>
      </c>
      <c r="D4859" s="24" t="s">
        <v>1</v>
      </c>
      <c r="E4859" s="24" t="s">
        <v>613</v>
      </c>
      <c r="F4859" s="24" t="s">
        <v>10271</v>
      </c>
      <c r="G4859" s="24" t="s">
        <v>940</v>
      </c>
      <c r="H4859" s="24" t="s">
        <v>941</v>
      </c>
      <c r="I4859" s="23" t="s">
        <v>10272</v>
      </c>
      <c r="J4859" s="23" t="s">
        <v>884</v>
      </c>
    </row>
    <row r="4860" spans="1:10" x14ac:dyDescent="0.25">
      <c r="A4860" s="3">
        <f t="shared" si="75"/>
        <v>12139390</v>
      </c>
      <c r="B4860" s="24">
        <v>12139390</v>
      </c>
      <c r="C4860" s="23" t="s">
        <v>937</v>
      </c>
      <c r="D4860" s="24" t="s">
        <v>1</v>
      </c>
      <c r="E4860" s="24" t="s">
        <v>613</v>
      </c>
      <c r="F4860" s="24" t="s">
        <v>10273</v>
      </c>
      <c r="G4860" s="24" t="s">
        <v>940</v>
      </c>
      <c r="H4860" s="24" t="s">
        <v>941</v>
      </c>
      <c r="I4860" s="23" t="s">
        <v>10274</v>
      </c>
      <c r="J4860" s="23" t="s">
        <v>804</v>
      </c>
    </row>
    <row r="4861" spans="1:10" x14ac:dyDescent="0.25">
      <c r="A4861" s="3">
        <f t="shared" si="75"/>
        <v>12158786</v>
      </c>
      <c r="B4861" s="24">
        <v>12158786</v>
      </c>
      <c r="C4861" s="23" t="s">
        <v>937</v>
      </c>
      <c r="D4861" s="24" t="s">
        <v>1</v>
      </c>
      <c r="E4861" s="24" t="s">
        <v>613</v>
      </c>
      <c r="F4861" s="24" t="s">
        <v>10275</v>
      </c>
      <c r="G4861" s="24" t="s">
        <v>940</v>
      </c>
      <c r="H4861" s="24" t="s">
        <v>941</v>
      </c>
      <c r="I4861" s="23" t="s">
        <v>10276</v>
      </c>
      <c r="J4861" s="23" t="s">
        <v>562</v>
      </c>
    </row>
    <row r="4862" spans="1:10" x14ac:dyDescent="0.25">
      <c r="A4862" s="3">
        <f t="shared" si="75"/>
        <v>12199821</v>
      </c>
      <c r="B4862" s="24">
        <v>12199821</v>
      </c>
      <c r="C4862" s="23" t="s">
        <v>937</v>
      </c>
      <c r="D4862" s="24" t="s">
        <v>1</v>
      </c>
      <c r="E4862" s="24" t="s">
        <v>613</v>
      </c>
      <c r="F4862" s="24" t="s">
        <v>10277</v>
      </c>
      <c r="G4862" s="24" t="s">
        <v>940</v>
      </c>
      <c r="H4862" s="24" t="s">
        <v>941</v>
      </c>
      <c r="I4862" s="23" t="s">
        <v>10278</v>
      </c>
      <c r="J4862" s="23" t="s">
        <v>848</v>
      </c>
    </row>
    <row r="4863" spans="1:10" x14ac:dyDescent="0.25">
      <c r="A4863" s="3">
        <f t="shared" si="75"/>
        <v>12432269</v>
      </c>
      <c r="B4863" s="24">
        <v>12432269</v>
      </c>
      <c r="C4863" s="23" t="s">
        <v>937</v>
      </c>
      <c r="D4863" s="24" t="s">
        <v>1</v>
      </c>
      <c r="E4863" s="24" t="s">
        <v>613</v>
      </c>
      <c r="F4863" s="24" t="s">
        <v>376</v>
      </c>
      <c r="G4863" s="24" t="s">
        <v>1117</v>
      </c>
      <c r="H4863" s="24" t="s">
        <v>941</v>
      </c>
      <c r="I4863" s="23" t="s">
        <v>10279</v>
      </c>
      <c r="J4863" s="23" t="s">
        <v>867</v>
      </c>
    </row>
    <row r="4864" spans="1:10" x14ac:dyDescent="0.25">
      <c r="A4864" s="3">
        <f t="shared" si="75"/>
        <v>12432271</v>
      </c>
      <c r="B4864" s="24">
        <v>12432271</v>
      </c>
      <c r="C4864" s="23" t="s">
        <v>937</v>
      </c>
      <c r="D4864" s="24" t="s">
        <v>1</v>
      </c>
      <c r="E4864" s="24" t="s">
        <v>613</v>
      </c>
      <c r="F4864" s="24" t="s">
        <v>10280</v>
      </c>
      <c r="G4864" s="24" t="s">
        <v>940</v>
      </c>
      <c r="H4864" s="24" t="s">
        <v>941</v>
      </c>
      <c r="I4864" s="23" t="s">
        <v>10281</v>
      </c>
      <c r="J4864" s="23" t="s">
        <v>740</v>
      </c>
    </row>
    <row r="4865" spans="1:10" x14ac:dyDescent="0.25">
      <c r="A4865" s="3">
        <f t="shared" si="75"/>
        <v>12434173</v>
      </c>
      <c r="B4865" s="24">
        <v>12434173</v>
      </c>
      <c r="C4865" s="23" t="s">
        <v>937</v>
      </c>
      <c r="D4865" s="24" t="s">
        <v>1</v>
      </c>
      <c r="E4865" s="24" t="s">
        <v>613</v>
      </c>
      <c r="F4865" s="24" t="s">
        <v>10282</v>
      </c>
      <c r="G4865" s="24" t="s">
        <v>1117</v>
      </c>
      <c r="H4865" s="24" t="s">
        <v>941</v>
      </c>
      <c r="I4865" s="23" t="s">
        <v>10283</v>
      </c>
      <c r="J4865" s="23" t="s">
        <v>741</v>
      </c>
    </row>
    <row r="4866" spans="1:10" x14ac:dyDescent="0.25">
      <c r="A4866" s="3">
        <f t="shared" si="75"/>
        <v>12505814</v>
      </c>
      <c r="B4866" s="24">
        <v>12505814</v>
      </c>
      <c r="C4866" s="23" t="s">
        <v>937</v>
      </c>
      <c r="D4866" s="24" t="s">
        <v>1</v>
      </c>
      <c r="E4866" s="24" t="s">
        <v>613</v>
      </c>
      <c r="F4866" s="24" t="s">
        <v>10284</v>
      </c>
      <c r="G4866" s="24" t="s">
        <v>940</v>
      </c>
      <c r="H4866" s="24" t="s">
        <v>941</v>
      </c>
      <c r="I4866" s="23" t="s">
        <v>10285</v>
      </c>
      <c r="J4866" s="23" t="s">
        <v>880</v>
      </c>
    </row>
    <row r="4867" spans="1:10" x14ac:dyDescent="0.25">
      <c r="A4867" s="3">
        <f t="shared" ref="A4867:A4930" si="76">+B4867</f>
        <v>12518293</v>
      </c>
      <c r="B4867" s="24">
        <v>12518293</v>
      </c>
      <c r="C4867" s="23" t="s">
        <v>937</v>
      </c>
      <c r="D4867" s="24" t="s">
        <v>1</v>
      </c>
      <c r="E4867" s="24" t="s">
        <v>613</v>
      </c>
      <c r="F4867" s="24" t="s">
        <v>10286</v>
      </c>
      <c r="G4867" s="24" t="s">
        <v>940</v>
      </c>
      <c r="H4867" s="24" t="s">
        <v>941</v>
      </c>
      <c r="I4867" s="23" t="s">
        <v>10287</v>
      </c>
      <c r="J4867" s="23" t="s">
        <v>844</v>
      </c>
    </row>
    <row r="4868" spans="1:10" x14ac:dyDescent="0.25">
      <c r="A4868" s="3">
        <f t="shared" si="76"/>
        <v>12519107</v>
      </c>
      <c r="B4868" s="24">
        <v>12519107</v>
      </c>
      <c r="C4868" s="23" t="s">
        <v>937</v>
      </c>
      <c r="D4868" s="24" t="s">
        <v>1</v>
      </c>
      <c r="E4868" s="24" t="s">
        <v>613</v>
      </c>
      <c r="F4868" s="24" t="s">
        <v>10288</v>
      </c>
      <c r="G4868" s="24" t="s">
        <v>940</v>
      </c>
      <c r="H4868" s="24" t="s">
        <v>941</v>
      </c>
      <c r="I4868" s="23" t="s">
        <v>3196</v>
      </c>
      <c r="J4868" s="23" t="s">
        <v>804</v>
      </c>
    </row>
    <row r="4869" spans="1:10" x14ac:dyDescent="0.25">
      <c r="A4869" s="3">
        <f t="shared" si="76"/>
        <v>12524569</v>
      </c>
      <c r="B4869" s="24">
        <v>12524569</v>
      </c>
      <c r="C4869" s="23" t="s">
        <v>937</v>
      </c>
      <c r="D4869" s="24" t="s">
        <v>1</v>
      </c>
      <c r="E4869" s="24" t="s">
        <v>613</v>
      </c>
      <c r="F4869" s="24" t="s">
        <v>10289</v>
      </c>
      <c r="G4869" s="24" t="s">
        <v>940</v>
      </c>
      <c r="H4869" s="24" t="s">
        <v>941</v>
      </c>
      <c r="I4869" s="23" t="s">
        <v>10290</v>
      </c>
      <c r="J4869" s="23" t="s">
        <v>881</v>
      </c>
    </row>
    <row r="4870" spans="1:10" x14ac:dyDescent="0.25">
      <c r="A4870" s="3">
        <f t="shared" si="76"/>
        <v>12533814</v>
      </c>
      <c r="B4870" s="24">
        <v>12533814</v>
      </c>
      <c r="C4870" s="23" t="s">
        <v>937</v>
      </c>
      <c r="D4870" s="24" t="s">
        <v>1</v>
      </c>
      <c r="E4870" s="24" t="s">
        <v>613</v>
      </c>
      <c r="F4870" s="24" t="s">
        <v>10291</v>
      </c>
      <c r="G4870" s="24" t="s">
        <v>940</v>
      </c>
      <c r="H4870" s="24" t="s">
        <v>941</v>
      </c>
      <c r="I4870" s="23" t="s">
        <v>10292</v>
      </c>
      <c r="J4870" s="23" t="s">
        <v>720</v>
      </c>
    </row>
    <row r="4871" spans="1:10" x14ac:dyDescent="0.25">
      <c r="A4871" s="3">
        <f t="shared" si="76"/>
        <v>10054268</v>
      </c>
      <c r="B4871" s="24">
        <v>10054268</v>
      </c>
      <c r="C4871" s="23" t="s">
        <v>937</v>
      </c>
      <c r="D4871" s="24" t="s">
        <v>1</v>
      </c>
      <c r="E4871" s="24" t="s">
        <v>613</v>
      </c>
      <c r="F4871" s="24" t="s">
        <v>10293</v>
      </c>
      <c r="G4871" s="24" t="s">
        <v>940</v>
      </c>
      <c r="H4871" s="24" t="s">
        <v>941</v>
      </c>
      <c r="I4871" s="23" t="s">
        <v>10294</v>
      </c>
      <c r="J4871" s="23" t="s">
        <v>804</v>
      </c>
    </row>
    <row r="4872" spans="1:10" x14ac:dyDescent="0.25">
      <c r="A4872" s="3">
        <f t="shared" si="76"/>
        <v>10054869</v>
      </c>
      <c r="B4872" s="24">
        <v>10054869</v>
      </c>
      <c r="C4872" s="23" t="s">
        <v>937</v>
      </c>
      <c r="D4872" s="24" t="s">
        <v>1</v>
      </c>
      <c r="E4872" s="24" t="s">
        <v>613</v>
      </c>
      <c r="F4872" s="24" t="s">
        <v>10295</v>
      </c>
      <c r="G4872" s="24" t="s">
        <v>940</v>
      </c>
      <c r="H4872" s="24" t="s">
        <v>941</v>
      </c>
      <c r="I4872" s="23" t="s">
        <v>10296</v>
      </c>
      <c r="J4872" s="23" t="s">
        <v>866</v>
      </c>
    </row>
    <row r="4873" spans="1:10" x14ac:dyDescent="0.25">
      <c r="A4873" s="3">
        <f t="shared" si="76"/>
        <v>10055171</v>
      </c>
      <c r="B4873" s="24">
        <v>10055171</v>
      </c>
      <c r="C4873" s="23" t="s">
        <v>937</v>
      </c>
      <c r="D4873" s="24" t="s">
        <v>1</v>
      </c>
      <c r="E4873" s="24" t="s">
        <v>613</v>
      </c>
      <c r="F4873" s="24" t="s">
        <v>10297</v>
      </c>
      <c r="G4873" s="24" t="s">
        <v>940</v>
      </c>
      <c r="H4873" s="24" t="s">
        <v>941</v>
      </c>
      <c r="I4873" s="23" t="s">
        <v>10298</v>
      </c>
      <c r="J4873" s="23" t="s">
        <v>847</v>
      </c>
    </row>
    <row r="4874" spans="1:10" x14ac:dyDescent="0.25">
      <c r="A4874" s="3">
        <f t="shared" si="76"/>
        <v>10055945</v>
      </c>
      <c r="B4874" s="24">
        <v>10055945</v>
      </c>
      <c r="C4874" s="23" t="s">
        <v>937</v>
      </c>
      <c r="D4874" s="24" t="s">
        <v>1</v>
      </c>
      <c r="E4874" s="24" t="s">
        <v>613</v>
      </c>
      <c r="F4874" s="24" t="s">
        <v>10299</v>
      </c>
      <c r="G4874" s="24" t="s">
        <v>1117</v>
      </c>
      <c r="H4874" s="24" t="s">
        <v>941</v>
      </c>
      <c r="I4874" s="23" t="s">
        <v>10300</v>
      </c>
      <c r="J4874" s="23" t="s">
        <v>836</v>
      </c>
    </row>
    <row r="4875" spans="1:10" x14ac:dyDescent="0.25">
      <c r="A4875" s="3">
        <f t="shared" si="76"/>
        <v>10056172</v>
      </c>
      <c r="B4875" s="24">
        <v>10056172</v>
      </c>
      <c r="C4875" s="23" t="s">
        <v>937</v>
      </c>
      <c r="D4875" s="24" t="s">
        <v>1</v>
      </c>
      <c r="E4875" s="24" t="s">
        <v>613</v>
      </c>
      <c r="F4875" s="24" t="s">
        <v>10301</v>
      </c>
      <c r="G4875" s="24" t="s">
        <v>940</v>
      </c>
      <c r="H4875" s="24" t="s">
        <v>941</v>
      </c>
      <c r="I4875" s="23" t="s">
        <v>10302</v>
      </c>
      <c r="J4875" s="23" t="s">
        <v>844</v>
      </c>
    </row>
    <row r="4876" spans="1:10" x14ac:dyDescent="0.25">
      <c r="A4876" s="3">
        <f t="shared" si="76"/>
        <v>10056517</v>
      </c>
      <c r="B4876" s="24">
        <v>10056517</v>
      </c>
      <c r="C4876" s="23" t="s">
        <v>937</v>
      </c>
      <c r="D4876" s="24" t="s">
        <v>1</v>
      </c>
      <c r="E4876" s="24" t="s">
        <v>613</v>
      </c>
      <c r="F4876" s="24" t="s">
        <v>10303</v>
      </c>
      <c r="G4876" s="24" t="s">
        <v>1117</v>
      </c>
      <c r="H4876" s="24" t="s">
        <v>941</v>
      </c>
      <c r="I4876" s="23" t="s">
        <v>10304</v>
      </c>
      <c r="J4876" s="23" t="s">
        <v>843</v>
      </c>
    </row>
    <row r="4877" spans="1:10" x14ac:dyDescent="0.25">
      <c r="A4877" s="3">
        <f t="shared" si="76"/>
        <v>10056839</v>
      </c>
      <c r="B4877" s="24">
        <v>10056839</v>
      </c>
      <c r="C4877" s="23" t="s">
        <v>937</v>
      </c>
      <c r="D4877" s="24" t="s">
        <v>1</v>
      </c>
      <c r="E4877" s="24" t="s">
        <v>613</v>
      </c>
      <c r="F4877" s="24" t="s">
        <v>10305</v>
      </c>
      <c r="G4877" s="24" t="s">
        <v>1117</v>
      </c>
      <c r="H4877" s="24" t="s">
        <v>941</v>
      </c>
      <c r="I4877" s="23" t="s">
        <v>10306</v>
      </c>
      <c r="J4877" s="23" t="s">
        <v>551</v>
      </c>
    </row>
    <row r="4878" spans="1:10" x14ac:dyDescent="0.25">
      <c r="A4878" s="3">
        <f t="shared" si="76"/>
        <v>10152568</v>
      </c>
      <c r="B4878" s="24">
        <v>10152568</v>
      </c>
      <c r="C4878" s="23" t="s">
        <v>937</v>
      </c>
      <c r="D4878" s="24" t="s">
        <v>1</v>
      </c>
      <c r="E4878" s="24" t="s">
        <v>613</v>
      </c>
      <c r="F4878" s="24" t="s">
        <v>10307</v>
      </c>
      <c r="G4878" s="24" t="s">
        <v>940</v>
      </c>
      <c r="H4878" s="24" t="s">
        <v>941</v>
      </c>
      <c r="I4878" s="23" t="s">
        <v>10308</v>
      </c>
      <c r="J4878" s="23" t="s">
        <v>881</v>
      </c>
    </row>
    <row r="4879" spans="1:10" x14ac:dyDescent="0.25">
      <c r="A4879" s="3">
        <f t="shared" si="76"/>
        <v>10641833</v>
      </c>
      <c r="B4879" s="24">
        <v>10641833</v>
      </c>
      <c r="C4879" s="23" t="s">
        <v>937</v>
      </c>
      <c r="D4879" s="24" t="s">
        <v>1</v>
      </c>
      <c r="E4879" s="24" t="s">
        <v>613</v>
      </c>
      <c r="F4879" s="24" t="s">
        <v>10309</v>
      </c>
      <c r="G4879" s="24" t="s">
        <v>940</v>
      </c>
      <c r="H4879" s="24" t="s">
        <v>941</v>
      </c>
      <c r="I4879" s="23" t="s">
        <v>10310</v>
      </c>
      <c r="J4879" s="23" t="s">
        <v>784</v>
      </c>
    </row>
    <row r="4880" spans="1:10" x14ac:dyDescent="0.25">
      <c r="A4880" s="3">
        <f t="shared" si="76"/>
        <v>10929264</v>
      </c>
      <c r="B4880" s="24">
        <v>10929264</v>
      </c>
      <c r="C4880" s="23" t="s">
        <v>937</v>
      </c>
      <c r="D4880" s="24" t="s">
        <v>1</v>
      </c>
      <c r="E4880" s="24" t="s">
        <v>613</v>
      </c>
      <c r="F4880" s="24" t="s">
        <v>10311</v>
      </c>
      <c r="G4880" s="24" t="s">
        <v>940</v>
      </c>
      <c r="H4880" s="24" t="s">
        <v>941</v>
      </c>
      <c r="I4880" s="23" t="s">
        <v>10312</v>
      </c>
      <c r="J4880" s="23" t="s">
        <v>767</v>
      </c>
    </row>
    <row r="4881" spans="1:10" x14ac:dyDescent="0.25">
      <c r="A4881" s="3">
        <f t="shared" si="76"/>
        <v>10938448</v>
      </c>
      <c r="B4881" s="24">
        <v>10938448</v>
      </c>
      <c r="C4881" s="23" t="s">
        <v>937</v>
      </c>
      <c r="D4881" s="24" t="s">
        <v>1</v>
      </c>
      <c r="E4881" s="24" t="s">
        <v>613</v>
      </c>
      <c r="F4881" s="24" t="s">
        <v>10313</v>
      </c>
      <c r="G4881" s="24" t="s">
        <v>1117</v>
      </c>
      <c r="H4881" s="24" t="s">
        <v>941</v>
      </c>
      <c r="I4881" s="23" t="s">
        <v>10314</v>
      </c>
      <c r="J4881" s="23" t="s">
        <v>836</v>
      </c>
    </row>
    <row r="4882" spans="1:10" x14ac:dyDescent="0.25">
      <c r="A4882" s="3">
        <f t="shared" si="76"/>
        <v>10991884</v>
      </c>
      <c r="B4882" s="24">
        <v>10991884</v>
      </c>
      <c r="C4882" s="23" t="s">
        <v>937</v>
      </c>
      <c r="D4882" s="24" t="s">
        <v>1</v>
      </c>
      <c r="E4882" s="24" t="s">
        <v>613</v>
      </c>
      <c r="F4882" s="24" t="s">
        <v>10315</v>
      </c>
      <c r="G4882" s="24" t="s">
        <v>1117</v>
      </c>
      <c r="H4882" s="24" t="s">
        <v>941</v>
      </c>
      <c r="I4882" s="23" t="s">
        <v>10316</v>
      </c>
      <c r="J4882" s="23" t="s">
        <v>551</v>
      </c>
    </row>
    <row r="4883" spans="1:10" x14ac:dyDescent="0.25">
      <c r="A4883" s="3">
        <f t="shared" si="76"/>
        <v>10991902</v>
      </c>
      <c r="B4883" s="24">
        <v>10991902</v>
      </c>
      <c r="C4883" s="23" t="s">
        <v>937</v>
      </c>
      <c r="D4883" s="24" t="s">
        <v>1</v>
      </c>
      <c r="E4883" s="24" t="s">
        <v>613</v>
      </c>
      <c r="F4883" s="24" t="s">
        <v>10317</v>
      </c>
      <c r="G4883" s="24" t="s">
        <v>940</v>
      </c>
      <c r="H4883" s="24" t="s">
        <v>941</v>
      </c>
      <c r="I4883" s="23" t="s">
        <v>10318</v>
      </c>
      <c r="J4883" s="23" t="s">
        <v>628</v>
      </c>
    </row>
    <row r="4884" spans="1:10" x14ac:dyDescent="0.25">
      <c r="A4884" s="3">
        <f t="shared" si="76"/>
        <v>10991904</v>
      </c>
      <c r="B4884" s="24">
        <v>10991904</v>
      </c>
      <c r="C4884" s="23" t="s">
        <v>937</v>
      </c>
      <c r="D4884" s="24" t="s">
        <v>1</v>
      </c>
      <c r="E4884" s="24" t="s">
        <v>613</v>
      </c>
      <c r="F4884" s="24" t="s">
        <v>10319</v>
      </c>
      <c r="G4884" s="24" t="s">
        <v>1117</v>
      </c>
      <c r="H4884" s="24" t="s">
        <v>941</v>
      </c>
      <c r="I4884" s="23" t="s">
        <v>10320</v>
      </c>
      <c r="J4884" s="23" t="s">
        <v>551</v>
      </c>
    </row>
    <row r="4885" spans="1:10" x14ac:dyDescent="0.25">
      <c r="A4885" s="3">
        <f t="shared" si="76"/>
        <v>10992046</v>
      </c>
      <c r="B4885" s="24">
        <v>10992046</v>
      </c>
      <c r="C4885" s="23" t="s">
        <v>937</v>
      </c>
      <c r="D4885" s="24" t="s">
        <v>1</v>
      </c>
      <c r="E4885" s="24" t="s">
        <v>613</v>
      </c>
      <c r="F4885" s="24" t="s">
        <v>10321</v>
      </c>
      <c r="G4885" s="24" t="s">
        <v>1117</v>
      </c>
      <c r="H4885" s="24" t="s">
        <v>941</v>
      </c>
      <c r="I4885" s="23" t="s">
        <v>10322</v>
      </c>
      <c r="J4885" s="23" t="s">
        <v>819</v>
      </c>
    </row>
    <row r="4886" spans="1:10" x14ac:dyDescent="0.25">
      <c r="A4886" s="3">
        <f t="shared" si="76"/>
        <v>11070258</v>
      </c>
      <c r="B4886" s="24">
        <v>11070258</v>
      </c>
      <c r="C4886" s="23" t="s">
        <v>937</v>
      </c>
      <c r="D4886" s="24" t="s">
        <v>1</v>
      </c>
      <c r="E4886" s="24" t="s">
        <v>613</v>
      </c>
      <c r="F4886" s="24" t="s">
        <v>10323</v>
      </c>
      <c r="G4886" s="24" t="s">
        <v>940</v>
      </c>
      <c r="H4886" s="24" t="s">
        <v>941</v>
      </c>
      <c r="I4886" s="23" t="s">
        <v>10324</v>
      </c>
      <c r="J4886" s="23" t="s">
        <v>628</v>
      </c>
    </row>
    <row r="4887" spans="1:10" x14ac:dyDescent="0.25">
      <c r="A4887" s="3">
        <f t="shared" si="76"/>
        <v>11139700</v>
      </c>
      <c r="B4887" s="24">
        <v>11139700</v>
      </c>
      <c r="C4887" s="23" t="s">
        <v>937</v>
      </c>
      <c r="D4887" s="24" t="s">
        <v>1</v>
      </c>
      <c r="E4887" s="24" t="s">
        <v>613</v>
      </c>
      <c r="F4887" s="24" t="s">
        <v>10325</v>
      </c>
      <c r="G4887" s="24" t="s">
        <v>1117</v>
      </c>
      <c r="H4887" s="24" t="s">
        <v>941</v>
      </c>
      <c r="I4887" s="23" t="s">
        <v>10326</v>
      </c>
      <c r="J4887" s="23" t="s">
        <v>769</v>
      </c>
    </row>
    <row r="4888" spans="1:10" x14ac:dyDescent="0.25">
      <c r="A4888" s="3">
        <f t="shared" si="76"/>
        <v>11182106</v>
      </c>
      <c r="B4888" s="24">
        <v>11182106</v>
      </c>
      <c r="C4888" s="23" t="s">
        <v>937</v>
      </c>
      <c r="D4888" s="24" t="s">
        <v>1</v>
      </c>
      <c r="E4888" s="24" t="s">
        <v>613</v>
      </c>
      <c r="F4888" s="24" t="s">
        <v>10327</v>
      </c>
      <c r="G4888" s="24" t="s">
        <v>1117</v>
      </c>
      <c r="H4888" s="24" t="s">
        <v>941</v>
      </c>
      <c r="I4888" s="23" t="s">
        <v>10328</v>
      </c>
      <c r="J4888" s="23" t="s">
        <v>778</v>
      </c>
    </row>
    <row r="4889" spans="1:10" x14ac:dyDescent="0.25">
      <c r="A4889" s="3">
        <f t="shared" si="76"/>
        <v>11189132</v>
      </c>
      <c r="B4889" s="24">
        <v>11189132</v>
      </c>
      <c r="C4889" s="23" t="s">
        <v>937</v>
      </c>
      <c r="D4889" s="24" t="s">
        <v>1</v>
      </c>
      <c r="E4889" s="24" t="s">
        <v>613</v>
      </c>
      <c r="F4889" s="24" t="s">
        <v>10329</v>
      </c>
      <c r="G4889" s="24" t="s">
        <v>940</v>
      </c>
      <c r="H4889" s="24" t="s">
        <v>941</v>
      </c>
      <c r="I4889" s="23" t="s">
        <v>10330</v>
      </c>
      <c r="J4889" s="23" t="s">
        <v>856</v>
      </c>
    </row>
    <row r="4890" spans="1:10" x14ac:dyDescent="0.25">
      <c r="A4890" s="3">
        <f t="shared" si="76"/>
        <v>11211733</v>
      </c>
      <c r="B4890" s="24">
        <v>11211733</v>
      </c>
      <c r="C4890" s="23" t="s">
        <v>937</v>
      </c>
      <c r="D4890" s="24" t="s">
        <v>1</v>
      </c>
      <c r="E4890" s="24" t="s">
        <v>613</v>
      </c>
      <c r="F4890" s="24" t="s">
        <v>10331</v>
      </c>
      <c r="G4890" s="24" t="s">
        <v>940</v>
      </c>
      <c r="H4890" s="24" t="s">
        <v>941</v>
      </c>
      <c r="I4890" s="23" t="s">
        <v>10332</v>
      </c>
      <c r="J4890" s="23" t="s">
        <v>856</v>
      </c>
    </row>
    <row r="4891" spans="1:10" x14ac:dyDescent="0.25">
      <c r="A4891" s="3">
        <f t="shared" si="76"/>
        <v>11211915</v>
      </c>
      <c r="B4891" s="24">
        <v>11211915</v>
      </c>
      <c r="C4891" s="23" t="s">
        <v>937</v>
      </c>
      <c r="D4891" s="24" t="s">
        <v>1</v>
      </c>
      <c r="E4891" s="24" t="s">
        <v>613</v>
      </c>
      <c r="F4891" s="24" t="s">
        <v>10333</v>
      </c>
      <c r="G4891" s="24" t="s">
        <v>940</v>
      </c>
      <c r="H4891" s="24" t="s">
        <v>941</v>
      </c>
      <c r="I4891" s="23" t="s">
        <v>10334</v>
      </c>
      <c r="J4891" s="23" t="s">
        <v>856</v>
      </c>
    </row>
    <row r="4892" spans="1:10" x14ac:dyDescent="0.25">
      <c r="A4892" s="3">
        <f t="shared" si="76"/>
        <v>11266445</v>
      </c>
      <c r="B4892" s="24">
        <v>11266445</v>
      </c>
      <c r="C4892" s="23" t="s">
        <v>937</v>
      </c>
      <c r="D4892" s="24" t="s">
        <v>1</v>
      </c>
      <c r="E4892" s="24" t="s">
        <v>613</v>
      </c>
      <c r="F4892" s="24" t="s">
        <v>10335</v>
      </c>
      <c r="G4892" s="24" t="s">
        <v>940</v>
      </c>
      <c r="H4892" s="24" t="s">
        <v>941</v>
      </c>
      <c r="I4892" s="23" t="s">
        <v>10336</v>
      </c>
      <c r="J4892" s="23" t="s">
        <v>847</v>
      </c>
    </row>
    <row r="4893" spans="1:10" x14ac:dyDescent="0.25">
      <c r="A4893" s="3">
        <f t="shared" si="76"/>
        <v>11275411</v>
      </c>
      <c r="B4893" s="24">
        <v>11275411</v>
      </c>
      <c r="C4893" s="23" t="s">
        <v>937</v>
      </c>
      <c r="D4893" s="24" t="s">
        <v>1</v>
      </c>
      <c r="E4893" s="24" t="s">
        <v>613</v>
      </c>
      <c r="F4893" s="24" t="s">
        <v>10337</v>
      </c>
      <c r="G4893" s="24" t="s">
        <v>940</v>
      </c>
      <c r="H4893" s="24" t="s">
        <v>941</v>
      </c>
      <c r="I4893" s="23" t="s">
        <v>10338</v>
      </c>
      <c r="J4893" s="23" t="s">
        <v>562</v>
      </c>
    </row>
    <row r="4894" spans="1:10" x14ac:dyDescent="0.25">
      <c r="A4894" s="3">
        <f t="shared" si="76"/>
        <v>11297923</v>
      </c>
      <c r="B4894" s="24">
        <v>11297923</v>
      </c>
      <c r="C4894" s="23" t="s">
        <v>937</v>
      </c>
      <c r="D4894" s="24" t="s">
        <v>1</v>
      </c>
      <c r="E4894" s="24" t="s">
        <v>613</v>
      </c>
      <c r="F4894" s="24" t="s">
        <v>10339</v>
      </c>
      <c r="G4894" s="24" t="s">
        <v>940</v>
      </c>
      <c r="H4894" s="24" t="s">
        <v>941</v>
      </c>
      <c r="I4894" s="23" t="s">
        <v>10340</v>
      </c>
      <c r="J4894" s="23" t="s">
        <v>866</v>
      </c>
    </row>
    <row r="4895" spans="1:10" x14ac:dyDescent="0.25">
      <c r="A4895" s="3">
        <f t="shared" si="76"/>
        <v>11297925</v>
      </c>
      <c r="B4895" s="24">
        <v>11297925</v>
      </c>
      <c r="C4895" s="23" t="s">
        <v>937</v>
      </c>
      <c r="D4895" s="24" t="s">
        <v>1</v>
      </c>
      <c r="E4895" s="24" t="s">
        <v>613</v>
      </c>
      <c r="F4895" s="24" t="s">
        <v>10341</v>
      </c>
      <c r="G4895" s="24" t="s">
        <v>940</v>
      </c>
      <c r="H4895" s="24" t="s">
        <v>941</v>
      </c>
      <c r="I4895" s="23" t="s">
        <v>10342</v>
      </c>
      <c r="J4895" s="23" t="s">
        <v>793</v>
      </c>
    </row>
    <row r="4896" spans="1:10" x14ac:dyDescent="0.25">
      <c r="A4896" s="3">
        <f t="shared" si="76"/>
        <v>11324493</v>
      </c>
      <c r="B4896" s="24">
        <v>11324493</v>
      </c>
      <c r="C4896" s="23" t="s">
        <v>937</v>
      </c>
      <c r="D4896" s="24" t="s">
        <v>1</v>
      </c>
      <c r="E4896" s="24" t="s">
        <v>613</v>
      </c>
      <c r="F4896" s="24" t="s">
        <v>10343</v>
      </c>
      <c r="G4896" s="24" t="s">
        <v>940</v>
      </c>
      <c r="H4896" s="24" t="s">
        <v>941</v>
      </c>
      <c r="I4896" s="23" t="s">
        <v>10344</v>
      </c>
      <c r="J4896" s="23" t="s">
        <v>847</v>
      </c>
    </row>
    <row r="4897" spans="1:10" x14ac:dyDescent="0.25">
      <c r="A4897" s="3">
        <f t="shared" si="76"/>
        <v>11351670</v>
      </c>
      <c r="B4897" s="24">
        <v>11351670</v>
      </c>
      <c r="C4897" s="23" t="s">
        <v>937</v>
      </c>
      <c r="D4897" s="24" t="s">
        <v>1</v>
      </c>
      <c r="E4897" s="24" t="s">
        <v>613</v>
      </c>
      <c r="F4897" s="24" t="s">
        <v>10345</v>
      </c>
      <c r="G4897" s="24" t="s">
        <v>940</v>
      </c>
      <c r="H4897" s="24" t="s">
        <v>941</v>
      </c>
      <c r="I4897" s="23" t="s">
        <v>10346</v>
      </c>
      <c r="J4897" s="23" t="s">
        <v>866</v>
      </c>
    </row>
    <row r="4898" spans="1:10" x14ac:dyDescent="0.25">
      <c r="A4898" s="3">
        <f t="shared" si="76"/>
        <v>11358567</v>
      </c>
      <c r="B4898" s="24">
        <v>11358567</v>
      </c>
      <c r="C4898" s="23" t="s">
        <v>937</v>
      </c>
      <c r="D4898" s="24" t="s">
        <v>1</v>
      </c>
      <c r="E4898" s="24" t="s">
        <v>613</v>
      </c>
      <c r="F4898" s="24" t="s">
        <v>10347</v>
      </c>
      <c r="G4898" s="24" t="s">
        <v>940</v>
      </c>
      <c r="H4898" s="24" t="s">
        <v>941</v>
      </c>
      <c r="I4898" s="23" t="s">
        <v>10348</v>
      </c>
      <c r="J4898" s="23" t="s">
        <v>740</v>
      </c>
    </row>
    <row r="4899" spans="1:10" x14ac:dyDescent="0.25">
      <c r="A4899" s="3">
        <f t="shared" si="76"/>
        <v>11364652</v>
      </c>
      <c r="B4899" s="24">
        <v>11364652</v>
      </c>
      <c r="C4899" s="23" t="s">
        <v>937</v>
      </c>
      <c r="D4899" s="24" t="s">
        <v>1</v>
      </c>
      <c r="E4899" s="24" t="s">
        <v>613</v>
      </c>
      <c r="F4899" s="24" t="s">
        <v>10349</v>
      </c>
      <c r="G4899" s="24" t="s">
        <v>940</v>
      </c>
      <c r="H4899" s="24" t="s">
        <v>941</v>
      </c>
      <c r="I4899" s="23" t="s">
        <v>10350</v>
      </c>
      <c r="J4899" s="23" t="s">
        <v>720</v>
      </c>
    </row>
    <row r="4900" spans="1:10" x14ac:dyDescent="0.25">
      <c r="A4900" s="3">
        <f t="shared" si="76"/>
        <v>11375488</v>
      </c>
      <c r="B4900" s="24">
        <v>11375488</v>
      </c>
      <c r="C4900" s="23" t="s">
        <v>937</v>
      </c>
      <c r="D4900" s="24" t="s">
        <v>1</v>
      </c>
      <c r="E4900" s="24" t="s">
        <v>613</v>
      </c>
      <c r="F4900" s="24" t="s">
        <v>10351</v>
      </c>
      <c r="G4900" s="24" t="s">
        <v>1117</v>
      </c>
      <c r="H4900" s="24" t="s">
        <v>941</v>
      </c>
      <c r="I4900" s="23" t="s">
        <v>10352</v>
      </c>
      <c r="J4900" s="23" t="s">
        <v>769</v>
      </c>
    </row>
    <row r="4901" spans="1:10" x14ac:dyDescent="0.25">
      <c r="A4901" s="3">
        <f t="shared" si="76"/>
        <v>11391817</v>
      </c>
      <c r="B4901" s="24">
        <v>11391817</v>
      </c>
      <c r="C4901" s="23" t="s">
        <v>937</v>
      </c>
      <c r="D4901" s="24" t="s">
        <v>1</v>
      </c>
      <c r="E4901" s="24" t="s">
        <v>613</v>
      </c>
      <c r="F4901" s="24" t="s">
        <v>10353</v>
      </c>
      <c r="G4901" s="24" t="s">
        <v>940</v>
      </c>
      <c r="H4901" s="24" t="s">
        <v>941</v>
      </c>
      <c r="I4901" s="23" t="s">
        <v>10354</v>
      </c>
      <c r="J4901" s="23" t="s">
        <v>847</v>
      </c>
    </row>
    <row r="4902" spans="1:10" x14ac:dyDescent="0.25">
      <c r="A4902" s="3">
        <f t="shared" si="76"/>
        <v>11445112</v>
      </c>
      <c r="B4902" s="24">
        <v>11445112</v>
      </c>
      <c r="C4902" s="23" t="s">
        <v>937</v>
      </c>
      <c r="D4902" s="24" t="s">
        <v>1</v>
      </c>
      <c r="E4902" s="24" t="s">
        <v>613</v>
      </c>
      <c r="F4902" s="24" t="s">
        <v>10355</v>
      </c>
      <c r="G4902" s="24" t="s">
        <v>1117</v>
      </c>
      <c r="H4902" s="24" t="s">
        <v>941</v>
      </c>
      <c r="I4902" s="23" t="s">
        <v>10356</v>
      </c>
      <c r="J4902" s="23" t="s">
        <v>819</v>
      </c>
    </row>
    <row r="4903" spans="1:10" x14ac:dyDescent="0.25">
      <c r="A4903" s="3">
        <f t="shared" si="76"/>
        <v>11445121</v>
      </c>
      <c r="B4903" s="24">
        <v>11445121</v>
      </c>
      <c r="C4903" s="23" t="s">
        <v>937</v>
      </c>
      <c r="D4903" s="24" t="s">
        <v>1</v>
      </c>
      <c r="E4903" s="24" t="s">
        <v>613</v>
      </c>
      <c r="F4903" s="24" t="s">
        <v>10357</v>
      </c>
      <c r="G4903" s="24" t="s">
        <v>940</v>
      </c>
      <c r="H4903" s="24" t="s">
        <v>941</v>
      </c>
      <c r="I4903" s="23" t="s">
        <v>10358</v>
      </c>
      <c r="J4903" s="23" t="s">
        <v>847</v>
      </c>
    </row>
    <row r="4904" spans="1:10" x14ac:dyDescent="0.25">
      <c r="A4904" s="3">
        <f t="shared" si="76"/>
        <v>11454840</v>
      </c>
      <c r="B4904" s="24">
        <v>11454840</v>
      </c>
      <c r="C4904" s="23" t="s">
        <v>937</v>
      </c>
      <c r="D4904" s="24" t="s">
        <v>1</v>
      </c>
      <c r="E4904" s="24" t="s">
        <v>613</v>
      </c>
      <c r="F4904" s="24" t="s">
        <v>10359</v>
      </c>
      <c r="G4904" s="24" t="s">
        <v>1117</v>
      </c>
      <c r="H4904" s="24" t="s">
        <v>941</v>
      </c>
      <c r="I4904" s="23" t="s">
        <v>10360</v>
      </c>
      <c r="J4904" s="23" t="s">
        <v>769</v>
      </c>
    </row>
    <row r="4905" spans="1:10" x14ac:dyDescent="0.25">
      <c r="A4905" s="3">
        <f t="shared" si="76"/>
        <v>11455941</v>
      </c>
      <c r="B4905" s="24">
        <v>11455941</v>
      </c>
      <c r="C4905" s="23" t="s">
        <v>937</v>
      </c>
      <c r="D4905" s="24" t="s">
        <v>1</v>
      </c>
      <c r="E4905" s="24" t="s">
        <v>613</v>
      </c>
      <c r="F4905" s="24" t="s">
        <v>10361</v>
      </c>
      <c r="G4905" s="24" t="s">
        <v>940</v>
      </c>
      <c r="H4905" s="24" t="s">
        <v>941</v>
      </c>
      <c r="I4905" s="23" t="s">
        <v>10362</v>
      </c>
      <c r="J4905" s="23" t="s">
        <v>823</v>
      </c>
    </row>
    <row r="4906" spans="1:10" x14ac:dyDescent="0.25">
      <c r="A4906" s="3">
        <f t="shared" si="76"/>
        <v>11461202</v>
      </c>
      <c r="B4906" s="24">
        <v>11461202</v>
      </c>
      <c r="C4906" s="23" t="s">
        <v>937</v>
      </c>
      <c r="D4906" s="24" t="s">
        <v>1</v>
      </c>
      <c r="E4906" s="24" t="s">
        <v>613</v>
      </c>
      <c r="F4906" s="24" t="s">
        <v>10363</v>
      </c>
      <c r="G4906" s="24" t="s">
        <v>1117</v>
      </c>
      <c r="H4906" s="24" t="s">
        <v>941</v>
      </c>
      <c r="I4906" s="23" t="s">
        <v>9410</v>
      </c>
      <c r="J4906" s="23" t="s">
        <v>769</v>
      </c>
    </row>
    <row r="4907" spans="1:10" x14ac:dyDescent="0.25">
      <c r="A4907" s="3">
        <f t="shared" si="76"/>
        <v>11461204</v>
      </c>
      <c r="B4907" s="24">
        <v>11461204</v>
      </c>
      <c r="C4907" s="23" t="s">
        <v>937</v>
      </c>
      <c r="D4907" s="24" t="s">
        <v>1</v>
      </c>
      <c r="E4907" s="24" t="s">
        <v>613</v>
      </c>
      <c r="F4907" s="24" t="s">
        <v>10364</v>
      </c>
      <c r="G4907" s="24" t="s">
        <v>940</v>
      </c>
      <c r="H4907" s="24" t="s">
        <v>941</v>
      </c>
      <c r="I4907" s="23" t="s">
        <v>10365</v>
      </c>
      <c r="J4907" s="23" t="s">
        <v>804</v>
      </c>
    </row>
    <row r="4908" spans="1:10" x14ac:dyDescent="0.25">
      <c r="A4908" s="3">
        <f t="shared" si="76"/>
        <v>11461233</v>
      </c>
      <c r="B4908" s="24">
        <v>11461233</v>
      </c>
      <c r="C4908" s="23" t="s">
        <v>937</v>
      </c>
      <c r="D4908" s="24" t="s">
        <v>1</v>
      </c>
      <c r="E4908" s="24" t="s">
        <v>613</v>
      </c>
      <c r="F4908" s="24" t="s">
        <v>10366</v>
      </c>
      <c r="G4908" s="24" t="s">
        <v>940</v>
      </c>
      <c r="H4908" s="24" t="s">
        <v>941</v>
      </c>
      <c r="I4908" s="23" t="s">
        <v>10367</v>
      </c>
      <c r="J4908" s="23" t="s">
        <v>804</v>
      </c>
    </row>
    <row r="4909" spans="1:10" x14ac:dyDescent="0.25">
      <c r="A4909" s="3">
        <f t="shared" si="76"/>
        <v>11471643</v>
      </c>
      <c r="B4909" s="24">
        <v>11471643</v>
      </c>
      <c r="C4909" s="23" t="s">
        <v>937</v>
      </c>
      <c r="D4909" s="24" t="s">
        <v>1</v>
      </c>
      <c r="E4909" s="24" t="s">
        <v>613</v>
      </c>
      <c r="F4909" s="24" t="s">
        <v>10368</v>
      </c>
      <c r="G4909" s="24" t="s">
        <v>1117</v>
      </c>
      <c r="H4909" s="24" t="s">
        <v>941</v>
      </c>
      <c r="I4909" s="23" t="s">
        <v>10369</v>
      </c>
      <c r="J4909" s="23" t="s">
        <v>778</v>
      </c>
    </row>
    <row r="4910" spans="1:10" x14ac:dyDescent="0.25">
      <c r="A4910" s="3">
        <f t="shared" si="76"/>
        <v>11471737</v>
      </c>
      <c r="B4910" s="24">
        <v>11471737</v>
      </c>
      <c r="C4910" s="23" t="s">
        <v>937</v>
      </c>
      <c r="D4910" s="24" t="s">
        <v>1</v>
      </c>
      <c r="E4910" s="24" t="s">
        <v>613</v>
      </c>
      <c r="F4910" s="24" t="s">
        <v>10370</v>
      </c>
      <c r="G4910" s="24" t="s">
        <v>1117</v>
      </c>
      <c r="H4910" s="24" t="s">
        <v>941</v>
      </c>
      <c r="I4910" s="23" t="s">
        <v>10371</v>
      </c>
      <c r="J4910" s="23" t="s">
        <v>741</v>
      </c>
    </row>
    <row r="4911" spans="1:10" x14ac:dyDescent="0.25">
      <c r="A4911" s="3">
        <f t="shared" si="76"/>
        <v>11471741</v>
      </c>
      <c r="B4911" s="24">
        <v>11471741</v>
      </c>
      <c r="C4911" s="23" t="s">
        <v>937</v>
      </c>
      <c r="D4911" s="24" t="s">
        <v>1</v>
      </c>
      <c r="E4911" s="24" t="s">
        <v>613</v>
      </c>
      <c r="F4911" s="24" t="s">
        <v>10372</v>
      </c>
      <c r="G4911" s="24" t="s">
        <v>940</v>
      </c>
      <c r="H4911" s="24" t="s">
        <v>941</v>
      </c>
      <c r="I4911" s="23" t="s">
        <v>10373</v>
      </c>
      <c r="J4911" s="23" t="s">
        <v>793</v>
      </c>
    </row>
    <row r="4912" spans="1:10" x14ac:dyDescent="0.25">
      <c r="A4912" s="3">
        <f t="shared" si="76"/>
        <v>11472223</v>
      </c>
      <c r="B4912" s="24">
        <v>11472223</v>
      </c>
      <c r="C4912" s="23" t="s">
        <v>937</v>
      </c>
      <c r="D4912" s="24" t="s">
        <v>1</v>
      </c>
      <c r="E4912" s="24" t="s">
        <v>613</v>
      </c>
      <c r="F4912" s="24" t="s">
        <v>10374</v>
      </c>
      <c r="G4912" s="24" t="s">
        <v>940</v>
      </c>
      <c r="H4912" s="24" t="s">
        <v>941</v>
      </c>
      <c r="I4912" s="23" t="s">
        <v>10375</v>
      </c>
      <c r="J4912" s="23" t="s">
        <v>823</v>
      </c>
    </row>
    <row r="4913" spans="1:10" x14ac:dyDescent="0.25">
      <c r="A4913" s="3">
        <f t="shared" si="76"/>
        <v>11685523</v>
      </c>
      <c r="B4913" s="24">
        <v>11685523</v>
      </c>
      <c r="C4913" s="23" t="s">
        <v>937</v>
      </c>
      <c r="D4913" s="24" t="s">
        <v>1</v>
      </c>
      <c r="E4913" s="24" t="s">
        <v>613</v>
      </c>
      <c r="F4913" s="24" t="s">
        <v>10376</v>
      </c>
      <c r="G4913" s="24" t="s">
        <v>940</v>
      </c>
      <c r="H4913" s="24" t="s">
        <v>941</v>
      </c>
      <c r="I4913" s="23" t="s">
        <v>10377</v>
      </c>
      <c r="J4913" s="23" t="s">
        <v>856</v>
      </c>
    </row>
    <row r="4914" spans="1:10" x14ac:dyDescent="0.25">
      <c r="A4914" s="3">
        <f t="shared" si="76"/>
        <v>11784949</v>
      </c>
      <c r="B4914" s="24">
        <v>11784949</v>
      </c>
      <c r="C4914" s="23" t="s">
        <v>937</v>
      </c>
      <c r="D4914" s="24" t="s">
        <v>1</v>
      </c>
      <c r="E4914" s="24" t="s">
        <v>613</v>
      </c>
      <c r="F4914" s="24" t="s">
        <v>10378</v>
      </c>
      <c r="G4914" s="24" t="s">
        <v>1117</v>
      </c>
      <c r="H4914" s="24" t="s">
        <v>941</v>
      </c>
      <c r="I4914" s="23" t="s">
        <v>10379</v>
      </c>
      <c r="J4914" s="23" t="s">
        <v>723</v>
      </c>
    </row>
    <row r="4915" spans="1:10" x14ac:dyDescent="0.25">
      <c r="A4915" s="3">
        <f t="shared" si="76"/>
        <v>11792644</v>
      </c>
      <c r="B4915" s="24">
        <v>11792644</v>
      </c>
      <c r="C4915" s="23" t="s">
        <v>937</v>
      </c>
      <c r="D4915" s="24" t="s">
        <v>1</v>
      </c>
      <c r="E4915" s="24" t="s">
        <v>613</v>
      </c>
      <c r="F4915" s="24" t="s">
        <v>10380</v>
      </c>
      <c r="G4915" s="24" t="s">
        <v>940</v>
      </c>
      <c r="H4915" s="24" t="s">
        <v>941</v>
      </c>
      <c r="I4915" s="23" t="s">
        <v>10381</v>
      </c>
      <c r="J4915" s="23" t="s">
        <v>856</v>
      </c>
    </row>
    <row r="4916" spans="1:10" x14ac:dyDescent="0.25">
      <c r="A4916" s="3">
        <f t="shared" si="76"/>
        <v>12116297</v>
      </c>
      <c r="B4916" s="24">
        <v>12116297</v>
      </c>
      <c r="C4916" s="23" t="s">
        <v>937</v>
      </c>
      <c r="D4916" s="24" t="s">
        <v>1</v>
      </c>
      <c r="E4916" s="24" t="s">
        <v>613</v>
      </c>
      <c r="F4916" s="24" t="s">
        <v>8730</v>
      </c>
      <c r="G4916" s="24" t="s">
        <v>940</v>
      </c>
      <c r="H4916" s="24" t="s">
        <v>941</v>
      </c>
      <c r="I4916" s="23" t="s">
        <v>10382</v>
      </c>
      <c r="J4916" s="23" t="s">
        <v>881</v>
      </c>
    </row>
    <row r="4917" spans="1:10" x14ac:dyDescent="0.25">
      <c r="A4917" s="3">
        <f t="shared" si="76"/>
        <v>12276592</v>
      </c>
      <c r="B4917" s="24">
        <v>12276592</v>
      </c>
      <c r="C4917" s="23" t="s">
        <v>937</v>
      </c>
      <c r="D4917" s="24" t="s">
        <v>1</v>
      </c>
      <c r="E4917" s="24" t="s">
        <v>613</v>
      </c>
      <c r="F4917" s="24" t="s">
        <v>10383</v>
      </c>
      <c r="G4917" s="24" t="s">
        <v>1117</v>
      </c>
      <c r="H4917" s="24" t="s">
        <v>941</v>
      </c>
      <c r="I4917" s="23" t="s">
        <v>10384</v>
      </c>
      <c r="J4917" s="23" t="s">
        <v>723</v>
      </c>
    </row>
    <row r="4918" spans="1:10" x14ac:dyDescent="0.25">
      <c r="A4918" s="3">
        <f t="shared" si="76"/>
        <v>12299430</v>
      </c>
      <c r="B4918" s="24">
        <v>12299430</v>
      </c>
      <c r="C4918" s="23" t="s">
        <v>937</v>
      </c>
      <c r="D4918" s="24" t="s">
        <v>1</v>
      </c>
      <c r="E4918" s="24" t="s">
        <v>613</v>
      </c>
      <c r="F4918" s="24" t="s">
        <v>10385</v>
      </c>
      <c r="G4918" s="24" t="s">
        <v>1117</v>
      </c>
      <c r="H4918" s="24" t="s">
        <v>941</v>
      </c>
      <c r="I4918" s="23" t="s">
        <v>10386</v>
      </c>
      <c r="J4918" s="23" t="s">
        <v>741</v>
      </c>
    </row>
    <row r="4919" spans="1:10" x14ac:dyDescent="0.25">
      <c r="A4919" s="3">
        <f t="shared" si="76"/>
        <v>12299449</v>
      </c>
      <c r="B4919" s="24">
        <v>12299449</v>
      </c>
      <c r="C4919" s="23" t="s">
        <v>937</v>
      </c>
      <c r="D4919" s="24" t="s">
        <v>1</v>
      </c>
      <c r="E4919" s="24" t="s">
        <v>613</v>
      </c>
      <c r="F4919" s="24" t="s">
        <v>4483</v>
      </c>
      <c r="G4919" s="24" t="s">
        <v>940</v>
      </c>
      <c r="H4919" s="24" t="s">
        <v>941</v>
      </c>
      <c r="I4919" s="23" t="s">
        <v>4484</v>
      </c>
      <c r="J4919" s="23" t="s">
        <v>880</v>
      </c>
    </row>
    <row r="4920" spans="1:10" x14ac:dyDescent="0.25">
      <c r="A4920" s="3">
        <f t="shared" si="76"/>
        <v>12301237</v>
      </c>
      <c r="B4920" s="24">
        <v>12301237</v>
      </c>
      <c r="C4920" s="23" t="s">
        <v>937</v>
      </c>
      <c r="D4920" s="24" t="s">
        <v>1</v>
      </c>
      <c r="E4920" s="24" t="s">
        <v>613</v>
      </c>
      <c r="F4920" s="24" t="s">
        <v>10387</v>
      </c>
      <c r="G4920" s="24" t="s">
        <v>1117</v>
      </c>
      <c r="H4920" s="24" t="s">
        <v>941</v>
      </c>
      <c r="I4920" s="23" t="s">
        <v>10388</v>
      </c>
      <c r="J4920" s="23" t="s">
        <v>723</v>
      </c>
    </row>
    <row r="4921" spans="1:10" x14ac:dyDescent="0.25">
      <c r="A4921" s="3">
        <f t="shared" si="76"/>
        <v>12438722</v>
      </c>
      <c r="B4921" s="24">
        <v>12438722</v>
      </c>
      <c r="C4921" s="23" t="s">
        <v>937</v>
      </c>
      <c r="D4921" s="24" t="s">
        <v>1</v>
      </c>
      <c r="E4921" s="24" t="s">
        <v>613</v>
      </c>
      <c r="F4921" s="24" t="s">
        <v>10389</v>
      </c>
      <c r="G4921" s="24" t="s">
        <v>1117</v>
      </c>
      <c r="H4921" s="24" t="s">
        <v>941</v>
      </c>
      <c r="I4921" s="23" t="s">
        <v>10390</v>
      </c>
      <c r="J4921" s="23" t="s">
        <v>843</v>
      </c>
    </row>
    <row r="4922" spans="1:10" x14ac:dyDescent="0.25">
      <c r="A4922" s="3">
        <f t="shared" si="76"/>
        <v>12498069</v>
      </c>
      <c r="B4922" s="24">
        <v>12498069</v>
      </c>
      <c r="C4922" s="23" t="s">
        <v>937</v>
      </c>
      <c r="D4922" s="24" t="s">
        <v>1</v>
      </c>
      <c r="E4922" s="24" t="s">
        <v>613</v>
      </c>
      <c r="F4922" s="24" t="s">
        <v>10391</v>
      </c>
      <c r="G4922" s="24" t="s">
        <v>940</v>
      </c>
      <c r="H4922" s="24" t="s">
        <v>941</v>
      </c>
      <c r="I4922" s="23" t="s">
        <v>4446</v>
      </c>
      <c r="J4922" s="23" t="s">
        <v>888</v>
      </c>
    </row>
    <row r="4923" spans="1:10" x14ac:dyDescent="0.25">
      <c r="A4923" s="3">
        <f t="shared" si="76"/>
        <v>12529350</v>
      </c>
      <c r="B4923" s="24">
        <v>12529350</v>
      </c>
      <c r="C4923" s="23" t="s">
        <v>937</v>
      </c>
      <c r="D4923" s="24" t="s">
        <v>1</v>
      </c>
      <c r="E4923" s="24" t="s">
        <v>613</v>
      </c>
      <c r="F4923" s="24" t="s">
        <v>10392</v>
      </c>
      <c r="G4923" s="24" t="s">
        <v>940</v>
      </c>
      <c r="H4923" s="24" t="s">
        <v>941</v>
      </c>
      <c r="I4923" s="23" t="s">
        <v>10393</v>
      </c>
      <c r="J4923" s="23" t="s">
        <v>823</v>
      </c>
    </row>
    <row r="4924" spans="1:10" x14ac:dyDescent="0.25">
      <c r="A4924" s="3">
        <f t="shared" si="76"/>
        <v>12533265</v>
      </c>
      <c r="B4924" s="24">
        <v>12533265</v>
      </c>
      <c r="C4924" s="23" t="s">
        <v>937</v>
      </c>
      <c r="D4924" s="24" t="s">
        <v>1</v>
      </c>
      <c r="E4924" s="24" t="s">
        <v>613</v>
      </c>
      <c r="F4924" s="24" t="s">
        <v>10394</v>
      </c>
      <c r="G4924" s="24" t="s">
        <v>940</v>
      </c>
      <c r="H4924" s="24" t="s">
        <v>941</v>
      </c>
      <c r="I4924" s="23" t="s">
        <v>10395</v>
      </c>
      <c r="J4924" s="23" t="s">
        <v>888</v>
      </c>
    </row>
    <row r="4925" spans="1:10" x14ac:dyDescent="0.25">
      <c r="A4925" s="3">
        <f t="shared" si="76"/>
        <v>12534844</v>
      </c>
      <c r="B4925" s="24">
        <v>12534844</v>
      </c>
      <c r="C4925" s="23" t="s">
        <v>937</v>
      </c>
      <c r="D4925" s="24" t="s">
        <v>1</v>
      </c>
      <c r="E4925" s="24" t="s">
        <v>613</v>
      </c>
      <c r="F4925" s="24" t="s">
        <v>10396</v>
      </c>
      <c r="G4925" s="24" t="s">
        <v>940</v>
      </c>
      <c r="H4925" s="24" t="s">
        <v>941</v>
      </c>
      <c r="I4925" s="23" t="s">
        <v>10397</v>
      </c>
      <c r="J4925" s="23" t="s">
        <v>562</v>
      </c>
    </row>
    <row r="4926" spans="1:10" x14ac:dyDescent="0.25">
      <c r="A4926" s="3">
        <f t="shared" si="76"/>
        <v>12549568</v>
      </c>
      <c r="B4926" s="24">
        <v>12549568</v>
      </c>
      <c r="C4926" s="23" t="s">
        <v>937</v>
      </c>
      <c r="D4926" s="24" t="s">
        <v>1</v>
      </c>
      <c r="E4926" s="24" t="s">
        <v>613</v>
      </c>
      <c r="F4926" s="24" t="s">
        <v>10398</v>
      </c>
      <c r="G4926" s="24" t="s">
        <v>940</v>
      </c>
      <c r="H4926" s="24" t="s">
        <v>941</v>
      </c>
      <c r="I4926" s="23" t="s">
        <v>10399</v>
      </c>
      <c r="J4926" s="23" t="s">
        <v>823</v>
      </c>
    </row>
    <row r="4927" spans="1:10" x14ac:dyDescent="0.25">
      <c r="A4927" s="3">
        <f t="shared" si="76"/>
        <v>10053798</v>
      </c>
      <c r="B4927" s="24">
        <v>10053798</v>
      </c>
      <c r="C4927" s="23" t="s">
        <v>937</v>
      </c>
      <c r="D4927" s="24" t="s">
        <v>1</v>
      </c>
      <c r="E4927" s="24" t="s">
        <v>557</v>
      </c>
      <c r="F4927" s="24" t="s">
        <v>10400</v>
      </c>
      <c r="G4927" s="24" t="s">
        <v>1117</v>
      </c>
      <c r="H4927" s="24" t="s">
        <v>941</v>
      </c>
      <c r="I4927" s="23" t="s">
        <v>10401</v>
      </c>
      <c r="J4927" s="23" t="s">
        <v>836</v>
      </c>
    </row>
    <row r="4928" spans="1:10" x14ac:dyDescent="0.25">
      <c r="A4928" s="3">
        <f t="shared" si="76"/>
        <v>10053967</v>
      </c>
      <c r="B4928" s="24">
        <v>10053967</v>
      </c>
      <c r="C4928" s="23" t="s">
        <v>937</v>
      </c>
      <c r="D4928" s="24" t="s">
        <v>1</v>
      </c>
      <c r="E4928" s="24" t="s">
        <v>557</v>
      </c>
      <c r="F4928" s="24" t="s">
        <v>10402</v>
      </c>
      <c r="G4928" s="24" t="s">
        <v>1117</v>
      </c>
      <c r="H4928" s="24" t="s">
        <v>941</v>
      </c>
      <c r="I4928" s="23" t="s">
        <v>10403</v>
      </c>
      <c r="J4928" s="23" t="s">
        <v>819</v>
      </c>
    </row>
    <row r="4929" spans="1:10" x14ac:dyDescent="0.25">
      <c r="A4929" s="3">
        <f t="shared" si="76"/>
        <v>10053969</v>
      </c>
      <c r="B4929" s="24">
        <v>10053969</v>
      </c>
      <c r="C4929" s="23" t="s">
        <v>937</v>
      </c>
      <c r="D4929" s="24" t="s">
        <v>1</v>
      </c>
      <c r="E4929" s="24" t="s">
        <v>557</v>
      </c>
      <c r="F4929" s="24" t="s">
        <v>10404</v>
      </c>
      <c r="G4929" s="24" t="s">
        <v>1117</v>
      </c>
      <c r="H4929" s="24" t="s">
        <v>941</v>
      </c>
      <c r="I4929" s="23" t="s">
        <v>10405</v>
      </c>
      <c r="J4929" s="23" t="s">
        <v>819</v>
      </c>
    </row>
    <row r="4930" spans="1:10" x14ac:dyDescent="0.25">
      <c r="A4930" s="3">
        <f t="shared" si="76"/>
        <v>10054003</v>
      </c>
      <c r="B4930" s="24">
        <v>10054003</v>
      </c>
      <c r="C4930" s="23" t="s">
        <v>937</v>
      </c>
      <c r="D4930" s="24" t="s">
        <v>1</v>
      </c>
      <c r="E4930" s="24" t="s">
        <v>557</v>
      </c>
      <c r="F4930" s="24" t="s">
        <v>10406</v>
      </c>
      <c r="G4930" s="24" t="s">
        <v>1117</v>
      </c>
      <c r="H4930" s="24" t="s">
        <v>941</v>
      </c>
      <c r="I4930" s="23" t="s">
        <v>10407</v>
      </c>
      <c r="J4930" s="23" t="s">
        <v>810</v>
      </c>
    </row>
    <row r="4931" spans="1:10" x14ac:dyDescent="0.25">
      <c r="A4931" s="3">
        <f t="shared" ref="A4931:A4994" si="77">+B4931</f>
        <v>10054160</v>
      </c>
      <c r="B4931" s="24">
        <v>10054160</v>
      </c>
      <c r="C4931" s="23" t="s">
        <v>937</v>
      </c>
      <c r="D4931" s="24" t="s">
        <v>1</v>
      </c>
      <c r="E4931" s="24" t="s">
        <v>557</v>
      </c>
      <c r="F4931" s="24" t="s">
        <v>10408</v>
      </c>
      <c r="G4931" s="24" t="s">
        <v>940</v>
      </c>
      <c r="H4931" s="24" t="s">
        <v>941</v>
      </c>
      <c r="I4931" s="23" t="s">
        <v>10409</v>
      </c>
      <c r="J4931" s="23" t="s">
        <v>793</v>
      </c>
    </row>
    <row r="4932" spans="1:10" x14ac:dyDescent="0.25">
      <c r="A4932" s="3">
        <f t="shared" si="77"/>
        <v>10054214</v>
      </c>
      <c r="B4932" s="24">
        <v>10054214</v>
      </c>
      <c r="C4932" s="23" t="s">
        <v>937</v>
      </c>
      <c r="D4932" s="24" t="s">
        <v>1</v>
      </c>
      <c r="E4932" s="24" t="s">
        <v>557</v>
      </c>
      <c r="F4932" s="24" t="s">
        <v>10410</v>
      </c>
      <c r="G4932" s="24" t="s">
        <v>940</v>
      </c>
      <c r="H4932" s="24" t="s">
        <v>941</v>
      </c>
      <c r="I4932" s="23" t="s">
        <v>10411</v>
      </c>
      <c r="J4932" s="23" t="s">
        <v>881</v>
      </c>
    </row>
    <row r="4933" spans="1:10" x14ac:dyDescent="0.25">
      <c r="A4933" s="3">
        <f t="shared" si="77"/>
        <v>10054246</v>
      </c>
      <c r="B4933" s="24">
        <v>10054246</v>
      </c>
      <c r="C4933" s="23" t="s">
        <v>937</v>
      </c>
      <c r="D4933" s="24" t="s">
        <v>1</v>
      </c>
      <c r="E4933" s="24" t="s">
        <v>557</v>
      </c>
      <c r="F4933" s="24" t="s">
        <v>10412</v>
      </c>
      <c r="G4933" s="24" t="s">
        <v>1117</v>
      </c>
      <c r="H4933" s="24" t="s">
        <v>941</v>
      </c>
      <c r="I4933" s="23" t="s">
        <v>10413</v>
      </c>
      <c r="J4933" s="23" t="s">
        <v>843</v>
      </c>
    </row>
    <row r="4934" spans="1:10" x14ac:dyDescent="0.25">
      <c r="A4934" s="3">
        <f t="shared" si="77"/>
        <v>10054293</v>
      </c>
      <c r="B4934" s="24">
        <v>10054293</v>
      </c>
      <c r="C4934" s="23" t="s">
        <v>937</v>
      </c>
      <c r="D4934" s="24" t="s">
        <v>1</v>
      </c>
      <c r="E4934" s="24" t="s">
        <v>557</v>
      </c>
      <c r="F4934" s="24" t="s">
        <v>10414</v>
      </c>
      <c r="G4934" s="24" t="s">
        <v>940</v>
      </c>
      <c r="H4934" s="24" t="s">
        <v>941</v>
      </c>
      <c r="I4934" s="23" t="s">
        <v>10415</v>
      </c>
      <c r="J4934" s="23" t="s">
        <v>767</v>
      </c>
    </row>
    <row r="4935" spans="1:10" x14ac:dyDescent="0.25">
      <c r="A4935" s="3">
        <f t="shared" si="77"/>
        <v>10054517</v>
      </c>
      <c r="B4935" s="24">
        <v>10054517</v>
      </c>
      <c r="C4935" s="23" t="s">
        <v>937</v>
      </c>
      <c r="D4935" s="24" t="s">
        <v>1</v>
      </c>
      <c r="E4935" s="24" t="s">
        <v>557</v>
      </c>
      <c r="F4935" s="24" t="s">
        <v>10416</v>
      </c>
      <c r="G4935" s="24" t="s">
        <v>1117</v>
      </c>
      <c r="H4935" s="24" t="s">
        <v>941</v>
      </c>
      <c r="I4935" s="23" t="s">
        <v>10417</v>
      </c>
      <c r="J4935" s="23" t="s">
        <v>843</v>
      </c>
    </row>
    <row r="4936" spans="1:10" x14ac:dyDescent="0.25">
      <c r="A4936" s="3">
        <f t="shared" si="77"/>
        <v>10054544</v>
      </c>
      <c r="B4936" s="24">
        <v>10054544</v>
      </c>
      <c r="C4936" s="23" t="s">
        <v>937</v>
      </c>
      <c r="D4936" s="24" t="s">
        <v>1</v>
      </c>
      <c r="E4936" s="24" t="s">
        <v>557</v>
      </c>
      <c r="F4936" s="24" t="s">
        <v>10418</v>
      </c>
      <c r="G4936" s="24" t="s">
        <v>940</v>
      </c>
      <c r="H4936" s="24" t="s">
        <v>941</v>
      </c>
      <c r="I4936" s="23" t="s">
        <v>10419</v>
      </c>
      <c r="J4936" s="23" t="s">
        <v>866</v>
      </c>
    </row>
    <row r="4937" spans="1:10" x14ac:dyDescent="0.25">
      <c r="A4937" s="3">
        <f t="shared" si="77"/>
        <v>10054558</v>
      </c>
      <c r="B4937" s="24">
        <v>10054558</v>
      </c>
      <c r="C4937" s="23" t="s">
        <v>937</v>
      </c>
      <c r="D4937" s="24" t="s">
        <v>1</v>
      </c>
      <c r="E4937" s="24" t="s">
        <v>557</v>
      </c>
      <c r="F4937" s="24" t="s">
        <v>10420</v>
      </c>
      <c r="G4937" s="24" t="s">
        <v>940</v>
      </c>
      <c r="H4937" s="24" t="s">
        <v>941</v>
      </c>
      <c r="I4937" s="23" t="s">
        <v>10421</v>
      </c>
      <c r="J4937" s="23" t="s">
        <v>774</v>
      </c>
    </row>
    <row r="4938" spans="1:10" x14ac:dyDescent="0.25">
      <c r="A4938" s="3">
        <f t="shared" si="77"/>
        <v>10054709</v>
      </c>
      <c r="B4938" s="24">
        <v>10054709</v>
      </c>
      <c r="C4938" s="23" t="s">
        <v>937</v>
      </c>
      <c r="D4938" s="24" t="s">
        <v>1</v>
      </c>
      <c r="E4938" s="24" t="s">
        <v>557</v>
      </c>
      <c r="F4938" s="24" t="s">
        <v>10422</v>
      </c>
      <c r="G4938" s="24" t="s">
        <v>1117</v>
      </c>
      <c r="H4938" s="24" t="s">
        <v>941</v>
      </c>
      <c r="I4938" s="23" t="s">
        <v>10423</v>
      </c>
      <c r="J4938" s="23" t="s">
        <v>778</v>
      </c>
    </row>
    <row r="4939" spans="1:10" x14ac:dyDescent="0.25">
      <c r="A4939" s="3">
        <f t="shared" si="77"/>
        <v>10054726</v>
      </c>
      <c r="B4939" s="24">
        <v>10054726</v>
      </c>
      <c r="C4939" s="23" t="s">
        <v>937</v>
      </c>
      <c r="D4939" s="24" t="s">
        <v>1</v>
      </c>
      <c r="E4939" s="24" t="s">
        <v>557</v>
      </c>
      <c r="F4939" s="24" t="s">
        <v>10424</v>
      </c>
      <c r="G4939" s="24" t="s">
        <v>1117</v>
      </c>
      <c r="H4939" s="24" t="s">
        <v>941</v>
      </c>
      <c r="I4939" s="23" t="s">
        <v>10425</v>
      </c>
      <c r="J4939" s="23" t="s">
        <v>769</v>
      </c>
    </row>
    <row r="4940" spans="1:10" x14ac:dyDescent="0.25">
      <c r="A4940" s="3">
        <f t="shared" si="77"/>
        <v>10054730</v>
      </c>
      <c r="B4940" s="24">
        <v>10054730</v>
      </c>
      <c r="C4940" s="23" t="s">
        <v>937</v>
      </c>
      <c r="D4940" s="24" t="s">
        <v>1</v>
      </c>
      <c r="E4940" s="24" t="s">
        <v>557</v>
      </c>
      <c r="F4940" s="24" t="s">
        <v>10426</v>
      </c>
      <c r="G4940" s="24" t="s">
        <v>940</v>
      </c>
      <c r="H4940" s="24" t="s">
        <v>941</v>
      </c>
      <c r="I4940" s="23" t="s">
        <v>10427</v>
      </c>
      <c r="J4940" s="23" t="s">
        <v>767</v>
      </c>
    </row>
    <row r="4941" spans="1:10" x14ac:dyDescent="0.25">
      <c r="A4941" s="3">
        <f t="shared" si="77"/>
        <v>10055111</v>
      </c>
      <c r="B4941" s="24">
        <v>10055111</v>
      </c>
      <c r="C4941" s="23" t="s">
        <v>937</v>
      </c>
      <c r="D4941" s="24" t="s">
        <v>1</v>
      </c>
      <c r="E4941" s="24" t="s">
        <v>557</v>
      </c>
      <c r="F4941" s="24" t="s">
        <v>10428</v>
      </c>
      <c r="G4941" s="24" t="s">
        <v>1117</v>
      </c>
      <c r="H4941" s="24" t="s">
        <v>941</v>
      </c>
      <c r="I4941" s="23" t="s">
        <v>10429</v>
      </c>
      <c r="J4941" s="23" t="s">
        <v>778</v>
      </c>
    </row>
    <row r="4942" spans="1:10" x14ac:dyDescent="0.25">
      <c r="A4942" s="3">
        <f t="shared" si="77"/>
        <v>10055123</v>
      </c>
      <c r="B4942" s="24">
        <v>10055123</v>
      </c>
      <c r="C4942" s="23" t="s">
        <v>937</v>
      </c>
      <c r="D4942" s="24" t="s">
        <v>1</v>
      </c>
      <c r="E4942" s="24" t="s">
        <v>557</v>
      </c>
      <c r="F4942" s="24" t="s">
        <v>10430</v>
      </c>
      <c r="G4942" s="24" t="s">
        <v>940</v>
      </c>
      <c r="H4942" s="24" t="s">
        <v>941</v>
      </c>
      <c r="I4942" s="23" t="s">
        <v>10431</v>
      </c>
      <c r="J4942" s="23" t="s">
        <v>888</v>
      </c>
    </row>
    <row r="4943" spans="1:10" x14ac:dyDescent="0.25">
      <c r="A4943" s="3">
        <f t="shared" si="77"/>
        <v>10055213</v>
      </c>
      <c r="B4943" s="24">
        <v>10055213</v>
      </c>
      <c r="C4943" s="23" t="s">
        <v>937</v>
      </c>
      <c r="D4943" s="24" t="s">
        <v>1</v>
      </c>
      <c r="E4943" s="24" t="s">
        <v>557</v>
      </c>
      <c r="F4943" s="24" t="s">
        <v>10432</v>
      </c>
      <c r="G4943" s="24" t="s">
        <v>1117</v>
      </c>
      <c r="H4943" s="24" t="s">
        <v>941</v>
      </c>
      <c r="I4943" s="23" t="s">
        <v>10433</v>
      </c>
      <c r="J4943" s="23" t="s">
        <v>723</v>
      </c>
    </row>
    <row r="4944" spans="1:10" x14ac:dyDescent="0.25">
      <c r="A4944" s="3">
        <f t="shared" si="77"/>
        <v>10055274</v>
      </c>
      <c r="B4944" s="24">
        <v>10055274</v>
      </c>
      <c r="C4944" s="23" t="s">
        <v>937</v>
      </c>
      <c r="D4944" s="24" t="s">
        <v>1</v>
      </c>
      <c r="E4944" s="24" t="s">
        <v>557</v>
      </c>
      <c r="F4944" s="24" t="s">
        <v>10434</v>
      </c>
      <c r="G4944" s="24" t="s">
        <v>940</v>
      </c>
      <c r="H4944" s="24" t="s">
        <v>941</v>
      </c>
      <c r="I4944" s="23" t="s">
        <v>10435</v>
      </c>
      <c r="J4944" s="23" t="s">
        <v>767</v>
      </c>
    </row>
    <row r="4945" spans="1:10" x14ac:dyDescent="0.25">
      <c r="A4945" s="3">
        <f t="shared" si="77"/>
        <v>10055297</v>
      </c>
      <c r="B4945" s="24">
        <v>10055297</v>
      </c>
      <c r="C4945" s="23" t="s">
        <v>937</v>
      </c>
      <c r="D4945" s="24" t="s">
        <v>1</v>
      </c>
      <c r="E4945" s="24" t="s">
        <v>557</v>
      </c>
      <c r="F4945" s="24" t="s">
        <v>10436</v>
      </c>
      <c r="G4945" s="24" t="s">
        <v>940</v>
      </c>
      <c r="H4945" s="24" t="s">
        <v>941</v>
      </c>
      <c r="I4945" s="23" t="s">
        <v>10437</v>
      </c>
      <c r="J4945" s="23" t="s">
        <v>884</v>
      </c>
    </row>
    <row r="4946" spans="1:10" x14ac:dyDescent="0.25">
      <c r="A4946" s="3">
        <f t="shared" si="77"/>
        <v>10055421</v>
      </c>
      <c r="B4946" s="24">
        <v>10055421</v>
      </c>
      <c r="C4946" s="23" t="s">
        <v>937</v>
      </c>
      <c r="D4946" s="24" t="s">
        <v>1</v>
      </c>
      <c r="E4946" s="24" t="s">
        <v>557</v>
      </c>
      <c r="F4946" s="24" t="s">
        <v>10438</v>
      </c>
      <c r="G4946" s="24" t="s">
        <v>1117</v>
      </c>
      <c r="H4946" s="24" t="s">
        <v>941</v>
      </c>
      <c r="I4946" s="23" t="s">
        <v>10439</v>
      </c>
      <c r="J4946" s="23" t="s">
        <v>769</v>
      </c>
    </row>
    <row r="4947" spans="1:10" x14ac:dyDescent="0.25">
      <c r="A4947" s="3">
        <f t="shared" si="77"/>
        <v>10055453</v>
      </c>
      <c r="B4947" s="24">
        <v>10055453</v>
      </c>
      <c r="C4947" s="23" t="s">
        <v>937</v>
      </c>
      <c r="D4947" s="24" t="s">
        <v>1</v>
      </c>
      <c r="E4947" s="24" t="s">
        <v>557</v>
      </c>
      <c r="F4947" s="24" t="s">
        <v>10440</v>
      </c>
      <c r="G4947" s="24" t="s">
        <v>1117</v>
      </c>
      <c r="H4947" s="24" t="s">
        <v>941</v>
      </c>
      <c r="I4947" s="23" t="s">
        <v>10441</v>
      </c>
      <c r="J4947" s="23" t="s">
        <v>769</v>
      </c>
    </row>
    <row r="4948" spans="1:10" x14ac:dyDescent="0.25">
      <c r="A4948" s="3">
        <f t="shared" si="77"/>
        <v>10055528</v>
      </c>
      <c r="B4948" s="24">
        <v>10055528</v>
      </c>
      <c r="C4948" s="23" t="s">
        <v>937</v>
      </c>
      <c r="D4948" s="24" t="s">
        <v>1</v>
      </c>
      <c r="E4948" s="24" t="s">
        <v>557</v>
      </c>
      <c r="F4948" s="24" t="s">
        <v>10442</v>
      </c>
      <c r="G4948" s="24" t="s">
        <v>1117</v>
      </c>
      <c r="H4948" s="24" t="s">
        <v>941</v>
      </c>
      <c r="I4948" s="23" t="s">
        <v>10443</v>
      </c>
      <c r="J4948" s="23" t="s">
        <v>843</v>
      </c>
    </row>
    <row r="4949" spans="1:10" x14ac:dyDescent="0.25">
      <c r="A4949" s="3">
        <f t="shared" si="77"/>
        <v>10055529</v>
      </c>
      <c r="B4949" s="24">
        <v>10055529</v>
      </c>
      <c r="C4949" s="23" t="s">
        <v>937</v>
      </c>
      <c r="D4949" s="24" t="s">
        <v>1</v>
      </c>
      <c r="E4949" s="24" t="s">
        <v>557</v>
      </c>
      <c r="F4949" s="24" t="s">
        <v>10444</v>
      </c>
      <c r="G4949" s="24" t="s">
        <v>940</v>
      </c>
      <c r="H4949" s="24" t="s">
        <v>941</v>
      </c>
      <c r="I4949" s="23" t="s">
        <v>10445</v>
      </c>
      <c r="J4949" s="23" t="s">
        <v>897</v>
      </c>
    </row>
    <row r="4950" spans="1:10" x14ac:dyDescent="0.25">
      <c r="A4950" s="3">
        <f t="shared" si="77"/>
        <v>10055530</v>
      </c>
      <c r="B4950" s="24">
        <v>10055530</v>
      </c>
      <c r="C4950" s="23" t="s">
        <v>937</v>
      </c>
      <c r="D4950" s="24" t="s">
        <v>1</v>
      </c>
      <c r="E4950" s="24" t="s">
        <v>557</v>
      </c>
      <c r="F4950" s="24" t="s">
        <v>10446</v>
      </c>
      <c r="G4950" s="24" t="s">
        <v>1117</v>
      </c>
      <c r="H4950" s="24" t="s">
        <v>941</v>
      </c>
      <c r="I4950" s="23" t="s">
        <v>10447</v>
      </c>
      <c r="J4950" s="23" t="s">
        <v>843</v>
      </c>
    </row>
    <row r="4951" spans="1:10" x14ac:dyDescent="0.25">
      <c r="A4951" s="3">
        <f t="shared" si="77"/>
        <v>10055532</v>
      </c>
      <c r="B4951" s="24">
        <v>10055532</v>
      </c>
      <c r="C4951" s="23" t="s">
        <v>937</v>
      </c>
      <c r="D4951" s="24" t="s">
        <v>1</v>
      </c>
      <c r="E4951" s="24" t="s">
        <v>557</v>
      </c>
      <c r="F4951" s="24" t="s">
        <v>10448</v>
      </c>
      <c r="G4951" s="24" t="s">
        <v>940</v>
      </c>
      <c r="H4951" s="24" t="s">
        <v>941</v>
      </c>
      <c r="I4951" s="23" t="s">
        <v>10449</v>
      </c>
      <c r="J4951" s="23" t="s">
        <v>844</v>
      </c>
    </row>
    <row r="4952" spans="1:10" x14ac:dyDescent="0.25">
      <c r="A4952" s="3">
        <f t="shared" si="77"/>
        <v>10055553</v>
      </c>
      <c r="B4952" s="24">
        <v>10055553</v>
      </c>
      <c r="C4952" s="23" t="s">
        <v>937</v>
      </c>
      <c r="D4952" s="24" t="s">
        <v>1</v>
      </c>
      <c r="E4952" s="24" t="s">
        <v>557</v>
      </c>
      <c r="F4952" s="24" t="s">
        <v>10450</v>
      </c>
      <c r="G4952" s="24" t="s">
        <v>1117</v>
      </c>
      <c r="H4952" s="24" t="s">
        <v>941</v>
      </c>
      <c r="I4952" s="23" t="s">
        <v>10451</v>
      </c>
      <c r="J4952" s="23" t="s">
        <v>723</v>
      </c>
    </row>
    <row r="4953" spans="1:10" x14ac:dyDescent="0.25">
      <c r="A4953" s="3">
        <f t="shared" si="77"/>
        <v>10055587</v>
      </c>
      <c r="B4953" s="24">
        <v>10055587</v>
      </c>
      <c r="C4953" s="23" t="s">
        <v>937</v>
      </c>
      <c r="D4953" s="24" t="s">
        <v>1</v>
      </c>
      <c r="E4953" s="24" t="s">
        <v>557</v>
      </c>
      <c r="F4953" s="24" t="s">
        <v>10452</v>
      </c>
      <c r="G4953" s="24" t="s">
        <v>940</v>
      </c>
      <c r="H4953" s="24" t="s">
        <v>941</v>
      </c>
      <c r="I4953" s="23" t="s">
        <v>10453</v>
      </c>
      <c r="J4953" s="23" t="s">
        <v>881</v>
      </c>
    </row>
    <row r="4954" spans="1:10" x14ac:dyDescent="0.25">
      <c r="A4954" s="3">
        <f t="shared" si="77"/>
        <v>10056216</v>
      </c>
      <c r="B4954" s="24">
        <v>10056216</v>
      </c>
      <c r="C4954" s="23" t="s">
        <v>937</v>
      </c>
      <c r="D4954" s="24" t="s">
        <v>1</v>
      </c>
      <c r="E4954" s="24" t="s">
        <v>557</v>
      </c>
      <c r="F4954" s="24" t="s">
        <v>10454</v>
      </c>
      <c r="G4954" s="24" t="s">
        <v>940</v>
      </c>
      <c r="H4954" s="24" t="s">
        <v>1047</v>
      </c>
      <c r="I4954" s="23" t="s">
        <v>10455</v>
      </c>
      <c r="J4954" s="23" t="s">
        <v>1258</v>
      </c>
    </row>
    <row r="4955" spans="1:10" x14ac:dyDescent="0.25">
      <c r="A4955" s="3">
        <f t="shared" si="77"/>
        <v>10056723</v>
      </c>
      <c r="B4955" s="24">
        <v>10056723</v>
      </c>
      <c r="C4955" s="23" t="s">
        <v>937</v>
      </c>
      <c r="D4955" s="24" t="s">
        <v>1</v>
      </c>
      <c r="E4955" s="24" t="s">
        <v>557</v>
      </c>
      <c r="F4955" s="24" t="s">
        <v>10456</v>
      </c>
      <c r="G4955" s="24" t="s">
        <v>940</v>
      </c>
      <c r="H4955" s="24" t="s">
        <v>941</v>
      </c>
      <c r="I4955" s="23" t="s">
        <v>10457</v>
      </c>
      <c r="J4955" s="23" t="s">
        <v>562</v>
      </c>
    </row>
    <row r="4956" spans="1:10" x14ac:dyDescent="0.25">
      <c r="A4956" s="3">
        <f t="shared" si="77"/>
        <v>10056921</v>
      </c>
      <c r="B4956" s="24">
        <v>10056921</v>
      </c>
      <c r="C4956" s="23" t="s">
        <v>937</v>
      </c>
      <c r="D4956" s="24" t="s">
        <v>1</v>
      </c>
      <c r="E4956" s="24" t="s">
        <v>557</v>
      </c>
      <c r="F4956" s="24" t="s">
        <v>10458</v>
      </c>
      <c r="G4956" s="24" t="s">
        <v>1117</v>
      </c>
      <c r="H4956" s="24" t="s">
        <v>941</v>
      </c>
      <c r="I4956" s="23" t="s">
        <v>10459</v>
      </c>
      <c r="J4956" s="23" t="s">
        <v>836</v>
      </c>
    </row>
    <row r="4957" spans="1:10" x14ac:dyDescent="0.25">
      <c r="A4957" s="3">
        <f t="shared" si="77"/>
        <v>10057318</v>
      </c>
      <c r="B4957" s="24">
        <v>10057318</v>
      </c>
      <c r="C4957" s="23" t="s">
        <v>937</v>
      </c>
      <c r="D4957" s="24" t="s">
        <v>1</v>
      </c>
      <c r="E4957" s="24" t="s">
        <v>557</v>
      </c>
      <c r="F4957" s="24" t="s">
        <v>10460</v>
      </c>
      <c r="G4957" s="24" t="s">
        <v>940</v>
      </c>
      <c r="H4957" s="24" t="s">
        <v>941</v>
      </c>
      <c r="I4957" s="23" t="s">
        <v>10461</v>
      </c>
      <c r="J4957" s="23" t="s">
        <v>848</v>
      </c>
    </row>
    <row r="4958" spans="1:10" x14ac:dyDescent="0.25">
      <c r="A4958" s="3">
        <f t="shared" si="77"/>
        <v>10057430</v>
      </c>
      <c r="B4958" s="24">
        <v>10057430</v>
      </c>
      <c r="C4958" s="23" t="s">
        <v>937</v>
      </c>
      <c r="D4958" s="24" t="s">
        <v>1</v>
      </c>
      <c r="E4958" s="24" t="s">
        <v>557</v>
      </c>
      <c r="F4958" s="24" t="s">
        <v>10462</v>
      </c>
      <c r="G4958" s="24" t="s">
        <v>940</v>
      </c>
      <c r="H4958" s="24" t="s">
        <v>941</v>
      </c>
      <c r="I4958" s="23" t="s">
        <v>10463</v>
      </c>
      <c r="J4958" s="23" t="s">
        <v>844</v>
      </c>
    </row>
    <row r="4959" spans="1:10" x14ac:dyDescent="0.25">
      <c r="A4959" s="3">
        <f t="shared" si="77"/>
        <v>10057911</v>
      </c>
      <c r="B4959" s="24">
        <v>10057911</v>
      </c>
      <c r="C4959" s="23" t="s">
        <v>937</v>
      </c>
      <c r="D4959" s="24" t="s">
        <v>1</v>
      </c>
      <c r="E4959" s="24" t="s">
        <v>557</v>
      </c>
      <c r="F4959" s="24" t="s">
        <v>10464</v>
      </c>
      <c r="G4959" s="24" t="s">
        <v>940</v>
      </c>
      <c r="H4959" s="24" t="s">
        <v>941</v>
      </c>
      <c r="I4959" s="23" t="s">
        <v>10465</v>
      </c>
      <c r="J4959" s="23" t="s">
        <v>881</v>
      </c>
    </row>
    <row r="4960" spans="1:10" x14ac:dyDescent="0.25">
      <c r="A4960" s="3">
        <f t="shared" si="77"/>
        <v>10058436</v>
      </c>
      <c r="B4960" s="24">
        <v>10058436</v>
      </c>
      <c r="C4960" s="23" t="s">
        <v>937</v>
      </c>
      <c r="D4960" s="24" t="s">
        <v>1</v>
      </c>
      <c r="E4960" s="24" t="s">
        <v>557</v>
      </c>
      <c r="F4960" s="24" t="s">
        <v>10466</v>
      </c>
      <c r="G4960" s="24" t="s">
        <v>1117</v>
      </c>
      <c r="H4960" s="24" t="s">
        <v>941</v>
      </c>
      <c r="I4960" s="23" t="s">
        <v>10467</v>
      </c>
      <c r="J4960" s="23" t="s">
        <v>723</v>
      </c>
    </row>
    <row r="4961" spans="1:10" x14ac:dyDescent="0.25">
      <c r="A4961" s="3">
        <f t="shared" si="77"/>
        <v>10058831</v>
      </c>
      <c r="B4961" s="24">
        <v>10058831</v>
      </c>
      <c r="C4961" s="23" t="s">
        <v>937</v>
      </c>
      <c r="D4961" s="24" t="s">
        <v>1</v>
      </c>
      <c r="E4961" s="24" t="s">
        <v>557</v>
      </c>
      <c r="F4961" s="24" t="s">
        <v>10468</v>
      </c>
      <c r="G4961" s="24" t="s">
        <v>1117</v>
      </c>
      <c r="H4961" s="24" t="s">
        <v>941</v>
      </c>
      <c r="I4961" s="23" t="s">
        <v>10469</v>
      </c>
      <c r="J4961" s="23" t="s">
        <v>769</v>
      </c>
    </row>
    <row r="4962" spans="1:10" x14ac:dyDescent="0.25">
      <c r="A4962" s="3">
        <f t="shared" si="77"/>
        <v>10060757</v>
      </c>
      <c r="B4962" s="24">
        <v>10060757</v>
      </c>
      <c r="C4962" s="23" t="s">
        <v>937</v>
      </c>
      <c r="D4962" s="24" t="s">
        <v>1</v>
      </c>
      <c r="E4962" s="24" t="s">
        <v>557</v>
      </c>
      <c r="F4962" s="24" t="s">
        <v>10470</v>
      </c>
      <c r="G4962" s="24" t="s">
        <v>1117</v>
      </c>
      <c r="H4962" s="24" t="s">
        <v>941</v>
      </c>
      <c r="I4962" s="23" t="s">
        <v>10471</v>
      </c>
      <c r="J4962" s="23" t="s">
        <v>769</v>
      </c>
    </row>
    <row r="4963" spans="1:10" x14ac:dyDescent="0.25">
      <c r="A4963" s="3">
        <f t="shared" si="77"/>
        <v>10061514</v>
      </c>
      <c r="B4963" s="24">
        <v>10061514</v>
      </c>
      <c r="C4963" s="23" t="s">
        <v>937</v>
      </c>
      <c r="D4963" s="24" t="s">
        <v>1</v>
      </c>
      <c r="E4963" s="24" t="s">
        <v>557</v>
      </c>
      <c r="F4963" s="24" t="s">
        <v>10472</v>
      </c>
      <c r="G4963" s="24" t="s">
        <v>1117</v>
      </c>
      <c r="H4963" s="24" t="s">
        <v>941</v>
      </c>
      <c r="I4963" s="23" t="s">
        <v>10473</v>
      </c>
      <c r="J4963" s="23" t="s">
        <v>769</v>
      </c>
    </row>
    <row r="4964" spans="1:10" x14ac:dyDescent="0.25">
      <c r="A4964" s="3">
        <f t="shared" si="77"/>
        <v>10061900</v>
      </c>
      <c r="B4964" s="24">
        <v>10061900</v>
      </c>
      <c r="C4964" s="23" t="s">
        <v>937</v>
      </c>
      <c r="D4964" s="24" t="s">
        <v>1</v>
      </c>
      <c r="E4964" s="24" t="s">
        <v>557</v>
      </c>
      <c r="F4964" s="24" t="s">
        <v>152</v>
      </c>
      <c r="G4964" s="24" t="s">
        <v>940</v>
      </c>
      <c r="H4964" s="24" t="s">
        <v>941</v>
      </c>
      <c r="I4964" s="23" t="s">
        <v>10474</v>
      </c>
      <c r="J4964" s="23" t="s">
        <v>800</v>
      </c>
    </row>
    <row r="4965" spans="1:10" x14ac:dyDescent="0.25">
      <c r="A4965" s="3">
        <f t="shared" si="77"/>
        <v>10062612</v>
      </c>
      <c r="B4965" s="24">
        <v>10062612</v>
      </c>
      <c r="C4965" s="23" t="s">
        <v>937</v>
      </c>
      <c r="D4965" s="24" t="s">
        <v>1</v>
      </c>
      <c r="E4965" s="24" t="s">
        <v>557</v>
      </c>
      <c r="F4965" s="24" t="s">
        <v>10475</v>
      </c>
      <c r="G4965" s="24" t="s">
        <v>940</v>
      </c>
      <c r="H4965" s="24" t="s">
        <v>941</v>
      </c>
      <c r="I4965" s="23" t="s">
        <v>10476</v>
      </c>
      <c r="J4965" s="23" t="s">
        <v>880</v>
      </c>
    </row>
    <row r="4966" spans="1:10" x14ac:dyDescent="0.25">
      <c r="A4966" s="3">
        <f t="shared" si="77"/>
        <v>10063371</v>
      </c>
      <c r="B4966" s="24">
        <v>10063371</v>
      </c>
      <c r="C4966" s="23" t="s">
        <v>937</v>
      </c>
      <c r="D4966" s="24" t="s">
        <v>1</v>
      </c>
      <c r="E4966" s="24" t="s">
        <v>557</v>
      </c>
      <c r="F4966" s="24" t="s">
        <v>10477</v>
      </c>
      <c r="G4966" s="24" t="s">
        <v>1117</v>
      </c>
      <c r="H4966" s="24" t="s">
        <v>941</v>
      </c>
      <c r="I4966" s="23" t="s">
        <v>10478</v>
      </c>
      <c r="J4966" s="23" t="s">
        <v>723</v>
      </c>
    </row>
    <row r="4967" spans="1:10" x14ac:dyDescent="0.25">
      <c r="A4967" s="3">
        <f t="shared" si="77"/>
        <v>10063532</v>
      </c>
      <c r="B4967" s="24">
        <v>10063532</v>
      </c>
      <c r="C4967" s="23" t="s">
        <v>937</v>
      </c>
      <c r="D4967" s="24" t="s">
        <v>1</v>
      </c>
      <c r="E4967" s="24" t="s">
        <v>557</v>
      </c>
      <c r="F4967" s="24" t="s">
        <v>10479</v>
      </c>
      <c r="G4967" s="24" t="s">
        <v>1117</v>
      </c>
      <c r="H4967" s="24" t="s">
        <v>941</v>
      </c>
      <c r="I4967" s="23" t="s">
        <v>10480</v>
      </c>
      <c r="J4967" s="23" t="s">
        <v>723</v>
      </c>
    </row>
    <row r="4968" spans="1:10" x14ac:dyDescent="0.25">
      <c r="A4968" s="3">
        <f t="shared" si="77"/>
        <v>10063918</v>
      </c>
      <c r="B4968" s="24">
        <v>10063918</v>
      </c>
      <c r="C4968" s="23" t="s">
        <v>937</v>
      </c>
      <c r="D4968" s="24" t="s">
        <v>1</v>
      </c>
      <c r="E4968" s="24" t="s">
        <v>557</v>
      </c>
      <c r="F4968" s="24" t="s">
        <v>10481</v>
      </c>
      <c r="G4968" s="24" t="s">
        <v>1117</v>
      </c>
      <c r="H4968" s="24" t="s">
        <v>941</v>
      </c>
      <c r="I4968" s="23" t="s">
        <v>10482</v>
      </c>
      <c r="J4968" s="23" t="s">
        <v>769</v>
      </c>
    </row>
    <row r="4969" spans="1:10" x14ac:dyDescent="0.25">
      <c r="A4969" s="3">
        <f t="shared" si="77"/>
        <v>10065055</v>
      </c>
      <c r="B4969" s="24">
        <v>10065055</v>
      </c>
      <c r="C4969" s="23" t="s">
        <v>937</v>
      </c>
      <c r="D4969" s="24" t="s">
        <v>1</v>
      </c>
      <c r="E4969" s="24" t="s">
        <v>557</v>
      </c>
      <c r="F4969" s="24" t="s">
        <v>10483</v>
      </c>
      <c r="G4969" s="24" t="s">
        <v>940</v>
      </c>
      <c r="H4969" s="24" t="s">
        <v>941</v>
      </c>
      <c r="I4969" s="23" t="s">
        <v>10484</v>
      </c>
      <c r="J4969" s="23" t="s">
        <v>628</v>
      </c>
    </row>
    <row r="4970" spans="1:10" x14ac:dyDescent="0.25">
      <c r="A4970" s="3">
        <f t="shared" si="77"/>
        <v>10065313</v>
      </c>
      <c r="B4970" s="24">
        <v>10065313</v>
      </c>
      <c r="C4970" s="23" t="s">
        <v>937</v>
      </c>
      <c r="D4970" s="24" t="s">
        <v>1</v>
      </c>
      <c r="E4970" s="24" t="s">
        <v>557</v>
      </c>
      <c r="F4970" s="24" t="s">
        <v>10485</v>
      </c>
      <c r="G4970" s="24" t="s">
        <v>1117</v>
      </c>
      <c r="H4970" s="24" t="s">
        <v>941</v>
      </c>
      <c r="I4970" s="23" t="s">
        <v>10486</v>
      </c>
      <c r="J4970" s="23" t="s">
        <v>723</v>
      </c>
    </row>
    <row r="4971" spans="1:10" x14ac:dyDescent="0.25">
      <c r="A4971" s="3">
        <f t="shared" si="77"/>
        <v>10065949</v>
      </c>
      <c r="B4971" s="24">
        <v>10065949</v>
      </c>
      <c r="C4971" s="23" t="s">
        <v>937</v>
      </c>
      <c r="D4971" s="24" t="s">
        <v>1</v>
      </c>
      <c r="E4971" s="24" t="s">
        <v>557</v>
      </c>
      <c r="F4971" s="24" t="s">
        <v>10487</v>
      </c>
      <c r="G4971" s="24" t="s">
        <v>1117</v>
      </c>
      <c r="H4971" s="24" t="s">
        <v>941</v>
      </c>
      <c r="I4971" s="23" t="s">
        <v>10488</v>
      </c>
      <c r="J4971" s="23" t="s">
        <v>867</v>
      </c>
    </row>
    <row r="4972" spans="1:10" x14ac:dyDescent="0.25">
      <c r="A4972" s="3">
        <f t="shared" si="77"/>
        <v>10067061</v>
      </c>
      <c r="B4972" s="24">
        <v>10067061</v>
      </c>
      <c r="C4972" s="23" t="s">
        <v>937</v>
      </c>
      <c r="D4972" s="24" t="s">
        <v>1</v>
      </c>
      <c r="E4972" s="24" t="s">
        <v>557</v>
      </c>
      <c r="F4972" s="24" t="s">
        <v>10489</v>
      </c>
      <c r="G4972" s="24" t="s">
        <v>940</v>
      </c>
      <c r="H4972" s="24" t="s">
        <v>941</v>
      </c>
      <c r="I4972" s="23" t="s">
        <v>10490</v>
      </c>
      <c r="J4972" s="23" t="s">
        <v>1258</v>
      </c>
    </row>
    <row r="4973" spans="1:10" x14ac:dyDescent="0.25">
      <c r="A4973" s="3">
        <f t="shared" si="77"/>
        <v>10279087</v>
      </c>
      <c r="B4973" s="24">
        <v>10279087</v>
      </c>
      <c r="C4973" s="23" t="s">
        <v>937</v>
      </c>
      <c r="D4973" s="24" t="s">
        <v>1</v>
      </c>
      <c r="E4973" s="24" t="s">
        <v>557</v>
      </c>
      <c r="F4973" s="24" t="s">
        <v>10491</v>
      </c>
      <c r="G4973" s="24" t="s">
        <v>1117</v>
      </c>
      <c r="H4973" s="24" t="s">
        <v>941</v>
      </c>
      <c r="I4973" s="23" t="s">
        <v>10492</v>
      </c>
      <c r="J4973" s="23" t="s">
        <v>551</v>
      </c>
    </row>
    <row r="4974" spans="1:10" x14ac:dyDescent="0.25">
      <c r="A4974" s="3">
        <f t="shared" si="77"/>
        <v>10476175</v>
      </c>
      <c r="B4974" s="24">
        <v>10476175</v>
      </c>
      <c r="C4974" s="23" t="s">
        <v>937</v>
      </c>
      <c r="D4974" s="24" t="s">
        <v>1</v>
      </c>
      <c r="E4974" s="24" t="s">
        <v>557</v>
      </c>
      <c r="F4974" s="24" t="s">
        <v>10493</v>
      </c>
      <c r="G4974" s="24" t="s">
        <v>940</v>
      </c>
      <c r="H4974" s="24" t="s">
        <v>941</v>
      </c>
      <c r="I4974" s="23" t="s">
        <v>10494</v>
      </c>
      <c r="J4974" s="23" t="s">
        <v>866</v>
      </c>
    </row>
    <row r="4975" spans="1:10" x14ac:dyDescent="0.25">
      <c r="A4975" s="3">
        <f t="shared" si="77"/>
        <v>10961639</v>
      </c>
      <c r="B4975" s="24">
        <v>10961639</v>
      </c>
      <c r="C4975" s="23" t="s">
        <v>937</v>
      </c>
      <c r="D4975" s="24" t="s">
        <v>1</v>
      </c>
      <c r="E4975" s="24" t="s">
        <v>557</v>
      </c>
      <c r="F4975" s="24" t="s">
        <v>10495</v>
      </c>
      <c r="G4975" s="24" t="s">
        <v>940</v>
      </c>
      <c r="H4975" s="24" t="s">
        <v>941</v>
      </c>
      <c r="I4975" s="23" t="s">
        <v>10496</v>
      </c>
      <c r="J4975" s="23" t="s">
        <v>881</v>
      </c>
    </row>
    <row r="4976" spans="1:10" x14ac:dyDescent="0.25">
      <c r="A4976" s="3">
        <f t="shared" si="77"/>
        <v>10975966</v>
      </c>
      <c r="B4976" s="24">
        <v>10975966</v>
      </c>
      <c r="C4976" s="23" t="s">
        <v>937</v>
      </c>
      <c r="D4976" s="24" t="s">
        <v>1</v>
      </c>
      <c r="E4976" s="24" t="s">
        <v>557</v>
      </c>
      <c r="F4976" s="24" t="s">
        <v>10497</v>
      </c>
      <c r="G4976" s="24" t="s">
        <v>1117</v>
      </c>
      <c r="H4976" s="24" t="s">
        <v>941</v>
      </c>
      <c r="I4976" s="23" t="s">
        <v>10498</v>
      </c>
      <c r="J4976" s="23" t="s">
        <v>778</v>
      </c>
    </row>
    <row r="4977" spans="1:10" x14ac:dyDescent="0.25">
      <c r="A4977" s="3">
        <f t="shared" si="77"/>
        <v>10991485</v>
      </c>
      <c r="B4977" s="24">
        <v>10991485</v>
      </c>
      <c r="C4977" s="23" t="s">
        <v>937</v>
      </c>
      <c r="D4977" s="24" t="s">
        <v>1</v>
      </c>
      <c r="E4977" s="24" t="s">
        <v>557</v>
      </c>
      <c r="F4977" s="24" t="s">
        <v>10499</v>
      </c>
      <c r="G4977" s="24" t="s">
        <v>940</v>
      </c>
      <c r="H4977" s="24" t="s">
        <v>941</v>
      </c>
      <c r="I4977" s="23" t="s">
        <v>10500</v>
      </c>
      <c r="J4977" s="23" t="s">
        <v>804</v>
      </c>
    </row>
    <row r="4978" spans="1:10" x14ac:dyDescent="0.25">
      <c r="A4978" s="3">
        <f t="shared" si="77"/>
        <v>10991528</v>
      </c>
      <c r="B4978" s="24">
        <v>10991528</v>
      </c>
      <c r="C4978" s="23" t="s">
        <v>937</v>
      </c>
      <c r="D4978" s="24" t="s">
        <v>1</v>
      </c>
      <c r="E4978" s="24" t="s">
        <v>557</v>
      </c>
      <c r="F4978" s="24" t="s">
        <v>10501</v>
      </c>
      <c r="G4978" s="24" t="s">
        <v>940</v>
      </c>
      <c r="H4978" s="24" t="s">
        <v>941</v>
      </c>
      <c r="I4978" s="23" t="s">
        <v>10502</v>
      </c>
      <c r="J4978" s="23" t="s">
        <v>848</v>
      </c>
    </row>
    <row r="4979" spans="1:10" x14ac:dyDescent="0.25">
      <c r="A4979" s="3">
        <f t="shared" si="77"/>
        <v>10991939</v>
      </c>
      <c r="B4979" s="24">
        <v>10991939</v>
      </c>
      <c r="C4979" s="23" t="s">
        <v>937</v>
      </c>
      <c r="D4979" s="24" t="s">
        <v>1</v>
      </c>
      <c r="E4979" s="24" t="s">
        <v>557</v>
      </c>
      <c r="F4979" s="24" t="s">
        <v>10503</v>
      </c>
      <c r="G4979" s="24" t="s">
        <v>1117</v>
      </c>
      <c r="H4979" s="24" t="s">
        <v>941</v>
      </c>
      <c r="I4979" s="23" t="s">
        <v>10504</v>
      </c>
      <c r="J4979" s="23" t="s">
        <v>723</v>
      </c>
    </row>
    <row r="4980" spans="1:10" x14ac:dyDescent="0.25">
      <c r="A4980" s="3">
        <f t="shared" si="77"/>
        <v>10993855</v>
      </c>
      <c r="B4980" s="24">
        <v>10993855</v>
      </c>
      <c r="C4980" s="23" t="s">
        <v>937</v>
      </c>
      <c r="D4980" s="24" t="s">
        <v>1</v>
      </c>
      <c r="E4980" s="24" t="s">
        <v>557</v>
      </c>
      <c r="F4980" s="24" t="s">
        <v>10505</v>
      </c>
      <c r="G4980" s="24" t="s">
        <v>1117</v>
      </c>
      <c r="H4980" s="24" t="s">
        <v>941</v>
      </c>
      <c r="I4980" s="23" t="s">
        <v>10506</v>
      </c>
      <c r="J4980" s="23" t="s">
        <v>769</v>
      </c>
    </row>
    <row r="4981" spans="1:10" x14ac:dyDescent="0.25">
      <c r="A4981" s="3">
        <f t="shared" si="77"/>
        <v>10994103</v>
      </c>
      <c r="B4981" s="24">
        <v>10994103</v>
      </c>
      <c r="C4981" s="23" t="s">
        <v>937</v>
      </c>
      <c r="D4981" s="24" t="s">
        <v>1</v>
      </c>
      <c r="E4981" s="24" t="s">
        <v>557</v>
      </c>
      <c r="F4981" s="24" t="s">
        <v>10507</v>
      </c>
      <c r="G4981" s="24" t="s">
        <v>1117</v>
      </c>
      <c r="H4981" s="24" t="s">
        <v>941</v>
      </c>
      <c r="I4981" s="23" t="s">
        <v>10508</v>
      </c>
      <c r="J4981" s="23" t="s">
        <v>867</v>
      </c>
    </row>
    <row r="4982" spans="1:10" x14ac:dyDescent="0.25">
      <c r="A4982" s="3">
        <f t="shared" si="77"/>
        <v>10994261</v>
      </c>
      <c r="B4982" s="24">
        <v>10994261</v>
      </c>
      <c r="C4982" s="23" t="s">
        <v>937</v>
      </c>
      <c r="D4982" s="24" t="s">
        <v>1</v>
      </c>
      <c r="E4982" s="24" t="s">
        <v>557</v>
      </c>
      <c r="F4982" s="24" t="s">
        <v>10509</v>
      </c>
      <c r="G4982" s="24" t="s">
        <v>1117</v>
      </c>
      <c r="H4982" s="24" t="s">
        <v>941</v>
      </c>
      <c r="I4982" s="23" t="s">
        <v>10510</v>
      </c>
      <c r="J4982" s="23" t="s">
        <v>769</v>
      </c>
    </row>
    <row r="4983" spans="1:10" x14ac:dyDescent="0.25">
      <c r="A4983" s="3">
        <f t="shared" si="77"/>
        <v>10994273</v>
      </c>
      <c r="B4983" s="24">
        <v>10994273</v>
      </c>
      <c r="C4983" s="23" t="s">
        <v>937</v>
      </c>
      <c r="D4983" s="24" t="s">
        <v>1</v>
      </c>
      <c r="E4983" s="24" t="s">
        <v>557</v>
      </c>
      <c r="F4983" s="24" t="s">
        <v>10511</v>
      </c>
      <c r="G4983" s="24" t="s">
        <v>1117</v>
      </c>
      <c r="H4983" s="24" t="s">
        <v>941</v>
      </c>
      <c r="I4983" s="23" t="s">
        <v>10512</v>
      </c>
      <c r="J4983" s="23" t="s">
        <v>723</v>
      </c>
    </row>
    <row r="4984" spans="1:10" x14ac:dyDescent="0.25">
      <c r="A4984" s="3">
        <f t="shared" si="77"/>
        <v>11057666</v>
      </c>
      <c r="B4984" s="24">
        <v>11057666</v>
      </c>
      <c r="C4984" s="23" t="s">
        <v>937</v>
      </c>
      <c r="D4984" s="24" t="s">
        <v>1</v>
      </c>
      <c r="E4984" s="24" t="s">
        <v>557</v>
      </c>
      <c r="F4984" s="24" t="s">
        <v>10513</v>
      </c>
      <c r="G4984" s="24" t="s">
        <v>1117</v>
      </c>
      <c r="H4984" s="24" t="s">
        <v>941</v>
      </c>
      <c r="I4984" s="23" t="s">
        <v>10514</v>
      </c>
      <c r="J4984" s="23" t="s">
        <v>723</v>
      </c>
    </row>
    <row r="4985" spans="1:10" x14ac:dyDescent="0.25">
      <c r="A4985" s="3">
        <f t="shared" si="77"/>
        <v>11172227</v>
      </c>
      <c r="B4985" s="24">
        <v>11172227</v>
      </c>
      <c r="C4985" s="23" t="s">
        <v>937</v>
      </c>
      <c r="D4985" s="24" t="s">
        <v>1</v>
      </c>
      <c r="E4985" s="24" t="s">
        <v>557</v>
      </c>
      <c r="F4985" s="24" t="s">
        <v>10515</v>
      </c>
      <c r="G4985" s="24" t="s">
        <v>1117</v>
      </c>
      <c r="H4985" s="24" t="s">
        <v>941</v>
      </c>
      <c r="I4985" s="23" t="s">
        <v>10516</v>
      </c>
      <c r="J4985" s="23" t="s">
        <v>769</v>
      </c>
    </row>
    <row r="4986" spans="1:10" x14ac:dyDescent="0.25">
      <c r="A4986" s="3">
        <f t="shared" si="77"/>
        <v>11184384</v>
      </c>
      <c r="B4986" s="24">
        <v>11184384</v>
      </c>
      <c r="C4986" s="23" t="s">
        <v>937</v>
      </c>
      <c r="D4986" s="24" t="s">
        <v>1</v>
      </c>
      <c r="E4986" s="24" t="s">
        <v>557</v>
      </c>
      <c r="F4986" s="24" t="s">
        <v>10517</v>
      </c>
      <c r="G4986" s="24" t="s">
        <v>940</v>
      </c>
      <c r="H4986" s="24" t="s">
        <v>941</v>
      </c>
      <c r="I4986" s="23" t="s">
        <v>10518</v>
      </c>
      <c r="J4986" s="23" t="s">
        <v>767</v>
      </c>
    </row>
    <row r="4987" spans="1:10" x14ac:dyDescent="0.25">
      <c r="A4987" s="3">
        <f t="shared" si="77"/>
        <v>11266430</v>
      </c>
      <c r="B4987" s="24">
        <v>11266430</v>
      </c>
      <c r="C4987" s="23" t="s">
        <v>937</v>
      </c>
      <c r="D4987" s="24" t="s">
        <v>1</v>
      </c>
      <c r="E4987" s="24" t="s">
        <v>557</v>
      </c>
      <c r="F4987" s="24" t="s">
        <v>10519</v>
      </c>
      <c r="G4987" s="24" t="s">
        <v>940</v>
      </c>
      <c r="H4987" s="24" t="s">
        <v>941</v>
      </c>
      <c r="I4987" s="23" t="s">
        <v>10520</v>
      </c>
      <c r="J4987" s="23" t="s">
        <v>866</v>
      </c>
    </row>
    <row r="4988" spans="1:10" x14ac:dyDescent="0.25">
      <c r="A4988" s="3">
        <f t="shared" si="77"/>
        <v>11292503</v>
      </c>
      <c r="B4988" s="24">
        <v>11292503</v>
      </c>
      <c r="C4988" s="23" t="s">
        <v>937</v>
      </c>
      <c r="D4988" s="24" t="s">
        <v>1</v>
      </c>
      <c r="E4988" s="24" t="s">
        <v>557</v>
      </c>
      <c r="F4988" s="24" t="s">
        <v>10521</v>
      </c>
      <c r="G4988" s="24" t="s">
        <v>940</v>
      </c>
      <c r="H4988" s="24" t="s">
        <v>941</v>
      </c>
      <c r="I4988" s="23" t="s">
        <v>10522</v>
      </c>
      <c r="J4988" s="23" t="s">
        <v>800</v>
      </c>
    </row>
    <row r="4989" spans="1:10" x14ac:dyDescent="0.25">
      <c r="A4989" s="3">
        <f t="shared" si="77"/>
        <v>11312985</v>
      </c>
      <c r="B4989" s="24">
        <v>11312985</v>
      </c>
      <c r="C4989" s="23" t="s">
        <v>937</v>
      </c>
      <c r="D4989" s="24" t="s">
        <v>1</v>
      </c>
      <c r="E4989" s="24" t="s">
        <v>557</v>
      </c>
      <c r="F4989" s="24" t="s">
        <v>10523</v>
      </c>
      <c r="G4989" s="24" t="s">
        <v>940</v>
      </c>
      <c r="H4989" s="24" t="s">
        <v>941</v>
      </c>
      <c r="I4989" s="23" t="s">
        <v>10524</v>
      </c>
      <c r="J4989" s="23" t="s">
        <v>720</v>
      </c>
    </row>
    <row r="4990" spans="1:10" x14ac:dyDescent="0.25">
      <c r="A4990" s="3">
        <f t="shared" si="77"/>
        <v>11372835</v>
      </c>
      <c r="B4990" s="24">
        <v>11372835</v>
      </c>
      <c r="C4990" s="23" t="s">
        <v>937</v>
      </c>
      <c r="D4990" s="24" t="s">
        <v>1</v>
      </c>
      <c r="E4990" s="24" t="s">
        <v>557</v>
      </c>
      <c r="F4990" s="24" t="s">
        <v>10525</v>
      </c>
      <c r="G4990" s="24" t="s">
        <v>940</v>
      </c>
      <c r="H4990" s="24" t="s">
        <v>941</v>
      </c>
      <c r="I4990" s="23" t="s">
        <v>10526</v>
      </c>
      <c r="J4990" s="23" t="s">
        <v>823</v>
      </c>
    </row>
    <row r="4991" spans="1:10" x14ac:dyDescent="0.25">
      <c r="A4991" s="3">
        <f t="shared" si="77"/>
        <v>11521984</v>
      </c>
      <c r="B4991" s="24">
        <v>11521984</v>
      </c>
      <c r="C4991" s="23" t="s">
        <v>937</v>
      </c>
      <c r="D4991" s="24" t="s">
        <v>1</v>
      </c>
      <c r="E4991" s="24" t="s">
        <v>557</v>
      </c>
      <c r="F4991" s="24" t="s">
        <v>10527</v>
      </c>
      <c r="G4991" s="24" t="s">
        <v>940</v>
      </c>
      <c r="H4991" s="24" t="s">
        <v>941</v>
      </c>
      <c r="I4991" s="23" t="s">
        <v>10528</v>
      </c>
      <c r="J4991" s="23" t="s">
        <v>881</v>
      </c>
    </row>
    <row r="4992" spans="1:10" x14ac:dyDescent="0.25">
      <c r="A4992" s="3">
        <f t="shared" si="77"/>
        <v>11609355</v>
      </c>
      <c r="B4992" s="24">
        <v>11609355</v>
      </c>
      <c r="C4992" s="23" t="s">
        <v>937</v>
      </c>
      <c r="D4992" s="24" t="s">
        <v>1</v>
      </c>
      <c r="E4992" s="24" t="s">
        <v>557</v>
      </c>
      <c r="F4992" s="24" t="s">
        <v>10529</v>
      </c>
      <c r="G4992" s="24" t="s">
        <v>1117</v>
      </c>
      <c r="H4992" s="24" t="s">
        <v>941</v>
      </c>
      <c r="I4992" s="23" t="s">
        <v>10530</v>
      </c>
      <c r="J4992" s="23" t="s">
        <v>624</v>
      </c>
    </row>
    <row r="4993" spans="1:10" x14ac:dyDescent="0.25">
      <c r="A4993" s="3">
        <f t="shared" si="77"/>
        <v>11651896</v>
      </c>
      <c r="B4993" s="24">
        <v>11651896</v>
      </c>
      <c r="C4993" s="23" t="s">
        <v>937</v>
      </c>
      <c r="D4993" s="24" t="s">
        <v>1</v>
      </c>
      <c r="E4993" s="24" t="s">
        <v>557</v>
      </c>
      <c r="F4993" s="24" t="s">
        <v>10531</v>
      </c>
      <c r="G4993" s="24" t="s">
        <v>1117</v>
      </c>
      <c r="H4993" s="24" t="s">
        <v>941</v>
      </c>
      <c r="I4993" s="23" t="s">
        <v>10532</v>
      </c>
      <c r="J4993" s="23" t="s">
        <v>867</v>
      </c>
    </row>
    <row r="4994" spans="1:10" x14ac:dyDescent="0.25">
      <c r="A4994" s="3">
        <f t="shared" si="77"/>
        <v>11654255</v>
      </c>
      <c r="B4994" s="24">
        <v>11654255</v>
      </c>
      <c r="C4994" s="23" t="s">
        <v>937</v>
      </c>
      <c r="D4994" s="24" t="s">
        <v>1</v>
      </c>
      <c r="E4994" s="24" t="s">
        <v>557</v>
      </c>
      <c r="F4994" s="24" t="s">
        <v>10533</v>
      </c>
      <c r="G4994" s="24" t="s">
        <v>1117</v>
      </c>
      <c r="H4994" s="24" t="s">
        <v>941</v>
      </c>
      <c r="I4994" s="23" t="s">
        <v>10534</v>
      </c>
      <c r="J4994" s="23" t="s">
        <v>836</v>
      </c>
    </row>
    <row r="4995" spans="1:10" x14ac:dyDescent="0.25">
      <c r="A4995" s="3">
        <f t="shared" ref="A4995:A5058" si="78">+B4995</f>
        <v>11655168</v>
      </c>
      <c r="B4995" s="24">
        <v>11655168</v>
      </c>
      <c r="C4995" s="23" t="s">
        <v>937</v>
      </c>
      <c r="D4995" s="24" t="s">
        <v>1</v>
      </c>
      <c r="E4995" s="24" t="s">
        <v>557</v>
      </c>
      <c r="F4995" s="24" t="s">
        <v>10535</v>
      </c>
      <c r="G4995" s="24" t="s">
        <v>1117</v>
      </c>
      <c r="H4995" s="24" t="s">
        <v>941</v>
      </c>
      <c r="I4995" s="23" t="s">
        <v>10536</v>
      </c>
      <c r="J4995" s="23" t="s">
        <v>836</v>
      </c>
    </row>
    <row r="4996" spans="1:10" x14ac:dyDescent="0.25">
      <c r="A4996" s="3">
        <f t="shared" si="78"/>
        <v>11656894</v>
      </c>
      <c r="B4996" s="24">
        <v>11656894</v>
      </c>
      <c r="C4996" s="23" t="s">
        <v>937</v>
      </c>
      <c r="D4996" s="24" t="s">
        <v>1</v>
      </c>
      <c r="E4996" s="24" t="s">
        <v>557</v>
      </c>
      <c r="F4996" s="24" t="s">
        <v>10537</v>
      </c>
      <c r="G4996" s="24" t="s">
        <v>1117</v>
      </c>
      <c r="H4996" s="24" t="s">
        <v>941</v>
      </c>
      <c r="I4996" s="23" t="s">
        <v>10538</v>
      </c>
      <c r="J4996" s="23" t="s">
        <v>769</v>
      </c>
    </row>
    <row r="4997" spans="1:10" x14ac:dyDescent="0.25">
      <c r="A4997" s="3">
        <f t="shared" si="78"/>
        <v>11677311</v>
      </c>
      <c r="B4997" s="24">
        <v>11677311</v>
      </c>
      <c r="C4997" s="23" t="s">
        <v>937</v>
      </c>
      <c r="D4997" s="24" t="s">
        <v>1</v>
      </c>
      <c r="E4997" s="24" t="s">
        <v>557</v>
      </c>
      <c r="F4997" s="24" t="s">
        <v>10539</v>
      </c>
      <c r="G4997" s="24" t="s">
        <v>1117</v>
      </c>
      <c r="H4997" s="24" t="s">
        <v>941</v>
      </c>
      <c r="I4997" s="23" t="s">
        <v>10540</v>
      </c>
      <c r="J4997" s="23" t="s">
        <v>624</v>
      </c>
    </row>
    <row r="4998" spans="1:10" x14ac:dyDescent="0.25">
      <c r="A4998" s="3">
        <f t="shared" si="78"/>
        <v>11679478</v>
      </c>
      <c r="B4998" s="24">
        <v>11679478</v>
      </c>
      <c r="C4998" s="23" t="s">
        <v>937</v>
      </c>
      <c r="D4998" s="24" t="s">
        <v>1</v>
      </c>
      <c r="E4998" s="24" t="s">
        <v>557</v>
      </c>
      <c r="F4998" s="24" t="s">
        <v>10541</v>
      </c>
      <c r="G4998" s="24" t="s">
        <v>1117</v>
      </c>
      <c r="H4998" s="24" t="s">
        <v>941</v>
      </c>
      <c r="I4998" s="23" t="s">
        <v>10542</v>
      </c>
      <c r="J4998" s="23" t="s">
        <v>819</v>
      </c>
    </row>
    <row r="4999" spans="1:10" x14ac:dyDescent="0.25">
      <c r="A4999" s="3">
        <f t="shared" si="78"/>
        <v>11685449</v>
      </c>
      <c r="B4999" s="24">
        <v>11685449</v>
      </c>
      <c r="C4999" s="23" t="s">
        <v>937</v>
      </c>
      <c r="D4999" s="24" t="s">
        <v>1</v>
      </c>
      <c r="E4999" s="24" t="s">
        <v>557</v>
      </c>
      <c r="F4999" s="24" t="s">
        <v>10543</v>
      </c>
      <c r="G4999" s="24" t="s">
        <v>940</v>
      </c>
      <c r="H4999" s="24" t="s">
        <v>941</v>
      </c>
      <c r="I4999" s="23" t="s">
        <v>10544</v>
      </c>
      <c r="J4999" s="23" t="s">
        <v>856</v>
      </c>
    </row>
    <row r="5000" spans="1:10" x14ac:dyDescent="0.25">
      <c r="A5000" s="3">
        <f t="shared" si="78"/>
        <v>11719779</v>
      </c>
      <c r="B5000" s="24">
        <v>11719779</v>
      </c>
      <c r="C5000" s="23" t="s">
        <v>937</v>
      </c>
      <c r="D5000" s="24" t="s">
        <v>1</v>
      </c>
      <c r="E5000" s="24" t="s">
        <v>557</v>
      </c>
      <c r="F5000" s="24" t="s">
        <v>10545</v>
      </c>
      <c r="G5000" s="24" t="s">
        <v>940</v>
      </c>
      <c r="H5000" s="24" t="s">
        <v>941</v>
      </c>
      <c r="I5000" s="23" t="s">
        <v>10546</v>
      </c>
      <c r="J5000" s="23" t="s">
        <v>720</v>
      </c>
    </row>
    <row r="5001" spans="1:10" x14ac:dyDescent="0.25">
      <c r="A5001" s="3">
        <f t="shared" si="78"/>
        <v>11776195</v>
      </c>
      <c r="B5001" s="24">
        <v>11776195</v>
      </c>
      <c r="C5001" s="23" t="s">
        <v>937</v>
      </c>
      <c r="D5001" s="24" t="s">
        <v>1</v>
      </c>
      <c r="E5001" s="24" t="s">
        <v>557</v>
      </c>
      <c r="F5001" s="24" t="s">
        <v>10547</v>
      </c>
      <c r="G5001" s="24" t="s">
        <v>1117</v>
      </c>
      <c r="H5001" s="24" t="s">
        <v>941</v>
      </c>
      <c r="I5001" s="23" t="s">
        <v>10548</v>
      </c>
      <c r="J5001" s="23" t="s">
        <v>741</v>
      </c>
    </row>
    <row r="5002" spans="1:10" x14ac:dyDescent="0.25">
      <c r="A5002" s="3">
        <f t="shared" si="78"/>
        <v>12243945</v>
      </c>
      <c r="B5002" s="24">
        <v>12243945</v>
      </c>
      <c r="C5002" s="23" t="s">
        <v>937</v>
      </c>
      <c r="D5002" s="24" t="s">
        <v>1</v>
      </c>
      <c r="E5002" s="24" t="s">
        <v>557</v>
      </c>
      <c r="F5002" s="24" t="s">
        <v>10549</v>
      </c>
      <c r="G5002" s="24" t="s">
        <v>940</v>
      </c>
      <c r="H5002" s="24" t="s">
        <v>1047</v>
      </c>
      <c r="I5002" s="23" t="s">
        <v>10550</v>
      </c>
      <c r="J5002" s="23" t="s">
        <v>1258</v>
      </c>
    </row>
    <row r="5003" spans="1:10" x14ac:dyDescent="0.25">
      <c r="A5003" s="3">
        <f t="shared" si="78"/>
        <v>12292318</v>
      </c>
      <c r="B5003" s="24">
        <v>12292318</v>
      </c>
      <c r="C5003" s="23" t="s">
        <v>937</v>
      </c>
      <c r="D5003" s="24" t="s">
        <v>1</v>
      </c>
      <c r="E5003" s="24" t="s">
        <v>557</v>
      </c>
      <c r="F5003" s="24" t="s">
        <v>10551</v>
      </c>
      <c r="G5003" s="24" t="s">
        <v>940</v>
      </c>
      <c r="H5003" s="24" t="s">
        <v>941</v>
      </c>
      <c r="I5003" s="23" t="s">
        <v>10552</v>
      </c>
      <c r="J5003" s="23" t="s">
        <v>1258</v>
      </c>
    </row>
    <row r="5004" spans="1:10" x14ac:dyDescent="0.25">
      <c r="A5004" s="3">
        <f t="shared" si="78"/>
        <v>12295379</v>
      </c>
      <c r="B5004" s="24">
        <v>12295379</v>
      </c>
      <c r="C5004" s="23" t="s">
        <v>937</v>
      </c>
      <c r="D5004" s="24" t="s">
        <v>1</v>
      </c>
      <c r="E5004" s="24" t="s">
        <v>557</v>
      </c>
      <c r="F5004" s="24" t="s">
        <v>10553</v>
      </c>
      <c r="G5004" s="24" t="s">
        <v>940</v>
      </c>
      <c r="H5004" s="24" t="s">
        <v>941</v>
      </c>
      <c r="I5004" s="23" t="s">
        <v>10554</v>
      </c>
      <c r="J5004" s="23" t="s">
        <v>1258</v>
      </c>
    </row>
    <row r="5005" spans="1:10" x14ac:dyDescent="0.25">
      <c r="A5005" s="3">
        <f t="shared" si="78"/>
        <v>12434518</v>
      </c>
      <c r="B5005" s="24">
        <v>12434518</v>
      </c>
      <c r="C5005" s="23" t="s">
        <v>937</v>
      </c>
      <c r="D5005" s="24" t="s">
        <v>1</v>
      </c>
      <c r="E5005" s="24" t="s">
        <v>557</v>
      </c>
      <c r="F5005" s="24" t="s">
        <v>10555</v>
      </c>
      <c r="G5005" s="24" t="s">
        <v>940</v>
      </c>
      <c r="H5005" s="24" t="s">
        <v>941</v>
      </c>
      <c r="I5005" s="23" t="s">
        <v>10556</v>
      </c>
      <c r="J5005" s="23" t="s">
        <v>866</v>
      </c>
    </row>
    <row r="5006" spans="1:10" x14ac:dyDescent="0.25">
      <c r="A5006" s="3">
        <f t="shared" si="78"/>
        <v>12444147</v>
      </c>
      <c r="B5006" s="24">
        <v>12444147</v>
      </c>
      <c r="C5006" s="23" t="s">
        <v>937</v>
      </c>
      <c r="D5006" s="24" t="s">
        <v>1</v>
      </c>
      <c r="E5006" s="24" t="s">
        <v>557</v>
      </c>
      <c r="F5006" s="24" t="s">
        <v>10557</v>
      </c>
      <c r="G5006" s="24" t="s">
        <v>1117</v>
      </c>
      <c r="H5006" s="24" t="s">
        <v>941</v>
      </c>
      <c r="I5006" s="23" t="s">
        <v>10558</v>
      </c>
      <c r="J5006" s="23" t="s">
        <v>843</v>
      </c>
    </row>
    <row r="5007" spans="1:10" x14ac:dyDescent="0.25">
      <c r="A5007" s="3">
        <f t="shared" si="78"/>
        <v>12444148</v>
      </c>
      <c r="B5007" s="24">
        <v>12444148</v>
      </c>
      <c r="C5007" s="23" t="s">
        <v>937</v>
      </c>
      <c r="D5007" s="24" t="s">
        <v>1</v>
      </c>
      <c r="E5007" s="24" t="s">
        <v>557</v>
      </c>
      <c r="F5007" s="24" t="s">
        <v>10559</v>
      </c>
      <c r="G5007" s="24" t="s">
        <v>1117</v>
      </c>
      <c r="H5007" s="24" t="s">
        <v>941</v>
      </c>
      <c r="I5007" s="23" t="s">
        <v>10560</v>
      </c>
      <c r="J5007" s="23" t="s">
        <v>843</v>
      </c>
    </row>
    <row r="5008" spans="1:10" x14ac:dyDescent="0.25">
      <c r="A5008" s="3">
        <f t="shared" si="78"/>
        <v>12444167</v>
      </c>
      <c r="B5008" s="24">
        <v>12444167</v>
      </c>
      <c r="C5008" s="23" t="s">
        <v>937</v>
      </c>
      <c r="D5008" s="24" t="s">
        <v>1</v>
      </c>
      <c r="E5008" s="24" t="s">
        <v>557</v>
      </c>
      <c r="F5008" s="24" t="s">
        <v>10561</v>
      </c>
      <c r="G5008" s="24" t="s">
        <v>1117</v>
      </c>
      <c r="H5008" s="24" t="s">
        <v>941</v>
      </c>
      <c r="I5008" s="23" t="s">
        <v>10562</v>
      </c>
      <c r="J5008" s="23" t="s">
        <v>723</v>
      </c>
    </row>
    <row r="5009" spans="1:10" x14ac:dyDescent="0.25">
      <c r="A5009" s="3">
        <f t="shared" si="78"/>
        <v>12444169</v>
      </c>
      <c r="B5009" s="24">
        <v>12444169</v>
      </c>
      <c r="C5009" s="23" t="s">
        <v>937</v>
      </c>
      <c r="D5009" s="24" t="s">
        <v>1</v>
      </c>
      <c r="E5009" s="24" t="s">
        <v>557</v>
      </c>
      <c r="F5009" s="24" t="s">
        <v>10563</v>
      </c>
      <c r="G5009" s="24" t="s">
        <v>1117</v>
      </c>
      <c r="H5009" s="24" t="s">
        <v>941</v>
      </c>
      <c r="I5009" s="23" t="s">
        <v>10564</v>
      </c>
      <c r="J5009" s="23" t="s">
        <v>843</v>
      </c>
    </row>
    <row r="5010" spans="1:10" x14ac:dyDescent="0.25">
      <c r="A5010" s="3">
        <f t="shared" si="78"/>
        <v>12444182</v>
      </c>
      <c r="B5010" s="24">
        <v>12444182</v>
      </c>
      <c r="C5010" s="23" t="s">
        <v>937</v>
      </c>
      <c r="D5010" s="24" t="s">
        <v>1</v>
      </c>
      <c r="E5010" s="24" t="s">
        <v>557</v>
      </c>
      <c r="F5010" s="24" t="s">
        <v>10565</v>
      </c>
      <c r="G5010" s="24" t="s">
        <v>1117</v>
      </c>
      <c r="H5010" s="24" t="s">
        <v>941</v>
      </c>
      <c r="I5010" s="23" t="s">
        <v>10566</v>
      </c>
      <c r="J5010" s="23" t="s">
        <v>551</v>
      </c>
    </row>
    <row r="5011" spans="1:10" x14ac:dyDescent="0.25">
      <c r="A5011" s="3">
        <f t="shared" si="78"/>
        <v>12463149</v>
      </c>
      <c r="B5011" s="24">
        <v>12463149</v>
      </c>
      <c r="C5011" s="23" t="s">
        <v>937</v>
      </c>
      <c r="D5011" s="24" t="s">
        <v>1</v>
      </c>
      <c r="E5011" s="24" t="s">
        <v>557</v>
      </c>
      <c r="F5011" s="24" t="s">
        <v>10567</v>
      </c>
      <c r="G5011" s="24" t="s">
        <v>940</v>
      </c>
      <c r="H5011" s="24" t="s">
        <v>941</v>
      </c>
      <c r="I5011" s="23" t="s">
        <v>10568</v>
      </c>
      <c r="J5011" s="23" t="s">
        <v>800</v>
      </c>
    </row>
    <row r="5012" spans="1:10" x14ac:dyDescent="0.25">
      <c r="A5012" s="3">
        <f t="shared" si="78"/>
        <v>12463158</v>
      </c>
      <c r="B5012" s="24">
        <v>12463158</v>
      </c>
      <c r="C5012" s="23" t="s">
        <v>937</v>
      </c>
      <c r="D5012" s="24" t="s">
        <v>1</v>
      </c>
      <c r="E5012" s="24" t="s">
        <v>557</v>
      </c>
      <c r="F5012" s="24" t="s">
        <v>10569</v>
      </c>
      <c r="G5012" s="24" t="s">
        <v>940</v>
      </c>
      <c r="H5012" s="24" t="s">
        <v>941</v>
      </c>
      <c r="I5012" s="23" t="s">
        <v>10570</v>
      </c>
      <c r="J5012" s="23" t="s">
        <v>823</v>
      </c>
    </row>
    <row r="5013" spans="1:10" x14ac:dyDescent="0.25">
      <c r="A5013" s="3">
        <f t="shared" si="78"/>
        <v>12469637</v>
      </c>
      <c r="B5013" s="24">
        <v>12469637</v>
      </c>
      <c r="C5013" s="23" t="s">
        <v>937</v>
      </c>
      <c r="D5013" s="24" t="s">
        <v>1</v>
      </c>
      <c r="E5013" s="24" t="s">
        <v>557</v>
      </c>
      <c r="F5013" s="24" t="s">
        <v>10571</v>
      </c>
      <c r="G5013" s="24" t="s">
        <v>940</v>
      </c>
      <c r="H5013" s="24" t="s">
        <v>941</v>
      </c>
      <c r="I5013" s="23" t="s">
        <v>1126</v>
      </c>
      <c r="J5013" s="23" t="s">
        <v>1258</v>
      </c>
    </row>
    <row r="5014" spans="1:10" x14ac:dyDescent="0.25">
      <c r="A5014" s="3">
        <f t="shared" si="78"/>
        <v>12502502</v>
      </c>
      <c r="B5014" s="24">
        <v>12502502</v>
      </c>
      <c r="C5014" s="23" t="s">
        <v>937</v>
      </c>
      <c r="D5014" s="24" t="s">
        <v>1</v>
      </c>
      <c r="E5014" s="24" t="s">
        <v>557</v>
      </c>
      <c r="F5014" s="24" t="s">
        <v>10572</v>
      </c>
      <c r="G5014" s="24" t="s">
        <v>940</v>
      </c>
      <c r="H5014" s="24" t="s">
        <v>941</v>
      </c>
      <c r="I5014" s="23" t="s">
        <v>10573</v>
      </c>
      <c r="J5014" s="23" t="s">
        <v>823</v>
      </c>
    </row>
    <row r="5015" spans="1:10" x14ac:dyDescent="0.25">
      <c r="A5015" s="3">
        <f t="shared" si="78"/>
        <v>12505732</v>
      </c>
      <c r="B5015" s="24">
        <v>12505732</v>
      </c>
      <c r="C5015" s="23" t="s">
        <v>937</v>
      </c>
      <c r="D5015" s="24" t="s">
        <v>1</v>
      </c>
      <c r="E5015" s="24" t="s">
        <v>557</v>
      </c>
      <c r="F5015" s="24" t="s">
        <v>10574</v>
      </c>
      <c r="G5015" s="24" t="s">
        <v>940</v>
      </c>
      <c r="H5015" s="24" t="s">
        <v>941</v>
      </c>
      <c r="I5015" s="23" t="s">
        <v>10575</v>
      </c>
      <c r="J5015" s="23" t="s">
        <v>823</v>
      </c>
    </row>
    <row r="5016" spans="1:10" x14ac:dyDescent="0.25">
      <c r="A5016" s="3">
        <f t="shared" si="78"/>
        <v>12505733</v>
      </c>
      <c r="B5016" s="24">
        <v>12505733</v>
      </c>
      <c r="C5016" s="23" t="s">
        <v>937</v>
      </c>
      <c r="D5016" s="24" t="s">
        <v>1</v>
      </c>
      <c r="E5016" s="24" t="s">
        <v>557</v>
      </c>
      <c r="F5016" s="24" t="s">
        <v>10576</v>
      </c>
      <c r="G5016" s="24" t="s">
        <v>940</v>
      </c>
      <c r="H5016" s="24" t="s">
        <v>941</v>
      </c>
      <c r="I5016" s="23" t="s">
        <v>10577</v>
      </c>
      <c r="J5016" s="23" t="s">
        <v>823</v>
      </c>
    </row>
    <row r="5017" spans="1:10" x14ac:dyDescent="0.25">
      <c r="A5017" s="3">
        <f t="shared" si="78"/>
        <v>12509125</v>
      </c>
      <c r="B5017" s="24">
        <v>12509125</v>
      </c>
      <c r="C5017" s="23" t="s">
        <v>937</v>
      </c>
      <c r="D5017" s="24" t="s">
        <v>1</v>
      </c>
      <c r="E5017" s="24" t="s">
        <v>557</v>
      </c>
      <c r="F5017" s="24" t="s">
        <v>10578</v>
      </c>
      <c r="G5017" s="24" t="s">
        <v>940</v>
      </c>
      <c r="H5017" s="24" t="s">
        <v>941</v>
      </c>
      <c r="I5017" s="23" t="s">
        <v>10579</v>
      </c>
      <c r="J5017" s="23" t="s">
        <v>844</v>
      </c>
    </row>
    <row r="5018" spans="1:10" x14ac:dyDescent="0.25">
      <c r="A5018" s="3">
        <f t="shared" si="78"/>
        <v>12534145</v>
      </c>
      <c r="B5018" s="24">
        <v>12534145</v>
      </c>
      <c r="C5018" s="23" t="s">
        <v>937</v>
      </c>
      <c r="D5018" s="24" t="s">
        <v>1</v>
      </c>
      <c r="E5018" s="24" t="s">
        <v>557</v>
      </c>
      <c r="F5018" s="24" t="s">
        <v>10580</v>
      </c>
      <c r="G5018" s="24" t="s">
        <v>940</v>
      </c>
      <c r="H5018" s="24" t="s">
        <v>941</v>
      </c>
      <c r="I5018" s="23" t="s">
        <v>10581</v>
      </c>
      <c r="J5018" s="23" t="s">
        <v>628</v>
      </c>
    </row>
    <row r="5019" spans="1:10" x14ac:dyDescent="0.25">
      <c r="A5019" s="3">
        <f t="shared" si="78"/>
        <v>12542665</v>
      </c>
      <c r="B5019" s="24">
        <v>12542665</v>
      </c>
      <c r="C5019" s="23" t="s">
        <v>937</v>
      </c>
      <c r="D5019" s="24" t="s">
        <v>1</v>
      </c>
      <c r="E5019" s="24" t="s">
        <v>557</v>
      </c>
      <c r="F5019" s="24" t="s">
        <v>10582</v>
      </c>
      <c r="G5019" s="24" t="s">
        <v>940</v>
      </c>
      <c r="H5019" s="24" t="s">
        <v>941</v>
      </c>
      <c r="I5019" s="23" t="s">
        <v>10583</v>
      </c>
      <c r="J5019" s="23" t="s">
        <v>774</v>
      </c>
    </row>
    <row r="5020" spans="1:10" x14ac:dyDescent="0.25">
      <c r="A5020" s="3">
        <f t="shared" si="78"/>
        <v>12542670</v>
      </c>
      <c r="B5020" s="24">
        <v>12542670</v>
      </c>
      <c r="C5020" s="23" t="s">
        <v>937</v>
      </c>
      <c r="D5020" s="24" t="s">
        <v>1</v>
      </c>
      <c r="E5020" s="24" t="s">
        <v>557</v>
      </c>
      <c r="F5020" s="24" t="s">
        <v>10584</v>
      </c>
      <c r="G5020" s="24" t="s">
        <v>940</v>
      </c>
      <c r="H5020" s="24" t="s">
        <v>941</v>
      </c>
      <c r="I5020" s="23" t="s">
        <v>10585</v>
      </c>
      <c r="J5020" s="23" t="s">
        <v>800</v>
      </c>
    </row>
    <row r="5021" spans="1:10" x14ac:dyDescent="0.25">
      <c r="A5021" s="3">
        <f t="shared" si="78"/>
        <v>12542689</v>
      </c>
      <c r="B5021" s="24">
        <v>12542689</v>
      </c>
      <c r="C5021" s="23" t="s">
        <v>937</v>
      </c>
      <c r="D5021" s="24" t="s">
        <v>1</v>
      </c>
      <c r="E5021" s="24" t="s">
        <v>557</v>
      </c>
      <c r="F5021" s="24" t="s">
        <v>10586</v>
      </c>
      <c r="G5021" s="24" t="s">
        <v>940</v>
      </c>
      <c r="H5021" s="24" t="s">
        <v>941</v>
      </c>
      <c r="I5021" s="23" t="s">
        <v>10587</v>
      </c>
      <c r="J5021" s="23" t="s">
        <v>823</v>
      </c>
    </row>
    <row r="5022" spans="1:10" x14ac:dyDescent="0.25">
      <c r="A5022" s="3">
        <f t="shared" si="78"/>
        <v>12552984</v>
      </c>
      <c r="B5022" s="24">
        <v>12552984</v>
      </c>
      <c r="C5022" s="23" t="s">
        <v>937</v>
      </c>
      <c r="D5022" s="24" t="s">
        <v>1</v>
      </c>
      <c r="E5022" s="24" t="s">
        <v>557</v>
      </c>
      <c r="F5022" s="24" t="s">
        <v>10588</v>
      </c>
      <c r="G5022" s="24" t="s">
        <v>940</v>
      </c>
      <c r="H5022" s="24" t="s">
        <v>941</v>
      </c>
      <c r="I5022" s="23" t="s">
        <v>10589</v>
      </c>
      <c r="J5022" s="23" t="s">
        <v>740</v>
      </c>
    </row>
    <row r="5023" spans="1:10" x14ac:dyDescent="0.25">
      <c r="A5023" s="3">
        <f t="shared" si="78"/>
        <v>12555855</v>
      </c>
      <c r="B5023" s="24">
        <v>12555855</v>
      </c>
      <c r="C5023" s="23" t="s">
        <v>937</v>
      </c>
      <c r="D5023" s="24" t="s">
        <v>1</v>
      </c>
      <c r="E5023" s="24" t="s">
        <v>557</v>
      </c>
      <c r="F5023" s="24" t="s">
        <v>10590</v>
      </c>
      <c r="G5023" s="24" t="s">
        <v>940</v>
      </c>
      <c r="H5023" s="24" t="s">
        <v>941</v>
      </c>
      <c r="I5023" s="23" t="s">
        <v>10591</v>
      </c>
      <c r="J5023" s="23" t="s">
        <v>1258</v>
      </c>
    </row>
    <row r="5024" spans="1:10" x14ac:dyDescent="0.25">
      <c r="A5024" s="3">
        <f t="shared" si="78"/>
        <v>12557419</v>
      </c>
      <c r="B5024" s="24">
        <v>12557419</v>
      </c>
      <c r="C5024" s="23" t="s">
        <v>937</v>
      </c>
      <c r="D5024" s="24" t="s">
        <v>1</v>
      </c>
      <c r="E5024" s="24" t="s">
        <v>557</v>
      </c>
      <c r="F5024" s="24" t="s">
        <v>10592</v>
      </c>
      <c r="G5024" s="24" t="s">
        <v>940</v>
      </c>
      <c r="H5024" s="24" t="s">
        <v>941</v>
      </c>
      <c r="I5024" s="23" t="s">
        <v>10593</v>
      </c>
      <c r="J5024" s="23" t="s">
        <v>823</v>
      </c>
    </row>
    <row r="5025" spans="1:10" x14ac:dyDescent="0.25">
      <c r="A5025" s="3">
        <f t="shared" si="78"/>
        <v>12559610</v>
      </c>
      <c r="B5025" s="24">
        <v>12559610</v>
      </c>
      <c r="C5025" s="23" t="s">
        <v>937</v>
      </c>
      <c r="D5025" s="24" t="s">
        <v>1</v>
      </c>
      <c r="E5025" s="24" t="s">
        <v>557</v>
      </c>
      <c r="F5025" s="24" t="s">
        <v>10594</v>
      </c>
      <c r="G5025" s="24" t="s">
        <v>940</v>
      </c>
      <c r="H5025" s="24" t="s">
        <v>941</v>
      </c>
      <c r="I5025" s="23" t="s">
        <v>10595</v>
      </c>
      <c r="J5025" s="23" t="s">
        <v>881</v>
      </c>
    </row>
    <row r="5026" spans="1:10" x14ac:dyDescent="0.25">
      <c r="A5026" s="3">
        <f t="shared" si="78"/>
        <v>12564555</v>
      </c>
      <c r="B5026" s="24">
        <v>12564555</v>
      </c>
      <c r="C5026" s="23" t="s">
        <v>937</v>
      </c>
      <c r="D5026" s="24" t="s">
        <v>1</v>
      </c>
      <c r="E5026" s="24" t="s">
        <v>557</v>
      </c>
      <c r="F5026" s="24" t="s">
        <v>10596</v>
      </c>
      <c r="G5026" s="24" t="s">
        <v>940</v>
      </c>
      <c r="H5026" s="24" t="s">
        <v>941</v>
      </c>
      <c r="I5026" s="23" t="s">
        <v>5703</v>
      </c>
      <c r="J5026" s="23" t="s">
        <v>847</v>
      </c>
    </row>
    <row r="5027" spans="1:10" x14ac:dyDescent="0.25">
      <c r="A5027" s="3">
        <f t="shared" si="78"/>
        <v>10053680</v>
      </c>
      <c r="B5027" s="24">
        <v>10053680</v>
      </c>
      <c r="C5027" s="23" t="s">
        <v>937</v>
      </c>
      <c r="D5027" s="24" t="s">
        <v>1</v>
      </c>
      <c r="E5027" s="24" t="s">
        <v>557</v>
      </c>
      <c r="F5027" s="24" t="s">
        <v>10597</v>
      </c>
      <c r="G5027" s="24" t="s">
        <v>1117</v>
      </c>
      <c r="H5027" s="24" t="s">
        <v>941</v>
      </c>
      <c r="I5027" s="23" t="s">
        <v>10598</v>
      </c>
      <c r="J5027" s="23" t="s">
        <v>551</v>
      </c>
    </row>
    <row r="5028" spans="1:10" x14ac:dyDescent="0.25">
      <c r="A5028" s="3">
        <f t="shared" si="78"/>
        <v>10053691</v>
      </c>
      <c r="B5028" s="24">
        <v>10053691</v>
      </c>
      <c r="C5028" s="23" t="s">
        <v>937</v>
      </c>
      <c r="D5028" s="24" t="s">
        <v>1</v>
      </c>
      <c r="E5028" s="24" t="s">
        <v>557</v>
      </c>
      <c r="F5028" s="24" t="s">
        <v>10599</v>
      </c>
      <c r="G5028" s="24" t="s">
        <v>1117</v>
      </c>
      <c r="H5028" s="24" t="s">
        <v>941</v>
      </c>
      <c r="I5028" s="23" t="s">
        <v>10600</v>
      </c>
      <c r="J5028" s="23" t="s">
        <v>810</v>
      </c>
    </row>
    <row r="5029" spans="1:10" x14ac:dyDescent="0.25">
      <c r="A5029" s="3">
        <f t="shared" si="78"/>
        <v>10053762</v>
      </c>
      <c r="B5029" s="24">
        <v>10053762</v>
      </c>
      <c r="C5029" s="23" t="s">
        <v>937</v>
      </c>
      <c r="D5029" s="24" t="s">
        <v>1</v>
      </c>
      <c r="E5029" s="24" t="s">
        <v>557</v>
      </c>
      <c r="F5029" s="24" t="s">
        <v>10601</v>
      </c>
      <c r="G5029" s="24" t="s">
        <v>940</v>
      </c>
      <c r="H5029" s="24" t="s">
        <v>941</v>
      </c>
      <c r="I5029" s="23" t="s">
        <v>10602</v>
      </c>
      <c r="J5029" s="23" t="s">
        <v>897</v>
      </c>
    </row>
    <row r="5030" spans="1:10" x14ac:dyDescent="0.25">
      <c r="A5030" s="3">
        <f t="shared" si="78"/>
        <v>10053828</v>
      </c>
      <c r="B5030" s="24">
        <v>10053828</v>
      </c>
      <c r="C5030" s="23" t="s">
        <v>937</v>
      </c>
      <c r="D5030" s="24" t="s">
        <v>1</v>
      </c>
      <c r="E5030" s="24" t="s">
        <v>557</v>
      </c>
      <c r="F5030" s="24" t="s">
        <v>10603</v>
      </c>
      <c r="G5030" s="24" t="s">
        <v>1117</v>
      </c>
      <c r="H5030" s="24" t="s">
        <v>941</v>
      </c>
      <c r="I5030" s="23" t="s">
        <v>10604</v>
      </c>
      <c r="J5030" s="23" t="s">
        <v>778</v>
      </c>
    </row>
    <row r="5031" spans="1:10" x14ac:dyDescent="0.25">
      <c r="A5031" s="3">
        <f t="shared" si="78"/>
        <v>10053903</v>
      </c>
      <c r="B5031" s="24">
        <v>10053903</v>
      </c>
      <c r="C5031" s="23" t="s">
        <v>937</v>
      </c>
      <c r="D5031" s="24" t="s">
        <v>1</v>
      </c>
      <c r="E5031" s="24" t="s">
        <v>557</v>
      </c>
      <c r="F5031" s="24" t="s">
        <v>10605</v>
      </c>
      <c r="G5031" s="24" t="s">
        <v>1117</v>
      </c>
      <c r="H5031" s="24" t="s">
        <v>941</v>
      </c>
      <c r="I5031" s="23" t="s">
        <v>10606</v>
      </c>
      <c r="J5031" s="23" t="s">
        <v>810</v>
      </c>
    </row>
    <row r="5032" spans="1:10" x14ac:dyDescent="0.25">
      <c r="A5032" s="3">
        <f t="shared" si="78"/>
        <v>10053924</v>
      </c>
      <c r="B5032" s="24">
        <v>10053924</v>
      </c>
      <c r="C5032" s="23" t="s">
        <v>937</v>
      </c>
      <c r="D5032" s="24" t="s">
        <v>1</v>
      </c>
      <c r="E5032" s="24" t="s">
        <v>557</v>
      </c>
      <c r="F5032" s="24" t="s">
        <v>10607</v>
      </c>
      <c r="G5032" s="24" t="s">
        <v>1117</v>
      </c>
      <c r="H5032" s="24" t="s">
        <v>941</v>
      </c>
      <c r="I5032" s="23" t="s">
        <v>10608</v>
      </c>
      <c r="J5032" s="23" t="s">
        <v>843</v>
      </c>
    </row>
    <row r="5033" spans="1:10" x14ac:dyDescent="0.25">
      <c r="A5033" s="3">
        <f t="shared" si="78"/>
        <v>10053988</v>
      </c>
      <c r="B5033" s="24">
        <v>10053988</v>
      </c>
      <c r="C5033" s="23" t="s">
        <v>937</v>
      </c>
      <c r="D5033" s="24" t="s">
        <v>1</v>
      </c>
      <c r="E5033" s="24" t="s">
        <v>557</v>
      </c>
      <c r="F5033" s="24" t="s">
        <v>10609</v>
      </c>
      <c r="G5033" s="24" t="s">
        <v>1117</v>
      </c>
      <c r="H5033" s="24" t="s">
        <v>941</v>
      </c>
      <c r="I5033" s="23" t="s">
        <v>10610</v>
      </c>
      <c r="J5033" s="23" t="s">
        <v>810</v>
      </c>
    </row>
    <row r="5034" spans="1:10" x14ac:dyDescent="0.25">
      <c r="A5034" s="3">
        <f t="shared" si="78"/>
        <v>10054115</v>
      </c>
      <c r="B5034" s="24">
        <v>10054115</v>
      </c>
      <c r="C5034" s="23" t="s">
        <v>937</v>
      </c>
      <c r="D5034" s="24" t="s">
        <v>1</v>
      </c>
      <c r="E5034" s="24" t="s">
        <v>557</v>
      </c>
      <c r="F5034" s="24" t="s">
        <v>10611</v>
      </c>
      <c r="G5034" s="24" t="s">
        <v>940</v>
      </c>
      <c r="H5034" s="24" t="s">
        <v>941</v>
      </c>
      <c r="I5034" s="23" t="s">
        <v>10612</v>
      </c>
      <c r="J5034" s="23" t="s">
        <v>767</v>
      </c>
    </row>
    <row r="5035" spans="1:10" x14ac:dyDescent="0.25">
      <c r="A5035" s="3">
        <f t="shared" si="78"/>
        <v>10054274</v>
      </c>
      <c r="B5035" s="24">
        <v>10054274</v>
      </c>
      <c r="C5035" s="23" t="s">
        <v>937</v>
      </c>
      <c r="D5035" s="24" t="s">
        <v>1</v>
      </c>
      <c r="E5035" s="24" t="s">
        <v>557</v>
      </c>
      <c r="F5035" s="24" t="s">
        <v>10613</v>
      </c>
      <c r="G5035" s="24" t="s">
        <v>940</v>
      </c>
      <c r="H5035" s="24" t="s">
        <v>941</v>
      </c>
      <c r="I5035" s="23" t="s">
        <v>10614</v>
      </c>
      <c r="J5035" s="23" t="s">
        <v>774</v>
      </c>
    </row>
    <row r="5036" spans="1:10" x14ac:dyDescent="0.25">
      <c r="A5036" s="3">
        <f t="shared" si="78"/>
        <v>10054439</v>
      </c>
      <c r="B5036" s="24">
        <v>10054439</v>
      </c>
      <c r="C5036" s="23" t="s">
        <v>937</v>
      </c>
      <c r="D5036" s="24" t="s">
        <v>1</v>
      </c>
      <c r="E5036" s="24" t="s">
        <v>557</v>
      </c>
      <c r="F5036" s="24" t="s">
        <v>10615</v>
      </c>
      <c r="G5036" s="24" t="s">
        <v>940</v>
      </c>
      <c r="H5036" s="24" t="s">
        <v>941</v>
      </c>
      <c r="I5036" s="23" t="s">
        <v>10616</v>
      </c>
      <c r="J5036" s="23" t="s">
        <v>784</v>
      </c>
    </row>
    <row r="5037" spans="1:10" x14ac:dyDescent="0.25">
      <c r="A5037" s="3">
        <f t="shared" si="78"/>
        <v>10054442</v>
      </c>
      <c r="B5037" s="24">
        <v>10054442</v>
      </c>
      <c r="C5037" s="23" t="s">
        <v>937</v>
      </c>
      <c r="D5037" s="24" t="s">
        <v>1</v>
      </c>
      <c r="E5037" s="24" t="s">
        <v>557</v>
      </c>
      <c r="F5037" s="24" t="s">
        <v>10617</v>
      </c>
      <c r="G5037" s="24" t="s">
        <v>940</v>
      </c>
      <c r="H5037" s="24" t="s">
        <v>941</v>
      </c>
      <c r="I5037" s="23" t="s">
        <v>10618</v>
      </c>
      <c r="J5037" s="23" t="s">
        <v>880</v>
      </c>
    </row>
    <row r="5038" spans="1:10" x14ac:dyDescent="0.25">
      <c r="A5038" s="3">
        <f t="shared" si="78"/>
        <v>10054447</v>
      </c>
      <c r="B5038" s="24">
        <v>10054447</v>
      </c>
      <c r="C5038" s="23" t="s">
        <v>937</v>
      </c>
      <c r="D5038" s="24" t="s">
        <v>1</v>
      </c>
      <c r="E5038" s="24" t="s">
        <v>557</v>
      </c>
      <c r="F5038" s="24" t="s">
        <v>10619</v>
      </c>
      <c r="G5038" s="24" t="s">
        <v>1117</v>
      </c>
      <c r="H5038" s="24" t="s">
        <v>941</v>
      </c>
      <c r="I5038" s="23" t="s">
        <v>10620</v>
      </c>
      <c r="J5038" s="23" t="s">
        <v>867</v>
      </c>
    </row>
    <row r="5039" spans="1:10" x14ac:dyDescent="0.25">
      <c r="A5039" s="3">
        <f t="shared" si="78"/>
        <v>10055031</v>
      </c>
      <c r="B5039" s="24">
        <v>10055031</v>
      </c>
      <c r="C5039" s="23" t="s">
        <v>937</v>
      </c>
      <c r="D5039" s="24" t="s">
        <v>1</v>
      </c>
      <c r="E5039" s="24" t="s">
        <v>557</v>
      </c>
      <c r="F5039" s="24" t="s">
        <v>10621</v>
      </c>
      <c r="G5039" s="24" t="s">
        <v>1117</v>
      </c>
      <c r="H5039" s="24" t="s">
        <v>941</v>
      </c>
      <c r="I5039" s="23" t="s">
        <v>10622</v>
      </c>
      <c r="J5039" s="23" t="s">
        <v>819</v>
      </c>
    </row>
    <row r="5040" spans="1:10" x14ac:dyDescent="0.25">
      <c r="A5040" s="3">
        <f t="shared" si="78"/>
        <v>10055953</v>
      </c>
      <c r="B5040" s="24">
        <v>10055953</v>
      </c>
      <c r="C5040" s="23" t="s">
        <v>937</v>
      </c>
      <c r="D5040" s="24" t="s">
        <v>1</v>
      </c>
      <c r="E5040" s="24" t="s">
        <v>557</v>
      </c>
      <c r="F5040" s="24" t="s">
        <v>10623</v>
      </c>
      <c r="G5040" s="24" t="s">
        <v>1117</v>
      </c>
      <c r="H5040" s="24" t="s">
        <v>941</v>
      </c>
      <c r="I5040" s="23" t="s">
        <v>10624</v>
      </c>
      <c r="J5040" s="23" t="s">
        <v>741</v>
      </c>
    </row>
    <row r="5041" spans="1:10" x14ac:dyDescent="0.25">
      <c r="A5041" s="3">
        <f t="shared" si="78"/>
        <v>10056720</v>
      </c>
      <c r="B5041" s="24">
        <v>10056720</v>
      </c>
      <c r="C5041" s="23" t="s">
        <v>937</v>
      </c>
      <c r="D5041" s="24" t="s">
        <v>1</v>
      </c>
      <c r="E5041" s="24" t="s">
        <v>557</v>
      </c>
      <c r="F5041" s="24" t="s">
        <v>10625</v>
      </c>
      <c r="G5041" s="24" t="s">
        <v>1117</v>
      </c>
      <c r="H5041" s="24" t="s">
        <v>941</v>
      </c>
      <c r="I5041" s="23" t="s">
        <v>10626</v>
      </c>
      <c r="J5041" s="23" t="s">
        <v>551</v>
      </c>
    </row>
    <row r="5042" spans="1:10" x14ac:dyDescent="0.25">
      <c r="A5042" s="3">
        <f t="shared" si="78"/>
        <v>10056829</v>
      </c>
      <c r="B5042" s="24">
        <v>10056829</v>
      </c>
      <c r="C5042" s="23" t="s">
        <v>937</v>
      </c>
      <c r="D5042" s="24" t="s">
        <v>1</v>
      </c>
      <c r="E5042" s="24" t="s">
        <v>557</v>
      </c>
      <c r="F5042" s="24" t="s">
        <v>10627</v>
      </c>
      <c r="G5042" s="24" t="s">
        <v>1117</v>
      </c>
      <c r="H5042" s="24" t="s">
        <v>941</v>
      </c>
      <c r="I5042" s="23" t="s">
        <v>10628</v>
      </c>
      <c r="J5042" s="23" t="s">
        <v>624</v>
      </c>
    </row>
    <row r="5043" spans="1:10" x14ac:dyDescent="0.25">
      <c r="A5043" s="3">
        <f t="shared" si="78"/>
        <v>10057522</v>
      </c>
      <c r="B5043" s="24">
        <v>10057522</v>
      </c>
      <c r="C5043" s="23" t="s">
        <v>937</v>
      </c>
      <c r="D5043" s="24" t="s">
        <v>1</v>
      </c>
      <c r="E5043" s="24" t="s">
        <v>557</v>
      </c>
      <c r="F5043" s="24" t="s">
        <v>10629</v>
      </c>
      <c r="G5043" s="24" t="s">
        <v>1117</v>
      </c>
      <c r="H5043" s="24" t="s">
        <v>941</v>
      </c>
      <c r="I5043" s="23" t="s">
        <v>10630</v>
      </c>
      <c r="J5043" s="23" t="s">
        <v>551</v>
      </c>
    </row>
    <row r="5044" spans="1:10" x14ac:dyDescent="0.25">
      <c r="A5044" s="3">
        <f t="shared" si="78"/>
        <v>10057523</v>
      </c>
      <c r="B5044" s="24">
        <v>10057523</v>
      </c>
      <c r="C5044" s="23" t="s">
        <v>937</v>
      </c>
      <c r="D5044" s="24" t="s">
        <v>1</v>
      </c>
      <c r="E5044" s="24" t="s">
        <v>557</v>
      </c>
      <c r="F5044" s="24" t="s">
        <v>10631</v>
      </c>
      <c r="G5044" s="24" t="s">
        <v>1117</v>
      </c>
      <c r="H5044" s="24" t="s">
        <v>941</v>
      </c>
      <c r="I5044" s="23" t="s">
        <v>10632</v>
      </c>
      <c r="J5044" s="23" t="s">
        <v>551</v>
      </c>
    </row>
    <row r="5045" spans="1:10" x14ac:dyDescent="0.25">
      <c r="A5045" s="3">
        <f t="shared" si="78"/>
        <v>10057524</v>
      </c>
      <c r="B5045" s="24">
        <v>10057524</v>
      </c>
      <c r="C5045" s="23" t="s">
        <v>937</v>
      </c>
      <c r="D5045" s="24" t="s">
        <v>1</v>
      </c>
      <c r="E5045" s="24" t="s">
        <v>557</v>
      </c>
      <c r="F5045" s="24" t="s">
        <v>10633</v>
      </c>
      <c r="G5045" s="24" t="s">
        <v>940</v>
      </c>
      <c r="H5045" s="24" t="s">
        <v>941</v>
      </c>
      <c r="I5045" s="23" t="s">
        <v>10634</v>
      </c>
      <c r="J5045" s="23" t="s">
        <v>628</v>
      </c>
    </row>
    <row r="5046" spans="1:10" x14ac:dyDescent="0.25">
      <c r="A5046" s="3">
        <f t="shared" si="78"/>
        <v>10058894</v>
      </c>
      <c r="B5046" s="24">
        <v>10058894</v>
      </c>
      <c r="C5046" s="23" t="s">
        <v>937</v>
      </c>
      <c r="D5046" s="24" t="s">
        <v>1</v>
      </c>
      <c r="E5046" s="24" t="s">
        <v>557</v>
      </c>
      <c r="F5046" s="24" t="s">
        <v>10635</v>
      </c>
      <c r="G5046" s="24" t="s">
        <v>1117</v>
      </c>
      <c r="H5046" s="24" t="s">
        <v>941</v>
      </c>
      <c r="I5046" s="23" t="s">
        <v>10636</v>
      </c>
      <c r="J5046" s="23" t="s">
        <v>551</v>
      </c>
    </row>
    <row r="5047" spans="1:10" x14ac:dyDescent="0.25">
      <c r="A5047" s="3">
        <f t="shared" si="78"/>
        <v>10059376</v>
      </c>
      <c r="B5047" s="24">
        <v>10059376</v>
      </c>
      <c r="C5047" s="23" t="s">
        <v>937</v>
      </c>
      <c r="D5047" s="24" t="s">
        <v>1</v>
      </c>
      <c r="E5047" s="24" t="s">
        <v>557</v>
      </c>
      <c r="F5047" s="24" t="s">
        <v>10637</v>
      </c>
      <c r="G5047" s="24" t="s">
        <v>1117</v>
      </c>
      <c r="H5047" s="24" t="s">
        <v>941</v>
      </c>
      <c r="I5047" s="23" t="s">
        <v>10638</v>
      </c>
      <c r="J5047" s="23" t="s">
        <v>551</v>
      </c>
    </row>
    <row r="5048" spans="1:10" x14ac:dyDescent="0.25">
      <c r="A5048" s="3">
        <f t="shared" si="78"/>
        <v>10059552</v>
      </c>
      <c r="B5048" s="24">
        <v>10059552</v>
      </c>
      <c r="C5048" s="23" t="s">
        <v>937</v>
      </c>
      <c r="D5048" s="24" t="s">
        <v>1</v>
      </c>
      <c r="E5048" s="24" t="s">
        <v>557</v>
      </c>
      <c r="F5048" s="24" t="s">
        <v>10639</v>
      </c>
      <c r="G5048" s="24" t="s">
        <v>940</v>
      </c>
      <c r="H5048" s="24" t="s">
        <v>941</v>
      </c>
      <c r="I5048" s="23" t="s">
        <v>10640</v>
      </c>
      <c r="J5048" s="23" t="s">
        <v>844</v>
      </c>
    </row>
    <row r="5049" spans="1:10" x14ac:dyDescent="0.25">
      <c r="A5049" s="3">
        <f t="shared" si="78"/>
        <v>10059644</v>
      </c>
      <c r="B5049" s="24">
        <v>10059644</v>
      </c>
      <c r="C5049" s="23" t="s">
        <v>937</v>
      </c>
      <c r="D5049" s="24" t="s">
        <v>1</v>
      </c>
      <c r="E5049" s="24" t="s">
        <v>557</v>
      </c>
      <c r="F5049" s="24" t="s">
        <v>10641</v>
      </c>
      <c r="G5049" s="24" t="s">
        <v>1117</v>
      </c>
      <c r="H5049" s="24" t="s">
        <v>941</v>
      </c>
      <c r="I5049" s="23" t="s">
        <v>10642</v>
      </c>
      <c r="J5049" s="23" t="s">
        <v>551</v>
      </c>
    </row>
    <row r="5050" spans="1:10" x14ac:dyDescent="0.25">
      <c r="A5050" s="3">
        <f t="shared" si="78"/>
        <v>10059658</v>
      </c>
      <c r="B5050" s="24">
        <v>10059658</v>
      </c>
      <c r="C5050" s="23" t="s">
        <v>937</v>
      </c>
      <c r="D5050" s="24" t="s">
        <v>1</v>
      </c>
      <c r="E5050" s="24" t="s">
        <v>557</v>
      </c>
      <c r="F5050" s="24" t="s">
        <v>10643</v>
      </c>
      <c r="G5050" s="24" t="s">
        <v>1117</v>
      </c>
      <c r="H5050" s="24" t="s">
        <v>941</v>
      </c>
      <c r="I5050" s="23" t="s">
        <v>10644</v>
      </c>
      <c r="J5050" s="23" t="s">
        <v>551</v>
      </c>
    </row>
    <row r="5051" spans="1:10" x14ac:dyDescent="0.25">
      <c r="A5051" s="3">
        <f t="shared" si="78"/>
        <v>10059674</v>
      </c>
      <c r="B5051" s="24">
        <v>10059674</v>
      </c>
      <c r="C5051" s="23" t="s">
        <v>937</v>
      </c>
      <c r="D5051" s="24" t="s">
        <v>1</v>
      </c>
      <c r="E5051" s="24" t="s">
        <v>557</v>
      </c>
      <c r="F5051" s="24" t="s">
        <v>10645</v>
      </c>
      <c r="G5051" s="24" t="s">
        <v>1117</v>
      </c>
      <c r="H5051" s="24" t="s">
        <v>941</v>
      </c>
      <c r="I5051" s="23" t="s">
        <v>10646</v>
      </c>
      <c r="J5051" s="23" t="s">
        <v>551</v>
      </c>
    </row>
    <row r="5052" spans="1:10" x14ac:dyDescent="0.25">
      <c r="A5052" s="3">
        <f t="shared" si="78"/>
        <v>10059793</v>
      </c>
      <c r="B5052" s="24">
        <v>10059793</v>
      </c>
      <c r="C5052" s="23" t="s">
        <v>937</v>
      </c>
      <c r="D5052" s="24" t="s">
        <v>1</v>
      </c>
      <c r="E5052" s="24" t="s">
        <v>557</v>
      </c>
      <c r="F5052" s="24" t="s">
        <v>10647</v>
      </c>
      <c r="G5052" s="24" t="s">
        <v>1117</v>
      </c>
      <c r="H5052" s="24" t="s">
        <v>941</v>
      </c>
      <c r="I5052" s="23" t="s">
        <v>10648</v>
      </c>
      <c r="J5052" s="23" t="s">
        <v>551</v>
      </c>
    </row>
    <row r="5053" spans="1:10" x14ac:dyDescent="0.25">
      <c r="A5053" s="3">
        <f t="shared" si="78"/>
        <v>10059943</v>
      </c>
      <c r="B5053" s="24">
        <v>10059943</v>
      </c>
      <c r="C5053" s="23" t="s">
        <v>937</v>
      </c>
      <c r="D5053" s="24" t="s">
        <v>1</v>
      </c>
      <c r="E5053" s="24" t="s">
        <v>557</v>
      </c>
      <c r="F5053" s="24" t="s">
        <v>10649</v>
      </c>
      <c r="G5053" s="24" t="s">
        <v>1117</v>
      </c>
      <c r="H5053" s="24" t="s">
        <v>941</v>
      </c>
      <c r="I5053" s="23" t="s">
        <v>10650</v>
      </c>
      <c r="J5053" s="23" t="s">
        <v>551</v>
      </c>
    </row>
    <row r="5054" spans="1:10" x14ac:dyDescent="0.25">
      <c r="A5054" s="3">
        <f t="shared" si="78"/>
        <v>10060043</v>
      </c>
      <c r="B5054" s="24">
        <v>10060043</v>
      </c>
      <c r="C5054" s="23" t="s">
        <v>937</v>
      </c>
      <c r="D5054" s="24" t="s">
        <v>1</v>
      </c>
      <c r="E5054" s="24" t="s">
        <v>557</v>
      </c>
      <c r="F5054" s="24" t="s">
        <v>10651</v>
      </c>
      <c r="G5054" s="24" t="s">
        <v>1117</v>
      </c>
      <c r="H5054" s="24" t="s">
        <v>941</v>
      </c>
      <c r="I5054" s="23" t="s">
        <v>10652</v>
      </c>
      <c r="J5054" s="23" t="s">
        <v>551</v>
      </c>
    </row>
    <row r="5055" spans="1:10" x14ac:dyDescent="0.25">
      <c r="A5055" s="3">
        <f t="shared" si="78"/>
        <v>10060104</v>
      </c>
      <c r="B5055" s="24">
        <v>10060104</v>
      </c>
      <c r="C5055" s="23" t="s">
        <v>937</v>
      </c>
      <c r="D5055" s="24" t="s">
        <v>1</v>
      </c>
      <c r="E5055" s="24" t="s">
        <v>557</v>
      </c>
      <c r="F5055" s="24" t="s">
        <v>10653</v>
      </c>
      <c r="G5055" s="24" t="s">
        <v>1117</v>
      </c>
      <c r="H5055" s="24" t="s">
        <v>941</v>
      </c>
      <c r="I5055" s="23" t="s">
        <v>10654</v>
      </c>
      <c r="J5055" s="23" t="s">
        <v>551</v>
      </c>
    </row>
    <row r="5056" spans="1:10" x14ac:dyDescent="0.25">
      <c r="A5056" s="3">
        <f t="shared" si="78"/>
        <v>10060189</v>
      </c>
      <c r="B5056" s="24">
        <v>10060189</v>
      </c>
      <c r="C5056" s="23" t="s">
        <v>937</v>
      </c>
      <c r="D5056" s="24" t="s">
        <v>1</v>
      </c>
      <c r="E5056" s="24" t="s">
        <v>557</v>
      </c>
      <c r="F5056" s="24" t="s">
        <v>10655</v>
      </c>
      <c r="G5056" s="24" t="s">
        <v>1117</v>
      </c>
      <c r="H5056" s="24" t="s">
        <v>941</v>
      </c>
      <c r="I5056" s="23" t="s">
        <v>10656</v>
      </c>
      <c r="J5056" s="23" t="s">
        <v>551</v>
      </c>
    </row>
    <row r="5057" spans="1:10" x14ac:dyDescent="0.25">
      <c r="A5057" s="3">
        <f t="shared" si="78"/>
        <v>10060237</v>
      </c>
      <c r="B5057" s="24">
        <v>10060237</v>
      </c>
      <c r="C5057" s="23" t="s">
        <v>937</v>
      </c>
      <c r="D5057" s="24" t="s">
        <v>1</v>
      </c>
      <c r="E5057" s="24" t="s">
        <v>557</v>
      </c>
      <c r="F5057" s="24" t="s">
        <v>10657</v>
      </c>
      <c r="G5057" s="24" t="s">
        <v>1117</v>
      </c>
      <c r="H5057" s="24" t="s">
        <v>941</v>
      </c>
      <c r="I5057" s="23" t="s">
        <v>10658</v>
      </c>
      <c r="J5057" s="23" t="s">
        <v>551</v>
      </c>
    </row>
    <row r="5058" spans="1:10" x14ac:dyDescent="0.25">
      <c r="A5058" s="3">
        <f t="shared" si="78"/>
        <v>10060306</v>
      </c>
      <c r="B5058" s="24">
        <v>10060306</v>
      </c>
      <c r="C5058" s="23" t="s">
        <v>937</v>
      </c>
      <c r="D5058" s="24" t="s">
        <v>1</v>
      </c>
      <c r="E5058" s="24" t="s">
        <v>557</v>
      </c>
      <c r="F5058" s="24" t="s">
        <v>10659</v>
      </c>
      <c r="G5058" s="24" t="s">
        <v>1117</v>
      </c>
      <c r="H5058" s="24" t="s">
        <v>941</v>
      </c>
      <c r="I5058" s="23" t="s">
        <v>10660</v>
      </c>
      <c r="J5058" s="23" t="s">
        <v>624</v>
      </c>
    </row>
    <row r="5059" spans="1:10" x14ac:dyDescent="0.25">
      <c r="A5059" s="3">
        <f t="shared" ref="A5059:A5122" si="79">+B5059</f>
        <v>10062022</v>
      </c>
      <c r="B5059" s="24">
        <v>10062022</v>
      </c>
      <c r="C5059" s="23" t="s">
        <v>937</v>
      </c>
      <c r="D5059" s="24" t="s">
        <v>1</v>
      </c>
      <c r="E5059" s="24" t="s">
        <v>557</v>
      </c>
      <c r="F5059" s="24" t="s">
        <v>10661</v>
      </c>
      <c r="G5059" s="24" t="s">
        <v>940</v>
      </c>
      <c r="H5059" s="24" t="s">
        <v>941</v>
      </c>
      <c r="I5059" s="23" t="s">
        <v>10662</v>
      </c>
      <c r="J5059" s="23" t="s">
        <v>800</v>
      </c>
    </row>
    <row r="5060" spans="1:10" x14ac:dyDescent="0.25">
      <c r="A5060" s="3">
        <f t="shared" si="79"/>
        <v>10063318</v>
      </c>
      <c r="B5060" s="24">
        <v>10063318</v>
      </c>
      <c r="C5060" s="23" t="s">
        <v>937</v>
      </c>
      <c r="D5060" s="24" t="s">
        <v>1</v>
      </c>
      <c r="E5060" s="24" t="s">
        <v>557</v>
      </c>
      <c r="F5060" s="24" t="s">
        <v>10663</v>
      </c>
      <c r="G5060" s="24" t="s">
        <v>1117</v>
      </c>
      <c r="H5060" s="24" t="s">
        <v>941</v>
      </c>
      <c r="I5060" s="23" t="s">
        <v>10664</v>
      </c>
      <c r="J5060" s="23" t="s">
        <v>843</v>
      </c>
    </row>
    <row r="5061" spans="1:10" x14ac:dyDescent="0.25">
      <c r="A5061" s="3">
        <f t="shared" si="79"/>
        <v>10066234</v>
      </c>
      <c r="B5061" s="24">
        <v>10066234</v>
      </c>
      <c r="C5061" s="23" t="s">
        <v>937</v>
      </c>
      <c r="D5061" s="24" t="s">
        <v>1</v>
      </c>
      <c r="E5061" s="24" t="s">
        <v>557</v>
      </c>
      <c r="F5061" s="24" t="s">
        <v>10665</v>
      </c>
      <c r="G5061" s="24" t="s">
        <v>1117</v>
      </c>
      <c r="H5061" s="24" t="s">
        <v>941</v>
      </c>
      <c r="I5061" s="23" t="s">
        <v>10666</v>
      </c>
      <c r="J5061" s="23" t="s">
        <v>551</v>
      </c>
    </row>
    <row r="5062" spans="1:10" x14ac:dyDescent="0.25">
      <c r="A5062" s="3">
        <f t="shared" si="79"/>
        <v>10066714</v>
      </c>
      <c r="B5062" s="24">
        <v>10066714</v>
      </c>
      <c r="C5062" s="23" t="s">
        <v>937</v>
      </c>
      <c r="D5062" s="24" t="s">
        <v>1</v>
      </c>
      <c r="E5062" s="24" t="s">
        <v>557</v>
      </c>
      <c r="F5062" s="24" t="s">
        <v>10667</v>
      </c>
      <c r="G5062" s="24" t="s">
        <v>1117</v>
      </c>
      <c r="H5062" s="24" t="s">
        <v>941</v>
      </c>
      <c r="I5062" s="23" t="s">
        <v>10668</v>
      </c>
      <c r="J5062" s="23" t="s">
        <v>551</v>
      </c>
    </row>
    <row r="5063" spans="1:10" x14ac:dyDescent="0.25">
      <c r="A5063" s="3">
        <f t="shared" si="79"/>
        <v>10679108</v>
      </c>
      <c r="B5063" s="24">
        <v>10679108</v>
      </c>
      <c r="C5063" s="23" t="s">
        <v>937</v>
      </c>
      <c r="D5063" s="24" t="s">
        <v>1</v>
      </c>
      <c r="E5063" s="24" t="s">
        <v>557</v>
      </c>
      <c r="F5063" s="24" t="s">
        <v>10669</v>
      </c>
      <c r="G5063" s="24" t="s">
        <v>1117</v>
      </c>
      <c r="H5063" s="24" t="s">
        <v>941</v>
      </c>
      <c r="I5063" s="23" t="s">
        <v>10670</v>
      </c>
      <c r="J5063" s="23" t="s">
        <v>551</v>
      </c>
    </row>
    <row r="5064" spans="1:10" x14ac:dyDescent="0.25">
      <c r="A5064" s="3">
        <f t="shared" si="79"/>
        <v>10991663</v>
      </c>
      <c r="B5064" s="24">
        <v>10991663</v>
      </c>
      <c r="C5064" s="23" t="s">
        <v>937</v>
      </c>
      <c r="D5064" s="24" t="s">
        <v>1</v>
      </c>
      <c r="E5064" s="24" t="s">
        <v>557</v>
      </c>
      <c r="F5064" s="24" t="s">
        <v>10671</v>
      </c>
      <c r="G5064" s="24" t="s">
        <v>1117</v>
      </c>
      <c r="H5064" s="24" t="s">
        <v>941</v>
      </c>
      <c r="I5064" s="23" t="s">
        <v>10672</v>
      </c>
      <c r="J5064" s="23" t="s">
        <v>551</v>
      </c>
    </row>
    <row r="5065" spans="1:10" x14ac:dyDescent="0.25">
      <c r="A5065" s="3">
        <f t="shared" si="79"/>
        <v>10992057</v>
      </c>
      <c r="B5065" s="24">
        <v>10992057</v>
      </c>
      <c r="C5065" s="23" t="s">
        <v>937</v>
      </c>
      <c r="D5065" s="24" t="s">
        <v>1</v>
      </c>
      <c r="E5065" s="24" t="s">
        <v>557</v>
      </c>
      <c r="F5065" s="24" t="s">
        <v>10673</v>
      </c>
      <c r="G5065" s="24" t="s">
        <v>1117</v>
      </c>
      <c r="H5065" s="24" t="s">
        <v>941</v>
      </c>
      <c r="I5065" s="23" t="s">
        <v>10674</v>
      </c>
      <c r="J5065" s="23" t="s">
        <v>551</v>
      </c>
    </row>
    <row r="5066" spans="1:10" x14ac:dyDescent="0.25">
      <c r="A5066" s="3">
        <f t="shared" si="79"/>
        <v>11141413</v>
      </c>
      <c r="B5066" s="24">
        <v>11141413</v>
      </c>
      <c r="C5066" s="23" t="s">
        <v>937</v>
      </c>
      <c r="D5066" s="24" t="s">
        <v>1</v>
      </c>
      <c r="E5066" s="24" t="s">
        <v>557</v>
      </c>
      <c r="F5066" s="24" t="s">
        <v>10675</v>
      </c>
      <c r="G5066" s="24" t="s">
        <v>1117</v>
      </c>
      <c r="H5066" s="24" t="s">
        <v>941</v>
      </c>
      <c r="I5066" s="23" t="s">
        <v>10676</v>
      </c>
      <c r="J5066" s="23" t="s">
        <v>551</v>
      </c>
    </row>
    <row r="5067" spans="1:10" x14ac:dyDescent="0.25">
      <c r="A5067" s="3">
        <f t="shared" si="79"/>
        <v>11145973</v>
      </c>
      <c r="B5067" s="24">
        <v>11145973</v>
      </c>
      <c r="C5067" s="23" t="s">
        <v>937</v>
      </c>
      <c r="D5067" s="24" t="s">
        <v>1</v>
      </c>
      <c r="E5067" s="24" t="s">
        <v>557</v>
      </c>
      <c r="F5067" s="24" t="s">
        <v>10677</v>
      </c>
      <c r="G5067" s="24" t="s">
        <v>1117</v>
      </c>
      <c r="H5067" s="24" t="s">
        <v>941</v>
      </c>
      <c r="I5067" s="23" t="s">
        <v>10678</v>
      </c>
      <c r="J5067" s="23" t="s">
        <v>551</v>
      </c>
    </row>
    <row r="5068" spans="1:10" x14ac:dyDescent="0.25">
      <c r="A5068" s="3">
        <f t="shared" si="79"/>
        <v>11201983</v>
      </c>
      <c r="B5068" s="24">
        <v>11201983</v>
      </c>
      <c r="C5068" s="23" t="s">
        <v>937</v>
      </c>
      <c r="D5068" s="24" t="s">
        <v>1</v>
      </c>
      <c r="E5068" s="24" t="s">
        <v>557</v>
      </c>
      <c r="F5068" s="24" t="s">
        <v>10679</v>
      </c>
      <c r="G5068" s="24" t="s">
        <v>1117</v>
      </c>
      <c r="H5068" s="24" t="s">
        <v>941</v>
      </c>
      <c r="I5068" s="23" t="s">
        <v>10680</v>
      </c>
      <c r="J5068" s="23" t="s">
        <v>551</v>
      </c>
    </row>
    <row r="5069" spans="1:10" x14ac:dyDescent="0.25">
      <c r="A5069" s="3">
        <f t="shared" si="79"/>
        <v>11220895</v>
      </c>
      <c r="B5069" s="24">
        <v>11220895</v>
      </c>
      <c r="C5069" s="23" t="s">
        <v>937</v>
      </c>
      <c r="D5069" s="24" t="s">
        <v>1</v>
      </c>
      <c r="E5069" s="24" t="s">
        <v>557</v>
      </c>
      <c r="F5069" s="24" t="s">
        <v>10681</v>
      </c>
      <c r="G5069" s="24" t="s">
        <v>1117</v>
      </c>
      <c r="H5069" s="24" t="s">
        <v>941</v>
      </c>
      <c r="I5069" s="23" t="s">
        <v>10682</v>
      </c>
      <c r="J5069" s="23" t="s">
        <v>551</v>
      </c>
    </row>
    <row r="5070" spans="1:10" x14ac:dyDescent="0.25">
      <c r="A5070" s="3">
        <f t="shared" si="79"/>
        <v>11266439</v>
      </c>
      <c r="B5070" s="24">
        <v>11266439</v>
      </c>
      <c r="C5070" s="23" t="s">
        <v>937</v>
      </c>
      <c r="D5070" s="24" t="s">
        <v>1</v>
      </c>
      <c r="E5070" s="24" t="s">
        <v>557</v>
      </c>
      <c r="F5070" s="24" t="s">
        <v>10683</v>
      </c>
      <c r="G5070" s="24" t="s">
        <v>1117</v>
      </c>
      <c r="H5070" s="24" t="s">
        <v>941</v>
      </c>
      <c r="I5070" s="23" t="s">
        <v>10684</v>
      </c>
      <c r="J5070" s="23" t="s">
        <v>551</v>
      </c>
    </row>
    <row r="5071" spans="1:10" x14ac:dyDescent="0.25">
      <c r="A5071" s="3">
        <f t="shared" si="79"/>
        <v>11285919</v>
      </c>
      <c r="B5071" s="24">
        <v>11285919</v>
      </c>
      <c r="C5071" s="23" t="s">
        <v>937</v>
      </c>
      <c r="D5071" s="24" t="s">
        <v>1</v>
      </c>
      <c r="E5071" s="24" t="s">
        <v>557</v>
      </c>
      <c r="F5071" s="24" t="s">
        <v>10685</v>
      </c>
      <c r="G5071" s="24" t="s">
        <v>940</v>
      </c>
      <c r="H5071" s="24" t="s">
        <v>941</v>
      </c>
      <c r="I5071" s="23" t="s">
        <v>10686</v>
      </c>
      <c r="J5071" s="23" t="s">
        <v>793</v>
      </c>
    </row>
    <row r="5072" spans="1:10" x14ac:dyDescent="0.25">
      <c r="A5072" s="3">
        <f t="shared" si="79"/>
        <v>11377539</v>
      </c>
      <c r="B5072" s="24">
        <v>11377539</v>
      </c>
      <c r="C5072" s="23" t="s">
        <v>937</v>
      </c>
      <c r="D5072" s="24" t="s">
        <v>1</v>
      </c>
      <c r="E5072" s="24" t="s">
        <v>557</v>
      </c>
      <c r="F5072" s="24" t="s">
        <v>10687</v>
      </c>
      <c r="G5072" s="24" t="s">
        <v>1117</v>
      </c>
      <c r="H5072" s="24" t="s">
        <v>941</v>
      </c>
      <c r="I5072" s="23" t="s">
        <v>10688</v>
      </c>
      <c r="J5072" s="23" t="s">
        <v>551</v>
      </c>
    </row>
    <row r="5073" spans="1:10" x14ac:dyDescent="0.25">
      <c r="A5073" s="3">
        <f t="shared" si="79"/>
        <v>11432148</v>
      </c>
      <c r="B5073" s="24">
        <v>11432148</v>
      </c>
      <c r="C5073" s="23" t="s">
        <v>937</v>
      </c>
      <c r="D5073" s="24" t="s">
        <v>1</v>
      </c>
      <c r="E5073" s="24" t="s">
        <v>557</v>
      </c>
      <c r="F5073" s="24" t="s">
        <v>10689</v>
      </c>
      <c r="G5073" s="24" t="s">
        <v>940</v>
      </c>
      <c r="H5073" s="24" t="s">
        <v>941</v>
      </c>
      <c r="I5073" s="23" t="s">
        <v>10690</v>
      </c>
      <c r="J5073" s="23" t="s">
        <v>856</v>
      </c>
    </row>
    <row r="5074" spans="1:10" x14ac:dyDescent="0.25">
      <c r="A5074" s="3">
        <f t="shared" si="79"/>
        <v>11474580</v>
      </c>
      <c r="B5074" s="24">
        <v>11474580</v>
      </c>
      <c r="C5074" s="23" t="s">
        <v>937</v>
      </c>
      <c r="D5074" s="24" t="s">
        <v>1</v>
      </c>
      <c r="E5074" s="24" t="s">
        <v>557</v>
      </c>
      <c r="F5074" s="24" t="s">
        <v>10691</v>
      </c>
      <c r="G5074" s="24" t="s">
        <v>1117</v>
      </c>
      <c r="H5074" s="24" t="s">
        <v>941</v>
      </c>
      <c r="I5074" s="23" t="s">
        <v>10692</v>
      </c>
      <c r="J5074" s="23" t="s">
        <v>551</v>
      </c>
    </row>
    <row r="5075" spans="1:10" x14ac:dyDescent="0.25">
      <c r="A5075" s="3">
        <f t="shared" si="79"/>
        <v>11638275</v>
      </c>
      <c r="B5075" s="24">
        <v>11638275</v>
      </c>
      <c r="C5075" s="23" t="s">
        <v>937</v>
      </c>
      <c r="D5075" s="24" t="s">
        <v>1</v>
      </c>
      <c r="E5075" s="24" t="s">
        <v>557</v>
      </c>
      <c r="F5075" s="24" t="s">
        <v>10693</v>
      </c>
      <c r="G5075" s="24" t="s">
        <v>1117</v>
      </c>
      <c r="H5075" s="24" t="s">
        <v>941</v>
      </c>
      <c r="I5075" s="23" t="s">
        <v>10694</v>
      </c>
      <c r="J5075" s="23" t="s">
        <v>551</v>
      </c>
    </row>
    <row r="5076" spans="1:10" x14ac:dyDescent="0.25">
      <c r="A5076" s="3">
        <f t="shared" si="79"/>
        <v>11681356</v>
      </c>
      <c r="B5076" s="24">
        <v>11681356</v>
      </c>
      <c r="C5076" s="23" t="s">
        <v>937</v>
      </c>
      <c r="D5076" s="24" t="s">
        <v>1</v>
      </c>
      <c r="E5076" s="24" t="s">
        <v>557</v>
      </c>
      <c r="F5076" s="24" t="s">
        <v>10695</v>
      </c>
      <c r="G5076" s="24" t="s">
        <v>1117</v>
      </c>
      <c r="H5076" s="24" t="s">
        <v>941</v>
      </c>
      <c r="I5076" s="23" t="s">
        <v>10696</v>
      </c>
      <c r="J5076" s="23" t="s">
        <v>551</v>
      </c>
    </row>
    <row r="5077" spans="1:10" x14ac:dyDescent="0.25">
      <c r="A5077" s="3">
        <f t="shared" si="79"/>
        <v>11681407</v>
      </c>
      <c r="B5077" s="24">
        <v>11681407</v>
      </c>
      <c r="C5077" s="23" t="s">
        <v>937</v>
      </c>
      <c r="D5077" s="24" t="s">
        <v>1</v>
      </c>
      <c r="E5077" s="24" t="s">
        <v>557</v>
      </c>
      <c r="F5077" s="24" t="s">
        <v>10697</v>
      </c>
      <c r="G5077" s="24" t="s">
        <v>940</v>
      </c>
      <c r="H5077" s="24" t="s">
        <v>941</v>
      </c>
      <c r="I5077" s="23" t="s">
        <v>10698</v>
      </c>
      <c r="J5077" s="23" t="s">
        <v>880</v>
      </c>
    </row>
    <row r="5078" spans="1:10" x14ac:dyDescent="0.25">
      <c r="A5078" s="3">
        <f t="shared" si="79"/>
        <v>11704432</v>
      </c>
      <c r="B5078" s="24">
        <v>11704432</v>
      </c>
      <c r="C5078" s="23" t="s">
        <v>937</v>
      </c>
      <c r="D5078" s="24" t="s">
        <v>1</v>
      </c>
      <c r="E5078" s="24" t="s">
        <v>557</v>
      </c>
      <c r="F5078" s="24" t="s">
        <v>10699</v>
      </c>
      <c r="G5078" s="24" t="s">
        <v>1117</v>
      </c>
      <c r="H5078" s="24" t="s">
        <v>941</v>
      </c>
      <c r="I5078" s="23" t="s">
        <v>10700</v>
      </c>
      <c r="J5078" s="23" t="s">
        <v>551</v>
      </c>
    </row>
    <row r="5079" spans="1:10" x14ac:dyDescent="0.25">
      <c r="A5079" s="3">
        <f t="shared" si="79"/>
        <v>11715228</v>
      </c>
      <c r="B5079" s="24">
        <v>11715228</v>
      </c>
      <c r="C5079" s="23" t="s">
        <v>937</v>
      </c>
      <c r="D5079" s="24" t="s">
        <v>1</v>
      </c>
      <c r="E5079" s="24" t="s">
        <v>557</v>
      </c>
      <c r="F5079" s="24" t="s">
        <v>10701</v>
      </c>
      <c r="G5079" s="24" t="s">
        <v>1117</v>
      </c>
      <c r="H5079" s="24" t="s">
        <v>941</v>
      </c>
      <c r="I5079" s="23" t="s">
        <v>10702</v>
      </c>
      <c r="J5079" s="23" t="s">
        <v>843</v>
      </c>
    </row>
    <row r="5080" spans="1:10" x14ac:dyDescent="0.25">
      <c r="A5080" s="3">
        <f t="shared" si="79"/>
        <v>11716387</v>
      </c>
      <c r="B5080" s="24">
        <v>11716387</v>
      </c>
      <c r="C5080" s="23" t="s">
        <v>937</v>
      </c>
      <c r="D5080" s="24" t="s">
        <v>1</v>
      </c>
      <c r="E5080" s="24" t="s">
        <v>557</v>
      </c>
      <c r="F5080" s="24" t="s">
        <v>10703</v>
      </c>
      <c r="G5080" s="24" t="s">
        <v>1117</v>
      </c>
      <c r="H5080" s="24" t="s">
        <v>941</v>
      </c>
      <c r="I5080" s="23" t="s">
        <v>10704</v>
      </c>
      <c r="J5080" s="23" t="s">
        <v>819</v>
      </c>
    </row>
    <row r="5081" spans="1:10" x14ac:dyDescent="0.25">
      <c r="A5081" s="3">
        <f t="shared" si="79"/>
        <v>11891611</v>
      </c>
      <c r="B5081" s="24">
        <v>11891611</v>
      </c>
      <c r="C5081" s="23" t="s">
        <v>937</v>
      </c>
      <c r="D5081" s="24" t="s">
        <v>1</v>
      </c>
      <c r="E5081" s="24" t="s">
        <v>557</v>
      </c>
      <c r="F5081" s="24" t="s">
        <v>10705</v>
      </c>
      <c r="G5081" s="24" t="s">
        <v>940</v>
      </c>
      <c r="H5081" s="24" t="s">
        <v>941</v>
      </c>
      <c r="I5081" s="23" t="s">
        <v>10706</v>
      </c>
      <c r="J5081" s="23" t="s">
        <v>784</v>
      </c>
    </row>
    <row r="5082" spans="1:10" x14ac:dyDescent="0.25">
      <c r="A5082" s="3">
        <f t="shared" si="79"/>
        <v>12183664</v>
      </c>
      <c r="B5082" s="24">
        <v>12183664</v>
      </c>
      <c r="C5082" s="23" t="s">
        <v>937</v>
      </c>
      <c r="D5082" s="24" t="s">
        <v>1</v>
      </c>
      <c r="E5082" s="24" t="s">
        <v>557</v>
      </c>
      <c r="F5082" s="24" t="s">
        <v>10707</v>
      </c>
      <c r="G5082" s="24" t="s">
        <v>1117</v>
      </c>
      <c r="H5082" s="24" t="s">
        <v>941</v>
      </c>
      <c r="I5082" s="23" t="s">
        <v>10708</v>
      </c>
      <c r="J5082" s="23" t="s">
        <v>551</v>
      </c>
    </row>
    <row r="5083" spans="1:10" x14ac:dyDescent="0.25">
      <c r="A5083" s="3">
        <f t="shared" si="79"/>
        <v>12263156</v>
      </c>
      <c r="B5083" s="24">
        <v>12263156</v>
      </c>
      <c r="C5083" s="23" t="s">
        <v>937</v>
      </c>
      <c r="D5083" s="24" t="s">
        <v>1</v>
      </c>
      <c r="E5083" s="24" t="s">
        <v>557</v>
      </c>
      <c r="F5083" s="24" t="s">
        <v>10709</v>
      </c>
      <c r="G5083" s="24" t="s">
        <v>1117</v>
      </c>
      <c r="H5083" s="24" t="s">
        <v>941</v>
      </c>
      <c r="I5083" s="23" t="s">
        <v>10710</v>
      </c>
      <c r="J5083" s="23" t="s">
        <v>551</v>
      </c>
    </row>
    <row r="5084" spans="1:10" x14ac:dyDescent="0.25">
      <c r="A5084" s="3">
        <f t="shared" si="79"/>
        <v>12438740</v>
      </c>
      <c r="B5084" s="24">
        <v>12438740</v>
      </c>
      <c r="C5084" s="23" t="s">
        <v>937</v>
      </c>
      <c r="D5084" s="24" t="s">
        <v>1</v>
      </c>
      <c r="E5084" s="24" t="s">
        <v>557</v>
      </c>
      <c r="F5084" s="24" t="s">
        <v>10711</v>
      </c>
      <c r="G5084" s="24" t="s">
        <v>1117</v>
      </c>
      <c r="H5084" s="24" t="s">
        <v>941</v>
      </c>
      <c r="I5084" s="23" t="s">
        <v>10712</v>
      </c>
      <c r="J5084" s="23" t="s">
        <v>769</v>
      </c>
    </row>
    <row r="5085" spans="1:10" x14ac:dyDescent="0.25">
      <c r="A5085" s="3">
        <f t="shared" si="79"/>
        <v>12439275</v>
      </c>
      <c r="B5085" s="24">
        <v>12439275</v>
      </c>
      <c r="C5085" s="23" t="s">
        <v>937</v>
      </c>
      <c r="D5085" s="24" t="s">
        <v>1</v>
      </c>
      <c r="E5085" s="24" t="s">
        <v>557</v>
      </c>
      <c r="F5085" s="24" t="s">
        <v>10713</v>
      </c>
      <c r="G5085" s="24" t="s">
        <v>1117</v>
      </c>
      <c r="H5085" s="24" t="s">
        <v>941</v>
      </c>
      <c r="I5085" s="23" t="s">
        <v>10714</v>
      </c>
      <c r="J5085" s="23" t="s">
        <v>723</v>
      </c>
    </row>
    <row r="5086" spans="1:10" x14ac:dyDescent="0.25">
      <c r="A5086" s="3">
        <f t="shared" si="79"/>
        <v>12454948</v>
      </c>
      <c r="B5086" s="24">
        <v>12454948</v>
      </c>
      <c r="C5086" s="23" t="s">
        <v>937</v>
      </c>
      <c r="D5086" s="24" t="s">
        <v>1</v>
      </c>
      <c r="E5086" s="24" t="s">
        <v>557</v>
      </c>
      <c r="F5086" s="24" t="s">
        <v>10715</v>
      </c>
      <c r="G5086" s="24" t="s">
        <v>940</v>
      </c>
      <c r="H5086" s="24" t="s">
        <v>941</v>
      </c>
      <c r="I5086" s="23" t="s">
        <v>10716</v>
      </c>
      <c r="J5086" s="23" t="s">
        <v>800</v>
      </c>
    </row>
    <row r="5087" spans="1:10" x14ac:dyDescent="0.25">
      <c r="A5087" s="3">
        <f t="shared" si="79"/>
        <v>12461586</v>
      </c>
      <c r="B5087" s="24">
        <v>12461586</v>
      </c>
      <c r="C5087" s="23" t="s">
        <v>937</v>
      </c>
      <c r="D5087" s="24" t="s">
        <v>1</v>
      </c>
      <c r="E5087" s="24" t="s">
        <v>557</v>
      </c>
      <c r="F5087" s="24" t="s">
        <v>10717</v>
      </c>
      <c r="G5087" s="24" t="s">
        <v>940</v>
      </c>
      <c r="H5087" s="24" t="s">
        <v>941</v>
      </c>
      <c r="I5087" s="23" t="s">
        <v>10718</v>
      </c>
      <c r="J5087" s="23" t="s">
        <v>793</v>
      </c>
    </row>
    <row r="5088" spans="1:10" x14ac:dyDescent="0.25">
      <c r="A5088" s="3">
        <f t="shared" si="79"/>
        <v>12520819</v>
      </c>
      <c r="B5088" s="24">
        <v>12520819</v>
      </c>
      <c r="C5088" s="23" t="s">
        <v>937</v>
      </c>
      <c r="D5088" s="24" t="s">
        <v>1</v>
      </c>
      <c r="E5088" s="24" t="s">
        <v>557</v>
      </c>
      <c r="F5088" s="24" t="s">
        <v>10719</v>
      </c>
      <c r="G5088" s="24" t="s">
        <v>940</v>
      </c>
      <c r="H5088" s="24" t="s">
        <v>941</v>
      </c>
      <c r="I5088" s="23" t="s">
        <v>10720</v>
      </c>
      <c r="J5088" s="23" t="s">
        <v>823</v>
      </c>
    </row>
    <row r="5089" spans="1:10" x14ac:dyDescent="0.25">
      <c r="A5089" s="3">
        <f t="shared" si="79"/>
        <v>12527316</v>
      </c>
      <c r="B5089" s="24">
        <v>12527316</v>
      </c>
      <c r="C5089" s="23" t="s">
        <v>937</v>
      </c>
      <c r="D5089" s="24" t="s">
        <v>1</v>
      </c>
      <c r="E5089" s="24" t="s">
        <v>557</v>
      </c>
      <c r="F5089" s="24" t="s">
        <v>10721</v>
      </c>
      <c r="G5089" s="24" t="s">
        <v>940</v>
      </c>
      <c r="H5089" s="24" t="s">
        <v>941</v>
      </c>
      <c r="I5089" s="23" t="s">
        <v>10722</v>
      </c>
      <c r="J5089" s="23" t="s">
        <v>774</v>
      </c>
    </row>
    <row r="5090" spans="1:10" x14ac:dyDescent="0.25">
      <c r="A5090" s="3">
        <f t="shared" si="79"/>
        <v>12547740</v>
      </c>
      <c r="B5090" s="24">
        <v>12547740</v>
      </c>
      <c r="C5090" s="23" t="s">
        <v>937</v>
      </c>
      <c r="D5090" s="24" t="s">
        <v>1</v>
      </c>
      <c r="E5090" s="24" t="s">
        <v>557</v>
      </c>
      <c r="F5090" s="24" t="s">
        <v>10723</v>
      </c>
      <c r="G5090" s="24" t="s">
        <v>940</v>
      </c>
      <c r="H5090" s="24" t="s">
        <v>941</v>
      </c>
      <c r="I5090" s="23" t="s">
        <v>10724</v>
      </c>
      <c r="J5090" s="23" t="s">
        <v>1258</v>
      </c>
    </row>
    <row r="5091" spans="1:10" x14ac:dyDescent="0.25">
      <c r="A5091" s="3">
        <f t="shared" si="79"/>
        <v>10053732</v>
      </c>
      <c r="B5091" s="24">
        <v>10053732</v>
      </c>
      <c r="C5091" s="23" t="s">
        <v>937</v>
      </c>
      <c r="D5091" s="24" t="s">
        <v>1</v>
      </c>
      <c r="E5091" s="24" t="s">
        <v>557</v>
      </c>
      <c r="F5091" s="24" t="s">
        <v>10725</v>
      </c>
      <c r="G5091" s="24" t="s">
        <v>1117</v>
      </c>
      <c r="H5091" s="24" t="s">
        <v>941</v>
      </c>
      <c r="I5091" s="23" t="s">
        <v>10726</v>
      </c>
      <c r="J5091" s="23" t="s">
        <v>778</v>
      </c>
    </row>
    <row r="5092" spans="1:10" x14ac:dyDescent="0.25">
      <c r="A5092" s="3">
        <f t="shared" si="79"/>
        <v>10054014</v>
      </c>
      <c r="B5092" s="24">
        <v>10054014</v>
      </c>
      <c r="C5092" s="23" t="s">
        <v>937</v>
      </c>
      <c r="D5092" s="24" t="s">
        <v>1</v>
      </c>
      <c r="E5092" s="24" t="s">
        <v>557</v>
      </c>
      <c r="F5092" s="24" t="s">
        <v>10727</v>
      </c>
      <c r="G5092" s="24" t="s">
        <v>940</v>
      </c>
      <c r="H5092" s="24" t="s">
        <v>941</v>
      </c>
      <c r="I5092" s="23" t="s">
        <v>10728</v>
      </c>
      <c r="J5092" s="23" t="s">
        <v>866</v>
      </c>
    </row>
    <row r="5093" spans="1:10" x14ac:dyDescent="0.25">
      <c r="A5093" s="3">
        <f t="shared" si="79"/>
        <v>10054142</v>
      </c>
      <c r="B5093" s="24">
        <v>10054142</v>
      </c>
      <c r="C5093" s="23" t="s">
        <v>937</v>
      </c>
      <c r="D5093" s="24" t="s">
        <v>1</v>
      </c>
      <c r="E5093" s="24" t="s">
        <v>557</v>
      </c>
      <c r="F5093" s="24" t="s">
        <v>10729</v>
      </c>
      <c r="G5093" s="24" t="s">
        <v>940</v>
      </c>
      <c r="H5093" s="24" t="s">
        <v>941</v>
      </c>
      <c r="I5093" s="23" t="s">
        <v>10730</v>
      </c>
      <c r="J5093" s="23" t="s">
        <v>848</v>
      </c>
    </row>
    <row r="5094" spans="1:10" x14ac:dyDescent="0.25">
      <c r="A5094" s="3">
        <f t="shared" si="79"/>
        <v>10054172</v>
      </c>
      <c r="B5094" s="24">
        <v>10054172</v>
      </c>
      <c r="C5094" s="23" t="s">
        <v>937</v>
      </c>
      <c r="D5094" s="24" t="s">
        <v>1</v>
      </c>
      <c r="E5094" s="24" t="s">
        <v>557</v>
      </c>
      <c r="F5094" s="24" t="s">
        <v>10731</v>
      </c>
      <c r="G5094" s="24" t="s">
        <v>940</v>
      </c>
      <c r="H5094" s="24" t="s">
        <v>941</v>
      </c>
      <c r="I5094" s="23" t="s">
        <v>10732</v>
      </c>
      <c r="J5094" s="23" t="s">
        <v>720</v>
      </c>
    </row>
    <row r="5095" spans="1:10" x14ac:dyDescent="0.25">
      <c r="A5095" s="3">
        <f t="shared" si="79"/>
        <v>10054256</v>
      </c>
      <c r="B5095" s="24">
        <v>10054256</v>
      </c>
      <c r="C5095" s="23" t="s">
        <v>937</v>
      </c>
      <c r="D5095" s="24" t="s">
        <v>1</v>
      </c>
      <c r="E5095" s="24" t="s">
        <v>557</v>
      </c>
      <c r="F5095" s="24" t="s">
        <v>10733</v>
      </c>
      <c r="G5095" s="24" t="s">
        <v>1117</v>
      </c>
      <c r="H5095" s="24" t="s">
        <v>941</v>
      </c>
      <c r="I5095" s="23" t="s">
        <v>10734</v>
      </c>
      <c r="J5095" s="23" t="s">
        <v>867</v>
      </c>
    </row>
    <row r="5096" spans="1:10" x14ac:dyDescent="0.25">
      <c r="A5096" s="3">
        <f t="shared" si="79"/>
        <v>10054257</v>
      </c>
      <c r="B5096" s="24">
        <v>10054257</v>
      </c>
      <c r="C5096" s="23" t="s">
        <v>937</v>
      </c>
      <c r="D5096" s="24" t="s">
        <v>1</v>
      </c>
      <c r="E5096" s="24" t="s">
        <v>557</v>
      </c>
      <c r="F5096" s="24" t="s">
        <v>10735</v>
      </c>
      <c r="G5096" s="24" t="s">
        <v>940</v>
      </c>
      <c r="H5096" s="24" t="s">
        <v>941</v>
      </c>
      <c r="I5096" s="23" t="s">
        <v>10736</v>
      </c>
      <c r="J5096" s="23" t="s">
        <v>866</v>
      </c>
    </row>
    <row r="5097" spans="1:10" x14ac:dyDescent="0.25">
      <c r="A5097" s="3">
        <f t="shared" si="79"/>
        <v>10054346</v>
      </c>
      <c r="B5097" s="24">
        <v>10054346</v>
      </c>
      <c r="C5097" s="23" t="s">
        <v>937</v>
      </c>
      <c r="D5097" s="24" t="s">
        <v>1</v>
      </c>
      <c r="E5097" s="24" t="s">
        <v>557</v>
      </c>
      <c r="F5097" s="24" t="s">
        <v>10737</v>
      </c>
      <c r="G5097" s="24" t="s">
        <v>940</v>
      </c>
      <c r="H5097" s="24" t="s">
        <v>941</v>
      </c>
      <c r="I5097" s="23" t="s">
        <v>10738</v>
      </c>
      <c r="J5097" s="23" t="s">
        <v>888</v>
      </c>
    </row>
    <row r="5098" spans="1:10" x14ac:dyDescent="0.25">
      <c r="A5098" s="3">
        <f t="shared" si="79"/>
        <v>10054390</v>
      </c>
      <c r="B5098" s="24">
        <v>10054390</v>
      </c>
      <c r="C5098" s="23" t="s">
        <v>937</v>
      </c>
      <c r="D5098" s="24" t="s">
        <v>1</v>
      </c>
      <c r="E5098" s="24" t="s">
        <v>557</v>
      </c>
      <c r="F5098" s="24" t="s">
        <v>10739</v>
      </c>
      <c r="G5098" s="24" t="s">
        <v>1117</v>
      </c>
      <c r="H5098" s="24" t="s">
        <v>941</v>
      </c>
      <c r="I5098" s="23" t="s">
        <v>10740</v>
      </c>
      <c r="J5098" s="23" t="s">
        <v>867</v>
      </c>
    </row>
    <row r="5099" spans="1:10" x14ac:dyDescent="0.25">
      <c r="A5099" s="3">
        <f t="shared" si="79"/>
        <v>10054401</v>
      </c>
      <c r="B5099" s="24">
        <v>10054401</v>
      </c>
      <c r="C5099" s="23" t="s">
        <v>937</v>
      </c>
      <c r="D5099" s="24" t="s">
        <v>1</v>
      </c>
      <c r="E5099" s="24" t="s">
        <v>557</v>
      </c>
      <c r="F5099" s="24" t="s">
        <v>10741</v>
      </c>
      <c r="G5099" s="24" t="s">
        <v>940</v>
      </c>
      <c r="H5099" s="24" t="s">
        <v>941</v>
      </c>
      <c r="I5099" s="23" t="s">
        <v>10742</v>
      </c>
      <c r="J5099" s="23" t="s">
        <v>856</v>
      </c>
    </row>
    <row r="5100" spans="1:10" x14ac:dyDescent="0.25">
      <c r="A5100" s="3">
        <f t="shared" si="79"/>
        <v>10054424</v>
      </c>
      <c r="B5100" s="24">
        <v>10054424</v>
      </c>
      <c r="C5100" s="23" t="s">
        <v>937</v>
      </c>
      <c r="D5100" s="24" t="s">
        <v>1</v>
      </c>
      <c r="E5100" s="24" t="s">
        <v>557</v>
      </c>
      <c r="F5100" s="24" t="s">
        <v>10743</v>
      </c>
      <c r="G5100" s="24" t="s">
        <v>940</v>
      </c>
      <c r="H5100" s="24" t="s">
        <v>941</v>
      </c>
      <c r="I5100" s="23" t="s">
        <v>10744</v>
      </c>
      <c r="J5100" s="23" t="s">
        <v>740</v>
      </c>
    </row>
    <row r="5101" spans="1:10" x14ac:dyDescent="0.25">
      <c r="A5101" s="3">
        <f t="shared" si="79"/>
        <v>10054509</v>
      </c>
      <c r="B5101" s="24">
        <v>10054509</v>
      </c>
      <c r="C5101" s="23" t="s">
        <v>937</v>
      </c>
      <c r="D5101" s="24" t="s">
        <v>1</v>
      </c>
      <c r="E5101" s="24" t="s">
        <v>557</v>
      </c>
      <c r="F5101" s="24" t="s">
        <v>10745</v>
      </c>
      <c r="G5101" s="24" t="s">
        <v>1117</v>
      </c>
      <c r="H5101" s="24" t="s">
        <v>941</v>
      </c>
      <c r="I5101" s="23" t="s">
        <v>10746</v>
      </c>
      <c r="J5101" s="23" t="s">
        <v>867</v>
      </c>
    </row>
    <row r="5102" spans="1:10" x14ac:dyDescent="0.25">
      <c r="A5102" s="3">
        <f t="shared" si="79"/>
        <v>10054710</v>
      </c>
      <c r="B5102" s="24">
        <v>10054710</v>
      </c>
      <c r="C5102" s="23" t="s">
        <v>937</v>
      </c>
      <c r="D5102" s="24" t="s">
        <v>1</v>
      </c>
      <c r="E5102" s="24" t="s">
        <v>557</v>
      </c>
      <c r="F5102" s="24" t="s">
        <v>10747</v>
      </c>
      <c r="G5102" s="24" t="s">
        <v>1117</v>
      </c>
      <c r="H5102" s="24" t="s">
        <v>941</v>
      </c>
      <c r="I5102" s="23" t="s">
        <v>10748</v>
      </c>
      <c r="J5102" s="23" t="s">
        <v>723</v>
      </c>
    </row>
    <row r="5103" spans="1:10" x14ac:dyDescent="0.25">
      <c r="A5103" s="3">
        <f t="shared" si="79"/>
        <v>10054719</v>
      </c>
      <c r="B5103" s="24">
        <v>10054719</v>
      </c>
      <c r="C5103" s="23" t="s">
        <v>937</v>
      </c>
      <c r="D5103" s="24" t="s">
        <v>1</v>
      </c>
      <c r="E5103" s="24" t="s">
        <v>557</v>
      </c>
      <c r="F5103" s="24" t="s">
        <v>10749</v>
      </c>
      <c r="G5103" s="24" t="s">
        <v>940</v>
      </c>
      <c r="H5103" s="24" t="s">
        <v>941</v>
      </c>
      <c r="I5103" s="23" t="s">
        <v>10750</v>
      </c>
      <c r="J5103" s="23" t="s">
        <v>720</v>
      </c>
    </row>
    <row r="5104" spans="1:10" x14ac:dyDescent="0.25">
      <c r="A5104" s="3">
        <f t="shared" si="79"/>
        <v>10054728</v>
      </c>
      <c r="B5104" s="24">
        <v>10054728</v>
      </c>
      <c r="C5104" s="23" t="s">
        <v>937</v>
      </c>
      <c r="D5104" s="24" t="s">
        <v>1</v>
      </c>
      <c r="E5104" s="24" t="s">
        <v>557</v>
      </c>
      <c r="F5104" s="24" t="s">
        <v>10751</v>
      </c>
      <c r="G5104" s="24" t="s">
        <v>940</v>
      </c>
      <c r="H5104" s="24" t="s">
        <v>941</v>
      </c>
      <c r="I5104" s="23" t="s">
        <v>10752</v>
      </c>
      <c r="J5104" s="23" t="s">
        <v>767</v>
      </c>
    </row>
    <row r="5105" spans="1:10" x14ac:dyDescent="0.25">
      <c r="A5105" s="3">
        <f t="shared" si="79"/>
        <v>10054729</v>
      </c>
      <c r="B5105" s="24">
        <v>10054729</v>
      </c>
      <c r="C5105" s="23" t="s">
        <v>937</v>
      </c>
      <c r="D5105" s="24" t="s">
        <v>1</v>
      </c>
      <c r="E5105" s="24" t="s">
        <v>557</v>
      </c>
      <c r="F5105" s="24" t="s">
        <v>10753</v>
      </c>
      <c r="G5105" s="24" t="s">
        <v>1117</v>
      </c>
      <c r="H5105" s="24" t="s">
        <v>941</v>
      </c>
      <c r="I5105" s="23" t="s">
        <v>10754</v>
      </c>
      <c r="J5105" s="23" t="s">
        <v>778</v>
      </c>
    </row>
    <row r="5106" spans="1:10" x14ac:dyDescent="0.25">
      <c r="A5106" s="3">
        <f t="shared" si="79"/>
        <v>10054757</v>
      </c>
      <c r="B5106" s="24">
        <v>10054757</v>
      </c>
      <c r="C5106" s="23" t="s">
        <v>937</v>
      </c>
      <c r="D5106" s="24" t="s">
        <v>1</v>
      </c>
      <c r="E5106" s="24" t="s">
        <v>557</v>
      </c>
      <c r="F5106" s="24" t="s">
        <v>10755</v>
      </c>
      <c r="G5106" s="24" t="s">
        <v>940</v>
      </c>
      <c r="H5106" s="24" t="s">
        <v>941</v>
      </c>
      <c r="I5106" s="23" t="s">
        <v>10756</v>
      </c>
      <c r="J5106" s="23" t="s">
        <v>774</v>
      </c>
    </row>
    <row r="5107" spans="1:10" x14ac:dyDescent="0.25">
      <c r="A5107" s="3">
        <f t="shared" si="79"/>
        <v>10054838</v>
      </c>
      <c r="B5107" s="24">
        <v>10054838</v>
      </c>
      <c r="C5107" s="23" t="s">
        <v>937</v>
      </c>
      <c r="D5107" s="24" t="s">
        <v>1</v>
      </c>
      <c r="E5107" s="24" t="s">
        <v>557</v>
      </c>
      <c r="F5107" s="24" t="s">
        <v>10757</v>
      </c>
      <c r="G5107" s="24" t="s">
        <v>940</v>
      </c>
      <c r="H5107" s="24" t="s">
        <v>941</v>
      </c>
      <c r="I5107" s="23" t="s">
        <v>10758</v>
      </c>
      <c r="J5107" s="23" t="s">
        <v>847</v>
      </c>
    </row>
    <row r="5108" spans="1:10" x14ac:dyDescent="0.25">
      <c r="A5108" s="3">
        <f t="shared" si="79"/>
        <v>10054846</v>
      </c>
      <c r="B5108" s="24">
        <v>10054846</v>
      </c>
      <c r="C5108" s="23" t="s">
        <v>937</v>
      </c>
      <c r="D5108" s="24" t="s">
        <v>1</v>
      </c>
      <c r="E5108" s="24" t="s">
        <v>557</v>
      </c>
      <c r="F5108" s="24" t="s">
        <v>10759</v>
      </c>
      <c r="G5108" s="24" t="s">
        <v>940</v>
      </c>
      <c r="H5108" s="24" t="s">
        <v>941</v>
      </c>
      <c r="I5108" s="23" t="s">
        <v>10760</v>
      </c>
      <c r="J5108" s="23" t="s">
        <v>856</v>
      </c>
    </row>
    <row r="5109" spans="1:10" x14ac:dyDescent="0.25">
      <c r="A5109" s="3">
        <f t="shared" si="79"/>
        <v>10054928</v>
      </c>
      <c r="B5109" s="24">
        <v>10054928</v>
      </c>
      <c r="C5109" s="23" t="s">
        <v>937</v>
      </c>
      <c r="D5109" s="24" t="s">
        <v>1</v>
      </c>
      <c r="E5109" s="24" t="s">
        <v>557</v>
      </c>
      <c r="F5109" s="24" t="s">
        <v>10761</v>
      </c>
      <c r="G5109" s="24" t="s">
        <v>1117</v>
      </c>
      <c r="H5109" s="24" t="s">
        <v>941</v>
      </c>
      <c r="I5109" s="23" t="s">
        <v>10762</v>
      </c>
      <c r="J5109" s="23" t="s">
        <v>723</v>
      </c>
    </row>
    <row r="5110" spans="1:10" x14ac:dyDescent="0.25">
      <c r="A5110" s="3">
        <f t="shared" si="79"/>
        <v>10054957</v>
      </c>
      <c r="B5110" s="24">
        <v>10054957</v>
      </c>
      <c r="C5110" s="23" t="s">
        <v>937</v>
      </c>
      <c r="D5110" s="24" t="s">
        <v>1</v>
      </c>
      <c r="E5110" s="24" t="s">
        <v>557</v>
      </c>
      <c r="F5110" s="24" t="s">
        <v>10763</v>
      </c>
      <c r="G5110" s="24" t="s">
        <v>1117</v>
      </c>
      <c r="H5110" s="24" t="s">
        <v>941</v>
      </c>
      <c r="I5110" s="23" t="s">
        <v>10764</v>
      </c>
      <c r="J5110" s="23" t="s">
        <v>867</v>
      </c>
    </row>
    <row r="5111" spans="1:10" x14ac:dyDescent="0.25">
      <c r="A5111" s="3">
        <f t="shared" si="79"/>
        <v>10055074</v>
      </c>
      <c r="B5111" s="24">
        <v>10055074</v>
      </c>
      <c r="C5111" s="23" t="s">
        <v>937</v>
      </c>
      <c r="D5111" s="24" t="s">
        <v>1</v>
      </c>
      <c r="E5111" s="24" t="s">
        <v>557</v>
      </c>
      <c r="F5111" s="24" t="s">
        <v>10765</v>
      </c>
      <c r="G5111" s="24" t="s">
        <v>1117</v>
      </c>
      <c r="H5111" s="24" t="s">
        <v>941</v>
      </c>
      <c r="I5111" s="23" t="s">
        <v>10766</v>
      </c>
      <c r="J5111" s="23" t="s">
        <v>810</v>
      </c>
    </row>
    <row r="5112" spans="1:10" x14ac:dyDescent="0.25">
      <c r="A5112" s="3">
        <f t="shared" si="79"/>
        <v>10055131</v>
      </c>
      <c r="B5112" s="24">
        <v>10055131</v>
      </c>
      <c r="C5112" s="23" t="s">
        <v>937</v>
      </c>
      <c r="D5112" s="24" t="s">
        <v>1</v>
      </c>
      <c r="E5112" s="24" t="s">
        <v>557</v>
      </c>
      <c r="F5112" s="24" t="s">
        <v>10767</v>
      </c>
      <c r="G5112" s="24" t="s">
        <v>940</v>
      </c>
      <c r="H5112" s="24" t="s">
        <v>941</v>
      </c>
      <c r="I5112" s="23" t="s">
        <v>10768</v>
      </c>
      <c r="J5112" s="23" t="s">
        <v>888</v>
      </c>
    </row>
    <row r="5113" spans="1:10" x14ac:dyDescent="0.25">
      <c r="A5113" s="3">
        <f t="shared" si="79"/>
        <v>10055146</v>
      </c>
      <c r="B5113" s="24">
        <v>10055146</v>
      </c>
      <c r="C5113" s="23" t="s">
        <v>937</v>
      </c>
      <c r="D5113" s="24" t="s">
        <v>1</v>
      </c>
      <c r="E5113" s="24" t="s">
        <v>557</v>
      </c>
      <c r="F5113" s="24" t="s">
        <v>10769</v>
      </c>
      <c r="G5113" s="24" t="s">
        <v>940</v>
      </c>
      <c r="H5113" s="24" t="s">
        <v>941</v>
      </c>
      <c r="I5113" s="23" t="s">
        <v>10770</v>
      </c>
      <c r="J5113" s="23" t="s">
        <v>800</v>
      </c>
    </row>
    <row r="5114" spans="1:10" x14ac:dyDescent="0.25">
      <c r="A5114" s="3">
        <f t="shared" si="79"/>
        <v>10055149</v>
      </c>
      <c r="B5114" s="24">
        <v>10055149</v>
      </c>
      <c r="C5114" s="23" t="s">
        <v>937</v>
      </c>
      <c r="D5114" s="24" t="s">
        <v>1</v>
      </c>
      <c r="E5114" s="24" t="s">
        <v>557</v>
      </c>
      <c r="F5114" s="24" t="s">
        <v>10771</v>
      </c>
      <c r="G5114" s="24" t="s">
        <v>940</v>
      </c>
      <c r="H5114" s="24" t="s">
        <v>941</v>
      </c>
      <c r="I5114" s="23" t="s">
        <v>10772</v>
      </c>
      <c r="J5114" s="23" t="s">
        <v>767</v>
      </c>
    </row>
    <row r="5115" spans="1:10" x14ac:dyDescent="0.25">
      <c r="A5115" s="3">
        <f t="shared" si="79"/>
        <v>10055574</v>
      </c>
      <c r="B5115" s="24">
        <v>10055574</v>
      </c>
      <c r="C5115" s="23" t="s">
        <v>937</v>
      </c>
      <c r="D5115" s="24" t="s">
        <v>1</v>
      </c>
      <c r="E5115" s="24" t="s">
        <v>557</v>
      </c>
      <c r="F5115" s="24" t="s">
        <v>10773</v>
      </c>
      <c r="G5115" s="24" t="s">
        <v>940</v>
      </c>
      <c r="H5115" s="24" t="s">
        <v>941</v>
      </c>
      <c r="I5115" s="23" t="s">
        <v>10774</v>
      </c>
      <c r="J5115" s="23" t="s">
        <v>793</v>
      </c>
    </row>
    <row r="5116" spans="1:10" x14ac:dyDescent="0.25">
      <c r="A5116" s="3">
        <f t="shared" si="79"/>
        <v>10055576</v>
      </c>
      <c r="B5116" s="24">
        <v>10055576</v>
      </c>
      <c r="C5116" s="23" t="s">
        <v>937</v>
      </c>
      <c r="D5116" s="24" t="s">
        <v>1</v>
      </c>
      <c r="E5116" s="24" t="s">
        <v>557</v>
      </c>
      <c r="F5116" s="24" t="s">
        <v>10775</v>
      </c>
      <c r="G5116" s="24" t="s">
        <v>1117</v>
      </c>
      <c r="H5116" s="24" t="s">
        <v>941</v>
      </c>
      <c r="I5116" s="23" t="s">
        <v>10776</v>
      </c>
      <c r="J5116" s="23" t="s">
        <v>769</v>
      </c>
    </row>
    <row r="5117" spans="1:10" x14ac:dyDescent="0.25">
      <c r="A5117" s="3">
        <f t="shared" si="79"/>
        <v>10055577</v>
      </c>
      <c r="B5117" s="24">
        <v>10055577</v>
      </c>
      <c r="C5117" s="23" t="s">
        <v>937</v>
      </c>
      <c r="D5117" s="24" t="s">
        <v>1</v>
      </c>
      <c r="E5117" s="24" t="s">
        <v>557</v>
      </c>
      <c r="F5117" s="24" t="s">
        <v>10777</v>
      </c>
      <c r="G5117" s="24" t="s">
        <v>940</v>
      </c>
      <c r="H5117" s="24" t="s">
        <v>941</v>
      </c>
      <c r="I5117" s="23" t="s">
        <v>10778</v>
      </c>
      <c r="J5117" s="23" t="s">
        <v>793</v>
      </c>
    </row>
    <row r="5118" spans="1:10" x14ac:dyDescent="0.25">
      <c r="A5118" s="3">
        <f t="shared" si="79"/>
        <v>10055709</v>
      </c>
      <c r="B5118" s="24">
        <v>10055709</v>
      </c>
      <c r="C5118" s="23" t="s">
        <v>937</v>
      </c>
      <c r="D5118" s="24" t="s">
        <v>1</v>
      </c>
      <c r="E5118" s="24" t="s">
        <v>557</v>
      </c>
      <c r="F5118" s="24" t="s">
        <v>10779</v>
      </c>
      <c r="G5118" s="24" t="s">
        <v>940</v>
      </c>
      <c r="H5118" s="24" t="s">
        <v>941</v>
      </c>
      <c r="I5118" s="23" t="s">
        <v>10780</v>
      </c>
      <c r="J5118" s="23" t="s">
        <v>628</v>
      </c>
    </row>
    <row r="5119" spans="1:10" x14ac:dyDescent="0.25">
      <c r="A5119" s="3">
        <f t="shared" si="79"/>
        <v>10056547</v>
      </c>
      <c r="B5119" s="24">
        <v>10056547</v>
      </c>
      <c r="C5119" s="23" t="s">
        <v>937</v>
      </c>
      <c r="D5119" s="24" t="s">
        <v>1</v>
      </c>
      <c r="E5119" s="24" t="s">
        <v>557</v>
      </c>
      <c r="F5119" s="24" t="s">
        <v>10781</v>
      </c>
      <c r="G5119" s="24" t="s">
        <v>940</v>
      </c>
      <c r="H5119" s="24" t="s">
        <v>941</v>
      </c>
      <c r="I5119" s="23" t="s">
        <v>10782</v>
      </c>
      <c r="J5119" s="23" t="s">
        <v>774</v>
      </c>
    </row>
    <row r="5120" spans="1:10" x14ac:dyDescent="0.25">
      <c r="A5120" s="3">
        <f t="shared" si="79"/>
        <v>10056591</v>
      </c>
      <c r="B5120" s="24">
        <v>10056591</v>
      </c>
      <c r="C5120" s="23" t="s">
        <v>937</v>
      </c>
      <c r="D5120" s="24" t="s">
        <v>1</v>
      </c>
      <c r="E5120" s="24" t="s">
        <v>557</v>
      </c>
      <c r="F5120" s="24" t="s">
        <v>10783</v>
      </c>
      <c r="G5120" s="24" t="s">
        <v>940</v>
      </c>
      <c r="H5120" s="24" t="s">
        <v>941</v>
      </c>
      <c r="I5120" s="23" t="s">
        <v>10784</v>
      </c>
      <c r="J5120" s="23" t="s">
        <v>884</v>
      </c>
    </row>
    <row r="5121" spans="1:10" x14ac:dyDescent="0.25">
      <c r="A5121" s="3">
        <f t="shared" si="79"/>
        <v>10056615</v>
      </c>
      <c r="B5121" s="24">
        <v>10056615</v>
      </c>
      <c r="C5121" s="23" t="s">
        <v>937</v>
      </c>
      <c r="D5121" s="24" t="s">
        <v>1</v>
      </c>
      <c r="E5121" s="24" t="s">
        <v>557</v>
      </c>
      <c r="F5121" s="24" t="s">
        <v>10785</v>
      </c>
      <c r="G5121" s="24" t="s">
        <v>1117</v>
      </c>
      <c r="H5121" s="24" t="s">
        <v>941</v>
      </c>
      <c r="I5121" s="23" t="s">
        <v>10786</v>
      </c>
      <c r="J5121" s="23" t="s">
        <v>769</v>
      </c>
    </row>
    <row r="5122" spans="1:10" x14ac:dyDescent="0.25">
      <c r="A5122" s="3">
        <f t="shared" si="79"/>
        <v>10056618</v>
      </c>
      <c r="B5122" s="24">
        <v>10056618</v>
      </c>
      <c r="C5122" s="23" t="s">
        <v>937</v>
      </c>
      <c r="D5122" s="24" t="s">
        <v>1</v>
      </c>
      <c r="E5122" s="24" t="s">
        <v>557</v>
      </c>
      <c r="F5122" s="24" t="s">
        <v>10787</v>
      </c>
      <c r="G5122" s="24" t="s">
        <v>1117</v>
      </c>
      <c r="H5122" s="24" t="s">
        <v>941</v>
      </c>
      <c r="I5122" s="23" t="s">
        <v>10788</v>
      </c>
      <c r="J5122" s="23" t="s">
        <v>843</v>
      </c>
    </row>
    <row r="5123" spans="1:10" x14ac:dyDescent="0.25">
      <c r="A5123" s="3">
        <f t="shared" ref="A5123:A5186" si="80">+B5123</f>
        <v>10056625</v>
      </c>
      <c r="B5123" s="24">
        <v>10056625</v>
      </c>
      <c r="C5123" s="23" t="s">
        <v>937</v>
      </c>
      <c r="D5123" s="24" t="s">
        <v>1</v>
      </c>
      <c r="E5123" s="24" t="s">
        <v>557</v>
      </c>
      <c r="F5123" s="24" t="s">
        <v>10789</v>
      </c>
      <c r="G5123" s="24" t="s">
        <v>940</v>
      </c>
      <c r="H5123" s="24" t="s">
        <v>941</v>
      </c>
      <c r="I5123" s="23" t="s">
        <v>10790</v>
      </c>
      <c r="J5123" s="23" t="s">
        <v>866</v>
      </c>
    </row>
    <row r="5124" spans="1:10" x14ac:dyDescent="0.25">
      <c r="A5124" s="3">
        <f t="shared" si="80"/>
        <v>10056946</v>
      </c>
      <c r="B5124" s="24">
        <v>10056946</v>
      </c>
      <c r="C5124" s="23" t="s">
        <v>937</v>
      </c>
      <c r="D5124" s="24" t="s">
        <v>1</v>
      </c>
      <c r="E5124" s="24" t="s">
        <v>557</v>
      </c>
      <c r="F5124" s="24" t="s">
        <v>10791</v>
      </c>
      <c r="G5124" s="24" t="s">
        <v>1117</v>
      </c>
      <c r="H5124" s="24" t="s">
        <v>941</v>
      </c>
      <c r="I5124" s="23" t="s">
        <v>10792</v>
      </c>
      <c r="J5124" s="23" t="s">
        <v>867</v>
      </c>
    </row>
    <row r="5125" spans="1:10" x14ac:dyDescent="0.25">
      <c r="A5125" s="3">
        <f t="shared" si="80"/>
        <v>10057036</v>
      </c>
      <c r="B5125" s="24">
        <v>10057036</v>
      </c>
      <c r="C5125" s="23" t="s">
        <v>937</v>
      </c>
      <c r="D5125" s="24" t="s">
        <v>1</v>
      </c>
      <c r="E5125" s="24" t="s">
        <v>557</v>
      </c>
      <c r="F5125" s="24" t="s">
        <v>10793</v>
      </c>
      <c r="G5125" s="24" t="s">
        <v>940</v>
      </c>
      <c r="H5125" s="24" t="s">
        <v>941</v>
      </c>
      <c r="I5125" s="23" t="s">
        <v>10794</v>
      </c>
      <c r="J5125" s="23" t="s">
        <v>784</v>
      </c>
    </row>
    <row r="5126" spans="1:10" x14ac:dyDescent="0.25">
      <c r="A5126" s="3">
        <f t="shared" si="80"/>
        <v>10057261</v>
      </c>
      <c r="B5126" s="24">
        <v>10057261</v>
      </c>
      <c r="C5126" s="23" t="s">
        <v>937</v>
      </c>
      <c r="D5126" s="24" t="s">
        <v>1</v>
      </c>
      <c r="E5126" s="24" t="s">
        <v>557</v>
      </c>
      <c r="F5126" s="24" t="s">
        <v>10795</v>
      </c>
      <c r="G5126" s="24" t="s">
        <v>940</v>
      </c>
      <c r="H5126" s="24" t="s">
        <v>941</v>
      </c>
      <c r="I5126" s="23" t="s">
        <v>10796</v>
      </c>
      <c r="J5126" s="23" t="s">
        <v>866</v>
      </c>
    </row>
    <row r="5127" spans="1:10" x14ac:dyDescent="0.25">
      <c r="A5127" s="3">
        <f t="shared" si="80"/>
        <v>10057582</v>
      </c>
      <c r="B5127" s="24">
        <v>10057582</v>
      </c>
      <c r="C5127" s="23" t="s">
        <v>937</v>
      </c>
      <c r="D5127" s="24" t="s">
        <v>1</v>
      </c>
      <c r="E5127" s="24" t="s">
        <v>557</v>
      </c>
      <c r="F5127" s="24" t="s">
        <v>10797</v>
      </c>
      <c r="G5127" s="24" t="s">
        <v>1117</v>
      </c>
      <c r="H5127" s="24" t="s">
        <v>941</v>
      </c>
      <c r="I5127" s="23" t="s">
        <v>10798</v>
      </c>
      <c r="J5127" s="23" t="s">
        <v>769</v>
      </c>
    </row>
    <row r="5128" spans="1:10" x14ac:dyDescent="0.25">
      <c r="A5128" s="3">
        <f t="shared" si="80"/>
        <v>10058179</v>
      </c>
      <c r="B5128" s="24">
        <v>10058179</v>
      </c>
      <c r="C5128" s="23" t="s">
        <v>937</v>
      </c>
      <c r="D5128" s="24" t="s">
        <v>1</v>
      </c>
      <c r="E5128" s="24" t="s">
        <v>557</v>
      </c>
      <c r="F5128" s="24" t="s">
        <v>10799</v>
      </c>
      <c r="G5128" s="24" t="s">
        <v>1117</v>
      </c>
      <c r="H5128" s="24" t="s">
        <v>941</v>
      </c>
      <c r="I5128" s="23" t="s">
        <v>10800</v>
      </c>
      <c r="J5128" s="23" t="s">
        <v>867</v>
      </c>
    </row>
    <row r="5129" spans="1:10" x14ac:dyDescent="0.25">
      <c r="A5129" s="3">
        <f t="shared" si="80"/>
        <v>10059307</v>
      </c>
      <c r="B5129" s="24">
        <v>10059307</v>
      </c>
      <c r="C5129" s="23" t="s">
        <v>937</v>
      </c>
      <c r="D5129" s="24" t="s">
        <v>1</v>
      </c>
      <c r="E5129" s="24" t="s">
        <v>557</v>
      </c>
      <c r="F5129" s="24" t="s">
        <v>10801</v>
      </c>
      <c r="G5129" s="24" t="s">
        <v>1117</v>
      </c>
      <c r="H5129" s="24" t="s">
        <v>941</v>
      </c>
      <c r="I5129" s="23" t="s">
        <v>10802</v>
      </c>
      <c r="J5129" s="23" t="s">
        <v>723</v>
      </c>
    </row>
    <row r="5130" spans="1:10" x14ac:dyDescent="0.25">
      <c r="A5130" s="3">
        <f t="shared" si="80"/>
        <v>10059531</v>
      </c>
      <c r="B5130" s="24">
        <v>10059531</v>
      </c>
      <c r="C5130" s="23" t="s">
        <v>937</v>
      </c>
      <c r="D5130" s="24" t="s">
        <v>1</v>
      </c>
      <c r="E5130" s="24" t="s">
        <v>557</v>
      </c>
      <c r="F5130" s="24" t="s">
        <v>10803</v>
      </c>
      <c r="G5130" s="24" t="s">
        <v>1117</v>
      </c>
      <c r="H5130" s="24" t="s">
        <v>941</v>
      </c>
      <c r="I5130" s="23" t="s">
        <v>10804</v>
      </c>
      <c r="J5130" s="23" t="s">
        <v>769</v>
      </c>
    </row>
    <row r="5131" spans="1:10" x14ac:dyDescent="0.25">
      <c r="A5131" s="3">
        <f t="shared" si="80"/>
        <v>10060523</v>
      </c>
      <c r="B5131" s="24">
        <v>10060523</v>
      </c>
      <c r="C5131" s="23" t="s">
        <v>937</v>
      </c>
      <c r="D5131" s="24" t="s">
        <v>1</v>
      </c>
      <c r="E5131" s="24" t="s">
        <v>557</v>
      </c>
      <c r="F5131" s="24" t="s">
        <v>10805</v>
      </c>
      <c r="G5131" s="24" t="s">
        <v>940</v>
      </c>
      <c r="H5131" s="24" t="s">
        <v>941</v>
      </c>
      <c r="I5131" s="23" t="s">
        <v>10806</v>
      </c>
      <c r="J5131" s="23" t="s">
        <v>881</v>
      </c>
    </row>
    <row r="5132" spans="1:10" x14ac:dyDescent="0.25">
      <c r="A5132" s="3">
        <f t="shared" si="80"/>
        <v>10062297</v>
      </c>
      <c r="B5132" s="24">
        <v>10062297</v>
      </c>
      <c r="C5132" s="23" t="s">
        <v>937</v>
      </c>
      <c r="D5132" s="24" t="s">
        <v>1</v>
      </c>
      <c r="E5132" s="24" t="s">
        <v>557</v>
      </c>
      <c r="F5132" s="24" t="s">
        <v>10807</v>
      </c>
      <c r="G5132" s="24" t="s">
        <v>1117</v>
      </c>
      <c r="H5132" s="24" t="s">
        <v>941</v>
      </c>
      <c r="I5132" s="23" t="s">
        <v>10808</v>
      </c>
      <c r="J5132" s="23" t="s">
        <v>867</v>
      </c>
    </row>
    <row r="5133" spans="1:10" x14ac:dyDescent="0.25">
      <c r="A5133" s="3">
        <f t="shared" si="80"/>
        <v>10062720</v>
      </c>
      <c r="B5133" s="24">
        <v>10062720</v>
      </c>
      <c r="C5133" s="23" t="s">
        <v>937</v>
      </c>
      <c r="D5133" s="24" t="s">
        <v>1</v>
      </c>
      <c r="E5133" s="24" t="s">
        <v>557</v>
      </c>
      <c r="F5133" s="24" t="s">
        <v>10809</v>
      </c>
      <c r="G5133" s="24" t="s">
        <v>940</v>
      </c>
      <c r="H5133" s="24" t="s">
        <v>941</v>
      </c>
      <c r="I5133" s="23" t="s">
        <v>1093</v>
      </c>
      <c r="J5133" s="23" t="s">
        <v>884</v>
      </c>
    </row>
    <row r="5134" spans="1:10" x14ac:dyDescent="0.25">
      <c r="A5134" s="3">
        <f t="shared" si="80"/>
        <v>10062839</v>
      </c>
      <c r="B5134" s="24">
        <v>10062839</v>
      </c>
      <c r="C5134" s="23" t="s">
        <v>937</v>
      </c>
      <c r="D5134" s="24" t="s">
        <v>1</v>
      </c>
      <c r="E5134" s="24" t="s">
        <v>557</v>
      </c>
      <c r="F5134" s="24" t="s">
        <v>10810</v>
      </c>
      <c r="G5134" s="24" t="s">
        <v>1117</v>
      </c>
      <c r="H5134" s="24" t="s">
        <v>941</v>
      </c>
      <c r="I5134" s="23" t="s">
        <v>10811</v>
      </c>
      <c r="J5134" s="23" t="s">
        <v>723</v>
      </c>
    </row>
    <row r="5135" spans="1:10" x14ac:dyDescent="0.25">
      <c r="A5135" s="3">
        <f t="shared" si="80"/>
        <v>10063130</v>
      </c>
      <c r="B5135" s="24">
        <v>10063130</v>
      </c>
      <c r="C5135" s="23" t="s">
        <v>937</v>
      </c>
      <c r="D5135" s="24" t="s">
        <v>1</v>
      </c>
      <c r="E5135" s="24" t="s">
        <v>557</v>
      </c>
      <c r="F5135" s="24" t="s">
        <v>10812</v>
      </c>
      <c r="G5135" s="24" t="s">
        <v>1117</v>
      </c>
      <c r="H5135" s="24" t="s">
        <v>941</v>
      </c>
      <c r="I5135" s="23" t="s">
        <v>10813</v>
      </c>
      <c r="J5135" s="23" t="s">
        <v>867</v>
      </c>
    </row>
    <row r="5136" spans="1:10" x14ac:dyDescent="0.25">
      <c r="A5136" s="3">
        <f t="shared" si="80"/>
        <v>10063424</v>
      </c>
      <c r="B5136" s="24">
        <v>10063424</v>
      </c>
      <c r="C5136" s="23" t="s">
        <v>937</v>
      </c>
      <c r="D5136" s="24" t="s">
        <v>1</v>
      </c>
      <c r="E5136" s="24" t="s">
        <v>557</v>
      </c>
      <c r="F5136" s="24" t="s">
        <v>10814</v>
      </c>
      <c r="G5136" s="24" t="s">
        <v>1117</v>
      </c>
      <c r="H5136" s="24" t="s">
        <v>941</v>
      </c>
      <c r="I5136" s="23" t="s">
        <v>10815</v>
      </c>
      <c r="J5136" s="23" t="s">
        <v>867</v>
      </c>
    </row>
    <row r="5137" spans="1:10" x14ac:dyDescent="0.25">
      <c r="A5137" s="3">
        <f t="shared" si="80"/>
        <v>10064611</v>
      </c>
      <c r="B5137" s="24">
        <v>10064611</v>
      </c>
      <c r="C5137" s="23" t="s">
        <v>937</v>
      </c>
      <c r="D5137" s="24" t="s">
        <v>1</v>
      </c>
      <c r="E5137" s="24" t="s">
        <v>557</v>
      </c>
      <c r="F5137" s="24" t="s">
        <v>10816</v>
      </c>
      <c r="G5137" s="24" t="s">
        <v>1117</v>
      </c>
      <c r="H5137" s="24" t="s">
        <v>941</v>
      </c>
      <c r="I5137" s="23" t="s">
        <v>10817</v>
      </c>
      <c r="J5137" s="23" t="s">
        <v>723</v>
      </c>
    </row>
    <row r="5138" spans="1:10" x14ac:dyDescent="0.25">
      <c r="A5138" s="3">
        <f t="shared" si="80"/>
        <v>10064649</v>
      </c>
      <c r="B5138" s="24">
        <v>10064649</v>
      </c>
      <c r="C5138" s="23" t="s">
        <v>937</v>
      </c>
      <c r="D5138" s="24" t="s">
        <v>1</v>
      </c>
      <c r="E5138" s="24" t="s">
        <v>557</v>
      </c>
      <c r="F5138" s="24" t="s">
        <v>10818</v>
      </c>
      <c r="G5138" s="24" t="s">
        <v>1117</v>
      </c>
      <c r="H5138" s="24" t="s">
        <v>941</v>
      </c>
      <c r="I5138" s="23" t="s">
        <v>10819</v>
      </c>
      <c r="J5138" s="23" t="s">
        <v>867</v>
      </c>
    </row>
    <row r="5139" spans="1:10" x14ac:dyDescent="0.25">
      <c r="A5139" s="3">
        <f t="shared" si="80"/>
        <v>10065023</v>
      </c>
      <c r="B5139" s="24">
        <v>10065023</v>
      </c>
      <c r="C5139" s="23" t="s">
        <v>937</v>
      </c>
      <c r="D5139" s="24" t="s">
        <v>1</v>
      </c>
      <c r="E5139" s="24" t="s">
        <v>557</v>
      </c>
      <c r="F5139" s="24" t="s">
        <v>10820</v>
      </c>
      <c r="G5139" s="24" t="s">
        <v>1117</v>
      </c>
      <c r="H5139" s="24" t="s">
        <v>941</v>
      </c>
      <c r="I5139" s="23" t="s">
        <v>10821</v>
      </c>
      <c r="J5139" s="23" t="s">
        <v>867</v>
      </c>
    </row>
    <row r="5140" spans="1:10" x14ac:dyDescent="0.25">
      <c r="A5140" s="3">
        <f t="shared" si="80"/>
        <v>10065727</v>
      </c>
      <c r="B5140" s="24">
        <v>10065727</v>
      </c>
      <c r="C5140" s="23" t="s">
        <v>937</v>
      </c>
      <c r="D5140" s="24" t="s">
        <v>1</v>
      </c>
      <c r="E5140" s="24" t="s">
        <v>557</v>
      </c>
      <c r="F5140" s="24" t="s">
        <v>10822</v>
      </c>
      <c r="G5140" s="24" t="s">
        <v>1117</v>
      </c>
      <c r="H5140" s="24" t="s">
        <v>941</v>
      </c>
      <c r="I5140" s="23" t="s">
        <v>10823</v>
      </c>
      <c r="J5140" s="23" t="s">
        <v>769</v>
      </c>
    </row>
    <row r="5141" spans="1:10" x14ac:dyDescent="0.25">
      <c r="A5141" s="3">
        <f t="shared" si="80"/>
        <v>10066201</v>
      </c>
      <c r="B5141" s="24">
        <v>10066201</v>
      </c>
      <c r="C5141" s="23" t="s">
        <v>937</v>
      </c>
      <c r="D5141" s="24" t="s">
        <v>1</v>
      </c>
      <c r="E5141" s="24" t="s">
        <v>557</v>
      </c>
      <c r="F5141" s="24" t="s">
        <v>10824</v>
      </c>
      <c r="G5141" s="24" t="s">
        <v>1117</v>
      </c>
      <c r="H5141" s="24" t="s">
        <v>941</v>
      </c>
      <c r="I5141" s="23" t="s">
        <v>10825</v>
      </c>
      <c r="J5141" s="23" t="s">
        <v>723</v>
      </c>
    </row>
    <row r="5142" spans="1:10" x14ac:dyDescent="0.25">
      <c r="A5142" s="3">
        <f t="shared" si="80"/>
        <v>10067321</v>
      </c>
      <c r="B5142" s="24">
        <v>10067321</v>
      </c>
      <c r="C5142" s="23" t="s">
        <v>937</v>
      </c>
      <c r="D5142" s="24" t="s">
        <v>1</v>
      </c>
      <c r="E5142" s="24" t="s">
        <v>557</v>
      </c>
      <c r="F5142" s="24" t="s">
        <v>10826</v>
      </c>
      <c r="G5142" s="24" t="s">
        <v>1117</v>
      </c>
      <c r="H5142" s="24" t="s">
        <v>941</v>
      </c>
      <c r="I5142" s="23" t="s">
        <v>10827</v>
      </c>
      <c r="J5142" s="23" t="s">
        <v>624</v>
      </c>
    </row>
    <row r="5143" spans="1:10" x14ac:dyDescent="0.25">
      <c r="A5143" s="3">
        <f t="shared" si="80"/>
        <v>10094256</v>
      </c>
      <c r="B5143" s="24">
        <v>10094256</v>
      </c>
      <c r="C5143" s="23" t="s">
        <v>937</v>
      </c>
      <c r="D5143" s="24" t="s">
        <v>1</v>
      </c>
      <c r="E5143" s="24" t="s">
        <v>557</v>
      </c>
      <c r="F5143" s="24" t="s">
        <v>10828</v>
      </c>
      <c r="G5143" s="24" t="s">
        <v>1117</v>
      </c>
      <c r="H5143" s="24" t="s">
        <v>941</v>
      </c>
      <c r="I5143" s="23" t="s">
        <v>10829</v>
      </c>
      <c r="J5143" s="23" t="s">
        <v>769</v>
      </c>
    </row>
    <row r="5144" spans="1:10" x14ac:dyDescent="0.25">
      <c r="A5144" s="3">
        <f t="shared" si="80"/>
        <v>10094352</v>
      </c>
      <c r="B5144" s="24">
        <v>10094352</v>
      </c>
      <c r="C5144" s="23" t="s">
        <v>937</v>
      </c>
      <c r="D5144" s="24" t="s">
        <v>1</v>
      </c>
      <c r="E5144" s="24" t="s">
        <v>557</v>
      </c>
      <c r="F5144" s="24" t="s">
        <v>10830</v>
      </c>
      <c r="G5144" s="24" t="s">
        <v>1117</v>
      </c>
      <c r="H5144" s="24" t="s">
        <v>941</v>
      </c>
      <c r="I5144" s="23" t="s">
        <v>10831</v>
      </c>
      <c r="J5144" s="23" t="s">
        <v>867</v>
      </c>
    </row>
    <row r="5145" spans="1:10" x14ac:dyDescent="0.25">
      <c r="A5145" s="3">
        <f t="shared" si="80"/>
        <v>10474391</v>
      </c>
      <c r="B5145" s="24">
        <v>10474391</v>
      </c>
      <c r="C5145" s="23" t="s">
        <v>937</v>
      </c>
      <c r="D5145" s="24" t="s">
        <v>1</v>
      </c>
      <c r="E5145" s="24" t="s">
        <v>557</v>
      </c>
      <c r="F5145" s="24" t="s">
        <v>10832</v>
      </c>
      <c r="G5145" s="24" t="s">
        <v>1117</v>
      </c>
      <c r="H5145" s="24" t="s">
        <v>941</v>
      </c>
      <c r="I5145" s="23" t="s">
        <v>10833</v>
      </c>
      <c r="J5145" s="23" t="s">
        <v>867</v>
      </c>
    </row>
    <row r="5146" spans="1:10" x14ac:dyDescent="0.25">
      <c r="A5146" s="3">
        <f t="shared" si="80"/>
        <v>10474393</v>
      </c>
      <c r="B5146" s="24">
        <v>10474393</v>
      </c>
      <c r="C5146" s="23" t="s">
        <v>937</v>
      </c>
      <c r="D5146" s="24" t="s">
        <v>1</v>
      </c>
      <c r="E5146" s="24" t="s">
        <v>557</v>
      </c>
      <c r="F5146" s="24" t="s">
        <v>10834</v>
      </c>
      <c r="G5146" s="24" t="s">
        <v>940</v>
      </c>
      <c r="H5146" s="24" t="s">
        <v>941</v>
      </c>
      <c r="I5146" s="23" t="s">
        <v>10835</v>
      </c>
      <c r="J5146" s="23" t="s">
        <v>740</v>
      </c>
    </row>
    <row r="5147" spans="1:10" x14ac:dyDescent="0.25">
      <c r="A5147" s="3">
        <f t="shared" si="80"/>
        <v>10815383</v>
      </c>
      <c r="B5147" s="24">
        <v>10815383</v>
      </c>
      <c r="C5147" s="23" t="s">
        <v>937</v>
      </c>
      <c r="D5147" s="24" t="s">
        <v>1</v>
      </c>
      <c r="E5147" s="24" t="s">
        <v>557</v>
      </c>
      <c r="F5147" s="24" t="s">
        <v>10836</v>
      </c>
      <c r="G5147" s="24" t="s">
        <v>1117</v>
      </c>
      <c r="H5147" s="24" t="s">
        <v>941</v>
      </c>
      <c r="I5147" s="23" t="s">
        <v>10837</v>
      </c>
      <c r="J5147" s="23" t="s">
        <v>867</v>
      </c>
    </row>
    <row r="5148" spans="1:10" x14ac:dyDescent="0.25">
      <c r="A5148" s="3">
        <f t="shared" si="80"/>
        <v>10947685</v>
      </c>
      <c r="B5148" s="24">
        <v>10947685</v>
      </c>
      <c r="C5148" s="23" t="s">
        <v>937</v>
      </c>
      <c r="D5148" s="24" t="s">
        <v>1</v>
      </c>
      <c r="E5148" s="24" t="s">
        <v>557</v>
      </c>
      <c r="F5148" s="24" t="s">
        <v>10838</v>
      </c>
      <c r="G5148" s="24" t="s">
        <v>1117</v>
      </c>
      <c r="H5148" s="24" t="s">
        <v>941</v>
      </c>
      <c r="I5148" s="23" t="s">
        <v>10839</v>
      </c>
      <c r="J5148" s="23" t="s">
        <v>810</v>
      </c>
    </row>
    <row r="5149" spans="1:10" x14ac:dyDescent="0.25">
      <c r="A5149" s="3">
        <f t="shared" si="80"/>
        <v>10971775</v>
      </c>
      <c r="B5149" s="24">
        <v>10971775</v>
      </c>
      <c r="C5149" s="23" t="s">
        <v>937</v>
      </c>
      <c r="D5149" s="24" t="s">
        <v>1</v>
      </c>
      <c r="E5149" s="24" t="s">
        <v>557</v>
      </c>
      <c r="F5149" s="24" t="s">
        <v>10840</v>
      </c>
      <c r="G5149" s="24" t="s">
        <v>1117</v>
      </c>
      <c r="H5149" s="24" t="s">
        <v>941</v>
      </c>
      <c r="I5149" s="23" t="s">
        <v>10841</v>
      </c>
      <c r="J5149" s="23" t="s">
        <v>778</v>
      </c>
    </row>
    <row r="5150" spans="1:10" x14ac:dyDescent="0.25">
      <c r="A5150" s="3">
        <f t="shared" si="80"/>
        <v>10989002</v>
      </c>
      <c r="B5150" s="24">
        <v>10989002</v>
      </c>
      <c r="C5150" s="23" t="s">
        <v>937</v>
      </c>
      <c r="D5150" s="24" t="s">
        <v>1</v>
      </c>
      <c r="E5150" s="24" t="s">
        <v>557</v>
      </c>
      <c r="F5150" s="24" t="s">
        <v>10842</v>
      </c>
      <c r="G5150" s="24" t="s">
        <v>1117</v>
      </c>
      <c r="H5150" s="24" t="s">
        <v>941</v>
      </c>
      <c r="I5150" s="23" t="s">
        <v>10843</v>
      </c>
      <c r="J5150" s="23" t="s">
        <v>778</v>
      </c>
    </row>
    <row r="5151" spans="1:10" x14ac:dyDescent="0.25">
      <c r="A5151" s="3">
        <f t="shared" si="80"/>
        <v>10989234</v>
      </c>
      <c r="B5151" s="24">
        <v>10989234</v>
      </c>
      <c r="C5151" s="23" t="s">
        <v>937</v>
      </c>
      <c r="D5151" s="24" t="s">
        <v>1</v>
      </c>
      <c r="E5151" s="24" t="s">
        <v>557</v>
      </c>
      <c r="F5151" s="24" t="s">
        <v>10844</v>
      </c>
      <c r="G5151" s="24" t="s">
        <v>1117</v>
      </c>
      <c r="H5151" s="24" t="s">
        <v>941</v>
      </c>
      <c r="I5151" s="23" t="s">
        <v>10845</v>
      </c>
      <c r="J5151" s="23" t="s">
        <v>723</v>
      </c>
    </row>
    <row r="5152" spans="1:10" x14ac:dyDescent="0.25">
      <c r="A5152" s="3">
        <f t="shared" si="80"/>
        <v>10989289</v>
      </c>
      <c r="B5152" s="24">
        <v>10989289</v>
      </c>
      <c r="C5152" s="23" t="s">
        <v>937</v>
      </c>
      <c r="D5152" s="24" t="s">
        <v>1</v>
      </c>
      <c r="E5152" s="24" t="s">
        <v>557</v>
      </c>
      <c r="F5152" s="24" t="s">
        <v>10846</v>
      </c>
      <c r="G5152" s="24" t="s">
        <v>1117</v>
      </c>
      <c r="H5152" s="24" t="s">
        <v>941</v>
      </c>
      <c r="I5152" s="23" t="s">
        <v>10847</v>
      </c>
      <c r="J5152" s="23" t="s">
        <v>769</v>
      </c>
    </row>
    <row r="5153" spans="1:10" x14ac:dyDescent="0.25">
      <c r="A5153" s="3">
        <f t="shared" si="80"/>
        <v>10989290</v>
      </c>
      <c r="B5153" s="24">
        <v>10989290</v>
      </c>
      <c r="C5153" s="23" t="s">
        <v>937</v>
      </c>
      <c r="D5153" s="24" t="s">
        <v>1</v>
      </c>
      <c r="E5153" s="24" t="s">
        <v>557</v>
      </c>
      <c r="F5153" s="24" t="s">
        <v>10848</v>
      </c>
      <c r="G5153" s="24" t="s">
        <v>1117</v>
      </c>
      <c r="H5153" s="24" t="s">
        <v>941</v>
      </c>
      <c r="I5153" s="23" t="s">
        <v>10849</v>
      </c>
      <c r="J5153" s="23" t="s">
        <v>769</v>
      </c>
    </row>
    <row r="5154" spans="1:10" x14ac:dyDescent="0.25">
      <c r="A5154" s="3">
        <f t="shared" si="80"/>
        <v>10990897</v>
      </c>
      <c r="B5154" s="24">
        <v>10990897</v>
      </c>
      <c r="C5154" s="23" t="s">
        <v>937</v>
      </c>
      <c r="D5154" s="24" t="s">
        <v>1</v>
      </c>
      <c r="E5154" s="24" t="s">
        <v>557</v>
      </c>
      <c r="F5154" s="24" t="s">
        <v>10850</v>
      </c>
      <c r="G5154" s="24" t="s">
        <v>1117</v>
      </c>
      <c r="H5154" s="24" t="s">
        <v>941</v>
      </c>
      <c r="I5154" s="23" t="s">
        <v>10851</v>
      </c>
      <c r="J5154" s="23" t="s">
        <v>836</v>
      </c>
    </row>
    <row r="5155" spans="1:10" x14ac:dyDescent="0.25">
      <c r="A5155" s="3">
        <f t="shared" si="80"/>
        <v>10993780</v>
      </c>
      <c r="B5155" s="24">
        <v>10993780</v>
      </c>
      <c r="C5155" s="23" t="s">
        <v>937</v>
      </c>
      <c r="D5155" s="24" t="s">
        <v>1</v>
      </c>
      <c r="E5155" s="24" t="s">
        <v>557</v>
      </c>
      <c r="F5155" s="24" t="s">
        <v>10852</v>
      </c>
      <c r="G5155" s="24" t="s">
        <v>1117</v>
      </c>
      <c r="H5155" s="24" t="s">
        <v>941</v>
      </c>
      <c r="I5155" s="23" t="s">
        <v>10853</v>
      </c>
      <c r="J5155" s="23" t="s">
        <v>867</v>
      </c>
    </row>
    <row r="5156" spans="1:10" x14ac:dyDescent="0.25">
      <c r="A5156" s="3">
        <f t="shared" si="80"/>
        <v>10993783</v>
      </c>
      <c r="B5156" s="24">
        <v>10993783</v>
      </c>
      <c r="C5156" s="23" t="s">
        <v>937</v>
      </c>
      <c r="D5156" s="24" t="s">
        <v>1</v>
      </c>
      <c r="E5156" s="24" t="s">
        <v>557</v>
      </c>
      <c r="F5156" s="24" t="s">
        <v>10854</v>
      </c>
      <c r="G5156" s="24" t="s">
        <v>1117</v>
      </c>
      <c r="H5156" s="24" t="s">
        <v>941</v>
      </c>
      <c r="I5156" s="23" t="s">
        <v>10855</v>
      </c>
      <c r="J5156" s="23" t="s">
        <v>867</v>
      </c>
    </row>
    <row r="5157" spans="1:10" x14ac:dyDescent="0.25">
      <c r="A5157" s="3">
        <f t="shared" si="80"/>
        <v>11155867</v>
      </c>
      <c r="B5157" s="24">
        <v>11155867</v>
      </c>
      <c r="C5157" s="23" t="s">
        <v>937</v>
      </c>
      <c r="D5157" s="24" t="s">
        <v>1</v>
      </c>
      <c r="E5157" s="24" t="s">
        <v>557</v>
      </c>
      <c r="F5157" s="24" t="s">
        <v>10856</v>
      </c>
      <c r="G5157" s="24" t="s">
        <v>1117</v>
      </c>
      <c r="H5157" s="24" t="s">
        <v>941</v>
      </c>
      <c r="I5157" s="23" t="s">
        <v>10857</v>
      </c>
      <c r="J5157" s="23" t="s">
        <v>867</v>
      </c>
    </row>
    <row r="5158" spans="1:10" x14ac:dyDescent="0.25">
      <c r="A5158" s="3">
        <f t="shared" si="80"/>
        <v>11155889</v>
      </c>
      <c r="B5158" s="24">
        <v>11155889</v>
      </c>
      <c r="C5158" s="23" t="s">
        <v>937</v>
      </c>
      <c r="D5158" s="24" t="s">
        <v>1</v>
      </c>
      <c r="E5158" s="24" t="s">
        <v>557</v>
      </c>
      <c r="F5158" s="24" t="s">
        <v>10858</v>
      </c>
      <c r="G5158" s="24" t="s">
        <v>1117</v>
      </c>
      <c r="H5158" s="24" t="s">
        <v>941</v>
      </c>
      <c r="I5158" s="23" t="s">
        <v>10859</v>
      </c>
      <c r="J5158" s="23" t="s">
        <v>867</v>
      </c>
    </row>
    <row r="5159" spans="1:10" x14ac:dyDescent="0.25">
      <c r="A5159" s="3">
        <f t="shared" si="80"/>
        <v>11172239</v>
      </c>
      <c r="B5159" s="24">
        <v>11172239</v>
      </c>
      <c r="C5159" s="23" t="s">
        <v>937</v>
      </c>
      <c r="D5159" s="24" t="s">
        <v>1</v>
      </c>
      <c r="E5159" s="24" t="s">
        <v>557</v>
      </c>
      <c r="F5159" s="24" t="s">
        <v>10860</v>
      </c>
      <c r="G5159" s="24" t="s">
        <v>1117</v>
      </c>
      <c r="H5159" s="24" t="s">
        <v>941</v>
      </c>
      <c r="I5159" s="23" t="s">
        <v>10861</v>
      </c>
      <c r="J5159" s="23" t="s">
        <v>843</v>
      </c>
    </row>
    <row r="5160" spans="1:10" x14ac:dyDescent="0.25">
      <c r="A5160" s="3">
        <f t="shared" si="80"/>
        <v>11197296</v>
      </c>
      <c r="B5160" s="24">
        <v>11197296</v>
      </c>
      <c r="C5160" s="23" t="s">
        <v>937</v>
      </c>
      <c r="D5160" s="24" t="s">
        <v>1</v>
      </c>
      <c r="E5160" s="24" t="s">
        <v>557</v>
      </c>
      <c r="F5160" s="24" t="s">
        <v>10862</v>
      </c>
      <c r="G5160" s="24" t="s">
        <v>1117</v>
      </c>
      <c r="H5160" s="24" t="s">
        <v>941</v>
      </c>
      <c r="I5160" s="23" t="s">
        <v>10863</v>
      </c>
      <c r="J5160" s="23" t="s">
        <v>778</v>
      </c>
    </row>
    <row r="5161" spans="1:10" x14ac:dyDescent="0.25">
      <c r="A5161" s="3">
        <f t="shared" si="80"/>
        <v>11270296</v>
      </c>
      <c r="B5161" s="24">
        <v>11270296</v>
      </c>
      <c r="C5161" s="23" t="s">
        <v>937</v>
      </c>
      <c r="D5161" s="24" t="s">
        <v>1</v>
      </c>
      <c r="E5161" s="24" t="s">
        <v>557</v>
      </c>
      <c r="F5161" s="24" t="s">
        <v>10864</v>
      </c>
      <c r="G5161" s="24" t="s">
        <v>1117</v>
      </c>
      <c r="H5161" s="24" t="s">
        <v>941</v>
      </c>
      <c r="I5161" s="23" t="s">
        <v>10865</v>
      </c>
      <c r="J5161" s="23" t="s">
        <v>867</v>
      </c>
    </row>
    <row r="5162" spans="1:10" x14ac:dyDescent="0.25">
      <c r="A5162" s="3">
        <f t="shared" si="80"/>
        <v>11275439</v>
      </c>
      <c r="B5162" s="24">
        <v>11275439</v>
      </c>
      <c r="C5162" s="23" t="s">
        <v>937</v>
      </c>
      <c r="D5162" s="24" t="s">
        <v>1</v>
      </c>
      <c r="E5162" s="24" t="s">
        <v>557</v>
      </c>
      <c r="F5162" s="24" t="s">
        <v>10866</v>
      </c>
      <c r="G5162" s="24" t="s">
        <v>1117</v>
      </c>
      <c r="H5162" s="24" t="s">
        <v>941</v>
      </c>
      <c r="I5162" s="23" t="s">
        <v>10867</v>
      </c>
      <c r="J5162" s="23" t="s">
        <v>867</v>
      </c>
    </row>
    <row r="5163" spans="1:10" x14ac:dyDescent="0.25">
      <c r="A5163" s="3">
        <f t="shared" si="80"/>
        <v>11304867</v>
      </c>
      <c r="B5163" s="24">
        <v>11304867</v>
      </c>
      <c r="C5163" s="23" t="s">
        <v>937</v>
      </c>
      <c r="D5163" s="24" t="s">
        <v>1</v>
      </c>
      <c r="E5163" s="24" t="s">
        <v>557</v>
      </c>
      <c r="F5163" s="24" t="s">
        <v>10868</v>
      </c>
      <c r="G5163" s="24" t="s">
        <v>1117</v>
      </c>
      <c r="H5163" s="24" t="s">
        <v>941</v>
      </c>
      <c r="I5163" s="23" t="s">
        <v>10869</v>
      </c>
      <c r="J5163" s="23" t="s">
        <v>867</v>
      </c>
    </row>
    <row r="5164" spans="1:10" x14ac:dyDescent="0.25">
      <c r="A5164" s="3">
        <f t="shared" si="80"/>
        <v>11446207</v>
      </c>
      <c r="B5164" s="24">
        <v>11446207</v>
      </c>
      <c r="C5164" s="23" t="s">
        <v>937</v>
      </c>
      <c r="D5164" s="24" t="s">
        <v>1</v>
      </c>
      <c r="E5164" s="24" t="s">
        <v>557</v>
      </c>
      <c r="F5164" s="24" t="s">
        <v>10870</v>
      </c>
      <c r="G5164" s="24" t="s">
        <v>940</v>
      </c>
      <c r="H5164" s="24" t="s">
        <v>941</v>
      </c>
      <c r="I5164" s="23" t="s">
        <v>10871</v>
      </c>
      <c r="J5164" s="23" t="s">
        <v>562</v>
      </c>
    </row>
    <row r="5165" spans="1:10" x14ac:dyDescent="0.25">
      <c r="A5165" s="3">
        <f t="shared" si="80"/>
        <v>11502105</v>
      </c>
      <c r="B5165" s="24">
        <v>11502105</v>
      </c>
      <c r="C5165" s="23" t="s">
        <v>937</v>
      </c>
      <c r="D5165" s="24" t="s">
        <v>1</v>
      </c>
      <c r="E5165" s="24" t="s">
        <v>557</v>
      </c>
      <c r="F5165" s="24" t="s">
        <v>10872</v>
      </c>
      <c r="G5165" s="24" t="s">
        <v>1117</v>
      </c>
      <c r="H5165" s="24" t="s">
        <v>941</v>
      </c>
      <c r="I5165" s="23" t="s">
        <v>10873</v>
      </c>
      <c r="J5165" s="23" t="s">
        <v>769</v>
      </c>
    </row>
    <row r="5166" spans="1:10" x14ac:dyDescent="0.25">
      <c r="A5166" s="3">
        <f t="shared" si="80"/>
        <v>11509896</v>
      </c>
      <c r="B5166" s="24">
        <v>11509896</v>
      </c>
      <c r="C5166" s="23" t="s">
        <v>937</v>
      </c>
      <c r="D5166" s="24" t="s">
        <v>1</v>
      </c>
      <c r="E5166" s="24" t="s">
        <v>557</v>
      </c>
      <c r="F5166" s="24" t="s">
        <v>10874</v>
      </c>
      <c r="G5166" s="24" t="s">
        <v>1117</v>
      </c>
      <c r="H5166" s="24" t="s">
        <v>941</v>
      </c>
      <c r="I5166" s="23" t="s">
        <v>10875</v>
      </c>
      <c r="J5166" s="23" t="s">
        <v>778</v>
      </c>
    </row>
    <row r="5167" spans="1:10" x14ac:dyDescent="0.25">
      <c r="A5167" s="3">
        <f t="shared" si="80"/>
        <v>11654246</v>
      </c>
      <c r="B5167" s="24">
        <v>11654246</v>
      </c>
      <c r="C5167" s="23" t="s">
        <v>937</v>
      </c>
      <c r="D5167" s="24" t="s">
        <v>1</v>
      </c>
      <c r="E5167" s="24" t="s">
        <v>557</v>
      </c>
      <c r="F5167" s="24" t="s">
        <v>10876</v>
      </c>
      <c r="G5167" s="24" t="s">
        <v>940</v>
      </c>
      <c r="H5167" s="24" t="s">
        <v>941</v>
      </c>
      <c r="I5167" s="23" t="s">
        <v>10877</v>
      </c>
      <c r="J5167" s="23" t="s">
        <v>804</v>
      </c>
    </row>
    <row r="5168" spans="1:10" x14ac:dyDescent="0.25">
      <c r="A5168" s="3">
        <f t="shared" si="80"/>
        <v>11677322</v>
      </c>
      <c r="B5168" s="24">
        <v>11677322</v>
      </c>
      <c r="C5168" s="23" t="s">
        <v>937</v>
      </c>
      <c r="D5168" s="24" t="s">
        <v>1</v>
      </c>
      <c r="E5168" s="24" t="s">
        <v>557</v>
      </c>
      <c r="F5168" s="24" t="s">
        <v>10878</v>
      </c>
      <c r="G5168" s="24" t="s">
        <v>1117</v>
      </c>
      <c r="H5168" s="24" t="s">
        <v>941</v>
      </c>
      <c r="I5168" s="23" t="s">
        <v>10879</v>
      </c>
      <c r="J5168" s="23" t="s">
        <v>819</v>
      </c>
    </row>
    <row r="5169" spans="1:10" x14ac:dyDescent="0.25">
      <c r="A5169" s="3">
        <f t="shared" si="80"/>
        <v>11681302</v>
      </c>
      <c r="B5169" s="24">
        <v>11681302</v>
      </c>
      <c r="C5169" s="23" t="s">
        <v>937</v>
      </c>
      <c r="D5169" s="24" t="s">
        <v>1</v>
      </c>
      <c r="E5169" s="24" t="s">
        <v>557</v>
      </c>
      <c r="F5169" s="24" t="s">
        <v>10880</v>
      </c>
      <c r="G5169" s="24" t="s">
        <v>1117</v>
      </c>
      <c r="H5169" s="24" t="s">
        <v>941</v>
      </c>
      <c r="I5169" s="23" t="s">
        <v>10881</v>
      </c>
      <c r="J5169" s="23" t="s">
        <v>867</v>
      </c>
    </row>
    <row r="5170" spans="1:10" x14ac:dyDescent="0.25">
      <c r="A5170" s="3">
        <f t="shared" si="80"/>
        <v>11692332</v>
      </c>
      <c r="B5170" s="24">
        <v>11692332</v>
      </c>
      <c r="C5170" s="23" t="s">
        <v>937</v>
      </c>
      <c r="D5170" s="24" t="s">
        <v>1</v>
      </c>
      <c r="E5170" s="24" t="s">
        <v>557</v>
      </c>
      <c r="F5170" s="24" t="s">
        <v>10882</v>
      </c>
      <c r="G5170" s="24" t="s">
        <v>940</v>
      </c>
      <c r="H5170" s="24" t="s">
        <v>941</v>
      </c>
      <c r="I5170" s="23" t="s">
        <v>10883</v>
      </c>
      <c r="J5170" s="23" t="s">
        <v>628</v>
      </c>
    </row>
    <row r="5171" spans="1:10" x14ac:dyDescent="0.25">
      <c r="A5171" s="3">
        <f t="shared" si="80"/>
        <v>11698105</v>
      </c>
      <c r="B5171" s="24">
        <v>11698105</v>
      </c>
      <c r="C5171" s="23" t="s">
        <v>937</v>
      </c>
      <c r="D5171" s="24" t="s">
        <v>1</v>
      </c>
      <c r="E5171" s="24" t="s">
        <v>557</v>
      </c>
      <c r="F5171" s="24" t="s">
        <v>10884</v>
      </c>
      <c r="G5171" s="24" t="s">
        <v>1117</v>
      </c>
      <c r="H5171" s="24" t="s">
        <v>941</v>
      </c>
      <c r="I5171" s="23" t="s">
        <v>10885</v>
      </c>
      <c r="J5171" s="23" t="s">
        <v>867</v>
      </c>
    </row>
    <row r="5172" spans="1:10" x14ac:dyDescent="0.25">
      <c r="A5172" s="3">
        <f t="shared" si="80"/>
        <v>11699883</v>
      </c>
      <c r="B5172" s="24">
        <v>11699883</v>
      </c>
      <c r="C5172" s="23" t="s">
        <v>937</v>
      </c>
      <c r="D5172" s="24" t="s">
        <v>1</v>
      </c>
      <c r="E5172" s="24" t="s">
        <v>557</v>
      </c>
      <c r="F5172" s="24" t="s">
        <v>10886</v>
      </c>
      <c r="G5172" s="24" t="s">
        <v>1117</v>
      </c>
      <c r="H5172" s="24" t="s">
        <v>941</v>
      </c>
      <c r="I5172" s="23" t="s">
        <v>10887</v>
      </c>
      <c r="J5172" s="23" t="s">
        <v>867</v>
      </c>
    </row>
    <row r="5173" spans="1:10" x14ac:dyDescent="0.25">
      <c r="A5173" s="3">
        <f t="shared" si="80"/>
        <v>11717909</v>
      </c>
      <c r="B5173" s="24">
        <v>11717909</v>
      </c>
      <c r="C5173" s="23" t="s">
        <v>937</v>
      </c>
      <c r="D5173" s="24" t="s">
        <v>1</v>
      </c>
      <c r="E5173" s="24" t="s">
        <v>557</v>
      </c>
      <c r="F5173" s="24" t="s">
        <v>10888</v>
      </c>
      <c r="G5173" s="24" t="s">
        <v>1117</v>
      </c>
      <c r="H5173" s="24" t="s">
        <v>941</v>
      </c>
      <c r="I5173" s="23" t="s">
        <v>10889</v>
      </c>
      <c r="J5173" s="23" t="s">
        <v>867</v>
      </c>
    </row>
    <row r="5174" spans="1:10" x14ac:dyDescent="0.25">
      <c r="A5174" s="3">
        <f t="shared" si="80"/>
        <v>11719709</v>
      </c>
      <c r="B5174" s="24">
        <v>11719709</v>
      </c>
      <c r="C5174" s="23" t="s">
        <v>937</v>
      </c>
      <c r="D5174" s="24" t="s">
        <v>1</v>
      </c>
      <c r="E5174" s="24" t="s">
        <v>557</v>
      </c>
      <c r="F5174" s="24" t="s">
        <v>10890</v>
      </c>
      <c r="G5174" s="24" t="s">
        <v>1117</v>
      </c>
      <c r="H5174" s="24" t="s">
        <v>941</v>
      </c>
      <c r="I5174" s="23" t="s">
        <v>10891</v>
      </c>
      <c r="J5174" s="23" t="s">
        <v>867</v>
      </c>
    </row>
    <row r="5175" spans="1:10" x14ac:dyDescent="0.25">
      <c r="A5175" s="3">
        <f t="shared" si="80"/>
        <v>11730715</v>
      </c>
      <c r="B5175" s="24">
        <v>11730715</v>
      </c>
      <c r="C5175" s="23" t="s">
        <v>937</v>
      </c>
      <c r="D5175" s="24" t="s">
        <v>1</v>
      </c>
      <c r="E5175" s="24" t="s">
        <v>557</v>
      </c>
      <c r="F5175" s="24" t="s">
        <v>10892</v>
      </c>
      <c r="G5175" s="24" t="s">
        <v>1117</v>
      </c>
      <c r="H5175" s="24" t="s">
        <v>941</v>
      </c>
      <c r="I5175" s="23" t="s">
        <v>10893</v>
      </c>
      <c r="J5175" s="23" t="s">
        <v>867</v>
      </c>
    </row>
    <row r="5176" spans="1:10" x14ac:dyDescent="0.25">
      <c r="A5176" s="3">
        <f t="shared" si="80"/>
        <v>11731749</v>
      </c>
      <c r="B5176" s="24">
        <v>11731749</v>
      </c>
      <c r="C5176" s="23" t="s">
        <v>937</v>
      </c>
      <c r="D5176" s="24" t="s">
        <v>1</v>
      </c>
      <c r="E5176" s="24" t="s">
        <v>557</v>
      </c>
      <c r="F5176" s="24" t="s">
        <v>10894</v>
      </c>
      <c r="G5176" s="24" t="s">
        <v>1117</v>
      </c>
      <c r="H5176" s="24" t="s">
        <v>941</v>
      </c>
      <c r="I5176" s="23" t="s">
        <v>10895</v>
      </c>
      <c r="J5176" s="23" t="s">
        <v>867</v>
      </c>
    </row>
    <row r="5177" spans="1:10" x14ac:dyDescent="0.25">
      <c r="A5177" s="3">
        <f t="shared" si="80"/>
        <v>11747740</v>
      </c>
      <c r="B5177" s="24">
        <v>11747740</v>
      </c>
      <c r="C5177" s="23" t="s">
        <v>937</v>
      </c>
      <c r="D5177" s="24" t="s">
        <v>1</v>
      </c>
      <c r="E5177" s="24" t="s">
        <v>557</v>
      </c>
      <c r="F5177" s="24" t="s">
        <v>10896</v>
      </c>
      <c r="G5177" s="24" t="s">
        <v>1117</v>
      </c>
      <c r="H5177" s="24" t="s">
        <v>941</v>
      </c>
      <c r="I5177" s="23" t="s">
        <v>10897</v>
      </c>
      <c r="J5177" s="23" t="s">
        <v>867</v>
      </c>
    </row>
    <row r="5178" spans="1:10" x14ac:dyDescent="0.25">
      <c r="A5178" s="3">
        <f t="shared" si="80"/>
        <v>11747976</v>
      </c>
      <c r="B5178" s="24">
        <v>11747976</v>
      </c>
      <c r="C5178" s="23" t="s">
        <v>937</v>
      </c>
      <c r="D5178" s="24" t="s">
        <v>1</v>
      </c>
      <c r="E5178" s="24" t="s">
        <v>557</v>
      </c>
      <c r="F5178" s="24" t="s">
        <v>10898</v>
      </c>
      <c r="G5178" s="24" t="s">
        <v>1117</v>
      </c>
      <c r="H5178" s="24" t="s">
        <v>941</v>
      </c>
      <c r="I5178" s="23" t="s">
        <v>10899</v>
      </c>
      <c r="J5178" s="23" t="s">
        <v>769</v>
      </c>
    </row>
    <row r="5179" spans="1:10" x14ac:dyDescent="0.25">
      <c r="A5179" s="3">
        <f t="shared" si="80"/>
        <v>11750676</v>
      </c>
      <c r="B5179" s="24">
        <v>11750676</v>
      </c>
      <c r="C5179" s="23" t="s">
        <v>937</v>
      </c>
      <c r="D5179" s="24" t="s">
        <v>1</v>
      </c>
      <c r="E5179" s="24" t="s">
        <v>557</v>
      </c>
      <c r="F5179" s="24" t="s">
        <v>10900</v>
      </c>
      <c r="G5179" s="24" t="s">
        <v>1117</v>
      </c>
      <c r="H5179" s="24" t="s">
        <v>941</v>
      </c>
      <c r="I5179" s="23" t="s">
        <v>10901</v>
      </c>
      <c r="J5179" s="23" t="s">
        <v>723</v>
      </c>
    </row>
    <row r="5180" spans="1:10" x14ac:dyDescent="0.25">
      <c r="A5180" s="3">
        <f t="shared" si="80"/>
        <v>11790047</v>
      </c>
      <c r="B5180" s="24">
        <v>11790047</v>
      </c>
      <c r="C5180" s="23" t="s">
        <v>937</v>
      </c>
      <c r="D5180" s="24" t="s">
        <v>1</v>
      </c>
      <c r="E5180" s="24" t="s">
        <v>557</v>
      </c>
      <c r="F5180" s="24" t="s">
        <v>10902</v>
      </c>
      <c r="G5180" s="24" t="s">
        <v>940</v>
      </c>
      <c r="H5180" s="24" t="s">
        <v>941</v>
      </c>
      <c r="I5180" s="23" t="s">
        <v>10903</v>
      </c>
      <c r="J5180" s="23" t="s">
        <v>848</v>
      </c>
    </row>
    <row r="5181" spans="1:10" x14ac:dyDescent="0.25">
      <c r="A5181" s="3">
        <f t="shared" si="80"/>
        <v>11800426</v>
      </c>
      <c r="B5181" s="24">
        <v>11800426</v>
      </c>
      <c r="C5181" s="23" t="s">
        <v>937</v>
      </c>
      <c r="D5181" s="24" t="s">
        <v>1</v>
      </c>
      <c r="E5181" s="24" t="s">
        <v>557</v>
      </c>
      <c r="F5181" s="24" t="s">
        <v>10904</v>
      </c>
      <c r="G5181" s="24" t="s">
        <v>1117</v>
      </c>
      <c r="H5181" s="24" t="s">
        <v>941</v>
      </c>
      <c r="I5181" s="23" t="s">
        <v>10905</v>
      </c>
      <c r="J5181" s="23" t="s">
        <v>723</v>
      </c>
    </row>
    <row r="5182" spans="1:10" x14ac:dyDescent="0.25">
      <c r="A5182" s="3">
        <f t="shared" si="80"/>
        <v>12112622</v>
      </c>
      <c r="B5182" s="24">
        <v>12112622</v>
      </c>
      <c r="C5182" s="23" t="s">
        <v>937</v>
      </c>
      <c r="D5182" s="24" t="s">
        <v>1</v>
      </c>
      <c r="E5182" s="24" t="s">
        <v>557</v>
      </c>
      <c r="F5182" s="24" t="s">
        <v>10906</v>
      </c>
      <c r="G5182" s="24" t="s">
        <v>1117</v>
      </c>
      <c r="H5182" s="24" t="s">
        <v>941</v>
      </c>
      <c r="I5182" s="23" t="s">
        <v>10907</v>
      </c>
      <c r="J5182" s="23" t="s">
        <v>867</v>
      </c>
    </row>
    <row r="5183" spans="1:10" x14ac:dyDescent="0.25">
      <c r="A5183" s="3">
        <f t="shared" si="80"/>
        <v>12139428</v>
      </c>
      <c r="B5183" s="24">
        <v>12139428</v>
      </c>
      <c r="C5183" s="23" t="s">
        <v>937</v>
      </c>
      <c r="D5183" s="24" t="s">
        <v>1</v>
      </c>
      <c r="E5183" s="24" t="s">
        <v>557</v>
      </c>
      <c r="F5183" s="24" t="s">
        <v>10908</v>
      </c>
      <c r="G5183" s="24" t="s">
        <v>1117</v>
      </c>
      <c r="H5183" s="24" t="s">
        <v>941</v>
      </c>
      <c r="I5183" s="23" t="s">
        <v>10909</v>
      </c>
      <c r="J5183" s="23" t="s">
        <v>867</v>
      </c>
    </row>
    <row r="5184" spans="1:10" x14ac:dyDescent="0.25">
      <c r="A5184" s="3">
        <f t="shared" si="80"/>
        <v>12139472</v>
      </c>
      <c r="B5184" s="24">
        <v>12139472</v>
      </c>
      <c r="C5184" s="23" t="s">
        <v>937</v>
      </c>
      <c r="D5184" s="24" t="s">
        <v>1</v>
      </c>
      <c r="E5184" s="24" t="s">
        <v>557</v>
      </c>
      <c r="F5184" s="24" t="s">
        <v>10910</v>
      </c>
      <c r="G5184" s="24" t="s">
        <v>1117</v>
      </c>
      <c r="H5184" s="24" t="s">
        <v>941</v>
      </c>
      <c r="I5184" s="23" t="s">
        <v>10911</v>
      </c>
      <c r="J5184" s="23" t="s">
        <v>867</v>
      </c>
    </row>
    <row r="5185" spans="1:10" x14ac:dyDescent="0.25">
      <c r="A5185" s="3">
        <f t="shared" si="80"/>
        <v>12154692</v>
      </c>
      <c r="B5185" s="24">
        <v>12154692</v>
      </c>
      <c r="C5185" s="23" t="s">
        <v>937</v>
      </c>
      <c r="D5185" s="24" t="s">
        <v>1</v>
      </c>
      <c r="E5185" s="24" t="s">
        <v>557</v>
      </c>
      <c r="F5185" s="24" t="s">
        <v>10912</v>
      </c>
      <c r="G5185" s="24" t="s">
        <v>1117</v>
      </c>
      <c r="H5185" s="24" t="s">
        <v>941</v>
      </c>
      <c r="I5185" s="23" t="s">
        <v>10913</v>
      </c>
      <c r="J5185" s="23" t="s">
        <v>843</v>
      </c>
    </row>
    <row r="5186" spans="1:10" x14ac:dyDescent="0.25">
      <c r="A5186" s="3">
        <f t="shared" si="80"/>
        <v>12230217</v>
      </c>
      <c r="B5186" s="24">
        <v>12230217</v>
      </c>
      <c r="C5186" s="23" t="s">
        <v>937</v>
      </c>
      <c r="D5186" s="24" t="s">
        <v>1</v>
      </c>
      <c r="E5186" s="24" t="s">
        <v>557</v>
      </c>
      <c r="F5186" s="24" t="s">
        <v>10914</v>
      </c>
      <c r="G5186" s="24" t="s">
        <v>1117</v>
      </c>
      <c r="H5186" s="24" t="s">
        <v>941</v>
      </c>
      <c r="I5186" s="23" t="s">
        <v>10915</v>
      </c>
      <c r="J5186" s="23" t="s">
        <v>769</v>
      </c>
    </row>
    <row r="5187" spans="1:10" x14ac:dyDescent="0.25">
      <c r="A5187" s="3">
        <f t="shared" ref="A5187:A5250" si="81">+B5187</f>
        <v>12240913</v>
      </c>
      <c r="B5187" s="24">
        <v>12240913</v>
      </c>
      <c r="C5187" s="23" t="s">
        <v>937</v>
      </c>
      <c r="D5187" s="24" t="s">
        <v>1</v>
      </c>
      <c r="E5187" s="24" t="s">
        <v>557</v>
      </c>
      <c r="F5187" s="24" t="s">
        <v>10916</v>
      </c>
      <c r="G5187" s="24" t="s">
        <v>1117</v>
      </c>
      <c r="H5187" s="24" t="s">
        <v>941</v>
      </c>
      <c r="I5187" s="23" t="s">
        <v>10917</v>
      </c>
      <c r="J5187" s="23" t="s">
        <v>867</v>
      </c>
    </row>
    <row r="5188" spans="1:10" x14ac:dyDescent="0.25">
      <c r="A5188" s="3">
        <f t="shared" si="81"/>
        <v>12243793</v>
      </c>
      <c r="B5188" s="24">
        <v>12243793</v>
      </c>
      <c r="C5188" s="23" t="s">
        <v>937</v>
      </c>
      <c r="D5188" s="24" t="s">
        <v>1</v>
      </c>
      <c r="E5188" s="24" t="s">
        <v>557</v>
      </c>
      <c r="F5188" s="24" t="s">
        <v>10918</v>
      </c>
      <c r="G5188" s="24" t="s">
        <v>1117</v>
      </c>
      <c r="H5188" s="24" t="s">
        <v>941</v>
      </c>
      <c r="I5188" s="23" t="s">
        <v>10919</v>
      </c>
      <c r="J5188" s="23" t="s">
        <v>769</v>
      </c>
    </row>
    <row r="5189" spans="1:10" x14ac:dyDescent="0.25">
      <c r="A5189" s="3">
        <f t="shared" si="81"/>
        <v>12274364</v>
      </c>
      <c r="B5189" s="24">
        <v>12274364</v>
      </c>
      <c r="C5189" s="23" t="s">
        <v>937</v>
      </c>
      <c r="D5189" s="24" t="s">
        <v>1</v>
      </c>
      <c r="E5189" s="24" t="s">
        <v>557</v>
      </c>
      <c r="F5189" s="24" t="s">
        <v>10920</v>
      </c>
      <c r="G5189" s="24" t="s">
        <v>1117</v>
      </c>
      <c r="H5189" s="24" t="s">
        <v>941</v>
      </c>
      <c r="I5189" s="23" t="s">
        <v>10921</v>
      </c>
      <c r="J5189" s="23" t="s">
        <v>778</v>
      </c>
    </row>
    <row r="5190" spans="1:10" x14ac:dyDescent="0.25">
      <c r="A5190" s="3">
        <f t="shared" si="81"/>
        <v>12436456</v>
      </c>
      <c r="B5190" s="24">
        <v>12436456</v>
      </c>
      <c r="C5190" s="23" t="s">
        <v>937</v>
      </c>
      <c r="D5190" s="24" t="s">
        <v>1</v>
      </c>
      <c r="E5190" s="24" t="s">
        <v>557</v>
      </c>
      <c r="F5190" s="24" t="s">
        <v>10922</v>
      </c>
      <c r="G5190" s="24" t="s">
        <v>1117</v>
      </c>
      <c r="H5190" s="24" t="s">
        <v>941</v>
      </c>
      <c r="I5190" s="23" t="s">
        <v>10923</v>
      </c>
      <c r="J5190" s="23" t="s">
        <v>836</v>
      </c>
    </row>
    <row r="5191" spans="1:10" x14ac:dyDescent="0.25">
      <c r="A5191" s="3">
        <f t="shared" si="81"/>
        <v>12551641</v>
      </c>
      <c r="B5191" s="24">
        <v>12551641</v>
      </c>
      <c r="C5191" s="23" t="s">
        <v>937</v>
      </c>
      <c r="D5191" s="24" t="s">
        <v>1</v>
      </c>
      <c r="E5191" s="24" t="s">
        <v>557</v>
      </c>
      <c r="F5191" s="24" t="s">
        <v>10924</v>
      </c>
      <c r="G5191" s="24" t="s">
        <v>940</v>
      </c>
      <c r="H5191" s="24" t="s">
        <v>941</v>
      </c>
      <c r="I5191" s="23" t="s">
        <v>10925</v>
      </c>
      <c r="J5191" s="23" t="s">
        <v>804</v>
      </c>
    </row>
    <row r="5192" spans="1:10" x14ac:dyDescent="0.25">
      <c r="A5192" s="3">
        <f t="shared" si="81"/>
        <v>11692334</v>
      </c>
      <c r="B5192" s="24">
        <v>11692334</v>
      </c>
      <c r="C5192" s="23" t="s">
        <v>937</v>
      </c>
      <c r="D5192" s="24" t="s">
        <v>1</v>
      </c>
      <c r="E5192" s="24" t="s">
        <v>557</v>
      </c>
      <c r="F5192" s="24" t="s">
        <v>79</v>
      </c>
      <c r="G5192" s="24" t="s">
        <v>1117</v>
      </c>
      <c r="H5192" s="24" t="s">
        <v>941</v>
      </c>
      <c r="I5192" s="23" t="s">
        <v>10926</v>
      </c>
      <c r="J5192" s="23" t="s">
        <v>836</v>
      </c>
    </row>
    <row r="5193" spans="1:10" x14ac:dyDescent="0.25">
      <c r="A5193" s="3">
        <f t="shared" si="81"/>
        <v>11679464</v>
      </c>
      <c r="B5193" s="24">
        <v>11679464</v>
      </c>
      <c r="C5193" s="23" t="s">
        <v>937</v>
      </c>
      <c r="D5193" s="24" t="s">
        <v>1</v>
      </c>
      <c r="E5193" s="24" t="s">
        <v>557</v>
      </c>
      <c r="F5193" s="24" t="s">
        <v>10927</v>
      </c>
      <c r="G5193" s="24" t="s">
        <v>940</v>
      </c>
      <c r="H5193" s="24" t="s">
        <v>941</v>
      </c>
      <c r="I5193" s="23" t="s">
        <v>10928</v>
      </c>
      <c r="J5193" s="23" t="s">
        <v>897</v>
      </c>
    </row>
    <row r="5194" spans="1:10" x14ac:dyDescent="0.25">
      <c r="A5194" s="3">
        <f t="shared" si="81"/>
        <v>11696337</v>
      </c>
      <c r="B5194" s="24">
        <v>11696337</v>
      </c>
      <c r="C5194" s="23" t="s">
        <v>937</v>
      </c>
      <c r="D5194" s="24" t="s">
        <v>1</v>
      </c>
      <c r="E5194" s="24" t="s">
        <v>557</v>
      </c>
      <c r="F5194" s="24" t="s">
        <v>10929</v>
      </c>
      <c r="G5194" s="24" t="s">
        <v>1117</v>
      </c>
      <c r="H5194" s="24" t="s">
        <v>941</v>
      </c>
      <c r="I5194" s="23" t="s">
        <v>10930</v>
      </c>
      <c r="J5194" s="23" t="s">
        <v>867</v>
      </c>
    </row>
    <row r="5195" spans="1:10" x14ac:dyDescent="0.25">
      <c r="A5195" s="3">
        <f t="shared" si="81"/>
        <v>10053700</v>
      </c>
      <c r="B5195" s="24">
        <v>10053700</v>
      </c>
      <c r="C5195" s="23" t="s">
        <v>937</v>
      </c>
      <c r="D5195" s="24" t="s">
        <v>1</v>
      </c>
      <c r="E5195" s="24" t="s">
        <v>557</v>
      </c>
      <c r="F5195" s="24" t="s">
        <v>10931</v>
      </c>
      <c r="G5195" s="24" t="s">
        <v>940</v>
      </c>
      <c r="H5195" s="24" t="s">
        <v>941</v>
      </c>
      <c r="I5195" s="23" t="s">
        <v>10932</v>
      </c>
      <c r="J5195" s="23" t="s">
        <v>880</v>
      </c>
    </row>
    <row r="5196" spans="1:10" x14ac:dyDescent="0.25">
      <c r="A5196" s="3">
        <f t="shared" si="81"/>
        <v>10054023</v>
      </c>
      <c r="B5196" s="24">
        <v>10054023</v>
      </c>
      <c r="C5196" s="23" t="s">
        <v>937</v>
      </c>
      <c r="D5196" s="24" t="s">
        <v>1</v>
      </c>
      <c r="E5196" s="24" t="s">
        <v>557</v>
      </c>
      <c r="F5196" s="24" t="s">
        <v>10933</v>
      </c>
      <c r="G5196" s="24" t="s">
        <v>940</v>
      </c>
      <c r="H5196" s="24" t="s">
        <v>941</v>
      </c>
      <c r="I5196" s="23" t="s">
        <v>10934</v>
      </c>
      <c r="J5196" s="23" t="s">
        <v>880</v>
      </c>
    </row>
    <row r="5197" spans="1:10" x14ac:dyDescent="0.25">
      <c r="A5197" s="3">
        <f t="shared" si="81"/>
        <v>10054187</v>
      </c>
      <c r="B5197" s="24">
        <v>10054187</v>
      </c>
      <c r="C5197" s="23" t="s">
        <v>937</v>
      </c>
      <c r="D5197" s="24" t="s">
        <v>1</v>
      </c>
      <c r="E5197" s="24" t="s">
        <v>557</v>
      </c>
      <c r="F5197" s="24" t="s">
        <v>10935</v>
      </c>
      <c r="G5197" s="24" t="s">
        <v>940</v>
      </c>
      <c r="H5197" s="24" t="s">
        <v>941</v>
      </c>
      <c r="I5197" s="23" t="s">
        <v>10936</v>
      </c>
      <c r="J5197" s="23" t="s">
        <v>884</v>
      </c>
    </row>
    <row r="5198" spans="1:10" x14ac:dyDescent="0.25">
      <c r="A5198" s="3">
        <f t="shared" si="81"/>
        <v>10054378</v>
      </c>
      <c r="B5198" s="24">
        <v>10054378</v>
      </c>
      <c r="C5198" s="23" t="s">
        <v>937</v>
      </c>
      <c r="D5198" s="24" t="s">
        <v>1</v>
      </c>
      <c r="E5198" s="24" t="s">
        <v>557</v>
      </c>
      <c r="F5198" s="24" t="s">
        <v>10937</v>
      </c>
      <c r="G5198" s="24" t="s">
        <v>940</v>
      </c>
      <c r="H5198" s="24" t="s">
        <v>941</v>
      </c>
      <c r="I5198" s="23" t="s">
        <v>10938</v>
      </c>
      <c r="J5198" s="23" t="s">
        <v>844</v>
      </c>
    </row>
    <row r="5199" spans="1:10" x14ac:dyDescent="0.25">
      <c r="A5199" s="3">
        <f t="shared" si="81"/>
        <v>10054382</v>
      </c>
      <c r="B5199" s="24">
        <v>10054382</v>
      </c>
      <c r="C5199" s="23" t="s">
        <v>937</v>
      </c>
      <c r="D5199" s="24" t="s">
        <v>1</v>
      </c>
      <c r="E5199" s="24" t="s">
        <v>557</v>
      </c>
      <c r="F5199" s="24" t="s">
        <v>10939</v>
      </c>
      <c r="G5199" s="24" t="s">
        <v>940</v>
      </c>
      <c r="H5199" s="24" t="s">
        <v>941</v>
      </c>
      <c r="I5199" s="23" t="s">
        <v>10940</v>
      </c>
      <c r="J5199" s="23" t="s">
        <v>784</v>
      </c>
    </row>
    <row r="5200" spans="1:10" x14ac:dyDescent="0.25">
      <c r="A5200" s="3">
        <f t="shared" si="81"/>
        <v>10054551</v>
      </c>
      <c r="B5200" s="24">
        <v>10054551</v>
      </c>
      <c r="C5200" s="23" t="s">
        <v>937</v>
      </c>
      <c r="D5200" s="24" t="s">
        <v>1</v>
      </c>
      <c r="E5200" s="24" t="s">
        <v>557</v>
      </c>
      <c r="F5200" s="24" t="s">
        <v>10941</v>
      </c>
      <c r="G5200" s="24" t="s">
        <v>940</v>
      </c>
      <c r="H5200" s="24" t="s">
        <v>941</v>
      </c>
      <c r="I5200" s="23" t="s">
        <v>10942</v>
      </c>
      <c r="J5200" s="23" t="s">
        <v>897</v>
      </c>
    </row>
    <row r="5201" spans="1:10" x14ac:dyDescent="0.25">
      <c r="A5201" s="3">
        <f t="shared" si="81"/>
        <v>10054706</v>
      </c>
      <c r="B5201" s="24">
        <v>10054706</v>
      </c>
      <c r="C5201" s="23" t="s">
        <v>937</v>
      </c>
      <c r="D5201" s="24" t="s">
        <v>1</v>
      </c>
      <c r="E5201" s="24" t="s">
        <v>557</v>
      </c>
      <c r="F5201" s="24" t="s">
        <v>10943</v>
      </c>
      <c r="G5201" s="24" t="s">
        <v>1117</v>
      </c>
      <c r="H5201" s="24" t="s">
        <v>941</v>
      </c>
      <c r="I5201" s="23" t="s">
        <v>10944</v>
      </c>
      <c r="J5201" s="23" t="s">
        <v>778</v>
      </c>
    </row>
    <row r="5202" spans="1:10" x14ac:dyDescent="0.25">
      <c r="A5202" s="3">
        <f t="shared" si="81"/>
        <v>10054707</v>
      </c>
      <c r="B5202" s="24">
        <v>10054707</v>
      </c>
      <c r="C5202" s="23" t="s">
        <v>937</v>
      </c>
      <c r="D5202" s="24" t="s">
        <v>1</v>
      </c>
      <c r="E5202" s="24" t="s">
        <v>557</v>
      </c>
      <c r="F5202" s="24" t="s">
        <v>10945</v>
      </c>
      <c r="G5202" s="24" t="s">
        <v>1117</v>
      </c>
      <c r="H5202" s="24" t="s">
        <v>941</v>
      </c>
      <c r="I5202" s="23" t="s">
        <v>10946</v>
      </c>
      <c r="J5202" s="23" t="s">
        <v>778</v>
      </c>
    </row>
    <row r="5203" spans="1:10" x14ac:dyDescent="0.25">
      <c r="A5203" s="3">
        <f t="shared" si="81"/>
        <v>10054833</v>
      </c>
      <c r="B5203" s="24">
        <v>10054833</v>
      </c>
      <c r="C5203" s="23" t="s">
        <v>937</v>
      </c>
      <c r="D5203" s="24" t="s">
        <v>1</v>
      </c>
      <c r="E5203" s="24" t="s">
        <v>557</v>
      </c>
      <c r="F5203" s="24" t="s">
        <v>10947</v>
      </c>
      <c r="G5203" s="24" t="s">
        <v>940</v>
      </c>
      <c r="H5203" s="24" t="s">
        <v>941</v>
      </c>
      <c r="I5203" s="23" t="s">
        <v>10948</v>
      </c>
      <c r="J5203" s="23" t="s">
        <v>884</v>
      </c>
    </row>
    <row r="5204" spans="1:10" x14ac:dyDescent="0.25">
      <c r="A5204" s="3">
        <f t="shared" si="81"/>
        <v>10054935</v>
      </c>
      <c r="B5204" s="24">
        <v>10054935</v>
      </c>
      <c r="C5204" s="23" t="s">
        <v>937</v>
      </c>
      <c r="D5204" s="24" t="s">
        <v>1</v>
      </c>
      <c r="E5204" s="24" t="s">
        <v>557</v>
      </c>
      <c r="F5204" s="24" t="s">
        <v>10949</v>
      </c>
      <c r="G5204" s="24" t="s">
        <v>940</v>
      </c>
      <c r="H5204" s="24" t="s">
        <v>941</v>
      </c>
      <c r="I5204" s="23" t="s">
        <v>10950</v>
      </c>
      <c r="J5204" s="23" t="s">
        <v>847</v>
      </c>
    </row>
    <row r="5205" spans="1:10" x14ac:dyDescent="0.25">
      <c r="A5205" s="3">
        <f t="shared" si="81"/>
        <v>10054951</v>
      </c>
      <c r="B5205" s="24">
        <v>10054951</v>
      </c>
      <c r="C5205" s="23" t="s">
        <v>937</v>
      </c>
      <c r="D5205" s="24" t="s">
        <v>1</v>
      </c>
      <c r="E5205" s="24" t="s">
        <v>557</v>
      </c>
      <c r="F5205" s="24" t="s">
        <v>10951</v>
      </c>
      <c r="G5205" s="24" t="s">
        <v>1117</v>
      </c>
      <c r="H5205" s="24" t="s">
        <v>941</v>
      </c>
      <c r="I5205" s="23" t="s">
        <v>10952</v>
      </c>
      <c r="J5205" s="23" t="s">
        <v>778</v>
      </c>
    </row>
    <row r="5206" spans="1:10" x14ac:dyDescent="0.25">
      <c r="A5206" s="3">
        <f t="shared" si="81"/>
        <v>10054974</v>
      </c>
      <c r="B5206" s="24">
        <v>10054974</v>
      </c>
      <c r="C5206" s="23" t="s">
        <v>937</v>
      </c>
      <c r="D5206" s="24" t="s">
        <v>1</v>
      </c>
      <c r="E5206" s="24" t="s">
        <v>557</v>
      </c>
      <c r="F5206" s="24" t="s">
        <v>10953</v>
      </c>
      <c r="G5206" s="24" t="s">
        <v>940</v>
      </c>
      <c r="H5206" s="24" t="s">
        <v>941</v>
      </c>
      <c r="I5206" s="23" t="s">
        <v>10954</v>
      </c>
      <c r="J5206" s="23" t="s">
        <v>884</v>
      </c>
    </row>
    <row r="5207" spans="1:10" x14ac:dyDescent="0.25">
      <c r="A5207" s="3">
        <f t="shared" si="81"/>
        <v>10055190</v>
      </c>
      <c r="B5207" s="24">
        <v>10055190</v>
      </c>
      <c r="C5207" s="23" t="s">
        <v>937</v>
      </c>
      <c r="D5207" s="24" t="s">
        <v>1</v>
      </c>
      <c r="E5207" s="24" t="s">
        <v>557</v>
      </c>
      <c r="F5207" s="24" t="s">
        <v>10955</v>
      </c>
      <c r="G5207" s="24" t="s">
        <v>940</v>
      </c>
      <c r="H5207" s="24" t="s">
        <v>941</v>
      </c>
      <c r="I5207" s="23" t="s">
        <v>10956</v>
      </c>
      <c r="J5207" s="23" t="s">
        <v>774</v>
      </c>
    </row>
    <row r="5208" spans="1:10" x14ac:dyDescent="0.25">
      <c r="A5208" s="3">
        <f t="shared" si="81"/>
        <v>10055227</v>
      </c>
      <c r="B5208" s="24">
        <v>10055227</v>
      </c>
      <c r="C5208" s="23" t="s">
        <v>937</v>
      </c>
      <c r="D5208" s="24" t="s">
        <v>1</v>
      </c>
      <c r="E5208" s="24" t="s">
        <v>557</v>
      </c>
      <c r="F5208" s="24" t="s">
        <v>10957</v>
      </c>
      <c r="G5208" s="24" t="s">
        <v>940</v>
      </c>
      <c r="H5208" s="24" t="s">
        <v>941</v>
      </c>
      <c r="I5208" s="23" t="s">
        <v>10958</v>
      </c>
      <c r="J5208" s="23" t="s">
        <v>897</v>
      </c>
    </row>
    <row r="5209" spans="1:10" x14ac:dyDescent="0.25">
      <c r="A5209" s="3">
        <f t="shared" si="81"/>
        <v>10055278</v>
      </c>
      <c r="B5209" s="24">
        <v>10055278</v>
      </c>
      <c r="C5209" s="23" t="s">
        <v>937</v>
      </c>
      <c r="D5209" s="24" t="s">
        <v>1</v>
      </c>
      <c r="E5209" s="24" t="s">
        <v>557</v>
      </c>
      <c r="F5209" s="24" t="s">
        <v>10959</v>
      </c>
      <c r="G5209" s="24" t="s">
        <v>940</v>
      </c>
      <c r="H5209" s="24" t="s">
        <v>941</v>
      </c>
      <c r="I5209" s="23" t="s">
        <v>10960</v>
      </c>
      <c r="J5209" s="23" t="s">
        <v>800</v>
      </c>
    </row>
    <row r="5210" spans="1:10" x14ac:dyDescent="0.25">
      <c r="A5210" s="3">
        <f t="shared" si="81"/>
        <v>10055305</v>
      </c>
      <c r="B5210" s="24">
        <v>10055305</v>
      </c>
      <c r="C5210" s="23" t="s">
        <v>937</v>
      </c>
      <c r="D5210" s="24" t="s">
        <v>1</v>
      </c>
      <c r="E5210" s="24" t="s">
        <v>557</v>
      </c>
      <c r="F5210" s="24" t="s">
        <v>10961</v>
      </c>
      <c r="G5210" s="24" t="s">
        <v>940</v>
      </c>
      <c r="H5210" s="24" t="s">
        <v>941</v>
      </c>
      <c r="I5210" s="23" t="s">
        <v>10962</v>
      </c>
      <c r="J5210" s="23" t="s">
        <v>784</v>
      </c>
    </row>
    <row r="5211" spans="1:10" x14ac:dyDescent="0.25">
      <c r="A5211" s="3">
        <f t="shared" si="81"/>
        <v>10055445</v>
      </c>
      <c r="B5211" s="24">
        <v>10055445</v>
      </c>
      <c r="C5211" s="23" t="s">
        <v>937</v>
      </c>
      <c r="D5211" s="24" t="s">
        <v>1</v>
      </c>
      <c r="E5211" s="24" t="s">
        <v>557</v>
      </c>
      <c r="F5211" s="24" t="s">
        <v>10963</v>
      </c>
      <c r="G5211" s="24" t="s">
        <v>940</v>
      </c>
      <c r="H5211" s="24" t="s">
        <v>941</v>
      </c>
      <c r="I5211" s="23" t="s">
        <v>10964</v>
      </c>
      <c r="J5211" s="23" t="s">
        <v>888</v>
      </c>
    </row>
    <row r="5212" spans="1:10" x14ac:dyDescent="0.25">
      <c r="A5212" s="3">
        <f t="shared" si="81"/>
        <v>10055486</v>
      </c>
      <c r="B5212" s="24">
        <v>10055486</v>
      </c>
      <c r="C5212" s="23" t="s">
        <v>937</v>
      </c>
      <c r="D5212" s="24" t="s">
        <v>1</v>
      </c>
      <c r="E5212" s="24" t="s">
        <v>557</v>
      </c>
      <c r="F5212" s="24" t="s">
        <v>10965</v>
      </c>
      <c r="G5212" s="24" t="s">
        <v>940</v>
      </c>
      <c r="H5212" s="24" t="s">
        <v>941</v>
      </c>
      <c r="I5212" s="23" t="s">
        <v>10966</v>
      </c>
      <c r="J5212" s="23" t="s">
        <v>884</v>
      </c>
    </row>
    <row r="5213" spans="1:10" x14ac:dyDescent="0.25">
      <c r="A5213" s="3">
        <f t="shared" si="81"/>
        <v>10055507</v>
      </c>
      <c r="B5213" s="24">
        <v>10055507</v>
      </c>
      <c r="C5213" s="23" t="s">
        <v>937</v>
      </c>
      <c r="D5213" s="24" t="s">
        <v>1</v>
      </c>
      <c r="E5213" s="24" t="s">
        <v>557</v>
      </c>
      <c r="F5213" s="24" t="s">
        <v>10967</v>
      </c>
      <c r="G5213" s="24" t="s">
        <v>940</v>
      </c>
      <c r="H5213" s="24" t="s">
        <v>941</v>
      </c>
      <c r="I5213" s="23" t="s">
        <v>10968</v>
      </c>
      <c r="J5213" s="23" t="s">
        <v>844</v>
      </c>
    </row>
    <row r="5214" spans="1:10" x14ac:dyDescent="0.25">
      <c r="A5214" s="3">
        <f t="shared" si="81"/>
        <v>10055513</v>
      </c>
      <c r="B5214" s="24">
        <v>10055513</v>
      </c>
      <c r="C5214" s="23" t="s">
        <v>937</v>
      </c>
      <c r="D5214" s="24" t="s">
        <v>1</v>
      </c>
      <c r="E5214" s="24" t="s">
        <v>557</v>
      </c>
      <c r="F5214" s="24" t="s">
        <v>10969</v>
      </c>
      <c r="G5214" s="24" t="s">
        <v>940</v>
      </c>
      <c r="H5214" s="24" t="s">
        <v>941</v>
      </c>
      <c r="I5214" s="23" t="s">
        <v>10970</v>
      </c>
      <c r="J5214" s="23" t="s">
        <v>881</v>
      </c>
    </row>
    <row r="5215" spans="1:10" x14ac:dyDescent="0.25">
      <c r="A5215" s="3">
        <f t="shared" si="81"/>
        <v>10055536</v>
      </c>
      <c r="B5215" s="24">
        <v>10055536</v>
      </c>
      <c r="C5215" s="23" t="s">
        <v>937</v>
      </c>
      <c r="D5215" s="24" t="s">
        <v>1</v>
      </c>
      <c r="E5215" s="24" t="s">
        <v>557</v>
      </c>
      <c r="F5215" s="24" t="s">
        <v>10971</v>
      </c>
      <c r="G5215" s="24" t="s">
        <v>1117</v>
      </c>
      <c r="H5215" s="24" t="s">
        <v>941</v>
      </c>
      <c r="I5215" s="23" t="s">
        <v>10972</v>
      </c>
      <c r="J5215" s="23" t="s">
        <v>778</v>
      </c>
    </row>
    <row r="5216" spans="1:10" x14ac:dyDescent="0.25">
      <c r="A5216" s="3">
        <f t="shared" si="81"/>
        <v>10055541</v>
      </c>
      <c r="B5216" s="24">
        <v>10055541</v>
      </c>
      <c r="C5216" s="23" t="s">
        <v>937</v>
      </c>
      <c r="D5216" s="24" t="s">
        <v>1</v>
      </c>
      <c r="E5216" s="24" t="s">
        <v>557</v>
      </c>
      <c r="F5216" s="24" t="s">
        <v>10973</v>
      </c>
      <c r="G5216" s="24" t="s">
        <v>1117</v>
      </c>
      <c r="H5216" s="24" t="s">
        <v>941</v>
      </c>
      <c r="I5216" s="23" t="s">
        <v>10974</v>
      </c>
      <c r="J5216" s="23" t="s">
        <v>778</v>
      </c>
    </row>
    <row r="5217" spans="1:10" x14ac:dyDescent="0.25">
      <c r="A5217" s="3">
        <f t="shared" si="81"/>
        <v>10056516</v>
      </c>
      <c r="B5217" s="24">
        <v>10056516</v>
      </c>
      <c r="C5217" s="23" t="s">
        <v>937</v>
      </c>
      <c r="D5217" s="24" t="s">
        <v>1</v>
      </c>
      <c r="E5217" s="24" t="s">
        <v>557</v>
      </c>
      <c r="F5217" s="24" t="s">
        <v>10975</v>
      </c>
      <c r="G5217" s="24" t="s">
        <v>1117</v>
      </c>
      <c r="H5217" s="24" t="s">
        <v>941</v>
      </c>
      <c r="I5217" s="23" t="s">
        <v>10976</v>
      </c>
      <c r="J5217" s="23" t="s">
        <v>810</v>
      </c>
    </row>
    <row r="5218" spans="1:10" x14ac:dyDescent="0.25">
      <c r="A5218" s="3">
        <f t="shared" si="81"/>
        <v>10056603</v>
      </c>
      <c r="B5218" s="24">
        <v>10056603</v>
      </c>
      <c r="C5218" s="23" t="s">
        <v>937</v>
      </c>
      <c r="D5218" s="24" t="s">
        <v>1</v>
      </c>
      <c r="E5218" s="24" t="s">
        <v>557</v>
      </c>
      <c r="F5218" s="24" t="s">
        <v>10977</v>
      </c>
      <c r="G5218" s="24" t="s">
        <v>1117</v>
      </c>
      <c r="H5218" s="24" t="s">
        <v>941</v>
      </c>
      <c r="I5218" s="23" t="s">
        <v>10978</v>
      </c>
      <c r="J5218" s="23" t="s">
        <v>836</v>
      </c>
    </row>
    <row r="5219" spans="1:10" x14ac:dyDescent="0.25">
      <c r="A5219" s="3">
        <f t="shared" si="81"/>
        <v>10056960</v>
      </c>
      <c r="B5219" s="24">
        <v>10056960</v>
      </c>
      <c r="C5219" s="23" t="s">
        <v>937</v>
      </c>
      <c r="D5219" s="24" t="s">
        <v>1</v>
      </c>
      <c r="E5219" s="24" t="s">
        <v>557</v>
      </c>
      <c r="F5219" s="24" t="s">
        <v>10979</v>
      </c>
      <c r="G5219" s="24" t="s">
        <v>1117</v>
      </c>
      <c r="H5219" s="24" t="s">
        <v>941</v>
      </c>
      <c r="I5219" s="23" t="s">
        <v>10980</v>
      </c>
      <c r="J5219" s="23" t="s">
        <v>810</v>
      </c>
    </row>
    <row r="5220" spans="1:10" x14ac:dyDescent="0.25">
      <c r="A5220" s="3">
        <f t="shared" si="81"/>
        <v>10059657</v>
      </c>
      <c r="B5220" s="24">
        <v>10059657</v>
      </c>
      <c r="C5220" s="23" t="s">
        <v>937</v>
      </c>
      <c r="D5220" s="24" t="s">
        <v>1</v>
      </c>
      <c r="E5220" s="24" t="s">
        <v>557</v>
      </c>
      <c r="F5220" s="24" t="s">
        <v>10981</v>
      </c>
      <c r="G5220" s="24" t="s">
        <v>1117</v>
      </c>
      <c r="H5220" s="24" t="s">
        <v>941</v>
      </c>
      <c r="I5220" s="23" t="s">
        <v>10982</v>
      </c>
      <c r="J5220" s="23" t="s">
        <v>624</v>
      </c>
    </row>
    <row r="5221" spans="1:10" x14ac:dyDescent="0.25">
      <c r="A5221" s="3">
        <f t="shared" si="81"/>
        <v>10059669</v>
      </c>
      <c r="B5221" s="24">
        <v>10059669</v>
      </c>
      <c r="C5221" s="23" t="s">
        <v>937</v>
      </c>
      <c r="D5221" s="24" t="s">
        <v>1</v>
      </c>
      <c r="E5221" s="24" t="s">
        <v>557</v>
      </c>
      <c r="F5221" s="24" t="s">
        <v>10983</v>
      </c>
      <c r="G5221" s="24" t="s">
        <v>1117</v>
      </c>
      <c r="H5221" s="24" t="s">
        <v>941</v>
      </c>
      <c r="I5221" s="23" t="s">
        <v>10984</v>
      </c>
      <c r="J5221" s="23" t="s">
        <v>551</v>
      </c>
    </row>
    <row r="5222" spans="1:10" x14ac:dyDescent="0.25">
      <c r="A5222" s="3">
        <f t="shared" si="81"/>
        <v>10059939</v>
      </c>
      <c r="B5222" s="24">
        <v>10059939</v>
      </c>
      <c r="C5222" s="23" t="s">
        <v>937</v>
      </c>
      <c r="D5222" s="24" t="s">
        <v>1</v>
      </c>
      <c r="E5222" s="24" t="s">
        <v>557</v>
      </c>
      <c r="F5222" s="24" t="s">
        <v>10985</v>
      </c>
      <c r="G5222" s="24" t="s">
        <v>1117</v>
      </c>
      <c r="H5222" s="24" t="s">
        <v>941</v>
      </c>
      <c r="I5222" s="23" t="s">
        <v>10986</v>
      </c>
      <c r="J5222" s="23" t="s">
        <v>624</v>
      </c>
    </row>
    <row r="5223" spans="1:10" x14ac:dyDescent="0.25">
      <c r="A5223" s="3">
        <f t="shared" si="81"/>
        <v>10060023</v>
      </c>
      <c r="B5223" s="24">
        <v>10060023</v>
      </c>
      <c r="C5223" s="23" t="s">
        <v>937</v>
      </c>
      <c r="D5223" s="24" t="s">
        <v>1</v>
      </c>
      <c r="E5223" s="24" t="s">
        <v>557</v>
      </c>
      <c r="F5223" s="24" t="s">
        <v>10987</v>
      </c>
      <c r="G5223" s="24" t="s">
        <v>1117</v>
      </c>
      <c r="H5223" s="24" t="s">
        <v>941</v>
      </c>
      <c r="I5223" s="23" t="s">
        <v>10988</v>
      </c>
      <c r="J5223" s="23" t="s">
        <v>551</v>
      </c>
    </row>
    <row r="5224" spans="1:10" x14ac:dyDescent="0.25">
      <c r="A5224" s="3">
        <f t="shared" si="81"/>
        <v>10060030</v>
      </c>
      <c r="B5224" s="24">
        <v>10060030</v>
      </c>
      <c r="C5224" s="23" t="s">
        <v>937</v>
      </c>
      <c r="D5224" s="24" t="s">
        <v>1</v>
      </c>
      <c r="E5224" s="24" t="s">
        <v>557</v>
      </c>
      <c r="F5224" s="24" t="s">
        <v>10989</v>
      </c>
      <c r="G5224" s="24" t="s">
        <v>1117</v>
      </c>
      <c r="H5224" s="24" t="s">
        <v>941</v>
      </c>
      <c r="I5224" s="23" t="s">
        <v>10990</v>
      </c>
      <c r="J5224" s="23" t="s">
        <v>624</v>
      </c>
    </row>
    <row r="5225" spans="1:10" x14ac:dyDescent="0.25">
      <c r="A5225" s="3">
        <f t="shared" si="81"/>
        <v>10060036</v>
      </c>
      <c r="B5225" s="24">
        <v>10060036</v>
      </c>
      <c r="C5225" s="23" t="s">
        <v>937</v>
      </c>
      <c r="D5225" s="24" t="s">
        <v>1</v>
      </c>
      <c r="E5225" s="24" t="s">
        <v>557</v>
      </c>
      <c r="F5225" s="24" t="s">
        <v>10991</v>
      </c>
      <c r="G5225" s="24" t="s">
        <v>1117</v>
      </c>
      <c r="H5225" s="24" t="s">
        <v>941</v>
      </c>
      <c r="I5225" s="23" t="s">
        <v>10992</v>
      </c>
      <c r="J5225" s="23" t="s">
        <v>551</v>
      </c>
    </row>
    <row r="5226" spans="1:10" x14ac:dyDescent="0.25">
      <c r="A5226" s="3">
        <f t="shared" si="81"/>
        <v>10060161</v>
      </c>
      <c r="B5226" s="24">
        <v>10060161</v>
      </c>
      <c r="C5226" s="23" t="s">
        <v>937</v>
      </c>
      <c r="D5226" s="24" t="s">
        <v>1</v>
      </c>
      <c r="E5226" s="24" t="s">
        <v>557</v>
      </c>
      <c r="F5226" s="24" t="s">
        <v>10993</v>
      </c>
      <c r="G5226" s="24" t="s">
        <v>1117</v>
      </c>
      <c r="H5226" s="24" t="s">
        <v>941</v>
      </c>
      <c r="I5226" s="23" t="s">
        <v>10994</v>
      </c>
      <c r="J5226" s="23" t="s">
        <v>624</v>
      </c>
    </row>
    <row r="5227" spans="1:10" x14ac:dyDescent="0.25">
      <c r="A5227" s="3">
        <f t="shared" si="81"/>
        <v>10060356</v>
      </c>
      <c r="B5227" s="24">
        <v>10060356</v>
      </c>
      <c r="C5227" s="23" t="s">
        <v>937</v>
      </c>
      <c r="D5227" s="24" t="s">
        <v>1</v>
      </c>
      <c r="E5227" s="24" t="s">
        <v>557</v>
      </c>
      <c r="F5227" s="24" t="s">
        <v>10995</v>
      </c>
      <c r="G5227" s="24" t="s">
        <v>1117</v>
      </c>
      <c r="H5227" s="24" t="s">
        <v>941</v>
      </c>
      <c r="I5227" s="23" t="s">
        <v>10996</v>
      </c>
      <c r="J5227" s="23" t="s">
        <v>551</v>
      </c>
    </row>
    <row r="5228" spans="1:10" x14ac:dyDescent="0.25">
      <c r="A5228" s="3">
        <f t="shared" si="81"/>
        <v>10064742</v>
      </c>
      <c r="B5228" s="24">
        <v>10064742</v>
      </c>
      <c r="C5228" s="23" t="s">
        <v>937</v>
      </c>
      <c r="D5228" s="24" t="s">
        <v>1</v>
      </c>
      <c r="E5228" s="24" t="s">
        <v>557</v>
      </c>
      <c r="F5228" s="24" t="s">
        <v>10997</v>
      </c>
      <c r="G5228" s="24" t="s">
        <v>1117</v>
      </c>
      <c r="H5228" s="24" t="s">
        <v>941</v>
      </c>
      <c r="I5228" s="23" t="s">
        <v>10998</v>
      </c>
      <c r="J5228" s="23" t="s">
        <v>551</v>
      </c>
    </row>
    <row r="5229" spans="1:10" x14ac:dyDescent="0.25">
      <c r="A5229" s="3">
        <f t="shared" si="81"/>
        <v>10065261</v>
      </c>
      <c r="B5229" s="24">
        <v>10065261</v>
      </c>
      <c r="C5229" s="23" t="s">
        <v>937</v>
      </c>
      <c r="D5229" s="24" t="s">
        <v>1</v>
      </c>
      <c r="E5229" s="24" t="s">
        <v>557</v>
      </c>
      <c r="F5229" s="24" t="s">
        <v>10999</v>
      </c>
      <c r="G5229" s="24" t="s">
        <v>1117</v>
      </c>
      <c r="H5229" s="24" t="s">
        <v>941</v>
      </c>
      <c r="I5229" s="23" t="s">
        <v>11000</v>
      </c>
      <c r="J5229" s="23" t="s">
        <v>551</v>
      </c>
    </row>
    <row r="5230" spans="1:10" x14ac:dyDescent="0.25">
      <c r="A5230" s="3">
        <f t="shared" si="81"/>
        <v>10065262</v>
      </c>
      <c r="B5230" s="24">
        <v>10065262</v>
      </c>
      <c r="C5230" s="23" t="s">
        <v>937</v>
      </c>
      <c r="D5230" s="24" t="s">
        <v>1</v>
      </c>
      <c r="E5230" s="24" t="s">
        <v>557</v>
      </c>
      <c r="F5230" s="24" t="s">
        <v>11001</v>
      </c>
      <c r="G5230" s="24" t="s">
        <v>1117</v>
      </c>
      <c r="H5230" s="24" t="s">
        <v>941</v>
      </c>
      <c r="I5230" s="23" t="s">
        <v>11002</v>
      </c>
      <c r="J5230" s="23" t="s">
        <v>551</v>
      </c>
    </row>
    <row r="5231" spans="1:10" x14ac:dyDescent="0.25">
      <c r="A5231" s="3">
        <f t="shared" si="81"/>
        <v>10065309</v>
      </c>
      <c r="B5231" s="24">
        <v>10065309</v>
      </c>
      <c r="C5231" s="23" t="s">
        <v>937</v>
      </c>
      <c r="D5231" s="24" t="s">
        <v>1</v>
      </c>
      <c r="E5231" s="24" t="s">
        <v>557</v>
      </c>
      <c r="F5231" s="24" t="s">
        <v>11003</v>
      </c>
      <c r="G5231" s="24" t="s">
        <v>1117</v>
      </c>
      <c r="H5231" s="24" t="s">
        <v>941</v>
      </c>
      <c r="I5231" s="23" t="s">
        <v>11004</v>
      </c>
      <c r="J5231" s="23" t="s">
        <v>551</v>
      </c>
    </row>
    <row r="5232" spans="1:10" x14ac:dyDescent="0.25">
      <c r="A5232" s="3">
        <f t="shared" si="81"/>
        <v>10065733</v>
      </c>
      <c r="B5232" s="24">
        <v>10065733</v>
      </c>
      <c r="C5232" s="23" t="s">
        <v>937</v>
      </c>
      <c r="D5232" s="24" t="s">
        <v>1</v>
      </c>
      <c r="E5232" s="24" t="s">
        <v>557</v>
      </c>
      <c r="F5232" s="24" t="s">
        <v>11005</v>
      </c>
      <c r="G5232" s="24" t="s">
        <v>1117</v>
      </c>
      <c r="H5232" s="24" t="s">
        <v>941</v>
      </c>
      <c r="I5232" s="23" t="s">
        <v>11006</v>
      </c>
      <c r="J5232" s="23" t="s">
        <v>551</v>
      </c>
    </row>
    <row r="5233" spans="1:10" x14ac:dyDescent="0.25">
      <c r="A5233" s="3">
        <f t="shared" si="81"/>
        <v>10065814</v>
      </c>
      <c r="B5233" s="24">
        <v>10065814</v>
      </c>
      <c r="C5233" s="23" t="s">
        <v>937</v>
      </c>
      <c r="D5233" s="24" t="s">
        <v>1</v>
      </c>
      <c r="E5233" s="24" t="s">
        <v>557</v>
      </c>
      <c r="F5233" s="24" t="s">
        <v>11007</v>
      </c>
      <c r="G5233" s="24" t="s">
        <v>1117</v>
      </c>
      <c r="H5233" s="24" t="s">
        <v>941</v>
      </c>
      <c r="I5233" s="23" t="s">
        <v>11008</v>
      </c>
      <c r="J5233" s="23" t="s">
        <v>551</v>
      </c>
    </row>
    <row r="5234" spans="1:10" x14ac:dyDescent="0.25">
      <c r="A5234" s="3">
        <f t="shared" si="81"/>
        <v>10065819</v>
      </c>
      <c r="B5234" s="24">
        <v>10065819</v>
      </c>
      <c r="C5234" s="23" t="s">
        <v>937</v>
      </c>
      <c r="D5234" s="24" t="s">
        <v>1</v>
      </c>
      <c r="E5234" s="24" t="s">
        <v>557</v>
      </c>
      <c r="F5234" s="24" t="s">
        <v>11009</v>
      </c>
      <c r="G5234" s="24" t="s">
        <v>1117</v>
      </c>
      <c r="H5234" s="24" t="s">
        <v>941</v>
      </c>
      <c r="I5234" s="23" t="s">
        <v>11010</v>
      </c>
      <c r="J5234" s="23" t="s">
        <v>551</v>
      </c>
    </row>
    <row r="5235" spans="1:10" x14ac:dyDescent="0.25">
      <c r="A5235" s="3">
        <f t="shared" si="81"/>
        <v>10956830</v>
      </c>
      <c r="B5235" s="24">
        <v>10956830</v>
      </c>
      <c r="C5235" s="23" t="s">
        <v>937</v>
      </c>
      <c r="D5235" s="24" t="s">
        <v>1</v>
      </c>
      <c r="E5235" s="24" t="s">
        <v>557</v>
      </c>
      <c r="F5235" s="24" t="s">
        <v>11011</v>
      </c>
      <c r="G5235" s="24" t="s">
        <v>1117</v>
      </c>
      <c r="H5235" s="24" t="s">
        <v>941</v>
      </c>
      <c r="I5235" s="23" t="s">
        <v>11012</v>
      </c>
      <c r="J5235" s="23" t="s">
        <v>624</v>
      </c>
    </row>
    <row r="5236" spans="1:10" x14ac:dyDescent="0.25">
      <c r="A5236" s="3">
        <f t="shared" si="81"/>
        <v>10991826</v>
      </c>
      <c r="B5236" s="24">
        <v>10991826</v>
      </c>
      <c r="C5236" s="23" t="s">
        <v>937</v>
      </c>
      <c r="D5236" s="24" t="s">
        <v>1</v>
      </c>
      <c r="E5236" s="24" t="s">
        <v>557</v>
      </c>
      <c r="F5236" s="24" t="s">
        <v>11013</v>
      </c>
      <c r="G5236" s="24" t="s">
        <v>1117</v>
      </c>
      <c r="H5236" s="24" t="s">
        <v>941</v>
      </c>
      <c r="I5236" s="23" t="s">
        <v>11014</v>
      </c>
      <c r="J5236" s="23" t="s">
        <v>624</v>
      </c>
    </row>
    <row r="5237" spans="1:10" x14ac:dyDescent="0.25">
      <c r="A5237" s="3">
        <f t="shared" si="81"/>
        <v>10991841</v>
      </c>
      <c r="B5237" s="24">
        <v>10991841</v>
      </c>
      <c r="C5237" s="23" t="s">
        <v>937</v>
      </c>
      <c r="D5237" s="24" t="s">
        <v>1</v>
      </c>
      <c r="E5237" s="24" t="s">
        <v>557</v>
      </c>
      <c r="F5237" s="24" t="s">
        <v>11015</v>
      </c>
      <c r="G5237" s="24" t="s">
        <v>1117</v>
      </c>
      <c r="H5237" s="24" t="s">
        <v>941</v>
      </c>
      <c r="I5237" s="23" t="s">
        <v>11016</v>
      </c>
      <c r="J5237" s="23" t="s">
        <v>551</v>
      </c>
    </row>
    <row r="5238" spans="1:10" x14ac:dyDescent="0.25">
      <c r="A5238" s="3">
        <f t="shared" si="81"/>
        <v>10991842</v>
      </c>
      <c r="B5238" s="24">
        <v>10991842</v>
      </c>
      <c r="C5238" s="23" t="s">
        <v>937</v>
      </c>
      <c r="D5238" s="24" t="s">
        <v>1</v>
      </c>
      <c r="E5238" s="24" t="s">
        <v>557</v>
      </c>
      <c r="F5238" s="24" t="s">
        <v>11017</v>
      </c>
      <c r="G5238" s="24" t="s">
        <v>1117</v>
      </c>
      <c r="H5238" s="24" t="s">
        <v>941</v>
      </c>
      <c r="I5238" s="23" t="s">
        <v>11018</v>
      </c>
      <c r="J5238" s="23" t="s">
        <v>551</v>
      </c>
    </row>
    <row r="5239" spans="1:10" x14ac:dyDescent="0.25">
      <c r="A5239" s="3">
        <f t="shared" si="81"/>
        <v>10994147</v>
      </c>
      <c r="B5239" s="24">
        <v>10994147</v>
      </c>
      <c r="C5239" s="23" t="s">
        <v>937</v>
      </c>
      <c r="D5239" s="24" t="s">
        <v>1</v>
      </c>
      <c r="E5239" s="24" t="s">
        <v>557</v>
      </c>
      <c r="F5239" s="24" t="s">
        <v>11019</v>
      </c>
      <c r="G5239" s="24" t="s">
        <v>1117</v>
      </c>
      <c r="H5239" s="24" t="s">
        <v>941</v>
      </c>
      <c r="I5239" s="23" t="s">
        <v>11020</v>
      </c>
      <c r="J5239" s="23" t="s">
        <v>867</v>
      </c>
    </row>
    <row r="5240" spans="1:10" x14ac:dyDescent="0.25">
      <c r="A5240" s="3">
        <f t="shared" si="81"/>
        <v>11032879</v>
      </c>
      <c r="B5240" s="24">
        <v>11032879</v>
      </c>
      <c r="C5240" s="23" t="s">
        <v>937</v>
      </c>
      <c r="D5240" s="24" t="s">
        <v>1</v>
      </c>
      <c r="E5240" s="24" t="s">
        <v>557</v>
      </c>
      <c r="F5240" s="24" t="s">
        <v>11021</v>
      </c>
      <c r="G5240" s="24" t="s">
        <v>1117</v>
      </c>
      <c r="H5240" s="24" t="s">
        <v>941</v>
      </c>
      <c r="I5240" s="23" t="s">
        <v>11022</v>
      </c>
      <c r="J5240" s="23" t="s">
        <v>551</v>
      </c>
    </row>
    <row r="5241" spans="1:10" x14ac:dyDescent="0.25">
      <c r="A5241" s="3">
        <f t="shared" si="81"/>
        <v>11126786</v>
      </c>
      <c r="B5241" s="24">
        <v>11126786</v>
      </c>
      <c r="C5241" s="23" t="s">
        <v>937</v>
      </c>
      <c r="D5241" s="24" t="s">
        <v>1</v>
      </c>
      <c r="E5241" s="24" t="s">
        <v>557</v>
      </c>
      <c r="F5241" s="24" t="s">
        <v>11023</v>
      </c>
      <c r="G5241" s="24" t="s">
        <v>1117</v>
      </c>
      <c r="H5241" s="24" t="s">
        <v>941</v>
      </c>
      <c r="I5241" s="23" t="s">
        <v>11024</v>
      </c>
      <c r="J5241" s="23" t="s">
        <v>551</v>
      </c>
    </row>
    <row r="5242" spans="1:10" x14ac:dyDescent="0.25">
      <c r="A5242" s="3">
        <f t="shared" si="81"/>
        <v>11198267</v>
      </c>
      <c r="B5242" s="24">
        <v>11198267</v>
      </c>
      <c r="C5242" s="23" t="s">
        <v>937</v>
      </c>
      <c r="D5242" s="24" t="s">
        <v>1</v>
      </c>
      <c r="E5242" s="24" t="s">
        <v>557</v>
      </c>
      <c r="F5242" s="24" t="s">
        <v>11025</v>
      </c>
      <c r="G5242" s="24" t="s">
        <v>1117</v>
      </c>
      <c r="H5242" s="24" t="s">
        <v>941</v>
      </c>
      <c r="I5242" s="23" t="s">
        <v>11026</v>
      </c>
      <c r="J5242" s="23" t="s">
        <v>551</v>
      </c>
    </row>
    <row r="5243" spans="1:10" x14ac:dyDescent="0.25">
      <c r="A5243" s="3">
        <f t="shared" si="81"/>
        <v>11212220</v>
      </c>
      <c r="B5243" s="24">
        <v>11212220</v>
      </c>
      <c r="C5243" s="23" t="s">
        <v>937</v>
      </c>
      <c r="D5243" s="24" t="s">
        <v>1</v>
      </c>
      <c r="E5243" s="24" t="s">
        <v>557</v>
      </c>
      <c r="F5243" s="24" t="s">
        <v>11027</v>
      </c>
      <c r="G5243" s="24" t="s">
        <v>1117</v>
      </c>
      <c r="H5243" s="24" t="s">
        <v>941</v>
      </c>
      <c r="I5243" s="23" t="s">
        <v>11028</v>
      </c>
      <c r="J5243" s="23" t="s">
        <v>551</v>
      </c>
    </row>
    <row r="5244" spans="1:10" x14ac:dyDescent="0.25">
      <c r="A5244" s="3">
        <f t="shared" si="81"/>
        <v>11238474</v>
      </c>
      <c r="B5244" s="24">
        <v>11238474</v>
      </c>
      <c r="C5244" s="23" t="s">
        <v>937</v>
      </c>
      <c r="D5244" s="24" t="s">
        <v>1</v>
      </c>
      <c r="E5244" s="24" t="s">
        <v>557</v>
      </c>
      <c r="F5244" s="24" t="s">
        <v>11029</v>
      </c>
      <c r="G5244" s="24" t="s">
        <v>1117</v>
      </c>
      <c r="H5244" s="24" t="s">
        <v>941</v>
      </c>
      <c r="I5244" s="23" t="s">
        <v>11030</v>
      </c>
      <c r="J5244" s="23" t="s">
        <v>551</v>
      </c>
    </row>
    <row r="5245" spans="1:10" x14ac:dyDescent="0.25">
      <c r="A5245" s="3">
        <f t="shared" si="81"/>
        <v>11464116</v>
      </c>
      <c r="B5245" s="24">
        <v>11464116</v>
      </c>
      <c r="C5245" s="23" t="s">
        <v>937</v>
      </c>
      <c r="D5245" s="24" t="s">
        <v>1</v>
      </c>
      <c r="E5245" s="24" t="s">
        <v>557</v>
      </c>
      <c r="F5245" s="24" t="s">
        <v>11031</v>
      </c>
      <c r="G5245" s="24" t="s">
        <v>1117</v>
      </c>
      <c r="H5245" s="24" t="s">
        <v>941</v>
      </c>
      <c r="I5245" s="23" t="s">
        <v>11032</v>
      </c>
      <c r="J5245" s="23" t="s">
        <v>624</v>
      </c>
    </row>
    <row r="5246" spans="1:10" x14ac:dyDescent="0.25">
      <c r="A5246" s="3">
        <f t="shared" si="81"/>
        <v>11478480</v>
      </c>
      <c r="B5246" s="24">
        <v>11478480</v>
      </c>
      <c r="C5246" s="23" t="s">
        <v>937</v>
      </c>
      <c r="D5246" s="24" t="s">
        <v>1</v>
      </c>
      <c r="E5246" s="24" t="s">
        <v>557</v>
      </c>
      <c r="F5246" s="24" t="s">
        <v>11033</v>
      </c>
      <c r="G5246" s="24" t="s">
        <v>1117</v>
      </c>
      <c r="H5246" s="24" t="s">
        <v>941</v>
      </c>
      <c r="I5246" s="23" t="s">
        <v>11034</v>
      </c>
      <c r="J5246" s="23" t="s">
        <v>723</v>
      </c>
    </row>
    <row r="5247" spans="1:10" x14ac:dyDescent="0.25">
      <c r="A5247" s="3">
        <f t="shared" si="81"/>
        <v>11492237</v>
      </c>
      <c r="B5247" s="24">
        <v>11492237</v>
      </c>
      <c r="C5247" s="23" t="s">
        <v>937</v>
      </c>
      <c r="D5247" s="24" t="s">
        <v>1</v>
      </c>
      <c r="E5247" s="24" t="s">
        <v>557</v>
      </c>
      <c r="F5247" s="24" t="s">
        <v>11035</v>
      </c>
      <c r="G5247" s="24" t="s">
        <v>1117</v>
      </c>
      <c r="H5247" s="24" t="s">
        <v>941</v>
      </c>
      <c r="I5247" s="23" t="s">
        <v>11036</v>
      </c>
      <c r="J5247" s="23" t="s">
        <v>624</v>
      </c>
    </row>
    <row r="5248" spans="1:10" x14ac:dyDescent="0.25">
      <c r="A5248" s="3">
        <f t="shared" si="81"/>
        <v>11516064</v>
      </c>
      <c r="B5248" s="24">
        <v>11516064</v>
      </c>
      <c r="C5248" s="23" t="s">
        <v>937</v>
      </c>
      <c r="D5248" s="24" t="s">
        <v>1</v>
      </c>
      <c r="E5248" s="24" t="s">
        <v>557</v>
      </c>
      <c r="F5248" s="24" t="s">
        <v>11037</v>
      </c>
      <c r="G5248" s="24" t="s">
        <v>1117</v>
      </c>
      <c r="H5248" s="24" t="s">
        <v>941</v>
      </c>
      <c r="I5248" s="23" t="s">
        <v>11038</v>
      </c>
      <c r="J5248" s="23" t="s">
        <v>810</v>
      </c>
    </row>
    <row r="5249" spans="1:10" x14ac:dyDescent="0.25">
      <c r="A5249" s="3">
        <f t="shared" si="81"/>
        <v>11596928</v>
      </c>
      <c r="B5249" s="24">
        <v>11596928</v>
      </c>
      <c r="C5249" s="23" t="s">
        <v>937</v>
      </c>
      <c r="D5249" s="24" t="s">
        <v>1</v>
      </c>
      <c r="E5249" s="24" t="s">
        <v>557</v>
      </c>
      <c r="F5249" s="24" t="s">
        <v>11039</v>
      </c>
      <c r="G5249" s="24" t="s">
        <v>1117</v>
      </c>
      <c r="H5249" s="24" t="s">
        <v>941</v>
      </c>
      <c r="I5249" s="23" t="s">
        <v>11040</v>
      </c>
      <c r="J5249" s="23" t="s">
        <v>624</v>
      </c>
    </row>
    <row r="5250" spans="1:10" x14ac:dyDescent="0.25">
      <c r="A5250" s="3">
        <f t="shared" si="81"/>
        <v>11696058</v>
      </c>
      <c r="B5250" s="24">
        <v>11696058</v>
      </c>
      <c r="C5250" s="23" t="s">
        <v>937</v>
      </c>
      <c r="D5250" s="24" t="s">
        <v>1</v>
      </c>
      <c r="E5250" s="24" t="s">
        <v>557</v>
      </c>
      <c r="F5250" s="24" t="s">
        <v>11041</v>
      </c>
      <c r="G5250" s="24" t="s">
        <v>1117</v>
      </c>
      <c r="H5250" s="24" t="s">
        <v>941</v>
      </c>
      <c r="I5250" s="23" t="s">
        <v>11042</v>
      </c>
      <c r="J5250" s="23" t="s">
        <v>624</v>
      </c>
    </row>
    <row r="5251" spans="1:10" x14ac:dyDescent="0.25">
      <c r="A5251" s="3">
        <f t="shared" ref="A5251:A5314" si="82">+B5251</f>
        <v>11701482</v>
      </c>
      <c r="B5251" s="24">
        <v>11701482</v>
      </c>
      <c r="C5251" s="23" t="s">
        <v>937</v>
      </c>
      <c r="D5251" s="24" t="s">
        <v>1</v>
      </c>
      <c r="E5251" s="24" t="s">
        <v>557</v>
      </c>
      <c r="F5251" s="24" t="s">
        <v>11043</v>
      </c>
      <c r="G5251" s="24" t="s">
        <v>1117</v>
      </c>
      <c r="H5251" s="24" t="s">
        <v>941</v>
      </c>
      <c r="I5251" s="23" t="s">
        <v>11044</v>
      </c>
      <c r="J5251" s="23" t="s">
        <v>624</v>
      </c>
    </row>
    <row r="5252" spans="1:10" x14ac:dyDescent="0.25">
      <c r="A5252" s="3">
        <f t="shared" si="82"/>
        <v>11721299</v>
      </c>
      <c r="B5252" s="24">
        <v>11721299</v>
      </c>
      <c r="C5252" s="23" t="s">
        <v>937</v>
      </c>
      <c r="D5252" s="24" t="s">
        <v>1</v>
      </c>
      <c r="E5252" s="24" t="s">
        <v>557</v>
      </c>
      <c r="F5252" s="24" t="s">
        <v>11045</v>
      </c>
      <c r="G5252" s="24" t="s">
        <v>1117</v>
      </c>
      <c r="H5252" s="24" t="s">
        <v>941</v>
      </c>
      <c r="I5252" s="23" t="s">
        <v>11046</v>
      </c>
      <c r="J5252" s="23" t="s">
        <v>551</v>
      </c>
    </row>
    <row r="5253" spans="1:10" x14ac:dyDescent="0.25">
      <c r="A5253" s="3">
        <f t="shared" si="82"/>
        <v>11729657</v>
      </c>
      <c r="B5253" s="24">
        <v>11729657</v>
      </c>
      <c r="C5253" s="23" t="s">
        <v>937</v>
      </c>
      <c r="D5253" s="24" t="s">
        <v>1</v>
      </c>
      <c r="E5253" s="24" t="s">
        <v>557</v>
      </c>
      <c r="F5253" s="24" t="s">
        <v>11047</v>
      </c>
      <c r="G5253" s="24" t="s">
        <v>1117</v>
      </c>
      <c r="H5253" s="24" t="s">
        <v>941</v>
      </c>
      <c r="I5253" s="23" t="s">
        <v>11048</v>
      </c>
      <c r="J5253" s="23" t="s">
        <v>551</v>
      </c>
    </row>
    <row r="5254" spans="1:10" x14ac:dyDescent="0.25">
      <c r="A5254" s="3">
        <f t="shared" si="82"/>
        <v>11744722</v>
      </c>
      <c r="B5254" s="24">
        <v>11744722</v>
      </c>
      <c r="C5254" s="23" t="s">
        <v>937</v>
      </c>
      <c r="D5254" s="24" t="s">
        <v>1</v>
      </c>
      <c r="E5254" s="24" t="s">
        <v>557</v>
      </c>
      <c r="F5254" s="24" t="s">
        <v>11049</v>
      </c>
      <c r="G5254" s="24" t="s">
        <v>1117</v>
      </c>
      <c r="H5254" s="24" t="s">
        <v>941</v>
      </c>
      <c r="I5254" s="23" t="s">
        <v>11050</v>
      </c>
      <c r="J5254" s="23" t="s">
        <v>624</v>
      </c>
    </row>
    <row r="5255" spans="1:10" x14ac:dyDescent="0.25">
      <c r="A5255" s="3">
        <f t="shared" si="82"/>
        <v>11748979</v>
      </c>
      <c r="B5255" s="24">
        <v>11748979</v>
      </c>
      <c r="C5255" s="23" t="s">
        <v>937</v>
      </c>
      <c r="D5255" s="24" t="s">
        <v>1</v>
      </c>
      <c r="E5255" s="24" t="s">
        <v>557</v>
      </c>
      <c r="F5255" s="24" t="s">
        <v>11051</v>
      </c>
      <c r="G5255" s="24" t="s">
        <v>1117</v>
      </c>
      <c r="H5255" s="24" t="s">
        <v>941</v>
      </c>
      <c r="I5255" s="23" t="s">
        <v>11052</v>
      </c>
      <c r="J5255" s="23" t="s">
        <v>551</v>
      </c>
    </row>
    <row r="5256" spans="1:10" x14ac:dyDescent="0.25">
      <c r="A5256" s="3">
        <f t="shared" si="82"/>
        <v>11771171</v>
      </c>
      <c r="B5256" s="24">
        <v>11771171</v>
      </c>
      <c r="C5256" s="23" t="s">
        <v>937</v>
      </c>
      <c r="D5256" s="24" t="s">
        <v>1</v>
      </c>
      <c r="E5256" s="24" t="s">
        <v>557</v>
      </c>
      <c r="F5256" s="24" t="s">
        <v>11053</v>
      </c>
      <c r="G5256" s="24" t="s">
        <v>1117</v>
      </c>
      <c r="H5256" s="24" t="s">
        <v>941</v>
      </c>
      <c r="I5256" s="23" t="s">
        <v>11054</v>
      </c>
      <c r="J5256" s="23" t="s">
        <v>624</v>
      </c>
    </row>
    <row r="5257" spans="1:10" x14ac:dyDescent="0.25">
      <c r="A5257" s="3">
        <f t="shared" si="82"/>
        <v>11773575</v>
      </c>
      <c r="B5257" s="24">
        <v>11773575</v>
      </c>
      <c r="C5257" s="23" t="s">
        <v>937</v>
      </c>
      <c r="D5257" s="24" t="s">
        <v>1</v>
      </c>
      <c r="E5257" s="24" t="s">
        <v>557</v>
      </c>
      <c r="F5257" s="24" t="s">
        <v>11055</v>
      </c>
      <c r="G5257" s="24" t="s">
        <v>1117</v>
      </c>
      <c r="H5257" s="24" t="s">
        <v>941</v>
      </c>
      <c r="I5257" s="23" t="s">
        <v>11056</v>
      </c>
      <c r="J5257" s="23" t="s">
        <v>624</v>
      </c>
    </row>
    <row r="5258" spans="1:10" x14ac:dyDescent="0.25">
      <c r="A5258" s="3">
        <f t="shared" si="82"/>
        <v>12180048</v>
      </c>
      <c r="B5258" s="24">
        <v>12180048</v>
      </c>
      <c r="C5258" s="23" t="s">
        <v>937</v>
      </c>
      <c r="D5258" s="24" t="s">
        <v>1</v>
      </c>
      <c r="E5258" s="24" t="s">
        <v>557</v>
      </c>
      <c r="F5258" s="24" t="s">
        <v>11057</v>
      </c>
      <c r="G5258" s="24" t="s">
        <v>940</v>
      </c>
      <c r="H5258" s="24" t="s">
        <v>941</v>
      </c>
      <c r="I5258" s="23" t="s">
        <v>11058</v>
      </c>
      <c r="J5258" s="23" t="s">
        <v>881</v>
      </c>
    </row>
    <row r="5259" spans="1:10" x14ac:dyDescent="0.25">
      <c r="A5259" s="3">
        <f t="shared" si="82"/>
        <v>12189963</v>
      </c>
      <c r="B5259" s="24">
        <v>12189963</v>
      </c>
      <c r="C5259" s="23" t="s">
        <v>937</v>
      </c>
      <c r="D5259" s="24" t="s">
        <v>1</v>
      </c>
      <c r="E5259" s="24" t="s">
        <v>557</v>
      </c>
      <c r="F5259" s="24" t="s">
        <v>11059</v>
      </c>
      <c r="G5259" s="24" t="s">
        <v>1117</v>
      </c>
      <c r="H5259" s="24" t="s">
        <v>941</v>
      </c>
      <c r="I5259" s="23" t="s">
        <v>11060</v>
      </c>
      <c r="J5259" s="23" t="s">
        <v>741</v>
      </c>
    </row>
    <row r="5260" spans="1:10" x14ac:dyDescent="0.25">
      <c r="A5260" s="3">
        <f t="shared" si="82"/>
        <v>12202304</v>
      </c>
      <c r="B5260" s="24">
        <v>12202304</v>
      </c>
      <c r="C5260" s="23" t="s">
        <v>937</v>
      </c>
      <c r="D5260" s="24" t="s">
        <v>1</v>
      </c>
      <c r="E5260" s="24" t="s">
        <v>557</v>
      </c>
      <c r="F5260" s="24" t="s">
        <v>11061</v>
      </c>
      <c r="G5260" s="24" t="s">
        <v>1117</v>
      </c>
      <c r="H5260" s="24" t="s">
        <v>941</v>
      </c>
      <c r="I5260" s="23" t="s">
        <v>11062</v>
      </c>
      <c r="J5260" s="23" t="s">
        <v>723</v>
      </c>
    </row>
    <row r="5261" spans="1:10" x14ac:dyDescent="0.25">
      <c r="A5261" s="3">
        <f t="shared" si="82"/>
        <v>12210266</v>
      </c>
      <c r="B5261" s="24">
        <v>12210266</v>
      </c>
      <c r="C5261" s="23" t="s">
        <v>937</v>
      </c>
      <c r="D5261" s="24" t="s">
        <v>1</v>
      </c>
      <c r="E5261" s="24" t="s">
        <v>557</v>
      </c>
      <c r="F5261" s="24" t="s">
        <v>11063</v>
      </c>
      <c r="G5261" s="24" t="s">
        <v>1117</v>
      </c>
      <c r="H5261" s="24" t="s">
        <v>941</v>
      </c>
      <c r="I5261" s="23" t="s">
        <v>11064</v>
      </c>
      <c r="J5261" s="23" t="s">
        <v>741</v>
      </c>
    </row>
    <row r="5262" spans="1:10" x14ac:dyDescent="0.25">
      <c r="A5262" s="3">
        <f t="shared" si="82"/>
        <v>12229351</v>
      </c>
      <c r="B5262" s="24">
        <v>12229351</v>
      </c>
      <c r="C5262" s="23" t="s">
        <v>937</v>
      </c>
      <c r="D5262" s="24" t="s">
        <v>1</v>
      </c>
      <c r="E5262" s="24" t="s">
        <v>557</v>
      </c>
      <c r="F5262" s="24" t="s">
        <v>11065</v>
      </c>
      <c r="G5262" s="24" t="s">
        <v>1117</v>
      </c>
      <c r="H5262" s="24" t="s">
        <v>941</v>
      </c>
      <c r="I5262" s="23" t="s">
        <v>11066</v>
      </c>
      <c r="J5262" s="23" t="s">
        <v>551</v>
      </c>
    </row>
    <row r="5263" spans="1:10" x14ac:dyDescent="0.25">
      <c r="A5263" s="3">
        <f t="shared" si="82"/>
        <v>12256176</v>
      </c>
      <c r="B5263" s="24">
        <v>12256176</v>
      </c>
      <c r="C5263" s="23" t="s">
        <v>937</v>
      </c>
      <c r="D5263" s="24" t="s">
        <v>1</v>
      </c>
      <c r="E5263" s="24" t="s">
        <v>557</v>
      </c>
      <c r="F5263" s="24" t="s">
        <v>11067</v>
      </c>
      <c r="G5263" s="24" t="s">
        <v>1117</v>
      </c>
      <c r="H5263" s="24" t="s">
        <v>941</v>
      </c>
      <c r="I5263" s="23" t="s">
        <v>11068</v>
      </c>
      <c r="J5263" s="23" t="s">
        <v>551</v>
      </c>
    </row>
    <row r="5264" spans="1:10" x14ac:dyDescent="0.25">
      <c r="A5264" s="3">
        <f t="shared" si="82"/>
        <v>12266257</v>
      </c>
      <c r="B5264" s="24">
        <v>12266257</v>
      </c>
      <c r="C5264" s="23" t="s">
        <v>937</v>
      </c>
      <c r="D5264" s="24" t="s">
        <v>1</v>
      </c>
      <c r="E5264" s="24" t="s">
        <v>557</v>
      </c>
      <c r="F5264" s="24" t="s">
        <v>11069</v>
      </c>
      <c r="G5264" s="24" t="s">
        <v>1117</v>
      </c>
      <c r="H5264" s="24" t="s">
        <v>941</v>
      </c>
      <c r="I5264" s="23" t="s">
        <v>11070</v>
      </c>
      <c r="J5264" s="23" t="s">
        <v>769</v>
      </c>
    </row>
    <row r="5265" spans="1:10" x14ac:dyDescent="0.25">
      <c r="A5265" s="3">
        <f t="shared" si="82"/>
        <v>12274355</v>
      </c>
      <c r="B5265" s="24">
        <v>12274355</v>
      </c>
      <c r="C5265" s="23" t="s">
        <v>937</v>
      </c>
      <c r="D5265" s="24" t="s">
        <v>1</v>
      </c>
      <c r="E5265" s="24" t="s">
        <v>557</v>
      </c>
      <c r="F5265" s="24" t="s">
        <v>11071</v>
      </c>
      <c r="G5265" s="24" t="s">
        <v>1117</v>
      </c>
      <c r="H5265" s="24" t="s">
        <v>941</v>
      </c>
      <c r="I5265" s="23" t="s">
        <v>11072</v>
      </c>
      <c r="J5265" s="23" t="s">
        <v>819</v>
      </c>
    </row>
    <row r="5266" spans="1:10" x14ac:dyDescent="0.25">
      <c r="A5266" s="3">
        <f t="shared" si="82"/>
        <v>12276597</v>
      </c>
      <c r="B5266" s="24">
        <v>12276597</v>
      </c>
      <c r="C5266" s="23" t="s">
        <v>937</v>
      </c>
      <c r="D5266" s="24" t="s">
        <v>1</v>
      </c>
      <c r="E5266" s="24" t="s">
        <v>557</v>
      </c>
      <c r="F5266" s="24" t="s">
        <v>11073</v>
      </c>
      <c r="G5266" s="24" t="s">
        <v>1117</v>
      </c>
      <c r="H5266" s="24" t="s">
        <v>941</v>
      </c>
      <c r="I5266" s="23" t="s">
        <v>11074</v>
      </c>
      <c r="J5266" s="23" t="s">
        <v>769</v>
      </c>
    </row>
    <row r="5267" spans="1:10" x14ac:dyDescent="0.25">
      <c r="A5267" s="3">
        <f t="shared" si="82"/>
        <v>12299375</v>
      </c>
      <c r="B5267" s="24">
        <v>12299375</v>
      </c>
      <c r="C5267" s="23" t="s">
        <v>937</v>
      </c>
      <c r="D5267" s="24" t="s">
        <v>1</v>
      </c>
      <c r="E5267" s="24" t="s">
        <v>557</v>
      </c>
      <c r="F5267" s="24" t="s">
        <v>11075</v>
      </c>
      <c r="G5267" s="24" t="s">
        <v>1117</v>
      </c>
      <c r="H5267" s="24" t="s">
        <v>941</v>
      </c>
      <c r="I5267" s="23" t="s">
        <v>11076</v>
      </c>
      <c r="J5267" s="23" t="s">
        <v>624</v>
      </c>
    </row>
    <row r="5268" spans="1:10" x14ac:dyDescent="0.25">
      <c r="A5268" s="3">
        <f t="shared" si="82"/>
        <v>12436458</v>
      </c>
      <c r="B5268" s="24">
        <v>12436458</v>
      </c>
      <c r="C5268" s="23" t="s">
        <v>937</v>
      </c>
      <c r="D5268" s="24" t="s">
        <v>1</v>
      </c>
      <c r="E5268" s="24" t="s">
        <v>557</v>
      </c>
      <c r="F5268" s="24" t="s">
        <v>11077</v>
      </c>
      <c r="G5268" s="24" t="s">
        <v>1117</v>
      </c>
      <c r="H5268" s="24" t="s">
        <v>941</v>
      </c>
      <c r="I5268" s="23" t="s">
        <v>5282</v>
      </c>
      <c r="J5268" s="23" t="s">
        <v>867</v>
      </c>
    </row>
    <row r="5269" spans="1:10" x14ac:dyDescent="0.25">
      <c r="A5269" s="3">
        <f t="shared" si="82"/>
        <v>12438735</v>
      </c>
      <c r="B5269" s="24">
        <v>12438735</v>
      </c>
      <c r="C5269" s="23" t="s">
        <v>937</v>
      </c>
      <c r="D5269" s="24" t="s">
        <v>1</v>
      </c>
      <c r="E5269" s="24" t="s">
        <v>557</v>
      </c>
      <c r="F5269" s="24" t="s">
        <v>11078</v>
      </c>
      <c r="G5269" s="24" t="s">
        <v>1117</v>
      </c>
      <c r="H5269" s="24" t="s">
        <v>941</v>
      </c>
      <c r="I5269" s="23" t="s">
        <v>11079</v>
      </c>
      <c r="J5269" s="23" t="s">
        <v>778</v>
      </c>
    </row>
    <row r="5270" spans="1:10" x14ac:dyDescent="0.25">
      <c r="A5270" s="3">
        <f t="shared" si="82"/>
        <v>12460785</v>
      </c>
      <c r="B5270" s="24">
        <v>12460785</v>
      </c>
      <c r="C5270" s="23" t="s">
        <v>937</v>
      </c>
      <c r="D5270" s="24" t="s">
        <v>1</v>
      </c>
      <c r="E5270" s="24" t="s">
        <v>557</v>
      </c>
      <c r="F5270" s="24" t="s">
        <v>11080</v>
      </c>
      <c r="G5270" s="24" t="s">
        <v>940</v>
      </c>
      <c r="H5270" s="24" t="s">
        <v>941</v>
      </c>
      <c r="I5270" s="23" t="s">
        <v>11081</v>
      </c>
      <c r="J5270" s="23" t="s">
        <v>880</v>
      </c>
    </row>
    <row r="5271" spans="1:10" x14ac:dyDescent="0.25">
      <c r="A5271" s="3">
        <f t="shared" si="82"/>
        <v>12463119</v>
      </c>
      <c r="B5271" s="24">
        <v>12463119</v>
      </c>
      <c r="C5271" s="23" t="s">
        <v>937</v>
      </c>
      <c r="D5271" s="24" t="s">
        <v>1</v>
      </c>
      <c r="E5271" s="24" t="s">
        <v>557</v>
      </c>
      <c r="F5271" s="24" t="s">
        <v>11082</v>
      </c>
      <c r="G5271" s="24" t="s">
        <v>940</v>
      </c>
      <c r="H5271" s="24" t="s">
        <v>941</v>
      </c>
      <c r="I5271" s="23" t="s">
        <v>11083</v>
      </c>
      <c r="J5271" s="23" t="s">
        <v>823</v>
      </c>
    </row>
    <row r="5272" spans="1:10" x14ac:dyDescent="0.25">
      <c r="A5272" s="3">
        <f t="shared" si="82"/>
        <v>12463164</v>
      </c>
      <c r="B5272" s="24">
        <v>12463164</v>
      </c>
      <c r="C5272" s="23" t="s">
        <v>937</v>
      </c>
      <c r="D5272" s="24" t="s">
        <v>1</v>
      </c>
      <c r="E5272" s="24" t="s">
        <v>557</v>
      </c>
      <c r="F5272" s="24" t="s">
        <v>11084</v>
      </c>
      <c r="G5272" s="24" t="s">
        <v>940</v>
      </c>
      <c r="H5272" s="24" t="s">
        <v>941</v>
      </c>
      <c r="I5272" s="23" t="s">
        <v>11085</v>
      </c>
      <c r="J5272" s="23" t="s">
        <v>740</v>
      </c>
    </row>
    <row r="5273" spans="1:10" x14ac:dyDescent="0.25">
      <c r="A5273" s="3">
        <f t="shared" si="82"/>
        <v>12495089</v>
      </c>
      <c r="B5273" s="24">
        <v>12495089</v>
      </c>
      <c r="C5273" s="23" t="s">
        <v>937</v>
      </c>
      <c r="D5273" s="24" t="s">
        <v>1</v>
      </c>
      <c r="E5273" s="24" t="s">
        <v>557</v>
      </c>
      <c r="F5273" s="24" t="s">
        <v>7142</v>
      </c>
      <c r="G5273" s="24" t="s">
        <v>940</v>
      </c>
      <c r="H5273" s="24" t="s">
        <v>941</v>
      </c>
      <c r="I5273" s="23" t="s">
        <v>11086</v>
      </c>
      <c r="J5273" s="23" t="s">
        <v>784</v>
      </c>
    </row>
    <row r="5274" spans="1:10" x14ac:dyDescent="0.25">
      <c r="A5274" s="3">
        <f t="shared" si="82"/>
        <v>12509052</v>
      </c>
      <c r="B5274" s="24">
        <v>12509052</v>
      </c>
      <c r="C5274" s="23" t="s">
        <v>937</v>
      </c>
      <c r="D5274" s="24" t="s">
        <v>1</v>
      </c>
      <c r="E5274" s="24" t="s">
        <v>557</v>
      </c>
      <c r="F5274" s="24" t="s">
        <v>11087</v>
      </c>
      <c r="G5274" s="24" t="s">
        <v>940</v>
      </c>
      <c r="H5274" s="24" t="s">
        <v>941</v>
      </c>
      <c r="I5274" s="23" t="s">
        <v>11088</v>
      </c>
      <c r="J5274" s="23" t="s">
        <v>720</v>
      </c>
    </row>
    <row r="5275" spans="1:10" x14ac:dyDescent="0.25">
      <c r="A5275" s="3">
        <f t="shared" si="82"/>
        <v>12534153</v>
      </c>
      <c r="B5275" s="24">
        <v>12534153</v>
      </c>
      <c r="C5275" s="23" t="s">
        <v>937</v>
      </c>
      <c r="D5275" s="24" t="s">
        <v>1</v>
      </c>
      <c r="E5275" s="24" t="s">
        <v>557</v>
      </c>
      <c r="F5275" s="24" t="s">
        <v>11089</v>
      </c>
      <c r="G5275" s="24" t="s">
        <v>940</v>
      </c>
      <c r="H5275" s="24" t="s">
        <v>941</v>
      </c>
      <c r="I5275" s="23" t="s">
        <v>11090</v>
      </c>
      <c r="J5275" s="23" t="s">
        <v>774</v>
      </c>
    </row>
    <row r="5276" spans="1:10" x14ac:dyDescent="0.25">
      <c r="A5276" s="3">
        <f t="shared" si="82"/>
        <v>12540256</v>
      </c>
      <c r="B5276" s="24">
        <v>12540256</v>
      </c>
      <c r="C5276" s="23" t="s">
        <v>937</v>
      </c>
      <c r="D5276" s="24" t="s">
        <v>1</v>
      </c>
      <c r="E5276" s="24" t="s">
        <v>557</v>
      </c>
      <c r="F5276" s="24" t="s">
        <v>11091</v>
      </c>
      <c r="G5276" s="24" t="s">
        <v>940</v>
      </c>
      <c r="H5276" s="24" t="s">
        <v>941</v>
      </c>
      <c r="I5276" s="23" t="s">
        <v>11092</v>
      </c>
      <c r="J5276" s="23" t="s">
        <v>897</v>
      </c>
    </row>
    <row r="5277" spans="1:10" x14ac:dyDescent="0.25">
      <c r="A5277" s="3">
        <f t="shared" si="82"/>
        <v>12540297</v>
      </c>
      <c r="B5277" s="24">
        <v>12540297</v>
      </c>
      <c r="C5277" s="23" t="s">
        <v>937</v>
      </c>
      <c r="D5277" s="24" t="s">
        <v>1</v>
      </c>
      <c r="E5277" s="24" t="s">
        <v>557</v>
      </c>
      <c r="F5277" s="24" t="s">
        <v>11093</v>
      </c>
      <c r="G5277" s="24" t="s">
        <v>940</v>
      </c>
      <c r="H5277" s="24" t="s">
        <v>941</v>
      </c>
      <c r="I5277" s="23" t="s">
        <v>11094</v>
      </c>
      <c r="J5277" s="23" t="s">
        <v>800</v>
      </c>
    </row>
    <row r="5278" spans="1:10" x14ac:dyDescent="0.25">
      <c r="A5278" s="3">
        <f t="shared" si="82"/>
        <v>12540304</v>
      </c>
      <c r="B5278" s="24">
        <v>12540304</v>
      </c>
      <c r="C5278" s="23" t="s">
        <v>937</v>
      </c>
      <c r="D5278" s="24" t="s">
        <v>1</v>
      </c>
      <c r="E5278" s="24" t="s">
        <v>557</v>
      </c>
      <c r="F5278" s="24" t="s">
        <v>11095</v>
      </c>
      <c r="G5278" s="24" t="s">
        <v>940</v>
      </c>
      <c r="H5278" s="24" t="s">
        <v>941</v>
      </c>
      <c r="I5278" s="23" t="s">
        <v>11096</v>
      </c>
      <c r="J5278" s="23" t="s">
        <v>800</v>
      </c>
    </row>
    <row r="5279" spans="1:10" x14ac:dyDescent="0.25">
      <c r="A5279" s="3">
        <f t="shared" si="82"/>
        <v>12541240</v>
      </c>
      <c r="B5279" s="24">
        <v>12541240</v>
      </c>
      <c r="C5279" s="23" t="s">
        <v>937</v>
      </c>
      <c r="D5279" s="24" t="s">
        <v>1</v>
      </c>
      <c r="E5279" s="24" t="s">
        <v>557</v>
      </c>
      <c r="F5279" s="24" t="s">
        <v>11097</v>
      </c>
      <c r="G5279" s="24" t="s">
        <v>940</v>
      </c>
      <c r="H5279" s="24" t="s">
        <v>941</v>
      </c>
      <c r="I5279" s="23" t="s">
        <v>4118</v>
      </c>
      <c r="J5279" s="23" t="s">
        <v>848</v>
      </c>
    </row>
    <row r="5280" spans="1:10" x14ac:dyDescent="0.25">
      <c r="A5280" s="3">
        <f t="shared" si="82"/>
        <v>12560229</v>
      </c>
      <c r="B5280" s="24">
        <v>12560229</v>
      </c>
      <c r="C5280" s="23" t="s">
        <v>937</v>
      </c>
      <c r="D5280" s="24" t="s">
        <v>1</v>
      </c>
      <c r="E5280" s="24" t="s">
        <v>557</v>
      </c>
      <c r="F5280" s="24" t="s">
        <v>11098</v>
      </c>
      <c r="G5280" s="24" t="s">
        <v>940</v>
      </c>
      <c r="H5280" s="24" t="s">
        <v>941</v>
      </c>
      <c r="I5280" s="23" t="s">
        <v>11099</v>
      </c>
      <c r="J5280" s="23" t="s">
        <v>888</v>
      </c>
    </row>
    <row r="5281" spans="1:10" x14ac:dyDescent="0.25">
      <c r="A5281" s="3">
        <f t="shared" si="82"/>
        <v>12560243</v>
      </c>
      <c r="B5281" s="24">
        <v>12560243</v>
      </c>
      <c r="C5281" s="23" t="s">
        <v>937</v>
      </c>
      <c r="D5281" s="24" t="s">
        <v>1</v>
      </c>
      <c r="E5281" s="24" t="s">
        <v>557</v>
      </c>
      <c r="F5281" s="24" t="s">
        <v>11100</v>
      </c>
      <c r="G5281" s="24" t="s">
        <v>940</v>
      </c>
      <c r="H5281" s="24" t="s">
        <v>941</v>
      </c>
      <c r="I5281" s="23" t="s">
        <v>11101</v>
      </c>
      <c r="J5281" s="23" t="s">
        <v>848</v>
      </c>
    </row>
    <row r="5282" spans="1:10" x14ac:dyDescent="0.25">
      <c r="A5282" s="3">
        <f t="shared" si="82"/>
        <v>12561387</v>
      </c>
      <c r="B5282" s="24">
        <v>12561387</v>
      </c>
      <c r="C5282" s="23" t="s">
        <v>937</v>
      </c>
      <c r="D5282" s="24" t="s">
        <v>1</v>
      </c>
      <c r="E5282" s="24" t="s">
        <v>557</v>
      </c>
      <c r="F5282" s="24" t="s">
        <v>4248</v>
      </c>
      <c r="G5282" s="24" t="s">
        <v>940</v>
      </c>
      <c r="H5282" s="24" t="s">
        <v>941</v>
      </c>
      <c r="I5282" s="23" t="s">
        <v>4249</v>
      </c>
      <c r="J5282" s="23" t="s">
        <v>853</v>
      </c>
    </row>
    <row r="5283" spans="1:10" x14ac:dyDescent="0.25">
      <c r="A5283" s="3">
        <f t="shared" si="82"/>
        <v>10053735</v>
      </c>
      <c r="B5283" s="24">
        <v>10053735</v>
      </c>
      <c r="C5283" s="23" t="s">
        <v>937</v>
      </c>
      <c r="D5283" s="24" t="s">
        <v>1</v>
      </c>
      <c r="E5283" s="24" t="s">
        <v>557</v>
      </c>
      <c r="F5283" s="24" t="s">
        <v>11102</v>
      </c>
      <c r="G5283" s="24" t="s">
        <v>1117</v>
      </c>
      <c r="H5283" s="24" t="s">
        <v>941</v>
      </c>
      <c r="I5283" s="23" t="s">
        <v>11103</v>
      </c>
      <c r="J5283" s="23" t="s">
        <v>778</v>
      </c>
    </row>
    <row r="5284" spans="1:10" x14ac:dyDescent="0.25">
      <c r="A5284" s="3">
        <f t="shared" si="82"/>
        <v>10053777</v>
      </c>
      <c r="B5284" s="24">
        <v>10053777</v>
      </c>
      <c r="C5284" s="23" t="s">
        <v>937</v>
      </c>
      <c r="D5284" s="24" t="s">
        <v>1</v>
      </c>
      <c r="E5284" s="24" t="s">
        <v>557</v>
      </c>
      <c r="F5284" s="24" t="s">
        <v>11104</v>
      </c>
      <c r="G5284" s="24" t="s">
        <v>940</v>
      </c>
      <c r="H5284" s="24" t="s">
        <v>941</v>
      </c>
      <c r="I5284" s="23" t="s">
        <v>11105</v>
      </c>
      <c r="J5284" s="23" t="s">
        <v>884</v>
      </c>
    </row>
    <row r="5285" spans="1:10" x14ac:dyDescent="0.25">
      <c r="A5285" s="3">
        <f t="shared" si="82"/>
        <v>10053852</v>
      </c>
      <c r="B5285" s="24">
        <v>10053852</v>
      </c>
      <c r="C5285" s="23" t="s">
        <v>937</v>
      </c>
      <c r="D5285" s="24" t="s">
        <v>1</v>
      </c>
      <c r="E5285" s="24" t="s">
        <v>557</v>
      </c>
      <c r="F5285" s="24" t="s">
        <v>11106</v>
      </c>
      <c r="G5285" s="24" t="s">
        <v>1117</v>
      </c>
      <c r="H5285" s="24" t="s">
        <v>941</v>
      </c>
      <c r="I5285" s="23" t="s">
        <v>11107</v>
      </c>
      <c r="J5285" s="23" t="s">
        <v>723</v>
      </c>
    </row>
    <row r="5286" spans="1:10" x14ac:dyDescent="0.25">
      <c r="A5286" s="3">
        <f t="shared" si="82"/>
        <v>10053927</v>
      </c>
      <c r="B5286" s="24">
        <v>10053927</v>
      </c>
      <c r="C5286" s="23" t="s">
        <v>937</v>
      </c>
      <c r="D5286" s="24" t="s">
        <v>1</v>
      </c>
      <c r="E5286" s="24" t="s">
        <v>557</v>
      </c>
      <c r="F5286" s="24" t="s">
        <v>11108</v>
      </c>
      <c r="G5286" s="24" t="s">
        <v>940</v>
      </c>
      <c r="H5286" s="24" t="s">
        <v>941</v>
      </c>
      <c r="I5286" s="23" t="s">
        <v>11109</v>
      </c>
      <c r="J5286" s="23" t="s">
        <v>888</v>
      </c>
    </row>
    <row r="5287" spans="1:10" x14ac:dyDescent="0.25">
      <c r="A5287" s="3">
        <f t="shared" si="82"/>
        <v>10054018</v>
      </c>
      <c r="B5287" s="24">
        <v>10054018</v>
      </c>
      <c r="C5287" s="23" t="s">
        <v>937</v>
      </c>
      <c r="D5287" s="24" t="s">
        <v>1</v>
      </c>
      <c r="E5287" s="24" t="s">
        <v>557</v>
      </c>
      <c r="F5287" s="24" t="s">
        <v>11110</v>
      </c>
      <c r="G5287" s="24" t="s">
        <v>940</v>
      </c>
      <c r="H5287" s="24" t="s">
        <v>941</v>
      </c>
      <c r="I5287" s="23" t="s">
        <v>11111</v>
      </c>
      <c r="J5287" s="23" t="s">
        <v>884</v>
      </c>
    </row>
    <row r="5288" spans="1:10" x14ac:dyDescent="0.25">
      <c r="A5288" s="3">
        <f t="shared" si="82"/>
        <v>10054098</v>
      </c>
      <c r="B5288" s="24">
        <v>10054098</v>
      </c>
      <c r="C5288" s="23" t="s">
        <v>937</v>
      </c>
      <c r="D5288" s="24" t="s">
        <v>1</v>
      </c>
      <c r="E5288" s="24" t="s">
        <v>557</v>
      </c>
      <c r="F5288" s="24" t="s">
        <v>11112</v>
      </c>
      <c r="G5288" s="24" t="s">
        <v>1117</v>
      </c>
      <c r="H5288" s="24" t="s">
        <v>941</v>
      </c>
      <c r="I5288" s="23" t="s">
        <v>11113</v>
      </c>
      <c r="J5288" s="23" t="s">
        <v>843</v>
      </c>
    </row>
    <row r="5289" spans="1:10" x14ac:dyDescent="0.25">
      <c r="A5289" s="3">
        <f t="shared" si="82"/>
        <v>10054114</v>
      </c>
      <c r="B5289" s="24">
        <v>10054114</v>
      </c>
      <c r="C5289" s="23" t="s">
        <v>937</v>
      </c>
      <c r="D5289" s="24" t="s">
        <v>1</v>
      </c>
      <c r="E5289" s="24" t="s">
        <v>557</v>
      </c>
      <c r="F5289" s="24" t="s">
        <v>11114</v>
      </c>
      <c r="G5289" s="24" t="s">
        <v>940</v>
      </c>
      <c r="H5289" s="24" t="s">
        <v>941</v>
      </c>
      <c r="I5289" s="23" t="s">
        <v>11115</v>
      </c>
      <c r="J5289" s="23" t="s">
        <v>793</v>
      </c>
    </row>
    <row r="5290" spans="1:10" x14ac:dyDescent="0.25">
      <c r="A5290" s="3">
        <f t="shared" si="82"/>
        <v>10054423</v>
      </c>
      <c r="B5290" s="24">
        <v>10054423</v>
      </c>
      <c r="C5290" s="23" t="s">
        <v>937</v>
      </c>
      <c r="D5290" s="24" t="s">
        <v>1</v>
      </c>
      <c r="E5290" s="24" t="s">
        <v>557</v>
      </c>
      <c r="F5290" s="24" t="s">
        <v>11116</v>
      </c>
      <c r="G5290" s="24" t="s">
        <v>940</v>
      </c>
      <c r="H5290" s="24" t="s">
        <v>941</v>
      </c>
      <c r="I5290" s="23" t="s">
        <v>11117</v>
      </c>
      <c r="J5290" s="23" t="s">
        <v>881</v>
      </c>
    </row>
    <row r="5291" spans="1:10" x14ac:dyDescent="0.25">
      <c r="A5291" s="3">
        <f t="shared" si="82"/>
        <v>10054483</v>
      </c>
      <c r="B5291" s="24">
        <v>10054483</v>
      </c>
      <c r="C5291" s="23" t="s">
        <v>937</v>
      </c>
      <c r="D5291" s="24" t="s">
        <v>1</v>
      </c>
      <c r="E5291" s="24" t="s">
        <v>557</v>
      </c>
      <c r="F5291" s="24" t="s">
        <v>11118</v>
      </c>
      <c r="G5291" s="24" t="s">
        <v>1117</v>
      </c>
      <c r="H5291" s="24" t="s">
        <v>941</v>
      </c>
      <c r="I5291" s="23" t="s">
        <v>11119</v>
      </c>
      <c r="J5291" s="23" t="s">
        <v>769</v>
      </c>
    </row>
    <row r="5292" spans="1:10" x14ac:dyDescent="0.25">
      <c r="A5292" s="3">
        <f t="shared" si="82"/>
        <v>10054722</v>
      </c>
      <c r="B5292" s="24">
        <v>10054722</v>
      </c>
      <c r="C5292" s="23" t="s">
        <v>937</v>
      </c>
      <c r="D5292" s="24" t="s">
        <v>1</v>
      </c>
      <c r="E5292" s="24" t="s">
        <v>557</v>
      </c>
      <c r="F5292" s="24" t="s">
        <v>11120</v>
      </c>
      <c r="G5292" s="24" t="s">
        <v>940</v>
      </c>
      <c r="H5292" s="24" t="s">
        <v>941</v>
      </c>
      <c r="I5292" s="23" t="s">
        <v>11121</v>
      </c>
      <c r="J5292" s="23" t="s">
        <v>800</v>
      </c>
    </row>
    <row r="5293" spans="1:10" x14ac:dyDescent="0.25">
      <c r="A5293" s="3">
        <f t="shared" si="82"/>
        <v>10054746</v>
      </c>
      <c r="B5293" s="24">
        <v>10054746</v>
      </c>
      <c r="C5293" s="23" t="s">
        <v>937</v>
      </c>
      <c r="D5293" s="24" t="s">
        <v>1</v>
      </c>
      <c r="E5293" s="24" t="s">
        <v>557</v>
      </c>
      <c r="F5293" s="24" t="s">
        <v>11122</v>
      </c>
      <c r="G5293" s="24" t="s">
        <v>940</v>
      </c>
      <c r="H5293" s="24" t="s">
        <v>941</v>
      </c>
      <c r="I5293" s="23" t="s">
        <v>11123</v>
      </c>
      <c r="J5293" s="23" t="s">
        <v>740</v>
      </c>
    </row>
    <row r="5294" spans="1:10" x14ac:dyDescent="0.25">
      <c r="A5294" s="3">
        <f t="shared" si="82"/>
        <v>10054944</v>
      </c>
      <c r="B5294" s="24">
        <v>10054944</v>
      </c>
      <c r="C5294" s="23" t="s">
        <v>937</v>
      </c>
      <c r="D5294" s="24" t="s">
        <v>1</v>
      </c>
      <c r="E5294" s="24" t="s">
        <v>557</v>
      </c>
      <c r="F5294" s="24" t="s">
        <v>437</v>
      </c>
      <c r="G5294" s="24" t="s">
        <v>940</v>
      </c>
      <c r="H5294" s="24" t="s">
        <v>941</v>
      </c>
      <c r="I5294" s="23" t="s">
        <v>11124</v>
      </c>
      <c r="J5294" s="23" t="s">
        <v>720</v>
      </c>
    </row>
    <row r="5295" spans="1:10" x14ac:dyDescent="0.25">
      <c r="A5295" s="3">
        <f t="shared" si="82"/>
        <v>10054963</v>
      </c>
      <c r="B5295" s="24">
        <v>10054963</v>
      </c>
      <c r="C5295" s="23" t="s">
        <v>937</v>
      </c>
      <c r="D5295" s="24" t="s">
        <v>1</v>
      </c>
      <c r="E5295" s="24" t="s">
        <v>557</v>
      </c>
      <c r="F5295" s="24" t="s">
        <v>11125</v>
      </c>
      <c r="G5295" s="24" t="s">
        <v>940</v>
      </c>
      <c r="H5295" s="24" t="s">
        <v>941</v>
      </c>
      <c r="I5295" s="23" t="s">
        <v>11126</v>
      </c>
      <c r="J5295" s="23" t="s">
        <v>897</v>
      </c>
    </row>
    <row r="5296" spans="1:10" x14ac:dyDescent="0.25">
      <c r="A5296" s="3">
        <f t="shared" si="82"/>
        <v>10055211</v>
      </c>
      <c r="B5296" s="24">
        <v>10055211</v>
      </c>
      <c r="C5296" s="23" t="s">
        <v>937</v>
      </c>
      <c r="D5296" s="24" t="s">
        <v>1</v>
      </c>
      <c r="E5296" s="24" t="s">
        <v>557</v>
      </c>
      <c r="F5296" s="24" t="s">
        <v>11127</v>
      </c>
      <c r="G5296" s="24" t="s">
        <v>940</v>
      </c>
      <c r="H5296" s="24" t="s">
        <v>941</v>
      </c>
      <c r="I5296" s="23" t="s">
        <v>11128</v>
      </c>
      <c r="J5296" s="23" t="s">
        <v>774</v>
      </c>
    </row>
    <row r="5297" spans="1:10" x14ac:dyDescent="0.25">
      <c r="A5297" s="3">
        <f t="shared" si="82"/>
        <v>10055320</v>
      </c>
      <c r="B5297" s="24">
        <v>10055320</v>
      </c>
      <c r="C5297" s="23" t="s">
        <v>937</v>
      </c>
      <c r="D5297" s="24" t="s">
        <v>1</v>
      </c>
      <c r="E5297" s="24" t="s">
        <v>557</v>
      </c>
      <c r="F5297" s="24" t="s">
        <v>11129</v>
      </c>
      <c r="G5297" s="24" t="s">
        <v>940</v>
      </c>
      <c r="H5297" s="24" t="s">
        <v>941</v>
      </c>
      <c r="I5297" s="23" t="s">
        <v>11130</v>
      </c>
      <c r="J5297" s="23" t="s">
        <v>884</v>
      </c>
    </row>
    <row r="5298" spans="1:10" x14ac:dyDescent="0.25">
      <c r="A5298" s="3">
        <f t="shared" si="82"/>
        <v>10055717</v>
      </c>
      <c r="B5298" s="24">
        <v>10055717</v>
      </c>
      <c r="C5298" s="23" t="s">
        <v>937</v>
      </c>
      <c r="D5298" s="24" t="s">
        <v>1</v>
      </c>
      <c r="E5298" s="24" t="s">
        <v>557</v>
      </c>
      <c r="F5298" s="24" t="s">
        <v>11131</v>
      </c>
      <c r="G5298" s="24" t="s">
        <v>1117</v>
      </c>
      <c r="H5298" s="24" t="s">
        <v>941</v>
      </c>
      <c r="I5298" s="23" t="s">
        <v>11132</v>
      </c>
      <c r="J5298" s="23" t="s">
        <v>624</v>
      </c>
    </row>
    <row r="5299" spans="1:10" x14ac:dyDescent="0.25">
      <c r="A5299" s="3">
        <f t="shared" si="82"/>
        <v>10055948</v>
      </c>
      <c r="B5299" s="24">
        <v>10055948</v>
      </c>
      <c r="C5299" s="23" t="s">
        <v>937</v>
      </c>
      <c r="D5299" s="24" t="s">
        <v>1</v>
      </c>
      <c r="E5299" s="24" t="s">
        <v>557</v>
      </c>
      <c r="F5299" s="24" t="s">
        <v>11133</v>
      </c>
      <c r="G5299" s="24" t="s">
        <v>1117</v>
      </c>
      <c r="H5299" s="24" t="s">
        <v>941</v>
      </c>
      <c r="I5299" s="23" t="s">
        <v>11134</v>
      </c>
      <c r="J5299" s="23" t="s">
        <v>769</v>
      </c>
    </row>
    <row r="5300" spans="1:10" x14ac:dyDescent="0.25">
      <c r="A5300" s="3">
        <f t="shared" si="82"/>
        <v>10057007</v>
      </c>
      <c r="B5300" s="24">
        <v>10057007</v>
      </c>
      <c r="C5300" s="23" t="s">
        <v>937</v>
      </c>
      <c r="D5300" s="24" t="s">
        <v>1</v>
      </c>
      <c r="E5300" s="24" t="s">
        <v>557</v>
      </c>
      <c r="F5300" s="24" t="s">
        <v>11135</v>
      </c>
      <c r="G5300" s="24" t="s">
        <v>940</v>
      </c>
      <c r="H5300" s="24" t="s">
        <v>941</v>
      </c>
      <c r="I5300" s="23" t="s">
        <v>11136</v>
      </c>
      <c r="J5300" s="23" t="s">
        <v>844</v>
      </c>
    </row>
    <row r="5301" spans="1:10" x14ac:dyDescent="0.25">
      <c r="A5301" s="3">
        <f t="shared" si="82"/>
        <v>10057608</v>
      </c>
      <c r="B5301" s="24">
        <v>10057608</v>
      </c>
      <c r="C5301" s="23" t="s">
        <v>937</v>
      </c>
      <c r="D5301" s="24" t="s">
        <v>1</v>
      </c>
      <c r="E5301" s="24" t="s">
        <v>557</v>
      </c>
      <c r="F5301" s="24" t="s">
        <v>11137</v>
      </c>
      <c r="G5301" s="24" t="s">
        <v>1117</v>
      </c>
      <c r="H5301" s="24" t="s">
        <v>941</v>
      </c>
      <c r="I5301" s="23" t="s">
        <v>11138</v>
      </c>
      <c r="J5301" s="23" t="s">
        <v>723</v>
      </c>
    </row>
    <row r="5302" spans="1:10" x14ac:dyDescent="0.25">
      <c r="A5302" s="3">
        <f t="shared" si="82"/>
        <v>10057725</v>
      </c>
      <c r="B5302" s="24">
        <v>10057725</v>
      </c>
      <c r="C5302" s="23" t="s">
        <v>937</v>
      </c>
      <c r="D5302" s="24" t="s">
        <v>1</v>
      </c>
      <c r="E5302" s="24" t="s">
        <v>557</v>
      </c>
      <c r="F5302" s="24" t="s">
        <v>11139</v>
      </c>
      <c r="G5302" s="24" t="s">
        <v>940</v>
      </c>
      <c r="H5302" s="24" t="s">
        <v>941</v>
      </c>
      <c r="I5302" s="23" t="s">
        <v>11140</v>
      </c>
      <c r="J5302" s="23" t="s">
        <v>793</v>
      </c>
    </row>
    <row r="5303" spans="1:10" x14ac:dyDescent="0.25">
      <c r="A5303" s="3">
        <f t="shared" si="82"/>
        <v>10058011</v>
      </c>
      <c r="B5303" s="24">
        <v>10058011</v>
      </c>
      <c r="C5303" s="23" t="s">
        <v>937</v>
      </c>
      <c r="D5303" s="24" t="s">
        <v>1</v>
      </c>
      <c r="E5303" s="24" t="s">
        <v>557</v>
      </c>
      <c r="F5303" s="24" t="s">
        <v>11141</v>
      </c>
      <c r="G5303" s="24" t="s">
        <v>940</v>
      </c>
      <c r="H5303" s="24" t="s">
        <v>941</v>
      </c>
      <c r="I5303" s="23" t="s">
        <v>11142</v>
      </c>
      <c r="J5303" s="23" t="s">
        <v>856</v>
      </c>
    </row>
    <row r="5304" spans="1:10" x14ac:dyDescent="0.25">
      <c r="A5304" s="3">
        <f t="shared" si="82"/>
        <v>10058153</v>
      </c>
      <c r="B5304" s="24">
        <v>10058153</v>
      </c>
      <c r="C5304" s="23" t="s">
        <v>937</v>
      </c>
      <c r="D5304" s="24" t="s">
        <v>1</v>
      </c>
      <c r="E5304" s="24" t="s">
        <v>557</v>
      </c>
      <c r="F5304" s="24" t="s">
        <v>11143</v>
      </c>
      <c r="G5304" s="24" t="s">
        <v>940</v>
      </c>
      <c r="H5304" s="24" t="s">
        <v>941</v>
      </c>
      <c r="I5304" s="23" t="s">
        <v>11144</v>
      </c>
      <c r="J5304" s="23" t="s">
        <v>784</v>
      </c>
    </row>
    <row r="5305" spans="1:10" x14ac:dyDescent="0.25">
      <c r="A5305" s="3">
        <f t="shared" si="82"/>
        <v>10058274</v>
      </c>
      <c r="B5305" s="24">
        <v>10058274</v>
      </c>
      <c r="C5305" s="23" t="s">
        <v>937</v>
      </c>
      <c r="D5305" s="24" t="s">
        <v>1</v>
      </c>
      <c r="E5305" s="24" t="s">
        <v>557</v>
      </c>
      <c r="F5305" s="24" t="s">
        <v>11145</v>
      </c>
      <c r="G5305" s="24" t="s">
        <v>940</v>
      </c>
      <c r="H5305" s="24" t="s">
        <v>941</v>
      </c>
      <c r="I5305" s="23" t="s">
        <v>11146</v>
      </c>
      <c r="J5305" s="23" t="s">
        <v>884</v>
      </c>
    </row>
    <row r="5306" spans="1:10" x14ac:dyDescent="0.25">
      <c r="A5306" s="3">
        <f t="shared" si="82"/>
        <v>10058300</v>
      </c>
      <c r="B5306" s="24">
        <v>10058300</v>
      </c>
      <c r="C5306" s="23" t="s">
        <v>937</v>
      </c>
      <c r="D5306" s="24" t="s">
        <v>1</v>
      </c>
      <c r="E5306" s="24" t="s">
        <v>557</v>
      </c>
      <c r="F5306" s="24" t="s">
        <v>11147</v>
      </c>
      <c r="G5306" s="24" t="s">
        <v>940</v>
      </c>
      <c r="H5306" s="24" t="s">
        <v>941</v>
      </c>
      <c r="I5306" s="23" t="s">
        <v>11148</v>
      </c>
      <c r="J5306" s="23" t="s">
        <v>784</v>
      </c>
    </row>
    <row r="5307" spans="1:10" x14ac:dyDescent="0.25">
      <c r="A5307" s="3">
        <f t="shared" si="82"/>
        <v>10058440</v>
      </c>
      <c r="B5307" s="24">
        <v>10058440</v>
      </c>
      <c r="C5307" s="23" t="s">
        <v>937</v>
      </c>
      <c r="D5307" s="24" t="s">
        <v>1</v>
      </c>
      <c r="E5307" s="24" t="s">
        <v>557</v>
      </c>
      <c r="F5307" s="24" t="s">
        <v>11149</v>
      </c>
      <c r="G5307" s="24" t="s">
        <v>940</v>
      </c>
      <c r="H5307" s="24" t="s">
        <v>941</v>
      </c>
      <c r="I5307" s="23" t="s">
        <v>11150</v>
      </c>
      <c r="J5307" s="23" t="s">
        <v>784</v>
      </c>
    </row>
    <row r="5308" spans="1:10" x14ac:dyDescent="0.25">
      <c r="A5308" s="3">
        <f t="shared" si="82"/>
        <v>10058452</v>
      </c>
      <c r="B5308" s="24">
        <v>10058452</v>
      </c>
      <c r="C5308" s="23" t="s">
        <v>937</v>
      </c>
      <c r="D5308" s="24" t="s">
        <v>1</v>
      </c>
      <c r="E5308" s="24" t="s">
        <v>557</v>
      </c>
      <c r="F5308" s="24" t="s">
        <v>11151</v>
      </c>
      <c r="G5308" s="24" t="s">
        <v>940</v>
      </c>
      <c r="H5308" s="24" t="s">
        <v>941</v>
      </c>
      <c r="I5308" s="23" t="s">
        <v>11152</v>
      </c>
      <c r="J5308" s="23" t="s">
        <v>793</v>
      </c>
    </row>
    <row r="5309" spans="1:10" x14ac:dyDescent="0.25">
      <c r="A5309" s="3">
        <f t="shared" si="82"/>
        <v>10058474</v>
      </c>
      <c r="B5309" s="24">
        <v>10058474</v>
      </c>
      <c r="C5309" s="23" t="s">
        <v>937</v>
      </c>
      <c r="D5309" s="24" t="s">
        <v>1</v>
      </c>
      <c r="E5309" s="24" t="s">
        <v>557</v>
      </c>
      <c r="F5309" s="24" t="s">
        <v>11153</v>
      </c>
      <c r="G5309" s="24" t="s">
        <v>940</v>
      </c>
      <c r="H5309" s="24" t="s">
        <v>941</v>
      </c>
      <c r="I5309" s="23" t="s">
        <v>11154</v>
      </c>
      <c r="J5309" s="23" t="s">
        <v>767</v>
      </c>
    </row>
    <row r="5310" spans="1:10" x14ac:dyDescent="0.25">
      <c r="A5310" s="3">
        <f t="shared" si="82"/>
        <v>10058525</v>
      </c>
      <c r="B5310" s="24">
        <v>10058525</v>
      </c>
      <c r="C5310" s="23" t="s">
        <v>937</v>
      </c>
      <c r="D5310" s="24" t="s">
        <v>1</v>
      </c>
      <c r="E5310" s="24" t="s">
        <v>557</v>
      </c>
      <c r="F5310" s="24" t="s">
        <v>335</v>
      </c>
      <c r="G5310" s="24" t="s">
        <v>1117</v>
      </c>
      <c r="H5310" s="24" t="s">
        <v>941</v>
      </c>
      <c r="I5310" s="23" t="s">
        <v>11155</v>
      </c>
      <c r="J5310" s="23" t="s">
        <v>551</v>
      </c>
    </row>
    <row r="5311" spans="1:10" x14ac:dyDescent="0.25">
      <c r="A5311" s="3">
        <f t="shared" si="82"/>
        <v>10058571</v>
      </c>
      <c r="B5311" s="24">
        <v>10058571</v>
      </c>
      <c r="C5311" s="23" t="s">
        <v>937</v>
      </c>
      <c r="D5311" s="24" t="s">
        <v>1</v>
      </c>
      <c r="E5311" s="24" t="s">
        <v>557</v>
      </c>
      <c r="F5311" s="24" t="s">
        <v>11156</v>
      </c>
      <c r="G5311" s="24" t="s">
        <v>1117</v>
      </c>
      <c r="H5311" s="24" t="s">
        <v>941</v>
      </c>
      <c r="I5311" s="23" t="s">
        <v>11157</v>
      </c>
      <c r="J5311" s="23" t="s">
        <v>810</v>
      </c>
    </row>
    <row r="5312" spans="1:10" x14ac:dyDescent="0.25">
      <c r="A5312" s="3">
        <f t="shared" si="82"/>
        <v>10058889</v>
      </c>
      <c r="B5312" s="24">
        <v>10058889</v>
      </c>
      <c r="C5312" s="23" t="s">
        <v>937</v>
      </c>
      <c r="D5312" s="24" t="s">
        <v>1</v>
      </c>
      <c r="E5312" s="24" t="s">
        <v>557</v>
      </c>
      <c r="F5312" s="24" t="s">
        <v>11158</v>
      </c>
      <c r="G5312" s="24" t="s">
        <v>1117</v>
      </c>
      <c r="H5312" s="24" t="s">
        <v>941</v>
      </c>
      <c r="I5312" s="23" t="s">
        <v>11159</v>
      </c>
      <c r="J5312" s="23" t="s">
        <v>624</v>
      </c>
    </row>
    <row r="5313" spans="1:10" x14ac:dyDescent="0.25">
      <c r="A5313" s="3">
        <f t="shared" si="82"/>
        <v>10058893</v>
      </c>
      <c r="B5313" s="24">
        <v>10058893</v>
      </c>
      <c r="C5313" s="23" t="s">
        <v>937</v>
      </c>
      <c r="D5313" s="24" t="s">
        <v>1</v>
      </c>
      <c r="E5313" s="24" t="s">
        <v>557</v>
      </c>
      <c r="F5313" s="24" t="s">
        <v>11160</v>
      </c>
      <c r="G5313" s="24" t="s">
        <v>1117</v>
      </c>
      <c r="H5313" s="24" t="s">
        <v>941</v>
      </c>
      <c r="I5313" s="23" t="s">
        <v>11161</v>
      </c>
      <c r="J5313" s="23" t="s">
        <v>551</v>
      </c>
    </row>
    <row r="5314" spans="1:10" x14ac:dyDescent="0.25">
      <c r="A5314" s="3">
        <f t="shared" si="82"/>
        <v>10059044</v>
      </c>
      <c r="B5314" s="24">
        <v>10059044</v>
      </c>
      <c r="C5314" s="23" t="s">
        <v>937</v>
      </c>
      <c r="D5314" s="24" t="s">
        <v>1</v>
      </c>
      <c r="E5314" s="24" t="s">
        <v>557</v>
      </c>
      <c r="F5314" s="24" t="s">
        <v>11162</v>
      </c>
      <c r="G5314" s="24" t="s">
        <v>940</v>
      </c>
      <c r="H5314" s="24" t="s">
        <v>941</v>
      </c>
      <c r="I5314" s="23" t="s">
        <v>11163</v>
      </c>
      <c r="J5314" s="23" t="s">
        <v>720</v>
      </c>
    </row>
    <row r="5315" spans="1:10" x14ac:dyDescent="0.25">
      <c r="A5315" s="3">
        <f t="shared" ref="A5315:A5378" si="83">+B5315</f>
        <v>10059144</v>
      </c>
      <c r="B5315" s="24">
        <v>10059144</v>
      </c>
      <c r="C5315" s="23" t="s">
        <v>937</v>
      </c>
      <c r="D5315" s="24" t="s">
        <v>1</v>
      </c>
      <c r="E5315" s="24" t="s">
        <v>557</v>
      </c>
      <c r="F5315" s="24" t="s">
        <v>11164</v>
      </c>
      <c r="G5315" s="24" t="s">
        <v>940</v>
      </c>
      <c r="H5315" s="24" t="s">
        <v>941</v>
      </c>
      <c r="I5315" s="23" t="s">
        <v>11165</v>
      </c>
      <c r="J5315" s="23" t="s">
        <v>774</v>
      </c>
    </row>
    <row r="5316" spans="1:10" x14ac:dyDescent="0.25">
      <c r="A5316" s="3">
        <f t="shared" si="83"/>
        <v>10059441</v>
      </c>
      <c r="B5316" s="24">
        <v>10059441</v>
      </c>
      <c r="C5316" s="23" t="s">
        <v>937</v>
      </c>
      <c r="D5316" s="24" t="s">
        <v>1</v>
      </c>
      <c r="E5316" s="24" t="s">
        <v>557</v>
      </c>
      <c r="F5316" s="24" t="s">
        <v>11166</v>
      </c>
      <c r="G5316" s="24" t="s">
        <v>940</v>
      </c>
      <c r="H5316" s="24" t="s">
        <v>941</v>
      </c>
      <c r="I5316" s="23" t="s">
        <v>11167</v>
      </c>
      <c r="J5316" s="23" t="s">
        <v>897</v>
      </c>
    </row>
    <row r="5317" spans="1:10" x14ac:dyDescent="0.25">
      <c r="A5317" s="3">
        <f t="shared" si="83"/>
        <v>10059472</v>
      </c>
      <c r="B5317" s="24">
        <v>10059472</v>
      </c>
      <c r="C5317" s="23" t="s">
        <v>937</v>
      </c>
      <c r="D5317" s="24" t="s">
        <v>1</v>
      </c>
      <c r="E5317" s="24" t="s">
        <v>557</v>
      </c>
      <c r="F5317" s="24" t="s">
        <v>289</v>
      </c>
      <c r="G5317" s="24" t="s">
        <v>940</v>
      </c>
      <c r="H5317" s="24" t="s">
        <v>941</v>
      </c>
      <c r="I5317" s="23" t="s">
        <v>11168</v>
      </c>
      <c r="J5317" s="23" t="s">
        <v>881</v>
      </c>
    </row>
    <row r="5318" spans="1:10" x14ac:dyDescent="0.25">
      <c r="A5318" s="3">
        <f t="shared" si="83"/>
        <v>10059615</v>
      </c>
      <c r="B5318" s="24">
        <v>10059615</v>
      </c>
      <c r="C5318" s="23" t="s">
        <v>937</v>
      </c>
      <c r="D5318" s="24" t="s">
        <v>1</v>
      </c>
      <c r="E5318" s="24" t="s">
        <v>557</v>
      </c>
      <c r="F5318" s="24" t="s">
        <v>11169</v>
      </c>
      <c r="G5318" s="24" t="s">
        <v>1117</v>
      </c>
      <c r="H5318" s="24" t="s">
        <v>941</v>
      </c>
      <c r="I5318" s="23" t="s">
        <v>11170</v>
      </c>
      <c r="J5318" s="23" t="s">
        <v>778</v>
      </c>
    </row>
    <row r="5319" spans="1:10" x14ac:dyDescent="0.25">
      <c r="A5319" s="3">
        <f t="shared" si="83"/>
        <v>10059649</v>
      </c>
      <c r="B5319" s="24">
        <v>10059649</v>
      </c>
      <c r="C5319" s="23" t="s">
        <v>937</v>
      </c>
      <c r="D5319" s="24" t="s">
        <v>1</v>
      </c>
      <c r="E5319" s="24" t="s">
        <v>557</v>
      </c>
      <c r="F5319" s="24" t="s">
        <v>11171</v>
      </c>
      <c r="G5319" s="24" t="s">
        <v>1117</v>
      </c>
      <c r="H5319" s="24" t="s">
        <v>941</v>
      </c>
      <c r="I5319" s="23" t="s">
        <v>11172</v>
      </c>
      <c r="J5319" s="23" t="s">
        <v>624</v>
      </c>
    </row>
    <row r="5320" spans="1:10" x14ac:dyDescent="0.25">
      <c r="A5320" s="3">
        <f t="shared" si="83"/>
        <v>10059661</v>
      </c>
      <c r="B5320" s="24">
        <v>10059661</v>
      </c>
      <c r="C5320" s="23" t="s">
        <v>937</v>
      </c>
      <c r="D5320" s="24" t="s">
        <v>1</v>
      </c>
      <c r="E5320" s="24" t="s">
        <v>557</v>
      </c>
      <c r="F5320" s="24" t="s">
        <v>11173</v>
      </c>
      <c r="G5320" s="24" t="s">
        <v>1117</v>
      </c>
      <c r="H5320" s="24" t="s">
        <v>941</v>
      </c>
      <c r="I5320" s="23" t="s">
        <v>11174</v>
      </c>
      <c r="J5320" s="23" t="s">
        <v>624</v>
      </c>
    </row>
    <row r="5321" spans="1:10" x14ac:dyDescent="0.25">
      <c r="A5321" s="3">
        <f t="shared" si="83"/>
        <v>10059715</v>
      </c>
      <c r="B5321" s="24">
        <v>10059715</v>
      </c>
      <c r="C5321" s="23" t="s">
        <v>937</v>
      </c>
      <c r="D5321" s="24" t="s">
        <v>1</v>
      </c>
      <c r="E5321" s="24" t="s">
        <v>557</v>
      </c>
      <c r="F5321" s="24" t="s">
        <v>11175</v>
      </c>
      <c r="G5321" s="24" t="s">
        <v>1117</v>
      </c>
      <c r="H5321" s="24" t="s">
        <v>941</v>
      </c>
      <c r="I5321" s="23" t="s">
        <v>11176</v>
      </c>
      <c r="J5321" s="23" t="s">
        <v>624</v>
      </c>
    </row>
    <row r="5322" spans="1:10" x14ac:dyDescent="0.25">
      <c r="A5322" s="3">
        <f t="shared" si="83"/>
        <v>10059864</v>
      </c>
      <c r="B5322" s="24">
        <v>10059864</v>
      </c>
      <c r="C5322" s="23" t="s">
        <v>937</v>
      </c>
      <c r="D5322" s="24" t="s">
        <v>1</v>
      </c>
      <c r="E5322" s="24" t="s">
        <v>557</v>
      </c>
      <c r="F5322" s="24" t="s">
        <v>11177</v>
      </c>
      <c r="G5322" s="24" t="s">
        <v>1117</v>
      </c>
      <c r="H5322" s="24" t="s">
        <v>941</v>
      </c>
      <c r="I5322" s="23" t="s">
        <v>11178</v>
      </c>
      <c r="J5322" s="23" t="s">
        <v>551</v>
      </c>
    </row>
    <row r="5323" spans="1:10" x14ac:dyDescent="0.25">
      <c r="A5323" s="3">
        <f t="shared" si="83"/>
        <v>10060052</v>
      </c>
      <c r="B5323" s="24">
        <v>10060052</v>
      </c>
      <c r="C5323" s="23" t="s">
        <v>937</v>
      </c>
      <c r="D5323" s="24" t="s">
        <v>1</v>
      </c>
      <c r="E5323" s="24" t="s">
        <v>557</v>
      </c>
      <c r="F5323" s="24" t="s">
        <v>467</v>
      </c>
      <c r="G5323" s="24" t="s">
        <v>940</v>
      </c>
      <c r="H5323" s="24" t="s">
        <v>941</v>
      </c>
      <c r="I5323" s="23" t="s">
        <v>11179</v>
      </c>
      <c r="J5323" s="23" t="s">
        <v>628</v>
      </c>
    </row>
    <row r="5324" spans="1:10" x14ac:dyDescent="0.25">
      <c r="A5324" s="3">
        <f t="shared" si="83"/>
        <v>10060117</v>
      </c>
      <c r="B5324" s="24">
        <v>10060117</v>
      </c>
      <c r="C5324" s="23" t="s">
        <v>937</v>
      </c>
      <c r="D5324" s="24" t="s">
        <v>1</v>
      </c>
      <c r="E5324" s="24" t="s">
        <v>557</v>
      </c>
      <c r="F5324" s="24" t="s">
        <v>11180</v>
      </c>
      <c r="G5324" s="24" t="s">
        <v>1117</v>
      </c>
      <c r="H5324" s="24" t="s">
        <v>941</v>
      </c>
      <c r="I5324" s="23" t="s">
        <v>11181</v>
      </c>
      <c r="J5324" s="23" t="s">
        <v>624</v>
      </c>
    </row>
    <row r="5325" spans="1:10" x14ac:dyDescent="0.25">
      <c r="A5325" s="3">
        <f t="shared" si="83"/>
        <v>10060150</v>
      </c>
      <c r="B5325" s="24">
        <v>10060150</v>
      </c>
      <c r="C5325" s="23" t="s">
        <v>937</v>
      </c>
      <c r="D5325" s="24" t="s">
        <v>1</v>
      </c>
      <c r="E5325" s="24" t="s">
        <v>557</v>
      </c>
      <c r="F5325" s="24" t="s">
        <v>334</v>
      </c>
      <c r="G5325" s="24" t="s">
        <v>1117</v>
      </c>
      <c r="H5325" s="24" t="s">
        <v>941</v>
      </c>
      <c r="I5325" s="23" t="s">
        <v>11182</v>
      </c>
      <c r="J5325" s="23" t="s">
        <v>551</v>
      </c>
    </row>
    <row r="5326" spans="1:10" x14ac:dyDescent="0.25">
      <c r="A5326" s="3">
        <f t="shared" si="83"/>
        <v>10060169</v>
      </c>
      <c r="B5326" s="24">
        <v>10060169</v>
      </c>
      <c r="C5326" s="23" t="s">
        <v>937</v>
      </c>
      <c r="D5326" s="24" t="s">
        <v>1</v>
      </c>
      <c r="E5326" s="24" t="s">
        <v>557</v>
      </c>
      <c r="F5326" s="24" t="s">
        <v>466</v>
      </c>
      <c r="G5326" s="24" t="s">
        <v>1117</v>
      </c>
      <c r="H5326" s="24" t="s">
        <v>941</v>
      </c>
      <c r="I5326" s="23" t="s">
        <v>11183</v>
      </c>
      <c r="J5326" s="23" t="s">
        <v>624</v>
      </c>
    </row>
    <row r="5327" spans="1:10" x14ac:dyDescent="0.25">
      <c r="A5327" s="3">
        <f t="shared" si="83"/>
        <v>10060191</v>
      </c>
      <c r="B5327" s="24">
        <v>10060191</v>
      </c>
      <c r="C5327" s="23" t="s">
        <v>937</v>
      </c>
      <c r="D5327" s="24" t="s">
        <v>1</v>
      </c>
      <c r="E5327" s="24" t="s">
        <v>557</v>
      </c>
      <c r="F5327" s="24" t="s">
        <v>333</v>
      </c>
      <c r="G5327" s="24" t="s">
        <v>1117</v>
      </c>
      <c r="H5327" s="24" t="s">
        <v>941</v>
      </c>
      <c r="I5327" s="23" t="s">
        <v>11184</v>
      </c>
      <c r="J5327" s="23" t="s">
        <v>551</v>
      </c>
    </row>
    <row r="5328" spans="1:10" x14ac:dyDescent="0.25">
      <c r="A5328" s="3">
        <f t="shared" si="83"/>
        <v>10060196</v>
      </c>
      <c r="B5328" s="24">
        <v>10060196</v>
      </c>
      <c r="C5328" s="23" t="s">
        <v>937</v>
      </c>
      <c r="D5328" s="24" t="s">
        <v>1</v>
      </c>
      <c r="E5328" s="24" t="s">
        <v>557</v>
      </c>
      <c r="F5328" s="24" t="s">
        <v>11185</v>
      </c>
      <c r="G5328" s="24" t="s">
        <v>1117</v>
      </c>
      <c r="H5328" s="24" t="s">
        <v>941</v>
      </c>
      <c r="I5328" s="23" t="s">
        <v>11186</v>
      </c>
      <c r="J5328" s="23" t="s">
        <v>624</v>
      </c>
    </row>
    <row r="5329" spans="1:10" x14ac:dyDescent="0.25">
      <c r="A5329" s="3">
        <f t="shared" si="83"/>
        <v>10060255</v>
      </c>
      <c r="B5329" s="24">
        <v>10060255</v>
      </c>
      <c r="C5329" s="23" t="s">
        <v>937</v>
      </c>
      <c r="D5329" s="24" t="s">
        <v>1</v>
      </c>
      <c r="E5329" s="24" t="s">
        <v>557</v>
      </c>
      <c r="F5329" s="24" t="s">
        <v>11187</v>
      </c>
      <c r="G5329" s="24" t="s">
        <v>940</v>
      </c>
      <c r="H5329" s="24" t="s">
        <v>941</v>
      </c>
      <c r="I5329" s="23" t="s">
        <v>11188</v>
      </c>
      <c r="J5329" s="23" t="s">
        <v>562</v>
      </c>
    </row>
    <row r="5330" spans="1:10" x14ac:dyDescent="0.25">
      <c r="A5330" s="3">
        <f t="shared" si="83"/>
        <v>10065159</v>
      </c>
      <c r="B5330" s="24">
        <v>10065159</v>
      </c>
      <c r="C5330" s="23" t="s">
        <v>937</v>
      </c>
      <c r="D5330" s="24" t="s">
        <v>1</v>
      </c>
      <c r="E5330" s="24" t="s">
        <v>557</v>
      </c>
      <c r="F5330" s="24" t="s">
        <v>11189</v>
      </c>
      <c r="G5330" s="24" t="s">
        <v>1117</v>
      </c>
      <c r="H5330" s="24" t="s">
        <v>941</v>
      </c>
      <c r="I5330" s="23" t="s">
        <v>11190</v>
      </c>
      <c r="J5330" s="23" t="s">
        <v>624</v>
      </c>
    </row>
    <row r="5331" spans="1:10" x14ac:dyDescent="0.25">
      <c r="A5331" s="3">
        <f t="shared" si="83"/>
        <v>10065231</v>
      </c>
      <c r="B5331" s="24">
        <v>10065231</v>
      </c>
      <c r="C5331" s="23" t="s">
        <v>937</v>
      </c>
      <c r="D5331" s="24" t="s">
        <v>1</v>
      </c>
      <c r="E5331" s="24" t="s">
        <v>557</v>
      </c>
      <c r="F5331" s="24" t="s">
        <v>11191</v>
      </c>
      <c r="G5331" s="24" t="s">
        <v>1117</v>
      </c>
      <c r="H5331" s="24" t="s">
        <v>941</v>
      </c>
      <c r="I5331" s="23" t="s">
        <v>11192</v>
      </c>
      <c r="J5331" s="23" t="s">
        <v>624</v>
      </c>
    </row>
    <row r="5332" spans="1:10" x14ac:dyDescent="0.25">
      <c r="A5332" s="3">
        <f t="shared" si="83"/>
        <v>10067090</v>
      </c>
      <c r="B5332" s="24">
        <v>10067090</v>
      </c>
      <c r="C5332" s="23" t="s">
        <v>937</v>
      </c>
      <c r="D5332" s="24" t="s">
        <v>1</v>
      </c>
      <c r="E5332" s="24" t="s">
        <v>557</v>
      </c>
      <c r="F5332" s="24" t="s">
        <v>332</v>
      </c>
      <c r="G5332" s="24" t="s">
        <v>1117</v>
      </c>
      <c r="H5332" s="24" t="s">
        <v>941</v>
      </c>
      <c r="I5332" s="23" t="s">
        <v>11193</v>
      </c>
      <c r="J5332" s="23" t="s">
        <v>551</v>
      </c>
    </row>
    <row r="5333" spans="1:10" x14ac:dyDescent="0.25">
      <c r="A5333" s="3">
        <f t="shared" si="83"/>
        <v>10067305</v>
      </c>
      <c r="B5333" s="24">
        <v>10067305</v>
      </c>
      <c r="C5333" s="23" t="s">
        <v>937</v>
      </c>
      <c r="D5333" s="24" t="s">
        <v>1</v>
      </c>
      <c r="E5333" s="24" t="s">
        <v>557</v>
      </c>
      <c r="F5333" s="24" t="s">
        <v>331</v>
      </c>
      <c r="G5333" s="24" t="s">
        <v>1117</v>
      </c>
      <c r="H5333" s="24" t="s">
        <v>941</v>
      </c>
      <c r="I5333" s="23" t="s">
        <v>11194</v>
      </c>
      <c r="J5333" s="23" t="s">
        <v>624</v>
      </c>
    </row>
    <row r="5334" spans="1:10" x14ac:dyDescent="0.25">
      <c r="A5334" s="3">
        <f t="shared" si="83"/>
        <v>10125573</v>
      </c>
      <c r="B5334" s="24">
        <v>10125573</v>
      </c>
      <c r="C5334" s="23" t="s">
        <v>937</v>
      </c>
      <c r="D5334" s="24" t="s">
        <v>1</v>
      </c>
      <c r="E5334" s="24" t="s">
        <v>557</v>
      </c>
      <c r="F5334" s="24" t="s">
        <v>11195</v>
      </c>
      <c r="G5334" s="24" t="s">
        <v>1117</v>
      </c>
      <c r="H5334" s="24" t="s">
        <v>941</v>
      </c>
      <c r="I5334" s="23" t="s">
        <v>11196</v>
      </c>
      <c r="J5334" s="23" t="s">
        <v>551</v>
      </c>
    </row>
    <row r="5335" spans="1:10" x14ac:dyDescent="0.25">
      <c r="A5335" s="3">
        <f t="shared" si="83"/>
        <v>10315190</v>
      </c>
      <c r="B5335" s="24">
        <v>10315190</v>
      </c>
      <c r="C5335" s="23" t="s">
        <v>937</v>
      </c>
      <c r="D5335" s="24" t="s">
        <v>1</v>
      </c>
      <c r="E5335" s="24" t="s">
        <v>557</v>
      </c>
      <c r="F5335" s="24" t="s">
        <v>11197</v>
      </c>
      <c r="G5335" s="24" t="s">
        <v>1117</v>
      </c>
      <c r="H5335" s="24" t="s">
        <v>941</v>
      </c>
      <c r="I5335" s="23" t="s">
        <v>11198</v>
      </c>
      <c r="J5335" s="23" t="s">
        <v>624</v>
      </c>
    </row>
    <row r="5336" spans="1:10" x14ac:dyDescent="0.25">
      <c r="A5336" s="3">
        <f t="shared" si="83"/>
        <v>10473814</v>
      </c>
      <c r="B5336" s="24">
        <v>10473814</v>
      </c>
      <c r="C5336" s="23" t="s">
        <v>937</v>
      </c>
      <c r="D5336" s="24" t="s">
        <v>1</v>
      </c>
      <c r="E5336" s="24" t="s">
        <v>557</v>
      </c>
      <c r="F5336" s="24" t="s">
        <v>11199</v>
      </c>
      <c r="G5336" s="24" t="s">
        <v>1117</v>
      </c>
      <c r="H5336" s="24" t="s">
        <v>941</v>
      </c>
      <c r="I5336" s="23" t="s">
        <v>11200</v>
      </c>
      <c r="J5336" s="23" t="s">
        <v>624</v>
      </c>
    </row>
    <row r="5337" spans="1:10" x14ac:dyDescent="0.25">
      <c r="A5337" s="3">
        <f t="shared" si="83"/>
        <v>10989047</v>
      </c>
      <c r="B5337" s="24">
        <v>10989047</v>
      </c>
      <c r="C5337" s="23" t="s">
        <v>937</v>
      </c>
      <c r="D5337" s="24" t="s">
        <v>1</v>
      </c>
      <c r="E5337" s="24" t="s">
        <v>557</v>
      </c>
      <c r="F5337" s="24" t="s">
        <v>11201</v>
      </c>
      <c r="G5337" s="24" t="s">
        <v>940</v>
      </c>
      <c r="H5337" s="24" t="s">
        <v>941</v>
      </c>
      <c r="I5337" s="23" t="s">
        <v>11202</v>
      </c>
      <c r="J5337" s="23" t="s">
        <v>800</v>
      </c>
    </row>
    <row r="5338" spans="1:10" x14ac:dyDescent="0.25">
      <c r="A5338" s="3">
        <f t="shared" si="83"/>
        <v>10991383</v>
      </c>
      <c r="B5338" s="24">
        <v>10991383</v>
      </c>
      <c r="C5338" s="23" t="s">
        <v>937</v>
      </c>
      <c r="D5338" s="24" t="s">
        <v>1</v>
      </c>
      <c r="E5338" s="24" t="s">
        <v>557</v>
      </c>
      <c r="F5338" s="24" t="s">
        <v>11203</v>
      </c>
      <c r="G5338" s="24" t="s">
        <v>1117</v>
      </c>
      <c r="H5338" s="24" t="s">
        <v>941</v>
      </c>
      <c r="I5338" s="23" t="s">
        <v>11204</v>
      </c>
      <c r="J5338" s="23" t="s">
        <v>551</v>
      </c>
    </row>
    <row r="5339" spans="1:10" x14ac:dyDescent="0.25">
      <c r="A5339" s="3">
        <f t="shared" si="83"/>
        <v>10991761</v>
      </c>
      <c r="B5339" s="24">
        <v>10991761</v>
      </c>
      <c r="C5339" s="23" t="s">
        <v>937</v>
      </c>
      <c r="D5339" s="24" t="s">
        <v>1</v>
      </c>
      <c r="E5339" s="24" t="s">
        <v>557</v>
      </c>
      <c r="F5339" s="24" t="s">
        <v>330</v>
      </c>
      <c r="G5339" s="24" t="s">
        <v>1117</v>
      </c>
      <c r="H5339" s="24" t="s">
        <v>941</v>
      </c>
      <c r="I5339" s="23" t="s">
        <v>11205</v>
      </c>
      <c r="J5339" s="23" t="s">
        <v>624</v>
      </c>
    </row>
    <row r="5340" spans="1:10" x14ac:dyDescent="0.25">
      <c r="A5340" s="3">
        <f t="shared" si="83"/>
        <v>11033599</v>
      </c>
      <c r="B5340" s="24">
        <v>11033599</v>
      </c>
      <c r="C5340" s="23" t="s">
        <v>937</v>
      </c>
      <c r="D5340" s="24" t="s">
        <v>1</v>
      </c>
      <c r="E5340" s="24" t="s">
        <v>557</v>
      </c>
      <c r="F5340" s="24" t="s">
        <v>183</v>
      </c>
      <c r="G5340" s="24" t="s">
        <v>940</v>
      </c>
      <c r="H5340" s="24" t="s">
        <v>941</v>
      </c>
      <c r="I5340" s="23" t="s">
        <v>11206</v>
      </c>
      <c r="J5340" s="23" t="s">
        <v>800</v>
      </c>
    </row>
    <row r="5341" spans="1:10" x14ac:dyDescent="0.25">
      <c r="A5341" s="3">
        <f t="shared" si="83"/>
        <v>11114135</v>
      </c>
      <c r="B5341" s="24">
        <v>11114135</v>
      </c>
      <c r="C5341" s="23" t="s">
        <v>937</v>
      </c>
      <c r="D5341" s="24" t="s">
        <v>1</v>
      </c>
      <c r="E5341" s="24" t="s">
        <v>557</v>
      </c>
      <c r="F5341" s="24" t="s">
        <v>11207</v>
      </c>
      <c r="G5341" s="24" t="s">
        <v>940</v>
      </c>
      <c r="H5341" s="24" t="s">
        <v>941</v>
      </c>
      <c r="I5341" s="23" t="s">
        <v>11208</v>
      </c>
      <c r="J5341" s="23" t="s">
        <v>774</v>
      </c>
    </row>
    <row r="5342" spans="1:10" x14ac:dyDescent="0.25">
      <c r="A5342" s="3">
        <f t="shared" si="83"/>
        <v>11126798</v>
      </c>
      <c r="B5342" s="24">
        <v>11126798</v>
      </c>
      <c r="C5342" s="23" t="s">
        <v>937</v>
      </c>
      <c r="D5342" s="24" t="s">
        <v>1</v>
      </c>
      <c r="E5342" s="24" t="s">
        <v>557</v>
      </c>
      <c r="F5342" s="24" t="s">
        <v>402</v>
      </c>
      <c r="G5342" s="24" t="s">
        <v>1117</v>
      </c>
      <c r="H5342" s="24" t="s">
        <v>941</v>
      </c>
      <c r="I5342" s="23" t="s">
        <v>11209</v>
      </c>
      <c r="J5342" s="23" t="s">
        <v>551</v>
      </c>
    </row>
    <row r="5343" spans="1:10" x14ac:dyDescent="0.25">
      <c r="A5343" s="3">
        <f t="shared" si="83"/>
        <v>11193631</v>
      </c>
      <c r="B5343" s="24">
        <v>11193631</v>
      </c>
      <c r="C5343" s="23" t="s">
        <v>937</v>
      </c>
      <c r="D5343" s="24" t="s">
        <v>1</v>
      </c>
      <c r="E5343" s="24" t="s">
        <v>557</v>
      </c>
      <c r="F5343" s="24" t="s">
        <v>11210</v>
      </c>
      <c r="G5343" s="24" t="s">
        <v>940</v>
      </c>
      <c r="H5343" s="24" t="s">
        <v>941</v>
      </c>
      <c r="I5343" s="23" t="s">
        <v>11211</v>
      </c>
      <c r="J5343" s="23" t="s">
        <v>866</v>
      </c>
    </row>
    <row r="5344" spans="1:10" x14ac:dyDescent="0.25">
      <c r="A5344" s="3">
        <f t="shared" si="83"/>
        <v>11197401</v>
      </c>
      <c r="B5344" s="24">
        <v>11197401</v>
      </c>
      <c r="C5344" s="23" t="s">
        <v>937</v>
      </c>
      <c r="D5344" s="24" t="s">
        <v>1</v>
      </c>
      <c r="E5344" s="24" t="s">
        <v>557</v>
      </c>
      <c r="F5344" s="24" t="s">
        <v>11212</v>
      </c>
      <c r="G5344" s="24" t="s">
        <v>940</v>
      </c>
      <c r="H5344" s="24" t="s">
        <v>941</v>
      </c>
      <c r="I5344" s="23" t="s">
        <v>11213</v>
      </c>
      <c r="J5344" s="23" t="s">
        <v>784</v>
      </c>
    </row>
    <row r="5345" spans="1:10" x14ac:dyDescent="0.25">
      <c r="A5345" s="3">
        <f t="shared" si="83"/>
        <v>11230671</v>
      </c>
      <c r="B5345" s="24">
        <v>11230671</v>
      </c>
      <c r="C5345" s="23" t="s">
        <v>937</v>
      </c>
      <c r="D5345" s="24" t="s">
        <v>1</v>
      </c>
      <c r="E5345" s="24" t="s">
        <v>557</v>
      </c>
      <c r="F5345" s="24" t="s">
        <v>11214</v>
      </c>
      <c r="G5345" s="24" t="s">
        <v>940</v>
      </c>
      <c r="H5345" s="24" t="s">
        <v>941</v>
      </c>
      <c r="I5345" s="23" t="s">
        <v>11215</v>
      </c>
      <c r="J5345" s="23" t="s">
        <v>767</v>
      </c>
    </row>
    <row r="5346" spans="1:10" x14ac:dyDescent="0.25">
      <c r="A5346" s="3">
        <f t="shared" si="83"/>
        <v>11295626</v>
      </c>
      <c r="B5346" s="24">
        <v>11295626</v>
      </c>
      <c r="C5346" s="23" t="s">
        <v>937</v>
      </c>
      <c r="D5346" s="24" t="s">
        <v>1</v>
      </c>
      <c r="E5346" s="24" t="s">
        <v>557</v>
      </c>
      <c r="F5346" s="24" t="s">
        <v>11216</v>
      </c>
      <c r="G5346" s="24" t="s">
        <v>1117</v>
      </c>
      <c r="H5346" s="24" t="s">
        <v>941</v>
      </c>
      <c r="I5346" s="23" t="s">
        <v>11217</v>
      </c>
      <c r="J5346" s="23" t="s">
        <v>778</v>
      </c>
    </row>
    <row r="5347" spans="1:10" x14ac:dyDescent="0.25">
      <c r="A5347" s="3">
        <f t="shared" si="83"/>
        <v>11306226</v>
      </c>
      <c r="B5347" s="24">
        <v>11306226</v>
      </c>
      <c r="C5347" s="23" t="s">
        <v>937</v>
      </c>
      <c r="D5347" s="24" t="s">
        <v>1</v>
      </c>
      <c r="E5347" s="24" t="s">
        <v>557</v>
      </c>
      <c r="F5347" s="24" t="s">
        <v>11218</v>
      </c>
      <c r="G5347" s="24" t="s">
        <v>1117</v>
      </c>
      <c r="H5347" s="24" t="s">
        <v>941</v>
      </c>
      <c r="I5347" s="23" t="s">
        <v>11219</v>
      </c>
      <c r="J5347" s="23" t="s">
        <v>624</v>
      </c>
    </row>
    <row r="5348" spans="1:10" x14ac:dyDescent="0.25">
      <c r="A5348" s="3">
        <f t="shared" si="83"/>
        <v>11319544</v>
      </c>
      <c r="B5348" s="24">
        <v>11319544</v>
      </c>
      <c r="C5348" s="23" t="s">
        <v>937</v>
      </c>
      <c r="D5348" s="24" t="s">
        <v>1</v>
      </c>
      <c r="E5348" s="24" t="s">
        <v>557</v>
      </c>
      <c r="F5348" s="24" t="s">
        <v>11220</v>
      </c>
      <c r="G5348" s="24" t="s">
        <v>940</v>
      </c>
      <c r="H5348" s="24" t="s">
        <v>941</v>
      </c>
      <c r="I5348" s="23" t="s">
        <v>11221</v>
      </c>
      <c r="J5348" s="23" t="s">
        <v>866</v>
      </c>
    </row>
    <row r="5349" spans="1:10" x14ac:dyDescent="0.25">
      <c r="A5349" s="3">
        <f t="shared" si="83"/>
        <v>11407394</v>
      </c>
      <c r="B5349" s="24">
        <v>11407394</v>
      </c>
      <c r="C5349" s="23" t="s">
        <v>937</v>
      </c>
      <c r="D5349" s="24" t="s">
        <v>1</v>
      </c>
      <c r="E5349" s="24" t="s">
        <v>557</v>
      </c>
      <c r="F5349" s="24" t="s">
        <v>11222</v>
      </c>
      <c r="G5349" s="24" t="s">
        <v>1117</v>
      </c>
      <c r="H5349" s="24" t="s">
        <v>941</v>
      </c>
      <c r="I5349" s="23" t="s">
        <v>11223</v>
      </c>
      <c r="J5349" s="23" t="s">
        <v>551</v>
      </c>
    </row>
    <row r="5350" spans="1:10" x14ac:dyDescent="0.25">
      <c r="A5350" s="3">
        <f t="shared" si="83"/>
        <v>11432153</v>
      </c>
      <c r="B5350" s="24">
        <v>11432153</v>
      </c>
      <c r="C5350" s="23" t="s">
        <v>937</v>
      </c>
      <c r="D5350" s="24" t="s">
        <v>1</v>
      </c>
      <c r="E5350" s="24" t="s">
        <v>557</v>
      </c>
      <c r="F5350" s="24" t="s">
        <v>11224</v>
      </c>
      <c r="G5350" s="24" t="s">
        <v>1117</v>
      </c>
      <c r="H5350" s="24" t="s">
        <v>941</v>
      </c>
      <c r="I5350" s="23" t="s">
        <v>11225</v>
      </c>
      <c r="J5350" s="23" t="s">
        <v>778</v>
      </c>
    </row>
    <row r="5351" spans="1:10" x14ac:dyDescent="0.25">
      <c r="A5351" s="3">
        <f t="shared" si="83"/>
        <v>11472210</v>
      </c>
      <c r="B5351" s="24">
        <v>11472210</v>
      </c>
      <c r="C5351" s="23" t="s">
        <v>937</v>
      </c>
      <c r="D5351" s="24" t="s">
        <v>1</v>
      </c>
      <c r="E5351" s="24" t="s">
        <v>557</v>
      </c>
      <c r="F5351" s="24" t="s">
        <v>11226</v>
      </c>
      <c r="G5351" s="24" t="s">
        <v>1117</v>
      </c>
      <c r="H5351" s="24" t="s">
        <v>941</v>
      </c>
      <c r="I5351" s="23" t="s">
        <v>11227</v>
      </c>
      <c r="J5351" s="23" t="s">
        <v>624</v>
      </c>
    </row>
    <row r="5352" spans="1:10" x14ac:dyDescent="0.25">
      <c r="A5352" s="3">
        <f t="shared" si="83"/>
        <v>11481504</v>
      </c>
      <c r="B5352" s="24">
        <v>11481504</v>
      </c>
      <c r="C5352" s="23" t="s">
        <v>937</v>
      </c>
      <c r="D5352" s="24" t="s">
        <v>1</v>
      </c>
      <c r="E5352" s="24" t="s">
        <v>557</v>
      </c>
      <c r="F5352" s="24" t="s">
        <v>11228</v>
      </c>
      <c r="G5352" s="24" t="s">
        <v>1117</v>
      </c>
      <c r="H5352" s="24" t="s">
        <v>941</v>
      </c>
      <c r="I5352" s="23" t="s">
        <v>11229</v>
      </c>
      <c r="J5352" s="23" t="s">
        <v>624</v>
      </c>
    </row>
    <row r="5353" spans="1:10" x14ac:dyDescent="0.25">
      <c r="A5353" s="3">
        <f t="shared" si="83"/>
        <v>11629404</v>
      </c>
      <c r="B5353" s="24">
        <v>11629404</v>
      </c>
      <c r="C5353" s="23" t="s">
        <v>937</v>
      </c>
      <c r="D5353" s="24" t="s">
        <v>1</v>
      </c>
      <c r="E5353" s="24" t="s">
        <v>557</v>
      </c>
      <c r="F5353" s="24" t="s">
        <v>11230</v>
      </c>
      <c r="G5353" s="24" t="s">
        <v>1117</v>
      </c>
      <c r="H5353" s="24" t="s">
        <v>941</v>
      </c>
      <c r="I5353" s="23" t="s">
        <v>11231</v>
      </c>
      <c r="J5353" s="23" t="s">
        <v>551</v>
      </c>
    </row>
    <row r="5354" spans="1:10" x14ac:dyDescent="0.25">
      <c r="A5354" s="3">
        <f t="shared" si="83"/>
        <v>11671054</v>
      </c>
      <c r="B5354" s="24">
        <v>11671054</v>
      </c>
      <c r="C5354" s="23" t="s">
        <v>937</v>
      </c>
      <c r="D5354" s="24" t="s">
        <v>1</v>
      </c>
      <c r="E5354" s="24" t="s">
        <v>557</v>
      </c>
      <c r="F5354" s="24" t="s">
        <v>11232</v>
      </c>
      <c r="G5354" s="24" t="s">
        <v>1117</v>
      </c>
      <c r="H5354" s="24" t="s">
        <v>941</v>
      </c>
      <c r="I5354" s="23" t="s">
        <v>11233</v>
      </c>
      <c r="J5354" s="23" t="s">
        <v>624</v>
      </c>
    </row>
    <row r="5355" spans="1:10" x14ac:dyDescent="0.25">
      <c r="A5355" s="3">
        <f t="shared" si="83"/>
        <v>11690265</v>
      </c>
      <c r="B5355" s="24">
        <v>11690265</v>
      </c>
      <c r="C5355" s="23" t="s">
        <v>937</v>
      </c>
      <c r="D5355" s="24" t="s">
        <v>1</v>
      </c>
      <c r="E5355" s="24" t="s">
        <v>557</v>
      </c>
      <c r="F5355" s="24" t="s">
        <v>329</v>
      </c>
      <c r="G5355" s="24" t="s">
        <v>940</v>
      </c>
      <c r="H5355" s="24" t="s">
        <v>941</v>
      </c>
      <c r="I5355" s="23" t="s">
        <v>11234</v>
      </c>
      <c r="J5355" s="23" t="s">
        <v>628</v>
      </c>
    </row>
    <row r="5356" spans="1:10" x14ac:dyDescent="0.25">
      <c r="A5356" s="3">
        <f t="shared" si="83"/>
        <v>11699285</v>
      </c>
      <c r="B5356" s="24">
        <v>11699285</v>
      </c>
      <c r="C5356" s="23" t="s">
        <v>937</v>
      </c>
      <c r="D5356" s="24" t="s">
        <v>1</v>
      </c>
      <c r="E5356" s="24" t="s">
        <v>557</v>
      </c>
      <c r="F5356" s="24" t="s">
        <v>11235</v>
      </c>
      <c r="G5356" s="24" t="s">
        <v>940</v>
      </c>
      <c r="H5356" s="24" t="s">
        <v>941</v>
      </c>
      <c r="I5356" s="23" t="s">
        <v>11236</v>
      </c>
      <c r="J5356" s="23" t="s">
        <v>881</v>
      </c>
    </row>
    <row r="5357" spans="1:10" x14ac:dyDescent="0.25">
      <c r="A5357" s="3">
        <f t="shared" si="83"/>
        <v>11712499</v>
      </c>
      <c r="B5357" s="24">
        <v>11712499</v>
      </c>
      <c r="C5357" s="23" t="s">
        <v>937</v>
      </c>
      <c r="D5357" s="24" t="s">
        <v>1</v>
      </c>
      <c r="E5357" s="24" t="s">
        <v>557</v>
      </c>
      <c r="F5357" s="24" t="s">
        <v>11237</v>
      </c>
      <c r="G5357" s="24" t="s">
        <v>1117</v>
      </c>
      <c r="H5357" s="24" t="s">
        <v>941</v>
      </c>
      <c r="I5357" s="23" t="s">
        <v>11238</v>
      </c>
      <c r="J5357" s="23" t="s">
        <v>624</v>
      </c>
    </row>
    <row r="5358" spans="1:10" x14ac:dyDescent="0.25">
      <c r="A5358" s="3">
        <f t="shared" si="83"/>
        <v>11729564</v>
      </c>
      <c r="B5358" s="24">
        <v>11729564</v>
      </c>
      <c r="C5358" s="23" t="s">
        <v>937</v>
      </c>
      <c r="D5358" s="24" t="s">
        <v>1</v>
      </c>
      <c r="E5358" s="24" t="s">
        <v>557</v>
      </c>
      <c r="F5358" s="24" t="s">
        <v>11239</v>
      </c>
      <c r="G5358" s="24" t="s">
        <v>1117</v>
      </c>
      <c r="H5358" s="24" t="s">
        <v>941</v>
      </c>
      <c r="I5358" s="23" t="s">
        <v>11240</v>
      </c>
      <c r="J5358" s="23" t="s">
        <v>624</v>
      </c>
    </row>
    <row r="5359" spans="1:10" x14ac:dyDescent="0.25">
      <c r="A5359" s="3">
        <f t="shared" si="83"/>
        <v>11744732</v>
      </c>
      <c r="B5359" s="24">
        <v>11744732</v>
      </c>
      <c r="C5359" s="23" t="s">
        <v>937</v>
      </c>
      <c r="D5359" s="24" t="s">
        <v>1</v>
      </c>
      <c r="E5359" s="24" t="s">
        <v>557</v>
      </c>
      <c r="F5359" s="24" t="s">
        <v>223</v>
      </c>
      <c r="G5359" s="24" t="s">
        <v>1117</v>
      </c>
      <c r="H5359" s="24" t="s">
        <v>941</v>
      </c>
      <c r="I5359" s="23" t="s">
        <v>11241</v>
      </c>
      <c r="J5359" s="23" t="s">
        <v>819</v>
      </c>
    </row>
    <row r="5360" spans="1:10" x14ac:dyDescent="0.25">
      <c r="A5360" s="3">
        <f t="shared" si="83"/>
        <v>11757214</v>
      </c>
      <c r="B5360" s="24">
        <v>11757214</v>
      </c>
      <c r="C5360" s="23" t="s">
        <v>937</v>
      </c>
      <c r="D5360" s="24" t="s">
        <v>1</v>
      </c>
      <c r="E5360" s="24" t="s">
        <v>557</v>
      </c>
      <c r="F5360" s="24" t="s">
        <v>11242</v>
      </c>
      <c r="G5360" s="24" t="s">
        <v>1117</v>
      </c>
      <c r="H5360" s="24" t="s">
        <v>941</v>
      </c>
      <c r="I5360" s="23" t="s">
        <v>11243</v>
      </c>
      <c r="J5360" s="23" t="s">
        <v>867</v>
      </c>
    </row>
    <row r="5361" spans="1:10" x14ac:dyDescent="0.25">
      <c r="A5361" s="3">
        <f t="shared" si="83"/>
        <v>11761489</v>
      </c>
      <c r="B5361" s="24">
        <v>11761489</v>
      </c>
      <c r="C5361" s="23" t="s">
        <v>937</v>
      </c>
      <c r="D5361" s="24" t="s">
        <v>1</v>
      </c>
      <c r="E5361" s="24" t="s">
        <v>557</v>
      </c>
      <c r="F5361" s="24" t="s">
        <v>11244</v>
      </c>
      <c r="G5361" s="24" t="s">
        <v>1117</v>
      </c>
      <c r="H5361" s="24" t="s">
        <v>941</v>
      </c>
      <c r="I5361" s="23" t="s">
        <v>11245</v>
      </c>
      <c r="J5361" s="23" t="s">
        <v>769</v>
      </c>
    </row>
    <row r="5362" spans="1:10" x14ac:dyDescent="0.25">
      <c r="A5362" s="3">
        <f t="shared" si="83"/>
        <v>11762022</v>
      </c>
      <c r="B5362" s="24">
        <v>11762022</v>
      </c>
      <c r="C5362" s="23" t="s">
        <v>937</v>
      </c>
      <c r="D5362" s="24" t="s">
        <v>1</v>
      </c>
      <c r="E5362" s="24" t="s">
        <v>557</v>
      </c>
      <c r="F5362" s="24" t="s">
        <v>11246</v>
      </c>
      <c r="G5362" s="24" t="s">
        <v>1117</v>
      </c>
      <c r="H5362" s="24" t="s">
        <v>941</v>
      </c>
      <c r="I5362" s="23" t="s">
        <v>11247</v>
      </c>
      <c r="J5362" s="23" t="s">
        <v>867</v>
      </c>
    </row>
    <row r="5363" spans="1:10" x14ac:dyDescent="0.25">
      <c r="A5363" s="3">
        <f t="shared" si="83"/>
        <v>12183646</v>
      </c>
      <c r="B5363" s="24">
        <v>12183646</v>
      </c>
      <c r="C5363" s="23" t="s">
        <v>937</v>
      </c>
      <c r="D5363" s="24" t="s">
        <v>1</v>
      </c>
      <c r="E5363" s="24" t="s">
        <v>557</v>
      </c>
      <c r="F5363" s="24" t="s">
        <v>11248</v>
      </c>
      <c r="G5363" s="24" t="s">
        <v>1117</v>
      </c>
      <c r="H5363" s="24" t="s">
        <v>941</v>
      </c>
      <c r="I5363" s="23" t="s">
        <v>11249</v>
      </c>
      <c r="J5363" s="23" t="s">
        <v>624</v>
      </c>
    </row>
    <row r="5364" spans="1:10" x14ac:dyDescent="0.25">
      <c r="A5364" s="3">
        <f t="shared" si="83"/>
        <v>12551739</v>
      </c>
      <c r="B5364" s="24">
        <v>12551739</v>
      </c>
      <c r="C5364" s="23" t="s">
        <v>937</v>
      </c>
      <c r="D5364" s="24" t="s">
        <v>1</v>
      </c>
      <c r="E5364" s="24" t="s">
        <v>557</v>
      </c>
      <c r="F5364" s="24" t="s">
        <v>11250</v>
      </c>
      <c r="G5364" s="24" t="s">
        <v>940</v>
      </c>
      <c r="H5364" s="24" t="s">
        <v>941</v>
      </c>
      <c r="I5364" s="23" t="s">
        <v>11251</v>
      </c>
      <c r="J5364" s="23" t="s">
        <v>857</v>
      </c>
    </row>
    <row r="5365" spans="1:10" x14ac:dyDescent="0.25">
      <c r="A5365" s="3">
        <f t="shared" si="83"/>
        <v>10053829</v>
      </c>
      <c r="B5365" s="24">
        <v>10053829</v>
      </c>
      <c r="C5365" s="23" t="s">
        <v>937</v>
      </c>
      <c r="D5365" s="24" t="s">
        <v>1</v>
      </c>
      <c r="E5365" s="24" t="s">
        <v>557</v>
      </c>
      <c r="F5365" s="24" t="s">
        <v>11252</v>
      </c>
      <c r="G5365" s="24" t="s">
        <v>940</v>
      </c>
      <c r="H5365" s="24" t="s">
        <v>941</v>
      </c>
      <c r="I5365" s="23" t="s">
        <v>11253</v>
      </c>
      <c r="J5365" s="23" t="s">
        <v>856</v>
      </c>
    </row>
    <row r="5366" spans="1:10" x14ac:dyDescent="0.25">
      <c r="A5366" s="3">
        <f t="shared" si="83"/>
        <v>10053886</v>
      </c>
      <c r="B5366" s="24">
        <v>10053886</v>
      </c>
      <c r="C5366" s="23" t="s">
        <v>937</v>
      </c>
      <c r="D5366" s="24" t="s">
        <v>1</v>
      </c>
      <c r="E5366" s="24" t="s">
        <v>557</v>
      </c>
      <c r="F5366" s="24" t="s">
        <v>11254</v>
      </c>
      <c r="G5366" s="24" t="s">
        <v>1117</v>
      </c>
      <c r="H5366" s="24" t="s">
        <v>941</v>
      </c>
      <c r="I5366" s="23" t="s">
        <v>11255</v>
      </c>
      <c r="J5366" s="23" t="s">
        <v>836</v>
      </c>
    </row>
    <row r="5367" spans="1:10" x14ac:dyDescent="0.25">
      <c r="A5367" s="3">
        <f t="shared" si="83"/>
        <v>10053911</v>
      </c>
      <c r="B5367" s="24">
        <v>10053911</v>
      </c>
      <c r="C5367" s="23" t="s">
        <v>937</v>
      </c>
      <c r="D5367" s="24" t="s">
        <v>1</v>
      </c>
      <c r="E5367" s="24" t="s">
        <v>557</v>
      </c>
      <c r="F5367" s="24" t="s">
        <v>11256</v>
      </c>
      <c r="G5367" s="24" t="s">
        <v>1117</v>
      </c>
      <c r="H5367" s="24" t="s">
        <v>941</v>
      </c>
      <c r="I5367" s="23" t="s">
        <v>11257</v>
      </c>
      <c r="J5367" s="23" t="s">
        <v>836</v>
      </c>
    </row>
    <row r="5368" spans="1:10" x14ac:dyDescent="0.25">
      <c r="A5368" s="3">
        <f t="shared" si="83"/>
        <v>10054159</v>
      </c>
      <c r="B5368" s="24">
        <v>10054159</v>
      </c>
      <c r="C5368" s="23" t="s">
        <v>937</v>
      </c>
      <c r="D5368" s="24" t="s">
        <v>1</v>
      </c>
      <c r="E5368" s="24" t="s">
        <v>557</v>
      </c>
      <c r="F5368" s="24" t="s">
        <v>11258</v>
      </c>
      <c r="G5368" s="24" t="s">
        <v>1117</v>
      </c>
      <c r="H5368" s="24" t="s">
        <v>941</v>
      </c>
      <c r="I5368" s="23" t="s">
        <v>11259</v>
      </c>
      <c r="J5368" s="23" t="s">
        <v>723</v>
      </c>
    </row>
    <row r="5369" spans="1:10" x14ac:dyDescent="0.25">
      <c r="A5369" s="3">
        <f t="shared" si="83"/>
        <v>10054276</v>
      </c>
      <c r="B5369" s="24">
        <v>10054276</v>
      </c>
      <c r="C5369" s="23" t="s">
        <v>937</v>
      </c>
      <c r="D5369" s="24" t="s">
        <v>1</v>
      </c>
      <c r="E5369" s="24" t="s">
        <v>557</v>
      </c>
      <c r="F5369" s="24" t="s">
        <v>11260</v>
      </c>
      <c r="G5369" s="24" t="s">
        <v>1117</v>
      </c>
      <c r="H5369" s="24" t="s">
        <v>941</v>
      </c>
      <c r="I5369" s="23" t="s">
        <v>11261</v>
      </c>
      <c r="J5369" s="23" t="s">
        <v>769</v>
      </c>
    </row>
    <row r="5370" spans="1:10" x14ac:dyDescent="0.25">
      <c r="A5370" s="3">
        <f t="shared" si="83"/>
        <v>10054461</v>
      </c>
      <c r="B5370" s="24">
        <v>10054461</v>
      </c>
      <c r="C5370" s="23" t="s">
        <v>937</v>
      </c>
      <c r="D5370" s="24" t="s">
        <v>1</v>
      </c>
      <c r="E5370" s="24" t="s">
        <v>557</v>
      </c>
      <c r="F5370" s="24" t="s">
        <v>11262</v>
      </c>
      <c r="G5370" s="24" t="s">
        <v>940</v>
      </c>
      <c r="H5370" s="24" t="s">
        <v>941</v>
      </c>
      <c r="I5370" s="23" t="s">
        <v>11263</v>
      </c>
      <c r="J5370" s="23" t="s">
        <v>720</v>
      </c>
    </row>
    <row r="5371" spans="1:10" x14ac:dyDescent="0.25">
      <c r="A5371" s="3">
        <f t="shared" si="83"/>
        <v>10054830</v>
      </c>
      <c r="B5371" s="24">
        <v>10054830</v>
      </c>
      <c r="C5371" s="23" t="s">
        <v>937</v>
      </c>
      <c r="D5371" s="24" t="s">
        <v>1</v>
      </c>
      <c r="E5371" s="24" t="s">
        <v>557</v>
      </c>
      <c r="F5371" s="24" t="s">
        <v>11264</v>
      </c>
      <c r="G5371" s="24" t="s">
        <v>1117</v>
      </c>
      <c r="H5371" s="24" t="s">
        <v>941</v>
      </c>
      <c r="I5371" s="23" t="s">
        <v>11265</v>
      </c>
      <c r="J5371" s="23" t="s">
        <v>723</v>
      </c>
    </row>
    <row r="5372" spans="1:10" x14ac:dyDescent="0.25">
      <c r="A5372" s="3">
        <f t="shared" si="83"/>
        <v>10055056</v>
      </c>
      <c r="B5372" s="24">
        <v>10055056</v>
      </c>
      <c r="C5372" s="23" t="s">
        <v>937</v>
      </c>
      <c r="D5372" s="24" t="s">
        <v>1</v>
      </c>
      <c r="E5372" s="24" t="s">
        <v>557</v>
      </c>
      <c r="F5372" s="24" t="s">
        <v>11266</v>
      </c>
      <c r="G5372" s="24" t="s">
        <v>1117</v>
      </c>
      <c r="H5372" s="24" t="s">
        <v>941</v>
      </c>
      <c r="I5372" s="23" t="s">
        <v>11267</v>
      </c>
      <c r="J5372" s="23" t="s">
        <v>723</v>
      </c>
    </row>
    <row r="5373" spans="1:10" x14ac:dyDescent="0.25">
      <c r="A5373" s="3">
        <f t="shared" si="83"/>
        <v>10056492</v>
      </c>
      <c r="B5373" s="24">
        <v>10056492</v>
      </c>
      <c r="C5373" s="23" t="s">
        <v>937</v>
      </c>
      <c r="D5373" s="24" t="s">
        <v>1</v>
      </c>
      <c r="E5373" s="24" t="s">
        <v>557</v>
      </c>
      <c r="F5373" s="24" t="s">
        <v>11268</v>
      </c>
      <c r="G5373" s="24" t="s">
        <v>1117</v>
      </c>
      <c r="H5373" s="24" t="s">
        <v>941</v>
      </c>
      <c r="I5373" s="23" t="s">
        <v>11269</v>
      </c>
      <c r="J5373" s="23" t="s">
        <v>769</v>
      </c>
    </row>
    <row r="5374" spans="1:10" x14ac:dyDescent="0.25">
      <c r="A5374" s="3">
        <f t="shared" si="83"/>
        <v>10059402</v>
      </c>
      <c r="B5374" s="24">
        <v>10059402</v>
      </c>
      <c r="C5374" s="23" t="s">
        <v>937</v>
      </c>
      <c r="D5374" s="24" t="s">
        <v>1</v>
      </c>
      <c r="E5374" s="24" t="s">
        <v>557</v>
      </c>
      <c r="F5374" s="24" t="s">
        <v>11270</v>
      </c>
      <c r="G5374" s="24" t="s">
        <v>1117</v>
      </c>
      <c r="H5374" s="24" t="s">
        <v>941</v>
      </c>
      <c r="I5374" s="23" t="s">
        <v>11271</v>
      </c>
      <c r="J5374" s="23" t="s">
        <v>624</v>
      </c>
    </row>
    <row r="5375" spans="1:10" x14ac:dyDescent="0.25">
      <c r="A5375" s="3">
        <f t="shared" si="83"/>
        <v>10059475</v>
      </c>
      <c r="B5375" s="24">
        <v>10059475</v>
      </c>
      <c r="C5375" s="23" t="s">
        <v>937</v>
      </c>
      <c r="D5375" s="24" t="s">
        <v>1</v>
      </c>
      <c r="E5375" s="24" t="s">
        <v>557</v>
      </c>
      <c r="F5375" s="24" t="s">
        <v>11272</v>
      </c>
      <c r="G5375" s="24" t="s">
        <v>940</v>
      </c>
      <c r="H5375" s="24" t="s">
        <v>941</v>
      </c>
      <c r="I5375" s="23" t="s">
        <v>11273</v>
      </c>
      <c r="J5375" s="23" t="s">
        <v>774</v>
      </c>
    </row>
    <row r="5376" spans="1:10" x14ac:dyDescent="0.25">
      <c r="A5376" s="3">
        <f t="shared" si="83"/>
        <v>10059646</v>
      </c>
      <c r="B5376" s="24">
        <v>10059646</v>
      </c>
      <c r="C5376" s="23" t="s">
        <v>937</v>
      </c>
      <c r="D5376" s="24" t="s">
        <v>1</v>
      </c>
      <c r="E5376" s="24" t="s">
        <v>557</v>
      </c>
      <c r="F5376" s="24" t="s">
        <v>11274</v>
      </c>
      <c r="G5376" s="24" t="s">
        <v>1117</v>
      </c>
      <c r="H5376" s="24" t="s">
        <v>941</v>
      </c>
      <c r="I5376" s="23" t="s">
        <v>11275</v>
      </c>
      <c r="J5376" s="23" t="s">
        <v>624</v>
      </c>
    </row>
    <row r="5377" spans="1:10" x14ac:dyDescent="0.25">
      <c r="A5377" s="3">
        <f t="shared" si="83"/>
        <v>10059681</v>
      </c>
      <c r="B5377" s="24">
        <v>10059681</v>
      </c>
      <c r="C5377" s="23" t="s">
        <v>937</v>
      </c>
      <c r="D5377" s="24" t="s">
        <v>1</v>
      </c>
      <c r="E5377" s="24" t="s">
        <v>557</v>
      </c>
      <c r="F5377" s="24" t="s">
        <v>11276</v>
      </c>
      <c r="G5377" s="24" t="s">
        <v>1117</v>
      </c>
      <c r="H5377" s="24" t="s">
        <v>941</v>
      </c>
      <c r="I5377" s="23" t="s">
        <v>11277</v>
      </c>
      <c r="J5377" s="23" t="s">
        <v>624</v>
      </c>
    </row>
    <row r="5378" spans="1:10" x14ac:dyDescent="0.25">
      <c r="A5378" s="3">
        <f t="shared" si="83"/>
        <v>10059707</v>
      </c>
      <c r="B5378" s="24">
        <v>10059707</v>
      </c>
      <c r="C5378" s="23" t="s">
        <v>937</v>
      </c>
      <c r="D5378" s="24" t="s">
        <v>1</v>
      </c>
      <c r="E5378" s="24" t="s">
        <v>557</v>
      </c>
      <c r="F5378" s="24" t="s">
        <v>11278</v>
      </c>
      <c r="G5378" s="24" t="s">
        <v>1117</v>
      </c>
      <c r="H5378" s="24" t="s">
        <v>941</v>
      </c>
      <c r="I5378" s="23" t="s">
        <v>11279</v>
      </c>
      <c r="J5378" s="23" t="s">
        <v>624</v>
      </c>
    </row>
    <row r="5379" spans="1:10" x14ac:dyDescent="0.25">
      <c r="A5379" s="3">
        <f t="shared" ref="A5379:A5442" si="84">+B5379</f>
        <v>10059726</v>
      </c>
      <c r="B5379" s="24">
        <v>10059726</v>
      </c>
      <c r="C5379" s="23" t="s">
        <v>937</v>
      </c>
      <c r="D5379" s="24" t="s">
        <v>1</v>
      </c>
      <c r="E5379" s="24" t="s">
        <v>557</v>
      </c>
      <c r="F5379" s="24" t="s">
        <v>11280</v>
      </c>
      <c r="G5379" s="24" t="s">
        <v>1117</v>
      </c>
      <c r="H5379" s="24" t="s">
        <v>941</v>
      </c>
      <c r="I5379" s="23" t="s">
        <v>11281</v>
      </c>
      <c r="J5379" s="23" t="s">
        <v>624</v>
      </c>
    </row>
    <row r="5380" spans="1:10" x14ac:dyDescent="0.25">
      <c r="A5380" s="3">
        <f t="shared" si="84"/>
        <v>10059917</v>
      </c>
      <c r="B5380" s="24">
        <v>10059917</v>
      </c>
      <c r="C5380" s="23" t="s">
        <v>937</v>
      </c>
      <c r="D5380" s="24" t="s">
        <v>1</v>
      </c>
      <c r="E5380" s="24" t="s">
        <v>557</v>
      </c>
      <c r="F5380" s="24" t="s">
        <v>11282</v>
      </c>
      <c r="G5380" s="24" t="s">
        <v>1117</v>
      </c>
      <c r="H5380" s="24" t="s">
        <v>941</v>
      </c>
      <c r="I5380" s="23" t="s">
        <v>11283</v>
      </c>
      <c r="J5380" s="23" t="s">
        <v>624</v>
      </c>
    </row>
    <row r="5381" spans="1:10" x14ac:dyDescent="0.25">
      <c r="A5381" s="3">
        <f t="shared" si="84"/>
        <v>10059973</v>
      </c>
      <c r="B5381" s="24">
        <v>10059973</v>
      </c>
      <c r="C5381" s="23" t="s">
        <v>937</v>
      </c>
      <c r="D5381" s="24" t="s">
        <v>1</v>
      </c>
      <c r="E5381" s="24" t="s">
        <v>557</v>
      </c>
      <c r="F5381" s="24" t="s">
        <v>11284</v>
      </c>
      <c r="G5381" s="24" t="s">
        <v>1117</v>
      </c>
      <c r="H5381" s="24" t="s">
        <v>941</v>
      </c>
      <c r="I5381" s="23" t="s">
        <v>11285</v>
      </c>
      <c r="J5381" s="23" t="s">
        <v>624</v>
      </c>
    </row>
    <row r="5382" spans="1:10" x14ac:dyDescent="0.25">
      <c r="A5382" s="3">
        <f t="shared" si="84"/>
        <v>10060116</v>
      </c>
      <c r="B5382" s="24">
        <v>10060116</v>
      </c>
      <c r="C5382" s="23" t="s">
        <v>937</v>
      </c>
      <c r="D5382" s="24" t="s">
        <v>1</v>
      </c>
      <c r="E5382" s="24" t="s">
        <v>557</v>
      </c>
      <c r="F5382" s="24" t="s">
        <v>11286</v>
      </c>
      <c r="G5382" s="24" t="s">
        <v>940</v>
      </c>
      <c r="H5382" s="24" t="s">
        <v>941</v>
      </c>
      <c r="I5382" s="23" t="s">
        <v>11287</v>
      </c>
      <c r="J5382" s="23" t="s">
        <v>562</v>
      </c>
    </row>
    <row r="5383" spans="1:10" x14ac:dyDescent="0.25">
      <c r="A5383" s="3">
        <f t="shared" si="84"/>
        <v>10060211</v>
      </c>
      <c r="B5383" s="24">
        <v>10060211</v>
      </c>
      <c r="C5383" s="23" t="s">
        <v>937</v>
      </c>
      <c r="D5383" s="24" t="s">
        <v>1</v>
      </c>
      <c r="E5383" s="24" t="s">
        <v>557</v>
      </c>
      <c r="F5383" s="24" t="s">
        <v>11288</v>
      </c>
      <c r="G5383" s="24" t="s">
        <v>1117</v>
      </c>
      <c r="H5383" s="24" t="s">
        <v>941</v>
      </c>
      <c r="I5383" s="23" t="s">
        <v>11289</v>
      </c>
      <c r="J5383" s="23" t="s">
        <v>624</v>
      </c>
    </row>
    <row r="5384" spans="1:10" x14ac:dyDescent="0.25">
      <c r="A5384" s="3">
        <f t="shared" si="84"/>
        <v>10060417</v>
      </c>
      <c r="B5384" s="24">
        <v>10060417</v>
      </c>
      <c r="C5384" s="23" t="s">
        <v>937</v>
      </c>
      <c r="D5384" s="24" t="s">
        <v>1</v>
      </c>
      <c r="E5384" s="24" t="s">
        <v>557</v>
      </c>
      <c r="F5384" s="24" t="s">
        <v>11290</v>
      </c>
      <c r="G5384" s="24" t="s">
        <v>940</v>
      </c>
      <c r="H5384" s="24" t="s">
        <v>941</v>
      </c>
      <c r="I5384" s="23" t="s">
        <v>11291</v>
      </c>
      <c r="J5384" s="23" t="s">
        <v>628</v>
      </c>
    </row>
    <row r="5385" spans="1:10" x14ac:dyDescent="0.25">
      <c r="A5385" s="3">
        <f t="shared" si="84"/>
        <v>10063197</v>
      </c>
      <c r="B5385" s="24">
        <v>10063197</v>
      </c>
      <c r="C5385" s="23" t="s">
        <v>937</v>
      </c>
      <c r="D5385" s="24" t="s">
        <v>1</v>
      </c>
      <c r="E5385" s="24" t="s">
        <v>557</v>
      </c>
      <c r="F5385" s="24" t="s">
        <v>11292</v>
      </c>
      <c r="G5385" s="24" t="s">
        <v>940</v>
      </c>
      <c r="H5385" s="24" t="s">
        <v>941</v>
      </c>
      <c r="I5385" s="23" t="s">
        <v>11293</v>
      </c>
      <c r="J5385" s="23" t="s">
        <v>767</v>
      </c>
    </row>
    <row r="5386" spans="1:10" x14ac:dyDescent="0.25">
      <c r="A5386" s="3">
        <f t="shared" si="84"/>
        <v>10065758</v>
      </c>
      <c r="B5386" s="24">
        <v>10065758</v>
      </c>
      <c r="C5386" s="23" t="s">
        <v>937</v>
      </c>
      <c r="D5386" s="24" t="s">
        <v>1</v>
      </c>
      <c r="E5386" s="24" t="s">
        <v>557</v>
      </c>
      <c r="F5386" s="24" t="s">
        <v>11294</v>
      </c>
      <c r="G5386" s="24" t="s">
        <v>1117</v>
      </c>
      <c r="H5386" s="24" t="s">
        <v>941</v>
      </c>
      <c r="I5386" s="23" t="s">
        <v>11295</v>
      </c>
      <c r="J5386" s="23" t="s">
        <v>624</v>
      </c>
    </row>
    <row r="5387" spans="1:10" x14ac:dyDescent="0.25">
      <c r="A5387" s="3">
        <f t="shared" si="84"/>
        <v>10094364</v>
      </c>
      <c r="B5387" s="24">
        <v>10094364</v>
      </c>
      <c r="C5387" s="23" t="s">
        <v>937</v>
      </c>
      <c r="D5387" s="24" t="s">
        <v>1</v>
      </c>
      <c r="E5387" s="24" t="s">
        <v>557</v>
      </c>
      <c r="F5387" s="24" t="s">
        <v>11296</v>
      </c>
      <c r="G5387" s="24" t="s">
        <v>1117</v>
      </c>
      <c r="H5387" s="24" t="s">
        <v>941</v>
      </c>
      <c r="I5387" s="23" t="s">
        <v>11297</v>
      </c>
      <c r="J5387" s="23" t="s">
        <v>778</v>
      </c>
    </row>
    <row r="5388" spans="1:10" x14ac:dyDescent="0.25">
      <c r="A5388" s="3">
        <f t="shared" si="84"/>
        <v>10262500</v>
      </c>
      <c r="B5388" s="24">
        <v>10262500</v>
      </c>
      <c r="C5388" s="23" t="s">
        <v>937</v>
      </c>
      <c r="D5388" s="24" t="s">
        <v>1</v>
      </c>
      <c r="E5388" s="24" t="s">
        <v>557</v>
      </c>
      <c r="F5388" s="24" t="s">
        <v>11298</v>
      </c>
      <c r="G5388" s="24" t="s">
        <v>1117</v>
      </c>
      <c r="H5388" s="24" t="s">
        <v>941</v>
      </c>
      <c r="I5388" s="23" t="s">
        <v>11299</v>
      </c>
      <c r="J5388" s="23" t="s">
        <v>624</v>
      </c>
    </row>
    <row r="5389" spans="1:10" x14ac:dyDescent="0.25">
      <c r="A5389" s="3">
        <f t="shared" si="84"/>
        <v>10991848</v>
      </c>
      <c r="B5389" s="24">
        <v>10991848</v>
      </c>
      <c r="C5389" s="23" t="s">
        <v>937</v>
      </c>
      <c r="D5389" s="24" t="s">
        <v>1</v>
      </c>
      <c r="E5389" s="24" t="s">
        <v>557</v>
      </c>
      <c r="F5389" s="24" t="s">
        <v>11300</v>
      </c>
      <c r="G5389" s="24" t="s">
        <v>1117</v>
      </c>
      <c r="H5389" s="24" t="s">
        <v>941</v>
      </c>
      <c r="I5389" s="23" t="s">
        <v>11301</v>
      </c>
      <c r="J5389" s="23" t="s">
        <v>624</v>
      </c>
    </row>
    <row r="5390" spans="1:10" x14ac:dyDescent="0.25">
      <c r="A5390" s="3">
        <f t="shared" si="84"/>
        <v>10991871</v>
      </c>
      <c r="B5390" s="24">
        <v>10991871</v>
      </c>
      <c r="C5390" s="23" t="s">
        <v>937</v>
      </c>
      <c r="D5390" s="24" t="s">
        <v>1</v>
      </c>
      <c r="E5390" s="24" t="s">
        <v>557</v>
      </c>
      <c r="F5390" s="24" t="s">
        <v>11302</v>
      </c>
      <c r="G5390" s="24" t="s">
        <v>1117</v>
      </c>
      <c r="H5390" s="24" t="s">
        <v>941</v>
      </c>
      <c r="I5390" s="23" t="s">
        <v>11303</v>
      </c>
      <c r="J5390" s="23" t="s">
        <v>624</v>
      </c>
    </row>
    <row r="5391" spans="1:10" x14ac:dyDescent="0.25">
      <c r="A5391" s="3">
        <f t="shared" si="84"/>
        <v>10991880</v>
      </c>
      <c r="B5391" s="24">
        <v>10991880</v>
      </c>
      <c r="C5391" s="23" t="s">
        <v>937</v>
      </c>
      <c r="D5391" s="24" t="s">
        <v>1</v>
      </c>
      <c r="E5391" s="24" t="s">
        <v>557</v>
      </c>
      <c r="F5391" s="24" t="s">
        <v>11304</v>
      </c>
      <c r="G5391" s="24" t="s">
        <v>1117</v>
      </c>
      <c r="H5391" s="24" t="s">
        <v>941</v>
      </c>
      <c r="I5391" s="23" t="s">
        <v>11305</v>
      </c>
      <c r="J5391" s="23" t="s">
        <v>624</v>
      </c>
    </row>
    <row r="5392" spans="1:10" x14ac:dyDescent="0.25">
      <c r="A5392" s="3">
        <f t="shared" si="84"/>
        <v>11054322</v>
      </c>
      <c r="B5392" s="24">
        <v>11054322</v>
      </c>
      <c r="C5392" s="23" t="s">
        <v>937</v>
      </c>
      <c r="D5392" s="24" t="s">
        <v>1</v>
      </c>
      <c r="E5392" s="24" t="s">
        <v>557</v>
      </c>
      <c r="F5392" s="24" t="s">
        <v>11306</v>
      </c>
      <c r="G5392" s="24" t="s">
        <v>1117</v>
      </c>
      <c r="H5392" s="24" t="s">
        <v>941</v>
      </c>
      <c r="I5392" s="23" t="s">
        <v>11307</v>
      </c>
      <c r="J5392" s="23" t="s">
        <v>624</v>
      </c>
    </row>
    <row r="5393" spans="1:10" x14ac:dyDescent="0.25">
      <c r="A5393" s="3">
        <f t="shared" si="84"/>
        <v>11107656</v>
      </c>
      <c r="B5393" s="24">
        <v>11107656</v>
      </c>
      <c r="C5393" s="23" t="s">
        <v>937</v>
      </c>
      <c r="D5393" s="24" t="s">
        <v>1</v>
      </c>
      <c r="E5393" s="24" t="s">
        <v>557</v>
      </c>
      <c r="F5393" s="24" t="s">
        <v>11308</v>
      </c>
      <c r="G5393" s="24" t="s">
        <v>1117</v>
      </c>
      <c r="H5393" s="24" t="s">
        <v>941</v>
      </c>
      <c r="I5393" s="23" t="s">
        <v>11309</v>
      </c>
      <c r="J5393" s="23" t="s">
        <v>624</v>
      </c>
    </row>
    <row r="5394" spans="1:10" x14ac:dyDescent="0.25">
      <c r="A5394" s="3">
        <f t="shared" si="84"/>
        <v>11125740</v>
      </c>
      <c r="B5394" s="24">
        <v>11125740</v>
      </c>
      <c r="C5394" s="23" t="s">
        <v>937</v>
      </c>
      <c r="D5394" s="24" t="s">
        <v>1</v>
      </c>
      <c r="E5394" s="24" t="s">
        <v>557</v>
      </c>
      <c r="F5394" s="24" t="s">
        <v>11310</v>
      </c>
      <c r="G5394" s="24" t="s">
        <v>1117</v>
      </c>
      <c r="H5394" s="24" t="s">
        <v>941</v>
      </c>
      <c r="I5394" s="23" t="s">
        <v>11311</v>
      </c>
      <c r="J5394" s="23" t="s">
        <v>624</v>
      </c>
    </row>
    <row r="5395" spans="1:10" x14ac:dyDescent="0.25">
      <c r="A5395" s="3">
        <f t="shared" si="84"/>
        <v>11127584</v>
      </c>
      <c r="B5395" s="24">
        <v>11127584</v>
      </c>
      <c r="C5395" s="23" t="s">
        <v>937</v>
      </c>
      <c r="D5395" s="24" t="s">
        <v>1</v>
      </c>
      <c r="E5395" s="24" t="s">
        <v>557</v>
      </c>
      <c r="F5395" s="24" t="s">
        <v>11312</v>
      </c>
      <c r="G5395" s="24" t="s">
        <v>940</v>
      </c>
      <c r="H5395" s="24" t="s">
        <v>941</v>
      </c>
      <c r="I5395" s="23" t="s">
        <v>11313</v>
      </c>
      <c r="J5395" s="23" t="s">
        <v>774</v>
      </c>
    </row>
    <row r="5396" spans="1:10" x14ac:dyDescent="0.25">
      <c r="A5396" s="3">
        <f t="shared" si="84"/>
        <v>11304431</v>
      </c>
      <c r="B5396" s="24">
        <v>11304431</v>
      </c>
      <c r="C5396" s="23" t="s">
        <v>937</v>
      </c>
      <c r="D5396" s="24" t="s">
        <v>1</v>
      </c>
      <c r="E5396" s="24" t="s">
        <v>557</v>
      </c>
      <c r="F5396" s="24" t="s">
        <v>11314</v>
      </c>
      <c r="G5396" s="24" t="s">
        <v>1117</v>
      </c>
      <c r="H5396" s="24" t="s">
        <v>941</v>
      </c>
      <c r="I5396" s="23" t="s">
        <v>11315</v>
      </c>
      <c r="J5396" s="23" t="s">
        <v>624</v>
      </c>
    </row>
    <row r="5397" spans="1:10" x14ac:dyDescent="0.25">
      <c r="A5397" s="3">
        <f t="shared" si="84"/>
        <v>11482653</v>
      </c>
      <c r="B5397" s="24">
        <v>11482653</v>
      </c>
      <c r="C5397" s="23" t="s">
        <v>937</v>
      </c>
      <c r="D5397" s="24" t="s">
        <v>1</v>
      </c>
      <c r="E5397" s="24" t="s">
        <v>557</v>
      </c>
      <c r="F5397" s="24" t="s">
        <v>11316</v>
      </c>
      <c r="G5397" s="24" t="s">
        <v>940</v>
      </c>
      <c r="H5397" s="24" t="s">
        <v>941</v>
      </c>
      <c r="I5397" s="23" t="s">
        <v>11317</v>
      </c>
      <c r="J5397" s="23" t="s">
        <v>847</v>
      </c>
    </row>
    <row r="5398" spans="1:10" x14ac:dyDescent="0.25">
      <c r="A5398" s="3">
        <f t="shared" si="84"/>
        <v>11546020</v>
      </c>
      <c r="B5398" s="24">
        <v>11546020</v>
      </c>
      <c r="C5398" s="23" t="s">
        <v>937</v>
      </c>
      <c r="D5398" s="24" t="s">
        <v>1</v>
      </c>
      <c r="E5398" s="24" t="s">
        <v>557</v>
      </c>
      <c r="F5398" s="24" t="s">
        <v>11318</v>
      </c>
      <c r="G5398" s="24" t="s">
        <v>1117</v>
      </c>
      <c r="H5398" s="24" t="s">
        <v>941</v>
      </c>
      <c r="I5398" s="23" t="s">
        <v>11319</v>
      </c>
      <c r="J5398" s="23" t="s">
        <v>624</v>
      </c>
    </row>
    <row r="5399" spans="1:10" x14ac:dyDescent="0.25">
      <c r="A5399" s="3">
        <f t="shared" si="84"/>
        <v>11685632</v>
      </c>
      <c r="B5399" s="24">
        <v>11685632</v>
      </c>
      <c r="C5399" s="23" t="s">
        <v>937</v>
      </c>
      <c r="D5399" s="24" t="s">
        <v>1</v>
      </c>
      <c r="E5399" s="24" t="s">
        <v>557</v>
      </c>
      <c r="F5399" s="24" t="s">
        <v>11320</v>
      </c>
      <c r="G5399" s="24" t="s">
        <v>940</v>
      </c>
      <c r="H5399" s="24" t="s">
        <v>941</v>
      </c>
      <c r="I5399" s="23" t="s">
        <v>11321</v>
      </c>
      <c r="J5399" s="23" t="s">
        <v>866</v>
      </c>
    </row>
    <row r="5400" spans="1:10" x14ac:dyDescent="0.25">
      <c r="A5400" s="3">
        <f t="shared" si="84"/>
        <v>11696835</v>
      </c>
      <c r="B5400" s="24">
        <v>11696835</v>
      </c>
      <c r="C5400" s="23" t="s">
        <v>937</v>
      </c>
      <c r="D5400" s="24" t="s">
        <v>1</v>
      </c>
      <c r="E5400" s="24" t="s">
        <v>557</v>
      </c>
      <c r="F5400" s="24" t="s">
        <v>11322</v>
      </c>
      <c r="G5400" s="24" t="s">
        <v>940</v>
      </c>
      <c r="H5400" s="24" t="s">
        <v>941</v>
      </c>
      <c r="I5400" s="23" t="s">
        <v>11323</v>
      </c>
      <c r="J5400" s="23" t="s">
        <v>847</v>
      </c>
    </row>
    <row r="5401" spans="1:10" x14ac:dyDescent="0.25">
      <c r="A5401" s="3">
        <f t="shared" si="84"/>
        <v>11701436</v>
      </c>
      <c r="B5401" s="24">
        <v>11701436</v>
      </c>
      <c r="C5401" s="23" t="s">
        <v>937</v>
      </c>
      <c r="D5401" s="24" t="s">
        <v>1</v>
      </c>
      <c r="E5401" s="24" t="s">
        <v>557</v>
      </c>
      <c r="F5401" s="24" t="s">
        <v>11324</v>
      </c>
      <c r="G5401" s="24" t="s">
        <v>940</v>
      </c>
      <c r="H5401" s="24" t="s">
        <v>941</v>
      </c>
      <c r="I5401" s="23" t="s">
        <v>11325</v>
      </c>
      <c r="J5401" s="23" t="s">
        <v>881</v>
      </c>
    </row>
    <row r="5402" spans="1:10" x14ac:dyDescent="0.25">
      <c r="A5402" s="3">
        <f t="shared" si="84"/>
        <v>11799580</v>
      </c>
      <c r="B5402" s="24">
        <v>11799580</v>
      </c>
      <c r="C5402" s="23" t="s">
        <v>937</v>
      </c>
      <c r="D5402" s="24" t="s">
        <v>1</v>
      </c>
      <c r="E5402" s="24" t="s">
        <v>557</v>
      </c>
      <c r="F5402" s="24" t="s">
        <v>11326</v>
      </c>
      <c r="G5402" s="24" t="s">
        <v>940</v>
      </c>
      <c r="H5402" s="24" t="s">
        <v>941</v>
      </c>
      <c r="I5402" s="23" t="s">
        <v>11327</v>
      </c>
      <c r="J5402" s="23" t="s">
        <v>880</v>
      </c>
    </row>
    <row r="5403" spans="1:10" x14ac:dyDescent="0.25">
      <c r="A5403" s="3">
        <f t="shared" si="84"/>
        <v>12148711</v>
      </c>
      <c r="B5403" s="24">
        <v>12148711</v>
      </c>
      <c r="C5403" s="23" t="s">
        <v>937</v>
      </c>
      <c r="D5403" s="24" t="s">
        <v>1</v>
      </c>
      <c r="E5403" s="24" t="s">
        <v>557</v>
      </c>
      <c r="F5403" s="24" t="s">
        <v>11328</v>
      </c>
      <c r="G5403" s="24" t="s">
        <v>940</v>
      </c>
      <c r="H5403" s="24" t="s">
        <v>941</v>
      </c>
      <c r="I5403" s="23" t="s">
        <v>11329</v>
      </c>
      <c r="J5403" s="23" t="s">
        <v>628</v>
      </c>
    </row>
    <row r="5404" spans="1:10" x14ac:dyDescent="0.25">
      <c r="A5404" s="3">
        <f t="shared" si="84"/>
        <v>12266325</v>
      </c>
      <c r="B5404" s="24">
        <v>12266325</v>
      </c>
      <c r="C5404" s="23" t="s">
        <v>937</v>
      </c>
      <c r="D5404" s="24" t="s">
        <v>1</v>
      </c>
      <c r="E5404" s="24" t="s">
        <v>557</v>
      </c>
      <c r="F5404" s="24" t="s">
        <v>11330</v>
      </c>
      <c r="G5404" s="24" t="s">
        <v>1117</v>
      </c>
      <c r="H5404" s="24" t="s">
        <v>941</v>
      </c>
      <c r="I5404" s="23" t="s">
        <v>11331</v>
      </c>
      <c r="J5404" s="23" t="s">
        <v>551</v>
      </c>
    </row>
    <row r="5405" spans="1:10" x14ac:dyDescent="0.25">
      <c r="A5405" s="3">
        <f t="shared" si="84"/>
        <v>12267714</v>
      </c>
      <c r="B5405" s="24">
        <v>12267714</v>
      </c>
      <c r="C5405" s="23" t="s">
        <v>937</v>
      </c>
      <c r="D5405" s="24" t="s">
        <v>1</v>
      </c>
      <c r="E5405" s="24" t="s">
        <v>557</v>
      </c>
      <c r="F5405" s="24" t="s">
        <v>11332</v>
      </c>
      <c r="G5405" s="24" t="s">
        <v>1117</v>
      </c>
      <c r="H5405" s="24" t="s">
        <v>941</v>
      </c>
      <c r="I5405" s="23" t="s">
        <v>11333</v>
      </c>
      <c r="J5405" s="23" t="s">
        <v>624</v>
      </c>
    </row>
    <row r="5406" spans="1:10" x14ac:dyDescent="0.25">
      <c r="A5406" s="3">
        <f t="shared" si="84"/>
        <v>12272794</v>
      </c>
      <c r="B5406" s="24">
        <v>12272794</v>
      </c>
      <c r="C5406" s="23" t="s">
        <v>937</v>
      </c>
      <c r="D5406" s="24" t="s">
        <v>1</v>
      </c>
      <c r="E5406" s="24" t="s">
        <v>557</v>
      </c>
      <c r="F5406" s="24" t="s">
        <v>11334</v>
      </c>
      <c r="G5406" s="24" t="s">
        <v>1117</v>
      </c>
      <c r="H5406" s="24" t="s">
        <v>941</v>
      </c>
      <c r="I5406" s="23" t="s">
        <v>11335</v>
      </c>
      <c r="J5406" s="23" t="s">
        <v>741</v>
      </c>
    </row>
    <row r="5407" spans="1:10" x14ac:dyDescent="0.25">
      <c r="A5407" s="3">
        <f t="shared" si="84"/>
        <v>12280570</v>
      </c>
      <c r="B5407" s="24">
        <v>12280570</v>
      </c>
      <c r="C5407" s="23" t="s">
        <v>937</v>
      </c>
      <c r="D5407" s="24" t="s">
        <v>1</v>
      </c>
      <c r="E5407" s="24" t="s">
        <v>557</v>
      </c>
      <c r="F5407" s="24" t="s">
        <v>11336</v>
      </c>
      <c r="G5407" s="24" t="s">
        <v>940</v>
      </c>
      <c r="H5407" s="24" t="s">
        <v>941</v>
      </c>
      <c r="I5407" s="23" t="s">
        <v>11337</v>
      </c>
      <c r="J5407" s="23" t="s">
        <v>740</v>
      </c>
    </row>
    <row r="5408" spans="1:10" x14ac:dyDescent="0.25">
      <c r="A5408" s="3">
        <f t="shared" si="84"/>
        <v>12280573</v>
      </c>
      <c r="B5408" s="24">
        <v>12280573</v>
      </c>
      <c r="C5408" s="23" t="s">
        <v>937</v>
      </c>
      <c r="D5408" s="24" t="s">
        <v>1</v>
      </c>
      <c r="E5408" s="24" t="s">
        <v>557</v>
      </c>
      <c r="F5408" s="24" t="s">
        <v>11338</v>
      </c>
      <c r="G5408" s="24" t="s">
        <v>1117</v>
      </c>
      <c r="H5408" s="24" t="s">
        <v>941</v>
      </c>
      <c r="I5408" s="23" t="s">
        <v>11339</v>
      </c>
      <c r="J5408" s="23" t="s">
        <v>741</v>
      </c>
    </row>
    <row r="5409" spans="1:10" x14ac:dyDescent="0.25">
      <c r="A5409" s="3">
        <f t="shared" si="84"/>
        <v>12296055</v>
      </c>
      <c r="B5409" s="24">
        <v>12296055</v>
      </c>
      <c r="C5409" s="23" t="s">
        <v>937</v>
      </c>
      <c r="D5409" s="24" t="s">
        <v>1</v>
      </c>
      <c r="E5409" s="24" t="s">
        <v>557</v>
      </c>
      <c r="F5409" s="24" t="s">
        <v>11340</v>
      </c>
      <c r="G5409" s="24" t="s">
        <v>940</v>
      </c>
      <c r="H5409" s="24" t="s">
        <v>941</v>
      </c>
      <c r="I5409" s="23" t="s">
        <v>11341</v>
      </c>
      <c r="J5409" s="23" t="s">
        <v>880</v>
      </c>
    </row>
    <row r="5410" spans="1:10" x14ac:dyDescent="0.25">
      <c r="A5410" s="3">
        <f t="shared" si="84"/>
        <v>12301306</v>
      </c>
      <c r="B5410" s="24">
        <v>12301306</v>
      </c>
      <c r="C5410" s="23" t="s">
        <v>937</v>
      </c>
      <c r="D5410" s="24" t="s">
        <v>1</v>
      </c>
      <c r="E5410" s="24" t="s">
        <v>557</v>
      </c>
      <c r="F5410" s="24" t="s">
        <v>11342</v>
      </c>
      <c r="G5410" s="24" t="s">
        <v>1117</v>
      </c>
      <c r="H5410" s="24" t="s">
        <v>941</v>
      </c>
      <c r="I5410" s="23" t="s">
        <v>11343</v>
      </c>
      <c r="J5410" s="23" t="s">
        <v>723</v>
      </c>
    </row>
    <row r="5411" spans="1:10" x14ac:dyDescent="0.25">
      <c r="A5411" s="3">
        <f t="shared" si="84"/>
        <v>12310024</v>
      </c>
      <c r="B5411" s="24">
        <v>12310024</v>
      </c>
      <c r="C5411" s="23" t="s">
        <v>937</v>
      </c>
      <c r="D5411" s="24" t="s">
        <v>1</v>
      </c>
      <c r="E5411" s="24" t="s">
        <v>557</v>
      </c>
      <c r="F5411" s="24" t="s">
        <v>11344</v>
      </c>
      <c r="G5411" s="24" t="s">
        <v>1117</v>
      </c>
      <c r="H5411" s="24" t="s">
        <v>941</v>
      </c>
      <c r="I5411" s="23" t="s">
        <v>11345</v>
      </c>
      <c r="J5411" s="23" t="s">
        <v>624</v>
      </c>
    </row>
    <row r="5412" spans="1:10" x14ac:dyDescent="0.25">
      <c r="A5412" s="3">
        <f t="shared" si="84"/>
        <v>12395390</v>
      </c>
      <c r="B5412" s="24">
        <v>12395390</v>
      </c>
      <c r="C5412" s="23" t="s">
        <v>937</v>
      </c>
      <c r="D5412" s="24" t="s">
        <v>1</v>
      </c>
      <c r="E5412" s="24" t="s">
        <v>557</v>
      </c>
      <c r="F5412" s="24" t="s">
        <v>11346</v>
      </c>
      <c r="G5412" s="24" t="s">
        <v>940</v>
      </c>
      <c r="H5412" s="24" t="s">
        <v>941</v>
      </c>
      <c r="I5412" s="23" t="s">
        <v>11347</v>
      </c>
      <c r="J5412" s="23" t="s">
        <v>774</v>
      </c>
    </row>
    <row r="5413" spans="1:10" x14ac:dyDescent="0.25">
      <c r="A5413" s="3">
        <f t="shared" si="84"/>
        <v>12414349</v>
      </c>
      <c r="B5413" s="24">
        <v>12414349</v>
      </c>
      <c r="C5413" s="23" t="s">
        <v>937</v>
      </c>
      <c r="D5413" s="24" t="s">
        <v>1</v>
      </c>
      <c r="E5413" s="24" t="s">
        <v>557</v>
      </c>
      <c r="F5413" s="24" t="s">
        <v>11348</v>
      </c>
      <c r="G5413" s="24" t="s">
        <v>940</v>
      </c>
      <c r="H5413" s="24" t="s">
        <v>941</v>
      </c>
      <c r="I5413" s="23" t="s">
        <v>11349</v>
      </c>
      <c r="J5413" s="23" t="s">
        <v>880</v>
      </c>
    </row>
    <row r="5414" spans="1:10" x14ac:dyDescent="0.25">
      <c r="A5414" s="3">
        <f t="shared" si="84"/>
        <v>12434174</v>
      </c>
      <c r="B5414" s="24">
        <v>12434174</v>
      </c>
      <c r="C5414" s="23" t="s">
        <v>937</v>
      </c>
      <c r="D5414" s="24" t="s">
        <v>1</v>
      </c>
      <c r="E5414" s="24" t="s">
        <v>557</v>
      </c>
      <c r="F5414" s="24" t="s">
        <v>11350</v>
      </c>
      <c r="G5414" s="24" t="s">
        <v>940</v>
      </c>
      <c r="H5414" s="24" t="s">
        <v>941</v>
      </c>
      <c r="I5414" s="23" t="s">
        <v>11351</v>
      </c>
      <c r="J5414" s="23" t="s">
        <v>866</v>
      </c>
    </row>
    <row r="5415" spans="1:10" x14ac:dyDescent="0.25">
      <c r="A5415" s="3">
        <f t="shared" si="84"/>
        <v>12454953</v>
      </c>
      <c r="B5415" s="24">
        <v>12454953</v>
      </c>
      <c r="C5415" s="23" t="s">
        <v>937</v>
      </c>
      <c r="D5415" s="24" t="s">
        <v>1</v>
      </c>
      <c r="E5415" s="24" t="s">
        <v>557</v>
      </c>
      <c r="F5415" s="24" t="s">
        <v>11352</v>
      </c>
      <c r="G5415" s="24" t="s">
        <v>1117</v>
      </c>
      <c r="H5415" s="24" t="s">
        <v>941</v>
      </c>
      <c r="I5415" s="23" t="s">
        <v>11353</v>
      </c>
      <c r="J5415" s="23" t="s">
        <v>723</v>
      </c>
    </row>
    <row r="5416" spans="1:10" x14ac:dyDescent="0.25">
      <c r="A5416" s="3">
        <f t="shared" si="84"/>
        <v>12460014</v>
      </c>
      <c r="B5416" s="24">
        <v>12460014</v>
      </c>
      <c r="C5416" s="23" t="s">
        <v>937</v>
      </c>
      <c r="D5416" s="24" t="s">
        <v>1</v>
      </c>
      <c r="E5416" s="24" t="s">
        <v>557</v>
      </c>
      <c r="F5416" s="24" t="s">
        <v>11354</v>
      </c>
      <c r="G5416" s="24" t="s">
        <v>940</v>
      </c>
      <c r="H5416" s="24" t="s">
        <v>941</v>
      </c>
      <c r="I5416" s="23" t="s">
        <v>11355</v>
      </c>
      <c r="J5416" s="23" t="s">
        <v>880</v>
      </c>
    </row>
    <row r="5417" spans="1:10" x14ac:dyDescent="0.25">
      <c r="A5417" s="3">
        <f t="shared" si="84"/>
        <v>12463122</v>
      </c>
      <c r="B5417" s="24">
        <v>12463122</v>
      </c>
      <c r="C5417" s="23" t="s">
        <v>937</v>
      </c>
      <c r="D5417" s="24" t="s">
        <v>1</v>
      </c>
      <c r="E5417" s="24" t="s">
        <v>557</v>
      </c>
      <c r="F5417" s="24" t="s">
        <v>11356</v>
      </c>
      <c r="G5417" s="24" t="s">
        <v>940</v>
      </c>
      <c r="H5417" s="24" t="s">
        <v>941</v>
      </c>
      <c r="I5417" s="23" t="s">
        <v>11357</v>
      </c>
      <c r="J5417" s="23" t="s">
        <v>823</v>
      </c>
    </row>
    <row r="5418" spans="1:10" x14ac:dyDescent="0.25">
      <c r="A5418" s="3">
        <f t="shared" si="84"/>
        <v>12467472</v>
      </c>
      <c r="B5418" s="24">
        <v>12467472</v>
      </c>
      <c r="C5418" s="23" t="s">
        <v>937</v>
      </c>
      <c r="D5418" s="24" t="s">
        <v>1</v>
      </c>
      <c r="E5418" s="24" t="s">
        <v>557</v>
      </c>
      <c r="F5418" s="24" t="s">
        <v>11358</v>
      </c>
      <c r="G5418" s="24" t="s">
        <v>940</v>
      </c>
      <c r="H5418" s="24" t="s">
        <v>941</v>
      </c>
      <c r="I5418" s="23" t="s">
        <v>11359</v>
      </c>
      <c r="J5418" s="23" t="s">
        <v>880</v>
      </c>
    </row>
    <row r="5419" spans="1:10" x14ac:dyDescent="0.25">
      <c r="A5419" s="3">
        <f t="shared" si="84"/>
        <v>12467567</v>
      </c>
      <c r="B5419" s="24">
        <v>12467567</v>
      </c>
      <c r="C5419" s="23" t="s">
        <v>937</v>
      </c>
      <c r="D5419" s="24" t="s">
        <v>1</v>
      </c>
      <c r="E5419" s="24" t="s">
        <v>557</v>
      </c>
      <c r="F5419" s="24" t="s">
        <v>11360</v>
      </c>
      <c r="G5419" s="24" t="s">
        <v>940</v>
      </c>
      <c r="H5419" s="24" t="s">
        <v>941</v>
      </c>
      <c r="I5419" s="23" t="s">
        <v>11361</v>
      </c>
      <c r="J5419" s="23" t="s">
        <v>740</v>
      </c>
    </row>
    <row r="5420" spans="1:10" x14ac:dyDescent="0.25">
      <c r="A5420" s="3">
        <f t="shared" si="84"/>
        <v>12491598</v>
      </c>
      <c r="B5420" s="24">
        <v>12491598</v>
      </c>
      <c r="C5420" s="23" t="s">
        <v>937</v>
      </c>
      <c r="D5420" s="24" t="s">
        <v>1</v>
      </c>
      <c r="E5420" s="24" t="s">
        <v>557</v>
      </c>
      <c r="F5420" s="24" t="s">
        <v>11362</v>
      </c>
      <c r="G5420" s="24" t="s">
        <v>940</v>
      </c>
      <c r="H5420" s="24" t="s">
        <v>941</v>
      </c>
      <c r="I5420" s="23" t="s">
        <v>11363</v>
      </c>
      <c r="J5420" s="23" t="s">
        <v>774</v>
      </c>
    </row>
    <row r="5421" spans="1:10" x14ac:dyDescent="0.25">
      <c r="A5421" s="3">
        <f t="shared" si="84"/>
        <v>12495066</v>
      </c>
      <c r="B5421" s="24">
        <v>12495066</v>
      </c>
      <c r="C5421" s="23" t="s">
        <v>937</v>
      </c>
      <c r="D5421" s="24" t="s">
        <v>1</v>
      </c>
      <c r="E5421" s="24" t="s">
        <v>557</v>
      </c>
      <c r="F5421" s="24" t="s">
        <v>11364</v>
      </c>
      <c r="G5421" s="24" t="s">
        <v>1117</v>
      </c>
      <c r="H5421" s="24" t="s">
        <v>941</v>
      </c>
      <c r="I5421" s="23" t="s">
        <v>11365</v>
      </c>
      <c r="J5421" s="23" t="s">
        <v>769</v>
      </c>
    </row>
    <row r="5422" spans="1:10" x14ac:dyDescent="0.25">
      <c r="A5422" s="3">
        <f t="shared" si="84"/>
        <v>12505786</v>
      </c>
      <c r="B5422" s="24">
        <v>12505786</v>
      </c>
      <c r="C5422" s="23" t="s">
        <v>937</v>
      </c>
      <c r="D5422" s="24" t="s">
        <v>1</v>
      </c>
      <c r="E5422" s="24" t="s">
        <v>557</v>
      </c>
      <c r="F5422" s="24" t="s">
        <v>11366</v>
      </c>
      <c r="G5422" s="24" t="s">
        <v>940</v>
      </c>
      <c r="H5422" s="24" t="s">
        <v>941</v>
      </c>
      <c r="I5422" s="23" t="s">
        <v>11367</v>
      </c>
      <c r="J5422" s="23" t="s">
        <v>880</v>
      </c>
    </row>
    <row r="5423" spans="1:10" x14ac:dyDescent="0.25">
      <c r="A5423" s="3">
        <f t="shared" si="84"/>
        <v>12518289</v>
      </c>
      <c r="B5423" s="24">
        <v>12518289</v>
      </c>
      <c r="C5423" s="23" t="s">
        <v>937</v>
      </c>
      <c r="D5423" s="24" t="s">
        <v>1</v>
      </c>
      <c r="E5423" s="24" t="s">
        <v>557</v>
      </c>
      <c r="F5423" s="24" t="s">
        <v>3576</v>
      </c>
      <c r="G5423" s="24" t="s">
        <v>940</v>
      </c>
      <c r="H5423" s="24" t="s">
        <v>941</v>
      </c>
      <c r="I5423" s="23" t="s">
        <v>11368</v>
      </c>
      <c r="J5423" s="23" t="s">
        <v>880</v>
      </c>
    </row>
    <row r="5424" spans="1:10" x14ac:dyDescent="0.25">
      <c r="A5424" s="3">
        <f t="shared" si="84"/>
        <v>12520837</v>
      </c>
      <c r="B5424" s="24">
        <v>12520837</v>
      </c>
      <c r="C5424" s="23" t="s">
        <v>937</v>
      </c>
      <c r="D5424" s="24" t="s">
        <v>1</v>
      </c>
      <c r="E5424" s="24" t="s">
        <v>557</v>
      </c>
      <c r="F5424" s="24" t="s">
        <v>11369</v>
      </c>
      <c r="G5424" s="24" t="s">
        <v>940</v>
      </c>
      <c r="H5424" s="24" t="s">
        <v>941</v>
      </c>
      <c r="I5424" s="23" t="s">
        <v>11370</v>
      </c>
      <c r="J5424" s="23" t="s">
        <v>774</v>
      </c>
    </row>
    <row r="5425" spans="1:10" x14ac:dyDescent="0.25">
      <c r="A5425" s="3">
        <f t="shared" si="84"/>
        <v>12551657</v>
      </c>
      <c r="B5425" s="24">
        <v>12551657</v>
      </c>
      <c r="C5425" s="23" t="s">
        <v>937</v>
      </c>
      <c r="D5425" s="24" t="s">
        <v>1</v>
      </c>
      <c r="E5425" s="24" t="s">
        <v>557</v>
      </c>
      <c r="F5425" s="24" t="s">
        <v>11371</v>
      </c>
      <c r="G5425" s="24" t="s">
        <v>940</v>
      </c>
      <c r="H5425" s="24" t="s">
        <v>941</v>
      </c>
      <c r="I5425" s="23" t="s">
        <v>11372</v>
      </c>
      <c r="J5425" s="23" t="s">
        <v>804</v>
      </c>
    </row>
    <row r="5426" spans="1:10" x14ac:dyDescent="0.25">
      <c r="A5426" s="3">
        <f t="shared" si="84"/>
        <v>12551670</v>
      </c>
      <c r="B5426" s="24">
        <v>12551670</v>
      </c>
      <c r="C5426" s="23" t="s">
        <v>937</v>
      </c>
      <c r="D5426" s="24" t="s">
        <v>1</v>
      </c>
      <c r="E5426" s="24" t="s">
        <v>557</v>
      </c>
      <c r="F5426" s="24" t="s">
        <v>11373</v>
      </c>
      <c r="G5426" s="24" t="s">
        <v>940</v>
      </c>
      <c r="H5426" s="24" t="s">
        <v>941</v>
      </c>
      <c r="I5426" s="23" t="s">
        <v>11374</v>
      </c>
      <c r="J5426" s="23" t="s">
        <v>804</v>
      </c>
    </row>
    <row r="5427" spans="1:10" x14ac:dyDescent="0.25">
      <c r="A5427" s="3">
        <f t="shared" si="84"/>
        <v>12564446</v>
      </c>
      <c r="B5427" s="24">
        <v>12564446</v>
      </c>
      <c r="C5427" s="23" t="s">
        <v>937</v>
      </c>
      <c r="D5427" s="24" t="s">
        <v>1</v>
      </c>
      <c r="E5427" s="24" t="s">
        <v>557</v>
      </c>
      <c r="F5427" s="24" t="s">
        <v>11375</v>
      </c>
      <c r="G5427" s="24" t="s">
        <v>940</v>
      </c>
      <c r="H5427" s="24" t="s">
        <v>941</v>
      </c>
      <c r="I5427" s="23" t="s">
        <v>11376</v>
      </c>
      <c r="J5427" s="23" t="s">
        <v>562</v>
      </c>
    </row>
    <row r="5428" spans="1:10" x14ac:dyDescent="0.25">
      <c r="A5428" s="3">
        <f t="shared" si="84"/>
        <v>10053685</v>
      </c>
      <c r="B5428" s="24">
        <v>10053685</v>
      </c>
      <c r="C5428" s="23" t="s">
        <v>937</v>
      </c>
      <c r="D5428" s="24" t="s">
        <v>1</v>
      </c>
      <c r="E5428" s="24" t="s">
        <v>568</v>
      </c>
      <c r="F5428" s="24" t="s">
        <v>11377</v>
      </c>
      <c r="G5428" s="24" t="s">
        <v>1117</v>
      </c>
      <c r="H5428" s="24" t="s">
        <v>941</v>
      </c>
      <c r="I5428" s="23" t="s">
        <v>11378</v>
      </c>
      <c r="J5428" s="23" t="s">
        <v>624</v>
      </c>
    </row>
    <row r="5429" spans="1:10" x14ac:dyDescent="0.25">
      <c r="A5429" s="3">
        <f t="shared" si="84"/>
        <v>10053797</v>
      </c>
      <c r="B5429" s="24">
        <v>10053797</v>
      </c>
      <c r="C5429" s="23" t="s">
        <v>937</v>
      </c>
      <c r="D5429" s="24" t="s">
        <v>1</v>
      </c>
      <c r="E5429" s="24" t="s">
        <v>568</v>
      </c>
      <c r="F5429" s="24" t="s">
        <v>11379</v>
      </c>
      <c r="G5429" s="24" t="s">
        <v>940</v>
      </c>
      <c r="H5429" s="24" t="s">
        <v>941</v>
      </c>
      <c r="I5429" s="23" t="s">
        <v>11380</v>
      </c>
      <c r="J5429" s="23" t="s">
        <v>881</v>
      </c>
    </row>
    <row r="5430" spans="1:10" x14ac:dyDescent="0.25">
      <c r="A5430" s="3">
        <f t="shared" si="84"/>
        <v>10054104</v>
      </c>
      <c r="B5430" s="24">
        <v>10054104</v>
      </c>
      <c r="C5430" s="23" t="s">
        <v>937</v>
      </c>
      <c r="D5430" s="24" t="s">
        <v>1</v>
      </c>
      <c r="E5430" s="24" t="s">
        <v>568</v>
      </c>
      <c r="F5430" s="24" t="s">
        <v>11381</v>
      </c>
      <c r="G5430" s="24" t="s">
        <v>940</v>
      </c>
      <c r="H5430" s="24" t="s">
        <v>941</v>
      </c>
      <c r="I5430" s="23" t="s">
        <v>11382</v>
      </c>
      <c r="J5430" s="23" t="s">
        <v>823</v>
      </c>
    </row>
    <row r="5431" spans="1:10" x14ac:dyDescent="0.25">
      <c r="A5431" s="3">
        <f t="shared" si="84"/>
        <v>10054118</v>
      </c>
      <c r="B5431" s="24">
        <v>10054118</v>
      </c>
      <c r="C5431" s="23" t="s">
        <v>937</v>
      </c>
      <c r="D5431" s="24" t="s">
        <v>1</v>
      </c>
      <c r="E5431" s="24" t="s">
        <v>568</v>
      </c>
      <c r="F5431" s="24" t="s">
        <v>11383</v>
      </c>
      <c r="G5431" s="24" t="s">
        <v>940</v>
      </c>
      <c r="H5431" s="24" t="s">
        <v>941</v>
      </c>
      <c r="I5431" s="23" t="s">
        <v>11384</v>
      </c>
      <c r="J5431" s="23" t="s">
        <v>856</v>
      </c>
    </row>
    <row r="5432" spans="1:10" x14ac:dyDescent="0.25">
      <c r="A5432" s="3">
        <f t="shared" si="84"/>
        <v>10054137</v>
      </c>
      <c r="B5432" s="24">
        <v>10054137</v>
      </c>
      <c r="C5432" s="23" t="s">
        <v>937</v>
      </c>
      <c r="D5432" s="24" t="s">
        <v>1</v>
      </c>
      <c r="E5432" s="24" t="s">
        <v>568</v>
      </c>
      <c r="F5432" s="24" t="s">
        <v>11385</v>
      </c>
      <c r="G5432" s="24" t="s">
        <v>1117</v>
      </c>
      <c r="H5432" s="24" t="s">
        <v>941</v>
      </c>
      <c r="I5432" s="23" t="s">
        <v>11386</v>
      </c>
      <c r="J5432" s="23" t="s">
        <v>819</v>
      </c>
    </row>
    <row r="5433" spans="1:10" x14ac:dyDescent="0.25">
      <c r="A5433" s="3">
        <f t="shared" si="84"/>
        <v>10054575</v>
      </c>
      <c r="B5433" s="24">
        <v>10054575</v>
      </c>
      <c r="C5433" s="23" t="s">
        <v>937</v>
      </c>
      <c r="D5433" s="24" t="s">
        <v>1</v>
      </c>
      <c r="E5433" s="24" t="s">
        <v>568</v>
      </c>
      <c r="F5433" s="24" t="s">
        <v>11387</v>
      </c>
      <c r="G5433" s="24" t="s">
        <v>940</v>
      </c>
      <c r="H5433" s="24" t="s">
        <v>941</v>
      </c>
      <c r="I5433" s="23" t="s">
        <v>11388</v>
      </c>
      <c r="J5433" s="23" t="s">
        <v>1258</v>
      </c>
    </row>
    <row r="5434" spans="1:10" x14ac:dyDescent="0.25">
      <c r="A5434" s="3">
        <f t="shared" si="84"/>
        <v>10054626</v>
      </c>
      <c r="B5434" s="24">
        <v>10054626</v>
      </c>
      <c r="C5434" s="23" t="s">
        <v>937</v>
      </c>
      <c r="D5434" s="24" t="s">
        <v>1</v>
      </c>
      <c r="E5434" s="24" t="s">
        <v>568</v>
      </c>
      <c r="F5434" s="24" t="s">
        <v>11389</v>
      </c>
      <c r="G5434" s="24" t="s">
        <v>940</v>
      </c>
      <c r="H5434" s="24" t="s">
        <v>941</v>
      </c>
      <c r="I5434" s="23" t="s">
        <v>11390</v>
      </c>
      <c r="J5434" s="23" t="s">
        <v>847</v>
      </c>
    </row>
    <row r="5435" spans="1:10" x14ac:dyDescent="0.25">
      <c r="A5435" s="3">
        <f t="shared" si="84"/>
        <v>10054627</v>
      </c>
      <c r="B5435" s="24">
        <v>10054627</v>
      </c>
      <c r="C5435" s="23" t="s">
        <v>937</v>
      </c>
      <c r="D5435" s="24" t="s">
        <v>1</v>
      </c>
      <c r="E5435" s="24" t="s">
        <v>568</v>
      </c>
      <c r="F5435" s="24" t="s">
        <v>11391</v>
      </c>
      <c r="G5435" s="24" t="s">
        <v>1117</v>
      </c>
      <c r="H5435" s="24" t="s">
        <v>941</v>
      </c>
      <c r="I5435" s="23" t="s">
        <v>11392</v>
      </c>
      <c r="J5435" s="23" t="s">
        <v>723</v>
      </c>
    </row>
    <row r="5436" spans="1:10" x14ac:dyDescent="0.25">
      <c r="A5436" s="3">
        <f t="shared" si="84"/>
        <v>10054661</v>
      </c>
      <c r="B5436" s="24">
        <v>10054661</v>
      </c>
      <c r="C5436" s="23" t="s">
        <v>937</v>
      </c>
      <c r="D5436" s="24" t="s">
        <v>1</v>
      </c>
      <c r="E5436" s="24" t="s">
        <v>568</v>
      </c>
      <c r="F5436" s="24" t="s">
        <v>11393</v>
      </c>
      <c r="G5436" s="24" t="s">
        <v>940</v>
      </c>
      <c r="H5436" s="24" t="s">
        <v>941</v>
      </c>
      <c r="I5436" s="23" t="s">
        <v>11394</v>
      </c>
      <c r="J5436" s="23" t="s">
        <v>848</v>
      </c>
    </row>
    <row r="5437" spans="1:10" x14ac:dyDescent="0.25">
      <c r="A5437" s="3">
        <f t="shared" si="84"/>
        <v>10055089</v>
      </c>
      <c r="B5437" s="24">
        <v>10055089</v>
      </c>
      <c r="C5437" s="23" t="s">
        <v>937</v>
      </c>
      <c r="D5437" s="24" t="s">
        <v>1</v>
      </c>
      <c r="E5437" s="24" t="s">
        <v>568</v>
      </c>
      <c r="F5437" s="24" t="s">
        <v>11395</v>
      </c>
      <c r="G5437" s="24" t="s">
        <v>1117</v>
      </c>
      <c r="H5437" s="24" t="s">
        <v>941</v>
      </c>
      <c r="I5437" s="23" t="s">
        <v>11396</v>
      </c>
      <c r="J5437" s="23" t="s">
        <v>741</v>
      </c>
    </row>
    <row r="5438" spans="1:10" x14ac:dyDescent="0.25">
      <c r="A5438" s="3">
        <f t="shared" si="84"/>
        <v>10055246</v>
      </c>
      <c r="B5438" s="24">
        <v>10055246</v>
      </c>
      <c r="C5438" s="23" t="s">
        <v>937</v>
      </c>
      <c r="D5438" s="24" t="s">
        <v>1</v>
      </c>
      <c r="E5438" s="24" t="s">
        <v>568</v>
      </c>
      <c r="F5438" s="24" t="s">
        <v>11397</v>
      </c>
      <c r="G5438" s="24" t="s">
        <v>940</v>
      </c>
      <c r="H5438" s="24" t="s">
        <v>941</v>
      </c>
      <c r="I5438" s="23" t="s">
        <v>11398</v>
      </c>
      <c r="J5438" s="23" t="s">
        <v>881</v>
      </c>
    </row>
    <row r="5439" spans="1:10" x14ac:dyDescent="0.25">
      <c r="A5439" s="3">
        <f t="shared" si="84"/>
        <v>10055527</v>
      </c>
      <c r="B5439" s="24">
        <v>10055527</v>
      </c>
      <c r="C5439" s="23" t="s">
        <v>937</v>
      </c>
      <c r="D5439" s="24" t="s">
        <v>1</v>
      </c>
      <c r="E5439" s="24" t="s">
        <v>568</v>
      </c>
      <c r="F5439" s="24" t="s">
        <v>11399</v>
      </c>
      <c r="G5439" s="24" t="s">
        <v>940</v>
      </c>
      <c r="H5439" s="24" t="s">
        <v>941</v>
      </c>
      <c r="I5439" s="23" t="s">
        <v>11400</v>
      </c>
      <c r="J5439" s="23" t="s">
        <v>1258</v>
      </c>
    </row>
    <row r="5440" spans="1:10" x14ac:dyDescent="0.25">
      <c r="A5440" s="3">
        <f t="shared" si="84"/>
        <v>10055723</v>
      </c>
      <c r="B5440" s="24">
        <v>10055723</v>
      </c>
      <c r="C5440" s="23" t="s">
        <v>937</v>
      </c>
      <c r="D5440" s="24" t="s">
        <v>1</v>
      </c>
      <c r="E5440" s="24" t="s">
        <v>568</v>
      </c>
      <c r="F5440" s="24" t="s">
        <v>11401</v>
      </c>
      <c r="G5440" s="24" t="s">
        <v>1117</v>
      </c>
      <c r="H5440" s="24" t="s">
        <v>941</v>
      </c>
      <c r="I5440" s="23" t="s">
        <v>11402</v>
      </c>
      <c r="J5440" s="23" t="s">
        <v>819</v>
      </c>
    </row>
    <row r="5441" spans="1:10" x14ac:dyDescent="0.25">
      <c r="A5441" s="3">
        <f t="shared" si="84"/>
        <v>10056461</v>
      </c>
      <c r="B5441" s="24">
        <v>10056461</v>
      </c>
      <c r="C5441" s="23" t="s">
        <v>937</v>
      </c>
      <c r="D5441" s="24" t="s">
        <v>1</v>
      </c>
      <c r="E5441" s="24" t="s">
        <v>568</v>
      </c>
      <c r="F5441" s="24" t="s">
        <v>11403</v>
      </c>
      <c r="G5441" s="24" t="s">
        <v>940</v>
      </c>
      <c r="H5441" s="24" t="s">
        <v>941</v>
      </c>
      <c r="I5441" s="23" t="s">
        <v>11404</v>
      </c>
      <c r="J5441" s="23" t="s">
        <v>1258</v>
      </c>
    </row>
    <row r="5442" spans="1:10" x14ac:dyDescent="0.25">
      <c r="A5442" s="3">
        <f t="shared" si="84"/>
        <v>10057767</v>
      </c>
      <c r="B5442" s="24">
        <v>10057767</v>
      </c>
      <c r="C5442" s="23" t="s">
        <v>937</v>
      </c>
      <c r="D5442" s="24" t="s">
        <v>1</v>
      </c>
      <c r="E5442" s="24" t="s">
        <v>568</v>
      </c>
      <c r="F5442" s="24" t="s">
        <v>11405</v>
      </c>
      <c r="G5442" s="24" t="s">
        <v>940</v>
      </c>
      <c r="H5442" s="24" t="s">
        <v>941</v>
      </c>
      <c r="I5442" s="23" t="s">
        <v>11406</v>
      </c>
      <c r="J5442" s="23" t="s">
        <v>848</v>
      </c>
    </row>
    <row r="5443" spans="1:10" x14ac:dyDescent="0.25">
      <c r="A5443" s="3">
        <f t="shared" ref="A5443:A5506" si="85">+B5443</f>
        <v>10058663</v>
      </c>
      <c r="B5443" s="24">
        <v>10058663</v>
      </c>
      <c r="C5443" s="23" t="s">
        <v>937</v>
      </c>
      <c r="D5443" s="24" t="s">
        <v>1</v>
      </c>
      <c r="E5443" s="24" t="s">
        <v>568</v>
      </c>
      <c r="F5443" s="24" t="s">
        <v>11407</v>
      </c>
      <c r="G5443" s="24" t="s">
        <v>940</v>
      </c>
      <c r="H5443" s="24" t="s">
        <v>941</v>
      </c>
      <c r="I5443" s="23" t="s">
        <v>11408</v>
      </c>
      <c r="J5443" s="23" t="s">
        <v>774</v>
      </c>
    </row>
    <row r="5444" spans="1:10" x14ac:dyDescent="0.25">
      <c r="A5444" s="3">
        <f t="shared" si="85"/>
        <v>10058789</v>
      </c>
      <c r="B5444" s="24">
        <v>10058789</v>
      </c>
      <c r="C5444" s="23" t="s">
        <v>937</v>
      </c>
      <c r="D5444" s="24" t="s">
        <v>1</v>
      </c>
      <c r="E5444" s="24" t="s">
        <v>568</v>
      </c>
      <c r="F5444" s="24" t="s">
        <v>11409</v>
      </c>
      <c r="G5444" s="24" t="s">
        <v>940</v>
      </c>
      <c r="H5444" s="24" t="s">
        <v>941</v>
      </c>
      <c r="I5444" s="23" t="s">
        <v>11410</v>
      </c>
      <c r="J5444" s="23" t="s">
        <v>897</v>
      </c>
    </row>
    <row r="5445" spans="1:10" x14ac:dyDescent="0.25">
      <c r="A5445" s="3">
        <f t="shared" si="85"/>
        <v>10059783</v>
      </c>
      <c r="B5445" s="24">
        <v>10059783</v>
      </c>
      <c r="C5445" s="23" t="s">
        <v>937</v>
      </c>
      <c r="D5445" s="24" t="s">
        <v>1</v>
      </c>
      <c r="E5445" s="24" t="s">
        <v>568</v>
      </c>
      <c r="F5445" s="24" t="s">
        <v>11411</v>
      </c>
      <c r="G5445" s="24" t="s">
        <v>1117</v>
      </c>
      <c r="H5445" s="24" t="s">
        <v>941</v>
      </c>
      <c r="I5445" s="23" t="s">
        <v>11412</v>
      </c>
      <c r="J5445" s="23" t="s">
        <v>624</v>
      </c>
    </row>
    <row r="5446" spans="1:10" x14ac:dyDescent="0.25">
      <c r="A5446" s="3">
        <f t="shared" si="85"/>
        <v>10059879</v>
      </c>
      <c r="B5446" s="24">
        <v>10059879</v>
      </c>
      <c r="C5446" s="23" t="s">
        <v>937</v>
      </c>
      <c r="D5446" s="24" t="s">
        <v>1</v>
      </c>
      <c r="E5446" s="24" t="s">
        <v>568</v>
      </c>
      <c r="F5446" s="24" t="s">
        <v>11413</v>
      </c>
      <c r="G5446" s="24" t="s">
        <v>940</v>
      </c>
      <c r="H5446" s="24" t="s">
        <v>941</v>
      </c>
      <c r="I5446" s="23" t="s">
        <v>11414</v>
      </c>
      <c r="J5446" s="23" t="s">
        <v>628</v>
      </c>
    </row>
    <row r="5447" spans="1:10" x14ac:dyDescent="0.25">
      <c r="A5447" s="3">
        <f t="shared" si="85"/>
        <v>10061991</v>
      </c>
      <c r="B5447" s="24">
        <v>10061991</v>
      </c>
      <c r="C5447" s="23" t="s">
        <v>937</v>
      </c>
      <c r="D5447" s="24" t="s">
        <v>1</v>
      </c>
      <c r="E5447" s="24" t="s">
        <v>568</v>
      </c>
      <c r="F5447" s="24" t="s">
        <v>11415</v>
      </c>
      <c r="G5447" s="24" t="s">
        <v>940</v>
      </c>
      <c r="H5447" s="24" t="s">
        <v>941</v>
      </c>
      <c r="I5447" s="23" t="s">
        <v>11416</v>
      </c>
      <c r="J5447" s="23" t="s">
        <v>793</v>
      </c>
    </row>
    <row r="5448" spans="1:10" x14ac:dyDescent="0.25">
      <c r="A5448" s="3">
        <f t="shared" si="85"/>
        <v>10062373</v>
      </c>
      <c r="B5448" s="24">
        <v>10062373</v>
      </c>
      <c r="C5448" s="23" t="s">
        <v>937</v>
      </c>
      <c r="D5448" s="24" t="s">
        <v>1</v>
      </c>
      <c r="E5448" s="24" t="s">
        <v>568</v>
      </c>
      <c r="F5448" s="24" t="s">
        <v>11417</v>
      </c>
      <c r="G5448" s="24" t="s">
        <v>940</v>
      </c>
      <c r="H5448" s="24" t="s">
        <v>941</v>
      </c>
      <c r="I5448" s="23" t="s">
        <v>11418</v>
      </c>
      <c r="J5448" s="23" t="s">
        <v>847</v>
      </c>
    </row>
    <row r="5449" spans="1:10" x14ac:dyDescent="0.25">
      <c r="A5449" s="3">
        <f t="shared" si="85"/>
        <v>10062663</v>
      </c>
      <c r="B5449" s="24">
        <v>10062663</v>
      </c>
      <c r="C5449" s="23" t="s">
        <v>937</v>
      </c>
      <c r="D5449" s="24" t="s">
        <v>1</v>
      </c>
      <c r="E5449" s="24" t="s">
        <v>568</v>
      </c>
      <c r="F5449" s="24" t="s">
        <v>11419</v>
      </c>
      <c r="G5449" s="24" t="s">
        <v>1117</v>
      </c>
      <c r="H5449" s="24" t="s">
        <v>941</v>
      </c>
      <c r="I5449" s="23" t="s">
        <v>8504</v>
      </c>
      <c r="J5449" s="23" t="s">
        <v>741</v>
      </c>
    </row>
    <row r="5450" spans="1:10" x14ac:dyDescent="0.25">
      <c r="A5450" s="3">
        <f t="shared" si="85"/>
        <v>10062837</v>
      </c>
      <c r="B5450" s="24">
        <v>10062837</v>
      </c>
      <c r="C5450" s="23" t="s">
        <v>937</v>
      </c>
      <c r="D5450" s="24" t="s">
        <v>1</v>
      </c>
      <c r="E5450" s="24" t="s">
        <v>568</v>
      </c>
      <c r="F5450" s="24" t="s">
        <v>11420</v>
      </c>
      <c r="G5450" s="24" t="s">
        <v>940</v>
      </c>
      <c r="H5450" s="24" t="s">
        <v>941</v>
      </c>
      <c r="I5450" s="23" t="s">
        <v>11421</v>
      </c>
      <c r="J5450" s="23" t="s">
        <v>720</v>
      </c>
    </row>
    <row r="5451" spans="1:10" x14ac:dyDescent="0.25">
      <c r="A5451" s="3">
        <f t="shared" si="85"/>
        <v>10062968</v>
      </c>
      <c r="B5451" s="24">
        <v>10062968</v>
      </c>
      <c r="C5451" s="23" t="s">
        <v>937</v>
      </c>
      <c r="D5451" s="24" t="s">
        <v>1</v>
      </c>
      <c r="E5451" s="24" t="s">
        <v>568</v>
      </c>
      <c r="F5451" s="24" t="s">
        <v>11422</v>
      </c>
      <c r="G5451" s="24" t="s">
        <v>1117</v>
      </c>
      <c r="H5451" s="24" t="s">
        <v>941</v>
      </c>
      <c r="I5451" s="23" t="s">
        <v>11423</v>
      </c>
      <c r="J5451" s="23" t="s">
        <v>769</v>
      </c>
    </row>
    <row r="5452" spans="1:10" x14ac:dyDescent="0.25">
      <c r="A5452" s="3">
        <f t="shared" si="85"/>
        <v>10063457</v>
      </c>
      <c r="B5452" s="24">
        <v>10063457</v>
      </c>
      <c r="C5452" s="23" t="s">
        <v>937</v>
      </c>
      <c r="D5452" s="24" t="s">
        <v>1</v>
      </c>
      <c r="E5452" s="24" t="s">
        <v>568</v>
      </c>
      <c r="F5452" s="24" t="s">
        <v>11424</v>
      </c>
      <c r="G5452" s="24" t="s">
        <v>940</v>
      </c>
      <c r="H5452" s="24" t="s">
        <v>941</v>
      </c>
      <c r="I5452" s="23" t="s">
        <v>11425</v>
      </c>
      <c r="J5452" s="23" t="s">
        <v>1258</v>
      </c>
    </row>
    <row r="5453" spans="1:10" x14ac:dyDescent="0.25">
      <c r="A5453" s="3">
        <f t="shared" si="85"/>
        <v>10063485</v>
      </c>
      <c r="B5453" s="24">
        <v>10063485</v>
      </c>
      <c r="C5453" s="23" t="s">
        <v>937</v>
      </c>
      <c r="D5453" s="24" t="s">
        <v>1</v>
      </c>
      <c r="E5453" s="24" t="s">
        <v>568</v>
      </c>
      <c r="F5453" s="24" t="s">
        <v>11426</v>
      </c>
      <c r="G5453" s="24" t="s">
        <v>940</v>
      </c>
      <c r="H5453" s="24" t="s">
        <v>941</v>
      </c>
      <c r="I5453" s="23" t="s">
        <v>11427</v>
      </c>
      <c r="J5453" s="23" t="s">
        <v>884</v>
      </c>
    </row>
    <row r="5454" spans="1:10" x14ac:dyDescent="0.25">
      <c r="A5454" s="3">
        <f t="shared" si="85"/>
        <v>10063512</v>
      </c>
      <c r="B5454" s="24">
        <v>10063512</v>
      </c>
      <c r="C5454" s="23" t="s">
        <v>937</v>
      </c>
      <c r="D5454" s="24" t="s">
        <v>1</v>
      </c>
      <c r="E5454" s="24" t="s">
        <v>568</v>
      </c>
      <c r="F5454" s="24" t="s">
        <v>11428</v>
      </c>
      <c r="G5454" s="24" t="s">
        <v>940</v>
      </c>
      <c r="H5454" s="24" t="s">
        <v>941</v>
      </c>
      <c r="I5454" s="23" t="s">
        <v>11429</v>
      </c>
      <c r="J5454" s="23" t="s">
        <v>1258</v>
      </c>
    </row>
    <row r="5455" spans="1:10" x14ac:dyDescent="0.25">
      <c r="A5455" s="3">
        <f t="shared" si="85"/>
        <v>10063972</v>
      </c>
      <c r="B5455" s="24">
        <v>10063972</v>
      </c>
      <c r="C5455" s="23" t="s">
        <v>937</v>
      </c>
      <c r="D5455" s="24" t="s">
        <v>1</v>
      </c>
      <c r="E5455" s="24" t="s">
        <v>568</v>
      </c>
      <c r="F5455" s="24" t="s">
        <v>11430</v>
      </c>
      <c r="G5455" s="24" t="s">
        <v>940</v>
      </c>
      <c r="H5455" s="24" t="s">
        <v>941</v>
      </c>
      <c r="I5455" s="23" t="s">
        <v>11431</v>
      </c>
      <c r="J5455" s="23" t="s">
        <v>880</v>
      </c>
    </row>
    <row r="5456" spans="1:10" x14ac:dyDescent="0.25">
      <c r="A5456" s="3">
        <f t="shared" si="85"/>
        <v>10064359</v>
      </c>
      <c r="B5456" s="24">
        <v>10064359</v>
      </c>
      <c r="C5456" s="23" t="s">
        <v>937</v>
      </c>
      <c r="D5456" s="24" t="s">
        <v>1</v>
      </c>
      <c r="E5456" s="24" t="s">
        <v>568</v>
      </c>
      <c r="F5456" s="24" t="s">
        <v>11432</v>
      </c>
      <c r="G5456" s="24" t="s">
        <v>1117</v>
      </c>
      <c r="H5456" s="24" t="s">
        <v>941</v>
      </c>
      <c r="I5456" s="23" t="s">
        <v>11433</v>
      </c>
      <c r="J5456" s="23" t="s">
        <v>836</v>
      </c>
    </row>
    <row r="5457" spans="1:10" x14ac:dyDescent="0.25">
      <c r="A5457" s="3">
        <f t="shared" si="85"/>
        <v>10064706</v>
      </c>
      <c r="B5457" s="24">
        <v>10064706</v>
      </c>
      <c r="C5457" s="23" t="s">
        <v>937</v>
      </c>
      <c r="D5457" s="24" t="s">
        <v>1</v>
      </c>
      <c r="E5457" s="24" t="s">
        <v>568</v>
      </c>
      <c r="F5457" s="24" t="s">
        <v>11434</v>
      </c>
      <c r="G5457" s="24" t="s">
        <v>1117</v>
      </c>
      <c r="H5457" s="24" t="s">
        <v>941</v>
      </c>
      <c r="I5457" s="23" t="s">
        <v>11435</v>
      </c>
      <c r="J5457" s="23" t="s">
        <v>741</v>
      </c>
    </row>
    <row r="5458" spans="1:10" x14ac:dyDescent="0.25">
      <c r="A5458" s="3">
        <f t="shared" si="85"/>
        <v>10065512</v>
      </c>
      <c r="B5458" s="24">
        <v>10065512</v>
      </c>
      <c r="C5458" s="23" t="s">
        <v>937</v>
      </c>
      <c r="D5458" s="24" t="s">
        <v>1</v>
      </c>
      <c r="E5458" s="24" t="s">
        <v>568</v>
      </c>
      <c r="F5458" s="24" t="s">
        <v>11436</v>
      </c>
      <c r="G5458" s="24" t="s">
        <v>940</v>
      </c>
      <c r="H5458" s="24" t="s">
        <v>941</v>
      </c>
      <c r="I5458" s="23" t="s">
        <v>11437</v>
      </c>
      <c r="J5458" s="23" t="s">
        <v>847</v>
      </c>
    </row>
    <row r="5459" spans="1:10" x14ac:dyDescent="0.25">
      <c r="A5459" s="3">
        <f t="shared" si="85"/>
        <v>10066152</v>
      </c>
      <c r="B5459" s="24">
        <v>10066152</v>
      </c>
      <c r="C5459" s="23" t="s">
        <v>937</v>
      </c>
      <c r="D5459" s="24" t="s">
        <v>1</v>
      </c>
      <c r="E5459" s="24" t="s">
        <v>568</v>
      </c>
      <c r="F5459" s="24" t="s">
        <v>11438</v>
      </c>
      <c r="G5459" s="24" t="s">
        <v>940</v>
      </c>
      <c r="H5459" s="24" t="s">
        <v>941</v>
      </c>
      <c r="I5459" s="23" t="s">
        <v>11439</v>
      </c>
      <c r="J5459" s="23" t="s">
        <v>866</v>
      </c>
    </row>
    <row r="5460" spans="1:10" x14ac:dyDescent="0.25">
      <c r="A5460" s="3">
        <f t="shared" si="85"/>
        <v>10066179</v>
      </c>
      <c r="B5460" s="24">
        <v>10066179</v>
      </c>
      <c r="C5460" s="23" t="s">
        <v>937</v>
      </c>
      <c r="D5460" s="24" t="s">
        <v>1</v>
      </c>
      <c r="E5460" s="24" t="s">
        <v>568</v>
      </c>
      <c r="F5460" s="24" t="s">
        <v>11440</v>
      </c>
      <c r="G5460" s="24" t="s">
        <v>940</v>
      </c>
      <c r="H5460" s="24" t="s">
        <v>941</v>
      </c>
      <c r="I5460" s="23" t="s">
        <v>11441</v>
      </c>
      <c r="J5460" s="23" t="s">
        <v>866</v>
      </c>
    </row>
    <row r="5461" spans="1:10" x14ac:dyDescent="0.25">
      <c r="A5461" s="3">
        <f t="shared" si="85"/>
        <v>10066887</v>
      </c>
      <c r="B5461" s="24">
        <v>10066887</v>
      </c>
      <c r="C5461" s="23" t="s">
        <v>937</v>
      </c>
      <c r="D5461" s="24" t="s">
        <v>1</v>
      </c>
      <c r="E5461" s="24" t="s">
        <v>568</v>
      </c>
      <c r="F5461" s="24" t="s">
        <v>11442</v>
      </c>
      <c r="G5461" s="24" t="s">
        <v>940</v>
      </c>
      <c r="H5461" s="24" t="s">
        <v>941</v>
      </c>
      <c r="I5461" s="23" t="s">
        <v>11443</v>
      </c>
      <c r="J5461" s="23" t="s">
        <v>793</v>
      </c>
    </row>
    <row r="5462" spans="1:10" x14ac:dyDescent="0.25">
      <c r="A5462" s="3">
        <f t="shared" si="85"/>
        <v>10067111</v>
      </c>
      <c r="B5462" s="24">
        <v>10067111</v>
      </c>
      <c r="C5462" s="23" t="s">
        <v>937</v>
      </c>
      <c r="D5462" s="24" t="s">
        <v>1</v>
      </c>
      <c r="E5462" s="24" t="s">
        <v>568</v>
      </c>
      <c r="F5462" s="24" t="s">
        <v>11444</v>
      </c>
      <c r="G5462" s="24" t="s">
        <v>1117</v>
      </c>
      <c r="H5462" s="24" t="s">
        <v>941</v>
      </c>
      <c r="I5462" s="23" t="s">
        <v>11445</v>
      </c>
      <c r="J5462" s="23" t="s">
        <v>836</v>
      </c>
    </row>
    <row r="5463" spans="1:10" x14ac:dyDescent="0.25">
      <c r="A5463" s="3">
        <f t="shared" si="85"/>
        <v>10125440</v>
      </c>
      <c r="B5463" s="24">
        <v>10125440</v>
      </c>
      <c r="C5463" s="23" t="s">
        <v>937</v>
      </c>
      <c r="D5463" s="24" t="s">
        <v>1</v>
      </c>
      <c r="E5463" s="24" t="s">
        <v>568</v>
      </c>
      <c r="F5463" s="24" t="s">
        <v>11446</v>
      </c>
      <c r="G5463" s="24" t="s">
        <v>1117</v>
      </c>
      <c r="H5463" s="24" t="s">
        <v>941</v>
      </c>
      <c r="I5463" s="23" t="s">
        <v>11447</v>
      </c>
      <c r="J5463" s="23" t="s">
        <v>867</v>
      </c>
    </row>
    <row r="5464" spans="1:10" x14ac:dyDescent="0.25">
      <c r="A5464" s="3">
        <f t="shared" si="85"/>
        <v>10476168</v>
      </c>
      <c r="B5464" s="24">
        <v>10476168</v>
      </c>
      <c r="C5464" s="23" t="s">
        <v>937</v>
      </c>
      <c r="D5464" s="24" t="s">
        <v>1</v>
      </c>
      <c r="E5464" s="24" t="s">
        <v>568</v>
      </c>
      <c r="F5464" s="24" t="s">
        <v>11448</v>
      </c>
      <c r="G5464" s="24" t="s">
        <v>940</v>
      </c>
      <c r="H5464" s="24" t="s">
        <v>941</v>
      </c>
      <c r="I5464" s="23" t="s">
        <v>11449</v>
      </c>
      <c r="J5464" s="23" t="s">
        <v>881</v>
      </c>
    </row>
    <row r="5465" spans="1:10" x14ac:dyDescent="0.25">
      <c r="A5465" s="3">
        <f t="shared" si="85"/>
        <v>10527894</v>
      </c>
      <c r="B5465" s="24">
        <v>10527894</v>
      </c>
      <c r="C5465" s="23" t="s">
        <v>937</v>
      </c>
      <c r="D5465" s="24" t="s">
        <v>1</v>
      </c>
      <c r="E5465" s="24" t="s">
        <v>568</v>
      </c>
      <c r="F5465" s="24" t="s">
        <v>11450</v>
      </c>
      <c r="G5465" s="24" t="s">
        <v>940</v>
      </c>
      <c r="H5465" s="24" t="s">
        <v>941</v>
      </c>
      <c r="I5465" s="23" t="s">
        <v>11451</v>
      </c>
      <c r="J5465" s="23" t="s">
        <v>800</v>
      </c>
    </row>
    <row r="5466" spans="1:10" x14ac:dyDescent="0.25">
      <c r="A5466" s="3">
        <f t="shared" si="85"/>
        <v>10583858</v>
      </c>
      <c r="B5466" s="24">
        <v>10583858</v>
      </c>
      <c r="C5466" s="23" t="s">
        <v>937</v>
      </c>
      <c r="D5466" s="24" t="s">
        <v>1</v>
      </c>
      <c r="E5466" s="24" t="s">
        <v>568</v>
      </c>
      <c r="F5466" s="24" t="s">
        <v>11452</v>
      </c>
      <c r="G5466" s="24" t="s">
        <v>940</v>
      </c>
      <c r="H5466" s="24" t="s">
        <v>941</v>
      </c>
      <c r="I5466" s="23" t="s">
        <v>11453</v>
      </c>
      <c r="J5466" s="23" t="s">
        <v>774</v>
      </c>
    </row>
    <row r="5467" spans="1:10" x14ac:dyDescent="0.25">
      <c r="A5467" s="3">
        <f t="shared" si="85"/>
        <v>10679231</v>
      </c>
      <c r="B5467" s="24">
        <v>10679231</v>
      </c>
      <c r="C5467" s="23" t="s">
        <v>937</v>
      </c>
      <c r="D5467" s="24" t="s">
        <v>1</v>
      </c>
      <c r="E5467" s="24" t="s">
        <v>568</v>
      </c>
      <c r="F5467" s="24" t="s">
        <v>11454</v>
      </c>
      <c r="G5467" s="24" t="s">
        <v>1117</v>
      </c>
      <c r="H5467" s="24" t="s">
        <v>941</v>
      </c>
      <c r="I5467" s="23" t="s">
        <v>11455</v>
      </c>
      <c r="J5467" s="23" t="s">
        <v>810</v>
      </c>
    </row>
    <row r="5468" spans="1:10" x14ac:dyDescent="0.25">
      <c r="A5468" s="3">
        <f t="shared" si="85"/>
        <v>10812659</v>
      </c>
      <c r="B5468" s="24">
        <v>10812659</v>
      </c>
      <c r="C5468" s="23" t="s">
        <v>937</v>
      </c>
      <c r="D5468" s="24" t="s">
        <v>1</v>
      </c>
      <c r="E5468" s="24" t="s">
        <v>568</v>
      </c>
      <c r="F5468" s="24" t="s">
        <v>11456</v>
      </c>
      <c r="G5468" s="24" t="s">
        <v>940</v>
      </c>
      <c r="H5468" s="24" t="s">
        <v>1047</v>
      </c>
      <c r="I5468" s="23" t="s">
        <v>11457</v>
      </c>
      <c r="J5468" s="23" t="s">
        <v>1258</v>
      </c>
    </row>
    <row r="5469" spans="1:10" x14ac:dyDescent="0.25">
      <c r="A5469" s="3">
        <f t="shared" si="85"/>
        <v>10928276</v>
      </c>
      <c r="B5469" s="24">
        <v>10928276</v>
      </c>
      <c r="C5469" s="23" t="s">
        <v>937</v>
      </c>
      <c r="D5469" s="24" t="s">
        <v>1</v>
      </c>
      <c r="E5469" s="24" t="s">
        <v>568</v>
      </c>
      <c r="F5469" s="24" t="s">
        <v>11458</v>
      </c>
      <c r="G5469" s="24" t="s">
        <v>940</v>
      </c>
      <c r="H5469" s="24" t="s">
        <v>941</v>
      </c>
      <c r="I5469" s="23" t="s">
        <v>11459</v>
      </c>
      <c r="J5469" s="23" t="s">
        <v>793</v>
      </c>
    </row>
    <row r="5470" spans="1:10" x14ac:dyDescent="0.25">
      <c r="A5470" s="3">
        <f t="shared" si="85"/>
        <v>10931066</v>
      </c>
      <c r="B5470" s="24">
        <v>10931066</v>
      </c>
      <c r="C5470" s="23" t="s">
        <v>937</v>
      </c>
      <c r="D5470" s="24" t="s">
        <v>1</v>
      </c>
      <c r="E5470" s="24" t="s">
        <v>568</v>
      </c>
      <c r="F5470" s="24" t="s">
        <v>11460</v>
      </c>
      <c r="G5470" s="24" t="s">
        <v>1117</v>
      </c>
      <c r="H5470" s="24" t="s">
        <v>941</v>
      </c>
      <c r="I5470" s="23" t="s">
        <v>11461</v>
      </c>
      <c r="J5470" s="23" t="s">
        <v>836</v>
      </c>
    </row>
    <row r="5471" spans="1:10" x14ac:dyDescent="0.25">
      <c r="A5471" s="3">
        <f t="shared" si="85"/>
        <v>10938024</v>
      </c>
      <c r="B5471" s="24">
        <v>10938024</v>
      </c>
      <c r="C5471" s="23" t="s">
        <v>937</v>
      </c>
      <c r="D5471" s="24" t="s">
        <v>1</v>
      </c>
      <c r="E5471" s="24" t="s">
        <v>568</v>
      </c>
      <c r="F5471" s="24" t="s">
        <v>11462</v>
      </c>
      <c r="G5471" s="24" t="s">
        <v>940</v>
      </c>
      <c r="H5471" s="24" t="s">
        <v>941</v>
      </c>
      <c r="I5471" s="23" t="s">
        <v>11463</v>
      </c>
      <c r="J5471" s="23" t="s">
        <v>844</v>
      </c>
    </row>
    <row r="5472" spans="1:10" x14ac:dyDescent="0.25">
      <c r="A5472" s="3">
        <f t="shared" si="85"/>
        <v>10944809</v>
      </c>
      <c r="B5472" s="24">
        <v>10944809</v>
      </c>
      <c r="C5472" s="23" t="s">
        <v>937</v>
      </c>
      <c r="D5472" s="24" t="s">
        <v>1</v>
      </c>
      <c r="E5472" s="24" t="s">
        <v>568</v>
      </c>
      <c r="F5472" s="24" t="s">
        <v>11464</v>
      </c>
      <c r="G5472" s="24" t="s">
        <v>1117</v>
      </c>
      <c r="H5472" s="24" t="s">
        <v>941</v>
      </c>
      <c r="I5472" s="23" t="s">
        <v>11465</v>
      </c>
      <c r="J5472" s="23" t="s">
        <v>769</v>
      </c>
    </row>
    <row r="5473" spans="1:10" x14ac:dyDescent="0.25">
      <c r="A5473" s="3">
        <f t="shared" si="85"/>
        <v>10945998</v>
      </c>
      <c r="B5473" s="24">
        <v>10945998</v>
      </c>
      <c r="C5473" s="23" t="s">
        <v>937</v>
      </c>
      <c r="D5473" s="24" t="s">
        <v>1</v>
      </c>
      <c r="E5473" s="24" t="s">
        <v>568</v>
      </c>
      <c r="F5473" s="24" t="s">
        <v>11466</v>
      </c>
      <c r="G5473" s="24" t="s">
        <v>940</v>
      </c>
      <c r="H5473" s="24" t="s">
        <v>941</v>
      </c>
      <c r="I5473" s="23" t="s">
        <v>11467</v>
      </c>
      <c r="J5473" s="23" t="s">
        <v>848</v>
      </c>
    </row>
    <row r="5474" spans="1:10" x14ac:dyDescent="0.25">
      <c r="A5474" s="3">
        <f t="shared" si="85"/>
        <v>10971786</v>
      </c>
      <c r="B5474" s="24">
        <v>10971786</v>
      </c>
      <c r="C5474" s="23" t="s">
        <v>937</v>
      </c>
      <c r="D5474" s="24" t="s">
        <v>1</v>
      </c>
      <c r="E5474" s="24" t="s">
        <v>568</v>
      </c>
      <c r="F5474" s="24" t="s">
        <v>11468</v>
      </c>
      <c r="G5474" s="24" t="s">
        <v>1117</v>
      </c>
      <c r="H5474" s="24" t="s">
        <v>941</v>
      </c>
      <c r="I5474" s="23" t="s">
        <v>11469</v>
      </c>
      <c r="J5474" s="23" t="s">
        <v>819</v>
      </c>
    </row>
    <row r="5475" spans="1:10" x14ac:dyDescent="0.25">
      <c r="A5475" s="3">
        <f t="shared" si="85"/>
        <v>10978737</v>
      </c>
      <c r="B5475" s="24">
        <v>10978737</v>
      </c>
      <c r="C5475" s="23" t="s">
        <v>937</v>
      </c>
      <c r="D5475" s="24" t="s">
        <v>1</v>
      </c>
      <c r="E5475" s="24" t="s">
        <v>568</v>
      </c>
      <c r="F5475" s="24" t="s">
        <v>11470</v>
      </c>
      <c r="G5475" s="24" t="s">
        <v>940</v>
      </c>
      <c r="H5475" s="24" t="s">
        <v>941</v>
      </c>
      <c r="I5475" s="23" t="s">
        <v>11471</v>
      </c>
      <c r="J5475" s="23" t="s">
        <v>1258</v>
      </c>
    </row>
    <row r="5476" spans="1:10" x14ac:dyDescent="0.25">
      <c r="A5476" s="3">
        <f t="shared" si="85"/>
        <v>10989022</v>
      </c>
      <c r="B5476" s="24">
        <v>10989022</v>
      </c>
      <c r="C5476" s="23" t="s">
        <v>937</v>
      </c>
      <c r="D5476" s="24" t="s">
        <v>1</v>
      </c>
      <c r="E5476" s="24" t="s">
        <v>568</v>
      </c>
      <c r="F5476" s="24" t="s">
        <v>11472</v>
      </c>
      <c r="G5476" s="24" t="s">
        <v>1117</v>
      </c>
      <c r="H5476" s="24" t="s">
        <v>941</v>
      </c>
      <c r="I5476" s="23" t="s">
        <v>11473</v>
      </c>
      <c r="J5476" s="23" t="s">
        <v>769</v>
      </c>
    </row>
    <row r="5477" spans="1:10" x14ac:dyDescent="0.25">
      <c r="A5477" s="3">
        <f t="shared" si="85"/>
        <v>11172235</v>
      </c>
      <c r="B5477" s="24">
        <v>11172235</v>
      </c>
      <c r="C5477" s="23" t="s">
        <v>937</v>
      </c>
      <c r="D5477" s="24" t="s">
        <v>1</v>
      </c>
      <c r="E5477" s="24" t="s">
        <v>568</v>
      </c>
      <c r="F5477" s="24" t="s">
        <v>11474</v>
      </c>
      <c r="G5477" s="24" t="s">
        <v>940</v>
      </c>
      <c r="H5477" s="24" t="s">
        <v>941</v>
      </c>
      <c r="I5477" s="23" t="s">
        <v>11475</v>
      </c>
      <c r="J5477" s="23" t="s">
        <v>1258</v>
      </c>
    </row>
    <row r="5478" spans="1:10" x14ac:dyDescent="0.25">
      <c r="A5478" s="3">
        <f t="shared" si="85"/>
        <v>11183583</v>
      </c>
      <c r="B5478" s="24">
        <v>11183583</v>
      </c>
      <c r="C5478" s="23" t="s">
        <v>937</v>
      </c>
      <c r="D5478" s="24" t="s">
        <v>1</v>
      </c>
      <c r="E5478" s="24" t="s">
        <v>568</v>
      </c>
      <c r="F5478" s="24" t="s">
        <v>11476</v>
      </c>
      <c r="G5478" s="24" t="s">
        <v>940</v>
      </c>
      <c r="H5478" s="24" t="s">
        <v>941</v>
      </c>
      <c r="I5478" s="23" t="s">
        <v>11477</v>
      </c>
      <c r="J5478" s="23" t="s">
        <v>628</v>
      </c>
    </row>
    <row r="5479" spans="1:10" x14ac:dyDescent="0.25">
      <c r="A5479" s="3">
        <f t="shared" si="85"/>
        <v>11352366</v>
      </c>
      <c r="B5479" s="24">
        <v>11352366</v>
      </c>
      <c r="C5479" s="23" t="s">
        <v>937</v>
      </c>
      <c r="D5479" s="24" t="s">
        <v>1</v>
      </c>
      <c r="E5479" s="24" t="s">
        <v>568</v>
      </c>
      <c r="F5479" s="24" t="s">
        <v>11478</v>
      </c>
      <c r="G5479" s="24" t="s">
        <v>1117</v>
      </c>
      <c r="H5479" s="24" t="s">
        <v>941</v>
      </c>
      <c r="I5479" s="23" t="s">
        <v>11479</v>
      </c>
      <c r="J5479" s="23" t="s">
        <v>741</v>
      </c>
    </row>
    <row r="5480" spans="1:10" x14ac:dyDescent="0.25">
      <c r="A5480" s="3">
        <f t="shared" si="85"/>
        <v>11455940</v>
      </c>
      <c r="B5480" s="24">
        <v>11455940</v>
      </c>
      <c r="C5480" s="23" t="s">
        <v>937</v>
      </c>
      <c r="D5480" s="24" t="s">
        <v>1</v>
      </c>
      <c r="E5480" s="24" t="s">
        <v>568</v>
      </c>
      <c r="F5480" s="24" t="s">
        <v>11480</v>
      </c>
      <c r="G5480" s="24" t="s">
        <v>1117</v>
      </c>
      <c r="H5480" s="24" t="s">
        <v>941</v>
      </c>
      <c r="I5480" s="23" t="s">
        <v>11481</v>
      </c>
      <c r="J5480" s="23" t="s">
        <v>741</v>
      </c>
    </row>
    <row r="5481" spans="1:10" x14ac:dyDescent="0.25">
      <c r="A5481" s="3">
        <f t="shared" si="85"/>
        <v>11685618</v>
      </c>
      <c r="B5481" s="24">
        <v>11685618</v>
      </c>
      <c r="C5481" s="23" t="s">
        <v>937</v>
      </c>
      <c r="D5481" s="24" t="s">
        <v>1</v>
      </c>
      <c r="E5481" s="24" t="s">
        <v>568</v>
      </c>
      <c r="F5481" s="24" t="s">
        <v>11482</v>
      </c>
      <c r="G5481" s="24" t="s">
        <v>940</v>
      </c>
      <c r="H5481" s="24" t="s">
        <v>941</v>
      </c>
      <c r="I5481" s="23" t="s">
        <v>11483</v>
      </c>
      <c r="J5481" s="23" t="s">
        <v>1258</v>
      </c>
    </row>
    <row r="5482" spans="1:10" x14ac:dyDescent="0.25">
      <c r="A5482" s="3">
        <f t="shared" si="85"/>
        <v>11699706</v>
      </c>
      <c r="B5482" s="24">
        <v>11699706</v>
      </c>
      <c r="C5482" s="23" t="s">
        <v>937</v>
      </c>
      <c r="D5482" s="24" t="s">
        <v>1</v>
      </c>
      <c r="E5482" s="24" t="s">
        <v>568</v>
      </c>
      <c r="F5482" s="24" t="s">
        <v>11484</v>
      </c>
      <c r="G5482" s="24" t="s">
        <v>1117</v>
      </c>
      <c r="H5482" s="24" t="s">
        <v>941</v>
      </c>
      <c r="I5482" s="23" t="s">
        <v>11485</v>
      </c>
      <c r="J5482" s="23" t="s">
        <v>867</v>
      </c>
    </row>
    <row r="5483" spans="1:10" x14ac:dyDescent="0.25">
      <c r="A5483" s="3">
        <f t="shared" si="85"/>
        <v>11718993</v>
      </c>
      <c r="B5483" s="24">
        <v>11718993</v>
      </c>
      <c r="C5483" s="23" t="s">
        <v>937</v>
      </c>
      <c r="D5483" s="24" t="s">
        <v>1</v>
      </c>
      <c r="E5483" s="24" t="s">
        <v>568</v>
      </c>
      <c r="F5483" s="24" t="s">
        <v>11486</v>
      </c>
      <c r="G5483" s="24" t="s">
        <v>940</v>
      </c>
      <c r="H5483" s="24" t="s">
        <v>941</v>
      </c>
      <c r="I5483" s="23" t="s">
        <v>11487</v>
      </c>
      <c r="J5483" s="23" t="s">
        <v>1258</v>
      </c>
    </row>
    <row r="5484" spans="1:10" x14ac:dyDescent="0.25">
      <c r="A5484" s="3">
        <f t="shared" si="85"/>
        <v>11748039</v>
      </c>
      <c r="B5484" s="24">
        <v>11748039</v>
      </c>
      <c r="C5484" s="23" t="s">
        <v>937</v>
      </c>
      <c r="D5484" s="24" t="s">
        <v>1</v>
      </c>
      <c r="E5484" s="24" t="s">
        <v>568</v>
      </c>
      <c r="F5484" s="24" t="s">
        <v>11488</v>
      </c>
      <c r="G5484" s="24" t="s">
        <v>940</v>
      </c>
      <c r="H5484" s="24" t="s">
        <v>941</v>
      </c>
      <c r="I5484" s="23" t="s">
        <v>11489</v>
      </c>
      <c r="J5484" s="23" t="s">
        <v>1258</v>
      </c>
    </row>
    <row r="5485" spans="1:10" x14ac:dyDescent="0.25">
      <c r="A5485" s="3">
        <f t="shared" si="85"/>
        <v>12039853</v>
      </c>
      <c r="B5485" s="24">
        <v>12039853</v>
      </c>
      <c r="C5485" s="23" t="s">
        <v>937</v>
      </c>
      <c r="D5485" s="24" t="s">
        <v>1</v>
      </c>
      <c r="E5485" s="24" t="s">
        <v>568</v>
      </c>
      <c r="F5485" s="24" t="s">
        <v>11490</v>
      </c>
      <c r="G5485" s="24" t="s">
        <v>940</v>
      </c>
      <c r="H5485" s="24" t="s">
        <v>941</v>
      </c>
      <c r="I5485" s="23" t="s">
        <v>11491</v>
      </c>
      <c r="J5485" s="23" t="s">
        <v>1258</v>
      </c>
    </row>
    <row r="5486" spans="1:10" x14ac:dyDescent="0.25">
      <c r="A5486" s="3">
        <f t="shared" si="85"/>
        <v>12101749</v>
      </c>
      <c r="B5486" s="24">
        <v>12101749</v>
      </c>
      <c r="C5486" s="23" t="s">
        <v>937</v>
      </c>
      <c r="D5486" s="24" t="s">
        <v>1</v>
      </c>
      <c r="E5486" s="24" t="s">
        <v>568</v>
      </c>
      <c r="F5486" s="24" t="s">
        <v>11492</v>
      </c>
      <c r="G5486" s="24" t="s">
        <v>1117</v>
      </c>
      <c r="H5486" s="24" t="s">
        <v>941</v>
      </c>
      <c r="I5486" s="23" t="s">
        <v>11493</v>
      </c>
      <c r="J5486" s="23" t="s">
        <v>867</v>
      </c>
    </row>
    <row r="5487" spans="1:10" x14ac:dyDescent="0.25">
      <c r="A5487" s="3">
        <f t="shared" si="85"/>
        <v>12267816</v>
      </c>
      <c r="B5487" s="24">
        <v>12267816</v>
      </c>
      <c r="C5487" s="23" t="s">
        <v>937</v>
      </c>
      <c r="D5487" s="24" t="s">
        <v>1</v>
      </c>
      <c r="E5487" s="24" t="s">
        <v>568</v>
      </c>
      <c r="F5487" s="24" t="s">
        <v>11494</v>
      </c>
      <c r="G5487" s="24" t="s">
        <v>1117</v>
      </c>
      <c r="H5487" s="24" t="s">
        <v>941</v>
      </c>
      <c r="I5487" s="23" t="s">
        <v>11495</v>
      </c>
      <c r="J5487" s="23" t="s">
        <v>769</v>
      </c>
    </row>
    <row r="5488" spans="1:10" x14ac:dyDescent="0.25">
      <c r="A5488" s="3">
        <f t="shared" si="85"/>
        <v>12495088</v>
      </c>
      <c r="B5488" s="24">
        <v>12495088</v>
      </c>
      <c r="C5488" s="23" t="s">
        <v>937</v>
      </c>
      <c r="D5488" s="24" t="s">
        <v>1</v>
      </c>
      <c r="E5488" s="24" t="s">
        <v>568</v>
      </c>
      <c r="F5488" s="24" t="s">
        <v>11496</v>
      </c>
      <c r="G5488" s="24" t="s">
        <v>940</v>
      </c>
      <c r="H5488" s="24" t="s">
        <v>941</v>
      </c>
      <c r="I5488" s="23" t="s">
        <v>11497</v>
      </c>
      <c r="J5488" s="23" t="s">
        <v>800</v>
      </c>
    </row>
    <row r="5489" spans="1:10" x14ac:dyDescent="0.25">
      <c r="A5489" s="3">
        <f t="shared" si="85"/>
        <v>12505927</v>
      </c>
      <c r="B5489" s="24">
        <v>12505927</v>
      </c>
      <c r="C5489" s="23" t="s">
        <v>937</v>
      </c>
      <c r="D5489" s="24" t="s">
        <v>1</v>
      </c>
      <c r="E5489" s="24" t="s">
        <v>568</v>
      </c>
      <c r="F5489" s="24" t="s">
        <v>11498</v>
      </c>
      <c r="G5489" s="24" t="s">
        <v>940</v>
      </c>
      <c r="H5489" s="24" t="s">
        <v>941</v>
      </c>
      <c r="I5489" s="23" t="s">
        <v>11499</v>
      </c>
      <c r="J5489" s="23" t="s">
        <v>823</v>
      </c>
    </row>
    <row r="5490" spans="1:10" x14ac:dyDescent="0.25">
      <c r="A5490" s="3">
        <f t="shared" si="85"/>
        <v>12513367</v>
      </c>
      <c r="B5490" s="24">
        <v>12513367</v>
      </c>
      <c r="C5490" s="23" t="s">
        <v>937</v>
      </c>
      <c r="D5490" s="24" t="s">
        <v>1</v>
      </c>
      <c r="E5490" s="24" t="s">
        <v>568</v>
      </c>
      <c r="F5490" s="24" t="s">
        <v>11500</v>
      </c>
      <c r="G5490" s="24" t="s">
        <v>940</v>
      </c>
      <c r="H5490" s="24" t="s">
        <v>941</v>
      </c>
      <c r="I5490" s="23" t="s">
        <v>11501</v>
      </c>
      <c r="J5490" s="23" t="s">
        <v>844</v>
      </c>
    </row>
    <row r="5491" spans="1:10" x14ac:dyDescent="0.25">
      <c r="A5491" s="3">
        <f t="shared" si="85"/>
        <v>12514316</v>
      </c>
      <c r="B5491" s="24">
        <v>12514316</v>
      </c>
      <c r="C5491" s="23" t="s">
        <v>937</v>
      </c>
      <c r="D5491" s="24" t="s">
        <v>1</v>
      </c>
      <c r="E5491" s="24" t="s">
        <v>568</v>
      </c>
      <c r="F5491" s="24" t="s">
        <v>11502</v>
      </c>
      <c r="G5491" s="24" t="s">
        <v>940</v>
      </c>
      <c r="H5491" s="24" t="s">
        <v>941</v>
      </c>
      <c r="I5491" s="23" t="s">
        <v>11503</v>
      </c>
      <c r="J5491" s="23" t="s">
        <v>888</v>
      </c>
    </row>
    <row r="5492" spans="1:10" x14ac:dyDescent="0.25">
      <c r="A5492" s="3">
        <f t="shared" si="85"/>
        <v>12515910</v>
      </c>
      <c r="B5492" s="24">
        <v>12515910</v>
      </c>
      <c r="C5492" s="23" t="s">
        <v>937</v>
      </c>
      <c r="D5492" s="24" t="s">
        <v>1</v>
      </c>
      <c r="E5492" s="24" t="s">
        <v>568</v>
      </c>
      <c r="F5492" s="24" t="s">
        <v>11504</v>
      </c>
      <c r="G5492" s="24" t="s">
        <v>940</v>
      </c>
      <c r="H5492" s="24" t="s">
        <v>941</v>
      </c>
      <c r="I5492" s="23" t="s">
        <v>11505</v>
      </c>
      <c r="J5492" s="23" t="s">
        <v>720</v>
      </c>
    </row>
    <row r="5493" spans="1:10" x14ac:dyDescent="0.25">
      <c r="A5493" s="3">
        <f t="shared" si="85"/>
        <v>12516564</v>
      </c>
      <c r="B5493" s="24">
        <v>12516564</v>
      </c>
      <c r="C5493" s="23" t="s">
        <v>937</v>
      </c>
      <c r="D5493" s="24" t="s">
        <v>1</v>
      </c>
      <c r="E5493" s="24" t="s">
        <v>568</v>
      </c>
      <c r="F5493" s="24" t="s">
        <v>11506</v>
      </c>
      <c r="G5493" s="24" t="s">
        <v>940</v>
      </c>
      <c r="H5493" s="24" t="s">
        <v>941</v>
      </c>
      <c r="I5493" s="23" t="s">
        <v>11507</v>
      </c>
      <c r="J5493" s="23" t="s">
        <v>823</v>
      </c>
    </row>
    <row r="5494" spans="1:10" x14ac:dyDescent="0.25">
      <c r="A5494" s="3">
        <f t="shared" si="85"/>
        <v>12516566</v>
      </c>
      <c r="B5494" s="24">
        <v>12516566</v>
      </c>
      <c r="C5494" s="23" t="s">
        <v>937</v>
      </c>
      <c r="D5494" s="24" t="s">
        <v>1</v>
      </c>
      <c r="E5494" s="24" t="s">
        <v>568</v>
      </c>
      <c r="F5494" s="24" t="s">
        <v>11508</v>
      </c>
      <c r="G5494" s="24" t="s">
        <v>940</v>
      </c>
      <c r="H5494" s="24" t="s">
        <v>941</v>
      </c>
      <c r="I5494" s="23" t="s">
        <v>11509</v>
      </c>
      <c r="J5494" s="23" t="s">
        <v>823</v>
      </c>
    </row>
    <row r="5495" spans="1:10" x14ac:dyDescent="0.25">
      <c r="A5495" s="3">
        <f t="shared" si="85"/>
        <v>12541217</v>
      </c>
      <c r="B5495" s="24">
        <v>12541217</v>
      </c>
      <c r="C5495" s="23" t="s">
        <v>937</v>
      </c>
      <c r="D5495" s="24" t="s">
        <v>1</v>
      </c>
      <c r="E5495" s="24" t="s">
        <v>568</v>
      </c>
      <c r="F5495" s="24" t="s">
        <v>11510</v>
      </c>
      <c r="G5495" s="24" t="s">
        <v>940</v>
      </c>
      <c r="H5495" s="24" t="s">
        <v>941</v>
      </c>
      <c r="I5495" s="23" t="s">
        <v>11511</v>
      </c>
      <c r="J5495" s="23" t="s">
        <v>848</v>
      </c>
    </row>
    <row r="5496" spans="1:10" x14ac:dyDescent="0.25">
      <c r="A5496" s="3">
        <f t="shared" si="85"/>
        <v>12543864</v>
      </c>
      <c r="B5496" s="24">
        <v>12543864</v>
      </c>
      <c r="C5496" s="23" t="s">
        <v>937</v>
      </c>
      <c r="D5496" s="24" t="s">
        <v>1</v>
      </c>
      <c r="E5496" s="24" t="s">
        <v>568</v>
      </c>
      <c r="F5496" s="24" t="s">
        <v>11512</v>
      </c>
      <c r="G5496" s="24" t="s">
        <v>940</v>
      </c>
      <c r="H5496" s="24" t="s">
        <v>941</v>
      </c>
      <c r="I5496" s="23" t="s">
        <v>11513</v>
      </c>
      <c r="J5496" s="23" t="s">
        <v>848</v>
      </c>
    </row>
    <row r="5497" spans="1:10" x14ac:dyDescent="0.25">
      <c r="A5497" s="3">
        <f t="shared" si="85"/>
        <v>12543867</v>
      </c>
      <c r="B5497" s="24">
        <v>12543867</v>
      </c>
      <c r="C5497" s="23" t="s">
        <v>937</v>
      </c>
      <c r="D5497" s="24" t="s">
        <v>1</v>
      </c>
      <c r="E5497" s="24" t="s">
        <v>568</v>
      </c>
      <c r="F5497" s="24" t="s">
        <v>11514</v>
      </c>
      <c r="G5497" s="24" t="s">
        <v>940</v>
      </c>
      <c r="H5497" s="24" t="s">
        <v>941</v>
      </c>
      <c r="I5497" s="23" t="s">
        <v>11515</v>
      </c>
      <c r="J5497" s="23" t="s">
        <v>767</v>
      </c>
    </row>
    <row r="5498" spans="1:10" x14ac:dyDescent="0.25">
      <c r="A5498" s="3">
        <f t="shared" si="85"/>
        <v>12544558</v>
      </c>
      <c r="B5498" s="24">
        <v>12544558</v>
      </c>
      <c r="C5498" s="23" t="s">
        <v>937</v>
      </c>
      <c r="D5498" s="24" t="s">
        <v>1</v>
      </c>
      <c r="E5498" s="24" t="s">
        <v>568</v>
      </c>
      <c r="F5498" s="24" t="s">
        <v>11516</v>
      </c>
      <c r="G5498" s="24" t="s">
        <v>940</v>
      </c>
      <c r="H5498" s="24" t="s">
        <v>941</v>
      </c>
      <c r="I5498" s="23" t="s">
        <v>11517</v>
      </c>
      <c r="J5498" s="23" t="s">
        <v>804</v>
      </c>
    </row>
    <row r="5499" spans="1:10" x14ac:dyDescent="0.25">
      <c r="A5499" s="3">
        <f t="shared" si="85"/>
        <v>12557396</v>
      </c>
      <c r="B5499" s="24">
        <v>12557396</v>
      </c>
      <c r="C5499" s="23" t="s">
        <v>937</v>
      </c>
      <c r="D5499" s="24" t="s">
        <v>1</v>
      </c>
      <c r="E5499" s="24" t="s">
        <v>568</v>
      </c>
      <c r="F5499" s="24" t="s">
        <v>11518</v>
      </c>
      <c r="G5499" s="24" t="s">
        <v>940</v>
      </c>
      <c r="H5499" s="24" t="s">
        <v>941</v>
      </c>
      <c r="I5499" s="23" t="s">
        <v>11519</v>
      </c>
      <c r="J5499" s="23" t="s">
        <v>1258</v>
      </c>
    </row>
    <row r="5500" spans="1:10" x14ac:dyDescent="0.25">
      <c r="A5500" s="3">
        <f t="shared" si="85"/>
        <v>10054577</v>
      </c>
      <c r="B5500" s="24">
        <v>10054577</v>
      </c>
      <c r="C5500" s="23" t="s">
        <v>937</v>
      </c>
      <c r="D5500" s="24" t="s">
        <v>1</v>
      </c>
      <c r="E5500" s="24" t="s">
        <v>568</v>
      </c>
      <c r="F5500" s="24" t="s">
        <v>11520</v>
      </c>
      <c r="G5500" s="24" t="s">
        <v>1117</v>
      </c>
      <c r="H5500" s="24" t="s">
        <v>941</v>
      </c>
      <c r="I5500" s="23" t="s">
        <v>11521</v>
      </c>
      <c r="J5500" s="23" t="s">
        <v>741</v>
      </c>
    </row>
    <row r="5501" spans="1:10" x14ac:dyDescent="0.25">
      <c r="A5501" s="3">
        <f t="shared" si="85"/>
        <v>10054663</v>
      </c>
      <c r="B5501" s="24">
        <v>10054663</v>
      </c>
      <c r="C5501" s="23" t="s">
        <v>937</v>
      </c>
      <c r="D5501" s="24" t="s">
        <v>1</v>
      </c>
      <c r="E5501" s="24" t="s">
        <v>568</v>
      </c>
      <c r="F5501" s="24" t="s">
        <v>11522</v>
      </c>
      <c r="G5501" s="24" t="s">
        <v>1117</v>
      </c>
      <c r="H5501" s="24" t="s">
        <v>941</v>
      </c>
      <c r="I5501" s="23" t="s">
        <v>11523</v>
      </c>
      <c r="J5501" s="23" t="s">
        <v>741</v>
      </c>
    </row>
    <row r="5502" spans="1:10" x14ac:dyDescent="0.25">
      <c r="A5502" s="3">
        <f t="shared" si="85"/>
        <v>10054699</v>
      </c>
      <c r="B5502" s="24">
        <v>10054699</v>
      </c>
      <c r="C5502" s="23" t="s">
        <v>937</v>
      </c>
      <c r="D5502" s="24" t="s">
        <v>1</v>
      </c>
      <c r="E5502" s="24" t="s">
        <v>568</v>
      </c>
      <c r="F5502" s="24" t="s">
        <v>11524</v>
      </c>
      <c r="G5502" s="24" t="s">
        <v>940</v>
      </c>
      <c r="H5502" s="24" t="s">
        <v>941</v>
      </c>
      <c r="I5502" s="23" t="s">
        <v>11525</v>
      </c>
      <c r="J5502" s="23" t="s">
        <v>767</v>
      </c>
    </row>
    <row r="5503" spans="1:10" x14ac:dyDescent="0.25">
      <c r="A5503" s="3">
        <f t="shared" si="85"/>
        <v>10055032</v>
      </c>
      <c r="B5503" s="24">
        <v>10055032</v>
      </c>
      <c r="C5503" s="23" t="s">
        <v>937</v>
      </c>
      <c r="D5503" s="24" t="s">
        <v>1</v>
      </c>
      <c r="E5503" s="24" t="s">
        <v>568</v>
      </c>
      <c r="F5503" s="24" t="s">
        <v>11526</v>
      </c>
      <c r="G5503" s="24" t="s">
        <v>1117</v>
      </c>
      <c r="H5503" s="24" t="s">
        <v>941</v>
      </c>
      <c r="I5503" s="23" t="s">
        <v>11527</v>
      </c>
      <c r="J5503" s="23" t="s">
        <v>836</v>
      </c>
    </row>
    <row r="5504" spans="1:10" x14ac:dyDescent="0.25">
      <c r="A5504" s="3">
        <f t="shared" si="85"/>
        <v>10055139</v>
      </c>
      <c r="B5504" s="24">
        <v>10055139</v>
      </c>
      <c r="C5504" s="23" t="s">
        <v>937</v>
      </c>
      <c r="D5504" s="24" t="s">
        <v>1</v>
      </c>
      <c r="E5504" s="24" t="s">
        <v>568</v>
      </c>
      <c r="F5504" s="24" t="s">
        <v>11528</v>
      </c>
      <c r="G5504" s="24" t="s">
        <v>1117</v>
      </c>
      <c r="H5504" s="24" t="s">
        <v>941</v>
      </c>
      <c r="I5504" s="23" t="s">
        <v>11529</v>
      </c>
      <c r="J5504" s="23" t="s">
        <v>778</v>
      </c>
    </row>
    <row r="5505" spans="1:10" x14ac:dyDescent="0.25">
      <c r="A5505" s="3">
        <f t="shared" si="85"/>
        <v>10055141</v>
      </c>
      <c r="B5505" s="24">
        <v>10055141</v>
      </c>
      <c r="C5505" s="23" t="s">
        <v>937</v>
      </c>
      <c r="D5505" s="24" t="s">
        <v>1</v>
      </c>
      <c r="E5505" s="24" t="s">
        <v>568</v>
      </c>
      <c r="F5505" s="24" t="s">
        <v>11530</v>
      </c>
      <c r="G5505" s="24" t="s">
        <v>940</v>
      </c>
      <c r="H5505" s="24" t="s">
        <v>941</v>
      </c>
      <c r="I5505" s="23" t="s">
        <v>11531</v>
      </c>
      <c r="J5505" s="23" t="s">
        <v>767</v>
      </c>
    </row>
    <row r="5506" spans="1:10" x14ac:dyDescent="0.25">
      <c r="A5506" s="3">
        <f t="shared" si="85"/>
        <v>10055142</v>
      </c>
      <c r="B5506" s="24">
        <v>10055142</v>
      </c>
      <c r="C5506" s="23" t="s">
        <v>937</v>
      </c>
      <c r="D5506" s="24" t="s">
        <v>1</v>
      </c>
      <c r="E5506" s="24" t="s">
        <v>568</v>
      </c>
      <c r="F5506" s="24" t="s">
        <v>11532</v>
      </c>
      <c r="G5506" s="24" t="s">
        <v>940</v>
      </c>
      <c r="H5506" s="24" t="s">
        <v>941</v>
      </c>
      <c r="I5506" s="23" t="s">
        <v>11533</v>
      </c>
      <c r="J5506" s="23" t="s">
        <v>720</v>
      </c>
    </row>
    <row r="5507" spans="1:10" x14ac:dyDescent="0.25">
      <c r="A5507" s="3">
        <f t="shared" ref="A5507:A5570" si="86">+B5507</f>
        <v>10055183</v>
      </c>
      <c r="B5507" s="24">
        <v>10055183</v>
      </c>
      <c r="C5507" s="23" t="s">
        <v>937</v>
      </c>
      <c r="D5507" s="24" t="s">
        <v>1</v>
      </c>
      <c r="E5507" s="24" t="s">
        <v>568</v>
      </c>
      <c r="F5507" s="24" t="s">
        <v>11534</v>
      </c>
      <c r="G5507" s="24" t="s">
        <v>940</v>
      </c>
      <c r="H5507" s="24" t="s">
        <v>941</v>
      </c>
      <c r="I5507" s="23" t="s">
        <v>11535</v>
      </c>
      <c r="J5507" s="23" t="s">
        <v>774</v>
      </c>
    </row>
    <row r="5508" spans="1:10" x14ac:dyDescent="0.25">
      <c r="A5508" s="3">
        <f t="shared" si="86"/>
        <v>10055244</v>
      </c>
      <c r="B5508" s="24">
        <v>10055244</v>
      </c>
      <c r="C5508" s="23" t="s">
        <v>937</v>
      </c>
      <c r="D5508" s="24" t="s">
        <v>1</v>
      </c>
      <c r="E5508" s="24" t="s">
        <v>568</v>
      </c>
      <c r="F5508" s="24" t="s">
        <v>11536</v>
      </c>
      <c r="G5508" s="24" t="s">
        <v>1117</v>
      </c>
      <c r="H5508" s="24" t="s">
        <v>941</v>
      </c>
      <c r="I5508" s="23" t="s">
        <v>11537</v>
      </c>
      <c r="J5508" s="23" t="s">
        <v>769</v>
      </c>
    </row>
    <row r="5509" spans="1:10" x14ac:dyDescent="0.25">
      <c r="A5509" s="3">
        <f t="shared" si="86"/>
        <v>10055267</v>
      </c>
      <c r="B5509" s="24">
        <v>10055267</v>
      </c>
      <c r="C5509" s="23" t="s">
        <v>937</v>
      </c>
      <c r="D5509" s="24" t="s">
        <v>1</v>
      </c>
      <c r="E5509" s="24" t="s">
        <v>568</v>
      </c>
      <c r="F5509" s="24" t="s">
        <v>11538</v>
      </c>
      <c r="G5509" s="24" t="s">
        <v>940</v>
      </c>
      <c r="H5509" s="24" t="s">
        <v>941</v>
      </c>
      <c r="I5509" s="23" t="s">
        <v>11539</v>
      </c>
      <c r="J5509" s="23" t="s">
        <v>774</v>
      </c>
    </row>
    <row r="5510" spans="1:10" x14ac:dyDescent="0.25">
      <c r="A5510" s="3">
        <f t="shared" si="86"/>
        <v>10055525</v>
      </c>
      <c r="B5510" s="24">
        <v>10055525</v>
      </c>
      <c r="C5510" s="23" t="s">
        <v>937</v>
      </c>
      <c r="D5510" s="24" t="s">
        <v>1</v>
      </c>
      <c r="E5510" s="24" t="s">
        <v>568</v>
      </c>
      <c r="F5510" s="24" t="s">
        <v>11540</v>
      </c>
      <c r="G5510" s="24" t="s">
        <v>1117</v>
      </c>
      <c r="H5510" s="24" t="s">
        <v>941</v>
      </c>
      <c r="I5510" s="23" t="s">
        <v>11541</v>
      </c>
      <c r="J5510" s="23" t="s">
        <v>843</v>
      </c>
    </row>
    <row r="5511" spans="1:10" x14ac:dyDescent="0.25">
      <c r="A5511" s="3">
        <f t="shared" si="86"/>
        <v>10055743</v>
      </c>
      <c r="B5511" s="24">
        <v>10055743</v>
      </c>
      <c r="C5511" s="23" t="s">
        <v>937</v>
      </c>
      <c r="D5511" s="24" t="s">
        <v>1</v>
      </c>
      <c r="E5511" s="24" t="s">
        <v>568</v>
      </c>
      <c r="F5511" s="24" t="s">
        <v>11542</v>
      </c>
      <c r="G5511" s="24" t="s">
        <v>940</v>
      </c>
      <c r="H5511" s="24" t="s">
        <v>941</v>
      </c>
      <c r="I5511" s="23" t="s">
        <v>11543</v>
      </c>
      <c r="J5511" s="23" t="s">
        <v>844</v>
      </c>
    </row>
    <row r="5512" spans="1:10" x14ac:dyDescent="0.25">
      <c r="A5512" s="3">
        <f t="shared" si="86"/>
        <v>10055748</v>
      </c>
      <c r="B5512" s="24">
        <v>10055748</v>
      </c>
      <c r="C5512" s="23" t="s">
        <v>937</v>
      </c>
      <c r="D5512" s="24" t="s">
        <v>1</v>
      </c>
      <c r="E5512" s="24" t="s">
        <v>568</v>
      </c>
      <c r="F5512" s="24" t="s">
        <v>11544</v>
      </c>
      <c r="G5512" s="24" t="s">
        <v>1117</v>
      </c>
      <c r="H5512" s="24" t="s">
        <v>941</v>
      </c>
      <c r="I5512" s="23" t="s">
        <v>11545</v>
      </c>
      <c r="J5512" s="23" t="s">
        <v>624</v>
      </c>
    </row>
    <row r="5513" spans="1:10" x14ac:dyDescent="0.25">
      <c r="A5513" s="3">
        <f t="shared" si="86"/>
        <v>10055838</v>
      </c>
      <c r="B5513" s="24">
        <v>10055838</v>
      </c>
      <c r="C5513" s="23" t="s">
        <v>937</v>
      </c>
      <c r="D5513" s="24" t="s">
        <v>1</v>
      </c>
      <c r="E5513" s="24" t="s">
        <v>568</v>
      </c>
      <c r="F5513" s="24" t="s">
        <v>11546</v>
      </c>
      <c r="G5513" s="24" t="s">
        <v>940</v>
      </c>
      <c r="H5513" s="24" t="s">
        <v>941</v>
      </c>
      <c r="I5513" s="23" t="s">
        <v>11547</v>
      </c>
      <c r="J5513" s="23" t="s">
        <v>793</v>
      </c>
    </row>
    <row r="5514" spans="1:10" x14ac:dyDescent="0.25">
      <c r="A5514" s="3">
        <f t="shared" si="86"/>
        <v>10055929</v>
      </c>
      <c r="B5514" s="24">
        <v>10055929</v>
      </c>
      <c r="C5514" s="23" t="s">
        <v>937</v>
      </c>
      <c r="D5514" s="24" t="s">
        <v>1</v>
      </c>
      <c r="E5514" s="24" t="s">
        <v>568</v>
      </c>
      <c r="F5514" s="24" t="s">
        <v>11548</v>
      </c>
      <c r="G5514" s="24" t="s">
        <v>1117</v>
      </c>
      <c r="H5514" s="24" t="s">
        <v>941</v>
      </c>
      <c r="I5514" s="23" t="s">
        <v>11549</v>
      </c>
      <c r="J5514" s="23" t="s">
        <v>741</v>
      </c>
    </row>
    <row r="5515" spans="1:10" x14ac:dyDescent="0.25">
      <c r="A5515" s="3">
        <f t="shared" si="86"/>
        <v>10056024</v>
      </c>
      <c r="B5515" s="24">
        <v>10056024</v>
      </c>
      <c r="C5515" s="23" t="s">
        <v>937</v>
      </c>
      <c r="D5515" s="24" t="s">
        <v>1</v>
      </c>
      <c r="E5515" s="24" t="s">
        <v>568</v>
      </c>
      <c r="F5515" s="24" t="s">
        <v>11550</v>
      </c>
      <c r="G5515" s="24" t="s">
        <v>940</v>
      </c>
      <c r="H5515" s="24" t="s">
        <v>941</v>
      </c>
      <c r="I5515" s="23" t="s">
        <v>11551</v>
      </c>
      <c r="J5515" s="23" t="s">
        <v>866</v>
      </c>
    </row>
    <row r="5516" spans="1:10" x14ac:dyDescent="0.25">
      <c r="A5516" s="3">
        <f t="shared" si="86"/>
        <v>10056116</v>
      </c>
      <c r="B5516" s="24">
        <v>10056116</v>
      </c>
      <c r="C5516" s="23" t="s">
        <v>937</v>
      </c>
      <c r="D5516" s="24" t="s">
        <v>1</v>
      </c>
      <c r="E5516" s="24" t="s">
        <v>568</v>
      </c>
      <c r="F5516" s="24" t="s">
        <v>11552</v>
      </c>
      <c r="G5516" s="24" t="s">
        <v>940</v>
      </c>
      <c r="H5516" s="24" t="s">
        <v>941</v>
      </c>
      <c r="I5516" s="23" t="s">
        <v>11553</v>
      </c>
      <c r="J5516" s="23" t="s">
        <v>720</v>
      </c>
    </row>
    <row r="5517" spans="1:10" x14ac:dyDescent="0.25">
      <c r="A5517" s="3">
        <f t="shared" si="86"/>
        <v>10056217</v>
      </c>
      <c r="B5517" s="24">
        <v>10056217</v>
      </c>
      <c r="C5517" s="23" t="s">
        <v>937</v>
      </c>
      <c r="D5517" s="24" t="s">
        <v>1</v>
      </c>
      <c r="E5517" s="24" t="s">
        <v>568</v>
      </c>
      <c r="F5517" s="24" t="s">
        <v>11554</v>
      </c>
      <c r="G5517" s="24" t="s">
        <v>940</v>
      </c>
      <c r="H5517" s="24" t="s">
        <v>941</v>
      </c>
      <c r="I5517" s="23" t="s">
        <v>11555</v>
      </c>
      <c r="J5517" s="23" t="s">
        <v>884</v>
      </c>
    </row>
    <row r="5518" spans="1:10" x14ac:dyDescent="0.25">
      <c r="A5518" s="3">
        <f t="shared" si="86"/>
        <v>10056281</v>
      </c>
      <c r="B5518" s="24">
        <v>10056281</v>
      </c>
      <c r="C5518" s="23" t="s">
        <v>937</v>
      </c>
      <c r="D5518" s="24" t="s">
        <v>1</v>
      </c>
      <c r="E5518" s="24" t="s">
        <v>568</v>
      </c>
      <c r="F5518" s="24" t="s">
        <v>11556</v>
      </c>
      <c r="G5518" s="24" t="s">
        <v>940</v>
      </c>
      <c r="H5518" s="24" t="s">
        <v>941</v>
      </c>
      <c r="I5518" s="23" t="s">
        <v>11557</v>
      </c>
      <c r="J5518" s="23" t="s">
        <v>823</v>
      </c>
    </row>
    <row r="5519" spans="1:10" x14ac:dyDescent="0.25">
      <c r="A5519" s="3">
        <f t="shared" si="86"/>
        <v>10056546</v>
      </c>
      <c r="B5519" s="24">
        <v>10056546</v>
      </c>
      <c r="C5519" s="23" t="s">
        <v>937</v>
      </c>
      <c r="D5519" s="24" t="s">
        <v>1</v>
      </c>
      <c r="E5519" s="24" t="s">
        <v>568</v>
      </c>
      <c r="F5519" s="24" t="s">
        <v>11558</v>
      </c>
      <c r="G5519" s="24" t="s">
        <v>940</v>
      </c>
      <c r="H5519" s="24" t="s">
        <v>941</v>
      </c>
      <c r="I5519" s="23" t="s">
        <v>11559</v>
      </c>
      <c r="J5519" s="23" t="s">
        <v>784</v>
      </c>
    </row>
    <row r="5520" spans="1:10" x14ac:dyDescent="0.25">
      <c r="A5520" s="3">
        <f t="shared" si="86"/>
        <v>10056690</v>
      </c>
      <c r="B5520" s="24">
        <v>10056690</v>
      </c>
      <c r="C5520" s="23" t="s">
        <v>937</v>
      </c>
      <c r="D5520" s="24" t="s">
        <v>1</v>
      </c>
      <c r="E5520" s="24" t="s">
        <v>568</v>
      </c>
      <c r="F5520" s="24" t="s">
        <v>11560</v>
      </c>
      <c r="G5520" s="24" t="s">
        <v>1117</v>
      </c>
      <c r="H5520" s="24" t="s">
        <v>941</v>
      </c>
      <c r="I5520" s="23" t="s">
        <v>11561</v>
      </c>
      <c r="J5520" s="23" t="s">
        <v>836</v>
      </c>
    </row>
    <row r="5521" spans="1:10" x14ac:dyDescent="0.25">
      <c r="A5521" s="3">
        <f t="shared" si="86"/>
        <v>10056776</v>
      </c>
      <c r="B5521" s="24">
        <v>10056776</v>
      </c>
      <c r="C5521" s="23" t="s">
        <v>937</v>
      </c>
      <c r="D5521" s="24" t="s">
        <v>1</v>
      </c>
      <c r="E5521" s="24" t="s">
        <v>568</v>
      </c>
      <c r="F5521" s="24" t="s">
        <v>11562</v>
      </c>
      <c r="G5521" s="24" t="s">
        <v>1117</v>
      </c>
      <c r="H5521" s="24" t="s">
        <v>941</v>
      </c>
      <c r="I5521" s="23" t="s">
        <v>11563</v>
      </c>
      <c r="J5521" s="23" t="s">
        <v>551</v>
      </c>
    </row>
    <row r="5522" spans="1:10" x14ac:dyDescent="0.25">
      <c r="A5522" s="3">
        <f t="shared" si="86"/>
        <v>10056864</v>
      </c>
      <c r="B5522" s="24">
        <v>10056864</v>
      </c>
      <c r="C5522" s="23" t="s">
        <v>937</v>
      </c>
      <c r="D5522" s="24" t="s">
        <v>1</v>
      </c>
      <c r="E5522" s="24" t="s">
        <v>568</v>
      </c>
      <c r="F5522" s="24" t="s">
        <v>11564</v>
      </c>
      <c r="G5522" s="24" t="s">
        <v>1117</v>
      </c>
      <c r="H5522" s="24" t="s">
        <v>941</v>
      </c>
      <c r="I5522" s="23" t="s">
        <v>11565</v>
      </c>
      <c r="J5522" s="23" t="s">
        <v>551</v>
      </c>
    </row>
    <row r="5523" spans="1:10" x14ac:dyDescent="0.25">
      <c r="A5523" s="3">
        <f t="shared" si="86"/>
        <v>10056992</v>
      </c>
      <c r="B5523" s="24">
        <v>10056992</v>
      </c>
      <c r="C5523" s="23" t="s">
        <v>937</v>
      </c>
      <c r="D5523" s="24" t="s">
        <v>1</v>
      </c>
      <c r="E5523" s="24" t="s">
        <v>568</v>
      </c>
      <c r="F5523" s="24" t="s">
        <v>11566</v>
      </c>
      <c r="G5523" s="24" t="s">
        <v>940</v>
      </c>
      <c r="H5523" s="24" t="s">
        <v>941</v>
      </c>
      <c r="I5523" s="23" t="s">
        <v>11567</v>
      </c>
      <c r="J5523" s="23" t="s">
        <v>897</v>
      </c>
    </row>
    <row r="5524" spans="1:10" x14ac:dyDescent="0.25">
      <c r="A5524" s="3">
        <f t="shared" si="86"/>
        <v>10057038</v>
      </c>
      <c r="B5524" s="24">
        <v>10057038</v>
      </c>
      <c r="C5524" s="23" t="s">
        <v>937</v>
      </c>
      <c r="D5524" s="24" t="s">
        <v>1</v>
      </c>
      <c r="E5524" s="24" t="s">
        <v>568</v>
      </c>
      <c r="F5524" s="24" t="s">
        <v>11568</v>
      </c>
      <c r="G5524" s="24" t="s">
        <v>940</v>
      </c>
      <c r="H5524" s="24" t="s">
        <v>941</v>
      </c>
      <c r="I5524" s="23" t="s">
        <v>11569</v>
      </c>
      <c r="J5524" s="23" t="s">
        <v>884</v>
      </c>
    </row>
    <row r="5525" spans="1:10" x14ac:dyDescent="0.25">
      <c r="A5525" s="3">
        <f t="shared" si="86"/>
        <v>10057217</v>
      </c>
      <c r="B5525" s="24">
        <v>10057217</v>
      </c>
      <c r="C5525" s="23" t="s">
        <v>937</v>
      </c>
      <c r="D5525" s="24" t="s">
        <v>1</v>
      </c>
      <c r="E5525" s="24" t="s">
        <v>568</v>
      </c>
      <c r="F5525" s="24" t="s">
        <v>11570</v>
      </c>
      <c r="G5525" s="24" t="s">
        <v>940</v>
      </c>
      <c r="H5525" s="24" t="s">
        <v>941</v>
      </c>
      <c r="I5525" s="23" t="s">
        <v>11571</v>
      </c>
      <c r="J5525" s="23" t="s">
        <v>784</v>
      </c>
    </row>
    <row r="5526" spans="1:10" x14ac:dyDescent="0.25">
      <c r="A5526" s="3">
        <f t="shared" si="86"/>
        <v>10057239</v>
      </c>
      <c r="B5526" s="24">
        <v>10057239</v>
      </c>
      <c r="C5526" s="23" t="s">
        <v>937</v>
      </c>
      <c r="D5526" s="24" t="s">
        <v>1</v>
      </c>
      <c r="E5526" s="24" t="s">
        <v>568</v>
      </c>
      <c r="F5526" s="24" t="s">
        <v>11572</v>
      </c>
      <c r="G5526" s="24" t="s">
        <v>940</v>
      </c>
      <c r="H5526" s="24" t="s">
        <v>941</v>
      </c>
      <c r="I5526" s="23" t="s">
        <v>11573</v>
      </c>
      <c r="J5526" s="23" t="s">
        <v>767</v>
      </c>
    </row>
    <row r="5527" spans="1:10" x14ac:dyDescent="0.25">
      <c r="A5527" s="3">
        <f t="shared" si="86"/>
        <v>10057255</v>
      </c>
      <c r="B5527" s="24">
        <v>10057255</v>
      </c>
      <c r="C5527" s="23" t="s">
        <v>937</v>
      </c>
      <c r="D5527" s="24" t="s">
        <v>1</v>
      </c>
      <c r="E5527" s="24" t="s">
        <v>568</v>
      </c>
      <c r="F5527" s="24" t="s">
        <v>11574</v>
      </c>
      <c r="G5527" s="24" t="s">
        <v>1117</v>
      </c>
      <c r="H5527" s="24" t="s">
        <v>941</v>
      </c>
      <c r="I5527" s="23" t="s">
        <v>11575</v>
      </c>
      <c r="J5527" s="23" t="s">
        <v>843</v>
      </c>
    </row>
    <row r="5528" spans="1:10" x14ac:dyDescent="0.25">
      <c r="A5528" s="3">
        <f t="shared" si="86"/>
        <v>10058100</v>
      </c>
      <c r="B5528" s="24">
        <v>10058100</v>
      </c>
      <c r="C5528" s="23" t="s">
        <v>937</v>
      </c>
      <c r="D5528" s="24" t="s">
        <v>1</v>
      </c>
      <c r="E5528" s="24" t="s">
        <v>568</v>
      </c>
      <c r="F5528" s="24" t="s">
        <v>11576</v>
      </c>
      <c r="G5528" s="24" t="s">
        <v>940</v>
      </c>
      <c r="H5528" s="24" t="s">
        <v>941</v>
      </c>
      <c r="I5528" s="23" t="s">
        <v>11577</v>
      </c>
      <c r="J5528" s="23" t="s">
        <v>793</v>
      </c>
    </row>
    <row r="5529" spans="1:10" x14ac:dyDescent="0.25">
      <c r="A5529" s="3">
        <f t="shared" si="86"/>
        <v>10059377</v>
      </c>
      <c r="B5529" s="24">
        <v>10059377</v>
      </c>
      <c r="C5529" s="23" t="s">
        <v>937</v>
      </c>
      <c r="D5529" s="24" t="s">
        <v>1</v>
      </c>
      <c r="E5529" s="24" t="s">
        <v>568</v>
      </c>
      <c r="F5529" s="24" t="s">
        <v>11578</v>
      </c>
      <c r="G5529" s="24" t="s">
        <v>1117</v>
      </c>
      <c r="H5529" s="24" t="s">
        <v>941</v>
      </c>
      <c r="I5529" s="23" t="s">
        <v>11579</v>
      </c>
      <c r="J5529" s="23" t="s">
        <v>551</v>
      </c>
    </row>
    <row r="5530" spans="1:10" x14ac:dyDescent="0.25">
      <c r="A5530" s="3">
        <f t="shared" si="86"/>
        <v>10059428</v>
      </c>
      <c r="B5530" s="24">
        <v>10059428</v>
      </c>
      <c r="C5530" s="23" t="s">
        <v>937</v>
      </c>
      <c r="D5530" s="24" t="s">
        <v>1</v>
      </c>
      <c r="E5530" s="24" t="s">
        <v>568</v>
      </c>
      <c r="F5530" s="24" t="s">
        <v>11580</v>
      </c>
      <c r="G5530" s="24" t="s">
        <v>940</v>
      </c>
      <c r="H5530" s="24" t="s">
        <v>941</v>
      </c>
      <c r="I5530" s="23" t="s">
        <v>11581</v>
      </c>
      <c r="J5530" s="23" t="s">
        <v>784</v>
      </c>
    </row>
    <row r="5531" spans="1:10" x14ac:dyDescent="0.25">
      <c r="A5531" s="3">
        <f t="shared" si="86"/>
        <v>10059490</v>
      </c>
      <c r="B5531" s="24">
        <v>10059490</v>
      </c>
      <c r="C5531" s="23" t="s">
        <v>937</v>
      </c>
      <c r="D5531" s="24" t="s">
        <v>1</v>
      </c>
      <c r="E5531" s="24" t="s">
        <v>568</v>
      </c>
      <c r="F5531" s="24" t="s">
        <v>11582</v>
      </c>
      <c r="G5531" s="24" t="s">
        <v>940</v>
      </c>
      <c r="H5531" s="24" t="s">
        <v>941</v>
      </c>
      <c r="I5531" s="23" t="s">
        <v>11583</v>
      </c>
      <c r="J5531" s="23" t="s">
        <v>774</v>
      </c>
    </row>
    <row r="5532" spans="1:10" x14ac:dyDescent="0.25">
      <c r="A5532" s="3">
        <f t="shared" si="86"/>
        <v>10059551</v>
      </c>
      <c r="B5532" s="24">
        <v>10059551</v>
      </c>
      <c r="C5532" s="23" t="s">
        <v>937</v>
      </c>
      <c r="D5532" s="24" t="s">
        <v>1</v>
      </c>
      <c r="E5532" s="24" t="s">
        <v>568</v>
      </c>
      <c r="F5532" s="24" t="s">
        <v>11584</v>
      </c>
      <c r="G5532" s="24" t="s">
        <v>940</v>
      </c>
      <c r="H5532" s="24" t="s">
        <v>941</v>
      </c>
      <c r="I5532" s="23" t="s">
        <v>11585</v>
      </c>
      <c r="J5532" s="23" t="s">
        <v>881</v>
      </c>
    </row>
    <row r="5533" spans="1:10" x14ac:dyDescent="0.25">
      <c r="A5533" s="3">
        <f t="shared" si="86"/>
        <v>10059727</v>
      </c>
      <c r="B5533" s="24">
        <v>10059727</v>
      </c>
      <c r="C5533" s="23" t="s">
        <v>937</v>
      </c>
      <c r="D5533" s="24" t="s">
        <v>1</v>
      </c>
      <c r="E5533" s="24" t="s">
        <v>568</v>
      </c>
      <c r="F5533" s="24" t="s">
        <v>11586</v>
      </c>
      <c r="G5533" s="24" t="s">
        <v>1117</v>
      </c>
      <c r="H5533" s="24" t="s">
        <v>941</v>
      </c>
      <c r="I5533" s="23" t="s">
        <v>11587</v>
      </c>
      <c r="J5533" s="23" t="s">
        <v>624</v>
      </c>
    </row>
    <row r="5534" spans="1:10" x14ac:dyDescent="0.25">
      <c r="A5534" s="3">
        <f t="shared" si="86"/>
        <v>10059755</v>
      </c>
      <c r="B5534" s="24">
        <v>10059755</v>
      </c>
      <c r="C5534" s="23" t="s">
        <v>937</v>
      </c>
      <c r="D5534" s="24" t="s">
        <v>1</v>
      </c>
      <c r="E5534" s="24" t="s">
        <v>568</v>
      </c>
      <c r="F5534" s="24" t="s">
        <v>11588</v>
      </c>
      <c r="G5534" s="24" t="s">
        <v>1117</v>
      </c>
      <c r="H5534" s="24" t="s">
        <v>941</v>
      </c>
      <c r="I5534" s="23" t="s">
        <v>11589</v>
      </c>
      <c r="J5534" s="23" t="s">
        <v>624</v>
      </c>
    </row>
    <row r="5535" spans="1:10" x14ac:dyDescent="0.25">
      <c r="A5535" s="3">
        <f t="shared" si="86"/>
        <v>10059769</v>
      </c>
      <c r="B5535" s="24">
        <v>10059769</v>
      </c>
      <c r="C5535" s="23" t="s">
        <v>937</v>
      </c>
      <c r="D5535" s="24" t="s">
        <v>1</v>
      </c>
      <c r="E5535" s="24" t="s">
        <v>568</v>
      </c>
      <c r="F5535" s="24" t="s">
        <v>11590</v>
      </c>
      <c r="G5535" s="24" t="s">
        <v>1117</v>
      </c>
      <c r="H5535" s="24" t="s">
        <v>941</v>
      </c>
      <c r="I5535" s="23" t="s">
        <v>11591</v>
      </c>
      <c r="J5535" s="23" t="s">
        <v>624</v>
      </c>
    </row>
    <row r="5536" spans="1:10" x14ac:dyDescent="0.25">
      <c r="A5536" s="3">
        <f t="shared" si="86"/>
        <v>10060047</v>
      </c>
      <c r="B5536" s="24">
        <v>10060047</v>
      </c>
      <c r="C5536" s="23" t="s">
        <v>937</v>
      </c>
      <c r="D5536" s="24" t="s">
        <v>1</v>
      </c>
      <c r="E5536" s="24" t="s">
        <v>568</v>
      </c>
      <c r="F5536" s="24" t="s">
        <v>11592</v>
      </c>
      <c r="G5536" s="24" t="s">
        <v>1117</v>
      </c>
      <c r="H5536" s="24" t="s">
        <v>941</v>
      </c>
      <c r="I5536" s="23" t="s">
        <v>11593</v>
      </c>
      <c r="J5536" s="23" t="s">
        <v>624</v>
      </c>
    </row>
    <row r="5537" spans="1:10" x14ac:dyDescent="0.25">
      <c r="A5537" s="3">
        <f t="shared" si="86"/>
        <v>10060226</v>
      </c>
      <c r="B5537" s="24">
        <v>10060226</v>
      </c>
      <c r="C5537" s="23" t="s">
        <v>937</v>
      </c>
      <c r="D5537" s="24" t="s">
        <v>1</v>
      </c>
      <c r="E5537" s="24" t="s">
        <v>568</v>
      </c>
      <c r="F5537" s="24" t="s">
        <v>11594</v>
      </c>
      <c r="G5537" s="24" t="s">
        <v>1117</v>
      </c>
      <c r="H5537" s="24" t="s">
        <v>941</v>
      </c>
      <c r="I5537" s="23" t="s">
        <v>11595</v>
      </c>
      <c r="J5537" s="23" t="s">
        <v>551</v>
      </c>
    </row>
    <row r="5538" spans="1:10" x14ac:dyDescent="0.25">
      <c r="A5538" s="3">
        <f t="shared" si="86"/>
        <v>10060233</v>
      </c>
      <c r="B5538" s="24">
        <v>10060233</v>
      </c>
      <c r="C5538" s="23" t="s">
        <v>937</v>
      </c>
      <c r="D5538" s="24" t="s">
        <v>1</v>
      </c>
      <c r="E5538" s="24" t="s">
        <v>568</v>
      </c>
      <c r="F5538" s="24" t="s">
        <v>11596</v>
      </c>
      <c r="G5538" s="24" t="s">
        <v>1117</v>
      </c>
      <c r="H5538" s="24" t="s">
        <v>941</v>
      </c>
      <c r="I5538" s="23" t="s">
        <v>11597</v>
      </c>
      <c r="J5538" s="23" t="s">
        <v>551</v>
      </c>
    </row>
    <row r="5539" spans="1:10" x14ac:dyDescent="0.25">
      <c r="A5539" s="3">
        <f t="shared" si="86"/>
        <v>10060242</v>
      </c>
      <c r="B5539" s="24">
        <v>10060242</v>
      </c>
      <c r="C5539" s="23" t="s">
        <v>937</v>
      </c>
      <c r="D5539" s="24" t="s">
        <v>1</v>
      </c>
      <c r="E5539" s="24" t="s">
        <v>568</v>
      </c>
      <c r="F5539" s="24" t="s">
        <v>11598</v>
      </c>
      <c r="G5539" s="24" t="s">
        <v>1117</v>
      </c>
      <c r="H5539" s="24" t="s">
        <v>941</v>
      </c>
      <c r="I5539" s="23" t="s">
        <v>11599</v>
      </c>
      <c r="J5539" s="23" t="s">
        <v>624</v>
      </c>
    </row>
    <row r="5540" spans="1:10" x14ac:dyDescent="0.25">
      <c r="A5540" s="3">
        <f t="shared" si="86"/>
        <v>10060297</v>
      </c>
      <c r="B5540" s="24">
        <v>10060297</v>
      </c>
      <c r="C5540" s="23" t="s">
        <v>937</v>
      </c>
      <c r="D5540" s="24" t="s">
        <v>1</v>
      </c>
      <c r="E5540" s="24" t="s">
        <v>568</v>
      </c>
      <c r="F5540" s="24" t="s">
        <v>11600</v>
      </c>
      <c r="G5540" s="24" t="s">
        <v>1117</v>
      </c>
      <c r="H5540" s="24" t="s">
        <v>941</v>
      </c>
      <c r="I5540" s="23" t="s">
        <v>11601</v>
      </c>
      <c r="J5540" s="23" t="s">
        <v>551</v>
      </c>
    </row>
    <row r="5541" spans="1:10" x14ac:dyDescent="0.25">
      <c r="A5541" s="3">
        <f t="shared" si="86"/>
        <v>10060505</v>
      </c>
      <c r="B5541" s="24">
        <v>10060505</v>
      </c>
      <c r="C5541" s="23" t="s">
        <v>937</v>
      </c>
      <c r="D5541" s="24" t="s">
        <v>1</v>
      </c>
      <c r="E5541" s="24" t="s">
        <v>568</v>
      </c>
      <c r="F5541" s="24" t="s">
        <v>11602</v>
      </c>
      <c r="G5541" s="24" t="s">
        <v>940</v>
      </c>
      <c r="H5541" s="24" t="s">
        <v>941</v>
      </c>
      <c r="I5541" s="23" t="s">
        <v>11603</v>
      </c>
      <c r="J5541" s="23" t="s">
        <v>844</v>
      </c>
    </row>
    <row r="5542" spans="1:10" x14ac:dyDescent="0.25">
      <c r="A5542" s="3">
        <f t="shared" si="86"/>
        <v>10060544</v>
      </c>
      <c r="B5542" s="24">
        <v>10060544</v>
      </c>
      <c r="C5542" s="23" t="s">
        <v>937</v>
      </c>
      <c r="D5542" s="24" t="s">
        <v>1</v>
      </c>
      <c r="E5542" s="24" t="s">
        <v>568</v>
      </c>
      <c r="F5542" s="24" t="s">
        <v>11604</v>
      </c>
      <c r="G5542" s="24" t="s">
        <v>940</v>
      </c>
      <c r="H5542" s="24" t="s">
        <v>941</v>
      </c>
      <c r="I5542" s="23" t="s">
        <v>11605</v>
      </c>
      <c r="J5542" s="23" t="s">
        <v>804</v>
      </c>
    </row>
    <row r="5543" spans="1:10" x14ac:dyDescent="0.25">
      <c r="A5543" s="3">
        <f t="shared" si="86"/>
        <v>10060638</v>
      </c>
      <c r="B5543" s="24">
        <v>10060638</v>
      </c>
      <c r="C5543" s="23" t="s">
        <v>937</v>
      </c>
      <c r="D5543" s="24" t="s">
        <v>1</v>
      </c>
      <c r="E5543" s="24" t="s">
        <v>568</v>
      </c>
      <c r="F5543" s="24" t="s">
        <v>11606</v>
      </c>
      <c r="G5543" s="24" t="s">
        <v>940</v>
      </c>
      <c r="H5543" s="24" t="s">
        <v>941</v>
      </c>
      <c r="I5543" s="23" t="s">
        <v>11607</v>
      </c>
      <c r="J5543" s="23" t="s">
        <v>897</v>
      </c>
    </row>
    <row r="5544" spans="1:10" x14ac:dyDescent="0.25">
      <c r="A5544" s="3">
        <f t="shared" si="86"/>
        <v>10061137</v>
      </c>
      <c r="B5544" s="24">
        <v>10061137</v>
      </c>
      <c r="C5544" s="23" t="s">
        <v>937</v>
      </c>
      <c r="D5544" s="24" t="s">
        <v>1</v>
      </c>
      <c r="E5544" s="24" t="s">
        <v>568</v>
      </c>
      <c r="F5544" s="24" t="s">
        <v>11608</v>
      </c>
      <c r="G5544" s="24" t="s">
        <v>940</v>
      </c>
      <c r="H5544" s="24" t="s">
        <v>941</v>
      </c>
      <c r="I5544" s="23" t="s">
        <v>11609</v>
      </c>
      <c r="J5544" s="23" t="s">
        <v>774</v>
      </c>
    </row>
    <row r="5545" spans="1:10" x14ac:dyDescent="0.25">
      <c r="A5545" s="3">
        <f t="shared" si="86"/>
        <v>10061348</v>
      </c>
      <c r="B5545" s="24">
        <v>10061348</v>
      </c>
      <c r="C5545" s="23" t="s">
        <v>937</v>
      </c>
      <c r="D5545" s="24" t="s">
        <v>1</v>
      </c>
      <c r="E5545" s="24" t="s">
        <v>568</v>
      </c>
      <c r="F5545" s="24" t="s">
        <v>11610</v>
      </c>
      <c r="G5545" s="24" t="s">
        <v>940</v>
      </c>
      <c r="H5545" s="24" t="s">
        <v>941</v>
      </c>
      <c r="I5545" s="23" t="s">
        <v>11611</v>
      </c>
      <c r="J5545" s="23" t="s">
        <v>774</v>
      </c>
    </row>
    <row r="5546" spans="1:10" x14ac:dyDescent="0.25">
      <c r="A5546" s="3">
        <f t="shared" si="86"/>
        <v>10061367</v>
      </c>
      <c r="B5546" s="24">
        <v>10061367</v>
      </c>
      <c r="C5546" s="23" t="s">
        <v>937</v>
      </c>
      <c r="D5546" s="24" t="s">
        <v>1</v>
      </c>
      <c r="E5546" s="24" t="s">
        <v>568</v>
      </c>
      <c r="F5546" s="24" t="s">
        <v>11612</v>
      </c>
      <c r="G5546" s="24" t="s">
        <v>940</v>
      </c>
      <c r="H5546" s="24" t="s">
        <v>941</v>
      </c>
      <c r="I5546" s="23" t="s">
        <v>11613</v>
      </c>
      <c r="J5546" s="23" t="s">
        <v>884</v>
      </c>
    </row>
    <row r="5547" spans="1:10" x14ac:dyDescent="0.25">
      <c r="A5547" s="3">
        <f t="shared" si="86"/>
        <v>10062201</v>
      </c>
      <c r="B5547" s="24">
        <v>10062201</v>
      </c>
      <c r="C5547" s="23" t="s">
        <v>937</v>
      </c>
      <c r="D5547" s="24" t="s">
        <v>1</v>
      </c>
      <c r="E5547" s="24" t="s">
        <v>568</v>
      </c>
      <c r="F5547" s="24" t="s">
        <v>11614</v>
      </c>
      <c r="G5547" s="24" t="s">
        <v>940</v>
      </c>
      <c r="H5547" s="24" t="s">
        <v>941</v>
      </c>
      <c r="I5547" s="23" t="s">
        <v>11615</v>
      </c>
      <c r="J5547" s="23" t="s">
        <v>823</v>
      </c>
    </row>
    <row r="5548" spans="1:10" x14ac:dyDescent="0.25">
      <c r="A5548" s="3">
        <f t="shared" si="86"/>
        <v>10062205</v>
      </c>
      <c r="B5548" s="24">
        <v>10062205</v>
      </c>
      <c r="C5548" s="23" t="s">
        <v>937</v>
      </c>
      <c r="D5548" s="24" t="s">
        <v>1</v>
      </c>
      <c r="E5548" s="24" t="s">
        <v>568</v>
      </c>
      <c r="F5548" s="24" t="s">
        <v>11616</v>
      </c>
      <c r="G5548" s="24" t="s">
        <v>940</v>
      </c>
      <c r="H5548" s="24" t="s">
        <v>941</v>
      </c>
      <c r="I5548" s="23" t="s">
        <v>11617</v>
      </c>
      <c r="J5548" s="23" t="s">
        <v>740</v>
      </c>
    </row>
    <row r="5549" spans="1:10" x14ac:dyDescent="0.25">
      <c r="A5549" s="3">
        <f t="shared" si="86"/>
        <v>10062227</v>
      </c>
      <c r="B5549" s="24">
        <v>10062227</v>
      </c>
      <c r="C5549" s="23" t="s">
        <v>937</v>
      </c>
      <c r="D5549" s="24" t="s">
        <v>1</v>
      </c>
      <c r="E5549" s="24" t="s">
        <v>568</v>
      </c>
      <c r="F5549" s="24" t="s">
        <v>11618</v>
      </c>
      <c r="G5549" s="24" t="s">
        <v>940</v>
      </c>
      <c r="H5549" s="24" t="s">
        <v>941</v>
      </c>
      <c r="I5549" s="23" t="s">
        <v>11619</v>
      </c>
      <c r="J5549" s="23" t="s">
        <v>866</v>
      </c>
    </row>
    <row r="5550" spans="1:10" x14ac:dyDescent="0.25">
      <c r="A5550" s="3">
        <f t="shared" si="86"/>
        <v>10062244</v>
      </c>
      <c r="B5550" s="24">
        <v>10062244</v>
      </c>
      <c r="C5550" s="23" t="s">
        <v>937</v>
      </c>
      <c r="D5550" s="24" t="s">
        <v>1</v>
      </c>
      <c r="E5550" s="24" t="s">
        <v>568</v>
      </c>
      <c r="F5550" s="24" t="s">
        <v>11620</v>
      </c>
      <c r="G5550" s="24" t="s">
        <v>940</v>
      </c>
      <c r="H5550" s="24" t="s">
        <v>941</v>
      </c>
      <c r="I5550" s="23" t="s">
        <v>11621</v>
      </c>
      <c r="J5550" s="23" t="s">
        <v>767</v>
      </c>
    </row>
    <row r="5551" spans="1:10" x14ac:dyDescent="0.25">
      <c r="A5551" s="3">
        <f t="shared" si="86"/>
        <v>10062285</v>
      </c>
      <c r="B5551" s="24">
        <v>10062285</v>
      </c>
      <c r="C5551" s="23" t="s">
        <v>937</v>
      </c>
      <c r="D5551" s="24" t="s">
        <v>1</v>
      </c>
      <c r="E5551" s="24" t="s">
        <v>568</v>
      </c>
      <c r="F5551" s="24" t="s">
        <v>11622</v>
      </c>
      <c r="G5551" s="24" t="s">
        <v>940</v>
      </c>
      <c r="H5551" s="24" t="s">
        <v>941</v>
      </c>
      <c r="I5551" s="23" t="s">
        <v>11623</v>
      </c>
      <c r="J5551" s="23" t="s">
        <v>793</v>
      </c>
    </row>
    <row r="5552" spans="1:10" x14ac:dyDescent="0.25">
      <c r="A5552" s="3">
        <f t="shared" si="86"/>
        <v>10062536</v>
      </c>
      <c r="B5552" s="24">
        <v>10062536</v>
      </c>
      <c r="C5552" s="23" t="s">
        <v>937</v>
      </c>
      <c r="D5552" s="24" t="s">
        <v>1</v>
      </c>
      <c r="E5552" s="24" t="s">
        <v>568</v>
      </c>
      <c r="F5552" s="24" t="s">
        <v>11624</v>
      </c>
      <c r="G5552" s="24" t="s">
        <v>940</v>
      </c>
      <c r="H5552" s="24" t="s">
        <v>941</v>
      </c>
      <c r="I5552" s="23" t="s">
        <v>11625</v>
      </c>
      <c r="J5552" s="23" t="s">
        <v>800</v>
      </c>
    </row>
    <row r="5553" spans="1:10" x14ac:dyDescent="0.25">
      <c r="A5553" s="3">
        <f t="shared" si="86"/>
        <v>10062569</v>
      </c>
      <c r="B5553" s="24">
        <v>10062569</v>
      </c>
      <c r="C5553" s="23" t="s">
        <v>937</v>
      </c>
      <c r="D5553" s="24" t="s">
        <v>1</v>
      </c>
      <c r="E5553" s="24" t="s">
        <v>568</v>
      </c>
      <c r="F5553" s="24" t="s">
        <v>11626</v>
      </c>
      <c r="G5553" s="24" t="s">
        <v>1117</v>
      </c>
      <c r="H5553" s="24" t="s">
        <v>941</v>
      </c>
      <c r="I5553" s="23" t="s">
        <v>11627</v>
      </c>
      <c r="J5553" s="23" t="s">
        <v>843</v>
      </c>
    </row>
    <row r="5554" spans="1:10" x14ac:dyDescent="0.25">
      <c r="A5554" s="3">
        <f t="shared" si="86"/>
        <v>10062647</v>
      </c>
      <c r="B5554" s="24">
        <v>10062647</v>
      </c>
      <c r="C5554" s="23" t="s">
        <v>937</v>
      </c>
      <c r="D5554" s="24" t="s">
        <v>1</v>
      </c>
      <c r="E5554" s="24" t="s">
        <v>568</v>
      </c>
      <c r="F5554" s="24" t="s">
        <v>11628</v>
      </c>
      <c r="G5554" s="24" t="s">
        <v>940</v>
      </c>
      <c r="H5554" s="24" t="s">
        <v>941</v>
      </c>
      <c r="I5554" s="23" t="s">
        <v>11629</v>
      </c>
      <c r="J5554" s="23" t="s">
        <v>720</v>
      </c>
    </row>
    <row r="5555" spans="1:10" x14ac:dyDescent="0.25">
      <c r="A5555" s="3">
        <f t="shared" si="86"/>
        <v>10062735</v>
      </c>
      <c r="B5555" s="24">
        <v>10062735</v>
      </c>
      <c r="C5555" s="23" t="s">
        <v>937</v>
      </c>
      <c r="D5555" s="24" t="s">
        <v>1</v>
      </c>
      <c r="E5555" s="24" t="s">
        <v>568</v>
      </c>
      <c r="F5555" s="24" t="s">
        <v>11630</v>
      </c>
      <c r="G5555" s="24" t="s">
        <v>940</v>
      </c>
      <c r="H5555" s="24" t="s">
        <v>941</v>
      </c>
      <c r="I5555" s="23" t="s">
        <v>11631</v>
      </c>
      <c r="J5555" s="23" t="s">
        <v>888</v>
      </c>
    </row>
    <row r="5556" spans="1:10" x14ac:dyDescent="0.25">
      <c r="A5556" s="3">
        <f t="shared" si="86"/>
        <v>10062810</v>
      </c>
      <c r="B5556" s="24">
        <v>10062810</v>
      </c>
      <c r="C5556" s="23" t="s">
        <v>937</v>
      </c>
      <c r="D5556" s="24" t="s">
        <v>1</v>
      </c>
      <c r="E5556" s="24" t="s">
        <v>568</v>
      </c>
      <c r="F5556" s="24" t="s">
        <v>11632</v>
      </c>
      <c r="G5556" s="24" t="s">
        <v>940</v>
      </c>
      <c r="H5556" s="24" t="s">
        <v>941</v>
      </c>
      <c r="I5556" s="23" t="s">
        <v>11633</v>
      </c>
      <c r="J5556" s="23" t="s">
        <v>881</v>
      </c>
    </row>
    <row r="5557" spans="1:10" x14ac:dyDescent="0.25">
      <c r="A5557" s="3">
        <f t="shared" si="86"/>
        <v>10062970</v>
      </c>
      <c r="B5557" s="24">
        <v>10062970</v>
      </c>
      <c r="C5557" s="23" t="s">
        <v>937</v>
      </c>
      <c r="D5557" s="24" t="s">
        <v>1</v>
      </c>
      <c r="E5557" s="24" t="s">
        <v>568</v>
      </c>
      <c r="F5557" s="24" t="s">
        <v>11634</v>
      </c>
      <c r="G5557" s="24" t="s">
        <v>940</v>
      </c>
      <c r="H5557" s="24" t="s">
        <v>941</v>
      </c>
      <c r="I5557" s="23" t="s">
        <v>11635</v>
      </c>
      <c r="J5557" s="23" t="s">
        <v>881</v>
      </c>
    </row>
    <row r="5558" spans="1:10" x14ac:dyDescent="0.25">
      <c r="A5558" s="3">
        <f t="shared" si="86"/>
        <v>10063201</v>
      </c>
      <c r="B5558" s="24">
        <v>10063201</v>
      </c>
      <c r="C5558" s="23" t="s">
        <v>937</v>
      </c>
      <c r="D5558" s="24" t="s">
        <v>1</v>
      </c>
      <c r="E5558" s="24" t="s">
        <v>568</v>
      </c>
      <c r="F5558" s="24" t="s">
        <v>11636</v>
      </c>
      <c r="G5558" s="24" t="s">
        <v>1117</v>
      </c>
      <c r="H5558" s="24" t="s">
        <v>941</v>
      </c>
      <c r="I5558" s="23" t="s">
        <v>11637</v>
      </c>
      <c r="J5558" s="23" t="s">
        <v>778</v>
      </c>
    </row>
    <row r="5559" spans="1:10" x14ac:dyDescent="0.25">
      <c r="A5559" s="3">
        <f t="shared" si="86"/>
        <v>10063205</v>
      </c>
      <c r="B5559" s="24">
        <v>10063205</v>
      </c>
      <c r="C5559" s="23" t="s">
        <v>937</v>
      </c>
      <c r="D5559" s="24" t="s">
        <v>1</v>
      </c>
      <c r="E5559" s="24" t="s">
        <v>568</v>
      </c>
      <c r="F5559" s="24" t="s">
        <v>11638</v>
      </c>
      <c r="G5559" s="24" t="s">
        <v>940</v>
      </c>
      <c r="H5559" s="24" t="s">
        <v>941</v>
      </c>
      <c r="I5559" s="23" t="s">
        <v>11639</v>
      </c>
      <c r="J5559" s="23" t="s">
        <v>784</v>
      </c>
    </row>
    <row r="5560" spans="1:10" x14ac:dyDescent="0.25">
      <c r="A5560" s="3">
        <f t="shared" si="86"/>
        <v>10063227</v>
      </c>
      <c r="B5560" s="24">
        <v>10063227</v>
      </c>
      <c r="C5560" s="23" t="s">
        <v>937</v>
      </c>
      <c r="D5560" s="24" t="s">
        <v>1</v>
      </c>
      <c r="E5560" s="24" t="s">
        <v>568</v>
      </c>
      <c r="F5560" s="24" t="s">
        <v>11640</v>
      </c>
      <c r="G5560" s="24" t="s">
        <v>940</v>
      </c>
      <c r="H5560" s="24" t="s">
        <v>941</v>
      </c>
      <c r="I5560" s="23" t="s">
        <v>11641</v>
      </c>
      <c r="J5560" s="23" t="s">
        <v>774</v>
      </c>
    </row>
    <row r="5561" spans="1:10" x14ac:dyDescent="0.25">
      <c r="A5561" s="3">
        <f t="shared" si="86"/>
        <v>10063423</v>
      </c>
      <c r="B5561" s="24">
        <v>10063423</v>
      </c>
      <c r="C5561" s="23" t="s">
        <v>937</v>
      </c>
      <c r="D5561" s="24" t="s">
        <v>1</v>
      </c>
      <c r="E5561" s="24" t="s">
        <v>568</v>
      </c>
      <c r="F5561" s="24" t="s">
        <v>11642</v>
      </c>
      <c r="G5561" s="24" t="s">
        <v>940</v>
      </c>
      <c r="H5561" s="24" t="s">
        <v>941</v>
      </c>
      <c r="I5561" s="23" t="s">
        <v>11643</v>
      </c>
      <c r="J5561" s="23" t="s">
        <v>767</v>
      </c>
    </row>
    <row r="5562" spans="1:10" x14ac:dyDescent="0.25">
      <c r="A5562" s="3">
        <f t="shared" si="86"/>
        <v>10064347</v>
      </c>
      <c r="B5562" s="24">
        <v>10064347</v>
      </c>
      <c r="C5562" s="23" t="s">
        <v>937</v>
      </c>
      <c r="D5562" s="24" t="s">
        <v>1</v>
      </c>
      <c r="E5562" s="24" t="s">
        <v>568</v>
      </c>
      <c r="F5562" s="24" t="s">
        <v>11644</v>
      </c>
      <c r="G5562" s="24" t="s">
        <v>1117</v>
      </c>
      <c r="H5562" s="24" t="s">
        <v>941</v>
      </c>
      <c r="I5562" s="23" t="s">
        <v>11645</v>
      </c>
      <c r="J5562" s="23" t="s">
        <v>624</v>
      </c>
    </row>
    <row r="5563" spans="1:10" x14ac:dyDescent="0.25">
      <c r="A5563" s="3">
        <f t="shared" si="86"/>
        <v>10064757</v>
      </c>
      <c r="B5563" s="24">
        <v>10064757</v>
      </c>
      <c r="C5563" s="23" t="s">
        <v>937</v>
      </c>
      <c r="D5563" s="24" t="s">
        <v>1</v>
      </c>
      <c r="E5563" s="24" t="s">
        <v>568</v>
      </c>
      <c r="F5563" s="24" t="s">
        <v>11646</v>
      </c>
      <c r="G5563" s="24" t="s">
        <v>1117</v>
      </c>
      <c r="H5563" s="24" t="s">
        <v>941</v>
      </c>
      <c r="I5563" s="23" t="s">
        <v>11647</v>
      </c>
      <c r="J5563" s="23" t="s">
        <v>551</v>
      </c>
    </row>
    <row r="5564" spans="1:10" x14ac:dyDescent="0.25">
      <c r="A5564" s="3">
        <f t="shared" si="86"/>
        <v>10064758</v>
      </c>
      <c r="B5564" s="24">
        <v>10064758</v>
      </c>
      <c r="C5564" s="23" t="s">
        <v>937</v>
      </c>
      <c r="D5564" s="24" t="s">
        <v>1</v>
      </c>
      <c r="E5564" s="24" t="s">
        <v>568</v>
      </c>
      <c r="F5564" s="24" t="s">
        <v>11648</v>
      </c>
      <c r="G5564" s="24" t="s">
        <v>1117</v>
      </c>
      <c r="H5564" s="24" t="s">
        <v>941</v>
      </c>
      <c r="I5564" s="23" t="s">
        <v>11649</v>
      </c>
      <c r="J5564" s="23" t="s">
        <v>551</v>
      </c>
    </row>
    <row r="5565" spans="1:10" x14ac:dyDescent="0.25">
      <c r="A5565" s="3">
        <f t="shared" si="86"/>
        <v>10064792</v>
      </c>
      <c r="B5565" s="24">
        <v>10064792</v>
      </c>
      <c r="C5565" s="23" t="s">
        <v>937</v>
      </c>
      <c r="D5565" s="24" t="s">
        <v>1</v>
      </c>
      <c r="E5565" s="24" t="s">
        <v>568</v>
      </c>
      <c r="F5565" s="24" t="s">
        <v>11650</v>
      </c>
      <c r="G5565" s="24" t="s">
        <v>1117</v>
      </c>
      <c r="H5565" s="24" t="s">
        <v>941</v>
      </c>
      <c r="I5565" s="23" t="s">
        <v>11651</v>
      </c>
      <c r="J5565" s="23" t="s">
        <v>551</v>
      </c>
    </row>
    <row r="5566" spans="1:10" x14ac:dyDescent="0.25">
      <c r="A5566" s="3">
        <f t="shared" si="86"/>
        <v>10065138</v>
      </c>
      <c r="B5566" s="24">
        <v>10065138</v>
      </c>
      <c r="C5566" s="23" t="s">
        <v>937</v>
      </c>
      <c r="D5566" s="24" t="s">
        <v>1</v>
      </c>
      <c r="E5566" s="24" t="s">
        <v>568</v>
      </c>
      <c r="F5566" s="24" t="s">
        <v>11652</v>
      </c>
      <c r="G5566" s="24" t="s">
        <v>1117</v>
      </c>
      <c r="H5566" s="24" t="s">
        <v>941</v>
      </c>
      <c r="I5566" s="23" t="s">
        <v>11653</v>
      </c>
      <c r="J5566" s="23" t="s">
        <v>551</v>
      </c>
    </row>
    <row r="5567" spans="1:10" x14ac:dyDescent="0.25">
      <c r="A5567" s="3">
        <f t="shared" si="86"/>
        <v>10146203</v>
      </c>
      <c r="B5567" s="24">
        <v>10146203</v>
      </c>
      <c r="C5567" s="23" t="s">
        <v>937</v>
      </c>
      <c r="D5567" s="24" t="s">
        <v>1</v>
      </c>
      <c r="E5567" s="24" t="s">
        <v>568</v>
      </c>
      <c r="F5567" s="24" t="s">
        <v>11654</v>
      </c>
      <c r="G5567" s="24" t="s">
        <v>1117</v>
      </c>
      <c r="H5567" s="24" t="s">
        <v>941</v>
      </c>
      <c r="I5567" s="23" t="s">
        <v>11655</v>
      </c>
      <c r="J5567" s="23" t="s">
        <v>624</v>
      </c>
    </row>
    <row r="5568" spans="1:10" x14ac:dyDescent="0.25">
      <c r="A5568" s="3">
        <f t="shared" si="86"/>
        <v>10161995</v>
      </c>
      <c r="B5568" s="24">
        <v>10161995</v>
      </c>
      <c r="C5568" s="23" t="s">
        <v>937</v>
      </c>
      <c r="D5568" s="24" t="s">
        <v>1</v>
      </c>
      <c r="E5568" s="24" t="s">
        <v>568</v>
      </c>
      <c r="F5568" s="24" t="s">
        <v>11656</v>
      </c>
      <c r="G5568" s="24" t="s">
        <v>1117</v>
      </c>
      <c r="H5568" s="24" t="s">
        <v>941</v>
      </c>
      <c r="I5568" s="23" t="s">
        <v>11657</v>
      </c>
      <c r="J5568" s="23" t="s">
        <v>624</v>
      </c>
    </row>
    <row r="5569" spans="1:10" x14ac:dyDescent="0.25">
      <c r="A5569" s="3">
        <f t="shared" si="86"/>
        <v>10270342</v>
      </c>
      <c r="B5569" s="24">
        <v>10270342</v>
      </c>
      <c r="C5569" s="23" t="s">
        <v>937</v>
      </c>
      <c r="D5569" s="24" t="s">
        <v>1</v>
      </c>
      <c r="E5569" s="24" t="s">
        <v>568</v>
      </c>
      <c r="F5569" s="24" t="s">
        <v>11658</v>
      </c>
      <c r="G5569" s="24" t="s">
        <v>1117</v>
      </c>
      <c r="H5569" s="24" t="s">
        <v>941</v>
      </c>
      <c r="I5569" s="23" t="s">
        <v>11659</v>
      </c>
      <c r="J5569" s="23" t="s">
        <v>624</v>
      </c>
    </row>
    <row r="5570" spans="1:10" x14ac:dyDescent="0.25">
      <c r="A5570" s="3">
        <f t="shared" si="86"/>
        <v>10838822</v>
      </c>
      <c r="B5570" s="24">
        <v>10838822</v>
      </c>
      <c r="C5570" s="23" t="s">
        <v>937</v>
      </c>
      <c r="D5570" s="24" t="s">
        <v>1</v>
      </c>
      <c r="E5570" s="24" t="s">
        <v>568</v>
      </c>
      <c r="F5570" s="24" t="s">
        <v>11660</v>
      </c>
      <c r="G5570" s="24" t="s">
        <v>1117</v>
      </c>
      <c r="H5570" s="24" t="s">
        <v>941</v>
      </c>
      <c r="I5570" s="23" t="s">
        <v>11661</v>
      </c>
      <c r="J5570" s="23" t="s">
        <v>624</v>
      </c>
    </row>
    <row r="5571" spans="1:10" x14ac:dyDescent="0.25">
      <c r="A5571" s="3">
        <f t="shared" ref="A5571:A5634" si="87">+B5571</f>
        <v>10926256</v>
      </c>
      <c r="B5571" s="24">
        <v>10926256</v>
      </c>
      <c r="C5571" s="23" t="s">
        <v>937</v>
      </c>
      <c r="D5571" s="24" t="s">
        <v>1</v>
      </c>
      <c r="E5571" s="24" t="s">
        <v>568</v>
      </c>
      <c r="F5571" s="24" t="s">
        <v>11662</v>
      </c>
      <c r="G5571" s="24" t="s">
        <v>1117</v>
      </c>
      <c r="H5571" s="24" t="s">
        <v>941</v>
      </c>
      <c r="I5571" s="23" t="s">
        <v>11663</v>
      </c>
      <c r="J5571" s="23" t="s">
        <v>624</v>
      </c>
    </row>
    <row r="5572" spans="1:10" x14ac:dyDescent="0.25">
      <c r="A5572" s="3">
        <f t="shared" si="87"/>
        <v>10945942</v>
      </c>
      <c r="B5572" s="24">
        <v>10945942</v>
      </c>
      <c r="C5572" s="23" t="s">
        <v>937</v>
      </c>
      <c r="D5572" s="24" t="s">
        <v>1</v>
      </c>
      <c r="E5572" s="24" t="s">
        <v>568</v>
      </c>
      <c r="F5572" s="24" t="s">
        <v>11664</v>
      </c>
      <c r="G5572" s="24" t="s">
        <v>1117</v>
      </c>
      <c r="H5572" s="24" t="s">
        <v>941</v>
      </c>
      <c r="I5572" s="23" t="s">
        <v>11665</v>
      </c>
      <c r="J5572" s="23" t="s">
        <v>624</v>
      </c>
    </row>
    <row r="5573" spans="1:10" x14ac:dyDescent="0.25">
      <c r="A5573" s="3">
        <f t="shared" si="87"/>
        <v>10991666</v>
      </c>
      <c r="B5573" s="24">
        <v>10991666</v>
      </c>
      <c r="C5573" s="23" t="s">
        <v>937</v>
      </c>
      <c r="D5573" s="24" t="s">
        <v>1</v>
      </c>
      <c r="E5573" s="24" t="s">
        <v>568</v>
      </c>
      <c r="F5573" s="24" t="s">
        <v>11666</v>
      </c>
      <c r="G5573" s="24" t="s">
        <v>1117</v>
      </c>
      <c r="H5573" s="24" t="s">
        <v>941</v>
      </c>
      <c r="I5573" s="23" t="s">
        <v>11667</v>
      </c>
      <c r="J5573" s="23" t="s">
        <v>551</v>
      </c>
    </row>
    <row r="5574" spans="1:10" x14ac:dyDescent="0.25">
      <c r="A5574" s="3">
        <f t="shared" si="87"/>
        <v>10991668</v>
      </c>
      <c r="B5574" s="24">
        <v>10991668</v>
      </c>
      <c r="C5574" s="23" t="s">
        <v>937</v>
      </c>
      <c r="D5574" s="24" t="s">
        <v>1</v>
      </c>
      <c r="E5574" s="24" t="s">
        <v>568</v>
      </c>
      <c r="F5574" s="24" t="s">
        <v>11668</v>
      </c>
      <c r="G5574" s="24" t="s">
        <v>1117</v>
      </c>
      <c r="H5574" s="24" t="s">
        <v>941</v>
      </c>
      <c r="I5574" s="23" t="s">
        <v>11669</v>
      </c>
      <c r="J5574" s="23" t="s">
        <v>624</v>
      </c>
    </row>
    <row r="5575" spans="1:10" x14ac:dyDescent="0.25">
      <c r="A5575" s="3">
        <f t="shared" si="87"/>
        <v>10991669</v>
      </c>
      <c r="B5575" s="24">
        <v>10991669</v>
      </c>
      <c r="C5575" s="23" t="s">
        <v>937</v>
      </c>
      <c r="D5575" s="24" t="s">
        <v>1</v>
      </c>
      <c r="E5575" s="24" t="s">
        <v>568</v>
      </c>
      <c r="F5575" s="24" t="s">
        <v>11670</v>
      </c>
      <c r="G5575" s="24" t="s">
        <v>1117</v>
      </c>
      <c r="H5575" s="24" t="s">
        <v>941</v>
      </c>
      <c r="I5575" s="23" t="s">
        <v>11671</v>
      </c>
      <c r="J5575" s="23" t="s">
        <v>624</v>
      </c>
    </row>
    <row r="5576" spans="1:10" x14ac:dyDescent="0.25">
      <c r="A5576" s="3">
        <f t="shared" si="87"/>
        <v>10991674</v>
      </c>
      <c r="B5576" s="24">
        <v>10991674</v>
      </c>
      <c r="C5576" s="23" t="s">
        <v>937</v>
      </c>
      <c r="D5576" s="24" t="s">
        <v>1</v>
      </c>
      <c r="E5576" s="24" t="s">
        <v>568</v>
      </c>
      <c r="F5576" s="24" t="s">
        <v>11672</v>
      </c>
      <c r="G5576" s="24" t="s">
        <v>1117</v>
      </c>
      <c r="H5576" s="24" t="s">
        <v>941</v>
      </c>
      <c r="I5576" s="23" t="s">
        <v>11673</v>
      </c>
      <c r="J5576" s="23" t="s">
        <v>624</v>
      </c>
    </row>
    <row r="5577" spans="1:10" x14ac:dyDescent="0.25">
      <c r="A5577" s="3">
        <f t="shared" si="87"/>
        <v>10991677</v>
      </c>
      <c r="B5577" s="24">
        <v>10991677</v>
      </c>
      <c r="C5577" s="23" t="s">
        <v>937</v>
      </c>
      <c r="D5577" s="24" t="s">
        <v>1</v>
      </c>
      <c r="E5577" s="24" t="s">
        <v>568</v>
      </c>
      <c r="F5577" s="24" t="s">
        <v>11674</v>
      </c>
      <c r="G5577" s="24" t="s">
        <v>1117</v>
      </c>
      <c r="H5577" s="24" t="s">
        <v>941</v>
      </c>
      <c r="I5577" s="23" t="s">
        <v>11675</v>
      </c>
      <c r="J5577" s="23" t="s">
        <v>624</v>
      </c>
    </row>
    <row r="5578" spans="1:10" x14ac:dyDescent="0.25">
      <c r="A5578" s="3">
        <f t="shared" si="87"/>
        <v>10991686</v>
      </c>
      <c r="B5578" s="24">
        <v>10991686</v>
      </c>
      <c r="C5578" s="23" t="s">
        <v>937</v>
      </c>
      <c r="D5578" s="24" t="s">
        <v>1</v>
      </c>
      <c r="E5578" s="24" t="s">
        <v>568</v>
      </c>
      <c r="F5578" s="24" t="s">
        <v>11676</v>
      </c>
      <c r="G5578" s="24" t="s">
        <v>1117</v>
      </c>
      <c r="H5578" s="24" t="s">
        <v>941</v>
      </c>
      <c r="I5578" s="23" t="s">
        <v>11677</v>
      </c>
      <c r="J5578" s="23" t="s">
        <v>624</v>
      </c>
    </row>
    <row r="5579" spans="1:10" x14ac:dyDescent="0.25">
      <c r="A5579" s="3">
        <f t="shared" si="87"/>
        <v>10991690</v>
      </c>
      <c r="B5579" s="24">
        <v>10991690</v>
      </c>
      <c r="C5579" s="23" t="s">
        <v>937</v>
      </c>
      <c r="D5579" s="24" t="s">
        <v>1</v>
      </c>
      <c r="E5579" s="24" t="s">
        <v>568</v>
      </c>
      <c r="F5579" s="24" t="s">
        <v>11678</v>
      </c>
      <c r="G5579" s="24" t="s">
        <v>1117</v>
      </c>
      <c r="H5579" s="24" t="s">
        <v>941</v>
      </c>
      <c r="I5579" s="23" t="s">
        <v>11679</v>
      </c>
      <c r="J5579" s="23" t="s">
        <v>624</v>
      </c>
    </row>
    <row r="5580" spans="1:10" x14ac:dyDescent="0.25">
      <c r="A5580" s="3">
        <f t="shared" si="87"/>
        <v>10991694</v>
      </c>
      <c r="B5580" s="24">
        <v>10991694</v>
      </c>
      <c r="C5580" s="23" t="s">
        <v>937</v>
      </c>
      <c r="D5580" s="24" t="s">
        <v>1</v>
      </c>
      <c r="E5580" s="24" t="s">
        <v>568</v>
      </c>
      <c r="F5580" s="24" t="s">
        <v>11680</v>
      </c>
      <c r="G5580" s="24" t="s">
        <v>1117</v>
      </c>
      <c r="H5580" s="24" t="s">
        <v>941</v>
      </c>
      <c r="I5580" s="23" t="s">
        <v>11681</v>
      </c>
      <c r="J5580" s="23" t="s">
        <v>624</v>
      </c>
    </row>
    <row r="5581" spans="1:10" x14ac:dyDescent="0.25">
      <c r="A5581" s="3">
        <f t="shared" si="87"/>
        <v>10991698</v>
      </c>
      <c r="B5581" s="24">
        <v>10991698</v>
      </c>
      <c r="C5581" s="23" t="s">
        <v>937</v>
      </c>
      <c r="D5581" s="24" t="s">
        <v>1</v>
      </c>
      <c r="E5581" s="24" t="s">
        <v>568</v>
      </c>
      <c r="F5581" s="24" t="s">
        <v>11682</v>
      </c>
      <c r="G5581" s="24" t="s">
        <v>1117</v>
      </c>
      <c r="H5581" s="24" t="s">
        <v>941</v>
      </c>
      <c r="I5581" s="23" t="s">
        <v>11683</v>
      </c>
      <c r="J5581" s="23" t="s">
        <v>624</v>
      </c>
    </row>
    <row r="5582" spans="1:10" x14ac:dyDescent="0.25">
      <c r="A5582" s="3">
        <f t="shared" si="87"/>
        <v>11028270</v>
      </c>
      <c r="B5582" s="24">
        <v>11028270</v>
      </c>
      <c r="C5582" s="23" t="s">
        <v>937</v>
      </c>
      <c r="D5582" s="24" t="s">
        <v>1</v>
      </c>
      <c r="E5582" s="24" t="s">
        <v>568</v>
      </c>
      <c r="F5582" s="24" t="s">
        <v>11684</v>
      </c>
      <c r="G5582" s="24" t="s">
        <v>1117</v>
      </c>
      <c r="H5582" s="24" t="s">
        <v>941</v>
      </c>
      <c r="I5582" s="23" t="s">
        <v>11685</v>
      </c>
      <c r="J5582" s="23" t="s">
        <v>624</v>
      </c>
    </row>
    <row r="5583" spans="1:10" x14ac:dyDescent="0.25">
      <c r="A5583" s="3">
        <f t="shared" si="87"/>
        <v>11037021</v>
      </c>
      <c r="B5583" s="24">
        <v>11037021</v>
      </c>
      <c r="C5583" s="23" t="s">
        <v>937</v>
      </c>
      <c r="D5583" s="24" t="s">
        <v>1</v>
      </c>
      <c r="E5583" s="24" t="s">
        <v>568</v>
      </c>
      <c r="F5583" s="24" t="s">
        <v>11686</v>
      </c>
      <c r="G5583" s="24" t="s">
        <v>1117</v>
      </c>
      <c r="H5583" s="24" t="s">
        <v>941</v>
      </c>
      <c r="I5583" s="23" t="s">
        <v>11687</v>
      </c>
      <c r="J5583" s="23" t="s">
        <v>551</v>
      </c>
    </row>
    <row r="5584" spans="1:10" x14ac:dyDescent="0.25">
      <c r="A5584" s="3">
        <f t="shared" si="87"/>
        <v>11109130</v>
      </c>
      <c r="B5584" s="24">
        <v>11109130</v>
      </c>
      <c r="C5584" s="23" t="s">
        <v>937</v>
      </c>
      <c r="D5584" s="24" t="s">
        <v>1</v>
      </c>
      <c r="E5584" s="24" t="s">
        <v>568</v>
      </c>
      <c r="F5584" s="24" t="s">
        <v>11688</v>
      </c>
      <c r="G5584" s="24" t="s">
        <v>1117</v>
      </c>
      <c r="H5584" s="24" t="s">
        <v>941</v>
      </c>
      <c r="I5584" s="23" t="s">
        <v>11689</v>
      </c>
      <c r="J5584" s="23" t="s">
        <v>624</v>
      </c>
    </row>
    <row r="5585" spans="1:10" x14ac:dyDescent="0.25">
      <c r="A5585" s="3">
        <f t="shared" si="87"/>
        <v>11125754</v>
      </c>
      <c r="B5585" s="24">
        <v>11125754</v>
      </c>
      <c r="C5585" s="23" t="s">
        <v>937</v>
      </c>
      <c r="D5585" s="24" t="s">
        <v>1</v>
      </c>
      <c r="E5585" s="24" t="s">
        <v>568</v>
      </c>
      <c r="F5585" s="24" t="s">
        <v>11690</v>
      </c>
      <c r="G5585" s="24" t="s">
        <v>940</v>
      </c>
      <c r="H5585" s="24" t="s">
        <v>941</v>
      </c>
      <c r="I5585" s="23" t="s">
        <v>11691</v>
      </c>
      <c r="J5585" s="23" t="s">
        <v>804</v>
      </c>
    </row>
    <row r="5586" spans="1:10" x14ac:dyDescent="0.25">
      <c r="A5586" s="3">
        <f t="shared" si="87"/>
        <v>11127779</v>
      </c>
      <c r="B5586" s="24">
        <v>11127779</v>
      </c>
      <c r="C5586" s="23" t="s">
        <v>937</v>
      </c>
      <c r="D5586" s="24" t="s">
        <v>1</v>
      </c>
      <c r="E5586" s="24" t="s">
        <v>568</v>
      </c>
      <c r="F5586" s="24" t="s">
        <v>11692</v>
      </c>
      <c r="G5586" s="24" t="s">
        <v>1117</v>
      </c>
      <c r="H5586" s="24" t="s">
        <v>941</v>
      </c>
      <c r="I5586" s="23" t="s">
        <v>11693</v>
      </c>
      <c r="J5586" s="23" t="s">
        <v>624</v>
      </c>
    </row>
    <row r="5587" spans="1:10" x14ac:dyDescent="0.25">
      <c r="A5587" s="3">
        <f t="shared" si="87"/>
        <v>11279914</v>
      </c>
      <c r="B5587" s="24">
        <v>11279914</v>
      </c>
      <c r="C5587" s="23" t="s">
        <v>937</v>
      </c>
      <c r="D5587" s="24" t="s">
        <v>1</v>
      </c>
      <c r="E5587" s="24" t="s">
        <v>568</v>
      </c>
      <c r="F5587" s="24" t="s">
        <v>11694</v>
      </c>
      <c r="G5587" s="24" t="s">
        <v>1117</v>
      </c>
      <c r="H5587" s="24" t="s">
        <v>941</v>
      </c>
      <c r="I5587" s="23" t="s">
        <v>11695</v>
      </c>
      <c r="J5587" s="23" t="s">
        <v>624</v>
      </c>
    </row>
    <row r="5588" spans="1:10" x14ac:dyDescent="0.25">
      <c r="A5588" s="3">
        <f t="shared" si="87"/>
        <v>11438329</v>
      </c>
      <c r="B5588" s="24">
        <v>11438329</v>
      </c>
      <c r="C5588" s="23" t="s">
        <v>937</v>
      </c>
      <c r="D5588" s="24" t="s">
        <v>1</v>
      </c>
      <c r="E5588" s="24" t="s">
        <v>568</v>
      </c>
      <c r="F5588" s="24" t="s">
        <v>11696</v>
      </c>
      <c r="G5588" s="24" t="s">
        <v>1117</v>
      </c>
      <c r="H5588" s="24" t="s">
        <v>941</v>
      </c>
      <c r="I5588" s="23" t="s">
        <v>11697</v>
      </c>
      <c r="J5588" s="23" t="s">
        <v>624</v>
      </c>
    </row>
    <row r="5589" spans="1:10" x14ac:dyDescent="0.25">
      <c r="A5589" s="3">
        <f t="shared" si="87"/>
        <v>11509035</v>
      </c>
      <c r="B5589" s="24">
        <v>11509035</v>
      </c>
      <c r="C5589" s="23" t="s">
        <v>937</v>
      </c>
      <c r="D5589" s="24" t="s">
        <v>1</v>
      </c>
      <c r="E5589" s="24" t="s">
        <v>568</v>
      </c>
      <c r="F5589" s="24" t="s">
        <v>11698</v>
      </c>
      <c r="G5589" s="24" t="s">
        <v>1117</v>
      </c>
      <c r="H5589" s="24" t="s">
        <v>941</v>
      </c>
      <c r="I5589" s="23" t="s">
        <v>11699</v>
      </c>
      <c r="J5589" s="23" t="s">
        <v>624</v>
      </c>
    </row>
    <row r="5590" spans="1:10" x14ac:dyDescent="0.25">
      <c r="A5590" s="3">
        <f t="shared" si="87"/>
        <v>11521990</v>
      </c>
      <c r="B5590" s="24">
        <v>11521990</v>
      </c>
      <c r="C5590" s="23" t="s">
        <v>937</v>
      </c>
      <c r="D5590" s="24" t="s">
        <v>1</v>
      </c>
      <c r="E5590" s="24" t="s">
        <v>568</v>
      </c>
      <c r="F5590" s="24" t="s">
        <v>11700</v>
      </c>
      <c r="G5590" s="24" t="s">
        <v>940</v>
      </c>
      <c r="H5590" s="24" t="s">
        <v>941</v>
      </c>
      <c r="I5590" s="23" t="s">
        <v>11701</v>
      </c>
      <c r="J5590" s="23" t="s">
        <v>848</v>
      </c>
    </row>
    <row r="5591" spans="1:10" x14ac:dyDescent="0.25">
      <c r="A5591" s="3">
        <f t="shared" si="87"/>
        <v>11586538</v>
      </c>
      <c r="B5591" s="24">
        <v>11586538</v>
      </c>
      <c r="C5591" s="23" t="s">
        <v>937</v>
      </c>
      <c r="D5591" s="24" t="s">
        <v>1</v>
      </c>
      <c r="E5591" s="24" t="s">
        <v>568</v>
      </c>
      <c r="F5591" s="24" t="s">
        <v>11702</v>
      </c>
      <c r="G5591" s="24" t="s">
        <v>1117</v>
      </c>
      <c r="H5591" s="24" t="s">
        <v>941</v>
      </c>
      <c r="I5591" s="23" t="s">
        <v>11703</v>
      </c>
      <c r="J5591" s="23" t="s">
        <v>624</v>
      </c>
    </row>
    <row r="5592" spans="1:10" x14ac:dyDescent="0.25">
      <c r="A5592" s="3">
        <f t="shared" si="87"/>
        <v>11593739</v>
      </c>
      <c r="B5592" s="24">
        <v>11593739</v>
      </c>
      <c r="C5592" s="23" t="s">
        <v>937</v>
      </c>
      <c r="D5592" s="24" t="s">
        <v>1</v>
      </c>
      <c r="E5592" s="24" t="s">
        <v>568</v>
      </c>
      <c r="F5592" s="24" t="s">
        <v>11704</v>
      </c>
      <c r="G5592" s="24" t="s">
        <v>1117</v>
      </c>
      <c r="H5592" s="24" t="s">
        <v>941</v>
      </c>
      <c r="I5592" s="23" t="s">
        <v>11705</v>
      </c>
      <c r="J5592" s="23" t="s">
        <v>624</v>
      </c>
    </row>
    <row r="5593" spans="1:10" x14ac:dyDescent="0.25">
      <c r="A5593" s="3">
        <f t="shared" si="87"/>
        <v>11596918</v>
      </c>
      <c r="B5593" s="24">
        <v>11596918</v>
      </c>
      <c r="C5593" s="23" t="s">
        <v>937</v>
      </c>
      <c r="D5593" s="24" t="s">
        <v>1</v>
      </c>
      <c r="E5593" s="24" t="s">
        <v>568</v>
      </c>
      <c r="F5593" s="24" t="s">
        <v>11706</v>
      </c>
      <c r="G5593" s="24" t="s">
        <v>1117</v>
      </c>
      <c r="H5593" s="24" t="s">
        <v>941</v>
      </c>
      <c r="I5593" s="23" t="s">
        <v>11707</v>
      </c>
      <c r="J5593" s="23" t="s">
        <v>624</v>
      </c>
    </row>
    <row r="5594" spans="1:10" x14ac:dyDescent="0.25">
      <c r="A5594" s="3">
        <f t="shared" si="87"/>
        <v>11608771</v>
      </c>
      <c r="B5594" s="24">
        <v>11608771</v>
      </c>
      <c r="C5594" s="23" t="s">
        <v>937</v>
      </c>
      <c r="D5594" s="24" t="s">
        <v>1</v>
      </c>
      <c r="E5594" s="24" t="s">
        <v>568</v>
      </c>
      <c r="F5594" s="24" t="s">
        <v>11708</v>
      </c>
      <c r="G5594" s="24" t="s">
        <v>1117</v>
      </c>
      <c r="H5594" s="24" t="s">
        <v>941</v>
      </c>
      <c r="I5594" s="23" t="s">
        <v>11709</v>
      </c>
      <c r="J5594" s="23" t="s">
        <v>624</v>
      </c>
    </row>
    <row r="5595" spans="1:10" x14ac:dyDescent="0.25">
      <c r="A5595" s="3">
        <f t="shared" si="87"/>
        <v>11628191</v>
      </c>
      <c r="B5595" s="24">
        <v>11628191</v>
      </c>
      <c r="C5595" s="23" t="s">
        <v>937</v>
      </c>
      <c r="D5595" s="24" t="s">
        <v>1</v>
      </c>
      <c r="E5595" s="24" t="s">
        <v>568</v>
      </c>
      <c r="F5595" s="24" t="s">
        <v>11710</v>
      </c>
      <c r="G5595" s="24" t="s">
        <v>1117</v>
      </c>
      <c r="H5595" s="24" t="s">
        <v>941</v>
      </c>
      <c r="I5595" s="23" t="s">
        <v>11711</v>
      </c>
      <c r="J5595" s="23" t="s">
        <v>624</v>
      </c>
    </row>
    <row r="5596" spans="1:10" x14ac:dyDescent="0.25">
      <c r="A5596" s="3">
        <f t="shared" si="87"/>
        <v>11653085</v>
      </c>
      <c r="B5596" s="24">
        <v>11653085</v>
      </c>
      <c r="C5596" s="23" t="s">
        <v>937</v>
      </c>
      <c r="D5596" s="24" t="s">
        <v>1</v>
      </c>
      <c r="E5596" s="24" t="s">
        <v>568</v>
      </c>
      <c r="F5596" s="24" t="s">
        <v>11712</v>
      </c>
      <c r="G5596" s="24" t="s">
        <v>1117</v>
      </c>
      <c r="H5596" s="24" t="s">
        <v>941</v>
      </c>
      <c r="I5596" s="23" t="s">
        <v>11713</v>
      </c>
      <c r="J5596" s="23" t="s">
        <v>624</v>
      </c>
    </row>
    <row r="5597" spans="1:10" x14ac:dyDescent="0.25">
      <c r="A5597" s="3">
        <f t="shared" si="87"/>
        <v>11697888</v>
      </c>
      <c r="B5597" s="24">
        <v>11697888</v>
      </c>
      <c r="C5597" s="23" t="s">
        <v>937</v>
      </c>
      <c r="D5597" s="24" t="s">
        <v>1</v>
      </c>
      <c r="E5597" s="24" t="s">
        <v>568</v>
      </c>
      <c r="F5597" s="24" t="s">
        <v>11714</v>
      </c>
      <c r="G5597" s="24" t="s">
        <v>1117</v>
      </c>
      <c r="H5597" s="24" t="s">
        <v>941</v>
      </c>
      <c r="I5597" s="23" t="s">
        <v>11715</v>
      </c>
      <c r="J5597" s="23" t="s">
        <v>551</v>
      </c>
    </row>
    <row r="5598" spans="1:10" x14ac:dyDescent="0.25">
      <c r="A5598" s="3">
        <f t="shared" si="87"/>
        <v>11699609</v>
      </c>
      <c r="B5598" s="24">
        <v>11699609</v>
      </c>
      <c r="C5598" s="23" t="s">
        <v>937</v>
      </c>
      <c r="D5598" s="24" t="s">
        <v>1</v>
      </c>
      <c r="E5598" s="24" t="s">
        <v>568</v>
      </c>
      <c r="F5598" s="24" t="s">
        <v>11716</v>
      </c>
      <c r="G5598" s="24" t="s">
        <v>940</v>
      </c>
      <c r="H5598" s="24" t="s">
        <v>941</v>
      </c>
      <c r="I5598" s="23" t="s">
        <v>11717</v>
      </c>
      <c r="J5598" s="23" t="s">
        <v>800</v>
      </c>
    </row>
    <row r="5599" spans="1:10" x14ac:dyDescent="0.25">
      <c r="A5599" s="3">
        <f t="shared" si="87"/>
        <v>11701591</v>
      </c>
      <c r="B5599" s="24">
        <v>11701591</v>
      </c>
      <c r="C5599" s="23" t="s">
        <v>937</v>
      </c>
      <c r="D5599" s="24" t="s">
        <v>1</v>
      </c>
      <c r="E5599" s="24" t="s">
        <v>568</v>
      </c>
      <c r="F5599" s="24" t="s">
        <v>11718</v>
      </c>
      <c r="G5599" s="24" t="s">
        <v>1117</v>
      </c>
      <c r="H5599" s="24" t="s">
        <v>941</v>
      </c>
      <c r="I5599" s="23" t="s">
        <v>11719</v>
      </c>
      <c r="J5599" s="23" t="s">
        <v>624</v>
      </c>
    </row>
    <row r="5600" spans="1:10" x14ac:dyDescent="0.25">
      <c r="A5600" s="3">
        <f t="shared" si="87"/>
        <v>11709460</v>
      </c>
      <c r="B5600" s="24">
        <v>11709460</v>
      </c>
      <c r="C5600" s="23" t="s">
        <v>937</v>
      </c>
      <c r="D5600" s="24" t="s">
        <v>1</v>
      </c>
      <c r="E5600" s="24" t="s">
        <v>568</v>
      </c>
      <c r="F5600" s="24" t="s">
        <v>11720</v>
      </c>
      <c r="G5600" s="24" t="s">
        <v>1117</v>
      </c>
      <c r="H5600" s="24" t="s">
        <v>941</v>
      </c>
      <c r="I5600" s="23" t="s">
        <v>11721</v>
      </c>
      <c r="J5600" s="23" t="s">
        <v>551</v>
      </c>
    </row>
    <row r="5601" spans="1:10" x14ac:dyDescent="0.25">
      <c r="A5601" s="3">
        <f t="shared" si="87"/>
        <v>11716935</v>
      </c>
      <c r="B5601" s="24">
        <v>11716935</v>
      </c>
      <c r="C5601" s="23" t="s">
        <v>937</v>
      </c>
      <c r="D5601" s="24" t="s">
        <v>1</v>
      </c>
      <c r="E5601" s="24" t="s">
        <v>568</v>
      </c>
      <c r="F5601" s="24" t="s">
        <v>11722</v>
      </c>
      <c r="G5601" s="24" t="s">
        <v>940</v>
      </c>
      <c r="H5601" s="24" t="s">
        <v>941</v>
      </c>
      <c r="I5601" s="23" t="s">
        <v>11723</v>
      </c>
      <c r="J5601" s="23" t="s">
        <v>804</v>
      </c>
    </row>
    <row r="5602" spans="1:10" x14ac:dyDescent="0.25">
      <c r="A5602" s="3">
        <f t="shared" si="87"/>
        <v>11762758</v>
      </c>
      <c r="B5602" s="24">
        <v>11762758</v>
      </c>
      <c r="C5602" s="23" t="s">
        <v>937</v>
      </c>
      <c r="D5602" s="24" t="s">
        <v>1</v>
      </c>
      <c r="E5602" s="24" t="s">
        <v>568</v>
      </c>
      <c r="F5602" s="24" t="s">
        <v>11724</v>
      </c>
      <c r="G5602" s="24" t="s">
        <v>1117</v>
      </c>
      <c r="H5602" s="24" t="s">
        <v>941</v>
      </c>
      <c r="I5602" s="23" t="s">
        <v>11725</v>
      </c>
      <c r="J5602" s="23" t="s">
        <v>551</v>
      </c>
    </row>
    <row r="5603" spans="1:10" x14ac:dyDescent="0.25">
      <c r="A5603" s="3">
        <f t="shared" si="87"/>
        <v>11768616</v>
      </c>
      <c r="B5603" s="24">
        <v>11768616</v>
      </c>
      <c r="C5603" s="23" t="s">
        <v>937</v>
      </c>
      <c r="D5603" s="24" t="s">
        <v>1</v>
      </c>
      <c r="E5603" s="24" t="s">
        <v>568</v>
      </c>
      <c r="F5603" s="24" t="s">
        <v>11726</v>
      </c>
      <c r="G5603" s="24" t="s">
        <v>1117</v>
      </c>
      <c r="H5603" s="24" t="s">
        <v>941</v>
      </c>
      <c r="I5603" s="23" t="s">
        <v>11727</v>
      </c>
      <c r="J5603" s="23" t="s">
        <v>551</v>
      </c>
    </row>
    <row r="5604" spans="1:10" x14ac:dyDescent="0.25">
      <c r="A5604" s="3">
        <f t="shared" si="87"/>
        <v>11768633</v>
      </c>
      <c r="B5604" s="24">
        <v>11768633</v>
      </c>
      <c r="C5604" s="23" t="s">
        <v>937</v>
      </c>
      <c r="D5604" s="24" t="s">
        <v>1</v>
      </c>
      <c r="E5604" s="24" t="s">
        <v>568</v>
      </c>
      <c r="F5604" s="24" t="s">
        <v>11728</v>
      </c>
      <c r="G5604" s="24" t="s">
        <v>1117</v>
      </c>
      <c r="H5604" s="24" t="s">
        <v>941</v>
      </c>
      <c r="I5604" s="23" t="s">
        <v>11729</v>
      </c>
      <c r="J5604" s="23" t="s">
        <v>551</v>
      </c>
    </row>
    <row r="5605" spans="1:10" x14ac:dyDescent="0.25">
      <c r="A5605" s="3">
        <f t="shared" si="87"/>
        <v>11773546</v>
      </c>
      <c r="B5605" s="24">
        <v>11773546</v>
      </c>
      <c r="C5605" s="23" t="s">
        <v>937</v>
      </c>
      <c r="D5605" s="24" t="s">
        <v>1</v>
      </c>
      <c r="E5605" s="24" t="s">
        <v>568</v>
      </c>
      <c r="F5605" s="24" t="s">
        <v>11730</v>
      </c>
      <c r="G5605" s="24" t="s">
        <v>1117</v>
      </c>
      <c r="H5605" s="24" t="s">
        <v>941</v>
      </c>
      <c r="I5605" s="23" t="s">
        <v>11731</v>
      </c>
      <c r="J5605" s="23" t="s">
        <v>624</v>
      </c>
    </row>
    <row r="5606" spans="1:10" x14ac:dyDescent="0.25">
      <c r="A5606" s="3">
        <f t="shared" si="87"/>
        <v>11773686</v>
      </c>
      <c r="B5606" s="24">
        <v>11773686</v>
      </c>
      <c r="C5606" s="23" t="s">
        <v>937</v>
      </c>
      <c r="D5606" s="24" t="s">
        <v>1</v>
      </c>
      <c r="E5606" s="24" t="s">
        <v>568</v>
      </c>
      <c r="F5606" s="24" t="s">
        <v>11732</v>
      </c>
      <c r="G5606" s="24" t="s">
        <v>1117</v>
      </c>
      <c r="H5606" s="24" t="s">
        <v>941</v>
      </c>
      <c r="I5606" s="23" t="s">
        <v>11733</v>
      </c>
      <c r="J5606" s="23" t="s">
        <v>624</v>
      </c>
    </row>
    <row r="5607" spans="1:10" x14ac:dyDescent="0.25">
      <c r="A5607" s="3">
        <f t="shared" si="87"/>
        <v>12189968</v>
      </c>
      <c r="B5607" s="24">
        <v>12189968</v>
      </c>
      <c r="C5607" s="23" t="s">
        <v>937</v>
      </c>
      <c r="D5607" s="24" t="s">
        <v>1</v>
      </c>
      <c r="E5607" s="24" t="s">
        <v>568</v>
      </c>
      <c r="F5607" s="24" t="s">
        <v>11734</v>
      </c>
      <c r="G5607" s="24" t="s">
        <v>1117</v>
      </c>
      <c r="H5607" s="24" t="s">
        <v>941</v>
      </c>
      <c r="I5607" s="23" t="s">
        <v>11735</v>
      </c>
      <c r="J5607" s="23" t="s">
        <v>551</v>
      </c>
    </row>
    <row r="5608" spans="1:10" x14ac:dyDescent="0.25">
      <c r="A5608" s="3">
        <f t="shared" si="87"/>
        <v>12210272</v>
      </c>
      <c r="B5608" s="24">
        <v>12210272</v>
      </c>
      <c r="C5608" s="23" t="s">
        <v>937</v>
      </c>
      <c r="D5608" s="24" t="s">
        <v>1</v>
      </c>
      <c r="E5608" s="24" t="s">
        <v>568</v>
      </c>
      <c r="F5608" s="24" t="s">
        <v>11736</v>
      </c>
      <c r="G5608" s="24" t="s">
        <v>1117</v>
      </c>
      <c r="H5608" s="24" t="s">
        <v>941</v>
      </c>
      <c r="I5608" s="23" t="s">
        <v>11737</v>
      </c>
      <c r="J5608" s="23" t="s">
        <v>624</v>
      </c>
    </row>
    <row r="5609" spans="1:10" x14ac:dyDescent="0.25">
      <c r="A5609" s="3">
        <f t="shared" si="87"/>
        <v>12520735</v>
      </c>
      <c r="B5609" s="24">
        <v>12520735</v>
      </c>
      <c r="C5609" s="23" t="s">
        <v>937</v>
      </c>
      <c r="D5609" s="24" t="s">
        <v>1</v>
      </c>
      <c r="E5609" s="24" t="s">
        <v>568</v>
      </c>
      <c r="F5609" s="24" t="s">
        <v>11738</v>
      </c>
      <c r="G5609" s="24" t="s">
        <v>940</v>
      </c>
      <c r="H5609" s="24" t="s">
        <v>941</v>
      </c>
      <c r="I5609" s="23" t="s">
        <v>2135</v>
      </c>
      <c r="J5609" s="23" t="s">
        <v>720</v>
      </c>
    </row>
    <row r="5610" spans="1:10" x14ac:dyDescent="0.25">
      <c r="A5610" s="3">
        <f t="shared" si="87"/>
        <v>12527319</v>
      </c>
      <c r="B5610" s="24">
        <v>12527319</v>
      </c>
      <c r="C5610" s="23" t="s">
        <v>937</v>
      </c>
      <c r="D5610" s="24" t="s">
        <v>1</v>
      </c>
      <c r="E5610" s="24" t="s">
        <v>568</v>
      </c>
      <c r="F5610" s="24" t="s">
        <v>11739</v>
      </c>
      <c r="G5610" s="24" t="s">
        <v>940</v>
      </c>
      <c r="H5610" s="24" t="s">
        <v>941</v>
      </c>
      <c r="I5610" s="23" t="s">
        <v>11740</v>
      </c>
      <c r="J5610" s="23" t="s">
        <v>720</v>
      </c>
    </row>
    <row r="5611" spans="1:10" x14ac:dyDescent="0.25">
      <c r="A5611" s="3">
        <f t="shared" si="87"/>
        <v>12547018</v>
      </c>
      <c r="B5611" s="24">
        <v>12547018</v>
      </c>
      <c r="C5611" s="23" t="s">
        <v>937</v>
      </c>
      <c r="D5611" s="24" t="s">
        <v>1</v>
      </c>
      <c r="E5611" s="24" t="s">
        <v>568</v>
      </c>
      <c r="F5611" s="24" t="s">
        <v>11741</v>
      </c>
      <c r="G5611" s="24" t="s">
        <v>940</v>
      </c>
      <c r="H5611" s="24" t="s">
        <v>941</v>
      </c>
      <c r="I5611" s="23" t="s">
        <v>11742</v>
      </c>
      <c r="J5611" s="23" t="s">
        <v>1258</v>
      </c>
    </row>
    <row r="5612" spans="1:10" x14ac:dyDescent="0.25">
      <c r="A5612" s="3">
        <f t="shared" si="87"/>
        <v>10056976</v>
      </c>
      <c r="B5612" s="24">
        <v>10056976</v>
      </c>
      <c r="C5612" s="23" t="s">
        <v>937</v>
      </c>
      <c r="D5612" s="24" t="s">
        <v>1</v>
      </c>
      <c r="E5612" s="24" t="s">
        <v>568</v>
      </c>
      <c r="F5612" s="24" t="s">
        <v>11743</v>
      </c>
      <c r="G5612" s="24" t="s">
        <v>940</v>
      </c>
      <c r="H5612" s="24" t="s">
        <v>941</v>
      </c>
      <c r="I5612" s="23" t="s">
        <v>11744</v>
      </c>
      <c r="J5612" s="23" t="s">
        <v>800</v>
      </c>
    </row>
    <row r="5613" spans="1:10" x14ac:dyDescent="0.25">
      <c r="A5613" s="3">
        <f t="shared" si="87"/>
        <v>10053791</v>
      </c>
      <c r="B5613" s="24">
        <v>10053791</v>
      </c>
      <c r="C5613" s="23" t="s">
        <v>937</v>
      </c>
      <c r="D5613" s="24" t="s">
        <v>1</v>
      </c>
      <c r="E5613" s="24" t="s">
        <v>568</v>
      </c>
      <c r="F5613" s="24" t="s">
        <v>11745</v>
      </c>
      <c r="G5613" s="24" t="s">
        <v>940</v>
      </c>
      <c r="H5613" s="24" t="s">
        <v>941</v>
      </c>
      <c r="I5613" s="23" t="s">
        <v>11746</v>
      </c>
      <c r="J5613" s="23" t="s">
        <v>848</v>
      </c>
    </row>
    <row r="5614" spans="1:10" x14ac:dyDescent="0.25">
      <c r="A5614" s="3">
        <f t="shared" si="87"/>
        <v>10053896</v>
      </c>
      <c r="B5614" s="24">
        <v>10053896</v>
      </c>
      <c r="C5614" s="23" t="s">
        <v>937</v>
      </c>
      <c r="D5614" s="24" t="s">
        <v>1</v>
      </c>
      <c r="E5614" s="24" t="s">
        <v>568</v>
      </c>
      <c r="F5614" s="24" t="s">
        <v>11747</v>
      </c>
      <c r="G5614" s="24" t="s">
        <v>1117</v>
      </c>
      <c r="H5614" s="24" t="s">
        <v>941</v>
      </c>
      <c r="I5614" s="23" t="s">
        <v>11748</v>
      </c>
      <c r="J5614" s="23" t="s">
        <v>810</v>
      </c>
    </row>
    <row r="5615" spans="1:10" x14ac:dyDescent="0.25">
      <c r="A5615" s="3">
        <f t="shared" si="87"/>
        <v>10053958</v>
      </c>
      <c r="B5615" s="24">
        <v>10053958</v>
      </c>
      <c r="C5615" s="23" t="s">
        <v>937</v>
      </c>
      <c r="D5615" s="24" t="s">
        <v>1</v>
      </c>
      <c r="E5615" s="24" t="s">
        <v>568</v>
      </c>
      <c r="F5615" s="24" t="s">
        <v>11749</v>
      </c>
      <c r="G5615" s="24" t="s">
        <v>940</v>
      </c>
      <c r="H5615" s="24" t="s">
        <v>941</v>
      </c>
      <c r="I5615" s="23" t="s">
        <v>11750</v>
      </c>
      <c r="J5615" s="23" t="s">
        <v>847</v>
      </c>
    </row>
    <row r="5616" spans="1:10" x14ac:dyDescent="0.25">
      <c r="A5616" s="3">
        <f t="shared" si="87"/>
        <v>10053991</v>
      </c>
      <c r="B5616" s="24">
        <v>10053991</v>
      </c>
      <c r="C5616" s="23" t="s">
        <v>937</v>
      </c>
      <c r="D5616" s="24" t="s">
        <v>1</v>
      </c>
      <c r="E5616" s="24" t="s">
        <v>568</v>
      </c>
      <c r="F5616" s="24" t="s">
        <v>11751</v>
      </c>
      <c r="G5616" s="24" t="s">
        <v>1117</v>
      </c>
      <c r="H5616" s="24" t="s">
        <v>941</v>
      </c>
      <c r="I5616" s="23" t="s">
        <v>11752</v>
      </c>
      <c r="J5616" s="23" t="s">
        <v>810</v>
      </c>
    </row>
    <row r="5617" spans="1:10" x14ac:dyDescent="0.25">
      <c r="A5617" s="3">
        <f t="shared" si="87"/>
        <v>10054107</v>
      </c>
      <c r="B5617" s="24">
        <v>10054107</v>
      </c>
      <c r="C5617" s="23" t="s">
        <v>937</v>
      </c>
      <c r="D5617" s="24" t="s">
        <v>1</v>
      </c>
      <c r="E5617" s="24" t="s">
        <v>568</v>
      </c>
      <c r="F5617" s="24" t="s">
        <v>11753</v>
      </c>
      <c r="G5617" s="24" t="s">
        <v>1117</v>
      </c>
      <c r="H5617" s="24" t="s">
        <v>941</v>
      </c>
      <c r="I5617" s="23" t="s">
        <v>11754</v>
      </c>
      <c r="J5617" s="23" t="s">
        <v>810</v>
      </c>
    </row>
    <row r="5618" spans="1:10" x14ac:dyDescent="0.25">
      <c r="A5618" s="3">
        <f t="shared" si="87"/>
        <v>10055153</v>
      </c>
      <c r="B5618" s="24">
        <v>10055153</v>
      </c>
      <c r="C5618" s="23" t="s">
        <v>937</v>
      </c>
      <c r="D5618" s="24" t="s">
        <v>1</v>
      </c>
      <c r="E5618" s="24" t="s">
        <v>568</v>
      </c>
      <c r="F5618" s="24" t="s">
        <v>11755</v>
      </c>
      <c r="G5618" s="24" t="s">
        <v>940</v>
      </c>
      <c r="H5618" s="24" t="s">
        <v>941</v>
      </c>
      <c r="I5618" s="23" t="s">
        <v>11756</v>
      </c>
      <c r="J5618" s="23" t="s">
        <v>767</v>
      </c>
    </row>
    <row r="5619" spans="1:10" x14ac:dyDescent="0.25">
      <c r="A5619" s="3">
        <f t="shared" si="87"/>
        <v>10055280</v>
      </c>
      <c r="B5619" s="24">
        <v>10055280</v>
      </c>
      <c r="C5619" s="23" t="s">
        <v>937</v>
      </c>
      <c r="D5619" s="24" t="s">
        <v>1</v>
      </c>
      <c r="E5619" s="24" t="s">
        <v>568</v>
      </c>
      <c r="F5619" s="24" t="s">
        <v>11757</v>
      </c>
      <c r="G5619" s="24" t="s">
        <v>940</v>
      </c>
      <c r="H5619" s="24" t="s">
        <v>941</v>
      </c>
      <c r="I5619" s="23" t="s">
        <v>11758</v>
      </c>
      <c r="J5619" s="23" t="s">
        <v>774</v>
      </c>
    </row>
    <row r="5620" spans="1:10" x14ac:dyDescent="0.25">
      <c r="A5620" s="3">
        <f t="shared" si="87"/>
        <v>10055383</v>
      </c>
      <c r="B5620" s="24">
        <v>10055383</v>
      </c>
      <c r="C5620" s="23" t="s">
        <v>937</v>
      </c>
      <c r="D5620" s="24" t="s">
        <v>1</v>
      </c>
      <c r="E5620" s="24" t="s">
        <v>568</v>
      </c>
      <c r="F5620" s="24" t="s">
        <v>11759</v>
      </c>
      <c r="G5620" s="24" t="s">
        <v>940</v>
      </c>
      <c r="H5620" s="24" t="s">
        <v>941</v>
      </c>
      <c r="I5620" s="23" t="s">
        <v>11760</v>
      </c>
      <c r="J5620" s="23" t="s">
        <v>774</v>
      </c>
    </row>
    <row r="5621" spans="1:10" x14ac:dyDescent="0.25">
      <c r="A5621" s="3">
        <f t="shared" si="87"/>
        <v>10055412</v>
      </c>
      <c r="B5621" s="24">
        <v>10055412</v>
      </c>
      <c r="C5621" s="23" t="s">
        <v>937</v>
      </c>
      <c r="D5621" s="24" t="s">
        <v>1</v>
      </c>
      <c r="E5621" s="24" t="s">
        <v>568</v>
      </c>
      <c r="F5621" s="24" t="s">
        <v>11761</v>
      </c>
      <c r="G5621" s="24" t="s">
        <v>1117</v>
      </c>
      <c r="H5621" s="24" t="s">
        <v>941</v>
      </c>
      <c r="I5621" s="23" t="s">
        <v>11762</v>
      </c>
      <c r="J5621" s="23" t="s">
        <v>819</v>
      </c>
    </row>
    <row r="5622" spans="1:10" x14ac:dyDescent="0.25">
      <c r="A5622" s="3">
        <f t="shared" si="87"/>
        <v>10055894</v>
      </c>
      <c r="B5622" s="24">
        <v>10055894</v>
      </c>
      <c r="C5622" s="23" t="s">
        <v>937</v>
      </c>
      <c r="D5622" s="24" t="s">
        <v>1</v>
      </c>
      <c r="E5622" s="24" t="s">
        <v>568</v>
      </c>
      <c r="F5622" s="24" t="s">
        <v>11763</v>
      </c>
      <c r="G5622" s="24" t="s">
        <v>1117</v>
      </c>
      <c r="H5622" s="24" t="s">
        <v>941</v>
      </c>
      <c r="I5622" s="23" t="s">
        <v>11764</v>
      </c>
      <c r="J5622" s="23" t="s">
        <v>778</v>
      </c>
    </row>
    <row r="5623" spans="1:10" x14ac:dyDescent="0.25">
      <c r="A5623" s="3">
        <f t="shared" si="87"/>
        <v>10055961</v>
      </c>
      <c r="B5623" s="24">
        <v>10055961</v>
      </c>
      <c r="C5623" s="23" t="s">
        <v>937</v>
      </c>
      <c r="D5623" s="24" t="s">
        <v>1</v>
      </c>
      <c r="E5623" s="24" t="s">
        <v>568</v>
      </c>
      <c r="F5623" s="24" t="s">
        <v>11765</v>
      </c>
      <c r="G5623" s="24" t="s">
        <v>1117</v>
      </c>
      <c r="H5623" s="24" t="s">
        <v>941</v>
      </c>
      <c r="I5623" s="23" t="s">
        <v>11766</v>
      </c>
      <c r="J5623" s="23" t="s">
        <v>723</v>
      </c>
    </row>
    <row r="5624" spans="1:10" x14ac:dyDescent="0.25">
      <c r="A5624" s="3">
        <f t="shared" si="87"/>
        <v>10056383</v>
      </c>
      <c r="B5624" s="24">
        <v>10056383</v>
      </c>
      <c r="C5624" s="23" t="s">
        <v>937</v>
      </c>
      <c r="D5624" s="24" t="s">
        <v>1</v>
      </c>
      <c r="E5624" s="24" t="s">
        <v>568</v>
      </c>
      <c r="F5624" s="24" t="s">
        <v>11767</v>
      </c>
      <c r="G5624" s="24" t="s">
        <v>940</v>
      </c>
      <c r="H5624" s="24" t="s">
        <v>941</v>
      </c>
      <c r="I5624" s="23" t="s">
        <v>11768</v>
      </c>
      <c r="J5624" s="23" t="s">
        <v>774</v>
      </c>
    </row>
    <row r="5625" spans="1:10" x14ac:dyDescent="0.25">
      <c r="A5625" s="3">
        <f t="shared" si="87"/>
        <v>10056425</v>
      </c>
      <c r="B5625" s="24">
        <v>10056425</v>
      </c>
      <c r="C5625" s="23" t="s">
        <v>937</v>
      </c>
      <c r="D5625" s="24" t="s">
        <v>1</v>
      </c>
      <c r="E5625" s="24" t="s">
        <v>568</v>
      </c>
      <c r="F5625" s="24" t="s">
        <v>11769</v>
      </c>
      <c r="G5625" s="24" t="s">
        <v>1117</v>
      </c>
      <c r="H5625" s="24" t="s">
        <v>941</v>
      </c>
      <c r="I5625" s="23" t="s">
        <v>11770</v>
      </c>
      <c r="J5625" s="23" t="s">
        <v>843</v>
      </c>
    </row>
    <row r="5626" spans="1:10" x14ac:dyDescent="0.25">
      <c r="A5626" s="3">
        <f t="shared" si="87"/>
        <v>10056542</v>
      </c>
      <c r="B5626" s="24">
        <v>10056542</v>
      </c>
      <c r="C5626" s="23" t="s">
        <v>937</v>
      </c>
      <c r="D5626" s="24" t="s">
        <v>1</v>
      </c>
      <c r="E5626" s="24" t="s">
        <v>568</v>
      </c>
      <c r="F5626" s="24" t="s">
        <v>11771</v>
      </c>
      <c r="G5626" s="24" t="s">
        <v>940</v>
      </c>
      <c r="H5626" s="24" t="s">
        <v>941</v>
      </c>
      <c r="I5626" s="23" t="s">
        <v>11772</v>
      </c>
      <c r="J5626" s="23" t="s">
        <v>880</v>
      </c>
    </row>
    <row r="5627" spans="1:10" x14ac:dyDescent="0.25">
      <c r="A5627" s="3">
        <f t="shared" si="87"/>
        <v>10056791</v>
      </c>
      <c r="B5627" s="24">
        <v>10056791</v>
      </c>
      <c r="C5627" s="23" t="s">
        <v>937</v>
      </c>
      <c r="D5627" s="24" t="s">
        <v>1</v>
      </c>
      <c r="E5627" s="24" t="s">
        <v>568</v>
      </c>
      <c r="F5627" s="24" t="s">
        <v>11773</v>
      </c>
      <c r="G5627" s="24" t="s">
        <v>940</v>
      </c>
      <c r="H5627" s="24" t="s">
        <v>941</v>
      </c>
      <c r="I5627" s="23" t="s">
        <v>11774</v>
      </c>
      <c r="J5627" s="23" t="s">
        <v>628</v>
      </c>
    </row>
    <row r="5628" spans="1:10" x14ac:dyDescent="0.25">
      <c r="A5628" s="3">
        <f t="shared" si="87"/>
        <v>10057064</v>
      </c>
      <c r="B5628" s="24">
        <v>10057064</v>
      </c>
      <c r="C5628" s="23" t="s">
        <v>937</v>
      </c>
      <c r="D5628" s="24" t="s">
        <v>1</v>
      </c>
      <c r="E5628" s="24" t="s">
        <v>568</v>
      </c>
      <c r="F5628" s="24" t="s">
        <v>11775</v>
      </c>
      <c r="G5628" s="24" t="s">
        <v>940</v>
      </c>
      <c r="H5628" s="24" t="s">
        <v>941</v>
      </c>
      <c r="I5628" s="23" t="s">
        <v>11776</v>
      </c>
      <c r="J5628" s="23" t="s">
        <v>880</v>
      </c>
    </row>
    <row r="5629" spans="1:10" x14ac:dyDescent="0.25">
      <c r="A5629" s="3">
        <f t="shared" si="87"/>
        <v>10057780</v>
      </c>
      <c r="B5629" s="24">
        <v>10057780</v>
      </c>
      <c r="C5629" s="23" t="s">
        <v>937</v>
      </c>
      <c r="D5629" s="24" t="s">
        <v>1</v>
      </c>
      <c r="E5629" s="24" t="s">
        <v>568</v>
      </c>
      <c r="F5629" s="24" t="s">
        <v>11777</v>
      </c>
      <c r="G5629" s="24" t="s">
        <v>940</v>
      </c>
      <c r="H5629" s="24" t="s">
        <v>941</v>
      </c>
      <c r="I5629" s="23" t="s">
        <v>11778</v>
      </c>
      <c r="J5629" s="23" t="s">
        <v>774</v>
      </c>
    </row>
    <row r="5630" spans="1:10" x14ac:dyDescent="0.25">
      <c r="A5630" s="3">
        <f t="shared" si="87"/>
        <v>10058386</v>
      </c>
      <c r="B5630" s="24">
        <v>10058386</v>
      </c>
      <c r="C5630" s="23" t="s">
        <v>937</v>
      </c>
      <c r="D5630" s="24" t="s">
        <v>1</v>
      </c>
      <c r="E5630" s="24" t="s">
        <v>568</v>
      </c>
      <c r="F5630" s="24" t="s">
        <v>11779</v>
      </c>
      <c r="G5630" s="24" t="s">
        <v>940</v>
      </c>
      <c r="H5630" s="24" t="s">
        <v>941</v>
      </c>
      <c r="I5630" s="23" t="s">
        <v>11780</v>
      </c>
      <c r="J5630" s="23" t="s">
        <v>881</v>
      </c>
    </row>
    <row r="5631" spans="1:10" x14ac:dyDescent="0.25">
      <c r="A5631" s="3">
        <f t="shared" si="87"/>
        <v>10058556</v>
      </c>
      <c r="B5631" s="24">
        <v>10058556</v>
      </c>
      <c r="C5631" s="23" t="s">
        <v>937</v>
      </c>
      <c r="D5631" s="24" t="s">
        <v>1</v>
      </c>
      <c r="E5631" s="24" t="s">
        <v>568</v>
      </c>
      <c r="F5631" s="24" t="s">
        <v>11781</v>
      </c>
      <c r="G5631" s="24" t="s">
        <v>1117</v>
      </c>
      <c r="H5631" s="24" t="s">
        <v>941</v>
      </c>
      <c r="I5631" s="23" t="s">
        <v>11782</v>
      </c>
      <c r="J5631" s="23" t="s">
        <v>624</v>
      </c>
    </row>
    <row r="5632" spans="1:10" x14ac:dyDescent="0.25">
      <c r="A5632" s="3">
        <f t="shared" si="87"/>
        <v>10058970</v>
      </c>
      <c r="B5632" s="24">
        <v>10058970</v>
      </c>
      <c r="C5632" s="23" t="s">
        <v>937</v>
      </c>
      <c r="D5632" s="24" t="s">
        <v>1</v>
      </c>
      <c r="E5632" s="24" t="s">
        <v>568</v>
      </c>
      <c r="F5632" s="24" t="s">
        <v>11783</v>
      </c>
      <c r="G5632" s="24" t="s">
        <v>940</v>
      </c>
      <c r="H5632" s="24" t="s">
        <v>941</v>
      </c>
      <c r="I5632" s="23" t="s">
        <v>11784</v>
      </c>
      <c r="J5632" s="23" t="s">
        <v>884</v>
      </c>
    </row>
    <row r="5633" spans="1:10" x14ac:dyDescent="0.25">
      <c r="A5633" s="3">
        <f t="shared" si="87"/>
        <v>10059069</v>
      </c>
      <c r="B5633" s="24">
        <v>10059069</v>
      </c>
      <c r="C5633" s="23" t="s">
        <v>937</v>
      </c>
      <c r="D5633" s="24" t="s">
        <v>1</v>
      </c>
      <c r="E5633" s="24" t="s">
        <v>568</v>
      </c>
      <c r="F5633" s="24" t="s">
        <v>11785</v>
      </c>
      <c r="G5633" s="24" t="s">
        <v>940</v>
      </c>
      <c r="H5633" s="24" t="s">
        <v>941</v>
      </c>
      <c r="I5633" s="23" t="s">
        <v>11786</v>
      </c>
      <c r="J5633" s="23" t="s">
        <v>804</v>
      </c>
    </row>
    <row r="5634" spans="1:10" x14ac:dyDescent="0.25">
      <c r="A5634" s="3">
        <f t="shared" si="87"/>
        <v>10059207</v>
      </c>
      <c r="B5634" s="24">
        <v>10059207</v>
      </c>
      <c r="C5634" s="23" t="s">
        <v>937</v>
      </c>
      <c r="D5634" s="24" t="s">
        <v>1</v>
      </c>
      <c r="E5634" s="24" t="s">
        <v>568</v>
      </c>
      <c r="F5634" s="24" t="s">
        <v>11787</v>
      </c>
      <c r="G5634" s="24" t="s">
        <v>940</v>
      </c>
      <c r="H5634" s="24" t="s">
        <v>941</v>
      </c>
      <c r="I5634" s="23" t="s">
        <v>11788</v>
      </c>
      <c r="J5634" s="23" t="s">
        <v>844</v>
      </c>
    </row>
    <row r="5635" spans="1:10" x14ac:dyDescent="0.25">
      <c r="A5635" s="3">
        <f t="shared" ref="A5635:A5698" si="88">+B5635</f>
        <v>10059555</v>
      </c>
      <c r="B5635" s="24">
        <v>10059555</v>
      </c>
      <c r="C5635" s="23" t="s">
        <v>937</v>
      </c>
      <c r="D5635" s="24" t="s">
        <v>1</v>
      </c>
      <c r="E5635" s="24" t="s">
        <v>568</v>
      </c>
      <c r="F5635" s="24" t="s">
        <v>11789</v>
      </c>
      <c r="G5635" s="24" t="s">
        <v>940</v>
      </c>
      <c r="H5635" s="24" t="s">
        <v>941</v>
      </c>
      <c r="I5635" s="23" t="s">
        <v>11790</v>
      </c>
      <c r="J5635" s="23" t="s">
        <v>856</v>
      </c>
    </row>
    <row r="5636" spans="1:10" x14ac:dyDescent="0.25">
      <c r="A5636" s="3">
        <f t="shared" si="88"/>
        <v>10059743</v>
      </c>
      <c r="B5636" s="24">
        <v>10059743</v>
      </c>
      <c r="C5636" s="23" t="s">
        <v>937</v>
      </c>
      <c r="D5636" s="24" t="s">
        <v>1</v>
      </c>
      <c r="E5636" s="24" t="s">
        <v>568</v>
      </c>
      <c r="F5636" s="24" t="s">
        <v>11791</v>
      </c>
      <c r="G5636" s="24" t="s">
        <v>1117</v>
      </c>
      <c r="H5636" s="24" t="s">
        <v>941</v>
      </c>
      <c r="I5636" s="23" t="s">
        <v>11792</v>
      </c>
      <c r="J5636" s="23" t="s">
        <v>624</v>
      </c>
    </row>
    <row r="5637" spans="1:10" x14ac:dyDescent="0.25">
      <c r="A5637" s="3">
        <f t="shared" si="88"/>
        <v>10060669</v>
      </c>
      <c r="B5637" s="24">
        <v>10060669</v>
      </c>
      <c r="C5637" s="23" t="s">
        <v>937</v>
      </c>
      <c r="D5637" s="24" t="s">
        <v>1</v>
      </c>
      <c r="E5637" s="24" t="s">
        <v>568</v>
      </c>
      <c r="F5637" s="24" t="s">
        <v>11793</v>
      </c>
      <c r="G5637" s="24" t="s">
        <v>940</v>
      </c>
      <c r="H5637" s="24" t="s">
        <v>941</v>
      </c>
      <c r="I5637" s="23" t="s">
        <v>11794</v>
      </c>
      <c r="J5637" s="23" t="s">
        <v>881</v>
      </c>
    </row>
    <row r="5638" spans="1:10" x14ac:dyDescent="0.25">
      <c r="A5638" s="3">
        <f t="shared" si="88"/>
        <v>10060781</v>
      </c>
      <c r="B5638" s="24">
        <v>10060781</v>
      </c>
      <c r="C5638" s="23" t="s">
        <v>937</v>
      </c>
      <c r="D5638" s="24" t="s">
        <v>1</v>
      </c>
      <c r="E5638" s="24" t="s">
        <v>568</v>
      </c>
      <c r="F5638" s="24" t="s">
        <v>11795</v>
      </c>
      <c r="G5638" s="24" t="s">
        <v>940</v>
      </c>
      <c r="H5638" s="24" t="s">
        <v>941</v>
      </c>
      <c r="I5638" s="23" t="s">
        <v>11796</v>
      </c>
      <c r="J5638" s="23" t="s">
        <v>884</v>
      </c>
    </row>
    <row r="5639" spans="1:10" x14ac:dyDescent="0.25">
      <c r="A5639" s="3">
        <f t="shared" si="88"/>
        <v>10060862</v>
      </c>
      <c r="B5639" s="24">
        <v>10060862</v>
      </c>
      <c r="C5639" s="23" t="s">
        <v>937</v>
      </c>
      <c r="D5639" s="24" t="s">
        <v>1</v>
      </c>
      <c r="E5639" s="24" t="s">
        <v>568</v>
      </c>
      <c r="F5639" s="24" t="s">
        <v>11797</v>
      </c>
      <c r="G5639" s="24" t="s">
        <v>940</v>
      </c>
      <c r="H5639" s="24" t="s">
        <v>941</v>
      </c>
      <c r="I5639" s="23" t="s">
        <v>11798</v>
      </c>
      <c r="J5639" s="23" t="s">
        <v>844</v>
      </c>
    </row>
    <row r="5640" spans="1:10" x14ac:dyDescent="0.25">
      <c r="A5640" s="3">
        <f t="shared" si="88"/>
        <v>10061029</v>
      </c>
      <c r="B5640" s="24">
        <v>10061029</v>
      </c>
      <c r="C5640" s="23" t="s">
        <v>937</v>
      </c>
      <c r="D5640" s="24" t="s">
        <v>1</v>
      </c>
      <c r="E5640" s="24" t="s">
        <v>568</v>
      </c>
      <c r="F5640" s="24" t="s">
        <v>11799</v>
      </c>
      <c r="G5640" s="24" t="s">
        <v>940</v>
      </c>
      <c r="H5640" s="24" t="s">
        <v>941</v>
      </c>
      <c r="I5640" s="23" t="s">
        <v>11800</v>
      </c>
      <c r="J5640" s="23" t="s">
        <v>881</v>
      </c>
    </row>
    <row r="5641" spans="1:10" x14ac:dyDescent="0.25">
      <c r="A5641" s="3">
        <f t="shared" si="88"/>
        <v>10061288</v>
      </c>
      <c r="B5641" s="24">
        <v>10061288</v>
      </c>
      <c r="C5641" s="23" t="s">
        <v>937</v>
      </c>
      <c r="D5641" s="24" t="s">
        <v>1</v>
      </c>
      <c r="E5641" s="24" t="s">
        <v>568</v>
      </c>
      <c r="F5641" s="24" t="s">
        <v>11801</v>
      </c>
      <c r="G5641" s="24" t="s">
        <v>940</v>
      </c>
      <c r="H5641" s="24" t="s">
        <v>941</v>
      </c>
      <c r="I5641" s="23" t="s">
        <v>11802</v>
      </c>
      <c r="J5641" s="23" t="s">
        <v>881</v>
      </c>
    </row>
    <row r="5642" spans="1:10" x14ac:dyDescent="0.25">
      <c r="A5642" s="3">
        <f t="shared" si="88"/>
        <v>10062131</v>
      </c>
      <c r="B5642" s="24">
        <v>10062131</v>
      </c>
      <c r="C5642" s="23" t="s">
        <v>937</v>
      </c>
      <c r="D5642" s="24" t="s">
        <v>1</v>
      </c>
      <c r="E5642" s="24" t="s">
        <v>568</v>
      </c>
      <c r="F5642" s="24" t="s">
        <v>11803</v>
      </c>
      <c r="G5642" s="24" t="s">
        <v>940</v>
      </c>
      <c r="H5642" s="24" t="s">
        <v>941</v>
      </c>
      <c r="I5642" s="23" t="s">
        <v>11804</v>
      </c>
      <c r="J5642" s="23" t="s">
        <v>881</v>
      </c>
    </row>
    <row r="5643" spans="1:10" x14ac:dyDescent="0.25">
      <c r="A5643" s="3">
        <f t="shared" si="88"/>
        <v>10062177</v>
      </c>
      <c r="B5643" s="24">
        <v>10062177</v>
      </c>
      <c r="C5643" s="23" t="s">
        <v>937</v>
      </c>
      <c r="D5643" s="24" t="s">
        <v>1</v>
      </c>
      <c r="E5643" s="24" t="s">
        <v>568</v>
      </c>
      <c r="F5643" s="24" t="s">
        <v>11805</v>
      </c>
      <c r="G5643" s="24" t="s">
        <v>940</v>
      </c>
      <c r="H5643" s="24" t="s">
        <v>941</v>
      </c>
      <c r="I5643" s="23" t="s">
        <v>11806</v>
      </c>
      <c r="J5643" s="23" t="s">
        <v>888</v>
      </c>
    </row>
    <row r="5644" spans="1:10" x14ac:dyDescent="0.25">
      <c r="A5644" s="3">
        <f t="shared" si="88"/>
        <v>10062181</v>
      </c>
      <c r="B5644" s="24">
        <v>10062181</v>
      </c>
      <c r="C5644" s="23" t="s">
        <v>937</v>
      </c>
      <c r="D5644" s="24" t="s">
        <v>1</v>
      </c>
      <c r="E5644" s="24" t="s">
        <v>568</v>
      </c>
      <c r="F5644" s="24" t="s">
        <v>11807</v>
      </c>
      <c r="G5644" s="24" t="s">
        <v>940</v>
      </c>
      <c r="H5644" s="24" t="s">
        <v>941</v>
      </c>
      <c r="I5644" s="23" t="s">
        <v>11808</v>
      </c>
      <c r="J5644" s="23" t="s">
        <v>866</v>
      </c>
    </row>
    <row r="5645" spans="1:10" x14ac:dyDescent="0.25">
      <c r="A5645" s="3">
        <f t="shared" si="88"/>
        <v>10062425</v>
      </c>
      <c r="B5645" s="24">
        <v>10062425</v>
      </c>
      <c r="C5645" s="23" t="s">
        <v>937</v>
      </c>
      <c r="D5645" s="24" t="s">
        <v>1</v>
      </c>
      <c r="E5645" s="24" t="s">
        <v>568</v>
      </c>
      <c r="F5645" s="24" t="s">
        <v>11809</v>
      </c>
      <c r="G5645" s="24" t="s">
        <v>940</v>
      </c>
      <c r="H5645" s="24" t="s">
        <v>941</v>
      </c>
      <c r="I5645" s="23" t="s">
        <v>11810</v>
      </c>
      <c r="J5645" s="23" t="s">
        <v>784</v>
      </c>
    </row>
    <row r="5646" spans="1:10" x14ac:dyDescent="0.25">
      <c r="A5646" s="3">
        <f t="shared" si="88"/>
        <v>10062588</v>
      </c>
      <c r="B5646" s="24">
        <v>10062588</v>
      </c>
      <c r="C5646" s="23" t="s">
        <v>937</v>
      </c>
      <c r="D5646" s="24" t="s">
        <v>1</v>
      </c>
      <c r="E5646" s="24" t="s">
        <v>568</v>
      </c>
      <c r="F5646" s="24" t="s">
        <v>11811</v>
      </c>
      <c r="G5646" s="24" t="s">
        <v>940</v>
      </c>
      <c r="H5646" s="24" t="s">
        <v>941</v>
      </c>
      <c r="I5646" s="23" t="s">
        <v>11812</v>
      </c>
      <c r="J5646" s="23" t="s">
        <v>856</v>
      </c>
    </row>
    <row r="5647" spans="1:10" x14ac:dyDescent="0.25">
      <c r="A5647" s="3">
        <f t="shared" si="88"/>
        <v>10063717</v>
      </c>
      <c r="B5647" s="24">
        <v>10063717</v>
      </c>
      <c r="C5647" s="23" t="s">
        <v>937</v>
      </c>
      <c r="D5647" s="24" t="s">
        <v>1</v>
      </c>
      <c r="E5647" s="24" t="s">
        <v>568</v>
      </c>
      <c r="F5647" s="24" t="s">
        <v>11813</v>
      </c>
      <c r="G5647" s="24" t="s">
        <v>1117</v>
      </c>
      <c r="H5647" s="24" t="s">
        <v>941</v>
      </c>
      <c r="I5647" s="23" t="s">
        <v>11814</v>
      </c>
      <c r="J5647" s="23" t="s">
        <v>843</v>
      </c>
    </row>
    <row r="5648" spans="1:10" x14ac:dyDescent="0.25">
      <c r="A5648" s="3">
        <f t="shared" si="88"/>
        <v>10064214</v>
      </c>
      <c r="B5648" s="24">
        <v>10064214</v>
      </c>
      <c r="C5648" s="23" t="s">
        <v>937</v>
      </c>
      <c r="D5648" s="24" t="s">
        <v>1</v>
      </c>
      <c r="E5648" s="24" t="s">
        <v>568</v>
      </c>
      <c r="F5648" s="24" t="s">
        <v>11815</v>
      </c>
      <c r="G5648" s="24" t="s">
        <v>940</v>
      </c>
      <c r="H5648" s="24" t="s">
        <v>941</v>
      </c>
      <c r="I5648" s="23" t="s">
        <v>11816</v>
      </c>
      <c r="J5648" s="23" t="s">
        <v>767</v>
      </c>
    </row>
    <row r="5649" spans="1:10" x14ac:dyDescent="0.25">
      <c r="A5649" s="3">
        <f t="shared" si="88"/>
        <v>10064385</v>
      </c>
      <c r="B5649" s="24">
        <v>10064385</v>
      </c>
      <c r="C5649" s="23" t="s">
        <v>937</v>
      </c>
      <c r="D5649" s="24" t="s">
        <v>1</v>
      </c>
      <c r="E5649" s="24" t="s">
        <v>568</v>
      </c>
      <c r="F5649" s="24" t="s">
        <v>11817</v>
      </c>
      <c r="G5649" s="24" t="s">
        <v>940</v>
      </c>
      <c r="H5649" s="24" t="s">
        <v>941</v>
      </c>
      <c r="I5649" s="23" t="s">
        <v>11818</v>
      </c>
      <c r="J5649" s="23" t="s">
        <v>844</v>
      </c>
    </row>
    <row r="5650" spans="1:10" x14ac:dyDescent="0.25">
      <c r="A5650" s="3">
        <f t="shared" si="88"/>
        <v>10064575</v>
      </c>
      <c r="B5650" s="24">
        <v>10064575</v>
      </c>
      <c r="C5650" s="23" t="s">
        <v>937</v>
      </c>
      <c r="D5650" s="24" t="s">
        <v>1</v>
      </c>
      <c r="E5650" s="24" t="s">
        <v>568</v>
      </c>
      <c r="F5650" s="24" t="s">
        <v>11819</v>
      </c>
      <c r="G5650" s="24" t="s">
        <v>940</v>
      </c>
      <c r="H5650" s="24" t="s">
        <v>941</v>
      </c>
      <c r="I5650" s="23" t="s">
        <v>11820</v>
      </c>
      <c r="J5650" s="23" t="s">
        <v>767</v>
      </c>
    </row>
    <row r="5651" spans="1:10" x14ac:dyDescent="0.25">
      <c r="A5651" s="3">
        <f t="shared" si="88"/>
        <v>10064680</v>
      </c>
      <c r="B5651" s="24">
        <v>10064680</v>
      </c>
      <c r="C5651" s="23" t="s">
        <v>937</v>
      </c>
      <c r="D5651" s="24" t="s">
        <v>1</v>
      </c>
      <c r="E5651" s="24" t="s">
        <v>568</v>
      </c>
      <c r="F5651" s="24" t="s">
        <v>11821</v>
      </c>
      <c r="G5651" s="24" t="s">
        <v>940</v>
      </c>
      <c r="H5651" s="24" t="s">
        <v>941</v>
      </c>
      <c r="I5651" s="23" t="s">
        <v>11822</v>
      </c>
      <c r="J5651" s="23" t="s">
        <v>793</v>
      </c>
    </row>
    <row r="5652" spans="1:10" x14ac:dyDescent="0.25">
      <c r="A5652" s="3">
        <f t="shared" si="88"/>
        <v>10065682</v>
      </c>
      <c r="B5652" s="24">
        <v>10065682</v>
      </c>
      <c r="C5652" s="23" t="s">
        <v>937</v>
      </c>
      <c r="D5652" s="24" t="s">
        <v>1</v>
      </c>
      <c r="E5652" s="24" t="s">
        <v>568</v>
      </c>
      <c r="F5652" s="24" t="s">
        <v>11823</v>
      </c>
      <c r="G5652" s="24" t="s">
        <v>940</v>
      </c>
      <c r="H5652" s="24" t="s">
        <v>941</v>
      </c>
      <c r="I5652" s="23" t="s">
        <v>11824</v>
      </c>
      <c r="J5652" s="23" t="s">
        <v>740</v>
      </c>
    </row>
    <row r="5653" spans="1:10" x14ac:dyDescent="0.25">
      <c r="A5653" s="3">
        <f t="shared" si="88"/>
        <v>10066096</v>
      </c>
      <c r="B5653" s="24">
        <v>10066096</v>
      </c>
      <c r="C5653" s="23" t="s">
        <v>937</v>
      </c>
      <c r="D5653" s="24" t="s">
        <v>1</v>
      </c>
      <c r="E5653" s="24" t="s">
        <v>568</v>
      </c>
      <c r="F5653" s="24" t="s">
        <v>11825</v>
      </c>
      <c r="G5653" s="24" t="s">
        <v>940</v>
      </c>
      <c r="H5653" s="24" t="s">
        <v>941</v>
      </c>
      <c r="I5653" s="23" t="s">
        <v>11826</v>
      </c>
      <c r="J5653" s="23" t="s">
        <v>720</v>
      </c>
    </row>
    <row r="5654" spans="1:10" x14ac:dyDescent="0.25">
      <c r="A5654" s="3">
        <f t="shared" si="88"/>
        <v>10066476</v>
      </c>
      <c r="B5654" s="24">
        <v>10066476</v>
      </c>
      <c r="C5654" s="23" t="s">
        <v>937</v>
      </c>
      <c r="D5654" s="24" t="s">
        <v>1</v>
      </c>
      <c r="E5654" s="24" t="s">
        <v>568</v>
      </c>
      <c r="F5654" s="24" t="s">
        <v>11827</v>
      </c>
      <c r="G5654" s="24" t="s">
        <v>940</v>
      </c>
      <c r="H5654" s="24" t="s">
        <v>941</v>
      </c>
      <c r="I5654" s="23" t="s">
        <v>11828</v>
      </c>
      <c r="J5654" s="23" t="s">
        <v>897</v>
      </c>
    </row>
    <row r="5655" spans="1:10" x14ac:dyDescent="0.25">
      <c r="A5655" s="3">
        <f t="shared" si="88"/>
        <v>10067119</v>
      </c>
      <c r="B5655" s="24">
        <v>10067119</v>
      </c>
      <c r="C5655" s="23" t="s">
        <v>937</v>
      </c>
      <c r="D5655" s="24" t="s">
        <v>1</v>
      </c>
      <c r="E5655" s="24" t="s">
        <v>568</v>
      </c>
      <c r="F5655" s="24" t="s">
        <v>11829</v>
      </c>
      <c r="G5655" s="24" t="s">
        <v>1117</v>
      </c>
      <c r="H5655" s="24" t="s">
        <v>941</v>
      </c>
      <c r="I5655" s="23" t="s">
        <v>11830</v>
      </c>
      <c r="J5655" s="23" t="s">
        <v>778</v>
      </c>
    </row>
    <row r="5656" spans="1:10" x14ac:dyDescent="0.25">
      <c r="A5656" s="3">
        <f t="shared" si="88"/>
        <v>10152193</v>
      </c>
      <c r="B5656" s="24">
        <v>10152193</v>
      </c>
      <c r="C5656" s="23" t="s">
        <v>937</v>
      </c>
      <c r="D5656" s="24" t="s">
        <v>1</v>
      </c>
      <c r="E5656" s="24" t="s">
        <v>568</v>
      </c>
      <c r="F5656" s="24" t="s">
        <v>11831</v>
      </c>
      <c r="G5656" s="24" t="s">
        <v>940</v>
      </c>
      <c r="H5656" s="24" t="s">
        <v>941</v>
      </c>
      <c r="I5656" s="23" t="s">
        <v>11832</v>
      </c>
      <c r="J5656" s="23" t="s">
        <v>844</v>
      </c>
    </row>
    <row r="5657" spans="1:10" x14ac:dyDescent="0.25">
      <c r="A5657" s="3">
        <f t="shared" si="88"/>
        <v>10559562</v>
      </c>
      <c r="B5657" s="24">
        <v>10559562</v>
      </c>
      <c r="C5657" s="23" t="s">
        <v>937</v>
      </c>
      <c r="D5657" s="24" t="s">
        <v>1</v>
      </c>
      <c r="E5657" s="24" t="s">
        <v>568</v>
      </c>
      <c r="F5657" s="24" t="s">
        <v>11833</v>
      </c>
      <c r="G5657" s="24" t="s">
        <v>940</v>
      </c>
      <c r="H5657" s="24" t="s">
        <v>941</v>
      </c>
      <c r="I5657" s="23" t="s">
        <v>11834</v>
      </c>
      <c r="J5657" s="23" t="s">
        <v>767</v>
      </c>
    </row>
    <row r="5658" spans="1:10" x14ac:dyDescent="0.25">
      <c r="A5658" s="3">
        <f t="shared" si="88"/>
        <v>10784122</v>
      </c>
      <c r="B5658" s="24">
        <v>10784122</v>
      </c>
      <c r="C5658" s="23" t="s">
        <v>937</v>
      </c>
      <c r="D5658" s="24" t="s">
        <v>1</v>
      </c>
      <c r="E5658" s="24" t="s">
        <v>568</v>
      </c>
      <c r="F5658" s="24" t="s">
        <v>11835</v>
      </c>
      <c r="G5658" s="24" t="s">
        <v>940</v>
      </c>
      <c r="H5658" s="24" t="s">
        <v>941</v>
      </c>
      <c r="I5658" s="23" t="s">
        <v>11836</v>
      </c>
      <c r="J5658" s="23" t="s">
        <v>884</v>
      </c>
    </row>
    <row r="5659" spans="1:10" x14ac:dyDescent="0.25">
      <c r="A5659" s="3">
        <f t="shared" si="88"/>
        <v>10794617</v>
      </c>
      <c r="B5659" s="24">
        <v>10794617</v>
      </c>
      <c r="C5659" s="23" t="s">
        <v>937</v>
      </c>
      <c r="D5659" s="24" t="s">
        <v>1</v>
      </c>
      <c r="E5659" s="24" t="s">
        <v>568</v>
      </c>
      <c r="F5659" s="24" t="s">
        <v>11837</v>
      </c>
      <c r="G5659" s="24" t="s">
        <v>1117</v>
      </c>
      <c r="H5659" s="24" t="s">
        <v>941</v>
      </c>
      <c r="I5659" s="23" t="s">
        <v>11838</v>
      </c>
      <c r="J5659" s="23" t="s">
        <v>624</v>
      </c>
    </row>
    <row r="5660" spans="1:10" x14ac:dyDescent="0.25">
      <c r="A5660" s="3">
        <f t="shared" si="88"/>
        <v>10928024</v>
      </c>
      <c r="B5660" s="24">
        <v>10928024</v>
      </c>
      <c r="C5660" s="23" t="s">
        <v>937</v>
      </c>
      <c r="D5660" s="24" t="s">
        <v>1</v>
      </c>
      <c r="E5660" s="24" t="s">
        <v>568</v>
      </c>
      <c r="F5660" s="24" t="s">
        <v>11839</v>
      </c>
      <c r="G5660" s="24" t="s">
        <v>1117</v>
      </c>
      <c r="H5660" s="24" t="s">
        <v>941</v>
      </c>
      <c r="I5660" s="23" t="s">
        <v>11840</v>
      </c>
      <c r="J5660" s="23" t="s">
        <v>769</v>
      </c>
    </row>
    <row r="5661" spans="1:10" x14ac:dyDescent="0.25">
      <c r="A5661" s="3">
        <f t="shared" si="88"/>
        <v>10931078</v>
      </c>
      <c r="B5661" s="24">
        <v>10931078</v>
      </c>
      <c r="C5661" s="23" t="s">
        <v>937</v>
      </c>
      <c r="D5661" s="24" t="s">
        <v>1</v>
      </c>
      <c r="E5661" s="24" t="s">
        <v>568</v>
      </c>
      <c r="F5661" s="24" t="s">
        <v>11841</v>
      </c>
      <c r="G5661" s="24" t="s">
        <v>940</v>
      </c>
      <c r="H5661" s="24" t="s">
        <v>941</v>
      </c>
      <c r="I5661" s="23" t="s">
        <v>11842</v>
      </c>
      <c r="J5661" s="23" t="s">
        <v>897</v>
      </c>
    </row>
    <row r="5662" spans="1:10" x14ac:dyDescent="0.25">
      <c r="A5662" s="3">
        <f t="shared" si="88"/>
        <v>10936916</v>
      </c>
      <c r="B5662" s="24">
        <v>10936916</v>
      </c>
      <c r="C5662" s="23" t="s">
        <v>937</v>
      </c>
      <c r="D5662" s="24" t="s">
        <v>1</v>
      </c>
      <c r="E5662" s="24" t="s">
        <v>568</v>
      </c>
      <c r="F5662" s="24" t="s">
        <v>11843</v>
      </c>
      <c r="G5662" s="24" t="s">
        <v>940</v>
      </c>
      <c r="H5662" s="24" t="s">
        <v>941</v>
      </c>
      <c r="I5662" s="23" t="s">
        <v>11844</v>
      </c>
      <c r="J5662" s="23" t="s">
        <v>897</v>
      </c>
    </row>
    <row r="5663" spans="1:10" x14ac:dyDescent="0.25">
      <c r="A5663" s="3">
        <f t="shared" si="88"/>
        <v>10971754</v>
      </c>
      <c r="B5663" s="24">
        <v>10971754</v>
      </c>
      <c r="C5663" s="23" t="s">
        <v>937</v>
      </c>
      <c r="D5663" s="24" t="s">
        <v>1</v>
      </c>
      <c r="E5663" s="24" t="s">
        <v>568</v>
      </c>
      <c r="F5663" s="24" t="s">
        <v>11845</v>
      </c>
      <c r="G5663" s="24" t="s">
        <v>940</v>
      </c>
      <c r="H5663" s="24" t="s">
        <v>941</v>
      </c>
      <c r="I5663" s="23" t="s">
        <v>11846</v>
      </c>
      <c r="J5663" s="23" t="s">
        <v>774</v>
      </c>
    </row>
    <row r="5664" spans="1:10" x14ac:dyDescent="0.25">
      <c r="A5664" s="3">
        <f t="shared" si="88"/>
        <v>10975667</v>
      </c>
      <c r="B5664" s="24">
        <v>10975667</v>
      </c>
      <c r="C5664" s="23" t="s">
        <v>937</v>
      </c>
      <c r="D5664" s="24" t="s">
        <v>1</v>
      </c>
      <c r="E5664" s="24" t="s">
        <v>568</v>
      </c>
      <c r="F5664" s="24" t="s">
        <v>11847</v>
      </c>
      <c r="G5664" s="24" t="s">
        <v>940</v>
      </c>
      <c r="H5664" s="24" t="s">
        <v>941</v>
      </c>
      <c r="I5664" s="23" t="s">
        <v>11848</v>
      </c>
      <c r="J5664" s="23" t="s">
        <v>767</v>
      </c>
    </row>
    <row r="5665" spans="1:10" x14ac:dyDescent="0.25">
      <c r="A5665" s="3">
        <f t="shared" si="88"/>
        <v>10988978</v>
      </c>
      <c r="B5665" s="24">
        <v>10988978</v>
      </c>
      <c r="C5665" s="23" t="s">
        <v>937</v>
      </c>
      <c r="D5665" s="24" t="s">
        <v>1</v>
      </c>
      <c r="E5665" s="24" t="s">
        <v>568</v>
      </c>
      <c r="F5665" s="24" t="s">
        <v>11849</v>
      </c>
      <c r="G5665" s="24" t="s">
        <v>940</v>
      </c>
      <c r="H5665" s="24" t="s">
        <v>941</v>
      </c>
      <c r="I5665" s="23" t="s">
        <v>11850</v>
      </c>
      <c r="J5665" s="23" t="s">
        <v>767</v>
      </c>
    </row>
    <row r="5666" spans="1:10" x14ac:dyDescent="0.25">
      <c r="A5666" s="3">
        <f t="shared" si="88"/>
        <v>10989136</v>
      </c>
      <c r="B5666" s="24">
        <v>10989136</v>
      </c>
      <c r="C5666" s="23" t="s">
        <v>937</v>
      </c>
      <c r="D5666" s="24" t="s">
        <v>1</v>
      </c>
      <c r="E5666" s="24" t="s">
        <v>568</v>
      </c>
      <c r="F5666" s="24" t="s">
        <v>11851</v>
      </c>
      <c r="G5666" s="24" t="s">
        <v>940</v>
      </c>
      <c r="H5666" s="24" t="s">
        <v>941</v>
      </c>
      <c r="I5666" s="23" t="s">
        <v>11852</v>
      </c>
      <c r="J5666" s="23" t="s">
        <v>880</v>
      </c>
    </row>
    <row r="5667" spans="1:10" x14ac:dyDescent="0.25">
      <c r="A5667" s="3">
        <f t="shared" si="88"/>
        <v>10989232</v>
      </c>
      <c r="B5667" s="24">
        <v>10989232</v>
      </c>
      <c r="C5667" s="23" t="s">
        <v>937</v>
      </c>
      <c r="D5667" s="24" t="s">
        <v>1</v>
      </c>
      <c r="E5667" s="24" t="s">
        <v>568</v>
      </c>
      <c r="F5667" s="24" t="s">
        <v>11853</v>
      </c>
      <c r="G5667" s="24" t="s">
        <v>940</v>
      </c>
      <c r="H5667" s="24" t="s">
        <v>941</v>
      </c>
      <c r="I5667" s="23" t="s">
        <v>11854</v>
      </c>
      <c r="J5667" s="23" t="s">
        <v>784</v>
      </c>
    </row>
    <row r="5668" spans="1:10" x14ac:dyDescent="0.25">
      <c r="A5668" s="3">
        <f t="shared" si="88"/>
        <v>10993770</v>
      </c>
      <c r="B5668" s="24">
        <v>10993770</v>
      </c>
      <c r="C5668" s="23" t="s">
        <v>937</v>
      </c>
      <c r="D5668" s="24" t="s">
        <v>1</v>
      </c>
      <c r="E5668" s="24" t="s">
        <v>568</v>
      </c>
      <c r="F5668" s="24" t="s">
        <v>11855</v>
      </c>
      <c r="G5668" s="24" t="s">
        <v>1117</v>
      </c>
      <c r="H5668" s="24" t="s">
        <v>941</v>
      </c>
      <c r="I5668" s="23" t="s">
        <v>11856</v>
      </c>
      <c r="J5668" s="23" t="s">
        <v>867</v>
      </c>
    </row>
    <row r="5669" spans="1:10" x14ac:dyDescent="0.25">
      <c r="A5669" s="3">
        <f t="shared" si="88"/>
        <v>11353283</v>
      </c>
      <c r="B5669" s="24">
        <v>11353283</v>
      </c>
      <c r="C5669" s="23" t="s">
        <v>937</v>
      </c>
      <c r="D5669" s="24" t="s">
        <v>1</v>
      </c>
      <c r="E5669" s="24" t="s">
        <v>568</v>
      </c>
      <c r="F5669" s="24" t="s">
        <v>11857</v>
      </c>
      <c r="G5669" s="24" t="s">
        <v>940</v>
      </c>
      <c r="H5669" s="24" t="s">
        <v>941</v>
      </c>
      <c r="I5669" s="23" t="s">
        <v>11858</v>
      </c>
      <c r="J5669" s="23" t="s">
        <v>897</v>
      </c>
    </row>
    <row r="5670" spans="1:10" x14ac:dyDescent="0.25">
      <c r="A5670" s="3">
        <f t="shared" si="88"/>
        <v>12276594</v>
      </c>
      <c r="B5670" s="24">
        <v>12276594</v>
      </c>
      <c r="C5670" s="23" t="s">
        <v>937</v>
      </c>
      <c r="D5670" s="24" t="s">
        <v>1</v>
      </c>
      <c r="E5670" s="24" t="s">
        <v>568</v>
      </c>
      <c r="F5670" s="24" t="s">
        <v>11859</v>
      </c>
      <c r="G5670" s="24" t="s">
        <v>940</v>
      </c>
      <c r="H5670" s="24" t="s">
        <v>941</v>
      </c>
      <c r="I5670" s="23" t="s">
        <v>11860</v>
      </c>
      <c r="J5670" s="23" t="s">
        <v>866</v>
      </c>
    </row>
    <row r="5671" spans="1:10" x14ac:dyDescent="0.25">
      <c r="A5671" s="3">
        <f t="shared" si="88"/>
        <v>12500147</v>
      </c>
      <c r="B5671" s="24">
        <v>12500147</v>
      </c>
      <c r="C5671" s="23" t="s">
        <v>937</v>
      </c>
      <c r="D5671" s="24" t="s">
        <v>1</v>
      </c>
      <c r="E5671" s="24" t="s">
        <v>568</v>
      </c>
      <c r="F5671" s="24" t="s">
        <v>11861</v>
      </c>
      <c r="G5671" s="24" t="s">
        <v>940</v>
      </c>
      <c r="H5671" s="24" t="s">
        <v>941</v>
      </c>
      <c r="I5671" s="23" t="s">
        <v>11862</v>
      </c>
      <c r="J5671" s="23" t="s">
        <v>866</v>
      </c>
    </row>
    <row r="5672" spans="1:10" x14ac:dyDescent="0.25">
      <c r="A5672" s="3">
        <f t="shared" si="88"/>
        <v>12500149</v>
      </c>
      <c r="B5672" s="24">
        <v>12500149</v>
      </c>
      <c r="C5672" s="23" t="s">
        <v>937</v>
      </c>
      <c r="D5672" s="24" t="s">
        <v>1</v>
      </c>
      <c r="E5672" s="24" t="s">
        <v>568</v>
      </c>
      <c r="F5672" s="24" t="s">
        <v>11863</v>
      </c>
      <c r="G5672" s="24" t="s">
        <v>940</v>
      </c>
      <c r="H5672" s="24" t="s">
        <v>941</v>
      </c>
      <c r="I5672" s="23" t="s">
        <v>11864</v>
      </c>
      <c r="J5672" s="23" t="s">
        <v>866</v>
      </c>
    </row>
    <row r="5673" spans="1:10" x14ac:dyDescent="0.25">
      <c r="A5673" s="3">
        <f t="shared" si="88"/>
        <v>12535837</v>
      </c>
      <c r="B5673" s="24">
        <v>12535837</v>
      </c>
      <c r="C5673" s="23" t="s">
        <v>937</v>
      </c>
      <c r="D5673" s="24" t="s">
        <v>1</v>
      </c>
      <c r="E5673" s="24" t="s">
        <v>568</v>
      </c>
      <c r="F5673" s="24" t="s">
        <v>11865</v>
      </c>
      <c r="G5673" s="24" t="s">
        <v>940</v>
      </c>
      <c r="H5673" s="24" t="s">
        <v>941</v>
      </c>
      <c r="I5673" s="23" t="s">
        <v>11866</v>
      </c>
      <c r="J5673" s="23" t="s">
        <v>740</v>
      </c>
    </row>
    <row r="5674" spans="1:10" x14ac:dyDescent="0.25">
      <c r="A5674" s="3">
        <f t="shared" si="88"/>
        <v>12535874</v>
      </c>
      <c r="B5674" s="24">
        <v>12535874</v>
      </c>
      <c r="C5674" s="23" t="s">
        <v>937</v>
      </c>
      <c r="D5674" s="24" t="s">
        <v>1</v>
      </c>
      <c r="E5674" s="24" t="s">
        <v>568</v>
      </c>
      <c r="F5674" s="24" t="s">
        <v>11867</v>
      </c>
      <c r="G5674" s="24" t="s">
        <v>940</v>
      </c>
      <c r="H5674" s="24" t="s">
        <v>941</v>
      </c>
      <c r="I5674" s="23" t="s">
        <v>11868</v>
      </c>
      <c r="J5674" s="23" t="s">
        <v>720</v>
      </c>
    </row>
    <row r="5675" spans="1:10" x14ac:dyDescent="0.25">
      <c r="A5675" s="3">
        <f t="shared" si="88"/>
        <v>12536597</v>
      </c>
      <c r="B5675" s="24">
        <v>12536597</v>
      </c>
      <c r="C5675" s="23" t="s">
        <v>937</v>
      </c>
      <c r="D5675" s="24" t="s">
        <v>1</v>
      </c>
      <c r="E5675" s="24" t="s">
        <v>568</v>
      </c>
      <c r="F5675" s="24" t="s">
        <v>11869</v>
      </c>
      <c r="G5675" s="24" t="s">
        <v>940</v>
      </c>
      <c r="H5675" s="24" t="s">
        <v>941</v>
      </c>
      <c r="I5675" s="23" t="s">
        <v>11870</v>
      </c>
      <c r="J5675" s="23" t="s">
        <v>881</v>
      </c>
    </row>
    <row r="5676" spans="1:10" x14ac:dyDescent="0.25">
      <c r="A5676" s="3">
        <f t="shared" si="88"/>
        <v>12536599</v>
      </c>
      <c r="B5676" s="24">
        <v>12536599</v>
      </c>
      <c r="C5676" s="23" t="s">
        <v>937</v>
      </c>
      <c r="D5676" s="24" t="s">
        <v>1</v>
      </c>
      <c r="E5676" s="24" t="s">
        <v>568</v>
      </c>
      <c r="F5676" s="24" t="s">
        <v>11871</v>
      </c>
      <c r="G5676" s="24" t="s">
        <v>940</v>
      </c>
      <c r="H5676" s="24" t="s">
        <v>941</v>
      </c>
      <c r="I5676" s="23" t="s">
        <v>11872</v>
      </c>
      <c r="J5676" s="23" t="s">
        <v>562</v>
      </c>
    </row>
    <row r="5677" spans="1:10" x14ac:dyDescent="0.25">
      <c r="A5677" s="3">
        <f t="shared" si="88"/>
        <v>12564429</v>
      </c>
      <c r="B5677" s="24">
        <v>12564429</v>
      </c>
      <c r="C5677" s="23" t="s">
        <v>937</v>
      </c>
      <c r="D5677" s="24" t="s">
        <v>1</v>
      </c>
      <c r="E5677" s="24" t="s">
        <v>568</v>
      </c>
      <c r="F5677" s="24" t="s">
        <v>11873</v>
      </c>
      <c r="G5677" s="24" t="s">
        <v>940</v>
      </c>
      <c r="H5677" s="24" t="s">
        <v>941</v>
      </c>
      <c r="I5677" s="23" t="s">
        <v>1093</v>
      </c>
      <c r="J5677" s="23" t="s">
        <v>720</v>
      </c>
    </row>
    <row r="5678" spans="1:10" x14ac:dyDescent="0.25">
      <c r="A5678" s="3">
        <f t="shared" si="88"/>
        <v>10055488</v>
      </c>
      <c r="B5678" s="24">
        <v>10055488</v>
      </c>
      <c r="C5678" s="23" t="s">
        <v>937</v>
      </c>
      <c r="D5678" s="24" t="s">
        <v>1</v>
      </c>
      <c r="E5678" s="24" t="s">
        <v>568</v>
      </c>
      <c r="F5678" s="24" t="s">
        <v>11874</v>
      </c>
      <c r="G5678" s="24" t="s">
        <v>1117</v>
      </c>
      <c r="H5678" s="24" t="s">
        <v>941</v>
      </c>
      <c r="I5678" s="23" t="s">
        <v>11875</v>
      </c>
      <c r="J5678" s="23" t="s">
        <v>819</v>
      </c>
    </row>
    <row r="5679" spans="1:10" x14ac:dyDescent="0.25">
      <c r="A5679" s="3">
        <f t="shared" si="88"/>
        <v>10055557</v>
      </c>
      <c r="B5679" s="24">
        <v>10055557</v>
      </c>
      <c r="C5679" s="23" t="s">
        <v>937</v>
      </c>
      <c r="D5679" s="24" t="s">
        <v>1</v>
      </c>
      <c r="E5679" s="24" t="s">
        <v>568</v>
      </c>
      <c r="F5679" s="24" t="s">
        <v>11876</v>
      </c>
      <c r="G5679" s="24" t="s">
        <v>940</v>
      </c>
      <c r="H5679" s="24" t="s">
        <v>941</v>
      </c>
      <c r="I5679" s="23" t="s">
        <v>11877</v>
      </c>
      <c r="J5679" s="23" t="s">
        <v>884</v>
      </c>
    </row>
    <row r="5680" spans="1:10" x14ac:dyDescent="0.25">
      <c r="A5680" s="3">
        <f t="shared" si="88"/>
        <v>10055568</v>
      </c>
      <c r="B5680" s="24">
        <v>10055568</v>
      </c>
      <c r="C5680" s="23" t="s">
        <v>937</v>
      </c>
      <c r="D5680" s="24" t="s">
        <v>1</v>
      </c>
      <c r="E5680" s="24" t="s">
        <v>568</v>
      </c>
      <c r="F5680" s="24" t="s">
        <v>11878</v>
      </c>
      <c r="G5680" s="24" t="s">
        <v>1117</v>
      </c>
      <c r="H5680" s="24" t="s">
        <v>941</v>
      </c>
      <c r="I5680" s="23" t="s">
        <v>11879</v>
      </c>
      <c r="J5680" s="23" t="s">
        <v>778</v>
      </c>
    </row>
    <row r="5681" spans="1:10" x14ac:dyDescent="0.25">
      <c r="A5681" s="3">
        <f t="shared" si="88"/>
        <v>10055591</v>
      </c>
      <c r="B5681" s="24">
        <v>10055591</v>
      </c>
      <c r="C5681" s="23" t="s">
        <v>937</v>
      </c>
      <c r="D5681" s="24" t="s">
        <v>1</v>
      </c>
      <c r="E5681" s="24" t="s">
        <v>568</v>
      </c>
      <c r="F5681" s="24" t="s">
        <v>11880</v>
      </c>
      <c r="G5681" s="24" t="s">
        <v>940</v>
      </c>
      <c r="H5681" s="24" t="s">
        <v>941</v>
      </c>
      <c r="I5681" s="23" t="s">
        <v>11881</v>
      </c>
      <c r="J5681" s="23" t="s">
        <v>784</v>
      </c>
    </row>
    <row r="5682" spans="1:10" x14ac:dyDescent="0.25">
      <c r="A5682" s="3">
        <f t="shared" si="88"/>
        <v>10056013</v>
      </c>
      <c r="B5682" s="24">
        <v>10056013</v>
      </c>
      <c r="C5682" s="23" t="s">
        <v>937</v>
      </c>
      <c r="D5682" s="24" t="s">
        <v>1</v>
      </c>
      <c r="E5682" s="24" t="s">
        <v>568</v>
      </c>
      <c r="F5682" s="24" t="s">
        <v>11882</v>
      </c>
      <c r="G5682" s="24" t="s">
        <v>940</v>
      </c>
      <c r="H5682" s="24" t="s">
        <v>941</v>
      </c>
      <c r="I5682" s="23" t="s">
        <v>11883</v>
      </c>
      <c r="J5682" s="23" t="s">
        <v>774</v>
      </c>
    </row>
    <row r="5683" spans="1:10" x14ac:dyDescent="0.25">
      <c r="A5683" s="3">
        <f t="shared" si="88"/>
        <v>10056064</v>
      </c>
      <c r="B5683" s="24">
        <v>10056064</v>
      </c>
      <c r="C5683" s="23" t="s">
        <v>937</v>
      </c>
      <c r="D5683" s="24" t="s">
        <v>1</v>
      </c>
      <c r="E5683" s="24" t="s">
        <v>568</v>
      </c>
      <c r="F5683" s="24" t="s">
        <v>11884</v>
      </c>
      <c r="G5683" s="24" t="s">
        <v>940</v>
      </c>
      <c r="H5683" s="24" t="s">
        <v>941</v>
      </c>
      <c r="I5683" s="23" t="s">
        <v>11885</v>
      </c>
      <c r="J5683" s="23" t="s">
        <v>844</v>
      </c>
    </row>
    <row r="5684" spans="1:10" x14ac:dyDescent="0.25">
      <c r="A5684" s="3">
        <f t="shared" si="88"/>
        <v>10056141</v>
      </c>
      <c r="B5684" s="24">
        <v>10056141</v>
      </c>
      <c r="C5684" s="23" t="s">
        <v>937</v>
      </c>
      <c r="D5684" s="24" t="s">
        <v>1</v>
      </c>
      <c r="E5684" s="24" t="s">
        <v>568</v>
      </c>
      <c r="F5684" s="24" t="s">
        <v>11886</v>
      </c>
      <c r="G5684" s="24" t="s">
        <v>940</v>
      </c>
      <c r="H5684" s="24" t="s">
        <v>941</v>
      </c>
      <c r="I5684" s="23" t="s">
        <v>11887</v>
      </c>
      <c r="J5684" s="23" t="s">
        <v>897</v>
      </c>
    </row>
    <row r="5685" spans="1:10" x14ac:dyDescent="0.25">
      <c r="A5685" s="3">
        <f t="shared" si="88"/>
        <v>10056748</v>
      </c>
      <c r="B5685" s="24">
        <v>10056748</v>
      </c>
      <c r="C5685" s="23" t="s">
        <v>937</v>
      </c>
      <c r="D5685" s="24" t="s">
        <v>1</v>
      </c>
      <c r="E5685" s="24" t="s">
        <v>568</v>
      </c>
      <c r="F5685" s="24" t="s">
        <v>11888</v>
      </c>
      <c r="G5685" s="24" t="s">
        <v>1117</v>
      </c>
      <c r="H5685" s="24" t="s">
        <v>941</v>
      </c>
      <c r="I5685" s="23" t="s">
        <v>11889</v>
      </c>
      <c r="J5685" s="23" t="s">
        <v>624</v>
      </c>
    </row>
    <row r="5686" spans="1:10" x14ac:dyDescent="0.25">
      <c r="A5686" s="3">
        <f t="shared" si="88"/>
        <v>10057263</v>
      </c>
      <c r="B5686" s="24">
        <v>10057263</v>
      </c>
      <c r="C5686" s="23" t="s">
        <v>937</v>
      </c>
      <c r="D5686" s="24" t="s">
        <v>1</v>
      </c>
      <c r="E5686" s="24" t="s">
        <v>568</v>
      </c>
      <c r="F5686" s="24" t="s">
        <v>11890</v>
      </c>
      <c r="G5686" s="24" t="s">
        <v>940</v>
      </c>
      <c r="H5686" s="24" t="s">
        <v>941</v>
      </c>
      <c r="I5686" s="23" t="s">
        <v>11891</v>
      </c>
      <c r="J5686" s="23" t="s">
        <v>800</v>
      </c>
    </row>
    <row r="5687" spans="1:10" x14ac:dyDescent="0.25">
      <c r="A5687" s="3">
        <f t="shared" si="88"/>
        <v>10057329</v>
      </c>
      <c r="B5687" s="24">
        <v>10057329</v>
      </c>
      <c r="C5687" s="23" t="s">
        <v>937</v>
      </c>
      <c r="D5687" s="24" t="s">
        <v>1</v>
      </c>
      <c r="E5687" s="24" t="s">
        <v>568</v>
      </c>
      <c r="F5687" s="24" t="s">
        <v>11892</v>
      </c>
      <c r="G5687" s="24" t="s">
        <v>1117</v>
      </c>
      <c r="H5687" s="24" t="s">
        <v>941</v>
      </c>
      <c r="I5687" s="23" t="s">
        <v>11893</v>
      </c>
      <c r="J5687" s="23" t="s">
        <v>819</v>
      </c>
    </row>
    <row r="5688" spans="1:10" x14ac:dyDescent="0.25">
      <c r="A5688" s="3">
        <f t="shared" si="88"/>
        <v>10057449</v>
      </c>
      <c r="B5688" s="24">
        <v>10057449</v>
      </c>
      <c r="C5688" s="23" t="s">
        <v>937</v>
      </c>
      <c r="D5688" s="24" t="s">
        <v>1</v>
      </c>
      <c r="E5688" s="24" t="s">
        <v>568</v>
      </c>
      <c r="F5688" s="24" t="s">
        <v>11894</v>
      </c>
      <c r="G5688" s="24" t="s">
        <v>1117</v>
      </c>
      <c r="H5688" s="24" t="s">
        <v>941</v>
      </c>
      <c r="I5688" s="23" t="s">
        <v>11895</v>
      </c>
      <c r="J5688" s="23" t="s">
        <v>723</v>
      </c>
    </row>
    <row r="5689" spans="1:10" x14ac:dyDescent="0.25">
      <c r="A5689" s="3">
        <f t="shared" si="88"/>
        <v>10057490</v>
      </c>
      <c r="B5689" s="24">
        <v>10057490</v>
      </c>
      <c r="C5689" s="23" t="s">
        <v>937</v>
      </c>
      <c r="D5689" s="24" t="s">
        <v>1</v>
      </c>
      <c r="E5689" s="24" t="s">
        <v>568</v>
      </c>
      <c r="F5689" s="24" t="s">
        <v>11896</v>
      </c>
      <c r="G5689" s="24" t="s">
        <v>1117</v>
      </c>
      <c r="H5689" s="24" t="s">
        <v>941</v>
      </c>
      <c r="I5689" s="23" t="s">
        <v>11897</v>
      </c>
      <c r="J5689" s="23" t="s">
        <v>624</v>
      </c>
    </row>
    <row r="5690" spans="1:10" x14ac:dyDescent="0.25">
      <c r="A5690" s="3">
        <f t="shared" si="88"/>
        <v>10057699</v>
      </c>
      <c r="B5690" s="24">
        <v>10057699</v>
      </c>
      <c r="C5690" s="23" t="s">
        <v>937</v>
      </c>
      <c r="D5690" s="24" t="s">
        <v>1</v>
      </c>
      <c r="E5690" s="24" t="s">
        <v>568</v>
      </c>
      <c r="F5690" s="24" t="s">
        <v>11898</v>
      </c>
      <c r="G5690" s="24" t="s">
        <v>940</v>
      </c>
      <c r="H5690" s="24" t="s">
        <v>941</v>
      </c>
      <c r="I5690" s="23" t="s">
        <v>11899</v>
      </c>
      <c r="J5690" s="23" t="s">
        <v>884</v>
      </c>
    </row>
    <row r="5691" spans="1:10" x14ac:dyDescent="0.25">
      <c r="A5691" s="3">
        <f t="shared" si="88"/>
        <v>10057818</v>
      </c>
      <c r="B5691" s="24">
        <v>10057818</v>
      </c>
      <c r="C5691" s="23" t="s">
        <v>937</v>
      </c>
      <c r="D5691" s="24" t="s">
        <v>1</v>
      </c>
      <c r="E5691" s="24" t="s">
        <v>568</v>
      </c>
      <c r="F5691" s="24" t="s">
        <v>11900</v>
      </c>
      <c r="G5691" s="24" t="s">
        <v>1117</v>
      </c>
      <c r="H5691" s="24" t="s">
        <v>941</v>
      </c>
      <c r="I5691" s="23" t="s">
        <v>11901</v>
      </c>
      <c r="J5691" s="23" t="s">
        <v>810</v>
      </c>
    </row>
    <row r="5692" spans="1:10" x14ac:dyDescent="0.25">
      <c r="A5692" s="3">
        <f t="shared" si="88"/>
        <v>10057822</v>
      </c>
      <c r="B5692" s="24">
        <v>10057822</v>
      </c>
      <c r="C5692" s="23" t="s">
        <v>937</v>
      </c>
      <c r="D5692" s="24" t="s">
        <v>1</v>
      </c>
      <c r="E5692" s="24" t="s">
        <v>568</v>
      </c>
      <c r="F5692" s="24" t="s">
        <v>11902</v>
      </c>
      <c r="G5692" s="24" t="s">
        <v>1117</v>
      </c>
      <c r="H5692" s="24" t="s">
        <v>941</v>
      </c>
      <c r="I5692" s="23" t="s">
        <v>11903</v>
      </c>
      <c r="J5692" s="23" t="s">
        <v>778</v>
      </c>
    </row>
    <row r="5693" spans="1:10" x14ac:dyDescent="0.25">
      <c r="A5693" s="3">
        <f t="shared" si="88"/>
        <v>10057945</v>
      </c>
      <c r="B5693" s="24">
        <v>10057945</v>
      </c>
      <c r="C5693" s="23" t="s">
        <v>937</v>
      </c>
      <c r="D5693" s="24" t="s">
        <v>1</v>
      </c>
      <c r="E5693" s="24" t="s">
        <v>568</v>
      </c>
      <c r="F5693" s="24" t="s">
        <v>11904</v>
      </c>
      <c r="G5693" s="24" t="s">
        <v>940</v>
      </c>
      <c r="H5693" s="24" t="s">
        <v>941</v>
      </c>
      <c r="I5693" s="23" t="s">
        <v>11905</v>
      </c>
      <c r="J5693" s="23" t="s">
        <v>740</v>
      </c>
    </row>
    <row r="5694" spans="1:10" x14ac:dyDescent="0.25">
      <c r="A5694" s="3">
        <f t="shared" si="88"/>
        <v>10057949</v>
      </c>
      <c r="B5694" s="24">
        <v>10057949</v>
      </c>
      <c r="C5694" s="23" t="s">
        <v>937</v>
      </c>
      <c r="D5694" s="24" t="s">
        <v>1</v>
      </c>
      <c r="E5694" s="24" t="s">
        <v>568</v>
      </c>
      <c r="F5694" s="24" t="s">
        <v>11906</v>
      </c>
      <c r="G5694" s="24" t="s">
        <v>940</v>
      </c>
      <c r="H5694" s="24" t="s">
        <v>941</v>
      </c>
      <c r="I5694" s="23" t="s">
        <v>11907</v>
      </c>
      <c r="J5694" s="23" t="s">
        <v>804</v>
      </c>
    </row>
    <row r="5695" spans="1:10" x14ac:dyDescent="0.25">
      <c r="A5695" s="3">
        <f t="shared" si="88"/>
        <v>10058390</v>
      </c>
      <c r="B5695" s="24">
        <v>10058390</v>
      </c>
      <c r="C5695" s="23" t="s">
        <v>937</v>
      </c>
      <c r="D5695" s="24" t="s">
        <v>1</v>
      </c>
      <c r="E5695" s="24" t="s">
        <v>568</v>
      </c>
      <c r="F5695" s="24" t="s">
        <v>11908</v>
      </c>
      <c r="G5695" s="24" t="s">
        <v>1117</v>
      </c>
      <c r="H5695" s="24" t="s">
        <v>941</v>
      </c>
      <c r="I5695" s="23" t="s">
        <v>11909</v>
      </c>
      <c r="J5695" s="23" t="s">
        <v>778</v>
      </c>
    </row>
    <row r="5696" spans="1:10" x14ac:dyDescent="0.25">
      <c r="A5696" s="3">
        <f t="shared" si="88"/>
        <v>10058558</v>
      </c>
      <c r="B5696" s="24">
        <v>10058558</v>
      </c>
      <c r="C5696" s="23" t="s">
        <v>937</v>
      </c>
      <c r="D5696" s="24" t="s">
        <v>1</v>
      </c>
      <c r="E5696" s="24" t="s">
        <v>568</v>
      </c>
      <c r="F5696" s="24" t="s">
        <v>11910</v>
      </c>
      <c r="G5696" s="24" t="s">
        <v>1117</v>
      </c>
      <c r="H5696" s="24" t="s">
        <v>941</v>
      </c>
      <c r="I5696" s="23" t="s">
        <v>11911</v>
      </c>
      <c r="J5696" s="23" t="s">
        <v>624</v>
      </c>
    </row>
    <row r="5697" spans="1:10" x14ac:dyDescent="0.25">
      <c r="A5697" s="3">
        <f t="shared" si="88"/>
        <v>10058578</v>
      </c>
      <c r="B5697" s="24">
        <v>10058578</v>
      </c>
      <c r="C5697" s="23" t="s">
        <v>937</v>
      </c>
      <c r="D5697" s="24" t="s">
        <v>1</v>
      </c>
      <c r="E5697" s="24" t="s">
        <v>568</v>
      </c>
      <c r="F5697" s="24" t="s">
        <v>11912</v>
      </c>
      <c r="G5697" s="24" t="s">
        <v>1117</v>
      </c>
      <c r="H5697" s="24" t="s">
        <v>941</v>
      </c>
      <c r="I5697" s="23" t="s">
        <v>11913</v>
      </c>
      <c r="J5697" s="23" t="s">
        <v>624</v>
      </c>
    </row>
    <row r="5698" spans="1:10" x14ac:dyDescent="0.25">
      <c r="A5698" s="3">
        <f t="shared" si="88"/>
        <v>10058679</v>
      </c>
      <c r="B5698" s="24">
        <v>10058679</v>
      </c>
      <c r="C5698" s="23" t="s">
        <v>937</v>
      </c>
      <c r="D5698" s="24" t="s">
        <v>1</v>
      </c>
      <c r="E5698" s="24" t="s">
        <v>568</v>
      </c>
      <c r="F5698" s="24" t="s">
        <v>11914</v>
      </c>
      <c r="G5698" s="24" t="s">
        <v>940</v>
      </c>
      <c r="H5698" s="24" t="s">
        <v>941</v>
      </c>
      <c r="I5698" s="23" t="s">
        <v>11915</v>
      </c>
      <c r="J5698" s="23" t="s">
        <v>888</v>
      </c>
    </row>
    <row r="5699" spans="1:10" x14ac:dyDescent="0.25">
      <c r="A5699" s="3">
        <f t="shared" ref="A5699:A5762" si="89">+B5699</f>
        <v>10058819</v>
      </c>
      <c r="B5699" s="24">
        <v>10058819</v>
      </c>
      <c r="C5699" s="23" t="s">
        <v>937</v>
      </c>
      <c r="D5699" s="24" t="s">
        <v>1</v>
      </c>
      <c r="E5699" s="24" t="s">
        <v>568</v>
      </c>
      <c r="F5699" s="24" t="s">
        <v>11916</v>
      </c>
      <c r="G5699" s="24" t="s">
        <v>1117</v>
      </c>
      <c r="H5699" s="24" t="s">
        <v>941</v>
      </c>
      <c r="I5699" s="23" t="s">
        <v>11917</v>
      </c>
      <c r="J5699" s="23" t="s">
        <v>836</v>
      </c>
    </row>
    <row r="5700" spans="1:10" x14ac:dyDescent="0.25">
      <c r="A5700" s="3">
        <f t="shared" si="89"/>
        <v>10059239</v>
      </c>
      <c r="B5700" s="24">
        <v>10059239</v>
      </c>
      <c r="C5700" s="23" t="s">
        <v>937</v>
      </c>
      <c r="D5700" s="24" t="s">
        <v>1</v>
      </c>
      <c r="E5700" s="24" t="s">
        <v>568</v>
      </c>
      <c r="F5700" s="24" t="s">
        <v>11918</v>
      </c>
      <c r="G5700" s="24" t="s">
        <v>1117</v>
      </c>
      <c r="H5700" s="24" t="s">
        <v>941</v>
      </c>
      <c r="I5700" s="23" t="s">
        <v>11919</v>
      </c>
      <c r="J5700" s="23" t="s">
        <v>810</v>
      </c>
    </row>
    <row r="5701" spans="1:10" x14ac:dyDescent="0.25">
      <c r="A5701" s="3">
        <f t="shared" si="89"/>
        <v>10059391</v>
      </c>
      <c r="B5701" s="24">
        <v>10059391</v>
      </c>
      <c r="C5701" s="23" t="s">
        <v>937</v>
      </c>
      <c r="D5701" s="24" t="s">
        <v>1</v>
      </c>
      <c r="E5701" s="24" t="s">
        <v>568</v>
      </c>
      <c r="F5701" s="24" t="s">
        <v>11920</v>
      </c>
      <c r="G5701" s="24" t="s">
        <v>1117</v>
      </c>
      <c r="H5701" s="24" t="s">
        <v>941</v>
      </c>
      <c r="I5701" s="23" t="s">
        <v>11921</v>
      </c>
      <c r="J5701" s="23" t="s">
        <v>624</v>
      </c>
    </row>
    <row r="5702" spans="1:10" x14ac:dyDescent="0.25">
      <c r="A5702" s="3">
        <f t="shared" si="89"/>
        <v>10059574</v>
      </c>
      <c r="B5702" s="24">
        <v>10059574</v>
      </c>
      <c r="C5702" s="23" t="s">
        <v>937</v>
      </c>
      <c r="D5702" s="24" t="s">
        <v>1</v>
      </c>
      <c r="E5702" s="24" t="s">
        <v>568</v>
      </c>
      <c r="F5702" s="24" t="s">
        <v>11922</v>
      </c>
      <c r="G5702" s="24" t="s">
        <v>1117</v>
      </c>
      <c r="H5702" s="24" t="s">
        <v>941</v>
      </c>
      <c r="I5702" s="23" t="s">
        <v>11923</v>
      </c>
      <c r="J5702" s="23" t="s">
        <v>741</v>
      </c>
    </row>
    <row r="5703" spans="1:10" x14ac:dyDescent="0.25">
      <c r="A5703" s="3">
        <f t="shared" si="89"/>
        <v>10059639</v>
      </c>
      <c r="B5703" s="24">
        <v>10059639</v>
      </c>
      <c r="C5703" s="23" t="s">
        <v>937</v>
      </c>
      <c r="D5703" s="24" t="s">
        <v>1</v>
      </c>
      <c r="E5703" s="24" t="s">
        <v>568</v>
      </c>
      <c r="F5703" s="24" t="s">
        <v>11924</v>
      </c>
      <c r="G5703" s="24" t="s">
        <v>1117</v>
      </c>
      <c r="H5703" s="24" t="s">
        <v>941</v>
      </c>
      <c r="I5703" s="23" t="s">
        <v>11925</v>
      </c>
      <c r="J5703" s="23" t="s">
        <v>551</v>
      </c>
    </row>
    <row r="5704" spans="1:10" x14ac:dyDescent="0.25">
      <c r="A5704" s="3">
        <f t="shared" si="89"/>
        <v>10059820</v>
      </c>
      <c r="B5704" s="24">
        <v>10059820</v>
      </c>
      <c r="C5704" s="23" t="s">
        <v>937</v>
      </c>
      <c r="D5704" s="24" t="s">
        <v>1</v>
      </c>
      <c r="E5704" s="24" t="s">
        <v>568</v>
      </c>
      <c r="F5704" s="24" t="s">
        <v>11926</v>
      </c>
      <c r="G5704" s="24" t="s">
        <v>1117</v>
      </c>
      <c r="H5704" s="24" t="s">
        <v>941</v>
      </c>
      <c r="I5704" s="23" t="s">
        <v>11927</v>
      </c>
      <c r="J5704" s="23" t="s">
        <v>624</v>
      </c>
    </row>
    <row r="5705" spans="1:10" x14ac:dyDescent="0.25">
      <c r="A5705" s="3">
        <f t="shared" si="89"/>
        <v>10059871</v>
      </c>
      <c r="B5705" s="24">
        <v>10059871</v>
      </c>
      <c r="C5705" s="23" t="s">
        <v>937</v>
      </c>
      <c r="D5705" s="24" t="s">
        <v>1</v>
      </c>
      <c r="E5705" s="24" t="s">
        <v>568</v>
      </c>
      <c r="F5705" s="24" t="s">
        <v>11928</v>
      </c>
      <c r="G5705" s="24" t="s">
        <v>1117</v>
      </c>
      <c r="H5705" s="24" t="s">
        <v>941</v>
      </c>
      <c r="I5705" s="23" t="s">
        <v>11929</v>
      </c>
      <c r="J5705" s="23" t="s">
        <v>551</v>
      </c>
    </row>
    <row r="5706" spans="1:10" x14ac:dyDescent="0.25">
      <c r="A5706" s="3">
        <f t="shared" si="89"/>
        <v>10060309</v>
      </c>
      <c r="B5706" s="24">
        <v>10060309</v>
      </c>
      <c r="C5706" s="23" t="s">
        <v>937</v>
      </c>
      <c r="D5706" s="24" t="s">
        <v>1</v>
      </c>
      <c r="E5706" s="24" t="s">
        <v>568</v>
      </c>
      <c r="F5706" s="24" t="s">
        <v>11930</v>
      </c>
      <c r="G5706" s="24" t="s">
        <v>1117</v>
      </c>
      <c r="H5706" s="24" t="s">
        <v>941</v>
      </c>
      <c r="I5706" s="23" t="s">
        <v>11931</v>
      </c>
      <c r="J5706" s="23" t="s">
        <v>624</v>
      </c>
    </row>
    <row r="5707" spans="1:10" x14ac:dyDescent="0.25">
      <c r="A5707" s="3">
        <f t="shared" si="89"/>
        <v>10060341</v>
      </c>
      <c r="B5707" s="24">
        <v>10060341</v>
      </c>
      <c r="C5707" s="23" t="s">
        <v>937</v>
      </c>
      <c r="D5707" s="24" t="s">
        <v>1</v>
      </c>
      <c r="E5707" s="24" t="s">
        <v>568</v>
      </c>
      <c r="F5707" s="24" t="s">
        <v>11932</v>
      </c>
      <c r="G5707" s="24" t="s">
        <v>1117</v>
      </c>
      <c r="H5707" s="24" t="s">
        <v>941</v>
      </c>
      <c r="I5707" s="23" t="s">
        <v>11933</v>
      </c>
      <c r="J5707" s="23" t="s">
        <v>624</v>
      </c>
    </row>
    <row r="5708" spans="1:10" x14ac:dyDescent="0.25">
      <c r="A5708" s="3">
        <f t="shared" si="89"/>
        <v>10060342</v>
      </c>
      <c r="B5708" s="24">
        <v>10060342</v>
      </c>
      <c r="C5708" s="23" t="s">
        <v>937</v>
      </c>
      <c r="D5708" s="24" t="s">
        <v>1</v>
      </c>
      <c r="E5708" s="24" t="s">
        <v>568</v>
      </c>
      <c r="F5708" s="24" t="s">
        <v>11934</v>
      </c>
      <c r="G5708" s="24" t="s">
        <v>1117</v>
      </c>
      <c r="H5708" s="24" t="s">
        <v>941</v>
      </c>
      <c r="I5708" s="23" t="s">
        <v>11935</v>
      </c>
      <c r="J5708" s="23" t="s">
        <v>624</v>
      </c>
    </row>
    <row r="5709" spans="1:10" x14ac:dyDescent="0.25">
      <c r="A5709" s="3">
        <f t="shared" si="89"/>
        <v>10060744</v>
      </c>
      <c r="B5709" s="24">
        <v>10060744</v>
      </c>
      <c r="C5709" s="23" t="s">
        <v>937</v>
      </c>
      <c r="D5709" s="24" t="s">
        <v>1</v>
      </c>
      <c r="E5709" s="24" t="s">
        <v>568</v>
      </c>
      <c r="F5709" s="24" t="s">
        <v>11936</v>
      </c>
      <c r="G5709" s="24" t="s">
        <v>940</v>
      </c>
      <c r="H5709" s="24" t="s">
        <v>941</v>
      </c>
      <c r="I5709" s="23" t="s">
        <v>11937</v>
      </c>
      <c r="J5709" s="23" t="s">
        <v>880</v>
      </c>
    </row>
    <row r="5710" spans="1:10" x14ac:dyDescent="0.25">
      <c r="A5710" s="3">
        <f t="shared" si="89"/>
        <v>10060836</v>
      </c>
      <c r="B5710" s="24">
        <v>10060836</v>
      </c>
      <c r="C5710" s="23" t="s">
        <v>937</v>
      </c>
      <c r="D5710" s="24" t="s">
        <v>1</v>
      </c>
      <c r="E5710" s="24" t="s">
        <v>568</v>
      </c>
      <c r="F5710" s="24" t="s">
        <v>11938</v>
      </c>
      <c r="G5710" s="24" t="s">
        <v>1117</v>
      </c>
      <c r="H5710" s="24" t="s">
        <v>941</v>
      </c>
      <c r="I5710" s="23" t="s">
        <v>11939</v>
      </c>
      <c r="J5710" s="23" t="s">
        <v>810</v>
      </c>
    </row>
    <row r="5711" spans="1:10" x14ac:dyDescent="0.25">
      <c r="A5711" s="3">
        <f t="shared" si="89"/>
        <v>10060880</v>
      </c>
      <c r="B5711" s="24">
        <v>10060880</v>
      </c>
      <c r="C5711" s="23" t="s">
        <v>937</v>
      </c>
      <c r="D5711" s="24" t="s">
        <v>1</v>
      </c>
      <c r="E5711" s="24" t="s">
        <v>568</v>
      </c>
      <c r="F5711" s="24" t="s">
        <v>11940</v>
      </c>
      <c r="G5711" s="24" t="s">
        <v>940</v>
      </c>
      <c r="H5711" s="24" t="s">
        <v>941</v>
      </c>
      <c r="I5711" s="23" t="s">
        <v>11941</v>
      </c>
      <c r="J5711" s="23" t="s">
        <v>784</v>
      </c>
    </row>
    <row r="5712" spans="1:10" x14ac:dyDescent="0.25">
      <c r="A5712" s="3">
        <f t="shared" si="89"/>
        <v>10060942</v>
      </c>
      <c r="B5712" s="24">
        <v>10060942</v>
      </c>
      <c r="C5712" s="23" t="s">
        <v>937</v>
      </c>
      <c r="D5712" s="24" t="s">
        <v>1</v>
      </c>
      <c r="E5712" s="24" t="s">
        <v>568</v>
      </c>
      <c r="F5712" s="24" t="s">
        <v>11942</v>
      </c>
      <c r="G5712" s="24" t="s">
        <v>940</v>
      </c>
      <c r="H5712" s="24" t="s">
        <v>941</v>
      </c>
      <c r="I5712" s="23" t="s">
        <v>11943</v>
      </c>
      <c r="J5712" s="23" t="s">
        <v>888</v>
      </c>
    </row>
    <row r="5713" spans="1:10" x14ac:dyDescent="0.25">
      <c r="A5713" s="3">
        <f t="shared" si="89"/>
        <v>10061399</v>
      </c>
      <c r="B5713" s="24">
        <v>10061399</v>
      </c>
      <c r="C5713" s="23" t="s">
        <v>937</v>
      </c>
      <c r="D5713" s="24" t="s">
        <v>1</v>
      </c>
      <c r="E5713" s="24" t="s">
        <v>568</v>
      </c>
      <c r="F5713" s="24" t="s">
        <v>11944</v>
      </c>
      <c r="G5713" s="24" t="s">
        <v>1117</v>
      </c>
      <c r="H5713" s="24" t="s">
        <v>941</v>
      </c>
      <c r="I5713" s="23" t="s">
        <v>11945</v>
      </c>
      <c r="J5713" s="23" t="s">
        <v>819</v>
      </c>
    </row>
    <row r="5714" spans="1:10" x14ac:dyDescent="0.25">
      <c r="A5714" s="3">
        <f t="shared" si="89"/>
        <v>10061658</v>
      </c>
      <c r="B5714" s="24">
        <v>10061658</v>
      </c>
      <c r="C5714" s="23" t="s">
        <v>937</v>
      </c>
      <c r="D5714" s="24" t="s">
        <v>1</v>
      </c>
      <c r="E5714" s="24" t="s">
        <v>568</v>
      </c>
      <c r="F5714" s="24" t="s">
        <v>11946</v>
      </c>
      <c r="G5714" s="24" t="s">
        <v>1117</v>
      </c>
      <c r="H5714" s="24" t="s">
        <v>941</v>
      </c>
      <c r="I5714" s="23" t="s">
        <v>11947</v>
      </c>
      <c r="J5714" s="23" t="s">
        <v>819</v>
      </c>
    </row>
    <row r="5715" spans="1:10" x14ac:dyDescent="0.25">
      <c r="A5715" s="3">
        <f t="shared" si="89"/>
        <v>10061831</v>
      </c>
      <c r="B5715" s="24">
        <v>10061831</v>
      </c>
      <c r="C5715" s="23" t="s">
        <v>937</v>
      </c>
      <c r="D5715" s="24" t="s">
        <v>1</v>
      </c>
      <c r="E5715" s="24" t="s">
        <v>568</v>
      </c>
      <c r="F5715" s="24" t="s">
        <v>11948</v>
      </c>
      <c r="G5715" s="24" t="s">
        <v>1117</v>
      </c>
      <c r="H5715" s="24" t="s">
        <v>941</v>
      </c>
      <c r="I5715" s="23" t="s">
        <v>11949</v>
      </c>
      <c r="J5715" s="23" t="s">
        <v>778</v>
      </c>
    </row>
    <row r="5716" spans="1:10" x14ac:dyDescent="0.25">
      <c r="A5716" s="3">
        <f t="shared" si="89"/>
        <v>10062635</v>
      </c>
      <c r="B5716" s="24">
        <v>10062635</v>
      </c>
      <c r="C5716" s="23" t="s">
        <v>937</v>
      </c>
      <c r="D5716" s="24" t="s">
        <v>1</v>
      </c>
      <c r="E5716" s="24" t="s">
        <v>568</v>
      </c>
      <c r="F5716" s="24" t="s">
        <v>11950</v>
      </c>
      <c r="G5716" s="24" t="s">
        <v>1117</v>
      </c>
      <c r="H5716" s="24" t="s">
        <v>941</v>
      </c>
      <c r="I5716" s="23" t="s">
        <v>11951</v>
      </c>
      <c r="J5716" s="23" t="s">
        <v>836</v>
      </c>
    </row>
    <row r="5717" spans="1:10" x14ac:dyDescent="0.25">
      <c r="A5717" s="3">
        <f t="shared" si="89"/>
        <v>10062909</v>
      </c>
      <c r="B5717" s="24">
        <v>10062909</v>
      </c>
      <c r="C5717" s="23" t="s">
        <v>937</v>
      </c>
      <c r="D5717" s="24" t="s">
        <v>1</v>
      </c>
      <c r="E5717" s="24" t="s">
        <v>568</v>
      </c>
      <c r="F5717" s="24" t="s">
        <v>11952</v>
      </c>
      <c r="G5717" s="24" t="s">
        <v>1117</v>
      </c>
      <c r="H5717" s="24" t="s">
        <v>941</v>
      </c>
      <c r="I5717" s="23" t="s">
        <v>11953</v>
      </c>
      <c r="J5717" s="23" t="s">
        <v>810</v>
      </c>
    </row>
    <row r="5718" spans="1:10" x14ac:dyDescent="0.25">
      <c r="A5718" s="3">
        <f t="shared" si="89"/>
        <v>10062956</v>
      </c>
      <c r="B5718" s="24">
        <v>10062956</v>
      </c>
      <c r="C5718" s="23" t="s">
        <v>937</v>
      </c>
      <c r="D5718" s="24" t="s">
        <v>1</v>
      </c>
      <c r="E5718" s="24" t="s">
        <v>568</v>
      </c>
      <c r="F5718" s="24" t="s">
        <v>11954</v>
      </c>
      <c r="G5718" s="24" t="s">
        <v>1117</v>
      </c>
      <c r="H5718" s="24" t="s">
        <v>941</v>
      </c>
      <c r="I5718" s="23" t="s">
        <v>11955</v>
      </c>
      <c r="J5718" s="23" t="s">
        <v>810</v>
      </c>
    </row>
    <row r="5719" spans="1:10" x14ac:dyDescent="0.25">
      <c r="A5719" s="3">
        <f t="shared" si="89"/>
        <v>10063015</v>
      </c>
      <c r="B5719" s="24">
        <v>10063015</v>
      </c>
      <c r="C5719" s="23" t="s">
        <v>937</v>
      </c>
      <c r="D5719" s="24" t="s">
        <v>1</v>
      </c>
      <c r="E5719" s="24" t="s">
        <v>568</v>
      </c>
      <c r="F5719" s="24" t="s">
        <v>11956</v>
      </c>
      <c r="G5719" s="24" t="s">
        <v>1117</v>
      </c>
      <c r="H5719" s="24" t="s">
        <v>941</v>
      </c>
      <c r="I5719" s="23" t="s">
        <v>11957</v>
      </c>
      <c r="J5719" s="23" t="s">
        <v>810</v>
      </c>
    </row>
    <row r="5720" spans="1:10" x14ac:dyDescent="0.25">
      <c r="A5720" s="3">
        <f t="shared" si="89"/>
        <v>10063035</v>
      </c>
      <c r="B5720" s="24">
        <v>10063035</v>
      </c>
      <c r="C5720" s="23" t="s">
        <v>937</v>
      </c>
      <c r="D5720" s="24" t="s">
        <v>1</v>
      </c>
      <c r="E5720" s="24" t="s">
        <v>568</v>
      </c>
      <c r="F5720" s="24" t="s">
        <v>11958</v>
      </c>
      <c r="G5720" s="24" t="s">
        <v>1117</v>
      </c>
      <c r="H5720" s="24" t="s">
        <v>941</v>
      </c>
      <c r="I5720" s="23" t="s">
        <v>11959</v>
      </c>
      <c r="J5720" s="23" t="s">
        <v>810</v>
      </c>
    </row>
    <row r="5721" spans="1:10" x14ac:dyDescent="0.25">
      <c r="A5721" s="3">
        <f t="shared" si="89"/>
        <v>10063330</v>
      </c>
      <c r="B5721" s="24">
        <v>10063330</v>
      </c>
      <c r="C5721" s="23" t="s">
        <v>937</v>
      </c>
      <c r="D5721" s="24" t="s">
        <v>1</v>
      </c>
      <c r="E5721" s="24" t="s">
        <v>568</v>
      </c>
      <c r="F5721" s="24" t="s">
        <v>11960</v>
      </c>
      <c r="G5721" s="24" t="s">
        <v>1117</v>
      </c>
      <c r="H5721" s="24" t="s">
        <v>941</v>
      </c>
      <c r="I5721" s="23" t="s">
        <v>11961</v>
      </c>
      <c r="J5721" s="23" t="s">
        <v>819</v>
      </c>
    </row>
    <row r="5722" spans="1:10" x14ac:dyDescent="0.25">
      <c r="A5722" s="3">
        <f t="shared" si="89"/>
        <v>10064168</v>
      </c>
      <c r="B5722" s="24">
        <v>10064168</v>
      </c>
      <c r="C5722" s="23" t="s">
        <v>937</v>
      </c>
      <c r="D5722" s="24" t="s">
        <v>1</v>
      </c>
      <c r="E5722" s="24" t="s">
        <v>568</v>
      </c>
      <c r="F5722" s="24" t="s">
        <v>11962</v>
      </c>
      <c r="G5722" s="24" t="s">
        <v>1117</v>
      </c>
      <c r="H5722" s="24" t="s">
        <v>941</v>
      </c>
      <c r="I5722" s="23" t="s">
        <v>11963</v>
      </c>
      <c r="J5722" s="23" t="s">
        <v>843</v>
      </c>
    </row>
    <row r="5723" spans="1:10" x14ac:dyDescent="0.25">
      <c r="A5723" s="3">
        <f t="shared" si="89"/>
        <v>10064890</v>
      </c>
      <c r="B5723" s="24">
        <v>10064890</v>
      </c>
      <c r="C5723" s="23" t="s">
        <v>937</v>
      </c>
      <c r="D5723" s="24" t="s">
        <v>1</v>
      </c>
      <c r="E5723" s="24" t="s">
        <v>568</v>
      </c>
      <c r="F5723" s="24" t="s">
        <v>11964</v>
      </c>
      <c r="G5723" s="24" t="s">
        <v>1117</v>
      </c>
      <c r="H5723" s="24" t="s">
        <v>941</v>
      </c>
      <c r="I5723" s="23" t="s">
        <v>11965</v>
      </c>
      <c r="J5723" s="23" t="s">
        <v>810</v>
      </c>
    </row>
    <row r="5724" spans="1:10" x14ac:dyDescent="0.25">
      <c r="A5724" s="3">
        <f t="shared" si="89"/>
        <v>10066543</v>
      </c>
      <c r="B5724" s="24">
        <v>10066543</v>
      </c>
      <c r="C5724" s="23" t="s">
        <v>937</v>
      </c>
      <c r="D5724" s="24" t="s">
        <v>1</v>
      </c>
      <c r="E5724" s="24" t="s">
        <v>568</v>
      </c>
      <c r="F5724" s="24" t="s">
        <v>11966</v>
      </c>
      <c r="G5724" s="24" t="s">
        <v>1117</v>
      </c>
      <c r="H5724" s="24" t="s">
        <v>941</v>
      </c>
      <c r="I5724" s="23" t="s">
        <v>11967</v>
      </c>
      <c r="J5724" s="23" t="s">
        <v>551</v>
      </c>
    </row>
    <row r="5725" spans="1:10" x14ac:dyDescent="0.25">
      <c r="A5725" s="3">
        <f t="shared" si="89"/>
        <v>10066555</v>
      </c>
      <c r="B5725" s="24">
        <v>10066555</v>
      </c>
      <c r="C5725" s="23" t="s">
        <v>937</v>
      </c>
      <c r="D5725" s="24" t="s">
        <v>1</v>
      </c>
      <c r="E5725" s="24" t="s">
        <v>568</v>
      </c>
      <c r="F5725" s="24" t="s">
        <v>11968</v>
      </c>
      <c r="G5725" s="24" t="s">
        <v>1117</v>
      </c>
      <c r="H5725" s="24" t="s">
        <v>941</v>
      </c>
      <c r="I5725" s="23" t="s">
        <v>11969</v>
      </c>
      <c r="J5725" s="23" t="s">
        <v>867</v>
      </c>
    </row>
    <row r="5726" spans="1:10" x14ac:dyDescent="0.25">
      <c r="A5726" s="3">
        <f t="shared" si="89"/>
        <v>10066947</v>
      </c>
      <c r="B5726" s="24">
        <v>10066947</v>
      </c>
      <c r="C5726" s="23" t="s">
        <v>937</v>
      </c>
      <c r="D5726" s="24" t="s">
        <v>1</v>
      </c>
      <c r="E5726" s="24" t="s">
        <v>568</v>
      </c>
      <c r="F5726" s="24" t="s">
        <v>11970</v>
      </c>
      <c r="G5726" s="24" t="s">
        <v>1117</v>
      </c>
      <c r="H5726" s="24" t="s">
        <v>941</v>
      </c>
      <c r="I5726" s="23" t="s">
        <v>11971</v>
      </c>
      <c r="J5726" s="23" t="s">
        <v>624</v>
      </c>
    </row>
    <row r="5727" spans="1:10" x14ac:dyDescent="0.25">
      <c r="A5727" s="3">
        <f t="shared" si="89"/>
        <v>10067136</v>
      </c>
      <c r="B5727" s="24">
        <v>10067136</v>
      </c>
      <c r="C5727" s="23" t="s">
        <v>937</v>
      </c>
      <c r="D5727" s="24" t="s">
        <v>1</v>
      </c>
      <c r="E5727" s="24" t="s">
        <v>568</v>
      </c>
      <c r="F5727" s="24" t="s">
        <v>11972</v>
      </c>
      <c r="G5727" s="24" t="s">
        <v>1117</v>
      </c>
      <c r="H5727" s="24" t="s">
        <v>941</v>
      </c>
      <c r="I5727" s="23" t="s">
        <v>11973</v>
      </c>
      <c r="J5727" s="23" t="s">
        <v>819</v>
      </c>
    </row>
    <row r="5728" spans="1:10" x14ac:dyDescent="0.25">
      <c r="A5728" s="3">
        <f t="shared" si="89"/>
        <v>10473808</v>
      </c>
      <c r="B5728" s="24">
        <v>10473808</v>
      </c>
      <c r="C5728" s="23" t="s">
        <v>937</v>
      </c>
      <c r="D5728" s="24" t="s">
        <v>1</v>
      </c>
      <c r="E5728" s="24" t="s">
        <v>568</v>
      </c>
      <c r="F5728" s="24" t="s">
        <v>11974</v>
      </c>
      <c r="G5728" s="24" t="s">
        <v>1117</v>
      </c>
      <c r="H5728" s="24" t="s">
        <v>941</v>
      </c>
      <c r="I5728" s="23" t="s">
        <v>11975</v>
      </c>
      <c r="J5728" s="23" t="s">
        <v>624</v>
      </c>
    </row>
    <row r="5729" spans="1:10" x14ac:dyDescent="0.25">
      <c r="A5729" s="3">
        <f t="shared" si="89"/>
        <v>10477071</v>
      </c>
      <c r="B5729" s="24">
        <v>10477071</v>
      </c>
      <c r="C5729" s="23" t="s">
        <v>937</v>
      </c>
      <c r="D5729" s="24" t="s">
        <v>1</v>
      </c>
      <c r="E5729" s="24" t="s">
        <v>568</v>
      </c>
      <c r="F5729" s="24" t="s">
        <v>11976</v>
      </c>
      <c r="G5729" s="24" t="s">
        <v>1117</v>
      </c>
      <c r="H5729" s="24" t="s">
        <v>941</v>
      </c>
      <c r="I5729" s="23" t="s">
        <v>11977</v>
      </c>
      <c r="J5729" s="23" t="s">
        <v>819</v>
      </c>
    </row>
    <row r="5730" spans="1:10" x14ac:dyDescent="0.25">
      <c r="A5730" s="3">
        <f t="shared" si="89"/>
        <v>10835702</v>
      </c>
      <c r="B5730" s="24">
        <v>10835702</v>
      </c>
      <c r="C5730" s="23" t="s">
        <v>937</v>
      </c>
      <c r="D5730" s="24" t="s">
        <v>1</v>
      </c>
      <c r="E5730" s="24" t="s">
        <v>568</v>
      </c>
      <c r="F5730" s="24" t="s">
        <v>11978</v>
      </c>
      <c r="G5730" s="24" t="s">
        <v>1117</v>
      </c>
      <c r="H5730" s="24" t="s">
        <v>941</v>
      </c>
      <c r="I5730" s="23" t="s">
        <v>11979</v>
      </c>
      <c r="J5730" s="23" t="s">
        <v>551</v>
      </c>
    </row>
    <row r="5731" spans="1:10" x14ac:dyDescent="0.25">
      <c r="A5731" s="3">
        <f t="shared" si="89"/>
        <v>10938887</v>
      </c>
      <c r="B5731" s="24">
        <v>10938887</v>
      </c>
      <c r="C5731" s="23" t="s">
        <v>937</v>
      </c>
      <c r="D5731" s="24" t="s">
        <v>1</v>
      </c>
      <c r="E5731" s="24" t="s">
        <v>568</v>
      </c>
      <c r="F5731" s="24" t="s">
        <v>11980</v>
      </c>
      <c r="G5731" s="24" t="s">
        <v>1117</v>
      </c>
      <c r="H5731" s="24" t="s">
        <v>941</v>
      </c>
      <c r="I5731" s="23" t="s">
        <v>11981</v>
      </c>
      <c r="J5731" s="23" t="s">
        <v>624</v>
      </c>
    </row>
    <row r="5732" spans="1:10" x14ac:dyDescent="0.25">
      <c r="A5732" s="3">
        <f t="shared" si="89"/>
        <v>10989212</v>
      </c>
      <c r="B5732" s="24">
        <v>10989212</v>
      </c>
      <c r="C5732" s="23" t="s">
        <v>937</v>
      </c>
      <c r="D5732" s="24" t="s">
        <v>1</v>
      </c>
      <c r="E5732" s="24" t="s">
        <v>568</v>
      </c>
      <c r="F5732" s="24" t="s">
        <v>11982</v>
      </c>
      <c r="G5732" s="24" t="s">
        <v>940</v>
      </c>
      <c r="H5732" s="24" t="s">
        <v>941</v>
      </c>
      <c r="I5732" s="23" t="s">
        <v>11983</v>
      </c>
      <c r="J5732" s="23" t="s">
        <v>793</v>
      </c>
    </row>
    <row r="5733" spans="1:10" x14ac:dyDescent="0.25">
      <c r="A5733" s="3">
        <f t="shared" si="89"/>
        <v>10991266</v>
      </c>
      <c r="B5733" s="24">
        <v>10991266</v>
      </c>
      <c r="C5733" s="23" t="s">
        <v>937</v>
      </c>
      <c r="D5733" s="24" t="s">
        <v>1</v>
      </c>
      <c r="E5733" s="24" t="s">
        <v>568</v>
      </c>
      <c r="F5733" s="24" t="s">
        <v>11984</v>
      </c>
      <c r="G5733" s="24" t="s">
        <v>1117</v>
      </c>
      <c r="H5733" s="24" t="s">
        <v>941</v>
      </c>
      <c r="I5733" s="23" t="s">
        <v>11985</v>
      </c>
      <c r="J5733" s="23" t="s">
        <v>819</v>
      </c>
    </row>
    <row r="5734" spans="1:10" x14ac:dyDescent="0.25">
      <c r="A5734" s="3">
        <f t="shared" si="89"/>
        <v>10991420</v>
      </c>
      <c r="B5734" s="24">
        <v>10991420</v>
      </c>
      <c r="C5734" s="23" t="s">
        <v>937</v>
      </c>
      <c r="D5734" s="24" t="s">
        <v>1</v>
      </c>
      <c r="E5734" s="24" t="s">
        <v>568</v>
      </c>
      <c r="F5734" s="24" t="s">
        <v>11986</v>
      </c>
      <c r="G5734" s="24" t="s">
        <v>1117</v>
      </c>
      <c r="H5734" s="24" t="s">
        <v>941</v>
      </c>
      <c r="I5734" s="23" t="s">
        <v>11987</v>
      </c>
      <c r="J5734" s="23" t="s">
        <v>624</v>
      </c>
    </row>
    <row r="5735" spans="1:10" x14ac:dyDescent="0.25">
      <c r="A5735" s="3">
        <f t="shared" si="89"/>
        <v>11107639</v>
      </c>
      <c r="B5735" s="24">
        <v>11107639</v>
      </c>
      <c r="C5735" s="23" t="s">
        <v>937</v>
      </c>
      <c r="D5735" s="24" t="s">
        <v>1</v>
      </c>
      <c r="E5735" s="24" t="s">
        <v>568</v>
      </c>
      <c r="F5735" s="24" t="s">
        <v>11988</v>
      </c>
      <c r="G5735" s="24" t="s">
        <v>1117</v>
      </c>
      <c r="H5735" s="24" t="s">
        <v>941</v>
      </c>
      <c r="I5735" s="23" t="s">
        <v>11989</v>
      </c>
      <c r="J5735" s="23" t="s">
        <v>624</v>
      </c>
    </row>
    <row r="5736" spans="1:10" x14ac:dyDescent="0.25">
      <c r="A5736" s="3">
        <f t="shared" si="89"/>
        <v>11162652</v>
      </c>
      <c r="B5736" s="24">
        <v>11162652</v>
      </c>
      <c r="C5736" s="23" t="s">
        <v>937</v>
      </c>
      <c r="D5736" s="24" t="s">
        <v>1</v>
      </c>
      <c r="E5736" s="24" t="s">
        <v>568</v>
      </c>
      <c r="F5736" s="24" t="s">
        <v>11990</v>
      </c>
      <c r="G5736" s="24" t="s">
        <v>1117</v>
      </c>
      <c r="H5736" s="24" t="s">
        <v>941</v>
      </c>
      <c r="I5736" s="23" t="s">
        <v>11991</v>
      </c>
      <c r="J5736" s="23" t="s">
        <v>624</v>
      </c>
    </row>
    <row r="5737" spans="1:10" x14ac:dyDescent="0.25">
      <c r="A5737" s="3">
        <f t="shared" si="89"/>
        <v>11162664</v>
      </c>
      <c r="B5737" s="24">
        <v>11162664</v>
      </c>
      <c r="C5737" s="23" t="s">
        <v>937</v>
      </c>
      <c r="D5737" s="24" t="s">
        <v>1</v>
      </c>
      <c r="E5737" s="24" t="s">
        <v>568</v>
      </c>
      <c r="F5737" s="24" t="s">
        <v>11992</v>
      </c>
      <c r="G5737" s="24" t="s">
        <v>1117</v>
      </c>
      <c r="H5737" s="24" t="s">
        <v>941</v>
      </c>
      <c r="I5737" s="23" t="s">
        <v>11993</v>
      </c>
      <c r="J5737" s="23" t="s">
        <v>819</v>
      </c>
    </row>
    <row r="5738" spans="1:10" x14ac:dyDescent="0.25">
      <c r="A5738" s="3">
        <f t="shared" si="89"/>
        <v>11164256</v>
      </c>
      <c r="B5738" s="24">
        <v>11164256</v>
      </c>
      <c r="C5738" s="23" t="s">
        <v>937</v>
      </c>
      <c r="D5738" s="24" t="s">
        <v>1</v>
      </c>
      <c r="E5738" s="24" t="s">
        <v>568</v>
      </c>
      <c r="F5738" s="24" t="s">
        <v>11994</v>
      </c>
      <c r="G5738" s="24" t="s">
        <v>1117</v>
      </c>
      <c r="H5738" s="24" t="s">
        <v>941</v>
      </c>
      <c r="I5738" s="23" t="s">
        <v>11995</v>
      </c>
      <c r="J5738" s="23" t="s">
        <v>624</v>
      </c>
    </row>
    <row r="5739" spans="1:10" x14ac:dyDescent="0.25">
      <c r="A5739" s="3">
        <f t="shared" si="89"/>
        <v>11179206</v>
      </c>
      <c r="B5739" s="24">
        <v>11179206</v>
      </c>
      <c r="C5739" s="23" t="s">
        <v>937</v>
      </c>
      <c r="D5739" s="24" t="s">
        <v>1</v>
      </c>
      <c r="E5739" s="24" t="s">
        <v>568</v>
      </c>
      <c r="F5739" s="24" t="s">
        <v>11996</v>
      </c>
      <c r="G5739" s="24" t="s">
        <v>1117</v>
      </c>
      <c r="H5739" s="24" t="s">
        <v>941</v>
      </c>
      <c r="I5739" s="23" t="s">
        <v>11997</v>
      </c>
      <c r="J5739" s="23" t="s">
        <v>551</v>
      </c>
    </row>
    <row r="5740" spans="1:10" x14ac:dyDescent="0.25">
      <c r="A5740" s="3">
        <f t="shared" si="89"/>
        <v>11180217</v>
      </c>
      <c r="B5740" s="24">
        <v>11180217</v>
      </c>
      <c r="C5740" s="23" t="s">
        <v>937</v>
      </c>
      <c r="D5740" s="24" t="s">
        <v>1</v>
      </c>
      <c r="E5740" s="24" t="s">
        <v>568</v>
      </c>
      <c r="F5740" s="24" t="s">
        <v>11998</v>
      </c>
      <c r="G5740" s="24" t="s">
        <v>1117</v>
      </c>
      <c r="H5740" s="24" t="s">
        <v>941</v>
      </c>
      <c r="I5740" s="23" t="s">
        <v>11999</v>
      </c>
      <c r="J5740" s="23" t="s">
        <v>624</v>
      </c>
    </row>
    <row r="5741" spans="1:10" x14ac:dyDescent="0.25">
      <c r="A5741" s="3">
        <f t="shared" si="89"/>
        <v>11185314</v>
      </c>
      <c r="B5741" s="24">
        <v>11185314</v>
      </c>
      <c r="C5741" s="23" t="s">
        <v>937</v>
      </c>
      <c r="D5741" s="24" t="s">
        <v>1</v>
      </c>
      <c r="E5741" s="24" t="s">
        <v>568</v>
      </c>
      <c r="F5741" s="24" t="s">
        <v>12000</v>
      </c>
      <c r="G5741" s="24" t="s">
        <v>1117</v>
      </c>
      <c r="H5741" s="24" t="s">
        <v>941</v>
      </c>
      <c r="I5741" s="23" t="s">
        <v>12001</v>
      </c>
      <c r="J5741" s="23" t="s">
        <v>819</v>
      </c>
    </row>
    <row r="5742" spans="1:10" x14ac:dyDescent="0.25">
      <c r="A5742" s="3">
        <f t="shared" si="89"/>
        <v>11188516</v>
      </c>
      <c r="B5742" s="24">
        <v>11188516</v>
      </c>
      <c r="C5742" s="23" t="s">
        <v>937</v>
      </c>
      <c r="D5742" s="24" t="s">
        <v>1</v>
      </c>
      <c r="E5742" s="24" t="s">
        <v>568</v>
      </c>
      <c r="F5742" s="24" t="s">
        <v>12002</v>
      </c>
      <c r="G5742" s="24" t="s">
        <v>1117</v>
      </c>
      <c r="H5742" s="24" t="s">
        <v>941</v>
      </c>
      <c r="I5742" s="23" t="s">
        <v>12003</v>
      </c>
      <c r="J5742" s="23" t="s">
        <v>624</v>
      </c>
    </row>
    <row r="5743" spans="1:10" x14ac:dyDescent="0.25">
      <c r="A5743" s="3">
        <f t="shared" si="89"/>
        <v>11238430</v>
      </c>
      <c r="B5743" s="24">
        <v>11238430</v>
      </c>
      <c r="C5743" s="23" t="s">
        <v>937</v>
      </c>
      <c r="D5743" s="24" t="s">
        <v>1</v>
      </c>
      <c r="E5743" s="24" t="s">
        <v>568</v>
      </c>
      <c r="F5743" s="24" t="s">
        <v>12004</v>
      </c>
      <c r="G5743" s="24" t="s">
        <v>1117</v>
      </c>
      <c r="H5743" s="24" t="s">
        <v>941</v>
      </c>
      <c r="I5743" s="23" t="s">
        <v>12005</v>
      </c>
      <c r="J5743" s="23" t="s">
        <v>624</v>
      </c>
    </row>
    <row r="5744" spans="1:10" x14ac:dyDescent="0.25">
      <c r="A5744" s="3">
        <f t="shared" si="89"/>
        <v>11271280</v>
      </c>
      <c r="B5744" s="24">
        <v>11271280</v>
      </c>
      <c r="C5744" s="23" t="s">
        <v>937</v>
      </c>
      <c r="D5744" s="24" t="s">
        <v>1</v>
      </c>
      <c r="E5744" s="24" t="s">
        <v>568</v>
      </c>
      <c r="F5744" s="24" t="s">
        <v>12006</v>
      </c>
      <c r="G5744" s="24" t="s">
        <v>1117</v>
      </c>
      <c r="H5744" s="24" t="s">
        <v>941</v>
      </c>
      <c r="I5744" s="23" t="s">
        <v>12007</v>
      </c>
      <c r="J5744" s="23" t="s">
        <v>624</v>
      </c>
    </row>
    <row r="5745" spans="1:10" x14ac:dyDescent="0.25">
      <c r="A5745" s="3">
        <f t="shared" si="89"/>
        <v>11295847</v>
      </c>
      <c r="B5745" s="24">
        <v>11295847</v>
      </c>
      <c r="C5745" s="23" t="s">
        <v>937</v>
      </c>
      <c r="D5745" s="24" t="s">
        <v>1</v>
      </c>
      <c r="E5745" s="24" t="s">
        <v>568</v>
      </c>
      <c r="F5745" s="24" t="s">
        <v>12008</v>
      </c>
      <c r="G5745" s="24" t="s">
        <v>1117</v>
      </c>
      <c r="H5745" s="24" t="s">
        <v>941</v>
      </c>
      <c r="I5745" s="23" t="s">
        <v>12009</v>
      </c>
      <c r="J5745" s="23" t="s">
        <v>624</v>
      </c>
    </row>
    <row r="5746" spans="1:10" x14ac:dyDescent="0.25">
      <c r="A5746" s="3">
        <f t="shared" si="89"/>
        <v>11302876</v>
      </c>
      <c r="B5746" s="24">
        <v>11302876</v>
      </c>
      <c r="C5746" s="23" t="s">
        <v>937</v>
      </c>
      <c r="D5746" s="24" t="s">
        <v>1</v>
      </c>
      <c r="E5746" s="24" t="s">
        <v>568</v>
      </c>
      <c r="F5746" s="24" t="s">
        <v>12010</v>
      </c>
      <c r="G5746" s="24" t="s">
        <v>1117</v>
      </c>
      <c r="H5746" s="24" t="s">
        <v>941</v>
      </c>
      <c r="I5746" s="23" t="s">
        <v>12011</v>
      </c>
      <c r="J5746" s="23" t="s">
        <v>819</v>
      </c>
    </row>
    <row r="5747" spans="1:10" x14ac:dyDescent="0.25">
      <c r="A5747" s="3">
        <f t="shared" si="89"/>
        <v>11316836</v>
      </c>
      <c r="B5747" s="24">
        <v>11316836</v>
      </c>
      <c r="C5747" s="23" t="s">
        <v>937</v>
      </c>
      <c r="D5747" s="24" t="s">
        <v>1</v>
      </c>
      <c r="E5747" s="24" t="s">
        <v>568</v>
      </c>
      <c r="F5747" s="24" t="s">
        <v>12012</v>
      </c>
      <c r="G5747" s="24" t="s">
        <v>1117</v>
      </c>
      <c r="H5747" s="24" t="s">
        <v>941</v>
      </c>
      <c r="I5747" s="23" t="s">
        <v>12013</v>
      </c>
      <c r="J5747" s="23" t="s">
        <v>810</v>
      </c>
    </row>
    <row r="5748" spans="1:10" x14ac:dyDescent="0.25">
      <c r="A5748" s="3">
        <f t="shared" si="89"/>
        <v>11350838</v>
      </c>
      <c r="B5748" s="24">
        <v>11350838</v>
      </c>
      <c r="C5748" s="23" t="s">
        <v>937</v>
      </c>
      <c r="D5748" s="24" t="s">
        <v>1</v>
      </c>
      <c r="E5748" s="24" t="s">
        <v>568</v>
      </c>
      <c r="F5748" s="24" t="s">
        <v>12014</v>
      </c>
      <c r="G5748" s="24" t="s">
        <v>1117</v>
      </c>
      <c r="H5748" s="24" t="s">
        <v>941</v>
      </c>
      <c r="I5748" s="23" t="s">
        <v>12015</v>
      </c>
      <c r="J5748" s="23" t="s">
        <v>624</v>
      </c>
    </row>
    <row r="5749" spans="1:10" x14ac:dyDescent="0.25">
      <c r="A5749" s="3">
        <f t="shared" si="89"/>
        <v>11358581</v>
      </c>
      <c r="B5749" s="24">
        <v>11358581</v>
      </c>
      <c r="C5749" s="23" t="s">
        <v>937</v>
      </c>
      <c r="D5749" s="24" t="s">
        <v>1</v>
      </c>
      <c r="E5749" s="24" t="s">
        <v>568</v>
      </c>
      <c r="F5749" s="24" t="s">
        <v>12016</v>
      </c>
      <c r="G5749" s="24" t="s">
        <v>1117</v>
      </c>
      <c r="H5749" s="24" t="s">
        <v>941</v>
      </c>
      <c r="I5749" s="23" t="s">
        <v>12017</v>
      </c>
      <c r="J5749" s="23" t="s">
        <v>741</v>
      </c>
    </row>
    <row r="5750" spans="1:10" x14ac:dyDescent="0.25">
      <c r="A5750" s="3">
        <f t="shared" si="89"/>
        <v>11375393</v>
      </c>
      <c r="B5750" s="24">
        <v>11375393</v>
      </c>
      <c r="C5750" s="23" t="s">
        <v>937</v>
      </c>
      <c r="D5750" s="24" t="s">
        <v>1</v>
      </c>
      <c r="E5750" s="24" t="s">
        <v>568</v>
      </c>
      <c r="F5750" s="24" t="s">
        <v>12018</v>
      </c>
      <c r="G5750" s="24" t="s">
        <v>1117</v>
      </c>
      <c r="H5750" s="24" t="s">
        <v>941</v>
      </c>
      <c r="I5750" s="23" t="s">
        <v>12019</v>
      </c>
      <c r="J5750" s="23" t="s">
        <v>551</v>
      </c>
    </row>
    <row r="5751" spans="1:10" x14ac:dyDescent="0.25">
      <c r="A5751" s="3">
        <f t="shared" si="89"/>
        <v>11376964</v>
      </c>
      <c r="B5751" s="24">
        <v>11376964</v>
      </c>
      <c r="C5751" s="23" t="s">
        <v>937</v>
      </c>
      <c r="D5751" s="24" t="s">
        <v>1</v>
      </c>
      <c r="E5751" s="24" t="s">
        <v>568</v>
      </c>
      <c r="F5751" s="24" t="s">
        <v>12020</v>
      </c>
      <c r="G5751" s="24" t="s">
        <v>1117</v>
      </c>
      <c r="H5751" s="24" t="s">
        <v>941</v>
      </c>
      <c r="I5751" s="23" t="s">
        <v>12021</v>
      </c>
      <c r="J5751" s="23" t="s">
        <v>624</v>
      </c>
    </row>
    <row r="5752" spans="1:10" x14ac:dyDescent="0.25">
      <c r="A5752" s="3">
        <f t="shared" si="89"/>
        <v>11391226</v>
      </c>
      <c r="B5752" s="24">
        <v>11391226</v>
      </c>
      <c r="C5752" s="23" t="s">
        <v>937</v>
      </c>
      <c r="D5752" s="24" t="s">
        <v>1</v>
      </c>
      <c r="E5752" s="24" t="s">
        <v>568</v>
      </c>
      <c r="F5752" s="24" t="s">
        <v>12022</v>
      </c>
      <c r="G5752" s="24" t="s">
        <v>940</v>
      </c>
      <c r="H5752" s="24" t="s">
        <v>941</v>
      </c>
      <c r="I5752" s="23" t="s">
        <v>12023</v>
      </c>
      <c r="J5752" s="23" t="s">
        <v>793</v>
      </c>
    </row>
    <row r="5753" spans="1:10" x14ac:dyDescent="0.25">
      <c r="A5753" s="3">
        <f t="shared" si="89"/>
        <v>11409244</v>
      </c>
      <c r="B5753" s="24">
        <v>11409244</v>
      </c>
      <c r="C5753" s="23" t="s">
        <v>937</v>
      </c>
      <c r="D5753" s="24" t="s">
        <v>1</v>
      </c>
      <c r="E5753" s="24" t="s">
        <v>568</v>
      </c>
      <c r="F5753" s="24" t="s">
        <v>12024</v>
      </c>
      <c r="G5753" s="24" t="s">
        <v>1117</v>
      </c>
      <c r="H5753" s="24" t="s">
        <v>941</v>
      </c>
      <c r="I5753" s="23" t="s">
        <v>12025</v>
      </c>
      <c r="J5753" s="23" t="s">
        <v>624</v>
      </c>
    </row>
    <row r="5754" spans="1:10" x14ac:dyDescent="0.25">
      <c r="A5754" s="3">
        <f t="shared" si="89"/>
        <v>11409289</v>
      </c>
      <c r="B5754" s="24">
        <v>11409289</v>
      </c>
      <c r="C5754" s="23" t="s">
        <v>937</v>
      </c>
      <c r="D5754" s="24" t="s">
        <v>1</v>
      </c>
      <c r="E5754" s="24" t="s">
        <v>568</v>
      </c>
      <c r="F5754" s="24" t="s">
        <v>12026</v>
      </c>
      <c r="G5754" s="24" t="s">
        <v>1117</v>
      </c>
      <c r="H5754" s="24" t="s">
        <v>941</v>
      </c>
      <c r="I5754" s="23" t="s">
        <v>12027</v>
      </c>
      <c r="J5754" s="23" t="s">
        <v>810</v>
      </c>
    </row>
    <row r="5755" spans="1:10" x14ac:dyDescent="0.25">
      <c r="A5755" s="3">
        <f t="shared" si="89"/>
        <v>11436460</v>
      </c>
      <c r="B5755" s="24">
        <v>11436460</v>
      </c>
      <c r="C5755" s="23" t="s">
        <v>937</v>
      </c>
      <c r="D5755" s="24" t="s">
        <v>1</v>
      </c>
      <c r="E5755" s="24" t="s">
        <v>568</v>
      </c>
      <c r="F5755" s="24" t="s">
        <v>12028</v>
      </c>
      <c r="G5755" s="24" t="s">
        <v>1117</v>
      </c>
      <c r="H5755" s="24" t="s">
        <v>941</v>
      </c>
      <c r="I5755" s="23" t="s">
        <v>12029</v>
      </c>
      <c r="J5755" s="23" t="s">
        <v>624</v>
      </c>
    </row>
    <row r="5756" spans="1:10" x14ac:dyDescent="0.25">
      <c r="A5756" s="3">
        <f t="shared" si="89"/>
        <v>11446221</v>
      </c>
      <c r="B5756" s="24">
        <v>11446221</v>
      </c>
      <c r="C5756" s="23" t="s">
        <v>937</v>
      </c>
      <c r="D5756" s="24" t="s">
        <v>1</v>
      </c>
      <c r="E5756" s="24" t="s">
        <v>568</v>
      </c>
      <c r="F5756" s="24" t="s">
        <v>12030</v>
      </c>
      <c r="G5756" s="24" t="s">
        <v>1117</v>
      </c>
      <c r="H5756" s="24" t="s">
        <v>941</v>
      </c>
      <c r="I5756" s="23" t="s">
        <v>12031</v>
      </c>
      <c r="J5756" s="23" t="s">
        <v>624</v>
      </c>
    </row>
    <row r="5757" spans="1:10" x14ac:dyDescent="0.25">
      <c r="A5757" s="3">
        <f t="shared" si="89"/>
        <v>11471101</v>
      </c>
      <c r="B5757" s="24">
        <v>11471101</v>
      </c>
      <c r="C5757" s="23" t="s">
        <v>937</v>
      </c>
      <c r="D5757" s="24" t="s">
        <v>1</v>
      </c>
      <c r="E5757" s="24" t="s">
        <v>568</v>
      </c>
      <c r="F5757" s="24" t="s">
        <v>12032</v>
      </c>
      <c r="G5757" s="24" t="s">
        <v>1117</v>
      </c>
      <c r="H5757" s="24" t="s">
        <v>941</v>
      </c>
      <c r="I5757" s="23" t="s">
        <v>12033</v>
      </c>
      <c r="J5757" s="23" t="s">
        <v>624</v>
      </c>
    </row>
    <row r="5758" spans="1:10" x14ac:dyDescent="0.25">
      <c r="A5758" s="3">
        <f t="shared" si="89"/>
        <v>11580124</v>
      </c>
      <c r="B5758" s="24">
        <v>11580124</v>
      </c>
      <c r="C5758" s="23" t="s">
        <v>937</v>
      </c>
      <c r="D5758" s="24" t="s">
        <v>1</v>
      </c>
      <c r="E5758" s="24" t="s">
        <v>568</v>
      </c>
      <c r="F5758" s="24" t="s">
        <v>12034</v>
      </c>
      <c r="G5758" s="24" t="s">
        <v>1117</v>
      </c>
      <c r="H5758" s="24" t="s">
        <v>941</v>
      </c>
      <c r="I5758" s="23" t="s">
        <v>12035</v>
      </c>
      <c r="J5758" s="23" t="s">
        <v>624</v>
      </c>
    </row>
    <row r="5759" spans="1:10" x14ac:dyDescent="0.25">
      <c r="A5759" s="3">
        <f t="shared" si="89"/>
        <v>11597090</v>
      </c>
      <c r="B5759" s="24">
        <v>11597090</v>
      </c>
      <c r="C5759" s="23" t="s">
        <v>937</v>
      </c>
      <c r="D5759" s="24" t="s">
        <v>1</v>
      </c>
      <c r="E5759" s="24" t="s">
        <v>568</v>
      </c>
      <c r="F5759" s="24" t="s">
        <v>12036</v>
      </c>
      <c r="G5759" s="24" t="s">
        <v>1117</v>
      </c>
      <c r="H5759" s="24" t="s">
        <v>941</v>
      </c>
      <c r="I5759" s="23" t="s">
        <v>12037</v>
      </c>
      <c r="J5759" s="23" t="s">
        <v>624</v>
      </c>
    </row>
    <row r="5760" spans="1:10" x14ac:dyDescent="0.25">
      <c r="A5760" s="3">
        <f t="shared" si="89"/>
        <v>11623685</v>
      </c>
      <c r="B5760" s="24">
        <v>11623685</v>
      </c>
      <c r="C5760" s="23" t="s">
        <v>937</v>
      </c>
      <c r="D5760" s="24" t="s">
        <v>1</v>
      </c>
      <c r="E5760" s="24" t="s">
        <v>568</v>
      </c>
      <c r="F5760" s="24" t="s">
        <v>12038</v>
      </c>
      <c r="G5760" s="24" t="s">
        <v>1117</v>
      </c>
      <c r="H5760" s="24" t="s">
        <v>941</v>
      </c>
      <c r="I5760" s="23" t="s">
        <v>12039</v>
      </c>
      <c r="J5760" s="23" t="s">
        <v>819</v>
      </c>
    </row>
    <row r="5761" spans="1:10" x14ac:dyDescent="0.25">
      <c r="A5761" s="3">
        <f t="shared" si="89"/>
        <v>11644311</v>
      </c>
      <c r="B5761" s="24">
        <v>11644311</v>
      </c>
      <c r="C5761" s="23" t="s">
        <v>937</v>
      </c>
      <c r="D5761" s="24" t="s">
        <v>1</v>
      </c>
      <c r="E5761" s="24" t="s">
        <v>568</v>
      </c>
      <c r="F5761" s="24" t="s">
        <v>12040</v>
      </c>
      <c r="G5761" s="24" t="s">
        <v>1117</v>
      </c>
      <c r="H5761" s="24" t="s">
        <v>941</v>
      </c>
      <c r="I5761" s="23" t="s">
        <v>12041</v>
      </c>
      <c r="J5761" s="23" t="s">
        <v>624</v>
      </c>
    </row>
    <row r="5762" spans="1:10" x14ac:dyDescent="0.25">
      <c r="A5762" s="3">
        <f t="shared" si="89"/>
        <v>11653006</v>
      </c>
      <c r="B5762" s="24">
        <v>11653006</v>
      </c>
      <c r="C5762" s="23" t="s">
        <v>937</v>
      </c>
      <c r="D5762" s="24" t="s">
        <v>1</v>
      </c>
      <c r="E5762" s="24" t="s">
        <v>568</v>
      </c>
      <c r="F5762" s="24" t="s">
        <v>12042</v>
      </c>
      <c r="G5762" s="24" t="s">
        <v>1117</v>
      </c>
      <c r="H5762" s="24" t="s">
        <v>941</v>
      </c>
      <c r="I5762" s="23" t="s">
        <v>12043</v>
      </c>
      <c r="J5762" s="23" t="s">
        <v>819</v>
      </c>
    </row>
    <row r="5763" spans="1:10" x14ac:dyDescent="0.25">
      <c r="A5763" s="3">
        <f t="shared" ref="A5763:A5826" si="90">+B5763</f>
        <v>11660843</v>
      </c>
      <c r="B5763" s="24">
        <v>11660843</v>
      </c>
      <c r="C5763" s="23" t="s">
        <v>937</v>
      </c>
      <c r="D5763" s="24" t="s">
        <v>1</v>
      </c>
      <c r="E5763" s="24" t="s">
        <v>568</v>
      </c>
      <c r="F5763" s="24" t="s">
        <v>12044</v>
      </c>
      <c r="G5763" s="24" t="s">
        <v>1117</v>
      </c>
      <c r="H5763" s="24" t="s">
        <v>941</v>
      </c>
      <c r="I5763" s="23" t="s">
        <v>12045</v>
      </c>
      <c r="J5763" s="23" t="s">
        <v>624</v>
      </c>
    </row>
    <row r="5764" spans="1:10" x14ac:dyDescent="0.25">
      <c r="A5764" s="3">
        <f t="shared" si="90"/>
        <v>11677885</v>
      </c>
      <c r="B5764" s="24">
        <v>11677885</v>
      </c>
      <c r="C5764" s="23" t="s">
        <v>937</v>
      </c>
      <c r="D5764" s="24" t="s">
        <v>1</v>
      </c>
      <c r="E5764" s="24" t="s">
        <v>568</v>
      </c>
      <c r="F5764" s="24" t="s">
        <v>12046</v>
      </c>
      <c r="G5764" s="24" t="s">
        <v>1117</v>
      </c>
      <c r="H5764" s="24" t="s">
        <v>941</v>
      </c>
      <c r="I5764" s="23" t="s">
        <v>12047</v>
      </c>
      <c r="J5764" s="23" t="s">
        <v>819</v>
      </c>
    </row>
    <row r="5765" spans="1:10" x14ac:dyDescent="0.25">
      <c r="A5765" s="3">
        <f t="shared" si="90"/>
        <v>11687992</v>
      </c>
      <c r="B5765" s="24">
        <v>11687992</v>
      </c>
      <c r="C5765" s="23" t="s">
        <v>937</v>
      </c>
      <c r="D5765" s="24" t="s">
        <v>1</v>
      </c>
      <c r="E5765" s="24" t="s">
        <v>568</v>
      </c>
      <c r="F5765" s="24" t="s">
        <v>12048</v>
      </c>
      <c r="G5765" s="24" t="s">
        <v>1117</v>
      </c>
      <c r="H5765" s="24" t="s">
        <v>941</v>
      </c>
      <c r="I5765" s="23" t="s">
        <v>12049</v>
      </c>
      <c r="J5765" s="23" t="s">
        <v>624</v>
      </c>
    </row>
    <row r="5766" spans="1:10" x14ac:dyDescent="0.25">
      <c r="A5766" s="3">
        <f t="shared" si="90"/>
        <v>11705320</v>
      </c>
      <c r="B5766" s="24">
        <v>11705320</v>
      </c>
      <c r="C5766" s="23" t="s">
        <v>937</v>
      </c>
      <c r="D5766" s="24" t="s">
        <v>1</v>
      </c>
      <c r="E5766" s="24" t="s">
        <v>568</v>
      </c>
      <c r="F5766" s="24" t="s">
        <v>12050</v>
      </c>
      <c r="G5766" s="24" t="s">
        <v>1117</v>
      </c>
      <c r="H5766" s="24" t="s">
        <v>941</v>
      </c>
      <c r="I5766" s="23" t="s">
        <v>12051</v>
      </c>
      <c r="J5766" s="23" t="s">
        <v>819</v>
      </c>
    </row>
    <row r="5767" spans="1:10" x14ac:dyDescent="0.25">
      <c r="A5767" s="3">
        <f t="shared" si="90"/>
        <v>11707144</v>
      </c>
      <c r="B5767" s="24">
        <v>11707144</v>
      </c>
      <c r="C5767" s="23" t="s">
        <v>937</v>
      </c>
      <c r="D5767" s="24" t="s">
        <v>1</v>
      </c>
      <c r="E5767" s="24" t="s">
        <v>568</v>
      </c>
      <c r="F5767" s="24" t="s">
        <v>12052</v>
      </c>
      <c r="G5767" s="24" t="s">
        <v>1117</v>
      </c>
      <c r="H5767" s="24" t="s">
        <v>941</v>
      </c>
      <c r="I5767" s="23" t="s">
        <v>12053</v>
      </c>
      <c r="J5767" s="23" t="s">
        <v>551</v>
      </c>
    </row>
    <row r="5768" spans="1:10" x14ac:dyDescent="0.25">
      <c r="A5768" s="3">
        <f t="shared" si="90"/>
        <v>11709452</v>
      </c>
      <c r="B5768" s="24">
        <v>11709452</v>
      </c>
      <c r="C5768" s="23" t="s">
        <v>937</v>
      </c>
      <c r="D5768" s="24" t="s">
        <v>1</v>
      </c>
      <c r="E5768" s="24" t="s">
        <v>568</v>
      </c>
      <c r="F5768" s="24" t="s">
        <v>12054</v>
      </c>
      <c r="G5768" s="24" t="s">
        <v>1117</v>
      </c>
      <c r="H5768" s="24" t="s">
        <v>941</v>
      </c>
      <c r="I5768" s="23" t="s">
        <v>12055</v>
      </c>
      <c r="J5768" s="23" t="s">
        <v>551</v>
      </c>
    </row>
    <row r="5769" spans="1:10" x14ac:dyDescent="0.25">
      <c r="A5769" s="3">
        <f t="shared" si="90"/>
        <v>11715040</v>
      </c>
      <c r="B5769" s="24">
        <v>11715040</v>
      </c>
      <c r="C5769" s="23" t="s">
        <v>937</v>
      </c>
      <c r="D5769" s="24" t="s">
        <v>1</v>
      </c>
      <c r="E5769" s="24" t="s">
        <v>568</v>
      </c>
      <c r="F5769" s="24" t="s">
        <v>12056</v>
      </c>
      <c r="G5769" s="24" t="s">
        <v>1117</v>
      </c>
      <c r="H5769" s="24" t="s">
        <v>941</v>
      </c>
      <c r="I5769" s="23" t="s">
        <v>12057</v>
      </c>
      <c r="J5769" s="23" t="s">
        <v>624</v>
      </c>
    </row>
    <row r="5770" spans="1:10" x14ac:dyDescent="0.25">
      <c r="A5770" s="3">
        <f t="shared" si="90"/>
        <v>11721370</v>
      </c>
      <c r="B5770" s="24">
        <v>11721370</v>
      </c>
      <c r="C5770" s="23" t="s">
        <v>937</v>
      </c>
      <c r="D5770" s="24" t="s">
        <v>1</v>
      </c>
      <c r="E5770" s="24" t="s">
        <v>568</v>
      </c>
      <c r="F5770" s="24" t="s">
        <v>12058</v>
      </c>
      <c r="G5770" s="24" t="s">
        <v>1117</v>
      </c>
      <c r="H5770" s="24" t="s">
        <v>941</v>
      </c>
      <c r="I5770" s="23" t="s">
        <v>12059</v>
      </c>
      <c r="J5770" s="23" t="s">
        <v>624</v>
      </c>
    </row>
    <row r="5771" spans="1:10" x14ac:dyDescent="0.25">
      <c r="A5771" s="3">
        <f t="shared" si="90"/>
        <v>11721371</v>
      </c>
      <c r="B5771" s="24">
        <v>11721371</v>
      </c>
      <c r="C5771" s="23" t="s">
        <v>937</v>
      </c>
      <c r="D5771" s="24" t="s">
        <v>1</v>
      </c>
      <c r="E5771" s="24" t="s">
        <v>568</v>
      </c>
      <c r="F5771" s="24" t="s">
        <v>12060</v>
      </c>
      <c r="G5771" s="24" t="s">
        <v>1117</v>
      </c>
      <c r="H5771" s="24" t="s">
        <v>941</v>
      </c>
      <c r="I5771" s="23" t="s">
        <v>12061</v>
      </c>
      <c r="J5771" s="23" t="s">
        <v>624</v>
      </c>
    </row>
    <row r="5772" spans="1:10" x14ac:dyDescent="0.25">
      <c r="A5772" s="3">
        <f t="shared" si="90"/>
        <v>11723835</v>
      </c>
      <c r="B5772" s="24">
        <v>11723835</v>
      </c>
      <c r="C5772" s="23" t="s">
        <v>937</v>
      </c>
      <c r="D5772" s="24" t="s">
        <v>1</v>
      </c>
      <c r="E5772" s="24" t="s">
        <v>568</v>
      </c>
      <c r="F5772" s="24" t="s">
        <v>12062</v>
      </c>
      <c r="G5772" s="24" t="s">
        <v>940</v>
      </c>
      <c r="H5772" s="24" t="s">
        <v>941</v>
      </c>
      <c r="I5772" s="23" t="s">
        <v>12063</v>
      </c>
      <c r="J5772" s="23" t="s">
        <v>823</v>
      </c>
    </row>
    <row r="5773" spans="1:10" x14ac:dyDescent="0.25">
      <c r="A5773" s="3">
        <f t="shared" si="90"/>
        <v>11731636</v>
      </c>
      <c r="B5773" s="24">
        <v>11731636</v>
      </c>
      <c r="C5773" s="23" t="s">
        <v>937</v>
      </c>
      <c r="D5773" s="24" t="s">
        <v>1</v>
      </c>
      <c r="E5773" s="24" t="s">
        <v>568</v>
      </c>
      <c r="F5773" s="24" t="s">
        <v>12064</v>
      </c>
      <c r="G5773" s="24" t="s">
        <v>1117</v>
      </c>
      <c r="H5773" s="24" t="s">
        <v>941</v>
      </c>
      <c r="I5773" s="23" t="s">
        <v>12065</v>
      </c>
      <c r="J5773" s="23" t="s">
        <v>624</v>
      </c>
    </row>
    <row r="5774" spans="1:10" x14ac:dyDescent="0.25">
      <c r="A5774" s="3">
        <f t="shared" si="90"/>
        <v>11750740</v>
      </c>
      <c r="B5774" s="24">
        <v>11750740</v>
      </c>
      <c r="C5774" s="23" t="s">
        <v>937</v>
      </c>
      <c r="D5774" s="24" t="s">
        <v>1</v>
      </c>
      <c r="E5774" s="24" t="s">
        <v>568</v>
      </c>
      <c r="F5774" s="24" t="s">
        <v>12066</v>
      </c>
      <c r="G5774" s="24" t="s">
        <v>940</v>
      </c>
      <c r="H5774" s="24" t="s">
        <v>941</v>
      </c>
      <c r="I5774" s="23" t="s">
        <v>12067</v>
      </c>
      <c r="J5774" s="23" t="s">
        <v>847</v>
      </c>
    </row>
    <row r="5775" spans="1:10" x14ac:dyDescent="0.25">
      <c r="A5775" s="3">
        <f t="shared" si="90"/>
        <v>11764285</v>
      </c>
      <c r="B5775" s="24">
        <v>11764285</v>
      </c>
      <c r="C5775" s="23" t="s">
        <v>937</v>
      </c>
      <c r="D5775" s="24" t="s">
        <v>1</v>
      </c>
      <c r="E5775" s="24" t="s">
        <v>568</v>
      </c>
      <c r="F5775" s="24" t="s">
        <v>12068</v>
      </c>
      <c r="G5775" s="24" t="s">
        <v>940</v>
      </c>
      <c r="H5775" s="24" t="s">
        <v>941</v>
      </c>
      <c r="I5775" s="23" t="s">
        <v>12069</v>
      </c>
      <c r="J5775" s="23" t="s">
        <v>804</v>
      </c>
    </row>
    <row r="5776" spans="1:10" x14ac:dyDescent="0.25">
      <c r="A5776" s="3">
        <f t="shared" si="90"/>
        <v>11766481</v>
      </c>
      <c r="B5776" s="24">
        <v>11766481</v>
      </c>
      <c r="C5776" s="23" t="s">
        <v>937</v>
      </c>
      <c r="D5776" s="24" t="s">
        <v>1</v>
      </c>
      <c r="E5776" s="24" t="s">
        <v>568</v>
      </c>
      <c r="F5776" s="24" t="s">
        <v>12070</v>
      </c>
      <c r="G5776" s="24" t="s">
        <v>1117</v>
      </c>
      <c r="H5776" s="24" t="s">
        <v>941</v>
      </c>
      <c r="I5776" s="23" t="s">
        <v>12071</v>
      </c>
      <c r="J5776" s="23" t="s">
        <v>810</v>
      </c>
    </row>
    <row r="5777" spans="1:10" x14ac:dyDescent="0.25">
      <c r="A5777" s="3">
        <f t="shared" si="90"/>
        <v>11768167</v>
      </c>
      <c r="B5777" s="24">
        <v>11768167</v>
      </c>
      <c r="C5777" s="23" t="s">
        <v>937</v>
      </c>
      <c r="D5777" s="24" t="s">
        <v>1</v>
      </c>
      <c r="E5777" s="24" t="s">
        <v>568</v>
      </c>
      <c r="F5777" s="24" t="s">
        <v>12072</v>
      </c>
      <c r="G5777" s="24" t="s">
        <v>1117</v>
      </c>
      <c r="H5777" s="24" t="s">
        <v>941</v>
      </c>
      <c r="I5777" s="23" t="s">
        <v>12073</v>
      </c>
      <c r="J5777" s="23" t="s">
        <v>551</v>
      </c>
    </row>
    <row r="5778" spans="1:10" x14ac:dyDescent="0.25">
      <c r="A5778" s="3">
        <f t="shared" si="90"/>
        <v>11772168</v>
      </c>
      <c r="B5778" s="24">
        <v>11772168</v>
      </c>
      <c r="C5778" s="23" t="s">
        <v>937</v>
      </c>
      <c r="D5778" s="24" t="s">
        <v>1</v>
      </c>
      <c r="E5778" s="24" t="s">
        <v>568</v>
      </c>
      <c r="F5778" s="24" t="s">
        <v>12074</v>
      </c>
      <c r="G5778" s="24" t="s">
        <v>1117</v>
      </c>
      <c r="H5778" s="24" t="s">
        <v>941</v>
      </c>
      <c r="I5778" s="23" t="s">
        <v>12075</v>
      </c>
      <c r="J5778" s="23" t="s">
        <v>810</v>
      </c>
    </row>
    <row r="5779" spans="1:10" x14ac:dyDescent="0.25">
      <c r="A5779" s="3">
        <f t="shared" si="90"/>
        <v>11788798</v>
      </c>
      <c r="B5779" s="24">
        <v>11788798</v>
      </c>
      <c r="C5779" s="23" t="s">
        <v>937</v>
      </c>
      <c r="D5779" s="24" t="s">
        <v>1</v>
      </c>
      <c r="E5779" s="24" t="s">
        <v>568</v>
      </c>
      <c r="F5779" s="24" t="s">
        <v>12076</v>
      </c>
      <c r="G5779" s="24" t="s">
        <v>1117</v>
      </c>
      <c r="H5779" s="24" t="s">
        <v>941</v>
      </c>
      <c r="I5779" s="23" t="s">
        <v>12077</v>
      </c>
      <c r="J5779" s="23" t="s">
        <v>624</v>
      </c>
    </row>
    <row r="5780" spans="1:10" x14ac:dyDescent="0.25">
      <c r="A5780" s="3">
        <f t="shared" si="90"/>
        <v>11790097</v>
      </c>
      <c r="B5780" s="24">
        <v>11790097</v>
      </c>
      <c r="C5780" s="23" t="s">
        <v>937</v>
      </c>
      <c r="D5780" s="24" t="s">
        <v>1</v>
      </c>
      <c r="E5780" s="24" t="s">
        <v>568</v>
      </c>
      <c r="F5780" s="24" t="s">
        <v>12078</v>
      </c>
      <c r="G5780" s="24" t="s">
        <v>940</v>
      </c>
      <c r="H5780" s="24" t="s">
        <v>941</v>
      </c>
      <c r="I5780" s="23" t="s">
        <v>12079</v>
      </c>
      <c r="J5780" s="23" t="s">
        <v>847</v>
      </c>
    </row>
    <row r="5781" spans="1:10" x14ac:dyDescent="0.25">
      <c r="A5781" s="3">
        <f t="shared" si="90"/>
        <v>11936772</v>
      </c>
      <c r="B5781" s="24">
        <v>11936772</v>
      </c>
      <c r="C5781" s="23" t="s">
        <v>937</v>
      </c>
      <c r="D5781" s="24" t="s">
        <v>1</v>
      </c>
      <c r="E5781" s="24" t="s">
        <v>568</v>
      </c>
      <c r="F5781" s="24" t="s">
        <v>12080</v>
      </c>
      <c r="G5781" s="24" t="s">
        <v>940</v>
      </c>
      <c r="H5781" s="24" t="s">
        <v>941</v>
      </c>
      <c r="I5781" s="23" t="s">
        <v>12081</v>
      </c>
      <c r="J5781" s="23" t="s">
        <v>720</v>
      </c>
    </row>
    <row r="5782" spans="1:10" x14ac:dyDescent="0.25">
      <c r="A5782" s="3">
        <f t="shared" si="90"/>
        <v>12000413</v>
      </c>
      <c r="B5782" s="24">
        <v>12000413</v>
      </c>
      <c r="C5782" s="23" t="s">
        <v>937</v>
      </c>
      <c r="D5782" s="24" t="s">
        <v>1</v>
      </c>
      <c r="E5782" s="24" t="s">
        <v>568</v>
      </c>
      <c r="F5782" s="24" t="s">
        <v>12082</v>
      </c>
      <c r="G5782" s="24" t="s">
        <v>1117</v>
      </c>
      <c r="H5782" s="24" t="s">
        <v>941</v>
      </c>
      <c r="I5782" s="23" t="s">
        <v>12083</v>
      </c>
      <c r="J5782" s="23" t="s">
        <v>741</v>
      </c>
    </row>
    <row r="5783" spans="1:10" x14ac:dyDescent="0.25">
      <c r="A5783" s="3">
        <f t="shared" si="90"/>
        <v>12103343</v>
      </c>
      <c r="B5783" s="24">
        <v>12103343</v>
      </c>
      <c r="C5783" s="23" t="s">
        <v>937</v>
      </c>
      <c r="D5783" s="24" t="s">
        <v>1</v>
      </c>
      <c r="E5783" s="24" t="s">
        <v>568</v>
      </c>
      <c r="F5783" s="24" t="s">
        <v>12084</v>
      </c>
      <c r="G5783" s="24" t="s">
        <v>940</v>
      </c>
      <c r="H5783" s="24" t="s">
        <v>941</v>
      </c>
      <c r="I5783" s="23" t="s">
        <v>12085</v>
      </c>
      <c r="J5783" s="23" t="s">
        <v>628</v>
      </c>
    </row>
    <row r="5784" spans="1:10" x14ac:dyDescent="0.25">
      <c r="A5784" s="3">
        <f t="shared" si="90"/>
        <v>12106595</v>
      </c>
      <c r="B5784" s="24">
        <v>12106595</v>
      </c>
      <c r="C5784" s="23" t="s">
        <v>937</v>
      </c>
      <c r="D5784" s="24" t="s">
        <v>1</v>
      </c>
      <c r="E5784" s="24" t="s">
        <v>568</v>
      </c>
      <c r="F5784" s="24" t="s">
        <v>12086</v>
      </c>
      <c r="G5784" s="24" t="s">
        <v>940</v>
      </c>
      <c r="H5784" s="24" t="s">
        <v>941</v>
      </c>
      <c r="I5784" s="23" t="s">
        <v>12087</v>
      </c>
      <c r="J5784" s="23" t="s">
        <v>844</v>
      </c>
    </row>
    <row r="5785" spans="1:10" x14ac:dyDescent="0.25">
      <c r="A5785" s="3">
        <f t="shared" si="90"/>
        <v>12111733</v>
      </c>
      <c r="B5785" s="24">
        <v>12111733</v>
      </c>
      <c r="C5785" s="23" t="s">
        <v>937</v>
      </c>
      <c r="D5785" s="24" t="s">
        <v>1</v>
      </c>
      <c r="E5785" s="24" t="s">
        <v>568</v>
      </c>
      <c r="F5785" s="24" t="s">
        <v>12088</v>
      </c>
      <c r="G5785" s="24" t="s">
        <v>940</v>
      </c>
      <c r="H5785" s="24" t="s">
        <v>941</v>
      </c>
      <c r="I5785" s="23" t="s">
        <v>12089</v>
      </c>
      <c r="J5785" s="23" t="s">
        <v>856</v>
      </c>
    </row>
    <row r="5786" spans="1:10" x14ac:dyDescent="0.25">
      <c r="A5786" s="3">
        <f t="shared" si="90"/>
        <v>12112927</v>
      </c>
      <c r="B5786" s="24">
        <v>12112927</v>
      </c>
      <c r="C5786" s="23" t="s">
        <v>937</v>
      </c>
      <c r="D5786" s="24" t="s">
        <v>1</v>
      </c>
      <c r="E5786" s="24" t="s">
        <v>568</v>
      </c>
      <c r="F5786" s="24" t="s">
        <v>12090</v>
      </c>
      <c r="G5786" s="24" t="s">
        <v>1117</v>
      </c>
      <c r="H5786" s="24" t="s">
        <v>941</v>
      </c>
      <c r="I5786" s="23" t="s">
        <v>12091</v>
      </c>
      <c r="J5786" s="23" t="s">
        <v>551</v>
      </c>
    </row>
    <row r="5787" spans="1:10" x14ac:dyDescent="0.25">
      <c r="A5787" s="3">
        <f t="shared" si="90"/>
        <v>12127317</v>
      </c>
      <c r="B5787" s="24">
        <v>12127317</v>
      </c>
      <c r="C5787" s="23" t="s">
        <v>937</v>
      </c>
      <c r="D5787" s="24" t="s">
        <v>1</v>
      </c>
      <c r="E5787" s="24" t="s">
        <v>568</v>
      </c>
      <c r="F5787" s="24" t="s">
        <v>12092</v>
      </c>
      <c r="G5787" s="24" t="s">
        <v>1117</v>
      </c>
      <c r="H5787" s="24" t="s">
        <v>941</v>
      </c>
      <c r="I5787" s="23" t="s">
        <v>12093</v>
      </c>
      <c r="J5787" s="23" t="s">
        <v>624</v>
      </c>
    </row>
    <row r="5788" spans="1:10" x14ac:dyDescent="0.25">
      <c r="A5788" s="3">
        <f t="shared" si="90"/>
        <v>12145039</v>
      </c>
      <c r="B5788" s="24">
        <v>12145039</v>
      </c>
      <c r="C5788" s="23" t="s">
        <v>937</v>
      </c>
      <c r="D5788" s="24" t="s">
        <v>1</v>
      </c>
      <c r="E5788" s="24" t="s">
        <v>568</v>
      </c>
      <c r="F5788" s="24" t="s">
        <v>12094</v>
      </c>
      <c r="G5788" s="24" t="s">
        <v>1117</v>
      </c>
      <c r="H5788" s="24" t="s">
        <v>941</v>
      </c>
      <c r="I5788" s="23" t="s">
        <v>12095</v>
      </c>
      <c r="J5788" s="23" t="s">
        <v>836</v>
      </c>
    </row>
    <row r="5789" spans="1:10" x14ac:dyDescent="0.25">
      <c r="A5789" s="3">
        <f t="shared" si="90"/>
        <v>12277100</v>
      </c>
      <c r="B5789" s="24">
        <v>12277100</v>
      </c>
      <c r="C5789" s="23" t="s">
        <v>937</v>
      </c>
      <c r="D5789" s="24" t="s">
        <v>1</v>
      </c>
      <c r="E5789" s="24" t="s">
        <v>568</v>
      </c>
      <c r="F5789" s="24" t="s">
        <v>12096</v>
      </c>
      <c r="G5789" s="24" t="s">
        <v>1117</v>
      </c>
      <c r="H5789" s="24" t="s">
        <v>941</v>
      </c>
      <c r="I5789" s="23" t="s">
        <v>12097</v>
      </c>
      <c r="J5789" s="23" t="s">
        <v>769</v>
      </c>
    </row>
    <row r="5790" spans="1:10" x14ac:dyDescent="0.25">
      <c r="A5790" s="3">
        <f t="shared" si="90"/>
        <v>12500129</v>
      </c>
      <c r="B5790" s="24">
        <v>12500129</v>
      </c>
      <c r="C5790" s="23" t="s">
        <v>937</v>
      </c>
      <c r="D5790" s="24" t="s">
        <v>1</v>
      </c>
      <c r="E5790" s="24" t="s">
        <v>568</v>
      </c>
      <c r="F5790" s="24" t="s">
        <v>12098</v>
      </c>
      <c r="G5790" s="24" t="s">
        <v>940</v>
      </c>
      <c r="H5790" s="24" t="s">
        <v>941</v>
      </c>
      <c r="I5790" s="23" t="s">
        <v>12099</v>
      </c>
      <c r="J5790" s="23" t="s">
        <v>823</v>
      </c>
    </row>
    <row r="5791" spans="1:10" x14ac:dyDescent="0.25">
      <c r="A5791" s="3">
        <f t="shared" si="90"/>
        <v>12534146</v>
      </c>
      <c r="B5791" s="24">
        <v>12534146</v>
      </c>
      <c r="C5791" s="23" t="s">
        <v>937</v>
      </c>
      <c r="D5791" s="24" t="s">
        <v>1</v>
      </c>
      <c r="E5791" s="24" t="s">
        <v>568</v>
      </c>
      <c r="F5791" s="24" t="s">
        <v>12100</v>
      </c>
      <c r="G5791" s="24" t="s">
        <v>940</v>
      </c>
      <c r="H5791" s="24" t="s">
        <v>941</v>
      </c>
      <c r="I5791" s="23" t="s">
        <v>12101</v>
      </c>
      <c r="J5791" s="23" t="s">
        <v>793</v>
      </c>
    </row>
    <row r="5792" spans="1:10" x14ac:dyDescent="0.25">
      <c r="A5792" s="3">
        <f t="shared" si="90"/>
        <v>12512943</v>
      </c>
      <c r="B5792" s="24">
        <v>12512943</v>
      </c>
      <c r="C5792" s="23" t="s">
        <v>937</v>
      </c>
      <c r="D5792" s="24" t="s">
        <v>1</v>
      </c>
      <c r="E5792" s="24" t="s">
        <v>568</v>
      </c>
      <c r="F5792" s="24" t="s">
        <v>12102</v>
      </c>
      <c r="G5792" s="24" t="s">
        <v>940</v>
      </c>
      <c r="H5792" s="24" t="s">
        <v>941</v>
      </c>
      <c r="I5792" s="23" t="s">
        <v>12103</v>
      </c>
      <c r="J5792" s="23" t="s">
        <v>823</v>
      </c>
    </row>
    <row r="5793" spans="1:10" x14ac:dyDescent="0.25">
      <c r="A5793" s="3">
        <f t="shared" si="90"/>
        <v>10053808</v>
      </c>
      <c r="B5793" s="24">
        <v>10053808</v>
      </c>
      <c r="C5793" s="23" t="s">
        <v>937</v>
      </c>
      <c r="D5793" s="24" t="s">
        <v>1</v>
      </c>
      <c r="E5793" s="24" t="s">
        <v>568</v>
      </c>
      <c r="F5793" s="24" t="s">
        <v>12104</v>
      </c>
      <c r="G5793" s="24" t="s">
        <v>1117</v>
      </c>
      <c r="H5793" s="24" t="s">
        <v>941</v>
      </c>
      <c r="I5793" s="23" t="s">
        <v>12105</v>
      </c>
      <c r="J5793" s="23" t="s">
        <v>723</v>
      </c>
    </row>
    <row r="5794" spans="1:10" x14ac:dyDescent="0.25">
      <c r="A5794" s="3">
        <f t="shared" si="90"/>
        <v>10054132</v>
      </c>
      <c r="B5794" s="24">
        <v>10054132</v>
      </c>
      <c r="C5794" s="23" t="s">
        <v>937</v>
      </c>
      <c r="D5794" s="24" t="s">
        <v>1</v>
      </c>
      <c r="E5794" s="24" t="s">
        <v>568</v>
      </c>
      <c r="F5794" s="24" t="s">
        <v>12106</v>
      </c>
      <c r="G5794" s="24" t="s">
        <v>1117</v>
      </c>
      <c r="H5794" s="24" t="s">
        <v>941</v>
      </c>
      <c r="I5794" s="23" t="s">
        <v>12107</v>
      </c>
      <c r="J5794" s="23" t="s">
        <v>836</v>
      </c>
    </row>
    <row r="5795" spans="1:10" x14ac:dyDescent="0.25">
      <c r="A5795" s="3">
        <f t="shared" si="90"/>
        <v>10054146</v>
      </c>
      <c r="B5795" s="24">
        <v>10054146</v>
      </c>
      <c r="C5795" s="23" t="s">
        <v>937</v>
      </c>
      <c r="D5795" s="24" t="s">
        <v>1</v>
      </c>
      <c r="E5795" s="24" t="s">
        <v>568</v>
      </c>
      <c r="F5795" s="24" t="s">
        <v>12108</v>
      </c>
      <c r="G5795" s="24" t="s">
        <v>940</v>
      </c>
      <c r="H5795" s="24" t="s">
        <v>941</v>
      </c>
      <c r="I5795" s="23" t="s">
        <v>12109</v>
      </c>
      <c r="J5795" s="23" t="s">
        <v>884</v>
      </c>
    </row>
    <row r="5796" spans="1:10" x14ac:dyDescent="0.25">
      <c r="A5796" s="3">
        <f t="shared" si="90"/>
        <v>10054567</v>
      </c>
      <c r="B5796" s="24">
        <v>10054567</v>
      </c>
      <c r="C5796" s="23" t="s">
        <v>937</v>
      </c>
      <c r="D5796" s="24" t="s">
        <v>1</v>
      </c>
      <c r="E5796" s="24" t="s">
        <v>568</v>
      </c>
      <c r="F5796" s="24" t="s">
        <v>12110</v>
      </c>
      <c r="G5796" s="24" t="s">
        <v>940</v>
      </c>
      <c r="H5796" s="24" t="s">
        <v>941</v>
      </c>
      <c r="I5796" s="23" t="s">
        <v>12111</v>
      </c>
      <c r="J5796" s="23" t="s">
        <v>793</v>
      </c>
    </row>
    <row r="5797" spans="1:10" x14ac:dyDescent="0.25">
      <c r="A5797" s="3">
        <f t="shared" si="90"/>
        <v>10054899</v>
      </c>
      <c r="B5797" s="24">
        <v>10054899</v>
      </c>
      <c r="C5797" s="23" t="s">
        <v>937</v>
      </c>
      <c r="D5797" s="24" t="s">
        <v>1</v>
      </c>
      <c r="E5797" s="24" t="s">
        <v>568</v>
      </c>
      <c r="F5797" s="24" t="s">
        <v>12112</v>
      </c>
      <c r="G5797" s="24" t="s">
        <v>940</v>
      </c>
      <c r="H5797" s="24" t="s">
        <v>941</v>
      </c>
      <c r="I5797" s="23" t="s">
        <v>12113</v>
      </c>
      <c r="J5797" s="23" t="s">
        <v>856</v>
      </c>
    </row>
    <row r="5798" spans="1:10" x14ac:dyDescent="0.25">
      <c r="A5798" s="3">
        <f t="shared" si="90"/>
        <v>10054901</v>
      </c>
      <c r="B5798" s="24">
        <v>10054901</v>
      </c>
      <c r="C5798" s="23" t="s">
        <v>937</v>
      </c>
      <c r="D5798" s="24" t="s">
        <v>1</v>
      </c>
      <c r="E5798" s="24" t="s">
        <v>568</v>
      </c>
      <c r="F5798" s="24" t="s">
        <v>12114</v>
      </c>
      <c r="G5798" s="24" t="s">
        <v>1117</v>
      </c>
      <c r="H5798" s="24" t="s">
        <v>941</v>
      </c>
      <c r="I5798" s="23" t="s">
        <v>12115</v>
      </c>
      <c r="J5798" s="23" t="s">
        <v>769</v>
      </c>
    </row>
    <row r="5799" spans="1:10" x14ac:dyDescent="0.25">
      <c r="A5799" s="3">
        <f t="shared" si="90"/>
        <v>10055021</v>
      </c>
      <c r="B5799" s="24">
        <v>10055021</v>
      </c>
      <c r="C5799" s="23" t="s">
        <v>937</v>
      </c>
      <c r="D5799" s="24" t="s">
        <v>1</v>
      </c>
      <c r="E5799" s="24" t="s">
        <v>568</v>
      </c>
      <c r="F5799" s="24" t="s">
        <v>287</v>
      </c>
      <c r="G5799" s="24" t="s">
        <v>940</v>
      </c>
      <c r="H5799" s="24" t="s">
        <v>941</v>
      </c>
      <c r="I5799" s="23" t="s">
        <v>12116</v>
      </c>
      <c r="J5799" s="23" t="s">
        <v>848</v>
      </c>
    </row>
    <row r="5800" spans="1:10" x14ac:dyDescent="0.25">
      <c r="A5800" s="3">
        <f t="shared" si="90"/>
        <v>10055026</v>
      </c>
      <c r="B5800" s="24">
        <v>10055026</v>
      </c>
      <c r="C5800" s="23" t="s">
        <v>937</v>
      </c>
      <c r="D5800" s="24" t="s">
        <v>1</v>
      </c>
      <c r="E5800" s="24" t="s">
        <v>568</v>
      </c>
      <c r="F5800" s="24" t="s">
        <v>12117</v>
      </c>
      <c r="G5800" s="24" t="s">
        <v>940</v>
      </c>
      <c r="H5800" s="24" t="s">
        <v>941</v>
      </c>
      <c r="I5800" s="23" t="s">
        <v>12118</v>
      </c>
      <c r="J5800" s="23" t="s">
        <v>767</v>
      </c>
    </row>
    <row r="5801" spans="1:10" x14ac:dyDescent="0.25">
      <c r="A5801" s="3">
        <f t="shared" si="90"/>
        <v>10055061</v>
      </c>
      <c r="B5801" s="24">
        <v>10055061</v>
      </c>
      <c r="C5801" s="23" t="s">
        <v>937</v>
      </c>
      <c r="D5801" s="24" t="s">
        <v>1</v>
      </c>
      <c r="E5801" s="24" t="s">
        <v>568</v>
      </c>
      <c r="F5801" s="24" t="s">
        <v>12119</v>
      </c>
      <c r="G5801" s="24" t="s">
        <v>940</v>
      </c>
      <c r="H5801" s="24" t="s">
        <v>941</v>
      </c>
      <c r="I5801" s="23" t="s">
        <v>12120</v>
      </c>
      <c r="J5801" s="23" t="s">
        <v>880</v>
      </c>
    </row>
    <row r="5802" spans="1:10" x14ac:dyDescent="0.25">
      <c r="A5802" s="3">
        <f t="shared" si="90"/>
        <v>10055167</v>
      </c>
      <c r="B5802" s="24">
        <v>10055167</v>
      </c>
      <c r="C5802" s="23" t="s">
        <v>937</v>
      </c>
      <c r="D5802" s="24" t="s">
        <v>1</v>
      </c>
      <c r="E5802" s="24" t="s">
        <v>568</v>
      </c>
      <c r="F5802" s="24" t="s">
        <v>12121</v>
      </c>
      <c r="G5802" s="24" t="s">
        <v>940</v>
      </c>
      <c r="H5802" s="24" t="s">
        <v>941</v>
      </c>
      <c r="I5802" s="23" t="s">
        <v>12122</v>
      </c>
      <c r="J5802" s="23" t="s">
        <v>784</v>
      </c>
    </row>
    <row r="5803" spans="1:10" x14ac:dyDescent="0.25">
      <c r="A5803" s="3">
        <f t="shared" si="90"/>
        <v>10056543</v>
      </c>
      <c r="B5803" s="24">
        <v>10056543</v>
      </c>
      <c r="C5803" s="23" t="s">
        <v>937</v>
      </c>
      <c r="D5803" s="24" t="s">
        <v>1</v>
      </c>
      <c r="E5803" s="24" t="s">
        <v>568</v>
      </c>
      <c r="F5803" s="24" t="s">
        <v>12123</v>
      </c>
      <c r="G5803" s="24" t="s">
        <v>940</v>
      </c>
      <c r="H5803" s="24" t="s">
        <v>941</v>
      </c>
      <c r="I5803" s="23" t="s">
        <v>12124</v>
      </c>
      <c r="J5803" s="23" t="s">
        <v>857</v>
      </c>
    </row>
    <row r="5804" spans="1:10" x14ac:dyDescent="0.25">
      <c r="A5804" s="3">
        <f t="shared" si="90"/>
        <v>10058566</v>
      </c>
      <c r="B5804" s="24">
        <v>10058566</v>
      </c>
      <c r="C5804" s="23" t="s">
        <v>937</v>
      </c>
      <c r="D5804" s="24" t="s">
        <v>1</v>
      </c>
      <c r="E5804" s="24" t="s">
        <v>568</v>
      </c>
      <c r="F5804" s="24" t="s">
        <v>12125</v>
      </c>
      <c r="G5804" s="24" t="s">
        <v>1117</v>
      </c>
      <c r="H5804" s="24" t="s">
        <v>941</v>
      </c>
      <c r="I5804" s="23" t="s">
        <v>12126</v>
      </c>
      <c r="J5804" s="23" t="s">
        <v>551</v>
      </c>
    </row>
    <row r="5805" spans="1:10" x14ac:dyDescent="0.25">
      <c r="A5805" s="3">
        <f t="shared" si="90"/>
        <v>10058586</v>
      </c>
      <c r="B5805" s="24">
        <v>10058586</v>
      </c>
      <c r="C5805" s="23" t="s">
        <v>937</v>
      </c>
      <c r="D5805" s="24" t="s">
        <v>1</v>
      </c>
      <c r="E5805" s="24" t="s">
        <v>568</v>
      </c>
      <c r="F5805" s="24" t="s">
        <v>328</v>
      </c>
      <c r="G5805" s="24" t="s">
        <v>1117</v>
      </c>
      <c r="H5805" s="24" t="s">
        <v>941</v>
      </c>
      <c r="I5805" s="23" t="s">
        <v>12127</v>
      </c>
      <c r="J5805" s="23" t="s">
        <v>624</v>
      </c>
    </row>
    <row r="5806" spans="1:10" x14ac:dyDescent="0.25">
      <c r="A5806" s="3">
        <f t="shared" si="90"/>
        <v>10058864</v>
      </c>
      <c r="B5806" s="24">
        <v>10058864</v>
      </c>
      <c r="C5806" s="23" t="s">
        <v>937</v>
      </c>
      <c r="D5806" s="24" t="s">
        <v>1</v>
      </c>
      <c r="E5806" s="24" t="s">
        <v>568</v>
      </c>
      <c r="F5806" s="24" t="s">
        <v>12128</v>
      </c>
      <c r="G5806" s="24" t="s">
        <v>1117</v>
      </c>
      <c r="H5806" s="24" t="s">
        <v>941</v>
      </c>
      <c r="I5806" s="23" t="s">
        <v>12129</v>
      </c>
      <c r="J5806" s="23" t="s">
        <v>551</v>
      </c>
    </row>
    <row r="5807" spans="1:10" x14ac:dyDescent="0.25">
      <c r="A5807" s="3">
        <f t="shared" si="90"/>
        <v>10059382</v>
      </c>
      <c r="B5807" s="24">
        <v>10059382</v>
      </c>
      <c r="C5807" s="23" t="s">
        <v>937</v>
      </c>
      <c r="D5807" s="24" t="s">
        <v>1</v>
      </c>
      <c r="E5807" s="24" t="s">
        <v>568</v>
      </c>
      <c r="F5807" s="24" t="s">
        <v>12130</v>
      </c>
      <c r="G5807" s="24" t="s">
        <v>1117</v>
      </c>
      <c r="H5807" s="24" t="s">
        <v>941</v>
      </c>
      <c r="I5807" s="23" t="s">
        <v>12131</v>
      </c>
      <c r="J5807" s="23" t="s">
        <v>551</v>
      </c>
    </row>
    <row r="5808" spans="1:10" x14ac:dyDescent="0.25">
      <c r="A5808" s="3">
        <f t="shared" si="90"/>
        <v>10059685</v>
      </c>
      <c r="B5808" s="24">
        <v>10059685</v>
      </c>
      <c r="C5808" s="23" t="s">
        <v>937</v>
      </c>
      <c r="D5808" s="24" t="s">
        <v>1</v>
      </c>
      <c r="E5808" s="24" t="s">
        <v>568</v>
      </c>
      <c r="F5808" s="24" t="s">
        <v>12132</v>
      </c>
      <c r="G5808" s="24" t="s">
        <v>1117</v>
      </c>
      <c r="H5808" s="24" t="s">
        <v>941</v>
      </c>
      <c r="I5808" s="23" t="s">
        <v>12133</v>
      </c>
      <c r="J5808" s="23" t="s">
        <v>551</v>
      </c>
    </row>
    <row r="5809" spans="1:10" x14ac:dyDescent="0.25">
      <c r="A5809" s="3">
        <f t="shared" si="90"/>
        <v>10059739</v>
      </c>
      <c r="B5809" s="24">
        <v>10059739</v>
      </c>
      <c r="C5809" s="23" t="s">
        <v>937</v>
      </c>
      <c r="D5809" s="24" t="s">
        <v>1</v>
      </c>
      <c r="E5809" s="24" t="s">
        <v>568</v>
      </c>
      <c r="F5809" s="24" t="s">
        <v>12134</v>
      </c>
      <c r="G5809" s="24" t="s">
        <v>1117</v>
      </c>
      <c r="H5809" s="24" t="s">
        <v>941</v>
      </c>
      <c r="I5809" s="23" t="s">
        <v>12135</v>
      </c>
      <c r="J5809" s="23" t="s">
        <v>551</v>
      </c>
    </row>
    <row r="5810" spans="1:10" x14ac:dyDescent="0.25">
      <c r="A5810" s="3">
        <f t="shared" si="90"/>
        <v>10059761</v>
      </c>
      <c r="B5810" s="24">
        <v>10059761</v>
      </c>
      <c r="C5810" s="23" t="s">
        <v>937</v>
      </c>
      <c r="D5810" s="24" t="s">
        <v>1</v>
      </c>
      <c r="E5810" s="24" t="s">
        <v>568</v>
      </c>
      <c r="F5810" s="24" t="s">
        <v>12136</v>
      </c>
      <c r="G5810" s="24" t="s">
        <v>1117</v>
      </c>
      <c r="H5810" s="24" t="s">
        <v>941</v>
      </c>
      <c r="I5810" s="23" t="s">
        <v>12137</v>
      </c>
      <c r="J5810" s="23" t="s">
        <v>551</v>
      </c>
    </row>
    <row r="5811" spans="1:10" x14ac:dyDescent="0.25">
      <c r="A5811" s="3">
        <f t="shared" si="90"/>
        <v>10059791</v>
      </c>
      <c r="B5811" s="24">
        <v>10059791</v>
      </c>
      <c r="C5811" s="23" t="s">
        <v>937</v>
      </c>
      <c r="D5811" s="24" t="s">
        <v>1</v>
      </c>
      <c r="E5811" s="24" t="s">
        <v>568</v>
      </c>
      <c r="F5811" s="24" t="s">
        <v>12138</v>
      </c>
      <c r="G5811" s="24" t="s">
        <v>1117</v>
      </c>
      <c r="H5811" s="24" t="s">
        <v>941</v>
      </c>
      <c r="I5811" s="23" t="s">
        <v>12139</v>
      </c>
      <c r="J5811" s="23" t="s">
        <v>551</v>
      </c>
    </row>
    <row r="5812" spans="1:10" x14ac:dyDescent="0.25">
      <c r="A5812" s="3">
        <f t="shared" si="90"/>
        <v>10059819</v>
      </c>
      <c r="B5812" s="24">
        <v>10059819</v>
      </c>
      <c r="C5812" s="23" t="s">
        <v>937</v>
      </c>
      <c r="D5812" s="24" t="s">
        <v>1</v>
      </c>
      <c r="E5812" s="24" t="s">
        <v>568</v>
      </c>
      <c r="F5812" s="24" t="s">
        <v>12140</v>
      </c>
      <c r="G5812" s="24" t="s">
        <v>1117</v>
      </c>
      <c r="H5812" s="24" t="s">
        <v>941</v>
      </c>
      <c r="I5812" s="23" t="s">
        <v>12141</v>
      </c>
      <c r="J5812" s="23" t="s">
        <v>551</v>
      </c>
    </row>
    <row r="5813" spans="1:10" x14ac:dyDescent="0.25">
      <c r="A5813" s="3">
        <f t="shared" si="90"/>
        <v>10059956</v>
      </c>
      <c r="B5813" s="24">
        <v>10059956</v>
      </c>
      <c r="C5813" s="23" t="s">
        <v>937</v>
      </c>
      <c r="D5813" s="24" t="s">
        <v>1</v>
      </c>
      <c r="E5813" s="24" t="s">
        <v>568</v>
      </c>
      <c r="F5813" s="24" t="s">
        <v>12142</v>
      </c>
      <c r="G5813" s="24" t="s">
        <v>1117</v>
      </c>
      <c r="H5813" s="24" t="s">
        <v>941</v>
      </c>
      <c r="I5813" s="23" t="s">
        <v>12143</v>
      </c>
      <c r="J5813" s="23" t="s">
        <v>551</v>
      </c>
    </row>
    <row r="5814" spans="1:10" x14ac:dyDescent="0.25">
      <c r="A5814" s="3">
        <f t="shared" si="90"/>
        <v>10059982</v>
      </c>
      <c r="B5814" s="24">
        <v>10059982</v>
      </c>
      <c r="C5814" s="23" t="s">
        <v>937</v>
      </c>
      <c r="D5814" s="24" t="s">
        <v>1</v>
      </c>
      <c r="E5814" s="24" t="s">
        <v>568</v>
      </c>
      <c r="F5814" s="24" t="s">
        <v>12144</v>
      </c>
      <c r="G5814" s="24" t="s">
        <v>1117</v>
      </c>
      <c r="H5814" s="24" t="s">
        <v>941</v>
      </c>
      <c r="I5814" s="23" t="s">
        <v>12145</v>
      </c>
      <c r="J5814" s="23" t="s">
        <v>624</v>
      </c>
    </row>
    <row r="5815" spans="1:10" x14ac:dyDescent="0.25">
      <c r="A5815" s="3">
        <f t="shared" si="90"/>
        <v>10060009</v>
      </c>
      <c r="B5815" s="24">
        <v>10060009</v>
      </c>
      <c r="C5815" s="23" t="s">
        <v>937</v>
      </c>
      <c r="D5815" s="24" t="s">
        <v>1</v>
      </c>
      <c r="E5815" s="24" t="s">
        <v>568</v>
      </c>
      <c r="F5815" s="24" t="s">
        <v>12146</v>
      </c>
      <c r="G5815" s="24" t="s">
        <v>1117</v>
      </c>
      <c r="H5815" s="24" t="s">
        <v>941</v>
      </c>
      <c r="I5815" s="23" t="s">
        <v>12147</v>
      </c>
      <c r="J5815" s="23" t="s">
        <v>624</v>
      </c>
    </row>
    <row r="5816" spans="1:10" x14ac:dyDescent="0.25">
      <c r="A5816" s="3">
        <f t="shared" si="90"/>
        <v>10060013</v>
      </c>
      <c r="B5816" s="24">
        <v>10060013</v>
      </c>
      <c r="C5816" s="23" t="s">
        <v>937</v>
      </c>
      <c r="D5816" s="24" t="s">
        <v>1</v>
      </c>
      <c r="E5816" s="24" t="s">
        <v>568</v>
      </c>
      <c r="F5816" s="24" t="s">
        <v>384</v>
      </c>
      <c r="G5816" s="24" t="s">
        <v>1117</v>
      </c>
      <c r="H5816" s="24" t="s">
        <v>941</v>
      </c>
      <c r="I5816" s="23" t="s">
        <v>12148</v>
      </c>
      <c r="J5816" s="23" t="s">
        <v>551</v>
      </c>
    </row>
    <row r="5817" spans="1:10" x14ac:dyDescent="0.25">
      <c r="A5817" s="3">
        <f t="shared" si="90"/>
        <v>10060057</v>
      </c>
      <c r="B5817" s="24">
        <v>10060057</v>
      </c>
      <c r="C5817" s="23" t="s">
        <v>937</v>
      </c>
      <c r="D5817" s="24" t="s">
        <v>1</v>
      </c>
      <c r="E5817" s="24" t="s">
        <v>568</v>
      </c>
      <c r="F5817" s="24" t="s">
        <v>12149</v>
      </c>
      <c r="G5817" s="24" t="s">
        <v>1117</v>
      </c>
      <c r="H5817" s="24" t="s">
        <v>941</v>
      </c>
      <c r="I5817" s="23" t="s">
        <v>12150</v>
      </c>
      <c r="J5817" s="23" t="s">
        <v>624</v>
      </c>
    </row>
    <row r="5818" spans="1:10" x14ac:dyDescent="0.25">
      <c r="A5818" s="3">
        <f t="shared" si="90"/>
        <v>10060173</v>
      </c>
      <c r="B5818" s="24">
        <v>10060173</v>
      </c>
      <c r="C5818" s="23" t="s">
        <v>937</v>
      </c>
      <c r="D5818" s="24" t="s">
        <v>1</v>
      </c>
      <c r="E5818" s="24" t="s">
        <v>568</v>
      </c>
      <c r="F5818" s="24" t="s">
        <v>12151</v>
      </c>
      <c r="G5818" s="24" t="s">
        <v>1117</v>
      </c>
      <c r="H5818" s="24" t="s">
        <v>941</v>
      </c>
      <c r="I5818" s="23" t="s">
        <v>12152</v>
      </c>
      <c r="J5818" s="23" t="s">
        <v>624</v>
      </c>
    </row>
    <row r="5819" spans="1:10" x14ac:dyDescent="0.25">
      <c r="A5819" s="3">
        <f t="shared" si="90"/>
        <v>10060175</v>
      </c>
      <c r="B5819" s="24">
        <v>10060175</v>
      </c>
      <c r="C5819" s="23" t="s">
        <v>937</v>
      </c>
      <c r="D5819" s="24" t="s">
        <v>1</v>
      </c>
      <c r="E5819" s="24" t="s">
        <v>568</v>
      </c>
      <c r="F5819" s="24" t="s">
        <v>462</v>
      </c>
      <c r="G5819" s="24" t="s">
        <v>1117</v>
      </c>
      <c r="H5819" s="24" t="s">
        <v>941</v>
      </c>
      <c r="I5819" s="23" t="s">
        <v>12153</v>
      </c>
      <c r="J5819" s="23" t="s">
        <v>624</v>
      </c>
    </row>
    <row r="5820" spans="1:10" x14ac:dyDescent="0.25">
      <c r="A5820" s="3">
        <f t="shared" si="90"/>
        <v>10060257</v>
      </c>
      <c r="B5820" s="24">
        <v>10060257</v>
      </c>
      <c r="C5820" s="23" t="s">
        <v>937</v>
      </c>
      <c r="D5820" s="24" t="s">
        <v>1</v>
      </c>
      <c r="E5820" s="24" t="s">
        <v>568</v>
      </c>
      <c r="F5820" s="24" t="s">
        <v>12154</v>
      </c>
      <c r="G5820" s="24" t="s">
        <v>1117</v>
      </c>
      <c r="H5820" s="24" t="s">
        <v>941</v>
      </c>
      <c r="I5820" s="23" t="s">
        <v>12155</v>
      </c>
      <c r="J5820" s="23" t="s">
        <v>551</v>
      </c>
    </row>
    <row r="5821" spans="1:10" x14ac:dyDescent="0.25">
      <c r="A5821" s="3">
        <f t="shared" si="90"/>
        <v>10060282</v>
      </c>
      <c r="B5821" s="24">
        <v>10060282</v>
      </c>
      <c r="C5821" s="23" t="s">
        <v>937</v>
      </c>
      <c r="D5821" s="24" t="s">
        <v>1</v>
      </c>
      <c r="E5821" s="24" t="s">
        <v>568</v>
      </c>
      <c r="F5821" s="24" t="s">
        <v>12156</v>
      </c>
      <c r="G5821" s="24" t="s">
        <v>1117</v>
      </c>
      <c r="H5821" s="24" t="s">
        <v>941</v>
      </c>
      <c r="I5821" s="23" t="s">
        <v>12157</v>
      </c>
      <c r="J5821" s="23" t="s">
        <v>624</v>
      </c>
    </row>
    <row r="5822" spans="1:10" x14ac:dyDescent="0.25">
      <c r="A5822" s="3">
        <f t="shared" si="90"/>
        <v>10060316</v>
      </c>
      <c r="B5822" s="24">
        <v>10060316</v>
      </c>
      <c r="C5822" s="23" t="s">
        <v>937</v>
      </c>
      <c r="D5822" s="24" t="s">
        <v>1</v>
      </c>
      <c r="E5822" s="24" t="s">
        <v>568</v>
      </c>
      <c r="F5822" s="24" t="s">
        <v>448</v>
      </c>
      <c r="G5822" s="24" t="s">
        <v>1117</v>
      </c>
      <c r="H5822" s="24" t="s">
        <v>941</v>
      </c>
      <c r="I5822" s="23" t="s">
        <v>12158</v>
      </c>
      <c r="J5822" s="23" t="s">
        <v>624</v>
      </c>
    </row>
    <row r="5823" spans="1:10" x14ac:dyDescent="0.25">
      <c r="A5823" s="3">
        <f t="shared" si="90"/>
        <v>10060403</v>
      </c>
      <c r="B5823" s="24">
        <v>10060403</v>
      </c>
      <c r="C5823" s="23" t="s">
        <v>937</v>
      </c>
      <c r="D5823" s="24" t="s">
        <v>1</v>
      </c>
      <c r="E5823" s="24" t="s">
        <v>568</v>
      </c>
      <c r="F5823" s="24" t="s">
        <v>12159</v>
      </c>
      <c r="G5823" s="24" t="s">
        <v>1117</v>
      </c>
      <c r="H5823" s="24" t="s">
        <v>941</v>
      </c>
      <c r="I5823" s="23" t="s">
        <v>12160</v>
      </c>
      <c r="J5823" s="23" t="s">
        <v>624</v>
      </c>
    </row>
    <row r="5824" spans="1:10" x14ac:dyDescent="0.25">
      <c r="A5824" s="3">
        <f t="shared" si="90"/>
        <v>10060411</v>
      </c>
      <c r="B5824" s="24">
        <v>10060411</v>
      </c>
      <c r="C5824" s="23" t="s">
        <v>937</v>
      </c>
      <c r="D5824" s="24" t="s">
        <v>1</v>
      </c>
      <c r="E5824" s="24" t="s">
        <v>568</v>
      </c>
      <c r="F5824" s="24" t="s">
        <v>308</v>
      </c>
      <c r="G5824" s="24" t="s">
        <v>1117</v>
      </c>
      <c r="H5824" s="24" t="s">
        <v>941</v>
      </c>
      <c r="I5824" s="23" t="s">
        <v>12161</v>
      </c>
      <c r="J5824" s="23" t="s">
        <v>624</v>
      </c>
    </row>
    <row r="5825" spans="1:10" x14ac:dyDescent="0.25">
      <c r="A5825" s="3">
        <f t="shared" si="90"/>
        <v>10060427</v>
      </c>
      <c r="B5825" s="24">
        <v>10060427</v>
      </c>
      <c r="C5825" s="23" t="s">
        <v>937</v>
      </c>
      <c r="D5825" s="24" t="s">
        <v>1</v>
      </c>
      <c r="E5825" s="24" t="s">
        <v>568</v>
      </c>
      <c r="F5825" s="24" t="s">
        <v>12162</v>
      </c>
      <c r="G5825" s="24" t="s">
        <v>1117</v>
      </c>
      <c r="H5825" s="24" t="s">
        <v>941</v>
      </c>
      <c r="I5825" s="23" t="s">
        <v>12163</v>
      </c>
      <c r="J5825" s="23" t="s">
        <v>551</v>
      </c>
    </row>
    <row r="5826" spans="1:10" x14ac:dyDescent="0.25">
      <c r="A5826" s="3">
        <f t="shared" si="90"/>
        <v>10060428</v>
      </c>
      <c r="B5826" s="24">
        <v>10060428</v>
      </c>
      <c r="C5826" s="23" t="s">
        <v>937</v>
      </c>
      <c r="D5826" s="24" t="s">
        <v>1</v>
      </c>
      <c r="E5826" s="24" t="s">
        <v>568</v>
      </c>
      <c r="F5826" s="24" t="s">
        <v>12164</v>
      </c>
      <c r="G5826" s="24" t="s">
        <v>1117</v>
      </c>
      <c r="H5826" s="24" t="s">
        <v>941</v>
      </c>
      <c r="I5826" s="23" t="s">
        <v>12165</v>
      </c>
      <c r="J5826" s="23" t="s">
        <v>551</v>
      </c>
    </row>
    <row r="5827" spans="1:10" x14ac:dyDescent="0.25">
      <c r="A5827" s="3">
        <f t="shared" ref="A5827:A5890" si="91">+B5827</f>
        <v>10060429</v>
      </c>
      <c r="B5827" s="24">
        <v>10060429</v>
      </c>
      <c r="C5827" s="23" t="s">
        <v>937</v>
      </c>
      <c r="D5827" s="24" t="s">
        <v>1</v>
      </c>
      <c r="E5827" s="24" t="s">
        <v>568</v>
      </c>
      <c r="F5827" s="24" t="s">
        <v>323</v>
      </c>
      <c r="G5827" s="24" t="s">
        <v>1117</v>
      </c>
      <c r="H5827" s="24" t="s">
        <v>941</v>
      </c>
      <c r="I5827" s="23" t="s">
        <v>12166</v>
      </c>
      <c r="J5827" s="23" t="s">
        <v>551</v>
      </c>
    </row>
    <row r="5828" spans="1:10" x14ac:dyDescent="0.25">
      <c r="A5828" s="3">
        <f t="shared" si="91"/>
        <v>10060430</v>
      </c>
      <c r="B5828" s="24">
        <v>10060430</v>
      </c>
      <c r="C5828" s="23" t="s">
        <v>937</v>
      </c>
      <c r="D5828" s="24" t="s">
        <v>1</v>
      </c>
      <c r="E5828" s="24" t="s">
        <v>568</v>
      </c>
      <c r="F5828" s="24" t="s">
        <v>309</v>
      </c>
      <c r="G5828" s="24" t="s">
        <v>1117</v>
      </c>
      <c r="H5828" s="24" t="s">
        <v>941</v>
      </c>
      <c r="I5828" s="23" t="s">
        <v>12167</v>
      </c>
      <c r="J5828" s="23" t="s">
        <v>551</v>
      </c>
    </row>
    <row r="5829" spans="1:10" x14ac:dyDescent="0.25">
      <c r="A5829" s="3">
        <f t="shared" si="91"/>
        <v>10060431</v>
      </c>
      <c r="B5829" s="24">
        <v>10060431</v>
      </c>
      <c r="C5829" s="23" t="s">
        <v>937</v>
      </c>
      <c r="D5829" s="24" t="s">
        <v>1</v>
      </c>
      <c r="E5829" s="24" t="s">
        <v>568</v>
      </c>
      <c r="F5829" s="24" t="s">
        <v>12168</v>
      </c>
      <c r="G5829" s="24" t="s">
        <v>1117</v>
      </c>
      <c r="H5829" s="24" t="s">
        <v>941</v>
      </c>
      <c r="I5829" s="23" t="s">
        <v>12169</v>
      </c>
      <c r="J5829" s="23" t="s">
        <v>551</v>
      </c>
    </row>
    <row r="5830" spans="1:10" x14ac:dyDescent="0.25">
      <c r="A5830" s="3">
        <f t="shared" si="91"/>
        <v>10060461</v>
      </c>
      <c r="B5830" s="24">
        <v>10060461</v>
      </c>
      <c r="C5830" s="23" t="s">
        <v>937</v>
      </c>
      <c r="D5830" s="24" t="s">
        <v>1</v>
      </c>
      <c r="E5830" s="24" t="s">
        <v>568</v>
      </c>
      <c r="F5830" s="24" t="s">
        <v>12170</v>
      </c>
      <c r="G5830" s="24" t="s">
        <v>940</v>
      </c>
      <c r="H5830" s="24" t="s">
        <v>941</v>
      </c>
      <c r="I5830" s="23" t="s">
        <v>12171</v>
      </c>
      <c r="J5830" s="23" t="s">
        <v>848</v>
      </c>
    </row>
    <row r="5831" spans="1:10" x14ac:dyDescent="0.25">
      <c r="A5831" s="3">
        <f t="shared" si="91"/>
        <v>10060548</v>
      </c>
      <c r="B5831" s="24">
        <v>10060548</v>
      </c>
      <c r="C5831" s="23" t="s">
        <v>937</v>
      </c>
      <c r="D5831" s="24" t="s">
        <v>1</v>
      </c>
      <c r="E5831" s="24" t="s">
        <v>568</v>
      </c>
      <c r="F5831" s="24" t="s">
        <v>12172</v>
      </c>
      <c r="G5831" s="24" t="s">
        <v>940</v>
      </c>
      <c r="H5831" s="24" t="s">
        <v>941</v>
      </c>
      <c r="I5831" s="23" t="s">
        <v>12173</v>
      </c>
      <c r="J5831" s="23" t="s">
        <v>888</v>
      </c>
    </row>
    <row r="5832" spans="1:10" x14ac:dyDescent="0.25">
      <c r="A5832" s="3">
        <f t="shared" si="91"/>
        <v>10060645</v>
      </c>
      <c r="B5832" s="24">
        <v>10060645</v>
      </c>
      <c r="C5832" s="23" t="s">
        <v>937</v>
      </c>
      <c r="D5832" s="24" t="s">
        <v>1</v>
      </c>
      <c r="E5832" s="24" t="s">
        <v>568</v>
      </c>
      <c r="F5832" s="24" t="s">
        <v>12174</v>
      </c>
      <c r="G5832" s="24" t="s">
        <v>940</v>
      </c>
      <c r="H5832" s="24" t="s">
        <v>941</v>
      </c>
      <c r="I5832" s="23" t="s">
        <v>12175</v>
      </c>
      <c r="J5832" s="23" t="s">
        <v>881</v>
      </c>
    </row>
    <row r="5833" spans="1:10" x14ac:dyDescent="0.25">
      <c r="A5833" s="3">
        <f t="shared" si="91"/>
        <v>10060692</v>
      </c>
      <c r="B5833" s="24">
        <v>10060692</v>
      </c>
      <c r="C5833" s="23" t="s">
        <v>937</v>
      </c>
      <c r="D5833" s="24" t="s">
        <v>1</v>
      </c>
      <c r="E5833" s="24" t="s">
        <v>568</v>
      </c>
      <c r="F5833" s="24" t="s">
        <v>12176</v>
      </c>
      <c r="G5833" s="24" t="s">
        <v>940</v>
      </c>
      <c r="H5833" s="24" t="s">
        <v>941</v>
      </c>
      <c r="I5833" s="23" t="s">
        <v>12177</v>
      </c>
      <c r="J5833" s="23" t="s">
        <v>774</v>
      </c>
    </row>
    <row r="5834" spans="1:10" x14ac:dyDescent="0.25">
      <c r="A5834" s="3">
        <f t="shared" si="91"/>
        <v>10060710</v>
      </c>
      <c r="B5834" s="24">
        <v>10060710</v>
      </c>
      <c r="C5834" s="23" t="s">
        <v>937</v>
      </c>
      <c r="D5834" s="24" t="s">
        <v>1</v>
      </c>
      <c r="E5834" s="24" t="s">
        <v>568</v>
      </c>
      <c r="F5834" s="24" t="s">
        <v>12178</v>
      </c>
      <c r="G5834" s="24" t="s">
        <v>940</v>
      </c>
      <c r="H5834" s="24" t="s">
        <v>941</v>
      </c>
      <c r="I5834" s="23" t="s">
        <v>12179</v>
      </c>
      <c r="J5834" s="23" t="s">
        <v>784</v>
      </c>
    </row>
    <row r="5835" spans="1:10" x14ac:dyDescent="0.25">
      <c r="A5835" s="3">
        <f t="shared" si="91"/>
        <v>10061054</v>
      </c>
      <c r="B5835" s="24">
        <v>10061054</v>
      </c>
      <c r="C5835" s="23" t="s">
        <v>937</v>
      </c>
      <c r="D5835" s="24" t="s">
        <v>1</v>
      </c>
      <c r="E5835" s="24" t="s">
        <v>568</v>
      </c>
      <c r="F5835" s="24" t="s">
        <v>219</v>
      </c>
      <c r="G5835" s="24" t="s">
        <v>1117</v>
      </c>
      <c r="H5835" s="24" t="s">
        <v>941</v>
      </c>
      <c r="I5835" s="23" t="s">
        <v>12180</v>
      </c>
      <c r="J5835" s="23" t="s">
        <v>810</v>
      </c>
    </row>
    <row r="5836" spans="1:10" x14ac:dyDescent="0.25">
      <c r="A5836" s="3">
        <f t="shared" si="91"/>
        <v>10061146</v>
      </c>
      <c r="B5836" s="24">
        <v>10061146</v>
      </c>
      <c r="C5836" s="23" t="s">
        <v>937</v>
      </c>
      <c r="D5836" s="24" t="s">
        <v>1</v>
      </c>
      <c r="E5836" s="24" t="s">
        <v>568</v>
      </c>
      <c r="F5836" s="24" t="s">
        <v>12181</v>
      </c>
      <c r="G5836" s="24" t="s">
        <v>940</v>
      </c>
      <c r="H5836" s="24" t="s">
        <v>941</v>
      </c>
      <c r="I5836" s="23" t="s">
        <v>12182</v>
      </c>
      <c r="J5836" s="23" t="s">
        <v>881</v>
      </c>
    </row>
    <row r="5837" spans="1:10" x14ac:dyDescent="0.25">
      <c r="A5837" s="3">
        <f t="shared" si="91"/>
        <v>10061426</v>
      </c>
      <c r="B5837" s="24">
        <v>10061426</v>
      </c>
      <c r="C5837" s="23" t="s">
        <v>937</v>
      </c>
      <c r="D5837" s="24" t="s">
        <v>1</v>
      </c>
      <c r="E5837" s="24" t="s">
        <v>568</v>
      </c>
      <c r="F5837" s="24" t="s">
        <v>113</v>
      </c>
      <c r="G5837" s="24" t="s">
        <v>940</v>
      </c>
      <c r="H5837" s="24" t="s">
        <v>941</v>
      </c>
      <c r="I5837" s="23" t="s">
        <v>12183</v>
      </c>
      <c r="J5837" s="23" t="s">
        <v>844</v>
      </c>
    </row>
    <row r="5838" spans="1:10" x14ac:dyDescent="0.25">
      <c r="A5838" s="3">
        <f t="shared" si="91"/>
        <v>10061497</v>
      </c>
      <c r="B5838" s="24">
        <v>10061497</v>
      </c>
      <c r="C5838" s="23" t="s">
        <v>937</v>
      </c>
      <c r="D5838" s="24" t="s">
        <v>1</v>
      </c>
      <c r="E5838" s="24" t="s">
        <v>568</v>
      </c>
      <c r="F5838" s="24" t="s">
        <v>12184</v>
      </c>
      <c r="G5838" s="24" t="s">
        <v>940</v>
      </c>
      <c r="H5838" s="24" t="s">
        <v>941</v>
      </c>
      <c r="I5838" s="23" t="s">
        <v>12185</v>
      </c>
      <c r="J5838" s="23" t="s">
        <v>884</v>
      </c>
    </row>
    <row r="5839" spans="1:10" x14ac:dyDescent="0.25">
      <c r="A5839" s="3">
        <f t="shared" si="91"/>
        <v>10061625</v>
      </c>
      <c r="B5839" s="24">
        <v>10061625</v>
      </c>
      <c r="C5839" s="23" t="s">
        <v>937</v>
      </c>
      <c r="D5839" s="24" t="s">
        <v>1</v>
      </c>
      <c r="E5839" s="24" t="s">
        <v>568</v>
      </c>
      <c r="F5839" s="24" t="s">
        <v>12186</v>
      </c>
      <c r="G5839" s="24" t="s">
        <v>940</v>
      </c>
      <c r="H5839" s="24" t="s">
        <v>941</v>
      </c>
      <c r="I5839" s="23" t="s">
        <v>12187</v>
      </c>
      <c r="J5839" s="23" t="s">
        <v>897</v>
      </c>
    </row>
    <row r="5840" spans="1:10" x14ac:dyDescent="0.25">
      <c r="A5840" s="3">
        <f t="shared" si="91"/>
        <v>10062024</v>
      </c>
      <c r="B5840" s="24">
        <v>10062024</v>
      </c>
      <c r="C5840" s="23" t="s">
        <v>937</v>
      </c>
      <c r="D5840" s="24" t="s">
        <v>1</v>
      </c>
      <c r="E5840" s="24" t="s">
        <v>568</v>
      </c>
      <c r="F5840" s="24" t="s">
        <v>261</v>
      </c>
      <c r="G5840" s="24" t="s">
        <v>940</v>
      </c>
      <c r="H5840" s="24" t="s">
        <v>941</v>
      </c>
      <c r="I5840" s="23" t="s">
        <v>12188</v>
      </c>
      <c r="J5840" s="23" t="s">
        <v>880</v>
      </c>
    </row>
    <row r="5841" spans="1:10" x14ac:dyDescent="0.25">
      <c r="A5841" s="3">
        <f t="shared" si="91"/>
        <v>10062323</v>
      </c>
      <c r="B5841" s="24">
        <v>10062323</v>
      </c>
      <c r="C5841" s="23" t="s">
        <v>937</v>
      </c>
      <c r="D5841" s="24" t="s">
        <v>1</v>
      </c>
      <c r="E5841" s="24" t="s">
        <v>568</v>
      </c>
      <c r="F5841" s="24" t="s">
        <v>12189</v>
      </c>
      <c r="G5841" s="24" t="s">
        <v>940</v>
      </c>
      <c r="H5841" s="24" t="s">
        <v>941</v>
      </c>
      <c r="I5841" s="23" t="s">
        <v>12190</v>
      </c>
      <c r="J5841" s="23" t="s">
        <v>884</v>
      </c>
    </row>
    <row r="5842" spans="1:10" x14ac:dyDescent="0.25">
      <c r="A5842" s="3">
        <f t="shared" si="91"/>
        <v>10062782</v>
      </c>
      <c r="B5842" s="24">
        <v>10062782</v>
      </c>
      <c r="C5842" s="23" t="s">
        <v>937</v>
      </c>
      <c r="D5842" s="24" t="s">
        <v>1</v>
      </c>
      <c r="E5842" s="24" t="s">
        <v>568</v>
      </c>
      <c r="F5842" s="24" t="s">
        <v>12191</v>
      </c>
      <c r="G5842" s="24" t="s">
        <v>1117</v>
      </c>
      <c r="H5842" s="24" t="s">
        <v>941</v>
      </c>
      <c r="I5842" s="23" t="s">
        <v>12192</v>
      </c>
      <c r="J5842" s="23" t="s">
        <v>778</v>
      </c>
    </row>
    <row r="5843" spans="1:10" x14ac:dyDescent="0.25">
      <c r="A5843" s="3">
        <f t="shared" si="91"/>
        <v>10062855</v>
      </c>
      <c r="B5843" s="24">
        <v>10062855</v>
      </c>
      <c r="C5843" s="23" t="s">
        <v>937</v>
      </c>
      <c r="D5843" s="24" t="s">
        <v>1</v>
      </c>
      <c r="E5843" s="24" t="s">
        <v>568</v>
      </c>
      <c r="F5843" s="24" t="s">
        <v>12193</v>
      </c>
      <c r="G5843" s="24" t="s">
        <v>940</v>
      </c>
      <c r="H5843" s="24" t="s">
        <v>941</v>
      </c>
      <c r="I5843" s="23" t="s">
        <v>12194</v>
      </c>
      <c r="J5843" s="23" t="s">
        <v>881</v>
      </c>
    </row>
    <row r="5844" spans="1:10" x14ac:dyDescent="0.25">
      <c r="A5844" s="3">
        <f t="shared" si="91"/>
        <v>10063123</v>
      </c>
      <c r="B5844" s="24">
        <v>10063123</v>
      </c>
      <c r="C5844" s="23" t="s">
        <v>937</v>
      </c>
      <c r="D5844" s="24" t="s">
        <v>1</v>
      </c>
      <c r="E5844" s="24" t="s">
        <v>568</v>
      </c>
      <c r="F5844" s="24" t="s">
        <v>12195</v>
      </c>
      <c r="G5844" s="24" t="s">
        <v>940</v>
      </c>
      <c r="H5844" s="24" t="s">
        <v>941</v>
      </c>
      <c r="I5844" s="23" t="s">
        <v>12196</v>
      </c>
      <c r="J5844" s="23" t="s">
        <v>888</v>
      </c>
    </row>
    <row r="5845" spans="1:10" x14ac:dyDescent="0.25">
      <c r="A5845" s="3">
        <f t="shared" si="91"/>
        <v>10063603</v>
      </c>
      <c r="B5845" s="24">
        <v>10063603</v>
      </c>
      <c r="C5845" s="23" t="s">
        <v>937</v>
      </c>
      <c r="D5845" s="24" t="s">
        <v>1</v>
      </c>
      <c r="E5845" s="24" t="s">
        <v>568</v>
      </c>
      <c r="F5845" s="24" t="s">
        <v>12197</v>
      </c>
      <c r="G5845" s="24" t="s">
        <v>940</v>
      </c>
      <c r="H5845" s="24" t="s">
        <v>941</v>
      </c>
      <c r="I5845" s="23" t="s">
        <v>12198</v>
      </c>
      <c r="J5845" s="23" t="s">
        <v>856</v>
      </c>
    </row>
    <row r="5846" spans="1:10" x14ac:dyDescent="0.25">
      <c r="A5846" s="3">
        <f t="shared" si="91"/>
        <v>10063997</v>
      </c>
      <c r="B5846" s="24">
        <v>10063997</v>
      </c>
      <c r="C5846" s="23" t="s">
        <v>937</v>
      </c>
      <c r="D5846" s="24" t="s">
        <v>1</v>
      </c>
      <c r="E5846" s="24" t="s">
        <v>568</v>
      </c>
      <c r="F5846" s="24" t="s">
        <v>12199</v>
      </c>
      <c r="G5846" s="24" t="s">
        <v>940</v>
      </c>
      <c r="H5846" s="24" t="s">
        <v>941</v>
      </c>
      <c r="I5846" s="23" t="s">
        <v>12200</v>
      </c>
      <c r="J5846" s="23" t="s">
        <v>844</v>
      </c>
    </row>
    <row r="5847" spans="1:10" x14ac:dyDescent="0.25">
      <c r="A5847" s="3">
        <f t="shared" si="91"/>
        <v>10064039</v>
      </c>
      <c r="B5847" s="24">
        <v>10064039</v>
      </c>
      <c r="C5847" s="23" t="s">
        <v>937</v>
      </c>
      <c r="D5847" s="24" t="s">
        <v>1</v>
      </c>
      <c r="E5847" s="24" t="s">
        <v>568</v>
      </c>
      <c r="F5847" s="24" t="s">
        <v>12201</v>
      </c>
      <c r="G5847" s="24" t="s">
        <v>940</v>
      </c>
      <c r="H5847" s="24" t="s">
        <v>941</v>
      </c>
      <c r="I5847" s="23" t="s">
        <v>12202</v>
      </c>
      <c r="J5847" s="23" t="s">
        <v>884</v>
      </c>
    </row>
    <row r="5848" spans="1:10" x14ac:dyDescent="0.25">
      <c r="A5848" s="3">
        <f t="shared" si="91"/>
        <v>10064058</v>
      </c>
      <c r="B5848" s="24">
        <v>10064058</v>
      </c>
      <c r="C5848" s="23" t="s">
        <v>937</v>
      </c>
      <c r="D5848" s="24" t="s">
        <v>1</v>
      </c>
      <c r="E5848" s="24" t="s">
        <v>568</v>
      </c>
      <c r="F5848" s="24" t="s">
        <v>12203</v>
      </c>
      <c r="G5848" s="24" t="s">
        <v>940</v>
      </c>
      <c r="H5848" s="24" t="s">
        <v>941</v>
      </c>
      <c r="I5848" s="23" t="s">
        <v>12204</v>
      </c>
      <c r="J5848" s="23" t="s">
        <v>881</v>
      </c>
    </row>
    <row r="5849" spans="1:10" x14ac:dyDescent="0.25">
      <c r="A5849" s="3">
        <f t="shared" si="91"/>
        <v>10064191</v>
      </c>
      <c r="B5849" s="24">
        <v>10064191</v>
      </c>
      <c r="C5849" s="23" t="s">
        <v>937</v>
      </c>
      <c r="D5849" s="24" t="s">
        <v>1</v>
      </c>
      <c r="E5849" s="24" t="s">
        <v>568</v>
      </c>
      <c r="F5849" s="24" t="s">
        <v>12205</v>
      </c>
      <c r="G5849" s="24" t="s">
        <v>940</v>
      </c>
      <c r="H5849" s="24" t="s">
        <v>941</v>
      </c>
      <c r="I5849" s="23" t="s">
        <v>12206</v>
      </c>
      <c r="J5849" s="23" t="s">
        <v>804</v>
      </c>
    </row>
    <row r="5850" spans="1:10" x14ac:dyDescent="0.25">
      <c r="A5850" s="3">
        <f t="shared" si="91"/>
        <v>10064266</v>
      </c>
      <c r="B5850" s="24">
        <v>10064266</v>
      </c>
      <c r="C5850" s="23" t="s">
        <v>937</v>
      </c>
      <c r="D5850" s="24" t="s">
        <v>1</v>
      </c>
      <c r="E5850" s="24" t="s">
        <v>568</v>
      </c>
      <c r="F5850" s="24" t="s">
        <v>12207</v>
      </c>
      <c r="G5850" s="24" t="s">
        <v>940</v>
      </c>
      <c r="H5850" s="24" t="s">
        <v>941</v>
      </c>
      <c r="I5850" s="23" t="s">
        <v>12208</v>
      </c>
      <c r="J5850" s="23" t="s">
        <v>844</v>
      </c>
    </row>
    <row r="5851" spans="1:10" x14ac:dyDescent="0.25">
      <c r="A5851" s="3">
        <f t="shared" si="91"/>
        <v>10064416</v>
      </c>
      <c r="B5851" s="24">
        <v>10064416</v>
      </c>
      <c r="C5851" s="23" t="s">
        <v>937</v>
      </c>
      <c r="D5851" s="24" t="s">
        <v>1</v>
      </c>
      <c r="E5851" s="24" t="s">
        <v>568</v>
      </c>
      <c r="F5851" s="24" t="s">
        <v>12209</v>
      </c>
      <c r="G5851" s="24" t="s">
        <v>940</v>
      </c>
      <c r="H5851" s="24" t="s">
        <v>941</v>
      </c>
      <c r="I5851" s="23" t="s">
        <v>12210</v>
      </c>
      <c r="J5851" s="23" t="s">
        <v>804</v>
      </c>
    </row>
    <row r="5852" spans="1:10" x14ac:dyDescent="0.25">
      <c r="A5852" s="3">
        <f t="shared" si="91"/>
        <v>10064524</v>
      </c>
      <c r="B5852" s="24">
        <v>10064524</v>
      </c>
      <c r="C5852" s="23" t="s">
        <v>937</v>
      </c>
      <c r="D5852" s="24" t="s">
        <v>1</v>
      </c>
      <c r="E5852" s="24" t="s">
        <v>568</v>
      </c>
      <c r="F5852" s="24" t="s">
        <v>12211</v>
      </c>
      <c r="G5852" s="24" t="s">
        <v>940</v>
      </c>
      <c r="H5852" s="24" t="s">
        <v>941</v>
      </c>
      <c r="I5852" s="23" t="s">
        <v>12212</v>
      </c>
      <c r="J5852" s="23" t="s">
        <v>888</v>
      </c>
    </row>
    <row r="5853" spans="1:10" x14ac:dyDescent="0.25">
      <c r="A5853" s="3">
        <f t="shared" si="91"/>
        <v>10064586</v>
      </c>
      <c r="B5853" s="24">
        <v>10064586</v>
      </c>
      <c r="C5853" s="23" t="s">
        <v>937</v>
      </c>
      <c r="D5853" s="24" t="s">
        <v>1</v>
      </c>
      <c r="E5853" s="24" t="s">
        <v>568</v>
      </c>
      <c r="F5853" s="24" t="s">
        <v>12213</v>
      </c>
      <c r="G5853" s="24" t="s">
        <v>1117</v>
      </c>
      <c r="H5853" s="24" t="s">
        <v>941</v>
      </c>
      <c r="I5853" s="23" t="s">
        <v>12214</v>
      </c>
      <c r="J5853" s="23" t="s">
        <v>741</v>
      </c>
    </row>
    <row r="5854" spans="1:10" x14ac:dyDescent="0.25">
      <c r="A5854" s="3">
        <f t="shared" si="91"/>
        <v>10064997</v>
      </c>
      <c r="B5854" s="24">
        <v>10064997</v>
      </c>
      <c r="C5854" s="23" t="s">
        <v>937</v>
      </c>
      <c r="D5854" s="24" t="s">
        <v>1</v>
      </c>
      <c r="E5854" s="24" t="s">
        <v>568</v>
      </c>
      <c r="F5854" s="24" t="s">
        <v>12215</v>
      </c>
      <c r="G5854" s="24" t="s">
        <v>1117</v>
      </c>
      <c r="H5854" s="24" t="s">
        <v>941</v>
      </c>
      <c r="I5854" s="23" t="s">
        <v>12216</v>
      </c>
      <c r="J5854" s="23" t="s">
        <v>551</v>
      </c>
    </row>
    <row r="5855" spans="1:10" x14ac:dyDescent="0.25">
      <c r="A5855" s="3">
        <f t="shared" si="91"/>
        <v>10065352</v>
      </c>
      <c r="B5855" s="24">
        <v>10065352</v>
      </c>
      <c r="C5855" s="23" t="s">
        <v>937</v>
      </c>
      <c r="D5855" s="24" t="s">
        <v>1</v>
      </c>
      <c r="E5855" s="24" t="s">
        <v>568</v>
      </c>
      <c r="F5855" s="24" t="s">
        <v>12217</v>
      </c>
      <c r="G5855" s="24" t="s">
        <v>1117</v>
      </c>
      <c r="H5855" s="24" t="s">
        <v>941</v>
      </c>
      <c r="I5855" s="23" t="s">
        <v>12218</v>
      </c>
      <c r="J5855" s="23" t="s">
        <v>836</v>
      </c>
    </row>
    <row r="5856" spans="1:10" x14ac:dyDescent="0.25">
      <c r="A5856" s="3">
        <f t="shared" si="91"/>
        <v>10065357</v>
      </c>
      <c r="B5856" s="24">
        <v>10065357</v>
      </c>
      <c r="C5856" s="23" t="s">
        <v>937</v>
      </c>
      <c r="D5856" s="24" t="s">
        <v>1</v>
      </c>
      <c r="E5856" s="24" t="s">
        <v>568</v>
      </c>
      <c r="F5856" s="24" t="s">
        <v>12219</v>
      </c>
      <c r="G5856" s="24" t="s">
        <v>1117</v>
      </c>
      <c r="H5856" s="24" t="s">
        <v>941</v>
      </c>
      <c r="I5856" s="23" t="s">
        <v>12220</v>
      </c>
      <c r="J5856" s="23" t="s">
        <v>624</v>
      </c>
    </row>
    <row r="5857" spans="1:10" x14ac:dyDescent="0.25">
      <c r="A5857" s="3">
        <f t="shared" si="91"/>
        <v>10065362</v>
      </c>
      <c r="B5857" s="24">
        <v>10065362</v>
      </c>
      <c r="C5857" s="23" t="s">
        <v>937</v>
      </c>
      <c r="D5857" s="24" t="s">
        <v>1</v>
      </c>
      <c r="E5857" s="24" t="s">
        <v>568</v>
      </c>
      <c r="F5857" s="24" t="s">
        <v>12221</v>
      </c>
      <c r="G5857" s="24" t="s">
        <v>940</v>
      </c>
      <c r="H5857" s="24" t="s">
        <v>941</v>
      </c>
      <c r="I5857" s="23" t="s">
        <v>12222</v>
      </c>
      <c r="J5857" s="23" t="s">
        <v>767</v>
      </c>
    </row>
    <row r="5858" spans="1:10" x14ac:dyDescent="0.25">
      <c r="A5858" s="3">
        <f t="shared" si="91"/>
        <v>10065485</v>
      </c>
      <c r="B5858" s="24">
        <v>10065485</v>
      </c>
      <c r="C5858" s="23" t="s">
        <v>937</v>
      </c>
      <c r="D5858" s="24" t="s">
        <v>1</v>
      </c>
      <c r="E5858" s="24" t="s">
        <v>568</v>
      </c>
      <c r="F5858" s="24" t="s">
        <v>12223</v>
      </c>
      <c r="G5858" s="24" t="s">
        <v>940</v>
      </c>
      <c r="H5858" s="24" t="s">
        <v>941</v>
      </c>
      <c r="I5858" s="23" t="s">
        <v>12224</v>
      </c>
      <c r="J5858" s="23" t="s">
        <v>888</v>
      </c>
    </row>
    <row r="5859" spans="1:10" x14ac:dyDescent="0.25">
      <c r="A5859" s="3">
        <f t="shared" si="91"/>
        <v>10065756</v>
      </c>
      <c r="B5859" s="24">
        <v>10065756</v>
      </c>
      <c r="C5859" s="23" t="s">
        <v>937</v>
      </c>
      <c r="D5859" s="24" t="s">
        <v>1</v>
      </c>
      <c r="E5859" s="24" t="s">
        <v>568</v>
      </c>
      <c r="F5859" s="24" t="s">
        <v>286</v>
      </c>
      <c r="G5859" s="24" t="s">
        <v>940</v>
      </c>
      <c r="H5859" s="24" t="s">
        <v>941</v>
      </c>
      <c r="I5859" s="23" t="s">
        <v>12225</v>
      </c>
      <c r="J5859" s="23" t="s">
        <v>881</v>
      </c>
    </row>
    <row r="5860" spans="1:10" x14ac:dyDescent="0.25">
      <c r="A5860" s="3">
        <f t="shared" si="91"/>
        <v>10065990</v>
      </c>
      <c r="B5860" s="24">
        <v>10065990</v>
      </c>
      <c r="C5860" s="23" t="s">
        <v>937</v>
      </c>
      <c r="D5860" s="24" t="s">
        <v>1</v>
      </c>
      <c r="E5860" s="24" t="s">
        <v>568</v>
      </c>
      <c r="F5860" s="24" t="s">
        <v>12226</v>
      </c>
      <c r="G5860" s="24" t="s">
        <v>1117</v>
      </c>
      <c r="H5860" s="24" t="s">
        <v>941</v>
      </c>
      <c r="I5860" s="23" t="s">
        <v>12227</v>
      </c>
      <c r="J5860" s="23" t="s">
        <v>624</v>
      </c>
    </row>
    <row r="5861" spans="1:10" x14ac:dyDescent="0.25">
      <c r="A5861" s="3">
        <f t="shared" si="91"/>
        <v>10066311</v>
      </c>
      <c r="B5861" s="24">
        <v>10066311</v>
      </c>
      <c r="C5861" s="23" t="s">
        <v>937</v>
      </c>
      <c r="D5861" s="24" t="s">
        <v>1</v>
      </c>
      <c r="E5861" s="24" t="s">
        <v>568</v>
      </c>
      <c r="F5861" s="24" t="s">
        <v>12228</v>
      </c>
      <c r="G5861" s="24" t="s">
        <v>940</v>
      </c>
      <c r="H5861" s="24" t="s">
        <v>941</v>
      </c>
      <c r="I5861" s="23" t="s">
        <v>12229</v>
      </c>
      <c r="J5861" s="23" t="s">
        <v>866</v>
      </c>
    </row>
    <row r="5862" spans="1:10" x14ac:dyDescent="0.25">
      <c r="A5862" s="3">
        <f t="shared" si="91"/>
        <v>10066478</v>
      </c>
      <c r="B5862" s="24">
        <v>10066478</v>
      </c>
      <c r="C5862" s="23" t="s">
        <v>937</v>
      </c>
      <c r="D5862" s="24" t="s">
        <v>1</v>
      </c>
      <c r="E5862" s="24" t="s">
        <v>568</v>
      </c>
      <c r="F5862" s="24" t="s">
        <v>12230</v>
      </c>
      <c r="G5862" s="24" t="s">
        <v>940</v>
      </c>
      <c r="H5862" s="24" t="s">
        <v>941</v>
      </c>
      <c r="I5862" s="23" t="s">
        <v>12231</v>
      </c>
      <c r="J5862" s="23" t="s">
        <v>866</v>
      </c>
    </row>
    <row r="5863" spans="1:10" x14ac:dyDescent="0.25">
      <c r="A5863" s="3">
        <f t="shared" si="91"/>
        <v>10067156</v>
      </c>
      <c r="B5863" s="24">
        <v>10067156</v>
      </c>
      <c r="C5863" s="23" t="s">
        <v>937</v>
      </c>
      <c r="D5863" s="24" t="s">
        <v>1</v>
      </c>
      <c r="E5863" s="24" t="s">
        <v>568</v>
      </c>
      <c r="F5863" s="24" t="s">
        <v>310</v>
      </c>
      <c r="G5863" s="24" t="s">
        <v>1117</v>
      </c>
      <c r="H5863" s="24" t="s">
        <v>941</v>
      </c>
      <c r="I5863" s="23" t="s">
        <v>12232</v>
      </c>
      <c r="J5863" s="23" t="s">
        <v>551</v>
      </c>
    </row>
    <row r="5864" spans="1:10" x14ac:dyDescent="0.25">
      <c r="A5864" s="3">
        <f t="shared" si="91"/>
        <v>10067340</v>
      </c>
      <c r="B5864" s="24">
        <v>10067340</v>
      </c>
      <c r="C5864" s="23" t="s">
        <v>937</v>
      </c>
      <c r="D5864" s="24" t="s">
        <v>1</v>
      </c>
      <c r="E5864" s="24" t="s">
        <v>568</v>
      </c>
      <c r="F5864" s="24" t="s">
        <v>12233</v>
      </c>
      <c r="G5864" s="24" t="s">
        <v>940</v>
      </c>
      <c r="H5864" s="24" t="s">
        <v>941</v>
      </c>
      <c r="I5864" s="23" t="s">
        <v>12234</v>
      </c>
      <c r="J5864" s="23" t="s">
        <v>881</v>
      </c>
    </row>
    <row r="5865" spans="1:10" x14ac:dyDescent="0.25">
      <c r="A5865" s="3">
        <f t="shared" si="91"/>
        <v>10094269</v>
      </c>
      <c r="B5865" s="24">
        <v>10094269</v>
      </c>
      <c r="C5865" s="23" t="s">
        <v>937</v>
      </c>
      <c r="D5865" s="24" t="s">
        <v>1</v>
      </c>
      <c r="E5865" s="24" t="s">
        <v>568</v>
      </c>
      <c r="F5865" s="24" t="s">
        <v>12235</v>
      </c>
      <c r="G5865" s="24" t="s">
        <v>940</v>
      </c>
      <c r="H5865" s="24" t="s">
        <v>941</v>
      </c>
      <c r="I5865" s="23" t="s">
        <v>12236</v>
      </c>
      <c r="J5865" s="23" t="s">
        <v>844</v>
      </c>
    </row>
    <row r="5866" spans="1:10" x14ac:dyDescent="0.25">
      <c r="A5866" s="3">
        <f t="shared" si="91"/>
        <v>10147441</v>
      </c>
      <c r="B5866" s="24">
        <v>10147441</v>
      </c>
      <c r="C5866" s="23" t="s">
        <v>937</v>
      </c>
      <c r="D5866" s="24" t="s">
        <v>1</v>
      </c>
      <c r="E5866" s="24" t="s">
        <v>568</v>
      </c>
      <c r="F5866" s="24" t="s">
        <v>12237</v>
      </c>
      <c r="G5866" s="24" t="s">
        <v>1117</v>
      </c>
      <c r="H5866" s="24" t="s">
        <v>941</v>
      </c>
      <c r="I5866" s="23" t="s">
        <v>12238</v>
      </c>
      <c r="J5866" s="23" t="s">
        <v>551</v>
      </c>
    </row>
    <row r="5867" spans="1:10" x14ac:dyDescent="0.25">
      <c r="A5867" s="3">
        <f t="shared" si="91"/>
        <v>10152235</v>
      </c>
      <c r="B5867" s="24">
        <v>10152235</v>
      </c>
      <c r="C5867" s="23" t="s">
        <v>937</v>
      </c>
      <c r="D5867" s="24" t="s">
        <v>1</v>
      </c>
      <c r="E5867" s="24" t="s">
        <v>568</v>
      </c>
      <c r="F5867" s="24" t="s">
        <v>12239</v>
      </c>
      <c r="G5867" s="24" t="s">
        <v>940</v>
      </c>
      <c r="H5867" s="24" t="s">
        <v>941</v>
      </c>
      <c r="I5867" s="23" t="s">
        <v>12240</v>
      </c>
      <c r="J5867" s="23" t="s">
        <v>740</v>
      </c>
    </row>
    <row r="5868" spans="1:10" x14ac:dyDescent="0.25">
      <c r="A5868" s="3">
        <f t="shared" si="91"/>
        <v>10477768</v>
      </c>
      <c r="B5868" s="24">
        <v>10477768</v>
      </c>
      <c r="C5868" s="23" t="s">
        <v>937</v>
      </c>
      <c r="D5868" s="24" t="s">
        <v>1</v>
      </c>
      <c r="E5868" s="24" t="s">
        <v>568</v>
      </c>
      <c r="F5868" s="24" t="s">
        <v>12241</v>
      </c>
      <c r="G5868" s="24" t="s">
        <v>1117</v>
      </c>
      <c r="H5868" s="24" t="s">
        <v>941</v>
      </c>
      <c r="I5868" s="23" t="s">
        <v>12242</v>
      </c>
      <c r="J5868" s="23" t="s">
        <v>624</v>
      </c>
    </row>
    <row r="5869" spans="1:10" x14ac:dyDescent="0.25">
      <c r="A5869" s="3">
        <f t="shared" si="91"/>
        <v>10838803</v>
      </c>
      <c r="B5869" s="24">
        <v>10838803</v>
      </c>
      <c r="C5869" s="23" t="s">
        <v>937</v>
      </c>
      <c r="D5869" s="24" t="s">
        <v>1</v>
      </c>
      <c r="E5869" s="24" t="s">
        <v>568</v>
      </c>
      <c r="F5869" s="24" t="s">
        <v>12243</v>
      </c>
      <c r="G5869" s="24" t="s">
        <v>1117</v>
      </c>
      <c r="H5869" s="24" t="s">
        <v>941</v>
      </c>
      <c r="I5869" s="23" t="s">
        <v>12244</v>
      </c>
      <c r="J5869" s="23" t="s">
        <v>551</v>
      </c>
    </row>
    <row r="5870" spans="1:10" x14ac:dyDescent="0.25">
      <c r="A5870" s="3">
        <f t="shared" si="91"/>
        <v>10975676</v>
      </c>
      <c r="B5870" s="24">
        <v>10975676</v>
      </c>
      <c r="C5870" s="23" t="s">
        <v>937</v>
      </c>
      <c r="D5870" s="24" t="s">
        <v>1</v>
      </c>
      <c r="E5870" s="24" t="s">
        <v>568</v>
      </c>
      <c r="F5870" s="24" t="s">
        <v>12245</v>
      </c>
      <c r="G5870" s="24" t="s">
        <v>940</v>
      </c>
      <c r="H5870" s="24" t="s">
        <v>941</v>
      </c>
      <c r="I5870" s="23" t="s">
        <v>12246</v>
      </c>
      <c r="J5870" s="23" t="s">
        <v>767</v>
      </c>
    </row>
    <row r="5871" spans="1:10" x14ac:dyDescent="0.25">
      <c r="A5871" s="3">
        <f t="shared" si="91"/>
        <v>10990518</v>
      </c>
      <c r="B5871" s="24">
        <v>10990518</v>
      </c>
      <c r="C5871" s="23" t="s">
        <v>937</v>
      </c>
      <c r="D5871" s="24" t="s">
        <v>1</v>
      </c>
      <c r="E5871" s="24" t="s">
        <v>568</v>
      </c>
      <c r="F5871" s="24" t="s">
        <v>12247</v>
      </c>
      <c r="G5871" s="24" t="s">
        <v>940</v>
      </c>
      <c r="H5871" s="24" t="s">
        <v>941</v>
      </c>
      <c r="I5871" s="23" t="s">
        <v>12248</v>
      </c>
      <c r="J5871" s="23" t="s">
        <v>720</v>
      </c>
    </row>
    <row r="5872" spans="1:10" x14ac:dyDescent="0.25">
      <c r="A5872" s="3">
        <f t="shared" si="91"/>
        <v>10991388</v>
      </c>
      <c r="B5872" s="24">
        <v>10991388</v>
      </c>
      <c r="C5872" s="23" t="s">
        <v>937</v>
      </c>
      <c r="D5872" s="24" t="s">
        <v>1</v>
      </c>
      <c r="E5872" s="24" t="s">
        <v>568</v>
      </c>
      <c r="F5872" s="24" t="s">
        <v>12249</v>
      </c>
      <c r="G5872" s="24" t="s">
        <v>1117</v>
      </c>
      <c r="H5872" s="24" t="s">
        <v>941</v>
      </c>
      <c r="I5872" s="23" t="s">
        <v>12250</v>
      </c>
      <c r="J5872" s="23" t="s">
        <v>551</v>
      </c>
    </row>
    <row r="5873" spans="1:10" x14ac:dyDescent="0.25">
      <c r="A5873" s="3">
        <f t="shared" si="91"/>
        <v>10991389</v>
      </c>
      <c r="B5873" s="24">
        <v>10991389</v>
      </c>
      <c r="C5873" s="23" t="s">
        <v>937</v>
      </c>
      <c r="D5873" s="24" t="s">
        <v>1</v>
      </c>
      <c r="E5873" s="24" t="s">
        <v>568</v>
      </c>
      <c r="F5873" s="24" t="s">
        <v>12251</v>
      </c>
      <c r="G5873" s="24" t="s">
        <v>1117</v>
      </c>
      <c r="H5873" s="24" t="s">
        <v>941</v>
      </c>
      <c r="I5873" s="23" t="s">
        <v>12252</v>
      </c>
      <c r="J5873" s="23" t="s">
        <v>551</v>
      </c>
    </row>
    <row r="5874" spans="1:10" x14ac:dyDescent="0.25">
      <c r="A5874" s="3">
        <f t="shared" si="91"/>
        <v>10991396</v>
      </c>
      <c r="B5874" s="24">
        <v>10991396</v>
      </c>
      <c r="C5874" s="23" t="s">
        <v>937</v>
      </c>
      <c r="D5874" s="24" t="s">
        <v>1</v>
      </c>
      <c r="E5874" s="24" t="s">
        <v>568</v>
      </c>
      <c r="F5874" s="24" t="s">
        <v>12253</v>
      </c>
      <c r="G5874" s="24" t="s">
        <v>1117</v>
      </c>
      <c r="H5874" s="24" t="s">
        <v>941</v>
      </c>
      <c r="I5874" s="23" t="s">
        <v>12254</v>
      </c>
      <c r="J5874" s="23" t="s">
        <v>551</v>
      </c>
    </row>
    <row r="5875" spans="1:10" x14ac:dyDescent="0.25">
      <c r="A5875" s="3">
        <f t="shared" si="91"/>
        <v>10991400</v>
      </c>
      <c r="B5875" s="24">
        <v>10991400</v>
      </c>
      <c r="C5875" s="23" t="s">
        <v>937</v>
      </c>
      <c r="D5875" s="24" t="s">
        <v>1</v>
      </c>
      <c r="E5875" s="24" t="s">
        <v>568</v>
      </c>
      <c r="F5875" s="24" t="s">
        <v>12255</v>
      </c>
      <c r="G5875" s="24" t="s">
        <v>1117</v>
      </c>
      <c r="H5875" s="24" t="s">
        <v>941</v>
      </c>
      <c r="I5875" s="23" t="s">
        <v>12256</v>
      </c>
      <c r="J5875" s="23" t="s">
        <v>551</v>
      </c>
    </row>
    <row r="5876" spans="1:10" x14ac:dyDescent="0.25">
      <c r="A5876" s="3">
        <f t="shared" si="91"/>
        <v>10991854</v>
      </c>
      <c r="B5876" s="24">
        <v>10991854</v>
      </c>
      <c r="C5876" s="23" t="s">
        <v>937</v>
      </c>
      <c r="D5876" s="24" t="s">
        <v>1</v>
      </c>
      <c r="E5876" s="24" t="s">
        <v>568</v>
      </c>
      <c r="F5876" s="24" t="s">
        <v>12257</v>
      </c>
      <c r="G5876" s="24" t="s">
        <v>1117</v>
      </c>
      <c r="H5876" s="24" t="s">
        <v>941</v>
      </c>
      <c r="I5876" s="23" t="s">
        <v>12258</v>
      </c>
      <c r="J5876" s="23" t="s">
        <v>624</v>
      </c>
    </row>
    <row r="5877" spans="1:10" x14ac:dyDescent="0.25">
      <c r="A5877" s="3">
        <f t="shared" si="91"/>
        <v>10991865</v>
      </c>
      <c r="B5877" s="24">
        <v>10991865</v>
      </c>
      <c r="C5877" s="23" t="s">
        <v>937</v>
      </c>
      <c r="D5877" s="24" t="s">
        <v>1</v>
      </c>
      <c r="E5877" s="24" t="s">
        <v>568</v>
      </c>
      <c r="F5877" s="24" t="s">
        <v>450</v>
      </c>
      <c r="G5877" s="24" t="s">
        <v>1117</v>
      </c>
      <c r="H5877" s="24" t="s">
        <v>941</v>
      </c>
      <c r="I5877" s="23" t="s">
        <v>12259</v>
      </c>
      <c r="J5877" s="23" t="s">
        <v>624</v>
      </c>
    </row>
    <row r="5878" spans="1:10" x14ac:dyDescent="0.25">
      <c r="A5878" s="3">
        <f t="shared" si="91"/>
        <v>10991874</v>
      </c>
      <c r="B5878" s="24">
        <v>10991874</v>
      </c>
      <c r="C5878" s="23" t="s">
        <v>937</v>
      </c>
      <c r="D5878" s="24" t="s">
        <v>1</v>
      </c>
      <c r="E5878" s="24" t="s">
        <v>568</v>
      </c>
      <c r="F5878" s="24" t="s">
        <v>12260</v>
      </c>
      <c r="G5878" s="24" t="s">
        <v>940</v>
      </c>
      <c r="H5878" s="24" t="s">
        <v>941</v>
      </c>
      <c r="I5878" s="23" t="s">
        <v>12261</v>
      </c>
      <c r="J5878" s="23" t="s">
        <v>628</v>
      </c>
    </row>
    <row r="5879" spans="1:10" x14ac:dyDescent="0.25">
      <c r="A5879" s="3">
        <f t="shared" si="91"/>
        <v>10991877</v>
      </c>
      <c r="B5879" s="24">
        <v>10991877</v>
      </c>
      <c r="C5879" s="23" t="s">
        <v>937</v>
      </c>
      <c r="D5879" s="24" t="s">
        <v>1</v>
      </c>
      <c r="E5879" s="24" t="s">
        <v>568</v>
      </c>
      <c r="F5879" s="24" t="s">
        <v>451</v>
      </c>
      <c r="G5879" s="24" t="s">
        <v>1117</v>
      </c>
      <c r="H5879" s="24" t="s">
        <v>941</v>
      </c>
      <c r="I5879" s="23" t="s">
        <v>12262</v>
      </c>
      <c r="J5879" s="23" t="s">
        <v>624</v>
      </c>
    </row>
    <row r="5880" spans="1:10" x14ac:dyDescent="0.25">
      <c r="A5880" s="3">
        <f t="shared" si="91"/>
        <v>10994360</v>
      </c>
      <c r="B5880" s="24">
        <v>10994360</v>
      </c>
      <c r="C5880" s="23" t="s">
        <v>937</v>
      </c>
      <c r="D5880" s="24" t="s">
        <v>1</v>
      </c>
      <c r="E5880" s="24" t="s">
        <v>568</v>
      </c>
      <c r="F5880" s="24" t="s">
        <v>12263</v>
      </c>
      <c r="G5880" s="24" t="s">
        <v>940</v>
      </c>
      <c r="H5880" s="24" t="s">
        <v>941</v>
      </c>
      <c r="I5880" s="23" t="s">
        <v>12264</v>
      </c>
      <c r="J5880" s="23" t="s">
        <v>800</v>
      </c>
    </row>
    <row r="5881" spans="1:10" x14ac:dyDescent="0.25">
      <c r="A5881" s="3">
        <f t="shared" si="91"/>
        <v>11049687</v>
      </c>
      <c r="B5881" s="24">
        <v>11049687</v>
      </c>
      <c r="C5881" s="23" t="s">
        <v>937</v>
      </c>
      <c r="D5881" s="24" t="s">
        <v>1</v>
      </c>
      <c r="E5881" s="24" t="s">
        <v>568</v>
      </c>
      <c r="F5881" s="24" t="s">
        <v>12265</v>
      </c>
      <c r="G5881" s="24" t="s">
        <v>1117</v>
      </c>
      <c r="H5881" s="24" t="s">
        <v>941</v>
      </c>
      <c r="I5881" s="23" t="s">
        <v>12266</v>
      </c>
      <c r="J5881" s="23" t="s">
        <v>551</v>
      </c>
    </row>
    <row r="5882" spans="1:10" x14ac:dyDescent="0.25">
      <c r="A5882" s="3">
        <f t="shared" si="91"/>
        <v>11053457</v>
      </c>
      <c r="B5882" s="24">
        <v>11053457</v>
      </c>
      <c r="C5882" s="23" t="s">
        <v>937</v>
      </c>
      <c r="D5882" s="24" t="s">
        <v>1</v>
      </c>
      <c r="E5882" s="24" t="s">
        <v>568</v>
      </c>
      <c r="F5882" s="24" t="s">
        <v>388</v>
      </c>
      <c r="G5882" s="24" t="s">
        <v>1117</v>
      </c>
      <c r="H5882" s="24" t="s">
        <v>941</v>
      </c>
      <c r="I5882" s="23" t="s">
        <v>12267</v>
      </c>
      <c r="J5882" s="23" t="s">
        <v>624</v>
      </c>
    </row>
    <row r="5883" spans="1:10" x14ac:dyDescent="0.25">
      <c r="A5883" s="3">
        <f t="shared" si="91"/>
        <v>11106417</v>
      </c>
      <c r="B5883" s="24">
        <v>11106417</v>
      </c>
      <c r="C5883" s="23" t="s">
        <v>937</v>
      </c>
      <c r="D5883" s="24" t="s">
        <v>1</v>
      </c>
      <c r="E5883" s="24" t="s">
        <v>568</v>
      </c>
      <c r="F5883" s="24" t="s">
        <v>12268</v>
      </c>
      <c r="G5883" s="24" t="s">
        <v>1117</v>
      </c>
      <c r="H5883" s="24" t="s">
        <v>941</v>
      </c>
      <c r="I5883" s="23" t="s">
        <v>12269</v>
      </c>
      <c r="J5883" s="23" t="s">
        <v>551</v>
      </c>
    </row>
    <row r="5884" spans="1:10" x14ac:dyDescent="0.25">
      <c r="A5884" s="3">
        <f t="shared" si="91"/>
        <v>11109514</v>
      </c>
      <c r="B5884" s="24">
        <v>11109514</v>
      </c>
      <c r="C5884" s="23" t="s">
        <v>937</v>
      </c>
      <c r="D5884" s="24" t="s">
        <v>1</v>
      </c>
      <c r="E5884" s="24" t="s">
        <v>568</v>
      </c>
      <c r="F5884" s="24" t="s">
        <v>12270</v>
      </c>
      <c r="G5884" s="24" t="s">
        <v>1117</v>
      </c>
      <c r="H5884" s="24" t="s">
        <v>941</v>
      </c>
      <c r="I5884" s="23" t="s">
        <v>12271</v>
      </c>
      <c r="J5884" s="23" t="s">
        <v>624</v>
      </c>
    </row>
    <row r="5885" spans="1:10" x14ac:dyDescent="0.25">
      <c r="A5885" s="3">
        <f t="shared" si="91"/>
        <v>11126774</v>
      </c>
      <c r="B5885" s="24">
        <v>11126774</v>
      </c>
      <c r="C5885" s="23" t="s">
        <v>937</v>
      </c>
      <c r="D5885" s="24" t="s">
        <v>1</v>
      </c>
      <c r="E5885" s="24" t="s">
        <v>568</v>
      </c>
      <c r="F5885" s="24" t="s">
        <v>452</v>
      </c>
      <c r="G5885" s="24" t="s">
        <v>1117</v>
      </c>
      <c r="H5885" s="24" t="s">
        <v>941</v>
      </c>
      <c r="I5885" s="23" t="s">
        <v>12272</v>
      </c>
      <c r="J5885" s="23" t="s">
        <v>624</v>
      </c>
    </row>
    <row r="5886" spans="1:10" x14ac:dyDescent="0.25">
      <c r="A5886" s="3">
        <f t="shared" si="91"/>
        <v>11179202</v>
      </c>
      <c r="B5886" s="24">
        <v>11179202</v>
      </c>
      <c r="C5886" s="23" t="s">
        <v>937</v>
      </c>
      <c r="D5886" s="24" t="s">
        <v>1</v>
      </c>
      <c r="E5886" s="24" t="s">
        <v>568</v>
      </c>
      <c r="F5886" s="24" t="s">
        <v>12273</v>
      </c>
      <c r="G5886" s="24" t="s">
        <v>1117</v>
      </c>
      <c r="H5886" s="24" t="s">
        <v>941</v>
      </c>
      <c r="I5886" s="23" t="s">
        <v>12274</v>
      </c>
      <c r="J5886" s="23" t="s">
        <v>551</v>
      </c>
    </row>
    <row r="5887" spans="1:10" x14ac:dyDescent="0.25">
      <c r="A5887" s="3">
        <f t="shared" si="91"/>
        <v>11179205</v>
      </c>
      <c r="B5887" s="24">
        <v>11179205</v>
      </c>
      <c r="C5887" s="23" t="s">
        <v>937</v>
      </c>
      <c r="D5887" s="24" t="s">
        <v>1</v>
      </c>
      <c r="E5887" s="24" t="s">
        <v>568</v>
      </c>
      <c r="F5887" s="24" t="s">
        <v>12275</v>
      </c>
      <c r="G5887" s="24" t="s">
        <v>1117</v>
      </c>
      <c r="H5887" s="24" t="s">
        <v>941</v>
      </c>
      <c r="I5887" s="23" t="s">
        <v>12276</v>
      </c>
      <c r="J5887" s="23" t="s">
        <v>551</v>
      </c>
    </row>
    <row r="5888" spans="1:10" x14ac:dyDescent="0.25">
      <c r="A5888" s="3">
        <f t="shared" si="91"/>
        <v>11267201</v>
      </c>
      <c r="B5888" s="24">
        <v>11267201</v>
      </c>
      <c r="C5888" s="23" t="s">
        <v>937</v>
      </c>
      <c r="D5888" s="24" t="s">
        <v>1</v>
      </c>
      <c r="E5888" s="24" t="s">
        <v>568</v>
      </c>
      <c r="F5888" s="24" t="s">
        <v>12277</v>
      </c>
      <c r="G5888" s="24" t="s">
        <v>1117</v>
      </c>
      <c r="H5888" s="24" t="s">
        <v>941</v>
      </c>
      <c r="I5888" s="23" t="s">
        <v>12278</v>
      </c>
      <c r="J5888" s="23" t="s">
        <v>624</v>
      </c>
    </row>
    <row r="5889" spans="1:10" x14ac:dyDescent="0.25">
      <c r="A5889" s="3">
        <f t="shared" si="91"/>
        <v>11297934</v>
      </c>
      <c r="B5889" s="24">
        <v>11297934</v>
      </c>
      <c r="C5889" s="23" t="s">
        <v>937</v>
      </c>
      <c r="D5889" s="24" t="s">
        <v>1</v>
      </c>
      <c r="E5889" s="24" t="s">
        <v>568</v>
      </c>
      <c r="F5889" s="24" t="s">
        <v>389</v>
      </c>
      <c r="G5889" s="24" t="s">
        <v>1117</v>
      </c>
      <c r="H5889" s="24" t="s">
        <v>941</v>
      </c>
      <c r="I5889" s="23" t="s">
        <v>12279</v>
      </c>
      <c r="J5889" s="23" t="s">
        <v>624</v>
      </c>
    </row>
    <row r="5890" spans="1:10" x14ac:dyDescent="0.25">
      <c r="A5890" s="3">
        <f t="shared" si="91"/>
        <v>11436463</v>
      </c>
      <c r="B5890" s="24">
        <v>11436463</v>
      </c>
      <c r="C5890" s="23" t="s">
        <v>937</v>
      </c>
      <c r="D5890" s="24" t="s">
        <v>1</v>
      </c>
      <c r="E5890" s="24" t="s">
        <v>568</v>
      </c>
      <c r="F5890" s="24" t="s">
        <v>12280</v>
      </c>
      <c r="G5890" s="24" t="s">
        <v>1117</v>
      </c>
      <c r="H5890" s="24" t="s">
        <v>941</v>
      </c>
      <c r="I5890" s="23" t="s">
        <v>12281</v>
      </c>
      <c r="J5890" s="23" t="s">
        <v>624</v>
      </c>
    </row>
    <row r="5891" spans="1:10" x14ac:dyDescent="0.25">
      <c r="A5891" s="3">
        <f t="shared" ref="A5891:A5954" si="92">+B5891</f>
        <v>11478507</v>
      </c>
      <c r="B5891" s="24">
        <v>11478507</v>
      </c>
      <c r="C5891" s="23" t="s">
        <v>937</v>
      </c>
      <c r="D5891" s="24" t="s">
        <v>1</v>
      </c>
      <c r="E5891" s="24" t="s">
        <v>568</v>
      </c>
      <c r="F5891" s="24" t="s">
        <v>12282</v>
      </c>
      <c r="G5891" s="24" t="s">
        <v>1117</v>
      </c>
      <c r="H5891" s="24" t="s">
        <v>941</v>
      </c>
      <c r="I5891" s="23" t="s">
        <v>12283</v>
      </c>
      <c r="J5891" s="23" t="s">
        <v>551</v>
      </c>
    </row>
    <row r="5892" spans="1:10" x14ac:dyDescent="0.25">
      <c r="A5892" s="3">
        <f t="shared" si="92"/>
        <v>11505029</v>
      </c>
      <c r="B5892" s="24">
        <v>11505029</v>
      </c>
      <c r="C5892" s="23" t="s">
        <v>937</v>
      </c>
      <c r="D5892" s="24" t="s">
        <v>1</v>
      </c>
      <c r="E5892" s="24" t="s">
        <v>568</v>
      </c>
      <c r="F5892" s="24" t="s">
        <v>12284</v>
      </c>
      <c r="G5892" s="24" t="s">
        <v>1117</v>
      </c>
      <c r="H5892" s="24" t="s">
        <v>941</v>
      </c>
      <c r="I5892" s="23" t="s">
        <v>12285</v>
      </c>
      <c r="J5892" s="23" t="s">
        <v>551</v>
      </c>
    </row>
    <row r="5893" spans="1:10" x14ac:dyDescent="0.25">
      <c r="A5893" s="3">
        <f t="shared" si="92"/>
        <v>11521981</v>
      </c>
      <c r="B5893" s="24">
        <v>11521981</v>
      </c>
      <c r="C5893" s="23" t="s">
        <v>937</v>
      </c>
      <c r="D5893" s="24" t="s">
        <v>1</v>
      </c>
      <c r="E5893" s="24" t="s">
        <v>568</v>
      </c>
      <c r="F5893" s="24" t="s">
        <v>12286</v>
      </c>
      <c r="G5893" s="24" t="s">
        <v>1117</v>
      </c>
      <c r="H5893" s="24" t="s">
        <v>941</v>
      </c>
      <c r="I5893" s="23" t="s">
        <v>12287</v>
      </c>
      <c r="J5893" s="23" t="s">
        <v>551</v>
      </c>
    </row>
    <row r="5894" spans="1:10" x14ac:dyDescent="0.25">
      <c r="A5894" s="3">
        <f t="shared" si="92"/>
        <v>11626154</v>
      </c>
      <c r="B5894" s="24">
        <v>11626154</v>
      </c>
      <c r="C5894" s="23" t="s">
        <v>937</v>
      </c>
      <c r="D5894" s="24" t="s">
        <v>1</v>
      </c>
      <c r="E5894" s="24" t="s">
        <v>568</v>
      </c>
      <c r="F5894" s="24" t="s">
        <v>312</v>
      </c>
      <c r="G5894" s="24" t="s">
        <v>1117</v>
      </c>
      <c r="H5894" s="24" t="s">
        <v>941</v>
      </c>
      <c r="I5894" s="23" t="s">
        <v>12288</v>
      </c>
      <c r="J5894" s="23" t="s">
        <v>551</v>
      </c>
    </row>
    <row r="5895" spans="1:10" x14ac:dyDescent="0.25">
      <c r="A5895" s="3">
        <f t="shared" si="92"/>
        <v>11637883</v>
      </c>
      <c r="B5895" s="24">
        <v>11637883</v>
      </c>
      <c r="C5895" s="23" t="s">
        <v>937</v>
      </c>
      <c r="D5895" s="24" t="s">
        <v>1</v>
      </c>
      <c r="E5895" s="24" t="s">
        <v>568</v>
      </c>
      <c r="F5895" s="24" t="s">
        <v>12289</v>
      </c>
      <c r="G5895" s="24" t="s">
        <v>1117</v>
      </c>
      <c r="H5895" s="24" t="s">
        <v>941</v>
      </c>
      <c r="I5895" s="23" t="s">
        <v>12290</v>
      </c>
      <c r="J5895" s="23" t="s">
        <v>551</v>
      </c>
    </row>
    <row r="5896" spans="1:10" x14ac:dyDescent="0.25">
      <c r="A5896" s="3">
        <f t="shared" si="92"/>
        <v>11650177</v>
      </c>
      <c r="B5896" s="24">
        <v>11650177</v>
      </c>
      <c r="C5896" s="23" t="s">
        <v>937</v>
      </c>
      <c r="D5896" s="24" t="s">
        <v>1</v>
      </c>
      <c r="E5896" s="24" t="s">
        <v>568</v>
      </c>
      <c r="F5896" s="24" t="s">
        <v>12291</v>
      </c>
      <c r="G5896" s="24" t="s">
        <v>1117</v>
      </c>
      <c r="H5896" s="24" t="s">
        <v>941</v>
      </c>
      <c r="I5896" s="23" t="s">
        <v>12292</v>
      </c>
      <c r="J5896" s="23" t="s">
        <v>624</v>
      </c>
    </row>
    <row r="5897" spans="1:10" x14ac:dyDescent="0.25">
      <c r="A5897" s="3">
        <f t="shared" si="92"/>
        <v>11681374</v>
      </c>
      <c r="B5897" s="24">
        <v>11681374</v>
      </c>
      <c r="C5897" s="23" t="s">
        <v>937</v>
      </c>
      <c r="D5897" s="24" t="s">
        <v>1</v>
      </c>
      <c r="E5897" s="24" t="s">
        <v>568</v>
      </c>
      <c r="F5897" s="24" t="s">
        <v>12293</v>
      </c>
      <c r="G5897" s="24" t="s">
        <v>1117</v>
      </c>
      <c r="H5897" s="24" t="s">
        <v>941</v>
      </c>
      <c r="I5897" s="23" t="s">
        <v>12294</v>
      </c>
      <c r="J5897" s="23" t="s">
        <v>551</v>
      </c>
    </row>
    <row r="5898" spans="1:10" x14ac:dyDescent="0.25">
      <c r="A5898" s="3">
        <f t="shared" si="92"/>
        <v>11685410</v>
      </c>
      <c r="B5898" s="24">
        <v>11685410</v>
      </c>
      <c r="C5898" s="23" t="s">
        <v>937</v>
      </c>
      <c r="D5898" s="24" t="s">
        <v>1</v>
      </c>
      <c r="E5898" s="24" t="s">
        <v>568</v>
      </c>
      <c r="F5898" s="24" t="s">
        <v>12295</v>
      </c>
      <c r="G5898" s="24" t="s">
        <v>1117</v>
      </c>
      <c r="H5898" s="24" t="s">
        <v>941</v>
      </c>
      <c r="I5898" s="23" t="s">
        <v>12296</v>
      </c>
      <c r="J5898" s="23" t="s">
        <v>551</v>
      </c>
    </row>
    <row r="5899" spans="1:10" x14ac:dyDescent="0.25">
      <c r="A5899" s="3">
        <f t="shared" si="92"/>
        <v>11699460</v>
      </c>
      <c r="B5899" s="24">
        <v>11699460</v>
      </c>
      <c r="C5899" s="23" t="s">
        <v>937</v>
      </c>
      <c r="D5899" s="24" t="s">
        <v>1</v>
      </c>
      <c r="E5899" s="24" t="s">
        <v>568</v>
      </c>
      <c r="F5899" s="24" t="s">
        <v>12297</v>
      </c>
      <c r="G5899" s="24" t="s">
        <v>1117</v>
      </c>
      <c r="H5899" s="24" t="s">
        <v>941</v>
      </c>
      <c r="I5899" s="23" t="s">
        <v>12298</v>
      </c>
      <c r="J5899" s="23" t="s">
        <v>624</v>
      </c>
    </row>
    <row r="5900" spans="1:10" x14ac:dyDescent="0.25">
      <c r="A5900" s="3">
        <f t="shared" si="92"/>
        <v>11719723</v>
      </c>
      <c r="B5900" s="24">
        <v>11719723</v>
      </c>
      <c r="C5900" s="23" t="s">
        <v>937</v>
      </c>
      <c r="D5900" s="24" t="s">
        <v>1</v>
      </c>
      <c r="E5900" s="24" t="s">
        <v>568</v>
      </c>
      <c r="F5900" s="24" t="s">
        <v>12299</v>
      </c>
      <c r="G5900" s="24" t="s">
        <v>1117</v>
      </c>
      <c r="H5900" s="24" t="s">
        <v>941</v>
      </c>
      <c r="I5900" s="23" t="s">
        <v>12300</v>
      </c>
      <c r="J5900" s="23" t="s">
        <v>624</v>
      </c>
    </row>
    <row r="5901" spans="1:10" x14ac:dyDescent="0.25">
      <c r="A5901" s="3">
        <f t="shared" si="92"/>
        <v>11721331</v>
      </c>
      <c r="B5901" s="24">
        <v>11721331</v>
      </c>
      <c r="C5901" s="23" t="s">
        <v>937</v>
      </c>
      <c r="D5901" s="24" t="s">
        <v>1</v>
      </c>
      <c r="E5901" s="24" t="s">
        <v>568</v>
      </c>
      <c r="F5901" s="24" t="s">
        <v>392</v>
      </c>
      <c r="G5901" s="24" t="s">
        <v>940</v>
      </c>
      <c r="H5901" s="24" t="s">
        <v>941</v>
      </c>
      <c r="I5901" s="23" t="s">
        <v>12301</v>
      </c>
      <c r="J5901" s="23" t="s">
        <v>628</v>
      </c>
    </row>
    <row r="5902" spans="1:10" x14ac:dyDescent="0.25">
      <c r="A5902" s="3">
        <f t="shared" si="92"/>
        <v>11754673</v>
      </c>
      <c r="B5902" s="24">
        <v>11754673</v>
      </c>
      <c r="C5902" s="23" t="s">
        <v>937</v>
      </c>
      <c r="D5902" s="24" t="s">
        <v>1</v>
      </c>
      <c r="E5902" s="24" t="s">
        <v>568</v>
      </c>
      <c r="F5902" s="24" t="s">
        <v>313</v>
      </c>
      <c r="G5902" s="24" t="s">
        <v>1117</v>
      </c>
      <c r="H5902" s="24" t="s">
        <v>941</v>
      </c>
      <c r="I5902" s="23" t="s">
        <v>12302</v>
      </c>
      <c r="J5902" s="23" t="s">
        <v>551</v>
      </c>
    </row>
    <row r="5903" spans="1:10" x14ac:dyDescent="0.25">
      <c r="A5903" s="3">
        <f t="shared" si="92"/>
        <v>11758930</v>
      </c>
      <c r="B5903" s="24">
        <v>11758930</v>
      </c>
      <c r="C5903" s="23" t="s">
        <v>937</v>
      </c>
      <c r="D5903" s="24" t="s">
        <v>1</v>
      </c>
      <c r="E5903" s="24" t="s">
        <v>568</v>
      </c>
      <c r="F5903" s="24" t="s">
        <v>12303</v>
      </c>
      <c r="G5903" s="24" t="s">
        <v>1117</v>
      </c>
      <c r="H5903" s="24" t="s">
        <v>941</v>
      </c>
      <c r="I5903" s="23" t="s">
        <v>12304</v>
      </c>
      <c r="J5903" s="23" t="s">
        <v>624</v>
      </c>
    </row>
    <row r="5904" spans="1:10" x14ac:dyDescent="0.25">
      <c r="A5904" s="3">
        <f t="shared" si="92"/>
        <v>11764600</v>
      </c>
      <c r="B5904" s="24">
        <v>11764600</v>
      </c>
      <c r="C5904" s="23" t="s">
        <v>937</v>
      </c>
      <c r="D5904" s="24" t="s">
        <v>1</v>
      </c>
      <c r="E5904" s="24" t="s">
        <v>568</v>
      </c>
      <c r="F5904" s="24" t="s">
        <v>12305</v>
      </c>
      <c r="G5904" s="24" t="s">
        <v>1117</v>
      </c>
      <c r="H5904" s="24" t="s">
        <v>941</v>
      </c>
      <c r="I5904" s="23" t="s">
        <v>12306</v>
      </c>
      <c r="J5904" s="23" t="s">
        <v>551</v>
      </c>
    </row>
    <row r="5905" spans="1:10" x14ac:dyDescent="0.25">
      <c r="A5905" s="3">
        <f t="shared" si="92"/>
        <v>11766032</v>
      </c>
      <c r="B5905" s="24">
        <v>11766032</v>
      </c>
      <c r="C5905" s="23" t="s">
        <v>937</v>
      </c>
      <c r="D5905" s="24" t="s">
        <v>1</v>
      </c>
      <c r="E5905" s="24" t="s">
        <v>568</v>
      </c>
      <c r="F5905" s="24" t="s">
        <v>12307</v>
      </c>
      <c r="G5905" s="24" t="s">
        <v>1117</v>
      </c>
      <c r="H5905" s="24" t="s">
        <v>941</v>
      </c>
      <c r="I5905" s="23" t="s">
        <v>12308</v>
      </c>
      <c r="J5905" s="23" t="s">
        <v>624</v>
      </c>
    </row>
    <row r="5906" spans="1:10" x14ac:dyDescent="0.25">
      <c r="A5906" s="3">
        <f t="shared" si="92"/>
        <v>11766450</v>
      </c>
      <c r="B5906" s="24">
        <v>11766450</v>
      </c>
      <c r="C5906" s="23" t="s">
        <v>937</v>
      </c>
      <c r="D5906" s="24" t="s">
        <v>1</v>
      </c>
      <c r="E5906" s="24" t="s">
        <v>568</v>
      </c>
      <c r="F5906" s="24" t="s">
        <v>12309</v>
      </c>
      <c r="G5906" s="24" t="s">
        <v>1117</v>
      </c>
      <c r="H5906" s="24" t="s">
        <v>941</v>
      </c>
      <c r="I5906" s="23" t="s">
        <v>12310</v>
      </c>
      <c r="J5906" s="23" t="s">
        <v>810</v>
      </c>
    </row>
    <row r="5907" spans="1:10" x14ac:dyDescent="0.25">
      <c r="A5907" s="3">
        <f t="shared" si="92"/>
        <v>11801949</v>
      </c>
      <c r="B5907" s="24">
        <v>11801949</v>
      </c>
      <c r="C5907" s="23" t="s">
        <v>937</v>
      </c>
      <c r="D5907" s="24" t="s">
        <v>1</v>
      </c>
      <c r="E5907" s="24" t="s">
        <v>568</v>
      </c>
      <c r="F5907" s="24" t="s">
        <v>393</v>
      </c>
      <c r="G5907" s="24" t="s">
        <v>1117</v>
      </c>
      <c r="H5907" s="24" t="s">
        <v>941</v>
      </c>
      <c r="I5907" s="23" t="s">
        <v>12311</v>
      </c>
      <c r="J5907" s="23" t="s">
        <v>551</v>
      </c>
    </row>
    <row r="5908" spans="1:10" x14ac:dyDescent="0.25">
      <c r="A5908" s="3">
        <f t="shared" si="92"/>
        <v>12144922</v>
      </c>
      <c r="B5908" s="24">
        <v>12144922</v>
      </c>
      <c r="C5908" s="23" t="s">
        <v>937</v>
      </c>
      <c r="D5908" s="24" t="s">
        <v>1</v>
      </c>
      <c r="E5908" s="24" t="s">
        <v>568</v>
      </c>
      <c r="F5908" s="24" t="s">
        <v>12312</v>
      </c>
      <c r="G5908" s="24" t="s">
        <v>1117</v>
      </c>
      <c r="H5908" s="24" t="s">
        <v>941</v>
      </c>
      <c r="I5908" s="23" t="s">
        <v>12313</v>
      </c>
      <c r="J5908" s="23" t="s">
        <v>551</v>
      </c>
    </row>
    <row r="5909" spans="1:10" x14ac:dyDescent="0.25">
      <c r="A5909" s="3">
        <f t="shared" si="92"/>
        <v>12147504</v>
      </c>
      <c r="B5909" s="24">
        <v>12147504</v>
      </c>
      <c r="C5909" s="23" t="s">
        <v>937</v>
      </c>
      <c r="D5909" s="24" t="s">
        <v>1</v>
      </c>
      <c r="E5909" s="24" t="s">
        <v>568</v>
      </c>
      <c r="F5909" s="24" t="s">
        <v>12314</v>
      </c>
      <c r="G5909" s="24" t="s">
        <v>1117</v>
      </c>
      <c r="H5909" s="24" t="s">
        <v>941</v>
      </c>
      <c r="I5909" s="23" t="s">
        <v>12315</v>
      </c>
      <c r="J5909" s="23" t="s">
        <v>551</v>
      </c>
    </row>
    <row r="5910" spans="1:10" x14ac:dyDescent="0.25">
      <c r="A5910" s="3">
        <f t="shared" si="92"/>
        <v>12210290</v>
      </c>
      <c r="B5910" s="24">
        <v>12210290</v>
      </c>
      <c r="C5910" s="23" t="s">
        <v>937</v>
      </c>
      <c r="D5910" s="24" t="s">
        <v>1</v>
      </c>
      <c r="E5910" s="24" t="s">
        <v>568</v>
      </c>
      <c r="F5910" s="24" t="s">
        <v>455</v>
      </c>
      <c r="G5910" s="24" t="s">
        <v>1117</v>
      </c>
      <c r="H5910" s="24" t="s">
        <v>941</v>
      </c>
      <c r="I5910" s="23" t="s">
        <v>12316</v>
      </c>
      <c r="J5910" s="23" t="s">
        <v>624</v>
      </c>
    </row>
    <row r="5911" spans="1:10" x14ac:dyDescent="0.25">
      <c r="A5911" s="3">
        <f t="shared" si="92"/>
        <v>12212343</v>
      </c>
      <c r="B5911" s="24">
        <v>12212343</v>
      </c>
      <c r="C5911" s="23" t="s">
        <v>937</v>
      </c>
      <c r="D5911" s="24" t="s">
        <v>1</v>
      </c>
      <c r="E5911" s="24" t="s">
        <v>568</v>
      </c>
      <c r="F5911" s="24" t="s">
        <v>470</v>
      </c>
      <c r="G5911" s="24" t="s">
        <v>1117</v>
      </c>
      <c r="H5911" s="24" t="s">
        <v>941</v>
      </c>
      <c r="I5911" s="23" t="s">
        <v>12317</v>
      </c>
      <c r="J5911" s="23" t="s">
        <v>624</v>
      </c>
    </row>
    <row r="5912" spans="1:10" x14ac:dyDescent="0.25">
      <c r="A5912" s="3">
        <f t="shared" si="92"/>
        <v>12551740</v>
      </c>
      <c r="B5912" s="24">
        <v>12551740</v>
      </c>
      <c r="C5912" s="23" t="s">
        <v>937</v>
      </c>
      <c r="D5912" s="24" t="s">
        <v>1</v>
      </c>
      <c r="E5912" s="24" t="s">
        <v>568</v>
      </c>
      <c r="F5912" s="24" t="s">
        <v>12318</v>
      </c>
      <c r="G5912" s="24" t="s">
        <v>940</v>
      </c>
      <c r="H5912" s="24" t="s">
        <v>941</v>
      </c>
      <c r="I5912" s="23" t="s">
        <v>12319</v>
      </c>
      <c r="J5912" s="23" t="s">
        <v>857</v>
      </c>
    </row>
    <row r="5913" spans="1:10" x14ac:dyDescent="0.25">
      <c r="A5913" s="3">
        <f t="shared" si="92"/>
        <v>12555904</v>
      </c>
      <c r="B5913" s="24">
        <v>12555904</v>
      </c>
      <c r="C5913" s="23" t="s">
        <v>937</v>
      </c>
      <c r="D5913" s="24" t="s">
        <v>1</v>
      </c>
      <c r="E5913" s="24" t="s">
        <v>568</v>
      </c>
      <c r="F5913" s="24" t="s">
        <v>12320</v>
      </c>
      <c r="G5913" s="24" t="s">
        <v>940</v>
      </c>
      <c r="H5913" s="24" t="s">
        <v>941</v>
      </c>
      <c r="I5913" s="23" t="s">
        <v>12321</v>
      </c>
      <c r="J5913" s="23" t="s">
        <v>857</v>
      </c>
    </row>
    <row r="5914" spans="1:10" x14ac:dyDescent="0.25">
      <c r="A5914" s="3">
        <f t="shared" si="92"/>
        <v>10054566</v>
      </c>
      <c r="B5914" s="24">
        <v>10054566</v>
      </c>
      <c r="C5914" s="23" t="s">
        <v>937</v>
      </c>
      <c r="D5914" s="24" t="s">
        <v>1</v>
      </c>
      <c r="E5914" s="24" t="s">
        <v>568</v>
      </c>
      <c r="F5914" s="24" t="s">
        <v>12322</v>
      </c>
      <c r="G5914" s="24" t="s">
        <v>940</v>
      </c>
      <c r="H5914" s="24" t="s">
        <v>941</v>
      </c>
      <c r="I5914" s="23" t="s">
        <v>12323</v>
      </c>
      <c r="J5914" s="23" t="s">
        <v>866</v>
      </c>
    </row>
    <row r="5915" spans="1:10" x14ac:dyDescent="0.25">
      <c r="A5915" s="3">
        <f t="shared" si="92"/>
        <v>10054749</v>
      </c>
      <c r="B5915" s="24">
        <v>10054749</v>
      </c>
      <c r="C5915" s="23" t="s">
        <v>937</v>
      </c>
      <c r="D5915" s="24" t="s">
        <v>1</v>
      </c>
      <c r="E5915" s="24" t="s">
        <v>568</v>
      </c>
      <c r="F5915" s="24" t="s">
        <v>12324</v>
      </c>
      <c r="G5915" s="24" t="s">
        <v>1117</v>
      </c>
      <c r="H5915" s="24" t="s">
        <v>941</v>
      </c>
      <c r="I5915" s="23" t="s">
        <v>12325</v>
      </c>
      <c r="J5915" s="23" t="s">
        <v>741</v>
      </c>
    </row>
    <row r="5916" spans="1:10" x14ac:dyDescent="0.25">
      <c r="A5916" s="3">
        <f t="shared" si="92"/>
        <v>10054818</v>
      </c>
      <c r="B5916" s="24">
        <v>10054818</v>
      </c>
      <c r="C5916" s="23" t="s">
        <v>937</v>
      </c>
      <c r="D5916" s="24" t="s">
        <v>1</v>
      </c>
      <c r="E5916" s="24" t="s">
        <v>568</v>
      </c>
      <c r="F5916" s="24" t="s">
        <v>12326</v>
      </c>
      <c r="G5916" s="24" t="s">
        <v>1117</v>
      </c>
      <c r="H5916" s="24" t="s">
        <v>941</v>
      </c>
      <c r="I5916" s="23" t="s">
        <v>12327</v>
      </c>
      <c r="J5916" s="23" t="s">
        <v>723</v>
      </c>
    </row>
    <row r="5917" spans="1:10" x14ac:dyDescent="0.25">
      <c r="A5917" s="3">
        <f t="shared" si="92"/>
        <v>10055195</v>
      </c>
      <c r="B5917" s="24">
        <v>10055195</v>
      </c>
      <c r="C5917" s="23" t="s">
        <v>937</v>
      </c>
      <c r="D5917" s="24" t="s">
        <v>1</v>
      </c>
      <c r="E5917" s="24" t="s">
        <v>568</v>
      </c>
      <c r="F5917" s="24" t="s">
        <v>12328</v>
      </c>
      <c r="G5917" s="24" t="s">
        <v>940</v>
      </c>
      <c r="H5917" s="24" t="s">
        <v>941</v>
      </c>
      <c r="I5917" s="23" t="s">
        <v>12329</v>
      </c>
      <c r="J5917" s="23" t="s">
        <v>844</v>
      </c>
    </row>
    <row r="5918" spans="1:10" x14ac:dyDescent="0.25">
      <c r="A5918" s="3">
        <f t="shared" si="92"/>
        <v>10055373</v>
      </c>
      <c r="B5918" s="24">
        <v>10055373</v>
      </c>
      <c r="C5918" s="23" t="s">
        <v>937</v>
      </c>
      <c r="D5918" s="24" t="s">
        <v>1</v>
      </c>
      <c r="E5918" s="24" t="s">
        <v>568</v>
      </c>
      <c r="F5918" s="24" t="s">
        <v>12330</v>
      </c>
      <c r="G5918" s="24" t="s">
        <v>940</v>
      </c>
      <c r="H5918" s="24" t="s">
        <v>941</v>
      </c>
      <c r="I5918" s="23" t="s">
        <v>12331</v>
      </c>
      <c r="J5918" s="23" t="s">
        <v>784</v>
      </c>
    </row>
    <row r="5919" spans="1:10" x14ac:dyDescent="0.25">
      <c r="A5919" s="3">
        <f t="shared" si="92"/>
        <v>10055424</v>
      </c>
      <c r="B5919" s="24">
        <v>10055424</v>
      </c>
      <c r="C5919" s="23" t="s">
        <v>937</v>
      </c>
      <c r="D5919" s="24" t="s">
        <v>1</v>
      </c>
      <c r="E5919" s="24" t="s">
        <v>568</v>
      </c>
      <c r="F5919" s="24" t="s">
        <v>12332</v>
      </c>
      <c r="G5919" s="24" t="s">
        <v>1117</v>
      </c>
      <c r="H5919" s="24" t="s">
        <v>941</v>
      </c>
      <c r="I5919" s="23" t="s">
        <v>12333</v>
      </c>
      <c r="J5919" s="23" t="s">
        <v>723</v>
      </c>
    </row>
    <row r="5920" spans="1:10" x14ac:dyDescent="0.25">
      <c r="A5920" s="3">
        <f t="shared" si="92"/>
        <v>10055503</v>
      </c>
      <c r="B5920" s="24">
        <v>10055503</v>
      </c>
      <c r="C5920" s="23" t="s">
        <v>937</v>
      </c>
      <c r="D5920" s="24" t="s">
        <v>1</v>
      </c>
      <c r="E5920" s="24" t="s">
        <v>568</v>
      </c>
      <c r="F5920" s="24" t="s">
        <v>12334</v>
      </c>
      <c r="G5920" s="24" t="s">
        <v>1117</v>
      </c>
      <c r="H5920" s="24" t="s">
        <v>941</v>
      </c>
      <c r="I5920" s="23" t="s">
        <v>12335</v>
      </c>
      <c r="J5920" s="23" t="s">
        <v>843</v>
      </c>
    </row>
    <row r="5921" spans="1:10" x14ac:dyDescent="0.25">
      <c r="A5921" s="3">
        <f t="shared" si="92"/>
        <v>10055582</v>
      </c>
      <c r="B5921" s="24">
        <v>10055582</v>
      </c>
      <c r="C5921" s="23" t="s">
        <v>937</v>
      </c>
      <c r="D5921" s="24" t="s">
        <v>1</v>
      </c>
      <c r="E5921" s="24" t="s">
        <v>568</v>
      </c>
      <c r="F5921" s="24" t="s">
        <v>12336</v>
      </c>
      <c r="G5921" s="24" t="s">
        <v>940</v>
      </c>
      <c r="H5921" s="24" t="s">
        <v>941</v>
      </c>
      <c r="I5921" s="23" t="s">
        <v>12337</v>
      </c>
      <c r="J5921" s="23" t="s">
        <v>774</v>
      </c>
    </row>
    <row r="5922" spans="1:10" x14ac:dyDescent="0.25">
      <c r="A5922" s="3">
        <f t="shared" si="92"/>
        <v>10055722</v>
      </c>
      <c r="B5922" s="24">
        <v>10055722</v>
      </c>
      <c r="C5922" s="23" t="s">
        <v>937</v>
      </c>
      <c r="D5922" s="24" t="s">
        <v>1</v>
      </c>
      <c r="E5922" s="24" t="s">
        <v>568</v>
      </c>
      <c r="F5922" s="24" t="s">
        <v>12338</v>
      </c>
      <c r="G5922" s="24" t="s">
        <v>1117</v>
      </c>
      <c r="H5922" s="24" t="s">
        <v>941</v>
      </c>
      <c r="I5922" s="23" t="s">
        <v>12339</v>
      </c>
      <c r="J5922" s="23" t="s">
        <v>551</v>
      </c>
    </row>
    <row r="5923" spans="1:10" x14ac:dyDescent="0.25">
      <c r="A5923" s="3">
        <f t="shared" si="92"/>
        <v>10055768</v>
      </c>
      <c r="B5923" s="24">
        <v>10055768</v>
      </c>
      <c r="C5923" s="23" t="s">
        <v>937</v>
      </c>
      <c r="D5923" s="24" t="s">
        <v>1</v>
      </c>
      <c r="E5923" s="24" t="s">
        <v>568</v>
      </c>
      <c r="F5923" s="24" t="s">
        <v>12340</v>
      </c>
      <c r="G5923" s="24" t="s">
        <v>1117</v>
      </c>
      <c r="H5923" s="24" t="s">
        <v>941</v>
      </c>
      <c r="I5923" s="23" t="s">
        <v>12341</v>
      </c>
      <c r="J5923" s="23" t="s">
        <v>551</v>
      </c>
    </row>
    <row r="5924" spans="1:10" x14ac:dyDescent="0.25">
      <c r="A5924" s="3">
        <f t="shared" si="92"/>
        <v>10055788</v>
      </c>
      <c r="B5924" s="24">
        <v>10055788</v>
      </c>
      <c r="C5924" s="23" t="s">
        <v>937</v>
      </c>
      <c r="D5924" s="24" t="s">
        <v>1</v>
      </c>
      <c r="E5924" s="24" t="s">
        <v>568</v>
      </c>
      <c r="F5924" s="24" t="s">
        <v>12342</v>
      </c>
      <c r="G5924" s="24" t="s">
        <v>940</v>
      </c>
      <c r="H5924" s="24" t="s">
        <v>941</v>
      </c>
      <c r="I5924" s="23" t="s">
        <v>12343</v>
      </c>
      <c r="J5924" s="23" t="s">
        <v>740</v>
      </c>
    </row>
    <row r="5925" spans="1:10" x14ac:dyDescent="0.25">
      <c r="A5925" s="3">
        <f t="shared" si="92"/>
        <v>10055789</v>
      </c>
      <c r="B5925" s="24">
        <v>10055789</v>
      </c>
      <c r="C5925" s="23" t="s">
        <v>937</v>
      </c>
      <c r="D5925" s="24" t="s">
        <v>1</v>
      </c>
      <c r="E5925" s="24" t="s">
        <v>568</v>
      </c>
      <c r="F5925" s="24" t="s">
        <v>12344</v>
      </c>
      <c r="G5925" s="24" t="s">
        <v>1117</v>
      </c>
      <c r="H5925" s="24" t="s">
        <v>941</v>
      </c>
      <c r="I5925" s="23" t="s">
        <v>12345</v>
      </c>
      <c r="J5925" s="23" t="s">
        <v>741</v>
      </c>
    </row>
    <row r="5926" spans="1:10" x14ac:dyDescent="0.25">
      <c r="A5926" s="3">
        <f t="shared" si="92"/>
        <v>10055830</v>
      </c>
      <c r="B5926" s="24">
        <v>10055830</v>
      </c>
      <c r="C5926" s="23" t="s">
        <v>937</v>
      </c>
      <c r="D5926" s="24" t="s">
        <v>1</v>
      </c>
      <c r="E5926" s="24" t="s">
        <v>568</v>
      </c>
      <c r="F5926" s="24" t="s">
        <v>12346</v>
      </c>
      <c r="G5926" s="24" t="s">
        <v>1117</v>
      </c>
      <c r="H5926" s="24" t="s">
        <v>941</v>
      </c>
      <c r="I5926" s="23" t="s">
        <v>12347</v>
      </c>
      <c r="J5926" s="23" t="s">
        <v>741</v>
      </c>
    </row>
    <row r="5927" spans="1:10" x14ac:dyDescent="0.25">
      <c r="A5927" s="3">
        <f t="shared" si="92"/>
        <v>10055833</v>
      </c>
      <c r="B5927" s="24">
        <v>10055833</v>
      </c>
      <c r="C5927" s="23" t="s">
        <v>937</v>
      </c>
      <c r="D5927" s="24" t="s">
        <v>1</v>
      </c>
      <c r="E5927" s="24" t="s">
        <v>568</v>
      </c>
      <c r="F5927" s="24" t="s">
        <v>12348</v>
      </c>
      <c r="G5927" s="24" t="s">
        <v>1117</v>
      </c>
      <c r="H5927" s="24" t="s">
        <v>941</v>
      </c>
      <c r="I5927" s="23" t="s">
        <v>12349</v>
      </c>
      <c r="J5927" s="23" t="s">
        <v>819</v>
      </c>
    </row>
    <row r="5928" spans="1:10" x14ac:dyDescent="0.25">
      <c r="A5928" s="3">
        <f t="shared" si="92"/>
        <v>10055877</v>
      </c>
      <c r="B5928" s="24">
        <v>10055877</v>
      </c>
      <c r="C5928" s="23" t="s">
        <v>937</v>
      </c>
      <c r="D5928" s="24" t="s">
        <v>1</v>
      </c>
      <c r="E5928" s="24" t="s">
        <v>568</v>
      </c>
      <c r="F5928" s="24" t="s">
        <v>12350</v>
      </c>
      <c r="G5928" s="24" t="s">
        <v>940</v>
      </c>
      <c r="H5928" s="24" t="s">
        <v>941</v>
      </c>
      <c r="I5928" s="23" t="s">
        <v>12351</v>
      </c>
      <c r="J5928" s="23" t="s">
        <v>884</v>
      </c>
    </row>
    <row r="5929" spans="1:10" x14ac:dyDescent="0.25">
      <c r="A5929" s="3">
        <f t="shared" si="92"/>
        <v>10055881</v>
      </c>
      <c r="B5929" s="24">
        <v>10055881</v>
      </c>
      <c r="C5929" s="23" t="s">
        <v>937</v>
      </c>
      <c r="D5929" s="24" t="s">
        <v>1</v>
      </c>
      <c r="E5929" s="24" t="s">
        <v>568</v>
      </c>
      <c r="F5929" s="24" t="s">
        <v>12352</v>
      </c>
      <c r="G5929" s="24" t="s">
        <v>1117</v>
      </c>
      <c r="H5929" s="24" t="s">
        <v>941</v>
      </c>
      <c r="I5929" s="23" t="s">
        <v>12353</v>
      </c>
      <c r="J5929" s="23" t="s">
        <v>769</v>
      </c>
    </row>
    <row r="5930" spans="1:10" x14ac:dyDescent="0.25">
      <c r="A5930" s="3">
        <f t="shared" si="92"/>
        <v>10056093</v>
      </c>
      <c r="B5930" s="24">
        <v>10056093</v>
      </c>
      <c r="C5930" s="23" t="s">
        <v>937</v>
      </c>
      <c r="D5930" s="24" t="s">
        <v>1</v>
      </c>
      <c r="E5930" s="24" t="s">
        <v>568</v>
      </c>
      <c r="F5930" s="24" t="s">
        <v>12354</v>
      </c>
      <c r="G5930" s="24" t="s">
        <v>940</v>
      </c>
      <c r="H5930" s="24" t="s">
        <v>941</v>
      </c>
      <c r="I5930" s="23" t="s">
        <v>12355</v>
      </c>
      <c r="J5930" s="23" t="s">
        <v>897</v>
      </c>
    </row>
    <row r="5931" spans="1:10" x14ac:dyDescent="0.25">
      <c r="A5931" s="3">
        <f t="shared" si="92"/>
        <v>10056593</v>
      </c>
      <c r="B5931" s="24">
        <v>10056593</v>
      </c>
      <c r="C5931" s="23" t="s">
        <v>937</v>
      </c>
      <c r="D5931" s="24" t="s">
        <v>1</v>
      </c>
      <c r="E5931" s="24" t="s">
        <v>568</v>
      </c>
      <c r="F5931" s="24" t="s">
        <v>12356</v>
      </c>
      <c r="G5931" s="24" t="s">
        <v>1117</v>
      </c>
      <c r="H5931" s="24" t="s">
        <v>941</v>
      </c>
      <c r="I5931" s="23" t="s">
        <v>12357</v>
      </c>
      <c r="J5931" s="23" t="s">
        <v>769</v>
      </c>
    </row>
    <row r="5932" spans="1:10" x14ac:dyDescent="0.25">
      <c r="A5932" s="3">
        <f t="shared" si="92"/>
        <v>10056766</v>
      </c>
      <c r="B5932" s="24">
        <v>10056766</v>
      </c>
      <c r="C5932" s="23" t="s">
        <v>937</v>
      </c>
      <c r="D5932" s="24" t="s">
        <v>1</v>
      </c>
      <c r="E5932" s="24" t="s">
        <v>568</v>
      </c>
      <c r="F5932" s="24" t="s">
        <v>12358</v>
      </c>
      <c r="G5932" s="24" t="s">
        <v>1117</v>
      </c>
      <c r="H5932" s="24" t="s">
        <v>941</v>
      </c>
      <c r="I5932" s="23" t="s">
        <v>12359</v>
      </c>
      <c r="J5932" s="23" t="s">
        <v>551</v>
      </c>
    </row>
    <row r="5933" spans="1:10" x14ac:dyDescent="0.25">
      <c r="A5933" s="3">
        <f t="shared" si="92"/>
        <v>10057147</v>
      </c>
      <c r="B5933" s="24">
        <v>10057147</v>
      </c>
      <c r="C5933" s="23" t="s">
        <v>937</v>
      </c>
      <c r="D5933" s="24" t="s">
        <v>1</v>
      </c>
      <c r="E5933" s="24" t="s">
        <v>568</v>
      </c>
      <c r="F5933" s="24" t="s">
        <v>12360</v>
      </c>
      <c r="G5933" s="24" t="s">
        <v>940</v>
      </c>
      <c r="H5933" s="24" t="s">
        <v>941</v>
      </c>
      <c r="I5933" s="23" t="s">
        <v>12361</v>
      </c>
      <c r="J5933" s="23" t="s">
        <v>856</v>
      </c>
    </row>
    <row r="5934" spans="1:10" x14ac:dyDescent="0.25">
      <c r="A5934" s="3">
        <f t="shared" si="92"/>
        <v>10057548</v>
      </c>
      <c r="B5934" s="24">
        <v>10057548</v>
      </c>
      <c r="C5934" s="23" t="s">
        <v>937</v>
      </c>
      <c r="D5934" s="24" t="s">
        <v>1</v>
      </c>
      <c r="E5934" s="24" t="s">
        <v>568</v>
      </c>
      <c r="F5934" s="24" t="s">
        <v>12362</v>
      </c>
      <c r="G5934" s="24" t="s">
        <v>940</v>
      </c>
      <c r="H5934" s="24" t="s">
        <v>941</v>
      </c>
      <c r="I5934" s="23" t="s">
        <v>12363</v>
      </c>
      <c r="J5934" s="23" t="s">
        <v>881</v>
      </c>
    </row>
    <row r="5935" spans="1:10" x14ac:dyDescent="0.25">
      <c r="A5935" s="3">
        <f t="shared" si="92"/>
        <v>10058546</v>
      </c>
      <c r="B5935" s="24">
        <v>10058546</v>
      </c>
      <c r="C5935" s="23" t="s">
        <v>937</v>
      </c>
      <c r="D5935" s="24" t="s">
        <v>1</v>
      </c>
      <c r="E5935" s="24" t="s">
        <v>568</v>
      </c>
      <c r="F5935" s="24" t="s">
        <v>12364</v>
      </c>
      <c r="G5935" s="24" t="s">
        <v>1117</v>
      </c>
      <c r="H5935" s="24" t="s">
        <v>941</v>
      </c>
      <c r="I5935" s="23" t="s">
        <v>12365</v>
      </c>
      <c r="J5935" s="23" t="s">
        <v>551</v>
      </c>
    </row>
    <row r="5936" spans="1:10" x14ac:dyDescent="0.25">
      <c r="A5936" s="3">
        <f t="shared" si="92"/>
        <v>10058564</v>
      </c>
      <c r="B5936" s="24">
        <v>10058564</v>
      </c>
      <c r="C5936" s="23" t="s">
        <v>937</v>
      </c>
      <c r="D5936" s="24" t="s">
        <v>1</v>
      </c>
      <c r="E5936" s="24" t="s">
        <v>568</v>
      </c>
      <c r="F5936" s="24" t="s">
        <v>12366</v>
      </c>
      <c r="G5936" s="24" t="s">
        <v>1117</v>
      </c>
      <c r="H5936" s="24" t="s">
        <v>941</v>
      </c>
      <c r="I5936" s="23" t="s">
        <v>12367</v>
      </c>
      <c r="J5936" s="23" t="s">
        <v>624</v>
      </c>
    </row>
    <row r="5937" spans="1:10" x14ac:dyDescent="0.25">
      <c r="A5937" s="3">
        <f t="shared" si="92"/>
        <v>10059803</v>
      </c>
      <c r="B5937" s="24">
        <v>10059803</v>
      </c>
      <c r="C5937" s="23" t="s">
        <v>937</v>
      </c>
      <c r="D5937" s="24" t="s">
        <v>1</v>
      </c>
      <c r="E5937" s="24" t="s">
        <v>568</v>
      </c>
      <c r="F5937" s="24" t="s">
        <v>12368</v>
      </c>
      <c r="G5937" s="24" t="s">
        <v>1117</v>
      </c>
      <c r="H5937" s="24" t="s">
        <v>941</v>
      </c>
      <c r="I5937" s="23" t="s">
        <v>12369</v>
      </c>
      <c r="J5937" s="23" t="s">
        <v>624</v>
      </c>
    </row>
    <row r="5938" spans="1:10" x14ac:dyDescent="0.25">
      <c r="A5938" s="3">
        <f t="shared" si="92"/>
        <v>10059966</v>
      </c>
      <c r="B5938" s="24">
        <v>10059966</v>
      </c>
      <c r="C5938" s="23" t="s">
        <v>937</v>
      </c>
      <c r="D5938" s="24" t="s">
        <v>1</v>
      </c>
      <c r="E5938" s="24" t="s">
        <v>568</v>
      </c>
      <c r="F5938" s="24" t="s">
        <v>12370</v>
      </c>
      <c r="G5938" s="24" t="s">
        <v>1117</v>
      </c>
      <c r="H5938" s="24" t="s">
        <v>941</v>
      </c>
      <c r="I5938" s="23" t="s">
        <v>12371</v>
      </c>
      <c r="J5938" s="23" t="s">
        <v>624</v>
      </c>
    </row>
    <row r="5939" spans="1:10" x14ac:dyDescent="0.25">
      <c r="A5939" s="3">
        <f t="shared" si="92"/>
        <v>10059975</v>
      </c>
      <c r="B5939" s="24">
        <v>10059975</v>
      </c>
      <c r="C5939" s="23" t="s">
        <v>937</v>
      </c>
      <c r="D5939" s="24" t="s">
        <v>1</v>
      </c>
      <c r="E5939" s="24" t="s">
        <v>568</v>
      </c>
      <c r="F5939" s="24" t="s">
        <v>12372</v>
      </c>
      <c r="G5939" s="24" t="s">
        <v>1117</v>
      </c>
      <c r="H5939" s="24" t="s">
        <v>941</v>
      </c>
      <c r="I5939" s="23" t="s">
        <v>12373</v>
      </c>
      <c r="J5939" s="23" t="s">
        <v>624</v>
      </c>
    </row>
    <row r="5940" spans="1:10" x14ac:dyDescent="0.25">
      <c r="A5940" s="3">
        <f t="shared" si="92"/>
        <v>10060071</v>
      </c>
      <c r="B5940" s="24">
        <v>10060071</v>
      </c>
      <c r="C5940" s="23" t="s">
        <v>937</v>
      </c>
      <c r="D5940" s="24" t="s">
        <v>1</v>
      </c>
      <c r="E5940" s="24" t="s">
        <v>568</v>
      </c>
      <c r="F5940" s="24" t="s">
        <v>12374</v>
      </c>
      <c r="G5940" s="24" t="s">
        <v>1117</v>
      </c>
      <c r="H5940" s="24" t="s">
        <v>941</v>
      </c>
      <c r="I5940" s="23" t="s">
        <v>12375</v>
      </c>
      <c r="J5940" s="23" t="s">
        <v>551</v>
      </c>
    </row>
    <row r="5941" spans="1:10" x14ac:dyDescent="0.25">
      <c r="A5941" s="3">
        <f t="shared" si="92"/>
        <v>10060074</v>
      </c>
      <c r="B5941" s="24">
        <v>10060074</v>
      </c>
      <c r="C5941" s="23" t="s">
        <v>937</v>
      </c>
      <c r="D5941" s="24" t="s">
        <v>1</v>
      </c>
      <c r="E5941" s="24" t="s">
        <v>568</v>
      </c>
      <c r="F5941" s="24" t="s">
        <v>12376</v>
      </c>
      <c r="G5941" s="24" t="s">
        <v>1117</v>
      </c>
      <c r="H5941" s="24" t="s">
        <v>941</v>
      </c>
      <c r="I5941" s="23" t="s">
        <v>12377</v>
      </c>
      <c r="J5941" s="23" t="s">
        <v>551</v>
      </c>
    </row>
    <row r="5942" spans="1:10" x14ac:dyDescent="0.25">
      <c r="A5942" s="3">
        <f t="shared" si="92"/>
        <v>10060084</v>
      </c>
      <c r="B5942" s="24">
        <v>10060084</v>
      </c>
      <c r="C5942" s="23" t="s">
        <v>937</v>
      </c>
      <c r="D5942" s="24" t="s">
        <v>1</v>
      </c>
      <c r="E5942" s="24" t="s">
        <v>568</v>
      </c>
      <c r="F5942" s="24" t="s">
        <v>12378</v>
      </c>
      <c r="G5942" s="24" t="s">
        <v>1117</v>
      </c>
      <c r="H5942" s="24" t="s">
        <v>941</v>
      </c>
      <c r="I5942" s="23" t="s">
        <v>12379</v>
      </c>
      <c r="J5942" s="23" t="s">
        <v>624</v>
      </c>
    </row>
    <row r="5943" spans="1:10" x14ac:dyDescent="0.25">
      <c r="A5943" s="3">
        <f t="shared" si="92"/>
        <v>10060090</v>
      </c>
      <c r="B5943" s="24">
        <v>10060090</v>
      </c>
      <c r="C5943" s="23" t="s">
        <v>937</v>
      </c>
      <c r="D5943" s="24" t="s">
        <v>1</v>
      </c>
      <c r="E5943" s="24" t="s">
        <v>568</v>
      </c>
      <c r="F5943" s="24" t="s">
        <v>12380</v>
      </c>
      <c r="G5943" s="24" t="s">
        <v>1117</v>
      </c>
      <c r="H5943" s="24" t="s">
        <v>941</v>
      </c>
      <c r="I5943" s="23" t="s">
        <v>12381</v>
      </c>
      <c r="J5943" s="23" t="s">
        <v>551</v>
      </c>
    </row>
    <row r="5944" spans="1:10" x14ac:dyDescent="0.25">
      <c r="A5944" s="3">
        <f t="shared" si="92"/>
        <v>10060108</v>
      </c>
      <c r="B5944" s="24">
        <v>10060108</v>
      </c>
      <c r="C5944" s="23" t="s">
        <v>937</v>
      </c>
      <c r="D5944" s="24" t="s">
        <v>1</v>
      </c>
      <c r="E5944" s="24" t="s">
        <v>568</v>
      </c>
      <c r="F5944" s="24" t="s">
        <v>12382</v>
      </c>
      <c r="G5944" s="24" t="s">
        <v>1117</v>
      </c>
      <c r="H5944" s="24" t="s">
        <v>941</v>
      </c>
      <c r="I5944" s="23" t="s">
        <v>12383</v>
      </c>
      <c r="J5944" s="23" t="s">
        <v>551</v>
      </c>
    </row>
    <row r="5945" spans="1:10" x14ac:dyDescent="0.25">
      <c r="A5945" s="3">
        <f t="shared" si="92"/>
        <v>10060130</v>
      </c>
      <c r="B5945" s="24">
        <v>10060130</v>
      </c>
      <c r="C5945" s="23" t="s">
        <v>937</v>
      </c>
      <c r="D5945" s="24" t="s">
        <v>1</v>
      </c>
      <c r="E5945" s="24" t="s">
        <v>568</v>
      </c>
      <c r="F5945" s="24" t="s">
        <v>12384</v>
      </c>
      <c r="G5945" s="24" t="s">
        <v>1117</v>
      </c>
      <c r="H5945" s="24" t="s">
        <v>941</v>
      </c>
      <c r="I5945" s="23" t="s">
        <v>12385</v>
      </c>
      <c r="J5945" s="23" t="s">
        <v>551</v>
      </c>
    </row>
    <row r="5946" spans="1:10" x14ac:dyDescent="0.25">
      <c r="A5946" s="3">
        <f t="shared" si="92"/>
        <v>10060210</v>
      </c>
      <c r="B5946" s="24">
        <v>10060210</v>
      </c>
      <c r="C5946" s="23" t="s">
        <v>937</v>
      </c>
      <c r="D5946" s="24" t="s">
        <v>1</v>
      </c>
      <c r="E5946" s="24" t="s">
        <v>568</v>
      </c>
      <c r="F5946" s="24" t="s">
        <v>12386</v>
      </c>
      <c r="G5946" s="24" t="s">
        <v>1117</v>
      </c>
      <c r="H5946" s="24" t="s">
        <v>941</v>
      </c>
      <c r="I5946" s="23" t="s">
        <v>12387</v>
      </c>
      <c r="J5946" s="23" t="s">
        <v>551</v>
      </c>
    </row>
    <row r="5947" spans="1:10" x14ac:dyDescent="0.25">
      <c r="A5947" s="3">
        <f t="shared" si="92"/>
        <v>10060296</v>
      </c>
      <c r="B5947" s="24">
        <v>10060296</v>
      </c>
      <c r="C5947" s="23" t="s">
        <v>937</v>
      </c>
      <c r="D5947" s="24" t="s">
        <v>1</v>
      </c>
      <c r="E5947" s="24" t="s">
        <v>568</v>
      </c>
      <c r="F5947" s="24" t="s">
        <v>12388</v>
      </c>
      <c r="G5947" s="24" t="s">
        <v>1117</v>
      </c>
      <c r="H5947" s="24" t="s">
        <v>941</v>
      </c>
      <c r="I5947" s="23" t="s">
        <v>12389</v>
      </c>
      <c r="J5947" s="23" t="s">
        <v>551</v>
      </c>
    </row>
    <row r="5948" spans="1:10" x14ac:dyDescent="0.25">
      <c r="A5948" s="3">
        <f t="shared" si="92"/>
        <v>10060314</v>
      </c>
      <c r="B5948" s="24">
        <v>10060314</v>
      </c>
      <c r="C5948" s="23" t="s">
        <v>937</v>
      </c>
      <c r="D5948" s="24" t="s">
        <v>1</v>
      </c>
      <c r="E5948" s="24" t="s">
        <v>568</v>
      </c>
      <c r="F5948" s="24" t="s">
        <v>12390</v>
      </c>
      <c r="G5948" s="24" t="s">
        <v>1117</v>
      </c>
      <c r="H5948" s="24" t="s">
        <v>941</v>
      </c>
      <c r="I5948" s="23" t="s">
        <v>12391</v>
      </c>
      <c r="J5948" s="23" t="s">
        <v>551</v>
      </c>
    </row>
    <row r="5949" spans="1:10" x14ac:dyDescent="0.25">
      <c r="A5949" s="3">
        <f t="shared" si="92"/>
        <v>10060416</v>
      </c>
      <c r="B5949" s="24">
        <v>10060416</v>
      </c>
      <c r="C5949" s="23" t="s">
        <v>937</v>
      </c>
      <c r="D5949" s="24" t="s">
        <v>1</v>
      </c>
      <c r="E5949" s="24" t="s">
        <v>568</v>
      </c>
      <c r="F5949" s="24" t="s">
        <v>12392</v>
      </c>
      <c r="G5949" s="24" t="s">
        <v>1117</v>
      </c>
      <c r="H5949" s="24" t="s">
        <v>941</v>
      </c>
      <c r="I5949" s="23" t="s">
        <v>12393</v>
      </c>
      <c r="J5949" s="23" t="s">
        <v>624</v>
      </c>
    </row>
    <row r="5950" spans="1:10" x14ac:dyDescent="0.25">
      <c r="A5950" s="3">
        <f t="shared" si="92"/>
        <v>10060424</v>
      </c>
      <c r="B5950" s="24">
        <v>10060424</v>
      </c>
      <c r="C5950" s="23" t="s">
        <v>937</v>
      </c>
      <c r="D5950" s="24" t="s">
        <v>1</v>
      </c>
      <c r="E5950" s="24" t="s">
        <v>568</v>
      </c>
      <c r="F5950" s="24" t="s">
        <v>12394</v>
      </c>
      <c r="G5950" s="24" t="s">
        <v>1117</v>
      </c>
      <c r="H5950" s="24" t="s">
        <v>941</v>
      </c>
      <c r="I5950" s="23" t="s">
        <v>12395</v>
      </c>
      <c r="J5950" s="23" t="s">
        <v>551</v>
      </c>
    </row>
    <row r="5951" spans="1:10" x14ac:dyDescent="0.25">
      <c r="A5951" s="3">
        <f t="shared" si="92"/>
        <v>10062885</v>
      </c>
      <c r="B5951" s="24">
        <v>10062885</v>
      </c>
      <c r="C5951" s="23" t="s">
        <v>937</v>
      </c>
      <c r="D5951" s="24" t="s">
        <v>1</v>
      </c>
      <c r="E5951" s="24" t="s">
        <v>568</v>
      </c>
      <c r="F5951" s="24" t="s">
        <v>12396</v>
      </c>
      <c r="G5951" s="24" t="s">
        <v>1117</v>
      </c>
      <c r="H5951" s="24" t="s">
        <v>941</v>
      </c>
      <c r="I5951" s="23" t="s">
        <v>12397</v>
      </c>
      <c r="J5951" s="23" t="s">
        <v>723</v>
      </c>
    </row>
    <row r="5952" spans="1:10" x14ac:dyDescent="0.25">
      <c r="A5952" s="3">
        <f t="shared" si="92"/>
        <v>10066611</v>
      </c>
      <c r="B5952" s="24">
        <v>10066611</v>
      </c>
      <c r="C5952" s="23" t="s">
        <v>937</v>
      </c>
      <c r="D5952" s="24" t="s">
        <v>1</v>
      </c>
      <c r="E5952" s="24" t="s">
        <v>568</v>
      </c>
      <c r="F5952" s="24" t="s">
        <v>12398</v>
      </c>
      <c r="G5952" s="24" t="s">
        <v>1117</v>
      </c>
      <c r="H5952" s="24" t="s">
        <v>941</v>
      </c>
      <c r="I5952" s="23" t="s">
        <v>12399</v>
      </c>
      <c r="J5952" s="23" t="s">
        <v>551</v>
      </c>
    </row>
    <row r="5953" spans="1:10" x14ac:dyDescent="0.25">
      <c r="A5953" s="3">
        <f t="shared" si="92"/>
        <v>10066642</v>
      </c>
      <c r="B5953" s="24">
        <v>10066642</v>
      </c>
      <c r="C5953" s="23" t="s">
        <v>937</v>
      </c>
      <c r="D5953" s="24" t="s">
        <v>1</v>
      </c>
      <c r="E5953" s="24" t="s">
        <v>568</v>
      </c>
      <c r="F5953" s="24" t="s">
        <v>12400</v>
      </c>
      <c r="G5953" s="24" t="s">
        <v>1117</v>
      </c>
      <c r="H5953" s="24" t="s">
        <v>941</v>
      </c>
      <c r="I5953" s="23" t="s">
        <v>12401</v>
      </c>
      <c r="J5953" s="23" t="s">
        <v>624</v>
      </c>
    </row>
    <row r="5954" spans="1:10" x14ac:dyDescent="0.25">
      <c r="A5954" s="3">
        <f t="shared" si="92"/>
        <v>10066702</v>
      </c>
      <c r="B5954" s="24">
        <v>10066702</v>
      </c>
      <c r="C5954" s="23" t="s">
        <v>937</v>
      </c>
      <c r="D5954" s="24" t="s">
        <v>1</v>
      </c>
      <c r="E5954" s="24" t="s">
        <v>568</v>
      </c>
      <c r="F5954" s="24" t="s">
        <v>12402</v>
      </c>
      <c r="G5954" s="24" t="s">
        <v>1117</v>
      </c>
      <c r="H5954" s="24" t="s">
        <v>941</v>
      </c>
      <c r="I5954" s="23" t="s">
        <v>12403</v>
      </c>
      <c r="J5954" s="23" t="s">
        <v>624</v>
      </c>
    </row>
    <row r="5955" spans="1:10" x14ac:dyDescent="0.25">
      <c r="A5955" s="3">
        <f t="shared" ref="A5955:A6018" si="93">+B5955</f>
        <v>10066713</v>
      </c>
      <c r="B5955" s="24">
        <v>10066713</v>
      </c>
      <c r="C5955" s="23" t="s">
        <v>937</v>
      </c>
      <c r="D5955" s="24" t="s">
        <v>1</v>
      </c>
      <c r="E5955" s="24" t="s">
        <v>568</v>
      </c>
      <c r="F5955" s="24" t="s">
        <v>12404</v>
      </c>
      <c r="G5955" s="24" t="s">
        <v>1117</v>
      </c>
      <c r="H5955" s="24" t="s">
        <v>941</v>
      </c>
      <c r="I5955" s="23" t="s">
        <v>12405</v>
      </c>
      <c r="J5955" s="23" t="s">
        <v>624</v>
      </c>
    </row>
    <row r="5956" spans="1:10" x14ac:dyDescent="0.25">
      <c r="A5956" s="3">
        <f t="shared" si="93"/>
        <v>10125513</v>
      </c>
      <c r="B5956" s="24">
        <v>10125513</v>
      </c>
      <c r="C5956" s="23" t="s">
        <v>937</v>
      </c>
      <c r="D5956" s="24" t="s">
        <v>1</v>
      </c>
      <c r="E5956" s="24" t="s">
        <v>568</v>
      </c>
      <c r="F5956" s="24" t="s">
        <v>12406</v>
      </c>
      <c r="G5956" s="24" t="s">
        <v>1117</v>
      </c>
      <c r="H5956" s="24" t="s">
        <v>941</v>
      </c>
      <c r="I5956" s="23" t="s">
        <v>12407</v>
      </c>
      <c r="J5956" s="23" t="s">
        <v>551</v>
      </c>
    </row>
    <row r="5957" spans="1:10" x14ac:dyDescent="0.25">
      <c r="A5957" s="3">
        <f t="shared" si="93"/>
        <v>10146197</v>
      </c>
      <c r="B5957" s="24">
        <v>10146197</v>
      </c>
      <c r="C5957" s="23" t="s">
        <v>937</v>
      </c>
      <c r="D5957" s="24" t="s">
        <v>1</v>
      </c>
      <c r="E5957" s="24" t="s">
        <v>568</v>
      </c>
      <c r="F5957" s="24" t="s">
        <v>12408</v>
      </c>
      <c r="G5957" s="24" t="s">
        <v>1117</v>
      </c>
      <c r="H5957" s="24" t="s">
        <v>941</v>
      </c>
      <c r="I5957" s="23" t="s">
        <v>12409</v>
      </c>
      <c r="J5957" s="23" t="s">
        <v>551</v>
      </c>
    </row>
    <row r="5958" spans="1:10" x14ac:dyDescent="0.25">
      <c r="A5958" s="3">
        <f t="shared" si="93"/>
        <v>10812650</v>
      </c>
      <c r="B5958" s="24">
        <v>10812650</v>
      </c>
      <c r="C5958" s="23" t="s">
        <v>937</v>
      </c>
      <c r="D5958" s="24" t="s">
        <v>1</v>
      </c>
      <c r="E5958" s="24" t="s">
        <v>568</v>
      </c>
      <c r="F5958" s="24" t="s">
        <v>12410</v>
      </c>
      <c r="G5958" s="24" t="s">
        <v>1117</v>
      </c>
      <c r="H5958" s="24" t="s">
        <v>941</v>
      </c>
      <c r="I5958" s="23" t="s">
        <v>12411</v>
      </c>
      <c r="J5958" s="23" t="s">
        <v>551</v>
      </c>
    </row>
    <row r="5959" spans="1:10" x14ac:dyDescent="0.25">
      <c r="A5959" s="3">
        <f t="shared" si="93"/>
        <v>10938320</v>
      </c>
      <c r="B5959" s="24">
        <v>10938320</v>
      </c>
      <c r="C5959" s="23" t="s">
        <v>937</v>
      </c>
      <c r="D5959" s="24" t="s">
        <v>1</v>
      </c>
      <c r="E5959" s="24" t="s">
        <v>568</v>
      </c>
      <c r="F5959" s="24" t="s">
        <v>12412</v>
      </c>
      <c r="G5959" s="24" t="s">
        <v>1117</v>
      </c>
      <c r="H5959" s="24" t="s">
        <v>941</v>
      </c>
      <c r="I5959" s="23" t="s">
        <v>12413</v>
      </c>
      <c r="J5959" s="23" t="s">
        <v>551</v>
      </c>
    </row>
    <row r="5960" spans="1:10" x14ac:dyDescent="0.25">
      <c r="A5960" s="3">
        <f t="shared" si="93"/>
        <v>10973863</v>
      </c>
      <c r="B5960" s="24">
        <v>10973863</v>
      </c>
      <c r="C5960" s="23" t="s">
        <v>937</v>
      </c>
      <c r="D5960" s="24" t="s">
        <v>1</v>
      </c>
      <c r="E5960" s="24" t="s">
        <v>568</v>
      </c>
      <c r="F5960" s="24" t="s">
        <v>12414</v>
      </c>
      <c r="G5960" s="24" t="s">
        <v>1117</v>
      </c>
      <c r="H5960" s="24" t="s">
        <v>941</v>
      </c>
      <c r="I5960" s="23" t="s">
        <v>12415</v>
      </c>
      <c r="J5960" s="23" t="s">
        <v>551</v>
      </c>
    </row>
    <row r="5961" spans="1:10" x14ac:dyDescent="0.25">
      <c r="A5961" s="3">
        <f t="shared" si="93"/>
        <v>10991849</v>
      </c>
      <c r="B5961" s="24">
        <v>10991849</v>
      </c>
      <c r="C5961" s="23" t="s">
        <v>937</v>
      </c>
      <c r="D5961" s="24" t="s">
        <v>1</v>
      </c>
      <c r="E5961" s="24" t="s">
        <v>568</v>
      </c>
      <c r="F5961" s="24" t="s">
        <v>12416</v>
      </c>
      <c r="G5961" s="24" t="s">
        <v>1117</v>
      </c>
      <c r="H5961" s="24" t="s">
        <v>941</v>
      </c>
      <c r="I5961" s="23" t="s">
        <v>12417</v>
      </c>
      <c r="J5961" s="23" t="s">
        <v>624</v>
      </c>
    </row>
    <row r="5962" spans="1:10" x14ac:dyDescent="0.25">
      <c r="A5962" s="3">
        <f t="shared" si="93"/>
        <v>10991851</v>
      </c>
      <c r="B5962" s="24">
        <v>10991851</v>
      </c>
      <c r="C5962" s="23" t="s">
        <v>937</v>
      </c>
      <c r="D5962" s="24" t="s">
        <v>1</v>
      </c>
      <c r="E5962" s="24" t="s">
        <v>568</v>
      </c>
      <c r="F5962" s="24" t="s">
        <v>12418</v>
      </c>
      <c r="G5962" s="24" t="s">
        <v>1117</v>
      </c>
      <c r="H5962" s="24" t="s">
        <v>941</v>
      </c>
      <c r="I5962" s="23" t="s">
        <v>12419</v>
      </c>
      <c r="J5962" s="23" t="s">
        <v>624</v>
      </c>
    </row>
    <row r="5963" spans="1:10" x14ac:dyDescent="0.25">
      <c r="A5963" s="3">
        <f t="shared" si="93"/>
        <v>10991891</v>
      </c>
      <c r="B5963" s="24">
        <v>10991891</v>
      </c>
      <c r="C5963" s="23" t="s">
        <v>937</v>
      </c>
      <c r="D5963" s="24" t="s">
        <v>1</v>
      </c>
      <c r="E5963" s="24" t="s">
        <v>568</v>
      </c>
      <c r="F5963" s="24" t="s">
        <v>12420</v>
      </c>
      <c r="G5963" s="24" t="s">
        <v>1117</v>
      </c>
      <c r="H5963" s="24" t="s">
        <v>941</v>
      </c>
      <c r="I5963" s="23" t="s">
        <v>12421</v>
      </c>
      <c r="J5963" s="23" t="s">
        <v>551</v>
      </c>
    </row>
    <row r="5964" spans="1:10" x14ac:dyDescent="0.25">
      <c r="A5964" s="3">
        <f t="shared" si="93"/>
        <v>10991892</v>
      </c>
      <c r="B5964" s="24">
        <v>10991892</v>
      </c>
      <c r="C5964" s="23" t="s">
        <v>937</v>
      </c>
      <c r="D5964" s="24" t="s">
        <v>1</v>
      </c>
      <c r="E5964" s="24" t="s">
        <v>568</v>
      </c>
      <c r="F5964" s="24" t="s">
        <v>12422</v>
      </c>
      <c r="G5964" s="24" t="s">
        <v>1117</v>
      </c>
      <c r="H5964" s="24" t="s">
        <v>941</v>
      </c>
      <c r="I5964" s="23" t="s">
        <v>12423</v>
      </c>
      <c r="J5964" s="23" t="s">
        <v>551</v>
      </c>
    </row>
    <row r="5965" spans="1:10" x14ac:dyDescent="0.25">
      <c r="A5965" s="3">
        <f t="shared" si="93"/>
        <v>10991894</v>
      </c>
      <c r="B5965" s="24">
        <v>10991894</v>
      </c>
      <c r="C5965" s="23" t="s">
        <v>937</v>
      </c>
      <c r="D5965" s="24" t="s">
        <v>1</v>
      </c>
      <c r="E5965" s="24" t="s">
        <v>568</v>
      </c>
      <c r="F5965" s="24" t="s">
        <v>12424</v>
      </c>
      <c r="G5965" s="24" t="s">
        <v>1117</v>
      </c>
      <c r="H5965" s="24" t="s">
        <v>941</v>
      </c>
      <c r="I5965" s="23" t="s">
        <v>12425</v>
      </c>
      <c r="J5965" s="23" t="s">
        <v>551</v>
      </c>
    </row>
    <row r="5966" spans="1:10" x14ac:dyDescent="0.25">
      <c r="A5966" s="3">
        <f t="shared" si="93"/>
        <v>10991906</v>
      </c>
      <c r="B5966" s="24">
        <v>10991906</v>
      </c>
      <c r="C5966" s="23" t="s">
        <v>937</v>
      </c>
      <c r="D5966" s="24" t="s">
        <v>1</v>
      </c>
      <c r="E5966" s="24" t="s">
        <v>568</v>
      </c>
      <c r="F5966" s="24" t="s">
        <v>12426</v>
      </c>
      <c r="G5966" s="24" t="s">
        <v>1117</v>
      </c>
      <c r="H5966" s="24" t="s">
        <v>941</v>
      </c>
      <c r="I5966" s="23" t="s">
        <v>12427</v>
      </c>
      <c r="J5966" s="23" t="s">
        <v>551</v>
      </c>
    </row>
    <row r="5967" spans="1:10" x14ac:dyDescent="0.25">
      <c r="A5967" s="3">
        <f t="shared" si="93"/>
        <v>10991907</v>
      </c>
      <c r="B5967" s="24">
        <v>10991907</v>
      </c>
      <c r="C5967" s="23" t="s">
        <v>937</v>
      </c>
      <c r="D5967" s="24" t="s">
        <v>1</v>
      </c>
      <c r="E5967" s="24" t="s">
        <v>568</v>
      </c>
      <c r="F5967" s="24" t="s">
        <v>12428</v>
      </c>
      <c r="G5967" s="24" t="s">
        <v>1117</v>
      </c>
      <c r="H5967" s="24" t="s">
        <v>941</v>
      </c>
      <c r="I5967" s="23" t="s">
        <v>12429</v>
      </c>
      <c r="J5967" s="23" t="s">
        <v>551</v>
      </c>
    </row>
    <row r="5968" spans="1:10" x14ac:dyDescent="0.25">
      <c r="A5968" s="3">
        <f t="shared" si="93"/>
        <v>11028047</v>
      </c>
      <c r="B5968" s="24">
        <v>11028047</v>
      </c>
      <c r="C5968" s="23" t="s">
        <v>937</v>
      </c>
      <c r="D5968" s="24" t="s">
        <v>1</v>
      </c>
      <c r="E5968" s="24" t="s">
        <v>568</v>
      </c>
      <c r="F5968" s="24" t="s">
        <v>12430</v>
      </c>
      <c r="G5968" s="24" t="s">
        <v>1117</v>
      </c>
      <c r="H5968" s="24" t="s">
        <v>941</v>
      </c>
      <c r="I5968" s="23" t="s">
        <v>12431</v>
      </c>
      <c r="J5968" s="23" t="s">
        <v>624</v>
      </c>
    </row>
    <row r="5969" spans="1:10" x14ac:dyDescent="0.25">
      <c r="A5969" s="3">
        <f t="shared" si="93"/>
        <v>11058677</v>
      </c>
      <c r="B5969" s="24">
        <v>11058677</v>
      </c>
      <c r="C5969" s="23" t="s">
        <v>937</v>
      </c>
      <c r="D5969" s="24" t="s">
        <v>1</v>
      </c>
      <c r="E5969" s="24" t="s">
        <v>568</v>
      </c>
      <c r="F5969" s="24" t="s">
        <v>12432</v>
      </c>
      <c r="G5969" s="24" t="s">
        <v>1117</v>
      </c>
      <c r="H5969" s="24" t="s">
        <v>941</v>
      </c>
      <c r="I5969" s="23" t="s">
        <v>12433</v>
      </c>
      <c r="J5969" s="23" t="s">
        <v>551</v>
      </c>
    </row>
    <row r="5970" spans="1:10" x14ac:dyDescent="0.25">
      <c r="A5970" s="3">
        <f t="shared" si="93"/>
        <v>11100875</v>
      </c>
      <c r="B5970" s="24">
        <v>11100875</v>
      </c>
      <c r="C5970" s="23" t="s">
        <v>937</v>
      </c>
      <c r="D5970" s="24" t="s">
        <v>1</v>
      </c>
      <c r="E5970" s="24" t="s">
        <v>568</v>
      </c>
      <c r="F5970" s="24" t="s">
        <v>12434</v>
      </c>
      <c r="G5970" s="24" t="s">
        <v>1117</v>
      </c>
      <c r="H5970" s="24" t="s">
        <v>941</v>
      </c>
      <c r="I5970" s="23" t="s">
        <v>12435</v>
      </c>
      <c r="J5970" s="23" t="s">
        <v>551</v>
      </c>
    </row>
    <row r="5971" spans="1:10" x14ac:dyDescent="0.25">
      <c r="A5971" s="3">
        <f t="shared" si="93"/>
        <v>11107657</v>
      </c>
      <c r="B5971" s="24">
        <v>11107657</v>
      </c>
      <c r="C5971" s="23" t="s">
        <v>937</v>
      </c>
      <c r="D5971" s="24" t="s">
        <v>1</v>
      </c>
      <c r="E5971" s="24" t="s">
        <v>568</v>
      </c>
      <c r="F5971" s="24" t="s">
        <v>12436</v>
      </c>
      <c r="G5971" s="24" t="s">
        <v>1117</v>
      </c>
      <c r="H5971" s="24" t="s">
        <v>941</v>
      </c>
      <c r="I5971" s="23" t="s">
        <v>12437</v>
      </c>
      <c r="J5971" s="23" t="s">
        <v>551</v>
      </c>
    </row>
    <row r="5972" spans="1:10" x14ac:dyDescent="0.25">
      <c r="A5972" s="3">
        <f t="shared" si="93"/>
        <v>11147017</v>
      </c>
      <c r="B5972" s="24">
        <v>11147017</v>
      </c>
      <c r="C5972" s="23" t="s">
        <v>937</v>
      </c>
      <c r="D5972" s="24" t="s">
        <v>1</v>
      </c>
      <c r="E5972" s="24" t="s">
        <v>568</v>
      </c>
      <c r="F5972" s="24" t="s">
        <v>12438</v>
      </c>
      <c r="G5972" s="24" t="s">
        <v>1117</v>
      </c>
      <c r="H5972" s="24" t="s">
        <v>941</v>
      </c>
      <c r="I5972" s="23" t="s">
        <v>12439</v>
      </c>
      <c r="J5972" s="23" t="s">
        <v>551</v>
      </c>
    </row>
    <row r="5973" spans="1:10" x14ac:dyDescent="0.25">
      <c r="A5973" s="3">
        <f t="shared" si="93"/>
        <v>11155303</v>
      </c>
      <c r="B5973" s="24">
        <v>11155303</v>
      </c>
      <c r="C5973" s="23" t="s">
        <v>937</v>
      </c>
      <c r="D5973" s="24" t="s">
        <v>1</v>
      </c>
      <c r="E5973" s="24" t="s">
        <v>568</v>
      </c>
      <c r="F5973" s="24" t="s">
        <v>12440</v>
      </c>
      <c r="G5973" s="24" t="s">
        <v>1117</v>
      </c>
      <c r="H5973" s="24" t="s">
        <v>941</v>
      </c>
      <c r="I5973" s="23" t="s">
        <v>12441</v>
      </c>
      <c r="J5973" s="23" t="s">
        <v>624</v>
      </c>
    </row>
    <row r="5974" spans="1:10" x14ac:dyDescent="0.25">
      <c r="A5974" s="3">
        <f t="shared" si="93"/>
        <v>11163607</v>
      </c>
      <c r="B5974" s="24">
        <v>11163607</v>
      </c>
      <c r="C5974" s="23" t="s">
        <v>937</v>
      </c>
      <c r="D5974" s="24" t="s">
        <v>1</v>
      </c>
      <c r="E5974" s="24" t="s">
        <v>568</v>
      </c>
      <c r="F5974" s="24" t="s">
        <v>12442</v>
      </c>
      <c r="G5974" s="24" t="s">
        <v>1117</v>
      </c>
      <c r="H5974" s="24" t="s">
        <v>941</v>
      </c>
      <c r="I5974" s="23" t="s">
        <v>12443</v>
      </c>
      <c r="J5974" s="23" t="s">
        <v>624</v>
      </c>
    </row>
    <row r="5975" spans="1:10" x14ac:dyDescent="0.25">
      <c r="A5975" s="3">
        <f t="shared" si="93"/>
        <v>11184942</v>
      </c>
      <c r="B5975" s="24">
        <v>11184942</v>
      </c>
      <c r="C5975" s="23" t="s">
        <v>937</v>
      </c>
      <c r="D5975" s="24" t="s">
        <v>1</v>
      </c>
      <c r="E5975" s="24" t="s">
        <v>568</v>
      </c>
      <c r="F5975" s="24" t="s">
        <v>12444</v>
      </c>
      <c r="G5975" s="24" t="s">
        <v>1117</v>
      </c>
      <c r="H5975" s="24" t="s">
        <v>941</v>
      </c>
      <c r="I5975" s="23" t="s">
        <v>12445</v>
      </c>
      <c r="J5975" s="23" t="s">
        <v>624</v>
      </c>
    </row>
    <row r="5976" spans="1:10" x14ac:dyDescent="0.25">
      <c r="A5976" s="3">
        <f t="shared" si="93"/>
        <v>11198908</v>
      </c>
      <c r="B5976" s="24">
        <v>11198908</v>
      </c>
      <c r="C5976" s="23" t="s">
        <v>937</v>
      </c>
      <c r="D5976" s="24" t="s">
        <v>1</v>
      </c>
      <c r="E5976" s="24" t="s">
        <v>568</v>
      </c>
      <c r="F5976" s="24" t="s">
        <v>12446</v>
      </c>
      <c r="G5976" s="24" t="s">
        <v>1117</v>
      </c>
      <c r="H5976" s="24" t="s">
        <v>941</v>
      </c>
      <c r="I5976" s="23" t="s">
        <v>12447</v>
      </c>
      <c r="J5976" s="23" t="s">
        <v>624</v>
      </c>
    </row>
    <row r="5977" spans="1:10" x14ac:dyDescent="0.25">
      <c r="A5977" s="3">
        <f t="shared" si="93"/>
        <v>11220415</v>
      </c>
      <c r="B5977" s="24">
        <v>11220415</v>
      </c>
      <c r="C5977" s="23" t="s">
        <v>937</v>
      </c>
      <c r="D5977" s="24" t="s">
        <v>1</v>
      </c>
      <c r="E5977" s="24" t="s">
        <v>568</v>
      </c>
      <c r="F5977" s="24" t="s">
        <v>12448</v>
      </c>
      <c r="G5977" s="24" t="s">
        <v>1117</v>
      </c>
      <c r="H5977" s="24" t="s">
        <v>941</v>
      </c>
      <c r="I5977" s="23" t="s">
        <v>12449</v>
      </c>
      <c r="J5977" s="23" t="s">
        <v>551</v>
      </c>
    </row>
    <row r="5978" spans="1:10" x14ac:dyDescent="0.25">
      <c r="A5978" s="3">
        <f t="shared" si="93"/>
        <v>11230009</v>
      </c>
      <c r="B5978" s="24">
        <v>11230009</v>
      </c>
      <c r="C5978" s="23" t="s">
        <v>937</v>
      </c>
      <c r="D5978" s="24" t="s">
        <v>1</v>
      </c>
      <c r="E5978" s="24" t="s">
        <v>568</v>
      </c>
      <c r="F5978" s="24" t="s">
        <v>12450</v>
      </c>
      <c r="G5978" s="24" t="s">
        <v>1117</v>
      </c>
      <c r="H5978" s="24" t="s">
        <v>941</v>
      </c>
      <c r="I5978" s="23" t="s">
        <v>12451</v>
      </c>
      <c r="J5978" s="23" t="s">
        <v>551</v>
      </c>
    </row>
    <row r="5979" spans="1:10" x14ac:dyDescent="0.25">
      <c r="A5979" s="3">
        <f t="shared" si="93"/>
        <v>11381363</v>
      </c>
      <c r="B5979" s="24">
        <v>11381363</v>
      </c>
      <c r="C5979" s="23" t="s">
        <v>937</v>
      </c>
      <c r="D5979" s="24" t="s">
        <v>1</v>
      </c>
      <c r="E5979" s="24" t="s">
        <v>568</v>
      </c>
      <c r="F5979" s="24" t="s">
        <v>12452</v>
      </c>
      <c r="G5979" s="24" t="s">
        <v>1117</v>
      </c>
      <c r="H5979" s="24" t="s">
        <v>941</v>
      </c>
      <c r="I5979" s="23" t="s">
        <v>12453</v>
      </c>
      <c r="J5979" s="23" t="s">
        <v>551</v>
      </c>
    </row>
    <row r="5980" spans="1:10" x14ac:dyDescent="0.25">
      <c r="A5980" s="3">
        <f t="shared" si="93"/>
        <v>11392641</v>
      </c>
      <c r="B5980" s="24">
        <v>11392641</v>
      </c>
      <c r="C5980" s="23" t="s">
        <v>937</v>
      </c>
      <c r="D5980" s="24" t="s">
        <v>1</v>
      </c>
      <c r="E5980" s="24" t="s">
        <v>568</v>
      </c>
      <c r="F5980" s="24" t="s">
        <v>12454</v>
      </c>
      <c r="G5980" s="24" t="s">
        <v>1117</v>
      </c>
      <c r="H5980" s="24" t="s">
        <v>941</v>
      </c>
      <c r="I5980" s="23" t="s">
        <v>12455</v>
      </c>
      <c r="J5980" s="23" t="s">
        <v>551</v>
      </c>
    </row>
    <row r="5981" spans="1:10" x14ac:dyDescent="0.25">
      <c r="A5981" s="3">
        <f t="shared" si="93"/>
        <v>11469661</v>
      </c>
      <c r="B5981" s="24">
        <v>11469661</v>
      </c>
      <c r="C5981" s="23" t="s">
        <v>937</v>
      </c>
      <c r="D5981" s="24" t="s">
        <v>1</v>
      </c>
      <c r="E5981" s="24" t="s">
        <v>568</v>
      </c>
      <c r="F5981" s="24" t="s">
        <v>12456</v>
      </c>
      <c r="G5981" s="24" t="s">
        <v>1117</v>
      </c>
      <c r="H5981" s="24" t="s">
        <v>941</v>
      </c>
      <c r="I5981" s="23" t="s">
        <v>12457</v>
      </c>
      <c r="J5981" s="23" t="s">
        <v>624</v>
      </c>
    </row>
    <row r="5982" spans="1:10" x14ac:dyDescent="0.25">
      <c r="A5982" s="3">
        <f t="shared" si="93"/>
        <v>11474586</v>
      </c>
      <c r="B5982" s="24">
        <v>11474586</v>
      </c>
      <c r="C5982" s="23" t="s">
        <v>937</v>
      </c>
      <c r="D5982" s="24" t="s">
        <v>1</v>
      </c>
      <c r="E5982" s="24" t="s">
        <v>568</v>
      </c>
      <c r="F5982" s="24" t="s">
        <v>12458</v>
      </c>
      <c r="G5982" s="24" t="s">
        <v>1117</v>
      </c>
      <c r="H5982" s="24" t="s">
        <v>941</v>
      </c>
      <c r="I5982" s="23" t="s">
        <v>12459</v>
      </c>
      <c r="J5982" s="23" t="s">
        <v>551</v>
      </c>
    </row>
    <row r="5983" spans="1:10" x14ac:dyDescent="0.25">
      <c r="A5983" s="3">
        <f t="shared" si="93"/>
        <v>11613698</v>
      </c>
      <c r="B5983" s="24">
        <v>11613698</v>
      </c>
      <c r="C5983" s="23" t="s">
        <v>937</v>
      </c>
      <c r="D5983" s="24" t="s">
        <v>1</v>
      </c>
      <c r="E5983" s="24" t="s">
        <v>568</v>
      </c>
      <c r="F5983" s="24" t="s">
        <v>12460</v>
      </c>
      <c r="G5983" s="24" t="s">
        <v>1117</v>
      </c>
      <c r="H5983" s="24" t="s">
        <v>941</v>
      </c>
      <c r="I5983" s="23" t="s">
        <v>12461</v>
      </c>
      <c r="J5983" s="23" t="s">
        <v>624</v>
      </c>
    </row>
    <row r="5984" spans="1:10" x14ac:dyDescent="0.25">
      <c r="A5984" s="3">
        <f t="shared" si="93"/>
        <v>11656902</v>
      </c>
      <c r="B5984" s="24">
        <v>11656902</v>
      </c>
      <c r="C5984" s="23" t="s">
        <v>937</v>
      </c>
      <c r="D5984" s="24" t="s">
        <v>1</v>
      </c>
      <c r="E5984" s="24" t="s">
        <v>568</v>
      </c>
      <c r="F5984" s="24" t="s">
        <v>12462</v>
      </c>
      <c r="G5984" s="24" t="s">
        <v>1117</v>
      </c>
      <c r="H5984" s="24" t="s">
        <v>941</v>
      </c>
      <c r="I5984" s="23" t="s">
        <v>12463</v>
      </c>
      <c r="J5984" s="23" t="s">
        <v>624</v>
      </c>
    </row>
    <row r="5985" spans="1:10" x14ac:dyDescent="0.25">
      <c r="A5985" s="3">
        <f t="shared" si="93"/>
        <v>11658379</v>
      </c>
      <c r="B5985" s="24">
        <v>11658379</v>
      </c>
      <c r="C5985" s="23" t="s">
        <v>937</v>
      </c>
      <c r="D5985" s="24" t="s">
        <v>1</v>
      </c>
      <c r="E5985" s="24" t="s">
        <v>568</v>
      </c>
      <c r="F5985" s="24" t="s">
        <v>12464</v>
      </c>
      <c r="G5985" s="24" t="s">
        <v>1117</v>
      </c>
      <c r="H5985" s="24" t="s">
        <v>941</v>
      </c>
      <c r="I5985" s="23" t="s">
        <v>12465</v>
      </c>
      <c r="J5985" s="23" t="s">
        <v>551</v>
      </c>
    </row>
    <row r="5986" spans="1:10" x14ac:dyDescent="0.25">
      <c r="A5986" s="3">
        <f t="shared" si="93"/>
        <v>11669920</v>
      </c>
      <c r="B5986" s="24">
        <v>11669920</v>
      </c>
      <c r="C5986" s="23" t="s">
        <v>937</v>
      </c>
      <c r="D5986" s="24" t="s">
        <v>1</v>
      </c>
      <c r="E5986" s="24" t="s">
        <v>568</v>
      </c>
      <c r="F5986" s="24" t="s">
        <v>12466</v>
      </c>
      <c r="G5986" s="24" t="s">
        <v>1117</v>
      </c>
      <c r="H5986" s="24" t="s">
        <v>941</v>
      </c>
      <c r="I5986" s="23" t="s">
        <v>12467</v>
      </c>
      <c r="J5986" s="23" t="s">
        <v>624</v>
      </c>
    </row>
    <row r="5987" spans="1:10" x14ac:dyDescent="0.25">
      <c r="A5987" s="3">
        <f t="shared" si="93"/>
        <v>11690275</v>
      </c>
      <c r="B5987" s="24">
        <v>11690275</v>
      </c>
      <c r="C5987" s="23" t="s">
        <v>937</v>
      </c>
      <c r="D5987" s="24" t="s">
        <v>1</v>
      </c>
      <c r="E5987" s="24" t="s">
        <v>568</v>
      </c>
      <c r="F5987" s="24" t="s">
        <v>12468</v>
      </c>
      <c r="G5987" s="24" t="s">
        <v>1117</v>
      </c>
      <c r="H5987" s="24" t="s">
        <v>941</v>
      </c>
      <c r="I5987" s="23" t="s">
        <v>12469</v>
      </c>
      <c r="J5987" s="23" t="s">
        <v>551</v>
      </c>
    </row>
    <row r="5988" spans="1:10" x14ac:dyDescent="0.25">
      <c r="A5988" s="3">
        <f t="shared" si="93"/>
        <v>11696229</v>
      </c>
      <c r="B5988" s="24">
        <v>11696229</v>
      </c>
      <c r="C5988" s="23" t="s">
        <v>937</v>
      </c>
      <c r="D5988" s="24" t="s">
        <v>1</v>
      </c>
      <c r="E5988" s="24" t="s">
        <v>568</v>
      </c>
      <c r="F5988" s="24" t="s">
        <v>12470</v>
      </c>
      <c r="G5988" s="24" t="s">
        <v>1117</v>
      </c>
      <c r="H5988" s="24" t="s">
        <v>941</v>
      </c>
      <c r="I5988" s="23" t="s">
        <v>12471</v>
      </c>
      <c r="J5988" s="23" t="s">
        <v>624</v>
      </c>
    </row>
    <row r="5989" spans="1:10" x14ac:dyDescent="0.25">
      <c r="A5989" s="3">
        <f t="shared" si="93"/>
        <v>11706510</v>
      </c>
      <c r="B5989" s="24">
        <v>11706510</v>
      </c>
      <c r="C5989" s="23" t="s">
        <v>937</v>
      </c>
      <c r="D5989" s="24" t="s">
        <v>1</v>
      </c>
      <c r="E5989" s="24" t="s">
        <v>568</v>
      </c>
      <c r="F5989" s="24" t="s">
        <v>12472</v>
      </c>
      <c r="G5989" s="24" t="s">
        <v>1117</v>
      </c>
      <c r="H5989" s="24" t="s">
        <v>941</v>
      </c>
      <c r="I5989" s="23" t="s">
        <v>12473</v>
      </c>
      <c r="J5989" s="23" t="s">
        <v>551</v>
      </c>
    </row>
    <row r="5990" spans="1:10" x14ac:dyDescent="0.25">
      <c r="A5990" s="3">
        <f t="shared" si="93"/>
        <v>11711197</v>
      </c>
      <c r="B5990" s="24">
        <v>11711197</v>
      </c>
      <c r="C5990" s="23" t="s">
        <v>937</v>
      </c>
      <c r="D5990" s="24" t="s">
        <v>1</v>
      </c>
      <c r="E5990" s="24" t="s">
        <v>568</v>
      </c>
      <c r="F5990" s="24" t="s">
        <v>12474</v>
      </c>
      <c r="G5990" s="24" t="s">
        <v>1117</v>
      </c>
      <c r="H5990" s="24" t="s">
        <v>941</v>
      </c>
      <c r="I5990" s="23" t="s">
        <v>12475</v>
      </c>
      <c r="J5990" s="23" t="s">
        <v>551</v>
      </c>
    </row>
    <row r="5991" spans="1:10" x14ac:dyDescent="0.25">
      <c r="A5991" s="3">
        <f t="shared" si="93"/>
        <v>11723779</v>
      </c>
      <c r="B5991" s="24">
        <v>11723779</v>
      </c>
      <c r="C5991" s="23" t="s">
        <v>937</v>
      </c>
      <c r="D5991" s="24" t="s">
        <v>1</v>
      </c>
      <c r="E5991" s="24" t="s">
        <v>568</v>
      </c>
      <c r="F5991" s="24" t="s">
        <v>12476</v>
      </c>
      <c r="G5991" s="24" t="s">
        <v>1117</v>
      </c>
      <c r="H5991" s="24" t="s">
        <v>941</v>
      </c>
      <c r="I5991" s="23" t="s">
        <v>12477</v>
      </c>
      <c r="J5991" s="23" t="s">
        <v>624</v>
      </c>
    </row>
    <row r="5992" spans="1:10" x14ac:dyDescent="0.25">
      <c r="A5992" s="3">
        <f t="shared" si="93"/>
        <v>11723780</v>
      </c>
      <c r="B5992" s="24">
        <v>11723780</v>
      </c>
      <c r="C5992" s="23" t="s">
        <v>937</v>
      </c>
      <c r="D5992" s="24" t="s">
        <v>1</v>
      </c>
      <c r="E5992" s="24" t="s">
        <v>568</v>
      </c>
      <c r="F5992" s="24" t="s">
        <v>12478</v>
      </c>
      <c r="G5992" s="24" t="s">
        <v>1117</v>
      </c>
      <c r="H5992" s="24" t="s">
        <v>941</v>
      </c>
      <c r="I5992" s="23" t="s">
        <v>12479</v>
      </c>
      <c r="J5992" s="23" t="s">
        <v>551</v>
      </c>
    </row>
    <row r="5993" spans="1:10" x14ac:dyDescent="0.25">
      <c r="A5993" s="3">
        <f t="shared" si="93"/>
        <v>11747743</v>
      </c>
      <c r="B5993" s="24">
        <v>11747743</v>
      </c>
      <c r="C5993" s="23" t="s">
        <v>937</v>
      </c>
      <c r="D5993" s="24" t="s">
        <v>1</v>
      </c>
      <c r="E5993" s="24" t="s">
        <v>568</v>
      </c>
      <c r="F5993" s="24" t="s">
        <v>12480</v>
      </c>
      <c r="G5993" s="24" t="s">
        <v>1117</v>
      </c>
      <c r="H5993" s="24" t="s">
        <v>941</v>
      </c>
      <c r="I5993" s="23" t="s">
        <v>12481</v>
      </c>
      <c r="J5993" s="23" t="s">
        <v>551</v>
      </c>
    </row>
    <row r="5994" spans="1:10" x14ac:dyDescent="0.25">
      <c r="A5994" s="3">
        <f t="shared" si="93"/>
        <v>11761219</v>
      </c>
      <c r="B5994" s="24">
        <v>11761219</v>
      </c>
      <c r="C5994" s="23" t="s">
        <v>937</v>
      </c>
      <c r="D5994" s="24" t="s">
        <v>1</v>
      </c>
      <c r="E5994" s="24" t="s">
        <v>568</v>
      </c>
      <c r="F5994" s="24" t="s">
        <v>12482</v>
      </c>
      <c r="G5994" s="24" t="s">
        <v>940</v>
      </c>
      <c r="H5994" s="24" t="s">
        <v>941</v>
      </c>
      <c r="I5994" s="23" t="s">
        <v>12483</v>
      </c>
      <c r="J5994" s="23" t="s">
        <v>774</v>
      </c>
    </row>
    <row r="5995" spans="1:10" x14ac:dyDescent="0.25">
      <c r="A5995" s="3">
        <f t="shared" si="93"/>
        <v>11761562</v>
      </c>
      <c r="B5995" s="24">
        <v>11761562</v>
      </c>
      <c r="C5995" s="23" t="s">
        <v>937</v>
      </c>
      <c r="D5995" s="24" t="s">
        <v>1</v>
      </c>
      <c r="E5995" s="24" t="s">
        <v>568</v>
      </c>
      <c r="F5995" s="24" t="s">
        <v>12484</v>
      </c>
      <c r="G5995" s="24" t="s">
        <v>1117</v>
      </c>
      <c r="H5995" s="24" t="s">
        <v>941</v>
      </c>
      <c r="I5995" s="23" t="s">
        <v>12485</v>
      </c>
      <c r="J5995" s="23" t="s">
        <v>819</v>
      </c>
    </row>
    <row r="5996" spans="1:10" x14ac:dyDescent="0.25">
      <c r="A5996" s="3">
        <f t="shared" si="93"/>
        <v>11762663</v>
      </c>
      <c r="B5996" s="24">
        <v>11762663</v>
      </c>
      <c r="C5996" s="23" t="s">
        <v>937</v>
      </c>
      <c r="D5996" s="24" t="s">
        <v>1</v>
      </c>
      <c r="E5996" s="24" t="s">
        <v>568</v>
      </c>
      <c r="F5996" s="24" t="s">
        <v>12486</v>
      </c>
      <c r="G5996" s="24" t="s">
        <v>1117</v>
      </c>
      <c r="H5996" s="24" t="s">
        <v>941</v>
      </c>
      <c r="I5996" s="23" t="s">
        <v>12487</v>
      </c>
      <c r="J5996" s="23" t="s">
        <v>624</v>
      </c>
    </row>
    <row r="5997" spans="1:10" x14ac:dyDescent="0.25">
      <c r="A5997" s="3">
        <f t="shared" si="93"/>
        <v>11762850</v>
      </c>
      <c r="B5997" s="24">
        <v>11762850</v>
      </c>
      <c r="C5997" s="23" t="s">
        <v>937</v>
      </c>
      <c r="D5997" s="24" t="s">
        <v>1</v>
      </c>
      <c r="E5997" s="24" t="s">
        <v>568</v>
      </c>
      <c r="F5997" s="24" t="s">
        <v>12488</v>
      </c>
      <c r="G5997" s="24" t="s">
        <v>1117</v>
      </c>
      <c r="H5997" s="24" t="s">
        <v>941</v>
      </c>
      <c r="I5997" s="23" t="s">
        <v>12489</v>
      </c>
      <c r="J5997" s="23" t="s">
        <v>843</v>
      </c>
    </row>
    <row r="5998" spans="1:10" x14ac:dyDescent="0.25">
      <c r="A5998" s="3">
        <f t="shared" si="93"/>
        <v>11764424</v>
      </c>
      <c r="B5998" s="24">
        <v>11764424</v>
      </c>
      <c r="C5998" s="23" t="s">
        <v>937</v>
      </c>
      <c r="D5998" s="24" t="s">
        <v>1</v>
      </c>
      <c r="E5998" s="24" t="s">
        <v>568</v>
      </c>
      <c r="F5998" s="24" t="s">
        <v>12490</v>
      </c>
      <c r="G5998" s="24" t="s">
        <v>1117</v>
      </c>
      <c r="H5998" s="24" t="s">
        <v>941</v>
      </c>
      <c r="I5998" s="23" t="s">
        <v>12491</v>
      </c>
      <c r="J5998" s="23" t="s">
        <v>551</v>
      </c>
    </row>
    <row r="5999" spans="1:10" x14ac:dyDescent="0.25">
      <c r="A5999" s="3">
        <f t="shared" si="93"/>
        <v>11764437</v>
      </c>
      <c r="B5999" s="24">
        <v>11764437</v>
      </c>
      <c r="C5999" s="23" t="s">
        <v>937</v>
      </c>
      <c r="D5999" s="24" t="s">
        <v>1</v>
      </c>
      <c r="E5999" s="24" t="s">
        <v>568</v>
      </c>
      <c r="F5999" s="24" t="s">
        <v>12492</v>
      </c>
      <c r="G5999" s="24" t="s">
        <v>1117</v>
      </c>
      <c r="H5999" s="24" t="s">
        <v>941</v>
      </c>
      <c r="I5999" s="23" t="s">
        <v>12493</v>
      </c>
      <c r="J5999" s="23" t="s">
        <v>843</v>
      </c>
    </row>
    <row r="6000" spans="1:10" x14ac:dyDescent="0.25">
      <c r="A6000" s="3">
        <f t="shared" si="93"/>
        <v>11767851</v>
      </c>
      <c r="B6000" s="24">
        <v>11767851</v>
      </c>
      <c r="C6000" s="23" t="s">
        <v>937</v>
      </c>
      <c r="D6000" s="24" t="s">
        <v>1</v>
      </c>
      <c r="E6000" s="24" t="s">
        <v>568</v>
      </c>
      <c r="F6000" s="24" t="s">
        <v>12494</v>
      </c>
      <c r="G6000" s="24" t="s">
        <v>1117</v>
      </c>
      <c r="H6000" s="24" t="s">
        <v>941</v>
      </c>
      <c r="I6000" s="23" t="s">
        <v>12495</v>
      </c>
      <c r="J6000" s="23" t="s">
        <v>741</v>
      </c>
    </row>
    <row r="6001" spans="1:10" x14ac:dyDescent="0.25">
      <c r="A6001" s="3">
        <f t="shared" si="93"/>
        <v>11768331</v>
      </c>
      <c r="B6001" s="24">
        <v>11768331</v>
      </c>
      <c r="C6001" s="23" t="s">
        <v>937</v>
      </c>
      <c r="D6001" s="24" t="s">
        <v>1</v>
      </c>
      <c r="E6001" s="24" t="s">
        <v>568</v>
      </c>
      <c r="F6001" s="24" t="s">
        <v>12496</v>
      </c>
      <c r="G6001" s="24" t="s">
        <v>940</v>
      </c>
      <c r="H6001" s="24" t="s">
        <v>941</v>
      </c>
      <c r="I6001" s="23" t="s">
        <v>12497</v>
      </c>
      <c r="J6001" s="23" t="s">
        <v>784</v>
      </c>
    </row>
    <row r="6002" spans="1:10" x14ac:dyDescent="0.25">
      <c r="A6002" s="3">
        <f t="shared" si="93"/>
        <v>11768504</v>
      </c>
      <c r="B6002" s="24">
        <v>11768504</v>
      </c>
      <c r="C6002" s="23" t="s">
        <v>937</v>
      </c>
      <c r="D6002" s="24" t="s">
        <v>1</v>
      </c>
      <c r="E6002" s="24" t="s">
        <v>568</v>
      </c>
      <c r="F6002" s="24" t="s">
        <v>12498</v>
      </c>
      <c r="G6002" s="24" t="s">
        <v>940</v>
      </c>
      <c r="H6002" s="24" t="s">
        <v>941</v>
      </c>
      <c r="I6002" s="23" t="s">
        <v>12499</v>
      </c>
      <c r="J6002" s="23" t="s">
        <v>784</v>
      </c>
    </row>
    <row r="6003" spans="1:10" x14ac:dyDescent="0.25">
      <c r="A6003" s="3">
        <f t="shared" si="93"/>
        <v>11772978</v>
      </c>
      <c r="B6003" s="24">
        <v>11772978</v>
      </c>
      <c r="C6003" s="23" t="s">
        <v>937</v>
      </c>
      <c r="D6003" s="24" t="s">
        <v>1</v>
      </c>
      <c r="E6003" s="24" t="s">
        <v>568</v>
      </c>
      <c r="F6003" s="24" t="s">
        <v>12500</v>
      </c>
      <c r="G6003" s="24" t="s">
        <v>1117</v>
      </c>
      <c r="H6003" s="24" t="s">
        <v>941</v>
      </c>
      <c r="I6003" s="23" t="s">
        <v>12501</v>
      </c>
      <c r="J6003" s="23" t="s">
        <v>769</v>
      </c>
    </row>
    <row r="6004" spans="1:10" x14ac:dyDescent="0.25">
      <c r="A6004" s="3">
        <f t="shared" si="93"/>
        <v>11773672</v>
      </c>
      <c r="B6004" s="24">
        <v>11773672</v>
      </c>
      <c r="C6004" s="23" t="s">
        <v>937</v>
      </c>
      <c r="D6004" s="24" t="s">
        <v>1</v>
      </c>
      <c r="E6004" s="24" t="s">
        <v>568</v>
      </c>
      <c r="F6004" s="24" t="s">
        <v>12502</v>
      </c>
      <c r="G6004" s="24" t="s">
        <v>1117</v>
      </c>
      <c r="H6004" s="24" t="s">
        <v>941</v>
      </c>
      <c r="I6004" s="23" t="s">
        <v>12503</v>
      </c>
      <c r="J6004" s="23" t="s">
        <v>819</v>
      </c>
    </row>
    <row r="6005" spans="1:10" x14ac:dyDescent="0.25">
      <c r="A6005" s="3">
        <f t="shared" si="93"/>
        <v>11776173</v>
      </c>
      <c r="B6005" s="24">
        <v>11776173</v>
      </c>
      <c r="C6005" s="23" t="s">
        <v>937</v>
      </c>
      <c r="D6005" s="24" t="s">
        <v>1</v>
      </c>
      <c r="E6005" s="24" t="s">
        <v>568</v>
      </c>
      <c r="F6005" s="24" t="s">
        <v>12504</v>
      </c>
      <c r="G6005" s="24" t="s">
        <v>1117</v>
      </c>
      <c r="H6005" s="24" t="s">
        <v>941</v>
      </c>
      <c r="I6005" s="23" t="s">
        <v>12505</v>
      </c>
      <c r="J6005" s="23" t="s">
        <v>769</v>
      </c>
    </row>
    <row r="6006" spans="1:10" x14ac:dyDescent="0.25">
      <c r="A6006" s="3">
        <f t="shared" si="93"/>
        <v>11790943</v>
      </c>
      <c r="B6006" s="24">
        <v>11790943</v>
      </c>
      <c r="C6006" s="23" t="s">
        <v>937</v>
      </c>
      <c r="D6006" s="24" t="s">
        <v>1</v>
      </c>
      <c r="E6006" s="24" t="s">
        <v>568</v>
      </c>
      <c r="F6006" s="24" t="s">
        <v>12506</v>
      </c>
      <c r="G6006" s="24" t="s">
        <v>1117</v>
      </c>
      <c r="H6006" s="24" t="s">
        <v>941</v>
      </c>
      <c r="I6006" s="23" t="s">
        <v>12507</v>
      </c>
      <c r="J6006" s="23" t="s">
        <v>819</v>
      </c>
    </row>
    <row r="6007" spans="1:10" x14ac:dyDescent="0.25">
      <c r="A6007" s="3">
        <f t="shared" si="93"/>
        <v>11800526</v>
      </c>
      <c r="B6007" s="24">
        <v>11800526</v>
      </c>
      <c r="C6007" s="23" t="s">
        <v>937</v>
      </c>
      <c r="D6007" s="24" t="s">
        <v>1</v>
      </c>
      <c r="E6007" s="24" t="s">
        <v>568</v>
      </c>
      <c r="F6007" s="24" t="s">
        <v>12508</v>
      </c>
      <c r="G6007" s="24" t="s">
        <v>1117</v>
      </c>
      <c r="H6007" s="24" t="s">
        <v>941</v>
      </c>
      <c r="I6007" s="23" t="s">
        <v>12509</v>
      </c>
      <c r="J6007" s="23" t="s">
        <v>723</v>
      </c>
    </row>
    <row r="6008" spans="1:10" x14ac:dyDescent="0.25">
      <c r="A6008" s="3">
        <f t="shared" si="93"/>
        <v>11891478</v>
      </c>
      <c r="B6008" s="24">
        <v>11891478</v>
      </c>
      <c r="C6008" s="23" t="s">
        <v>937</v>
      </c>
      <c r="D6008" s="24" t="s">
        <v>1</v>
      </c>
      <c r="E6008" s="24" t="s">
        <v>568</v>
      </c>
      <c r="F6008" s="24" t="s">
        <v>12510</v>
      </c>
      <c r="G6008" s="24" t="s">
        <v>940</v>
      </c>
      <c r="H6008" s="24" t="s">
        <v>941</v>
      </c>
      <c r="I6008" s="23" t="s">
        <v>12511</v>
      </c>
      <c r="J6008" s="23" t="s">
        <v>628</v>
      </c>
    </row>
    <row r="6009" spans="1:10" x14ac:dyDescent="0.25">
      <c r="A6009" s="3">
        <f t="shared" si="93"/>
        <v>12039740</v>
      </c>
      <c r="B6009" s="24">
        <v>12039740</v>
      </c>
      <c r="C6009" s="23" t="s">
        <v>937</v>
      </c>
      <c r="D6009" s="24" t="s">
        <v>1</v>
      </c>
      <c r="E6009" s="24" t="s">
        <v>568</v>
      </c>
      <c r="F6009" s="24" t="s">
        <v>12512</v>
      </c>
      <c r="G6009" s="24" t="s">
        <v>1117</v>
      </c>
      <c r="H6009" s="24" t="s">
        <v>941</v>
      </c>
      <c r="I6009" s="23" t="s">
        <v>12513</v>
      </c>
      <c r="J6009" s="23" t="s">
        <v>624</v>
      </c>
    </row>
    <row r="6010" spans="1:10" x14ac:dyDescent="0.25">
      <c r="A6010" s="3">
        <f t="shared" si="93"/>
        <v>12106430</v>
      </c>
      <c r="B6010" s="24">
        <v>12106430</v>
      </c>
      <c r="C6010" s="23" t="s">
        <v>937</v>
      </c>
      <c r="D6010" s="24" t="s">
        <v>1</v>
      </c>
      <c r="E6010" s="24" t="s">
        <v>568</v>
      </c>
      <c r="F6010" s="24" t="s">
        <v>12514</v>
      </c>
      <c r="G6010" s="24" t="s">
        <v>1117</v>
      </c>
      <c r="H6010" s="24" t="s">
        <v>941</v>
      </c>
      <c r="I6010" s="23" t="s">
        <v>12515</v>
      </c>
      <c r="J6010" s="23" t="s">
        <v>741</v>
      </c>
    </row>
    <row r="6011" spans="1:10" x14ac:dyDescent="0.25">
      <c r="A6011" s="3">
        <f t="shared" si="93"/>
        <v>12108565</v>
      </c>
      <c r="B6011" s="24">
        <v>12108565</v>
      </c>
      <c r="C6011" s="23" t="s">
        <v>937</v>
      </c>
      <c r="D6011" s="24" t="s">
        <v>1</v>
      </c>
      <c r="E6011" s="24" t="s">
        <v>568</v>
      </c>
      <c r="F6011" s="24" t="s">
        <v>12516</v>
      </c>
      <c r="G6011" s="24" t="s">
        <v>1117</v>
      </c>
      <c r="H6011" s="24" t="s">
        <v>941</v>
      </c>
      <c r="I6011" s="23" t="s">
        <v>12517</v>
      </c>
      <c r="J6011" s="23" t="s">
        <v>551</v>
      </c>
    </row>
    <row r="6012" spans="1:10" x14ac:dyDescent="0.25">
      <c r="A6012" s="3">
        <f t="shared" si="93"/>
        <v>12130123</v>
      </c>
      <c r="B6012" s="24">
        <v>12130123</v>
      </c>
      <c r="C6012" s="23" t="s">
        <v>937</v>
      </c>
      <c r="D6012" s="24" t="s">
        <v>1</v>
      </c>
      <c r="E6012" s="24" t="s">
        <v>568</v>
      </c>
      <c r="F6012" s="24" t="s">
        <v>12518</v>
      </c>
      <c r="G6012" s="24" t="s">
        <v>1117</v>
      </c>
      <c r="H6012" s="24" t="s">
        <v>941</v>
      </c>
      <c r="I6012" s="23" t="s">
        <v>12519</v>
      </c>
      <c r="J6012" s="23" t="s">
        <v>836</v>
      </c>
    </row>
    <row r="6013" spans="1:10" x14ac:dyDescent="0.25">
      <c r="A6013" s="3">
        <f t="shared" si="93"/>
        <v>12150104</v>
      </c>
      <c r="B6013" s="24">
        <v>12150104</v>
      </c>
      <c r="C6013" s="23" t="s">
        <v>937</v>
      </c>
      <c r="D6013" s="24" t="s">
        <v>1</v>
      </c>
      <c r="E6013" s="24" t="s">
        <v>568</v>
      </c>
      <c r="F6013" s="24" t="s">
        <v>12520</v>
      </c>
      <c r="G6013" s="24" t="s">
        <v>1117</v>
      </c>
      <c r="H6013" s="24" t="s">
        <v>941</v>
      </c>
      <c r="I6013" s="23" t="s">
        <v>12521</v>
      </c>
      <c r="J6013" s="23" t="s">
        <v>723</v>
      </c>
    </row>
    <row r="6014" spans="1:10" x14ac:dyDescent="0.25">
      <c r="A6014" s="3">
        <f t="shared" si="93"/>
        <v>12178789</v>
      </c>
      <c r="B6014" s="24">
        <v>12178789</v>
      </c>
      <c r="C6014" s="23" t="s">
        <v>937</v>
      </c>
      <c r="D6014" s="24" t="s">
        <v>1</v>
      </c>
      <c r="E6014" s="24" t="s">
        <v>568</v>
      </c>
      <c r="F6014" s="24" t="s">
        <v>12522</v>
      </c>
      <c r="G6014" s="24" t="s">
        <v>1117</v>
      </c>
      <c r="H6014" s="24" t="s">
        <v>941</v>
      </c>
      <c r="I6014" s="23" t="s">
        <v>12523</v>
      </c>
      <c r="J6014" s="23" t="s">
        <v>843</v>
      </c>
    </row>
    <row r="6015" spans="1:10" x14ac:dyDescent="0.25">
      <c r="A6015" s="3">
        <f t="shared" si="93"/>
        <v>12183614</v>
      </c>
      <c r="B6015" s="24">
        <v>12183614</v>
      </c>
      <c r="C6015" s="23" t="s">
        <v>937</v>
      </c>
      <c r="D6015" s="24" t="s">
        <v>1</v>
      </c>
      <c r="E6015" s="24" t="s">
        <v>568</v>
      </c>
      <c r="F6015" s="24" t="s">
        <v>12524</v>
      </c>
      <c r="G6015" s="24" t="s">
        <v>940</v>
      </c>
      <c r="H6015" s="24" t="s">
        <v>941</v>
      </c>
      <c r="I6015" s="23" t="s">
        <v>12525</v>
      </c>
      <c r="J6015" s="23" t="s">
        <v>800</v>
      </c>
    </row>
    <row r="6016" spans="1:10" x14ac:dyDescent="0.25">
      <c r="A6016" s="3">
        <f t="shared" si="93"/>
        <v>12192943</v>
      </c>
      <c r="B6016" s="24">
        <v>12192943</v>
      </c>
      <c r="C6016" s="23" t="s">
        <v>937</v>
      </c>
      <c r="D6016" s="24" t="s">
        <v>1</v>
      </c>
      <c r="E6016" s="24" t="s">
        <v>568</v>
      </c>
      <c r="F6016" s="24" t="s">
        <v>12526</v>
      </c>
      <c r="G6016" s="24" t="s">
        <v>940</v>
      </c>
      <c r="H6016" s="24" t="s">
        <v>941</v>
      </c>
      <c r="I6016" s="23" t="s">
        <v>12527</v>
      </c>
      <c r="J6016" s="23" t="s">
        <v>823</v>
      </c>
    </row>
    <row r="6017" spans="1:10" x14ac:dyDescent="0.25">
      <c r="A6017" s="3">
        <f t="shared" si="93"/>
        <v>12225690</v>
      </c>
      <c r="B6017" s="24">
        <v>12225690</v>
      </c>
      <c r="C6017" s="23" t="s">
        <v>937</v>
      </c>
      <c r="D6017" s="24" t="s">
        <v>1</v>
      </c>
      <c r="E6017" s="24" t="s">
        <v>568</v>
      </c>
      <c r="F6017" s="24" t="s">
        <v>12528</v>
      </c>
      <c r="G6017" s="24" t="s">
        <v>940</v>
      </c>
      <c r="H6017" s="24" t="s">
        <v>941</v>
      </c>
      <c r="I6017" s="23" t="s">
        <v>12529</v>
      </c>
      <c r="J6017" s="23" t="s">
        <v>888</v>
      </c>
    </row>
    <row r="6018" spans="1:10" x14ac:dyDescent="0.25">
      <c r="A6018" s="3">
        <f t="shared" si="93"/>
        <v>12264497</v>
      </c>
      <c r="B6018" s="24">
        <v>12264497</v>
      </c>
      <c r="C6018" s="23" t="s">
        <v>937</v>
      </c>
      <c r="D6018" s="24" t="s">
        <v>1</v>
      </c>
      <c r="E6018" s="24" t="s">
        <v>568</v>
      </c>
      <c r="F6018" s="24" t="s">
        <v>12530</v>
      </c>
      <c r="G6018" s="24" t="s">
        <v>940</v>
      </c>
      <c r="H6018" s="24" t="s">
        <v>941</v>
      </c>
      <c r="I6018" s="23" t="s">
        <v>12531</v>
      </c>
      <c r="J6018" s="23" t="s">
        <v>881</v>
      </c>
    </row>
    <row r="6019" spans="1:10" x14ac:dyDescent="0.25">
      <c r="A6019" s="3">
        <f t="shared" ref="A6019:A6082" si="94">+B6019</f>
        <v>12264531</v>
      </c>
      <c r="B6019" s="24">
        <v>12264531</v>
      </c>
      <c r="C6019" s="23" t="s">
        <v>937</v>
      </c>
      <c r="D6019" s="24" t="s">
        <v>1</v>
      </c>
      <c r="E6019" s="24" t="s">
        <v>568</v>
      </c>
      <c r="F6019" s="24" t="s">
        <v>12532</v>
      </c>
      <c r="G6019" s="24" t="s">
        <v>1117</v>
      </c>
      <c r="H6019" s="24" t="s">
        <v>941</v>
      </c>
      <c r="I6019" s="23" t="s">
        <v>12533</v>
      </c>
      <c r="J6019" s="23" t="s">
        <v>624</v>
      </c>
    </row>
    <row r="6020" spans="1:10" x14ac:dyDescent="0.25">
      <c r="A6020" s="3">
        <f t="shared" si="94"/>
        <v>12509050</v>
      </c>
      <c r="B6020" s="24">
        <v>12509050</v>
      </c>
      <c r="C6020" s="23" t="s">
        <v>937</v>
      </c>
      <c r="D6020" s="24" t="s">
        <v>1</v>
      </c>
      <c r="E6020" s="24" t="s">
        <v>568</v>
      </c>
      <c r="F6020" s="24" t="s">
        <v>12534</v>
      </c>
      <c r="G6020" s="24" t="s">
        <v>940</v>
      </c>
      <c r="H6020" s="24" t="s">
        <v>941</v>
      </c>
      <c r="I6020" s="23" t="s">
        <v>12535</v>
      </c>
      <c r="J6020" s="23" t="s">
        <v>720</v>
      </c>
    </row>
    <row r="6021" spans="1:10" x14ac:dyDescent="0.25">
      <c r="A6021" s="3">
        <f t="shared" si="94"/>
        <v>12509054</v>
      </c>
      <c r="B6021" s="24">
        <v>12509054</v>
      </c>
      <c r="C6021" s="23" t="s">
        <v>937</v>
      </c>
      <c r="D6021" s="24" t="s">
        <v>1</v>
      </c>
      <c r="E6021" s="24" t="s">
        <v>568</v>
      </c>
      <c r="F6021" s="24" t="s">
        <v>12536</v>
      </c>
      <c r="G6021" s="24" t="s">
        <v>940</v>
      </c>
      <c r="H6021" s="24" t="s">
        <v>941</v>
      </c>
      <c r="I6021" s="23" t="s">
        <v>12537</v>
      </c>
      <c r="J6021" s="23" t="s">
        <v>628</v>
      </c>
    </row>
    <row r="6022" spans="1:10" x14ac:dyDescent="0.25">
      <c r="A6022" s="3">
        <f t="shared" si="94"/>
        <v>12521939</v>
      </c>
      <c r="B6022" s="24">
        <v>12521939</v>
      </c>
      <c r="C6022" s="23" t="s">
        <v>937</v>
      </c>
      <c r="D6022" s="24" t="s">
        <v>1</v>
      </c>
      <c r="E6022" s="24" t="s">
        <v>568</v>
      </c>
      <c r="F6022" s="24" t="s">
        <v>12538</v>
      </c>
      <c r="G6022" s="24" t="s">
        <v>940</v>
      </c>
      <c r="H6022" s="24" t="s">
        <v>941</v>
      </c>
      <c r="I6022" s="23" t="s">
        <v>12539</v>
      </c>
      <c r="J6022" s="23" t="s">
        <v>897</v>
      </c>
    </row>
    <row r="6023" spans="1:10" x14ac:dyDescent="0.25">
      <c r="A6023" s="3">
        <f t="shared" si="94"/>
        <v>12524581</v>
      </c>
      <c r="B6023" s="24">
        <v>12524581</v>
      </c>
      <c r="C6023" s="23" t="s">
        <v>937</v>
      </c>
      <c r="D6023" s="24" t="s">
        <v>1</v>
      </c>
      <c r="E6023" s="24" t="s">
        <v>568</v>
      </c>
      <c r="F6023" s="24" t="s">
        <v>12540</v>
      </c>
      <c r="G6023" s="24" t="s">
        <v>940</v>
      </c>
      <c r="H6023" s="24" t="s">
        <v>941</v>
      </c>
      <c r="I6023" s="23" t="s">
        <v>12541</v>
      </c>
      <c r="J6023" s="23" t="s">
        <v>800</v>
      </c>
    </row>
    <row r="6024" spans="1:10" x14ac:dyDescent="0.25">
      <c r="A6024" s="3">
        <f t="shared" si="94"/>
        <v>12541266</v>
      </c>
      <c r="B6024" s="24">
        <v>12541266</v>
      </c>
      <c r="C6024" s="23" t="s">
        <v>937</v>
      </c>
      <c r="D6024" s="24" t="s">
        <v>1</v>
      </c>
      <c r="E6024" s="24" t="s">
        <v>568</v>
      </c>
      <c r="F6024" s="24" t="s">
        <v>12542</v>
      </c>
      <c r="G6024" s="24" t="s">
        <v>940</v>
      </c>
      <c r="H6024" s="24" t="s">
        <v>941</v>
      </c>
      <c r="I6024" s="23" t="s">
        <v>12543</v>
      </c>
      <c r="J6024" s="23" t="s">
        <v>844</v>
      </c>
    </row>
    <row r="6025" spans="1:10" x14ac:dyDescent="0.25">
      <c r="A6025" s="3">
        <f t="shared" si="94"/>
        <v>12541806</v>
      </c>
      <c r="B6025" s="24">
        <v>12541806</v>
      </c>
      <c r="C6025" s="23" t="s">
        <v>937</v>
      </c>
      <c r="D6025" s="24" t="s">
        <v>1</v>
      </c>
      <c r="E6025" s="24" t="s">
        <v>568</v>
      </c>
      <c r="F6025" s="24" t="s">
        <v>12544</v>
      </c>
      <c r="G6025" s="24" t="s">
        <v>940</v>
      </c>
      <c r="H6025" s="24" t="s">
        <v>941</v>
      </c>
      <c r="I6025" s="23" t="s">
        <v>12545</v>
      </c>
      <c r="J6025" s="23" t="s">
        <v>774</v>
      </c>
    </row>
    <row r="6026" spans="1:10" x14ac:dyDescent="0.25">
      <c r="A6026" s="3">
        <f t="shared" si="94"/>
        <v>12550421</v>
      </c>
      <c r="B6026" s="24">
        <v>12550421</v>
      </c>
      <c r="C6026" s="23" t="s">
        <v>937</v>
      </c>
      <c r="D6026" s="24" t="s">
        <v>1</v>
      </c>
      <c r="E6026" s="24" t="s">
        <v>568</v>
      </c>
      <c r="F6026" s="24" t="s">
        <v>12546</v>
      </c>
      <c r="G6026" s="24" t="s">
        <v>940</v>
      </c>
      <c r="H6026" s="24" t="s">
        <v>941</v>
      </c>
      <c r="I6026" s="23" t="s">
        <v>12547</v>
      </c>
      <c r="J6026" s="23" t="s">
        <v>823</v>
      </c>
    </row>
    <row r="6027" spans="1:10" x14ac:dyDescent="0.25">
      <c r="A6027" s="3">
        <f t="shared" si="94"/>
        <v>10054620</v>
      </c>
      <c r="B6027" s="24">
        <v>10054620</v>
      </c>
      <c r="C6027" s="23" t="s">
        <v>937</v>
      </c>
      <c r="D6027" s="24" t="s">
        <v>1</v>
      </c>
      <c r="E6027" s="24" t="s">
        <v>552</v>
      </c>
      <c r="F6027" s="24" t="s">
        <v>12548</v>
      </c>
      <c r="G6027" s="24" t="s">
        <v>940</v>
      </c>
      <c r="H6027" s="24" t="s">
        <v>941</v>
      </c>
      <c r="I6027" s="23" t="s">
        <v>12549</v>
      </c>
      <c r="J6027" s="23" t="s">
        <v>774</v>
      </c>
    </row>
    <row r="6028" spans="1:10" x14ac:dyDescent="0.25">
      <c r="A6028" s="3">
        <f t="shared" si="94"/>
        <v>10055422</v>
      </c>
      <c r="B6028" s="24">
        <v>10055422</v>
      </c>
      <c r="C6028" s="23" t="s">
        <v>937</v>
      </c>
      <c r="D6028" s="24" t="s">
        <v>1</v>
      </c>
      <c r="E6028" s="24" t="s">
        <v>552</v>
      </c>
      <c r="F6028" s="24" t="s">
        <v>12550</v>
      </c>
      <c r="G6028" s="24" t="s">
        <v>940</v>
      </c>
      <c r="H6028" s="24" t="s">
        <v>941</v>
      </c>
      <c r="I6028" s="23" t="s">
        <v>12551</v>
      </c>
      <c r="J6028" s="23" t="s">
        <v>800</v>
      </c>
    </row>
    <row r="6029" spans="1:10" x14ac:dyDescent="0.25">
      <c r="A6029" s="3">
        <f t="shared" si="94"/>
        <v>10056272</v>
      </c>
      <c r="B6029" s="24">
        <v>10056272</v>
      </c>
      <c r="C6029" s="23" t="s">
        <v>937</v>
      </c>
      <c r="D6029" s="24" t="s">
        <v>1</v>
      </c>
      <c r="E6029" s="24" t="s">
        <v>552</v>
      </c>
      <c r="F6029" s="24" t="s">
        <v>12552</v>
      </c>
      <c r="G6029" s="24" t="s">
        <v>1117</v>
      </c>
      <c r="H6029" s="24" t="s">
        <v>941</v>
      </c>
      <c r="I6029" s="23" t="s">
        <v>12553</v>
      </c>
      <c r="J6029" s="23" t="s">
        <v>723</v>
      </c>
    </row>
    <row r="6030" spans="1:10" x14ac:dyDescent="0.25">
      <c r="A6030" s="3">
        <f t="shared" si="94"/>
        <v>10056450</v>
      </c>
      <c r="B6030" s="24">
        <v>10056450</v>
      </c>
      <c r="C6030" s="23" t="s">
        <v>937</v>
      </c>
      <c r="D6030" s="24" t="s">
        <v>1</v>
      </c>
      <c r="E6030" s="24" t="s">
        <v>552</v>
      </c>
      <c r="F6030" s="24" t="s">
        <v>12554</v>
      </c>
      <c r="G6030" s="24" t="s">
        <v>1117</v>
      </c>
      <c r="H6030" s="24" t="s">
        <v>941</v>
      </c>
      <c r="I6030" s="23" t="s">
        <v>12555</v>
      </c>
      <c r="J6030" s="23" t="s">
        <v>778</v>
      </c>
    </row>
    <row r="6031" spans="1:10" x14ac:dyDescent="0.25">
      <c r="A6031" s="3">
        <f t="shared" si="94"/>
        <v>10056849</v>
      </c>
      <c r="B6031" s="24">
        <v>10056849</v>
      </c>
      <c r="C6031" s="23" t="s">
        <v>937</v>
      </c>
      <c r="D6031" s="24" t="s">
        <v>1</v>
      </c>
      <c r="E6031" s="24" t="s">
        <v>552</v>
      </c>
      <c r="F6031" s="24" t="s">
        <v>12556</v>
      </c>
      <c r="G6031" s="24" t="s">
        <v>1117</v>
      </c>
      <c r="H6031" s="24" t="s">
        <v>941</v>
      </c>
      <c r="I6031" s="23" t="s">
        <v>12557</v>
      </c>
      <c r="J6031" s="23" t="s">
        <v>769</v>
      </c>
    </row>
    <row r="6032" spans="1:10" x14ac:dyDescent="0.25">
      <c r="A6032" s="3">
        <f t="shared" si="94"/>
        <v>10057659</v>
      </c>
      <c r="B6032" s="24">
        <v>10057659</v>
      </c>
      <c r="C6032" s="23" t="s">
        <v>937</v>
      </c>
      <c r="D6032" s="24" t="s">
        <v>1</v>
      </c>
      <c r="E6032" s="24" t="s">
        <v>552</v>
      </c>
      <c r="F6032" s="24" t="s">
        <v>12558</v>
      </c>
      <c r="G6032" s="24" t="s">
        <v>940</v>
      </c>
      <c r="H6032" s="24" t="s">
        <v>941</v>
      </c>
      <c r="I6032" s="23" t="s">
        <v>12559</v>
      </c>
      <c r="J6032" s="23" t="s">
        <v>847</v>
      </c>
    </row>
    <row r="6033" spans="1:10" x14ac:dyDescent="0.25">
      <c r="A6033" s="3">
        <f t="shared" si="94"/>
        <v>10057700</v>
      </c>
      <c r="B6033" s="24">
        <v>10057700</v>
      </c>
      <c r="C6033" s="23" t="s">
        <v>937</v>
      </c>
      <c r="D6033" s="24" t="s">
        <v>1</v>
      </c>
      <c r="E6033" s="24" t="s">
        <v>552</v>
      </c>
      <c r="F6033" s="24" t="s">
        <v>12560</v>
      </c>
      <c r="G6033" s="24" t="s">
        <v>940</v>
      </c>
      <c r="H6033" s="24" t="s">
        <v>941</v>
      </c>
      <c r="I6033" s="23" t="s">
        <v>12561</v>
      </c>
      <c r="J6033" s="23" t="s">
        <v>881</v>
      </c>
    </row>
    <row r="6034" spans="1:10" x14ac:dyDescent="0.25">
      <c r="A6034" s="3">
        <f t="shared" si="94"/>
        <v>10057765</v>
      </c>
      <c r="B6034" s="24">
        <v>10057765</v>
      </c>
      <c r="C6034" s="23" t="s">
        <v>937</v>
      </c>
      <c r="D6034" s="24" t="s">
        <v>1</v>
      </c>
      <c r="E6034" s="24" t="s">
        <v>552</v>
      </c>
      <c r="F6034" s="24" t="s">
        <v>12562</v>
      </c>
      <c r="G6034" s="24" t="s">
        <v>1117</v>
      </c>
      <c r="H6034" s="24" t="s">
        <v>941</v>
      </c>
      <c r="I6034" s="23" t="s">
        <v>12563</v>
      </c>
      <c r="J6034" s="23" t="s">
        <v>741</v>
      </c>
    </row>
    <row r="6035" spans="1:10" x14ac:dyDescent="0.25">
      <c r="A6035" s="3">
        <f t="shared" si="94"/>
        <v>10057833</v>
      </c>
      <c r="B6035" s="24">
        <v>10057833</v>
      </c>
      <c r="C6035" s="23" t="s">
        <v>937</v>
      </c>
      <c r="D6035" s="24" t="s">
        <v>1</v>
      </c>
      <c r="E6035" s="24" t="s">
        <v>552</v>
      </c>
      <c r="F6035" s="24" t="s">
        <v>12564</v>
      </c>
      <c r="G6035" s="24" t="s">
        <v>1117</v>
      </c>
      <c r="H6035" s="24" t="s">
        <v>941</v>
      </c>
      <c r="I6035" s="23" t="s">
        <v>12565</v>
      </c>
      <c r="J6035" s="23" t="s">
        <v>836</v>
      </c>
    </row>
    <row r="6036" spans="1:10" x14ac:dyDescent="0.25">
      <c r="A6036" s="3">
        <f t="shared" si="94"/>
        <v>10058052</v>
      </c>
      <c r="B6036" s="24">
        <v>10058052</v>
      </c>
      <c r="C6036" s="23" t="s">
        <v>937</v>
      </c>
      <c r="D6036" s="24" t="s">
        <v>1</v>
      </c>
      <c r="E6036" s="24" t="s">
        <v>552</v>
      </c>
      <c r="F6036" s="24" t="s">
        <v>12566</v>
      </c>
      <c r="G6036" s="24" t="s">
        <v>1117</v>
      </c>
      <c r="H6036" s="24" t="s">
        <v>941</v>
      </c>
      <c r="I6036" s="23" t="s">
        <v>12567</v>
      </c>
      <c r="J6036" s="23" t="s">
        <v>836</v>
      </c>
    </row>
    <row r="6037" spans="1:10" x14ac:dyDescent="0.25">
      <c r="A6037" s="3">
        <f t="shared" si="94"/>
        <v>10058053</v>
      </c>
      <c r="B6037" s="24">
        <v>10058053</v>
      </c>
      <c r="C6037" s="23" t="s">
        <v>937</v>
      </c>
      <c r="D6037" s="24" t="s">
        <v>1</v>
      </c>
      <c r="E6037" s="24" t="s">
        <v>552</v>
      </c>
      <c r="F6037" s="24" t="s">
        <v>12568</v>
      </c>
      <c r="G6037" s="24" t="s">
        <v>1117</v>
      </c>
      <c r="H6037" s="24" t="s">
        <v>941</v>
      </c>
      <c r="I6037" s="23" t="s">
        <v>12569</v>
      </c>
      <c r="J6037" s="23" t="s">
        <v>836</v>
      </c>
    </row>
    <row r="6038" spans="1:10" x14ac:dyDescent="0.25">
      <c r="A6038" s="3">
        <f t="shared" si="94"/>
        <v>10059080</v>
      </c>
      <c r="B6038" s="24">
        <v>10059080</v>
      </c>
      <c r="C6038" s="23" t="s">
        <v>937</v>
      </c>
      <c r="D6038" s="24" t="s">
        <v>1</v>
      </c>
      <c r="E6038" s="24" t="s">
        <v>552</v>
      </c>
      <c r="F6038" s="24" t="s">
        <v>12570</v>
      </c>
      <c r="G6038" s="24" t="s">
        <v>1117</v>
      </c>
      <c r="H6038" s="24" t="s">
        <v>941</v>
      </c>
      <c r="I6038" s="23" t="s">
        <v>12571</v>
      </c>
      <c r="J6038" s="23" t="s">
        <v>769</v>
      </c>
    </row>
    <row r="6039" spans="1:10" x14ac:dyDescent="0.25">
      <c r="A6039" s="3">
        <f t="shared" si="94"/>
        <v>10059081</v>
      </c>
      <c r="B6039" s="24">
        <v>10059081</v>
      </c>
      <c r="C6039" s="23" t="s">
        <v>937</v>
      </c>
      <c r="D6039" s="24" t="s">
        <v>1</v>
      </c>
      <c r="E6039" s="24" t="s">
        <v>552</v>
      </c>
      <c r="F6039" s="24" t="s">
        <v>12572</v>
      </c>
      <c r="G6039" s="24" t="s">
        <v>1117</v>
      </c>
      <c r="H6039" s="24" t="s">
        <v>941</v>
      </c>
      <c r="I6039" s="23" t="s">
        <v>12573</v>
      </c>
      <c r="J6039" s="23" t="s">
        <v>778</v>
      </c>
    </row>
    <row r="6040" spans="1:10" x14ac:dyDescent="0.25">
      <c r="A6040" s="3">
        <f t="shared" si="94"/>
        <v>10059326</v>
      </c>
      <c r="B6040" s="24">
        <v>10059326</v>
      </c>
      <c r="C6040" s="23" t="s">
        <v>937</v>
      </c>
      <c r="D6040" s="24" t="s">
        <v>1</v>
      </c>
      <c r="E6040" s="24" t="s">
        <v>552</v>
      </c>
      <c r="F6040" s="24" t="s">
        <v>12574</v>
      </c>
      <c r="G6040" s="24" t="s">
        <v>1117</v>
      </c>
      <c r="H6040" s="24" t="s">
        <v>941</v>
      </c>
      <c r="I6040" s="23" t="s">
        <v>12575</v>
      </c>
      <c r="J6040" s="23" t="s">
        <v>769</v>
      </c>
    </row>
    <row r="6041" spans="1:10" x14ac:dyDescent="0.25">
      <c r="A6041" s="3">
        <f t="shared" si="94"/>
        <v>10059426</v>
      </c>
      <c r="B6041" s="24">
        <v>10059426</v>
      </c>
      <c r="C6041" s="23" t="s">
        <v>937</v>
      </c>
      <c r="D6041" s="24" t="s">
        <v>1</v>
      </c>
      <c r="E6041" s="24" t="s">
        <v>552</v>
      </c>
      <c r="F6041" s="24" t="s">
        <v>12576</v>
      </c>
      <c r="G6041" s="24" t="s">
        <v>1117</v>
      </c>
      <c r="H6041" s="24" t="s">
        <v>941</v>
      </c>
      <c r="I6041" s="23" t="s">
        <v>12577</v>
      </c>
      <c r="J6041" s="23" t="s">
        <v>769</v>
      </c>
    </row>
    <row r="6042" spans="1:10" x14ac:dyDescent="0.25">
      <c r="A6042" s="3">
        <f t="shared" si="94"/>
        <v>10060229</v>
      </c>
      <c r="B6042" s="24">
        <v>10060229</v>
      </c>
      <c r="C6042" s="23" t="s">
        <v>937</v>
      </c>
      <c r="D6042" s="24" t="s">
        <v>1</v>
      </c>
      <c r="E6042" s="24" t="s">
        <v>552</v>
      </c>
      <c r="F6042" s="24" t="s">
        <v>12578</v>
      </c>
      <c r="G6042" s="24" t="s">
        <v>1117</v>
      </c>
      <c r="H6042" s="24" t="s">
        <v>941</v>
      </c>
      <c r="I6042" s="23" t="s">
        <v>12579</v>
      </c>
      <c r="J6042" s="23" t="s">
        <v>551</v>
      </c>
    </row>
    <row r="6043" spans="1:10" x14ac:dyDescent="0.25">
      <c r="A6043" s="3">
        <f t="shared" si="94"/>
        <v>10060614</v>
      </c>
      <c r="B6043" s="24">
        <v>10060614</v>
      </c>
      <c r="C6043" s="23" t="s">
        <v>937</v>
      </c>
      <c r="D6043" s="24" t="s">
        <v>1</v>
      </c>
      <c r="E6043" s="24" t="s">
        <v>552</v>
      </c>
      <c r="F6043" s="24" t="s">
        <v>12580</v>
      </c>
      <c r="G6043" s="24" t="s">
        <v>1117</v>
      </c>
      <c r="H6043" s="24" t="s">
        <v>941</v>
      </c>
      <c r="I6043" s="23" t="s">
        <v>12581</v>
      </c>
      <c r="J6043" s="23" t="s">
        <v>778</v>
      </c>
    </row>
    <row r="6044" spans="1:10" x14ac:dyDescent="0.25">
      <c r="A6044" s="3">
        <f t="shared" si="94"/>
        <v>10060640</v>
      </c>
      <c r="B6044" s="24">
        <v>10060640</v>
      </c>
      <c r="C6044" s="23" t="s">
        <v>937</v>
      </c>
      <c r="D6044" s="24" t="s">
        <v>1</v>
      </c>
      <c r="E6044" s="24" t="s">
        <v>552</v>
      </c>
      <c r="F6044" s="24" t="s">
        <v>12582</v>
      </c>
      <c r="G6044" s="24" t="s">
        <v>1117</v>
      </c>
      <c r="H6044" s="24" t="s">
        <v>941</v>
      </c>
      <c r="I6044" s="23" t="s">
        <v>12583</v>
      </c>
      <c r="J6044" s="23" t="s">
        <v>778</v>
      </c>
    </row>
    <row r="6045" spans="1:10" x14ac:dyDescent="0.25">
      <c r="A6045" s="3">
        <f t="shared" si="94"/>
        <v>10060689</v>
      </c>
      <c r="B6045" s="24">
        <v>10060689</v>
      </c>
      <c r="C6045" s="23" t="s">
        <v>937</v>
      </c>
      <c r="D6045" s="24" t="s">
        <v>1</v>
      </c>
      <c r="E6045" s="24" t="s">
        <v>552</v>
      </c>
      <c r="F6045" s="24" t="s">
        <v>12584</v>
      </c>
      <c r="G6045" s="24" t="s">
        <v>1117</v>
      </c>
      <c r="H6045" s="24" t="s">
        <v>941</v>
      </c>
      <c r="I6045" s="23" t="s">
        <v>12585</v>
      </c>
      <c r="J6045" s="23" t="s">
        <v>836</v>
      </c>
    </row>
    <row r="6046" spans="1:10" x14ac:dyDescent="0.25">
      <c r="A6046" s="3">
        <f t="shared" si="94"/>
        <v>10060767</v>
      </c>
      <c r="B6046" s="24">
        <v>10060767</v>
      </c>
      <c r="C6046" s="23" t="s">
        <v>937</v>
      </c>
      <c r="D6046" s="24" t="s">
        <v>1</v>
      </c>
      <c r="E6046" s="24" t="s">
        <v>552</v>
      </c>
      <c r="F6046" s="24" t="s">
        <v>12586</v>
      </c>
      <c r="G6046" s="24" t="s">
        <v>940</v>
      </c>
      <c r="H6046" s="24" t="s">
        <v>941</v>
      </c>
      <c r="I6046" s="23" t="s">
        <v>12587</v>
      </c>
      <c r="J6046" s="23" t="s">
        <v>804</v>
      </c>
    </row>
    <row r="6047" spans="1:10" x14ac:dyDescent="0.25">
      <c r="A6047" s="3">
        <f t="shared" si="94"/>
        <v>10060846</v>
      </c>
      <c r="B6047" s="24">
        <v>10060846</v>
      </c>
      <c r="C6047" s="23" t="s">
        <v>937</v>
      </c>
      <c r="D6047" s="24" t="s">
        <v>1</v>
      </c>
      <c r="E6047" s="24" t="s">
        <v>552</v>
      </c>
      <c r="F6047" s="24" t="s">
        <v>12588</v>
      </c>
      <c r="G6047" s="24" t="s">
        <v>1117</v>
      </c>
      <c r="H6047" s="24" t="s">
        <v>941</v>
      </c>
      <c r="I6047" s="23" t="s">
        <v>12589</v>
      </c>
      <c r="J6047" s="23" t="s">
        <v>810</v>
      </c>
    </row>
    <row r="6048" spans="1:10" x14ac:dyDescent="0.25">
      <c r="A6048" s="3">
        <f t="shared" si="94"/>
        <v>10061909</v>
      </c>
      <c r="B6048" s="24">
        <v>10061909</v>
      </c>
      <c r="C6048" s="23" t="s">
        <v>937</v>
      </c>
      <c r="D6048" s="24" t="s">
        <v>1</v>
      </c>
      <c r="E6048" s="24" t="s">
        <v>552</v>
      </c>
      <c r="F6048" s="24" t="s">
        <v>12590</v>
      </c>
      <c r="G6048" s="24" t="s">
        <v>1117</v>
      </c>
      <c r="H6048" s="24" t="s">
        <v>941</v>
      </c>
      <c r="I6048" s="23" t="s">
        <v>12591</v>
      </c>
      <c r="J6048" s="23" t="s">
        <v>769</v>
      </c>
    </row>
    <row r="6049" spans="1:10" x14ac:dyDescent="0.25">
      <c r="A6049" s="3">
        <f t="shared" si="94"/>
        <v>10062989</v>
      </c>
      <c r="B6049" s="24">
        <v>10062989</v>
      </c>
      <c r="C6049" s="23" t="s">
        <v>937</v>
      </c>
      <c r="D6049" s="24" t="s">
        <v>1</v>
      </c>
      <c r="E6049" s="24" t="s">
        <v>552</v>
      </c>
      <c r="F6049" s="24" t="s">
        <v>12592</v>
      </c>
      <c r="G6049" s="24" t="s">
        <v>1117</v>
      </c>
      <c r="H6049" s="24" t="s">
        <v>941</v>
      </c>
      <c r="I6049" s="23" t="s">
        <v>12593</v>
      </c>
      <c r="J6049" s="23" t="s">
        <v>769</v>
      </c>
    </row>
    <row r="6050" spans="1:10" x14ac:dyDescent="0.25">
      <c r="A6050" s="3">
        <f t="shared" si="94"/>
        <v>10063427</v>
      </c>
      <c r="B6050" s="24">
        <v>10063427</v>
      </c>
      <c r="C6050" s="23" t="s">
        <v>937</v>
      </c>
      <c r="D6050" s="24" t="s">
        <v>1</v>
      </c>
      <c r="E6050" s="24" t="s">
        <v>552</v>
      </c>
      <c r="F6050" s="24" t="s">
        <v>12594</v>
      </c>
      <c r="G6050" s="24" t="s">
        <v>1117</v>
      </c>
      <c r="H6050" s="24" t="s">
        <v>941</v>
      </c>
      <c r="I6050" s="23" t="s">
        <v>12595</v>
      </c>
      <c r="J6050" s="23" t="s">
        <v>769</v>
      </c>
    </row>
    <row r="6051" spans="1:10" x14ac:dyDescent="0.25">
      <c r="A6051" s="3">
        <f t="shared" si="94"/>
        <v>10063880</v>
      </c>
      <c r="B6051" s="24">
        <v>10063880</v>
      </c>
      <c r="C6051" s="23" t="s">
        <v>937</v>
      </c>
      <c r="D6051" s="24" t="s">
        <v>1</v>
      </c>
      <c r="E6051" s="24" t="s">
        <v>552</v>
      </c>
      <c r="F6051" s="24" t="s">
        <v>12596</v>
      </c>
      <c r="G6051" s="24" t="s">
        <v>1117</v>
      </c>
      <c r="H6051" s="24" t="s">
        <v>941</v>
      </c>
      <c r="I6051" s="23" t="s">
        <v>12597</v>
      </c>
      <c r="J6051" s="23" t="s">
        <v>778</v>
      </c>
    </row>
    <row r="6052" spans="1:10" x14ac:dyDescent="0.25">
      <c r="A6052" s="3">
        <f t="shared" si="94"/>
        <v>10064051</v>
      </c>
      <c r="B6052" s="24">
        <v>10064051</v>
      </c>
      <c r="C6052" s="23" t="s">
        <v>937</v>
      </c>
      <c r="D6052" s="24" t="s">
        <v>1</v>
      </c>
      <c r="E6052" s="24" t="s">
        <v>552</v>
      </c>
      <c r="F6052" s="24" t="s">
        <v>12598</v>
      </c>
      <c r="G6052" s="24" t="s">
        <v>1117</v>
      </c>
      <c r="H6052" s="24" t="s">
        <v>941</v>
      </c>
      <c r="I6052" s="23" t="s">
        <v>12599</v>
      </c>
      <c r="J6052" s="23" t="s">
        <v>723</v>
      </c>
    </row>
    <row r="6053" spans="1:10" x14ac:dyDescent="0.25">
      <c r="A6053" s="3">
        <f t="shared" si="94"/>
        <v>10064369</v>
      </c>
      <c r="B6053" s="24">
        <v>10064369</v>
      </c>
      <c r="C6053" s="23" t="s">
        <v>937</v>
      </c>
      <c r="D6053" s="24" t="s">
        <v>1</v>
      </c>
      <c r="E6053" s="24" t="s">
        <v>552</v>
      </c>
      <c r="F6053" s="24" t="s">
        <v>12600</v>
      </c>
      <c r="G6053" s="24" t="s">
        <v>1117</v>
      </c>
      <c r="H6053" s="24" t="s">
        <v>941</v>
      </c>
      <c r="I6053" s="23" t="s">
        <v>12601</v>
      </c>
      <c r="J6053" s="23" t="s">
        <v>778</v>
      </c>
    </row>
    <row r="6054" spans="1:10" x14ac:dyDescent="0.25">
      <c r="A6054" s="3">
        <f t="shared" si="94"/>
        <v>10064853</v>
      </c>
      <c r="B6054" s="24">
        <v>10064853</v>
      </c>
      <c r="C6054" s="23" t="s">
        <v>937</v>
      </c>
      <c r="D6054" s="24" t="s">
        <v>1</v>
      </c>
      <c r="E6054" s="24" t="s">
        <v>552</v>
      </c>
      <c r="F6054" s="24" t="s">
        <v>12602</v>
      </c>
      <c r="G6054" s="24" t="s">
        <v>1117</v>
      </c>
      <c r="H6054" s="24" t="s">
        <v>941</v>
      </c>
      <c r="I6054" s="23" t="s">
        <v>12603</v>
      </c>
      <c r="J6054" s="23" t="s">
        <v>836</v>
      </c>
    </row>
    <row r="6055" spans="1:10" x14ac:dyDescent="0.25">
      <c r="A6055" s="3">
        <f t="shared" si="94"/>
        <v>10064862</v>
      </c>
      <c r="B6055" s="24">
        <v>10064862</v>
      </c>
      <c r="C6055" s="23" t="s">
        <v>937</v>
      </c>
      <c r="D6055" s="24" t="s">
        <v>1</v>
      </c>
      <c r="E6055" s="24" t="s">
        <v>552</v>
      </c>
      <c r="F6055" s="24" t="s">
        <v>12604</v>
      </c>
      <c r="G6055" s="24" t="s">
        <v>1117</v>
      </c>
      <c r="H6055" s="24" t="s">
        <v>941</v>
      </c>
      <c r="I6055" s="23" t="s">
        <v>12605</v>
      </c>
      <c r="J6055" s="23" t="s">
        <v>723</v>
      </c>
    </row>
    <row r="6056" spans="1:10" x14ac:dyDescent="0.25">
      <c r="A6056" s="3">
        <f t="shared" si="94"/>
        <v>10064883</v>
      </c>
      <c r="B6056" s="24">
        <v>10064883</v>
      </c>
      <c r="C6056" s="23" t="s">
        <v>937</v>
      </c>
      <c r="D6056" s="24" t="s">
        <v>1</v>
      </c>
      <c r="E6056" s="24" t="s">
        <v>552</v>
      </c>
      <c r="F6056" s="24" t="s">
        <v>12606</v>
      </c>
      <c r="G6056" s="24" t="s">
        <v>1117</v>
      </c>
      <c r="H6056" s="24" t="s">
        <v>941</v>
      </c>
      <c r="I6056" s="23" t="s">
        <v>12607</v>
      </c>
      <c r="J6056" s="23" t="s">
        <v>810</v>
      </c>
    </row>
    <row r="6057" spans="1:10" x14ac:dyDescent="0.25">
      <c r="A6057" s="3">
        <f t="shared" si="94"/>
        <v>10064979</v>
      </c>
      <c r="B6057" s="24">
        <v>10064979</v>
      </c>
      <c r="C6057" s="23" t="s">
        <v>937</v>
      </c>
      <c r="D6057" s="24" t="s">
        <v>1</v>
      </c>
      <c r="E6057" s="24" t="s">
        <v>552</v>
      </c>
      <c r="F6057" s="24" t="s">
        <v>12608</v>
      </c>
      <c r="G6057" s="24" t="s">
        <v>1117</v>
      </c>
      <c r="H6057" s="24" t="s">
        <v>941</v>
      </c>
      <c r="I6057" s="23" t="s">
        <v>12609</v>
      </c>
      <c r="J6057" s="23" t="s">
        <v>836</v>
      </c>
    </row>
    <row r="6058" spans="1:10" x14ac:dyDescent="0.25">
      <c r="A6058" s="3">
        <f t="shared" si="94"/>
        <v>10065249</v>
      </c>
      <c r="B6058" s="24">
        <v>10065249</v>
      </c>
      <c r="C6058" s="23" t="s">
        <v>937</v>
      </c>
      <c r="D6058" s="24" t="s">
        <v>1</v>
      </c>
      <c r="E6058" s="24" t="s">
        <v>552</v>
      </c>
      <c r="F6058" s="24" t="s">
        <v>12610</v>
      </c>
      <c r="G6058" s="24" t="s">
        <v>1117</v>
      </c>
      <c r="H6058" s="24" t="s">
        <v>941</v>
      </c>
      <c r="I6058" s="23" t="s">
        <v>12611</v>
      </c>
      <c r="J6058" s="23" t="s">
        <v>769</v>
      </c>
    </row>
    <row r="6059" spans="1:10" x14ac:dyDescent="0.25">
      <c r="A6059" s="3">
        <f t="shared" si="94"/>
        <v>10065699</v>
      </c>
      <c r="B6059" s="24">
        <v>10065699</v>
      </c>
      <c r="C6059" s="23" t="s">
        <v>937</v>
      </c>
      <c r="D6059" s="24" t="s">
        <v>1</v>
      </c>
      <c r="E6059" s="24" t="s">
        <v>552</v>
      </c>
      <c r="F6059" s="24" t="s">
        <v>12612</v>
      </c>
      <c r="G6059" s="24" t="s">
        <v>1117</v>
      </c>
      <c r="H6059" s="24" t="s">
        <v>941</v>
      </c>
      <c r="I6059" s="23" t="s">
        <v>12613</v>
      </c>
      <c r="J6059" s="23" t="s">
        <v>723</v>
      </c>
    </row>
    <row r="6060" spans="1:10" x14ac:dyDescent="0.25">
      <c r="A6060" s="3">
        <f t="shared" si="94"/>
        <v>10065934</v>
      </c>
      <c r="B6060" s="24">
        <v>10065934</v>
      </c>
      <c r="C6060" s="23" t="s">
        <v>937</v>
      </c>
      <c r="D6060" s="24" t="s">
        <v>1</v>
      </c>
      <c r="E6060" s="24" t="s">
        <v>552</v>
      </c>
      <c r="F6060" s="24" t="s">
        <v>12614</v>
      </c>
      <c r="G6060" s="24" t="s">
        <v>1117</v>
      </c>
      <c r="H6060" s="24" t="s">
        <v>941</v>
      </c>
      <c r="I6060" s="23" t="s">
        <v>12615</v>
      </c>
      <c r="J6060" s="23" t="s">
        <v>836</v>
      </c>
    </row>
    <row r="6061" spans="1:10" x14ac:dyDescent="0.25">
      <c r="A6061" s="3">
        <f t="shared" si="94"/>
        <v>10065973</v>
      </c>
      <c r="B6061" s="24">
        <v>10065973</v>
      </c>
      <c r="C6061" s="23" t="s">
        <v>937</v>
      </c>
      <c r="D6061" s="24" t="s">
        <v>1</v>
      </c>
      <c r="E6061" s="24" t="s">
        <v>552</v>
      </c>
      <c r="F6061" s="24" t="s">
        <v>12616</v>
      </c>
      <c r="G6061" s="24" t="s">
        <v>1117</v>
      </c>
      <c r="H6061" s="24" t="s">
        <v>941</v>
      </c>
      <c r="I6061" s="23" t="s">
        <v>12617</v>
      </c>
      <c r="J6061" s="23" t="s">
        <v>624</v>
      </c>
    </row>
    <row r="6062" spans="1:10" x14ac:dyDescent="0.25">
      <c r="A6062" s="3">
        <f t="shared" si="94"/>
        <v>10067005</v>
      </c>
      <c r="B6062" s="24">
        <v>10067005</v>
      </c>
      <c r="C6062" s="23" t="s">
        <v>937</v>
      </c>
      <c r="D6062" s="24" t="s">
        <v>1</v>
      </c>
      <c r="E6062" s="24" t="s">
        <v>552</v>
      </c>
      <c r="F6062" s="24" t="s">
        <v>12618</v>
      </c>
      <c r="G6062" s="24" t="s">
        <v>1117</v>
      </c>
      <c r="H6062" s="24" t="s">
        <v>941</v>
      </c>
      <c r="I6062" s="23" t="s">
        <v>12619</v>
      </c>
      <c r="J6062" s="23" t="s">
        <v>551</v>
      </c>
    </row>
    <row r="6063" spans="1:10" x14ac:dyDescent="0.25">
      <c r="A6063" s="3">
        <f t="shared" si="94"/>
        <v>10151483</v>
      </c>
      <c r="B6063" s="24">
        <v>10151483</v>
      </c>
      <c r="C6063" s="23" t="s">
        <v>937</v>
      </c>
      <c r="D6063" s="24" t="s">
        <v>1</v>
      </c>
      <c r="E6063" s="24" t="s">
        <v>552</v>
      </c>
      <c r="F6063" s="24" t="s">
        <v>12620</v>
      </c>
      <c r="G6063" s="24" t="s">
        <v>940</v>
      </c>
      <c r="H6063" s="24" t="s">
        <v>941</v>
      </c>
      <c r="I6063" s="23" t="s">
        <v>12621</v>
      </c>
      <c r="J6063" s="23" t="s">
        <v>767</v>
      </c>
    </row>
    <row r="6064" spans="1:10" x14ac:dyDescent="0.25">
      <c r="A6064" s="3">
        <f t="shared" si="94"/>
        <v>10218239</v>
      </c>
      <c r="B6064" s="24">
        <v>10218239</v>
      </c>
      <c r="C6064" s="23" t="s">
        <v>937</v>
      </c>
      <c r="D6064" s="24" t="s">
        <v>1</v>
      </c>
      <c r="E6064" s="24" t="s">
        <v>552</v>
      </c>
      <c r="F6064" s="24" t="s">
        <v>12622</v>
      </c>
      <c r="G6064" s="24" t="s">
        <v>1117</v>
      </c>
      <c r="H6064" s="24" t="s">
        <v>941</v>
      </c>
      <c r="I6064" s="23" t="s">
        <v>12623</v>
      </c>
      <c r="J6064" s="23" t="s">
        <v>836</v>
      </c>
    </row>
    <row r="6065" spans="1:10" x14ac:dyDescent="0.25">
      <c r="A6065" s="3">
        <f t="shared" si="94"/>
        <v>10314925</v>
      </c>
      <c r="B6065" s="24">
        <v>10314925</v>
      </c>
      <c r="C6065" s="23" t="s">
        <v>937</v>
      </c>
      <c r="D6065" s="24" t="s">
        <v>1</v>
      </c>
      <c r="E6065" s="24" t="s">
        <v>552</v>
      </c>
      <c r="F6065" s="24" t="s">
        <v>12624</v>
      </c>
      <c r="G6065" s="24" t="s">
        <v>1117</v>
      </c>
      <c r="H6065" s="24" t="s">
        <v>941</v>
      </c>
      <c r="I6065" s="23" t="s">
        <v>12625</v>
      </c>
      <c r="J6065" s="23" t="s">
        <v>769</v>
      </c>
    </row>
    <row r="6066" spans="1:10" x14ac:dyDescent="0.25">
      <c r="A6066" s="3">
        <f t="shared" si="94"/>
        <v>10358800</v>
      </c>
      <c r="B6066" s="24">
        <v>10358800</v>
      </c>
      <c r="C6066" s="23" t="s">
        <v>937</v>
      </c>
      <c r="D6066" s="24" t="s">
        <v>1</v>
      </c>
      <c r="E6066" s="24" t="s">
        <v>552</v>
      </c>
      <c r="F6066" s="24" t="s">
        <v>12626</v>
      </c>
      <c r="G6066" s="24" t="s">
        <v>1117</v>
      </c>
      <c r="H6066" s="24" t="s">
        <v>941</v>
      </c>
      <c r="I6066" s="23" t="s">
        <v>12627</v>
      </c>
      <c r="J6066" s="23" t="s">
        <v>624</v>
      </c>
    </row>
    <row r="6067" spans="1:10" x14ac:dyDescent="0.25">
      <c r="A6067" s="3">
        <f t="shared" si="94"/>
        <v>10472192</v>
      </c>
      <c r="B6067" s="24">
        <v>10472192</v>
      </c>
      <c r="C6067" s="23" t="s">
        <v>937</v>
      </c>
      <c r="D6067" s="24" t="s">
        <v>1</v>
      </c>
      <c r="E6067" s="24" t="s">
        <v>552</v>
      </c>
      <c r="F6067" s="24" t="s">
        <v>12628</v>
      </c>
      <c r="G6067" s="24" t="s">
        <v>1117</v>
      </c>
      <c r="H6067" s="24" t="s">
        <v>941</v>
      </c>
      <c r="I6067" s="23" t="s">
        <v>12629</v>
      </c>
      <c r="J6067" s="23" t="s">
        <v>624</v>
      </c>
    </row>
    <row r="6068" spans="1:10" x14ac:dyDescent="0.25">
      <c r="A6068" s="3">
        <f t="shared" si="94"/>
        <v>10989342</v>
      </c>
      <c r="B6068" s="24">
        <v>10989342</v>
      </c>
      <c r="C6068" s="23" t="s">
        <v>937</v>
      </c>
      <c r="D6068" s="24" t="s">
        <v>1</v>
      </c>
      <c r="E6068" s="24" t="s">
        <v>552</v>
      </c>
      <c r="F6068" s="24" t="s">
        <v>12630</v>
      </c>
      <c r="G6068" s="24" t="s">
        <v>1117</v>
      </c>
      <c r="H6068" s="24" t="s">
        <v>941</v>
      </c>
      <c r="I6068" s="23" t="s">
        <v>12631</v>
      </c>
      <c r="J6068" s="23" t="s">
        <v>778</v>
      </c>
    </row>
    <row r="6069" spans="1:10" x14ac:dyDescent="0.25">
      <c r="A6069" s="3">
        <f t="shared" si="94"/>
        <v>10991292</v>
      </c>
      <c r="B6069" s="24">
        <v>10991292</v>
      </c>
      <c r="C6069" s="23" t="s">
        <v>937</v>
      </c>
      <c r="D6069" s="24" t="s">
        <v>1</v>
      </c>
      <c r="E6069" s="24" t="s">
        <v>552</v>
      </c>
      <c r="F6069" s="24" t="s">
        <v>12632</v>
      </c>
      <c r="G6069" s="24" t="s">
        <v>1117</v>
      </c>
      <c r="H6069" s="24" t="s">
        <v>941</v>
      </c>
      <c r="I6069" s="23" t="s">
        <v>12633</v>
      </c>
      <c r="J6069" s="23" t="s">
        <v>810</v>
      </c>
    </row>
    <row r="6070" spans="1:10" x14ac:dyDescent="0.25">
      <c r="A6070" s="3">
        <f t="shared" si="94"/>
        <v>10991298</v>
      </c>
      <c r="B6070" s="24">
        <v>10991298</v>
      </c>
      <c r="C6070" s="23" t="s">
        <v>937</v>
      </c>
      <c r="D6070" s="24" t="s">
        <v>1</v>
      </c>
      <c r="E6070" s="24" t="s">
        <v>552</v>
      </c>
      <c r="F6070" s="24" t="s">
        <v>12634</v>
      </c>
      <c r="G6070" s="24" t="s">
        <v>1117</v>
      </c>
      <c r="H6070" s="24" t="s">
        <v>941</v>
      </c>
      <c r="I6070" s="23" t="s">
        <v>12635</v>
      </c>
      <c r="J6070" s="23" t="s">
        <v>810</v>
      </c>
    </row>
    <row r="6071" spans="1:10" x14ac:dyDescent="0.25">
      <c r="A6071" s="3">
        <f t="shared" si="94"/>
        <v>10991332</v>
      </c>
      <c r="B6071" s="24">
        <v>10991332</v>
      </c>
      <c r="C6071" s="23" t="s">
        <v>937</v>
      </c>
      <c r="D6071" s="24" t="s">
        <v>1</v>
      </c>
      <c r="E6071" s="24" t="s">
        <v>552</v>
      </c>
      <c r="F6071" s="24" t="s">
        <v>12636</v>
      </c>
      <c r="G6071" s="24" t="s">
        <v>1117</v>
      </c>
      <c r="H6071" s="24" t="s">
        <v>941</v>
      </c>
      <c r="I6071" s="23" t="s">
        <v>12637</v>
      </c>
      <c r="J6071" s="23" t="s">
        <v>810</v>
      </c>
    </row>
    <row r="6072" spans="1:10" x14ac:dyDescent="0.25">
      <c r="A6072" s="3">
        <f t="shared" si="94"/>
        <v>10991506</v>
      </c>
      <c r="B6072" s="24">
        <v>10991506</v>
      </c>
      <c r="C6072" s="23" t="s">
        <v>937</v>
      </c>
      <c r="D6072" s="24" t="s">
        <v>1</v>
      </c>
      <c r="E6072" s="24" t="s">
        <v>552</v>
      </c>
      <c r="F6072" s="24" t="s">
        <v>12638</v>
      </c>
      <c r="G6072" s="24" t="s">
        <v>1117</v>
      </c>
      <c r="H6072" s="24" t="s">
        <v>941</v>
      </c>
      <c r="I6072" s="23" t="s">
        <v>12639</v>
      </c>
      <c r="J6072" s="23" t="s">
        <v>819</v>
      </c>
    </row>
    <row r="6073" spans="1:10" x14ac:dyDescent="0.25">
      <c r="A6073" s="3">
        <f t="shared" si="94"/>
        <v>10991558</v>
      </c>
      <c r="B6073" s="24">
        <v>10991558</v>
      </c>
      <c r="C6073" s="23" t="s">
        <v>937</v>
      </c>
      <c r="D6073" s="24" t="s">
        <v>1</v>
      </c>
      <c r="E6073" s="24" t="s">
        <v>552</v>
      </c>
      <c r="F6073" s="24" t="s">
        <v>12640</v>
      </c>
      <c r="G6073" s="24" t="s">
        <v>1117</v>
      </c>
      <c r="H6073" s="24" t="s">
        <v>941</v>
      </c>
      <c r="I6073" s="23" t="s">
        <v>12641</v>
      </c>
      <c r="J6073" s="23" t="s">
        <v>836</v>
      </c>
    </row>
    <row r="6074" spans="1:10" x14ac:dyDescent="0.25">
      <c r="A6074" s="3">
        <f t="shared" si="94"/>
        <v>10991626</v>
      </c>
      <c r="B6074" s="24">
        <v>10991626</v>
      </c>
      <c r="C6074" s="23" t="s">
        <v>937</v>
      </c>
      <c r="D6074" s="24" t="s">
        <v>1</v>
      </c>
      <c r="E6074" s="24" t="s">
        <v>552</v>
      </c>
      <c r="F6074" s="24" t="s">
        <v>12642</v>
      </c>
      <c r="G6074" s="24" t="s">
        <v>1117</v>
      </c>
      <c r="H6074" s="24" t="s">
        <v>941</v>
      </c>
      <c r="I6074" s="23" t="s">
        <v>12643</v>
      </c>
      <c r="J6074" s="23" t="s">
        <v>810</v>
      </c>
    </row>
    <row r="6075" spans="1:10" x14ac:dyDescent="0.25">
      <c r="A6075" s="3">
        <f t="shared" si="94"/>
        <v>10991628</v>
      </c>
      <c r="B6075" s="24">
        <v>10991628</v>
      </c>
      <c r="C6075" s="23" t="s">
        <v>937</v>
      </c>
      <c r="D6075" s="24" t="s">
        <v>1</v>
      </c>
      <c r="E6075" s="24" t="s">
        <v>552</v>
      </c>
      <c r="F6075" s="24" t="s">
        <v>12644</v>
      </c>
      <c r="G6075" s="24" t="s">
        <v>1117</v>
      </c>
      <c r="H6075" s="24" t="s">
        <v>941</v>
      </c>
      <c r="I6075" s="23" t="s">
        <v>12645</v>
      </c>
      <c r="J6075" s="23" t="s">
        <v>810</v>
      </c>
    </row>
    <row r="6076" spans="1:10" x14ac:dyDescent="0.25">
      <c r="A6076" s="3">
        <f t="shared" si="94"/>
        <v>10991799</v>
      </c>
      <c r="B6076" s="24">
        <v>10991799</v>
      </c>
      <c r="C6076" s="23" t="s">
        <v>937</v>
      </c>
      <c r="D6076" s="24" t="s">
        <v>1</v>
      </c>
      <c r="E6076" s="24" t="s">
        <v>552</v>
      </c>
      <c r="F6076" s="24" t="s">
        <v>12646</v>
      </c>
      <c r="G6076" s="24" t="s">
        <v>1117</v>
      </c>
      <c r="H6076" s="24" t="s">
        <v>941</v>
      </c>
      <c r="I6076" s="23" t="s">
        <v>12647</v>
      </c>
      <c r="J6076" s="23" t="s">
        <v>624</v>
      </c>
    </row>
    <row r="6077" spans="1:10" x14ac:dyDescent="0.25">
      <c r="A6077" s="3">
        <f t="shared" si="94"/>
        <v>10991834</v>
      </c>
      <c r="B6077" s="24">
        <v>10991834</v>
      </c>
      <c r="C6077" s="23" t="s">
        <v>937</v>
      </c>
      <c r="D6077" s="24" t="s">
        <v>1</v>
      </c>
      <c r="E6077" s="24" t="s">
        <v>552</v>
      </c>
      <c r="F6077" s="24" t="s">
        <v>12648</v>
      </c>
      <c r="G6077" s="24" t="s">
        <v>940</v>
      </c>
      <c r="H6077" s="24" t="s">
        <v>941</v>
      </c>
      <c r="I6077" s="23" t="s">
        <v>12649</v>
      </c>
      <c r="J6077" s="23" t="s">
        <v>628</v>
      </c>
    </row>
    <row r="6078" spans="1:10" x14ac:dyDescent="0.25">
      <c r="A6078" s="3">
        <f t="shared" si="94"/>
        <v>10992043</v>
      </c>
      <c r="B6078" s="24">
        <v>10992043</v>
      </c>
      <c r="C6078" s="23" t="s">
        <v>937</v>
      </c>
      <c r="D6078" s="24" t="s">
        <v>1</v>
      </c>
      <c r="E6078" s="24" t="s">
        <v>552</v>
      </c>
      <c r="F6078" s="24" t="s">
        <v>12650</v>
      </c>
      <c r="G6078" s="24" t="s">
        <v>940</v>
      </c>
      <c r="H6078" s="24" t="s">
        <v>941</v>
      </c>
      <c r="I6078" s="23" t="s">
        <v>12651</v>
      </c>
      <c r="J6078" s="23" t="s">
        <v>848</v>
      </c>
    </row>
    <row r="6079" spans="1:10" x14ac:dyDescent="0.25">
      <c r="A6079" s="3">
        <f t="shared" si="94"/>
        <v>10992048</v>
      </c>
      <c r="B6079" s="24">
        <v>10992048</v>
      </c>
      <c r="C6079" s="23" t="s">
        <v>937</v>
      </c>
      <c r="D6079" s="24" t="s">
        <v>1</v>
      </c>
      <c r="E6079" s="24" t="s">
        <v>552</v>
      </c>
      <c r="F6079" s="24" t="s">
        <v>12652</v>
      </c>
      <c r="G6079" s="24" t="s">
        <v>1117</v>
      </c>
      <c r="H6079" s="24" t="s">
        <v>941</v>
      </c>
      <c r="I6079" s="23" t="s">
        <v>12653</v>
      </c>
      <c r="J6079" s="23" t="s">
        <v>836</v>
      </c>
    </row>
    <row r="6080" spans="1:10" x14ac:dyDescent="0.25">
      <c r="A6080" s="3">
        <f t="shared" si="94"/>
        <v>10992104</v>
      </c>
      <c r="B6080" s="24">
        <v>10992104</v>
      </c>
      <c r="C6080" s="23" t="s">
        <v>937</v>
      </c>
      <c r="D6080" s="24" t="s">
        <v>1</v>
      </c>
      <c r="E6080" s="24" t="s">
        <v>552</v>
      </c>
      <c r="F6080" s="24" t="s">
        <v>12654</v>
      </c>
      <c r="G6080" s="24" t="s">
        <v>940</v>
      </c>
      <c r="H6080" s="24" t="s">
        <v>941</v>
      </c>
      <c r="I6080" s="23" t="s">
        <v>12655</v>
      </c>
      <c r="J6080" s="23" t="s">
        <v>884</v>
      </c>
    </row>
    <row r="6081" spans="1:10" x14ac:dyDescent="0.25">
      <c r="A6081" s="3">
        <f t="shared" si="94"/>
        <v>10992108</v>
      </c>
      <c r="B6081" s="24">
        <v>10992108</v>
      </c>
      <c r="C6081" s="23" t="s">
        <v>937</v>
      </c>
      <c r="D6081" s="24" t="s">
        <v>1</v>
      </c>
      <c r="E6081" s="24" t="s">
        <v>552</v>
      </c>
      <c r="F6081" s="24" t="s">
        <v>12656</v>
      </c>
      <c r="G6081" s="24" t="s">
        <v>1117</v>
      </c>
      <c r="H6081" s="24" t="s">
        <v>941</v>
      </c>
      <c r="I6081" s="23" t="s">
        <v>12657</v>
      </c>
      <c r="J6081" s="23" t="s">
        <v>843</v>
      </c>
    </row>
    <row r="6082" spans="1:10" x14ac:dyDescent="0.25">
      <c r="A6082" s="3">
        <f t="shared" si="94"/>
        <v>10992145</v>
      </c>
      <c r="B6082" s="24">
        <v>10992145</v>
      </c>
      <c r="C6082" s="23" t="s">
        <v>937</v>
      </c>
      <c r="D6082" s="24" t="s">
        <v>1</v>
      </c>
      <c r="E6082" s="24" t="s">
        <v>552</v>
      </c>
      <c r="F6082" s="24" t="s">
        <v>12658</v>
      </c>
      <c r="G6082" s="24" t="s">
        <v>940</v>
      </c>
      <c r="H6082" s="24" t="s">
        <v>941</v>
      </c>
      <c r="I6082" s="23" t="s">
        <v>12659</v>
      </c>
      <c r="J6082" s="23" t="s">
        <v>823</v>
      </c>
    </row>
    <row r="6083" spans="1:10" x14ac:dyDescent="0.25">
      <c r="A6083" s="3">
        <f t="shared" ref="A6083:A6146" si="95">+B6083</f>
        <v>10993852</v>
      </c>
      <c r="B6083" s="24">
        <v>10993852</v>
      </c>
      <c r="C6083" s="23" t="s">
        <v>937</v>
      </c>
      <c r="D6083" s="24" t="s">
        <v>1</v>
      </c>
      <c r="E6083" s="24" t="s">
        <v>552</v>
      </c>
      <c r="F6083" s="24" t="s">
        <v>12660</v>
      </c>
      <c r="G6083" s="24" t="s">
        <v>940</v>
      </c>
      <c r="H6083" s="24" t="s">
        <v>941</v>
      </c>
      <c r="I6083" s="23" t="s">
        <v>12661</v>
      </c>
      <c r="J6083" s="23" t="s">
        <v>720</v>
      </c>
    </row>
    <row r="6084" spans="1:10" x14ac:dyDescent="0.25">
      <c r="A6084" s="3">
        <f t="shared" si="95"/>
        <v>10993977</v>
      </c>
      <c r="B6084" s="24">
        <v>10993977</v>
      </c>
      <c r="C6084" s="23" t="s">
        <v>937</v>
      </c>
      <c r="D6084" s="24" t="s">
        <v>1</v>
      </c>
      <c r="E6084" s="24" t="s">
        <v>552</v>
      </c>
      <c r="F6084" s="24" t="s">
        <v>12662</v>
      </c>
      <c r="G6084" s="24" t="s">
        <v>1117</v>
      </c>
      <c r="H6084" s="24" t="s">
        <v>941</v>
      </c>
      <c r="I6084" s="23" t="s">
        <v>12663</v>
      </c>
      <c r="J6084" s="23" t="s">
        <v>741</v>
      </c>
    </row>
    <row r="6085" spans="1:10" x14ac:dyDescent="0.25">
      <c r="A6085" s="3">
        <f t="shared" si="95"/>
        <v>10993979</v>
      </c>
      <c r="B6085" s="24">
        <v>10993979</v>
      </c>
      <c r="C6085" s="23" t="s">
        <v>937</v>
      </c>
      <c r="D6085" s="24" t="s">
        <v>1</v>
      </c>
      <c r="E6085" s="24" t="s">
        <v>552</v>
      </c>
      <c r="F6085" s="24" t="s">
        <v>12664</v>
      </c>
      <c r="G6085" s="24" t="s">
        <v>1117</v>
      </c>
      <c r="H6085" s="24" t="s">
        <v>941</v>
      </c>
      <c r="I6085" s="23" t="s">
        <v>12665</v>
      </c>
      <c r="J6085" s="23" t="s">
        <v>741</v>
      </c>
    </row>
    <row r="6086" spans="1:10" x14ac:dyDescent="0.25">
      <c r="A6086" s="3">
        <f t="shared" si="95"/>
        <v>10993985</v>
      </c>
      <c r="B6086" s="24">
        <v>10993985</v>
      </c>
      <c r="C6086" s="23" t="s">
        <v>937</v>
      </c>
      <c r="D6086" s="24" t="s">
        <v>1</v>
      </c>
      <c r="E6086" s="24" t="s">
        <v>552</v>
      </c>
      <c r="F6086" s="24" t="s">
        <v>12666</v>
      </c>
      <c r="G6086" s="24" t="s">
        <v>1117</v>
      </c>
      <c r="H6086" s="24" t="s">
        <v>941</v>
      </c>
      <c r="I6086" s="23" t="s">
        <v>12667</v>
      </c>
      <c r="J6086" s="23" t="s">
        <v>741</v>
      </c>
    </row>
    <row r="6087" spans="1:10" x14ac:dyDescent="0.25">
      <c r="A6087" s="3">
        <f t="shared" si="95"/>
        <v>10994018</v>
      </c>
      <c r="B6087" s="24">
        <v>10994018</v>
      </c>
      <c r="C6087" s="23" t="s">
        <v>937</v>
      </c>
      <c r="D6087" s="24" t="s">
        <v>1</v>
      </c>
      <c r="E6087" s="24" t="s">
        <v>552</v>
      </c>
      <c r="F6087" s="24" t="s">
        <v>12668</v>
      </c>
      <c r="G6087" s="24" t="s">
        <v>1117</v>
      </c>
      <c r="H6087" s="24" t="s">
        <v>941</v>
      </c>
      <c r="I6087" s="23" t="s">
        <v>12669</v>
      </c>
      <c r="J6087" s="23" t="s">
        <v>741</v>
      </c>
    </row>
    <row r="6088" spans="1:10" x14ac:dyDescent="0.25">
      <c r="A6088" s="3">
        <f t="shared" si="95"/>
        <v>10994033</v>
      </c>
      <c r="B6088" s="24">
        <v>10994033</v>
      </c>
      <c r="C6088" s="23" t="s">
        <v>937</v>
      </c>
      <c r="D6088" s="24" t="s">
        <v>1</v>
      </c>
      <c r="E6088" s="24" t="s">
        <v>552</v>
      </c>
      <c r="F6088" s="24" t="s">
        <v>12670</v>
      </c>
      <c r="G6088" s="24" t="s">
        <v>1117</v>
      </c>
      <c r="H6088" s="24" t="s">
        <v>941</v>
      </c>
      <c r="I6088" s="23" t="s">
        <v>12671</v>
      </c>
      <c r="J6088" s="23" t="s">
        <v>741</v>
      </c>
    </row>
    <row r="6089" spans="1:10" x14ac:dyDescent="0.25">
      <c r="A6089" s="3">
        <f t="shared" si="95"/>
        <v>10994037</v>
      </c>
      <c r="B6089" s="24">
        <v>10994037</v>
      </c>
      <c r="C6089" s="23" t="s">
        <v>937</v>
      </c>
      <c r="D6089" s="24" t="s">
        <v>1</v>
      </c>
      <c r="E6089" s="24" t="s">
        <v>552</v>
      </c>
      <c r="F6089" s="24" t="s">
        <v>12672</v>
      </c>
      <c r="G6089" s="24" t="s">
        <v>1117</v>
      </c>
      <c r="H6089" s="24" t="s">
        <v>941</v>
      </c>
      <c r="I6089" s="23" t="s">
        <v>12673</v>
      </c>
      <c r="J6089" s="23" t="s">
        <v>741</v>
      </c>
    </row>
    <row r="6090" spans="1:10" x14ac:dyDescent="0.25">
      <c r="A6090" s="3">
        <f t="shared" si="95"/>
        <v>10994050</v>
      </c>
      <c r="B6090" s="24">
        <v>10994050</v>
      </c>
      <c r="C6090" s="23" t="s">
        <v>937</v>
      </c>
      <c r="D6090" s="24" t="s">
        <v>1</v>
      </c>
      <c r="E6090" s="24" t="s">
        <v>552</v>
      </c>
      <c r="F6090" s="24" t="s">
        <v>12674</v>
      </c>
      <c r="G6090" s="24" t="s">
        <v>940</v>
      </c>
      <c r="H6090" s="24" t="s">
        <v>941</v>
      </c>
      <c r="I6090" s="23" t="s">
        <v>12675</v>
      </c>
      <c r="J6090" s="23" t="s">
        <v>740</v>
      </c>
    </row>
    <row r="6091" spans="1:10" x14ac:dyDescent="0.25">
      <c r="A6091" s="3">
        <f t="shared" si="95"/>
        <v>10994094</v>
      </c>
      <c r="B6091" s="24">
        <v>10994094</v>
      </c>
      <c r="C6091" s="23" t="s">
        <v>937</v>
      </c>
      <c r="D6091" s="24" t="s">
        <v>1</v>
      </c>
      <c r="E6091" s="24" t="s">
        <v>552</v>
      </c>
      <c r="F6091" s="24" t="s">
        <v>12676</v>
      </c>
      <c r="G6091" s="24" t="s">
        <v>940</v>
      </c>
      <c r="H6091" s="24" t="s">
        <v>941</v>
      </c>
      <c r="I6091" s="23" t="s">
        <v>12677</v>
      </c>
      <c r="J6091" s="23" t="s">
        <v>866</v>
      </c>
    </row>
    <row r="6092" spans="1:10" x14ac:dyDescent="0.25">
      <c r="A6092" s="3">
        <f t="shared" si="95"/>
        <v>10994209</v>
      </c>
      <c r="B6092" s="24">
        <v>10994209</v>
      </c>
      <c r="C6092" s="23" t="s">
        <v>937</v>
      </c>
      <c r="D6092" s="24" t="s">
        <v>1</v>
      </c>
      <c r="E6092" s="24" t="s">
        <v>552</v>
      </c>
      <c r="F6092" s="24" t="s">
        <v>12678</v>
      </c>
      <c r="G6092" s="24" t="s">
        <v>1117</v>
      </c>
      <c r="H6092" s="24" t="s">
        <v>941</v>
      </c>
      <c r="I6092" s="23" t="s">
        <v>12679</v>
      </c>
      <c r="J6092" s="23" t="s">
        <v>741</v>
      </c>
    </row>
    <row r="6093" spans="1:10" x14ac:dyDescent="0.25">
      <c r="A6093" s="3">
        <f t="shared" si="95"/>
        <v>11042622</v>
      </c>
      <c r="B6093" s="24">
        <v>11042622</v>
      </c>
      <c r="C6093" s="23" t="s">
        <v>937</v>
      </c>
      <c r="D6093" s="24" t="s">
        <v>1</v>
      </c>
      <c r="E6093" s="24" t="s">
        <v>552</v>
      </c>
      <c r="F6093" s="24" t="s">
        <v>12680</v>
      </c>
      <c r="G6093" s="24" t="s">
        <v>1117</v>
      </c>
      <c r="H6093" s="24" t="s">
        <v>941</v>
      </c>
      <c r="I6093" s="23" t="s">
        <v>12681</v>
      </c>
      <c r="J6093" s="23" t="s">
        <v>867</v>
      </c>
    </row>
    <row r="6094" spans="1:10" x14ac:dyDescent="0.25">
      <c r="A6094" s="3">
        <f t="shared" si="95"/>
        <v>11052176</v>
      </c>
      <c r="B6094" s="24">
        <v>11052176</v>
      </c>
      <c r="C6094" s="23" t="s">
        <v>937</v>
      </c>
      <c r="D6094" s="24" t="s">
        <v>1</v>
      </c>
      <c r="E6094" s="24" t="s">
        <v>552</v>
      </c>
      <c r="F6094" s="24" t="s">
        <v>12682</v>
      </c>
      <c r="G6094" s="24" t="s">
        <v>940</v>
      </c>
      <c r="H6094" s="24" t="s">
        <v>941</v>
      </c>
      <c r="I6094" s="23" t="s">
        <v>12683</v>
      </c>
      <c r="J6094" s="23" t="s">
        <v>793</v>
      </c>
    </row>
    <row r="6095" spans="1:10" x14ac:dyDescent="0.25">
      <c r="A6095" s="3">
        <f t="shared" si="95"/>
        <v>11088413</v>
      </c>
      <c r="B6095" s="24">
        <v>11088413</v>
      </c>
      <c r="C6095" s="23" t="s">
        <v>937</v>
      </c>
      <c r="D6095" s="24" t="s">
        <v>1</v>
      </c>
      <c r="E6095" s="24" t="s">
        <v>552</v>
      </c>
      <c r="F6095" s="24" t="s">
        <v>12684</v>
      </c>
      <c r="G6095" s="24" t="s">
        <v>1117</v>
      </c>
      <c r="H6095" s="24" t="s">
        <v>941</v>
      </c>
      <c r="I6095" s="23" t="s">
        <v>12685</v>
      </c>
      <c r="J6095" s="23" t="s">
        <v>778</v>
      </c>
    </row>
    <row r="6096" spans="1:10" x14ac:dyDescent="0.25">
      <c r="A6096" s="3">
        <f t="shared" si="95"/>
        <v>11131635</v>
      </c>
      <c r="B6096" s="24">
        <v>11131635</v>
      </c>
      <c r="C6096" s="23" t="s">
        <v>937</v>
      </c>
      <c r="D6096" s="24" t="s">
        <v>1</v>
      </c>
      <c r="E6096" s="24" t="s">
        <v>552</v>
      </c>
      <c r="F6096" s="24" t="s">
        <v>12686</v>
      </c>
      <c r="G6096" s="24" t="s">
        <v>1117</v>
      </c>
      <c r="H6096" s="24" t="s">
        <v>941</v>
      </c>
      <c r="I6096" s="23" t="s">
        <v>12687</v>
      </c>
      <c r="J6096" s="23" t="s">
        <v>778</v>
      </c>
    </row>
    <row r="6097" spans="1:10" x14ac:dyDescent="0.25">
      <c r="A6097" s="3">
        <f t="shared" si="95"/>
        <v>11139673</v>
      </c>
      <c r="B6097" s="24">
        <v>11139673</v>
      </c>
      <c r="C6097" s="23" t="s">
        <v>937</v>
      </c>
      <c r="D6097" s="24" t="s">
        <v>1</v>
      </c>
      <c r="E6097" s="24" t="s">
        <v>552</v>
      </c>
      <c r="F6097" s="24" t="s">
        <v>12688</v>
      </c>
      <c r="G6097" s="24" t="s">
        <v>940</v>
      </c>
      <c r="H6097" s="24" t="s">
        <v>941</v>
      </c>
      <c r="I6097" s="23" t="s">
        <v>12689</v>
      </c>
      <c r="J6097" s="23" t="s">
        <v>774</v>
      </c>
    </row>
    <row r="6098" spans="1:10" x14ac:dyDescent="0.25">
      <c r="A6098" s="3">
        <f t="shared" si="95"/>
        <v>11140338</v>
      </c>
      <c r="B6098" s="24">
        <v>11140338</v>
      </c>
      <c r="C6098" s="23" t="s">
        <v>937</v>
      </c>
      <c r="D6098" s="24" t="s">
        <v>1</v>
      </c>
      <c r="E6098" s="24" t="s">
        <v>552</v>
      </c>
      <c r="F6098" s="24" t="s">
        <v>12690</v>
      </c>
      <c r="G6098" s="24" t="s">
        <v>1117</v>
      </c>
      <c r="H6098" s="24" t="s">
        <v>941</v>
      </c>
      <c r="I6098" s="23" t="s">
        <v>12691</v>
      </c>
      <c r="J6098" s="23" t="s">
        <v>551</v>
      </c>
    </row>
    <row r="6099" spans="1:10" x14ac:dyDescent="0.25">
      <c r="A6099" s="3">
        <f t="shared" si="95"/>
        <v>11140341</v>
      </c>
      <c r="B6099" s="24">
        <v>11140341</v>
      </c>
      <c r="C6099" s="23" t="s">
        <v>937</v>
      </c>
      <c r="D6099" s="24" t="s">
        <v>1</v>
      </c>
      <c r="E6099" s="24" t="s">
        <v>552</v>
      </c>
      <c r="F6099" s="24" t="s">
        <v>12692</v>
      </c>
      <c r="G6099" s="24" t="s">
        <v>1117</v>
      </c>
      <c r="H6099" s="24" t="s">
        <v>941</v>
      </c>
      <c r="I6099" s="23" t="s">
        <v>12693</v>
      </c>
      <c r="J6099" s="23" t="s">
        <v>836</v>
      </c>
    </row>
    <row r="6100" spans="1:10" x14ac:dyDescent="0.25">
      <c r="A6100" s="3">
        <f t="shared" si="95"/>
        <v>11140869</v>
      </c>
      <c r="B6100" s="24">
        <v>11140869</v>
      </c>
      <c r="C6100" s="23" t="s">
        <v>937</v>
      </c>
      <c r="D6100" s="24" t="s">
        <v>1</v>
      </c>
      <c r="E6100" s="24" t="s">
        <v>552</v>
      </c>
      <c r="F6100" s="24" t="s">
        <v>12694</v>
      </c>
      <c r="G6100" s="24" t="s">
        <v>940</v>
      </c>
      <c r="H6100" s="24" t="s">
        <v>941</v>
      </c>
      <c r="I6100" s="23" t="s">
        <v>12695</v>
      </c>
      <c r="J6100" s="23" t="s">
        <v>774</v>
      </c>
    </row>
    <row r="6101" spans="1:10" x14ac:dyDescent="0.25">
      <c r="A6101" s="3">
        <f t="shared" si="95"/>
        <v>11141057</v>
      </c>
      <c r="B6101" s="24">
        <v>11141057</v>
      </c>
      <c r="C6101" s="23" t="s">
        <v>937</v>
      </c>
      <c r="D6101" s="24" t="s">
        <v>1</v>
      </c>
      <c r="E6101" s="24" t="s">
        <v>552</v>
      </c>
      <c r="F6101" s="24" t="s">
        <v>12696</v>
      </c>
      <c r="G6101" s="24" t="s">
        <v>940</v>
      </c>
      <c r="H6101" s="24" t="s">
        <v>941</v>
      </c>
      <c r="I6101" s="23" t="s">
        <v>12697</v>
      </c>
      <c r="J6101" s="23" t="s">
        <v>881</v>
      </c>
    </row>
    <row r="6102" spans="1:10" x14ac:dyDescent="0.25">
      <c r="A6102" s="3">
        <f t="shared" si="95"/>
        <v>11147018</v>
      </c>
      <c r="B6102" s="24">
        <v>11147018</v>
      </c>
      <c r="C6102" s="23" t="s">
        <v>937</v>
      </c>
      <c r="D6102" s="24" t="s">
        <v>1</v>
      </c>
      <c r="E6102" s="24" t="s">
        <v>552</v>
      </c>
      <c r="F6102" s="24" t="s">
        <v>12698</v>
      </c>
      <c r="G6102" s="24" t="s">
        <v>1117</v>
      </c>
      <c r="H6102" s="24" t="s">
        <v>941</v>
      </c>
      <c r="I6102" s="23" t="s">
        <v>12699</v>
      </c>
      <c r="J6102" s="23" t="s">
        <v>867</v>
      </c>
    </row>
    <row r="6103" spans="1:10" x14ac:dyDescent="0.25">
      <c r="A6103" s="3">
        <f t="shared" si="95"/>
        <v>11158269</v>
      </c>
      <c r="B6103" s="24">
        <v>11158269</v>
      </c>
      <c r="C6103" s="23" t="s">
        <v>937</v>
      </c>
      <c r="D6103" s="24" t="s">
        <v>1</v>
      </c>
      <c r="E6103" s="24" t="s">
        <v>552</v>
      </c>
      <c r="F6103" s="24" t="s">
        <v>12700</v>
      </c>
      <c r="G6103" s="24" t="s">
        <v>940</v>
      </c>
      <c r="H6103" s="24" t="s">
        <v>941</v>
      </c>
      <c r="I6103" s="23" t="s">
        <v>12701</v>
      </c>
      <c r="J6103" s="23" t="s">
        <v>720</v>
      </c>
    </row>
    <row r="6104" spans="1:10" x14ac:dyDescent="0.25">
      <c r="A6104" s="3">
        <f t="shared" si="95"/>
        <v>11162670</v>
      </c>
      <c r="B6104" s="24">
        <v>11162670</v>
      </c>
      <c r="C6104" s="23" t="s">
        <v>937</v>
      </c>
      <c r="D6104" s="24" t="s">
        <v>1</v>
      </c>
      <c r="E6104" s="24" t="s">
        <v>552</v>
      </c>
      <c r="F6104" s="24" t="s">
        <v>12702</v>
      </c>
      <c r="G6104" s="24" t="s">
        <v>1117</v>
      </c>
      <c r="H6104" s="24" t="s">
        <v>941</v>
      </c>
      <c r="I6104" s="23" t="s">
        <v>12703</v>
      </c>
      <c r="J6104" s="23" t="s">
        <v>778</v>
      </c>
    </row>
    <row r="6105" spans="1:10" x14ac:dyDescent="0.25">
      <c r="A6105" s="3">
        <f t="shared" si="95"/>
        <v>11165035</v>
      </c>
      <c r="B6105" s="24">
        <v>11165035</v>
      </c>
      <c r="C6105" s="23" t="s">
        <v>937</v>
      </c>
      <c r="D6105" s="24" t="s">
        <v>1</v>
      </c>
      <c r="E6105" s="24" t="s">
        <v>552</v>
      </c>
      <c r="F6105" s="24" t="s">
        <v>12704</v>
      </c>
      <c r="G6105" s="24" t="s">
        <v>940</v>
      </c>
      <c r="H6105" s="24" t="s">
        <v>941</v>
      </c>
      <c r="I6105" s="23" t="s">
        <v>12705</v>
      </c>
      <c r="J6105" s="23" t="s">
        <v>897</v>
      </c>
    </row>
    <row r="6106" spans="1:10" x14ac:dyDescent="0.25">
      <c r="A6106" s="3">
        <f t="shared" si="95"/>
        <v>11198445</v>
      </c>
      <c r="B6106" s="24">
        <v>11198445</v>
      </c>
      <c r="C6106" s="23" t="s">
        <v>937</v>
      </c>
      <c r="D6106" s="24" t="s">
        <v>1</v>
      </c>
      <c r="E6106" s="24" t="s">
        <v>552</v>
      </c>
      <c r="F6106" s="24" t="s">
        <v>12706</v>
      </c>
      <c r="G6106" s="24" t="s">
        <v>1117</v>
      </c>
      <c r="H6106" s="24" t="s">
        <v>941</v>
      </c>
      <c r="I6106" s="23" t="s">
        <v>12707</v>
      </c>
      <c r="J6106" s="23" t="s">
        <v>723</v>
      </c>
    </row>
    <row r="6107" spans="1:10" x14ac:dyDescent="0.25">
      <c r="A6107" s="3">
        <f t="shared" si="95"/>
        <v>11220147</v>
      </c>
      <c r="B6107" s="24">
        <v>11220147</v>
      </c>
      <c r="C6107" s="23" t="s">
        <v>937</v>
      </c>
      <c r="D6107" s="24" t="s">
        <v>1</v>
      </c>
      <c r="E6107" s="24" t="s">
        <v>552</v>
      </c>
      <c r="F6107" s="24" t="s">
        <v>12708</v>
      </c>
      <c r="G6107" s="24" t="s">
        <v>1117</v>
      </c>
      <c r="H6107" s="24" t="s">
        <v>941</v>
      </c>
      <c r="I6107" s="23" t="s">
        <v>12709</v>
      </c>
      <c r="J6107" s="23" t="s">
        <v>769</v>
      </c>
    </row>
    <row r="6108" spans="1:10" x14ac:dyDescent="0.25">
      <c r="A6108" s="3">
        <f t="shared" si="95"/>
        <v>11312958</v>
      </c>
      <c r="B6108" s="24">
        <v>11312958</v>
      </c>
      <c r="C6108" s="23" t="s">
        <v>937</v>
      </c>
      <c r="D6108" s="24" t="s">
        <v>1</v>
      </c>
      <c r="E6108" s="24" t="s">
        <v>552</v>
      </c>
      <c r="F6108" s="24" t="s">
        <v>12710</v>
      </c>
      <c r="G6108" s="24" t="s">
        <v>1117</v>
      </c>
      <c r="H6108" s="24" t="s">
        <v>941</v>
      </c>
      <c r="I6108" s="23" t="s">
        <v>12711</v>
      </c>
      <c r="J6108" s="23" t="s">
        <v>769</v>
      </c>
    </row>
    <row r="6109" spans="1:10" x14ac:dyDescent="0.25">
      <c r="A6109" s="3">
        <f t="shared" si="95"/>
        <v>11343670</v>
      </c>
      <c r="B6109" s="24">
        <v>11343670</v>
      </c>
      <c r="C6109" s="23" t="s">
        <v>937</v>
      </c>
      <c r="D6109" s="24" t="s">
        <v>1</v>
      </c>
      <c r="E6109" s="24" t="s">
        <v>552</v>
      </c>
      <c r="F6109" s="24" t="s">
        <v>12712</v>
      </c>
      <c r="G6109" s="24" t="s">
        <v>1117</v>
      </c>
      <c r="H6109" s="24" t="s">
        <v>941</v>
      </c>
      <c r="I6109" s="23" t="s">
        <v>12713</v>
      </c>
      <c r="J6109" s="23" t="s">
        <v>778</v>
      </c>
    </row>
    <row r="6110" spans="1:10" x14ac:dyDescent="0.25">
      <c r="A6110" s="3">
        <f t="shared" si="95"/>
        <v>11345116</v>
      </c>
      <c r="B6110" s="24">
        <v>11345116</v>
      </c>
      <c r="C6110" s="23" t="s">
        <v>937</v>
      </c>
      <c r="D6110" s="24" t="s">
        <v>1</v>
      </c>
      <c r="E6110" s="24" t="s">
        <v>552</v>
      </c>
      <c r="F6110" s="24" t="s">
        <v>12714</v>
      </c>
      <c r="G6110" s="24" t="s">
        <v>1117</v>
      </c>
      <c r="H6110" s="24" t="s">
        <v>941</v>
      </c>
      <c r="I6110" s="23" t="s">
        <v>12715</v>
      </c>
      <c r="J6110" s="23" t="s">
        <v>769</v>
      </c>
    </row>
    <row r="6111" spans="1:10" x14ac:dyDescent="0.25">
      <c r="A6111" s="3">
        <f t="shared" si="95"/>
        <v>11373880</v>
      </c>
      <c r="B6111" s="24">
        <v>11373880</v>
      </c>
      <c r="C6111" s="23" t="s">
        <v>937</v>
      </c>
      <c r="D6111" s="24" t="s">
        <v>1</v>
      </c>
      <c r="E6111" s="24" t="s">
        <v>552</v>
      </c>
      <c r="F6111" s="24" t="s">
        <v>12716</v>
      </c>
      <c r="G6111" s="24" t="s">
        <v>1117</v>
      </c>
      <c r="H6111" s="24" t="s">
        <v>941</v>
      </c>
      <c r="I6111" s="23" t="s">
        <v>12717</v>
      </c>
      <c r="J6111" s="23" t="s">
        <v>769</v>
      </c>
    </row>
    <row r="6112" spans="1:10" x14ac:dyDescent="0.25">
      <c r="A6112" s="3">
        <f t="shared" si="95"/>
        <v>11435271</v>
      </c>
      <c r="B6112" s="24">
        <v>11435271</v>
      </c>
      <c r="C6112" s="23" t="s">
        <v>937</v>
      </c>
      <c r="D6112" s="24" t="s">
        <v>1</v>
      </c>
      <c r="E6112" s="24" t="s">
        <v>552</v>
      </c>
      <c r="F6112" s="24" t="s">
        <v>12718</v>
      </c>
      <c r="G6112" s="24" t="s">
        <v>1117</v>
      </c>
      <c r="H6112" s="24" t="s">
        <v>941</v>
      </c>
      <c r="I6112" s="23" t="s">
        <v>12719</v>
      </c>
      <c r="J6112" s="23" t="s">
        <v>778</v>
      </c>
    </row>
    <row r="6113" spans="1:10" x14ac:dyDescent="0.25">
      <c r="A6113" s="3">
        <f t="shared" si="95"/>
        <v>11438723</v>
      </c>
      <c r="B6113" s="24">
        <v>11438723</v>
      </c>
      <c r="C6113" s="23" t="s">
        <v>937</v>
      </c>
      <c r="D6113" s="24" t="s">
        <v>1</v>
      </c>
      <c r="E6113" s="24" t="s">
        <v>552</v>
      </c>
      <c r="F6113" s="24" t="s">
        <v>12720</v>
      </c>
      <c r="G6113" s="24" t="s">
        <v>1117</v>
      </c>
      <c r="H6113" s="24" t="s">
        <v>941</v>
      </c>
      <c r="I6113" s="23" t="s">
        <v>12721</v>
      </c>
      <c r="J6113" s="23" t="s">
        <v>778</v>
      </c>
    </row>
    <row r="6114" spans="1:10" x14ac:dyDescent="0.25">
      <c r="A6114" s="3">
        <f t="shared" si="95"/>
        <v>11449703</v>
      </c>
      <c r="B6114" s="24">
        <v>11449703</v>
      </c>
      <c r="C6114" s="23" t="s">
        <v>937</v>
      </c>
      <c r="D6114" s="24" t="s">
        <v>1</v>
      </c>
      <c r="E6114" s="24" t="s">
        <v>552</v>
      </c>
      <c r="F6114" s="24" t="s">
        <v>12722</v>
      </c>
      <c r="G6114" s="24" t="s">
        <v>1117</v>
      </c>
      <c r="H6114" s="24" t="s">
        <v>941</v>
      </c>
      <c r="I6114" s="23" t="s">
        <v>12723</v>
      </c>
      <c r="J6114" s="23" t="s">
        <v>778</v>
      </c>
    </row>
    <row r="6115" spans="1:10" x14ac:dyDescent="0.25">
      <c r="A6115" s="3">
        <f t="shared" si="95"/>
        <v>11509899</v>
      </c>
      <c r="B6115" s="24">
        <v>11509899</v>
      </c>
      <c r="C6115" s="23" t="s">
        <v>937</v>
      </c>
      <c r="D6115" s="24" t="s">
        <v>1</v>
      </c>
      <c r="E6115" s="24" t="s">
        <v>552</v>
      </c>
      <c r="F6115" s="24" t="s">
        <v>12724</v>
      </c>
      <c r="G6115" s="24" t="s">
        <v>1117</v>
      </c>
      <c r="H6115" s="24" t="s">
        <v>941</v>
      </c>
      <c r="I6115" s="23" t="s">
        <v>12725</v>
      </c>
      <c r="J6115" s="23" t="s">
        <v>769</v>
      </c>
    </row>
    <row r="6116" spans="1:10" x14ac:dyDescent="0.25">
      <c r="A6116" s="3">
        <f t="shared" si="95"/>
        <v>11584875</v>
      </c>
      <c r="B6116" s="24">
        <v>11584875</v>
      </c>
      <c r="C6116" s="23" t="s">
        <v>937</v>
      </c>
      <c r="D6116" s="24" t="s">
        <v>1</v>
      </c>
      <c r="E6116" s="24" t="s">
        <v>552</v>
      </c>
      <c r="F6116" s="24" t="s">
        <v>12726</v>
      </c>
      <c r="G6116" s="24" t="s">
        <v>1117</v>
      </c>
      <c r="H6116" s="24" t="s">
        <v>941</v>
      </c>
      <c r="I6116" s="23" t="s">
        <v>12727</v>
      </c>
      <c r="J6116" s="23" t="s">
        <v>836</v>
      </c>
    </row>
    <row r="6117" spans="1:10" x14ac:dyDescent="0.25">
      <c r="A6117" s="3">
        <f t="shared" si="95"/>
        <v>11599024</v>
      </c>
      <c r="B6117" s="24">
        <v>11599024</v>
      </c>
      <c r="C6117" s="23" t="s">
        <v>937</v>
      </c>
      <c r="D6117" s="24" t="s">
        <v>1</v>
      </c>
      <c r="E6117" s="24" t="s">
        <v>552</v>
      </c>
      <c r="F6117" s="24" t="s">
        <v>12728</v>
      </c>
      <c r="G6117" s="24" t="s">
        <v>1117</v>
      </c>
      <c r="H6117" s="24" t="s">
        <v>941</v>
      </c>
      <c r="I6117" s="23" t="s">
        <v>12729</v>
      </c>
      <c r="J6117" s="23" t="s">
        <v>836</v>
      </c>
    </row>
    <row r="6118" spans="1:10" x14ac:dyDescent="0.25">
      <c r="A6118" s="3">
        <f t="shared" si="95"/>
        <v>11623692</v>
      </c>
      <c r="B6118" s="24">
        <v>11623692</v>
      </c>
      <c r="C6118" s="23" t="s">
        <v>937</v>
      </c>
      <c r="D6118" s="24" t="s">
        <v>1</v>
      </c>
      <c r="E6118" s="24" t="s">
        <v>552</v>
      </c>
      <c r="F6118" s="24" t="s">
        <v>12730</v>
      </c>
      <c r="G6118" s="24" t="s">
        <v>1117</v>
      </c>
      <c r="H6118" s="24" t="s">
        <v>941</v>
      </c>
      <c r="I6118" s="23" t="s">
        <v>12731</v>
      </c>
      <c r="J6118" s="23" t="s">
        <v>769</v>
      </c>
    </row>
    <row r="6119" spans="1:10" x14ac:dyDescent="0.25">
      <c r="A6119" s="3">
        <f t="shared" si="95"/>
        <v>11628919</v>
      </c>
      <c r="B6119" s="24">
        <v>11628919</v>
      </c>
      <c r="C6119" s="23" t="s">
        <v>937</v>
      </c>
      <c r="D6119" s="24" t="s">
        <v>1</v>
      </c>
      <c r="E6119" s="24" t="s">
        <v>552</v>
      </c>
      <c r="F6119" s="24" t="s">
        <v>12732</v>
      </c>
      <c r="G6119" s="24" t="s">
        <v>1117</v>
      </c>
      <c r="H6119" s="24" t="s">
        <v>941</v>
      </c>
      <c r="I6119" s="23" t="s">
        <v>12733</v>
      </c>
      <c r="J6119" s="23" t="s">
        <v>769</v>
      </c>
    </row>
    <row r="6120" spans="1:10" x14ac:dyDescent="0.25">
      <c r="A6120" s="3">
        <f t="shared" si="95"/>
        <v>11632319</v>
      </c>
      <c r="B6120" s="24">
        <v>11632319</v>
      </c>
      <c r="C6120" s="23" t="s">
        <v>937</v>
      </c>
      <c r="D6120" s="24" t="s">
        <v>1</v>
      </c>
      <c r="E6120" s="24" t="s">
        <v>552</v>
      </c>
      <c r="F6120" s="24" t="s">
        <v>12734</v>
      </c>
      <c r="G6120" s="24" t="s">
        <v>1117</v>
      </c>
      <c r="H6120" s="24" t="s">
        <v>941</v>
      </c>
      <c r="I6120" s="23" t="s">
        <v>12735</v>
      </c>
      <c r="J6120" s="23" t="s">
        <v>836</v>
      </c>
    </row>
    <row r="6121" spans="1:10" x14ac:dyDescent="0.25">
      <c r="A6121" s="3">
        <f t="shared" si="95"/>
        <v>11653067</v>
      </c>
      <c r="B6121" s="24">
        <v>11653067</v>
      </c>
      <c r="C6121" s="23" t="s">
        <v>937</v>
      </c>
      <c r="D6121" s="24" t="s">
        <v>1</v>
      </c>
      <c r="E6121" s="24" t="s">
        <v>552</v>
      </c>
      <c r="F6121" s="24" t="s">
        <v>12736</v>
      </c>
      <c r="G6121" s="24" t="s">
        <v>1117</v>
      </c>
      <c r="H6121" s="24" t="s">
        <v>941</v>
      </c>
      <c r="I6121" s="23" t="s">
        <v>12737</v>
      </c>
      <c r="J6121" s="23" t="s">
        <v>836</v>
      </c>
    </row>
    <row r="6122" spans="1:10" x14ac:dyDescent="0.25">
      <c r="A6122" s="3">
        <f t="shared" si="95"/>
        <v>11681408</v>
      </c>
      <c r="B6122" s="24">
        <v>11681408</v>
      </c>
      <c r="C6122" s="23" t="s">
        <v>937</v>
      </c>
      <c r="D6122" s="24" t="s">
        <v>1</v>
      </c>
      <c r="E6122" s="24" t="s">
        <v>552</v>
      </c>
      <c r="F6122" s="24" t="s">
        <v>12738</v>
      </c>
      <c r="G6122" s="24" t="s">
        <v>1117</v>
      </c>
      <c r="H6122" s="24" t="s">
        <v>941</v>
      </c>
      <c r="I6122" s="23" t="s">
        <v>12739</v>
      </c>
      <c r="J6122" s="23" t="s">
        <v>810</v>
      </c>
    </row>
    <row r="6123" spans="1:10" x14ac:dyDescent="0.25">
      <c r="A6123" s="3">
        <f t="shared" si="95"/>
        <v>11699571</v>
      </c>
      <c r="B6123" s="24">
        <v>11699571</v>
      </c>
      <c r="C6123" s="23" t="s">
        <v>937</v>
      </c>
      <c r="D6123" s="24" t="s">
        <v>1</v>
      </c>
      <c r="E6123" s="24" t="s">
        <v>552</v>
      </c>
      <c r="F6123" s="24" t="s">
        <v>12740</v>
      </c>
      <c r="G6123" s="24" t="s">
        <v>1117</v>
      </c>
      <c r="H6123" s="24" t="s">
        <v>941</v>
      </c>
      <c r="I6123" s="23" t="s">
        <v>12741</v>
      </c>
      <c r="J6123" s="23" t="s">
        <v>836</v>
      </c>
    </row>
    <row r="6124" spans="1:10" x14ac:dyDescent="0.25">
      <c r="A6124" s="3">
        <f t="shared" si="95"/>
        <v>11701735</v>
      </c>
      <c r="B6124" s="24">
        <v>11701735</v>
      </c>
      <c r="C6124" s="23" t="s">
        <v>937</v>
      </c>
      <c r="D6124" s="24" t="s">
        <v>1</v>
      </c>
      <c r="E6124" s="24" t="s">
        <v>552</v>
      </c>
      <c r="F6124" s="24" t="s">
        <v>12742</v>
      </c>
      <c r="G6124" s="24" t="s">
        <v>1117</v>
      </c>
      <c r="H6124" s="24" t="s">
        <v>941</v>
      </c>
      <c r="I6124" s="23" t="s">
        <v>12743</v>
      </c>
      <c r="J6124" s="23" t="s">
        <v>551</v>
      </c>
    </row>
    <row r="6125" spans="1:10" x14ac:dyDescent="0.25">
      <c r="A6125" s="3">
        <f t="shared" si="95"/>
        <v>11704430</v>
      </c>
      <c r="B6125" s="24">
        <v>11704430</v>
      </c>
      <c r="C6125" s="23" t="s">
        <v>937</v>
      </c>
      <c r="D6125" s="24" t="s">
        <v>1</v>
      </c>
      <c r="E6125" s="24" t="s">
        <v>552</v>
      </c>
      <c r="F6125" s="24" t="s">
        <v>12744</v>
      </c>
      <c r="G6125" s="24" t="s">
        <v>1117</v>
      </c>
      <c r="H6125" s="24" t="s">
        <v>941</v>
      </c>
      <c r="I6125" s="23" t="s">
        <v>12745</v>
      </c>
      <c r="J6125" s="23" t="s">
        <v>778</v>
      </c>
    </row>
    <row r="6126" spans="1:10" x14ac:dyDescent="0.25">
      <c r="A6126" s="3">
        <f t="shared" si="95"/>
        <v>11715394</v>
      </c>
      <c r="B6126" s="24">
        <v>11715394</v>
      </c>
      <c r="C6126" s="23" t="s">
        <v>937</v>
      </c>
      <c r="D6126" s="24" t="s">
        <v>1</v>
      </c>
      <c r="E6126" s="24" t="s">
        <v>552</v>
      </c>
      <c r="F6126" s="24" t="s">
        <v>12746</v>
      </c>
      <c r="G6126" s="24" t="s">
        <v>1117</v>
      </c>
      <c r="H6126" s="24" t="s">
        <v>941</v>
      </c>
      <c r="I6126" s="23" t="s">
        <v>12747</v>
      </c>
      <c r="J6126" s="23" t="s">
        <v>723</v>
      </c>
    </row>
    <row r="6127" spans="1:10" x14ac:dyDescent="0.25">
      <c r="A6127" s="3">
        <f t="shared" si="95"/>
        <v>11723922</v>
      </c>
      <c r="B6127" s="24">
        <v>11723922</v>
      </c>
      <c r="C6127" s="23" t="s">
        <v>937</v>
      </c>
      <c r="D6127" s="24" t="s">
        <v>1</v>
      </c>
      <c r="E6127" s="24" t="s">
        <v>552</v>
      </c>
      <c r="F6127" s="24" t="s">
        <v>12748</v>
      </c>
      <c r="G6127" s="24" t="s">
        <v>1117</v>
      </c>
      <c r="H6127" s="24" t="s">
        <v>941</v>
      </c>
      <c r="I6127" s="23" t="s">
        <v>12749</v>
      </c>
      <c r="J6127" s="23" t="s">
        <v>769</v>
      </c>
    </row>
    <row r="6128" spans="1:10" x14ac:dyDescent="0.25">
      <c r="A6128" s="3">
        <f t="shared" si="95"/>
        <v>11728965</v>
      </c>
      <c r="B6128" s="24">
        <v>11728965</v>
      </c>
      <c r="C6128" s="23" t="s">
        <v>937</v>
      </c>
      <c r="D6128" s="24" t="s">
        <v>1</v>
      </c>
      <c r="E6128" s="24" t="s">
        <v>552</v>
      </c>
      <c r="F6128" s="24" t="s">
        <v>12750</v>
      </c>
      <c r="G6128" s="24" t="s">
        <v>1117</v>
      </c>
      <c r="H6128" s="24" t="s">
        <v>941</v>
      </c>
      <c r="I6128" s="23" t="s">
        <v>12751</v>
      </c>
      <c r="J6128" s="23" t="s">
        <v>778</v>
      </c>
    </row>
    <row r="6129" spans="1:10" x14ac:dyDescent="0.25">
      <c r="A6129" s="3">
        <f t="shared" si="95"/>
        <v>11729782</v>
      </c>
      <c r="B6129" s="24">
        <v>11729782</v>
      </c>
      <c r="C6129" s="23" t="s">
        <v>937</v>
      </c>
      <c r="D6129" s="24" t="s">
        <v>1</v>
      </c>
      <c r="E6129" s="24" t="s">
        <v>552</v>
      </c>
      <c r="F6129" s="24" t="s">
        <v>12752</v>
      </c>
      <c r="G6129" s="24" t="s">
        <v>1117</v>
      </c>
      <c r="H6129" s="24" t="s">
        <v>941</v>
      </c>
      <c r="I6129" s="23" t="s">
        <v>12753</v>
      </c>
      <c r="J6129" s="23" t="s">
        <v>778</v>
      </c>
    </row>
    <row r="6130" spans="1:10" x14ac:dyDescent="0.25">
      <c r="A6130" s="3">
        <f t="shared" si="95"/>
        <v>11748032</v>
      </c>
      <c r="B6130" s="24">
        <v>11748032</v>
      </c>
      <c r="C6130" s="23" t="s">
        <v>937</v>
      </c>
      <c r="D6130" s="24" t="s">
        <v>1</v>
      </c>
      <c r="E6130" s="24" t="s">
        <v>552</v>
      </c>
      <c r="F6130" s="24" t="s">
        <v>12754</v>
      </c>
      <c r="G6130" s="24" t="s">
        <v>1117</v>
      </c>
      <c r="H6130" s="24" t="s">
        <v>941</v>
      </c>
      <c r="I6130" s="23" t="s">
        <v>12755</v>
      </c>
      <c r="J6130" s="23" t="s">
        <v>769</v>
      </c>
    </row>
    <row r="6131" spans="1:10" x14ac:dyDescent="0.25">
      <c r="A6131" s="3">
        <f t="shared" si="95"/>
        <v>11761338</v>
      </c>
      <c r="B6131" s="24">
        <v>11761338</v>
      </c>
      <c r="C6131" s="23" t="s">
        <v>937</v>
      </c>
      <c r="D6131" s="24" t="s">
        <v>1</v>
      </c>
      <c r="E6131" s="24" t="s">
        <v>552</v>
      </c>
      <c r="F6131" s="24" t="s">
        <v>12756</v>
      </c>
      <c r="G6131" s="24" t="s">
        <v>1117</v>
      </c>
      <c r="H6131" s="24" t="s">
        <v>941</v>
      </c>
      <c r="I6131" s="23" t="s">
        <v>12757</v>
      </c>
      <c r="J6131" s="23" t="s">
        <v>769</v>
      </c>
    </row>
    <row r="6132" spans="1:10" x14ac:dyDescent="0.25">
      <c r="A6132" s="3">
        <f t="shared" si="95"/>
        <v>11772088</v>
      </c>
      <c r="B6132" s="24">
        <v>11772088</v>
      </c>
      <c r="C6132" s="23" t="s">
        <v>937</v>
      </c>
      <c r="D6132" s="24" t="s">
        <v>1</v>
      </c>
      <c r="E6132" s="24" t="s">
        <v>552</v>
      </c>
      <c r="F6132" s="24" t="s">
        <v>12758</v>
      </c>
      <c r="G6132" s="24" t="s">
        <v>1117</v>
      </c>
      <c r="H6132" s="24" t="s">
        <v>941</v>
      </c>
      <c r="I6132" s="23" t="s">
        <v>12759</v>
      </c>
      <c r="J6132" s="23" t="s">
        <v>723</v>
      </c>
    </row>
    <row r="6133" spans="1:10" x14ac:dyDescent="0.25">
      <c r="A6133" s="3">
        <f t="shared" si="95"/>
        <v>11794794</v>
      </c>
      <c r="B6133" s="24">
        <v>11794794</v>
      </c>
      <c r="C6133" s="23" t="s">
        <v>937</v>
      </c>
      <c r="D6133" s="24" t="s">
        <v>1</v>
      </c>
      <c r="E6133" s="24" t="s">
        <v>552</v>
      </c>
      <c r="F6133" s="24" t="s">
        <v>12760</v>
      </c>
      <c r="G6133" s="24" t="s">
        <v>1117</v>
      </c>
      <c r="H6133" s="24" t="s">
        <v>941</v>
      </c>
      <c r="I6133" s="23" t="s">
        <v>12761</v>
      </c>
      <c r="J6133" s="23" t="s">
        <v>723</v>
      </c>
    </row>
    <row r="6134" spans="1:10" x14ac:dyDescent="0.25">
      <c r="A6134" s="3">
        <f t="shared" si="95"/>
        <v>12112937</v>
      </c>
      <c r="B6134" s="24">
        <v>12112937</v>
      </c>
      <c r="C6134" s="23" t="s">
        <v>937</v>
      </c>
      <c r="D6134" s="24" t="s">
        <v>1</v>
      </c>
      <c r="E6134" s="24" t="s">
        <v>552</v>
      </c>
      <c r="F6134" s="24" t="s">
        <v>12762</v>
      </c>
      <c r="G6134" s="24" t="s">
        <v>1117</v>
      </c>
      <c r="H6134" s="24" t="s">
        <v>941</v>
      </c>
      <c r="I6134" s="23" t="s">
        <v>12763</v>
      </c>
      <c r="J6134" s="23" t="s">
        <v>778</v>
      </c>
    </row>
    <row r="6135" spans="1:10" x14ac:dyDescent="0.25">
      <c r="A6135" s="3">
        <f t="shared" si="95"/>
        <v>12206441</v>
      </c>
      <c r="B6135" s="24">
        <v>12206441</v>
      </c>
      <c r="C6135" s="23" t="s">
        <v>937</v>
      </c>
      <c r="D6135" s="24" t="s">
        <v>1</v>
      </c>
      <c r="E6135" s="24" t="s">
        <v>552</v>
      </c>
      <c r="F6135" s="24" t="s">
        <v>12764</v>
      </c>
      <c r="G6135" s="24" t="s">
        <v>1117</v>
      </c>
      <c r="H6135" s="24" t="s">
        <v>941</v>
      </c>
      <c r="I6135" s="23" t="s">
        <v>12765</v>
      </c>
      <c r="J6135" s="23" t="s">
        <v>778</v>
      </c>
    </row>
    <row r="6136" spans="1:10" x14ac:dyDescent="0.25">
      <c r="A6136" s="3">
        <f t="shared" si="95"/>
        <v>12266533</v>
      </c>
      <c r="B6136" s="24">
        <v>12266533</v>
      </c>
      <c r="C6136" s="23" t="s">
        <v>937</v>
      </c>
      <c r="D6136" s="24" t="s">
        <v>1</v>
      </c>
      <c r="E6136" s="24" t="s">
        <v>552</v>
      </c>
      <c r="F6136" s="24" t="s">
        <v>12766</v>
      </c>
      <c r="G6136" s="24" t="s">
        <v>1117</v>
      </c>
      <c r="H6136" s="24" t="s">
        <v>941</v>
      </c>
      <c r="I6136" s="23" t="s">
        <v>12767</v>
      </c>
      <c r="J6136" s="23" t="s">
        <v>778</v>
      </c>
    </row>
    <row r="6137" spans="1:10" x14ac:dyDescent="0.25">
      <c r="A6137" s="3">
        <f t="shared" si="95"/>
        <v>12309994</v>
      </c>
      <c r="B6137" s="24">
        <v>12309994</v>
      </c>
      <c r="C6137" s="23" t="s">
        <v>937</v>
      </c>
      <c r="D6137" s="24" t="s">
        <v>1</v>
      </c>
      <c r="E6137" s="24" t="s">
        <v>552</v>
      </c>
      <c r="F6137" s="24" t="s">
        <v>12768</v>
      </c>
      <c r="G6137" s="24" t="s">
        <v>940</v>
      </c>
      <c r="H6137" s="24" t="s">
        <v>941</v>
      </c>
      <c r="I6137" s="23" t="s">
        <v>12769</v>
      </c>
      <c r="J6137" s="23" t="s">
        <v>774</v>
      </c>
    </row>
    <row r="6138" spans="1:10" x14ac:dyDescent="0.25">
      <c r="A6138" s="3">
        <f t="shared" si="95"/>
        <v>12467452</v>
      </c>
      <c r="B6138" s="24">
        <v>12467452</v>
      </c>
      <c r="C6138" s="23" t="s">
        <v>937</v>
      </c>
      <c r="D6138" s="24" t="s">
        <v>1</v>
      </c>
      <c r="E6138" s="24" t="s">
        <v>552</v>
      </c>
      <c r="F6138" s="24" t="s">
        <v>12770</v>
      </c>
      <c r="G6138" s="24" t="s">
        <v>940</v>
      </c>
      <c r="H6138" s="24" t="s">
        <v>941</v>
      </c>
      <c r="I6138" s="23" t="s">
        <v>12771</v>
      </c>
      <c r="J6138" s="23" t="s">
        <v>823</v>
      </c>
    </row>
    <row r="6139" spans="1:10" x14ac:dyDescent="0.25">
      <c r="A6139" s="3">
        <f t="shared" si="95"/>
        <v>12524308</v>
      </c>
      <c r="B6139" s="24">
        <v>12524308</v>
      </c>
      <c r="C6139" s="23" t="s">
        <v>937</v>
      </c>
      <c r="D6139" s="24" t="s">
        <v>1</v>
      </c>
      <c r="E6139" s="24" t="s">
        <v>552</v>
      </c>
      <c r="F6139" s="24" t="s">
        <v>12772</v>
      </c>
      <c r="G6139" s="24" t="s">
        <v>940</v>
      </c>
      <c r="H6139" s="24" t="s">
        <v>941</v>
      </c>
      <c r="I6139" s="23" t="s">
        <v>12773</v>
      </c>
      <c r="J6139" s="23" t="s">
        <v>823</v>
      </c>
    </row>
    <row r="6140" spans="1:10" x14ac:dyDescent="0.25">
      <c r="A6140" s="3">
        <f t="shared" si="95"/>
        <v>12544566</v>
      </c>
      <c r="B6140" s="24">
        <v>12544566</v>
      </c>
      <c r="C6140" s="23" t="s">
        <v>937</v>
      </c>
      <c r="D6140" s="24" t="s">
        <v>1</v>
      </c>
      <c r="E6140" s="24" t="s">
        <v>552</v>
      </c>
      <c r="F6140" s="24" t="s">
        <v>12774</v>
      </c>
      <c r="G6140" s="24" t="s">
        <v>940</v>
      </c>
      <c r="H6140" s="24" t="s">
        <v>941</v>
      </c>
      <c r="I6140" s="23" t="s">
        <v>12775</v>
      </c>
      <c r="J6140" s="23" t="s">
        <v>823</v>
      </c>
    </row>
    <row r="6141" spans="1:10" x14ac:dyDescent="0.25">
      <c r="A6141" s="3">
        <f t="shared" si="95"/>
        <v>12544601</v>
      </c>
      <c r="B6141" s="24">
        <v>12544601</v>
      </c>
      <c r="C6141" s="23" t="s">
        <v>937</v>
      </c>
      <c r="D6141" s="24" t="s">
        <v>1</v>
      </c>
      <c r="E6141" s="24" t="s">
        <v>552</v>
      </c>
      <c r="F6141" s="24" t="s">
        <v>2284</v>
      </c>
      <c r="G6141" s="24" t="s">
        <v>940</v>
      </c>
      <c r="H6141" s="24" t="s">
        <v>941</v>
      </c>
      <c r="I6141" s="23" t="s">
        <v>3773</v>
      </c>
      <c r="J6141" s="23" t="s">
        <v>856</v>
      </c>
    </row>
    <row r="6142" spans="1:10" x14ac:dyDescent="0.25">
      <c r="A6142" s="3">
        <f t="shared" si="95"/>
        <v>12545649</v>
      </c>
      <c r="B6142" s="24">
        <v>12545649</v>
      </c>
      <c r="C6142" s="23" t="s">
        <v>937</v>
      </c>
      <c r="D6142" s="24" t="s">
        <v>1</v>
      </c>
      <c r="E6142" s="24" t="s">
        <v>552</v>
      </c>
      <c r="F6142" s="24" t="s">
        <v>12776</v>
      </c>
      <c r="G6142" s="24" t="s">
        <v>940</v>
      </c>
      <c r="H6142" s="24" t="s">
        <v>941</v>
      </c>
      <c r="I6142" s="23" t="s">
        <v>12777</v>
      </c>
      <c r="J6142" s="23" t="s">
        <v>823</v>
      </c>
    </row>
    <row r="6143" spans="1:10" x14ac:dyDescent="0.25">
      <c r="A6143" s="3">
        <f t="shared" si="95"/>
        <v>12556130</v>
      </c>
      <c r="B6143" s="24">
        <v>12556130</v>
      </c>
      <c r="C6143" s="23" t="s">
        <v>937</v>
      </c>
      <c r="D6143" s="24" t="s">
        <v>1</v>
      </c>
      <c r="E6143" s="24" t="s">
        <v>552</v>
      </c>
      <c r="F6143" s="24" t="s">
        <v>12778</v>
      </c>
      <c r="G6143" s="24" t="s">
        <v>940</v>
      </c>
      <c r="H6143" s="24" t="s">
        <v>941</v>
      </c>
      <c r="I6143" s="23" t="s">
        <v>12779</v>
      </c>
      <c r="J6143" s="23" t="s">
        <v>720</v>
      </c>
    </row>
    <row r="6144" spans="1:10" x14ac:dyDescent="0.25">
      <c r="A6144" s="3">
        <f t="shared" si="95"/>
        <v>10053730</v>
      </c>
      <c r="B6144" s="24">
        <v>10053730</v>
      </c>
      <c r="C6144" s="23" t="s">
        <v>937</v>
      </c>
      <c r="D6144" s="24" t="s">
        <v>1</v>
      </c>
      <c r="E6144" s="24" t="s">
        <v>552</v>
      </c>
      <c r="F6144" s="24" t="s">
        <v>12780</v>
      </c>
      <c r="G6144" s="24" t="s">
        <v>1117</v>
      </c>
      <c r="H6144" s="24" t="s">
        <v>941</v>
      </c>
      <c r="I6144" s="23" t="s">
        <v>12781</v>
      </c>
      <c r="J6144" s="23" t="s">
        <v>843</v>
      </c>
    </row>
    <row r="6145" spans="1:10" x14ac:dyDescent="0.25">
      <c r="A6145" s="3">
        <f t="shared" si="95"/>
        <v>10053862</v>
      </c>
      <c r="B6145" s="24">
        <v>10053862</v>
      </c>
      <c r="C6145" s="23" t="s">
        <v>937</v>
      </c>
      <c r="D6145" s="24" t="s">
        <v>1</v>
      </c>
      <c r="E6145" s="24" t="s">
        <v>552</v>
      </c>
      <c r="F6145" s="24" t="s">
        <v>12782</v>
      </c>
      <c r="G6145" s="24" t="s">
        <v>940</v>
      </c>
      <c r="H6145" s="24" t="s">
        <v>941</v>
      </c>
      <c r="I6145" s="23" t="s">
        <v>12783</v>
      </c>
      <c r="J6145" s="23" t="s">
        <v>800</v>
      </c>
    </row>
    <row r="6146" spans="1:10" x14ac:dyDescent="0.25">
      <c r="A6146" s="3">
        <f t="shared" si="95"/>
        <v>10054122</v>
      </c>
      <c r="B6146" s="24">
        <v>10054122</v>
      </c>
      <c r="C6146" s="23" t="s">
        <v>937</v>
      </c>
      <c r="D6146" s="24" t="s">
        <v>1</v>
      </c>
      <c r="E6146" s="24" t="s">
        <v>552</v>
      </c>
      <c r="F6146" s="24" t="s">
        <v>12784</v>
      </c>
      <c r="G6146" s="24" t="s">
        <v>1117</v>
      </c>
      <c r="H6146" s="24" t="s">
        <v>941</v>
      </c>
      <c r="I6146" s="23" t="s">
        <v>12785</v>
      </c>
      <c r="J6146" s="23" t="s">
        <v>769</v>
      </c>
    </row>
    <row r="6147" spans="1:10" x14ac:dyDescent="0.25">
      <c r="A6147" s="3">
        <f t="shared" ref="A6147:A6210" si="96">+B6147</f>
        <v>10054164</v>
      </c>
      <c r="B6147" s="24">
        <v>10054164</v>
      </c>
      <c r="C6147" s="23" t="s">
        <v>937</v>
      </c>
      <c r="D6147" s="24" t="s">
        <v>1</v>
      </c>
      <c r="E6147" s="24" t="s">
        <v>552</v>
      </c>
      <c r="F6147" s="24" t="s">
        <v>12786</v>
      </c>
      <c r="G6147" s="24" t="s">
        <v>940</v>
      </c>
      <c r="H6147" s="24" t="s">
        <v>941</v>
      </c>
      <c r="I6147" s="23" t="s">
        <v>12787</v>
      </c>
      <c r="J6147" s="23" t="s">
        <v>774</v>
      </c>
    </row>
    <row r="6148" spans="1:10" x14ac:dyDescent="0.25">
      <c r="A6148" s="3">
        <f t="shared" si="96"/>
        <v>10054230</v>
      </c>
      <c r="B6148" s="24">
        <v>10054230</v>
      </c>
      <c r="C6148" s="23" t="s">
        <v>937</v>
      </c>
      <c r="D6148" s="24" t="s">
        <v>1</v>
      </c>
      <c r="E6148" s="24" t="s">
        <v>552</v>
      </c>
      <c r="F6148" s="24" t="s">
        <v>12788</v>
      </c>
      <c r="G6148" s="24" t="s">
        <v>940</v>
      </c>
      <c r="H6148" s="24" t="s">
        <v>941</v>
      </c>
      <c r="I6148" s="23" t="s">
        <v>12789</v>
      </c>
      <c r="J6148" s="23" t="s">
        <v>848</v>
      </c>
    </row>
    <row r="6149" spans="1:10" x14ac:dyDescent="0.25">
      <c r="A6149" s="3">
        <f t="shared" si="96"/>
        <v>10054508</v>
      </c>
      <c r="B6149" s="24">
        <v>10054508</v>
      </c>
      <c r="C6149" s="23" t="s">
        <v>937</v>
      </c>
      <c r="D6149" s="24" t="s">
        <v>1</v>
      </c>
      <c r="E6149" s="24" t="s">
        <v>552</v>
      </c>
      <c r="F6149" s="24" t="s">
        <v>12790</v>
      </c>
      <c r="G6149" s="24" t="s">
        <v>1117</v>
      </c>
      <c r="H6149" s="24" t="s">
        <v>941</v>
      </c>
      <c r="I6149" s="23" t="s">
        <v>12791</v>
      </c>
      <c r="J6149" s="23" t="s">
        <v>843</v>
      </c>
    </row>
    <row r="6150" spans="1:10" x14ac:dyDescent="0.25">
      <c r="A6150" s="3">
        <f t="shared" si="96"/>
        <v>10054529</v>
      </c>
      <c r="B6150" s="24">
        <v>10054529</v>
      </c>
      <c r="C6150" s="23" t="s">
        <v>937</v>
      </c>
      <c r="D6150" s="24" t="s">
        <v>1</v>
      </c>
      <c r="E6150" s="24" t="s">
        <v>552</v>
      </c>
      <c r="F6150" s="24" t="s">
        <v>12792</v>
      </c>
      <c r="G6150" s="24" t="s">
        <v>1117</v>
      </c>
      <c r="H6150" s="24" t="s">
        <v>941</v>
      </c>
      <c r="I6150" s="23" t="s">
        <v>12793</v>
      </c>
      <c r="J6150" s="23" t="s">
        <v>843</v>
      </c>
    </row>
    <row r="6151" spans="1:10" x14ac:dyDescent="0.25">
      <c r="A6151" s="3">
        <f t="shared" si="96"/>
        <v>10056190</v>
      </c>
      <c r="B6151" s="24">
        <v>10056190</v>
      </c>
      <c r="C6151" s="23" t="s">
        <v>937</v>
      </c>
      <c r="D6151" s="24" t="s">
        <v>1</v>
      </c>
      <c r="E6151" s="24" t="s">
        <v>552</v>
      </c>
      <c r="F6151" s="24" t="s">
        <v>12794</v>
      </c>
      <c r="G6151" s="24" t="s">
        <v>1117</v>
      </c>
      <c r="H6151" s="24" t="s">
        <v>941</v>
      </c>
      <c r="I6151" s="23" t="s">
        <v>12795</v>
      </c>
      <c r="J6151" s="23" t="s">
        <v>843</v>
      </c>
    </row>
    <row r="6152" spans="1:10" x14ac:dyDescent="0.25">
      <c r="A6152" s="3">
        <f t="shared" si="96"/>
        <v>10056423</v>
      </c>
      <c r="B6152" s="24">
        <v>10056423</v>
      </c>
      <c r="C6152" s="23" t="s">
        <v>937</v>
      </c>
      <c r="D6152" s="24" t="s">
        <v>1</v>
      </c>
      <c r="E6152" s="24" t="s">
        <v>552</v>
      </c>
      <c r="F6152" s="24" t="s">
        <v>12796</v>
      </c>
      <c r="G6152" s="24" t="s">
        <v>1117</v>
      </c>
      <c r="H6152" s="24" t="s">
        <v>941</v>
      </c>
      <c r="I6152" s="23" t="s">
        <v>12797</v>
      </c>
      <c r="J6152" s="23" t="s">
        <v>843</v>
      </c>
    </row>
    <row r="6153" spans="1:10" x14ac:dyDescent="0.25">
      <c r="A6153" s="3">
        <f t="shared" si="96"/>
        <v>10056761</v>
      </c>
      <c r="B6153" s="24">
        <v>10056761</v>
      </c>
      <c r="C6153" s="23" t="s">
        <v>937</v>
      </c>
      <c r="D6153" s="24" t="s">
        <v>1</v>
      </c>
      <c r="E6153" s="24" t="s">
        <v>552</v>
      </c>
      <c r="F6153" s="24" t="s">
        <v>12798</v>
      </c>
      <c r="G6153" s="24" t="s">
        <v>1117</v>
      </c>
      <c r="H6153" s="24" t="s">
        <v>941</v>
      </c>
      <c r="I6153" s="23" t="s">
        <v>12799</v>
      </c>
      <c r="J6153" s="23" t="s">
        <v>551</v>
      </c>
    </row>
    <row r="6154" spans="1:10" x14ac:dyDescent="0.25">
      <c r="A6154" s="3">
        <f t="shared" si="96"/>
        <v>10056853</v>
      </c>
      <c r="B6154" s="24">
        <v>10056853</v>
      </c>
      <c r="C6154" s="23" t="s">
        <v>937</v>
      </c>
      <c r="D6154" s="24" t="s">
        <v>1</v>
      </c>
      <c r="E6154" s="24" t="s">
        <v>552</v>
      </c>
      <c r="F6154" s="24" t="s">
        <v>12800</v>
      </c>
      <c r="G6154" s="24" t="s">
        <v>1117</v>
      </c>
      <c r="H6154" s="24" t="s">
        <v>941</v>
      </c>
      <c r="I6154" s="23" t="s">
        <v>12801</v>
      </c>
      <c r="J6154" s="23" t="s">
        <v>551</v>
      </c>
    </row>
    <row r="6155" spans="1:10" x14ac:dyDescent="0.25">
      <c r="A6155" s="3">
        <f t="shared" si="96"/>
        <v>10056860</v>
      </c>
      <c r="B6155" s="24">
        <v>10056860</v>
      </c>
      <c r="C6155" s="23" t="s">
        <v>937</v>
      </c>
      <c r="D6155" s="24" t="s">
        <v>1</v>
      </c>
      <c r="E6155" s="24" t="s">
        <v>552</v>
      </c>
      <c r="F6155" s="24" t="s">
        <v>12802</v>
      </c>
      <c r="G6155" s="24" t="s">
        <v>1117</v>
      </c>
      <c r="H6155" s="24" t="s">
        <v>941</v>
      </c>
      <c r="I6155" s="23" t="s">
        <v>12803</v>
      </c>
      <c r="J6155" s="23" t="s">
        <v>551</v>
      </c>
    </row>
    <row r="6156" spans="1:10" x14ac:dyDescent="0.25">
      <c r="A6156" s="3">
        <f t="shared" si="96"/>
        <v>10058362</v>
      </c>
      <c r="B6156" s="24">
        <v>10058362</v>
      </c>
      <c r="C6156" s="23" t="s">
        <v>937</v>
      </c>
      <c r="D6156" s="24" t="s">
        <v>1</v>
      </c>
      <c r="E6156" s="24" t="s">
        <v>552</v>
      </c>
      <c r="F6156" s="24" t="s">
        <v>12804</v>
      </c>
      <c r="G6156" s="24" t="s">
        <v>1117</v>
      </c>
      <c r="H6156" s="24" t="s">
        <v>941</v>
      </c>
      <c r="I6156" s="23" t="s">
        <v>12805</v>
      </c>
      <c r="J6156" s="23" t="s">
        <v>843</v>
      </c>
    </row>
    <row r="6157" spans="1:10" x14ac:dyDescent="0.25">
      <c r="A6157" s="3">
        <f t="shared" si="96"/>
        <v>10058387</v>
      </c>
      <c r="B6157" s="24">
        <v>10058387</v>
      </c>
      <c r="C6157" s="23" t="s">
        <v>937</v>
      </c>
      <c r="D6157" s="24" t="s">
        <v>1</v>
      </c>
      <c r="E6157" s="24" t="s">
        <v>552</v>
      </c>
      <c r="F6157" s="24" t="s">
        <v>12806</v>
      </c>
      <c r="G6157" s="24" t="s">
        <v>1117</v>
      </c>
      <c r="H6157" s="24" t="s">
        <v>941</v>
      </c>
      <c r="I6157" s="23" t="s">
        <v>12807</v>
      </c>
      <c r="J6157" s="23" t="s">
        <v>819</v>
      </c>
    </row>
    <row r="6158" spans="1:10" x14ac:dyDescent="0.25">
      <c r="A6158" s="3">
        <f t="shared" si="96"/>
        <v>10058460</v>
      </c>
      <c r="B6158" s="24">
        <v>10058460</v>
      </c>
      <c r="C6158" s="23" t="s">
        <v>937</v>
      </c>
      <c r="D6158" s="24" t="s">
        <v>1</v>
      </c>
      <c r="E6158" s="24" t="s">
        <v>552</v>
      </c>
      <c r="F6158" s="24" t="s">
        <v>12808</v>
      </c>
      <c r="G6158" s="24" t="s">
        <v>1117</v>
      </c>
      <c r="H6158" s="24" t="s">
        <v>941</v>
      </c>
      <c r="I6158" s="23" t="s">
        <v>12809</v>
      </c>
      <c r="J6158" s="23" t="s">
        <v>843</v>
      </c>
    </row>
    <row r="6159" spans="1:10" x14ac:dyDescent="0.25">
      <c r="A6159" s="3">
        <f t="shared" si="96"/>
        <v>10058583</v>
      </c>
      <c r="B6159" s="24">
        <v>10058583</v>
      </c>
      <c r="C6159" s="23" t="s">
        <v>937</v>
      </c>
      <c r="D6159" s="24" t="s">
        <v>1</v>
      </c>
      <c r="E6159" s="24" t="s">
        <v>552</v>
      </c>
      <c r="F6159" s="24" t="s">
        <v>12810</v>
      </c>
      <c r="G6159" s="24" t="s">
        <v>1117</v>
      </c>
      <c r="H6159" s="24" t="s">
        <v>941</v>
      </c>
      <c r="I6159" s="23" t="s">
        <v>12811</v>
      </c>
      <c r="J6159" s="23" t="s">
        <v>551</v>
      </c>
    </row>
    <row r="6160" spans="1:10" x14ac:dyDescent="0.25">
      <c r="A6160" s="3">
        <f t="shared" si="96"/>
        <v>10058724</v>
      </c>
      <c r="B6160" s="24">
        <v>10058724</v>
      </c>
      <c r="C6160" s="23" t="s">
        <v>937</v>
      </c>
      <c r="D6160" s="24" t="s">
        <v>1</v>
      </c>
      <c r="E6160" s="24" t="s">
        <v>552</v>
      </c>
      <c r="F6160" s="24" t="s">
        <v>12812</v>
      </c>
      <c r="G6160" s="24" t="s">
        <v>1117</v>
      </c>
      <c r="H6160" s="24" t="s">
        <v>941</v>
      </c>
      <c r="I6160" s="23" t="s">
        <v>12813</v>
      </c>
      <c r="J6160" s="23" t="s">
        <v>843</v>
      </c>
    </row>
    <row r="6161" spans="1:10" x14ac:dyDescent="0.25">
      <c r="A6161" s="3">
        <f t="shared" si="96"/>
        <v>10058897</v>
      </c>
      <c r="B6161" s="24">
        <v>10058897</v>
      </c>
      <c r="C6161" s="23" t="s">
        <v>937</v>
      </c>
      <c r="D6161" s="24" t="s">
        <v>1</v>
      </c>
      <c r="E6161" s="24" t="s">
        <v>552</v>
      </c>
      <c r="F6161" s="24" t="s">
        <v>12814</v>
      </c>
      <c r="G6161" s="24" t="s">
        <v>1117</v>
      </c>
      <c r="H6161" s="24" t="s">
        <v>941</v>
      </c>
      <c r="I6161" s="23" t="s">
        <v>12815</v>
      </c>
      <c r="J6161" s="23" t="s">
        <v>624</v>
      </c>
    </row>
    <row r="6162" spans="1:10" x14ac:dyDescent="0.25">
      <c r="A6162" s="3">
        <f t="shared" si="96"/>
        <v>10058996</v>
      </c>
      <c r="B6162" s="24">
        <v>10058996</v>
      </c>
      <c r="C6162" s="23" t="s">
        <v>937</v>
      </c>
      <c r="D6162" s="24" t="s">
        <v>1</v>
      </c>
      <c r="E6162" s="24" t="s">
        <v>552</v>
      </c>
      <c r="F6162" s="24" t="s">
        <v>12816</v>
      </c>
      <c r="G6162" s="24" t="s">
        <v>1117</v>
      </c>
      <c r="H6162" s="24" t="s">
        <v>941</v>
      </c>
      <c r="I6162" s="23" t="s">
        <v>12817</v>
      </c>
      <c r="J6162" s="23" t="s">
        <v>810</v>
      </c>
    </row>
    <row r="6163" spans="1:10" x14ac:dyDescent="0.25">
      <c r="A6163" s="3">
        <f t="shared" si="96"/>
        <v>10059427</v>
      </c>
      <c r="B6163" s="24">
        <v>10059427</v>
      </c>
      <c r="C6163" s="23" t="s">
        <v>937</v>
      </c>
      <c r="D6163" s="24" t="s">
        <v>1</v>
      </c>
      <c r="E6163" s="24" t="s">
        <v>552</v>
      </c>
      <c r="F6163" s="24" t="s">
        <v>12818</v>
      </c>
      <c r="G6163" s="24" t="s">
        <v>1117</v>
      </c>
      <c r="H6163" s="24" t="s">
        <v>941</v>
      </c>
      <c r="I6163" s="23" t="s">
        <v>12819</v>
      </c>
      <c r="J6163" s="23" t="s">
        <v>819</v>
      </c>
    </row>
    <row r="6164" spans="1:10" x14ac:dyDescent="0.25">
      <c r="A6164" s="3">
        <f t="shared" si="96"/>
        <v>10059595</v>
      </c>
      <c r="B6164" s="24">
        <v>10059595</v>
      </c>
      <c r="C6164" s="23" t="s">
        <v>937</v>
      </c>
      <c r="D6164" s="24" t="s">
        <v>1</v>
      </c>
      <c r="E6164" s="24" t="s">
        <v>552</v>
      </c>
      <c r="F6164" s="24" t="s">
        <v>12820</v>
      </c>
      <c r="G6164" s="24" t="s">
        <v>1117</v>
      </c>
      <c r="H6164" s="24" t="s">
        <v>941</v>
      </c>
      <c r="I6164" s="23" t="s">
        <v>12821</v>
      </c>
      <c r="J6164" s="23" t="s">
        <v>843</v>
      </c>
    </row>
    <row r="6165" spans="1:10" x14ac:dyDescent="0.25">
      <c r="A6165" s="3">
        <f t="shared" si="96"/>
        <v>10059642</v>
      </c>
      <c r="B6165" s="24">
        <v>10059642</v>
      </c>
      <c r="C6165" s="23" t="s">
        <v>937</v>
      </c>
      <c r="D6165" s="24" t="s">
        <v>1</v>
      </c>
      <c r="E6165" s="24" t="s">
        <v>552</v>
      </c>
      <c r="F6165" s="24" t="s">
        <v>12822</v>
      </c>
      <c r="G6165" s="24" t="s">
        <v>1117</v>
      </c>
      <c r="H6165" s="24" t="s">
        <v>941</v>
      </c>
      <c r="I6165" s="23" t="s">
        <v>12823</v>
      </c>
      <c r="J6165" s="23" t="e">
        <v>#N/A</v>
      </c>
    </row>
    <row r="6166" spans="1:10" x14ac:dyDescent="0.25">
      <c r="A6166" s="3">
        <f t="shared" si="96"/>
        <v>10059678</v>
      </c>
      <c r="B6166" s="24">
        <v>10059678</v>
      </c>
      <c r="C6166" s="23" t="s">
        <v>937</v>
      </c>
      <c r="D6166" s="24" t="s">
        <v>1</v>
      </c>
      <c r="E6166" s="24" t="s">
        <v>552</v>
      </c>
      <c r="F6166" s="24" t="s">
        <v>12824</v>
      </c>
      <c r="G6166" s="24" t="s">
        <v>1117</v>
      </c>
      <c r="H6166" s="24" t="s">
        <v>941</v>
      </c>
      <c r="I6166" s="23" t="s">
        <v>12825</v>
      </c>
      <c r="J6166" s="23" t="s">
        <v>551</v>
      </c>
    </row>
    <row r="6167" spans="1:10" x14ac:dyDescent="0.25">
      <c r="A6167" s="3">
        <f t="shared" si="96"/>
        <v>10059756</v>
      </c>
      <c r="B6167" s="24">
        <v>10059756</v>
      </c>
      <c r="C6167" s="23" t="s">
        <v>937</v>
      </c>
      <c r="D6167" s="24" t="s">
        <v>1</v>
      </c>
      <c r="E6167" s="24" t="s">
        <v>552</v>
      </c>
      <c r="F6167" s="24" t="s">
        <v>12826</v>
      </c>
      <c r="G6167" s="24" t="s">
        <v>1117</v>
      </c>
      <c r="H6167" s="24" t="s">
        <v>941</v>
      </c>
      <c r="I6167" s="23" t="s">
        <v>12827</v>
      </c>
      <c r="J6167" s="23" t="s">
        <v>551</v>
      </c>
    </row>
    <row r="6168" spans="1:10" x14ac:dyDescent="0.25">
      <c r="A6168" s="3">
        <f t="shared" si="96"/>
        <v>10059807</v>
      </c>
      <c r="B6168" s="24">
        <v>10059807</v>
      </c>
      <c r="C6168" s="23" t="s">
        <v>937</v>
      </c>
      <c r="D6168" s="24" t="s">
        <v>1</v>
      </c>
      <c r="E6168" s="24" t="s">
        <v>552</v>
      </c>
      <c r="F6168" s="24" t="s">
        <v>12828</v>
      </c>
      <c r="G6168" s="24" t="s">
        <v>1117</v>
      </c>
      <c r="H6168" s="24" t="s">
        <v>941</v>
      </c>
      <c r="I6168" s="23" t="s">
        <v>12829</v>
      </c>
      <c r="J6168" s="23" t="s">
        <v>551</v>
      </c>
    </row>
    <row r="6169" spans="1:10" x14ac:dyDescent="0.25">
      <c r="A6169" s="3">
        <f t="shared" si="96"/>
        <v>10059976</v>
      </c>
      <c r="B6169" s="24">
        <v>10059976</v>
      </c>
      <c r="C6169" s="23" t="s">
        <v>937</v>
      </c>
      <c r="D6169" s="24" t="s">
        <v>1</v>
      </c>
      <c r="E6169" s="24" t="s">
        <v>552</v>
      </c>
      <c r="F6169" s="24" t="s">
        <v>12830</v>
      </c>
      <c r="G6169" s="24" t="s">
        <v>1117</v>
      </c>
      <c r="H6169" s="24" t="s">
        <v>941</v>
      </c>
      <c r="I6169" s="23" t="s">
        <v>12831</v>
      </c>
      <c r="J6169" s="23" t="s">
        <v>551</v>
      </c>
    </row>
    <row r="6170" spans="1:10" x14ac:dyDescent="0.25">
      <c r="A6170" s="3">
        <f t="shared" si="96"/>
        <v>10060011</v>
      </c>
      <c r="B6170" s="24">
        <v>10060011</v>
      </c>
      <c r="C6170" s="23" t="s">
        <v>937</v>
      </c>
      <c r="D6170" s="24" t="s">
        <v>1</v>
      </c>
      <c r="E6170" s="24" t="s">
        <v>552</v>
      </c>
      <c r="F6170" s="24" t="s">
        <v>12832</v>
      </c>
      <c r="G6170" s="24" t="s">
        <v>1117</v>
      </c>
      <c r="H6170" s="24" t="s">
        <v>941</v>
      </c>
      <c r="I6170" s="23" t="s">
        <v>12833</v>
      </c>
      <c r="J6170" s="23" t="s">
        <v>551</v>
      </c>
    </row>
    <row r="6171" spans="1:10" x14ac:dyDescent="0.25">
      <c r="A6171" s="3">
        <f t="shared" si="96"/>
        <v>10060044</v>
      </c>
      <c r="B6171" s="24">
        <v>10060044</v>
      </c>
      <c r="C6171" s="23" t="s">
        <v>937</v>
      </c>
      <c r="D6171" s="24" t="s">
        <v>1</v>
      </c>
      <c r="E6171" s="24" t="s">
        <v>552</v>
      </c>
      <c r="F6171" s="24" t="s">
        <v>12834</v>
      </c>
      <c r="G6171" s="24" t="s">
        <v>1117</v>
      </c>
      <c r="H6171" s="24" t="s">
        <v>941</v>
      </c>
      <c r="I6171" s="23" t="s">
        <v>12835</v>
      </c>
      <c r="J6171" s="23" t="s">
        <v>624</v>
      </c>
    </row>
    <row r="6172" spans="1:10" x14ac:dyDescent="0.25">
      <c r="A6172" s="3">
        <f t="shared" si="96"/>
        <v>10060118</v>
      </c>
      <c r="B6172" s="24">
        <v>10060118</v>
      </c>
      <c r="C6172" s="23" t="s">
        <v>937</v>
      </c>
      <c r="D6172" s="24" t="s">
        <v>1</v>
      </c>
      <c r="E6172" s="24" t="s">
        <v>552</v>
      </c>
      <c r="F6172" s="24" t="s">
        <v>12836</v>
      </c>
      <c r="G6172" s="24" t="s">
        <v>1117</v>
      </c>
      <c r="H6172" s="24" t="s">
        <v>941</v>
      </c>
      <c r="I6172" s="23" t="s">
        <v>12837</v>
      </c>
      <c r="J6172" s="23" t="s">
        <v>551</v>
      </c>
    </row>
    <row r="6173" spans="1:10" x14ac:dyDescent="0.25">
      <c r="A6173" s="3">
        <f t="shared" si="96"/>
        <v>10060236</v>
      </c>
      <c r="B6173" s="24">
        <v>10060236</v>
      </c>
      <c r="C6173" s="23" t="s">
        <v>937</v>
      </c>
      <c r="D6173" s="24" t="s">
        <v>1</v>
      </c>
      <c r="E6173" s="24" t="s">
        <v>552</v>
      </c>
      <c r="F6173" s="24" t="s">
        <v>12838</v>
      </c>
      <c r="G6173" s="24" t="s">
        <v>1117</v>
      </c>
      <c r="H6173" s="24" t="s">
        <v>941</v>
      </c>
      <c r="I6173" s="23" t="s">
        <v>12839</v>
      </c>
      <c r="J6173" s="23" t="s">
        <v>551</v>
      </c>
    </row>
    <row r="6174" spans="1:10" x14ac:dyDescent="0.25">
      <c r="A6174" s="3">
        <f t="shared" si="96"/>
        <v>10060260</v>
      </c>
      <c r="B6174" s="24">
        <v>10060260</v>
      </c>
      <c r="C6174" s="23" t="s">
        <v>937</v>
      </c>
      <c r="D6174" s="24" t="s">
        <v>1</v>
      </c>
      <c r="E6174" s="24" t="s">
        <v>552</v>
      </c>
      <c r="F6174" s="24" t="s">
        <v>12840</v>
      </c>
      <c r="G6174" s="24" t="s">
        <v>1117</v>
      </c>
      <c r="H6174" s="24" t="s">
        <v>941</v>
      </c>
      <c r="I6174" s="23" t="s">
        <v>12841</v>
      </c>
      <c r="J6174" s="23" t="s">
        <v>551</v>
      </c>
    </row>
    <row r="6175" spans="1:10" x14ac:dyDescent="0.25">
      <c r="A6175" s="3">
        <f t="shared" si="96"/>
        <v>10060362</v>
      </c>
      <c r="B6175" s="24">
        <v>10060362</v>
      </c>
      <c r="C6175" s="23" t="s">
        <v>937</v>
      </c>
      <c r="D6175" s="24" t="s">
        <v>1</v>
      </c>
      <c r="E6175" s="24" t="s">
        <v>552</v>
      </c>
      <c r="F6175" s="24" t="s">
        <v>12842</v>
      </c>
      <c r="G6175" s="24" t="s">
        <v>1117</v>
      </c>
      <c r="H6175" s="24" t="s">
        <v>941</v>
      </c>
      <c r="I6175" s="23" t="s">
        <v>12843</v>
      </c>
      <c r="J6175" s="23" t="s">
        <v>551</v>
      </c>
    </row>
    <row r="6176" spans="1:10" x14ac:dyDescent="0.25">
      <c r="A6176" s="3">
        <f t="shared" si="96"/>
        <v>10062126</v>
      </c>
      <c r="B6176" s="24">
        <v>10062126</v>
      </c>
      <c r="C6176" s="23" t="s">
        <v>937</v>
      </c>
      <c r="D6176" s="24" t="s">
        <v>1</v>
      </c>
      <c r="E6176" s="24" t="s">
        <v>552</v>
      </c>
      <c r="F6176" s="24" t="s">
        <v>12844</v>
      </c>
      <c r="G6176" s="24" t="s">
        <v>1117</v>
      </c>
      <c r="H6176" s="24" t="s">
        <v>941</v>
      </c>
      <c r="I6176" s="23" t="s">
        <v>12845</v>
      </c>
      <c r="J6176" s="23" t="s">
        <v>843</v>
      </c>
    </row>
    <row r="6177" spans="1:10" x14ac:dyDescent="0.25">
      <c r="A6177" s="3">
        <f t="shared" si="96"/>
        <v>10063429</v>
      </c>
      <c r="B6177" s="24">
        <v>10063429</v>
      </c>
      <c r="C6177" s="23" t="s">
        <v>937</v>
      </c>
      <c r="D6177" s="24" t="s">
        <v>1</v>
      </c>
      <c r="E6177" s="24" t="s">
        <v>552</v>
      </c>
      <c r="F6177" s="24" t="s">
        <v>12846</v>
      </c>
      <c r="G6177" s="24" t="s">
        <v>1117</v>
      </c>
      <c r="H6177" s="24" t="s">
        <v>941</v>
      </c>
      <c r="I6177" s="23" t="s">
        <v>12847</v>
      </c>
      <c r="J6177" s="23" t="s">
        <v>843</v>
      </c>
    </row>
    <row r="6178" spans="1:10" x14ac:dyDescent="0.25">
      <c r="A6178" s="3">
        <f t="shared" si="96"/>
        <v>10063743</v>
      </c>
      <c r="B6178" s="24">
        <v>10063743</v>
      </c>
      <c r="C6178" s="23" t="s">
        <v>937</v>
      </c>
      <c r="D6178" s="24" t="s">
        <v>1</v>
      </c>
      <c r="E6178" s="24" t="s">
        <v>552</v>
      </c>
      <c r="F6178" s="24" t="s">
        <v>12848</v>
      </c>
      <c r="G6178" s="24" t="s">
        <v>1117</v>
      </c>
      <c r="H6178" s="24" t="s">
        <v>941</v>
      </c>
      <c r="I6178" s="23" t="s">
        <v>12849</v>
      </c>
      <c r="J6178" s="23" t="s">
        <v>843</v>
      </c>
    </row>
    <row r="6179" spans="1:10" x14ac:dyDescent="0.25">
      <c r="A6179" s="3">
        <f t="shared" si="96"/>
        <v>10063858</v>
      </c>
      <c r="B6179" s="24">
        <v>10063858</v>
      </c>
      <c r="C6179" s="23" t="s">
        <v>937</v>
      </c>
      <c r="D6179" s="24" t="s">
        <v>1</v>
      </c>
      <c r="E6179" s="24" t="s">
        <v>552</v>
      </c>
      <c r="F6179" s="24" t="s">
        <v>12850</v>
      </c>
      <c r="G6179" s="24" t="s">
        <v>940</v>
      </c>
      <c r="H6179" s="24" t="s">
        <v>941</v>
      </c>
      <c r="I6179" s="23" t="s">
        <v>12851</v>
      </c>
      <c r="J6179" s="23" t="s">
        <v>720</v>
      </c>
    </row>
    <row r="6180" spans="1:10" x14ac:dyDescent="0.25">
      <c r="A6180" s="3">
        <f t="shared" si="96"/>
        <v>10064045</v>
      </c>
      <c r="B6180" s="24">
        <v>10064045</v>
      </c>
      <c r="C6180" s="23" t="s">
        <v>937</v>
      </c>
      <c r="D6180" s="24" t="s">
        <v>1</v>
      </c>
      <c r="E6180" s="24" t="s">
        <v>552</v>
      </c>
      <c r="F6180" s="24" t="s">
        <v>12852</v>
      </c>
      <c r="G6180" s="24" t="s">
        <v>940</v>
      </c>
      <c r="H6180" s="24" t="s">
        <v>941</v>
      </c>
      <c r="I6180" s="23" t="s">
        <v>12853</v>
      </c>
      <c r="J6180" s="23" t="s">
        <v>784</v>
      </c>
    </row>
    <row r="6181" spans="1:10" x14ac:dyDescent="0.25">
      <c r="A6181" s="3">
        <f t="shared" si="96"/>
        <v>10064092</v>
      </c>
      <c r="B6181" s="24">
        <v>10064092</v>
      </c>
      <c r="C6181" s="23" t="s">
        <v>937</v>
      </c>
      <c r="D6181" s="24" t="s">
        <v>1</v>
      </c>
      <c r="E6181" s="24" t="s">
        <v>552</v>
      </c>
      <c r="F6181" s="24" t="s">
        <v>12854</v>
      </c>
      <c r="G6181" s="24" t="s">
        <v>940</v>
      </c>
      <c r="H6181" s="24" t="s">
        <v>941</v>
      </c>
      <c r="I6181" s="23" t="s">
        <v>12855</v>
      </c>
      <c r="J6181" s="23" t="s">
        <v>823</v>
      </c>
    </row>
    <row r="6182" spans="1:10" x14ac:dyDescent="0.25">
      <c r="A6182" s="3">
        <f t="shared" si="96"/>
        <v>10064304</v>
      </c>
      <c r="B6182" s="24">
        <v>10064304</v>
      </c>
      <c r="C6182" s="23" t="s">
        <v>937</v>
      </c>
      <c r="D6182" s="24" t="s">
        <v>1</v>
      </c>
      <c r="E6182" s="24" t="s">
        <v>552</v>
      </c>
      <c r="F6182" s="24" t="s">
        <v>12856</v>
      </c>
      <c r="G6182" s="24" t="s">
        <v>1117</v>
      </c>
      <c r="H6182" s="24" t="s">
        <v>941</v>
      </c>
      <c r="I6182" s="23" t="s">
        <v>12857</v>
      </c>
      <c r="J6182" s="23" t="s">
        <v>843</v>
      </c>
    </row>
    <row r="6183" spans="1:10" x14ac:dyDescent="0.25">
      <c r="A6183" s="3">
        <f t="shared" si="96"/>
        <v>10064397</v>
      </c>
      <c r="B6183" s="24">
        <v>10064397</v>
      </c>
      <c r="C6183" s="23" t="s">
        <v>937</v>
      </c>
      <c r="D6183" s="24" t="s">
        <v>1</v>
      </c>
      <c r="E6183" s="24" t="s">
        <v>552</v>
      </c>
      <c r="F6183" s="24" t="s">
        <v>12858</v>
      </c>
      <c r="G6183" s="24" t="s">
        <v>940</v>
      </c>
      <c r="H6183" s="24" t="s">
        <v>941</v>
      </c>
      <c r="I6183" s="23" t="s">
        <v>12859</v>
      </c>
      <c r="J6183" s="23" t="s">
        <v>881</v>
      </c>
    </row>
    <row r="6184" spans="1:10" x14ac:dyDescent="0.25">
      <c r="A6184" s="3">
        <f t="shared" si="96"/>
        <v>10064489</v>
      </c>
      <c r="B6184" s="24">
        <v>10064489</v>
      </c>
      <c r="C6184" s="23" t="s">
        <v>937</v>
      </c>
      <c r="D6184" s="24" t="s">
        <v>1</v>
      </c>
      <c r="E6184" s="24" t="s">
        <v>552</v>
      </c>
      <c r="F6184" s="24" t="s">
        <v>12860</v>
      </c>
      <c r="G6184" s="24" t="s">
        <v>1117</v>
      </c>
      <c r="H6184" s="24" t="s">
        <v>941</v>
      </c>
      <c r="I6184" s="23" t="s">
        <v>12861</v>
      </c>
      <c r="J6184" s="23" t="s">
        <v>843</v>
      </c>
    </row>
    <row r="6185" spans="1:10" x14ac:dyDescent="0.25">
      <c r="A6185" s="3">
        <f t="shared" si="96"/>
        <v>10064933</v>
      </c>
      <c r="B6185" s="24">
        <v>10064933</v>
      </c>
      <c r="C6185" s="23" t="s">
        <v>937</v>
      </c>
      <c r="D6185" s="24" t="s">
        <v>1</v>
      </c>
      <c r="E6185" s="24" t="s">
        <v>552</v>
      </c>
      <c r="F6185" s="24" t="s">
        <v>12862</v>
      </c>
      <c r="G6185" s="24" t="s">
        <v>940</v>
      </c>
      <c r="H6185" s="24" t="s">
        <v>941</v>
      </c>
      <c r="I6185" s="23" t="s">
        <v>12863</v>
      </c>
      <c r="J6185" s="23" t="s">
        <v>720</v>
      </c>
    </row>
    <row r="6186" spans="1:10" x14ac:dyDescent="0.25">
      <c r="A6186" s="3">
        <f t="shared" si="96"/>
        <v>10065185</v>
      </c>
      <c r="B6186" s="24">
        <v>10065185</v>
      </c>
      <c r="C6186" s="23" t="s">
        <v>937</v>
      </c>
      <c r="D6186" s="24" t="s">
        <v>1</v>
      </c>
      <c r="E6186" s="24" t="s">
        <v>552</v>
      </c>
      <c r="F6186" s="24" t="s">
        <v>12864</v>
      </c>
      <c r="G6186" s="24" t="s">
        <v>1117</v>
      </c>
      <c r="H6186" s="24" t="s">
        <v>941</v>
      </c>
      <c r="I6186" s="23" t="s">
        <v>12865</v>
      </c>
      <c r="J6186" s="23" t="s">
        <v>551</v>
      </c>
    </row>
    <row r="6187" spans="1:10" x14ac:dyDescent="0.25">
      <c r="A6187" s="3">
        <f t="shared" si="96"/>
        <v>10065501</v>
      </c>
      <c r="B6187" s="24">
        <v>10065501</v>
      </c>
      <c r="C6187" s="23" t="s">
        <v>937</v>
      </c>
      <c r="D6187" s="24" t="s">
        <v>1</v>
      </c>
      <c r="E6187" s="24" t="s">
        <v>552</v>
      </c>
      <c r="F6187" s="24" t="s">
        <v>12866</v>
      </c>
      <c r="G6187" s="24" t="s">
        <v>940</v>
      </c>
      <c r="H6187" s="24" t="s">
        <v>941</v>
      </c>
      <c r="I6187" s="23" t="s">
        <v>12867</v>
      </c>
      <c r="J6187" s="23" t="s">
        <v>774</v>
      </c>
    </row>
    <row r="6188" spans="1:10" x14ac:dyDescent="0.25">
      <c r="A6188" s="3">
        <f t="shared" si="96"/>
        <v>10065576</v>
      </c>
      <c r="B6188" s="24">
        <v>10065576</v>
      </c>
      <c r="C6188" s="23" t="s">
        <v>937</v>
      </c>
      <c r="D6188" s="24" t="s">
        <v>1</v>
      </c>
      <c r="E6188" s="24" t="s">
        <v>552</v>
      </c>
      <c r="F6188" s="24" t="s">
        <v>12868</v>
      </c>
      <c r="G6188" s="24" t="s">
        <v>1117</v>
      </c>
      <c r="H6188" s="24" t="s">
        <v>941</v>
      </c>
      <c r="I6188" s="23" t="s">
        <v>12869</v>
      </c>
      <c r="J6188" s="23" t="s">
        <v>843</v>
      </c>
    </row>
    <row r="6189" spans="1:10" x14ac:dyDescent="0.25">
      <c r="A6189" s="3">
        <f t="shared" si="96"/>
        <v>10065753</v>
      </c>
      <c r="B6189" s="24">
        <v>10065753</v>
      </c>
      <c r="C6189" s="23" t="s">
        <v>937</v>
      </c>
      <c r="D6189" s="24" t="s">
        <v>1</v>
      </c>
      <c r="E6189" s="24" t="s">
        <v>552</v>
      </c>
      <c r="F6189" s="24" t="s">
        <v>12870</v>
      </c>
      <c r="G6189" s="24" t="s">
        <v>940</v>
      </c>
      <c r="H6189" s="24" t="s">
        <v>941</v>
      </c>
      <c r="I6189" s="23" t="s">
        <v>12871</v>
      </c>
      <c r="J6189" s="23" t="s">
        <v>784</v>
      </c>
    </row>
    <row r="6190" spans="1:10" x14ac:dyDescent="0.25">
      <c r="A6190" s="3">
        <f t="shared" si="96"/>
        <v>10065957</v>
      </c>
      <c r="B6190" s="24">
        <v>10065957</v>
      </c>
      <c r="C6190" s="23" t="s">
        <v>937</v>
      </c>
      <c r="D6190" s="24" t="s">
        <v>1</v>
      </c>
      <c r="E6190" s="24" t="s">
        <v>552</v>
      </c>
      <c r="F6190" s="24" t="s">
        <v>12872</v>
      </c>
      <c r="G6190" s="24" t="s">
        <v>940</v>
      </c>
      <c r="H6190" s="24" t="s">
        <v>941</v>
      </c>
      <c r="I6190" s="23" t="s">
        <v>12873</v>
      </c>
      <c r="J6190" s="23" t="s">
        <v>897</v>
      </c>
    </row>
    <row r="6191" spans="1:10" x14ac:dyDescent="0.25">
      <c r="A6191" s="3">
        <f t="shared" si="96"/>
        <v>10066083</v>
      </c>
      <c r="B6191" s="24">
        <v>10066083</v>
      </c>
      <c r="C6191" s="23" t="s">
        <v>937</v>
      </c>
      <c r="D6191" s="24" t="s">
        <v>1</v>
      </c>
      <c r="E6191" s="24" t="s">
        <v>552</v>
      </c>
      <c r="F6191" s="24" t="s">
        <v>12874</v>
      </c>
      <c r="G6191" s="24" t="s">
        <v>940</v>
      </c>
      <c r="H6191" s="24" t="s">
        <v>941</v>
      </c>
      <c r="I6191" s="23" t="s">
        <v>12875</v>
      </c>
      <c r="J6191" s="23" t="s">
        <v>800</v>
      </c>
    </row>
    <row r="6192" spans="1:10" x14ac:dyDescent="0.25">
      <c r="A6192" s="3">
        <f t="shared" si="96"/>
        <v>10066097</v>
      </c>
      <c r="B6192" s="24">
        <v>10066097</v>
      </c>
      <c r="C6192" s="23" t="s">
        <v>937</v>
      </c>
      <c r="D6192" s="24" t="s">
        <v>1</v>
      </c>
      <c r="E6192" s="24" t="s">
        <v>552</v>
      </c>
      <c r="F6192" s="24" t="s">
        <v>12876</v>
      </c>
      <c r="G6192" s="24" t="s">
        <v>940</v>
      </c>
      <c r="H6192" s="24" t="s">
        <v>941</v>
      </c>
      <c r="I6192" s="23" t="s">
        <v>12877</v>
      </c>
      <c r="J6192" s="23" t="s">
        <v>881</v>
      </c>
    </row>
    <row r="6193" spans="1:10" x14ac:dyDescent="0.25">
      <c r="A6193" s="3">
        <f t="shared" si="96"/>
        <v>10066297</v>
      </c>
      <c r="B6193" s="24">
        <v>10066297</v>
      </c>
      <c r="C6193" s="23" t="s">
        <v>937</v>
      </c>
      <c r="D6193" s="24" t="s">
        <v>1</v>
      </c>
      <c r="E6193" s="24" t="s">
        <v>552</v>
      </c>
      <c r="F6193" s="24" t="s">
        <v>12878</v>
      </c>
      <c r="G6193" s="24" t="s">
        <v>940</v>
      </c>
      <c r="H6193" s="24" t="s">
        <v>941</v>
      </c>
      <c r="I6193" s="23" t="s">
        <v>12879</v>
      </c>
      <c r="J6193" s="23" t="s">
        <v>793</v>
      </c>
    </row>
    <row r="6194" spans="1:10" x14ac:dyDescent="0.25">
      <c r="A6194" s="3">
        <f t="shared" si="96"/>
        <v>10066534</v>
      </c>
      <c r="B6194" s="24">
        <v>10066534</v>
      </c>
      <c r="C6194" s="23" t="s">
        <v>937</v>
      </c>
      <c r="D6194" s="24" t="s">
        <v>1</v>
      </c>
      <c r="E6194" s="24" t="s">
        <v>552</v>
      </c>
      <c r="F6194" s="24" t="s">
        <v>12880</v>
      </c>
      <c r="G6194" s="24" t="s">
        <v>940</v>
      </c>
      <c r="H6194" s="24" t="s">
        <v>941</v>
      </c>
      <c r="I6194" s="23" t="s">
        <v>12881</v>
      </c>
      <c r="J6194" s="23" t="s">
        <v>793</v>
      </c>
    </row>
    <row r="6195" spans="1:10" x14ac:dyDescent="0.25">
      <c r="A6195" s="3">
        <f t="shared" si="96"/>
        <v>10066552</v>
      </c>
      <c r="B6195" s="24">
        <v>10066552</v>
      </c>
      <c r="C6195" s="23" t="s">
        <v>937</v>
      </c>
      <c r="D6195" s="24" t="s">
        <v>1</v>
      </c>
      <c r="E6195" s="24" t="s">
        <v>552</v>
      </c>
      <c r="F6195" s="24" t="s">
        <v>12882</v>
      </c>
      <c r="G6195" s="24" t="s">
        <v>940</v>
      </c>
      <c r="H6195" s="24" t="s">
        <v>941</v>
      </c>
      <c r="I6195" s="23" t="s">
        <v>12883</v>
      </c>
      <c r="J6195" s="23" t="s">
        <v>793</v>
      </c>
    </row>
    <row r="6196" spans="1:10" x14ac:dyDescent="0.25">
      <c r="A6196" s="3">
        <f t="shared" si="96"/>
        <v>10066700</v>
      </c>
      <c r="B6196" s="24">
        <v>10066700</v>
      </c>
      <c r="C6196" s="23" t="s">
        <v>937</v>
      </c>
      <c r="D6196" s="24" t="s">
        <v>1</v>
      </c>
      <c r="E6196" s="24" t="s">
        <v>552</v>
      </c>
      <c r="F6196" s="24" t="s">
        <v>12884</v>
      </c>
      <c r="G6196" s="24" t="s">
        <v>940</v>
      </c>
      <c r="H6196" s="24" t="s">
        <v>941</v>
      </c>
      <c r="I6196" s="23" t="s">
        <v>12885</v>
      </c>
      <c r="J6196" s="23" t="s">
        <v>880</v>
      </c>
    </row>
    <row r="6197" spans="1:10" x14ac:dyDescent="0.25">
      <c r="A6197" s="3">
        <f t="shared" si="96"/>
        <v>10066701</v>
      </c>
      <c r="B6197" s="24">
        <v>10066701</v>
      </c>
      <c r="C6197" s="23" t="s">
        <v>937</v>
      </c>
      <c r="D6197" s="24" t="s">
        <v>1</v>
      </c>
      <c r="E6197" s="24" t="s">
        <v>552</v>
      </c>
      <c r="F6197" s="24" t="s">
        <v>12886</v>
      </c>
      <c r="G6197" s="24" t="s">
        <v>940</v>
      </c>
      <c r="H6197" s="24" t="s">
        <v>941</v>
      </c>
      <c r="I6197" s="23" t="s">
        <v>12887</v>
      </c>
      <c r="J6197" s="23" t="s">
        <v>848</v>
      </c>
    </row>
    <row r="6198" spans="1:10" x14ac:dyDescent="0.25">
      <c r="A6198" s="3">
        <f t="shared" si="96"/>
        <v>10066859</v>
      </c>
      <c r="B6198" s="24">
        <v>10066859</v>
      </c>
      <c r="C6198" s="23" t="s">
        <v>937</v>
      </c>
      <c r="D6198" s="24" t="s">
        <v>1</v>
      </c>
      <c r="E6198" s="24" t="s">
        <v>552</v>
      </c>
      <c r="F6198" s="24" t="s">
        <v>12888</v>
      </c>
      <c r="G6198" s="24" t="s">
        <v>940</v>
      </c>
      <c r="H6198" s="24" t="s">
        <v>941</v>
      </c>
      <c r="I6198" s="23" t="s">
        <v>12889</v>
      </c>
      <c r="J6198" s="23" t="s">
        <v>800</v>
      </c>
    </row>
    <row r="6199" spans="1:10" x14ac:dyDescent="0.25">
      <c r="A6199" s="3">
        <f t="shared" si="96"/>
        <v>10067278</v>
      </c>
      <c r="B6199" s="24">
        <v>10067278</v>
      </c>
      <c r="C6199" s="23" t="s">
        <v>937</v>
      </c>
      <c r="D6199" s="24" t="s">
        <v>1</v>
      </c>
      <c r="E6199" s="24" t="s">
        <v>552</v>
      </c>
      <c r="F6199" s="24" t="s">
        <v>12890</v>
      </c>
      <c r="G6199" s="24" t="s">
        <v>940</v>
      </c>
      <c r="H6199" s="24" t="s">
        <v>941</v>
      </c>
      <c r="I6199" s="23" t="s">
        <v>12891</v>
      </c>
      <c r="J6199" s="23" t="s">
        <v>848</v>
      </c>
    </row>
    <row r="6200" spans="1:10" x14ac:dyDescent="0.25">
      <c r="A6200" s="3">
        <f t="shared" si="96"/>
        <v>10067339</v>
      </c>
      <c r="B6200" s="24">
        <v>10067339</v>
      </c>
      <c r="C6200" s="23" t="s">
        <v>937</v>
      </c>
      <c r="D6200" s="24" t="s">
        <v>1</v>
      </c>
      <c r="E6200" s="24" t="s">
        <v>552</v>
      </c>
      <c r="F6200" s="24" t="s">
        <v>12892</v>
      </c>
      <c r="G6200" s="24" t="s">
        <v>940</v>
      </c>
      <c r="H6200" s="24" t="s">
        <v>941</v>
      </c>
      <c r="I6200" s="23" t="s">
        <v>12893</v>
      </c>
      <c r="J6200" s="23" t="s">
        <v>888</v>
      </c>
    </row>
    <row r="6201" spans="1:10" x14ac:dyDescent="0.25">
      <c r="A6201" s="3">
        <f t="shared" si="96"/>
        <v>10094560</v>
      </c>
      <c r="B6201" s="24">
        <v>10094560</v>
      </c>
      <c r="C6201" s="23" t="s">
        <v>937</v>
      </c>
      <c r="D6201" s="24" t="s">
        <v>1</v>
      </c>
      <c r="E6201" s="24" t="s">
        <v>552</v>
      </c>
      <c r="F6201" s="24" t="s">
        <v>12894</v>
      </c>
      <c r="G6201" s="24" t="s">
        <v>940</v>
      </c>
      <c r="H6201" s="24" t="s">
        <v>941</v>
      </c>
      <c r="I6201" s="23" t="s">
        <v>12895</v>
      </c>
      <c r="J6201" s="23" t="s">
        <v>793</v>
      </c>
    </row>
    <row r="6202" spans="1:10" x14ac:dyDescent="0.25">
      <c r="A6202" s="3">
        <f t="shared" si="96"/>
        <v>10125693</v>
      </c>
      <c r="B6202" s="24">
        <v>10125693</v>
      </c>
      <c r="C6202" s="23" t="s">
        <v>937</v>
      </c>
      <c r="D6202" s="24" t="s">
        <v>1</v>
      </c>
      <c r="E6202" s="24" t="s">
        <v>552</v>
      </c>
      <c r="F6202" s="24" t="s">
        <v>12896</v>
      </c>
      <c r="G6202" s="24" t="s">
        <v>1117</v>
      </c>
      <c r="H6202" s="24" t="s">
        <v>941</v>
      </c>
      <c r="I6202" s="23" t="s">
        <v>12897</v>
      </c>
      <c r="J6202" s="23" t="s">
        <v>843</v>
      </c>
    </row>
    <row r="6203" spans="1:10" x14ac:dyDescent="0.25">
      <c r="A6203" s="3">
        <f t="shared" si="96"/>
        <v>10278361</v>
      </c>
      <c r="B6203" s="24">
        <v>10278361</v>
      </c>
      <c r="C6203" s="23" t="s">
        <v>937</v>
      </c>
      <c r="D6203" s="24" t="s">
        <v>1</v>
      </c>
      <c r="E6203" s="24" t="s">
        <v>552</v>
      </c>
      <c r="F6203" s="24" t="s">
        <v>12898</v>
      </c>
      <c r="G6203" s="24" t="s">
        <v>1117</v>
      </c>
      <c r="H6203" s="24" t="s">
        <v>941</v>
      </c>
      <c r="I6203" s="23" t="s">
        <v>12899</v>
      </c>
      <c r="J6203" s="23" t="s">
        <v>769</v>
      </c>
    </row>
    <row r="6204" spans="1:10" x14ac:dyDescent="0.25">
      <c r="A6204" s="3">
        <f t="shared" si="96"/>
        <v>10474404</v>
      </c>
      <c r="B6204" s="24">
        <v>10474404</v>
      </c>
      <c r="C6204" s="23" t="s">
        <v>937</v>
      </c>
      <c r="D6204" s="24" t="s">
        <v>1</v>
      </c>
      <c r="E6204" s="24" t="s">
        <v>552</v>
      </c>
      <c r="F6204" s="24" t="s">
        <v>12900</v>
      </c>
      <c r="G6204" s="24" t="s">
        <v>1117</v>
      </c>
      <c r="H6204" s="24" t="s">
        <v>941</v>
      </c>
      <c r="I6204" s="23" t="s">
        <v>12901</v>
      </c>
      <c r="J6204" s="23" t="s">
        <v>769</v>
      </c>
    </row>
    <row r="6205" spans="1:10" x14ac:dyDescent="0.25">
      <c r="A6205" s="3">
        <f t="shared" si="96"/>
        <v>10478308</v>
      </c>
      <c r="B6205" s="24">
        <v>10478308</v>
      </c>
      <c r="C6205" s="23" t="s">
        <v>937</v>
      </c>
      <c r="D6205" s="24" t="s">
        <v>1</v>
      </c>
      <c r="E6205" s="24" t="s">
        <v>552</v>
      </c>
      <c r="F6205" s="24" t="s">
        <v>12902</v>
      </c>
      <c r="G6205" s="24" t="s">
        <v>940</v>
      </c>
      <c r="H6205" s="24" t="s">
        <v>941</v>
      </c>
      <c r="I6205" s="23" t="s">
        <v>12903</v>
      </c>
      <c r="J6205" s="23" t="s">
        <v>720</v>
      </c>
    </row>
    <row r="6206" spans="1:10" x14ac:dyDescent="0.25">
      <c r="A6206" s="3">
        <f t="shared" si="96"/>
        <v>10511123</v>
      </c>
      <c r="B6206" s="24">
        <v>10511123</v>
      </c>
      <c r="C6206" s="23" t="s">
        <v>937</v>
      </c>
      <c r="D6206" s="24" t="s">
        <v>1</v>
      </c>
      <c r="E6206" s="24" t="s">
        <v>552</v>
      </c>
      <c r="F6206" s="24" t="s">
        <v>12904</v>
      </c>
      <c r="G6206" s="24" t="s">
        <v>940</v>
      </c>
      <c r="H6206" s="24" t="s">
        <v>941</v>
      </c>
      <c r="I6206" s="23" t="s">
        <v>12905</v>
      </c>
      <c r="J6206" s="23" t="s">
        <v>800</v>
      </c>
    </row>
    <row r="6207" spans="1:10" x14ac:dyDescent="0.25">
      <c r="A6207" s="3">
        <f t="shared" si="96"/>
        <v>10838318</v>
      </c>
      <c r="B6207" s="24">
        <v>10838318</v>
      </c>
      <c r="C6207" s="23" t="s">
        <v>937</v>
      </c>
      <c r="D6207" s="24" t="s">
        <v>1</v>
      </c>
      <c r="E6207" s="24" t="s">
        <v>552</v>
      </c>
      <c r="F6207" s="24" t="s">
        <v>12906</v>
      </c>
      <c r="G6207" s="24" t="s">
        <v>940</v>
      </c>
      <c r="H6207" s="24" t="s">
        <v>941</v>
      </c>
      <c r="I6207" s="23" t="s">
        <v>12907</v>
      </c>
      <c r="J6207" s="23" t="s">
        <v>888</v>
      </c>
    </row>
    <row r="6208" spans="1:10" x14ac:dyDescent="0.25">
      <c r="A6208" s="3">
        <f t="shared" si="96"/>
        <v>10927942</v>
      </c>
      <c r="B6208" s="24">
        <v>10927942</v>
      </c>
      <c r="C6208" s="23" t="s">
        <v>937</v>
      </c>
      <c r="D6208" s="24" t="s">
        <v>1</v>
      </c>
      <c r="E6208" s="24" t="s">
        <v>552</v>
      </c>
      <c r="F6208" s="24" t="s">
        <v>12908</v>
      </c>
      <c r="G6208" s="24" t="s">
        <v>940</v>
      </c>
      <c r="H6208" s="24" t="s">
        <v>941</v>
      </c>
      <c r="I6208" s="23" t="s">
        <v>12909</v>
      </c>
      <c r="J6208" s="23" t="s">
        <v>793</v>
      </c>
    </row>
    <row r="6209" spans="1:10" x14ac:dyDescent="0.25">
      <c r="A6209" s="3">
        <f t="shared" si="96"/>
        <v>10931126</v>
      </c>
      <c r="B6209" s="24">
        <v>10931126</v>
      </c>
      <c r="C6209" s="23" t="s">
        <v>937</v>
      </c>
      <c r="D6209" s="24" t="s">
        <v>1</v>
      </c>
      <c r="E6209" s="24" t="s">
        <v>552</v>
      </c>
      <c r="F6209" s="24" t="s">
        <v>12910</v>
      </c>
      <c r="G6209" s="24" t="s">
        <v>1117</v>
      </c>
      <c r="H6209" s="24" t="s">
        <v>941</v>
      </c>
      <c r="I6209" s="23" t="s">
        <v>12911</v>
      </c>
      <c r="J6209" s="23" t="s">
        <v>843</v>
      </c>
    </row>
    <row r="6210" spans="1:10" x14ac:dyDescent="0.25">
      <c r="A6210" s="3">
        <f t="shared" si="96"/>
        <v>10931728</v>
      </c>
      <c r="B6210" s="24">
        <v>10931728</v>
      </c>
      <c r="C6210" s="23" t="s">
        <v>937</v>
      </c>
      <c r="D6210" s="24" t="s">
        <v>1</v>
      </c>
      <c r="E6210" s="24" t="s">
        <v>552</v>
      </c>
      <c r="F6210" s="24" t="s">
        <v>12912</v>
      </c>
      <c r="G6210" s="24" t="s">
        <v>1117</v>
      </c>
      <c r="H6210" s="24" t="s">
        <v>941</v>
      </c>
      <c r="I6210" s="23" t="s">
        <v>12913</v>
      </c>
      <c r="J6210" s="23" t="s">
        <v>843</v>
      </c>
    </row>
    <row r="6211" spans="1:10" x14ac:dyDescent="0.25">
      <c r="A6211" s="3">
        <f t="shared" ref="A6211:A6274" si="97">+B6211</f>
        <v>10989025</v>
      </c>
      <c r="B6211" s="24">
        <v>10989025</v>
      </c>
      <c r="C6211" s="23" t="s">
        <v>937</v>
      </c>
      <c r="D6211" s="24" t="s">
        <v>1</v>
      </c>
      <c r="E6211" s="24" t="s">
        <v>552</v>
      </c>
      <c r="F6211" s="24" t="s">
        <v>12914</v>
      </c>
      <c r="G6211" s="24" t="s">
        <v>940</v>
      </c>
      <c r="H6211" s="24" t="s">
        <v>941</v>
      </c>
      <c r="I6211" s="23" t="s">
        <v>12915</v>
      </c>
      <c r="J6211" s="23" t="s">
        <v>881</v>
      </c>
    </row>
    <row r="6212" spans="1:10" x14ac:dyDescent="0.25">
      <c r="A6212" s="3">
        <f t="shared" si="97"/>
        <v>10989147</v>
      </c>
      <c r="B6212" s="24">
        <v>10989147</v>
      </c>
      <c r="C6212" s="23" t="s">
        <v>937</v>
      </c>
      <c r="D6212" s="24" t="s">
        <v>1</v>
      </c>
      <c r="E6212" s="24" t="s">
        <v>552</v>
      </c>
      <c r="F6212" s="24" t="s">
        <v>12916</v>
      </c>
      <c r="G6212" s="24" t="s">
        <v>1117</v>
      </c>
      <c r="H6212" s="24" t="s">
        <v>941</v>
      </c>
      <c r="I6212" s="23" t="s">
        <v>12917</v>
      </c>
      <c r="J6212" s="23" t="s">
        <v>778</v>
      </c>
    </row>
    <row r="6213" spans="1:10" x14ac:dyDescent="0.25">
      <c r="A6213" s="3">
        <f t="shared" si="97"/>
        <v>10989282</v>
      </c>
      <c r="B6213" s="24">
        <v>10989282</v>
      </c>
      <c r="C6213" s="23" t="s">
        <v>937</v>
      </c>
      <c r="D6213" s="24" t="s">
        <v>1</v>
      </c>
      <c r="E6213" s="24" t="s">
        <v>552</v>
      </c>
      <c r="F6213" s="24" t="s">
        <v>12918</v>
      </c>
      <c r="G6213" s="24" t="s">
        <v>940</v>
      </c>
      <c r="H6213" s="24" t="s">
        <v>941</v>
      </c>
      <c r="I6213" s="23" t="s">
        <v>12919</v>
      </c>
      <c r="J6213" s="23" t="s">
        <v>881</v>
      </c>
    </row>
    <row r="6214" spans="1:10" x14ac:dyDescent="0.25">
      <c r="A6214" s="3">
        <f t="shared" si="97"/>
        <v>10990596</v>
      </c>
      <c r="B6214" s="24">
        <v>10990596</v>
      </c>
      <c r="C6214" s="23" t="s">
        <v>937</v>
      </c>
      <c r="D6214" s="24" t="s">
        <v>1</v>
      </c>
      <c r="E6214" s="24" t="s">
        <v>552</v>
      </c>
      <c r="F6214" s="24" t="s">
        <v>12920</v>
      </c>
      <c r="G6214" s="24" t="s">
        <v>1117</v>
      </c>
      <c r="H6214" s="24" t="s">
        <v>941</v>
      </c>
      <c r="I6214" s="23" t="s">
        <v>12921</v>
      </c>
      <c r="J6214" s="23" t="s">
        <v>819</v>
      </c>
    </row>
    <row r="6215" spans="1:10" x14ac:dyDescent="0.25">
      <c r="A6215" s="3">
        <f t="shared" si="97"/>
        <v>10990625</v>
      </c>
      <c r="B6215" s="24">
        <v>10990625</v>
      </c>
      <c r="C6215" s="23" t="s">
        <v>937</v>
      </c>
      <c r="D6215" s="24" t="s">
        <v>1</v>
      </c>
      <c r="E6215" s="24" t="s">
        <v>552</v>
      </c>
      <c r="F6215" s="24" t="s">
        <v>12922</v>
      </c>
      <c r="G6215" s="24" t="s">
        <v>940</v>
      </c>
      <c r="H6215" s="24" t="s">
        <v>941</v>
      </c>
      <c r="I6215" s="23" t="s">
        <v>12923</v>
      </c>
      <c r="J6215" s="23" t="s">
        <v>881</v>
      </c>
    </row>
    <row r="6216" spans="1:10" x14ac:dyDescent="0.25">
      <c r="A6216" s="3">
        <f t="shared" si="97"/>
        <v>10990741</v>
      </c>
      <c r="B6216" s="24">
        <v>10990741</v>
      </c>
      <c r="C6216" s="23" t="s">
        <v>937</v>
      </c>
      <c r="D6216" s="24" t="s">
        <v>1</v>
      </c>
      <c r="E6216" s="24" t="s">
        <v>552</v>
      </c>
      <c r="F6216" s="24" t="s">
        <v>12924</v>
      </c>
      <c r="G6216" s="24" t="s">
        <v>940</v>
      </c>
      <c r="H6216" s="24" t="s">
        <v>941</v>
      </c>
      <c r="I6216" s="23" t="s">
        <v>12925</v>
      </c>
      <c r="J6216" s="23" t="s">
        <v>880</v>
      </c>
    </row>
    <row r="6217" spans="1:10" x14ac:dyDescent="0.25">
      <c r="A6217" s="3">
        <f t="shared" si="97"/>
        <v>10991435</v>
      </c>
      <c r="B6217" s="24">
        <v>10991435</v>
      </c>
      <c r="C6217" s="23" t="s">
        <v>937</v>
      </c>
      <c r="D6217" s="24" t="s">
        <v>1</v>
      </c>
      <c r="E6217" s="24" t="s">
        <v>552</v>
      </c>
      <c r="F6217" s="24" t="s">
        <v>12926</v>
      </c>
      <c r="G6217" s="24" t="s">
        <v>940</v>
      </c>
      <c r="H6217" s="24" t="s">
        <v>941</v>
      </c>
      <c r="I6217" s="23" t="s">
        <v>12927</v>
      </c>
      <c r="J6217" s="23" t="s">
        <v>884</v>
      </c>
    </row>
    <row r="6218" spans="1:10" x14ac:dyDescent="0.25">
      <c r="A6218" s="3">
        <f t="shared" si="97"/>
        <v>10991437</v>
      </c>
      <c r="B6218" s="24">
        <v>10991437</v>
      </c>
      <c r="C6218" s="23" t="s">
        <v>937</v>
      </c>
      <c r="D6218" s="24" t="s">
        <v>1</v>
      </c>
      <c r="E6218" s="24" t="s">
        <v>552</v>
      </c>
      <c r="F6218" s="24" t="s">
        <v>12928</v>
      </c>
      <c r="G6218" s="24" t="s">
        <v>1117</v>
      </c>
      <c r="H6218" s="24" t="s">
        <v>941</v>
      </c>
      <c r="I6218" s="23" t="s">
        <v>12929</v>
      </c>
      <c r="J6218" s="23" t="s">
        <v>843</v>
      </c>
    </row>
    <row r="6219" spans="1:10" x14ac:dyDescent="0.25">
      <c r="A6219" s="3">
        <f t="shared" si="97"/>
        <v>10991442</v>
      </c>
      <c r="B6219" s="24">
        <v>10991442</v>
      </c>
      <c r="C6219" s="23" t="s">
        <v>937</v>
      </c>
      <c r="D6219" s="24" t="s">
        <v>1</v>
      </c>
      <c r="E6219" s="24" t="s">
        <v>552</v>
      </c>
      <c r="F6219" s="24" t="s">
        <v>12930</v>
      </c>
      <c r="G6219" s="24" t="s">
        <v>1117</v>
      </c>
      <c r="H6219" s="24" t="s">
        <v>941</v>
      </c>
      <c r="I6219" s="23" t="s">
        <v>12931</v>
      </c>
      <c r="J6219" s="23" t="s">
        <v>843</v>
      </c>
    </row>
    <row r="6220" spans="1:10" x14ac:dyDescent="0.25">
      <c r="A6220" s="3">
        <f t="shared" si="97"/>
        <v>10991453</v>
      </c>
      <c r="B6220" s="24">
        <v>10991453</v>
      </c>
      <c r="C6220" s="23" t="s">
        <v>937</v>
      </c>
      <c r="D6220" s="24" t="s">
        <v>1</v>
      </c>
      <c r="E6220" s="24" t="s">
        <v>552</v>
      </c>
      <c r="F6220" s="24" t="s">
        <v>12932</v>
      </c>
      <c r="G6220" s="24" t="s">
        <v>1117</v>
      </c>
      <c r="H6220" s="24" t="s">
        <v>941</v>
      </c>
      <c r="I6220" s="23" t="s">
        <v>12933</v>
      </c>
      <c r="J6220" s="23" t="s">
        <v>843</v>
      </c>
    </row>
    <row r="6221" spans="1:10" x14ac:dyDescent="0.25">
      <c r="A6221" s="3">
        <f t="shared" si="97"/>
        <v>10991474</v>
      </c>
      <c r="B6221" s="24">
        <v>10991474</v>
      </c>
      <c r="C6221" s="23" t="s">
        <v>937</v>
      </c>
      <c r="D6221" s="24" t="s">
        <v>1</v>
      </c>
      <c r="E6221" s="24" t="s">
        <v>552</v>
      </c>
      <c r="F6221" s="24" t="s">
        <v>12934</v>
      </c>
      <c r="G6221" s="24" t="s">
        <v>1117</v>
      </c>
      <c r="H6221" s="24" t="s">
        <v>941</v>
      </c>
      <c r="I6221" s="23" t="s">
        <v>12935</v>
      </c>
      <c r="J6221" s="23" t="s">
        <v>843</v>
      </c>
    </row>
    <row r="6222" spans="1:10" x14ac:dyDescent="0.25">
      <c r="A6222" s="3">
        <f t="shared" si="97"/>
        <v>10991476</v>
      </c>
      <c r="B6222" s="24">
        <v>10991476</v>
      </c>
      <c r="C6222" s="23" t="s">
        <v>937</v>
      </c>
      <c r="D6222" s="24" t="s">
        <v>1</v>
      </c>
      <c r="E6222" s="24" t="s">
        <v>552</v>
      </c>
      <c r="F6222" s="24" t="s">
        <v>12936</v>
      </c>
      <c r="G6222" s="24" t="s">
        <v>940</v>
      </c>
      <c r="H6222" s="24" t="s">
        <v>941</v>
      </c>
      <c r="I6222" s="23" t="s">
        <v>12937</v>
      </c>
      <c r="J6222" s="23" t="s">
        <v>844</v>
      </c>
    </row>
    <row r="6223" spans="1:10" x14ac:dyDescent="0.25">
      <c r="A6223" s="3">
        <f t="shared" si="97"/>
        <v>10991498</v>
      </c>
      <c r="B6223" s="24">
        <v>10991498</v>
      </c>
      <c r="C6223" s="23" t="s">
        <v>937</v>
      </c>
      <c r="D6223" s="24" t="s">
        <v>1</v>
      </c>
      <c r="E6223" s="24" t="s">
        <v>552</v>
      </c>
      <c r="F6223" s="24" t="s">
        <v>12938</v>
      </c>
      <c r="G6223" s="24" t="s">
        <v>1117</v>
      </c>
      <c r="H6223" s="24" t="s">
        <v>941</v>
      </c>
      <c r="I6223" s="23" t="s">
        <v>12939</v>
      </c>
      <c r="J6223" s="23" t="s">
        <v>867</v>
      </c>
    </row>
    <row r="6224" spans="1:10" x14ac:dyDescent="0.25">
      <c r="A6224" s="3">
        <f t="shared" si="97"/>
        <v>10991659</v>
      </c>
      <c r="B6224" s="24">
        <v>10991659</v>
      </c>
      <c r="C6224" s="23" t="s">
        <v>937</v>
      </c>
      <c r="D6224" s="24" t="s">
        <v>1</v>
      </c>
      <c r="E6224" s="24" t="s">
        <v>552</v>
      </c>
      <c r="F6224" s="24" t="s">
        <v>12940</v>
      </c>
      <c r="G6224" s="24" t="s">
        <v>1117</v>
      </c>
      <c r="H6224" s="24" t="s">
        <v>941</v>
      </c>
      <c r="I6224" s="23" t="s">
        <v>12941</v>
      </c>
      <c r="J6224" s="23" t="s">
        <v>551</v>
      </c>
    </row>
    <row r="6225" spans="1:10" x14ac:dyDescent="0.25">
      <c r="A6225" s="3">
        <f t="shared" si="97"/>
        <v>10991691</v>
      </c>
      <c r="B6225" s="24">
        <v>10991691</v>
      </c>
      <c r="C6225" s="23" t="s">
        <v>937</v>
      </c>
      <c r="D6225" s="24" t="s">
        <v>1</v>
      </c>
      <c r="E6225" s="24" t="s">
        <v>552</v>
      </c>
      <c r="F6225" s="24" t="s">
        <v>12942</v>
      </c>
      <c r="G6225" s="24" t="s">
        <v>1117</v>
      </c>
      <c r="H6225" s="24" t="s">
        <v>941</v>
      </c>
      <c r="I6225" s="23" t="s">
        <v>12943</v>
      </c>
      <c r="J6225" s="23" t="s">
        <v>551</v>
      </c>
    </row>
    <row r="6226" spans="1:10" x14ac:dyDescent="0.25">
      <c r="A6226" s="3">
        <f t="shared" si="97"/>
        <v>10991695</v>
      </c>
      <c r="B6226" s="24">
        <v>10991695</v>
      </c>
      <c r="C6226" s="23" t="s">
        <v>937</v>
      </c>
      <c r="D6226" s="24" t="s">
        <v>1</v>
      </c>
      <c r="E6226" s="24" t="s">
        <v>552</v>
      </c>
      <c r="F6226" s="24" t="s">
        <v>12944</v>
      </c>
      <c r="G6226" s="24" t="s">
        <v>940</v>
      </c>
      <c r="H6226" s="24" t="s">
        <v>941</v>
      </c>
      <c r="I6226" s="23" t="s">
        <v>12945</v>
      </c>
      <c r="J6226" s="23" t="s">
        <v>562</v>
      </c>
    </row>
    <row r="6227" spans="1:10" x14ac:dyDescent="0.25">
      <c r="A6227" s="3">
        <f t="shared" si="97"/>
        <v>10991701</v>
      </c>
      <c r="B6227" s="24">
        <v>10991701</v>
      </c>
      <c r="C6227" s="23" t="s">
        <v>937</v>
      </c>
      <c r="D6227" s="24" t="s">
        <v>1</v>
      </c>
      <c r="E6227" s="24" t="s">
        <v>552</v>
      </c>
      <c r="F6227" s="24" t="s">
        <v>12946</v>
      </c>
      <c r="G6227" s="24" t="s">
        <v>1117</v>
      </c>
      <c r="H6227" s="24" t="s">
        <v>941</v>
      </c>
      <c r="I6227" s="23" t="s">
        <v>12947</v>
      </c>
      <c r="J6227" s="23" t="s">
        <v>551</v>
      </c>
    </row>
    <row r="6228" spans="1:10" x14ac:dyDescent="0.25">
      <c r="A6228" s="3">
        <f t="shared" si="97"/>
        <v>10991704</v>
      </c>
      <c r="B6228" s="24">
        <v>10991704</v>
      </c>
      <c r="C6228" s="23" t="s">
        <v>937</v>
      </c>
      <c r="D6228" s="24" t="s">
        <v>1</v>
      </c>
      <c r="E6228" s="24" t="s">
        <v>552</v>
      </c>
      <c r="F6228" s="24" t="s">
        <v>12948</v>
      </c>
      <c r="G6228" s="24" t="s">
        <v>1117</v>
      </c>
      <c r="H6228" s="24" t="s">
        <v>941</v>
      </c>
      <c r="I6228" s="23" t="s">
        <v>12949</v>
      </c>
      <c r="J6228" s="23" t="s">
        <v>551</v>
      </c>
    </row>
    <row r="6229" spans="1:10" x14ac:dyDescent="0.25">
      <c r="A6229" s="3">
        <f t="shared" si="97"/>
        <v>10991971</v>
      </c>
      <c r="B6229" s="24">
        <v>10991971</v>
      </c>
      <c r="C6229" s="23" t="s">
        <v>937</v>
      </c>
      <c r="D6229" s="24" t="s">
        <v>1</v>
      </c>
      <c r="E6229" s="24" t="s">
        <v>552</v>
      </c>
      <c r="F6229" s="24" t="s">
        <v>12950</v>
      </c>
      <c r="G6229" s="24" t="s">
        <v>1117</v>
      </c>
      <c r="H6229" s="24" t="s">
        <v>941</v>
      </c>
      <c r="I6229" s="23" t="s">
        <v>12951</v>
      </c>
      <c r="J6229" s="23" t="s">
        <v>843</v>
      </c>
    </row>
    <row r="6230" spans="1:10" x14ac:dyDescent="0.25">
      <c r="A6230" s="3">
        <f t="shared" si="97"/>
        <v>10992060</v>
      </c>
      <c r="B6230" s="24">
        <v>10992060</v>
      </c>
      <c r="C6230" s="23" t="s">
        <v>937</v>
      </c>
      <c r="D6230" s="24" t="s">
        <v>1</v>
      </c>
      <c r="E6230" s="24" t="s">
        <v>552</v>
      </c>
      <c r="F6230" s="24" t="s">
        <v>12952</v>
      </c>
      <c r="G6230" s="24" t="s">
        <v>1117</v>
      </c>
      <c r="H6230" s="24" t="s">
        <v>941</v>
      </c>
      <c r="I6230" s="23" t="s">
        <v>12953</v>
      </c>
      <c r="J6230" s="23" t="s">
        <v>624</v>
      </c>
    </row>
    <row r="6231" spans="1:10" x14ac:dyDescent="0.25">
      <c r="A6231" s="3">
        <f t="shared" si="97"/>
        <v>11071100</v>
      </c>
      <c r="B6231" s="24">
        <v>11071100</v>
      </c>
      <c r="C6231" s="23" t="s">
        <v>937</v>
      </c>
      <c r="D6231" s="24" t="s">
        <v>1</v>
      </c>
      <c r="E6231" s="24" t="s">
        <v>552</v>
      </c>
      <c r="F6231" s="24" t="s">
        <v>12954</v>
      </c>
      <c r="G6231" s="24" t="s">
        <v>1117</v>
      </c>
      <c r="H6231" s="24" t="s">
        <v>941</v>
      </c>
      <c r="I6231" s="23" t="s">
        <v>12955</v>
      </c>
      <c r="J6231" s="23" t="s">
        <v>843</v>
      </c>
    </row>
    <row r="6232" spans="1:10" x14ac:dyDescent="0.25">
      <c r="A6232" s="3">
        <f t="shared" si="97"/>
        <v>11133364</v>
      </c>
      <c r="B6232" s="24">
        <v>11133364</v>
      </c>
      <c r="C6232" s="23" t="s">
        <v>937</v>
      </c>
      <c r="D6232" s="24" t="s">
        <v>1</v>
      </c>
      <c r="E6232" s="24" t="s">
        <v>552</v>
      </c>
      <c r="F6232" s="24" t="s">
        <v>12956</v>
      </c>
      <c r="G6232" s="24" t="s">
        <v>1117</v>
      </c>
      <c r="H6232" s="24" t="s">
        <v>941</v>
      </c>
      <c r="I6232" s="23" t="s">
        <v>12957</v>
      </c>
      <c r="J6232" s="23" t="s">
        <v>551</v>
      </c>
    </row>
    <row r="6233" spans="1:10" x14ac:dyDescent="0.25">
      <c r="A6233" s="3">
        <f t="shared" si="97"/>
        <v>11139067</v>
      </c>
      <c r="B6233" s="24">
        <v>11139067</v>
      </c>
      <c r="C6233" s="23" t="s">
        <v>937</v>
      </c>
      <c r="D6233" s="24" t="s">
        <v>1</v>
      </c>
      <c r="E6233" s="24" t="s">
        <v>552</v>
      </c>
      <c r="F6233" s="24" t="s">
        <v>12958</v>
      </c>
      <c r="G6233" s="24" t="s">
        <v>940</v>
      </c>
      <c r="H6233" s="24" t="s">
        <v>941</v>
      </c>
      <c r="I6233" s="23" t="s">
        <v>12959</v>
      </c>
      <c r="J6233" s="23" t="s">
        <v>562</v>
      </c>
    </row>
    <row r="6234" spans="1:10" x14ac:dyDescent="0.25">
      <c r="A6234" s="3">
        <f t="shared" si="97"/>
        <v>11182657</v>
      </c>
      <c r="B6234" s="24">
        <v>11182657</v>
      </c>
      <c r="C6234" s="23" t="s">
        <v>937</v>
      </c>
      <c r="D6234" s="24" t="s">
        <v>1</v>
      </c>
      <c r="E6234" s="24" t="s">
        <v>552</v>
      </c>
      <c r="F6234" s="24" t="s">
        <v>12960</v>
      </c>
      <c r="G6234" s="24" t="s">
        <v>1117</v>
      </c>
      <c r="H6234" s="24" t="s">
        <v>941</v>
      </c>
      <c r="I6234" s="23" t="s">
        <v>12961</v>
      </c>
      <c r="J6234" s="23" t="s">
        <v>843</v>
      </c>
    </row>
    <row r="6235" spans="1:10" x14ac:dyDescent="0.25">
      <c r="A6235" s="3">
        <f t="shared" si="97"/>
        <v>11211293</v>
      </c>
      <c r="B6235" s="24">
        <v>11211293</v>
      </c>
      <c r="C6235" s="23" t="s">
        <v>937</v>
      </c>
      <c r="D6235" s="24" t="s">
        <v>1</v>
      </c>
      <c r="E6235" s="24" t="s">
        <v>552</v>
      </c>
      <c r="F6235" s="24" t="s">
        <v>12962</v>
      </c>
      <c r="G6235" s="24" t="s">
        <v>1117</v>
      </c>
      <c r="H6235" s="24" t="s">
        <v>941</v>
      </c>
      <c r="I6235" s="23" t="s">
        <v>12963</v>
      </c>
      <c r="J6235" s="23" t="s">
        <v>551</v>
      </c>
    </row>
    <row r="6236" spans="1:10" x14ac:dyDescent="0.25">
      <c r="A6236" s="3">
        <f t="shared" si="97"/>
        <v>11266432</v>
      </c>
      <c r="B6236" s="24">
        <v>11266432</v>
      </c>
      <c r="C6236" s="23" t="s">
        <v>937</v>
      </c>
      <c r="D6236" s="24" t="s">
        <v>1</v>
      </c>
      <c r="E6236" s="24" t="s">
        <v>552</v>
      </c>
      <c r="F6236" s="24" t="s">
        <v>12964</v>
      </c>
      <c r="G6236" s="24" t="s">
        <v>1117</v>
      </c>
      <c r="H6236" s="24" t="s">
        <v>941</v>
      </c>
      <c r="I6236" s="23" t="s">
        <v>12965</v>
      </c>
      <c r="J6236" s="23" t="s">
        <v>551</v>
      </c>
    </row>
    <row r="6237" spans="1:10" x14ac:dyDescent="0.25">
      <c r="A6237" s="3">
        <f t="shared" si="97"/>
        <v>11324492</v>
      </c>
      <c r="B6237" s="24">
        <v>11324492</v>
      </c>
      <c r="C6237" s="23" t="s">
        <v>937</v>
      </c>
      <c r="D6237" s="24" t="s">
        <v>1</v>
      </c>
      <c r="E6237" s="24" t="s">
        <v>552</v>
      </c>
      <c r="F6237" s="24" t="s">
        <v>12966</v>
      </c>
      <c r="G6237" s="24" t="s">
        <v>1117</v>
      </c>
      <c r="H6237" s="24" t="s">
        <v>941</v>
      </c>
      <c r="I6237" s="23" t="s">
        <v>12967</v>
      </c>
      <c r="J6237" s="23" t="s">
        <v>843</v>
      </c>
    </row>
    <row r="6238" spans="1:10" x14ac:dyDescent="0.25">
      <c r="A6238" s="3">
        <f t="shared" si="97"/>
        <v>11348700</v>
      </c>
      <c r="B6238" s="24">
        <v>11348700</v>
      </c>
      <c r="C6238" s="23" t="s">
        <v>937</v>
      </c>
      <c r="D6238" s="24" t="s">
        <v>1</v>
      </c>
      <c r="E6238" s="24" t="s">
        <v>552</v>
      </c>
      <c r="F6238" s="24" t="s">
        <v>12968</v>
      </c>
      <c r="G6238" s="24" t="s">
        <v>1117</v>
      </c>
      <c r="H6238" s="24" t="s">
        <v>941</v>
      </c>
      <c r="I6238" s="23" t="s">
        <v>12969</v>
      </c>
      <c r="J6238" s="23" t="s">
        <v>843</v>
      </c>
    </row>
    <row r="6239" spans="1:10" x14ac:dyDescent="0.25">
      <c r="A6239" s="3">
        <f t="shared" si="97"/>
        <v>11367435</v>
      </c>
      <c r="B6239" s="24">
        <v>11367435</v>
      </c>
      <c r="C6239" s="23" t="s">
        <v>937</v>
      </c>
      <c r="D6239" s="24" t="s">
        <v>1</v>
      </c>
      <c r="E6239" s="24" t="s">
        <v>552</v>
      </c>
      <c r="F6239" s="24" t="s">
        <v>12970</v>
      </c>
      <c r="G6239" s="24" t="s">
        <v>1117</v>
      </c>
      <c r="H6239" s="24" t="s">
        <v>941</v>
      </c>
      <c r="I6239" s="23" t="s">
        <v>12971</v>
      </c>
      <c r="J6239" s="23" t="s">
        <v>843</v>
      </c>
    </row>
    <row r="6240" spans="1:10" x14ac:dyDescent="0.25">
      <c r="A6240" s="3">
        <f t="shared" si="97"/>
        <v>11512759</v>
      </c>
      <c r="B6240" s="24">
        <v>11512759</v>
      </c>
      <c r="C6240" s="23" t="s">
        <v>937</v>
      </c>
      <c r="D6240" s="24" t="s">
        <v>1</v>
      </c>
      <c r="E6240" s="24" t="s">
        <v>552</v>
      </c>
      <c r="F6240" s="24" t="s">
        <v>12972</v>
      </c>
      <c r="G6240" s="24" t="s">
        <v>1117</v>
      </c>
      <c r="H6240" s="24" t="s">
        <v>941</v>
      </c>
      <c r="I6240" s="23" t="s">
        <v>12973</v>
      </c>
      <c r="J6240" s="23" t="s">
        <v>551</v>
      </c>
    </row>
    <row r="6241" spans="1:10" x14ac:dyDescent="0.25">
      <c r="A6241" s="3">
        <f t="shared" si="97"/>
        <v>11698311</v>
      </c>
      <c r="B6241" s="24">
        <v>11698311</v>
      </c>
      <c r="C6241" s="23" t="s">
        <v>937</v>
      </c>
      <c r="D6241" s="24" t="s">
        <v>1</v>
      </c>
      <c r="E6241" s="24" t="s">
        <v>552</v>
      </c>
      <c r="F6241" s="24" t="s">
        <v>12974</v>
      </c>
      <c r="G6241" s="24" t="s">
        <v>1117</v>
      </c>
      <c r="H6241" s="24" t="s">
        <v>941</v>
      </c>
      <c r="I6241" s="23" t="s">
        <v>12975</v>
      </c>
      <c r="J6241" s="23" t="s">
        <v>843</v>
      </c>
    </row>
    <row r="6242" spans="1:10" x14ac:dyDescent="0.25">
      <c r="A6242" s="3">
        <f t="shared" si="97"/>
        <v>11699116</v>
      </c>
      <c r="B6242" s="24">
        <v>11699116</v>
      </c>
      <c r="C6242" s="23" t="s">
        <v>937</v>
      </c>
      <c r="D6242" s="24" t="s">
        <v>1</v>
      </c>
      <c r="E6242" s="24" t="s">
        <v>552</v>
      </c>
      <c r="F6242" s="24" t="s">
        <v>12976</v>
      </c>
      <c r="G6242" s="24" t="s">
        <v>1117</v>
      </c>
      <c r="H6242" s="24" t="s">
        <v>941</v>
      </c>
      <c r="I6242" s="23" t="s">
        <v>12977</v>
      </c>
      <c r="J6242" s="23" t="s">
        <v>843</v>
      </c>
    </row>
    <row r="6243" spans="1:10" x14ac:dyDescent="0.25">
      <c r="A6243" s="3">
        <f t="shared" si="97"/>
        <v>11715479</v>
      </c>
      <c r="B6243" s="24">
        <v>11715479</v>
      </c>
      <c r="C6243" s="23" t="s">
        <v>937</v>
      </c>
      <c r="D6243" s="24" t="s">
        <v>1</v>
      </c>
      <c r="E6243" s="24" t="s">
        <v>552</v>
      </c>
      <c r="F6243" s="24" t="s">
        <v>12978</v>
      </c>
      <c r="G6243" s="24" t="s">
        <v>1117</v>
      </c>
      <c r="H6243" s="24" t="s">
        <v>941</v>
      </c>
      <c r="I6243" s="23" t="s">
        <v>12979</v>
      </c>
      <c r="J6243" s="23" t="s">
        <v>843</v>
      </c>
    </row>
    <row r="6244" spans="1:10" x14ac:dyDescent="0.25">
      <c r="A6244" s="3">
        <f t="shared" si="97"/>
        <v>11716403</v>
      </c>
      <c r="B6244" s="24">
        <v>11716403</v>
      </c>
      <c r="C6244" s="23" t="s">
        <v>937</v>
      </c>
      <c r="D6244" s="24" t="s">
        <v>1</v>
      </c>
      <c r="E6244" s="24" t="s">
        <v>552</v>
      </c>
      <c r="F6244" s="24" t="s">
        <v>12980</v>
      </c>
      <c r="G6244" s="24" t="s">
        <v>1117</v>
      </c>
      <c r="H6244" s="24" t="s">
        <v>941</v>
      </c>
      <c r="I6244" s="23" t="s">
        <v>12981</v>
      </c>
      <c r="J6244" s="23" t="s">
        <v>843</v>
      </c>
    </row>
    <row r="6245" spans="1:10" x14ac:dyDescent="0.25">
      <c r="A6245" s="3">
        <f t="shared" si="97"/>
        <v>11729875</v>
      </c>
      <c r="B6245" s="24">
        <v>11729875</v>
      </c>
      <c r="C6245" s="23" t="s">
        <v>937</v>
      </c>
      <c r="D6245" s="24" t="s">
        <v>1</v>
      </c>
      <c r="E6245" s="24" t="s">
        <v>552</v>
      </c>
      <c r="F6245" s="24" t="s">
        <v>12982</v>
      </c>
      <c r="G6245" s="24" t="s">
        <v>1117</v>
      </c>
      <c r="H6245" s="24" t="s">
        <v>941</v>
      </c>
      <c r="I6245" s="23" t="s">
        <v>12983</v>
      </c>
      <c r="J6245" s="23" t="s">
        <v>843</v>
      </c>
    </row>
    <row r="6246" spans="1:10" x14ac:dyDescent="0.25">
      <c r="A6246" s="3">
        <f t="shared" si="97"/>
        <v>11734054</v>
      </c>
      <c r="B6246" s="24">
        <v>11734054</v>
      </c>
      <c r="C6246" s="23" t="s">
        <v>937</v>
      </c>
      <c r="D6246" s="24" t="s">
        <v>1</v>
      </c>
      <c r="E6246" s="24" t="s">
        <v>552</v>
      </c>
      <c r="F6246" s="24" t="s">
        <v>12984</v>
      </c>
      <c r="G6246" s="24" t="s">
        <v>1117</v>
      </c>
      <c r="H6246" s="24" t="s">
        <v>941</v>
      </c>
      <c r="I6246" s="23" t="s">
        <v>12985</v>
      </c>
      <c r="J6246" s="23" t="s">
        <v>843</v>
      </c>
    </row>
    <row r="6247" spans="1:10" x14ac:dyDescent="0.25">
      <c r="A6247" s="3">
        <f t="shared" si="97"/>
        <v>11734866</v>
      </c>
      <c r="B6247" s="24">
        <v>11734866</v>
      </c>
      <c r="C6247" s="23" t="s">
        <v>937</v>
      </c>
      <c r="D6247" s="24" t="s">
        <v>1</v>
      </c>
      <c r="E6247" s="24" t="s">
        <v>552</v>
      </c>
      <c r="F6247" s="24" t="s">
        <v>12986</v>
      </c>
      <c r="G6247" s="24" t="s">
        <v>1117</v>
      </c>
      <c r="H6247" s="24" t="s">
        <v>941</v>
      </c>
      <c r="I6247" s="23" t="s">
        <v>12987</v>
      </c>
      <c r="J6247" s="23" t="s">
        <v>843</v>
      </c>
    </row>
    <row r="6248" spans="1:10" x14ac:dyDescent="0.25">
      <c r="A6248" s="3">
        <f t="shared" si="97"/>
        <v>11762845</v>
      </c>
      <c r="B6248" s="24">
        <v>11762845</v>
      </c>
      <c r="C6248" s="23" t="s">
        <v>937</v>
      </c>
      <c r="D6248" s="24" t="s">
        <v>1</v>
      </c>
      <c r="E6248" s="24" t="s">
        <v>552</v>
      </c>
      <c r="F6248" s="24" t="s">
        <v>12988</v>
      </c>
      <c r="G6248" s="24" t="s">
        <v>1117</v>
      </c>
      <c r="H6248" s="24" t="s">
        <v>941</v>
      </c>
      <c r="I6248" s="23" t="s">
        <v>12989</v>
      </c>
      <c r="J6248" s="23" t="s">
        <v>843</v>
      </c>
    </row>
    <row r="6249" spans="1:10" x14ac:dyDescent="0.25">
      <c r="A6249" s="3">
        <f t="shared" si="97"/>
        <v>12109717</v>
      </c>
      <c r="B6249" s="24">
        <v>12109717</v>
      </c>
      <c r="C6249" s="23" t="s">
        <v>937</v>
      </c>
      <c r="D6249" s="24" t="s">
        <v>1</v>
      </c>
      <c r="E6249" s="24" t="s">
        <v>552</v>
      </c>
      <c r="F6249" s="24" t="s">
        <v>12990</v>
      </c>
      <c r="G6249" s="24" t="s">
        <v>1117</v>
      </c>
      <c r="H6249" s="24" t="s">
        <v>941</v>
      </c>
      <c r="I6249" s="23" t="s">
        <v>12991</v>
      </c>
      <c r="J6249" s="23" t="s">
        <v>551</v>
      </c>
    </row>
    <row r="6250" spans="1:10" x14ac:dyDescent="0.25">
      <c r="A6250" s="3">
        <f t="shared" si="97"/>
        <v>12109889</v>
      </c>
      <c r="B6250" s="24">
        <v>12109889</v>
      </c>
      <c r="C6250" s="23" t="s">
        <v>937</v>
      </c>
      <c r="D6250" s="24" t="s">
        <v>1</v>
      </c>
      <c r="E6250" s="24" t="s">
        <v>552</v>
      </c>
      <c r="F6250" s="24" t="s">
        <v>12992</v>
      </c>
      <c r="G6250" s="24" t="s">
        <v>1117</v>
      </c>
      <c r="H6250" s="24" t="s">
        <v>941</v>
      </c>
      <c r="I6250" s="23" t="s">
        <v>12993</v>
      </c>
      <c r="J6250" s="23" t="s">
        <v>843</v>
      </c>
    </row>
    <row r="6251" spans="1:10" x14ac:dyDescent="0.25">
      <c r="A6251" s="3">
        <f t="shared" si="97"/>
        <v>12132017</v>
      </c>
      <c r="B6251" s="24">
        <v>12132017</v>
      </c>
      <c r="C6251" s="23" t="s">
        <v>937</v>
      </c>
      <c r="D6251" s="24" t="s">
        <v>1</v>
      </c>
      <c r="E6251" s="24" t="s">
        <v>552</v>
      </c>
      <c r="F6251" s="24" t="s">
        <v>12994</v>
      </c>
      <c r="G6251" s="24" t="s">
        <v>1117</v>
      </c>
      <c r="H6251" s="24" t="s">
        <v>941</v>
      </c>
      <c r="I6251" s="23" t="s">
        <v>12995</v>
      </c>
      <c r="J6251" s="23" t="s">
        <v>843</v>
      </c>
    </row>
    <row r="6252" spans="1:10" x14ac:dyDescent="0.25">
      <c r="A6252" s="3">
        <f t="shared" si="97"/>
        <v>12183623</v>
      </c>
      <c r="B6252" s="24">
        <v>12183623</v>
      </c>
      <c r="C6252" s="23" t="s">
        <v>937</v>
      </c>
      <c r="D6252" s="24" t="s">
        <v>1</v>
      </c>
      <c r="E6252" s="24" t="s">
        <v>552</v>
      </c>
      <c r="F6252" s="24" t="s">
        <v>12996</v>
      </c>
      <c r="G6252" s="24" t="s">
        <v>1117</v>
      </c>
      <c r="H6252" s="24" t="s">
        <v>941</v>
      </c>
      <c r="I6252" s="23" t="s">
        <v>12997</v>
      </c>
      <c r="J6252" s="23" t="s">
        <v>843</v>
      </c>
    </row>
    <row r="6253" spans="1:10" x14ac:dyDescent="0.25">
      <c r="A6253" s="3">
        <f t="shared" si="97"/>
        <v>12208229</v>
      </c>
      <c r="B6253" s="24">
        <v>12208229</v>
      </c>
      <c r="C6253" s="23" t="s">
        <v>937</v>
      </c>
      <c r="D6253" s="24" t="s">
        <v>1</v>
      </c>
      <c r="E6253" s="24" t="s">
        <v>552</v>
      </c>
      <c r="F6253" s="24" t="s">
        <v>12998</v>
      </c>
      <c r="G6253" s="24" t="s">
        <v>1117</v>
      </c>
      <c r="H6253" s="24" t="s">
        <v>941</v>
      </c>
      <c r="I6253" s="23" t="s">
        <v>12999</v>
      </c>
      <c r="J6253" s="23" t="s">
        <v>843</v>
      </c>
    </row>
    <row r="6254" spans="1:10" x14ac:dyDescent="0.25">
      <c r="A6254" s="3">
        <f t="shared" si="97"/>
        <v>12391797</v>
      </c>
      <c r="B6254" s="24">
        <v>12391797</v>
      </c>
      <c r="C6254" s="23" t="s">
        <v>937</v>
      </c>
      <c r="D6254" s="24" t="s">
        <v>1</v>
      </c>
      <c r="E6254" s="24" t="s">
        <v>552</v>
      </c>
      <c r="F6254" s="24" t="s">
        <v>13000</v>
      </c>
      <c r="G6254" s="24" t="s">
        <v>940</v>
      </c>
      <c r="H6254" s="24" t="s">
        <v>941</v>
      </c>
      <c r="I6254" s="23" t="s">
        <v>13001</v>
      </c>
      <c r="J6254" s="23" t="s">
        <v>884</v>
      </c>
    </row>
    <row r="6255" spans="1:10" x14ac:dyDescent="0.25">
      <c r="A6255" s="3">
        <f t="shared" si="97"/>
        <v>12527177</v>
      </c>
      <c r="B6255" s="24">
        <v>12527177</v>
      </c>
      <c r="C6255" s="23" t="s">
        <v>937</v>
      </c>
      <c r="D6255" s="24" t="s">
        <v>1</v>
      </c>
      <c r="E6255" s="24" t="s">
        <v>552</v>
      </c>
      <c r="F6255" s="24" t="s">
        <v>13002</v>
      </c>
      <c r="G6255" s="24" t="s">
        <v>940</v>
      </c>
      <c r="H6255" s="24" t="s">
        <v>941</v>
      </c>
      <c r="I6255" s="23" t="s">
        <v>13003</v>
      </c>
      <c r="J6255" s="23" t="s">
        <v>881</v>
      </c>
    </row>
    <row r="6256" spans="1:10" x14ac:dyDescent="0.25">
      <c r="A6256" s="3">
        <f t="shared" si="97"/>
        <v>12552915</v>
      </c>
      <c r="B6256" s="24">
        <v>12552915</v>
      </c>
      <c r="C6256" s="23" t="s">
        <v>937</v>
      </c>
      <c r="D6256" s="24" t="s">
        <v>1</v>
      </c>
      <c r="E6256" s="24" t="s">
        <v>552</v>
      </c>
      <c r="F6256" s="24" t="s">
        <v>13004</v>
      </c>
      <c r="G6256" s="24" t="s">
        <v>940</v>
      </c>
      <c r="H6256" s="24" t="s">
        <v>941</v>
      </c>
      <c r="I6256" s="23" t="s">
        <v>13005</v>
      </c>
      <c r="J6256" s="23" t="s">
        <v>628</v>
      </c>
    </row>
    <row r="6257" spans="1:10" x14ac:dyDescent="0.25">
      <c r="A6257" s="3">
        <f t="shared" si="97"/>
        <v>12557738</v>
      </c>
      <c r="B6257" s="24">
        <v>12557738</v>
      </c>
      <c r="C6257" s="23" t="s">
        <v>937</v>
      </c>
      <c r="D6257" s="24" t="s">
        <v>1</v>
      </c>
      <c r="E6257" s="24" t="s">
        <v>552</v>
      </c>
      <c r="F6257" s="24" t="s">
        <v>13006</v>
      </c>
      <c r="G6257" s="24" t="s">
        <v>940</v>
      </c>
      <c r="H6257" s="24" t="s">
        <v>941</v>
      </c>
      <c r="I6257" s="23" t="s">
        <v>13007</v>
      </c>
      <c r="J6257" s="23" t="s">
        <v>628</v>
      </c>
    </row>
    <row r="6258" spans="1:10" x14ac:dyDescent="0.25">
      <c r="A6258" s="3">
        <f t="shared" si="97"/>
        <v>12547017</v>
      </c>
      <c r="B6258" s="24">
        <v>12547017</v>
      </c>
      <c r="C6258" s="23" t="s">
        <v>937</v>
      </c>
      <c r="D6258" s="24" t="s">
        <v>1</v>
      </c>
      <c r="E6258" s="24" t="s">
        <v>552</v>
      </c>
      <c r="F6258" s="24" t="s">
        <v>13008</v>
      </c>
      <c r="G6258" s="24" t="s">
        <v>940</v>
      </c>
      <c r="H6258" s="24" t="s">
        <v>941</v>
      </c>
      <c r="I6258" s="23" t="s">
        <v>13009</v>
      </c>
      <c r="J6258" s="23" t="s">
        <v>1258</v>
      </c>
    </row>
    <row r="6259" spans="1:10" x14ac:dyDescent="0.25">
      <c r="A6259" s="3">
        <f t="shared" si="97"/>
        <v>10053835</v>
      </c>
      <c r="B6259" s="24">
        <v>10053835</v>
      </c>
      <c r="C6259" s="23" t="s">
        <v>937</v>
      </c>
      <c r="D6259" s="24" t="s">
        <v>1</v>
      </c>
      <c r="E6259" s="24" t="s">
        <v>552</v>
      </c>
      <c r="F6259" s="24" t="s">
        <v>13010</v>
      </c>
      <c r="G6259" s="24" t="s">
        <v>1117</v>
      </c>
      <c r="H6259" s="24" t="s">
        <v>941</v>
      </c>
      <c r="I6259" s="23" t="s">
        <v>13011</v>
      </c>
      <c r="J6259" s="23" t="s">
        <v>867</v>
      </c>
    </row>
    <row r="6260" spans="1:10" x14ac:dyDescent="0.25">
      <c r="A6260" s="3">
        <f t="shared" si="97"/>
        <v>10054016</v>
      </c>
      <c r="B6260" s="24">
        <v>10054016</v>
      </c>
      <c r="C6260" s="23" t="s">
        <v>937</v>
      </c>
      <c r="D6260" s="24" t="s">
        <v>1</v>
      </c>
      <c r="E6260" s="24" t="s">
        <v>552</v>
      </c>
      <c r="F6260" s="24" t="s">
        <v>13012</v>
      </c>
      <c r="G6260" s="24" t="s">
        <v>1117</v>
      </c>
      <c r="H6260" s="24" t="s">
        <v>941</v>
      </c>
      <c r="I6260" s="23" t="s">
        <v>13013</v>
      </c>
      <c r="J6260" s="23" t="s">
        <v>867</v>
      </c>
    </row>
    <row r="6261" spans="1:10" x14ac:dyDescent="0.25">
      <c r="A6261" s="3">
        <f t="shared" si="97"/>
        <v>10054044</v>
      </c>
      <c r="B6261" s="24">
        <v>10054044</v>
      </c>
      <c r="C6261" s="23" t="s">
        <v>937</v>
      </c>
      <c r="D6261" s="24" t="s">
        <v>1</v>
      </c>
      <c r="E6261" s="24" t="s">
        <v>552</v>
      </c>
      <c r="F6261" s="24" t="s">
        <v>13014</v>
      </c>
      <c r="G6261" s="24" t="s">
        <v>1117</v>
      </c>
      <c r="H6261" s="24" t="s">
        <v>941</v>
      </c>
      <c r="I6261" s="23" t="s">
        <v>13015</v>
      </c>
      <c r="J6261" s="23" t="s">
        <v>867</v>
      </c>
    </row>
    <row r="6262" spans="1:10" x14ac:dyDescent="0.25">
      <c r="A6262" s="3">
        <f t="shared" si="97"/>
        <v>10054175</v>
      </c>
      <c r="B6262" s="24">
        <v>10054175</v>
      </c>
      <c r="C6262" s="23" t="s">
        <v>937</v>
      </c>
      <c r="D6262" s="24" t="s">
        <v>1</v>
      </c>
      <c r="E6262" s="24" t="s">
        <v>552</v>
      </c>
      <c r="F6262" s="24" t="s">
        <v>13016</v>
      </c>
      <c r="G6262" s="24" t="s">
        <v>1117</v>
      </c>
      <c r="H6262" s="24" t="s">
        <v>941</v>
      </c>
      <c r="I6262" s="23" t="s">
        <v>13017</v>
      </c>
      <c r="J6262" s="23" t="s">
        <v>810</v>
      </c>
    </row>
    <row r="6263" spans="1:10" x14ac:dyDescent="0.25">
      <c r="A6263" s="3">
        <f t="shared" si="97"/>
        <v>10054251</v>
      </c>
      <c r="B6263" s="24">
        <v>10054251</v>
      </c>
      <c r="C6263" s="23" t="s">
        <v>937</v>
      </c>
      <c r="D6263" s="24" t="s">
        <v>1</v>
      </c>
      <c r="E6263" s="24" t="s">
        <v>552</v>
      </c>
      <c r="F6263" s="24" t="s">
        <v>13018</v>
      </c>
      <c r="G6263" s="24" t="s">
        <v>1117</v>
      </c>
      <c r="H6263" s="24" t="s">
        <v>941</v>
      </c>
      <c r="I6263" s="23" t="s">
        <v>13019</v>
      </c>
      <c r="J6263" s="23" t="s">
        <v>867</v>
      </c>
    </row>
    <row r="6264" spans="1:10" x14ac:dyDescent="0.25">
      <c r="A6264" s="3">
        <f t="shared" si="97"/>
        <v>10054262</v>
      </c>
      <c r="B6264" s="24">
        <v>10054262</v>
      </c>
      <c r="C6264" s="23" t="s">
        <v>937</v>
      </c>
      <c r="D6264" s="24" t="s">
        <v>1</v>
      </c>
      <c r="E6264" s="24" t="s">
        <v>552</v>
      </c>
      <c r="F6264" s="24" t="s">
        <v>13020</v>
      </c>
      <c r="G6264" s="24" t="s">
        <v>1117</v>
      </c>
      <c r="H6264" s="24" t="s">
        <v>941</v>
      </c>
      <c r="I6264" s="23" t="s">
        <v>13021</v>
      </c>
      <c r="J6264" s="23" t="s">
        <v>867</v>
      </c>
    </row>
    <row r="6265" spans="1:10" x14ac:dyDescent="0.25">
      <c r="A6265" s="3">
        <f t="shared" si="97"/>
        <v>10054467</v>
      </c>
      <c r="B6265" s="24">
        <v>10054467</v>
      </c>
      <c r="C6265" s="23" t="s">
        <v>937</v>
      </c>
      <c r="D6265" s="24" t="s">
        <v>1</v>
      </c>
      <c r="E6265" s="24" t="s">
        <v>552</v>
      </c>
      <c r="F6265" s="24" t="s">
        <v>13022</v>
      </c>
      <c r="G6265" s="24" t="s">
        <v>940</v>
      </c>
      <c r="H6265" s="24" t="s">
        <v>941</v>
      </c>
      <c r="I6265" s="23" t="s">
        <v>13023</v>
      </c>
      <c r="J6265" s="23" t="s">
        <v>804</v>
      </c>
    </row>
    <row r="6266" spans="1:10" x14ac:dyDescent="0.25">
      <c r="A6266" s="3">
        <f t="shared" si="97"/>
        <v>10054569</v>
      </c>
      <c r="B6266" s="24">
        <v>10054569</v>
      </c>
      <c r="C6266" s="23" t="s">
        <v>937</v>
      </c>
      <c r="D6266" s="24" t="s">
        <v>1</v>
      </c>
      <c r="E6266" s="24" t="s">
        <v>552</v>
      </c>
      <c r="F6266" s="24" t="s">
        <v>13024</v>
      </c>
      <c r="G6266" s="24" t="s">
        <v>940</v>
      </c>
      <c r="H6266" s="24" t="s">
        <v>941</v>
      </c>
      <c r="I6266" s="23" t="s">
        <v>13025</v>
      </c>
      <c r="J6266" s="23" t="s">
        <v>740</v>
      </c>
    </row>
    <row r="6267" spans="1:10" x14ac:dyDescent="0.25">
      <c r="A6267" s="3">
        <f t="shared" si="97"/>
        <v>10054772</v>
      </c>
      <c r="B6267" s="24">
        <v>10054772</v>
      </c>
      <c r="C6267" s="23" t="s">
        <v>937</v>
      </c>
      <c r="D6267" s="24" t="s">
        <v>1</v>
      </c>
      <c r="E6267" s="24" t="s">
        <v>552</v>
      </c>
      <c r="F6267" s="24" t="s">
        <v>13026</v>
      </c>
      <c r="G6267" s="24" t="s">
        <v>1117</v>
      </c>
      <c r="H6267" s="24" t="s">
        <v>941</v>
      </c>
      <c r="I6267" s="23" t="s">
        <v>13027</v>
      </c>
      <c r="J6267" s="23" t="s">
        <v>867</v>
      </c>
    </row>
    <row r="6268" spans="1:10" x14ac:dyDescent="0.25">
      <c r="A6268" s="3">
        <f t="shared" si="97"/>
        <v>10054804</v>
      </c>
      <c r="B6268" s="24">
        <v>10054804</v>
      </c>
      <c r="C6268" s="23" t="s">
        <v>937</v>
      </c>
      <c r="D6268" s="24" t="s">
        <v>1</v>
      </c>
      <c r="E6268" s="24" t="s">
        <v>552</v>
      </c>
      <c r="F6268" s="24" t="s">
        <v>13028</v>
      </c>
      <c r="G6268" s="24" t="s">
        <v>1117</v>
      </c>
      <c r="H6268" s="24" t="s">
        <v>941</v>
      </c>
      <c r="I6268" s="23" t="s">
        <v>13029</v>
      </c>
      <c r="J6268" s="23" t="s">
        <v>867</v>
      </c>
    </row>
    <row r="6269" spans="1:10" x14ac:dyDescent="0.25">
      <c r="A6269" s="3">
        <f t="shared" si="97"/>
        <v>10054955</v>
      </c>
      <c r="B6269" s="24">
        <v>10054955</v>
      </c>
      <c r="C6269" s="23" t="s">
        <v>937</v>
      </c>
      <c r="D6269" s="24" t="s">
        <v>1</v>
      </c>
      <c r="E6269" s="24" t="s">
        <v>552</v>
      </c>
      <c r="F6269" s="24" t="s">
        <v>13030</v>
      </c>
      <c r="G6269" s="24" t="s">
        <v>1117</v>
      </c>
      <c r="H6269" s="24" t="s">
        <v>941</v>
      </c>
      <c r="I6269" s="23" t="s">
        <v>13031</v>
      </c>
      <c r="J6269" s="23" t="s">
        <v>867</v>
      </c>
    </row>
    <row r="6270" spans="1:10" x14ac:dyDescent="0.25">
      <c r="A6270" s="3">
        <f t="shared" si="97"/>
        <v>10055252</v>
      </c>
      <c r="B6270" s="24">
        <v>10055252</v>
      </c>
      <c r="C6270" s="23" t="s">
        <v>937</v>
      </c>
      <c r="D6270" s="24" t="s">
        <v>1</v>
      </c>
      <c r="E6270" s="24" t="s">
        <v>552</v>
      </c>
      <c r="F6270" s="24" t="s">
        <v>13032</v>
      </c>
      <c r="G6270" s="24" t="s">
        <v>940</v>
      </c>
      <c r="H6270" s="24" t="s">
        <v>941</v>
      </c>
      <c r="I6270" s="23" t="s">
        <v>13033</v>
      </c>
      <c r="J6270" s="23" t="s">
        <v>881</v>
      </c>
    </row>
    <row r="6271" spans="1:10" x14ac:dyDescent="0.25">
      <c r="A6271" s="3">
        <f t="shared" si="97"/>
        <v>10055908</v>
      </c>
      <c r="B6271" s="24">
        <v>10055908</v>
      </c>
      <c r="C6271" s="23" t="s">
        <v>937</v>
      </c>
      <c r="D6271" s="24" t="s">
        <v>1</v>
      </c>
      <c r="E6271" s="24" t="s">
        <v>552</v>
      </c>
      <c r="F6271" s="24" t="s">
        <v>13034</v>
      </c>
      <c r="G6271" s="24" t="s">
        <v>1117</v>
      </c>
      <c r="H6271" s="24" t="s">
        <v>941</v>
      </c>
      <c r="I6271" s="23" t="s">
        <v>13035</v>
      </c>
      <c r="J6271" s="23" t="s">
        <v>867</v>
      </c>
    </row>
    <row r="6272" spans="1:10" x14ac:dyDescent="0.25">
      <c r="A6272" s="3">
        <f t="shared" si="97"/>
        <v>10056674</v>
      </c>
      <c r="B6272" s="24">
        <v>10056674</v>
      </c>
      <c r="C6272" s="23" t="s">
        <v>937</v>
      </c>
      <c r="D6272" s="24" t="s">
        <v>1</v>
      </c>
      <c r="E6272" s="24" t="s">
        <v>552</v>
      </c>
      <c r="F6272" s="24" t="s">
        <v>13036</v>
      </c>
      <c r="G6272" s="24" t="s">
        <v>1117</v>
      </c>
      <c r="H6272" s="24" t="s">
        <v>941</v>
      </c>
      <c r="I6272" s="23" t="s">
        <v>13037</v>
      </c>
      <c r="J6272" s="23" t="s">
        <v>867</v>
      </c>
    </row>
    <row r="6273" spans="1:10" x14ac:dyDescent="0.25">
      <c r="A6273" s="3">
        <f t="shared" si="97"/>
        <v>10056747</v>
      </c>
      <c r="B6273" s="24">
        <v>10056747</v>
      </c>
      <c r="C6273" s="23" t="s">
        <v>937</v>
      </c>
      <c r="D6273" s="24" t="s">
        <v>1</v>
      </c>
      <c r="E6273" s="24" t="s">
        <v>552</v>
      </c>
      <c r="F6273" s="24" t="s">
        <v>13038</v>
      </c>
      <c r="G6273" s="24" t="s">
        <v>1117</v>
      </c>
      <c r="H6273" s="24" t="s">
        <v>941</v>
      </c>
      <c r="I6273" s="23" t="s">
        <v>13039</v>
      </c>
      <c r="J6273" s="23" t="s">
        <v>624</v>
      </c>
    </row>
    <row r="6274" spans="1:10" x14ac:dyDescent="0.25">
      <c r="A6274" s="3">
        <f t="shared" si="97"/>
        <v>10057204</v>
      </c>
      <c r="B6274" s="24">
        <v>10057204</v>
      </c>
      <c r="C6274" s="23" t="s">
        <v>937</v>
      </c>
      <c r="D6274" s="24" t="s">
        <v>1</v>
      </c>
      <c r="E6274" s="24" t="s">
        <v>552</v>
      </c>
      <c r="F6274" s="24" t="s">
        <v>13040</v>
      </c>
      <c r="G6274" s="24" t="s">
        <v>1117</v>
      </c>
      <c r="H6274" s="24" t="s">
        <v>941</v>
      </c>
      <c r="I6274" s="23" t="s">
        <v>13041</v>
      </c>
      <c r="J6274" s="23" t="s">
        <v>836</v>
      </c>
    </row>
    <row r="6275" spans="1:10" x14ac:dyDescent="0.25">
      <c r="A6275" s="3">
        <f t="shared" ref="A6275:A6338" si="98">+B6275</f>
        <v>10057572</v>
      </c>
      <c r="B6275" s="24">
        <v>10057572</v>
      </c>
      <c r="C6275" s="23" t="s">
        <v>937</v>
      </c>
      <c r="D6275" s="24" t="s">
        <v>1</v>
      </c>
      <c r="E6275" s="24" t="s">
        <v>552</v>
      </c>
      <c r="F6275" s="24" t="s">
        <v>13042</v>
      </c>
      <c r="G6275" s="24" t="s">
        <v>1117</v>
      </c>
      <c r="H6275" s="24" t="s">
        <v>941</v>
      </c>
      <c r="I6275" s="23" t="s">
        <v>13043</v>
      </c>
      <c r="J6275" s="23" t="s">
        <v>778</v>
      </c>
    </row>
    <row r="6276" spans="1:10" x14ac:dyDescent="0.25">
      <c r="A6276" s="3">
        <f t="shared" si="98"/>
        <v>10057987</v>
      </c>
      <c r="B6276" s="24">
        <v>10057987</v>
      </c>
      <c r="C6276" s="23" t="s">
        <v>937</v>
      </c>
      <c r="D6276" s="24" t="s">
        <v>1</v>
      </c>
      <c r="E6276" s="24" t="s">
        <v>552</v>
      </c>
      <c r="F6276" s="24" t="s">
        <v>13044</v>
      </c>
      <c r="G6276" s="24" t="s">
        <v>1117</v>
      </c>
      <c r="H6276" s="24" t="s">
        <v>941</v>
      </c>
      <c r="I6276" s="23" t="s">
        <v>13045</v>
      </c>
      <c r="J6276" s="23" t="s">
        <v>867</v>
      </c>
    </row>
    <row r="6277" spans="1:10" x14ac:dyDescent="0.25">
      <c r="A6277" s="3">
        <f t="shared" si="98"/>
        <v>10058033</v>
      </c>
      <c r="B6277" s="24">
        <v>10058033</v>
      </c>
      <c r="C6277" s="23" t="s">
        <v>937</v>
      </c>
      <c r="D6277" s="24" t="s">
        <v>1</v>
      </c>
      <c r="E6277" s="24" t="s">
        <v>552</v>
      </c>
      <c r="F6277" s="24" t="s">
        <v>13046</v>
      </c>
      <c r="G6277" s="24" t="s">
        <v>1117</v>
      </c>
      <c r="H6277" s="24" t="s">
        <v>941</v>
      </c>
      <c r="I6277" s="23" t="s">
        <v>13047</v>
      </c>
      <c r="J6277" s="23" t="s">
        <v>867</v>
      </c>
    </row>
    <row r="6278" spans="1:10" x14ac:dyDescent="0.25">
      <c r="A6278" s="3">
        <f t="shared" si="98"/>
        <v>10058055</v>
      </c>
      <c r="B6278" s="24">
        <v>10058055</v>
      </c>
      <c r="C6278" s="23" t="s">
        <v>937</v>
      </c>
      <c r="D6278" s="24" t="s">
        <v>1</v>
      </c>
      <c r="E6278" s="24" t="s">
        <v>552</v>
      </c>
      <c r="F6278" s="24" t="s">
        <v>13048</v>
      </c>
      <c r="G6278" s="24" t="s">
        <v>940</v>
      </c>
      <c r="H6278" s="24" t="s">
        <v>941</v>
      </c>
      <c r="I6278" s="23" t="s">
        <v>13049</v>
      </c>
      <c r="J6278" s="23" t="s">
        <v>767</v>
      </c>
    </row>
    <row r="6279" spans="1:10" x14ac:dyDescent="0.25">
      <c r="A6279" s="3">
        <f t="shared" si="98"/>
        <v>10058156</v>
      </c>
      <c r="B6279" s="24">
        <v>10058156</v>
      </c>
      <c r="C6279" s="23" t="s">
        <v>937</v>
      </c>
      <c r="D6279" s="24" t="s">
        <v>1</v>
      </c>
      <c r="E6279" s="24" t="s">
        <v>552</v>
      </c>
      <c r="F6279" s="24" t="s">
        <v>13050</v>
      </c>
      <c r="G6279" s="24" t="s">
        <v>1117</v>
      </c>
      <c r="H6279" s="24" t="s">
        <v>941</v>
      </c>
      <c r="I6279" s="23" t="s">
        <v>13051</v>
      </c>
      <c r="J6279" s="23" t="s">
        <v>836</v>
      </c>
    </row>
    <row r="6280" spans="1:10" x14ac:dyDescent="0.25">
      <c r="A6280" s="3">
        <f t="shared" si="98"/>
        <v>10058171</v>
      </c>
      <c r="B6280" s="24">
        <v>10058171</v>
      </c>
      <c r="C6280" s="23" t="s">
        <v>937</v>
      </c>
      <c r="D6280" s="24" t="s">
        <v>1</v>
      </c>
      <c r="E6280" s="24" t="s">
        <v>552</v>
      </c>
      <c r="F6280" s="24" t="s">
        <v>13052</v>
      </c>
      <c r="G6280" s="24" t="s">
        <v>940</v>
      </c>
      <c r="H6280" s="24" t="s">
        <v>941</v>
      </c>
      <c r="I6280" s="23" t="s">
        <v>13053</v>
      </c>
      <c r="J6280" s="23" t="s">
        <v>856</v>
      </c>
    </row>
    <row r="6281" spans="1:10" x14ac:dyDescent="0.25">
      <c r="A6281" s="3">
        <f t="shared" si="98"/>
        <v>10058228</v>
      </c>
      <c r="B6281" s="24">
        <v>10058228</v>
      </c>
      <c r="C6281" s="23" t="s">
        <v>937</v>
      </c>
      <c r="D6281" s="24" t="s">
        <v>1</v>
      </c>
      <c r="E6281" s="24" t="s">
        <v>552</v>
      </c>
      <c r="F6281" s="24" t="s">
        <v>13054</v>
      </c>
      <c r="G6281" s="24" t="s">
        <v>1117</v>
      </c>
      <c r="H6281" s="24" t="s">
        <v>941</v>
      </c>
      <c r="I6281" s="23" t="s">
        <v>13055</v>
      </c>
      <c r="J6281" s="23" t="s">
        <v>723</v>
      </c>
    </row>
    <row r="6282" spans="1:10" x14ac:dyDescent="0.25">
      <c r="A6282" s="3">
        <f t="shared" si="98"/>
        <v>10058374</v>
      </c>
      <c r="B6282" s="24">
        <v>10058374</v>
      </c>
      <c r="C6282" s="23" t="s">
        <v>937</v>
      </c>
      <c r="D6282" s="24" t="s">
        <v>1</v>
      </c>
      <c r="E6282" s="24" t="s">
        <v>552</v>
      </c>
      <c r="F6282" s="24" t="s">
        <v>13056</v>
      </c>
      <c r="G6282" s="24" t="s">
        <v>1117</v>
      </c>
      <c r="H6282" s="24" t="s">
        <v>941</v>
      </c>
      <c r="I6282" s="23" t="s">
        <v>13057</v>
      </c>
      <c r="J6282" s="23" t="s">
        <v>778</v>
      </c>
    </row>
    <row r="6283" spans="1:10" x14ac:dyDescent="0.25">
      <c r="A6283" s="3">
        <f t="shared" si="98"/>
        <v>10058533</v>
      </c>
      <c r="B6283" s="24">
        <v>10058533</v>
      </c>
      <c r="C6283" s="23" t="s">
        <v>937</v>
      </c>
      <c r="D6283" s="24" t="s">
        <v>1</v>
      </c>
      <c r="E6283" s="24" t="s">
        <v>552</v>
      </c>
      <c r="F6283" s="24" t="s">
        <v>13058</v>
      </c>
      <c r="G6283" s="24" t="s">
        <v>1117</v>
      </c>
      <c r="H6283" s="24" t="s">
        <v>941</v>
      </c>
      <c r="I6283" s="23" t="s">
        <v>13059</v>
      </c>
      <c r="J6283" s="23" t="s">
        <v>810</v>
      </c>
    </row>
    <row r="6284" spans="1:10" x14ac:dyDescent="0.25">
      <c r="A6284" s="3">
        <f t="shared" si="98"/>
        <v>10058650</v>
      </c>
      <c r="B6284" s="24">
        <v>10058650</v>
      </c>
      <c r="C6284" s="23" t="s">
        <v>937</v>
      </c>
      <c r="D6284" s="24" t="s">
        <v>1</v>
      </c>
      <c r="E6284" s="24" t="s">
        <v>552</v>
      </c>
      <c r="F6284" s="24" t="s">
        <v>13060</v>
      </c>
      <c r="G6284" s="24" t="s">
        <v>1117</v>
      </c>
      <c r="H6284" s="24" t="s">
        <v>941</v>
      </c>
      <c r="I6284" s="23" t="s">
        <v>13061</v>
      </c>
      <c r="J6284" s="23" t="s">
        <v>810</v>
      </c>
    </row>
    <row r="6285" spans="1:10" x14ac:dyDescent="0.25">
      <c r="A6285" s="3">
        <f t="shared" si="98"/>
        <v>10058697</v>
      </c>
      <c r="B6285" s="24">
        <v>10058697</v>
      </c>
      <c r="C6285" s="23" t="s">
        <v>937</v>
      </c>
      <c r="D6285" s="24" t="s">
        <v>1</v>
      </c>
      <c r="E6285" s="24" t="s">
        <v>552</v>
      </c>
      <c r="F6285" s="24" t="s">
        <v>13062</v>
      </c>
      <c r="G6285" s="24" t="s">
        <v>940</v>
      </c>
      <c r="H6285" s="24" t="s">
        <v>941</v>
      </c>
      <c r="I6285" s="23" t="s">
        <v>13063</v>
      </c>
      <c r="J6285" s="23" t="s">
        <v>740</v>
      </c>
    </row>
    <row r="6286" spans="1:10" x14ac:dyDescent="0.25">
      <c r="A6286" s="3">
        <f t="shared" si="98"/>
        <v>10058728</v>
      </c>
      <c r="B6286" s="24">
        <v>10058728</v>
      </c>
      <c r="C6286" s="23" t="s">
        <v>937</v>
      </c>
      <c r="D6286" s="24" t="s">
        <v>1</v>
      </c>
      <c r="E6286" s="24" t="s">
        <v>552</v>
      </c>
      <c r="F6286" s="24" t="s">
        <v>13064</v>
      </c>
      <c r="G6286" s="24" t="s">
        <v>1117</v>
      </c>
      <c r="H6286" s="24" t="s">
        <v>941</v>
      </c>
      <c r="I6286" s="23" t="s">
        <v>13065</v>
      </c>
      <c r="J6286" s="23" t="s">
        <v>836</v>
      </c>
    </row>
    <row r="6287" spans="1:10" x14ac:dyDescent="0.25">
      <c r="A6287" s="3">
        <f t="shared" si="98"/>
        <v>10058799</v>
      </c>
      <c r="B6287" s="24">
        <v>10058799</v>
      </c>
      <c r="C6287" s="23" t="s">
        <v>937</v>
      </c>
      <c r="D6287" s="24" t="s">
        <v>1</v>
      </c>
      <c r="E6287" s="24" t="s">
        <v>552</v>
      </c>
      <c r="F6287" s="24" t="s">
        <v>13066</v>
      </c>
      <c r="G6287" s="24" t="s">
        <v>1117</v>
      </c>
      <c r="H6287" s="24" t="s">
        <v>941</v>
      </c>
      <c r="I6287" s="23" t="s">
        <v>13067</v>
      </c>
      <c r="J6287" s="23" t="s">
        <v>723</v>
      </c>
    </row>
    <row r="6288" spans="1:10" x14ac:dyDescent="0.25">
      <c r="A6288" s="3">
        <f t="shared" si="98"/>
        <v>10058843</v>
      </c>
      <c r="B6288" s="24">
        <v>10058843</v>
      </c>
      <c r="C6288" s="23" t="s">
        <v>937</v>
      </c>
      <c r="D6288" s="24" t="s">
        <v>1</v>
      </c>
      <c r="E6288" s="24" t="s">
        <v>552</v>
      </c>
      <c r="F6288" s="24" t="s">
        <v>13068</v>
      </c>
      <c r="G6288" s="24" t="s">
        <v>1117</v>
      </c>
      <c r="H6288" s="24" t="s">
        <v>941</v>
      </c>
      <c r="I6288" s="23" t="s">
        <v>13069</v>
      </c>
      <c r="J6288" s="23" t="s">
        <v>867</v>
      </c>
    </row>
    <row r="6289" spans="1:10" x14ac:dyDescent="0.25">
      <c r="A6289" s="3">
        <f t="shared" si="98"/>
        <v>10058941</v>
      </c>
      <c r="B6289" s="24">
        <v>10058941</v>
      </c>
      <c r="C6289" s="23" t="s">
        <v>937</v>
      </c>
      <c r="D6289" s="24" t="s">
        <v>1</v>
      </c>
      <c r="E6289" s="24" t="s">
        <v>552</v>
      </c>
      <c r="F6289" s="24" t="s">
        <v>13070</v>
      </c>
      <c r="G6289" s="24" t="s">
        <v>1117</v>
      </c>
      <c r="H6289" s="24" t="s">
        <v>941</v>
      </c>
      <c r="I6289" s="23" t="s">
        <v>13071</v>
      </c>
      <c r="J6289" s="23" t="s">
        <v>778</v>
      </c>
    </row>
    <row r="6290" spans="1:10" x14ac:dyDescent="0.25">
      <c r="A6290" s="3">
        <f t="shared" si="98"/>
        <v>10059147</v>
      </c>
      <c r="B6290" s="24">
        <v>10059147</v>
      </c>
      <c r="C6290" s="23" t="s">
        <v>937</v>
      </c>
      <c r="D6290" s="24" t="s">
        <v>1</v>
      </c>
      <c r="E6290" s="24" t="s">
        <v>552</v>
      </c>
      <c r="F6290" s="24" t="s">
        <v>13072</v>
      </c>
      <c r="G6290" s="24" t="s">
        <v>1117</v>
      </c>
      <c r="H6290" s="24" t="s">
        <v>941</v>
      </c>
      <c r="I6290" s="23" t="s">
        <v>13073</v>
      </c>
      <c r="J6290" s="23" t="s">
        <v>843</v>
      </c>
    </row>
    <row r="6291" spans="1:10" x14ac:dyDescent="0.25">
      <c r="A6291" s="3">
        <f t="shared" si="98"/>
        <v>10059204</v>
      </c>
      <c r="B6291" s="24">
        <v>10059204</v>
      </c>
      <c r="C6291" s="23" t="s">
        <v>937</v>
      </c>
      <c r="D6291" s="24" t="s">
        <v>1</v>
      </c>
      <c r="E6291" s="24" t="s">
        <v>552</v>
      </c>
      <c r="F6291" s="24" t="s">
        <v>13074</v>
      </c>
      <c r="G6291" s="24" t="s">
        <v>940</v>
      </c>
      <c r="H6291" s="24" t="s">
        <v>941</v>
      </c>
      <c r="I6291" s="23" t="s">
        <v>13075</v>
      </c>
      <c r="J6291" s="23" t="s">
        <v>784</v>
      </c>
    </row>
    <row r="6292" spans="1:10" x14ac:dyDescent="0.25">
      <c r="A6292" s="3">
        <f t="shared" si="98"/>
        <v>10059264</v>
      </c>
      <c r="B6292" s="24">
        <v>10059264</v>
      </c>
      <c r="C6292" s="23" t="s">
        <v>937</v>
      </c>
      <c r="D6292" s="24" t="s">
        <v>1</v>
      </c>
      <c r="E6292" s="24" t="s">
        <v>552</v>
      </c>
      <c r="F6292" s="24" t="s">
        <v>13076</v>
      </c>
      <c r="G6292" s="24" t="s">
        <v>940</v>
      </c>
      <c r="H6292" s="24" t="s">
        <v>941</v>
      </c>
      <c r="I6292" s="23" t="s">
        <v>13077</v>
      </c>
      <c r="J6292" s="23" t="s">
        <v>804</v>
      </c>
    </row>
    <row r="6293" spans="1:10" x14ac:dyDescent="0.25">
      <c r="A6293" s="3">
        <f t="shared" si="98"/>
        <v>10059321</v>
      </c>
      <c r="B6293" s="24">
        <v>10059321</v>
      </c>
      <c r="C6293" s="23" t="s">
        <v>937</v>
      </c>
      <c r="D6293" s="24" t="s">
        <v>1</v>
      </c>
      <c r="E6293" s="24" t="s">
        <v>552</v>
      </c>
      <c r="F6293" s="24" t="s">
        <v>13078</v>
      </c>
      <c r="G6293" s="24" t="s">
        <v>940</v>
      </c>
      <c r="H6293" s="24" t="s">
        <v>941</v>
      </c>
      <c r="I6293" s="23" t="s">
        <v>13079</v>
      </c>
      <c r="J6293" s="23" t="s">
        <v>847</v>
      </c>
    </row>
    <row r="6294" spans="1:10" x14ac:dyDescent="0.25">
      <c r="A6294" s="3">
        <f t="shared" si="98"/>
        <v>10059408</v>
      </c>
      <c r="B6294" s="24">
        <v>10059408</v>
      </c>
      <c r="C6294" s="23" t="s">
        <v>937</v>
      </c>
      <c r="D6294" s="24" t="s">
        <v>1</v>
      </c>
      <c r="E6294" s="24" t="s">
        <v>552</v>
      </c>
      <c r="F6294" s="24" t="s">
        <v>13080</v>
      </c>
      <c r="G6294" s="24" t="s">
        <v>940</v>
      </c>
      <c r="H6294" s="24" t="s">
        <v>941</v>
      </c>
      <c r="I6294" s="23" t="s">
        <v>13081</v>
      </c>
      <c r="J6294" s="23" t="s">
        <v>784</v>
      </c>
    </row>
    <row r="6295" spans="1:10" x14ac:dyDescent="0.25">
      <c r="A6295" s="3">
        <f t="shared" si="98"/>
        <v>10059643</v>
      </c>
      <c r="B6295" s="24">
        <v>10059643</v>
      </c>
      <c r="C6295" s="23" t="s">
        <v>937</v>
      </c>
      <c r="D6295" s="24" t="s">
        <v>1</v>
      </c>
      <c r="E6295" s="24" t="s">
        <v>552</v>
      </c>
      <c r="F6295" s="24" t="s">
        <v>13082</v>
      </c>
      <c r="G6295" s="24" t="s">
        <v>1117</v>
      </c>
      <c r="H6295" s="24" t="s">
        <v>941</v>
      </c>
      <c r="I6295" s="23" t="s">
        <v>13083</v>
      </c>
      <c r="J6295" s="23" t="s">
        <v>551</v>
      </c>
    </row>
    <row r="6296" spans="1:10" x14ac:dyDescent="0.25">
      <c r="A6296" s="3">
        <f t="shared" si="98"/>
        <v>10059882</v>
      </c>
      <c r="B6296" s="24">
        <v>10059882</v>
      </c>
      <c r="C6296" s="23" t="s">
        <v>937</v>
      </c>
      <c r="D6296" s="24" t="s">
        <v>1</v>
      </c>
      <c r="E6296" s="24" t="s">
        <v>552</v>
      </c>
      <c r="F6296" s="24" t="s">
        <v>13084</v>
      </c>
      <c r="G6296" s="24" t="s">
        <v>1117</v>
      </c>
      <c r="H6296" s="24" t="s">
        <v>941</v>
      </c>
      <c r="I6296" s="23" t="s">
        <v>13085</v>
      </c>
      <c r="J6296" s="23" t="s">
        <v>624</v>
      </c>
    </row>
    <row r="6297" spans="1:10" x14ac:dyDescent="0.25">
      <c r="A6297" s="3">
        <f t="shared" si="98"/>
        <v>10060361</v>
      </c>
      <c r="B6297" s="24">
        <v>10060361</v>
      </c>
      <c r="C6297" s="23" t="s">
        <v>937</v>
      </c>
      <c r="D6297" s="24" t="s">
        <v>1</v>
      </c>
      <c r="E6297" s="24" t="s">
        <v>552</v>
      </c>
      <c r="F6297" s="24" t="s">
        <v>13086</v>
      </c>
      <c r="G6297" s="24" t="s">
        <v>1117</v>
      </c>
      <c r="H6297" s="24" t="s">
        <v>941</v>
      </c>
      <c r="I6297" s="23" t="s">
        <v>13087</v>
      </c>
      <c r="J6297" s="23" t="s">
        <v>551</v>
      </c>
    </row>
    <row r="6298" spans="1:10" x14ac:dyDescent="0.25">
      <c r="A6298" s="3">
        <f t="shared" si="98"/>
        <v>10060511</v>
      </c>
      <c r="B6298" s="24">
        <v>10060511</v>
      </c>
      <c r="C6298" s="23" t="s">
        <v>937</v>
      </c>
      <c r="D6298" s="24" t="s">
        <v>1</v>
      </c>
      <c r="E6298" s="24" t="s">
        <v>552</v>
      </c>
      <c r="F6298" s="24" t="s">
        <v>13088</v>
      </c>
      <c r="G6298" s="24" t="s">
        <v>1117</v>
      </c>
      <c r="H6298" s="24" t="s">
        <v>941</v>
      </c>
      <c r="I6298" s="23" t="s">
        <v>13089</v>
      </c>
      <c r="J6298" s="23" t="s">
        <v>867</v>
      </c>
    </row>
    <row r="6299" spans="1:10" x14ac:dyDescent="0.25">
      <c r="A6299" s="3">
        <f t="shared" si="98"/>
        <v>10060902</v>
      </c>
      <c r="B6299" s="24">
        <v>10060902</v>
      </c>
      <c r="C6299" s="23" t="s">
        <v>937</v>
      </c>
      <c r="D6299" s="24" t="s">
        <v>1</v>
      </c>
      <c r="E6299" s="24" t="s">
        <v>552</v>
      </c>
      <c r="F6299" s="24" t="s">
        <v>13090</v>
      </c>
      <c r="G6299" s="24" t="s">
        <v>1117</v>
      </c>
      <c r="H6299" s="24" t="s">
        <v>941</v>
      </c>
      <c r="I6299" s="23" t="s">
        <v>13091</v>
      </c>
      <c r="J6299" s="23" t="s">
        <v>867</v>
      </c>
    </row>
    <row r="6300" spans="1:10" x14ac:dyDescent="0.25">
      <c r="A6300" s="3">
        <f t="shared" si="98"/>
        <v>10061196</v>
      </c>
      <c r="B6300" s="24">
        <v>10061196</v>
      </c>
      <c r="C6300" s="23" t="s">
        <v>937</v>
      </c>
      <c r="D6300" s="24" t="s">
        <v>1</v>
      </c>
      <c r="E6300" s="24" t="s">
        <v>552</v>
      </c>
      <c r="F6300" s="24" t="s">
        <v>13092</v>
      </c>
      <c r="G6300" s="24" t="s">
        <v>1117</v>
      </c>
      <c r="H6300" s="24" t="s">
        <v>941</v>
      </c>
      <c r="I6300" s="23" t="s">
        <v>13093</v>
      </c>
      <c r="J6300" s="23" t="s">
        <v>867</v>
      </c>
    </row>
    <row r="6301" spans="1:10" x14ac:dyDescent="0.25">
      <c r="A6301" s="3">
        <f t="shared" si="98"/>
        <v>10062648</v>
      </c>
      <c r="B6301" s="24">
        <v>10062648</v>
      </c>
      <c r="C6301" s="23" t="s">
        <v>937</v>
      </c>
      <c r="D6301" s="24" t="s">
        <v>1</v>
      </c>
      <c r="E6301" s="24" t="s">
        <v>552</v>
      </c>
      <c r="F6301" s="24" t="s">
        <v>13094</v>
      </c>
      <c r="G6301" s="24" t="s">
        <v>1117</v>
      </c>
      <c r="H6301" s="24" t="s">
        <v>941</v>
      </c>
      <c r="I6301" s="23" t="s">
        <v>13095</v>
      </c>
      <c r="J6301" s="23" t="s">
        <v>867</v>
      </c>
    </row>
    <row r="6302" spans="1:10" x14ac:dyDescent="0.25">
      <c r="A6302" s="3">
        <f t="shared" si="98"/>
        <v>10062984</v>
      </c>
      <c r="B6302" s="24">
        <v>10062984</v>
      </c>
      <c r="C6302" s="23" t="s">
        <v>937</v>
      </c>
      <c r="D6302" s="24" t="s">
        <v>1</v>
      </c>
      <c r="E6302" s="24" t="s">
        <v>552</v>
      </c>
      <c r="F6302" s="24" t="s">
        <v>13096</v>
      </c>
      <c r="G6302" s="24" t="s">
        <v>1117</v>
      </c>
      <c r="H6302" s="24" t="s">
        <v>941</v>
      </c>
      <c r="I6302" s="23" t="s">
        <v>13097</v>
      </c>
      <c r="J6302" s="23" t="s">
        <v>867</v>
      </c>
    </row>
    <row r="6303" spans="1:10" x14ac:dyDescent="0.25">
      <c r="A6303" s="3">
        <f t="shared" si="98"/>
        <v>10063034</v>
      </c>
      <c r="B6303" s="24">
        <v>10063034</v>
      </c>
      <c r="C6303" s="23" t="s">
        <v>937</v>
      </c>
      <c r="D6303" s="24" t="s">
        <v>1</v>
      </c>
      <c r="E6303" s="24" t="s">
        <v>552</v>
      </c>
      <c r="F6303" s="24" t="s">
        <v>13098</v>
      </c>
      <c r="G6303" s="24" t="s">
        <v>1117</v>
      </c>
      <c r="H6303" s="24" t="s">
        <v>941</v>
      </c>
      <c r="I6303" s="23" t="s">
        <v>13099</v>
      </c>
      <c r="J6303" s="23" t="s">
        <v>867</v>
      </c>
    </row>
    <row r="6304" spans="1:10" x14ac:dyDescent="0.25">
      <c r="A6304" s="3">
        <f t="shared" si="98"/>
        <v>10063296</v>
      </c>
      <c r="B6304" s="24">
        <v>10063296</v>
      </c>
      <c r="C6304" s="23" t="s">
        <v>937</v>
      </c>
      <c r="D6304" s="24" t="s">
        <v>1</v>
      </c>
      <c r="E6304" s="24" t="s">
        <v>552</v>
      </c>
      <c r="F6304" s="24" t="s">
        <v>13100</v>
      </c>
      <c r="G6304" s="24" t="s">
        <v>1117</v>
      </c>
      <c r="H6304" s="24" t="s">
        <v>941</v>
      </c>
      <c r="I6304" s="23" t="s">
        <v>13101</v>
      </c>
      <c r="J6304" s="23" t="s">
        <v>867</v>
      </c>
    </row>
    <row r="6305" spans="1:10" x14ac:dyDescent="0.25">
      <c r="A6305" s="3">
        <f t="shared" si="98"/>
        <v>10063365</v>
      </c>
      <c r="B6305" s="24">
        <v>10063365</v>
      </c>
      <c r="C6305" s="23" t="s">
        <v>937</v>
      </c>
      <c r="D6305" s="24" t="s">
        <v>1</v>
      </c>
      <c r="E6305" s="24" t="s">
        <v>552</v>
      </c>
      <c r="F6305" s="24" t="s">
        <v>13102</v>
      </c>
      <c r="G6305" s="24" t="s">
        <v>1117</v>
      </c>
      <c r="H6305" s="24" t="s">
        <v>941</v>
      </c>
      <c r="I6305" s="23" t="s">
        <v>13103</v>
      </c>
      <c r="J6305" s="23" t="s">
        <v>867</v>
      </c>
    </row>
    <row r="6306" spans="1:10" x14ac:dyDescent="0.25">
      <c r="A6306" s="3">
        <f t="shared" si="98"/>
        <v>10063668</v>
      </c>
      <c r="B6306" s="24">
        <v>10063668</v>
      </c>
      <c r="C6306" s="23" t="s">
        <v>937</v>
      </c>
      <c r="D6306" s="24" t="s">
        <v>1</v>
      </c>
      <c r="E6306" s="24" t="s">
        <v>552</v>
      </c>
      <c r="F6306" s="24" t="s">
        <v>13104</v>
      </c>
      <c r="G6306" s="24" t="s">
        <v>1117</v>
      </c>
      <c r="H6306" s="24" t="s">
        <v>941</v>
      </c>
      <c r="I6306" s="23" t="s">
        <v>13105</v>
      </c>
      <c r="J6306" s="23" t="s">
        <v>867</v>
      </c>
    </row>
    <row r="6307" spans="1:10" x14ac:dyDescent="0.25">
      <c r="A6307" s="3">
        <f t="shared" si="98"/>
        <v>10064299</v>
      </c>
      <c r="B6307" s="24">
        <v>10064299</v>
      </c>
      <c r="C6307" s="23" t="s">
        <v>937</v>
      </c>
      <c r="D6307" s="24" t="s">
        <v>1</v>
      </c>
      <c r="E6307" s="24" t="s">
        <v>552</v>
      </c>
      <c r="F6307" s="24" t="s">
        <v>13106</v>
      </c>
      <c r="G6307" s="24" t="s">
        <v>1117</v>
      </c>
      <c r="H6307" s="24" t="s">
        <v>941</v>
      </c>
      <c r="I6307" s="23" t="s">
        <v>13107</v>
      </c>
      <c r="J6307" s="23" t="s">
        <v>867</v>
      </c>
    </row>
    <row r="6308" spans="1:10" x14ac:dyDescent="0.25">
      <c r="A6308" s="3">
        <f t="shared" si="98"/>
        <v>10064446</v>
      </c>
      <c r="B6308" s="24">
        <v>10064446</v>
      </c>
      <c r="C6308" s="23" t="s">
        <v>937</v>
      </c>
      <c r="D6308" s="24" t="s">
        <v>1</v>
      </c>
      <c r="E6308" s="24" t="s">
        <v>552</v>
      </c>
      <c r="F6308" s="24" t="s">
        <v>13108</v>
      </c>
      <c r="G6308" s="24" t="s">
        <v>1117</v>
      </c>
      <c r="H6308" s="24" t="s">
        <v>941</v>
      </c>
      <c r="I6308" s="23" t="s">
        <v>13109</v>
      </c>
      <c r="J6308" s="23" t="s">
        <v>867</v>
      </c>
    </row>
    <row r="6309" spans="1:10" x14ac:dyDescent="0.25">
      <c r="A6309" s="3">
        <f t="shared" si="98"/>
        <v>10066585</v>
      </c>
      <c r="B6309" s="24">
        <v>10066585</v>
      </c>
      <c r="C6309" s="23" t="s">
        <v>937</v>
      </c>
      <c r="D6309" s="24" t="s">
        <v>1</v>
      </c>
      <c r="E6309" s="24" t="s">
        <v>552</v>
      </c>
      <c r="F6309" s="24" t="s">
        <v>13110</v>
      </c>
      <c r="G6309" s="24" t="s">
        <v>1117</v>
      </c>
      <c r="H6309" s="24" t="s">
        <v>941</v>
      </c>
      <c r="I6309" s="23" t="s">
        <v>13111</v>
      </c>
      <c r="J6309" s="23" t="s">
        <v>867</v>
      </c>
    </row>
    <row r="6310" spans="1:10" x14ac:dyDescent="0.25">
      <c r="A6310" s="3">
        <f t="shared" si="98"/>
        <v>10066693</v>
      </c>
      <c r="B6310" s="24">
        <v>10066693</v>
      </c>
      <c r="C6310" s="23" t="s">
        <v>937</v>
      </c>
      <c r="D6310" s="24" t="s">
        <v>1</v>
      </c>
      <c r="E6310" s="24" t="s">
        <v>552</v>
      </c>
      <c r="F6310" s="24" t="s">
        <v>13112</v>
      </c>
      <c r="G6310" s="24" t="s">
        <v>1117</v>
      </c>
      <c r="H6310" s="24" t="s">
        <v>941</v>
      </c>
      <c r="I6310" s="23" t="s">
        <v>13113</v>
      </c>
      <c r="J6310" s="23" t="s">
        <v>551</v>
      </c>
    </row>
    <row r="6311" spans="1:10" x14ac:dyDescent="0.25">
      <c r="A6311" s="3">
        <f t="shared" si="98"/>
        <v>10152513</v>
      </c>
      <c r="B6311" s="24">
        <v>10152513</v>
      </c>
      <c r="C6311" s="23" t="s">
        <v>937</v>
      </c>
      <c r="D6311" s="24" t="s">
        <v>1</v>
      </c>
      <c r="E6311" s="24" t="s">
        <v>552</v>
      </c>
      <c r="F6311" s="24" t="s">
        <v>13114</v>
      </c>
      <c r="G6311" s="24" t="s">
        <v>1117</v>
      </c>
      <c r="H6311" s="24" t="s">
        <v>941</v>
      </c>
      <c r="I6311" s="23" t="s">
        <v>13115</v>
      </c>
      <c r="J6311" s="23" t="s">
        <v>551</v>
      </c>
    </row>
    <row r="6312" spans="1:10" x14ac:dyDescent="0.25">
      <c r="A6312" s="3">
        <f t="shared" si="98"/>
        <v>10314935</v>
      </c>
      <c r="B6312" s="24">
        <v>10314935</v>
      </c>
      <c r="C6312" s="23" t="s">
        <v>937</v>
      </c>
      <c r="D6312" s="24" t="s">
        <v>1</v>
      </c>
      <c r="E6312" s="24" t="s">
        <v>552</v>
      </c>
      <c r="F6312" s="24" t="s">
        <v>13116</v>
      </c>
      <c r="G6312" s="24" t="s">
        <v>1117</v>
      </c>
      <c r="H6312" s="24" t="s">
        <v>941</v>
      </c>
      <c r="I6312" s="23" t="s">
        <v>13117</v>
      </c>
      <c r="J6312" s="23" t="s">
        <v>551</v>
      </c>
    </row>
    <row r="6313" spans="1:10" x14ac:dyDescent="0.25">
      <c r="A6313" s="3">
        <f t="shared" si="98"/>
        <v>10564877</v>
      </c>
      <c r="B6313" s="24">
        <v>10564877</v>
      </c>
      <c r="C6313" s="23" t="s">
        <v>937</v>
      </c>
      <c r="D6313" s="24" t="s">
        <v>1</v>
      </c>
      <c r="E6313" s="24" t="s">
        <v>552</v>
      </c>
      <c r="F6313" s="24" t="s">
        <v>13118</v>
      </c>
      <c r="G6313" s="24" t="s">
        <v>1117</v>
      </c>
      <c r="H6313" s="24" t="s">
        <v>941</v>
      </c>
      <c r="I6313" s="23" t="s">
        <v>13119</v>
      </c>
      <c r="J6313" s="23" t="s">
        <v>867</v>
      </c>
    </row>
    <row r="6314" spans="1:10" x14ac:dyDescent="0.25">
      <c r="A6314" s="3">
        <f t="shared" si="98"/>
        <v>10936243</v>
      </c>
      <c r="B6314" s="24">
        <v>10936243</v>
      </c>
      <c r="C6314" s="23" t="s">
        <v>937</v>
      </c>
      <c r="D6314" s="24" t="s">
        <v>1</v>
      </c>
      <c r="E6314" s="24" t="s">
        <v>552</v>
      </c>
      <c r="F6314" s="24" t="s">
        <v>13120</v>
      </c>
      <c r="G6314" s="24" t="s">
        <v>1117</v>
      </c>
      <c r="H6314" s="24" t="s">
        <v>941</v>
      </c>
      <c r="I6314" s="23" t="s">
        <v>13121</v>
      </c>
      <c r="J6314" s="23" t="s">
        <v>867</v>
      </c>
    </row>
    <row r="6315" spans="1:10" x14ac:dyDescent="0.25">
      <c r="A6315" s="3">
        <f t="shared" si="98"/>
        <v>10971766</v>
      </c>
      <c r="B6315" s="24">
        <v>10971766</v>
      </c>
      <c r="C6315" s="23" t="s">
        <v>937</v>
      </c>
      <c r="D6315" s="24" t="s">
        <v>1</v>
      </c>
      <c r="E6315" s="24" t="s">
        <v>552</v>
      </c>
      <c r="F6315" s="24" t="s">
        <v>13122</v>
      </c>
      <c r="G6315" s="24" t="s">
        <v>1117</v>
      </c>
      <c r="H6315" s="24" t="s">
        <v>941</v>
      </c>
      <c r="I6315" s="23" t="s">
        <v>13123</v>
      </c>
      <c r="J6315" s="23" t="s">
        <v>867</v>
      </c>
    </row>
    <row r="6316" spans="1:10" x14ac:dyDescent="0.25">
      <c r="A6316" s="3">
        <f t="shared" si="98"/>
        <v>10974650</v>
      </c>
      <c r="B6316" s="24">
        <v>10974650</v>
      </c>
      <c r="C6316" s="23" t="s">
        <v>937</v>
      </c>
      <c r="D6316" s="24" t="s">
        <v>1</v>
      </c>
      <c r="E6316" s="24" t="s">
        <v>552</v>
      </c>
      <c r="F6316" s="24" t="s">
        <v>13124</v>
      </c>
      <c r="G6316" s="24" t="s">
        <v>1117</v>
      </c>
      <c r="H6316" s="24" t="s">
        <v>941</v>
      </c>
      <c r="I6316" s="23" t="s">
        <v>13125</v>
      </c>
      <c r="J6316" s="23" t="s">
        <v>867</v>
      </c>
    </row>
    <row r="6317" spans="1:10" x14ac:dyDescent="0.25">
      <c r="A6317" s="3">
        <f t="shared" si="98"/>
        <v>10991327</v>
      </c>
      <c r="B6317" s="24">
        <v>10991327</v>
      </c>
      <c r="C6317" s="23" t="s">
        <v>937</v>
      </c>
      <c r="D6317" s="24" t="s">
        <v>1</v>
      </c>
      <c r="E6317" s="24" t="s">
        <v>552</v>
      </c>
      <c r="F6317" s="24" t="s">
        <v>13126</v>
      </c>
      <c r="G6317" s="24" t="s">
        <v>1117</v>
      </c>
      <c r="H6317" s="24" t="s">
        <v>941</v>
      </c>
      <c r="I6317" s="23" t="s">
        <v>13127</v>
      </c>
      <c r="J6317" s="23" t="s">
        <v>836</v>
      </c>
    </row>
    <row r="6318" spans="1:10" x14ac:dyDescent="0.25">
      <c r="A6318" s="3">
        <f t="shared" si="98"/>
        <v>10991341</v>
      </c>
      <c r="B6318" s="24">
        <v>10991341</v>
      </c>
      <c r="C6318" s="23" t="s">
        <v>937</v>
      </c>
      <c r="D6318" s="24" t="s">
        <v>1</v>
      </c>
      <c r="E6318" s="24" t="s">
        <v>552</v>
      </c>
      <c r="F6318" s="24" t="s">
        <v>13128</v>
      </c>
      <c r="G6318" s="24" t="s">
        <v>1117</v>
      </c>
      <c r="H6318" s="24" t="s">
        <v>941</v>
      </c>
      <c r="I6318" s="23" t="s">
        <v>13129</v>
      </c>
      <c r="J6318" s="23" t="s">
        <v>810</v>
      </c>
    </row>
    <row r="6319" spans="1:10" x14ac:dyDescent="0.25">
      <c r="A6319" s="3">
        <f t="shared" si="98"/>
        <v>10991346</v>
      </c>
      <c r="B6319" s="24">
        <v>10991346</v>
      </c>
      <c r="C6319" s="23" t="s">
        <v>937</v>
      </c>
      <c r="D6319" s="24" t="s">
        <v>1</v>
      </c>
      <c r="E6319" s="24" t="s">
        <v>552</v>
      </c>
      <c r="F6319" s="24" t="s">
        <v>13130</v>
      </c>
      <c r="G6319" s="24" t="s">
        <v>1117</v>
      </c>
      <c r="H6319" s="24" t="s">
        <v>941</v>
      </c>
      <c r="I6319" s="23" t="s">
        <v>13131</v>
      </c>
      <c r="J6319" s="23" t="s">
        <v>836</v>
      </c>
    </row>
    <row r="6320" spans="1:10" x14ac:dyDescent="0.25">
      <c r="A6320" s="3">
        <f t="shared" si="98"/>
        <v>10991374</v>
      </c>
      <c r="B6320" s="24">
        <v>10991374</v>
      </c>
      <c r="C6320" s="23" t="s">
        <v>937</v>
      </c>
      <c r="D6320" s="24" t="s">
        <v>1</v>
      </c>
      <c r="E6320" s="24" t="s">
        <v>552</v>
      </c>
      <c r="F6320" s="24" t="s">
        <v>13132</v>
      </c>
      <c r="G6320" s="24" t="s">
        <v>1117</v>
      </c>
      <c r="H6320" s="24" t="s">
        <v>941</v>
      </c>
      <c r="I6320" s="23" t="s">
        <v>13133</v>
      </c>
      <c r="J6320" s="23" t="s">
        <v>810</v>
      </c>
    </row>
    <row r="6321" spans="1:10" x14ac:dyDescent="0.25">
      <c r="A6321" s="3">
        <f t="shared" si="98"/>
        <v>10991712</v>
      </c>
      <c r="B6321" s="24">
        <v>10991712</v>
      </c>
      <c r="C6321" s="23" t="s">
        <v>937</v>
      </c>
      <c r="D6321" s="24" t="s">
        <v>1</v>
      </c>
      <c r="E6321" s="24" t="s">
        <v>552</v>
      </c>
      <c r="F6321" s="24" t="s">
        <v>13134</v>
      </c>
      <c r="G6321" s="24" t="s">
        <v>1117</v>
      </c>
      <c r="H6321" s="24" t="s">
        <v>941</v>
      </c>
      <c r="I6321" s="23" t="s">
        <v>13135</v>
      </c>
      <c r="J6321" s="23" t="s">
        <v>551</v>
      </c>
    </row>
    <row r="6322" spans="1:10" x14ac:dyDescent="0.25">
      <c r="A6322" s="3">
        <f t="shared" si="98"/>
        <v>10991813</v>
      </c>
      <c r="B6322" s="24">
        <v>10991813</v>
      </c>
      <c r="C6322" s="23" t="s">
        <v>937</v>
      </c>
      <c r="D6322" s="24" t="s">
        <v>1</v>
      </c>
      <c r="E6322" s="24" t="s">
        <v>552</v>
      </c>
      <c r="F6322" s="24" t="s">
        <v>13136</v>
      </c>
      <c r="G6322" s="24" t="s">
        <v>1117</v>
      </c>
      <c r="H6322" s="24" t="s">
        <v>941</v>
      </c>
      <c r="I6322" s="23" t="s">
        <v>13137</v>
      </c>
      <c r="J6322" s="23" t="s">
        <v>624</v>
      </c>
    </row>
    <row r="6323" spans="1:10" x14ac:dyDescent="0.25">
      <c r="A6323" s="3">
        <f t="shared" si="98"/>
        <v>10993774</v>
      </c>
      <c r="B6323" s="24">
        <v>10993774</v>
      </c>
      <c r="C6323" s="23" t="s">
        <v>937</v>
      </c>
      <c r="D6323" s="24" t="s">
        <v>1</v>
      </c>
      <c r="E6323" s="24" t="s">
        <v>552</v>
      </c>
      <c r="F6323" s="24" t="s">
        <v>13138</v>
      </c>
      <c r="G6323" s="24" t="s">
        <v>940</v>
      </c>
      <c r="H6323" s="24" t="s">
        <v>941</v>
      </c>
      <c r="I6323" s="23" t="s">
        <v>13139</v>
      </c>
      <c r="J6323" s="23" t="s">
        <v>856</v>
      </c>
    </row>
    <row r="6324" spans="1:10" x14ac:dyDescent="0.25">
      <c r="A6324" s="3">
        <f t="shared" si="98"/>
        <v>10993776</v>
      </c>
      <c r="B6324" s="24">
        <v>10993776</v>
      </c>
      <c r="C6324" s="23" t="s">
        <v>937</v>
      </c>
      <c r="D6324" s="24" t="s">
        <v>1</v>
      </c>
      <c r="E6324" s="24" t="s">
        <v>552</v>
      </c>
      <c r="F6324" s="24" t="s">
        <v>13140</v>
      </c>
      <c r="G6324" s="24" t="s">
        <v>940</v>
      </c>
      <c r="H6324" s="24" t="s">
        <v>941</v>
      </c>
      <c r="I6324" s="23" t="s">
        <v>13141</v>
      </c>
      <c r="J6324" s="23" t="s">
        <v>856</v>
      </c>
    </row>
    <row r="6325" spans="1:10" x14ac:dyDescent="0.25">
      <c r="A6325" s="3">
        <f t="shared" si="98"/>
        <v>10993787</v>
      </c>
      <c r="B6325" s="24">
        <v>10993787</v>
      </c>
      <c r="C6325" s="23" t="s">
        <v>937</v>
      </c>
      <c r="D6325" s="24" t="s">
        <v>1</v>
      </c>
      <c r="E6325" s="24" t="s">
        <v>552</v>
      </c>
      <c r="F6325" s="24" t="s">
        <v>13142</v>
      </c>
      <c r="G6325" s="24" t="s">
        <v>1117</v>
      </c>
      <c r="H6325" s="24" t="s">
        <v>941</v>
      </c>
      <c r="I6325" s="23" t="s">
        <v>13143</v>
      </c>
      <c r="J6325" s="23" t="s">
        <v>867</v>
      </c>
    </row>
    <row r="6326" spans="1:10" x14ac:dyDescent="0.25">
      <c r="A6326" s="3">
        <f t="shared" si="98"/>
        <v>10993796</v>
      </c>
      <c r="B6326" s="24">
        <v>10993796</v>
      </c>
      <c r="C6326" s="23" t="s">
        <v>937</v>
      </c>
      <c r="D6326" s="24" t="s">
        <v>1</v>
      </c>
      <c r="E6326" s="24" t="s">
        <v>552</v>
      </c>
      <c r="F6326" s="24" t="s">
        <v>13144</v>
      </c>
      <c r="G6326" s="24" t="s">
        <v>940</v>
      </c>
      <c r="H6326" s="24" t="s">
        <v>941</v>
      </c>
      <c r="I6326" s="23" t="s">
        <v>13145</v>
      </c>
      <c r="J6326" s="23" t="s">
        <v>866</v>
      </c>
    </row>
    <row r="6327" spans="1:10" x14ac:dyDescent="0.25">
      <c r="A6327" s="3">
        <f t="shared" si="98"/>
        <v>10994244</v>
      </c>
      <c r="B6327" s="24">
        <v>10994244</v>
      </c>
      <c r="C6327" s="23" t="s">
        <v>937</v>
      </c>
      <c r="D6327" s="24" t="s">
        <v>1</v>
      </c>
      <c r="E6327" s="24" t="s">
        <v>552</v>
      </c>
      <c r="F6327" s="24" t="s">
        <v>13146</v>
      </c>
      <c r="G6327" s="24" t="s">
        <v>1117</v>
      </c>
      <c r="H6327" s="24" t="s">
        <v>941</v>
      </c>
      <c r="I6327" s="23" t="s">
        <v>13147</v>
      </c>
      <c r="J6327" s="23" t="s">
        <v>867</v>
      </c>
    </row>
    <row r="6328" spans="1:10" x14ac:dyDescent="0.25">
      <c r="A6328" s="3">
        <f t="shared" si="98"/>
        <v>11042652</v>
      </c>
      <c r="B6328" s="24">
        <v>11042652</v>
      </c>
      <c r="C6328" s="23" t="s">
        <v>937</v>
      </c>
      <c r="D6328" s="24" t="s">
        <v>1</v>
      </c>
      <c r="E6328" s="24" t="s">
        <v>552</v>
      </c>
      <c r="F6328" s="24" t="s">
        <v>13148</v>
      </c>
      <c r="G6328" s="24" t="s">
        <v>1117</v>
      </c>
      <c r="H6328" s="24" t="s">
        <v>941</v>
      </c>
      <c r="I6328" s="23" t="s">
        <v>13149</v>
      </c>
      <c r="J6328" s="23" t="s">
        <v>551</v>
      </c>
    </row>
    <row r="6329" spans="1:10" x14ac:dyDescent="0.25">
      <c r="A6329" s="3">
        <f t="shared" si="98"/>
        <v>11044652</v>
      </c>
      <c r="B6329" s="24">
        <v>11044652</v>
      </c>
      <c r="C6329" s="23" t="s">
        <v>937</v>
      </c>
      <c r="D6329" s="24" t="s">
        <v>1</v>
      </c>
      <c r="E6329" s="24" t="s">
        <v>552</v>
      </c>
      <c r="F6329" s="24" t="s">
        <v>13150</v>
      </c>
      <c r="G6329" s="24" t="s">
        <v>1117</v>
      </c>
      <c r="H6329" s="24" t="s">
        <v>941</v>
      </c>
      <c r="I6329" s="23" t="s">
        <v>13151</v>
      </c>
      <c r="J6329" s="23" t="s">
        <v>769</v>
      </c>
    </row>
    <row r="6330" spans="1:10" x14ac:dyDescent="0.25">
      <c r="A6330" s="3">
        <f t="shared" si="98"/>
        <v>11049694</v>
      </c>
      <c r="B6330" s="24">
        <v>11049694</v>
      </c>
      <c r="C6330" s="23" t="s">
        <v>937</v>
      </c>
      <c r="D6330" s="24" t="s">
        <v>1</v>
      </c>
      <c r="E6330" s="24" t="s">
        <v>552</v>
      </c>
      <c r="F6330" s="24" t="s">
        <v>13152</v>
      </c>
      <c r="G6330" s="24" t="s">
        <v>940</v>
      </c>
      <c r="H6330" s="24" t="s">
        <v>941</v>
      </c>
      <c r="I6330" s="23" t="s">
        <v>13153</v>
      </c>
      <c r="J6330" s="23" t="s">
        <v>897</v>
      </c>
    </row>
    <row r="6331" spans="1:10" x14ac:dyDescent="0.25">
      <c r="A6331" s="3">
        <f t="shared" si="98"/>
        <v>11058687</v>
      </c>
      <c r="B6331" s="24">
        <v>11058687</v>
      </c>
      <c r="C6331" s="23" t="s">
        <v>937</v>
      </c>
      <c r="D6331" s="24" t="s">
        <v>1</v>
      </c>
      <c r="E6331" s="24" t="s">
        <v>552</v>
      </c>
      <c r="F6331" s="24" t="s">
        <v>13154</v>
      </c>
      <c r="G6331" s="24" t="s">
        <v>1117</v>
      </c>
      <c r="H6331" s="24" t="s">
        <v>941</v>
      </c>
      <c r="I6331" s="23" t="s">
        <v>13155</v>
      </c>
      <c r="J6331" s="23" t="s">
        <v>778</v>
      </c>
    </row>
    <row r="6332" spans="1:10" x14ac:dyDescent="0.25">
      <c r="A6332" s="3">
        <f t="shared" si="98"/>
        <v>11059498</v>
      </c>
      <c r="B6332" s="24">
        <v>11059498</v>
      </c>
      <c r="C6332" s="23" t="s">
        <v>937</v>
      </c>
      <c r="D6332" s="24" t="s">
        <v>1</v>
      </c>
      <c r="E6332" s="24" t="s">
        <v>552</v>
      </c>
      <c r="F6332" s="24" t="s">
        <v>13156</v>
      </c>
      <c r="G6332" s="24" t="s">
        <v>940</v>
      </c>
      <c r="H6332" s="24" t="s">
        <v>941</v>
      </c>
      <c r="I6332" s="23" t="s">
        <v>13157</v>
      </c>
      <c r="J6332" s="23" t="s">
        <v>793</v>
      </c>
    </row>
    <row r="6333" spans="1:10" x14ac:dyDescent="0.25">
      <c r="A6333" s="3">
        <f t="shared" si="98"/>
        <v>11066288</v>
      </c>
      <c r="B6333" s="24">
        <v>11066288</v>
      </c>
      <c r="C6333" s="23" t="s">
        <v>937</v>
      </c>
      <c r="D6333" s="24" t="s">
        <v>1</v>
      </c>
      <c r="E6333" s="24" t="s">
        <v>552</v>
      </c>
      <c r="F6333" s="24" t="s">
        <v>13158</v>
      </c>
      <c r="G6333" s="24" t="s">
        <v>1117</v>
      </c>
      <c r="H6333" s="24" t="s">
        <v>941</v>
      </c>
      <c r="I6333" s="23" t="s">
        <v>13159</v>
      </c>
      <c r="J6333" s="23" t="s">
        <v>836</v>
      </c>
    </row>
    <row r="6334" spans="1:10" x14ac:dyDescent="0.25">
      <c r="A6334" s="3">
        <f t="shared" si="98"/>
        <v>11066294</v>
      </c>
      <c r="B6334" s="24">
        <v>11066294</v>
      </c>
      <c r="C6334" s="23" t="s">
        <v>937</v>
      </c>
      <c r="D6334" s="24" t="s">
        <v>1</v>
      </c>
      <c r="E6334" s="24" t="s">
        <v>552</v>
      </c>
      <c r="F6334" s="24" t="s">
        <v>13160</v>
      </c>
      <c r="G6334" s="24" t="s">
        <v>1117</v>
      </c>
      <c r="H6334" s="24" t="s">
        <v>941</v>
      </c>
      <c r="I6334" s="23" t="s">
        <v>13161</v>
      </c>
      <c r="J6334" s="23" t="s">
        <v>551</v>
      </c>
    </row>
    <row r="6335" spans="1:10" x14ac:dyDescent="0.25">
      <c r="A6335" s="3">
        <f t="shared" si="98"/>
        <v>11067217</v>
      </c>
      <c r="B6335" s="24">
        <v>11067217</v>
      </c>
      <c r="C6335" s="23" t="s">
        <v>937</v>
      </c>
      <c r="D6335" s="24" t="s">
        <v>1</v>
      </c>
      <c r="E6335" s="24" t="s">
        <v>552</v>
      </c>
      <c r="F6335" s="24" t="s">
        <v>13162</v>
      </c>
      <c r="G6335" s="24" t="s">
        <v>1117</v>
      </c>
      <c r="H6335" s="24" t="s">
        <v>941</v>
      </c>
      <c r="I6335" s="23" t="s">
        <v>13163</v>
      </c>
      <c r="J6335" s="23" t="s">
        <v>810</v>
      </c>
    </row>
    <row r="6336" spans="1:10" x14ac:dyDescent="0.25">
      <c r="A6336" s="3">
        <f t="shared" si="98"/>
        <v>11068674</v>
      </c>
      <c r="B6336" s="24">
        <v>11068674</v>
      </c>
      <c r="C6336" s="23" t="s">
        <v>937</v>
      </c>
      <c r="D6336" s="24" t="s">
        <v>1</v>
      </c>
      <c r="E6336" s="24" t="s">
        <v>552</v>
      </c>
      <c r="F6336" s="24" t="s">
        <v>13164</v>
      </c>
      <c r="G6336" s="24" t="s">
        <v>1117</v>
      </c>
      <c r="H6336" s="24" t="s">
        <v>941</v>
      </c>
      <c r="I6336" s="23" t="s">
        <v>13165</v>
      </c>
      <c r="J6336" s="23" t="s">
        <v>867</v>
      </c>
    </row>
    <row r="6337" spans="1:10" x14ac:dyDescent="0.25">
      <c r="A6337" s="3">
        <f t="shared" si="98"/>
        <v>11070246</v>
      </c>
      <c r="B6337" s="24">
        <v>11070246</v>
      </c>
      <c r="C6337" s="23" t="s">
        <v>937</v>
      </c>
      <c r="D6337" s="24" t="s">
        <v>1</v>
      </c>
      <c r="E6337" s="24" t="s">
        <v>552</v>
      </c>
      <c r="F6337" s="24" t="s">
        <v>13166</v>
      </c>
      <c r="G6337" s="24" t="s">
        <v>1117</v>
      </c>
      <c r="H6337" s="24" t="s">
        <v>941</v>
      </c>
      <c r="I6337" s="23" t="s">
        <v>13167</v>
      </c>
      <c r="J6337" s="23" t="s">
        <v>810</v>
      </c>
    </row>
    <row r="6338" spans="1:10" x14ac:dyDescent="0.25">
      <c r="A6338" s="3">
        <f t="shared" si="98"/>
        <v>11071123</v>
      </c>
      <c r="B6338" s="24">
        <v>11071123</v>
      </c>
      <c r="C6338" s="23" t="s">
        <v>937</v>
      </c>
      <c r="D6338" s="24" t="s">
        <v>1</v>
      </c>
      <c r="E6338" s="24" t="s">
        <v>552</v>
      </c>
      <c r="F6338" s="24" t="s">
        <v>13168</v>
      </c>
      <c r="G6338" s="24" t="s">
        <v>940</v>
      </c>
      <c r="H6338" s="24" t="s">
        <v>941</v>
      </c>
      <c r="I6338" s="23" t="s">
        <v>13169</v>
      </c>
      <c r="J6338" s="23" t="s">
        <v>881</v>
      </c>
    </row>
    <row r="6339" spans="1:10" x14ac:dyDescent="0.25">
      <c r="A6339" s="3">
        <f t="shared" ref="A6339:A6402" si="99">+B6339</f>
        <v>11114134</v>
      </c>
      <c r="B6339" s="24">
        <v>11114134</v>
      </c>
      <c r="C6339" s="23" t="s">
        <v>937</v>
      </c>
      <c r="D6339" s="24" t="s">
        <v>1</v>
      </c>
      <c r="E6339" s="24" t="s">
        <v>552</v>
      </c>
      <c r="F6339" s="24" t="s">
        <v>13170</v>
      </c>
      <c r="G6339" s="24" t="s">
        <v>940</v>
      </c>
      <c r="H6339" s="24" t="s">
        <v>941</v>
      </c>
      <c r="I6339" s="23" t="s">
        <v>13171</v>
      </c>
      <c r="J6339" s="23" t="s">
        <v>767</v>
      </c>
    </row>
    <row r="6340" spans="1:10" x14ac:dyDescent="0.25">
      <c r="A6340" s="3">
        <f t="shared" si="99"/>
        <v>11119766</v>
      </c>
      <c r="B6340" s="24">
        <v>11119766</v>
      </c>
      <c r="C6340" s="23" t="s">
        <v>937</v>
      </c>
      <c r="D6340" s="24" t="s">
        <v>1</v>
      </c>
      <c r="E6340" s="24" t="s">
        <v>552</v>
      </c>
      <c r="F6340" s="24" t="s">
        <v>13172</v>
      </c>
      <c r="G6340" s="24" t="s">
        <v>1117</v>
      </c>
      <c r="H6340" s="24" t="s">
        <v>941</v>
      </c>
      <c r="I6340" s="23" t="s">
        <v>13173</v>
      </c>
      <c r="J6340" s="23" t="s">
        <v>867</v>
      </c>
    </row>
    <row r="6341" spans="1:10" x14ac:dyDescent="0.25">
      <c r="A6341" s="3">
        <f t="shared" si="99"/>
        <v>11122899</v>
      </c>
      <c r="B6341" s="24">
        <v>11122899</v>
      </c>
      <c r="C6341" s="23" t="s">
        <v>937</v>
      </c>
      <c r="D6341" s="24" t="s">
        <v>1</v>
      </c>
      <c r="E6341" s="24" t="s">
        <v>552</v>
      </c>
      <c r="F6341" s="24" t="s">
        <v>13174</v>
      </c>
      <c r="G6341" s="24" t="s">
        <v>1117</v>
      </c>
      <c r="H6341" s="24" t="s">
        <v>941</v>
      </c>
      <c r="I6341" s="23" t="s">
        <v>13175</v>
      </c>
      <c r="J6341" s="23" t="s">
        <v>810</v>
      </c>
    </row>
    <row r="6342" spans="1:10" x14ac:dyDescent="0.25">
      <c r="A6342" s="3">
        <f t="shared" si="99"/>
        <v>11126796</v>
      </c>
      <c r="B6342" s="24">
        <v>11126796</v>
      </c>
      <c r="C6342" s="23" t="s">
        <v>937</v>
      </c>
      <c r="D6342" s="24" t="s">
        <v>1</v>
      </c>
      <c r="E6342" s="24" t="s">
        <v>552</v>
      </c>
      <c r="F6342" s="24" t="s">
        <v>13176</v>
      </c>
      <c r="G6342" s="24" t="s">
        <v>1117</v>
      </c>
      <c r="H6342" s="24" t="s">
        <v>941</v>
      </c>
      <c r="I6342" s="23" t="s">
        <v>13177</v>
      </c>
      <c r="J6342" s="23" t="s">
        <v>810</v>
      </c>
    </row>
    <row r="6343" spans="1:10" x14ac:dyDescent="0.25">
      <c r="A6343" s="3">
        <f t="shared" si="99"/>
        <v>11126821</v>
      </c>
      <c r="B6343" s="24">
        <v>11126821</v>
      </c>
      <c r="C6343" s="23" t="s">
        <v>937</v>
      </c>
      <c r="D6343" s="24" t="s">
        <v>1</v>
      </c>
      <c r="E6343" s="24" t="s">
        <v>552</v>
      </c>
      <c r="F6343" s="24" t="s">
        <v>13178</v>
      </c>
      <c r="G6343" s="24" t="s">
        <v>1117</v>
      </c>
      <c r="H6343" s="24" t="s">
        <v>941</v>
      </c>
      <c r="I6343" s="23" t="s">
        <v>13179</v>
      </c>
      <c r="J6343" s="23" t="s">
        <v>810</v>
      </c>
    </row>
    <row r="6344" spans="1:10" x14ac:dyDescent="0.25">
      <c r="A6344" s="3">
        <f t="shared" si="99"/>
        <v>11134785</v>
      </c>
      <c r="B6344" s="24">
        <v>11134785</v>
      </c>
      <c r="C6344" s="23" t="s">
        <v>937</v>
      </c>
      <c r="D6344" s="24" t="s">
        <v>1</v>
      </c>
      <c r="E6344" s="24" t="s">
        <v>552</v>
      </c>
      <c r="F6344" s="24" t="s">
        <v>13180</v>
      </c>
      <c r="G6344" s="24" t="s">
        <v>1117</v>
      </c>
      <c r="H6344" s="24" t="s">
        <v>941</v>
      </c>
      <c r="I6344" s="23" t="s">
        <v>13181</v>
      </c>
      <c r="J6344" s="23" t="s">
        <v>867</v>
      </c>
    </row>
    <row r="6345" spans="1:10" x14ac:dyDescent="0.25">
      <c r="A6345" s="3">
        <f t="shared" si="99"/>
        <v>11140345</v>
      </c>
      <c r="B6345" s="24">
        <v>11140345</v>
      </c>
      <c r="C6345" s="23" t="s">
        <v>937</v>
      </c>
      <c r="D6345" s="24" t="s">
        <v>1</v>
      </c>
      <c r="E6345" s="24" t="s">
        <v>552</v>
      </c>
      <c r="F6345" s="24" t="s">
        <v>13182</v>
      </c>
      <c r="G6345" s="24" t="s">
        <v>940</v>
      </c>
      <c r="H6345" s="24" t="s">
        <v>941</v>
      </c>
      <c r="I6345" s="23" t="s">
        <v>13183</v>
      </c>
      <c r="J6345" s="23" t="s">
        <v>793</v>
      </c>
    </row>
    <row r="6346" spans="1:10" x14ac:dyDescent="0.25">
      <c r="A6346" s="3">
        <f t="shared" si="99"/>
        <v>11140357</v>
      </c>
      <c r="B6346" s="24">
        <v>11140357</v>
      </c>
      <c r="C6346" s="23" t="s">
        <v>937</v>
      </c>
      <c r="D6346" s="24" t="s">
        <v>1</v>
      </c>
      <c r="E6346" s="24" t="s">
        <v>552</v>
      </c>
      <c r="F6346" s="24" t="s">
        <v>13184</v>
      </c>
      <c r="G6346" s="24" t="s">
        <v>1117</v>
      </c>
      <c r="H6346" s="24" t="s">
        <v>941</v>
      </c>
      <c r="I6346" s="23" t="s">
        <v>13185</v>
      </c>
      <c r="J6346" s="23" t="s">
        <v>551</v>
      </c>
    </row>
    <row r="6347" spans="1:10" x14ac:dyDescent="0.25">
      <c r="A6347" s="3">
        <f t="shared" si="99"/>
        <v>11145978</v>
      </c>
      <c r="B6347" s="24">
        <v>11145978</v>
      </c>
      <c r="C6347" s="23" t="s">
        <v>937</v>
      </c>
      <c r="D6347" s="24" t="s">
        <v>1</v>
      </c>
      <c r="E6347" s="24" t="s">
        <v>552</v>
      </c>
      <c r="F6347" s="24" t="s">
        <v>13186</v>
      </c>
      <c r="G6347" s="24" t="s">
        <v>1117</v>
      </c>
      <c r="H6347" s="24" t="s">
        <v>941</v>
      </c>
      <c r="I6347" s="23" t="s">
        <v>13187</v>
      </c>
      <c r="J6347" s="23" t="s">
        <v>624</v>
      </c>
    </row>
    <row r="6348" spans="1:10" x14ac:dyDescent="0.25">
      <c r="A6348" s="3">
        <f t="shared" si="99"/>
        <v>11147015</v>
      </c>
      <c r="B6348" s="24">
        <v>11147015</v>
      </c>
      <c r="C6348" s="23" t="s">
        <v>937</v>
      </c>
      <c r="D6348" s="24" t="s">
        <v>1</v>
      </c>
      <c r="E6348" s="24" t="s">
        <v>552</v>
      </c>
      <c r="F6348" s="24" t="s">
        <v>13188</v>
      </c>
      <c r="G6348" s="24" t="s">
        <v>940</v>
      </c>
      <c r="H6348" s="24" t="s">
        <v>941</v>
      </c>
      <c r="I6348" s="23" t="s">
        <v>13189</v>
      </c>
      <c r="J6348" s="23" t="s">
        <v>767</v>
      </c>
    </row>
    <row r="6349" spans="1:10" x14ac:dyDescent="0.25">
      <c r="A6349" s="3">
        <f t="shared" si="99"/>
        <v>11147025</v>
      </c>
      <c r="B6349" s="24">
        <v>11147025</v>
      </c>
      <c r="C6349" s="23" t="s">
        <v>937</v>
      </c>
      <c r="D6349" s="24" t="s">
        <v>1</v>
      </c>
      <c r="E6349" s="24" t="s">
        <v>552</v>
      </c>
      <c r="F6349" s="24" t="s">
        <v>13190</v>
      </c>
      <c r="G6349" s="24" t="s">
        <v>940</v>
      </c>
      <c r="H6349" s="24" t="s">
        <v>941</v>
      </c>
      <c r="I6349" s="23" t="s">
        <v>13191</v>
      </c>
      <c r="J6349" s="23" t="s">
        <v>774</v>
      </c>
    </row>
    <row r="6350" spans="1:10" x14ac:dyDescent="0.25">
      <c r="A6350" s="3">
        <f t="shared" si="99"/>
        <v>11156381</v>
      </c>
      <c r="B6350" s="24">
        <v>11156381</v>
      </c>
      <c r="C6350" s="23" t="s">
        <v>937</v>
      </c>
      <c r="D6350" s="24" t="s">
        <v>1</v>
      </c>
      <c r="E6350" s="24" t="s">
        <v>552</v>
      </c>
      <c r="F6350" s="24" t="s">
        <v>13192</v>
      </c>
      <c r="G6350" s="24" t="s">
        <v>1117</v>
      </c>
      <c r="H6350" s="24" t="s">
        <v>941</v>
      </c>
      <c r="I6350" s="23" t="s">
        <v>13193</v>
      </c>
      <c r="J6350" s="23" t="s">
        <v>867</v>
      </c>
    </row>
    <row r="6351" spans="1:10" x14ac:dyDescent="0.25">
      <c r="A6351" s="3">
        <f t="shared" si="99"/>
        <v>11156533</v>
      </c>
      <c r="B6351" s="24">
        <v>11156533</v>
      </c>
      <c r="C6351" s="23" t="s">
        <v>937</v>
      </c>
      <c r="D6351" s="24" t="s">
        <v>1</v>
      </c>
      <c r="E6351" s="24" t="s">
        <v>552</v>
      </c>
      <c r="F6351" s="24" t="s">
        <v>13194</v>
      </c>
      <c r="G6351" s="24" t="s">
        <v>940</v>
      </c>
      <c r="H6351" s="24" t="s">
        <v>941</v>
      </c>
      <c r="I6351" s="23" t="s">
        <v>13195</v>
      </c>
      <c r="J6351" s="23" t="s">
        <v>881</v>
      </c>
    </row>
    <row r="6352" spans="1:10" x14ac:dyDescent="0.25">
      <c r="A6352" s="3">
        <f t="shared" si="99"/>
        <v>11163550</v>
      </c>
      <c r="B6352" s="24">
        <v>11163550</v>
      </c>
      <c r="C6352" s="23" t="s">
        <v>937</v>
      </c>
      <c r="D6352" s="24" t="s">
        <v>1</v>
      </c>
      <c r="E6352" s="24" t="s">
        <v>552</v>
      </c>
      <c r="F6352" s="24" t="s">
        <v>13196</v>
      </c>
      <c r="G6352" s="24" t="s">
        <v>940</v>
      </c>
      <c r="H6352" s="24" t="s">
        <v>941</v>
      </c>
      <c r="I6352" s="23" t="s">
        <v>13197</v>
      </c>
      <c r="J6352" s="23" t="s">
        <v>866</v>
      </c>
    </row>
    <row r="6353" spans="1:10" x14ac:dyDescent="0.25">
      <c r="A6353" s="3">
        <f t="shared" si="99"/>
        <v>11171769</v>
      </c>
      <c r="B6353" s="24">
        <v>11171769</v>
      </c>
      <c r="C6353" s="23" t="s">
        <v>937</v>
      </c>
      <c r="D6353" s="24" t="s">
        <v>1</v>
      </c>
      <c r="E6353" s="24" t="s">
        <v>552</v>
      </c>
      <c r="F6353" s="24" t="s">
        <v>13198</v>
      </c>
      <c r="G6353" s="24" t="s">
        <v>940</v>
      </c>
      <c r="H6353" s="24" t="s">
        <v>941</v>
      </c>
      <c r="I6353" s="23" t="s">
        <v>13199</v>
      </c>
      <c r="J6353" s="23" t="s">
        <v>767</v>
      </c>
    </row>
    <row r="6354" spans="1:10" x14ac:dyDescent="0.25">
      <c r="A6354" s="3">
        <f t="shared" si="99"/>
        <v>11172214</v>
      </c>
      <c r="B6354" s="24">
        <v>11172214</v>
      </c>
      <c r="C6354" s="23" t="s">
        <v>937</v>
      </c>
      <c r="D6354" s="24" t="s">
        <v>1</v>
      </c>
      <c r="E6354" s="24" t="s">
        <v>552</v>
      </c>
      <c r="F6354" s="24" t="s">
        <v>13200</v>
      </c>
      <c r="G6354" s="24" t="s">
        <v>940</v>
      </c>
      <c r="H6354" s="24" t="s">
        <v>941</v>
      </c>
      <c r="I6354" s="23" t="s">
        <v>13201</v>
      </c>
      <c r="J6354" s="23" t="s">
        <v>856</v>
      </c>
    </row>
    <row r="6355" spans="1:10" x14ac:dyDescent="0.25">
      <c r="A6355" s="3">
        <f t="shared" si="99"/>
        <v>11182285</v>
      </c>
      <c r="B6355" s="24">
        <v>11182285</v>
      </c>
      <c r="C6355" s="23" t="s">
        <v>937</v>
      </c>
      <c r="D6355" s="24" t="s">
        <v>1</v>
      </c>
      <c r="E6355" s="24" t="s">
        <v>552</v>
      </c>
      <c r="F6355" s="24" t="s">
        <v>13202</v>
      </c>
      <c r="G6355" s="24" t="s">
        <v>1117</v>
      </c>
      <c r="H6355" s="24" t="s">
        <v>941</v>
      </c>
      <c r="I6355" s="23" t="s">
        <v>13203</v>
      </c>
      <c r="J6355" s="23" t="s">
        <v>778</v>
      </c>
    </row>
    <row r="6356" spans="1:10" x14ac:dyDescent="0.25">
      <c r="A6356" s="3">
        <f t="shared" si="99"/>
        <v>11220130</v>
      </c>
      <c r="B6356" s="24">
        <v>11220130</v>
      </c>
      <c r="C6356" s="23" t="s">
        <v>937</v>
      </c>
      <c r="D6356" s="24" t="s">
        <v>1</v>
      </c>
      <c r="E6356" s="24" t="s">
        <v>552</v>
      </c>
      <c r="F6356" s="24" t="s">
        <v>13204</v>
      </c>
      <c r="G6356" s="24" t="s">
        <v>1117</v>
      </c>
      <c r="H6356" s="24" t="s">
        <v>941</v>
      </c>
      <c r="I6356" s="23" t="s">
        <v>13205</v>
      </c>
      <c r="J6356" s="23" t="s">
        <v>551</v>
      </c>
    </row>
    <row r="6357" spans="1:10" x14ac:dyDescent="0.25">
      <c r="A6357" s="3">
        <f t="shared" si="99"/>
        <v>11308915</v>
      </c>
      <c r="B6357" s="24">
        <v>11308915</v>
      </c>
      <c r="C6357" s="23" t="s">
        <v>937</v>
      </c>
      <c r="D6357" s="24" t="s">
        <v>1</v>
      </c>
      <c r="E6357" s="24" t="s">
        <v>552</v>
      </c>
      <c r="F6357" s="24" t="s">
        <v>13206</v>
      </c>
      <c r="G6357" s="24" t="s">
        <v>940</v>
      </c>
      <c r="H6357" s="24" t="s">
        <v>941</v>
      </c>
      <c r="I6357" s="23" t="s">
        <v>7882</v>
      </c>
      <c r="J6357" s="23" t="s">
        <v>628</v>
      </c>
    </row>
    <row r="6358" spans="1:10" x14ac:dyDescent="0.25">
      <c r="A6358" s="3">
        <f t="shared" si="99"/>
        <v>11351671</v>
      </c>
      <c r="B6358" s="24">
        <v>11351671</v>
      </c>
      <c r="C6358" s="23" t="s">
        <v>937</v>
      </c>
      <c r="D6358" s="24" t="s">
        <v>1</v>
      </c>
      <c r="E6358" s="24" t="s">
        <v>552</v>
      </c>
      <c r="F6358" s="24" t="s">
        <v>13207</v>
      </c>
      <c r="G6358" s="24" t="s">
        <v>1117</v>
      </c>
      <c r="H6358" s="24" t="s">
        <v>941</v>
      </c>
      <c r="I6358" s="23" t="s">
        <v>13208</v>
      </c>
      <c r="J6358" s="23" t="s">
        <v>867</v>
      </c>
    </row>
    <row r="6359" spans="1:10" x14ac:dyDescent="0.25">
      <c r="A6359" s="3">
        <f t="shared" si="99"/>
        <v>11376898</v>
      </c>
      <c r="B6359" s="24">
        <v>11376898</v>
      </c>
      <c r="C6359" s="23" t="s">
        <v>937</v>
      </c>
      <c r="D6359" s="24" t="s">
        <v>1</v>
      </c>
      <c r="E6359" s="24" t="s">
        <v>552</v>
      </c>
      <c r="F6359" s="24" t="s">
        <v>13209</v>
      </c>
      <c r="G6359" s="24" t="s">
        <v>1117</v>
      </c>
      <c r="H6359" s="24" t="s">
        <v>941</v>
      </c>
      <c r="I6359" s="23" t="s">
        <v>13210</v>
      </c>
      <c r="J6359" s="23" t="s">
        <v>867</v>
      </c>
    </row>
    <row r="6360" spans="1:10" x14ac:dyDescent="0.25">
      <c r="A6360" s="3">
        <f t="shared" si="99"/>
        <v>11454745</v>
      </c>
      <c r="B6360" s="24">
        <v>11454745</v>
      </c>
      <c r="C6360" s="23" t="s">
        <v>937</v>
      </c>
      <c r="D6360" s="24" t="s">
        <v>1</v>
      </c>
      <c r="E6360" s="24" t="s">
        <v>552</v>
      </c>
      <c r="F6360" s="24" t="s">
        <v>13211</v>
      </c>
      <c r="G6360" s="24" t="s">
        <v>1117</v>
      </c>
      <c r="H6360" s="24" t="s">
        <v>941</v>
      </c>
      <c r="I6360" s="23" t="s">
        <v>13212</v>
      </c>
      <c r="J6360" s="23" t="s">
        <v>867</v>
      </c>
    </row>
    <row r="6361" spans="1:10" x14ac:dyDescent="0.25">
      <c r="A6361" s="3">
        <f t="shared" si="99"/>
        <v>11461201</v>
      </c>
      <c r="B6361" s="24">
        <v>11461201</v>
      </c>
      <c r="C6361" s="23" t="s">
        <v>937</v>
      </c>
      <c r="D6361" s="24" t="s">
        <v>1</v>
      </c>
      <c r="E6361" s="24" t="s">
        <v>552</v>
      </c>
      <c r="F6361" s="24" t="s">
        <v>13213</v>
      </c>
      <c r="G6361" s="24" t="s">
        <v>1117</v>
      </c>
      <c r="H6361" s="24" t="s">
        <v>941</v>
      </c>
      <c r="I6361" s="23" t="s">
        <v>13214</v>
      </c>
      <c r="J6361" s="23" t="s">
        <v>867</v>
      </c>
    </row>
    <row r="6362" spans="1:10" x14ac:dyDescent="0.25">
      <c r="A6362" s="3">
        <f t="shared" si="99"/>
        <v>11474584</v>
      </c>
      <c r="B6362" s="24">
        <v>11474584</v>
      </c>
      <c r="C6362" s="23" t="s">
        <v>937</v>
      </c>
      <c r="D6362" s="24" t="s">
        <v>1</v>
      </c>
      <c r="E6362" s="24" t="s">
        <v>552</v>
      </c>
      <c r="F6362" s="24" t="s">
        <v>13215</v>
      </c>
      <c r="G6362" s="24" t="s">
        <v>1117</v>
      </c>
      <c r="H6362" s="24" t="s">
        <v>941</v>
      </c>
      <c r="I6362" s="23" t="s">
        <v>13216</v>
      </c>
      <c r="J6362" s="23" t="s">
        <v>867</v>
      </c>
    </row>
    <row r="6363" spans="1:10" x14ac:dyDescent="0.25">
      <c r="A6363" s="3">
        <f t="shared" si="99"/>
        <v>11478469</v>
      </c>
      <c r="B6363" s="24">
        <v>11478469</v>
      </c>
      <c r="C6363" s="23" t="s">
        <v>937</v>
      </c>
      <c r="D6363" s="24" t="s">
        <v>1</v>
      </c>
      <c r="E6363" s="24" t="s">
        <v>552</v>
      </c>
      <c r="F6363" s="24" t="s">
        <v>13217</v>
      </c>
      <c r="G6363" s="24" t="s">
        <v>940</v>
      </c>
      <c r="H6363" s="24" t="s">
        <v>941</v>
      </c>
      <c r="I6363" s="23" t="s">
        <v>13218</v>
      </c>
      <c r="J6363" s="23" t="s">
        <v>880</v>
      </c>
    </row>
    <row r="6364" spans="1:10" x14ac:dyDescent="0.25">
      <c r="A6364" s="3">
        <f t="shared" si="99"/>
        <v>11491500</v>
      </c>
      <c r="B6364" s="24">
        <v>11491500</v>
      </c>
      <c r="C6364" s="23" t="s">
        <v>937</v>
      </c>
      <c r="D6364" s="24" t="s">
        <v>1</v>
      </c>
      <c r="E6364" s="24" t="s">
        <v>552</v>
      </c>
      <c r="F6364" s="24" t="s">
        <v>13219</v>
      </c>
      <c r="G6364" s="24" t="s">
        <v>1117</v>
      </c>
      <c r="H6364" s="24" t="s">
        <v>941</v>
      </c>
      <c r="I6364" s="23" t="s">
        <v>13220</v>
      </c>
      <c r="J6364" s="23" t="s">
        <v>867</v>
      </c>
    </row>
    <row r="6365" spans="1:10" x14ac:dyDescent="0.25">
      <c r="A6365" s="3">
        <f t="shared" si="99"/>
        <v>11498746</v>
      </c>
      <c r="B6365" s="24">
        <v>11498746</v>
      </c>
      <c r="C6365" s="23" t="s">
        <v>937</v>
      </c>
      <c r="D6365" s="24" t="s">
        <v>1</v>
      </c>
      <c r="E6365" s="24" t="s">
        <v>552</v>
      </c>
      <c r="F6365" s="24" t="s">
        <v>13221</v>
      </c>
      <c r="G6365" s="24" t="s">
        <v>1117</v>
      </c>
      <c r="H6365" s="24" t="s">
        <v>941</v>
      </c>
      <c r="I6365" s="23" t="s">
        <v>13222</v>
      </c>
      <c r="J6365" s="23" t="s">
        <v>624</v>
      </c>
    </row>
    <row r="6366" spans="1:10" x14ac:dyDescent="0.25">
      <c r="A6366" s="3">
        <f t="shared" si="99"/>
        <v>11517614</v>
      </c>
      <c r="B6366" s="24">
        <v>11517614</v>
      </c>
      <c r="C6366" s="23" t="s">
        <v>937</v>
      </c>
      <c r="D6366" s="24" t="s">
        <v>1</v>
      </c>
      <c r="E6366" s="24" t="s">
        <v>552</v>
      </c>
      <c r="F6366" s="24" t="s">
        <v>13223</v>
      </c>
      <c r="G6366" s="24" t="s">
        <v>1117</v>
      </c>
      <c r="H6366" s="24" t="s">
        <v>941</v>
      </c>
      <c r="I6366" s="23" t="s">
        <v>13224</v>
      </c>
      <c r="J6366" s="23" t="s">
        <v>867</v>
      </c>
    </row>
    <row r="6367" spans="1:10" x14ac:dyDescent="0.25">
      <c r="A6367" s="3">
        <f t="shared" si="99"/>
        <v>11612161</v>
      </c>
      <c r="B6367" s="24">
        <v>11612161</v>
      </c>
      <c r="C6367" s="23" t="s">
        <v>937</v>
      </c>
      <c r="D6367" s="24" t="s">
        <v>1</v>
      </c>
      <c r="E6367" s="24" t="s">
        <v>552</v>
      </c>
      <c r="F6367" s="24" t="s">
        <v>13225</v>
      </c>
      <c r="G6367" s="24" t="s">
        <v>1117</v>
      </c>
      <c r="H6367" s="24" t="s">
        <v>941</v>
      </c>
      <c r="I6367" s="23" t="s">
        <v>13226</v>
      </c>
      <c r="J6367" s="23" t="s">
        <v>551</v>
      </c>
    </row>
    <row r="6368" spans="1:10" x14ac:dyDescent="0.25">
      <c r="A6368" s="3">
        <f t="shared" si="99"/>
        <v>11614013</v>
      </c>
      <c r="B6368" s="24">
        <v>11614013</v>
      </c>
      <c r="C6368" s="23" t="s">
        <v>937</v>
      </c>
      <c r="D6368" s="24" t="s">
        <v>1</v>
      </c>
      <c r="E6368" s="24" t="s">
        <v>552</v>
      </c>
      <c r="F6368" s="24" t="s">
        <v>13227</v>
      </c>
      <c r="G6368" s="24" t="s">
        <v>1117</v>
      </c>
      <c r="H6368" s="24" t="s">
        <v>941</v>
      </c>
      <c r="I6368" s="23" t="s">
        <v>13228</v>
      </c>
      <c r="J6368" s="23" t="s">
        <v>867</v>
      </c>
    </row>
    <row r="6369" spans="1:10" x14ac:dyDescent="0.25">
      <c r="A6369" s="3">
        <f t="shared" si="99"/>
        <v>11673473</v>
      </c>
      <c r="B6369" s="24">
        <v>11673473</v>
      </c>
      <c r="C6369" s="23" t="s">
        <v>937</v>
      </c>
      <c r="D6369" s="24" t="s">
        <v>1</v>
      </c>
      <c r="E6369" s="24" t="s">
        <v>552</v>
      </c>
      <c r="F6369" s="24" t="s">
        <v>13229</v>
      </c>
      <c r="G6369" s="24" t="s">
        <v>1117</v>
      </c>
      <c r="H6369" s="24" t="s">
        <v>941</v>
      </c>
      <c r="I6369" s="23" t="s">
        <v>13230</v>
      </c>
      <c r="J6369" s="23" t="s">
        <v>551</v>
      </c>
    </row>
    <row r="6370" spans="1:10" x14ac:dyDescent="0.25">
      <c r="A6370" s="3">
        <f t="shared" si="99"/>
        <v>11749191</v>
      </c>
      <c r="B6370" s="24">
        <v>11749191</v>
      </c>
      <c r="C6370" s="23" t="s">
        <v>937</v>
      </c>
      <c r="D6370" s="24" t="s">
        <v>1</v>
      </c>
      <c r="E6370" s="24" t="s">
        <v>552</v>
      </c>
      <c r="F6370" s="24" t="s">
        <v>13231</v>
      </c>
      <c r="G6370" s="24" t="s">
        <v>1117</v>
      </c>
      <c r="H6370" s="24" t="s">
        <v>941</v>
      </c>
      <c r="I6370" s="23" t="s">
        <v>13232</v>
      </c>
      <c r="J6370" s="23" t="s">
        <v>810</v>
      </c>
    </row>
    <row r="6371" spans="1:10" x14ac:dyDescent="0.25">
      <c r="A6371" s="3">
        <f t="shared" si="99"/>
        <v>11761274</v>
      </c>
      <c r="B6371" s="24">
        <v>11761274</v>
      </c>
      <c r="C6371" s="23" t="s">
        <v>937</v>
      </c>
      <c r="D6371" s="24" t="s">
        <v>1</v>
      </c>
      <c r="E6371" s="24" t="s">
        <v>552</v>
      </c>
      <c r="F6371" s="24" t="s">
        <v>13233</v>
      </c>
      <c r="G6371" s="24" t="s">
        <v>1117</v>
      </c>
      <c r="H6371" s="24" t="s">
        <v>941</v>
      </c>
      <c r="I6371" s="23" t="s">
        <v>13234</v>
      </c>
      <c r="J6371" s="23" t="s">
        <v>810</v>
      </c>
    </row>
    <row r="6372" spans="1:10" x14ac:dyDescent="0.25">
      <c r="A6372" s="3">
        <f t="shared" si="99"/>
        <v>11766554</v>
      </c>
      <c r="B6372" s="24">
        <v>11766554</v>
      </c>
      <c r="C6372" s="23" t="s">
        <v>937</v>
      </c>
      <c r="D6372" s="24" t="s">
        <v>1</v>
      </c>
      <c r="E6372" s="24" t="s">
        <v>552</v>
      </c>
      <c r="F6372" s="24" t="s">
        <v>13235</v>
      </c>
      <c r="G6372" s="24" t="s">
        <v>1117</v>
      </c>
      <c r="H6372" s="24" t="s">
        <v>941</v>
      </c>
      <c r="I6372" s="23" t="s">
        <v>13236</v>
      </c>
      <c r="J6372" s="23" t="s">
        <v>810</v>
      </c>
    </row>
    <row r="6373" spans="1:10" x14ac:dyDescent="0.25">
      <c r="A6373" s="3">
        <f t="shared" si="99"/>
        <v>11773585</v>
      </c>
      <c r="B6373" s="24">
        <v>11773585</v>
      </c>
      <c r="C6373" s="23" t="s">
        <v>937</v>
      </c>
      <c r="D6373" s="24" t="s">
        <v>1</v>
      </c>
      <c r="E6373" s="24" t="s">
        <v>552</v>
      </c>
      <c r="F6373" s="24" t="s">
        <v>13237</v>
      </c>
      <c r="G6373" s="24" t="s">
        <v>1117</v>
      </c>
      <c r="H6373" s="24" t="s">
        <v>941</v>
      </c>
      <c r="I6373" s="23" t="s">
        <v>13238</v>
      </c>
      <c r="J6373" s="23" t="s">
        <v>551</v>
      </c>
    </row>
    <row r="6374" spans="1:10" x14ac:dyDescent="0.25">
      <c r="A6374" s="3">
        <f t="shared" si="99"/>
        <v>11779779</v>
      </c>
      <c r="B6374" s="24">
        <v>11779779</v>
      </c>
      <c r="C6374" s="23" t="s">
        <v>937</v>
      </c>
      <c r="D6374" s="24" t="s">
        <v>1</v>
      </c>
      <c r="E6374" s="24" t="s">
        <v>552</v>
      </c>
      <c r="F6374" s="24" t="s">
        <v>13239</v>
      </c>
      <c r="G6374" s="24" t="s">
        <v>1117</v>
      </c>
      <c r="H6374" s="24" t="s">
        <v>941</v>
      </c>
      <c r="I6374" s="23" t="s">
        <v>13240</v>
      </c>
      <c r="J6374" s="23" t="s">
        <v>810</v>
      </c>
    </row>
    <row r="6375" spans="1:10" x14ac:dyDescent="0.25">
      <c r="A6375" s="3">
        <f t="shared" si="99"/>
        <v>11784830</v>
      </c>
      <c r="B6375" s="24">
        <v>11784830</v>
      </c>
      <c r="C6375" s="23" t="s">
        <v>937</v>
      </c>
      <c r="D6375" s="24" t="s">
        <v>1</v>
      </c>
      <c r="E6375" s="24" t="s">
        <v>552</v>
      </c>
      <c r="F6375" s="24" t="s">
        <v>13241</v>
      </c>
      <c r="G6375" s="24" t="s">
        <v>1117</v>
      </c>
      <c r="H6375" s="24" t="s">
        <v>941</v>
      </c>
      <c r="I6375" s="23" t="s">
        <v>13242</v>
      </c>
      <c r="J6375" s="23" t="s">
        <v>723</v>
      </c>
    </row>
    <row r="6376" spans="1:10" x14ac:dyDescent="0.25">
      <c r="A6376" s="3">
        <f t="shared" si="99"/>
        <v>11785194</v>
      </c>
      <c r="B6376" s="24">
        <v>11785194</v>
      </c>
      <c r="C6376" s="23" t="s">
        <v>937</v>
      </c>
      <c r="D6376" s="24" t="s">
        <v>1</v>
      </c>
      <c r="E6376" s="24" t="s">
        <v>552</v>
      </c>
      <c r="F6376" s="24" t="s">
        <v>13243</v>
      </c>
      <c r="G6376" s="24" t="s">
        <v>1117</v>
      </c>
      <c r="H6376" s="24" t="s">
        <v>941</v>
      </c>
      <c r="I6376" s="23" t="s">
        <v>13244</v>
      </c>
      <c r="J6376" s="23" t="s">
        <v>624</v>
      </c>
    </row>
    <row r="6377" spans="1:10" x14ac:dyDescent="0.25">
      <c r="A6377" s="3">
        <f t="shared" si="99"/>
        <v>12540227</v>
      </c>
      <c r="B6377" s="24">
        <v>12540227</v>
      </c>
      <c r="C6377" s="23" t="s">
        <v>937</v>
      </c>
      <c r="D6377" s="24" t="s">
        <v>1</v>
      </c>
      <c r="E6377" s="24" t="s">
        <v>552</v>
      </c>
      <c r="F6377" s="24" t="s">
        <v>13245</v>
      </c>
      <c r="G6377" s="24" t="s">
        <v>940</v>
      </c>
      <c r="H6377" s="24" t="s">
        <v>941</v>
      </c>
      <c r="I6377" s="23" t="s">
        <v>13246</v>
      </c>
      <c r="J6377" s="23" t="s">
        <v>866</v>
      </c>
    </row>
    <row r="6378" spans="1:10" x14ac:dyDescent="0.25">
      <c r="A6378" s="3">
        <f t="shared" si="99"/>
        <v>12540364</v>
      </c>
      <c r="B6378" s="24">
        <v>12540364</v>
      </c>
      <c r="C6378" s="23" t="s">
        <v>937</v>
      </c>
      <c r="D6378" s="24" t="s">
        <v>1</v>
      </c>
      <c r="E6378" s="24" t="s">
        <v>552</v>
      </c>
      <c r="F6378" s="24" t="s">
        <v>13247</v>
      </c>
      <c r="G6378" s="24" t="s">
        <v>940</v>
      </c>
      <c r="H6378" s="24" t="s">
        <v>941</v>
      </c>
      <c r="I6378" s="23" t="s">
        <v>13248</v>
      </c>
      <c r="J6378" s="23" t="s">
        <v>866</v>
      </c>
    </row>
    <row r="6379" spans="1:10" x14ac:dyDescent="0.25">
      <c r="A6379" s="3">
        <f t="shared" si="99"/>
        <v>12549458</v>
      </c>
      <c r="B6379" s="24">
        <v>12549458</v>
      </c>
      <c r="C6379" s="23" t="s">
        <v>937</v>
      </c>
      <c r="D6379" s="24" t="s">
        <v>1</v>
      </c>
      <c r="E6379" s="24" t="s">
        <v>552</v>
      </c>
      <c r="F6379" s="24" t="s">
        <v>2622</v>
      </c>
      <c r="G6379" s="24" t="s">
        <v>940</v>
      </c>
      <c r="H6379" s="24" t="s">
        <v>941</v>
      </c>
      <c r="I6379" s="23" t="s">
        <v>2623</v>
      </c>
      <c r="J6379" s="23" t="s">
        <v>853</v>
      </c>
    </row>
    <row r="6380" spans="1:10" x14ac:dyDescent="0.25">
      <c r="A6380" s="3">
        <f t="shared" si="99"/>
        <v>12550044</v>
      </c>
      <c r="B6380" s="24">
        <v>12550044</v>
      </c>
      <c r="C6380" s="23" t="s">
        <v>937</v>
      </c>
      <c r="D6380" s="24" t="s">
        <v>1</v>
      </c>
      <c r="E6380" s="24" t="s">
        <v>552</v>
      </c>
      <c r="F6380" s="24" t="s">
        <v>13249</v>
      </c>
      <c r="G6380" s="24" t="s">
        <v>940</v>
      </c>
      <c r="H6380" s="24" t="s">
        <v>941</v>
      </c>
      <c r="I6380" s="23" t="s">
        <v>13250</v>
      </c>
      <c r="J6380" s="23" t="s">
        <v>857</v>
      </c>
    </row>
    <row r="6381" spans="1:10" x14ac:dyDescent="0.25">
      <c r="A6381" s="3">
        <f t="shared" si="99"/>
        <v>11681428</v>
      </c>
      <c r="B6381" s="24">
        <v>11681428</v>
      </c>
      <c r="C6381" s="23" t="s">
        <v>937</v>
      </c>
      <c r="D6381" s="24" t="s">
        <v>1</v>
      </c>
      <c r="E6381" s="24" t="s">
        <v>552</v>
      </c>
      <c r="F6381" s="24" t="s">
        <v>13251</v>
      </c>
      <c r="G6381" s="24" t="s">
        <v>1117</v>
      </c>
      <c r="H6381" s="24" t="s">
        <v>941</v>
      </c>
      <c r="I6381" s="23" t="s">
        <v>13252</v>
      </c>
      <c r="J6381" s="23" t="s">
        <v>867</v>
      </c>
    </row>
    <row r="6382" spans="1:10" x14ac:dyDescent="0.25">
      <c r="A6382" s="3">
        <f t="shared" si="99"/>
        <v>10053723</v>
      </c>
      <c r="B6382" s="24">
        <v>10053723</v>
      </c>
      <c r="C6382" s="23" t="s">
        <v>937</v>
      </c>
      <c r="D6382" s="24" t="s">
        <v>1</v>
      </c>
      <c r="E6382" s="24" t="s">
        <v>552</v>
      </c>
      <c r="F6382" s="24" t="s">
        <v>13253</v>
      </c>
      <c r="G6382" s="24" t="s">
        <v>1117</v>
      </c>
      <c r="H6382" s="24" t="s">
        <v>941</v>
      </c>
      <c r="I6382" s="23" t="s">
        <v>13254</v>
      </c>
      <c r="J6382" s="23" t="s">
        <v>836</v>
      </c>
    </row>
    <row r="6383" spans="1:10" x14ac:dyDescent="0.25">
      <c r="A6383" s="3">
        <f t="shared" si="99"/>
        <v>10053960</v>
      </c>
      <c r="B6383" s="24">
        <v>10053960</v>
      </c>
      <c r="C6383" s="23" t="s">
        <v>937</v>
      </c>
      <c r="D6383" s="24" t="s">
        <v>1</v>
      </c>
      <c r="E6383" s="24" t="s">
        <v>552</v>
      </c>
      <c r="F6383" s="24" t="s">
        <v>13255</v>
      </c>
      <c r="G6383" s="24" t="s">
        <v>1117</v>
      </c>
      <c r="H6383" s="24" t="s">
        <v>941</v>
      </c>
      <c r="I6383" s="23" t="s">
        <v>13256</v>
      </c>
      <c r="J6383" s="23" t="s">
        <v>819</v>
      </c>
    </row>
    <row r="6384" spans="1:10" x14ac:dyDescent="0.25">
      <c r="A6384" s="3">
        <f t="shared" si="99"/>
        <v>10054051</v>
      </c>
      <c r="B6384" s="24">
        <v>10054051</v>
      </c>
      <c r="C6384" s="23" t="s">
        <v>937</v>
      </c>
      <c r="D6384" s="24" t="s">
        <v>1</v>
      </c>
      <c r="E6384" s="24" t="s">
        <v>552</v>
      </c>
      <c r="F6384" s="24" t="s">
        <v>13257</v>
      </c>
      <c r="G6384" s="24" t="s">
        <v>1117</v>
      </c>
      <c r="H6384" s="24" t="s">
        <v>941</v>
      </c>
      <c r="I6384" s="23" t="s">
        <v>13258</v>
      </c>
      <c r="J6384" s="23" t="s">
        <v>810</v>
      </c>
    </row>
    <row r="6385" spans="1:10" x14ac:dyDescent="0.25">
      <c r="A6385" s="3">
        <f t="shared" si="99"/>
        <v>10054222</v>
      </c>
      <c r="B6385" s="24">
        <v>10054222</v>
      </c>
      <c r="C6385" s="23" t="s">
        <v>937</v>
      </c>
      <c r="D6385" s="24" t="s">
        <v>1</v>
      </c>
      <c r="E6385" s="24" t="s">
        <v>552</v>
      </c>
      <c r="F6385" s="24" t="s">
        <v>13259</v>
      </c>
      <c r="G6385" s="24" t="s">
        <v>1117</v>
      </c>
      <c r="H6385" s="24" t="s">
        <v>941</v>
      </c>
      <c r="I6385" s="23" t="s">
        <v>13260</v>
      </c>
      <c r="J6385" s="23" t="s">
        <v>810</v>
      </c>
    </row>
    <row r="6386" spans="1:10" x14ac:dyDescent="0.25">
      <c r="A6386" s="3">
        <f t="shared" si="99"/>
        <v>10054375</v>
      </c>
      <c r="B6386" s="24">
        <v>10054375</v>
      </c>
      <c r="C6386" s="23" t="s">
        <v>937</v>
      </c>
      <c r="D6386" s="24" t="s">
        <v>1</v>
      </c>
      <c r="E6386" s="24" t="s">
        <v>552</v>
      </c>
      <c r="F6386" s="24" t="s">
        <v>13261</v>
      </c>
      <c r="G6386" s="24" t="s">
        <v>1117</v>
      </c>
      <c r="H6386" s="24" t="s">
        <v>941</v>
      </c>
      <c r="I6386" s="23" t="s">
        <v>13262</v>
      </c>
      <c r="J6386" s="23" t="s">
        <v>819</v>
      </c>
    </row>
    <row r="6387" spans="1:10" x14ac:dyDescent="0.25">
      <c r="A6387" s="3">
        <f t="shared" si="99"/>
        <v>10054482</v>
      </c>
      <c r="B6387" s="24">
        <v>10054482</v>
      </c>
      <c r="C6387" s="23" t="s">
        <v>937</v>
      </c>
      <c r="D6387" s="24" t="s">
        <v>1</v>
      </c>
      <c r="E6387" s="24" t="s">
        <v>552</v>
      </c>
      <c r="F6387" s="24" t="s">
        <v>13263</v>
      </c>
      <c r="G6387" s="24" t="s">
        <v>1117</v>
      </c>
      <c r="H6387" s="24" t="s">
        <v>941</v>
      </c>
      <c r="I6387" s="23" t="s">
        <v>13264</v>
      </c>
      <c r="J6387" s="23" t="s">
        <v>836</v>
      </c>
    </row>
    <row r="6388" spans="1:10" x14ac:dyDescent="0.25">
      <c r="A6388" s="3">
        <f t="shared" si="99"/>
        <v>10054526</v>
      </c>
      <c r="B6388" s="24">
        <v>10054526</v>
      </c>
      <c r="C6388" s="23" t="s">
        <v>937</v>
      </c>
      <c r="D6388" s="24" t="s">
        <v>1</v>
      </c>
      <c r="E6388" s="24" t="s">
        <v>552</v>
      </c>
      <c r="F6388" s="24" t="s">
        <v>13265</v>
      </c>
      <c r="G6388" s="24" t="s">
        <v>1117</v>
      </c>
      <c r="H6388" s="24" t="s">
        <v>941</v>
      </c>
      <c r="I6388" s="23" t="s">
        <v>13266</v>
      </c>
      <c r="J6388" s="23" t="s">
        <v>836</v>
      </c>
    </row>
    <row r="6389" spans="1:10" x14ac:dyDescent="0.25">
      <c r="A6389" s="3">
        <f t="shared" si="99"/>
        <v>10055069</v>
      </c>
      <c r="B6389" s="24">
        <v>10055069</v>
      </c>
      <c r="C6389" s="23" t="s">
        <v>937</v>
      </c>
      <c r="D6389" s="24" t="s">
        <v>1</v>
      </c>
      <c r="E6389" s="24" t="s">
        <v>552</v>
      </c>
      <c r="F6389" s="24" t="s">
        <v>13267</v>
      </c>
      <c r="G6389" s="24" t="s">
        <v>1117</v>
      </c>
      <c r="H6389" s="24" t="s">
        <v>941</v>
      </c>
      <c r="I6389" s="23" t="s">
        <v>13268</v>
      </c>
      <c r="J6389" s="23" t="s">
        <v>836</v>
      </c>
    </row>
    <row r="6390" spans="1:10" x14ac:dyDescent="0.25">
      <c r="A6390" s="3">
        <f t="shared" si="99"/>
        <v>10055070</v>
      </c>
      <c r="B6390" s="24">
        <v>10055070</v>
      </c>
      <c r="C6390" s="23" t="s">
        <v>937</v>
      </c>
      <c r="D6390" s="24" t="s">
        <v>1</v>
      </c>
      <c r="E6390" s="24" t="s">
        <v>552</v>
      </c>
      <c r="F6390" s="24" t="s">
        <v>13269</v>
      </c>
      <c r="G6390" s="24" t="s">
        <v>1117</v>
      </c>
      <c r="H6390" s="24" t="s">
        <v>941</v>
      </c>
      <c r="I6390" s="23" t="s">
        <v>13270</v>
      </c>
      <c r="J6390" s="23" t="s">
        <v>836</v>
      </c>
    </row>
    <row r="6391" spans="1:10" x14ac:dyDescent="0.25">
      <c r="A6391" s="3">
        <f t="shared" si="99"/>
        <v>10055461</v>
      </c>
      <c r="B6391" s="24">
        <v>10055461</v>
      </c>
      <c r="C6391" s="23" t="s">
        <v>937</v>
      </c>
      <c r="D6391" s="24" t="s">
        <v>1</v>
      </c>
      <c r="E6391" s="24" t="s">
        <v>552</v>
      </c>
      <c r="F6391" s="24" t="s">
        <v>13271</v>
      </c>
      <c r="G6391" s="24" t="s">
        <v>1117</v>
      </c>
      <c r="H6391" s="24" t="s">
        <v>941</v>
      </c>
      <c r="I6391" s="23" t="s">
        <v>13272</v>
      </c>
      <c r="J6391" s="23" t="s">
        <v>836</v>
      </c>
    </row>
    <row r="6392" spans="1:10" x14ac:dyDescent="0.25">
      <c r="A6392" s="3">
        <f t="shared" si="99"/>
        <v>10055490</v>
      </c>
      <c r="B6392" s="24">
        <v>10055490</v>
      </c>
      <c r="C6392" s="23" t="s">
        <v>937</v>
      </c>
      <c r="D6392" s="24" t="s">
        <v>1</v>
      </c>
      <c r="E6392" s="24" t="s">
        <v>552</v>
      </c>
      <c r="F6392" s="24" t="s">
        <v>13273</v>
      </c>
      <c r="G6392" s="24" t="s">
        <v>1117</v>
      </c>
      <c r="H6392" s="24" t="s">
        <v>941</v>
      </c>
      <c r="I6392" s="23" t="s">
        <v>13274</v>
      </c>
      <c r="J6392" s="23" t="s">
        <v>819</v>
      </c>
    </row>
    <row r="6393" spans="1:10" x14ac:dyDescent="0.25">
      <c r="A6393" s="3">
        <f t="shared" si="99"/>
        <v>10055491</v>
      </c>
      <c r="B6393" s="24">
        <v>10055491</v>
      </c>
      <c r="C6393" s="23" t="s">
        <v>937</v>
      </c>
      <c r="D6393" s="24" t="s">
        <v>1</v>
      </c>
      <c r="E6393" s="24" t="s">
        <v>552</v>
      </c>
      <c r="F6393" s="24" t="s">
        <v>13275</v>
      </c>
      <c r="G6393" s="24" t="s">
        <v>1117</v>
      </c>
      <c r="H6393" s="24" t="s">
        <v>941</v>
      </c>
      <c r="I6393" s="23" t="s">
        <v>13276</v>
      </c>
      <c r="J6393" s="23" t="s">
        <v>819</v>
      </c>
    </row>
    <row r="6394" spans="1:10" x14ac:dyDescent="0.25">
      <c r="A6394" s="3">
        <f t="shared" si="99"/>
        <v>10056348</v>
      </c>
      <c r="B6394" s="24">
        <v>10056348</v>
      </c>
      <c r="C6394" s="23" t="s">
        <v>937</v>
      </c>
      <c r="D6394" s="24" t="s">
        <v>1</v>
      </c>
      <c r="E6394" s="24" t="s">
        <v>552</v>
      </c>
      <c r="F6394" s="24" t="s">
        <v>13277</v>
      </c>
      <c r="G6394" s="24" t="s">
        <v>1117</v>
      </c>
      <c r="H6394" s="24" t="s">
        <v>941</v>
      </c>
      <c r="I6394" s="23" t="s">
        <v>13278</v>
      </c>
      <c r="J6394" s="23" t="s">
        <v>836</v>
      </c>
    </row>
    <row r="6395" spans="1:10" x14ac:dyDescent="0.25">
      <c r="A6395" s="3">
        <f t="shared" si="99"/>
        <v>10056614</v>
      </c>
      <c r="B6395" s="24">
        <v>10056614</v>
      </c>
      <c r="C6395" s="23" t="s">
        <v>937</v>
      </c>
      <c r="D6395" s="24" t="s">
        <v>1</v>
      </c>
      <c r="E6395" s="24" t="s">
        <v>552</v>
      </c>
      <c r="F6395" s="24" t="s">
        <v>13279</v>
      </c>
      <c r="G6395" s="24" t="s">
        <v>1117</v>
      </c>
      <c r="H6395" s="24" t="s">
        <v>941</v>
      </c>
      <c r="I6395" s="23" t="s">
        <v>13280</v>
      </c>
      <c r="J6395" s="23" t="s">
        <v>836</v>
      </c>
    </row>
    <row r="6396" spans="1:10" x14ac:dyDescent="0.25">
      <c r="A6396" s="3">
        <f t="shared" si="99"/>
        <v>10057484</v>
      </c>
      <c r="B6396" s="24">
        <v>10057484</v>
      </c>
      <c r="C6396" s="23" t="s">
        <v>937</v>
      </c>
      <c r="D6396" s="24" t="s">
        <v>1</v>
      </c>
      <c r="E6396" s="24" t="s">
        <v>552</v>
      </c>
      <c r="F6396" s="24" t="s">
        <v>13281</v>
      </c>
      <c r="G6396" s="24" t="s">
        <v>1117</v>
      </c>
      <c r="H6396" s="24" t="s">
        <v>941</v>
      </c>
      <c r="I6396" s="23" t="s">
        <v>13282</v>
      </c>
      <c r="J6396" s="23" t="s">
        <v>551</v>
      </c>
    </row>
    <row r="6397" spans="1:10" x14ac:dyDescent="0.25">
      <c r="A6397" s="3">
        <f t="shared" si="99"/>
        <v>10057497</v>
      </c>
      <c r="B6397" s="24">
        <v>10057497</v>
      </c>
      <c r="C6397" s="23" t="s">
        <v>937</v>
      </c>
      <c r="D6397" s="24" t="s">
        <v>1</v>
      </c>
      <c r="E6397" s="24" t="s">
        <v>552</v>
      </c>
      <c r="F6397" s="24" t="s">
        <v>13283</v>
      </c>
      <c r="G6397" s="24" t="s">
        <v>1117</v>
      </c>
      <c r="H6397" s="24" t="s">
        <v>941</v>
      </c>
      <c r="I6397" s="23" t="s">
        <v>13284</v>
      </c>
      <c r="J6397" s="23" t="s">
        <v>551</v>
      </c>
    </row>
    <row r="6398" spans="1:10" x14ac:dyDescent="0.25">
      <c r="A6398" s="3">
        <f t="shared" si="99"/>
        <v>10057835</v>
      </c>
      <c r="B6398" s="24">
        <v>10057835</v>
      </c>
      <c r="C6398" s="23" t="s">
        <v>937</v>
      </c>
      <c r="D6398" s="24" t="s">
        <v>1</v>
      </c>
      <c r="E6398" s="24" t="s">
        <v>552</v>
      </c>
      <c r="F6398" s="24" t="s">
        <v>13285</v>
      </c>
      <c r="G6398" s="24" t="s">
        <v>1117</v>
      </c>
      <c r="H6398" s="24" t="s">
        <v>941</v>
      </c>
      <c r="I6398" s="23" t="s">
        <v>13286</v>
      </c>
      <c r="J6398" s="23" t="s">
        <v>836</v>
      </c>
    </row>
    <row r="6399" spans="1:10" x14ac:dyDescent="0.25">
      <c r="A6399" s="3">
        <f t="shared" si="99"/>
        <v>10058135</v>
      </c>
      <c r="B6399" s="24">
        <v>10058135</v>
      </c>
      <c r="C6399" s="23" t="s">
        <v>937</v>
      </c>
      <c r="D6399" s="24" t="s">
        <v>1</v>
      </c>
      <c r="E6399" s="24" t="s">
        <v>552</v>
      </c>
      <c r="F6399" s="24" t="s">
        <v>13287</v>
      </c>
      <c r="G6399" s="24" t="s">
        <v>1117</v>
      </c>
      <c r="H6399" s="24" t="s">
        <v>941</v>
      </c>
      <c r="I6399" s="23" t="s">
        <v>13288</v>
      </c>
      <c r="J6399" s="23" t="s">
        <v>836</v>
      </c>
    </row>
    <row r="6400" spans="1:10" x14ac:dyDescent="0.25">
      <c r="A6400" s="3">
        <f t="shared" si="99"/>
        <v>10058584</v>
      </c>
      <c r="B6400" s="24">
        <v>10058584</v>
      </c>
      <c r="C6400" s="23" t="s">
        <v>937</v>
      </c>
      <c r="D6400" s="24" t="s">
        <v>1</v>
      </c>
      <c r="E6400" s="24" t="s">
        <v>552</v>
      </c>
      <c r="F6400" s="24" t="s">
        <v>13289</v>
      </c>
      <c r="G6400" s="24" t="s">
        <v>1117</v>
      </c>
      <c r="H6400" s="24" t="s">
        <v>941</v>
      </c>
      <c r="I6400" s="23" t="s">
        <v>13290</v>
      </c>
      <c r="J6400" s="23" t="s">
        <v>551</v>
      </c>
    </row>
    <row r="6401" spans="1:10" x14ac:dyDescent="0.25">
      <c r="A6401" s="3">
        <f t="shared" si="99"/>
        <v>10059108</v>
      </c>
      <c r="B6401" s="24">
        <v>10059108</v>
      </c>
      <c r="C6401" s="23" t="s">
        <v>937</v>
      </c>
      <c r="D6401" s="24" t="s">
        <v>1</v>
      </c>
      <c r="E6401" s="24" t="s">
        <v>552</v>
      </c>
      <c r="F6401" s="24" t="s">
        <v>13291</v>
      </c>
      <c r="G6401" s="24" t="s">
        <v>940</v>
      </c>
      <c r="H6401" s="24" t="s">
        <v>941</v>
      </c>
      <c r="I6401" s="23" t="s">
        <v>13292</v>
      </c>
      <c r="J6401" s="23" t="s">
        <v>823</v>
      </c>
    </row>
    <row r="6402" spans="1:10" x14ac:dyDescent="0.25">
      <c r="A6402" s="3">
        <f t="shared" si="99"/>
        <v>10059209</v>
      </c>
      <c r="B6402" s="24">
        <v>10059209</v>
      </c>
      <c r="C6402" s="23" t="s">
        <v>937</v>
      </c>
      <c r="D6402" s="24" t="s">
        <v>1</v>
      </c>
      <c r="E6402" s="24" t="s">
        <v>552</v>
      </c>
      <c r="F6402" s="24" t="s">
        <v>13293</v>
      </c>
      <c r="G6402" s="24" t="s">
        <v>1117</v>
      </c>
      <c r="H6402" s="24" t="s">
        <v>941</v>
      </c>
      <c r="I6402" s="23" t="s">
        <v>13294</v>
      </c>
      <c r="J6402" s="23" t="s">
        <v>836</v>
      </c>
    </row>
    <row r="6403" spans="1:10" x14ac:dyDescent="0.25">
      <c r="A6403" s="3">
        <f t="shared" ref="A6403:A6466" si="100">+B6403</f>
        <v>10059559</v>
      </c>
      <c r="B6403" s="24">
        <v>10059559</v>
      </c>
      <c r="C6403" s="23" t="s">
        <v>937</v>
      </c>
      <c r="D6403" s="24" t="s">
        <v>1</v>
      </c>
      <c r="E6403" s="24" t="s">
        <v>552</v>
      </c>
      <c r="F6403" s="24" t="s">
        <v>13295</v>
      </c>
      <c r="G6403" s="24" t="s">
        <v>1117</v>
      </c>
      <c r="H6403" s="24" t="s">
        <v>941</v>
      </c>
      <c r="I6403" s="23" t="s">
        <v>13296</v>
      </c>
      <c r="J6403" s="23" t="s">
        <v>819</v>
      </c>
    </row>
    <row r="6404" spans="1:10" x14ac:dyDescent="0.25">
      <c r="A6404" s="3">
        <f t="shared" si="100"/>
        <v>10059564</v>
      </c>
      <c r="B6404" s="24">
        <v>10059564</v>
      </c>
      <c r="C6404" s="23" t="s">
        <v>937</v>
      </c>
      <c r="D6404" s="24" t="s">
        <v>1</v>
      </c>
      <c r="E6404" s="24" t="s">
        <v>552</v>
      </c>
      <c r="F6404" s="24" t="s">
        <v>13297</v>
      </c>
      <c r="G6404" s="24" t="s">
        <v>1117</v>
      </c>
      <c r="H6404" s="24" t="s">
        <v>941</v>
      </c>
      <c r="I6404" s="23" t="s">
        <v>13298</v>
      </c>
      <c r="J6404" s="23" t="s">
        <v>836</v>
      </c>
    </row>
    <row r="6405" spans="1:10" x14ac:dyDescent="0.25">
      <c r="A6405" s="3">
        <f t="shared" si="100"/>
        <v>10060865</v>
      </c>
      <c r="B6405" s="24">
        <v>10060865</v>
      </c>
      <c r="C6405" s="23" t="s">
        <v>937</v>
      </c>
      <c r="D6405" s="24" t="s">
        <v>1</v>
      </c>
      <c r="E6405" s="24" t="s">
        <v>552</v>
      </c>
      <c r="F6405" s="24" t="s">
        <v>13299</v>
      </c>
      <c r="G6405" s="24" t="s">
        <v>1117</v>
      </c>
      <c r="H6405" s="24" t="s">
        <v>941</v>
      </c>
      <c r="I6405" s="23" t="s">
        <v>13300</v>
      </c>
      <c r="J6405" s="23" t="s">
        <v>836</v>
      </c>
    </row>
    <row r="6406" spans="1:10" x14ac:dyDescent="0.25">
      <c r="A6406" s="3">
        <f t="shared" si="100"/>
        <v>10061099</v>
      </c>
      <c r="B6406" s="24">
        <v>10061099</v>
      </c>
      <c r="C6406" s="23" t="s">
        <v>937</v>
      </c>
      <c r="D6406" s="24" t="s">
        <v>1</v>
      </c>
      <c r="E6406" s="24" t="s">
        <v>552</v>
      </c>
      <c r="F6406" s="24" t="s">
        <v>13301</v>
      </c>
      <c r="G6406" s="24" t="s">
        <v>1117</v>
      </c>
      <c r="H6406" s="24" t="s">
        <v>941</v>
      </c>
      <c r="I6406" s="23" t="s">
        <v>13302</v>
      </c>
      <c r="J6406" s="23" t="s">
        <v>843</v>
      </c>
    </row>
    <row r="6407" spans="1:10" x14ac:dyDescent="0.25">
      <c r="A6407" s="3">
        <f t="shared" si="100"/>
        <v>10061222</v>
      </c>
      <c r="B6407" s="24">
        <v>10061222</v>
      </c>
      <c r="C6407" s="23" t="s">
        <v>937</v>
      </c>
      <c r="D6407" s="24" t="s">
        <v>1</v>
      </c>
      <c r="E6407" s="24" t="s">
        <v>552</v>
      </c>
      <c r="F6407" s="24" t="s">
        <v>13303</v>
      </c>
      <c r="G6407" s="24" t="s">
        <v>1117</v>
      </c>
      <c r="H6407" s="24" t="s">
        <v>941</v>
      </c>
      <c r="I6407" s="23" t="s">
        <v>13304</v>
      </c>
      <c r="J6407" s="23" t="s">
        <v>819</v>
      </c>
    </row>
    <row r="6408" spans="1:10" x14ac:dyDescent="0.25">
      <c r="A6408" s="3">
        <f t="shared" si="100"/>
        <v>10061376</v>
      </c>
      <c r="B6408" s="24">
        <v>10061376</v>
      </c>
      <c r="C6408" s="23" t="s">
        <v>937</v>
      </c>
      <c r="D6408" s="24" t="s">
        <v>1</v>
      </c>
      <c r="E6408" s="24" t="s">
        <v>552</v>
      </c>
      <c r="F6408" s="24" t="s">
        <v>13305</v>
      </c>
      <c r="G6408" s="24" t="s">
        <v>1117</v>
      </c>
      <c r="H6408" s="24" t="s">
        <v>941</v>
      </c>
      <c r="I6408" s="23" t="s">
        <v>13306</v>
      </c>
      <c r="J6408" s="23" t="s">
        <v>819</v>
      </c>
    </row>
    <row r="6409" spans="1:10" x14ac:dyDescent="0.25">
      <c r="A6409" s="3">
        <f t="shared" si="100"/>
        <v>10061746</v>
      </c>
      <c r="B6409" s="24">
        <v>10061746</v>
      </c>
      <c r="C6409" s="23" t="s">
        <v>937</v>
      </c>
      <c r="D6409" s="24" t="s">
        <v>1</v>
      </c>
      <c r="E6409" s="24" t="s">
        <v>552</v>
      </c>
      <c r="F6409" s="24" t="s">
        <v>13307</v>
      </c>
      <c r="G6409" s="24" t="s">
        <v>940</v>
      </c>
      <c r="H6409" s="24" t="s">
        <v>941</v>
      </c>
      <c r="I6409" s="23" t="s">
        <v>13308</v>
      </c>
      <c r="J6409" s="23" t="s">
        <v>897</v>
      </c>
    </row>
    <row r="6410" spans="1:10" x14ac:dyDescent="0.25">
      <c r="A6410" s="3">
        <f t="shared" si="100"/>
        <v>10061778</v>
      </c>
      <c r="B6410" s="24">
        <v>10061778</v>
      </c>
      <c r="C6410" s="23" t="s">
        <v>937</v>
      </c>
      <c r="D6410" s="24" t="s">
        <v>1</v>
      </c>
      <c r="E6410" s="24" t="s">
        <v>552</v>
      </c>
      <c r="F6410" s="24" t="s">
        <v>13309</v>
      </c>
      <c r="G6410" s="24" t="s">
        <v>1117</v>
      </c>
      <c r="H6410" s="24" t="s">
        <v>941</v>
      </c>
      <c r="I6410" s="23" t="s">
        <v>13310</v>
      </c>
      <c r="J6410" s="23" t="s">
        <v>836</v>
      </c>
    </row>
    <row r="6411" spans="1:10" x14ac:dyDescent="0.25">
      <c r="A6411" s="3">
        <f t="shared" si="100"/>
        <v>10061923</v>
      </c>
      <c r="B6411" s="24">
        <v>10061923</v>
      </c>
      <c r="C6411" s="23" t="s">
        <v>937</v>
      </c>
      <c r="D6411" s="24" t="s">
        <v>1</v>
      </c>
      <c r="E6411" s="24" t="s">
        <v>552</v>
      </c>
      <c r="F6411" s="24" t="s">
        <v>13311</v>
      </c>
      <c r="G6411" s="24" t="s">
        <v>1117</v>
      </c>
      <c r="H6411" s="24" t="s">
        <v>941</v>
      </c>
      <c r="I6411" s="23" t="s">
        <v>13312</v>
      </c>
      <c r="J6411" s="23" t="s">
        <v>836</v>
      </c>
    </row>
    <row r="6412" spans="1:10" x14ac:dyDescent="0.25">
      <c r="A6412" s="3">
        <f t="shared" si="100"/>
        <v>10062511</v>
      </c>
      <c r="B6412" s="24">
        <v>10062511</v>
      </c>
      <c r="C6412" s="23" t="s">
        <v>937</v>
      </c>
      <c r="D6412" s="24" t="s">
        <v>1</v>
      </c>
      <c r="E6412" s="24" t="s">
        <v>552</v>
      </c>
      <c r="F6412" s="24" t="s">
        <v>13313</v>
      </c>
      <c r="G6412" s="24" t="s">
        <v>1117</v>
      </c>
      <c r="H6412" s="24" t="s">
        <v>941</v>
      </c>
      <c r="I6412" s="23" t="s">
        <v>13314</v>
      </c>
      <c r="J6412" s="23" t="s">
        <v>836</v>
      </c>
    </row>
    <row r="6413" spans="1:10" x14ac:dyDescent="0.25">
      <c r="A6413" s="3">
        <f t="shared" si="100"/>
        <v>10062758</v>
      </c>
      <c r="B6413" s="24">
        <v>10062758</v>
      </c>
      <c r="C6413" s="23" t="s">
        <v>937</v>
      </c>
      <c r="D6413" s="24" t="s">
        <v>1</v>
      </c>
      <c r="E6413" s="24" t="s">
        <v>552</v>
      </c>
      <c r="F6413" s="24" t="s">
        <v>13315</v>
      </c>
      <c r="G6413" s="24" t="s">
        <v>1117</v>
      </c>
      <c r="H6413" s="24" t="s">
        <v>941</v>
      </c>
      <c r="I6413" s="23" t="s">
        <v>13316</v>
      </c>
      <c r="J6413" s="23" t="s">
        <v>843</v>
      </c>
    </row>
    <row r="6414" spans="1:10" x14ac:dyDescent="0.25">
      <c r="A6414" s="3">
        <f t="shared" si="100"/>
        <v>10062951</v>
      </c>
      <c r="B6414" s="24">
        <v>10062951</v>
      </c>
      <c r="C6414" s="23" t="s">
        <v>937</v>
      </c>
      <c r="D6414" s="24" t="s">
        <v>1</v>
      </c>
      <c r="E6414" s="24" t="s">
        <v>552</v>
      </c>
      <c r="F6414" s="24" t="s">
        <v>13317</v>
      </c>
      <c r="G6414" s="24" t="s">
        <v>940</v>
      </c>
      <c r="H6414" s="24" t="s">
        <v>941</v>
      </c>
      <c r="I6414" s="23" t="s">
        <v>13318</v>
      </c>
      <c r="J6414" s="23" t="s">
        <v>888</v>
      </c>
    </row>
    <row r="6415" spans="1:10" x14ac:dyDescent="0.25">
      <c r="A6415" s="3">
        <f t="shared" si="100"/>
        <v>10063065</v>
      </c>
      <c r="B6415" s="24">
        <v>10063065</v>
      </c>
      <c r="C6415" s="23" t="s">
        <v>937</v>
      </c>
      <c r="D6415" s="24" t="s">
        <v>1</v>
      </c>
      <c r="E6415" s="24" t="s">
        <v>552</v>
      </c>
      <c r="F6415" s="24" t="s">
        <v>13319</v>
      </c>
      <c r="G6415" s="24" t="s">
        <v>940</v>
      </c>
      <c r="H6415" s="24" t="s">
        <v>941</v>
      </c>
      <c r="I6415" s="23" t="s">
        <v>13320</v>
      </c>
      <c r="J6415" s="23" t="s">
        <v>880</v>
      </c>
    </row>
    <row r="6416" spans="1:10" x14ac:dyDescent="0.25">
      <c r="A6416" s="3">
        <f t="shared" si="100"/>
        <v>10063524</v>
      </c>
      <c r="B6416" s="24">
        <v>10063524</v>
      </c>
      <c r="C6416" s="23" t="s">
        <v>937</v>
      </c>
      <c r="D6416" s="24" t="s">
        <v>1</v>
      </c>
      <c r="E6416" s="24" t="s">
        <v>552</v>
      </c>
      <c r="F6416" s="24" t="s">
        <v>13321</v>
      </c>
      <c r="G6416" s="24" t="s">
        <v>940</v>
      </c>
      <c r="H6416" s="24" t="s">
        <v>941</v>
      </c>
      <c r="I6416" s="23" t="s">
        <v>13322</v>
      </c>
      <c r="J6416" s="23" t="s">
        <v>847</v>
      </c>
    </row>
    <row r="6417" spans="1:10" x14ac:dyDescent="0.25">
      <c r="A6417" s="3">
        <f t="shared" si="100"/>
        <v>10063600</v>
      </c>
      <c r="B6417" s="24">
        <v>10063600</v>
      </c>
      <c r="C6417" s="23" t="s">
        <v>937</v>
      </c>
      <c r="D6417" s="24" t="s">
        <v>1</v>
      </c>
      <c r="E6417" s="24" t="s">
        <v>552</v>
      </c>
      <c r="F6417" s="24" t="s">
        <v>13323</v>
      </c>
      <c r="G6417" s="24" t="s">
        <v>940</v>
      </c>
      <c r="H6417" s="24" t="s">
        <v>941</v>
      </c>
      <c r="I6417" s="23" t="s">
        <v>13324</v>
      </c>
      <c r="J6417" s="23" t="s">
        <v>884</v>
      </c>
    </row>
    <row r="6418" spans="1:10" x14ac:dyDescent="0.25">
      <c r="A6418" s="3">
        <f t="shared" si="100"/>
        <v>10063663</v>
      </c>
      <c r="B6418" s="24">
        <v>10063663</v>
      </c>
      <c r="C6418" s="23" t="s">
        <v>937</v>
      </c>
      <c r="D6418" s="24" t="s">
        <v>1</v>
      </c>
      <c r="E6418" s="24" t="s">
        <v>552</v>
      </c>
      <c r="F6418" s="24" t="s">
        <v>13325</v>
      </c>
      <c r="G6418" s="24" t="s">
        <v>940</v>
      </c>
      <c r="H6418" s="24" t="s">
        <v>941</v>
      </c>
      <c r="I6418" s="23" t="s">
        <v>13326</v>
      </c>
      <c r="J6418" s="23" t="s">
        <v>823</v>
      </c>
    </row>
    <row r="6419" spans="1:10" x14ac:dyDescent="0.25">
      <c r="A6419" s="3">
        <f t="shared" si="100"/>
        <v>10063684</v>
      </c>
      <c r="B6419" s="24">
        <v>10063684</v>
      </c>
      <c r="C6419" s="23" t="s">
        <v>937</v>
      </c>
      <c r="D6419" s="24" t="s">
        <v>1</v>
      </c>
      <c r="E6419" s="24" t="s">
        <v>552</v>
      </c>
      <c r="F6419" s="24" t="s">
        <v>13327</v>
      </c>
      <c r="G6419" s="24" t="s">
        <v>940</v>
      </c>
      <c r="H6419" s="24" t="s">
        <v>941</v>
      </c>
      <c r="I6419" s="23" t="s">
        <v>13328</v>
      </c>
      <c r="J6419" s="23" t="s">
        <v>897</v>
      </c>
    </row>
    <row r="6420" spans="1:10" x14ac:dyDescent="0.25">
      <c r="A6420" s="3">
        <f t="shared" si="100"/>
        <v>10063695</v>
      </c>
      <c r="B6420" s="24">
        <v>10063695</v>
      </c>
      <c r="C6420" s="23" t="s">
        <v>937</v>
      </c>
      <c r="D6420" s="24" t="s">
        <v>1</v>
      </c>
      <c r="E6420" s="24" t="s">
        <v>552</v>
      </c>
      <c r="F6420" s="24" t="s">
        <v>13329</v>
      </c>
      <c r="G6420" s="24" t="s">
        <v>1117</v>
      </c>
      <c r="H6420" s="24" t="s">
        <v>941</v>
      </c>
      <c r="I6420" s="23" t="s">
        <v>13330</v>
      </c>
      <c r="J6420" s="23" t="s">
        <v>819</v>
      </c>
    </row>
    <row r="6421" spans="1:10" x14ac:dyDescent="0.25">
      <c r="A6421" s="3">
        <f t="shared" si="100"/>
        <v>10063764</v>
      </c>
      <c r="B6421" s="24">
        <v>10063764</v>
      </c>
      <c r="C6421" s="23" t="s">
        <v>937</v>
      </c>
      <c r="D6421" s="24" t="s">
        <v>1</v>
      </c>
      <c r="E6421" s="24" t="s">
        <v>552</v>
      </c>
      <c r="F6421" s="24" t="s">
        <v>13331</v>
      </c>
      <c r="G6421" s="24" t="s">
        <v>940</v>
      </c>
      <c r="H6421" s="24" t="s">
        <v>941</v>
      </c>
      <c r="I6421" s="23" t="s">
        <v>13332</v>
      </c>
      <c r="J6421" s="23" t="s">
        <v>880</v>
      </c>
    </row>
    <row r="6422" spans="1:10" x14ac:dyDescent="0.25">
      <c r="A6422" s="3">
        <f t="shared" si="100"/>
        <v>10063874</v>
      </c>
      <c r="B6422" s="24">
        <v>10063874</v>
      </c>
      <c r="C6422" s="23" t="s">
        <v>937</v>
      </c>
      <c r="D6422" s="24" t="s">
        <v>1</v>
      </c>
      <c r="E6422" s="24" t="s">
        <v>552</v>
      </c>
      <c r="F6422" s="24" t="s">
        <v>13333</v>
      </c>
      <c r="G6422" s="24" t="s">
        <v>940</v>
      </c>
      <c r="H6422" s="24" t="s">
        <v>941</v>
      </c>
      <c r="I6422" s="23" t="s">
        <v>13334</v>
      </c>
      <c r="J6422" s="23" t="s">
        <v>844</v>
      </c>
    </row>
    <row r="6423" spans="1:10" x14ac:dyDescent="0.25">
      <c r="A6423" s="3">
        <f t="shared" si="100"/>
        <v>10063891</v>
      </c>
      <c r="B6423" s="24">
        <v>10063891</v>
      </c>
      <c r="C6423" s="23" t="s">
        <v>937</v>
      </c>
      <c r="D6423" s="24" t="s">
        <v>1</v>
      </c>
      <c r="E6423" s="24" t="s">
        <v>552</v>
      </c>
      <c r="F6423" s="24" t="s">
        <v>13335</v>
      </c>
      <c r="G6423" s="24" t="s">
        <v>1117</v>
      </c>
      <c r="H6423" s="24" t="s">
        <v>941</v>
      </c>
      <c r="I6423" s="23" t="s">
        <v>13336</v>
      </c>
      <c r="J6423" s="23" t="s">
        <v>810</v>
      </c>
    </row>
    <row r="6424" spans="1:10" x14ac:dyDescent="0.25">
      <c r="A6424" s="3">
        <f t="shared" si="100"/>
        <v>10063893</v>
      </c>
      <c r="B6424" s="24">
        <v>10063893</v>
      </c>
      <c r="C6424" s="23" t="s">
        <v>937</v>
      </c>
      <c r="D6424" s="24" t="s">
        <v>1</v>
      </c>
      <c r="E6424" s="24" t="s">
        <v>552</v>
      </c>
      <c r="F6424" s="24" t="s">
        <v>13337</v>
      </c>
      <c r="G6424" s="24" t="s">
        <v>1117</v>
      </c>
      <c r="H6424" s="24" t="s">
        <v>941</v>
      </c>
      <c r="I6424" s="23" t="s">
        <v>13338</v>
      </c>
      <c r="J6424" s="23" t="s">
        <v>836</v>
      </c>
    </row>
    <row r="6425" spans="1:10" x14ac:dyDescent="0.25">
      <c r="A6425" s="3">
        <f t="shared" si="100"/>
        <v>10063959</v>
      </c>
      <c r="B6425" s="24">
        <v>10063959</v>
      </c>
      <c r="C6425" s="23" t="s">
        <v>937</v>
      </c>
      <c r="D6425" s="24" t="s">
        <v>1</v>
      </c>
      <c r="E6425" s="24" t="s">
        <v>552</v>
      </c>
      <c r="F6425" s="24" t="s">
        <v>13339</v>
      </c>
      <c r="G6425" s="24" t="s">
        <v>1117</v>
      </c>
      <c r="H6425" s="24" t="s">
        <v>941</v>
      </c>
      <c r="I6425" s="23" t="s">
        <v>13340</v>
      </c>
      <c r="J6425" s="23" t="s">
        <v>819</v>
      </c>
    </row>
    <row r="6426" spans="1:10" x14ac:dyDescent="0.25">
      <c r="A6426" s="3">
        <f t="shared" si="100"/>
        <v>10064010</v>
      </c>
      <c r="B6426" s="24">
        <v>10064010</v>
      </c>
      <c r="C6426" s="23" t="s">
        <v>937</v>
      </c>
      <c r="D6426" s="24" t="s">
        <v>1</v>
      </c>
      <c r="E6426" s="24" t="s">
        <v>552</v>
      </c>
      <c r="F6426" s="24" t="s">
        <v>13341</v>
      </c>
      <c r="G6426" s="24" t="s">
        <v>940</v>
      </c>
      <c r="H6426" s="24" t="s">
        <v>941</v>
      </c>
      <c r="I6426" s="23" t="s">
        <v>13342</v>
      </c>
      <c r="J6426" s="23" t="s">
        <v>844</v>
      </c>
    </row>
    <row r="6427" spans="1:10" x14ac:dyDescent="0.25">
      <c r="A6427" s="3">
        <f t="shared" si="100"/>
        <v>10064125</v>
      </c>
      <c r="B6427" s="24">
        <v>10064125</v>
      </c>
      <c r="C6427" s="23" t="s">
        <v>937</v>
      </c>
      <c r="D6427" s="24" t="s">
        <v>1</v>
      </c>
      <c r="E6427" s="24" t="s">
        <v>552</v>
      </c>
      <c r="F6427" s="24" t="s">
        <v>13343</v>
      </c>
      <c r="G6427" s="24" t="s">
        <v>940</v>
      </c>
      <c r="H6427" s="24" t="s">
        <v>941</v>
      </c>
      <c r="I6427" s="23" t="s">
        <v>13344</v>
      </c>
      <c r="J6427" s="23" t="s">
        <v>774</v>
      </c>
    </row>
    <row r="6428" spans="1:10" x14ac:dyDescent="0.25">
      <c r="A6428" s="3">
        <f t="shared" si="100"/>
        <v>10064134</v>
      </c>
      <c r="B6428" s="24">
        <v>10064134</v>
      </c>
      <c r="C6428" s="23" t="s">
        <v>937</v>
      </c>
      <c r="D6428" s="24" t="s">
        <v>1</v>
      </c>
      <c r="E6428" s="24" t="s">
        <v>552</v>
      </c>
      <c r="F6428" s="24" t="s">
        <v>13345</v>
      </c>
      <c r="G6428" s="24" t="s">
        <v>1117</v>
      </c>
      <c r="H6428" s="24" t="s">
        <v>941</v>
      </c>
      <c r="I6428" s="23" t="s">
        <v>13346</v>
      </c>
      <c r="J6428" s="23" t="s">
        <v>836</v>
      </c>
    </row>
    <row r="6429" spans="1:10" x14ac:dyDescent="0.25">
      <c r="A6429" s="3">
        <f t="shared" si="100"/>
        <v>10064135</v>
      </c>
      <c r="B6429" s="24">
        <v>10064135</v>
      </c>
      <c r="C6429" s="23" t="s">
        <v>937</v>
      </c>
      <c r="D6429" s="24" t="s">
        <v>1</v>
      </c>
      <c r="E6429" s="24" t="s">
        <v>552</v>
      </c>
      <c r="F6429" s="24" t="s">
        <v>13347</v>
      </c>
      <c r="G6429" s="24" t="s">
        <v>940</v>
      </c>
      <c r="H6429" s="24" t="s">
        <v>941</v>
      </c>
      <c r="I6429" s="23" t="s">
        <v>13348</v>
      </c>
      <c r="J6429" s="23" t="s">
        <v>804</v>
      </c>
    </row>
    <row r="6430" spans="1:10" x14ac:dyDescent="0.25">
      <c r="A6430" s="3">
        <f t="shared" si="100"/>
        <v>10064644</v>
      </c>
      <c r="B6430" s="24">
        <v>10064644</v>
      </c>
      <c r="C6430" s="23" t="s">
        <v>937</v>
      </c>
      <c r="D6430" s="24" t="s">
        <v>1</v>
      </c>
      <c r="E6430" s="24" t="s">
        <v>552</v>
      </c>
      <c r="F6430" s="24" t="s">
        <v>13349</v>
      </c>
      <c r="G6430" s="24" t="s">
        <v>940</v>
      </c>
      <c r="H6430" s="24" t="s">
        <v>941</v>
      </c>
      <c r="I6430" s="23" t="s">
        <v>13350</v>
      </c>
      <c r="J6430" s="23" t="s">
        <v>848</v>
      </c>
    </row>
    <row r="6431" spans="1:10" x14ac:dyDescent="0.25">
      <c r="A6431" s="3">
        <f t="shared" si="100"/>
        <v>10064930</v>
      </c>
      <c r="B6431" s="24">
        <v>10064930</v>
      </c>
      <c r="C6431" s="23" t="s">
        <v>937</v>
      </c>
      <c r="D6431" s="24" t="s">
        <v>1</v>
      </c>
      <c r="E6431" s="24" t="s">
        <v>552</v>
      </c>
      <c r="F6431" s="24" t="s">
        <v>13351</v>
      </c>
      <c r="G6431" s="24" t="s">
        <v>940</v>
      </c>
      <c r="H6431" s="24" t="s">
        <v>941</v>
      </c>
      <c r="I6431" s="23" t="s">
        <v>13352</v>
      </c>
      <c r="J6431" s="23" t="s">
        <v>784</v>
      </c>
    </row>
    <row r="6432" spans="1:10" x14ac:dyDescent="0.25">
      <c r="A6432" s="3">
        <f t="shared" si="100"/>
        <v>10065369</v>
      </c>
      <c r="B6432" s="24">
        <v>10065369</v>
      </c>
      <c r="C6432" s="23" t="s">
        <v>937</v>
      </c>
      <c r="D6432" s="24" t="s">
        <v>1</v>
      </c>
      <c r="E6432" s="24" t="s">
        <v>552</v>
      </c>
      <c r="F6432" s="24" t="s">
        <v>13353</v>
      </c>
      <c r="G6432" s="24" t="s">
        <v>1117</v>
      </c>
      <c r="H6432" s="24" t="s">
        <v>941</v>
      </c>
      <c r="I6432" s="23" t="s">
        <v>13354</v>
      </c>
      <c r="J6432" s="23" t="s">
        <v>819</v>
      </c>
    </row>
    <row r="6433" spans="1:10" x14ac:dyDescent="0.25">
      <c r="A6433" s="3">
        <f t="shared" si="100"/>
        <v>10065740</v>
      </c>
      <c r="B6433" s="24">
        <v>10065740</v>
      </c>
      <c r="C6433" s="23" t="s">
        <v>937</v>
      </c>
      <c r="D6433" s="24" t="s">
        <v>1</v>
      </c>
      <c r="E6433" s="24" t="s">
        <v>552</v>
      </c>
      <c r="F6433" s="24" t="s">
        <v>13355</v>
      </c>
      <c r="G6433" s="24" t="s">
        <v>1117</v>
      </c>
      <c r="H6433" s="24" t="s">
        <v>941</v>
      </c>
      <c r="I6433" s="23" t="s">
        <v>13356</v>
      </c>
      <c r="J6433" s="23" t="s">
        <v>836</v>
      </c>
    </row>
    <row r="6434" spans="1:10" x14ac:dyDescent="0.25">
      <c r="A6434" s="3">
        <f t="shared" si="100"/>
        <v>10065821</v>
      </c>
      <c r="B6434" s="24">
        <v>10065821</v>
      </c>
      <c r="C6434" s="23" t="s">
        <v>937</v>
      </c>
      <c r="D6434" s="24" t="s">
        <v>1</v>
      </c>
      <c r="E6434" s="24" t="s">
        <v>552</v>
      </c>
      <c r="F6434" s="24" t="s">
        <v>13357</v>
      </c>
      <c r="G6434" s="24" t="s">
        <v>940</v>
      </c>
      <c r="H6434" s="24" t="s">
        <v>941</v>
      </c>
      <c r="I6434" s="23" t="s">
        <v>13358</v>
      </c>
      <c r="J6434" s="23" t="s">
        <v>848</v>
      </c>
    </row>
    <row r="6435" spans="1:10" x14ac:dyDescent="0.25">
      <c r="A6435" s="3">
        <f t="shared" si="100"/>
        <v>10066109</v>
      </c>
      <c r="B6435" s="24">
        <v>10066109</v>
      </c>
      <c r="C6435" s="23" t="s">
        <v>937</v>
      </c>
      <c r="D6435" s="24" t="s">
        <v>1</v>
      </c>
      <c r="E6435" s="24" t="s">
        <v>552</v>
      </c>
      <c r="F6435" s="24" t="s">
        <v>13359</v>
      </c>
      <c r="G6435" s="24" t="s">
        <v>940</v>
      </c>
      <c r="H6435" s="24" t="s">
        <v>941</v>
      </c>
      <c r="I6435" s="23" t="s">
        <v>13360</v>
      </c>
      <c r="J6435" s="23" t="s">
        <v>888</v>
      </c>
    </row>
    <row r="6436" spans="1:10" x14ac:dyDescent="0.25">
      <c r="A6436" s="3">
        <f t="shared" si="100"/>
        <v>10066285</v>
      </c>
      <c r="B6436" s="24">
        <v>10066285</v>
      </c>
      <c r="C6436" s="23" t="s">
        <v>937</v>
      </c>
      <c r="D6436" s="24" t="s">
        <v>1</v>
      </c>
      <c r="E6436" s="24" t="s">
        <v>552</v>
      </c>
      <c r="F6436" s="24" t="s">
        <v>13361</v>
      </c>
      <c r="G6436" s="24" t="s">
        <v>1117</v>
      </c>
      <c r="H6436" s="24" t="s">
        <v>941</v>
      </c>
      <c r="I6436" s="23" t="s">
        <v>13362</v>
      </c>
      <c r="J6436" s="23" t="s">
        <v>836</v>
      </c>
    </row>
    <row r="6437" spans="1:10" x14ac:dyDescent="0.25">
      <c r="A6437" s="3">
        <f t="shared" si="100"/>
        <v>10067040</v>
      </c>
      <c r="B6437" s="24">
        <v>10067040</v>
      </c>
      <c r="C6437" s="23" t="s">
        <v>937</v>
      </c>
      <c r="D6437" s="24" t="s">
        <v>1</v>
      </c>
      <c r="E6437" s="24" t="s">
        <v>552</v>
      </c>
      <c r="F6437" s="24" t="s">
        <v>13363</v>
      </c>
      <c r="G6437" s="24" t="s">
        <v>1117</v>
      </c>
      <c r="H6437" s="24" t="s">
        <v>941</v>
      </c>
      <c r="I6437" s="23" t="s">
        <v>13364</v>
      </c>
      <c r="J6437" s="23" t="s">
        <v>836</v>
      </c>
    </row>
    <row r="6438" spans="1:10" x14ac:dyDescent="0.25">
      <c r="A6438" s="3">
        <f t="shared" si="100"/>
        <v>10067130</v>
      </c>
      <c r="B6438" s="24">
        <v>10067130</v>
      </c>
      <c r="C6438" s="23" t="s">
        <v>937</v>
      </c>
      <c r="D6438" s="24" t="s">
        <v>1</v>
      </c>
      <c r="E6438" s="24" t="s">
        <v>552</v>
      </c>
      <c r="F6438" s="24" t="s">
        <v>13365</v>
      </c>
      <c r="G6438" s="24" t="s">
        <v>940</v>
      </c>
      <c r="H6438" s="24" t="s">
        <v>941</v>
      </c>
      <c r="I6438" s="23" t="s">
        <v>13366</v>
      </c>
      <c r="J6438" s="23" t="s">
        <v>774</v>
      </c>
    </row>
    <row r="6439" spans="1:10" x14ac:dyDescent="0.25">
      <c r="A6439" s="3">
        <f t="shared" si="100"/>
        <v>10094366</v>
      </c>
      <c r="B6439" s="24">
        <v>10094366</v>
      </c>
      <c r="C6439" s="23" t="s">
        <v>937</v>
      </c>
      <c r="D6439" s="24" t="s">
        <v>1</v>
      </c>
      <c r="E6439" s="24" t="s">
        <v>552</v>
      </c>
      <c r="F6439" s="24" t="s">
        <v>13367</v>
      </c>
      <c r="G6439" s="24" t="s">
        <v>940</v>
      </c>
      <c r="H6439" s="24" t="s">
        <v>941</v>
      </c>
      <c r="I6439" s="23" t="s">
        <v>13368</v>
      </c>
      <c r="J6439" s="23" t="s">
        <v>884</v>
      </c>
    </row>
    <row r="6440" spans="1:10" x14ac:dyDescent="0.25">
      <c r="A6440" s="3">
        <f t="shared" si="100"/>
        <v>10161674</v>
      </c>
      <c r="B6440" s="24">
        <v>10161674</v>
      </c>
      <c r="C6440" s="23" t="s">
        <v>937</v>
      </c>
      <c r="D6440" s="24" t="s">
        <v>1</v>
      </c>
      <c r="E6440" s="24" t="s">
        <v>552</v>
      </c>
      <c r="F6440" s="24" t="s">
        <v>13369</v>
      </c>
      <c r="G6440" s="24" t="s">
        <v>940</v>
      </c>
      <c r="H6440" s="24" t="s">
        <v>941</v>
      </c>
      <c r="I6440" s="23" t="s">
        <v>13370</v>
      </c>
      <c r="J6440" s="23" t="s">
        <v>847</v>
      </c>
    </row>
    <row r="6441" spans="1:10" x14ac:dyDescent="0.25">
      <c r="A6441" s="3">
        <f t="shared" si="100"/>
        <v>10161948</v>
      </c>
      <c r="B6441" s="24">
        <v>10161948</v>
      </c>
      <c r="C6441" s="23" t="s">
        <v>937</v>
      </c>
      <c r="D6441" s="24" t="s">
        <v>1</v>
      </c>
      <c r="E6441" s="24" t="s">
        <v>552</v>
      </c>
      <c r="F6441" s="24" t="s">
        <v>13371</v>
      </c>
      <c r="G6441" s="24" t="s">
        <v>1117</v>
      </c>
      <c r="H6441" s="24" t="s">
        <v>941</v>
      </c>
      <c r="I6441" s="23" t="s">
        <v>13372</v>
      </c>
      <c r="J6441" s="23" t="s">
        <v>843</v>
      </c>
    </row>
    <row r="6442" spans="1:10" x14ac:dyDescent="0.25">
      <c r="A6442" s="3">
        <f t="shared" si="100"/>
        <v>10277822</v>
      </c>
      <c r="B6442" s="24">
        <v>10277822</v>
      </c>
      <c r="C6442" s="23" t="s">
        <v>937</v>
      </c>
      <c r="D6442" s="24" t="s">
        <v>1</v>
      </c>
      <c r="E6442" s="24" t="s">
        <v>552</v>
      </c>
      <c r="F6442" s="24" t="s">
        <v>13373</v>
      </c>
      <c r="G6442" s="24" t="s">
        <v>1117</v>
      </c>
      <c r="H6442" s="24" t="s">
        <v>941</v>
      </c>
      <c r="I6442" s="23" t="s">
        <v>13374</v>
      </c>
      <c r="J6442" s="23" t="s">
        <v>819</v>
      </c>
    </row>
    <row r="6443" spans="1:10" x14ac:dyDescent="0.25">
      <c r="A6443" s="3">
        <f t="shared" si="100"/>
        <v>10484843</v>
      </c>
      <c r="B6443" s="24">
        <v>10484843</v>
      </c>
      <c r="C6443" s="23" t="s">
        <v>937</v>
      </c>
      <c r="D6443" s="24" t="s">
        <v>1</v>
      </c>
      <c r="E6443" s="24" t="s">
        <v>552</v>
      </c>
      <c r="F6443" s="24" t="s">
        <v>13375</v>
      </c>
      <c r="G6443" s="24" t="s">
        <v>1117</v>
      </c>
      <c r="H6443" s="24" t="s">
        <v>941</v>
      </c>
      <c r="I6443" s="23" t="s">
        <v>13376</v>
      </c>
      <c r="J6443" s="23" t="s">
        <v>819</v>
      </c>
    </row>
    <row r="6444" spans="1:10" x14ac:dyDescent="0.25">
      <c r="A6444" s="3">
        <f t="shared" si="100"/>
        <v>10583017</v>
      </c>
      <c r="B6444" s="24">
        <v>10583017</v>
      </c>
      <c r="C6444" s="23" t="s">
        <v>937</v>
      </c>
      <c r="D6444" s="24" t="s">
        <v>1</v>
      </c>
      <c r="E6444" s="24" t="s">
        <v>552</v>
      </c>
      <c r="F6444" s="24" t="s">
        <v>13377</v>
      </c>
      <c r="G6444" s="24" t="s">
        <v>940</v>
      </c>
      <c r="H6444" s="24" t="s">
        <v>941</v>
      </c>
      <c r="I6444" s="23" t="s">
        <v>13378</v>
      </c>
      <c r="J6444" s="23" t="s">
        <v>774</v>
      </c>
    </row>
    <row r="6445" spans="1:10" x14ac:dyDescent="0.25">
      <c r="A6445" s="3">
        <f t="shared" si="100"/>
        <v>10929282</v>
      </c>
      <c r="B6445" s="24">
        <v>10929282</v>
      </c>
      <c r="C6445" s="23" t="s">
        <v>937</v>
      </c>
      <c r="D6445" s="24" t="s">
        <v>1</v>
      </c>
      <c r="E6445" s="24" t="s">
        <v>552</v>
      </c>
      <c r="F6445" s="24" t="s">
        <v>13379</v>
      </c>
      <c r="G6445" s="24" t="s">
        <v>940</v>
      </c>
      <c r="H6445" s="24" t="s">
        <v>941</v>
      </c>
      <c r="I6445" s="23" t="s">
        <v>13380</v>
      </c>
      <c r="J6445" s="23" t="s">
        <v>880</v>
      </c>
    </row>
    <row r="6446" spans="1:10" x14ac:dyDescent="0.25">
      <c r="A6446" s="3">
        <f t="shared" si="100"/>
        <v>10931068</v>
      </c>
      <c r="B6446" s="24">
        <v>10931068</v>
      </c>
      <c r="C6446" s="23" t="s">
        <v>937</v>
      </c>
      <c r="D6446" s="24" t="s">
        <v>1</v>
      </c>
      <c r="E6446" s="24" t="s">
        <v>552</v>
      </c>
      <c r="F6446" s="24" t="s">
        <v>13381</v>
      </c>
      <c r="G6446" s="24" t="s">
        <v>940</v>
      </c>
      <c r="H6446" s="24" t="s">
        <v>941</v>
      </c>
      <c r="I6446" s="23" t="s">
        <v>13382</v>
      </c>
      <c r="J6446" s="23" t="s">
        <v>628</v>
      </c>
    </row>
    <row r="6447" spans="1:10" x14ac:dyDescent="0.25">
      <c r="A6447" s="3">
        <f t="shared" si="100"/>
        <v>10931733</v>
      </c>
      <c r="B6447" s="24">
        <v>10931733</v>
      </c>
      <c r="C6447" s="23" t="s">
        <v>937</v>
      </c>
      <c r="D6447" s="24" t="s">
        <v>1</v>
      </c>
      <c r="E6447" s="24" t="s">
        <v>552</v>
      </c>
      <c r="F6447" s="24" t="s">
        <v>13383</v>
      </c>
      <c r="G6447" s="24" t="s">
        <v>940</v>
      </c>
      <c r="H6447" s="24" t="s">
        <v>941</v>
      </c>
      <c r="I6447" s="23" t="s">
        <v>13384</v>
      </c>
      <c r="J6447" s="23" t="s">
        <v>847</v>
      </c>
    </row>
    <row r="6448" spans="1:10" x14ac:dyDescent="0.25">
      <c r="A6448" s="3">
        <f t="shared" si="100"/>
        <v>10967615</v>
      </c>
      <c r="B6448" s="24">
        <v>10967615</v>
      </c>
      <c r="C6448" s="23" t="s">
        <v>937</v>
      </c>
      <c r="D6448" s="24" t="s">
        <v>1</v>
      </c>
      <c r="E6448" s="24" t="s">
        <v>552</v>
      </c>
      <c r="F6448" s="24" t="s">
        <v>13385</v>
      </c>
      <c r="G6448" s="24" t="s">
        <v>1117</v>
      </c>
      <c r="H6448" s="24" t="s">
        <v>941</v>
      </c>
      <c r="I6448" s="23" t="s">
        <v>13386</v>
      </c>
      <c r="J6448" s="23" t="s">
        <v>836</v>
      </c>
    </row>
    <row r="6449" spans="1:10" x14ac:dyDescent="0.25">
      <c r="A6449" s="3">
        <f t="shared" si="100"/>
        <v>10974641</v>
      </c>
      <c r="B6449" s="24">
        <v>10974641</v>
      </c>
      <c r="C6449" s="23" t="s">
        <v>937</v>
      </c>
      <c r="D6449" s="24" t="s">
        <v>1</v>
      </c>
      <c r="E6449" s="24" t="s">
        <v>552</v>
      </c>
      <c r="F6449" s="24" t="s">
        <v>13387</v>
      </c>
      <c r="G6449" s="24" t="s">
        <v>940</v>
      </c>
      <c r="H6449" s="24" t="s">
        <v>941</v>
      </c>
      <c r="I6449" s="23" t="s">
        <v>13388</v>
      </c>
      <c r="J6449" s="23" t="s">
        <v>740</v>
      </c>
    </row>
    <row r="6450" spans="1:10" x14ac:dyDescent="0.25">
      <c r="A6450" s="3">
        <f t="shared" si="100"/>
        <v>10975678</v>
      </c>
      <c r="B6450" s="24">
        <v>10975678</v>
      </c>
      <c r="C6450" s="23" t="s">
        <v>937</v>
      </c>
      <c r="D6450" s="24" t="s">
        <v>1</v>
      </c>
      <c r="E6450" s="24" t="s">
        <v>552</v>
      </c>
      <c r="F6450" s="24" t="s">
        <v>13389</v>
      </c>
      <c r="G6450" s="24" t="s">
        <v>940</v>
      </c>
      <c r="H6450" s="24" t="s">
        <v>941</v>
      </c>
      <c r="I6450" s="23" t="s">
        <v>13390</v>
      </c>
      <c r="J6450" s="23" t="s">
        <v>793</v>
      </c>
    </row>
    <row r="6451" spans="1:10" x14ac:dyDescent="0.25">
      <c r="A6451" s="3">
        <f t="shared" si="100"/>
        <v>10991068</v>
      </c>
      <c r="B6451" s="24">
        <v>10991068</v>
      </c>
      <c r="C6451" s="23" t="s">
        <v>937</v>
      </c>
      <c r="D6451" s="24" t="s">
        <v>1</v>
      </c>
      <c r="E6451" s="24" t="s">
        <v>552</v>
      </c>
      <c r="F6451" s="24" t="s">
        <v>13391</v>
      </c>
      <c r="G6451" s="24" t="s">
        <v>1117</v>
      </c>
      <c r="H6451" s="24" t="s">
        <v>941</v>
      </c>
      <c r="I6451" s="23" t="s">
        <v>13392</v>
      </c>
      <c r="J6451" s="23" t="s">
        <v>836</v>
      </c>
    </row>
    <row r="6452" spans="1:10" x14ac:dyDescent="0.25">
      <c r="A6452" s="3">
        <f t="shared" si="100"/>
        <v>11033549</v>
      </c>
      <c r="B6452" s="24">
        <v>11033549</v>
      </c>
      <c r="C6452" s="23" t="s">
        <v>937</v>
      </c>
      <c r="D6452" s="24" t="s">
        <v>1</v>
      </c>
      <c r="E6452" s="24" t="s">
        <v>552</v>
      </c>
      <c r="F6452" s="24" t="s">
        <v>13393</v>
      </c>
      <c r="G6452" s="24" t="s">
        <v>940</v>
      </c>
      <c r="H6452" s="24" t="s">
        <v>941</v>
      </c>
      <c r="I6452" s="23" t="s">
        <v>13394</v>
      </c>
      <c r="J6452" s="23" t="s">
        <v>848</v>
      </c>
    </row>
    <row r="6453" spans="1:10" x14ac:dyDescent="0.25">
      <c r="A6453" s="3">
        <f t="shared" si="100"/>
        <v>11058686</v>
      </c>
      <c r="B6453" s="24">
        <v>11058686</v>
      </c>
      <c r="C6453" s="23" t="s">
        <v>937</v>
      </c>
      <c r="D6453" s="24" t="s">
        <v>1</v>
      </c>
      <c r="E6453" s="24" t="s">
        <v>552</v>
      </c>
      <c r="F6453" s="24" t="s">
        <v>13395</v>
      </c>
      <c r="G6453" s="24" t="s">
        <v>1117</v>
      </c>
      <c r="H6453" s="24" t="s">
        <v>941</v>
      </c>
      <c r="I6453" s="23" t="s">
        <v>13396</v>
      </c>
      <c r="J6453" s="23" t="s">
        <v>836</v>
      </c>
    </row>
    <row r="6454" spans="1:10" x14ac:dyDescent="0.25">
      <c r="A6454" s="3">
        <f t="shared" si="100"/>
        <v>11107618</v>
      </c>
      <c r="B6454" s="24">
        <v>11107618</v>
      </c>
      <c r="C6454" s="23" t="s">
        <v>937</v>
      </c>
      <c r="D6454" s="24" t="s">
        <v>1</v>
      </c>
      <c r="E6454" s="24" t="s">
        <v>552</v>
      </c>
      <c r="F6454" s="24" t="s">
        <v>13397</v>
      </c>
      <c r="G6454" s="24" t="s">
        <v>940</v>
      </c>
      <c r="H6454" s="24" t="s">
        <v>941</v>
      </c>
      <c r="I6454" s="23" t="s">
        <v>13398</v>
      </c>
      <c r="J6454" s="23" t="s">
        <v>823</v>
      </c>
    </row>
    <row r="6455" spans="1:10" x14ac:dyDescent="0.25">
      <c r="A6455" s="3">
        <f t="shared" si="100"/>
        <v>11156474</v>
      </c>
      <c r="B6455" s="24">
        <v>11156474</v>
      </c>
      <c r="C6455" s="23" t="s">
        <v>937</v>
      </c>
      <c r="D6455" s="24" t="s">
        <v>1</v>
      </c>
      <c r="E6455" s="24" t="s">
        <v>552</v>
      </c>
      <c r="F6455" s="24" t="s">
        <v>13399</v>
      </c>
      <c r="G6455" s="24" t="s">
        <v>1117</v>
      </c>
      <c r="H6455" s="24" t="s">
        <v>941</v>
      </c>
      <c r="I6455" s="23" t="s">
        <v>13400</v>
      </c>
      <c r="J6455" s="23" t="s">
        <v>819</v>
      </c>
    </row>
    <row r="6456" spans="1:10" x14ac:dyDescent="0.25">
      <c r="A6456" s="3">
        <f t="shared" si="100"/>
        <v>11201768</v>
      </c>
      <c r="B6456" s="24">
        <v>11201768</v>
      </c>
      <c r="C6456" s="23" t="s">
        <v>937</v>
      </c>
      <c r="D6456" s="24" t="s">
        <v>1</v>
      </c>
      <c r="E6456" s="24" t="s">
        <v>552</v>
      </c>
      <c r="F6456" s="24" t="s">
        <v>13401</v>
      </c>
      <c r="G6456" s="24" t="s">
        <v>1117</v>
      </c>
      <c r="H6456" s="24" t="s">
        <v>941</v>
      </c>
      <c r="I6456" s="23" t="s">
        <v>13402</v>
      </c>
      <c r="J6456" s="23" t="s">
        <v>819</v>
      </c>
    </row>
    <row r="6457" spans="1:10" x14ac:dyDescent="0.25">
      <c r="A6457" s="3">
        <f t="shared" si="100"/>
        <v>11210857</v>
      </c>
      <c r="B6457" s="24">
        <v>11210857</v>
      </c>
      <c r="C6457" s="23" t="s">
        <v>937</v>
      </c>
      <c r="D6457" s="24" t="s">
        <v>1</v>
      </c>
      <c r="E6457" s="24" t="s">
        <v>552</v>
      </c>
      <c r="F6457" s="24" t="s">
        <v>13403</v>
      </c>
      <c r="G6457" s="24" t="s">
        <v>1117</v>
      </c>
      <c r="H6457" s="24" t="s">
        <v>941</v>
      </c>
      <c r="I6457" s="23" t="s">
        <v>13404</v>
      </c>
      <c r="J6457" s="23" t="s">
        <v>741</v>
      </c>
    </row>
    <row r="6458" spans="1:10" x14ac:dyDescent="0.25">
      <c r="A6458" s="3">
        <f t="shared" si="100"/>
        <v>11210886</v>
      </c>
      <c r="B6458" s="24">
        <v>11210886</v>
      </c>
      <c r="C6458" s="23" t="s">
        <v>937</v>
      </c>
      <c r="D6458" s="24" t="s">
        <v>1</v>
      </c>
      <c r="E6458" s="24" t="s">
        <v>552</v>
      </c>
      <c r="F6458" s="24" t="s">
        <v>13405</v>
      </c>
      <c r="G6458" s="24" t="s">
        <v>1117</v>
      </c>
      <c r="H6458" s="24" t="s">
        <v>941</v>
      </c>
      <c r="I6458" s="23" t="s">
        <v>13406</v>
      </c>
      <c r="J6458" s="23" t="s">
        <v>741</v>
      </c>
    </row>
    <row r="6459" spans="1:10" x14ac:dyDescent="0.25">
      <c r="A6459" s="3">
        <f t="shared" si="100"/>
        <v>11230008</v>
      </c>
      <c r="B6459" s="24">
        <v>11230008</v>
      </c>
      <c r="C6459" s="23" t="s">
        <v>937</v>
      </c>
      <c r="D6459" s="24" t="s">
        <v>1</v>
      </c>
      <c r="E6459" s="24" t="s">
        <v>552</v>
      </c>
      <c r="F6459" s="24" t="s">
        <v>13407</v>
      </c>
      <c r="G6459" s="24" t="s">
        <v>1117</v>
      </c>
      <c r="H6459" s="24" t="s">
        <v>941</v>
      </c>
      <c r="I6459" s="23" t="s">
        <v>13408</v>
      </c>
      <c r="J6459" s="23" t="s">
        <v>741</v>
      </c>
    </row>
    <row r="6460" spans="1:10" x14ac:dyDescent="0.25">
      <c r="A6460" s="3">
        <f t="shared" si="100"/>
        <v>11234074</v>
      </c>
      <c r="B6460" s="24">
        <v>11234074</v>
      </c>
      <c r="C6460" s="23" t="s">
        <v>937</v>
      </c>
      <c r="D6460" s="24" t="s">
        <v>1</v>
      </c>
      <c r="E6460" s="24" t="s">
        <v>552</v>
      </c>
      <c r="F6460" s="24" t="s">
        <v>13409</v>
      </c>
      <c r="G6460" s="24" t="s">
        <v>1117</v>
      </c>
      <c r="H6460" s="24" t="s">
        <v>941</v>
      </c>
      <c r="I6460" s="23" t="s">
        <v>13410</v>
      </c>
      <c r="J6460" s="23" t="s">
        <v>819</v>
      </c>
    </row>
    <row r="6461" spans="1:10" x14ac:dyDescent="0.25">
      <c r="A6461" s="3">
        <f t="shared" si="100"/>
        <v>11266427</v>
      </c>
      <c r="B6461" s="24">
        <v>11266427</v>
      </c>
      <c r="C6461" s="23" t="s">
        <v>937</v>
      </c>
      <c r="D6461" s="24" t="s">
        <v>1</v>
      </c>
      <c r="E6461" s="24" t="s">
        <v>552</v>
      </c>
      <c r="F6461" s="24" t="s">
        <v>13411</v>
      </c>
      <c r="G6461" s="24" t="s">
        <v>1117</v>
      </c>
      <c r="H6461" s="24" t="s">
        <v>941</v>
      </c>
      <c r="I6461" s="23" t="s">
        <v>13412</v>
      </c>
      <c r="J6461" s="23" t="s">
        <v>723</v>
      </c>
    </row>
    <row r="6462" spans="1:10" x14ac:dyDescent="0.25">
      <c r="A6462" s="3">
        <f t="shared" si="100"/>
        <v>11279891</v>
      </c>
      <c r="B6462" s="24">
        <v>11279891</v>
      </c>
      <c r="C6462" s="23" t="s">
        <v>937</v>
      </c>
      <c r="D6462" s="24" t="s">
        <v>1</v>
      </c>
      <c r="E6462" s="24" t="s">
        <v>552</v>
      </c>
      <c r="F6462" s="24" t="s">
        <v>13413</v>
      </c>
      <c r="G6462" s="24" t="s">
        <v>1117</v>
      </c>
      <c r="H6462" s="24" t="s">
        <v>941</v>
      </c>
      <c r="I6462" s="23" t="s">
        <v>13414</v>
      </c>
      <c r="J6462" s="23" t="s">
        <v>624</v>
      </c>
    </row>
    <row r="6463" spans="1:10" x14ac:dyDescent="0.25">
      <c r="A6463" s="3">
        <f t="shared" si="100"/>
        <v>11283293</v>
      </c>
      <c r="B6463" s="24">
        <v>11283293</v>
      </c>
      <c r="C6463" s="23" t="s">
        <v>937</v>
      </c>
      <c r="D6463" s="24" t="s">
        <v>1</v>
      </c>
      <c r="E6463" s="24" t="s">
        <v>552</v>
      </c>
      <c r="F6463" s="24" t="s">
        <v>13415</v>
      </c>
      <c r="G6463" s="24" t="s">
        <v>1117</v>
      </c>
      <c r="H6463" s="24" t="s">
        <v>941</v>
      </c>
      <c r="I6463" s="23" t="s">
        <v>13416</v>
      </c>
      <c r="J6463" s="23" t="s">
        <v>624</v>
      </c>
    </row>
    <row r="6464" spans="1:10" x14ac:dyDescent="0.25">
      <c r="A6464" s="3">
        <f t="shared" si="100"/>
        <v>11467303</v>
      </c>
      <c r="B6464" s="24">
        <v>11467303</v>
      </c>
      <c r="C6464" s="23" t="s">
        <v>937</v>
      </c>
      <c r="D6464" s="24" t="s">
        <v>1</v>
      </c>
      <c r="E6464" s="24" t="s">
        <v>552</v>
      </c>
      <c r="F6464" s="24" t="s">
        <v>13417</v>
      </c>
      <c r="G6464" s="24" t="s">
        <v>1117</v>
      </c>
      <c r="H6464" s="24" t="s">
        <v>941</v>
      </c>
      <c r="I6464" s="23" t="s">
        <v>13418</v>
      </c>
      <c r="J6464" s="23" t="s">
        <v>836</v>
      </c>
    </row>
    <row r="6465" spans="1:10" x14ac:dyDescent="0.25">
      <c r="A6465" s="3">
        <f t="shared" si="100"/>
        <v>11582496</v>
      </c>
      <c r="B6465" s="24">
        <v>11582496</v>
      </c>
      <c r="C6465" s="23" t="s">
        <v>937</v>
      </c>
      <c r="D6465" s="24" t="s">
        <v>1</v>
      </c>
      <c r="E6465" s="24" t="s">
        <v>552</v>
      </c>
      <c r="F6465" s="24" t="s">
        <v>13419</v>
      </c>
      <c r="G6465" s="24" t="s">
        <v>1117</v>
      </c>
      <c r="H6465" s="24" t="s">
        <v>941</v>
      </c>
      <c r="I6465" s="23" t="s">
        <v>13420</v>
      </c>
      <c r="J6465" s="23" t="s">
        <v>836</v>
      </c>
    </row>
    <row r="6466" spans="1:10" x14ac:dyDescent="0.25">
      <c r="A6466" s="3">
        <f t="shared" si="100"/>
        <v>11592325</v>
      </c>
      <c r="B6466" s="24">
        <v>11592325</v>
      </c>
      <c r="C6466" s="23" t="s">
        <v>937</v>
      </c>
      <c r="D6466" s="24" t="s">
        <v>1</v>
      </c>
      <c r="E6466" s="24" t="s">
        <v>552</v>
      </c>
      <c r="F6466" s="24" t="s">
        <v>13421</v>
      </c>
      <c r="G6466" s="24" t="s">
        <v>1117</v>
      </c>
      <c r="H6466" s="24" t="s">
        <v>941</v>
      </c>
      <c r="I6466" s="23" t="s">
        <v>13422</v>
      </c>
      <c r="J6466" s="23" t="s">
        <v>836</v>
      </c>
    </row>
    <row r="6467" spans="1:10" x14ac:dyDescent="0.25">
      <c r="A6467" s="3">
        <f t="shared" ref="A6467:A6530" si="101">+B6467</f>
        <v>11619942</v>
      </c>
      <c r="B6467" s="24">
        <v>11619942</v>
      </c>
      <c r="C6467" s="23" t="s">
        <v>937</v>
      </c>
      <c r="D6467" s="24" t="s">
        <v>1</v>
      </c>
      <c r="E6467" s="24" t="s">
        <v>552</v>
      </c>
      <c r="F6467" s="24" t="s">
        <v>13423</v>
      </c>
      <c r="G6467" s="24" t="s">
        <v>1117</v>
      </c>
      <c r="H6467" s="24" t="s">
        <v>941</v>
      </c>
      <c r="I6467" s="23" t="s">
        <v>13424</v>
      </c>
      <c r="J6467" s="23" t="s">
        <v>819</v>
      </c>
    </row>
    <row r="6468" spans="1:10" x14ac:dyDescent="0.25">
      <c r="A6468" s="3">
        <f t="shared" si="101"/>
        <v>11626161</v>
      </c>
      <c r="B6468" s="24">
        <v>11626161</v>
      </c>
      <c r="C6468" s="23" t="s">
        <v>937</v>
      </c>
      <c r="D6468" s="24" t="s">
        <v>1</v>
      </c>
      <c r="E6468" s="24" t="s">
        <v>552</v>
      </c>
      <c r="F6468" s="24" t="s">
        <v>13425</v>
      </c>
      <c r="G6468" s="24" t="s">
        <v>1117</v>
      </c>
      <c r="H6468" s="24" t="s">
        <v>941</v>
      </c>
      <c r="I6468" s="23" t="s">
        <v>13426</v>
      </c>
      <c r="J6468" s="23" t="s">
        <v>819</v>
      </c>
    </row>
    <row r="6469" spans="1:10" x14ac:dyDescent="0.25">
      <c r="A6469" s="3">
        <f t="shared" si="101"/>
        <v>11650467</v>
      </c>
      <c r="B6469" s="24">
        <v>11650467</v>
      </c>
      <c r="C6469" s="23" t="s">
        <v>937</v>
      </c>
      <c r="D6469" s="24" t="s">
        <v>1</v>
      </c>
      <c r="E6469" s="24" t="s">
        <v>552</v>
      </c>
      <c r="F6469" s="24" t="s">
        <v>13427</v>
      </c>
      <c r="G6469" s="24" t="s">
        <v>1117</v>
      </c>
      <c r="H6469" s="24" t="s">
        <v>941</v>
      </c>
      <c r="I6469" s="23" t="s">
        <v>13428</v>
      </c>
      <c r="J6469" s="23" t="s">
        <v>819</v>
      </c>
    </row>
    <row r="6470" spans="1:10" x14ac:dyDescent="0.25">
      <c r="A6470" s="3">
        <f t="shared" si="101"/>
        <v>11652990</v>
      </c>
      <c r="B6470" s="24">
        <v>11652990</v>
      </c>
      <c r="C6470" s="23" t="s">
        <v>937</v>
      </c>
      <c r="D6470" s="24" t="s">
        <v>1</v>
      </c>
      <c r="E6470" s="24" t="s">
        <v>552</v>
      </c>
      <c r="F6470" s="24" t="s">
        <v>13429</v>
      </c>
      <c r="G6470" s="24" t="s">
        <v>1117</v>
      </c>
      <c r="H6470" s="24" t="s">
        <v>941</v>
      </c>
      <c r="I6470" s="23" t="s">
        <v>13430</v>
      </c>
      <c r="J6470" s="23" t="s">
        <v>810</v>
      </c>
    </row>
    <row r="6471" spans="1:10" x14ac:dyDescent="0.25">
      <c r="A6471" s="3">
        <f t="shared" si="101"/>
        <v>11660860</v>
      </c>
      <c r="B6471" s="24">
        <v>11660860</v>
      </c>
      <c r="C6471" s="23" t="s">
        <v>937</v>
      </c>
      <c r="D6471" s="24" t="s">
        <v>1</v>
      </c>
      <c r="E6471" s="24" t="s">
        <v>552</v>
      </c>
      <c r="F6471" s="24" t="s">
        <v>13431</v>
      </c>
      <c r="G6471" s="24" t="s">
        <v>1117</v>
      </c>
      <c r="H6471" s="24" t="s">
        <v>941</v>
      </c>
      <c r="I6471" s="23" t="s">
        <v>13432</v>
      </c>
      <c r="J6471" s="23" t="s">
        <v>836</v>
      </c>
    </row>
    <row r="6472" spans="1:10" x14ac:dyDescent="0.25">
      <c r="A6472" s="3">
        <f t="shared" si="101"/>
        <v>11663864</v>
      </c>
      <c r="B6472" s="24">
        <v>11663864</v>
      </c>
      <c r="C6472" s="23" t="s">
        <v>937</v>
      </c>
      <c r="D6472" s="24" t="s">
        <v>1</v>
      </c>
      <c r="E6472" s="24" t="s">
        <v>552</v>
      </c>
      <c r="F6472" s="24" t="s">
        <v>13433</v>
      </c>
      <c r="G6472" s="24" t="s">
        <v>1117</v>
      </c>
      <c r="H6472" s="24" t="s">
        <v>941</v>
      </c>
      <c r="I6472" s="23" t="s">
        <v>13434</v>
      </c>
      <c r="J6472" s="23" t="s">
        <v>836</v>
      </c>
    </row>
    <row r="6473" spans="1:10" x14ac:dyDescent="0.25">
      <c r="A6473" s="3">
        <f t="shared" si="101"/>
        <v>11681414</v>
      </c>
      <c r="B6473" s="24">
        <v>11681414</v>
      </c>
      <c r="C6473" s="23" t="s">
        <v>937</v>
      </c>
      <c r="D6473" s="24" t="s">
        <v>1</v>
      </c>
      <c r="E6473" s="24" t="s">
        <v>552</v>
      </c>
      <c r="F6473" s="24" t="s">
        <v>13435</v>
      </c>
      <c r="G6473" s="24" t="s">
        <v>1117</v>
      </c>
      <c r="H6473" s="24" t="s">
        <v>941</v>
      </c>
      <c r="I6473" s="23" t="s">
        <v>13436</v>
      </c>
      <c r="J6473" s="23" t="s">
        <v>819</v>
      </c>
    </row>
    <row r="6474" spans="1:10" x14ac:dyDescent="0.25">
      <c r="A6474" s="3">
        <f t="shared" si="101"/>
        <v>11696410</v>
      </c>
      <c r="B6474" s="24">
        <v>11696410</v>
      </c>
      <c r="C6474" s="23" t="s">
        <v>937</v>
      </c>
      <c r="D6474" s="24" t="s">
        <v>1</v>
      </c>
      <c r="E6474" s="24" t="s">
        <v>552</v>
      </c>
      <c r="F6474" s="24" t="s">
        <v>13437</v>
      </c>
      <c r="G6474" s="24" t="s">
        <v>1117</v>
      </c>
      <c r="H6474" s="24" t="s">
        <v>941</v>
      </c>
      <c r="I6474" s="23" t="s">
        <v>13438</v>
      </c>
      <c r="J6474" s="23" t="s">
        <v>810</v>
      </c>
    </row>
    <row r="6475" spans="1:10" x14ac:dyDescent="0.25">
      <c r="A6475" s="3">
        <f t="shared" si="101"/>
        <v>11697786</v>
      </c>
      <c r="B6475" s="24">
        <v>11697786</v>
      </c>
      <c r="C6475" s="23" t="s">
        <v>937</v>
      </c>
      <c r="D6475" s="24" t="s">
        <v>1</v>
      </c>
      <c r="E6475" s="24" t="s">
        <v>552</v>
      </c>
      <c r="F6475" s="24" t="s">
        <v>13439</v>
      </c>
      <c r="G6475" s="24" t="s">
        <v>1117</v>
      </c>
      <c r="H6475" s="24" t="s">
        <v>941</v>
      </c>
      <c r="I6475" s="23" t="s">
        <v>13440</v>
      </c>
      <c r="J6475" s="23" t="s">
        <v>810</v>
      </c>
    </row>
    <row r="6476" spans="1:10" x14ac:dyDescent="0.25">
      <c r="A6476" s="3">
        <f t="shared" si="101"/>
        <v>11699084</v>
      </c>
      <c r="B6476" s="24">
        <v>11699084</v>
      </c>
      <c r="C6476" s="23" t="s">
        <v>937</v>
      </c>
      <c r="D6476" s="24" t="s">
        <v>1</v>
      </c>
      <c r="E6476" s="24" t="s">
        <v>552</v>
      </c>
      <c r="F6476" s="24" t="s">
        <v>13441</v>
      </c>
      <c r="G6476" s="24" t="s">
        <v>1117</v>
      </c>
      <c r="H6476" s="24" t="s">
        <v>941</v>
      </c>
      <c r="I6476" s="23" t="s">
        <v>13442</v>
      </c>
      <c r="J6476" s="23" t="s">
        <v>723</v>
      </c>
    </row>
    <row r="6477" spans="1:10" x14ac:dyDescent="0.25">
      <c r="A6477" s="3">
        <f t="shared" si="101"/>
        <v>11713561</v>
      </c>
      <c r="B6477" s="24">
        <v>11713561</v>
      </c>
      <c r="C6477" s="23" t="s">
        <v>937</v>
      </c>
      <c r="D6477" s="24" t="s">
        <v>1</v>
      </c>
      <c r="E6477" s="24" t="s">
        <v>552</v>
      </c>
      <c r="F6477" s="24" t="s">
        <v>13443</v>
      </c>
      <c r="G6477" s="24" t="s">
        <v>1117</v>
      </c>
      <c r="H6477" s="24" t="s">
        <v>941</v>
      </c>
      <c r="I6477" s="23" t="s">
        <v>13444</v>
      </c>
      <c r="J6477" s="23" t="s">
        <v>551</v>
      </c>
    </row>
    <row r="6478" spans="1:10" x14ac:dyDescent="0.25">
      <c r="A6478" s="3">
        <f t="shared" si="101"/>
        <v>11714616</v>
      </c>
      <c r="B6478" s="24">
        <v>11714616</v>
      </c>
      <c r="C6478" s="23" t="s">
        <v>937</v>
      </c>
      <c r="D6478" s="24" t="s">
        <v>1</v>
      </c>
      <c r="E6478" s="24" t="s">
        <v>552</v>
      </c>
      <c r="F6478" s="24" t="s">
        <v>13445</v>
      </c>
      <c r="G6478" s="24" t="s">
        <v>1117</v>
      </c>
      <c r="H6478" s="24" t="s">
        <v>941</v>
      </c>
      <c r="I6478" s="23" t="s">
        <v>13446</v>
      </c>
      <c r="J6478" s="23" t="s">
        <v>836</v>
      </c>
    </row>
    <row r="6479" spans="1:10" x14ac:dyDescent="0.25">
      <c r="A6479" s="3">
        <f t="shared" si="101"/>
        <v>11721943</v>
      </c>
      <c r="B6479" s="24">
        <v>11721943</v>
      </c>
      <c r="C6479" s="23" t="s">
        <v>937</v>
      </c>
      <c r="D6479" s="24" t="s">
        <v>1</v>
      </c>
      <c r="E6479" s="24" t="s">
        <v>552</v>
      </c>
      <c r="F6479" s="24" t="s">
        <v>13447</v>
      </c>
      <c r="G6479" s="24" t="s">
        <v>1117</v>
      </c>
      <c r="H6479" s="24" t="s">
        <v>941</v>
      </c>
      <c r="I6479" s="23" t="s">
        <v>13448</v>
      </c>
      <c r="J6479" s="23" t="s">
        <v>819</v>
      </c>
    </row>
    <row r="6480" spans="1:10" x14ac:dyDescent="0.25">
      <c r="A6480" s="3">
        <f t="shared" si="101"/>
        <v>11722759</v>
      </c>
      <c r="B6480" s="24">
        <v>11722759</v>
      </c>
      <c r="C6480" s="23" t="s">
        <v>937</v>
      </c>
      <c r="D6480" s="24" t="s">
        <v>1</v>
      </c>
      <c r="E6480" s="24" t="s">
        <v>552</v>
      </c>
      <c r="F6480" s="24" t="s">
        <v>13449</v>
      </c>
      <c r="G6480" s="24" t="s">
        <v>1117</v>
      </c>
      <c r="H6480" s="24" t="s">
        <v>941</v>
      </c>
      <c r="I6480" s="23" t="s">
        <v>13450</v>
      </c>
      <c r="J6480" s="23" t="s">
        <v>819</v>
      </c>
    </row>
    <row r="6481" spans="1:10" x14ac:dyDescent="0.25">
      <c r="A6481" s="3">
        <f t="shared" si="101"/>
        <v>11723921</v>
      </c>
      <c r="B6481" s="24">
        <v>11723921</v>
      </c>
      <c r="C6481" s="23" t="s">
        <v>937</v>
      </c>
      <c r="D6481" s="24" t="s">
        <v>1</v>
      </c>
      <c r="E6481" s="24" t="s">
        <v>552</v>
      </c>
      <c r="F6481" s="24" t="s">
        <v>13451</v>
      </c>
      <c r="G6481" s="24" t="s">
        <v>1117</v>
      </c>
      <c r="H6481" s="24" t="s">
        <v>941</v>
      </c>
      <c r="I6481" s="23" t="s">
        <v>13452</v>
      </c>
      <c r="J6481" s="23" t="s">
        <v>819</v>
      </c>
    </row>
    <row r="6482" spans="1:10" x14ac:dyDescent="0.25">
      <c r="A6482" s="3">
        <f t="shared" si="101"/>
        <v>11724472</v>
      </c>
      <c r="B6482" s="24">
        <v>11724472</v>
      </c>
      <c r="C6482" s="23" t="s">
        <v>937</v>
      </c>
      <c r="D6482" s="24" t="s">
        <v>1</v>
      </c>
      <c r="E6482" s="24" t="s">
        <v>552</v>
      </c>
      <c r="F6482" s="24" t="s">
        <v>13453</v>
      </c>
      <c r="G6482" s="24" t="s">
        <v>1117</v>
      </c>
      <c r="H6482" s="24" t="s">
        <v>941</v>
      </c>
      <c r="I6482" s="23" t="s">
        <v>13454</v>
      </c>
      <c r="J6482" s="23" t="s">
        <v>836</v>
      </c>
    </row>
    <row r="6483" spans="1:10" x14ac:dyDescent="0.25">
      <c r="A6483" s="3">
        <f t="shared" si="101"/>
        <v>11757911</v>
      </c>
      <c r="B6483" s="24">
        <v>11757911</v>
      </c>
      <c r="C6483" s="23" t="s">
        <v>937</v>
      </c>
      <c r="D6483" s="24" t="s">
        <v>1</v>
      </c>
      <c r="E6483" s="24" t="s">
        <v>552</v>
      </c>
      <c r="F6483" s="24" t="s">
        <v>13455</v>
      </c>
      <c r="G6483" s="24" t="s">
        <v>1117</v>
      </c>
      <c r="H6483" s="24" t="s">
        <v>941</v>
      </c>
      <c r="I6483" s="23" t="s">
        <v>13456</v>
      </c>
      <c r="J6483" s="23" t="s">
        <v>836</v>
      </c>
    </row>
    <row r="6484" spans="1:10" x14ac:dyDescent="0.25">
      <c r="A6484" s="3">
        <f t="shared" si="101"/>
        <v>11761240</v>
      </c>
      <c r="B6484" s="24">
        <v>11761240</v>
      </c>
      <c r="C6484" s="23" t="s">
        <v>937</v>
      </c>
      <c r="D6484" s="24" t="s">
        <v>1</v>
      </c>
      <c r="E6484" s="24" t="s">
        <v>552</v>
      </c>
      <c r="F6484" s="24" t="s">
        <v>13457</v>
      </c>
      <c r="G6484" s="24" t="s">
        <v>1117</v>
      </c>
      <c r="H6484" s="24" t="s">
        <v>941</v>
      </c>
      <c r="I6484" s="23" t="s">
        <v>13458</v>
      </c>
      <c r="J6484" s="23" t="s">
        <v>836</v>
      </c>
    </row>
    <row r="6485" spans="1:10" x14ac:dyDescent="0.25">
      <c r="A6485" s="3">
        <f t="shared" si="101"/>
        <v>11767833</v>
      </c>
      <c r="B6485" s="24">
        <v>11767833</v>
      </c>
      <c r="C6485" s="23" t="s">
        <v>937</v>
      </c>
      <c r="D6485" s="24" t="s">
        <v>1</v>
      </c>
      <c r="E6485" s="24" t="s">
        <v>552</v>
      </c>
      <c r="F6485" s="24" t="s">
        <v>13459</v>
      </c>
      <c r="G6485" s="24" t="s">
        <v>1117</v>
      </c>
      <c r="H6485" s="24" t="s">
        <v>941</v>
      </c>
      <c r="I6485" s="23" t="s">
        <v>13460</v>
      </c>
      <c r="J6485" s="23" t="s">
        <v>741</v>
      </c>
    </row>
    <row r="6486" spans="1:10" x14ac:dyDescent="0.25">
      <c r="A6486" s="3">
        <f t="shared" si="101"/>
        <v>12191225</v>
      </c>
      <c r="B6486" s="24">
        <v>12191225</v>
      </c>
      <c r="C6486" s="23" t="s">
        <v>937</v>
      </c>
      <c r="D6486" s="24" t="s">
        <v>1</v>
      </c>
      <c r="E6486" s="24" t="s">
        <v>552</v>
      </c>
      <c r="F6486" s="24" t="s">
        <v>13461</v>
      </c>
      <c r="G6486" s="24" t="s">
        <v>1117</v>
      </c>
      <c r="H6486" s="24" t="s">
        <v>941</v>
      </c>
      <c r="I6486" s="23" t="s">
        <v>13462</v>
      </c>
      <c r="J6486" s="23" t="s">
        <v>819</v>
      </c>
    </row>
    <row r="6487" spans="1:10" x14ac:dyDescent="0.25">
      <c r="A6487" s="3">
        <f t="shared" si="101"/>
        <v>12256519</v>
      </c>
      <c r="B6487" s="24">
        <v>12256519</v>
      </c>
      <c r="C6487" s="23" t="s">
        <v>937</v>
      </c>
      <c r="D6487" s="24" t="s">
        <v>1</v>
      </c>
      <c r="E6487" s="24" t="s">
        <v>552</v>
      </c>
      <c r="F6487" s="24" t="s">
        <v>13463</v>
      </c>
      <c r="G6487" s="24" t="s">
        <v>1117</v>
      </c>
      <c r="H6487" s="24" t="s">
        <v>941</v>
      </c>
      <c r="I6487" s="23" t="s">
        <v>13464</v>
      </c>
      <c r="J6487" s="23" t="s">
        <v>836</v>
      </c>
    </row>
    <row r="6488" spans="1:10" x14ac:dyDescent="0.25">
      <c r="A6488" s="3">
        <f t="shared" si="101"/>
        <v>12512956</v>
      </c>
      <c r="B6488" s="24">
        <v>12512956</v>
      </c>
      <c r="C6488" s="23" t="s">
        <v>937</v>
      </c>
      <c r="D6488" s="24" t="s">
        <v>1</v>
      </c>
      <c r="E6488" s="24" t="s">
        <v>552</v>
      </c>
      <c r="F6488" s="24" t="s">
        <v>13465</v>
      </c>
      <c r="G6488" s="24" t="s">
        <v>940</v>
      </c>
      <c r="H6488" s="24" t="s">
        <v>941</v>
      </c>
      <c r="I6488" s="23" t="s">
        <v>13466</v>
      </c>
      <c r="J6488" s="23" t="s">
        <v>897</v>
      </c>
    </row>
    <row r="6489" spans="1:10" x14ac:dyDescent="0.25">
      <c r="A6489" s="3">
        <f t="shared" si="101"/>
        <v>12518225</v>
      </c>
      <c r="B6489" s="24">
        <v>12518225</v>
      </c>
      <c r="C6489" s="23" t="s">
        <v>937</v>
      </c>
      <c r="D6489" s="24" t="s">
        <v>1</v>
      </c>
      <c r="E6489" s="24" t="s">
        <v>552</v>
      </c>
      <c r="F6489" s="24" t="s">
        <v>13467</v>
      </c>
      <c r="G6489" s="24" t="s">
        <v>940</v>
      </c>
      <c r="H6489" s="24" t="s">
        <v>941</v>
      </c>
      <c r="I6489" s="23" t="s">
        <v>13468</v>
      </c>
      <c r="J6489" s="23" t="s">
        <v>720</v>
      </c>
    </row>
    <row r="6490" spans="1:10" x14ac:dyDescent="0.25">
      <c r="A6490" s="3">
        <f t="shared" si="101"/>
        <v>12533818</v>
      </c>
      <c r="B6490" s="24">
        <v>12533818</v>
      </c>
      <c r="C6490" s="23" t="s">
        <v>937</v>
      </c>
      <c r="D6490" s="24" t="s">
        <v>1</v>
      </c>
      <c r="E6490" s="24" t="s">
        <v>552</v>
      </c>
      <c r="F6490" s="24" t="s">
        <v>13469</v>
      </c>
      <c r="G6490" s="24" t="s">
        <v>940</v>
      </c>
      <c r="H6490" s="24" t="s">
        <v>941</v>
      </c>
      <c r="I6490" s="23" t="s">
        <v>13470</v>
      </c>
      <c r="J6490" s="23" t="s">
        <v>823</v>
      </c>
    </row>
    <row r="6491" spans="1:10" x14ac:dyDescent="0.25">
      <c r="A6491" s="3">
        <f t="shared" si="101"/>
        <v>12549983</v>
      </c>
      <c r="B6491" s="24">
        <v>12549983</v>
      </c>
      <c r="C6491" s="23" t="s">
        <v>937</v>
      </c>
      <c r="D6491" s="24" t="s">
        <v>1</v>
      </c>
      <c r="E6491" s="24" t="s">
        <v>552</v>
      </c>
      <c r="F6491" s="24" t="s">
        <v>13471</v>
      </c>
      <c r="G6491" s="24" t="s">
        <v>940</v>
      </c>
      <c r="H6491" s="24" t="s">
        <v>941</v>
      </c>
      <c r="I6491" s="23" t="s">
        <v>13472</v>
      </c>
      <c r="J6491" s="23" t="s">
        <v>897</v>
      </c>
    </row>
    <row r="6492" spans="1:10" x14ac:dyDescent="0.25">
      <c r="A6492" s="3">
        <f t="shared" si="101"/>
        <v>12559644</v>
      </c>
      <c r="B6492" s="24">
        <v>12559644</v>
      </c>
      <c r="C6492" s="23" t="s">
        <v>937</v>
      </c>
      <c r="D6492" s="24" t="s">
        <v>1</v>
      </c>
      <c r="E6492" s="24" t="s">
        <v>552</v>
      </c>
      <c r="F6492" s="24" t="s">
        <v>13473</v>
      </c>
      <c r="G6492" s="24" t="s">
        <v>940</v>
      </c>
      <c r="H6492" s="24" t="s">
        <v>941</v>
      </c>
      <c r="I6492" s="23" t="s">
        <v>1093</v>
      </c>
      <c r="J6492" s="23" t="s">
        <v>823</v>
      </c>
    </row>
    <row r="6493" spans="1:10" x14ac:dyDescent="0.25">
      <c r="A6493" s="3">
        <f t="shared" si="101"/>
        <v>11673481</v>
      </c>
      <c r="B6493" s="24">
        <v>11673481</v>
      </c>
      <c r="C6493" s="23" t="s">
        <v>937</v>
      </c>
      <c r="D6493" s="24" t="s">
        <v>1</v>
      </c>
      <c r="E6493" s="24" t="s">
        <v>552</v>
      </c>
      <c r="F6493" s="24" t="s">
        <v>13474</v>
      </c>
      <c r="G6493" s="24" t="s">
        <v>1117</v>
      </c>
      <c r="H6493" s="24" t="s">
        <v>941</v>
      </c>
      <c r="I6493" s="23" t="s">
        <v>13475</v>
      </c>
      <c r="J6493" s="23" t="s">
        <v>836</v>
      </c>
    </row>
    <row r="6494" spans="1:10" x14ac:dyDescent="0.25">
      <c r="A6494" s="3">
        <f t="shared" si="101"/>
        <v>10053676</v>
      </c>
      <c r="B6494" s="24">
        <v>10053676</v>
      </c>
      <c r="C6494" s="23" t="s">
        <v>937</v>
      </c>
      <c r="D6494" s="24" t="s">
        <v>1</v>
      </c>
      <c r="E6494" s="24" t="s">
        <v>552</v>
      </c>
      <c r="F6494" s="24" t="s">
        <v>13476</v>
      </c>
      <c r="G6494" s="24" t="s">
        <v>1117</v>
      </c>
      <c r="H6494" s="24" t="s">
        <v>941</v>
      </c>
      <c r="I6494" s="23" t="s">
        <v>13477</v>
      </c>
      <c r="J6494" s="23" t="s">
        <v>867</v>
      </c>
    </row>
    <row r="6495" spans="1:10" x14ac:dyDescent="0.25">
      <c r="A6495" s="3">
        <f t="shared" si="101"/>
        <v>10054788</v>
      </c>
      <c r="B6495" s="24">
        <v>10054788</v>
      </c>
      <c r="C6495" s="23" t="s">
        <v>937</v>
      </c>
      <c r="D6495" s="24" t="s">
        <v>1</v>
      </c>
      <c r="E6495" s="24" t="s">
        <v>552</v>
      </c>
      <c r="F6495" s="24" t="s">
        <v>375</v>
      </c>
      <c r="G6495" s="24" t="s">
        <v>1117</v>
      </c>
      <c r="H6495" s="24" t="s">
        <v>941</v>
      </c>
      <c r="I6495" s="23" t="s">
        <v>13478</v>
      </c>
      <c r="J6495" s="23" t="s">
        <v>867</v>
      </c>
    </row>
    <row r="6496" spans="1:10" x14ac:dyDescent="0.25">
      <c r="A6496" s="3">
        <f t="shared" si="101"/>
        <v>10054789</v>
      </c>
      <c r="B6496" s="24">
        <v>10054789</v>
      </c>
      <c r="C6496" s="23" t="s">
        <v>937</v>
      </c>
      <c r="D6496" s="24" t="s">
        <v>1</v>
      </c>
      <c r="E6496" s="24" t="s">
        <v>552</v>
      </c>
      <c r="F6496" s="24" t="s">
        <v>13479</v>
      </c>
      <c r="G6496" s="24" t="s">
        <v>1117</v>
      </c>
      <c r="H6496" s="24" t="s">
        <v>941</v>
      </c>
      <c r="I6496" s="23" t="s">
        <v>13480</v>
      </c>
      <c r="J6496" s="23" t="s">
        <v>867</v>
      </c>
    </row>
    <row r="6497" spans="1:10" x14ac:dyDescent="0.25">
      <c r="A6497" s="3">
        <f t="shared" si="101"/>
        <v>10054795</v>
      </c>
      <c r="B6497" s="24">
        <v>10054795</v>
      </c>
      <c r="C6497" s="23" t="s">
        <v>937</v>
      </c>
      <c r="D6497" s="24" t="s">
        <v>1</v>
      </c>
      <c r="E6497" s="24" t="s">
        <v>552</v>
      </c>
      <c r="F6497" s="24" t="s">
        <v>362</v>
      </c>
      <c r="G6497" s="24" t="s">
        <v>1117</v>
      </c>
      <c r="H6497" s="24" t="s">
        <v>941</v>
      </c>
      <c r="I6497" s="23" t="s">
        <v>13481</v>
      </c>
      <c r="J6497" s="23" t="s">
        <v>741</v>
      </c>
    </row>
    <row r="6498" spans="1:10" x14ac:dyDescent="0.25">
      <c r="A6498" s="3">
        <f t="shared" si="101"/>
        <v>10054831</v>
      </c>
      <c r="B6498" s="24">
        <v>10054831</v>
      </c>
      <c r="C6498" s="23" t="s">
        <v>937</v>
      </c>
      <c r="D6498" s="24" t="s">
        <v>1</v>
      </c>
      <c r="E6498" s="24" t="s">
        <v>552</v>
      </c>
      <c r="F6498" s="24" t="s">
        <v>13482</v>
      </c>
      <c r="G6498" s="24" t="s">
        <v>1117</v>
      </c>
      <c r="H6498" s="24" t="s">
        <v>941</v>
      </c>
      <c r="I6498" s="23" t="s">
        <v>13483</v>
      </c>
      <c r="J6498" s="23" t="s">
        <v>741</v>
      </c>
    </row>
    <row r="6499" spans="1:10" x14ac:dyDescent="0.25">
      <c r="A6499" s="3">
        <f t="shared" si="101"/>
        <v>10055913</v>
      </c>
      <c r="B6499" s="24">
        <v>10055913</v>
      </c>
      <c r="C6499" s="23" t="s">
        <v>937</v>
      </c>
      <c r="D6499" s="24" t="s">
        <v>1</v>
      </c>
      <c r="E6499" s="24" t="s">
        <v>552</v>
      </c>
      <c r="F6499" s="24" t="s">
        <v>13484</v>
      </c>
      <c r="G6499" s="24" t="s">
        <v>1117</v>
      </c>
      <c r="H6499" s="24" t="s">
        <v>941</v>
      </c>
      <c r="I6499" s="23" t="s">
        <v>13485</v>
      </c>
      <c r="J6499" s="23" t="s">
        <v>867</v>
      </c>
    </row>
    <row r="6500" spans="1:10" x14ac:dyDescent="0.25">
      <c r="A6500" s="3">
        <f t="shared" si="101"/>
        <v>10055914</v>
      </c>
      <c r="B6500" s="24">
        <v>10055914</v>
      </c>
      <c r="C6500" s="23" t="s">
        <v>937</v>
      </c>
      <c r="D6500" s="24" t="s">
        <v>1</v>
      </c>
      <c r="E6500" s="24" t="s">
        <v>552</v>
      </c>
      <c r="F6500" s="24" t="s">
        <v>13486</v>
      </c>
      <c r="G6500" s="24" t="s">
        <v>1117</v>
      </c>
      <c r="H6500" s="24" t="s">
        <v>941</v>
      </c>
      <c r="I6500" s="23" t="s">
        <v>13487</v>
      </c>
      <c r="J6500" s="23" t="s">
        <v>867</v>
      </c>
    </row>
    <row r="6501" spans="1:10" x14ac:dyDescent="0.25">
      <c r="A6501" s="3">
        <f t="shared" si="101"/>
        <v>10056053</v>
      </c>
      <c r="B6501" s="24">
        <v>10056053</v>
      </c>
      <c r="C6501" s="23" t="s">
        <v>937</v>
      </c>
      <c r="D6501" s="24" t="s">
        <v>1</v>
      </c>
      <c r="E6501" s="24" t="s">
        <v>552</v>
      </c>
      <c r="F6501" s="24" t="s">
        <v>13488</v>
      </c>
      <c r="G6501" s="24" t="s">
        <v>1117</v>
      </c>
      <c r="H6501" s="24" t="s">
        <v>941</v>
      </c>
      <c r="I6501" s="23" t="s">
        <v>13489</v>
      </c>
      <c r="J6501" s="23" t="s">
        <v>867</v>
      </c>
    </row>
    <row r="6502" spans="1:10" x14ac:dyDescent="0.25">
      <c r="A6502" s="3">
        <f t="shared" si="101"/>
        <v>10056070</v>
      </c>
      <c r="B6502" s="24">
        <v>10056070</v>
      </c>
      <c r="C6502" s="23" t="s">
        <v>937</v>
      </c>
      <c r="D6502" s="24" t="s">
        <v>1</v>
      </c>
      <c r="E6502" s="24" t="s">
        <v>552</v>
      </c>
      <c r="F6502" s="24" t="s">
        <v>13490</v>
      </c>
      <c r="G6502" s="24" t="s">
        <v>1117</v>
      </c>
      <c r="H6502" s="24" t="s">
        <v>941</v>
      </c>
      <c r="I6502" s="23" t="s">
        <v>13491</v>
      </c>
      <c r="J6502" s="23" t="s">
        <v>741</v>
      </c>
    </row>
    <row r="6503" spans="1:10" x14ac:dyDescent="0.25">
      <c r="A6503" s="3">
        <f t="shared" si="101"/>
        <v>10056409</v>
      </c>
      <c r="B6503" s="24">
        <v>10056409</v>
      </c>
      <c r="C6503" s="23" t="s">
        <v>937</v>
      </c>
      <c r="D6503" s="24" t="s">
        <v>1</v>
      </c>
      <c r="E6503" s="24" t="s">
        <v>552</v>
      </c>
      <c r="F6503" s="24" t="s">
        <v>13492</v>
      </c>
      <c r="G6503" s="24" t="s">
        <v>1117</v>
      </c>
      <c r="H6503" s="24" t="s">
        <v>941</v>
      </c>
      <c r="I6503" s="23" t="s">
        <v>13493</v>
      </c>
      <c r="J6503" s="23" t="s">
        <v>741</v>
      </c>
    </row>
    <row r="6504" spans="1:10" x14ac:dyDescent="0.25">
      <c r="A6504" s="3">
        <f t="shared" si="101"/>
        <v>10056683</v>
      </c>
      <c r="B6504" s="24">
        <v>10056683</v>
      </c>
      <c r="C6504" s="23" t="s">
        <v>937</v>
      </c>
      <c r="D6504" s="24" t="s">
        <v>1</v>
      </c>
      <c r="E6504" s="24" t="s">
        <v>552</v>
      </c>
      <c r="F6504" s="24" t="s">
        <v>13494</v>
      </c>
      <c r="G6504" s="24" t="s">
        <v>1117</v>
      </c>
      <c r="H6504" s="24" t="s">
        <v>941</v>
      </c>
      <c r="I6504" s="23" t="s">
        <v>13495</v>
      </c>
      <c r="J6504" s="23" t="s">
        <v>741</v>
      </c>
    </row>
    <row r="6505" spans="1:10" x14ac:dyDescent="0.25">
      <c r="A6505" s="3">
        <f t="shared" si="101"/>
        <v>10056846</v>
      </c>
      <c r="B6505" s="24">
        <v>10056846</v>
      </c>
      <c r="C6505" s="23" t="s">
        <v>937</v>
      </c>
      <c r="D6505" s="24" t="s">
        <v>1</v>
      </c>
      <c r="E6505" s="24" t="s">
        <v>552</v>
      </c>
      <c r="F6505" s="24" t="s">
        <v>457</v>
      </c>
      <c r="G6505" s="24" t="s">
        <v>1117</v>
      </c>
      <c r="H6505" s="24" t="s">
        <v>941</v>
      </c>
      <c r="I6505" s="23" t="s">
        <v>13496</v>
      </c>
      <c r="J6505" s="23" t="s">
        <v>624</v>
      </c>
    </row>
    <row r="6506" spans="1:10" x14ac:dyDescent="0.25">
      <c r="A6506" s="3">
        <f t="shared" si="101"/>
        <v>10057037</v>
      </c>
      <c r="B6506" s="24">
        <v>10057037</v>
      </c>
      <c r="C6506" s="23" t="s">
        <v>937</v>
      </c>
      <c r="D6506" s="24" t="s">
        <v>1</v>
      </c>
      <c r="E6506" s="24" t="s">
        <v>552</v>
      </c>
      <c r="F6506" s="24" t="s">
        <v>363</v>
      </c>
      <c r="G6506" s="24" t="s">
        <v>1117</v>
      </c>
      <c r="H6506" s="24" t="s">
        <v>941</v>
      </c>
      <c r="I6506" s="23" t="s">
        <v>4902</v>
      </c>
      <c r="J6506" s="23" t="s">
        <v>867</v>
      </c>
    </row>
    <row r="6507" spans="1:10" x14ac:dyDescent="0.25">
      <c r="A6507" s="3">
        <f t="shared" si="101"/>
        <v>10057109</v>
      </c>
      <c r="B6507" s="24">
        <v>10057109</v>
      </c>
      <c r="C6507" s="23" t="s">
        <v>937</v>
      </c>
      <c r="D6507" s="24" t="s">
        <v>1</v>
      </c>
      <c r="E6507" s="24" t="s">
        <v>552</v>
      </c>
      <c r="F6507" s="24" t="s">
        <v>13497</v>
      </c>
      <c r="G6507" s="24" t="s">
        <v>1117</v>
      </c>
      <c r="H6507" s="24" t="s">
        <v>941</v>
      </c>
      <c r="I6507" s="23" t="s">
        <v>13498</v>
      </c>
      <c r="J6507" s="23" t="s">
        <v>867</v>
      </c>
    </row>
    <row r="6508" spans="1:10" x14ac:dyDescent="0.25">
      <c r="A6508" s="3">
        <f t="shared" si="101"/>
        <v>10057278</v>
      </c>
      <c r="B6508" s="24">
        <v>10057278</v>
      </c>
      <c r="C6508" s="23" t="s">
        <v>937</v>
      </c>
      <c r="D6508" s="24" t="s">
        <v>1</v>
      </c>
      <c r="E6508" s="24" t="s">
        <v>552</v>
      </c>
      <c r="F6508" s="24" t="s">
        <v>13499</v>
      </c>
      <c r="G6508" s="24" t="s">
        <v>1117</v>
      </c>
      <c r="H6508" s="24" t="s">
        <v>941</v>
      </c>
      <c r="I6508" s="23" t="s">
        <v>13500</v>
      </c>
      <c r="J6508" s="23" t="s">
        <v>741</v>
      </c>
    </row>
    <row r="6509" spans="1:10" x14ac:dyDescent="0.25">
      <c r="A6509" s="3">
        <f t="shared" si="101"/>
        <v>10057282</v>
      </c>
      <c r="B6509" s="24">
        <v>10057282</v>
      </c>
      <c r="C6509" s="23" t="s">
        <v>937</v>
      </c>
      <c r="D6509" s="24" t="s">
        <v>1</v>
      </c>
      <c r="E6509" s="24" t="s">
        <v>552</v>
      </c>
      <c r="F6509" s="24" t="s">
        <v>13501</v>
      </c>
      <c r="G6509" s="24" t="s">
        <v>1117</v>
      </c>
      <c r="H6509" s="24" t="s">
        <v>941</v>
      </c>
      <c r="I6509" s="23" t="s">
        <v>13502</v>
      </c>
      <c r="J6509" s="23" t="s">
        <v>867</v>
      </c>
    </row>
    <row r="6510" spans="1:10" x14ac:dyDescent="0.25">
      <c r="A6510" s="3">
        <f t="shared" si="101"/>
        <v>10057740</v>
      </c>
      <c r="B6510" s="24">
        <v>10057740</v>
      </c>
      <c r="C6510" s="23" t="s">
        <v>937</v>
      </c>
      <c r="D6510" s="24" t="s">
        <v>1</v>
      </c>
      <c r="E6510" s="24" t="s">
        <v>552</v>
      </c>
      <c r="F6510" s="24" t="s">
        <v>13503</v>
      </c>
      <c r="G6510" s="24" t="s">
        <v>940</v>
      </c>
      <c r="H6510" s="24" t="s">
        <v>941</v>
      </c>
      <c r="I6510" s="23" t="s">
        <v>13504</v>
      </c>
      <c r="J6510" s="23" t="s">
        <v>844</v>
      </c>
    </row>
    <row r="6511" spans="1:10" x14ac:dyDescent="0.25">
      <c r="A6511" s="3">
        <f t="shared" si="101"/>
        <v>10058309</v>
      </c>
      <c r="B6511" s="24">
        <v>10058309</v>
      </c>
      <c r="C6511" s="23" t="s">
        <v>937</v>
      </c>
      <c r="D6511" s="24" t="s">
        <v>1</v>
      </c>
      <c r="E6511" s="24" t="s">
        <v>552</v>
      </c>
      <c r="F6511" s="24" t="s">
        <v>13505</v>
      </c>
      <c r="G6511" s="24" t="s">
        <v>940</v>
      </c>
      <c r="H6511" s="24" t="s">
        <v>941</v>
      </c>
      <c r="I6511" s="23" t="s">
        <v>13506</v>
      </c>
      <c r="J6511" s="23" t="s">
        <v>888</v>
      </c>
    </row>
    <row r="6512" spans="1:10" x14ac:dyDescent="0.25">
      <c r="A6512" s="3">
        <f t="shared" si="101"/>
        <v>10058422</v>
      </c>
      <c r="B6512" s="24">
        <v>10058422</v>
      </c>
      <c r="C6512" s="23" t="s">
        <v>937</v>
      </c>
      <c r="D6512" s="24" t="s">
        <v>1</v>
      </c>
      <c r="E6512" s="24" t="s">
        <v>552</v>
      </c>
      <c r="F6512" s="24" t="s">
        <v>293</v>
      </c>
      <c r="G6512" s="24" t="s">
        <v>940</v>
      </c>
      <c r="H6512" s="24" t="s">
        <v>941</v>
      </c>
      <c r="I6512" s="23" t="s">
        <v>13507</v>
      </c>
      <c r="J6512" s="23" t="s">
        <v>848</v>
      </c>
    </row>
    <row r="6513" spans="1:10" x14ac:dyDescent="0.25">
      <c r="A6513" s="3">
        <f t="shared" si="101"/>
        <v>10058490</v>
      </c>
      <c r="B6513" s="24">
        <v>10058490</v>
      </c>
      <c r="C6513" s="23" t="s">
        <v>937</v>
      </c>
      <c r="D6513" s="24" t="s">
        <v>1</v>
      </c>
      <c r="E6513" s="24" t="s">
        <v>552</v>
      </c>
      <c r="F6513" s="24" t="s">
        <v>13508</v>
      </c>
      <c r="G6513" s="24" t="s">
        <v>1117</v>
      </c>
      <c r="H6513" s="24" t="s">
        <v>941</v>
      </c>
      <c r="I6513" s="23" t="s">
        <v>13509</v>
      </c>
      <c r="J6513" s="23" t="s">
        <v>836</v>
      </c>
    </row>
    <row r="6514" spans="1:10" x14ac:dyDescent="0.25">
      <c r="A6514" s="3">
        <f t="shared" si="101"/>
        <v>10058522</v>
      </c>
      <c r="B6514" s="24">
        <v>10058522</v>
      </c>
      <c r="C6514" s="23" t="s">
        <v>937</v>
      </c>
      <c r="D6514" s="24" t="s">
        <v>1</v>
      </c>
      <c r="E6514" s="24" t="s">
        <v>552</v>
      </c>
      <c r="F6514" s="24" t="s">
        <v>459</v>
      </c>
      <c r="G6514" s="24" t="s">
        <v>940</v>
      </c>
      <c r="H6514" s="24" t="s">
        <v>941</v>
      </c>
      <c r="I6514" s="23" t="s">
        <v>13510</v>
      </c>
      <c r="J6514" s="23" t="s">
        <v>628</v>
      </c>
    </row>
    <row r="6515" spans="1:10" x14ac:dyDescent="0.25">
      <c r="A6515" s="3">
        <f t="shared" si="101"/>
        <v>10058737</v>
      </c>
      <c r="B6515" s="24">
        <v>10058737</v>
      </c>
      <c r="C6515" s="23" t="s">
        <v>937</v>
      </c>
      <c r="D6515" s="24" t="s">
        <v>1</v>
      </c>
      <c r="E6515" s="24" t="s">
        <v>552</v>
      </c>
      <c r="F6515" s="24" t="s">
        <v>13511</v>
      </c>
      <c r="G6515" s="24" t="s">
        <v>1117</v>
      </c>
      <c r="H6515" s="24" t="s">
        <v>941</v>
      </c>
      <c r="I6515" s="23" t="s">
        <v>13512</v>
      </c>
      <c r="J6515" s="23" t="s">
        <v>741</v>
      </c>
    </row>
    <row r="6516" spans="1:10" x14ac:dyDescent="0.25">
      <c r="A6516" s="3">
        <f t="shared" si="101"/>
        <v>10059513</v>
      </c>
      <c r="B6516" s="24">
        <v>10059513</v>
      </c>
      <c r="C6516" s="23" t="s">
        <v>937</v>
      </c>
      <c r="D6516" s="24" t="s">
        <v>1</v>
      </c>
      <c r="E6516" s="24" t="s">
        <v>552</v>
      </c>
      <c r="F6516" s="24" t="s">
        <v>13513</v>
      </c>
      <c r="G6516" s="24" t="s">
        <v>1117</v>
      </c>
      <c r="H6516" s="24" t="s">
        <v>941</v>
      </c>
      <c r="I6516" s="23" t="s">
        <v>13514</v>
      </c>
      <c r="J6516" s="23" t="s">
        <v>843</v>
      </c>
    </row>
    <row r="6517" spans="1:10" x14ac:dyDescent="0.25">
      <c r="A6517" s="3">
        <f t="shared" si="101"/>
        <v>10059749</v>
      </c>
      <c r="B6517" s="24">
        <v>10059749</v>
      </c>
      <c r="C6517" s="23" t="s">
        <v>937</v>
      </c>
      <c r="D6517" s="24" t="s">
        <v>1</v>
      </c>
      <c r="E6517" s="24" t="s">
        <v>552</v>
      </c>
      <c r="F6517" s="24" t="s">
        <v>13515</v>
      </c>
      <c r="G6517" s="24" t="s">
        <v>940</v>
      </c>
      <c r="H6517" s="24" t="s">
        <v>941</v>
      </c>
      <c r="I6517" s="23" t="s">
        <v>13516</v>
      </c>
      <c r="J6517" s="23" t="s">
        <v>628</v>
      </c>
    </row>
    <row r="6518" spans="1:10" x14ac:dyDescent="0.25">
      <c r="A6518" s="3">
        <f t="shared" si="101"/>
        <v>10059750</v>
      </c>
      <c r="B6518" s="24">
        <v>10059750</v>
      </c>
      <c r="C6518" s="23" t="s">
        <v>937</v>
      </c>
      <c r="D6518" s="24" t="s">
        <v>1</v>
      </c>
      <c r="E6518" s="24" t="s">
        <v>552</v>
      </c>
      <c r="F6518" s="24" t="s">
        <v>320</v>
      </c>
      <c r="G6518" s="24" t="s">
        <v>940</v>
      </c>
      <c r="H6518" s="24" t="s">
        <v>941</v>
      </c>
      <c r="I6518" s="23" t="s">
        <v>13517</v>
      </c>
      <c r="J6518" s="23" t="s">
        <v>562</v>
      </c>
    </row>
    <row r="6519" spans="1:10" x14ac:dyDescent="0.25">
      <c r="A6519" s="3">
        <f t="shared" si="101"/>
        <v>10059990</v>
      </c>
      <c r="B6519" s="24">
        <v>10059990</v>
      </c>
      <c r="C6519" s="23" t="s">
        <v>937</v>
      </c>
      <c r="D6519" s="24" t="s">
        <v>1</v>
      </c>
      <c r="E6519" s="24" t="s">
        <v>552</v>
      </c>
      <c r="F6519" s="24" t="s">
        <v>13518</v>
      </c>
      <c r="G6519" s="24" t="s">
        <v>1117</v>
      </c>
      <c r="H6519" s="24" t="s">
        <v>941</v>
      </c>
      <c r="I6519" s="23" t="s">
        <v>13519</v>
      </c>
      <c r="J6519" s="23" t="s">
        <v>624</v>
      </c>
    </row>
    <row r="6520" spans="1:10" x14ac:dyDescent="0.25">
      <c r="A6520" s="3">
        <f t="shared" si="101"/>
        <v>10060031</v>
      </c>
      <c r="B6520" s="24">
        <v>10060031</v>
      </c>
      <c r="C6520" s="23" t="s">
        <v>937</v>
      </c>
      <c r="D6520" s="24" t="s">
        <v>1</v>
      </c>
      <c r="E6520" s="24" t="s">
        <v>552</v>
      </c>
      <c r="F6520" s="24" t="s">
        <v>13520</v>
      </c>
      <c r="G6520" s="24" t="s">
        <v>1117</v>
      </c>
      <c r="H6520" s="24" t="s">
        <v>941</v>
      </c>
      <c r="I6520" s="23" t="s">
        <v>13521</v>
      </c>
      <c r="J6520" s="23" t="s">
        <v>624</v>
      </c>
    </row>
    <row r="6521" spans="1:10" x14ac:dyDescent="0.25">
      <c r="A6521" s="3">
        <f t="shared" si="101"/>
        <v>10060147</v>
      </c>
      <c r="B6521" s="24">
        <v>10060147</v>
      </c>
      <c r="C6521" s="23" t="s">
        <v>937</v>
      </c>
      <c r="D6521" s="24" t="s">
        <v>1</v>
      </c>
      <c r="E6521" s="24" t="s">
        <v>552</v>
      </c>
      <c r="F6521" s="24" t="s">
        <v>13522</v>
      </c>
      <c r="G6521" s="24" t="s">
        <v>940</v>
      </c>
      <c r="H6521" s="24" t="s">
        <v>941</v>
      </c>
      <c r="I6521" s="23" t="s">
        <v>13523</v>
      </c>
      <c r="J6521" s="23" t="s">
        <v>628</v>
      </c>
    </row>
    <row r="6522" spans="1:10" x14ac:dyDescent="0.25">
      <c r="A6522" s="3">
        <f t="shared" si="101"/>
        <v>10060565</v>
      </c>
      <c r="B6522" s="24">
        <v>10060565</v>
      </c>
      <c r="C6522" s="23" t="s">
        <v>937</v>
      </c>
      <c r="D6522" s="24" t="s">
        <v>1</v>
      </c>
      <c r="E6522" s="24" t="s">
        <v>552</v>
      </c>
      <c r="F6522" s="24" t="s">
        <v>13524</v>
      </c>
      <c r="G6522" s="24" t="s">
        <v>940</v>
      </c>
      <c r="H6522" s="24" t="s">
        <v>941</v>
      </c>
      <c r="I6522" s="23" t="s">
        <v>13525</v>
      </c>
      <c r="J6522" s="23" t="s">
        <v>847</v>
      </c>
    </row>
    <row r="6523" spans="1:10" x14ac:dyDescent="0.25">
      <c r="A6523" s="3">
        <f t="shared" si="101"/>
        <v>10060884</v>
      </c>
      <c r="B6523" s="24">
        <v>10060884</v>
      </c>
      <c r="C6523" s="23" t="s">
        <v>937</v>
      </c>
      <c r="D6523" s="24" t="s">
        <v>1</v>
      </c>
      <c r="E6523" s="24" t="s">
        <v>552</v>
      </c>
      <c r="F6523" s="24" t="s">
        <v>13526</v>
      </c>
      <c r="G6523" s="24" t="s">
        <v>1117</v>
      </c>
      <c r="H6523" s="24" t="s">
        <v>941</v>
      </c>
      <c r="I6523" s="23" t="s">
        <v>13527</v>
      </c>
      <c r="J6523" s="23" t="s">
        <v>867</v>
      </c>
    </row>
    <row r="6524" spans="1:10" x14ac:dyDescent="0.25">
      <c r="A6524" s="3">
        <f t="shared" si="101"/>
        <v>10060909</v>
      </c>
      <c r="B6524" s="24">
        <v>10060909</v>
      </c>
      <c r="C6524" s="23" t="s">
        <v>937</v>
      </c>
      <c r="D6524" s="24" t="s">
        <v>1</v>
      </c>
      <c r="E6524" s="24" t="s">
        <v>552</v>
      </c>
      <c r="F6524" s="24" t="s">
        <v>13528</v>
      </c>
      <c r="G6524" s="24" t="s">
        <v>1117</v>
      </c>
      <c r="H6524" s="24" t="s">
        <v>941</v>
      </c>
      <c r="I6524" s="23" t="s">
        <v>13529</v>
      </c>
      <c r="J6524" s="23" t="s">
        <v>867</v>
      </c>
    </row>
    <row r="6525" spans="1:10" x14ac:dyDescent="0.25">
      <c r="A6525" s="3">
        <f t="shared" si="101"/>
        <v>10060910</v>
      </c>
      <c r="B6525" s="24">
        <v>10060910</v>
      </c>
      <c r="C6525" s="23" t="s">
        <v>937</v>
      </c>
      <c r="D6525" s="24" t="s">
        <v>1</v>
      </c>
      <c r="E6525" s="24" t="s">
        <v>552</v>
      </c>
      <c r="F6525" s="24" t="s">
        <v>341</v>
      </c>
      <c r="G6525" s="24" t="s">
        <v>1117</v>
      </c>
      <c r="H6525" s="24" t="s">
        <v>941</v>
      </c>
      <c r="I6525" s="23" t="s">
        <v>13530</v>
      </c>
      <c r="J6525" s="23" t="s">
        <v>867</v>
      </c>
    </row>
    <row r="6526" spans="1:10" x14ac:dyDescent="0.25">
      <c r="A6526" s="3">
        <f t="shared" si="101"/>
        <v>10061043</v>
      </c>
      <c r="B6526" s="24">
        <v>10061043</v>
      </c>
      <c r="C6526" s="23" t="s">
        <v>937</v>
      </c>
      <c r="D6526" s="24" t="s">
        <v>1</v>
      </c>
      <c r="E6526" s="24" t="s">
        <v>552</v>
      </c>
      <c r="F6526" s="24" t="s">
        <v>13531</v>
      </c>
      <c r="G6526" s="24" t="s">
        <v>1117</v>
      </c>
      <c r="H6526" s="24" t="s">
        <v>941</v>
      </c>
      <c r="I6526" s="23" t="s">
        <v>13495</v>
      </c>
      <c r="J6526" s="23" t="s">
        <v>741</v>
      </c>
    </row>
    <row r="6527" spans="1:10" x14ac:dyDescent="0.25">
      <c r="A6527" s="3">
        <f t="shared" si="101"/>
        <v>10061764</v>
      </c>
      <c r="B6527" s="24">
        <v>10061764</v>
      </c>
      <c r="C6527" s="23" t="s">
        <v>937</v>
      </c>
      <c r="D6527" s="24" t="s">
        <v>1</v>
      </c>
      <c r="E6527" s="24" t="s">
        <v>552</v>
      </c>
      <c r="F6527" s="24" t="s">
        <v>13532</v>
      </c>
      <c r="G6527" s="24" t="s">
        <v>1117</v>
      </c>
      <c r="H6527" s="24" t="s">
        <v>941</v>
      </c>
      <c r="I6527" s="23" t="s">
        <v>13533</v>
      </c>
      <c r="J6527" s="23" t="s">
        <v>867</v>
      </c>
    </row>
    <row r="6528" spans="1:10" x14ac:dyDescent="0.25">
      <c r="A6528" s="3">
        <f t="shared" si="101"/>
        <v>10061856</v>
      </c>
      <c r="B6528" s="24">
        <v>10061856</v>
      </c>
      <c r="C6528" s="23" t="s">
        <v>937</v>
      </c>
      <c r="D6528" s="24" t="s">
        <v>1</v>
      </c>
      <c r="E6528" s="24" t="s">
        <v>552</v>
      </c>
      <c r="F6528" s="24" t="s">
        <v>13534</v>
      </c>
      <c r="G6528" s="24" t="s">
        <v>940</v>
      </c>
      <c r="H6528" s="24" t="s">
        <v>941</v>
      </c>
      <c r="I6528" s="23" t="s">
        <v>13535</v>
      </c>
      <c r="J6528" s="23" t="s">
        <v>844</v>
      </c>
    </row>
    <row r="6529" spans="1:10" x14ac:dyDescent="0.25">
      <c r="A6529" s="3">
        <f t="shared" si="101"/>
        <v>10062267</v>
      </c>
      <c r="B6529" s="24">
        <v>10062267</v>
      </c>
      <c r="C6529" s="23" t="s">
        <v>937</v>
      </c>
      <c r="D6529" s="24" t="s">
        <v>1</v>
      </c>
      <c r="E6529" s="24" t="s">
        <v>552</v>
      </c>
      <c r="F6529" s="24" t="s">
        <v>13536</v>
      </c>
      <c r="G6529" s="24" t="s">
        <v>1117</v>
      </c>
      <c r="H6529" s="24" t="s">
        <v>941</v>
      </c>
      <c r="I6529" s="23" t="s">
        <v>13537</v>
      </c>
      <c r="J6529" s="23" t="s">
        <v>867</v>
      </c>
    </row>
    <row r="6530" spans="1:10" x14ac:dyDescent="0.25">
      <c r="A6530" s="3">
        <f t="shared" si="101"/>
        <v>10062334</v>
      </c>
      <c r="B6530" s="24">
        <v>10062334</v>
      </c>
      <c r="C6530" s="23" t="s">
        <v>937</v>
      </c>
      <c r="D6530" s="24" t="s">
        <v>1</v>
      </c>
      <c r="E6530" s="24" t="s">
        <v>552</v>
      </c>
      <c r="F6530" s="24" t="s">
        <v>13538</v>
      </c>
      <c r="G6530" s="24" t="s">
        <v>1117</v>
      </c>
      <c r="H6530" s="24" t="s">
        <v>941</v>
      </c>
      <c r="I6530" s="23" t="s">
        <v>13539</v>
      </c>
      <c r="J6530" s="23" t="s">
        <v>741</v>
      </c>
    </row>
    <row r="6531" spans="1:10" x14ac:dyDescent="0.25">
      <c r="A6531" s="3">
        <f t="shared" ref="A6531:A6594" si="102">+B6531</f>
        <v>10062355</v>
      </c>
      <c r="B6531" s="24">
        <v>10062355</v>
      </c>
      <c r="C6531" s="23" t="s">
        <v>937</v>
      </c>
      <c r="D6531" s="24" t="s">
        <v>1</v>
      </c>
      <c r="E6531" s="24" t="s">
        <v>552</v>
      </c>
      <c r="F6531" s="24" t="s">
        <v>13540</v>
      </c>
      <c r="G6531" s="24" t="s">
        <v>1117</v>
      </c>
      <c r="H6531" s="24" t="s">
        <v>941</v>
      </c>
      <c r="I6531" s="23" t="s">
        <v>13541</v>
      </c>
      <c r="J6531" s="23" t="s">
        <v>867</v>
      </c>
    </row>
    <row r="6532" spans="1:10" x14ac:dyDescent="0.25">
      <c r="A6532" s="3">
        <f t="shared" si="102"/>
        <v>10063342</v>
      </c>
      <c r="B6532" s="24">
        <v>10063342</v>
      </c>
      <c r="C6532" s="23" t="s">
        <v>937</v>
      </c>
      <c r="D6532" s="24" t="s">
        <v>1</v>
      </c>
      <c r="E6532" s="24" t="s">
        <v>552</v>
      </c>
      <c r="F6532" s="24" t="s">
        <v>13542</v>
      </c>
      <c r="G6532" s="24" t="s">
        <v>1117</v>
      </c>
      <c r="H6532" s="24" t="s">
        <v>941</v>
      </c>
      <c r="I6532" s="23" t="s">
        <v>13543</v>
      </c>
      <c r="J6532" s="23" t="s">
        <v>867</v>
      </c>
    </row>
    <row r="6533" spans="1:10" x14ac:dyDescent="0.25">
      <c r="A6533" s="3">
        <f t="shared" si="102"/>
        <v>10063464</v>
      </c>
      <c r="B6533" s="24">
        <v>10063464</v>
      </c>
      <c r="C6533" s="23" t="s">
        <v>937</v>
      </c>
      <c r="D6533" s="24" t="s">
        <v>1</v>
      </c>
      <c r="E6533" s="24" t="s">
        <v>552</v>
      </c>
      <c r="F6533" s="24" t="s">
        <v>13544</v>
      </c>
      <c r="G6533" s="24" t="s">
        <v>1117</v>
      </c>
      <c r="H6533" s="24" t="s">
        <v>941</v>
      </c>
      <c r="I6533" s="23" t="s">
        <v>13545</v>
      </c>
      <c r="J6533" s="23" t="s">
        <v>867</v>
      </c>
    </row>
    <row r="6534" spans="1:10" x14ac:dyDescent="0.25">
      <c r="A6534" s="3">
        <f t="shared" si="102"/>
        <v>10063602</v>
      </c>
      <c r="B6534" s="24">
        <v>10063602</v>
      </c>
      <c r="C6534" s="23" t="s">
        <v>937</v>
      </c>
      <c r="D6534" s="24" t="s">
        <v>1</v>
      </c>
      <c r="E6534" s="24" t="s">
        <v>552</v>
      </c>
      <c r="F6534" s="24" t="s">
        <v>13546</v>
      </c>
      <c r="G6534" s="24" t="s">
        <v>1117</v>
      </c>
      <c r="H6534" s="24" t="s">
        <v>941</v>
      </c>
      <c r="I6534" s="23" t="s">
        <v>13547</v>
      </c>
      <c r="J6534" s="23" t="s">
        <v>867</v>
      </c>
    </row>
    <row r="6535" spans="1:10" x14ac:dyDescent="0.25">
      <c r="A6535" s="3">
        <f t="shared" si="102"/>
        <v>10063733</v>
      </c>
      <c r="B6535" s="24">
        <v>10063733</v>
      </c>
      <c r="C6535" s="23" t="s">
        <v>937</v>
      </c>
      <c r="D6535" s="24" t="s">
        <v>1</v>
      </c>
      <c r="E6535" s="24" t="s">
        <v>552</v>
      </c>
      <c r="F6535" s="24" t="s">
        <v>13548</v>
      </c>
      <c r="G6535" s="24" t="s">
        <v>1117</v>
      </c>
      <c r="H6535" s="24" t="s">
        <v>941</v>
      </c>
      <c r="I6535" s="23" t="s">
        <v>13549</v>
      </c>
      <c r="J6535" s="23" t="s">
        <v>867</v>
      </c>
    </row>
    <row r="6536" spans="1:10" x14ac:dyDescent="0.25">
      <c r="A6536" s="3">
        <f t="shared" si="102"/>
        <v>10063966</v>
      </c>
      <c r="B6536" s="24">
        <v>10063966</v>
      </c>
      <c r="C6536" s="23" t="s">
        <v>937</v>
      </c>
      <c r="D6536" s="24" t="s">
        <v>1</v>
      </c>
      <c r="E6536" s="24" t="s">
        <v>552</v>
      </c>
      <c r="F6536" s="24" t="s">
        <v>13550</v>
      </c>
      <c r="G6536" s="24" t="s">
        <v>1117</v>
      </c>
      <c r="H6536" s="24" t="s">
        <v>941</v>
      </c>
      <c r="I6536" s="23" t="s">
        <v>13551</v>
      </c>
      <c r="J6536" s="23" t="s">
        <v>810</v>
      </c>
    </row>
    <row r="6537" spans="1:10" x14ac:dyDescent="0.25">
      <c r="A6537" s="3">
        <f t="shared" si="102"/>
        <v>10064023</v>
      </c>
      <c r="B6537" s="24">
        <v>10064023</v>
      </c>
      <c r="C6537" s="23" t="s">
        <v>937</v>
      </c>
      <c r="D6537" s="24" t="s">
        <v>1</v>
      </c>
      <c r="E6537" s="24" t="s">
        <v>552</v>
      </c>
      <c r="F6537" s="24" t="s">
        <v>13552</v>
      </c>
      <c r="G6537" s="24" t="s">
        <v>1117</v>
      </c>
      <c r="H6537" s="24" t="s">
        <v>941</v>
      </c>
      <c r="I6537" s="23" t="s">
        <v>13553</v>
      </c>
      <c r="J6537" s="23" t="s">
        <v>867</v>
      </c>
    </row>
    <row r="6538" spans="1:10" x14ac:dyDescent="0.25">
      <c r="A6538" s="3">
        <f t="shared" si="102"/>
        <v>10064873</v>
      </c>
      <c r="B6538" s="24">
        <v>10064873</v>
      </c>
      <c r="C6538" s="23" t="s">
        <v>937</v>
      </c>
      <c r="D6538" s="24" t="s">
        <v>1</v>
      </c>
      <c r="E6538" s="24" t="s">
        <v>552</v>
      </c>
      <c r="F6538" s="24" t="s">
        <v>13554</v>
      </c>
      <c r="G6538" s="24" t="s">
        <v>1117</v>
      </c>
      <c r="H6538" s="24" t="s">
        <v>941</v>
      </c>
      <c r="I6538" s="23" t="s">
        <v>13555</v>
      </c>
      <c r="J6538" s="23" t="s">
        <v>867</v>
      </c>
    </row>
    <row r="6539" spans="1:10" x14ac:dyDescent="0.25">
      <c r="A6539" s="3">
        <f t="shared" si="102"/>
        <v>10064995</v>
      </c>
      <c r="B6539" s="24">
        <v>10064995</v>
      </c>
      <c r="C6539" s="23" t="s">
        <v>937</v>
      </c>
      <c r="D6539" s="24" t="s">
        <v>1</v>
      </c>
      <c r="E6539" s="24" t="s">
        <v>552</v>
      </c>
      <c r="F6539" s="24" t="s">
        <v>13556</v>
      </c>
      <c r="G6539" s="24" t="s">
        <v>1117</v>
      </c>
      <c r="H6539" s="24" t="s">
        <v>941</v>
      </c>
      <c r="I6539" s="23" t="s">
        <v>13557</v>
      </c>
      <c r="J6539" s="23" t="s">
        <v>624</v>
      </c>
    </row>
    <row r="6540" spans="1:10" x14ac:dyDescent="0.25">
      <c r="A6540" s="3">
        <f t="shared" si="102"/>
        <v>10065365</v>
      </c>
      <c r="B6540" s="24">
        <v>10065365</v>
      </c>
      <c r="C6540" s="23" t="s">
        <v>937</v>
      </c>
      <c r="D6540" s="24" t="s">
        <v>1</v>
      </c>
      <c r="E6540" s="24" t="s">
        <v>552</v>
      </c>
      <c r="F6540" s="24" t="s">
        <v>13558</v>
      </c>
      <c r="G6540" s="24" t="s">
        <v>1117</v>
      </c>
      <c r="H6540" s="24" t="s">
        <v>941</v>
      </c>
      <c r="I6540" s="23" t="s">
        <v>13559</v>
      </c>
      <c r="J6540" s="23" t="s">
        <v>551</v>
      </c>
    </row>
    <row r="6541" spans="1:10" x14ac:dyDescent="0.25">
      <c r="A6541" s="3">
        <f t="shared" si="102"/>
        <v>10065611</v>
      </c>
      <c r="B6541" s="24">
        <v>10065611</v>
      </c>
      <c r="C6541" s="23" t="s">
        <v>937</v>
      </c>
      <c r="D6541" s="24" t="s">
        <v>1</v>
      </c>
      <c r="E6541" s="24" t="s">
        <v>552</v>
      </c>
      <c r="F6541" s="24" t="s">
        <v>13560</v>
      </c>
      <c r="G6541" s="24" t="s">
        <v>1117</v>
      </c>
      <c r="H6541" s="24" t="s">
        <v>941</v>
      </c>
      <c r="I6541" s="23" t="s">
        <v>13561</v>
      </c>
      <c r="J6541" s="23" t="s">
        <v>867</v>
      </c>
    </row>
    <row r="6542" spans="1:10" x14ac:dyDescent="0.25">
      <c r="A6542" s="3">
        <f t="shared" si="102"/>
        <v>10065900</v>
      </c>
      <c r="B6542" s="24">
        <v>10065900</v>
      </c>
      <c r="C6542" s="23" t="s">
        <v>937</v>
      </c>
      <c r="D6542" s="24" t="s">
        <v>1</v>
      </c>
      <c r="E6542" s="24" t="s">
        <v>552</v>
      </c>
      <c r="F6542" s="24" t="s">
        <v>383</v>
      </c>
      <c r="G6542" s="24" t="s">
        <v>1117</v>
      </c>
      <c r="H6542" s="24" t="s">
        <v>941</v>
      </c>
      <c r="I6542" s="23" t="s">
        <v>13562</v>
      </c>
      <c r="J6542" s="23" t="s">
        <v>624</v>
      </c>
    </row>
    <row r="6543" spans="1:10" x14ac:dyDescent="0.25">
      <c r="A6543" s="3">
        <f t="shared" si="102"/>
        <v>10066473</v>
      </c>
      <c r="B6543" s="24">
        <v>10066473</v>
      </c>
      <c r="C6543" s="23" t="s">
        <v>937</v>
      </c>
      <c r="D6543" s="24" t="s">
        <v>1</v>
      </c>
      <c r="E6543" s="24" t="s">
        <v>552</v>
      </c>
      <c r="F6543" s="24" t="s">
        <v>13563</v>
      </c>
      <c r="G6543" s="24" t="s">
        <v>940</v>
      </c>
      <c r="H6543" s="24" t="s">
        <v>941</v>
      </c>
      <c r="I6543" s="23" t="s">
        <v>13564</v>
      </c>
      <c r="J6543" s="23" t="s">
        <v>774</v>
      </c>
    </row>
    <row r="6544" spans="1:10" x14ac:dyDescent="0.25">
      <c r="A6544" s="3">
        <f t="shared" si="102"/>
        <v>10066723</v>
      </c>
      <c r="B6544" s="24">
        <v>10066723</v>
      </c>
      <c r="C6544" s="23" t="s">
        <v>937</v>
      </c>
      <c r="D6544" s="24" t="s">
        <v>1</v>
      </c>
      <c r="E6544" s="24" t="s">
        <v>552</v>
      </c>
      <c r="F6544" s="24" t="s">
        <v>13565</v>
      </c>
      <c r="G6544" s="24" t="s">
        <v>1117</v>
      </c>
      <c r="H6544" s="24" t="s">
        <v>941</v>
      </c>
      <c r="I6544" s="23" t="s">
        <v>13566</v>
      </c>
      <c r="J6544" s="23" t="s">
        <v>867</v>
      </c>
    </row>
    <row r="6545" spans="1:10" x14ac:dyDescent="0.25">
      <c r="A6545" s="3">
        <f t="shared" si="102"/>
        <v>10066882</v>
      </c>
      <c r="B6545" s="24">
        <v>10066882</v>
      </c>
      <c r="C6545" s="23" t="s">
        <v>937</v>
      </c>
      <c r="D6545" s="24" t="s">
        <v>1</v>
      </c>
      <c r="E6545" s="24" t="s">
        <v>552</v>
      </c>
      <c r="F6545" s="24" t="s">
        <v>13567</v>
      </c>
      <c r="G6545" s="24" t="s">
        <v>1117</v>
      </c>
      <c r="H6545" s="24" t="s">
        <v>941</v>
      </c>
      <c r="I6545" s="23" t="s">
        <v>13568</v>
      </c>
      <c r="J6545" s="23" t="s">
        <v>624</v>
      </c>
    </row>
    <row r="6546" spans="1:10" x14ac:dyDescent="0.25">
      <c r="A6546" s="3">
        <f t="shared" si="102"/>
        <v>10473198</v>
      </c>
      <c r="B6546" s="24">
        <v>10473198</v>
      </c>
      <c r="C6546" s="23" t="s">
        <v>937</v>
      </c>
      <c r="D6546" s="24" t="s">
        <v>1</v>
      </c>
      <c r="E6546" s="24" t="s">
        <v>552</v>
      </c>
      <c r="F6546" s="24" t="s">
        <v>343</v>
      </c>
      <c r="G6546" s="24" t="s">
        <v>1117</v>
      </c>
      <c r="H6546" s="24" t="s">
        <v>941</v>
      </c>
      <c r="I6546" s="23" t="s">
        <v>13569</v>
      </c>
      <c r="J6546" s="23" t="s">
        <v>741</v>
      </c>
    </row>
    <row r="6547" spans="1:10" x14ac:dyDescent="0.25">
      <c r="A6547" s="3">
        <f t="shared" si="102"/>
        <v>10508874</v>
      </c>
      <c r="B6547" s="24">
        <v>10508874</v>
      </c>
      <c r="C6547" s="23" t="s">
        <v>937</v>
      </c>
      <c r="D6547" s="24" t="s">
        <v>1</v>
      </c>
      <c r="E6547" s="24" t="s">
        <v>552</v>
      </c>
      <c r="F6547" s="24" t="s">
        <v>344</v>
      </c>
      <c r="G6547" s="24" t="s">
        <v>1117</v>
      </c>
      <c r="H6547" s="24" t="s">
        <v>941</v>
      </c>
      <c r="I6547" s="23" t="s">
        <v>13570</v>
      </c>
      <c r="J6547" s="23" t="s">
        <v>867</v>
      </c>
    </row>
    <row r="6548" spans="1:10" x14ac:dyDescent="0.25">
      <c r="A6548" s="3">
        <f t="shared" si="102"/>
        <v>10679100</v>
      </c>
      <c r="B6548" s="24">
        <v>10679100</v>
      </c>
      <c r="C6548" s="23" t="s">
        <v>937</v>
      </c>
      <c r="D6548" s="24" t="s">
        <v>1</v>
      </c>
      <c r="E6548" s="24" t="s">
        <v>552</v>
      </c>
      <c r="F6548" s="24" t="s">
        <v>13571</v>
      </c>
      <c r="G6548" s="24" t="s">
        <v>940</v>
      </c>
      <c r="H6548" s="24" t="s">
        <v>941</v>
      </c>
      <c r="I6548" s="23" t="s">
        <v>13572</v>
      </c>
      <c r="J6548" s="23" t="s">
        <v>856</v>
      </c>
    </row>
    <row r="6549" spans="1:10" x14ac:dyDescent="0.25">
      <c r="A6549" s="3">
        <f t="shared" si="102"/>
        <v>10812654</v>
      </c>
      <c r="B6549" s="24">
        <v>10812654</v>
      </c>
      <c r="C6549" s="23" t="s">
        <v>937</v>
      </c>
      <c r="D6549" s="24" t="s">
        <v>1</v>
      </c>
      <c r="E6549" s="24" t="s">
        <v>552</v>
      </c>
      <c r="F6549" s="24" t="s">
        <v>112</v>
      </c>
      <c r="G6549" s="24" t="s">
        <v>940</v>
      </c>
      <c r="H6549" s="24" t="s">
        <v>941</v>
      </c>
      <c r="I6549" s="23" t="s">
        <v>13573</v>
      </c>
      <c r="J6549" s="23" t="s">
        <v>897</v>
      </c>
    </row>
    <row r="6550" spans="1:10" x14ac:dyDescent="0.25">
      <c r="A6550" s="3">
        <f t="shared" si="102"/>
        <v>10879514</v>
      </c>
      <c r="B6550" s="24">
        <v>10879514</v>
      </c>
      <c r="C6550" s="23" t="s">
        <v>937</v>
      </c>
      <c r="D6550" s="24" t="s">
        <v>1</v>
      </c>
      <c r="E6550" s="24" t="s">
        <v>552</v>
      </c>
      <c r="F6550" s="24" t="s">
        <v>449</v>
      </c>
      <c r="G6550" s="24" t="s">
        <v>1117</v>
      </c>
      <c r="H6550" s="24" t="s">
        <v>941</v>
      </c>
      <c r="I6550" s="23" t="s">
        <v>13574</v>
      </c>
      <c r="J6550" s="23" t="s">
        <v>624</v>
      </c>
    </row>
    <row r="6551" spans="1:10" x14ac:dyDescent="0.25">
      <c r="A6551" s="3">
        <f t="shared" si="102"/>
        <v>10934516</v>
      </c>
      <c r="B6551" s="24">
        <v>10934516</v>
      </c>
      <c r="C6551" s="23" t="s">
        <v>937</v>
      </c>
      <c r="D6551" s="24" t="s">
        <v>1</v>
      </c>
      <c r="E6551" s="24" t="s">
        <v>552</v>
      </c>
      <c r="F6551" s="24" t="s">
        <v>13575</v>
      </c>
      <c r="G6551" s="24" t="s">
        <v>940</v>
      </c>
      <c r="H6551" s="24" t="s">
        <v>941</v>
      </c>
      <c r="I6551" s="23" t="s">
        <v>13576</v>
      </c>
      <c r="J6551" s="23" t="s">
        <v>881</v>
      </c>
    </row>
    <row r="6552" spans="1:10" x14ac:dyDescent="0.25">
      <c r="A6552" s="3">
        <f t="shared" si="102"/>
        <v>10935387</v>
      </c>
      <c r="B6552" s="24">
        <v>10935387</v>
      </c>
      <c r="C6552" s="23" t="s">
        <v>937</v>
      </c>
      <c r="D6552" s="24" t="s">
        <v>1</v>
      </c>
      <c r="E6552" s="24" t="s">
        <v>552</v>
      </c>
      <c r="F6552" s="24" t="s">
        <v>13577</v>
      </c>
      <c r="G6552" s="24" t="s">
        <v>1117</v>
      </c>
      <c r="H6552" s="24" t="s">
        <v>941</v>
      </c>
      <c r="I6552" s="23" t="s">
        <v>13578</v>
      </c>
      <c r="J6552" s="23" t="s">
        <v>551</v>
      </c>
    </row>
    <row r="6553" spans="1:10" x14ac:dyDescent="0.25">
      <c r="A6553" s="3">
        <f t="shared" si="102"/>
        <v>10938888</v>
      </c>
      <c r="B6553" s="24">
        <v>10938888</v>
      </c>
      <c r="C6553" s="23" t="s">
        <v>937</v>
      </c>
      <c r="D6553" s="24" t="s">
        <v>1</v>
      </c>
      <c r="E6553" s="24" t="s">
        <v>552</v>
      </c>
      <c r="F6553" s="24" t="s">
        <v>13579</v>
      </c>
      <c r="G6553" s="24" t="s">
        <v>940</v>
      </c>
      <c r="H6553" s="24" t="s">
        <v>941</v>
      </c>
      <c r="I6553" s="23" t="s">
        <v>13580</v>
      </c>
      <c r="J6553" s="23" t="s">
        <v>884</v>
      </c>
    </row>
    <row r="6554" spans="1:10" x14ac:dyDescent="0.25">
      <c r="A6554" s="3">
        <f t="shared" si="102"/>
        <v>10941832</v>
      </c>
      <c r="B6554" s="24">
        <v>10941832</v>
      </c>
      <c r="C6554" s="23" t="s">
        <v>937</v>
      </c>
      <c r="D6554" s="24" t="s">
        <v>1</v>
      </c>
      <c r="E6554" s="24" t="s">
        <v>552</v>
      </c>
      <c r="F6554" s="24" t="s">
        <v>13581</v>
      </c>
      <c r="G6554" s="24" t="s">
        <v>940</v>
      </c>
      <c r="H6554" s="24" t="s">
        <v>941</v>
      </c>
      <c r="I6554" s="23" t="s">
        <v>13582</v>
      </c>
      <c r="J6554" s="23" t="s">
        <v>856</v>
      </c>
    </row>
    <row r="6555" spans="1:10" x14ac:dyDescent="0.25">
      <c r="A6555" s="3">
        <f t="shared" si="102"/>
        <v>10947633</v>
      </c>
      <c r="B6555" s="24">
        <v>10947633</v>
      </c>
      <c r="C6555" s="23" t="s">
        <v>937</v>
      </c>
      <c r="D6555" s="24" t="s">
        <v>1</v>
      </c>
      <c r="E6555" s="24" t="s">
        <v>552</v>
      </c>
      <c r="F6555" s="24" t="s">
        <v>13583</v>
      </c>
      <c r="G6555" s="24" t="s">
        <v>1117</v>
      </c>
      <c r="H6555" s="24" t="s">
        <v>941</v>
      </c>
      <c r="I6555" s="23" t="s">
        <v>13584</v>
      </c>
      <c r="J6555" s="23" t="s">
        <v>867</v>
      </c>
    </row>
    <row r="6556" spans="1:10" x14ac:dyDescent="0.25">
      <c r="A6556" s="3">
        <f t="shared" si="102"/>
        <v>10947697</v>
      </c>
      <c r="B6556" s="24">
        <v>10947697</v>
      </c>
      <c r="C6556" s="23" t="s">
        <v>937</v>
      </c>
      <c r="D6556" s="24" t="s">
        <v>1</v>
      </c>
      <c r="E6556" s="24" t="s">
        <v>552</v>
      </c>
      <c r="F6556" s="24" t="s">
        <v>13585</v>
      </c>
      <c r="G6556" s="24" t="s">
        <v>1117</v>
      </c>
      <c r="H6556" s="24" t="s">
        <v>941</v>
      </c>
      <c r="I6556" s="23" t="s">
        <v>13586</v>
      </c>
      <c r="J6556" s="23" t="s">
        <v>778</v>
      </c>
    </row>
    <row r="6557" spans="1:10" x14ac:dyDescent="0.25">
      <c r="A6557" s="3">
        <f t="shared" si="102"/>
        <v>10947737</v>
      </c>
      <c r="B6557" s="24">
        <v>10947737</v>
      </c>
      <c r="C6557" s="23" t="s">
        <v>937</v>
      </c>
      <c r="D6557" s="24" t="s">
        <v>1</v>
      </c>
      <c r="E6557" s="24" t="s">
        <v>552</v>
      </c>
      <c r="F6557" s="24" t="s">
        <v>13587</v>
      </c>
      <c r="G6557" s="24" t="s">
        <v>940</v>
      </c>
      <c r="H6557" s="24" t="s">
        <v>941</v>
      </c>
      <c r="I6557" s="23" t="s">
        <v>13588</v>
      </c>
      <c r="J6557" s="23" t="s">
        <v>844</v>
      </c>
    </row>
    <row r="6558" spans="1:10" x14ac:dyDescent="0.25">
      <c r="A6558" s="3">
        <f t="shared" si="102"/>
        <v>10993714</v>
      </c>
      <c r="B6558" s="24">
        <v>10993714</v>
      </c>
      <c r="C6558" s="23" t="s">
        <v>937</v>
      </c>
      <c r="D6558" s="24" t="s">
        <v>1</v>
      </c>
      <c r="E6558" s="24" t="s">
        <v>552</v>
      </c>
      <c r="F6558" s="24" t="s">
        <v>347</v>
      </c>
      <c r="G6558" s="24" t="s">
        <v>1117</v>
      </c>
      <c r="H6558" s="24" t="s">
        <v>941</v>
      </c>
      <c r="I6558" s="23" t="s">
        <v>13589</v>
      </c>
      <c r="J6558" s="23" t="s">
        <v>867</v>
      </c>
    </row>
    <row r="6559" spans="1:10" x14ac:dyDescent="0.25">
      <c r="A6559" s="3">
        <f t="shared" si="102"/>
        <v>10993722</v>
      </c>
      <c r="B6559" s="24">
        <v>10993722</v>
      </c>
      <c r="C6559" s="23" t="s">
        <v>937</v>
      </c>
      <c r="D6559" s="24" t="s">
        <v>1</v>
      </c>
      <c r="E6559" s="24" t="s">
        <v>552</v>
      </c>
      <c r="F6559" s="24" t="s">
        <v>13590</v>
      </c>
      <c r="G6559" s="24" t="s">
        <v>1117</v>
      </c>
      <c r="H6559" s="24" t="s">
        <v>941</v>
      </c>
      <c r="I6559" s="23" t="s">
        <v>13591</v>
      </c>
      <c r="J6559" s="23" t="s">
        <v>867</v>
      </c>
    </row>
    <row r="6560" spans="1:10" x14ac:dyDescent="0.25">
      <c r="A6560" s="3">
        <f t="shared" si="102"/>
        <v>10993727</v>
      </c>
      <c r="B6560" s="24">
        <v>10993727</v>
      </c>
      <c r="C6560" s="23" t="s">
        <v>937</v>
      </c>
      <c r="D6560" s="24" t="s">
        <v>1</v>
      </c>
      <c r="E6560" s="24" t="s">
        <v>552</v>
      </c>
      <c r="F6560" s="24" t="s">
        <v>13592</v>
      </c>
      <c r="G6560" s="24" t="s">
        <v>1117</v>
      </c>
      <c r="H6560" s="24" t="s">
        <v>941</v>
      </c>
      <c r="I6560" s="23" t="s">
        <v>13593</v>
      </c>
      <c r="J6560" s="23" t="s">
        <v>867</v>
      </c>
    </row>
    <row r="6561" spans="1:10" x14ac:dyDescent="0.25">
      <c r="A6561" s="3">
        <f t="shared" si="102"/>
        <v>10993728</v>
      </c>
      <c r="B6561" s="24">
        <v>10993728</v>
      </c>
      <c r="C6561" s="23" t="s">
        <v>937</v>
      </c>
      <c r="D6561" s="24" t="s">
        <v>1</v>
      </c>
      <c r="E6561" s="24" t="s">
        <v>552</v>
      </c>
      <c r="F6561" s="24" t="s">
        <v>13594</v>
      </c>
      <c r="G6561" s="24" t="s">
        <v>1117</v>
      </c>
      <c r="H6561" s="24" t="s">
        <v>941</v>
      </c>
      <c r="I6561" s="23" t="s">
        <v>13595</v>
      </c>
      <c r="J6561" s="23" t="s">
        <v>867</v>
      </c>
    </row>
    <row r="6562" spans="1:10" x14ac:dyDescent="0.25">
      <c r="A6562" s="3">
        <f t="shared" si="102"/>
        <v>10993837</v>
      </c>
      <c r="B6562" s="24">
        <v>10993837</v>
      </c>
      <c r="C6562" s="23" t="s">
        <v>937</v>
      </c>
      <c r="D6562" s="24" t="s">
        <v>1</v>
      </c>
      <c r="E6562" s="24" t="s">
        <v>552</v>
      </c>
      <c r="F6562" s="24" t="s">
        <v>13596</v>
      </c>
      <c r="G6562" s="24" t="s">
        <v>1117</v>
      </c>
      <c r="H6562" s="24" t="s">
        <v>941</v>
      </c>
      <c r="I6562" s="23" t="s">
        <v>13597</v>
      </c>
      <c r="J6562" s="23" t="s">
        <v>741</v>
      </c>
    </row>
    <row r="6563" spans="1:10" x14ac:dyDescent="0.25">
      <c r="A6563" s="3">
        <f t="shared" si="102"/>
        <v>11039383</v>
      </c>
      <c r="B6563" s="24">
        <v>11039383</v>
      </c>
      <c r="C6563" s="23" t="s">
        <v>937</v>
      </c>
      <c r="D6563" s="24" t="s">
        <v>1</v>
      </c>
      <c r="E6563" s="24" t="s">
        <v>552</v>
      </c>
      <c r="F6563" s="24" t="s">
        <v>13598</v>
      </c>
      <c r="G6563" s="24" t="s">
        <v>1117</v>
      </c>
      <c r="H6563" s="24" t="s">
        <v>941</v>
      </c>
      <c r="I6563" s="23" t="s">
        <v>13599</v>
      </c>
      <c r="J6563" s="23" t="s">
        <v>867</v>
      </c>
    </row>
    <row r="6564" spans="1:10" x14ac:dyDescent="0.25">
      <c r="A6564" s="3">
        <f t="shared" si="102"/>
        <v>11048385</v>
      </c>
      <c r="B6564" s="24">
        <v>11048385</v>
      </c>
      <c r="C6564" s="23" t="s">
        <v>937</v>
      </c>
      <c r="D6564" s="24" t="s">
        <v>1</v>
      </c>
      <c r="E6564" s="24" t="s">
        <v>552</v>
      </c>
      <c r="F6564" s="24" t="s">
        <v>13600</v>
      </c>
      <c r="G6564" s="24" t="s">
        <v>1117</v>
      </c>
      <c r="H6564" s="24" t="s">
        <v>941</v>
      </c>
      <c r="I6564" s="23" t="s">
        <v>13601</v>
      </c>
      <c r="J6564" s="23" t="s">
        <v>867</v>
      </c>
    </row>
    <row r="6565" spans="1:10" x14ac:dyDescent="0.25">
      <c r="A6565" s="3">
        <f t="shared" si="102"/>
        <v>11048401</v>
      </c>
      <c r="B6565" s="24">
        <v>11048401</v>
      </c>
      <c r="C6565" s="23" t="s">
        <v>937</v>
      </c>
      <c r="D6565" s="24" t="s">
        <v>1</v>
      </c>
      <c r="E6565" s="24" t="s">
        <v>552</v>
      </c>
      <c r="F6565" s="24" t="s">
        <v>13602</v>
      </c>
      <c r="G6565" s="24" t="s">
        <v>1117</v>
      </c>
      <c r="H6565" s="24" t="s">
        <v>941</v>
      </c>
      <c r="I6565" s="23" t="s">
        <v>13603</v>
      </c>
      <c r="J6565" s="23" t="s">
        <v>867</v>
      </c>
    </row>
    <row r="6566" spans="1:10" x14ac:dyDescent="0.25">
      <c r="A6566" s="3">
        <f t="shared" si="102"/>
        <v>11051179</v>
      </c>
      <c r="B6566" s="24">
        <v>11051179</v>
      </c>
      <c r="C6566" s="23" t="s">
        <v>937</v>
      </c>
      <c r="D6566" s="24" t="s">
        <v>1</v>
      </c>
      <c r="E6566" s="24" t="s">
        <v>552</v>
      </c>
      <c r="F6566" s="24" t="s">
        <v>13604</v>
      </c>
      <c r="G6566" s="24" t="s">
        <v>1117</v>
      </c>
      <c r="H6566" s="24" t="s">
        <v>941</v>
      </c>
      <c r="I6566" s="23" t="s">
        <v>13605</v>
      </c>
      <c r="J6566" s="23" t="s">
        <v>867</v>
      </c>
    </row>
    <row r="6567" spans="1:10" x14ac:dyDescent="0.25">
      <c r="A6567" s="3">
        <f t="shared" si="102"/>
        <v>11068676</v>
      </c>
      <c r="B6567" s="24">
        <v>11068676</v>
      </c>
      <c r="C6567" s="23" t="s">
        <v>937</v>
      </c>
      <c r="D6567" s="24" t="s">
        <v>1</v>
      </c>
      <c r="E6567" s="24" t="s">
        <v>552</v>
      </c>
      <c r="F6567" s="24" t="s">
        <v>13606</v>
      </c>
      <c r="G6567" s="24" t="s">
        <v>1117</v>
      </c>
      <c r="H6567" s="24" t="s">
        <v>941</v>
      </c>
      <c r="I6567" s="23" t="s">
        <v>13607</v>
      </c>
      <c r="J6567" s="23" t="s">
        <v>867</v>
      </c>
    </row>
    <row r="6568" spans="1:10" x14ac:dyDescent="0.25">
      <c r="A6568" s="3">
        <f t="shared" si="102"/>
        <v>11166678</v>
      </c>
      <c r="B6568" s="24">
        <v>11166678</v>
      </c>
      <c r="C6568" s="23" t="s">
        <v>937</v>
      </c>
      <c r="D6568" s="24" t="s">
        <v>1</v>
      </c>
      <c r="E6568" s="24" t="s">
        <v>552</v>
      </c>
      <c r="F6568" s="24" t="s">
        <v>371</v>
      </c>
      <c r="G6568" s="24" t="s">
        <v>1117</v>
      </c>
      <c r="H6568" s="24" t="s">
        <v>941</v>
      </c>
      <c r="I6568" s="23" t="s">
        <v>13608</v>
      </c>
      <c r="J6568" s="23" t="s">
        <v>867</v>
      </c>
    </row>
    <row r="6569" spans="1:10" x14ac:dyDescent="0.25">
      <c r="A6569" s="3">
        <f t="shared" si="102"/>
        <v>11180682</v>
      </c>
      <c r="B6569" s="24">
        <v>11180682</v>
      </c>
      <c r="C6569" s="23" t="s">
        <v>937</v>
      </c>
      <c r="D6569" s="24" t="s">
        <v>1</v>
      </c>
      <c r="E6569" s="24" t="s">
        <v>552</v>
      </c>
      <c r="F6569" s="24" t="s">
        <v>372</v>
      </c>
      <c r="G6569" s="24" t="s">
        <v>1117</v>
      </c>
      <c r="H6569" s="24" t="s">
        <v>941</v>
      </c>
      <c r="I6569" s="23" t="s">
        <v>13609</v>
      </c>
      <c r="J6569" s="23" t="s">
        <v>867</v>
      </c>
    </row>
    <row r="6570" spans="1:10" x14ac:dyDescent="0.25">
      <c r="A6570" s="3">
        <f t="shared" si="102"/>
        <v>11181973</v>
      </c>
      <c r="B6570" s="24">
        <v>11181973</v>
      </c>
      <c r="C6570" s="23" t="s">
        <v>937</v>
      </c>
      <c r="D6570" s="24" t="s">
        <v>1</v>
      </c>
      <c r="E6570" s="24" t="s">
        <v>552</v>
      </c>
      <c r="F6570" s="24" t="s">
        <v>13610</v>
      </c>
      <c r="G6570" s="24" t="s">
        <v>1117</v>
      </c>
      <c r="H6570" s="24" t="s">
        <v>941</v>
      </c>
      <c r="I6570" s="23" t="s">
        <v>13611</v>
      </c>
      <c r="J6570" s="23" t="s">
        <v>867</v>
      </c>
    </row>
    <row r="6571" spans="1:10" x14ac:dyDescent="0.25">
      <c r="A6571" s="3">
        <f t="shared" si="102"/>
        <v>11182098</v>
      </c>
      <c r="B6571" s="24">
        <v>11182098</v>
      </c>
      <c r="C6571" s="23" t="s">
        <v>937</v>
      </c>
      <c r="D6571" s="24" t="s">
        <v>1</v>
      </c>
      <c r="E6571" s="24" t="s">
        <v>552</v>
      </c>
      <c r="F6571" s="24" t="s">
        <v>373</v>
      </c>
      <c r="G6571" s="24" t="s">
        <v>1117</v>
      </c>
      <c r="H6571" s="24" t="s">
        <v>941</v>
      </c>
      <c r="I6571" s="23" t="s">
        <v>13612</v>
      </c>
      <c r="J6571" s="23" t="s">
        <v>741</v>
      </c>
    </row>
    <row r="6572" spans="1:10" x14ac:dyDescent="0.25">
      <c r="A6572" s="3">
        <f t="shared" si="102"/>
        <v>11182682</v>
      </c>
      <c r="B6572" s="24">
        <v>11182682</v>
      </c>
      <c r="C6572" s="23" t="s">
        <v>937</v>
      </c>
      <c r="D6572" s="24" t="s">
        <v>1</v>
      </c>
      <c r="E6572" s="24" t="s">
        <v>552</v>
      </c>
      <c r="F6572" s="24" t="s">
        <v>13613</v>
      </c>
      <c r="G6572" s="24" t="s">
        <v>1117</v>
      </c>
      <c r="H6572" s="24" t="s">
        <v>941</v>
      </c>
      <c r="I6572" s="23" t="s">
        <v>13614</v>
      </c>
      <c r="J6572" s="23" t="s">
        <v>867</v>
      </c>
    </row>
    <row r="6573" spans="1:10" x14ac:dyDescent="0.25">
      <c r="A6573" s="3">
        <f t="shared" si="102"/>
        <v>11185311</v>
      </c>
      <c r="B6573" s="24">
        <v>11185311</v>
      </c>
      <c r="C6573" s="23" t="s">
        <v>937</v>
      </c>
      <c r="D6573" s="24" t="s">
        <v>1</v>
      </c>
      <c r="E6573" s="24" t="s">
        <v>552</v>
      </c>
      <c r="F6573" s="24" t="s">
        <v>13615</v>
      </c>
      <c r="G6573" s="24" t="s">
        <v>1117</v>
      </c>
      <c r="H6573" s="24" t="s">
        <v>941</v>
      </c>
      <c r="I6573" s="23" t="s">
        <v>13616</v>
      </c>
      <c r="J6573" s="23" t="s">
        <v>867</v>
      </c>
    </row>
    <row r="6574" spans="1:10" x14ac:dyDescent="0.25">
      <c r="A6574" s="3">
        <f t="shared" si="102"/>
        <v>11198422</v>
      </c>
      <c r="B6574" s="24">
        <v>11198422</v>
      </c>
      <c r="C6574" s="23" t="s">
        <v>937</v>
      </c>
      <c r="D6574" s="24" t="s">
        <v>1</v>
      </c>
      <c r="E6574" s="24" t="s">
        <v>552</v>
      </c>
      <c r="F6574" s="24" t="s">
        <v>353</v>
      </c>
      <c r="G6574" s="24" t="s">
        <v>1117</v>
      </c>
      <c r="H6574" s="24" t="s">
        <v>941</v>
      </c>
      <c r="I6574" s="23" t="s">
        <v>13617</v>
      </c>
      <c r="J6574" s="23" t="s">
        <v>867</v>
      </c>
    </row>
    <row r="6575" spans="1:10" x14ac:dyDescent="0.25">
      <c r="A6575" s="3">
        <f t="shared" si="102"/>
        <v>11226676</v>
      </c>
      <c r="B6575" s="24">
        <v>11226676</v>
      </c>
      <c r="C6575" s="23" t="s">
        <v>937</v>
      </c>
      <c r="D6575" s="24" t="s">
        <v>1</v>
      </c>
      <c r="E6575" s="24" t="s">
        <v>552</v>
      </c>
      <c r="F6575" s="24" t="s">
        <v>354</v>
      </c>
      <c r="G6575" s="24" t="s">
        <v>1117</v>
      </c>
      <c r="H6575" s="24" t="s">
        <v>941</v>
      </c>
      <c r="I6575" s="23" t="s">
        <v>13618</v>
      </c>
      <c r="J6575" s="23" t="s">
        <v>741</v>
      </c>
    </row>
    <row r="6576" spans="1:10" x14ac:dyDescent="0.25">
      <c r="A6576" s="3">
        <f t="shared" si="102"/>
        <v>11226677</v>
      </c>
      <c r="B6576" s="24">
        <v>11226677</v>
      </c>
      <c r="C6576" s="23" t="s">
        <v>937</v>
      </c>
      <c r="D6576" s="24" t="s">
        <v>1</v>
      </c>
      <c r="E6576" s="24" t="s">
        <v>552</v>
      </c>
      <c r="F6576" s="24" t="s">
        <v>355</v>
      </c>
      <c r="G6576" s="24" t="s">
        <v>1117</v>
      </c>
      <c r="H6576" s="24" t="s">
        <v>941</v>
      </c>
      <c r="I6576" s="23" t="s">
        <v>13619</v>
      </c>
      <c r="J6576" s="23" t="s">
        <v>741</v>
      </c>
    </row>
    <row r="6577" spans="1:10" x14ac:dyDescent="0.25">
      <c r="A6577" s="3">
        <f t="shared" si="102"/>
        <v>11279923</v>
      </c>
      <c r="B6577" s="24">
        <v>11279923</v>
      </c>
      <c r="C6577" s="23" t="s">
        <v>937</v>
      </c>
      <c r="D6577" s="24" t="s">
        <v>1</v>
      </c>
      <c r="E6577" s="24" t="s">
        <v>552</v>
      </c>
      <c r="F6577" s="24" t="s">
        <v>13620</v>
      </c>
      <c r="G6577" s="24" t="s">
        <v>1117</v>
      </c>
      <c r="H6577" s="24" t="s">
        <v>941</v>
      </c>
      <c r="I6577" s="23" t="s">
        <v>13621</v>
      </c>
      <c r="J6577" s="23" t="s">
        <v>867</v>
      </c>
    </row>
    <row r="6578" spans="1:10" x14ac:dyDescent="0.25">
      <c r="A6578" s="3">
        <f t="shared" si="102"/>
        <v>11282352</v>
      </c>
      <c r="B6578" s="24">
        <v>11282352</v>
      </c>
      <c r="C6578" s="23" t="s">
        <v>937</v>
      </c>
      <c r="D6578" s="24" t="s">
        <v>1</v>
      </c>
      <c r="E6578" s="24" t="s">
        <v>552</v>
      </c>
      <c r="F6578" s="24" t="s">
        <v>13622</v>
      </c>
      <c r="G6578" s="24" t="s">
        <v>1117</v>
      </c>
      <c r="H6578" s="24" t="s">
        <v>941</v>
      </c>
      <c r="I6578" s="23" t="s">
        <v>13623</v>
      </c>
      <c r="J6578" s="23" t="s">
        <v>867</v>
      </c>
    </row>
    <row r="6579" spans="1:10" x14ac:dyDescent="0.25">
      <c r="A6579" s="3">
        <f t="shared" si="102"/>
        <v>11290934</v>
      </c>
      <c r="B6579" s="24">
        <v>11290934</v>
      </c>
      <c r="C6579" s="23" t="s">
        <v>937</v>
      </c>
      <c r="D6579" s="24" t="s">
        <v>1</v>
      </c>
      <c r="E6579" s="24" t="s">
        <v>552</v>
      </c>
      <c r="F6579" s="24" t="s">
        <v>13624</v>
      </c>
      <c r="G6579" s="24" t="s">
        <v>1117</v>
      </c>
      <c r="H6579" s="24" t="s">
        <v>941</v>
      </c>
      <c r="I6579" s="23" t="s">
        <v>13625</v>
      </c>
      <c r="J6579" s="23" t="s">
        <v>867</v>
      </c>
    </row>
    <row r="6580" spans="1:10" x14ac:dyDescent="0.25">
      <c r="A6580" s="3">
        <f t="shared" si="102"/>
        <v>11312988</v>
      </c>
      <c r="B6580" s="24">
        <v>11312988</v>
      </c>
      <c r="C6580" s="23" t="s">
        <v>937</v>
      </c>
      <c r="D6580" s="24" t="s">
        <v>1</v>
      </c>
      <c r="E6580" s="24" t="s">
        <v>552</v>
      </c>
      <c r="F6580" s="24" t="s">
        <v>13626</v>
      </c>
      <c r="G6580" s="24" t="s">
        <v>1117</v>
      </c>
      <c r="H6580" s="24" t="s">
        <v>941</v>
      </c>
      <c r="I6580" s="23" t="s">
        <v>13627</v>
      </c>
      <c r="J6580" s="23" t="s">
        <v>867</v>
      </c>
    </row>
    <row r="6581" spans="1:10" x14ac:dyDescent="0.25">
      <c r="A6581" s="3">
        <f t="shared" si="102"/>
        <v>11333313</v>
      </c>
      <c r="B6581" s="24">
        <v>11333313</v>
      </c>
      <c r="C6581" s="23" t="s">
        <v>937</v>
      </c>
      <c r="D6581" s="24" t="s">
        <v>1</v>
      </c>
      <c r="E6581" s="24" t="s">
        <v>552</v>
      </c>
      <c r="F6581" s="24" t="s">
        <v>13628</v>
      </c>
      <c r="G6581" s="24" t="s">
        <v>1117</v>
      </c>
      <c r="H6581" s="24" t="s">
        <v>941</v>
      </c>
      <c r="I6581" s="23" t="s">
        <v>13629</v>
      </c>
      <c r="J6581" s="23" t="s">
        <v>867</v>
      </c>
    </row>
    <row r="6582" spans="1:10" x14ac:dyDescent="0.25">
      <c r="A6582" s="3">
        <f t="shared" si="102"/>
        <v>11377530</v>
      </c>
      <c r="B6582" s="24">
        <v>11377530</v>
      </c>
      <c r="C6582" s="23" t="s">
        <v>937</v>
      </c>
      <c r="D6582" s="24" t="s">
        <v>1</v>
      </c>
      <c r="E6582" s="24" t="s">
        <v>552</v>
      </c>
      <c r="F6582" s="24" t="s">
        <v>13630</v>
      </c>
      <c r="G6582" s="24" t="s">
        <v>1117</v>
      </c>
      <c r="H6582" s="24" t="s">
        <v>941</v>
      </c>
      <c r="I6582" s="23" t="s">
        <v>13631</v>
      </c>
      <c r="J6582" s="23" t="s">
        <v>867</v>
      </c>
    </row>
    <row r="6583" spans="1:10" x14ac:dyDescent="0.25">
      <c r="A6583" s="3">
        <f t="shared" si="102"/>
        <v>11380369</v>
      </c>
      <c r="B6583" s="24">
        <v>11380369</v>
      </c>
      <c r="C6583" s="23" t="s">
        <v>937</v>
      </c>
      <c r="D6583" s="24" t="s">
        <v>1</v>
      </c>
      <c r="E6583" s="24" t="s">
        <v>552</v>
      </c>
      <c r="F6583" s="24" t="s">
        <v>13632</v>
      </c>
      <c r="G6583" s="24" t="s">
        <v>1117</v>
      </c>
      <c r="H6583" s="24" t="s">
        <v>941</v>
      </c>
      <c r="I6583" s="23" t="s">
        <v>13633</v>
      </c>
      <c r="J6583" s="23" t="s">
        <v>741</v>
      </c>
    </row>
    <row r="6584" spans="1:10" x14ac:dyDescent="0.25">
      <c r="A6584" s="3">
        <f t="shared" si="102"/>
        <v>11445116</v>
      </c>
      <c r="B6584" s="24">
        <v>11445116</v>
      </c>
      <c r="C6584" s="23" t="s">
        <v>937</v>
      </c>
      <c r="D6584" s="24" t="s">
        <v>1</v>
      </c>
      <c r="E6584" s="24" t="s">
        <v>552</v>
      </c>
      <c r="F6584" s="24" t="s">
        <v>13634</v>
      </c>
      <c r="G6584" s="24" t="s">
        <v>1117</v>
      </c>
      <c r="H6584" s="24" t="s">
        <v>941</v>
      </c>
      <c r="I6584" s="23" t="s">
        <v>3033</v>
      </c>
      <c r="J6584" s="23" t="s">
        <v>741</v>
      </c>
    </row>
    <row r="6585" spans="1:10" x14ac:dyDescent="0.25">
      <c r="A6585" s="3">
        <f t="shared" si="102"/>
        <v>11474578</v>
      </c>
      <c r="B6585" s="24">
        <v>11474578</v>
      </c>
      <c r="C6585" s="23" t="s">
        <v>937</v>
      </c>
      <c r="D6585" s="24" t="s">
        <v>1</v>
      </c>
      <c r="E6585" s="24" t="s">
        <v>552</v>
      </c>
      <c r="F6585" s="24" t="s">
        <v>13635</v>
      </c>
      <c r="G6585" s="24" t="s">
        <v>1117</v>
      </c>
      <c r="H6585" s="24" t="s">
        <v>941</v>
      </c>
      <c r="I6585" s="23" t="s">
        <v>13495</v>
      </c>
      <c r="J6585" s="23" t="s">
        <v>741</v>
      </c>
    </row>
    <row r="6586" spans="1:10" x14ac:dyDescent="0.25">
      <c r="A6586" s="3">
        <f t="shared" si="102"/>
        <v>11531510</v>
      </c>
      <c r="B6586" s="24">
        <v>11531510</v>
      </c>
      <c r="C6586" s="23" t="s">
        <v>937</v>
      </c>
      <c r="D6586" s="24" t="s">
        <v>1</v>
      </c>
      <c r="E6586" s="24" t="s">
        <v>552</v>
      </c>
      <c r="F6586" s="24" t="s">
        <v>13636</v>
      </c>
      <c r="G6586" s="24" t="s">
        <v>1117</v>
      </c>
      <c r="H6586" s="24" t="s">
        <v>941</v>
      </c>
      <c r="I6586" s="23" t="s">
        <v>13637</v>
      </c>
      <c r="J6586" s="23" t="s">
        <v>741</v>
      </c>
    </row>
    <row r="6587" spans="1:10" x14ac:dyDescent="0.25">
      <c r="A6587" s="3">
        <f t="shared" si="102"/>
        <v>11583285</v>
      </c>
      <c r="B6587" s="24">
        <v>11583285</v>
      </c>
      <c r="C6587" s="23" t="s">
        <v>937</v>
      </c>
      <c r="D6587" s="24" t="s">
        <v>1</v>
      </c>
      <c r="E6587" s="24" t="s">
        <v>552</v>
      </c>
      <c r="F6587" s="24" t="s">
        <v>13638</v>
      </c>
      <c r="G6587" s="24" t="s">
        <v>1117</v>
      </c>
      <c r="H6587" s="24" t="s">
        <v>941</v>
      </c>
      <c r="I6587" s="23" t="s">
        <v>13639</v>
      </c>
      <c r="J6587" s="23" t="s">
        <v>867</v>
      </c>
    </row>
    <row r="6588" spans="1:10" x14ac:dyDescent="0.25">
      <c r="A6588" s="3">
        <f t="shared" si="102"/>
        <v>11592310</v>
      </c>
      <c r="B6588" s="24">
        <v>11592310</v>
      </c>
      <c r="C6588" s="23" t="s">
        <v>937</v>
      </c>
      <c r="D6588" s="24" t="s">
        <v>1</v>
      </c>
      <c r="E6588" s="24" t="s">
        <v>552</v>
      </c>
      <c r="F6588" s="24" t="s">
        <v>13640</v>
      </c>
      <c r="G6588" s="24" t="s">
        <v>1117</v>
      </c>
      <c r="H6588" s="24" t="s">
        <v>941</v>
      </c>
      <c r="I6588" s="23" t="s">
        <v>13641</v>
      </c>
      <c r="J6588" s="23" t="s">
        <v>867</v>
      </c>
    </row>
    <row r="6589" spans="1:10" x14ac:dyDescent="0.25">
      <c r="A6589" s="3">
        <f t="shared" si="102"/>
        <v>11593876</v>
      </c>
      <c r="B6589" s="24">
        <v>11593876</v>
      </c>
      <c r="C6589" s="23" t="s">
        <v>937</v>
      </c>
      <c r="D6589" s="24" t="s">
        <v>1</v>
      </c>
      <c r="E6589" s="24" t="s">
        <v>552</v>
      </c>
      <c r="F6589" s="24" t="s">
        <v>13642</v>
      </c>
      <c r="G6589" s="24" t="s">
        <v>1117</v>
      </c>
      <c r="H6589" s="24" t="s">
        <v>941</v>
      </c>
      <c r="I6589" s="23" t="s">
        <v>13643</v>
      </c>
      <c r="J6589" s="23" t="s">
        <v>741</v>
      </c>
    </row>
    <row r="6590" spans="1:10" x14ac:dyDescent="0.25">
      <c r="A6590" s="3">
        <f t="shared" si="102"/>
        <v>11603312</v>
      </c>
      <c r="B6590" s="24">
        <v>11603312</v>
      </c>
      <c r="C6590" s="23" t="s">
        <v>937</v>
      </c>
      <c r="D6590" s="24" t="s">
        <v>1</v>
      </c>
      <c r="E6590" s="24" t="s">
        <v>552</v>
      </c>
      <c r="F6590" s="24" t="s">
        <v>13644</v>
      </c>
      <c r="G6590" s="24" t="s">
        <v>940</v>
      </c>
      <c r="H6590" s="24" t="s">
        <v>941</v>
      </c>
      <c r="I6590" s="23" t="s">
        <v>13645</v>
      </c>
      <c r="J6590" s="23" t="s">
        <v>847</v>
      </c>
    </row>
    <row r="6591" spans="1:10" x14ac:dyDescent="0.25">
      <c r="A6591" s="3">
        <f t="shared" si="102"/>
        <v>11603326</v>
      </c>
      <c r="B6591" s="24">
        <v>11603326</v>
      </c>
      <c r="C6591" s="23" t="s">
        <v>937</v>
      </c>
      <c r="D6591" s="24" t="s">
        <v>1</v>
      </c>
      <c r="E6591" s="24" t="s">
        <v>552</v>
      </c>
      <c r="F6591" s="24" t="s">
        <v>13646</v>
      </c>
      <c r="G6591" s="24" t="s">
        <v>1117</v>
      </c>
      <c r="H6591" s="24" t="s">
        <v>941</v>
      </c>
      <c r="I6591" s="23" t="s">
        <v>13647</v>
      </c>
      <c r="J6591" s="23" t="s">
        <v>867</v>
      </c>
    </row>
    <row r="6592" spans="1:10" x14ac:dyDescent="0.25">
      <c r="A6592" s="3">
        <f t="shared" si="102"/>
        <v>11627343</v>
      </c>
      <c r="B6592" s="24">
        <v>11627343</v>
      </c>
      <c r="C6592" s="23" t="s">
        <v>937</v>
      </c>
      <c r="D6592" s="24" t="s">
        <v>1</v>
      </c>
      <c r="E6592" s="24" t="s">
        <v>552</v>
      </c>
      <c r="F6592" s="24" t="s">
        <v>13648</v>
      </c>
      <c r="G6592" s="24" t="s">
        <v>1117</v>
      </c>
      <c r="H6592" s="24" t="s">
        <v>941</v>
      </c>
      <c r="I6592" s="23" t="s">
        <v>13649</v>
      </c>
      <c r="J6592" s="23" t="s">
        <v>867</v>
      </c>
    </row>
    <row r="6593" spans="1:10" x14ac:dyDescent="0.25">
      <c r="A6593" s="3">
        <f t="shared" si="102"/>
        <v>11637893</v>
      </c>
      <c r="B6593" s="24">
        <v>11637893</v>
      </c>
      <c r="C6593" s="23" t="s">
        <v>937</v>
      </c>
      <c r="D6593" s="24" t="s">
        <v>1</v>
      </c>
      <c r="E6593" s="24" t="s">
        <v>552</v>
      </c>
      <c r="F6593" s="24" t="s">
        <v>356</v>
      </c>
      <c r="G6593" s="24" t="s">
        <v>1117</v>
      </c>
      <c r="H6593" s="24" t="s">
        <v>941</v>
      </c>
      <c r="I6593" s="23" t="s">
        <v>13650</v>
      </c>
      <c r="J6593" s="23" t="s">
        <v>867</v>
      </c>
    </row>
    <row r="6594" spans="1:10" x14ac:dyDescent="0.25">
      <c r="A6594" s="3">
        <f t="shared" si="102"/>
        <v>11646664</v>
      </c>
      <c r="B6594" s="24">
        <v>11646664</v>
      </c>
      <c r="C6594" s="23" t="s">
        <v>937</v>
      </c>
      <c r="D6594" s="24" t="s">
        <v>1</v>
      </c>
      <c r="E6594" s="24" t="s">
        <v>552</v>
      </c>
      <c r="F6594" s="24" t="s">
        <v>13651</v>
      </c>
      <c r="G6594" s="24" t="s">
        <v>1117</v>
      </c>
      <c r="H6594" s="24" t="s">
        <v>941</v>
      </c>
      <c r="I6594" s="23" t="s">
        <v>13652</v>
      </c>
      <c r="J6594" s="23" t="s">
        <v>741</v>
      </c>
    </row>
    <row r="6595" spans="1:10" x14ac:dyDescent="0.25">
      <c r="A6595" s="3">
        <f t="shared" ref="A6595:A6658" si="103">+B6595</f>
        <v>11690789</v>
      </c>
      <c r="B6595" s="24">
        <v>11690789</v>
      </c>
      <c r="C6595" s="23" t="s">
        <v>937</v>
      </c>
      <c r="D6595" s="24" t="s">
        <v>1</v>
      </c>
      <c r="E6595" s="24" t="s">
        <v>552</v>
      </c>
      <c r="F6595" s="24" t="s">
        <v>13653</v>
      </c>
      <c r="G6595" s="24" t="s">
        <v>1117</v>
      </c>
      <c r="H6595" s="24" t="s">
        <v>941</v>
      </c>
      <c r="I6595" s="23" t="s">
        <v>13654</v>
      </c>
      <c r="J6595" s="23" t="s">
        <v>867</v>
      </c>
    </row>
    <row r="6596" spans="1:10" x14ac:dyDescent="0.25">
      <c r="A6596" s="3">
        <f t="shared" si="103"/>
        <v>11691392</v>
      </c>
      <c r="B6596" s="24">
        <v>11691392</v>
      </c>
      <c r="C6596" s="23" t="s">
        <v>937</v>
      </c>
      <c r="D6596" s="24" t="s">
        <v>1</v>
      </c>
      <c r="E6596" s="24" t="s">
        <v>552</v>
      </c>
      <c r="F6596" s="24" t="s">
        <v>13655</v>
      </c>
      <c r="G6596" s="24" t="s">
        <v>1117</v>
      </c>
      <c r="H6596" s="24" t="s">
        <v>941</v>
      </c>
      <c r="I6596" s="23" t="s">
        <v>13656</v>
      </c>
      <c r="J6596" s="23" t="s">
        <v>867</v>
      </c>
    </row>
    <row r="6597" spans="1:10" x14ac:dyDescent="0.25">
      <c r="A6597" s="3">
        <f t="shared" si="103"/>
        <v>11708582</v>
      </c>
      <c r="B6597" s="24">
        <v>11708582</v>
      </c>
      <c r="C6597" s="23" t="s">
        <v>937</v>
      </c>
      <c r="D6597" s="24" t="s">
        <v>1</v>
      </c>
      <c r="E6597" s="24" t="s">
        <v>552</v>
      </c>
      <c r="F6597" s="24" t="s">
        <v>13657</v>
      </c>
      <c r="G6597" s="24" t="s">
        <v>1117</v>
      </c>
      <c r="H6597" s="24" t="s">
        <v>941</v>
      </c>
      <c r="I6597" s="23" t="s">
        <v>13658</v>
      </c>
      <c r="J6597" s="23" t="s">
        <v>867</v>
      </c>
    </row>
    <row r="6598" spans="1:10" x14ac:dyDescent="0.25">
      <c r="A6598" s="3">
        <f t="shared" si="103"/>
        <v>11709416</v>
      </c>
      <c r="B6598" s="24">
        <v>11709416</v>
      </c>
      <c r="C6598" s="23" t="s">
        <v>937</v>
      </c>
      <c r="D6598" s="24" t="s">
        <v>1</v>
      </c>
      <c r="E6598" s="24" t="s">
        <v>552</v>
      </c>
      <c r="F6598" s="24" t="s">
        <v>225</v>
      </c>
      <c r="G6598" s="24" t="s">
        <v>940</v>
      </c>
      <c r="H6598" s="24" t="s">
        <v>941</v>
      </c>
      <c r="I6598" s="23" t="s">
        <v>13659</v>
      </c>
      <c r="J6598" s="23" t="s">
        <v>823</v>
      </c>
    </row>
    <row r="6599" spans="1:10" x14ac:dyDescent="0.25">
      <c r="A6599" s="3">
        <f t="shared" si="103"/>
        <v>11717931</v>
      </c>
      <c r="B6599" s="24">
        <v>11717931</v>
      </c>
      <c r="C6599" s="23" t="s">
        <v>937</v>
      </c>
      <c r="D6599" s="24" t="s">
        <v>1</v>
      </c>
      <c r="E6599" s="24" t="s">
        <v>552</v>
      </c>
      <c r="F6599" s="24" t="s">
        <v>13660</v>
      </c>
      <c r="G6599" s="24" t="s">
        <v>1117</v>
      </c>
      <c r="H6599" s="24" t="s">
        <v>941</v>
      </c>
      <c r="I6599" s="23" t="s">
        <v>13661</v>
      </c>
      <c r="J6599" s="23" t="s">
        <v>867</v>
      </c>
    </row>
    <row r="6600" spans="1:10" x14ac:dyDescent="0.25">
      <c r="A6600" s="3">
        <f t="shared" si="103"/>
        <v>11722669</v>
      </c>
      <c r="B6600" s="24">
        <v>11722669</v>
      </c>
      <c r="C6600" s="23" t="s">
        <v>937</v>
      </c>
      <c r="D6600" s="24" t="s">
        <v>1</v>
      </c>
      <c r="E6600" s="24" t="s">
        <v>552</v>
      </c>
      <c r="F6600" s="24" t="s">
        <v>13662</v>
      </c>
      <c r="G6600" s="24" t="s">
        <v>1117</v>
      </c>
      <c r="H6600" s="24" t="s">
        <v>941</v>
      </c>
      <c r="I6600" s="23" t="s">
        <v>13663</v>
      </c>
      <c r="J6600" s="23" t="s">
        <v>778</v>
      </c>
    </row>
    <row r="6601" spans="1:10" x14ac:dyDescent="0.25">
      <c r="A6601" s="3">
        <f t="shared" si="103"/>
        <v>11729764</v>
      </c>
      <c r="B6601" s="24">
        <v>11729764</v>
      </c>
      <c r="C6601" s="23" t="s">
        <v>937</v>
      </c>
      <c r="D6601" s="24" t="s">
        <v>1</v>
      </c>
      <c r="E6601" s="24" t="s">
        <v>552</v>
      </c>
      <c r="F6601" s="24" t="s">
        <v>13664</v>
      </c>
      <c r="G6601" s="24" t="s">
        <v>1117</v>
      </c>
      <c r="H6601" s="24" t="s">
        <v>941</v>
      </c>
      <c r="I6601" s="23" t="s">
        <v>13665</v>
      </c>
      <c r="J6601" s="23" t="s">
        <v>867</v>
      </c>
    </row>
    <row r="6602" spans="1:10" x14ac:dyDescent="0.25">
      <c r="A6602" s="3">
        <f t="shared" si="103"/>
        <v>11730613</v>
      </c>
      <c r="B6602" s="24">
        <v>11730613</v>
      </c>
      <c r="C6602" s="23" t="s">
        <v>937</v>
      </c>
      <c r="D6602" s="24" t="s">
        <v>1</v>
      </c>
      <c r="E6602" s="24" t="s">
        <v>552</v>
      </c>
      <c r="F6602" s="24" t="s">
        <v>13666</v>
      </c>
      <c r="G6602" s="24" t="s">
        <v>1117</v>
      </c>
      <c r="H6602" s="24" t="s">
        <v>941</v>
      </c>
      <c r="I6602" s="23" t="s">
        <v>13667</v>
      </c>
      <c r="J6602" s="23" t="s">
        <v>867</v>
      </c>
    </row>
    <row r="6603" spans="1:10" x14ac:dyDescent="0.25">
      <c r="A6603" s="3">
        <f t="shared" si="103"/>
        <v>11762014</v>
      </c>
      <c r="B6603" s="24">
        <v>11762014</v>
      </c>
      <c r="C6603" s="23" t="s">
        <v>937</v>
      </c>
      <c r="D6603" s="24" t="s">
        <v>1</v>
      </c>
      <c r="E6603" s="24" t="s">
        <v>552</v>
      </c>
      <c r="F6603" s="24" t="s">
        <v>13668</v>
      </c>
      <c r="G6603" s="24" t="s">
        <v>1117</v>
      </c>
      <c r="H6603" s="24" t="s">
        <v>941</v>
      </c>
      <c r="I6603" s="23" t="s">
        <v>13669</v>
      </c>
      <c r="J6603" s="23" t="s">
        <v>741</v>
      </c>
    </row>
    <row r="6604" spans="1:10" x14ac:dyDescent="0.25">
      <c r="A6604" s="3">
        <f t="shared" si="103"/>
        <v>11762904</v>
      </c>
      <c r="B6604" s="24">
        <v>11762904</v>
      </c>
      <c r="C6604" s="23" t="s">
        <v>937</v>
      </c>
      <c r="D6604" s="24" t="s">
        <v>1</v>
      </c>
      <c r="E6604" s="24" t="s">
        <v>552</v>
      </c>
      <c r="F6604" s="24" t="s">
        <v>13670</v>
      </c>
      <c r="G6604" s="24" t="s">
        <v>940</v>
      </c>
      <c r="H6604" s="24" t="s">
        <v>941</v>
      </c>
      <c r="I6604" s="23" t="s">
        <v>13671</v>
      </c>
      <c r="J6604" s="23" t="s">
        <v>823</v>
      </c>
    </row>
    <row r="6605" spans="1:10" x14ac:dyDescent="0.25">
      <c r="A6605" s="3">
        <f t="shared" si="103"/>
        <v>11891420</v>
      </c>
      <c r="B6605" s="24">
        <v>11891420</v>
      </c>
      <c r="C6605" s="23" t="s">
        <v>937</v>
      </c>
      <c r="D6605" s="24" t="s">
        <v>1</v>
      </c>
      <c r="E6605" s="24" t="s">
        <v>552</v>
      </c>
      <c r="F6605" s="24" t="s">
        <v>13672</v>
      </c>
      <c r="G6605" s="24" t="s">
        <v>1117</v>
      </c>
      <c r="H6605" s="24" t="s">
        <v>941</v>
      </c>
      <c r="I6605" s="23" t="s">
        <v>13673</v>
      </c>
      <c r="J6605" s="23" t="s">
        <v>867</v>
      </c>
    </row>
    <row r="6606" spans="1:10" x14ac:dyDescent="0.25">
      <c r="A6606" s="3">
        <f t="shared" si="103"/>
        <v>12101746</v>
      </c>
      <c r="B6606" s="24">
        <v>12101746</v>
      </c>
      <c r="C6606" s="23" t="s">
        <v>937</v>
      </c>
      <c r="D6606" s="24" t="s">
        <v>1</v>
      </c>
      <c r="E6606" s="24" t="s">
        <v>552</v>
      </c>
      <c r="F6606" s="24" t="s">
        <v>13674</v>
      </c>
      <c r="G6606" s="24" t="s">
        <v>1117</v>
      </c>
      <c r="H6606" s="24" t="s">
        <v>941</v>
      </c>
      <c r="I6606" s="23" t="s">
        <v>13675</v>
      </c>
      <c r="J6606" s="23" t="s">
        <v>867</v>
      </c>
    </row>
    <row r="6607" spans="1:10" x14ac:dyDescent="0.25">
      <c r="A6607" s="3">
        <f t="shared" si="103"/>
        <v>12103191</v>
      </c>
      <c r="B6607" s="24">
        <v>12103191</v>
      </c>
      <c r="C6607" s="23" t="s">
        <v>937</v>
      </c>
      <c r="D6607" s="24" t="s">
        <v>1</v>
      </c>
      <c r="E6607" s="24" t="s">
        <v>552</v>
      </c>
      <c r="F6607" s="24" t="s">
        <v>13676</v>
      </c>
      <c r="G6607" s="24" t="s">
        <v>1117</v>
      </c>
      <c r="H6607" s="24" t="s">
        <v>941</v>
      </c>
      <c r="I6607" s="23" t="s">
        <v>13677</v>
      </c>
      <c r="J6607" s="23" t="s">
        <v>867</v>
      </c>
    </row>
    <row r="6608" spans="1:10" x14ac:dyDescent="0.25">
      <c r="A6608" s="3">
        <f t="shared" si="103"/>
        <v>12112849</v>
      </c>
      <c r="B6608" s="24">
        <v>12112849</v>
      </c>
      <c r="C6608" s="23" t="s">
        <v>937</v>
      </c>
      <c r="D6608" s="24" t="s">
        <v>1</v>
      </c>
      <c r="E6608" s="24" t="s">
        <v>552</v>
      </c>
      <c r="F6608" s="24" t="s">
        <v>13678</v>
      </c>
      <c r="G6608" s="24" t="s">
        <v>1117</v>
      </c>
      <c r="H6608" s="24" t="s">
        <v>941</v>
      </c>
      <c r="I6608" s="23" t="s">
        <v>13679</v>
      </c>
      <c r="J6608" s="23" t="s">
        <v>551</v>
      </c>
    </row>
    <row r="6609" spans="1:10" x14ac:dyDescent="0.25">
      <c r="A6609" s="3">
        <f t="shared" si="103"/>
        <v>12127342</v>
      </c>
      <c r="B6609" s="24">
        <v>12127342</v>
      </c>
      <c r="C6609" s="23" t="s">
        <v>937</v>
      </c>
      <c r="D6609" s="24" t="s">
        <v>1</v>
      </c>
      <c r="E6609" s="24" t="s">
        <v>552</v>
      </c>
      <c r="F6609" s="24" t="s">
        <v>13680</v>
      </c>
      <c r="G6609" s="24" t="s">
        <v>1117</v>
      </c>
      <c r="H6609" s="24" t="s">
        <v>941</v>
      </c>
      <c r="I6609" s="23" t="s">
        <v>13681</v>
      </c>
      <c r="J6609" s="23" t="s">
        <v>741</v>
      </c>
    </row>
    <row r="6610" spans="1:10" x14ac:dyDescent="0.25">
      <c r="A6610" s="3">
        <f t="shared" si="103"/>
        <v>12140308</v>
      </c>
      <c r="B6610" s="24">
        <v>12140308</v>
      </c>
      <c r="C6610" s="23" t="s">
        <v>937</v>
      </c>
      <c r="D6610" s="24" t="s">
        <v>1</v>
      </c>
      <c r="E6610" s="24" t="s">
        <v>552</v>
      </c>
      <c r="F6610" s="24" t="s">
        <v>453</v>
      </c>
      <c r="G6610" s="24" t="s">
        <v>1117</v>
      </c>
      <c r="H6610" s="24" t="s">
        <v>941</v>
      </c>
      <c r="I6610" s="23" t="s">
        <v>13682</v>
      </c>
      <c r="J6610" s="23" t="s">
        <v>624</v>
      </c>
    </row>
    <row r="6611" spans="1:10" x14ac:dyDescent="0.25">
      <c r="A6611" s="3">
        <f t="shared" si="103"/>
        <v>12183668</v>
      </c>
      <c r="B6611" s="24">
        <v>12183668</v>
      </c>
      <c r="C6611" s="23" t="s">
        <v>937</v>
      </c>
      <c r="D6611" s="24" t="s">
        <v>1</v>
      </c>
      <c r="E6611" s="24" t="s">
        <v>552</v>
      </c>
      <c r="F6611" s="24" t="s">
        <v>319</v>
      </c>
      <c r="G6611" s="24" t="s">
        <v>1117</v>
      </c>
      <c r="H6611" s="24" t="s">
        <v>941</v>
      </c>
      <c r="I6611" s="23" t="s">
        <v>13683</v>
      </c>
      <c r="J6611" s="23" t="s">
        <v>551</v>
      </c>
    </row>
    <row r="6612" spans="1:10" x14ac:dyDescent="0.25">
      <c r="A6612" s="3">
        <f t="shared" si="103"/>
        <v>12183681</v>
      </c>
      <c r="B6612" s="24">
        <v>12183681</v>
      </c>
      <c r="C6612" s="23" t="s">
        <v>937</v>
      </c>
      <c r="D6612" s="24" t="s">
        <v>1</v>
      </c>
      <c r="E6612" s="24" t="s">
        <v>552</v>
      </c>
      <c r="F6612" s="24" t="s">
        <v>13684</v>
      </c>
      <c r="G6612" s="24" t="s">
        <v>1117</v>
      </c>
      <c r="H6612" s="24" t="s">
        <v>941</v>
      </c>
      <c r="I6612" s="23" t="s">
        <v>13685</v>
      </c>
      <c r="J6612" s="23" t="s">
        <v>867</v>
      </c>
    </row>
    <row r="6613" spans="1:10" x14ac:dyDescent="0.25">
      <c r="A6613" s="3">
        <f t="shared" si="103"/>
        <v>12208526</v>
      </c>
      <c r="B6613" s="24">
        <v>12208526</v>
      </c>
      <c r="C6613" s="23" t="s">
        <v>937</v>
      </c>
      <c r="D6613" s="24" t="s">
        <v>1</v>
      </c>
      <c r="E6613" s="24" t="s">
        <v>552</v>
      </c>
      <c r="F6613" s="24" t="s">
        <v>13686</v>
      </c>
      <c r="G6613" s="24" t="s">
        <v>1117</v>
      </c>
      <c r="H6613" s="24" t="s">
        <v>941</v>
      </c>
      <c r="I6613" s="23" t="s">
        <v>13687</v>
      </c>
      <c r="J6613" s="23" t="s">
        <v>769</v>
      </c>
    </row>
    <row r="6614" spans="1:10" x14ac:dyDescent="0.25">
      <c r="A6614" s="3">
        <f t="shared" si="103"/>
        <v>12230285</v>
      </c>
      <c r="B6614" s="24">
        <v>12230285</v>
      </c>
      <c r="C6614" s="23" t="s">
        <v>937</v>
      </c>
      <c r="D6614" s="24" t="s">
        <v>1</v>
      </c>
      <c r="E6614" s="24" t="s">
        <v>552</v>
      </c>
      <c r="F6614" s="24" t="s">
        <v>13688</v>
      </c>
      <c r="G6614" s="24" t="s">
        <v>1117</v>
      </c>
      <c r="H6614" s="24" t="s">
        <v>941</v>
      </c>
      <c r="I6614" s="23" t="s">
        <v>13689</v>
      </c>
      <c r="J6614" s="23" t="s">
        <v>867</v>
      </c>
    </row>
    <row r="6615" spans="1:10" x14ac:dyDescent="0.25">
      <c r="A6615" s="3">
        <f t="shared" si="103"/>
        <v>12502501</v>
      </c>
      <c r="B6615" s="24">
        <v>12502501</v>
      </c>
      <c r="C6615" s="23" t="s">
        <v>937</v>
      </c>
      <c r="D6615" s="24" t="s">
        <v>1</v>
      </c>
      <c r="E6615" s="24" t="s">
        <v>552</v>
      </c>
      <c r="F6615" s="24" t="s">
        <v>13690</v>
      </c>
      <c r="G6615" s="24" t="s">
        <v>940</v>
      </c>
      <c r="H6615" s="24" t="s">
        <v>941</v>
      </c>
      <c r="I6615" s="23" t="s">
        <v>13691</v>
      </c>
      <c r="J6615" s="23" t="s">
        <v>823</v>
      </c>
    </row>
    <row r="6616" spans="1:10" x14ac:dyDescent="0.25">
      <c r="A6616" s="3">
        <f t="shared" si="103"/>
        <v>12551741</v>
      </c>
      <c r="B6616" s="24">
        <v>12551741</v>
      </c>
      <c r="C6616" s="23" t="s">
        <v>937</v>
      </c>
      <c r="D6616" s="24" t="s">
        <v>1</v>
      </c>
      <c r="E6616" s="24" t="s">
        <v>552</v>
      </c>
      <c r="F6616" s="24" t="s">
        <v>13692</v>
      </c>
      <c r="G6616" s="24" t="s">
        <v>940</v>
      </c>
      <c r="H6616" s="24" t="s">
        <v>941</v>
      </c>
      <c r="I6616" s="23" t="s">
        <v>13693</v>
      </c>
      <c r="J6616" s="23" t="s">
        <v>857</v>
      </c>
    </row>
    <row r="6617" spans="1:10" x14ac:dyDescent="0.25">
      <c r="A6617" s="3">
        <f t="shared" si="103"/>
        <v>12551742</v>
      </c>
      <c r="B6617" s="24">
        <v>12551742</v>
      </c>
      <c r="C6617" s="23" t="s">
        <v>937</v>
      </c>
      <c r="D6617" s="24" t="s">
        <v>1</v>
      </c>
      <c r="E6617" s="24" t="s">
        <v>552</v>
      </c>
      <c r="F6617" s="24" t="s">
        <v>233</v>
      </c>
      <c r="G6617" s="24" t="s">
        <v>940</v>
      </c>
      <c r="H6617" s="24" t="s">
        <v>941</v>
      </c>
      <c r="I6617" s="23" t="s">
        <v>13694</v>
      </c>
      <c r="J6617" s="23" t="s">
        <v>823</v>
      </c>
    </row>
    <row r="6618" spans="1:10" x14ac:dyDescent="0.25">
      <c r="A6618" s="3">
        <f t="shared" si="103"/>
        <v>10053865</v>
      </c>
      <c r="B6618" s="24">
        <v>10053865</v>
      </c>
      <c r="C6618" s="23" t="s">
        <v>937</v>
      </c>
      <c r="D6618" s="24" t="s">
        <v>1</v>
      </c>
      <c r="E6618" s="24" t="s">
        <v>552</v>
      </c>
      <c r="F6618" s="24" t="s">
        <v>13695</v>
      </c>
      <c r="G6618" s="24" t="s">
        <v>1117</v>
      </c>
      <c r="H6618" s="24" t="s">
        <v>941</v>
      </c>
      <c r="I6618" s="23" t="s">
        <v>13696</v>
      </c>
      <c r="J6618" s="23" t="s">
        <v>723</v>
      </c>
    </row>
    <row r="6619" spans="1:10" x14ac:dyDescent="0.25">
      <c r="A6619" s="3">
        <f t="shared" si="103"/>
        <v>10053949</v>
      </c>
      <c r="B6619" s="24">
        <v>10053949</v>
      </c>
      <c r="C6619" s="23" t="s">
        <v>937</v>
      </c>
      <c r="D6619" s="24" t="s">
        <v>1</v>
      </c>
      <c r="E6619" s="24" t="s">
        <v>552</v>
      </c>
      <c r="F6619" s="24" t="s">
        <v>13697</v>
      </c>
      <c r="G6619" s="24" t="s">
        <v>1117</v>
      </c>
      <c r="H6619" s="24" t="s">
        <v>941</v>
      </c>
      <c r="I6619" s="23" t="s">
        <v>13698</v>
      </c>
      <c r="J6619" s="23" t="s">
        <v>741</v>
      </c>
    </row>
    <row r="6620" spans="1:10" x14ac:dyDescent="0.25">
      <c r="A6620" s="3">
        <f t="shared" si="103"/>
        <v>10054786</v>
      </c>
      <c r="B6620" s="24">
        <v>10054786</v>
      </c>
      <c r="C6620" s="23" t="s">
        <v>937</v>
      </c>
      <c r="D6620" s="24" t="s">
        <v>1</v>
      </c>
      <c r="E6620" s="24" t="s">
        <v>552</v>
      </c>
      <c r="F6620" s="24" t="s">
        <v>13699</v>
      </c>
      <c r="G6620" s="24" t="s">
        <v>1117</v>
      </c>
      <c r="H6620" s="24" t="s">
        <v>941</v>
      </c>
      <c r="I6620" s="23" t="s">
        <v>13700</v>
      </c>
      <c r="J6620" s="23" t="s">
        <v>741</v>
      </c>
    </row>
    <row r="6621" spans="1:10" x14ac:dyDescent="0.25">
      <c r="A6621" s="3">
        <f t="shared" si="103"/>
        <v>10054873</v>
      </c>
      <c r="B6621" s="24">
        <v>10054873</v>
      </c>
      <c r="C6621" s="23" t="s">
        <v>937</v>
      </c>
      <c r="D6621" s="24" t="s">
        <v>1</v>
      </c>
      <c r="E6621" s="24" t="s">
        <v>552</v>
      </c>
      <c r="F6621" s="24" t="s">
        <v>13701</v>
      </c>
      <c r="G6621" s="24" t="s">
        <v>1117</v>
      </c>
      <c r="H6621" s="24" t="s">
        <v>941</v>
      </c>
      <c r="I6621" s="23" t="s">
        <v>13702</v>
      </c>
      <c r="J6621" s="23" t="s">
        <v>741</v>
      </c>
    </row>
    <row r="6622" spans="1:10" x14ac:dyDescent="0.25">
      <c r="A6622" s="3">
        <f t="shared" si="103"/>
        <v>10055289</v>
      </c>
      <c r="B6622" s="24">
        <v>10055289</v>
      </c>
      <c r="C6622" s="23" t="s">
        <v>937</v>
      </c>
      <c r="D6622" s="24" t="s">
        <v>1</v>
      </c>
      <c r="E6622" s="24" t="s">
        <v>552</v>
      </c>
      <c r="F6622" s="24" t="s">
        <v>13703</v>
      </c>
      <c r="G6622" s="24" t="s">
        <v>1117</v>
      </c>
      <c r="H6622" s="24" t="s">
        <v>941</v>
      </c>
      <c r="I6622" s="23" t="s">
        <v>13704</v>
      </c>
      <c r="J6622" s="23" t="s">
        <v>723</v>
      </c>
    </row>
    <row r="6623" spans="1:10" x14ac:dyDescent="0.25">
      <c r="A6623" s="3">
        <f t="shared" si="103"/>
        <v>10055300</v>
      </c>
      <c r="B6623" s="24">
        <v>10055300</v>
      </c>
      <c r="C6623" s="23" t="s">
        <v>937</v>
      </c>
      <c r="D6623" s="24" t="s">
        <v>1</v>
      </c>
      <c r="E6623" s="24" t="s">
        <v>552</v>
      </c>
      <c r="F6623" s="24" t="s">
        <v>13705</v>
      </c>
      <c r="G6623" s="24" t="s">
        <v>1117</v>
      </c>
      <c r="H6623" s="24" t="s">
        <v>941</v>
      </c>
      <c r="I6623" s="23" t="s">
        <v>13706</v>
      </c>
      <c r="J6623" s="23" t="s">
        <v>723</v>
      </c>
    </row>
    <row r="6624" spans="1:10" x14ac:dyDescent="0.25">
      <c r="A6624" s="3">
        <f t="shared" si="103"/>
        <v>10056525</v>
      </c>
      <c r="B6624" s="24">
        <v>10056525</v>
      </c>
      <c r="C6624" s="23" t="s">
        <v>937</v>
      </c>
      <c r="D6624" s="24" t="s">
        <v>1</v>
      </c>
      <c r="E6624" s="24" t="s">
        <v>552</v>
      </c>
      <c r="F6624" s="24" t="s">
        <v>13707</v>
      </c>
      <c r="G6624" s="24" t="s">
        <v>1117</v>
      </c>
      <c r="H6624" s="24" t="s">
        <v>941</v>
      </c>
      <c r="I6624" s="23" t="s">
        <v>13708</v>
      </c>
      <c r="J6624" s="23" t="s">
        <v>723</v>
      </c>
    </row>
    <row r="6625" spans="1:10" x14ac:dyDescent="0.25">
      <c r="A6625" s="3">
        <f t="shared" si="103"/>
        <v>10056945</v>
      </c>
      <c r="B6625" s="24">
        <v>10056945</v>
      </c>
      <c r="C6625" s="23" t="s">
        <v>937</v>
      </c>
      <c r="D6625" s="24" t="s">
        <v>1</v>
      </c>
      <c r="E6625" s="24" t="s">
        <v>552</v>
      </c>
      <c r="F6625" s="24" t="s">
        <v>13709</v>
      </c>
      <c r="G6625" s="24" t="s">
        <v>1117</v>
      </c>
      <c r="H6625" s="24" t="s">
        <v>941</v>
      </c>
      <c r="I6625" s="23" t="s">
        <v>13710</v>
      </c>
      <c r="J6625" s="23" t="s">
        <v>723</v>
      </c>
    </row>
    <row r="6626" spans="1:10" x14ac:dyDescent="0.25">
      <c r="A6626" s="3">
        <f t="shared" si="103"/>
        <v>10057186</v>
      </c>
      <c r="B6626" s="24">
        <v>10057186</v>
      </c>
      <c r="C6626" s="23" t="s">
        <v>937</v>
      </c>
      <c r="D6626" s="24" t="s">
        <v>1</v>
      </c>
      <c r="E6626" s="24" t="s">
        <v>552</v>
      </c>
      <c r="F6626" s="24" t="s">
        <v>13711</v>
      </c>
      <c r="G6626" s="24" t="s">
        <v>1117</v>
      </c>
      <c r="H6626" s="24" t="s">
        <v>941</v>
      </c>
      <c r="I6626" s="23" t="s">
        <v>13712</v>
      </c>
      <c r="J6626" s="23" t="s">
        <v>741</v>
      </c>
    </row>
    <row r="6627" spans="1:10" x14ac:dyDescent="0.25">
      <c r="A6627" s="3">
        <f t="shared" si="103"/>
        <v>10057233</v>
      </c>
      <c r="B6627" s="24">
        <v>10057233</v>
      </c>
      <c r="C6627" s="23" t="s">
        <v>937</v>
      </c>
      <c r="D6627" s="24" t="s">
        <v>1</v>
      </c>
      <c r="E6627" s="24" t="s">
        <v>552</v>
      </c>
      <c r="F6627" s="24" t="s">
        <v>13713</v>
      </c>
      <c r="G6627" s="24" t="s">
        <v>940</v>
      </c>
      <c r="H6627" s="24" t="s">
        <v>941</v>
      </c>
      <c r="I6627" s="23" t="s">
        <v>13714</v>
      </c>
      <c r="J6627" s="23" t="s">
        <v>804</v>
      </c>
    </row>
    <row r="6628" spans="1:10" x14ac:dyDescent="0.25">
      <c r="A6628" s="3">
        <f t="shared" si="103"/>
        <v>10057277</v>
      </c>
      <c r="B6628" s="24">
        <v>10057277</v>
      </c>
      <c r="C6628" s="23" t="s">
        <v>937</v>
      </c>
      <c r="D6628" s="24" t="s">
        <v>1</v>
      </c>
      <c r="E6628" s="24" t="s">
        <v>552</v>
      </c>
      <c r="F6628" s="24" t="s">
        <v>13715</v>
      </c>
      <c r="G6628" s="24" t="s">
        <v>1117</v>
      </c>
      <c r="H6628" s="24" t="s">
        <v>941</v>
      </c>
      <c r="I6628" s="23" t="s">
        <v>13716</v>
      </c>
      <c r="J6628" s="23" t="s">
        <v>741</v>
      </c>
    </row>
    <row r="6629" spans="1:10" x14ac:dyDescent="0.25">
      <c r="A6629" s="3">
        <f t="shared" si="103"/>
        <v>10057304</v>
      </c>
      <c r="B6629" s="24">
        <v>10057304</v>
      </c>
      <c r="C6629" s="23" t="s">
        <v>937</v>
      </c>
      <c r="D6629" s="24" t="s">
        <v>1</v>
      </c>
      <c r="E6629" s="24" t="s">
        <v>552</v>
      </c>
      <c r="F6629" s="24" t="s">
        <v>13717</v>
      </c>
      <c r="G6629" s="24" t="s">
        <v>1117</v>
      </c>
      <c r="H6629" s="24" t="s">
        <v>941</v>
      </c>
      <c r="I6629" s="23" t="s">
        <v>13718</v>
      </c>
      <c r="J6629" s="23" t="s">
        <v>836</v>
      </c>
    </row>
    <row r="6630" spans="1:10" x14ac:dyDescent="0.25">
      <c r="A6630" s="3">
        <f t="shared" si="103"/>
        <v>10057384</v>
      </c>
      <c r="B6630" s="24">
        <v>10057384</v>
      </c>
      <c r="C6630" s="23" t="s">
        <v>937</v>
      </c>
      <c r="D6630" s="24" t="s">
        <v>1</v>
      </c>
      <c r="E6630" s="24" t="s">
        <v>552</v>
      </c>
      <c r="F6630" s="24" t="s">
        <v>13719</v>
      </c>
      <c r="G6630" s="24" t="s">
        <v>940</v>
      </c>
      <c r="H6630" s="24" t="s">
        <v>941</v>
      </c>
      <c r="I6630" s="23" t="s">
        <v>13720</v>
      </c>
      <c r="J6630" s="23" t="s">
        <v>720</v>
      </c>
    </row>
    <row r="6631" spans="1:10" x14ac:dyDescent="0.25">
      <c r="A6631" s="3">
        <f t="shared" si="103"/>
        <v>10057735</v>
      </c>
      <c r="B6631" s="24">
        <v>10057735</v>
      </c>
      <c r="C6631" s="23" t="s">
        <v>937</v>
      </c>
      <c r="D6631" s="24" t="s">
        <v>1</v>
      </c>
      <c r="E6631" s="24" t="s">
        <v>552</v>
      </c>
      <c r="F6631" s="24" t="s">
        <v>13721</v>
      </c>
      <c r="G6631" s="24" t="s">
        <v>940</v>
      </c>
      <c r="H6631" s="24" t="s">
        <v>941</v>
      </c>
      <c r="I6631" s="23" t="s">
        <v>13722</v>
      </c>
      <c r="J6631" s="23" t="s">
        <v>767</v>
      </c>
    </row>
    <row r="6632" spans="1:10" x14ac:dyDescent="0.25">
      <c r="A6632" s="3">
        <f t="shared" si="103"/>
        <v>10058058</v>
      </c>
      <c r="B6632" s="24">
        <v>10058058</v>
      </c>
      <c r="C6632" s="23" t="s">
        <v>937</v>
      </c>
      <c r="D6632" s="24" t="s">
        <v>1</v>
      </c>
      <c r="E6632" s="24" t="s">
        <v>552</v>
      </c>
      <c r="F6632" s="24" t="s">
        <v>13723</v>
      </c>
      <c r="G6632" s="24" t="s">
        <v>940</v>
      </c>
      <c r="H6632" s="24" t="s">
        <v>941</v>
      </c>
      <c r="I6632" s="23" t="s">
        <v>13724</v>
      </c>
      <c r="J6632" s="23" t="s">
        <v>774</v>
      </c>
    </row>
    <row r="6633" spans="1:10" x14ac:dyDescent="0.25">
      <c r="A6633" s="3">
        <f t="shared" si="103"/>
        <v>10058136</v>
      </c>
      <c r="B6633" s="24">
        <v>10058136</v>
      </c>
      <c r="C6633" s="23" t="s">
        <v>937</v>
      </c>
      <c r="D6633" s="24" t="s">
        <v>1</v>
      </c>
      <c r="E6633" s="24" t="s">
        <v>552</v>
      </c>
      <c r="F6633" s="24" t="s">
        <v>13725</v>
      </c>
      <c r="G6633" s="24" t="s">
        <v>940</v>
      </c>
      <c r="H6633" s="24" t="s">
        <v>941</v>
      </c>
      <c r="I6633" s="23" t="s">
        <v>13726</v>
      </c>
      <c r="J6633" s="23" t="s">
        <v>774</v>
      </c>
    </row>
    <row r="6634" spans="1:10" x14ac:dyDescent="0.25">
      <c r="A6634" s="3">
        <f t="shared" si="103"/>
        <v>10058444</v>
      </c>
      <c r="B6634" s="24">
        <v>10058444</v>
      </c>
      <c r="C6634" s="23" t="s">
        <v>937</v>
      </c>
      <c r="D6634" s="24" t="s">
        <v>1</v>
      </c>
      <c r="E6634" s="24" t="s">
        <v>552</v>
      </c>
      <c r="F6634" s="24" t="s">
        <v>13727</v>
      </c>
      <c r="G6634" s="24" t="s">
        <v>1117</v>
      </c>
      <c r="H6634" s="24" t="s">
        <v>941</v>
      </c>
      <c r="I6634" s="23" t="s">
        <v>13728</v>
      </c>
      <c r="J6634" s="23" t="s">
        <v>769</v>
      </c>
    </row>
    <row r="6635" spans="1:10" x14ac:dyDescent="0.25">
      <c r="A6635" s="3">
        <f t="shared" si="103"/>
        <v>10058468</v>
      </c>
      <c r="B6635" s="24">
        <v>10058468</v>
      </c>
      <c r="C6635" s="23" t="s">
        <v>937</v>
      </c>
      <c r="D6635" s="24" t="s">
        <v>1</v>
      </c>
      <c r="E6635" s="24" t="s">
        <v>552</v>
      </c>
      <c r="F6635" s="24" t="s">
        <v>13729</v>
      </c>
      <c r="G6635" s="24" t="s">
        <v>1117</v>
      </c>
      <c r="H6635" s="24" t="s">
        <v>941</v>
      </c>
      <c r="I6635" s="23" t="s">
        <v>13730</v>
      </c>
      <c r="J6635" s="23" t="s">
        <v>741</v>
      </c>
    </row>
    <row r="6636" spans="1:10" x14ac:dyDescent="0.25">
      <c r="A6636" s="3">
        <f t="shared" si="103"/>
        <v>10058514</v>
      </c>
      <c r="B6636" s="24">
        <v>10058514</v>
      </c>
      <c r="C6636" s="23" t="s">
        <v>937</v>
      </c>
      <c r="D6636" s="24" t="s">
        <v>1</v>
      </c>
      <c r="E6636" s="24" t="s">
        <v>552</v>
      </c>
      <c r="F6636" s="24" t="s">
        <v>13731</v>
      </c>
      <c r="G6636" s="24" t="s">
        <v>1117</v>
      </c>
      <c r="H6636" s="24" t="s">
        <v>941</v>
      </c>
      <c r="I6636" s="23" t="s">
        <v>13732</v>
      </c>
      <c r="J6636" s="23" t="s">
        <v>741</v>
      </c>
    </row>
    <row r="6637" spans="1:10" x14ac:dyDescent="0.25">
      <c r="A6637" s="3">
        <f t="shared" si="103"/>
        <v>10058520</v>
      </c>
      <c r="B6637" s="24">
        <v>10058520</v>
      </c>
      <c r="C6637" s="23" t="s">
        <v>937</v>
      </c>
      <c r="D6637" s="24" t="s">
        <v>1</v>
      </c>
      <c r="E6637" s="24" t="s">
        <v>552</v>
      </c>
      <c r="F6637" s="24" t="s">
        <v>13733</v>
      </c>
      <c r="G6637" s="24" t="s">
        <v>940</v>
      </c>
      <c r="H6637" s="24" t="s">
        <v>941</v>
      </c>
      <c r="I6637" s="23" t="s">
        <v>13734</v>
      </c>
      <c r="J6637" s="23" t="s">
        <v>562</v>
      </c>
    </row>
    <row r="6638" spans="1:10" x14ac:dyDescent="0.25">
      <c r="A6638" s="3">
        <f t="shared" si="103"/>
        <v>10058539</v>
      </c>
      <c r="B6638" s="24">
        <v>10058539</v>
      </c>
      <c r="C6638" s="23" t="s">
        <v>937</v>
      </c>
      <c r="D6638" s="24" t="s">
        <v>1</v>
      </c>
      <c r="E6638" s="24" t="s">
        <v>552</v>
      </c>
      <c r="F6638" s="24" t="s">
        <v>13735</v>
      </c>
      <c r="G6638" s="24" t="s">
        <v>1117</v>
      </c>
      <c r="H6638" s="24" t="s">
        <v>941</v>
      </c>
      <c r="I6638" s="23" t="s">
        <v>13736</v>
      </c>
      <c r="J6638" s="23" t="s">
        <v>551</v>
      </c>
    </row>
    <row r="6639" spans="1:10" x14ac:dyDescent="0.25">
      <c r="A6639" s="3">
        <f t="shared" si="103"/>
        <v>10058559</v>
      </c>
      <c r="B6639" s="24">
        <v>10058559</v>
      </c>
      <c r="C6639" s="23" t="s">
        <v>937</v>
      </c>
      <c r="D6639" s="24" t="s">
        <v>1</v>
      </c>
      <c r="E6639" s="24" t="s">
        <v>552</v>
      </c>
      <c r="F6639" s="24" t="s">
        <v>13737</v>
      </c>
      <c r="G6639" s="24" t="s">
        <v>940</v>
      </c>
      <c r="H6639" s="24" t="s">
        <v>941</v>
      </c>
      <c r="I6639" s="23" t="s">
        <v>13738</v>
      </c>
      <c r="J6639" s="23" t="s">
        <v>628</v>
      </c>
    </row>
    <row r="6640" spans="1:10" x14ac:dyDescent="0.25">
      <c r="A6640" s="3">
        <f t="shared" si="103"/>
        <v>10058666</v>
      </c>
      <c r="B6640" s="24">
        <v>10058666</v>
      </c>
      <c r="C6640" s="23" t="s">
        <v>937</v>
      </c>
      <c r="D6640" s="24" t="s">
        <v>1</v>
      </c>
      <c r="E6640" s="24" t="s">
        <v>552</v>
      </c>
      <c r="F6640" s="24" t="s">
        <v>13739</v>
      </c>
      <c r="G6640" s="24" t="s">
        <v>1117</v>
      </c>
      <c r="H6640" s="24" t="s">
        <v>941</v>
      </c>
      <c r="I6640" s="23" t="s">
        <v>13740</v>
      </c>
      <c r="J6640" s="23" t="s">
        <v>741</v>
      </c>
    </row>
    <row r="6641" spans="1:10" x14ac:dyDescent="0.25">
      <c r="A6641" s="3">
        <f t="shared" si="103"/>
        <v>10058750</v>
      </c>
      <c r="B6641" s="24">
        <v>10058750</v>
      </c>
      <c r="C6641" s="23" t="s">
        <v>937</v>
      </c>
      <c r="D6641" s="24" t="s">
        <v>1</v>
      </c>
      <c r="E6641" s="24" t="s">
        <v>552</v>
      </c>
      <c r="F6641" s="24" t="s">
        <v>13741</v>
      </c>
      <c r="G6641" s="24" t="s">
        <v>940</v>
      </c>
      <c r="H6641" s="24" t="s">
        <v>941</v>
      </c>
      <c r="I6641" s="23" t="s">
        <v>13742</v>
      </c>
      <c r="J6641" s="23" t="s">
        <v>847</v>
      </c>
    </row>
    <row r="6642" spans="1:10" x14ac:dyDescent="0.25">
      <c r="A6642" s="3">
        <f t="shared" si="103"/>
        <v>10059100</v>
      </c>
      <c r="B6642" s="24">
        <v>10059100</v>
      </c>
      <c r="C6642" s="23" t="s">
        <v>937</v>
      </c>
      <c r="D6642" s="24" t="s">
        <v>1</v>
      </c>
      <c r="E6642" s="24" t="s">
        <v>552</v>
      </c>
      <c r="F6642" s="24" t="s">
        <v>13743</v>
      </c>
      <c r="G6642" s="24" t="s">
        <v>1117</v>
      </c>
      <c r="H6642" s="24" t="s">
        <v>941</v>
      </c>
      <c r="I6642" s="23" t="s">
        <v>13744</v>
      </c>
      <c r="J6642" s="23" t="s">
        <v>723</v>
      </c>
    </row>
    <row r="6643" spans="1:10" x14ac:dyDescent="0.25">
      <c r="A6643" s="3">
        <f t="shared" si="103"/>
        <v>10059121</v>
      </c>
      <c r="B6643" s="24">
        <v>10059121</v>
      </c>
      <c r="C6643" s="23" t="s">
        <v>937</v>
      </c>
      <c r="D6643" s="24" t="s">
        <v>1</v>
      </c>
      <c r="E6643" s="24" t="s">
        <v>552</v>
      </c>
      <c r="F6643" s="24" t="s">
        <v>13745</v>
      </c>
      <c r="G6643" s="24" t="s">
        <v>940</v>
      </c>
      <c r="H6643" s="24" t="s">
        <v>941</v>
      </c>
      <c r="I6643" s="23" t="s">
        <v>13746</v>
      </c>
      <c r="J6643" s="23" t="s">
        <v>720</v>
      </c>
    </row>
    <row r="6644" spans="1:10" x14ac:dyDescent="0.25">
      <c r="A6644" s="3">
        <f t="shared" si="103"/>
        <v>10059173</v>
      </c>
      <c r="B6644" s="24">
        <v>10059173</v>
      </c>
      <c r="C6644" s="23" t="s">
        <v>937</v>
      </c>
      <c r="D6644" s="24" t="s">
        <v>1</v>
      </c>
      <c r="E6644" s="24" t="s">
        <v>552</v>
      </c>
      <c r="F6644" s="24" t="s">
        <v>13747</v>
      </c>
      <c r="G6644" s="24" t="s">
        <v>1117</v>
      </c>
      <c r="H6644" s="24" t="s">
        <v>941</v>
      </c>
      <c r="I6644" s="23" t="s">
        <v>13748</v>
      </c>
      <c r="J6644" s="23" t="s">
        <v>723</v>
      </c>
    </row>
    <row r="6645" spans="1:10" x14ac:dyDescent="0.25">
      <c r="A6645" s="3">
        <f t="shared" si="103"/>
        <v>10059505</v>
      </c>
      <c r="B6645" s="24">
        <v>10059505</v>
      </c>
      <c r="C6645" s="23" t="s">
        <v>937</v>
      </c>
      <c r="D6645" s="24" t="s">
        <v>1</v>
      </c>
      <c r="E6645" s="24" t="s">
        <v>552</v>
      </c>
      <c r="F6645" s="24" t="s">
        <v>13749</v>
      </c>
      <c r="G6645" s="24" t="s">
        <v>1117</v>
      </c>
      <c r="H6645" s="24" t="s">
        <v>941</v>
      </c>
      <c r="I6645" s="23" t="s">
        <v>13750</v>
      </c>
      <c r="J6645" s="23" t="s">
        <v>769</v>
      </c>
    </row>
    <row r="6646" spans="1:10" x14ac:dyDescent="0.25">
      <c r="A6646" s="3">
        <f t="shared" si="103"/>
        <v>10059614</v>
      </c>
      <c r="B6646" s="24">
        <v>10059614</v>
      </c>
      <c r="C6646" s="23" t="s">
        <v>937</v>
      </c>
      <c r="D6646" s="24" t="s">
        <v>1</v>
      </c>
      <c r="E6646" s="24" t="s">
        <v>552</v>
      </c>
      <c r="F6646" s="24" t="s">
        <v>13751</v>
      </c>
      <c r="G6646" s="24" t="s">
        <v>1117</v>
      </c>
      <c r="H6646" s="24" t="s">
        <v>941</v>
      </c>
      <c r="I6646" s="23" t="s">
        <v>13752</v>
      </c>
      <c r="J6646" s="23" t="s">
        <v>723</v>
      </c>
    </row>
    <row r="6647" spans="1:10" x14ac:dyDescent="0.25">
      <c r="A6647" s="3">
        <f t="shared" si="103"/>
        <v>10060230</v>
      </c>
      <c r="B6647" s="24">
        <v>10060230</v>
      </c>
      <c r="C6647" s="23" t="s">
        <v>937</v>
      </c>
      <c r="D6647" s="24" t="s">
        <v>1</v>
      </c>
      <c r="E6647" s="24" t="s">
        <v>552</v>
      </c>
      <c r="F6647" s="24" t="s">
        <v>13753</v>
      </c>
      <c r="G6647" s="24" t="s">
        <v>1117</v>
      </c>
      <c r="H6647" s="24" t="s">
        <v>941</v>
      </c>
      <c r="I6647" s="23" t="s">
        <v>13754</v>
      </c>
      <c r="J6647" s="23" t="s">
        <v>624</v>
      </c>
    </row>
    <row r="6648" spans="1:10" x14ac:dyDescent="0.25">
      <c r="A6648" s="3">
        <f t="shared" si="103"/>
        <v>10060253</v>
      </c>
      <c r="B6648" s="24">
        <v>10060253</v>
      </c>
      <c r="C6648" s="23" t="s">
        <v>937</v>
      </c>
      <c r="D6648" s="24" t="s">
        <v>1</v>
      </c>
      <c r="E6648" s="24" t="s">
        <v>552</v>
      </c>
      <c r="F6648" s="24" t="s">
        <v>13755</v>
      </c>
      <c r="G6648" s="24" t="s">
        <v>1117</v>
      </c>
      <c r="H6648" s="24" t="s">
        <v>941</v>
      </c>
      <c r="I6648" s="23" t="s">
        <v>13756</v>
      </c>
      <c r="J6648" s="23" t="s">
        <v>551</v>
      </c>
    </row>
    <row r="6649" spans="1:10" x14ac:dyDescent="0.25">
      <c r="A6649" s="3">
        <f t="shared" si="103"/>
        <v>10060590</v>
      </c>
      <c r="B6649" s="24">
        <v>10060590</v>
      </c>
      <c r="C6649" s="23" t="s">
        <v>937</v>
      </c>
      <c r="D6649" s="24" t="s">
        <v>1</v>
      </c>
      <c r="E6649" s="24" t="s">
        <v>552</v>
      </c>
      <c r="F6649" s="24" t="s">
        <v>13757</v>
      </c>
      <c r="G6649" s="24" t="s">
        <v>940</v>
      </c>
      <c r="H6649" s="24" t="s">
        <v>941</v>
      </c>
      <c r="I6649" s="23" t="s">
        <v>13758</v>
      </c>
      <c r="J6649" s="23" t="s">
        <v>881</v>
      </c>
    </row>
    <row r="6650" spans="1:10" x14ac:dyDescent="0.25">
      <c r="A6650" s="3">
        <f t="shared" si="103"/>
        <v>10060696</v>
      </c>
      <c r="B6650" s="24">
        <v>10060696</v>
      </c>
      <c r="C6650" s="23" t="s">
        <v>937</v>
      </c>
      <c r="D6650" s="24" t="s">
        <v>1</v>
      </c>
      <c r="E6650" s="24" t="s">
        <v>552</v>
      </c>
      <c r="F6650" s="24" t="s">
        <v>13759</v>
      </c>
      <c r="G6650" s="24" t="s">
        <v>940</v>
      </c>
      <c r="H6650" s="24" t="s">
        <v>941</v>
      </c>
      <c r="I6650" s="23" t="s">
        <v>13760</v>
      </c>
      <c r="J6650" s="23" t="s">
        <v>866</v>
      </c>
    </row>
    <row r="6651" spans="1:10" x14ac:dyDescent="0.25">
      <c r="A6651" s="3">
        <f t="shared" si="103"/>
        <v>10060954</v>
      </c>
      <c r="B6651" s="24">
        <v>10060954</v>
      </c>
      <c r="C6651" s="23" t="s">
        <v>937</v>
      </c>
      <c r="D6651" s="24" t="s">
        <v>1</v>
      </c>
      <c r="E6651" s="24" t="s">
        <v>552</v>
      </c>
      <c r="F6651" s="24" t="s">
        <v>13761</v>
      </c>
      <c r="G6651" s="24" t="s">
        <v>1117</v>
      </c>
      <c r="H6651" s="24" t="s">
        <v>941</v>
      </c>
      <c r="I6651" s="23" t="s">
        <v>13762</v>
      </c>
      <c r="J6651" s="23" t="s">
        <v>741</v>
      </c>
    </row>
    <row r="6652" spans="1:10" x14ac:dyDescent="0.25">
      <c r="A6652" s="3">
        <f t="shared" si="103"/>
        <v>10061076</v>
      </c>
      <c r="B6652" s="24">
        <v>10061076</v>
      </c>
      <c r="C6652" s="23" t="s">
        <v>937</v>
      </c>
      <c r="D6652" s="24" t="s">
        <v>1</v>
      </c>
      <c r="E6652" s="24" t="s">
        <v>552</v>
      </c>
      <c r="F6652" s="24" t="s">
        <v>13763</v>
      </c>
      <c r="G6652" s="24" t="s">
        <v>1117</v>
      </c>
      <c r="H6652" s="24" t="s">
        <v>941</v>
      </c>
      <c r="I6652" s="23" t="s">
        <v>13764</v>
      </c>
      <c r="J6652" s="23" t="s">
        <v>741</v>
      </c>
    </row>
    <row r="6653" spans="1:10" x14ac:dyDescent="0.25">
      <c r="A6653" s="3">
        <f t="shared" si="103"/>
        <v>10061081</v>
      </c>
      <c r="B6653" s="24">
        <v>10061081</v>
      </c>
      <c r="C6653" s="23" t="s">
        <v>937</v>
      </c>
      <c r="D6653" s="24" t="s">
        <v>1</v>
      </c>
      <c r="E6653" s="24" t="s">
        <v>552</v>
      </c>
      <c r="F6653" s="24" t="s">
        <v>13765</v>
      </c>
      <c r="G6653" s="24" t="s">
        <v>1117</v>
      </c>
      <c r="H6653" s="24" t="s">
        <v>941</v>
      </c>
      <c r="I6653" s="23" t="s">
        <v>13766</v>
      </c>
      <c r="J6653" s="23" t="s">
        <v>741</v>
      </c>
    </row>
    <row r="6654" spans="1:10" x14ac:dyDescent="0.25">
      <c r="A6654" s="3">
        <f t="shared" si="103"/>
        <v>10061217</v>
      </c>
      <c r="B6654" s="24">
        <v>10061217</v>
      </c>
      <c r="C6654" s="23" t="s">
        <v>937</v>
      </c>
      <c r="D6654" s="24" t="s">
        <v>1</v>
      </c>
      <c r="E6654" s="24" t="s">
        <v>552</v>
      </c>
      <c r="F6654" s="24" t="s">
        <v>13767</v>
      </c>
      <c r="G6654" s="24" t="s">
        <v>1117</v>
      </c>
      <c r="H6654" s="24" t="s">
        <v>941</v>
      </c>
      <c r="I6654" s="23" t="s">
        <v>13768</v>
      </c>
      <c r="J6654" s="23" t="s">
        <v>723</v>
      </c>
    </row>
    <row r="6655" spans="1:10" x14ac:dyDescent="0.25">
      <c r="A6655" s="3">
        <f t="shared" si="103"/>
        <v>10061407</v>
      </c>
      <c r="B6655" s="24">
        <v>10061407</v>
      </c>
      <c r="C6655" s="23" t="s">
        <v>937</v>
      </c>
      <c r="D6655" s="24" t="s">
        <v>1</v>
      </c>
      <c r="E6655" s="24" t="s">
        <v>552</v>
      </c>
      <c r="F6655" s="24" t="s">
        <v>13769</v>
      </c>
      <c r="G6655" s="24" t="s">
        <v>1117</v>
      </c>
      <c r="H6655" s="24" t="s">
        <v>941</v>
      </c>
      <c r="I6655" s="23" t="s">
        <v>13770</v>
      </c>
      <c r="J6655" s="23" t="s">
        <v>723</v>
      </c>
    </row>
    <row r="6656" spans="1:10" x14ac:dyDescent="0.25">
      <c r="A6656" s="3">
        <f t="shared" si="103"/>
        <v>10061471</v>
      </c>
      <c r="B6656" s="24">
        <v>10061471</v>
      </c>
      <c r="C6656" s="23" t="s">
        <v>937</v>
      </c>
      <c r="D6656" s="24" t="s">
        <v>1</v>
      </c>
      <c r="E6656" s="24" t="s">
        <v>552</v>
      </c>
      <c r="F6656" s="24" t="s">
        <v>13771</v>
      </c>
      <c r="G6656" s="24" t="s">
        <v>1117</v>
      </c>
      <c r="H6656" s="24" t="s">
        <v>941</v>
      </c>
      <c r="I6656" s="23" t="s">
        <v>13772</v>
      </c>
      <c r="J6656" s="23" t="s">
        <v>741</v>
      </c>
    </row>
    <row r="6657" spans="1:10" x14ac:dyDescent="0.25">
      <c r="A6657" s="3">
        <f t="shared" si="103"/>
        <v>10061664</v>
      </c>
      <c r="B6657" s="24">
        <v>10061664</v>
      </c>
      <c r="C6657" s="23" t="s">
        <v>937</v>
      </c>
      <c r="D6657" s="24" t="s">
        <v>1</v>
      </c>
      <c r="E6657" s="24" t="s">
        <v>552</v>
      </c>
      <c r="F6657" s="24" t="s">
        <v>13773</v>
      </c>
      <c r="G6657" s="24" t="s">
        <v>1117</v>
      </c>
      <c r="H6657" s="24" t="s">
        <v>941</v>
      </c>
      <c r="I6657" s="23" t="s">
        <v>13774</v>
      </c>
      <c r="J6657" s="23" t="s">
        <v>769</v>
      </c>
    </row>
    <row r="6658" spans="1:10" x14ac:dyDescent="0.25">
      <c r="A6658" s="3">
        <f t="shared" si="103"/>
        <v>10062514</v>
      </c>
      <c r="B6658" s="24">
        <v>10062514</v>
      </c>
      <c r="C6658" s="23" t="s">
        <v>937</v>
      </c>
      <c r="D6658" s="24" t="s">
        <v>1</v>
      </c>
      <c r="E6658" s="24" t="s">
        <v>552</v>
      </c>
      <c r="F6658" s="24" t="s">
        <v>13775</v>
      </c>
      <c r="G6658" s="24" t="s">
        <v>1117</v>
      </c>
      <c r="H6658" s="24" t="s">
        <v>941</v>
      </c>
      <c r="I6658" s="23" t="s">
        <v>13776</v>
      </c>
      <c r="J6658" s="23" t="s">
        <v>723</v>
      </c>
    </row>
    <row r="6659" spans="1:10" x14ac:dyDescent="0.25">
      <c r="A6659" s="3">
        <f t="shared" ref="A6659:A6722" si="104">+B6659</f>
        <v>10062876</v>
      </c>
      <c r="B6659" s="24">
        <v>10062876</v>
      </c>
      <c r="C6659" s="23" t="s">
        <v>937</v>
      </c>
      <c r="D6659" s="24" t="s">
        <v>1</v>
      </c>
      <c r="E6659" s="24" t="s">
        <v>552</v>
      </c>
      <c r="F6659" s="24" t="s">
        <v>13777</v>
      </c>
      <c r="G6659" s="24" t="s">
        <v>1117</v>
      </c>
      <c r="H6659" s="24" t="s">
        <v>941</v>
      </c>
      <c r="I6659" s="23" t="s">
        <v>13778</v>
      </c>
      <c r="J6659" s="23" t="s">
        <v>723</v>
      </c>
    </row>
    <row r="6660" spans="1:10" x14ac:dyDescent="0.25">
      <c r="A6660" s="3">
        <f t="shared" si="104"/>
        <v>10063599</v>
      </c>
      <c r="B6660" s="24">
        <v>10063599</v>
      </c>
      <c r="C6660" s="23" t="s">
        <v>937</v>
      </c>
      <c r="D6660" s="24" t="s">
        <v>1</v>
      </c>
      <c r="E6660" s="24" t="s">
        <v>552</v>
      </c>
      <c r="F6660" s="24" t="s">
        <v>13779</v>
      </c>
      <c r="G6660" s="24" t="s">
        <v>1117</v>
      </c>
      <c r="H6660" s="24" t="s">
        <v>941</v>
      </c>
      <c r="I6660" s="23" t="s">
        <v>13780</v>
      </c>
      <c r="J6660" s="23" t="s">
        <v>723</v>
      </c>
    </row>
    <row r="6661" spans="1:10" x14ac:dyDescent="0.25">
      <c r="A6661" s="3">
        <f t="shared" si="104"/>
        <v>10063855</v>
      </c>
      <c r="B6661" s="24">
        <v>10063855</v>
      </c>
      <c r="C6661" s="23" t="s">
        <v>937</v>
      </c>
      <c r="D6661" s="24" t="s">
        <v>1</v>
      </c>
      <c r="E6661" s="24" t="s">
        <v>552</v>
      </c>
      <c r="F6661" s="24" t="s">
        <v>13781</v>
      </c>
      <c r="G6661" s="24" t="s">
        <v>1117</v>
      </c>
      <c r="H6661" s="24" t="s">
        <v>941</v>
      </c>
      <c r="I6661" s="23" t="s">
        <v>13782</v>
      </c>
      <c r="J6661" s="23" t="s">
        <v>741</v>
      </c>
    </row>
    <row r="6662" spans="1:10" x14ac:dyDescent="0.25">
      <c r="A6662" s="3">
        <f t="shared" si="104"/>
        <v>10064744</v>
      </c>
      <c r="B6662" s="24">
        <v>10064744</v>
      </c>
      <c r="C6662" s="23" t="s">
        <v>937</v>
      </c>
      <c r="D6662" s="24" t="s">
        <v>1</v>
      </c>
      <c r="E6662" s="24" t="s">
        <v>552</v>
      </c>
      <c r="F6662" s="24" t="s">
        <v>13783</v>
      </c>
      <c r="G6662" s="24" t="s">
        <v>1117</v>
      </c>
      <c r="H6662" s="24" t="s">
        <v>941</v>
      </c>
      <c r="I6662" s="23" t="s">
        <v>13784</v>
      </c>
      <c r="J6662" s="23" t="s">
        <v>741</v>
      </c>
    </row>
    <row r="6663" spans="1:10" x14ac:dyDescent="0.25">
      <c r="A6663" s="3">
        <f t="shared" si="104"/>
        <v>10065691</v>
      </c>
      <c r="B6663" s="24">
        <v>10065691</v>
      </c>
      <c r="C6663" s="23" t="s">
        <v>937</v>
      </c>
      <c r="D6663" s="24" t="s">
        <v>1</v>
      </c>
      <c r="E6663" s="24" t="s">
        <v>552</v>
      </c>
      <c r="F6663" s="24" t="s">
        <v>13785</v>
      </c>
      <c r="G6663" s="24" t="s">
        <v>1117</v>
      </c>
      <c r="H6663" s="24" t="s">
        <v>941</v>
      </c>
      <c r="I6663" s="23" t="s">
        <v>13786</v>
      </c>
      <c r="J6663" s="23" t="s">
        <v>741</v>
      </c>
    </row>
    <row r="6664" spans="1:10" x14ac:dyDescent="0.25">
      <c r="A6664" s="3">
        <f t="shared" si="104"/>
        <v>10066829</v>
      </c>
      <c r="B6664" s="24">
        <v>10066829</v>
      </c>
      <c r="C6664" s="23" t="s">
        <v>937</v>
      </c>
      <c r="D6664" s="24" t="s">
        <v>1</v>
      </c>
      <c r="E6664" s="24" t="s">
        <v>552</v>
      </c>
      <c r="F6664" s="24" t="s">
        <v>13787</v>
      </c>
      <c r="G6664" s="24" t="s">
        <v>1117</v>
      </c>
      <c r="H6664" s="24" t="s">
        <v>941</v>
      </c>
      <c r="I6664" s="23" t="s">
        <v>13788</v>
      </c>
      <c r="J6664" s="23" t="s">
        <v>741</v>
      </c>
    </row>
    <row r="6665" spans="1:10" x14ac:dyDescent="0.25">
      <c r="A6665" s="3">
        <f t="shared" si="104"/>
        <v>10066830</v>
      </c>
      <c r="B6665" s="24">
        <v>10066830</v>
      </c>
      <c r="C6665" s="23" t="s">
        <v>937</v>
      </c>
      <c r="D6665" s="24" t="s">
        <v>1</v>
      </c>
      <c r="E6665" s="24" t="s">
        <v>552</v>
      </c>
      <c r="F6665" s="24" t="s">
        <v>13789</v>
      </c>
      <c r="G6665" s="24" t="s">
        <v>1117</v>
      </c>
      <c r="H6665" s="24" t="s">
        <v>941</v>
      </c>
      <c r="I6665" s="23" t="s">
        <v>13790</v>
      </c>
      <c r="J6665" s="23" t="s">
        <v>741</v>
      </c>
    </row>
    <row r="6666" spans="1:10" x14ac:dyDescent="0.25">
      <c r="A6666" s="3">
        <f t="shared" si="104"/>
        <v>10067243</v>
      </c>
      <c r="B6666" s="24">
        <v>10067243</v>
      </c>
      <c r="C6666" s="23" t="s">
        <v>937</v>
      </c>
      <c r="D6666" s="24" t="s">
        <v>1</v>
      </c>
      <c r="E6666" s="24" t="s">
        <v>552</v>
      </c>
      <c r="F6666" s="24" t="s">
        <v>13791</v>
      </c>
      <c r="G6666" s="24" t="s">
        <v>1117</v>
      </c>
      <c r="H6666" s="24" t="s">
        <v>941</v>
      </c>
      <c r="I6666" s="23" t="s">
        <v>13792</v>
      </c>
      <c r="J6666" s="23" t="s">
        <v>723</v>
      </c>
    </row>
    <row r="6667" spans="1:10" x14ac:dyDescent="0.25">
      <c r="A6667" s="3">
        <f t="shared" si="104"/>
        <v>10067306</v>
      </c>
      <c r="B6667" s="24">
        <v>10067306</v>
      </c>
      <c r="C6667" s="23" t="s">
        <v>937</v>
      </c>
      <c r="D6667" s="24" t="s">
        <v>1</v>
      </c>
      <c r="E6667" s="24" t="s">
        <v>552</v>
      </c>
      <c r="F6667" s="24" t="s">
        <v>13793</v>
      </c>
      <c r="G6667" s="24" t="s">
        <v>1117</v>
      </c>
      <c r="H6667" s="24" t="s">
        <v>941</v>
      </c>
      <c r="I6667" s="23" t="s">
        <v>13794</v>
      </c>
      <c r="J6667" s="23" t="s">
        <v>769</v>
      </c>
    </row>
    <row r="6668" spans="1:10" x14ac:dyDescent="0.25">
      <c r="A6668" s="3">
        <f t="shared" si="104"/>
        <v>10943237</v>
      </c>
      <c r="B6668" s="24">
        <v>10943237</v>
      </c>
      <c r="C6668" s="23" t="s">
        <v>937</v>
      </c>
      <c r="D6668" s="24" t="s">
        <v>1</v>
      </c>
      <c r="E6668" s="24" t="s">
        <v>552</v>
      </c>
      <c r="F6668" s="24" t="s">
        <v>13795</v>
      </c>
      <c r="G6668" s="24" t="s">
        <v>1117</v>
      </c>
      <c r="H6668" s="24" t="s">
        <v>941</v>
      </c>
      <c r="I6668" s="23" t="s">
        <v>13796</v>
      </c>
      <c r="J6668" s="23" t="s">
        <v>741</v>
      </c>
    </row>
    <row r="6669" spans="1:10" x14ac:dyDescent="0.25">
      <c r="A6669" s="3">
        <f t="shared" si="104"/>
        <v>10975956</v>
      </c>
      <c r="B6669" s="24">
        <v>10975956</v>
      </c>
      <c r="C6669" s="23" t="s">
        <v>937</v>
      </c>
      <c r="D6669" s="24" t="s">
        <v>1</v>
      </c>
      <c r="E6669" s="24" t="s">
        <v>552</v>
      </c>
      <c r="F6669" s="24" t="s">
        <v>13797</v>
      </c>
      <c r="G6669" s="24" t="s">
        <v>1117</v>
      </c>
      <c r="H6669" s="24" t="s">
        <v>941</v>
      </c>
      <c r="I6669" s="23" t="s">
        <v>13798</v>
      </c>
      <c r="J6669" s="23" t="s">
        <v>741</v>
      </c>
    </row>
    <row r="6670" spans="1:10" x14ac:dyDescent="0.25">
      <c r="A6670" s="3">
        <f t="shared" si="104"/>
        <v>10991514</v>
      </c>
      <c r="B6670" s="24">
        <v>10991514</v>
      </c>
      <c r="C6670" s="23" t="s">
        <v>937</v>
      </c>
      <c r="D6670" s="24" t="s">
        <v>1</v>
      </c>
      <c r="E6670" s="24" t="s">
        <v>552</v>
      </c>
      <c r="F6670" s="24" t="s">
        <v>13799</v>
      </c>
      <c r="G6670" s="24" t="s">
        <v>940</v>
      </c>
      <c r="H6670" s="24" t="s">
        <v>941</v>
      </c>
      <c r="I6670" s="23" t="s">
        <v>13800</v>
      </c>
      <c r="J6670" s="23" t="s">
        <v>823</v>
      </c>
    </row>
    <row r="6671" spans="1:10" x14ac:dyDescent="0.25">
      <c r="A6671" s="3">
        <f t="shared" si="104"/>
        <v>10993732</v>
      </c>
      <c r="B6671" s="24">
        <v>10993732</v>
      </c>
      <c r="C6671" s="23" t="s">
        <v>937</v>
      </c>
      <c r="D6671" s="24" t="s">
        <v>1</v>
      </c>
      <c r="E6671" s="24" t="s">
        <v>552</v>
      </c>
      <c r="F6671" s="24" t="s">
        <v>13801</v>
      </c>
      <c r="G6671" s="24" t="s">
        <v>1117</v>
      </c>
      <c r="H6671" s="24" t="s">
        <v>941</v>
      </c>
      <c r="I6671" s="23" t="s">
        <v>13802</v>
      </c>
      <c r="J6671" s="23" t="s">
        <v>741</v>
      </c>
    </row>
    <row r="6672" spans="1:10" x14ac:dyDescent="0.25">
      <c r="A6672" s="3">
        <f t="shared" si="104"/>
        <v>10993733</v>
      </c>
      <c r="B6672" s="24">
        <v>10993733</v>
      </c>
      <c r="C6672" s="23" t="s">
        <v>937</v>
      </c>
      <c r="D6672" s="24" t="s">
        <v>1</v>
      </c>
      <c r="E6672" s="24" t="s">
        <v>552</v>
      </c>
      <c r="F6672" s="24" t="s">
        <v>13803</v>
      </c>
      <c r="G6672" s="24" t="s">
        <v>1117</v>
      </c>
      <c r="H6672" s="24" t="s">
        <v>941</v>
      </c>
      <c r="I6672" s="23" t="s">
        <v>13804</v>
      </c>
      <c r="J6672" s="23" t="s">
        <v>741</v>
      </c>
    </row>
    <row r="6673" spans="1:10" x14ac:dyDescent="0.25">
      <c r="A6673" s="3">
        <f t="shared" si="104"/>
        <v>10993802</v>
      </c>
      <c r="B6673" s="24">
        <v>10993802</v>
      </c>
      <c r="C6673" s="23" t="s">
        <v>937</v>
      </c>
      <c r="D6673" s="24" t="s">
        <v>1</v>
      </c>
      <c r="E6673" s="24" t="s">
        <v>552</v>
      </c>
      <c r="F6673" s="24" t="s">
        <v>13805</v>
      </c>
      <c r="G6673" s="24" t="s">
        <v>1117</v>
      </c>
      <c r="H6673" s="24" t="s">
        <v>941</v>
      </c>
      <c r="I6673" s="23" t="s">
        <v>13806</v>
      </c>
      <c r="J6673" s="23" t="s">
        <v>741</v>
      </c>
    </row>
    <row r="6674" spans="1:10" x14ac:dyDescent="0.25">
      <c r="A6674" s="3">
        <f t="shared" si="104"/>
        <v>10993868</v>
      </c>
      <c r="B6674" s="24">
        <v>10993868</v>
      </c>
      <c r="C6674" s="23" t="s">
        <v>937</v>
      </c>
      <c r="D6674" s="24" t="s">
        <v>1</v>
      </c>
      <c r="E6674" s="24" t="s">
        <v>552</v>
      </c>
      <c r="F6674" s="24" t="s">
        <v>13807</v>
      </c>
      <c r="G6674" s="24" t="s">
        <v>1117</v>
      </c>
      <c r="H6674" s="24" t="s">
        <v>941</v>
      </c>
      <c r="I6674" s="23" t="s">
        <v>13808</v>
      </c>
      <c r="J6674" s="23" t="s">
        <v>723</v>
      </c>
    </row>
    <row r="6675" spans="1:10" x14ac:dyDescent="0.25">
      <c r="A6675" s="3">
        <f t="shared" si="104"/>
        <v>10994255</v>
      </c>
      <c r="B6675" s="24">
        <v>10994255</v>
      </c>
      <c r="C6675" s="23" t="s">
        <v>937</v>
      </c>
      <c r="D6675" s="24" t="s">
        <v>1</v>
      </c>
      <c r="E6675" s="24" t="s">
        <v>552</v>
      </c>
      <c r="F6675" s="24" t="s">
        <v>13809</v>
      </c>
      <c r="G6675" s="24" t="s">
        <v>1117</v>
      </c>
      <c r="H6675" s="24" t="s">
        <v>941</v>
      </c>
      <c r="I6675" s="23" t="s">
        <v>13810</v>
      </c>
      <c r="J6675" s="23" t="s">
        <v>723</v>
      </c>
    </row>
    <row r="6676" spans="1:10" x14ac:dyDescent="0.25">
      <c r="A6676" s="3">
        <f t="shared" si="104"/>
        <v>11182096</v>
      </c>
      <c r="B6676" s="24">
        <v>11182096</v>
      </c>
      <c r="C6676" s="23" t="s">
        <v>937</v>
      </c>
      <c r="D6676" s="24" t="s">
        <v>1</v>
      </c>
      <c r="E6676" s="24" t="s">
        <v>552</v>
      </c>
      <c r="F6676" s="24" t="s">
        <v>13811</v>
      </c>
      <c r="G6676" s="24" t="s">
        <v>1117</v>
      </c>
      <c r="H6676" s="24" t="s">
        <v>941</v>
      </c>
      <c r="I6676" s="23" t="s">
        <v>13812</v>
      </c>
      <c r="J6676" s="23" t="s">
        <v>723</v>
      </c>
    </row>
    <row r="6677" spans="1:10" x14ac:dyDescent="0.25">
      <c r="A6677" s="3">
        <f t="shared" si="104"/>
        <v>11182674</v>
      </c>
      <c r="B6677" s="24">
        <v>11182674</v>
      </c>
      <c r="C6677" s="23" t="s">
        <v>937</v>
      </c>
      <c r="D6677" s="24" t="s">
        <v>1</v>
      </c>
      <c r="E6677" s="24" t="s">
        <v>552</v>
      </c>
      <c r="F6677" s="24" t="s">
        <v>13813</v>
      </c>
      <c r="G6677" s="24" t="s">
        <v>1117</v>
      </c>
      <c r="H6677" s="24" t="s">
        <v>941</v>
      </c>
      <c r="I6677" s="23" t="s">
        <v>13814</v>
      </c>
      <c r="J6677" s="23" t="s">
        <v>741</v>
      </c>
    </row>
    <row r="6678" spans="1:10" x14ac:dyDescent="0.25">
      <c r="A6678" s="3">
        <f t="shared" si="104"/>
        <v>11194830</v>
      </c>
      <c r="B6678" s="24">
        <v>11194830</v>
      </c>
      <c r="C6678" s="23" t="s">
        <v>937</v>
      </c>
      <c r="D6678" s="24" t="s">
        <v>1</v>
      </c>
      <c r="E6678" s="24" t="s">
        <v>552</v>
      </c>
      <c r="F6678" s="24" t="s">
        <v>13815</v>
      </c>
      <c r="G6678" s="24" t="s">
        <v>1117</v>
      </c>
      <c r="H6678" s="24" t="s">
        <v>941</v>
      </c>
      <c r="I6678" s="23" t="s">
        <v>13816</v>
      </c>
      <c r="J6678" s="23" t="s">
        <v>741</v>
      </c>
    </row>
    <row r="6679" spans="1:10" x14ac:dyDescent="0.25">
      <c r="A6679" s="3">
        <f t="shared" si="104"/>
        <v>11220925</v>
      </c>
      <c r="B6679" s="24">
        <v>11220925</v>
      </c>
      <c r="C6679" s="23" t="s">
        <v>937</v>
      </c>
      <c r="D6679" s="24" t="s">
        <v>1</v>
      </c>
      <c r="E6679" s="24" t="s">
        <v>552</v>
      </c>
      <c r="F6679" s="24" t="s">
        <v>13817</v>
      </c>
      <c r="G6679" s="24" t="s">
        <v>1117</v>
      </c>
      <c r="H6679" s="24" t="s">
        <v>941</v>
      </c>
      <c r="I6679" s="23" t="s">
        <v>13818</v>
      </c>
      <c r="J6679" s="23" t="s">
        <v>741</v>
      </c>
    </row>
    <row r="6680" spans="1:10" x14ac:dyDescent="0.25">
      <c r="A6680" s="3">
        <f t="shared" si="104"/>
        <v>11270323</v>
      </c>
      <c r="B6680" s="24">
        <v>11270323</v>
      </c>
      <c r="C6680" s="23" t="s">
        <v>937</v>
      </c>
      <c r="D6680" s="24" t="s">
        <v>1</v>
      </c>
      <c r="E6680" s="24" t="s">
        <v>552</v>
      </c>
      <c r="F6680" s="24" t="s">
        <v>13819</v>
      </c>
      <c r="G6680" s="24" t="s">
        <v>1117</v>
      </c>
      <c r="H6680" s="24" t="s">
        <v>941</v>
      </c>
      <c r="I6680" s="23" t="s">
        <v>13820</v>
      </c>
      <c r="J6680" s="23" t="s">
        <v>741</v>
      </c>
    </row>
    <row r="6681" spans="1:10" x14ac:dyDescent="0.25">
      <c r="A6681" s="3">
        <f t="shared" si="104"/>
        <v>11275429</v>
      </c>
      <c r="B6681" s="24">
        <v>11275429</v>
      </c>
      <c r="C6681" s="23" t="s">
        <v>937</v>
      </c>
      <c r="D6681" s="24" t="s">
        <v>1</v>
      </c>
      <c r="E6681" s="24" t="s">
        <v>552</v>
      </c>
      <c r="F6681" s="24" t="s">
        <v>13821</v>
      </c>
      <c r="G6681" s="24" t="s">
        <v>1117</v>
      </c>
      <c r="H6681" s="24" t="s">
        <v>941</v>
      </c>
      <c r="I6681" s="23" t="s">
        <v>13822</v>
      </c>
      <c r="J6681" s="23" t="s">
        <v>741</v>
      </c>
    </row>
    <row r="6682" spans="1:10" x14ac:dyDescent="0.25">
      <c r="A6682" s="3">
        <f t="shared" si="104"/>
        <v>11353266</v>
      </c>
      <c r="B6682" s="24">
        <v>11353266</v>
      </c>
      <c r="C6682" s="23" t="s">
        <v>937</v>
      </c>
      <c r="D6682" s="24" t="s">
        <v>1</v>
      </c>
      <c r="E6682" s="24" t="s">
        <v>552</v>
      </c>
      <c r="F6682" s="24" t="s">
        <v>13823</v>
      </c>
      <c r="G6682" s="24" t="s">
        <v>1117</v>
      </c>
      <c r="H6682" s="24" t="s">
        <v>941</v>
      </c>
      <c r="I6682" s="23" t="s">
        <v>13824</v>
      </c>
      <c r="J6682" s="23" t="s">
        <v>741</v>
      </c>
    </row>
    <row r="6683" spans="1:10" x14ac:dyDescent="0.25">
      <c r="A6683" s="3">
        <f t="shared" si="104"/>
        <v>11443155</v>
      </c>
      <c r="B6683" s="24">
        <v>11443155</v>
      </c>
      <c r="C6683" s="23" t="s">
        <v>937</v>
      </c>
      <c r="D6683" s="24" t="s">
        <v>1</v>
      </c>
      <c r="E6683" s="24" t="s">
        <v>552</v>
      </c>
      <c r="F6683" s="24" t="s">
        <v>13825</v>
      </c>
      <c r="G6683" s="24" t="s">
        <v>1117</v>
      </c>
      <c r="H6683" s="24" t="s">
        <v>941</v>
      </c>
      <c r="I6683" s="23" t="s">
        <v>13826</v>
      </c>
      <c r="J6683" s="23" t="s">
        <v>741</v>
      </c>
    </row>
    <row r="6684" spans="1:10" x14ac:dyDescent="0.25">
      <c r="A6684" s="3">
        <f t="shared" si="104"/>
        <v>11499873</v>
      </c>
      <c r="B6684" s="24">
        <v>11499873</v>
      </c>
      <c r="C6684" s="23" t="s">
        <v>937</v>
      </c>
      <c r="D6684" s="24" t="s">
        <v>1</v>
      </c>
      <c r="E6684" s="24" t="s">
        <v>552</v>
      </c>
      <c r="F6684" s="24" t="s">
        <v>13827</v>
      </c>
      <c r="G6684" s="24" t="s">
        <v>1117</v>
      </c>
      <c r="H6684" s="24" t="s">
        <v>941</v>
      </c>
      <c r="I6684" s="23" t="s">
        <v>13828</v>
      </c>
      <c r="J6684" s="23" t="s">
        <v>723</v>
      </c>
    </row>
    <row r="6685" spans="1:10" x14ac:dyDescent="0.25">
      <c r="A6685" s="3">
        <f t="shared" si="104"/>
        <v>11549166</v>
      </c>
      <c r="B6685" s="24">
        <v>11549166</v>
      </c>
      <c r="C6685" s="23" t="s">
        <v>937</v>
      </c>
      <c r="D6685" s="24" t="s">
        <v>1</v>
      </c>
      <c r="E6685" s="24" t="s">
        <v>552</v>
      </c>
      <c r="F6685" s="24" t="s">
        <v>13829</v>
      </c>
      <c r="G6685" s="24" t="s">
        <v>1117</v>
      </c>
      <c r="H6685" s="24" t="s">
        <v>941</v>
      </c>
      <c r="I6685" s="23" t="s">
        <v>13830</v>
      </c>
      <c r="J6685" s="23" t="s">
        <v>741</v>
      </c>
    </row>
    <row r="6686" spans="1:10" x14ac:dyDescent="0.25">
      <c r="A6686" s="3">
        <f t="shared" si="104"/>
        <v>11552473</v>
      </c>
      <c r="B6686" s="24">
        <v>11552473</v>
      </c>
      <c r="C6686" s="23" t="s">
        <v>937</v>
      </c>
      <c r="D6686" s="24" t="s">
        <v>1</v>
      </c>
      <c r="E6686" s="24" t="s">
        <v>552</v>
      </c>
      <c r="F6686" s="24" t="s">
        <v>13831</v>
      </c>
      <c r="G6686" s="24" t="s">
        <v>1117</v>
      </c>
      <c r="H6686" s="24" t="s">
        <v>941</v>
      </c>
      <c r="I6686" s="23" t="s">
        <v>13832</v>
      </c>
      <c r="J6686" s="23" t="s">
        <v>741</v>
      </c>
    </row>
    <row r="6687" spans="1:10" x14ac:dyDescent="0.25">
      <c r="A6687" s="3">
        <f t="shared" si="104"/>
        <v>11583316</v>
      </c>
      <c r="B6687" s="24">
        <v>11583316</v>
      </c>
      <c r="C6687" s="23" t="s">
        <v>937</v>
      </c>
      <c r="D6687" s="24" t="s">
        <v>1</v>
      </c>
      <c r="E6687" s="24" t="s">
        <v>552</v>
      </c>
      <c r="F6687" s="24" t="s">
        <v>13833</v>
      </c>
      <c r="G6687" s="24" t="s">
        <v>1117</v>
      </c>
      <c r="H6687" s="24" t="s">
        <v>941</v>
      </c>
      <c r="I6687" s="23" t="s">
        <v>13834</v>
      </c>
      <c r="J6687" s="23" t="s">
        <v>723</v>
      </c>
    </row>
    <row r="6688" spans="1:10" x14ac:dyDescent="0.25">
      <c r="A6688" s="3">
        <f t="shared" si="104"/>
        <v>11590778</v>
      </c>
      <c r="B6688" s="24">
        <v>11590778</v>
      </c>
      <c r="C6688" s="23" t="s">
        <v>937</v>
      </c>
      <c r="D6688" s="24" t="s">
        <v>1</v>
      </c>
      <c r="E6688" s="24" t="s">
        <v>552</v>
      </c>
      <c r="F6688" s="24" t="s">
        <v>13835</v>
      </c>
      <c r="G6688" s="24" t="s">
        <v>1117</v>
      </c>
      <c r="H6688" s="24" t="s">
        <v>941</v>
      </c>
      <c r="I6688" s="23" t="s">
        <v>13836</v>
      </c>
      <c r="J6688" s="23" t="s">
        <v>723</v>
      </c>
    </row>
    <row r="6689" spans="1:10" x14ac:dyDescent="0.25">
      <c r="A6689" s="3">
        <f t="shared" si="104"/>
        <v>11605843</v>
      </c>
      <c r="B6689" s="24">
        <v>11605843</v>
      </c>
      <c r="C6689" s="23" t="s">
        <v>937</v>
      </c>
      <c r="D6689" s="24" t="s">
        <v>1</v>
      </c>
      <c r="E6689" s="24" t="s">
        <v>552</v>
      </c>
      <c r="F6689" s="24" t="s">
        <v>13837</v>
      </c>
      <c r="G6689" s="24" t="s">
        <v>1117</v>
      </c>
      <c r="H6689" s="24" t="s">
        <v>941</v>
      </c>
      <c r="I6689" s="23" t="s">
        <v>13838</v>
      </c>
      <c r="J6689" s="23" t="s">
        <v>741</v>
      </c>
    </row>
    <row r="6690" spans="1:10" x14ac:dyDescent="0.25">
      <c r="A6690" s="3">
        <f t="shared" si="104"/>
        <v>11677320</v>
      </c>
      <c r="B6690" s="24">
        <v>11677320</v>
      </c>
      <c r="C6690" s="23" t="s">
        <v>937</v>
      </c>
      <c r="D6690" s="24" t="s">
        <v>1</v>
      </c>
      <c r="E6690" s="24" t="s">
        <v>552</v>
      </c>
      <c r="F6690" s="24" t="s">
        <v>13839</v>
      </c>
      <c r="G6690" s="24" t="s">
        <v>1117</v>
      </c>
      <c r="H6690" s="24" t="s">
        <v>941</v>
      </c>
      <c r="I6690" s="23" t="s">
        <v>13840</v>
      </c>
      <c r="J6690" s="23" t="s">
        <v>624</v>
      </c>
    </row>
    <row r="6691" spans="1:10" x14ac:dyDescent="0.25">
      <c r="A6691" s="3">
        <f t="shared" si="104"/>
        <v>11679459</v>
      </c>
      <c r="B6691" s="24">
        <v>11679459</v>
      </c>
      <c r="C6691" s="23" t="s">
        <v>937</v>
      </c>
      <c r="D6691" s="24" t="s">
        <v>1</v>
      </c>
      <c r="E6691" s="24" t="s">
        <v>552</v>
      </c>
      <c r="F6691" s="24" t="s">
        <v>13841</v>
      </c>
      <c r="G6691" s="24" t="s">
        <v>940</v>
      </c>
      <c r="H6691" s="24" t="s">
        <v>941</v>
      </c>
      <c r="I6691" s="23" t="s">
        <v>13842</v>
      </c>
      <c r="J6691" s="23" t="s">
        <v>880</v>
      </c>
    </row>
    <row r="6692" spans="1:10" x14ac:dyDescent="0.25">
      <c r="A6692" s="3">
        <f t="shared" si="104"/>
        <v>11679482</v>
      </c>
      <c r="B6692" s="24">
        <v>11679482</v>
      </c>
      <c r="C6692" s="23" t="s">
        <v>937</v>
      </c>
      <c r="D6692" s="24" t="s">
        <v>1</v>
      </c>
      <c r="E6692" s="24" t="s">
        <v>552</v>
      </c>
      <c r="F6692" s="24" t="s">
        <v>13843</v>
      </c>
      <c r="G6692" s="24" t="s">
        <v>1117</v>
      </c>
      <c r="H6692" s="24" t="s">
        <v>941</v>
      </c>
      <c r="I6692" s="23" t="s">
        <v>13844</v>
      </c>
      <c r="J6692" s="23" t="s">
        <v>836</v>
      </c>
    </row>
    <row r="6693" spans="1:10" x14ac:dyDescent="0.25">
      <c r="A6693" s="3">
        <f t="shared" si="104"/>
        <v>11679584</v>
      </c>
      <c r="B6693" s="24">
        <v>11679584</v>
      </c>
      <c r="C6693" s="23" t="s">
        <v>937</v>
      </c>
      <c r="D6693" s="24" t="s">
        <v>1</v>
      </c>
      <c r="E6693" s="24" t="s">
        <v>552</v>
      </c>
      <c r="F6693" s="24" t="s">
        <v>13845</v>
      </c>
      <c r="G6693" s="24" t="s">
        <v>940</v>
      </c>
      <c r="H6693" s="24" t="s">
        <v>941</v>
      </c>
      <c r="I6693" s="23" t="s">
        <v>13846</v>
      </c>
      <c r="J6693" s="23" t="s">
        <v>881</v>
      </c>
    </row>
    <row r="6694" spans="1:10" x14ac:dyDescent="0.25">
      <c r="A6694" s="3">
        <f t="shared" si="104"/>
        <v>11682541</v>
      </c>
      <c r="B6694" s="24">
        <v>11682541</v>
      </c>
      <c r="C6694" s="23" t="s">
        <v>937</v>
      </c>
      <c r="D6694" s="24" t="s">
        <v>1</v>
      </c>
      <c r="E6694" s="24" t="s">
        <v>552</v>
      </c>
      <c r="F6694" s="24" t="s">
        <v>13847</v>
      </c>
      <c r="G6694" s="24" t="s">
        <v>1117</v>
      </c>
      <c r="H6694" s="24" t="s">
        <v>941</v>
      </c>
      <c r="I6694" s="23" t="s">
        <v>13848</v>
      </c>
      <c r="J6694" s="23" t="s">
        <v>741</v>
      </c>
    </row>
    <row r="6695" spans="1:10" x14ac:dyDescent="0.25">
      <c r="A6695" s="3">
        <f t="shared" si="104"/>
        <v>11685728</v>
      </c>
      <c r="B6695" s="24">
        <v>11685728</v>
      </c>
      <c r="C6695" s="23" t="s">
        <v>937</v>
      </c>
      <c r="D6695" s="24" t="s">
        <v>1</v>
      </c>
      <c r="E6695" s="24" t="s">
        <v>552</v>
      </c>
      <c r="F6695" s="24" t="s">
        <v>13849</v>
      </c>
      <c r="G6695" s="24" t="s">
        <v>940</v>
      </c>
      <c r="H6695" s="24" t="s">
        <v>941</v>
      </c>
      <c r="I6695" s="23" t="s">
        <v>13850</v>
      </c>
      <c r="J6695" s="23" t="s">
        <v>884</v>
      </c>
    </row>
    <row r="6696" spans="1:10" x14ac:dyDescent="0.25">
      <c r="A6696" s="3">
        <f t="shared" si="104"/>
        <v>11687532</v>
      </c>
      <c r="B6696" s="24">
        <v>11687532</v>
      </c>
      <c r="C6696" s="23" t="s">
        <v>937</v>
      </c>
      <c r="D6696" s="24" t="s">
        <v>1</v>
      </c>
      <c r="E6696" s="24" t="s">
        <v>552</v>
      </c>
      <c r="F6696" s="24" t="s">
        <v>13851</v>
      </c>
      <c r="G6696" s="24" t="s">
        <v>940</v>
      </c>
      <c r="H6696" s="24" t="s">
        <v>941</v>
      </c>
      <c r="I6696" s="23" t="s">
        <v>13852</v>
      </c>
      <c r="J6696" s="23" t="s">
        <v>897</v>
      </c>
    </row>
    <row r="6697" spans="1:10" x14ac:dyDescent="0.25">
      <c r="A6697" s="3">
        <f t="shared" si="104"/>
        <v>11696085</v>
      </c>
      <c r="B6697" s="24">
        <v>11696085</v>
      </c>
      <c r="C6697" s="23" t="s">
        <v>937</v>
      </c>
      <c r="D6697" s="24" t="s">
        <v>1</v>
      </c>
      <c r="E6697" s="24" t="s">
        <v>552</v>
      </c>
      <c r="F6697" s="24" t="s">
        <v>13853</v>
      </c>
      <c r="G6697" s="24" t="s">
        <v>940</v>
      </c>
      <c r="H6697" s="24" t="s">
        <v>941</v>
      </c>
      <c r="I6697" s="23" t="s">
        <v>13854</v>
      </c>
      <c r="J6697" s="23" t="s">
        <v>784</v>
      </c>
    </row>
    <row r="6698" spans="1:10" x14ac:dyDescent="0.25">
      <c r="A6698" s="3">
        <f t="shared" si="104"/>
        <v>11696293</v>
      </c>
      <c r="B6698" s="24">
        <v>11696293</v>
      </c>
      <c r="C6698" s="23" t="s">
        <v>937</v>
      </c>
      <c r="D6698" s="24" t="s">
        <v>1</v>
      </c>
      <c r="E6698" s="24" t="s">
        <v>552</v>
      </c>
      <c r="F6698" s="24" t="s">
        <v>13855</v>
      </c>
      <c r="G6698" s="24" t="s">
        <v>1117</v>
      </c>
      <c r="H6698" s="24" t="s">
        <v>941</v>
      </c>
      <c r="I6698" s="23" t="s">
        <v>13856</v>
      </c>
      <c r="J6698" s="23" t="s">
        <v>819</v>
      </c>
    </row>
    <row r="6699" spans="1:10" x14ac:dyDescent="0.25">
      <c r="A6699" s="3">
        <f t="shared" si="104"/>
        <v>11697750</v>
      </c>
      <c r="B6699" s="24">
        <v>11697750</v>
      </c>
      <c r="C6699" s="23" t="s">
        <v>937</v>
      </c>
      <c r="D6699" s="24" t="s">
        <v>1</v>
      </c>
      <c r="E6699" s="24" t="s">
        <v>552</v>
      </c>
      <c r="F6699" s="24" t="s">
        <v>13857</v>
      </c>
      <c r="G6699" s="24" t="s">
        <v>940</v>
      </c>
      <c r="H6699" s="24" t="s">
        <v>941</v>
      </c>
      <c r="I6699" s="23" t="s">
        <v>13858</v>
      </c>
      <c r="J6699" s="23" t="s">
        <v>793</v>
      </c>
    </row>
    <row r="6700" spans="1:10" x14ac:dyDescent="0.25">
      <c r="A6700" s="3">
        <f t="shared" si="104"/>
        <v>11697969</v>
      </c>
      <c r="B6700" s="24">
        <v>11697969</v>
      </c>
      <c r="C6700" s="23" t="s">
        <v>937</v>
      </c>
      <c r="D6700" s="24" t="s">
        <v>1</v>
      </c>
      <c r="E6700" s="24" t="s">
        <v>552</v>
      </c>
      <c r="F6700" s="24" t="s">
        <v>13859</v>
      </c>
      <c r="G6700" s="24" t="s">
        <v>1117</v>
      </c>
      <c r="H6700" s="24" t="s">
        <v>941</v>
      </c>
      <c r="I6700" s="23" t="s">
        <v>13860</v>
      </c>
      <c r="J6700" s="23" t="s">
        <v>723</v>
      </c>
    </row>
    <row r="6701" spans="1:10" x14ac:dyDescent="0.25">
      <c r="A6701" s="3">
        <f t="shared" si="104"/>
        <v>11698777</v>
      </c>
      <c r="B6701" s="24">
        <v>11698777</v>
      </c>
      <c r="C6701" s="23" t="s">
        <v>937</v>
      </c>
      <c r="D6701" s="24" t="s">
        <v>1</v>
      </c>
      <c r="E6701" s="24" t="s">
        <v>552</v>
      </c>
      <c r="F6701" s="24" t="s">
        <v>13861</v>
      </c>
      <c r="G6701" s="24" t="s">
        <v>1117</v>
      </c>
      <c r="H6701" s="24" t="s">
        <v>941</v>
      </c>
      <c r="I6701" s="23" t="s">
        <v>13862</v>
      </c>
      <c r="J6701" s="23" t="s">
        <v>769</v>
      </c>
    </row>
    <row r="6702" spans="1:10" x14ac:dyDescent="0.25">
      <c r="A6702" s="3">
        <f t="shared" si="104"/>
        <v>11699092</v>
      </c>
      <c r="B6702" s="24">
        <v>11699092</v>
      </c>
      <c r="C6702" s="23" t="s">
        <v>937</v>
      </c>
      <c r="D6702" s="24" t="s">
        <v>1</v>
      </c>
      <c r="E6702" s="24" t="s">
        <v>552</v>
      </c>
      <c r="F6702" s="24" t="s">
        <v>13863</v>
      </c>
      <c r="G6702" s="24" t="s">
        <v>1117</v>
      </c>
      <c r="H6702" s="24" t="s">
        <v>941</v>
      </c>
      <c r="I6702" s="23" t="s">
        <v>13864</v>
      </c>
      <c r="J6702" s="23" t="s">
        <v>836</v>
      </c>
    </row>
    <row r="6703" spans="1:10" x14ac:dyDescent="0.25">
      <c r="A6703" s="3">
        <f t="shared" si="104"/>
        <v>11701387</v>
      </c>
      <c r="B6703" s="24">
        <v>11701387</v>
      </c>
      <c r="C6703" s="23" t="s">
        <v>937</v>
      </c>
      <c r="D6703" s="24" t="s">
        <v>1</v>
      </c>
      <c r="E6703" s="24" t="s">
        <v>552</v>
      </c>
      <c r="F6703" s="24" t="s">
        <v>13865</v>
      </c>
      <c r="G6703" s="24" t="s">
        <v>1117</v>
      </c>
      <c r="H6703" s="24" t="s">
        <v>941</v>
      </c>
      <c r="I6703" s="23" t="s">
        <v>13866</v>
      </c>
      <c r="J6703" s="23" t="s">
        <v>843</v>
      </c>
    </row>
    <row r="6704" spans="1:10" x14ac:dyDescent="0.25">
      <c r="A6704" s="3">
        <f t="shared" si="104"/>
        <v>11701491</v>
      </c>
      <c r="B6704" s="24">
        <v>11701491</v>
      </c>
      <c r="C6704" s="23" t="s">
        <v>937</v>
      </c>
      <c r="D6704" s="24" t="s">
        <v>1</v>
      </c>
      <c r="E6704" s="24" t="s">
        <v>552</v>
      </c>
      <c r="F6704" s="24" t="s">
        <v>13867</v>
      </c>
      <c r="G6704" s="24" t="s">
        <v>1117</v>
      </c>
      <c r="H6704" s="24" t="s">
        <v>941</v>
      </c>
      <c r="I6704" s="23" t="s">
        <v>13868</v>
      </c>
      <c r="J6704" s="23" t="s">
        <v>819</v>
      </c>
    </row>
    <row r="6705" spans="1:10" x14ac:dyDescent="0.25">
      <c r="A6705" s="3">
        <f t="shared" si="104"/>
        <v>11708539</v>
      </c>
      <c r="B6705" s="24">
        <v>11708539</v>
      </c>
      <c r="C6705" s="23" t="s">
        <v>937</v>
      </c>
      <c r="D6705" s="24" t="s">
        <v>1</v>
      </c>
      <c r="E6705" s="24" t="s">
        <v>552</v>
      </c>
      <c r="F6705" s="24" t="s">
        <v>13869</v>
      </c>
      <c r="G6705" s="24" t="s">
        <v>1117</v>
      </c>
      <c r="H6705" s="24" t="s">
        <v>941</v>
      </c>
      <c r="I6705" s="23" t="s">
        <v>13870</v>
      </c>
      <c r="J6705" s="23" t="s">
        <v>819</v>
      </c>
    </row>
    <row r="6706" spans="1:10" x14ac:dyDescent="0.25">
      <c r="A6706" s="3">
        <f t="shared" si="104"/>
        <v>11714607</v>
      </c>
      <c r="B6706" s="24">
        <v>11714607</v>
      </c>
      <c r="C6706" s="23" t="s">
        <v>937</v>
      </c>
      <c r="D6706" s="24" t="s">
        <v>1</v>
      </c>
      <c r="E6706" s="24" t="s">
        <v>552</v>
      </c>
      <c r="F6706" s="24" t="s">
        <v>13871</v>
      </c>
      <c r="G6706" s="24" t="s">
        <v>1117</v>
      </c>
      <c r="H6706" s="24" t="s">
        <v>941</v>
      </c>
      <c r="I6706" s="23" t="s">
        <v>13872</v>
      </c>
      <c r="J6706" s="23" t="s">
        <v>843</v>
      </c>
    </row>
    <row r="6707" spans="1:10" x14ac:dyDescent="0.25">
      <c r="A6707" s="3">
        <f t="shared" si="104"/>
        <v>11721090</v>
      </c>
      <c r="B6707" s="24">
        <v>11721090</v>
      </c>
      <c r="C6707" s="23" t="s">
        <v>937</v>
      </c>
      <c r="D6707" s="24" t="s">
        <v>1</v>
      </c>
      <c r="E6707" s="24" t="s">
        <v>552</v>
      </c>
      <c r="F6707" s="24" t="s">
        <v>13873</v>
      </c>
      <c r="G6707" s="24" t="s">
        <v>940</v>
      </c>
      <c r="H6707" s="24" t="s">
        <v>941</v>
      </c>
      <c r="I6707" s="23" t="s">
        <v>13874</v>
      </c>
      <c r="J6707" s="23" t="s">
        <v>847</v>
      </c>
    </row>
    <row r="6708" spans="1:10" x14ac:dyDescent="0.25">
      <c r="A6708" s="3">
        <f t="shared" si="104"/>
        <v>11723913</v>
      </c>
      <c r="B6708" s="24">
        <v>11723913</v>
      </c>
      <c r="C6708" s="23" t="s">
        <v>937</v>
      </c>
      <c r="D6708" s="24" t="s">
        <v>1</v>
      </c>
      <c r="E6708" s="24" t="s">
        <v>552</v>
      </c>
      <c r="F6708" s="24" t="s">
        <v>13875</v>
      </c>
      <c r="G6708" s="24" t="s">
        <v>940</v>
      </c>
      <c r="H6708" s="24" t="s">
        <v>941</v>
      </c>
      <c r="I6708" s="23" t="s">
        <v>13876</v>
      </c>
      <c r="J6708" s="23" t="s">
        <v>844</v>
      </c>
    </row>
    <row r="6709" spans="1:10" x14ac:dyDescent="0.25">
      <c r="A6709" s="3">
        <f t="shared" si="104"/>
        <v>11728036</v>
      </c>
      <c r="B6709" s="24">
        <v>11728036</v>
      </c>
      <c r="C6709" s="23" t="s">
        <v>937</v>
      </c>
      <c r="D6709" s="24" t="s">
        <v>1</v>
      </c>
      <c r="E6709" s="24" t="s">
        <v>552</v>
      </c>
      <c r="F6709" s="24" t="s">
        <v>13877</v>
      </c>
      <c r="G6709" s="24" t="s">
        <v>940</v>
      </c>
      <c r="H6709" s="24" t="s">
        <v>941</v>
      </c>
      <c r="I6709" s="23" t="s">
        <v>13878</v>
      </c>
      <c r="J6709" s="23" t="s">
        <v>793</v>
      </c>
    </row>
    <row r="6710" spans="1:10" x14ac:dyDescent="0.25">
      <c r="A6710" s="3">
        <f t="shared" si="104"/>
        <v>11729448</v>
      </c>
      <c r="B6710" s="24">
        <v>11729448</v>
      </c>
      <c r="C6710" s="23" t="s">
        <v>937</v>
      </c>
      <c r="D6710" s="24" t="s">
        <v>1</v>
      </c>
      <c r="E6710" s="24" t="s">
        <v>552</v>
      </c>
      <c r="F6710" s="24" t="s">
        <v>13879</v>
      </c>
      <c r="G6710" s="24" t="s">
        <v>1117</v>
      </c>
      <c r="H6710" s="24" t="s">
        <v>941</v>
      </c>
      <c r="I6710" s="23" t="s">
        <v>13880</v>
      </c>
      <c r="J6710" s="23" t="s">
        <v>723</v>
      </c>
    </row>
    <row r="6711" spans="1:10" x14ac:dyDescent="0.25">
      <c r="A6711" s="3">
        <f t="shared" si="104"/>
        <v>11734055</v>
      </c>
      <c r="B6711" s="24">
        <v>11734055</v>
      </c>
      <c r="C6711" s="23" t="s">
        <v>937</v>
      </c>
      <c r="D6711" s="24" t="s">
        <v>1</v>
      </c>
      <c r="E6711" s="24" t="s">
        <v>552</v>
      </c>
      <c r="F6711" s="24" t="s">
        <v>13881</v>
      </c>
      <c r="G6711" s="24" t="s">
        <v>1117</v>
      </c>
      <c r="H6711" s="24" t="s">
        <v>941</v>
      </c>
      <c r="I6711" s="23" t="s">
        <v>13882</v>
      </c>
      <c r="J6711" s="23" t="s">
        <v>769</v>
      </c>
    </row>
    <row r="6712" spans="1:10" x14ac:dyDescent="0.25">
      <c r="A6712" s="3">
        <f t="shared" si="104"/>
        <v>11734856</v>
      </c>
      <c r="B6712" s="24">
        <v>11734856</v>
      </c>
      <c r="C6712" s="23" t="s">
        <v>937</v>
      </c>
      <c r="D6712" s="24" t="s">
        <v>1</v>
      </c>
      <c r="E6712" s="24" t="s">
        <v>552</v>
      </c>
      <c r="F6712" s="24" t="s">
        <v>13883</v>
      </c>
      <c r="G6712" s="24" t="s">
        <v>940</v>
      </c>
      <c r="H6712" s="24" t="s">
        <v>941</v>
      </c>
      <c r="I6712" s="23" t="s">
        <v>13884</v>
      </c>
      <c r="J6712" s="23" t="s">
        <v>847</v>
      </c>
    </row>
    <row r="6713" spans="1:10" x14ac:dyDescent="0.25">
      <c r="A6713" s="3">
        <f t="shared" si="104"/>
        <v>11747781</v>
      </c>
      <c r="B6713" s="24">
        <v>11747781</v>
      </c>
      <c r="C6713" s="23" t="s">
        <v>937</v>
      </c>
      <c r="D6713" s="24" t="s">
        <v>1</v>
      </c>
      <c r="E6713" s="24" t="s">
        <v>552</v>
      </c>
      <c r="F6713" s="24" t="s">
        <v>13885</v>
      </c>
      <c r="G6713" s="24" t="s">
        <v>1117</v>
      </c>
      <c r="H6713" s="24" t="s">
        <v>941</v>
      </c>
      <c r="I6713" s="23" t="s">
        <v>13886</v>
      </c>
      <c r="J6713" s="23" t="s">
        <v>723</v>
      </c>
    </row>
    <row r="6714" spans="1:10" x14ac:dyDescent="0.25">
      <c r="A6714" s="3">
        <f t="shared" si="104"/>
        <v>11747796</v>
      </c>
      <c r="B6714" s="24">
        <v>11747796</v>
      </c>
      <c r="C6714" s="23" t="s">
        <v>937</v>
      </c>
      <c r="D6714" s="24" t="s">
        <v>1</v>
      </c>
      <c r="E6714" s="24" t="s">
        <v>552</v>
      </c>
      <c r="F6714" s="24" t="s">
        <v>13887</v>
      </c>
      <c r="G6714" s="24" t="s">
        <v>1117</v>
      </c>
      <c r="H6714" s="24" t="s">
        <v>941</v>
      </c>
      <c r="I6714" s="23" t="s">
        <v>13888</v>
      </c>
      <c r="J6714" s="23" t="s">
        <v>723</v>
      </c>
    </row>
    <row r="6715" spans="1:10" x14ac:dyDescent="0.25">
      <c r="A6715" s="3">
        <f t="shared" si="104"/>
        <v>11747804</v>
      </c>
      <c r="B6715" s="24">
        <v>11747804</v>
      </c>
      <c r="C6715" s="23" t="s">
        <v>937</v>
      </c>
      <c r="D6715" s="24" t="s">
        <v>1</v>
      </c>
      <c r="E6715" s="24" t="s">
        <v>552</v>
      </c>
      <c r="F6715" s="24" t="s">
        <v>13889</v>
      </c>
      <c r="G6715" s="24" t="s">
        <v>940</v>
      </c>
      <c r="H6715" s="24" t="s">
        <v>941</v>
      </c>
      <c r="I6715" s="23" t="s">
        <v>13890</v>
      </c>
      <c r="J6715" s="23" t="s">
        <v>847</v>
      </c>
    </row>
    <row r="6716" spans="1:10" x14ac:dyDescent="0.25">
      <c r="A6716" s="3">
        <f t="shared" si="104"/>
        <v>11747962</v>
      </c>
      <c r="B6716" s="24">
        <v>11747962</v>
      </c>
      <c r="C6716" s="23" t="s">
        <v>937</v>
      </c>
      <c r="D6716" s="24" t="s">
        <v>1</v>
      </c>
      <c r="E6716" s="24" t="s">
        <v>552</v>
      </c>
      <c r="F6716" s="24" t="s">
        <v>13891</v>
      </c>
      <c r="G6716" s="24" t="s">
        <v>940</v>
      </c>
      <c r="H6716" s="24" t="s">
        <v>941</v>
      </c>
      <c r="I6716" s="23" t="s">
        <v>13892</v>
      </c>
      <c r="J6716" s="23" t="s">
        <v>767</v>
      </c>
    </row>
    <row r="6717" spans="1:10" x14ac:dyDescent="0.25">
      <c r="A6717" s="3">
        <f t="shared" si="104"/>
        <v>11754661</v>
      </c>
      <c r="B6717" s="24">
        <v>11754661</v>
      </c>
      <c r="C6717" s="23" t="s">
        <v>937</v>
      </c>
      <c r="D6717" s="24" t="s">
        <v>1</v>
      </c>
      <c r="E6717" s="24" t="s">
        <v>552</v>
      </c>
      <c r="F6717" s="24" t="s">
        <v>13893</v>
      </c>
      <c r="G6717" s="24" t="s">
        <v>1117</v>
      </c>
      <c r="H6717" s="24" t="s">
        <v>941</v>
      </c>
      <c r="I6717" s="23" t="s">
        <v>13894</v>
      </c>
      <c r="J6717" s="23" t="s">
        <v>769</v>
      </c>
    </row>
    <row r="6718" spans="1:10" x14ac:dyDescent="0.25">
      <c r="A6718" s="3">
        <f t="shared" si="104"/>
        <v>11757263</v>
      </c>
      <c r="B6718" s="24">
        <v>11757263</v>
      </c>
      <c r="C6718" s="23" t="s">
        <v>937</v>
      </c>
      <c r="D6718" s="24" t="s">
        <v>1</v>
      </c>
      <c r="E6718" s="24" t="s">
        <v>552</v>
      </c>
      <c r="F6718" s="24" t="s">
        <v>13895</v>
      </c>
      <c r="G6718" s="24" t="s">
        <v>1117</v>
      </c>
      <c r="H6718" s="24" t="s">
        <v>941</v>
      </c>
      <c r="I6718" s="23" t="s">
        <v>13896</v>
      </c>
      <c r="J6718" s="23" t="s">
        <v>843</v>
      </c>
    </row>
    <row r="6719" spans="1:10" x14ac:dyDescent="0.25">
      <c r="A6719" s="3">
        <f t="shared" si="104"/>
        <v>11757843</v>
      </c>
      <c r="B6719" s="24">
        <v>11757843</v>
      </c>
      <c r="C6719" s="23" t="s">
        <v>937</v>
      </c>
      <c r="D6719" s="24" t="s">
        <v>1</v>
      </c>
      <c r="E6719" s="24" t="s">
        <v>552</v>
      </c>
      <c r="F6719" s="24" t="s">
        <v>13897</v>
      </c>
      <c r="G6719" s="24" t="s">
        <v>940</v>
      </c>
      <c r="H6719" s="24" t="s">
        <v>941</v>
      </c>
      <c r="I6719" s="23" t="s">
        <v>13898</v>
      </c>
      <c r="J6719" s="23" t="s">
        <v>847</v>
      </c>
    </row>
    <row r="6720" spans="1:10" x14ac:dyDescent="0.25">
      <c r="A6720" s="3">
        <f t="shared" si="104"/>
        <v>11767774</v>
      </c>
      <c r="B6720" s="24">
        <v>11767774</v>
      </c>
      <c r="C6720" s="23" t="s">
        <v>937</v>
      </c>
      <c r="D6720" s="24" t="s">
        <v>1</v>
      </c>
      <c r="E6720" s="24" t="s">
        <v>552</v>
      </c>
      <c r="F6720" s="24" t="s">
        <v>13899</v>
      </c>
      <c r="G6720" s="24" t="s">
        <v>1117</v>
      </c>
      <c r="H6720" s="24" t="s">
        <v>941</v>
      </c>
      <c r="I6720" s="23" t="s">
        <v>13900</v>
      </c>
      <c r="J6720" s="23" t="s">
        <v>741</v>
      </c>
    </row>
    <row r="6721" spans="1:10" x14ac:dyDescent="0.25">
      <c r="A6721" s="3">
        <f t="shared" si="104"/>
        <v>11784044</v>
      </c>
      <c r="B6721" s="24">
        <v>11784044</v>
      </c>
      <c r="C6721" s="23" t="s">
        <v>937</v>
      </c>
      <c r="D6721" s="24" t="s">
        <v>1</v>
      </c>
      <c r="E6721" s="24" t="s">
        <v>552</v>
      </c>
      <c r="F6721" s="24" t="s">
        <v>13901</v>
      </c>
      <c r="G6721" s="24" t="s">
        <v>1117</v>
      </c>
      <c r="H6721" s="24" t="s">
        <v>941</v>
      </c>
      <c r="I6721" s="23" t="s">
        <v>13902</v>
      </c>
      <c r="J6721" s="23" t="s">
        <v>741</v>
      </c>
    </row>
    <row r="6722" spans="1:10" x14ac:dyDescent="0.25">
      <c r="A6722" s="3">
        <f t="shared" si="104"/>
        <v>12529390</v>
      </c>
      <c r="B6722" s="24">
        <v>12529390</v>
      </c>
      <c r="C6722" s="23" t="s">
        <v>937</v>
      </c>
      <c r="D6722" s="24" t="s">
        <v>1</v>
      </c>
      <c r="E6722" s="24" t="s">
        <v>552</v>
      </c>
      <c r="F6722" s="24" t="s">
        <v>13903</v>
      </c>
      <c r="G6722" s="24" t="s">
        <v>940</v>
      </c>
      <c r="H6722" s="24" t="s">
        <v>941</v>
      </c>
      <c r="I6722" s="23" t="s">
        <v>13904</v>
      </c>
      <c r="J6722" s="23" t="s">
        <v>784</v>
      </c>
    </row>
    <row r="6723" spans="1:10" x14ac:dyDescent="0.25">
      <c r="A6723" s="3">
        <f t="shared" ref="A6723:A6786" si="105">+B6723</f>
        <v>12550423</v>
      </c>
      <c r="B6723" s="24">
        <v>12550423</v>
      </c>
      <c r="C6723" s="23" t="s">
        <v>937</v>
      </c>
      <c r="D6723" s="24" t="s">
        <v>1</v>
      </c>
      <c r="E6723" s="24" t="s">
        <v>552</v>
      </c>
      <c r="F6723" s="24" t="s">
        <v>13905</v>
      </c>
      <c r="G6723" s="24" t="s">
        <v>940</v>
      </c>
      <c r="H6723" s="24" t="s">
        <v>941</v>
      </c>
      <c r="I6723" s="23" t="s">
        <v>13906</v>
      </c>
      <c r="J6723" s="23" t="s">
        <v>823</v>
      </c>
    </row>
    <row r="6724" spans="1:10" x14ac:dyDescent="0.25">
      <c r="A6724" s="3">
        <f t="shared" si="105"/>
        <v>12556932</v>
      </c>
      <c r="B6724" s="24">
        <v>12556932</v>
      </c>
      <c r="C6724" s="23" t="s">
        <v>937</v>
      </c>
      <c r="D6724" s="24" t="s">
        <v>1</v>
      </c>
      <c r="E6724" s="24" t="s">
        <v>552</v>
      </c>
      <c r="F6724" s="24" t="s">
        <v>13907</v>
      </c>
      <c r="G6724" s="24" t="s">
        <v>940</v>
      </c>
      <c r="H6724" s="24" t="s">
        <v>941</v>
      </c>
      <c r="I6724" s="23" t="s">
        <v>13908</v>
      </c>
      <c r="J6724" s="23" t="s">
        <v>823</v>
      </c>
    </row>
    <row r="6725" spans="1:10" x14ac:dyDescent="0.25">
      <c r="A6725" s="3">
        <f t="shared" si="105"/>
        <v>12556946</v>
      </c>
      <c r="B6725" s="24">
        <v>12556946</v>
      </c>
      <c r="C6725" s="23" t="s">
        <v>937</v>
      </c>
      <c r="D6725" s="24" t="s">
        <v>1</v>
      </c>
      <c r="E6725" s="24" t="s">
        <v>552</v>
      </c>
      <c r="F6725" s="24" t="s">
        <v>13909</v>
      </c>
      <c r="G6725" s="24" t="s">
        <v>940</v>
      </c>
      <c r="H6725" s="24" t="s">
        <v>941</v>
      </c>
      <c r="I6725" s="23" t="s">
        <v>13910</v>
      </c>
      <c r="J6725" s="23" t="s">
        <v>784</v>
      </c>
    </row>
    <row r="6726" spans="1:10" x14ac:dyDescent="0.25">
      <c r="A6726" s="3">
        <f t="shared" si="105"/>
        <v>10053682</v>
      </c>
      <c r="B6726" s="24">
        <v>10053682</v>
      </c>
      <c r="C6726" s="23" t="s">
        <v>937</v>
      </c>
      <c r="D6726" s="24" t="s">
        <v>1</v>
      </c>
      <c r="E6726" s="24" t="s">
        <v>598</v>
      </c>
      <c r="F6726" s="24" t="s">
        <v>13911</v>
      </c>
      <c r="G6726" s="24" t="s">
        <v>1117</v>
      </c>
      <c r="H6726" s="24" t="s">
        <v>941</v>
      </c>
      <c r="I6726" s="23" t="s">
        <v>13912</v>
      </c>
      <c r="J6726" s="23" t="s">
        <v>819</v>
      </c>
    </row>
    <row r="6727" spans="1:10" x14ac:dyDescent="0.25">
      <c r="A6727" s="3">
        <f t="shared" si="105"/>
        <v>10053705</v>
      </c>
      <c r="B6727" s="24">
        <v>10053705</v>
      </c>
      <c r="C6727" s="23" t="s">
        <v>937</v>
      </c>
      <c r="D6727" s="24" t="s">
        <v>1</v>
      </c>
      <c r="E6727" s="24" t="s">
        <v>598</v>
      </c>
      <c r="F6727" s="24" t="s">
        <v>13913</v>
      </c>
      <c r="G6727" s="24" t="s">
        <v>940</v>
      </c>
      <c r="H6727" s="24" t="s">
        <v>941</v>
      </c>
      <c r="I6727" s="23" t="s">
        <v>13914</v>
      </c>
      <c r="J6727" s="23" t="s">
        <v>881</v>
      </c>
    </row>
    <row r="6728" spans="1:10" x14ac:dyDescent="0.25">
      <c r="A6728" s="3">
        <f t="shared" si="105"/>
        <v>10054962</v>
      </c>
      <c r="B6728" s="24">
        <v>10054962</v>
      </c>
      <c r="C6728" s="23" t="s">
        <v>937</v>
      </c>
      <c r="D6728" s="24" t="s">
        <v>1</v>
      </c>
      <c r="E6728" s="24" t="s">
        <v>598</v>
      </c>
      <c r="F6728" s="24" t="s">
        <v>13915</v>
      </c>
      <c r="G6728" s="24" t="s">
        <v>940</v>
      </c>
      <c r="H6728" s="24" t="s">
        <v>941</v>
      </c>
      <c r="I6728" s="23" t="s">
        <v>13916</v>
      </c>
      <c r="J6728" s="23" t="s">
        <v>800</v>
      </c>
    </row>
    <row r="6729" spans="1:10" x14ac:dyDescent="0.25">
      <c r="A6729" s="3">
        <f t="shared" si="105"/>
        <v>10055754</v>
      </c>
      <c r="B6729" s="24">
        <v>10055754</v>
      </c>
      <c r="C6729" s="23" t="s">
        <v>937</v>
      </c>
      <c r="D6729" s="24" t="s">
        <v>1</v>
      </c>
      <c r="E6729" s="24" t="s">
        <v>598</v>
      </c>
      <c r="F6729" s="24" t="s">
        <v>13917</v>
      </c>
      <c r="G6729" s="24" t="s">
        <v>1117</v>
      </c>
      <c r="H6729" s="24" t="s">
        <v>941</v>
      </c>
      <c r="I6729" s="23" t="s">
        <v>13918</v>
      </c>
      <c r="J6729" s="23" t="s">
        <v>867</v>
      </c>
    </row>
    <row r="6730" spans="1:10" x14ac:dyDescent="0.25">
      <c r="A6730" s="3">
        <f t="shared" si="105"/>
        <v>10055858</v>
      </c>
      <c r="B6730" s="24">
        <v>10055858</v>
      </c>
      <c r="C6730" s="23" t="s">
        <v>937</v>
      </c>
      <c r="D6730" s="24" t="s">
        <v>1</v>
      </c>
      <c r="E6730" s="24" t="s">
        <v>598</v>
      </c>
      <c r="F6730" s="24" t="s">
        <v>13919</v>
      </c>
      <c r="G6730" s="24" t="s">
        <v>1117</v>
      </c>
      <c r="H6730" s="24" t="s">
        <v>941</v>
      </c>
      <c r="I6730" s="23" t="s">
        <v>13920</v>
      </c>
      <c r="J6730" s="23" t="s">
        <v>867</v>
      </c>
    </row>
    <row r="6731" spans="1:10" x14ac:dyDescent="0.25">
      <c r="A6731" s="3">
        <f t="shared" si="105"/>
        <v>10056201</v>
      </c>
      <c r="B6731" s="24">
        <v>10056201</v>
      </c>
      <c r="C6731" s="23" t="s">
        <v>937</v>
      </c>
      <c r="D6731" s="24" t="s">
        <v>1</v>
      </c>
      <c r="E6731" s="24" t="s">
        <v>598</v>
      </c>
      <c r="F6731" s="24" t="s">
        <v>13921</v>
      </c>
      <c r="G6731" s="24" t="s">
        <v>1117</v>
      </c>
      <c r="H6731" s="24" t="s">
        <v>941</v>
      </c>
      <c r="I6731" s="23" t="s">
        <v>13922</v>
      </c>
      <c r="J6731" s="23" t="s">
        <v>867</v>
      </c>
    </row>
    <row r="6732" spans="1:10" x14ac:dyDescent="0.25">
      <c r="A6732" s="3">
        <f t="shared" si="105"/>
        <v>10056930</v>
      </c>
      <c r="B6732" s="24">
        <v>10056930</v>
      </c>
      <c r="C6732" s="23" t="s">
        <v>937</v>
      </c>
      <c r="D6732" s="24" t="s">
        <v>1</v>
      </c>
      <c r="E6732" s="24" t="s">
        <v>598</v>
      </c>
      <c r="F6732" s="24" t="s">
        <v>13923</v>
      </c>
      <c r="G6732" s="24" t="s">
        <v>1117</v>
      </c>
      <c r="H6732" s="24" t="s">
        <v>941</v>
      </c>
      <c r="I6732" s="23" t="s">
        <v>13924</v>
      </c>
      <c r="J6732" s="23" t="s">
        <v>867</v>
      </c>
    </row>
    <row r="6733" spans="1:10" x14ac:dyDescent="0.25">
      <c r="A6733" s="3">
        <f t="shared" si="105"/>
        <v>10057253</v>
      </c>
      <c r="B6733" s="24">
        <v>10057253</v>
      </c>
      <c r="C6733" s="23" t="s">
        <v>937</v>
      </c>
      <c r="D6733" s="24" t="s">
        <v>1</v>
      </c>
      <c r="E6733" s="24" t="s">
        <v>598</v>
      </c>
      <c r="F6733" s="24" t="s">
        <v>13925</v>
      </c>
      <c r="G6733" s="24" t="s">
        <v>940</v>
      </c>
      <c r="H6733" s="24" t="s">
        <v>941</v>
      </c>
      <c r="I6733" s="23" t="s">
        <v>10579</v>
      </c>
      <c r="J6733" s="23" t="s">
        <v>897</v>
      </c>
    </row>
    <row r="6734" spans="1:10" x14ac:dyDescent="0.25">
      <c r="A6734" s="3">
        <f t="shared" si="105"/>
        <v>10058762</v>
      </c>
      <c r="B6734" s="24">
        <v>10058762</v>
      </c>
      <c r="C6734" s="23" t="s">
        <v>937</v>
      </c>
      <c r="D6734" s="24" t="s">
        <v>1</v>
      </c>
      <c r="E6734" s="24" t="s">
        <v>598</v>
      </c>
      <c r="F6734" s="24" t="s">
        <v>13926</v>
      </c>
      <c r="G6734" s="24" t="s">
        <v>1117</v>
      </c>
      <c r="H6734" s="24" t="s">
        <v>941</v>
      </c>
      <c r="I6734" s="23" t="s">
        <v>13927</v>
      </c>
      <c r="J6734" s="23" t="s">
        <v>867</v>
      </c>
    </row>
    <row r="6735" spans="1:10" x14ac:dyDescent="0.25">
      <c r="A6735" s="3">
        <f t="shared" si="105"/>
        <v>10059260</v>
      </c>
      <c r="B6735" s="24">
        <v>10059260</v>
      </c>
      <c r="C6735" s="23" t="s">
        <v>937</v>
      </c>
      <c r="D6735" s="24" t="s">
        <v>1</v>
      </c>
      <c r="E6735" s="24" t="s">
        <v>598</v>
      </c>
      <c r="F6735" s="24" t="s">
        <v>13928</v>
      </c>
      <c r="G6735" s="24" t="s">
        <v>1117</v>
      </c>
      <c r="H6735" s="24" t="s">
        <v>941</v>
      </c>
      <c r="I6735" s="23" t="s">
        <v>13929</v>
      </c>
      <c r="J6735" s="23" t="s">
        <v>867</v>
      </c>
    </row>
    <row r="6736" spans="1:10" x14ac:dyDescent="0.25">
      <c r="A6736" s="3">
        <f t="shared" si="105"/>
        <v>10061055</v>
      </c>
      <c r="B6736" s="24">
        <v>10061055</v>
      </c>
      <c r="C6736" s="23" t="s">
        <v>937</v>
      </c>
      <c r="D6736" s="24" t="s">
        <v>1</v>
      </c>
      <c r="E6736" s="24" t="s">
        <v>598</v>
      </c>
      <c r="F6736" s="24" t="s">
        <v>13930</v>
      </c>
      <c r="G6736" s="24" t="s">
        <v>1117</v>
      </c>
      <c r="H6736" s="24" t="s">
        <v>941</v>
      </c>
      <c r="I6736" s="23" t="s">
        <v>13931</v>
      </c>
      <c r="J6736" s="23" t="s">
        <v>836</v>
      </c>
    </row>
    <row r="6737" spans="1:10" x14ac:dyDescent="0.25">
      <c r="A6737" s="3">
        <f t="shared" si="105"/>
        <v>10061520</v>
      </c>
      <c r="B6737" s="24">
        <v>10061520</v>
      </c>
      <c r="C6737" s="23" t="s">
        <v>937</v>
      </c>
      <c r="D6737" s="24" t="s">
        <v>1</v>
      </c>
      <c r="E6737" s="24" t="s">
        <v>598</v>
      </c>
      <c r="F6737" s="24" t="s">
        <v>13932</v>
      </c>
      <c r="G6737" s="24" t="s">
        <v>940</v>
      </c>
      <c r="H6737" s="24" t="s">
        <v>941</v>
      </c>
      <c r="I6737" s="23" t="s">
        <v>13933</v>
      </c>
      <c r="J6737" s="23" t="s">
        <v>793</v>
      </c>
    </row>
    <row r="6738" spans="1:10" x14ac:dyDescent="0.25">
      <c r="A6738" s="3">
        <f t="shared" si="105"/>
        <v>10061681</v>
      </c>
      <c r="B6738" s="24">
        <v>10061681</v>
      </c>
      <c r="C6738" s="23" t="s">
        <v>937</v>
      </c>
      <c r="D6738" s="24" t="s">
        <v>1</v>
      </c>
      <c r="E6738" s="24" t="s">
        <v>598</v>
      </c>
      <c r="F6738" s="24" t="s">
        <v>13934</v>
      </c>
      <c r="G6738" s="24" t="s">
        <v>940</v>
      </c>
      <c r="H6738" s="24" t="s">
        <v>941</v>
      </c>
      <c r="I6738" s="23" t="s">
        <v>13935</v>
      </c>
      <c r="J6738" s="23" t="s">
        <v>848</v>
      </c>
    </row>
    <row r="6739" spans="1:10" x14ac:dyDescent="0.25">
      <c r="A6739" s="3">
        <f t="shared" si="105"/>
        <v>10061862</v>
      </c>
      <c r="B6739" s="24">
        <v>10061862</v>
      </c>
      <c r="C6739" s="23" t="s">
        <v>937</v>
      </c>
      <c r="D6739" s="24" t="s">
        <v>1</v>
      </c>
      <c r="E6739" s="24" t="s">
        <v>598</v>
      </c>
      <c r="F6739" s="24" t="s">
        <v>13936</v>
      </c>
      <c r="G6739" s="24" t="s">
        <v>1117</v>
      </c>
      <c r="H6739" s="24" t="s">
        <v>941</v>
      </c>
      <c r="I6739" s="23" t="s">
        <v>13937</v>
      </c>
      <c r="J6739" s="23" t="s">
        <v>836</v>
      </c>
    </row>
    <row r="6740" spans="1:10" x14ac:dyDescent="0.25">
      <c r="A6740" s="3">
        <f t="shared" si="105"/>
        <v>10061915</v>
      </c>
      <c r="B6740" s="24">
        <v>10061915</v>
      </c>
      <c r="C6740" s="23" t="s">
        <v>937</v>
      </c>
      <c r="D6740" s="24" t="s">
        <v>1</v>
      </c>
      <c r="E6740" s="24" t="s">
        <v>598</v>
      </c>
      <c r="F6740" s="24" t="s">
        <v>13938</v>
      </c>
      <c r="G6740" s="24" t="s">
        <v>1117</v>
      </c>
      <c r="H6740" s="24" t="s">
        <v>941</v>
      </c>
      <c r="I6740" s="23" t="s">
        <v>13939</v>
      </c>
      <c r="J6740" s="23" t="s">
        <v>867</v>
      </c>
    </row>
    <row r="6741" spans="1:10" x14ac:dyDescent="0.25">
      <c r="A6741" s="3">
        <f t="shared" si="105"/>
        <v>10062187</v>
      </c>
      <c r="B6741" s="24">
        <v>10062187</v>
      </c>
      <c r="C6741" s="23" t="s">
        <v>937</v>
      </c>
      <c r="D6741" s="24" t="s">
        <v>1</v>
      </c>
      <c r="E6741" s="24" t="s">
        <v>598</v>
      </c>
      <c r="F6741" s="24" t="s">
        <v>13940</v>
      </c>
      <c r="G6741" s="24" t="s">
        <v>1117</v>
      </c>
      <c r="H6741" s="24" t="s">
        <v>941</v>
      </c>
      <c r="I6741" s="23" t="s">
        <v>13941</v>
      </c>
      <c r="J6741" s="23" t="s">
        <v>810</v>
      </c>
    </row>
    <row r="6742" spans="1:10" x14ac:dyDescent="0.25">
      <c r="A6742" s="3">
        <f t="shared" si="105"/>
        <v>10062402</v>
      </c>
      <c r="B6742" s="24">
        <v>10062402</v>
      </c>
      <c r="C6742" s="23" t="s">
        <v>937</v>
      </c>
      <c r="D6742" s="24" t="s">
        <v>1</v>
      </c>
      <c r="E6742" s="24" t="s">
        <v>598</v>
      </c>
      <c r="F6742" s="24" t="s">
        <v>13942</v>
      </c>
      <c r="G6742" s="24" t="s">
        <v>940</v>
      </c>
      <c r="H6742" s="24" t="s">
        <v>941</v>
      </c>
      <c r="I6742" s="23" t="s">
        <v>13943</v>
      </c>
      <c r="J6742" s="23" t="s">
        <v>1258</v>
      </c>
    </row>
    <row r="6743" spans="1:10" x14ac:dyDescent="0.25">
      <c r="A6743" s="3">
        <f t="shared" si="105"/>
        <v>10062488</v>
      </c>
      <c r="B6743" s="24">
        <v>10062488</v>
      </c>
      <c r="C6743" s="23" t="s">
        <v>937</v>
      </c>
      <c r="D6743" s="24" t="s">
        <v>1</v>
      </c>
      <c r="E6743" s="24" t="s">
        <v>598</v>
      </c>
      <c r="F6743" s="24" t="s">
        <v>13944</v>
      </c>
      <c r="G6743" s="24" t="s">
        <v>1117</v>
      </c>
      <c r="H6743" s="24" t="s">
        <v>941</v>
      </c>
      <c r="I6743" s="23" t="s">
        <v>13945</v>
      </c>
      <c r="J6743" s="23" t="s">
        <v>741</v>
      </c>
    </row>
    <row r="6744" spans="1:10" x14ac:dyDescent="0.25">
      <c r="A6744" s="3">
        <f t="shared" si="105"/>
        <v>10062814</v>
      </c>
      <c r="B6744" s="24">
        <v>10062814</v>
      </c>
      <c r="C6744" s="23" t="s">
        <v>937</v>
      </c>
      <c r="D6744" s="24" t="s">
        <v>1</v>
      </c>
      <c r="E6744" s="24" t="s">
        <v>598</v>
      </c>
      <c r="F6744" s="24" t="s">
        <v>13946</v>
      </c>
      <c r="G6744" s="24" t="s">
        <v>940</v>
      </c>
      <c r="H6744" s="24" t="s">
        <v>941</v>
      </c>
      <c r="I6744" s="23" t="s">
        <v>13947</v>
      </c>
      <c r="J6744" s="23" t="s">
        <v>847</v>
      </c>
    </row>
    <row r="6745" spans="1:10" x14ac:dyDescent="0.25">
      <c r="A6745" s="3">
        <f t="shared" si="105"/>
        <v>10062963</v>
      </c>
      <c r="B6745" s="24">
        <v>10062963</v>
      </c>
      <c r="C6745" s="23" t="s">
        <v>937</v>
      </c>
      <c r="D6745" s="24" t="s">
        <v>1</v>
      </c>
      <c r="E6745" s="24" t="s">
        <v>598</v>
      </c>
      <c r="F6745" s="24" t="s">
        <v>13948</v>
      </c>
      <c r="G6745" s="24" t="s">
        <v>1117</v>
      </c>
      <c r="H6745" s="24" t="s">
        <v>941</v>
      </c>
      <c r="I6745" s="23" t="s">
        <v>13949</v>
      </c>
      <c r="J6745" s="23" t="s">
        <v>819</v>
      </c>
    </row>
    <row r="6746" spans="1:10" x14ac:dyDescent="0.25">
      <c r="A6746" s="3">
        <f t="shared" si="105"/>
        <v>10063000</v>
      </c>
      <c r="B6746" s="24">
        <v>10063000</v>
      </c>
      <c r="C6746" s="23" t="s">
        <v>937</v>
      </c>
      <c r="D6746" s="24" t="s">
        <v>1</v>
      </c>
      <c r="E6746" s="24" t="s">
        <v>598</v>
      </c>
      <c r="F6746" s="24" t="s">
        <v>13950</v>
      </c>
      <c r="G6746" s="24" t="s">
        <v>940</v>
      </c>
      <c r="H6746" s="24" t="s">
        <v>941</v>
      </c>
      <c r="I6746" s="23" t="s">
        <v>13951</v>
      </c>
      <c r="J6746" s="23" t="s">
        <v>1258</v>
      </c>
    </row>
    <row r="6747" spans="1:10" x14ac:dyDescent="0.25">
      <c r="A6747" s="3">
        <f t="shared" si="105"/>
        <v>10063592</v>
      </c>
      <c r="B6747" s="24">
        <v>10063592</v>
      </c>
      <c r="C6747" s="23" t="s">
        <v>937</v>
      </c>
      <c r="D6747" s="24" t="s">
        <v>1</v>
      </c>
      <c r="E6747" s="24" t="s">
        <v>598</v>
      </c>
      <c r="F6747" s="24" t="s">
        <v>13952</v>
      </c>
      <c r="G6747" s="24" t="s">
        <v>1117</v>
      </c>
      <c r="H6747" s="24" t="s">
        <v>941</v>
      </c>
      <c r="I6747" s="23" t="s">
        <v>13953</v>
      </c>
      <c r="J6747" s="23" t="s">
        <v>867</v>
      </c>
    </row>
    <row r="6748" spans="1:10" x14ac:dyDescent="0.25">
      <c r="A6748" s="3">
        <f t="shared" si="105"/>
        <v>10064522</v>
      </c>
      <c r="B6748" s="24">
        <v>10064522</v>
      </c>
      <c r="C6748" s="23" t="s">
        <v>937</v>
      </c>
      <c r="D6748" s="24" t="s">
        <v>1</v>
      </c>
      <c r="E6748" s="24" t="s">
        <v>598</v>
      </c>
      <c r="F6748" s="24" t="s">
        <v>13954</v>
      </c>
      <c r="G6748" s="24" t="s">
        <v>1117</v>
      </c>
      <c r="H6748" s="24" t="s">
        <v>941</v>
      </c>
      <c r="I6748" s="23" t="s">
        <v>13955</v>
      </c>
      <c r="J6748" s="23" t="s">
        <v>867</v>
      </c>
    </row>
    <row r="6749" spans="1:10" x14ac:dyDescent="0.25">
      <c r="A6749" s="3">
        <f t="shared" si="105"/>
        <v>10064533</v>
      </c>
      <c r="B6749" s="24">
        <v>10064533</v>
      </c>
      <c r="C6749" s="23" t="s">
        <v>937</v>
      </c>
      <c r="D6749" s="24" t="s">
        <v>1</v>
      </c>
      <c r="E6749" s="24" t="s">
        <v>598</v>
      </c>
      <c r="F6749" s="24" t="s">
        <v>13956</v>
      </c>
      <c r="G6749" s="24" t="s">
        <v>1117</v>
      </c>
      <c r="H6749" s="24" t="s">
        <v>941</v>
      </c>
      <c r="I6749" s="23" t="s">
        <v>13957</v>
      </c>
      <c r="J6749" s="23" t="s">
        <v>741</v>
      </c>
    </row>
    <row r="6750" spans="1:10" x14ac:dyDescent="0.25">
      <c r="A6750" s="3">
        <f t="shared" si="105"/>
        <v>10064950</v>
      </c>
      <c r="B6750" s="24">
        <v>10064950</v>
      </c>
      <c r="C6750" s="23" t="s">
        <v>937</v>
      </c>
      <c r="D6750" s="24" t="s">
        <v>1</v>
      </c>
      <c r="E6750" s="24" t="s">
        <v>598</v>
      </c>
      <c r="F6750" s="24" t="s">
        <v>13958</v>
      </c>
      <c r="G6750" s="24" t="s">
        <v>940</v>
      </c>
      <c r="H6750" s="24" t="s">
        <v>941</v>
      </c>
      <c r="I6750" s="23" t="s">
        <v>13959</v>
      </c>
      <c r="J6750" s="23" t="s">
        <v>562</v>
      </c>
    </row>
    <row r="6751" spans="1:10" x14ac:dyDescent="0.25">
      <c r="A6751" s="3">
        <f t="shared" si="105"/>
        <v>10065096</v>
      </c>
      <c r="B6751" s="24">
        <v>10065096</v>
      </c>
      <c r="C6751" s="23" t="s">
        <v>937</v>
      </c>
      <c r="D6751" s="24" t="s">
        <v>1</v>
      </c>
      <c r="E6751" s="24" t="s">
        <v>598</v>
      </c>
      <c r="F6751" s="24" t="s">
        <v>13960</v>
      </c>
      <c r="G6751" s="24" t="s">
        <v>1117</v>
      </c>
      <c r="H6751" s="24" t="s">
        <v>941</v>
      </c>
      <c r="I6751" s="23" t="s">
        <v>13961</v>
      </c>
      <c r="J6751" s="23" t="s">
        <v>867</v>
      </c>
    </row>
    <row r="6752" spans="1:10" x14ac:dyDescent="0.25">
      <c r="A6752" s="3">
        <f t="shared" si="105"/>
        <v>10065187</v>
      </c>
      <c r="B6752" s="24">
        <v>10065187</v>
      </c>
      <c r="C6752" s="23" t="s">
        <v>937</v>
      </c>
      <c r="D6752" s="24" t="s">
        <v>1</v>
      </c>
      <c r="E6752" s="24" t="s">
        <v>598</v>
      </c>
      <c r="F6752" s="24" t="s">
        <v>13962</v>
      </c>
      <c r="G6752" s="24" t="s">
        <v>940</v>
      </c>
      <c r="H6752" s="24" t="s">
        <v>941</v>
      </c>
      <c r="I6752" s="23" t="s">
        <v>13963</v>
      </c>
      <c r="J6752" s="23" t="s">
        <v>1258</v>
      </c>
    </row>
    <row r="6753" spans="1:10" x14ac:dyDescent="0.25">
      <c r="A6753" s="3">
        <f t="shared" si="105"/>
        <v>10065368</v>
      </c>
      <c r="B6753" s="24">
        <v>10065368</v>
      </c>
      <c r="C6753" s="23" t="s">
        <v>937</v>
      </c>
      <c r="D6753" s="24" t="s">
        <v>1</v>
      </c>
      <c r="E6753" s="24" t="s">
        <v>598</v>
      </c>
      <c r="F6753" s="24" t="s">
        <v>13964</v>
      </c>
      <c r="G6753" s="24" t="s">
        <v>1117</v>
      </c>
      <c r="H6753" s="24" t="s">
        <v>941</v>
      </c>
      <c r="I6753" s="23" t="s">
        <v>13965</v>
      </c>
      <c r="J6753" s="23" t="s">
        <v>551</v>
      </c>
    </row>
    <row r="6754" spans="1:10" x14ac:dyDescent="0.25">
      <c r="A6754" s="3">
        <f t="shared" si="105"/>
        <v>10065651</v>
      </c>
      <c r="B6754" s="24">
        <v>10065651</v>
      </c>
      <c r="C6754" s="23" t="s">
        <v>937</v>
      </c>
      <c r="D6754" s="24" t="s">
        <v>1</v>
      </c>
      <c r="E6754" s="24" t="s">
        <v>598</v>
      </c>
      <c r="F6754" s="24" t="s">
        <v>13966</v>
      </c>
      <c r="G6754" s="24" t="s">
        <v>1117</v>
      </c>
      <c r="H6754" s="24" t="s">
        <v>941</v>
      </c>
      <c r="I6754" s="23" t="s">
        <v>13967</v>
      </c>
      <c r="J6754" s="23" t="s">
        <v>867</v>
      </c>
    </row>
    <row r="6755" spans="1:10" x14ac:dyDescent="0.25">
      <c r="A6755" s="3">
        <f t="shared" si="105"/>
        <v>10066122</v>
      </c>
      <c r="B6755" s="24">
        <v>10066122</v>
      </c>
      <c r="C6755" s="23" t="s">
        <v>937</v>
      </c>
      <c r="D6755" s="24" t="s">
        <v>1</v>
      </c>
      <c r="E6755" s="24" t="s">
        <v>598</v>
      </c>
      <c r="F6755" s="24" t="s">
        <v>13968</v>
      </c>
      <c r="G6755" s="24" t="s">
        <v>1117</v>
      </c>
      <c r="H6755" s="24" t="s">
        <v>941</v>
      </c>
      <c r="I6755" s="23" t="s">
        <v>13969</v>
      </c>
      <c r="J6755" s="23" t="s">
        <v>551</v>
      </c>
    </row>
    <row r="6756" spans="1:10" x14ac:dyDescent="0.25">
      <c r="A6756" s="3">
        <f t="shared" si="105"/>
        <v>10066343</v>
      </c>
      <c r="B6756" s="24">
        <v>10066343</v>
      </c>
      <c r="C6756" s="23" t="s">
        <v>937</v>
      </c>
      <c r="D6756" s="24" t="s">
        <v>1</v>
      </c>
      <c r="E6756" s="24" t="s">
        <v>598</v>
      </c>
      <c r="F6756" s="24" t="s">
        <v>13970</v>
      </c>
      <c r="G6756" s="24" t="s">
        <v>940</v>
      </c>
      <c r="H6756" s="24" t="s">
        <v>941</v>
      </c>
      <c r="I6756" s="23" t="s">
        <v>13971</v>
      </c>
      <c r="J6756" s="23" t="s">
        <v>1258</v>
      </c>
    </row>
    <row r="6757" spans="1:10" x14ac:dyDescent="0.25">
      <c r="A6757" s="3">
        <f t="shared" si="105"/>
        <v>10066444</v>
      </c>
      <c r="B6757" s="24">
        <v>10066444</v>
      </c>
      <c r="C6757" s="23" t="s">
        <v>937</v>
      </c>
      <c r="D6757" s="24" t="s">
        <v>1</v>
      </c>
      <c r="E6757" s="24" t="s">
        <v>598</v>
      </c>
      <c r="F6757" s="24" t="s">
        <v>13972</v>
      </c>
      <c r="G6757" s="24" t="s">
        <v>940</v>
      </c>
      <c r="H6757" s="24" t="s">
        <v>941</v>
      </c>
      <c r="I6757" s="23" t="s">
        <v>13973</v>
      </c>
      <c r="J6757" s="23" t="s">
        <v>866</v>
      </c>
    </row>
    <row r="6758" spans="1:10" x14ac:dyDescent="0.25">
      <c r="A6758" s="3">
        <f t="shared" si="105"/>
        <v>10067020</v>
      </c>
      <c r="B6758" s="24">
        <v>10067020</v>
      </c>
      <c r="C6758" s="23" t="s">
        <v>937</v>
      </c>
      <c r="D6758" s="24" t="s">
        <v>1</v>
      </c>
      <c r="E6758" s="24" t="s">
        <v>598</v>
      </c>
      <c r="F6758" s="24" t="s">
        <v>13974</v>
      </c>
      <c r="G6758" s="24" t="s">
        <v>1117</v>
      </c>
      <c r="H6758" s="24" t="s">
        <v>941</v>
      </c>
      <c r="I6758" s="23" t="s">
        <v>13975</v>
      </c>
      <c r="J6758" s="23" t="s">
        <v>819</v>
      </c>
    </row>
    <row r="6759" spans="1:10" x14ac:dyDescent="0.25">
      <c r="A6759" s="3">
        <f t="shared" si="105"/>
        <v>10067082</v>
      </c>
      <c r="B6759" s="24">
        <v>10067082</v>
      </c>
      <c r="C6759" s="23" t="s">
        <v>937</v>
      </c>
      <c r="D6759" s="24" t="s">
        <v>1</v>
      </c>
      <c r="E6759" s="24" t="s">
        <v>598</v>
      </c>
      <c r="F6759" s="24" t="s">
        <v>13976</v>
      </c>
      <c r="G6759" s="24" t="s">
        <v>1117</v>
      </c>
      <c r="H6759" s="24" t="s">
        <v>941</v>
      </c>
      <c r="I6759" s="23" t="s">
        <v>13977</v>
      </c>
      <c r="J6759" s="23" t="s">
        <v>741</v>
      </c>
    </row>
    <row r="6760" spans="1:10" x14ac:dyDescent="0.25">
      <c r="A6760" s="3">
        <f t="shared" si="105"/>
        <v>10067150</v>
      </c>
      <c r="B6760" s="24">
        <v>10067150</v>
      </c>
      <c r="C6760" s="23" t="s">
        <v>937</v>
      </c>
      <c r="D6760" s="24" t="s">
        <v>1</v>
      </c>
      <c r="E6760" s="24" t="s">
        <v>598</v>
      </c>
      <c r="F6760" s="24" t="s">
        <v>13978</v>
      </c>
      <c r="G6760" s="24" t="s">
        <v>1117</v>
      </c>
      <c r="H6760" s="24" t="s">
        <v>941</v>
      </c>
      <c r="I6760" s="23" t="s">
        <v>13979</v>
      </c>
      <c r="J6760" s="23" t="s">
        <v>867</v>
      </c>
    </row>
    <row r="6761" spans="1:10" x14ac:dyDescent="0.25">
      <c r="A6761" s="3">
        <f t="shared" si="105"/>
        <v>10094622</v>
      </c>
      <c r="B6761" s="24">
        <v>10094622</v>
      </c>
      <c r="C6761" s="23" t="s">
        <v>937</v>
      </c>
      <c r="D6761" s="24" t="s">
        <v>1</v>
      </c>
      <c r="E6761" s="24" t="s">
        <v>598</v>
      </c>
      <c r="F6761" s="24" t="s">
        <v>13980</v>
      </c>
      <c r="G6761" s="24" t="s">
        <v>1117</v>
      </c>
      <c r="H6761" s="24" t="s">
        <v>941</v>
      </c>
      <c r="I6761" s="23" t="s">
        <v>13981</v>
      </c>
      <c r="J6761" s="23" t="s">
        <v>867</v>
      </c>
    </row>
    <row r="6762" spans="1:10" x14ac:dyDescent="0.25">
      <c r="A6762" s="3">
        <f t="shared" si="105"/>
        <v>10976431</v>
      </c>
      <c r="B6762" s="24">
        <v>10976431</v>
      </c>
      <c r="C6762" s="23" t="s">
        <v>937</v>
      </c>
      <c r="D6762" s="24" t="s">
        <v>1</v>
      </c>
      <c r="E6762" s="24" t="s">
        <v>598</v>
      </c>
      <c r="F6762" s="24" t="s">
        <v>13982</v>
      </c>
      <c r="G6762" s="24" t="s">
        <v>1117</v>
      </c>
      <c r="H6762" s="24" t="s">
        <v>941</v>
      </c>
      <c r="I6762" s="23" t="s">
        <v>13983</v>
      </c>
      <c r="J6762" s="23" t="s">
        <v>867</v>
      </c>
    </row>
    <row r="6763" spans="1:10" x14ac:dyDescent="0.25">
      <c r="A6763" s="3">
        <f t="shared" si="105"/>
        <v>10991469</v>
      </c>
      <c r="B6763" s="24">
        <v>10991469</v>
      </c>
      <c r="C6763" s="23" t="s">
        <v>937</v>
      </c>
      <c r="D6763" s="24" t="s">
        <v>1</v>
      </c>
      <c r="E6763" s="24" t="s">
        <v>598</v>
      </c>
      <c r="F6763" s="24" t="s">
        <v>13984</v>
      </c>
      <c r="G6763" s="24" t="s">
        <v>940</v>
      </c>
      <c r="H6763" s="24" t="s">
        <v>941</v>
      </c>
      <c r="I6763" s="23" t="s">
        <v>13985</v>
      </c>
      <c r="J6763" s="23" t="s">
        <v>823</v>
      </c>
    </row>
    <row r="6764" spans="1:10" x14ac:dyDescent="0.25">
      <c r="A6764" s="3">
        <f t="shared" si="105"/>
        <v>10994027</v>
      </c>
      <c r="B6764" s="24">
        <v>10994027</v>
      </c>
      <c r="C6764" s="23" t="s">
        <v>937</v>
      </c>
      <c r="D6764" s="24" t="s">
        <v>1</v>
      </c>
      <c r="E6764" s="24" t="s">
        <v>598</v>
      </c>
      <c r="F6764" s="24" t="s">
        <v>13986</v>
      </c>
      <c r="G6764" s="24" t="s">
        <v>1117</v>
      </c>
      <c r="H6764" s="24" t="s">
        <v>941</v>
      </c>
      <c r="I6764" s="23" t="s">
        <v>13987</v>
      </c>
      <c r="J6764" s="23" t="s">
        <v>741</v>
      </c>
    </row>
    <row r="6765" spans="1:10" x14ac:dyDescent="0.25">
      <c r="A6765" s="3">
        <f t="shared" si="105"/>
        <v>10994028</v>
      </c>
      <c r="B6765" s="24">
        <v>10994028</v>
      </c>
      <c r="C6765" s="23" t="s">
        <v>937</v>
      </c>
      <c r="D6765" s="24" t="s">
        <v>1</v>
      </c>
      <c r="E6765" s="24" t="s">
        <v>598</v>
      </c>
      <c r="F6765" s="24" t="s">
        <v>13988</v>
      </c>
      <c r="G6765" s="24" t="s">
        <v>1117</v>
      </c>
      <c r="H6765" s="24" t="s">
        <v>941</v>
      </c>
      <c r="I6765" s="23" t="s">
        <v>13989</v>
      </c>
      <c r="J6765" s="23" t="s">
        <v>741</v>
      </c>
    </row>
    <row r="6766" spans="1:10" x14ac:dyDescent="0.25">
      <c r="A6766" s="3">
        <f t="shared" si="105"/>
        <v>10994029</v>
      </c>
      <c r="B6766" s="24">
        <v>10994029</v>
      </c>
      <c r="C6766" s="23" t="s">
        <v>937</v>
      </c>
      <c r="D6766" s="24" t="s">
        <v>1</v>
      </c>
      <c r="E6766" s="24" t="s">
        <v>598</v>
      </c>
      <c r="F6766" s="24" t="s">
        <v>13990</v>
      </c>
      <c r="G6766" s="24" t="s">
        <v>1117</v>
      </c>
      <c r="H6766" s="24" t="s">
        <v>941</v>
      </c>
      <c r="I6766" s="23" t="s">
        <v>13991</v>
      </c>
      <c r="J6766" s="23" t="s">
        <v>741</v>
      </c>
    </row>
    <row r="6767" spans="1:10" x14ac:dyDescent="0.25">
      <c r="A6767" s="3">
        <f t="shared" si="105"/>
        <v>10994038</v>
      </c>
      <c r="B6767" s="24">
        <v>10994038</v>
      </c>
      <c r="C6767" s="23" t="s">
        <v>937</v>
      </c>
      <c r="D6767" s="24" t="s">
        <v>1</v>
      </c>
      <c r="E6767" s="24" t="s">
        <v>598</v>
      </c>
      <c r="F6767" s="24" t="s">
        <v>13992</v>
      </c>
      <c r="G6767" s="24" t="s">
        <v>1117</v>
      </c>
      <c r="H6767" s="24" t="s">
        <v>941</v>
      </c>
      <c r="I6767" s="23" t="s">
        <v>13993</v>
      </c>
      <c r="J6767" s="23" t="s">
        <v>741</v>
      </c>
    </row>
    <row r="6768" spans="1:10" x14ac:dyDescent="0.25">
      <c r="A6768" s="3">
        <f t="shared" si="105"/>
        <v>10994046</v>
      </c>
      <c r="B6768" s="24">
        <v>10994046</v>
      </c>
      <c r="C6768" s="23" t="s">
        <v>937</v>
      </c>
      <c r="D6768" s="24" t="s">
        <v>1</v>
      </c>
      <c r="E6768" s="24" t="s">
        <v>598</v>
      </c>
      <c r="F6768" s="24" t="s">
        <v>13994</v>
      </c>
      <c r="G6768" s="24" t="s">
        <v>1117</v>
      </c>
      <c r="H6768" s="24" t="s">
        <v>941</v>
      </c>
      <c r="I6768" s="23" t="s">
        <v>13995</v>
      </c>
      <c r="J6768" s="23" t="s">
        <v>867</v>
      </c>
    </row>
    <row r="6769" spans="1:10" x14ac:dyDescent="0.25">
      <c r="A6769" s="3">
        <f t="shared" si="105"/>
        <v>10994047</v>
      </c>
      <c r="B6769" s="24">
        <v>10994047</v>
      </c>
      <c r="C6769" s="23" t="s">
        <v>937</v>
      </c>
      <c r="D6769" s="24" t="s">
        <v>1</v>
      </c>
      <c r="E6769" s="24" t="s">
        <v>598</v>
      </c>
      <c r="F6769" s="24" t="s">
        <v>13996</v>
      </c>
      <c r="G6769" s="24" t="s">
        <v>1117</v>
      </c>
      <c r="H6769" s="24" t="s">
        <v>941</v>
      </c>
      <c r="I6769" s="23" t="s">
        <v>13997</v>
      </c>
      <c r="J6769" s="23" t="s">
        <v>867</v>
      </c>
    </row>
    <row r="6770" spans="1:10" x14ac:dyDescent="0.25">
      <c r="A6770" s="3">
        <f t="shared" si="105"/>
        <v>10994052</v>
      </c>
      <c r="B6770" s="24">
        <v>10994052</v>
      </c>
      <c r="C6770" s="23" t="s">
        <v>937</v>
      </c>
      <c r="D6770" s="24" t="s">
        <v>1</v>
      </c>
      <c r="E6770" s="24" t="s">
        <v>598</v>
      </c>
      <c r="F6770" s="24" t="s">
        <v>13998</v>
      </c>
      <c r="G6770" s="24" t="s">
        <v>1117</v>
      </c>
      <c r="H6770" s="24" t="s">
        <v>941</v>
      </c>
      <c r="I6770" s="23" t="s">
        <v>13999</v>
      </c>
      <c r="J6770" s="23" t="s">
        <v>867</v>
      </c>
    </row>
    <row r="6771" spans="1:10" x14ac:dyDescent="0.25">
      <c r="A6771" s="3">
        <f t="shared" si="105"/>
        <v>10994055</v>
      </c>
      <c r="B6771" s="24">
        <v>10994055</v>
      </c>
      <c r="C6771" s="23" t="s">
        <v>937</v>
      </c>
      <c r="D6771" s="24" t="s">
        <v>1</v>
      </c>
      <c r="E6771" s="24" t="s">
        <v>598</v>
      </c>
      <c r="F6771" s="24" t="s">
        <v>14000</v>
      </c>
      <c r="G6771" s="24" t="s">
        <v>1117</v>
      </c>
      <c r="H6771" s="24" t="s">
        <v>941</v>
      </c>
      <c r="I6771" s="23" t="s">
        <v>14001</v>
      </c>
      <c r="J6771" s="23" t="s">
        <v>867</v>
      </c>
    </row>
    <row r="6772" spans="1:10" x14ac:dyDescent="0.25">
      <c r="A6772" s="3">
        <f t="shared" si="105"/>
        <v>10994083</v>
      </c>
      <c r="B6772" s="24">
        <v>10994083</v>
      </c>
      <c r="C6772" s="23" t="s">
        <v>937</v>
      </c>
      <c r="D6772" s="24" t="s">
        <v>1</v>
      </c>
      <c r="E6772" s="24" t="s">
        <v>598</v>
      </c>
      <c r="F6772" s="24" t="s">
        <v>14002</v>
      </c>
      <c r="G6772" s="24" t="s">
        <v>1117</v>
      </c>
      <c r="H6772" s="24" t="s">
        <v>941</v>
      </c>
      <c r="I6772" s="23" t="s">
        <v>14003</v>
      </c>
      <c r="J6772" s="23" t="s">
        <v>867</v>
      </c>
    </row>
    <row r="6773" spans="1:10" x14ac:dyDescent="0.25">
      <c r="A6773" s="3">
        <f t="shared" si="105"/>
        <v>10994087</v>
      </c>
      <c r="B6773" s="24">
        <v>10994087</v>
      </c>
      <c r="C6773" s="23" t="s">
        <v>937</v>
      </c>
      <c r="D6773" s="24" t="s">
        <v>1</v>
      </c>
      <c r="E6773" s="24" t="s">
        <v>598</v>
      </c>
      <c r="F6773" s="24" t="s">
        <v>14004</v>
      </c>
      <c r="G6773" s="24" t="s">
        <v>1117</v>
      </c>
      <c r="H6773" s="24" t="s">
        <v>941</v>
      </c>
      <c r="I6773" s="23" t="s">
        <v>14005</v>
      </c>
      <c r="J6773" s="23" t="s">
        <v>867</v>
      </c>
    </row>
    <row r="6774" spans="1:10" x14ac:dyDescent="0.25">
      <c r="A6774" s="3">
        <f t="shared" si="105"/>
        <v>10994097</v>
      </c>
      <c r="B6774" s="24">
        <v>10994097</v>
      </c>
      <c r="C6774" s="23" t="s">
        <v>937</v>
      </c>
      <c r="D6774" s="24" t="s">
        <v>1</v>
      </c>
      <c r="E6774" s="24" t="s">
        <v>598</v>
      </c>
      <c r="F6774" s="24" t="s">
        <v>14006</v>
      </c>
      <c r="G6774" s="24" t="s">
        <v>1117</v>
      </c>
      <c r="H6774" s="24" t="s">
        <v>941</v>
      </c>
      <c r="I6774" s="23" t="s">
        <v>14007</v>
      </c>
      <c r="J6774" s="23" t="s">
        <v>867</v>
      </c>
    </row>
    <row r="6775" spans="1:10" x14ac:dyDescent="0.25">
      <c r="A6775" s="3">
        <f t="shared" si="105"/>
        <v>11166702</v>
      </c>
      <c r="B6775" s="24">
        <v>11166702</v>
      </c>
      <c r="C6775" s="23" t="s">
        <v>937</v>
      </c>
      <c r="D6775" s="24" t="s">
        <v>1</v>
      </c>
      <c r="E6775" s="24" t="s">
        <v>598</v>
      </c>
      <c r="F6775" s="24" t="s">
        <v>14008</v>
      </c>
      <c r="G6775" s="24" t="s">
        <v>1117</v>
      </c>
      <c r="H6775" s="24" t="s">
        <v>941</v>
      </c>
      <c r="I6775" s="23" t="s">
        <v>14009</v>
      </c>
      <c r="J6775" s="23" t="s">
        <v>867</v>
      </c>
    </row>
    <row r="6776" spans="1:10" x14ac:dyDescent="0.25">
      <c r="A6776" s="3">
        <f t="shared" si="105"/>
        <v>11184390</v>
      </c>
      <c r="B6776" s="24">
        <v>11184390</v>
      </c>
      <c r="C6776" s="23" t="s">
        <v>937</v>
      </c>
      <c r="D6776" s="24" t="s">
        <v>1</v>
      </c>
      <c r="E6776" s="24" t="s">
        <v>598</v>
      </c>
      <c r="F6776" s="24" t="s">
        <v>14010</v>
      </c>
      <c r="G6776" s="24" t="s">
        <v>940</v>
      </c>
      <c r="H6776" s="24" t="s">
        <v>941</v>
      </c>
      <c r="I6776" s="23" t="s">
        <v>14011</v>
      </c>
      <c r="J6776" s="23" t="s">
        <v>804</v>
      </c>
    </row>
    <row r="6777" spans="1:10" x14ac:dyDescent="0.25">
      <c r="A6777" s="3">
        <f t="shared" si="105"/>
        <v>11187263</v>
      </c>
      <c r="B6777" s="24">
        <v>11187263</v>
      </c>
      <c r="C6777" s="23" t="s">
        <v>937</v>
      </c>
      <c r="D6777" s="24" t="s">
        <v>1</v>
      </c>
      <c r="E6777" s="24" t="s">
        <v>598</v>
      </c>
      <c r="F6777" s="24" t="s">
        <v>14012</v>
      </c>
      <c r="G6777" s="24" t="s">
        <v>940</v>
      </c>
      <c r="H6777" s="24" t="s">
        <v>941</v>
      </c>
      <c r="I6777" s="23" t="s">
        <v>14013</v>
      </c>
      <c r="J6777" s="23" t="s">
        <v>800</v>
      </c>
    </row>
    <row r="6778" spans="1:10" x14ac:dyDescent="0.25">
      <c r="A6778" s="3">
        <f t="shared" si="105"/>
        <v>11193679</v>
      </c>
      <c r="B6778" s="24">
        <v>11193679</v>
      </c>
      <c r="C6778" s="23" t="s">
        <v>937</v>
      </c>
      <c r="D6778" s="24" t="s">
        <v>1</v>
      </c>
      <c r="E6778" s="24" t="s">
        <v>598</v>
      </c>
      <c r="F6778" s="24" t="s">
        <v>14014</v>
      </c>
      <c r="G6778" s="24" t="s">
        <v>940</v>
      </c>
      <c r="H6778" s="24" t="s">
        <v>941</v>
      </c>
      <c r="I6778" s="23" t="s">
        <v>14015</v>
      </c>
      <c r="J6778" s="23" t="s">
        <v>881</v>
      </c>
    </row>
    <row r="6779" spans="1:10" x14ac:dyDescent="0.25">
      <c r="A6779" s="3">
        <f t="shared" si="105"/>
        <v>11197922</v>
      </c>
      <c r="B6779" s="24">
        <v>11197922</v>
      </c>
      <c r="C6779" s="23" t="s">
        <v>937</v>
      </c>
      <c r="D6779" s="24" t="s">
        <v>1</v>
      </c>
      <c r="E6779" s="24" t="s">
        <v>598</v>
      </c>
      <c r="F6779" s="24" t="s">
        <v>14016</v>
      </c>
      <c r="G6779" s="24" t="s">
        <v>940</v>
      </c>
      <c r="H6779" s="24" t="s">
        <v>941</v>
      </c>
      <c r="I6779" s="23" t="s">
        <v>14017</v>
      </c>
      <c r="J6779" s="23" t="s">
        <v>784</v>
      </c>
    </row>
    <row r="6780" spans="1:10" x14ac:dyDescent="0.25">
      <c r="A6780" s="3">
        <f t="shared" si="105"/>
        <v>11209440</v>
      </c>
      <c r="B6780" s="24">
        <v>11209440</v>
      </c>
      <c r="C6780" s="23" t="s">
        <v>937</v>
      </c>
      <c r="D6780" s="24" t="s">
        <v>1</v>
      </c>
      <c r="E6780" s="24" t="s">
        <v>598</v>
      </c>
      <c r="F6780" s="24" t="s">
        <v>14018</v>
      </c>
      <c r="G6780" s="24" t="s">
        <v>1117</v>
      </c>
      <c r="H6780" s="24" t="s">
        <v>941</v>
      </c>
      <c r="I6780" s="23" t="s">
        <v>14019</v>
      </c>
      <c r="J6780" s="23" t="s">
        <v>624</v>
      </c>
    </row>
    <row r="6781" spans="1:10" x14ac:dyDescent="0.25">
      <c r="A6781" s="3">
        <f t="shared" si="105"/>
        <v>11210079</v>
      </c>
      <c r="B6781" s="24">
        <v>11210079</v>
      </c>
      <c r="C6781" s="23" t="s">
        <v>937</v>
      </c>
      <c r="D6781" s="24" t="s">
        <v>1</v>
      </c>
      <c r="E6781" s="24" t="s">
        <v>598</v>
      </c>
      <c r="F6781" s="24" t="s">
        <v>14020</v>
      </c>
      <c r="G6781" s="24" t="s">
        <v>940</v>
      </c>
      <c r="H6781" s="24" t="s">
        <v>941</v>
      </c>
      <c r="I6781" s="23" t="s">
        <v>14021</v>
      </c>
      <c r="J6781" s="23" t="s">
        <v>793</v>
      </c>
    </row>
    <row r="6782" spans="1:10" x14ac:dyDescent="0.25">
      <c r="A6782" s="3">
        <f t="shared" si="105"/>
        <v>11210838</v>
      </c>
      <c r="B6782" s="24">
        <v>11210838</v>
      </c>
      <c r="C6782" s="23" t="s">
        <v>937</v>
      </c>
      <c r="D6782" s="24" t="s">
        <v>1</v>
      </c>
      <c r="E6782" s="24" t="s">
        <v>598</v>
      </c>
      <c r="F6782" s="24" t="s">
        <v>14022</v>
      </c>
      <c r="G6782" s="24" t="s">
        <v>1117</v>
      </c>
      <c r="H6782" s="24" t="s">
        <v>941</v>
      </c>
      <c r="I6782" s="23" t="s">
        <v>14023</v>
      </c>
      <c r="J6782" s="23" t="s">
        <v>867</v>
      </c>
    </row>
    <row r="6783" spans="1:10" x14ac:dyDescent="0.25">
      <c r="A6783" s="3">
        <f t="shared" si="105"/>
        <v>11210862</v>
      </c>
      <c r="B6783" s="24">
        <v>11210862</v>
      </c>
      <c r="C6783" s="23" t="s">
        <v>937</v>
      </c>
      <c r="D6783" s="24" t="s">
        <v>1</v>
      </c>
      <c r="E6783" s="24" t="s">
        <v>598</v>
      </c>
      <c r="F6783" s="24" t="s">
        <v>14024</v>
      </c>
      <c r="G6783" s="24" t="s">
        <v>1117</v>
      </c>
      <c r="H6783" s="24" t="s">
        <v>941</v>
      </c>
      <c r="I6783" s="23" t="s">
        <v>14025</v>
      </c>
      <c r="J6783" s="23" t="s">
        <v>819</v>
      </c>
    </row>
    <row r="6784" spans="1:10" x14ac:dyDescent="0.25">
      <c r="A6784" s="3">
        <f t="shared" si="105"/>
        <v>11213144</v>
      </c>
      <c r="B6784" s="24">
        <v>11213144</v>
      </c>
      <c r="C6784" s="23" t="s">
        <v>937</v>
      </c>
      <c r="D6784" s="24" t="s">
        <v>1</v>
      </c>
      <c r="E6784" s="24" t="s">
        <v>598</v>
      </c>
      <c r="F6784" s="24" t="s">
        <v>14026</v>
      </c>
      <c r="G6784" s="24" t="s">
        <v>940</v>
      </c>
      <c r="H6784" s="24" t="s">
        <v>941</v>
      </c>
      <c r="I6784" s="23" t="s">
        <v>14027</v>
      </c>
      <c r="J6784" s="23" t="s">
        <v>804</v>
      </c>
    </row>
    <row r="6785" spans="1:10" x14ac:dyDescent="0.25">
      <c r="A6785" s="3">
        <f t="shared" si="105"/>
        <v>11228749</v>
      </c>
      <c r="B6785" s="24">
        <v>11228749</v>
      </c>
      <c r="C6785" s="23" t="s">
        <v>937</v>
      </c>
      <c r="D6785" s="24" t="s">
        <v>1</v>
      </c>
      <c r="E6785" s="24" t="s">
        <v>598</v>
      </c>
      <c r="F6785" s="24" t="s">
        <v>14028</v>
      </c>
      <c r="G6785" s="24" t="s">
        <v>940</v>
      </c>
      <c r="H6785" s="24" t="s">
        <v>941</v>
      </c>
      <c r="I6785" s="23" t="s">
        <v>14029</v>
      </c>
      <c r="J6785" s="23" t="s">
        <v>767</v>
      </c>
    </row>
    <row r="6786" spans="1:10" x14ac:dyDescent="0.25">
      <c r="A6786" s="3">
        <f t="shared" si="105"/>
        <v>11238451</v>
      </c>
      <c r="B6786" s="24">
        <v>11238451</v>
      </c>
      <c r="C6786" s="23" t="s">
        <v>937</v>
      </c>
      <c r="D6786" s="24" t="s">
        <v>1</v>
      </c>
      <c r="E6786" s="24" t="s">
        <v>598</v>
      </c>
      <c r="F6786" s="24" t="s">
        <v>14030</v>
      </c>
      <c r="G6786" s="24" t="s">
        <v>940</v>
      </c>
      <c r="H6786" s="24" t="s">
        <v>941</v>
      </c>
      <c r="I6786" s="23" t="s">
        <v>14031</v>
      </c>
      <c r="J6786" s="23" t="s">
        <v>793</v>
      </c>
    </row>
    <row r="6787" spans="1:10" x14ac:dyDescent="0.25">
      <c r="A6787" s="3">
        <f t="shared" ref="A6787:A6850" si="106">+B6787</f>
        <v>11266426</v>
      </c>
      <c r="B6787" s="24">
        <v>11266426</v>
      </c>
      <c r="C6787" s="23" t="s">
        <v>937</v>
      </c>
      <c r="D6787" s="24" t="s">
        <v>1</v>
      </c>
      <c r="E6787" s="24" t="s">
        <v>598</v>
      </c>
      <c r="F6787" s="24" t="s">
        <v>14032</v>
      </c>
      <c r="G6787" s="24" t="s">
        <v>940</v>
      </c>
      <c r="H6787" s="24" t="s">
        <v>941</v>
      </c>
      <c r="I6787" s="23" t="s">
        <v>14033</v>
      </c>
      <c r="J6787" s="23" t="s">
        <v>844</v>
      </c>
    </row>
    <row r="6788" spans="1:10" x14ac:dyDescent="0.25">
      <c r="A6788" s="3">
        <f t="shared" si="106"/>
        <v>11269881</v>
      </c>
      <c r="B6788" s="24">
        <v>11269881</v>
      </c>
      <c r="C6788" s="23" t="s">
        <v>937</v>
      </c>
      <c r="D6788" s="24" t="s">
        <v>1</v>
      </c>
      <c r="E6788" s="24" t="s">
        <v>598</v>
      </c>
      <c r="F6788" s="24" t="s">
        <v>14034</v>
      </c>
      <c r="G6788" s="24" t="s">
        <v>1117</v>
      </c>
      <c r="H6788" s="24" t="s">
        <v>941</v>
      </c>
      <c r="I6788" s="23" t="s">
        <v>14035</v>
      </c>
      <c r="J6788" s="23" t="s">
        <v>769</v>
      </c>
    </row>
    <row r="6789" spans="1:10" x14ac:dyDescent="0.25">
      <c r="A6789" s="3">
        <f t="shared" si="106"/>
        <v>11276526</v>
      </c>
      <c r="B6789" s="24">
        <v>11276526</v>
      </c>
      <c r="C6789" s="23" t="s">
        <v>937</v>
      </c>
      <c r="D6789" s="24" t="s">
        <v>1</v>
      </c>
      <c r="E6789" s="24" t="s">
        <v>598</v>
      </c>
      <c r="F6789" s="24" t="s">
        <v>14036</v>
      </c>
      <c r="G6789" s="24" t="s">
        <v>940</v>
      </c>
      <c r="H6789" s="24" t="s">
        <v>941</v>
      </c>
      <c r="I6789" s="23" t="s">
        <v>14037</v>
      </c>
      <c r="J6789" s="23" t="s">
        <v>784</v>
      </c>
    </row>
    <row r="6790" spans="1:10" x14ac:dyDescent="0.25">
      <c r="A6790" s="3">
        <f t="shared" si="106"/>
        <v>11277118</v>
      </c>
      <c r="B6790" s="24">
        <v>11277118</v>
      </c>
      <c r="C6790" s="23" t="s">
        <v>937</v>
      </c>
      <c r="D6790" s="24" t="s">
        <v>1</v>
      </c>
      <c r="E6790" s="24" t="s">
        <v>598</v>
      </c>
      <c r="F6790" s="24" t="s">
        <v>14038</v>
      </c>
      <c r="G6790" s="24" t="s">
        <v>940</v>
      </c>
      <c r="H6790" s="24" t="s">
        <v>941</v>
      </c>
      <c r="I6790" s="23" t="s">
        <v>14039</v>
      </c>
      <c r="J6790" s="23" t="s">
        <v>804</v>
      </c>
    </row>
    <row r="6791" spans="1:10" x14ac:dyDescent="0.25">
      <c r="A6791" s="3">
        <f t="shared" si="106"/>
        <v>11312965</v>
      </c>
      <c r="B6791" s="24">
        <v>11312965</v>
      </c>
      <c r="C6791" s="23" t="s">
        <v>937</v>
      </c>
      <c r="D6791" s="24" t="s">
        <v>1</v>
      </c>
      <c r="E6791" s="24" t="s">
        <v>598</v>
      </c>
      <c r="F6791" s="24" t="s">
        <v>14040</v>
      </c>
      <c r="G6791" s="24" t="s">
        <v>1117</v>
      </c>
      <c r="H6791" s="24" t="s">
        <v>941</v>
      </c>
      <c r="I6791" s="23" t="s">
        <v>14041</v>
      </c>
      <c r="J6791" s="23" t="s">
        <v>867</v>
      </c>
    </row>
    <row r="6792" spans="1:10" x14ac:dyDescent="0.25">
      <c r="A6792" s="3">
        <f t="shared" si="106"/>
        <v>11312974</v>
      </c>
      <c r="B6792" s="24">
        <v>11312974</v>
      </c>
      <c r="C6792" s="23" t="s">
        <v>937</v>
      </c>
      <c r="D6792" s="24" t="s">
        <v>1</v>
      </c>
      <c r="E6792" s="24" t="s">
        <v>598</v>
      </c>
      <c r="F6792" s="24" t="s">
        <v>14042</v>
      </c>
      <c r="G6792" s="24" t="s">
        <v>1117</v>
      </c>
      <c r="H6792" s="24" t="s">
        <v>941</v>
      </c>
      <c r="I6792" s="23" t="s">
        <v>14043</v>
      </c>
      <c r="J6792" s="23" t="s">
        <v>867</v>
      </c>
    </row>
    <row r="6793" spans="1:10" x14ac:dyDescent="0.25">
      <c r="A6793" s="3">
        <f t="shared" si="106"/>
        <v>11317326</v>
      </c>
      <c r="B6793" s="24">
        <v>11317326</v>
      </c>
      <c r="C6793" s="23" t="s">
        <v>937</v>
      </c>
      <c r="D6793" s="24" t="s">
        <v>1</v>
      </c>
      <c r="E6793" s="24" t="s">
        <v>598</v>
      </c>
      <c r="F6793" s="24" t="s">
        <v>14044</v>
      </c>
      <c r="G6793" s="24" t="s">
        <v>1117</v>
      </c>
      <c r="H6793" s="24" t="s">
        <v>941</v>
      </c>
      <c r="I6793" s="23" t="s">
        <v>14045</v>
      </c>
      <c r="J6793" s="23" t="s">
        <v>723</v>
      </c>
    </row>
    <row r="6794" spans="1:10" x14ac:dyDescent="0.25">
      <c r="A6794" s="3">
        <f t="shared" si="106"/>
        <v>11329835</v>
      </c>
      <c r="B6794" s="24">
        <v>11329835</v>
      </c>
      <c r="C6794" s="23" t="s">
        <v>937</v>
      </c>
      <c r="D6794" s="24" t="s">
        <v>1</v>
      </c>
      <c r="E6794" s="24" t="s">
        <v>598</v>
      </c>
      <c r="F6794" s="24" t="s">
        <v>14046</v>
      </c>
      <c r="G6794" s="24" t="s">
        <v>1117</v>
      </c>
      <c r="H6794" s="24" t="s">
        <v>941</v>
      </c>
      <c r="I6794" s="23" t="s">
        <v>14047</v>
      </c>
      <c r="J6794" s="23" t="s">
        <v>843</v>
      </c>
    </row>
    <row r="6795" spans="1:10" x14ac:dyDescent="0.25">
      <c r="A6795" s="3">
        <f t="shared" si="106"/>
        <v>11344161</v>
      </c>
      <c r="B6795" s="24">
        <v>11344161</v>
      </c>
      <c r="C6795" s="23" t="s">
        <v>937</v>
      </c>
      <c r="D6795" s="24" t="s">
        <v>1</v>
      </c>
      <c r="E6795" s="24" t="s">
        <v>598</v>
      </c>
      <c r="F6795" s="24" t="s">
        <v>14048</v>
      </c>
      <c r="G6795" s="24" t="s">
        <v>1117</v>
      </c>
      <c r="H6795" s="24" t="s">
        <v>941</v>
      </c>
      <c r="I6795" s="23" t="s">
        <v>14049</v>
      </c>
      <c r="J6795" s="23" t="s">
        <v>867</v>
      </c>
    </row>
    <row r="6796" spans="1:10" x14ac:dyDescent="0.25">
      <c r="A6796" s="3">
        <f t="shared" si="106"/>
        <v>11345115</v>
      </c>
      <c r="B6796" s="24">
        <v>11345115</v>
      </c>
      <c r="C6796" s="23" t="s">
        <v>937</v>
      </c>
      <c r="D6796" s="24" t="s">
        <v>1</v>
      </c>
      <c r="E6796" s="24" t="s">
        <v>598</v>
      </c>
      <c r="F6796" s="24" t="s">
        <v>14050</v>
      </c>
      <c r="G6796" s="24" t="s">
        <v>940</v>
      </c>
      <c r="H6796" s="24" t="s">
        <v>941</v>
      </c>
      <c r="I6796" s="23" t="s">
        <v>14051</v>
      </c>
      <c r="J6796" s="23" t="s">
        <v>847</v>
      </c>
    </row>
    <row r="6797" spans="1:10" x14ac:dyDescent="0.25">
      <c r="A6797" s="3">
        <f t="shared" si="106"/>
        <v>11351668</v>
      </c>
      <c r="B6797" s="24">
        <v>11351668</v>
      </c>
      <c r="C6797" s="23" t="s">
        <v>937</v>
      </c>
      <c r="D6797" s="24" t="s">
        <v>1</v>
      </c>
      <c r="E6797" s="24" t="s">
        <v>598</v>
      </c>
      <c r="F6797" s="24" t="s">
        <v>14052</v>
      </c>
      <c r="G6797" s="24" t="s">
        <v>1117</v>
      </c>
      <c r="H6797" s="24" t="s">
        <v>941</v>
      </c>
      <c r="I6797" s="23" t="s">
        <v>14053</v>
      </c>
      <c r="J6797" s="23" t="s">
        <v>741</v>
      </c>
    </row>
    <row r="6798" spans="1:10" x14ac:dyDescent="0.25">
      <c r="A6798" s="3">
        <f t="shared" si="106"/>
        <v>11366234</v>
      </c>
      <c r="B6798" s="24">
        <v>11366234</v>
      </c>
      <c r="C6798" s="23" t="s">
        <v>937</v>
      </c>
      <c r="D6798" s="24" t="s">
        <v>1</v>
      </c>
      <c r="E6798" s="24" t="s">
        <v>598</v>
      </c>
      <c r="F6798" s="24" t="s">
        <v>14054</v>
      </c>
      <c r="G6798" s="24" t="s">
        <v>940</v>
      </c>
      <c r="H6798" s="24" t="s">
        <v>941</v>
      </c>
      <c r="I6798" s="23" t="s">
        <v>14055</v>
      </c>
      <c r="J6798" s="23" t="s">
        <v>774</v>
      </c>
    </row>
    <row r="6799" spans="1:10" x14ac:dyDescent="0.25">
      <c r="A6799" s="3">
        <f t="shared" si="106"/>
        <v>11368145</v>
      </c>
      <c r="B6799" s="24">
        <v>11368145</v>
      </c>
      <c r="C6799" s="23" t="s">
        <v>937</v>
      </c>
      <c r="D6799" s="24" t="s">
        <v>1</v>
      </c>
      <c r="E6799" s="24" t="s">
        <v>598</v>
      </c>
      <c r="F6799" s="24" t="s">
        <v>14056</v>
      </c>
      <c r="G6799" s="24" t="s">
        <v>1117</v>
      </c>
      <c r="H6799" s="24" t="s">
        <v>941</v>
      </c>
      <c r="I6799" s="23" t="s">
        <v>14057</v>
      </c>
      <c r="J6799" s="23" t="s">
        <v>867</v>
      </c>
    </row>
    <row r="6800" spans="1:10" x14ac:dyDescent="0.25">
      <c r="A6800" s="3">
        <f t="shared" si="106"/>
        <v>11368282</v>
      </c>
      <c r="B6800" s="24">
        <v>11368282</v>
      </c>
      <c r="C6800" s="23" t="s">
        <v>937</v>
      </c>
      <c r="D6800" s="24" t="s">
        <v>1</v>
      </c>
      <c r="E6800" s="24" t="s">
        <v>598</v>
      </c>
      <c r="F6800" s="24" t="s">
        <v>14058</v>
      </c>
      <c r="G6800" s="24" t="s">
        <v>1117</v>
      </c>
      <c r="H6800" s="24" t="s">
        <v>941</v>
      </c>
      <c r="I6800" s="23" t="s">
        <v>14059</v>
      </c>
      <c r="J6800" s="23" t="s">
        <v>769</v>
      </c>
    </row>
    <row r="6801" spans="1:10" x14ac:dyDescent="0.25">
      <c r="A6801" s="3">
        <f t="shared" si="106"/>
        <v>11372842</v>
      </c>
      <c r="B6801" s="24">
        <v>11372842</v>
      </c>
      <c r="C6801" s="23" t="s">
        <v>937</v>
      </c>
      <c r="D6801" s="24" t="s">
        <v>1</v>
      </c>
      <c r="E6801" s="24" t="s">
        <v>598</v>
      </c>
      <c r="F6801" s="24" t="s">
        <v>14060</v>
      </c>
      <c r="G6801" s="24" t="s">
        <v>940</v>
      </c>
      <c r="H6801" s="24" t="s">
        <v>941</v>
      </c>
      <c r="I6801" s="23" t="s">
        <v>14061</v>
      </c>
      <c r="J6801" s="23" t="s">
        <v>823</v>
      </c>
    </row>
    <row r="6802" spans="1:10" x14ac:dyDescent="0.25">
      <c r="A6802" s="3">
        <f t="shared" si="106"/>
        <v>11377541</v>
      </c>
      <c r="B6802" s="24">
        <v>11377541</v>
      </c>
      <c r="C6802" s="23" t="s">
        <v>937</v>
      </c>
      <c r="D6802" s="24" t="s">
        <v>1</v>
      </c>
      <c r="E6802" s="24" t="s">
        <v>598</v>
      </c>
      <c r="F6802" s="24" t="s">
        <v>14062</v>
      </c>
      <c r="G6802" s="24" t="s">
        <v>1117</v>
      </c>
      <c r="H6802" s="24" t="s">
        <v>941</v>
      </c>
      <c r="I6802" s="23" t="s">
        <v>14063</v>
      </c>
      <c r="J6802" s="23" t="s">
        <v>819</v>
      </c>
    </row>
    <row r="6803" spans="1:10" x14ac:dyDescent="0.25">
      <c r="A6803" s="3">
        <f t="shared" si="106"/>
        <v>11380221</v>
      </c>
      <c r="B6803" s="24">
        <v>11380221</v>
      </c>
      <c r="C6803" s="23" t="s">
        <v>937</v>
      </c>
      <c r="D6803" s="24" t="s">
        <v>1</v>
      </c>
      <c r="E6803" s="24" t="s">
        <v>598</v>
      </c>
      <c r="F6803" s="24" t="s">
        <v>14064</v>
      </c>
      <c r="G6803" s="24" t="s">
        <v>1117</v>
      </c>
      <c r="H6803" s="24" t="s">
        <v>941</v>
      </c>
      <c r="I6803" s="23" t="s">
        <v>14065</v>
      </c>
      <c r="J6803" s="23" t="s">
        <v>836</v>
      </c>
    </row>
    <row r="6804" spans="1:10" x14ac:dyDescent="0.25">
      <c r="A6804" s="3">
        <f t="shared" si="106"/>
        <v>11385389</v>
      </c>
      <c r="B6804" s="24">
        <v>11385389</v>
      </c>
      <c r="C6804" s="23" t="s">
        <v>937</v>
      </c>
      <c r="D6804" s="24" t="s">
        <v>1</v>
      </c>
      <c r="E6804" s="24" t="s">
        <v>598</v>
      </c>
      <c r="F6804" s="24" t="s">
        <v>14066</v>
      </c>
      <c r="G6804" s="24" t="s">
        <v>940</v>
      </c>
      <c r="H6804" s="24" t="s">
        <v>941</v>
      </c>
      <c r="I6804" s="23" t="s">
        <v>14067</v>
      </c>
      <c r="J6804" s="23" t="s">
        <v>880</v>
      </c>
    </row>
    <row r="6805" spans="1:10" x14ac:dyDescent="0.25">
      <c r="A6805" s="3">
        <f t="shared" si="106"/>
        <v>11391880</v>
      </c>
      <c r="B6805" s="24">
        <v>11391880</v>
      </c>
      <c r="C6805" s="23" t="s">
        <v>937</v>
      </c>
      <c r="D6805" s="24" t="s">
        <v>1</v>
      </c>
      <c r="E6805" s="24" t="s">
        <v>598</v>
      </c>
      <c r="F6805" s="24" t="s">
        <v>14068</v>
      </c>
      <c r="G6805" s="24" t="s">
        <v>1117</v>
      </c>
      <c r="H6805" s="24" t="s">
        <v>941</v>
      </c>
      <c r="I6805" s="23" t="s">
        <v>14069</v>
      </c>
      <c r="J6805" s="23" t="s">
        <v>843</v>
      </c>
    </row>
    <row r="6806" spans="1:10" x14ac:dyDescent="0.25">
      <c r="A6806" s="3">
        <f t="shared" si="106"/>
        <v>11435262</v>
      </c>
      <c r="B6806" s="24">
        <v>11435262</v>
      </c>
      <c r="C6806" s="23" t="s">
        <v>937</v>
      </c>
      <c r="D6806" s="24" t="s">
        <v>1</v>
      </c>
      <c r="E6806" s="24" t="s">
        <v>598</v>
      </c>
      <c r="F6806" s="24" t="s">
        <v>14070</v>
      </c>
      <c r="G6806" s="24" t="s">
        <v>940</v>
      </c>
      <c r="H6806" s="24" t="s">
        <v>941</v>
      </c>
      <c r="I6806" s="23" t="s">
        <v>14071</v>
      </c>
      <c r="J6806" s="23" t="s">
        <v>844</v>
      </c>
    </row>
    <row r="6807" spans="1:10" x14ac:dyDescent="0.25">
      <c r="A6807" s="3">
        <f t="shared" si="106"/>
        <v>11446512</v>
      </c>
      <c r="B6807" s="24">
        <v>11446512</v>
      </c>
      <c r="C6807" s="23" t="s">
        <v>937</v>
      </c>
      <c r="D6807" s="24" t="s">
        <v>1</v>
      </c>
      <c r="E6807" s="24" t="s">
        <v>598</v>
      </c>
      <c r="F6807" s="24" t="s">
        <v>14072</v>
      </c>
      <c r="G6807" s="24" t="s">
        <v>1117</v>
      </c>
      <c r="H6807" s="24" t="s">
        <v>941</v>
      </c>
      <c r="I6807" s="23" t="s">
        <v>14073</v>
      </c>
      <c r="J6807" s="23" t="s">
        <v>741</v>
      </c>
    </row>
    <row r="6808" spans="1:10" x14ac:dyDescent="0.25">
      <c r="A6808" s="3">
        <f t="shared" si="106"/>
        <v>11449702</v>
      </c>
      <c r="B6808" s="24">
        <v>11449702</v>
      </c>
      <c r="C6808" s="23" t="s">
        <v>937</v>
      </c>
      <c r="D6808" s="24" t="s">
        <v>1</v>
      </c>
      <c r="E6808" s="24" t="s">
        <v>598</v>
      </c>
      <c r="F6808" s="24" t="s">
        <v>14074</v>
      </c>
      <c r="G6808" s="24" t="s">
        <v>1117</v>
      </c>
      <c r="H6808" s="24" t="s">
        <v>941</v>
      </c>
      <c r="I6808" s="23" t="s">
        <v>14075</v>
      </c>
      <c r="J6808" s="23" t="s">
        <v>867</v>
      </c>
    </row>
    <row r="6809" spans="1:10" x14ac:dyDescent="0.25">
      <c r="A6809" s="3">
        <f t="shared" si="106"/>
        <v>11453225</v>
      </c>
      <c r="B6809" s="24">
        <v>11453225</v>
      </c>
      <c r="C6809" s="23" t="s">
        <v>937</v>
      </c>
      <c r="D6809" s="24" t="s">
        <v>1</v>
      </c>
      <c r="E6809" s="24" t="s">
        <v>598</v>
      </c>
      <c r="F6809" s="24" t="s">
        <v>14076</v>
      </c>
      <c r="G6809" s="24" t="s">
        <v>1117</v>
      </c>
      <c r="H6809" s="24" t="s">
        <v>941</v>
      </c>
      <c r="I6809" s="23" t="s">
        <v>14077</v>
      </c>
      <c r="J6809" s="23" t="s">
        <v>810</v>
      </c>
    </row>
    <row r="6810" spans="1:10" x14ac:dyDescent="0.25">
      <c r="A6810" s="3">
        <f t="shared" si="106"/>
        <v>11453281</v>
      </c>
      <c r="B6810" s="24">
        <v>11453281</v>
      </c>
      <c r="C6810" s="23" t="s">
        <v>937</v>
      </c>
      <c r="D6810" s="24" t="s">
        <v>1</v>
      </c>
      <c r="E6810" s="24" t="s">
        <v>598</v>
      </c>
      <c r="F6810" s="24" t="s">
        <v>14078</v>
      </c>
      <c r="G6810" s="24" t="s">
        <v>1117</v>
      </c>
      <c r="H6810" s="24" t="s">
        <v>941</v>
      </c>
      <c r="I6810" s="23" t="s">
        <v>14079</v>
      </c>
      <c r="J6810" s="23" t="s">
        <v>741</v>
      </c>
    </row>
    <row r="6811" spans="1:10" x14ac:dyDescent="0.25">
      <c r="A6811" s="3">
        <f t="shared" si="106"/>
        <v>11455934</v>
      </c>
      <c r="B6811" s="24">
        <v>11455934</v>
      </c>
      <c r="C6811" s="23" t="s">
        <v>937</v>
      </c>
      <c r="D6811" s="24" t="s">
        <v>1</v>
      </c>
      <c r="E6811" s="24" t="s">
        <v>598</v>
      </c>
      <c r="F6811" s="24" t="s">
        <v>14080</v>
      </c>
      <c r="G6811" s="24" t="s">
        <v>1117</v>
      </c>
      <c r="H6811" s="24" t="s">
        <v>941</v>
      </c>
      <c r="I6811" s="23" t="s">
        <v>14081</v>
      </c>
      <c r="J6811" s="23" t="s">
        <v>778</v>
      </c>
    </row>
    <row r="6812" spans="1:10" x14ac:dyDescent="0.25">
      <c r="A6812" s="3">
        <f t="shared" si="106"/>
        <v>11471657</v>
      </c>
      <c r="B6812" s="24">
        <v>11471657</v>
      </c>
      <c r="C6812" s="23" t="s">
        <v>937</v>
      </c>
      <c r="D6812" s="24" t="s">
        <v>1</v>
      </c>
      <c r="E6812" s="24" t="s">
        <v>598</v>
      </c>
      <c r="F6812" s="24" t="s">
        <v>14082</v>
      </c>
      <c r="G6812" s="24" t="s">
        <v>940</v>
      </c>
      <c r="H6812" s="24" t="s">
        <v>941</v>
      </c>
      <c r="I6812" s="23" t="s">
        <v>14083</v>
      </c>
      <c r="J6812" s="23" t="s">
        <v>793</v>
      </c>
    </row>
    <row r="6813" spans="1:10" x14ac:dyDescent="0.25">
      <c r="A6813" s="3">
        <f t="shared" si="106"/>
        <v>11490814</v>
      </c>
      <c r="B6813" s="24">
        <v>11490814</v>
      </c>
      <c r="C6813" s="23" t="s">
        <v>937</v>
      </c>
      <c r="D6813" s="24" t="s">
        <v>1</v>
      </c>
      <c r="E6813" s="24" t="s">
        <v>598</v>
      </c>
      <c r="F6813" s="24" t="s">
        <v>14084</v>
      </c>
      <c r="G6813" s="24" t="s">
        <v>1117</v>
      </c>
      <c r="H6813" s="24" t="s">
        <v>941</v>
      </c>
      <c r="I6813" s="23" t="s">
        <v>14085</v>
      </c>
      <c r="J6813" s="23" t="s">
        <v>741</v>
      </c>
    </row>
    <row r="6814" spans="1:10" x14ac:dyDescent="0.25">
      <c r="A6814" s="3">
        <f t="shared" si="106"/>
        <v>11498736</v>
      </c>
      <c r="B6814" s="24">
        <v>11498736</v>
      </c>
      <c r="C6814" s="23" t="s">
        <v>937</v>
      </c>
      <c r="D6814" s="24" t="s">
        <v>1</v>
      </c>
      <c r="E6814" s="24" t="s">
        <v>598</v>
      </c>
      <c r="F6814" s="24" t="s">
        <v>14086</v>
      </c>
      <c r="G6814" s="24" t="s">
        <v>1117</v>
      </c>
      <c r="H6814" s="24" t="s">
        <v>941</v>
      </c>
      <c r="I6814" s="23" t="s">
        <v>14087</v>
      </c>
      <c r="J6814" s="23" t="s">
        <v>741</v>
      </c>
    </row>
    <row r="6815" spans="1:10" x14ac:dyDescent="0.25">
      <c r="A6815" s="3">
        <f t="shared" si="106"/>
        <v>11584068</v>
      </c>
      <c r="B6815" s="24">
        <v>11584068</v>
      </c>
      <c r="C6815" s="23" t="s">
        <v>937</v>
      </c>
      <c r="D6815" s="24" t="s">
        <v>1</v>
      </c>
      <c r="E6815" s="24" t="s">
        <v>598</v>
      </c>
      <c r="F6815" s="24" t="s">
        <v>14088</v>
      </c>
      <c r="G6815" s="24" t="s">
        <v>1117</v>
      </c>
      <c r="H6815" s="24" t="s">
        <v>941</v>
      </c>
      <c r="I6815" s="23" t="s">
        <v>14089</v>
      </c>
      <c r="J6815" s="23" t="s">
        <v>867</v>
      </c>
    </row>
    <row r="6816" spans="1:10" x14ac:dyDescent="0.25">
      <c r="A6816" s="3">
        <f t="shared" si="106"/>
        <v>11584189</v>
      </c>
      <c r="B6816" s="24">
        <v>11584189</v>
      </c>
      <c r="C6816" s="23" t="s">
        <v>937</v>
      </c>
      <c r="D6816" s="24" t="s">
        <v>1</v>
      </c>
      <c r="E6816" s="24" t="s">
        <v>598</v>
      </c>
      <c r="F6816" s="24" t="s">
        <v>14090</v>
      </c>
      <c r="G6816" s="24" t="s">
        <v>1117</v>
      </c>
      <c r="H6816" s="24" t="s">
        <v>941</v>
      </c>
      <c r="I6816" s="23" t="s">
        <v>14091</v>
      </c>
      <c r="J6816" s="23" t="s">
        <v>741</v>
      </c>
    </row>
    <row r="6817" spans="1:10" x14ac:dyDescent="0.25">
      <c r="A6817" s="3">
        <f t="shared" si="106"/>
        <v>11585590</v>
      </c>
      <c r="B6817" s="24">
        <v>11585590</v>
      </c>
      <c r="C6817" s="23" t="s">
        <v>937</v>
      </c>
      <c r="D6817" s="24" t="s">
        <v>1</v>
      </c>
      <c r="E6817" s="24" t="s">
        <v>598</v>
      </c>
      <c r="F6817" s="24" t="s">
        <v>14092</v>
      </c>
      <c r="G6817" s="24" t="s">
        <v>1117</v>
      </c>
      <c r="H6817" s="24" t="s">
        <v>941</v>
      </c>
      <c r="I6817" s="23" t="s">
        <v>14093</v>
      </c>
      <c r="J6817" s="23" t="s">
        <v>867</v>
      </c>
    </row>
    <row r="6818" spans="1:10" x14ac:dyDescent="0.25">
      <c r="A6818" s="3">
        <f t="shared" si="106"/>
        <v>11592272</v>
      </c>
      <c r="B6818" s="24">
        <v>11592272</v>
      </c>
      <c r="C6818" s="23" t="s">
        <v>937</v>
      </c>
      <c r="D6818" s="24" t="s">
        <v>1</v>
      </c>
      <c r="E6818" s="24" t="s">
        <v>598</v>
      </c>
      <c r="F6818" s="24" t="s">
        <v>14094</v>
      </c>
      <c r="G6818" s="24" t="s">
        <v>1117</v>
      </c>
      <c r="H6818" s="24" t="s">
        <v>941</v>
      </c>
      <c r="I6818" s="23" t="s">
        <v>14095</v>
      </c>
      <c r="J6818" s="23" t="s">
        <v>867</v>
      </c>
    </row>
    <row r="6819" spans="1:10" x14ac:dyDescent="0.25">
      <c r="A6819" s="3">
        <f t="shared" si="106"/>
        <v>11598093</v>
      </c>
      <c r="B6819" s="24">
        <v>11598093</v>
      </c>
      <c r="C6819" s="23" t="s">
        <v>937</v>
      </c>
      <c r="D6819" s="24" t="s">
        <v>1</v>
      </c>
      <c r="E6819" s="24" t="s">
        <v>598</v>
      </c>
      <c r="F6819" s="24" t="s">
        <v>14096</v>
      </c>
      <c r="G6819" s="24" t="s">
        <v>1117</v>
      </c>
      <c r="H6819" s="24" t="s">
        <v>941</v>
      </c>
      <c r="I6819" s="23" t="s">
        <v>14097</v>
      </c>
      <c r="J6819" s="23" t="s">
        <v>867</v>
      </c>
    </row>
    <row r="6820" spans="1:10" x14ac:dyDescent="0.25">
      <c r="A6820" s="3">
        <f t="shared" si="106"/>
        <v>11637940</v>
      </c>
      <c r="B6820" s="24">
        <v>11637940</v>
      </c>
      <c r="C6820" s="23" t="s">
        <v>937</v>
      </c>
      <c r="D6820" s="24" t="s">
        <v>1</v>
      </c>
      <c r="E6820" s="24" t="s">
        <v>598</v>
      </c>
      <c r="F6820" s="24" t="s">
        <v>14098</v>
      </c>
      <c r="G6820" s="24" t="s">
        <v>1117</v>
      </c>
      <c r="H6820" s="24" t="s">
        <v>941</v>
      </c>
      <c r="I6820" s="23" t="s">
        <v>14099</v>
      </c>
      <c r="J6820" s="23" t="s">
        <v>867</v>
      </c>
    </row>
    <row r="6821" spans="1:10" x14ac:dyDescent="0.25">
      <c r="A6821" s="3">
        <f t="shared" si="106"/>
        <v>11638082</v>
      </c>
      <c r="B6821" s="24">
        <v>11638082</v>
      </c>
      <c r="C6821" s="23" t="s">
        <v>937</v>
      </c>
      <c r="D6821" s="24" t="s">
        <v>1</v>
      </c>
      <c r="E6821" s="24" t="s">
        <v>598</v>
      </c>
      <c r="F6821" s="24" t="s">
        <v>14100</v>
      </c>
      <c r="G6821" s="24" t="s">
        <v>1117</v>
      </c>
      <c r="H6821" s="24" t="s">
        <v>941</v>
      </c>
      <c r="I6821" s="23" t="s">
        <v>14101</v>
      </c>
      <c r="J6821" s="23" t="s">
        <v>867</v>
      </c>
    </row>
    <row r="6822" spans="1:10" x14ac:dyDescent="0.25">
      <c r="A6822" s="3">
        <f t="shared" si="106"/>
        <v>11639290</v>
      </c>
      <c r="B6822" s="24">
        <v>11639290</v>
      </c>
      <c r="C6822" s="23" t="s">
        <v>937</v>
      </c>
      <c r="D6822" s="24" t="s">
        <v>1</v>
      </c>
      <c r="E6822" s="24" t="s">
        <v>598</v>
      </c>
      <c r="F6822" s="24" t="s">
        <v>14102</v>
      </c>
      <c r="G6822" s="24" t="s">
        <v>1117</v>
      </c>
      <c r="H6822" s="24" t="s">
        <v>941</v>
      </c>
      <c r="I6822" s="23" t="s">
        <v>14103</v>
      </c>
      <c r="J6822" s="23" t="s">
        <v>867</v>
      </c>
    </row>
    <row r="6823" spans="1:10" x14ac:dyDescent="0.25">
      <c r="A6823" s="3">
        <f t="shared" si="106"/>
        <v>11641139</v>
      </c>
      <c r="B6823" s="24">
        <v>11641139</v>
      </c>
      <c r="C6823" s="23" t="s">
        <v>937</v>
      </c>
      <c r="D6823" s="24" t="s">
        <v>1</v>
      </c>
      <c r="E6823" s="24" t="s">
        <v>598</v>
      </c>
      <c r="F6823" s="24" t="s">
        <v>14104</v>
      </c>
      <c r="G6823" s="24" t="s">
        <v>1117</v>
      </c>
      <c r="H6823" s="24" t="s">
        <v>941</v>
      </c>
      <c r="I6823" s="23" t="s">
        <v>14105</v>
      </c>
      <c r="J6823" s="23" t="s">
        <v>867</v>
      </c>
    </row>
    <row r="6824" spans="1:10" x14ac:dyDescent="0.25">
      <c r="A6824" s="3">
        <f t="shared" si="106"/>
        <v>11642027</v>
      </c>
      <c r="B6824" s="24">
        <v>11642027</v>
      </c>
      <c r="C6824" s="23" t="s">
        <v>937</v>
      </c>
      <c r="D6824" s="24" t="s">
        <v>1</v>
      </c>
      <c r="E6824" s="24" t="s">
        <v>598</v>
      </c>
      <c r="F6824" s="24" t="s">
        <v>14106</v>
      </c>
      <c r="G6824" s="24" t="s">
        <v>940</v>
      </c>
      <c r="H6824" s="24" t="s">
        <v>941</v>
      </c>
      <c r="I6824" s="23" t="s">
        <v>14107</v>
      </c>
      <c r="J6824" s="23" t="s">
        <v>1258</v>
      </c>
    </row>
    <row r="6825" spans="1:10" x14ac:dyDescent="0.25">
      <c r="A6825" s="3">
        <f t="shared" si="106"/>
        <v>11642029</v>
      </c>
      <c r="B6825" s="24">
        <v>11642029</v>
      </c>
      <c r="C6825" s="23" t="s">
        <v>937</v>
      </c>
      <c r="D6825" s="24" t="s">
        <v>1</v>
      </c>
      <c r="E6825" s="24" t="s">
        <v>598</v>
      </c>
      <c r="F6825" s="24" t="s">
        <v>14108</v>
      </c>
      <c r="G6825" s="24" t="s">
        <v>1117</v>
      </c>
      <c r="H6825" s="24" t="s">
        <v>941</v>
      </c>
      <c r="I6825" s="23" t="s">
        <v>14109</v>
      </c>
      <c r="J6825" s="23" t="s">
        <v>819</v>
      </c>
    </row>
    <row r="6826" spans="1:10" x14ac:dyDescent="0.25">
      <c r="A6826" s="3">
        <f t="shared" si="106"/>
        <v>11645823</v>
      </c>
      <c r="B6826" s="24">
        <v>11645823</v>
      </c>
      <c r="C6826" s="23" t="s">
        <v>937</v>
      </c>
      <c r="D6826" s="24" t="s">
        <v>1</v>
      </c>
      <c r="E6826" s="24" t="s">
        <v>598</v>
      </c>
      <c r="F6826" s="24" t="s">
        <v>14110</v>
      </c>
      <c r="G6826" s="24" t="s">
        <v>1117</v>
      </c>
      <c r="H6826" s="24" t="s">
        <v>941</v>
      </c>
      <c r="I6826" s="23" t="s">
        <v>14111</v>
      </c>
      <c r="J6826" s="23" t="s">
        <v>867</v>
      </c>
    </row>
    <row r="6827" spans="1:10" x14ac:dyDescent="0.25">
      <c r="A6827" s="3">
        <f t="shared" si="106"/>
        <v>11679539</v>
      </c>
      <c r="B6827" s="24">
        <v>11679539</v>
      </c>
      <c r="C6827" s="23" t="s">
        <v>937</v>
      </c>
      <c r="D6827" s="24" t="s">
        <v>1</v>
      </c>
      <c r="E6827" s="24" t="s">
        <v>598</v>
      </c>
      <c r="F6827" s="24" t="s">
        <v>14112</v>
      </c>
      <c r="G6827" s="24" t="s">
        <v>1117</v>
      </c>
      <c r="H6827" s="24" t="s">
        <v>941</v>
      </c>
      <c r="I6827" s="23" t="s">
        <v>14113</v>
      </c>
      <c r="J6827" s="23" t="s">
        <v>867</v>
      </c>
    </row>
    <row r="6828" spans="1:10" x14ac:dyDescent="0.25">
      <c r="A6828" s="3">
        <f t="shared" si="106"/>
        <v>11692961</v>
      </c>
      <c r="B6828" s="24">
        <v>11692961</v>
      </c>
      <c r="C6828" s="23" t="s">
        <v>937</v>
      </c>
      <c r="D6828" s="24" t="s">
        <v>1</v>
      </c>
      <c r="E6828" s="24" t="s">
        <v>598</v>
      </c>
      <c r="F6828" s="24" t="s">
        <v>14114</v>
      </c>
      <c r="G6828" s="24" t="s">
        <v>1117</v>
      </c>
      <c r="H6828" s="24" t="s">
        <v>941</v>
      </c>
      <c r="I6828" s="23" t="s">
        <v>14115</v>
      </c>
      <c r="J6828" s="23" t="s">
        <v>819</v>
      </c>
    </row>
    <row r="6829" spans="1:10" x14ac:dyDescent="0.25">
      <c r="A6829" s="3">
        <f t="shared" si="106"/>
        <v>11703090</v>
      </c>
      <c r="B6829" s="24">
        <v>11703090</v>
      </c>
      <c r="C6829" s="23" t="s">
        <v>937</v>
      </c>
      <c r="D6829" s="24" t="s">
        <v>1</v>
      </c>
      <c r="E6829" s="24" t="s">
        <v>598</v>
      </c>
      <c r="F6829" s="24" t="s">
        <v>14116</v>
      </c>
      <c r="G6829" s="24" t="s">
        <v>1117</v>
      </c>
      <c r="H6829" s="24" t="s">
        <v>941</v>
      </c>
      <c r="I6829" s="23" t="s">
        <v>14117</v>
      </c>
      <c r="J6829" s="23" t="s">
        <v>741</v>
      </c>
    </row>
    <row r="6830" spans="1:10" x14ac:dyDescent="0.25">
      <c r="A6830" s="3">
        <f t="shared" si="106"/>
        <v>11703855</v>
      </c>
      <c r="B6830" s="24">
        <v>11703855</v>
      </c>
      <c r="C6830" s="23" t="s">
        <v>937</v>
      </c>
      <c r="D6830" s="24" t="s">
        <v>1</v>
      </c>
      <c r="E6830" s="24" t="s">
        <v>598</v>
      </c>
      <c r="F6830" s="24" t="s">
        <v>14118</v>
      </c>
      <c r="G6830" s="24" t="s">
        <v>1117</v>
      </c>
      <c r="H6830" s="24" t="s">
        <v>941</v>
      </c>
      <c r="I6830" s="23" t="s">
        <v>14119</v>
      </c>
      <c r="J6830" s="23" t="s">
        <v>810</v>
      </c>
    </row>
    <row r="6831" spans="1:10" x14ac:dyDescent="0.25">
      <c r="A6831" s="3">
        <f t="shared" si="106"/>
        <v>11706522</v>
      </c>
      <c r="B6831" s="24">
        <v>11706522</v>
      </c>
      <c r="C6831" s="23" t="s">
        <v>937</v>
      </c>
      <c r="D6831" s="24" t="s">
        <v>1</v>
      </c>
      <c r="E6831" s="24" t="s">
        <v>598</v>
      </c>
      <c r="F6831" s="24" t="s">
        <v>14120</v>
      </c>
      <c r="G6831" s="24" t="s">
        <v>1117</v>
      </c>
      <c r="H6831" s="24" t="s">
        <v>941</v>
      </c>
      <c r="I6831" s="23" t="s">
        <v>14121</v>
      </c>
      <c r="J6831" s="23" t="s">
        <v>769</v>
      </c>
    </row>
    <row r="6832" spans="1:10" x14ac:dyDescent="0.25">
      <c r="A6832" s="3">
        <f t="shared" si="106"/>
        <v>11707183</v>
      </c>
      <c r="B6832" s="24">
        <v>11707183</v>
      </c>
      <c r="C6832" s="23" t="s">
        <v>937</v>
      </c>
      <c r="D6832" s="24" t="s">
        <v>1</v>
      </c>
      <c r="E6832" s="24" t="s">
        <v>598</v>
      </c>
      <c r="F6832" s="24" t="s">
        <v>14122</v>
      </c>
      <c r="G6832" s="24" t="s">
        <v>1117</v>
      </c>
      <c r="H6832" s="24" t="s">
        <v>941</v>
      </c>
      <c r="I6832" s="23" t="s">
        <v>14123</v>
      </c>
      <c r="J6832" s="23" t="s">
        <v>551</v>
      </c>
    </row>
    <row r="6833" spans="1:10" x14ac:dyDescent="0.25">
      <c r="A6833" s="3">
        <f t="shared" si="106"/>
        <v>11709359</v>
      </c>
      <c r="B6833" s="24">
        <v>11709359</v>
      </c>
      <c r="C6833" s="23" t="s">
        <v>937</v>
      </c>
      <c r="D6833" s="24" t="s">
        <v>1</v>
      </c>
      <c r="E6833" s="24" t="s">
        <v>598</v>
      </c>
      <c r="F6833" s="24" t="s">
        <v>14124</v>
      </c>
      <c r="G6833" s="24" t="s">
        <v>1117</v>
      </c>
      <c r="H6833" s="24" t="s">
        <v>941</v>
      </c>
      <c r="I6833" s="23" t="s">
        <v>14125</v>
      </c>
      <c r="J6833" s="23" t="s">
        <v>741</v>
      </c>
    </row>
    <row r="6834" spans="1:10" x14ac:dyDescent="0.25">
      <c r="A6834" s="3">
        <f t="shared" si="106"/>
        <v>11724687</v>
      </c>
      <c r="B6834" s="24">
        <v>11724687</v>
      </c>
      <c r="C6834" s="23" t="s">
        <v>937</v>
      </c>
      <c r="D6834" s="24" t="s">
        <v>1</v>
      </c>
      <c r="E6834" s="24" t="s">
        <v>598</v>
      </c>
      <c r="F6834" s="24" t="s">
        <v>14126</v>
      </c>
      <c r="G6834" s="24" t="s">
        <v>1117</v>
      </c>
      <c r="H6834" s="24" t="s">
        <v>941</v>
      </c>
      <c r="I6834" s="23" t="s">
        <v>14127</v>
      </c>
      <c r="J6834" s="23" t="s">
        <v>867</v>
      </c>
    </row>
    <row r="6835" spans="1:10" x14ac:dyDescent="0.25">
      <c r="A6835" s="3">
        <f t="shared" si="106"/>
        <v>11747661</v>
      </c>
      <c r="B6835" s="24">
        <v>11747661</v>
      </c>
      <c r="C6835" s="23" t="s">
        <v>937</v>
      </c>
      <c r="D6835" s="24" t="s">
        <v>1</v>
      </c>
      <c r="E6835" s="24" t="s">
        <v>598</v>
      </c>
      <c r="F6835" s="24" t="s">
        <v>14128</v>
      </c>
      <c r="G6835" s="24" t="s">
        <v>1117</v>
      </c>
      <c r="H6835" s="24" t="s">
        <v>941</v>
      </c>
      <c r="I6835" s="23" t="s">
        <v>14129</v>
      </c>
      <c r="J6835" s="23" t="s">
        <v>741</v>
      </c>
    </row>
    <row r="6836" spans="1:10" x14ac:dyDescent="0.25">
      <c r="A6836" s="3">
        <f t="shared" si="106"/>
        <v>11766434</v>
      </c>
      <c r="B6836" s="24">
        <v>11766434</v>
      </c>
      <c r="C6836" s="23" t="s">
        <v>937</v>
      </c>
      <c r="D6836" s="24" t="s">
        <v>1</v>
      </c>
      <c r="E6836" s="24" t="s">
        <v>598</v>
      </c>
      <c r="F6836" s="24" t="s">
        <v>14130</v>
      </c>
      <c r="G6836" s="24" t="s">
        <v>1117</v>
      </c>
      <c r="H6836" s="24" t="s">
        <v>941</v>
      </c>
      <c r="I6836" s="23" t="s">
        <v>14131</v>
      </c>
      <c r="J6836" s="23" t="s">
        <v>741</v>
      </c>
    </row>
    <row r="6837" spans="1:10" x14ac:dyDescent="0.25">
      <c r="A6837" s="3">
        <f t="shared" si="106"/>
        <v>11771382</v>
      </c>
      <c r="B6837" s="24">
        <v>11771382</v>
      </c>
      <c r="C6837" s="23" t="s">
        <v>937</v>
      </c>
      <c r="D6837" s="24" t="s">
        <v>1</v>
      </c>
      <c r="E6837" s="24" t="s">
        <v>598</v>
      </c>
      <c r="F6837" s="24" t="s">
        <v>14132</v>
      </c>
      <c r="G6837" s="24" t="s">
        <v>1117</v>
      </c>
      <c r="H6837" s="24" t="s">
        <v>941</v>
      </c>
      <c r="I6837" s="23" t="s">
        <v>14133</v>
      </c>
      <c r="J6837" s="23" t="s">
        <v>741</v>
      </c>
    </row>
    <row r="6838" spans="1:10" x14ac:dyDescent="0.25">
      <c r="A6838" s="3">
        <f t="shared" si="106"/>
        <v>11773640</v>
      </c>
      <c r="B6838" s="24">
        <v>11773640</v>
      </c>
      <c r="C6838" s="23" t="s">
        <v>937</v>
      </c>
      <c r="D6838" s="24" t="s">
        <v>1</v>
      </c>
      <c r="E6838" s="24" t="s">
        <v>598</v>
      </c>
      <c r="F6838" s="24" t="s">
        <v>14134</v>
      </c>
      <c r="G6838" s="24" t="s">
        <v>1117</v>
      </c>
      <c r="H6838" s="24" t="s">
        <v>941</v>
      </c>
      <c r="I6838" s="23" t="s">
        <v>14135</v>
      </c>
      <c r="J6838" s="23" t="s">
        <v>867</v>
      </c>
    </row>
    <row r="6839" spans="1:10" x14ac:dyDescent="0.25">
      <c r="A6839" s="3">
        <f t="shared" si="106"/>
        <v>12106366</v>
      </c>
      <c r="B6839" s="24">
        <v>12106366</v>
      </c>
      <c r="C6839" s="23" t="s">
        <v>937</v>
      </c>
      <c r="D6839" s="24" t="s">
        <v>1</v>
      </c>
      <c r="E6839" s="24" t="s">
        <v>598</v>
      </c>
      <c r="F6839" s="24" t="s">
        <v>14136</v>
      </c>
      <c r="G6839" s="24" t="s">
        <v>1117</v>
      </c>
      <c r="H6839" s="24" t="s">
        <v>941</v>
      </c>
      <c r="I6839" s="23" t="s">
        <v>14137</v>
      </c>
      <c r="J6839" s="23" t="s">
        <v>867</v>
      </c>
    </row>
    <row r="6840" spans="1:10" x14ac:dyDescent="0.25">
      <c r="A6840" s="3">
        <f t="shared" si="106"/>
        <v>12112869</v>
      </c>
      <c r="B6840" s="24">
        <v>12112869</v>
      </c>
      <c r="C6840" s="23" t="s">
        <v>937</v>
      </c>
      <c r="D6840" s="24" t="s">
        <v>1</v>
      </c>
      <c r="E6840" s="24" t="s">
        <v>598</v>
      </c>
      <c r="F6840" s="24" t="s">
        <v>14138</v>
      </c>
      <c r="G6840" s="24" t="s">
        <v>1117</v>
      </c>
      <c r="H6840" s="24" t="s">
        <v>941</v>
      </c>
      <c r="I6840" s="23" t="s">
        <v>14139</v>
      </c>
      <c r="J6840" s="23" t="s">
        <v>741</v>
      </c>
    </row>
    <row r="6841" spans="1:10" x14ac:dyDescent="0.25">
      <c r="A6841" s="3">
        <f t="shared" si="106"/>
        <v>12535754</v>
      </c>
      <c r="B6841" s="24">
        <v>12535754</v>
      </c>
      <c r="C6841" s="23" t="s">
        <v>937</v>
      </c>
      <c r="D6841" s="24" t="s">
        <v>1</v>
      </c>
      <c r="E6841" s="24" t="s">
        <v>598</v>
      </c>
      <c r="F6841" s="24" t="s">
        <v>14140</v>
      </c>
      <c r="G6841" s="24" t="s">
        <v>940</v>
      </c>
      <c r="H6841" s="24" t="s">
        <v>941</v>
      </c>
      <c r="I6841" s="23" t="s">
        <v>14141</v>
      </c>
      <c r="J6841" s="23" t="s">
        <v>823</v>
      </c>
    </row>
    <row r="6842" spans="1:10" x14ac:dyDescent="0.25">
      <c r="A6842" s="3">
        <f t="shared" si="106"/>
        <v>12541226</v>
      </c>
      <c r="B6842" s="24">
        <v>12541226</v>
      </c>
      <c r="C6842" s="23" t="s">
        <v>937</v>
      </c>
      <c r="D6842" s="24" t="s">
        <v>1</v>
      </c>
      <c r="E6842" s="24" t="s">
        <v>598</v>
      </c>
      <c r="F6842" s="24" t="s">
        <v>14142</v>
      </c>
      <c r="G6842" s="24" t="s">
        <v>940</v>
      </c>
      <c r="H6842" s="24" t="s">
        <v>941</v>
      </c>
      <c r="I6842" s="23" t="s">
        <v>14143</v>
      </c>
      <c r="J6842" s="23" t="s">
        <v>844</v>
      </c>
    </row>
    <row r="6843" spans="1:10" x14ac:dyDescent="0.25">
      <c r="A6843" s="3">
        <f t="shared" si="106"/>
        <v>12546880</v>
      </c>
      <c r="B6843" s="24">
        <v>12546880</v>
      </c>
      <c r="C6843" s="23" t="s">
        <v>937</v>
      </c>
      <c r="D6843" s="24" t="s">
        <v>1</v>
      </c>
      <c r="E6843" s="24" t="s">
        <v>598</v>
      </c>
      <c r="F6843" s="24" t="s">
        <v>1053</v>
      </c>
      <c r="G6843" s="24" t="s">
        <v>940</v>
      </c>
      <c r="H6843" s="24" t="s">
        <v>941</v>
      </c>
      <c r="I6843" s="23" t="s">
        <v>14144</v>
      </c>
      <c r="J6843" s="23" t="s">
        <v>800</v>
      </c>
    </row>
    <row r="6844" spans="1:10" x14ac:dyDescent="0.25">
      <c r="A6844" s="3">
        <f t="shared" si="106"/>
        <v>12546882</v>
      </c>
      <c r="B6844" s="24">
        <v>12546882</v>
      </c>
      <c r="C6844" s="23" t="s">
        <v>937</v>
      </c>
      <c r="D6844" s="24" t="s">
        <v>1</v>
      </c>
      <c r="E6844" s="24" t="s">
        <v>598</v>
      </c>
      <c r="F6844" s="24" t="s">
        <v>14145</v>
      </c>
      <c r="G6844" s="24" t="s">
        <v>940</v>
      </c>
      <c r="H6844" s="24" t="s">
        <v>941</v>
      </c>
      <c r="I6844" s="23" t="s">
        <v>14146</v>
      </c>
      <c r="J6844" s="23" t="s">
        <v>800</v>
      </c>
    </row>
    <row r="6845" spans="1:10" x14ac:dyDescent="0.25">
      <c r="A6845" s="3">
        <f t="shared" si="106"/>
        <v>12550046</v>
      </c>
      <c r="B6845" s="24">
        <v>12550046</v>
      </c>
      <c r="C6845" s="23" t="s">
        <v>937</v>
      </c>
      <c r="D6845" s="24" t="s">
        <v>1</v>
      </c>
      <c r="E6845" s="24" t="s">
        <v>598</v>
      </c>
      <c r="F6845" s="24" t="s">
        <v>14147</v>
      </c>
      <c r="G6845" s="24" t="s">
        <v>940</v>
      </c>
      <c r="H6845" s="24" t="s">
        <v>941</v>
      </c>
      <c r="I6845" s="23" t="s">
        <v>14148</v>
      </c>
      <c r="J6845" s="23" t="s">
        <v>740</v>
      </c>
    </row>
    <row r="6846" spans="1:10" x14ac:dyDescent="0.25">
      <c r="A6846" s="3">
        <f t="shared" si="106"/>
        <v>12552950</v>
      </c>
      <c r="B6846" s="24">
        <v>12552950</v>
      </c>
      <c r="C6846" s="23" t="s">
        <v>937</v>
      </c>
      <c r="D6846" s="24" t="s">
        <v>1</v>
      </c>
      <c r="E6846" s="24" t="s">
        <v>598</v>
      </c>
      <c r="F6846" s="24" t="s">
        <v>14149</v>
      </c>
      <c r="G6846" s="24" t="s">
        <v>940</v>
      </c>
      <c r="H6846" s="24" t="s">
        <v>941</v>
      </c>
      <c r="I6846" s="23" t="s">
        <v>14150</v>
      </c>
      <c r="J6846" s="23" t="s">
        <v>800</v>
      </c>
    </row>
    <row r="6847" spans="1:10" x14ac:dyDescent="0.25">
      <c r="A6847" s="3">
        <f t="shared" si="106"/>
        <v>10054311</v>
      </c>
      <c r="B6847" s="24">
        <v>10054311</v>
      </c>
      <c r="C6847" s="23" t="s">
        <v>937</v>
      </c>
      <c r="D6847" s="24" t="s">
        <v>1</v>
      </c>
      <c r="E6847" s="24" t="s">
        <v>598</v>
      </c>
      <c r="F6847" s="24" t="s">
        <v>14151</v>
      </c>
      <c r="G6847" s="24" t="s">
        <v>940</v>
      </c>
      <c r="H6847" s="24" t="s">
        <v>941</v>
      </c>
      <c r="I6847" s="23" t="s">
        <v>14152</v>
      </c>
      <c r="J6847" s="23" t="s">
        <v>880</v>
      </c>
    </row>
    <row r="6848" spans="1:10" x14ac:dyDescent="0.25">
      <c r="A6848" s="3">
        <f t="shared" si="106"/>
        <v>10054322</v>
      </c>
      <c r="B6848" s="24">
        <v>10054322</v>
      </c>
      <c r="C6848" s="23" t="s">
        <v>937</v>
      </c>
      <c r="D6848" s="24" t="s">
        <v>1</v>
      </c>
      <c r="E6848" s="24" t="s">
        <v>598</v>
      </c>
      <c r="F6848" s="24" t="s">
        <v>14153</v>
      </c>
      <c r="G6848" s="24" t="s">
        <v>1117</v>
      </c>
      <c r="H6848" s="24" t="s">
        <v>941</v>
      </c>
      <c r="I6848" s="23" t="s">
        <v>14154</v>
      </c>
      <c r="J6848" s="23" t="s">
        <v>810</v>
      </c>
    </row>
    <row r="6849" spans="1:10" x14ac:dyDescent="0.25">
      <c r="A6849" s="3">
        <f t="shared" si="106"/>
        <v>10054603</v>
      </c>
      <c r="B6849" s="24">
        <v>10054603</v>
      </c>
      <c r="C6849" s="23" t="s">
        <v>937</v>
      </c>
      <c r="D6849" s="24" t="s">
        <v>1</v>
      </c>
      <c r="E6849" s="24" t="s">
        <v>598</v>
      </c>
      <c r="F6849" s="24" t="s">
        <v>14155</v>
      </c>
      <c r="G6849" s="24" t="s">
        <v>1117</v>
      </c>
      <c r="H6849" s="24" t="s">
        <v>941</v>
      </c>
      <c r="I6849" s="23" t="s">
        <v>14156</v>
      </c>
      <c r="J6849" s="23" t="s">
        <v>741</v>
      </c>
    </row>
    <row r="6850" spans="1:10" x14ac:dyDescent="0.25">
      <c r="A6850" s="3">
        <f t="shared" si="106"/>
        <v>10054886</v>
      </c>
      <c r="B6850" s="24">
        <v>10054886</v>
      </c>
      <c r="C6850" s="23" t="s">
        <v>937</v>
      </c>
      <c r="D6850" s="24" t="s">
        <v>1</v>
      </c>
      <c r="E6850" s="24" t="s">
        <v>598</v>
      </c>
      <c r="F6850" s="24" t="s">
        <v>14157</v>
      </c>
      <c r="G6850" s="24" t="s">
        <v>1117</v>
      </c>
      <c r="H6850" s="24" t="s">
        <v>941</v>
      </c>
      <c r="I6850" s="23" t="s">
        <v>14158</v>
      </c>
      <c r="J6850" s="23" t="s">
        <v>741</v>
      </c>
    </row>
    <row r="6851" spans="1:10" x14ac:dyDescent="0.25">
      <c r="A6851" s="3">
        <f t="shared" ref="A6851:A6914" si="107">+B6851</f>
        <v>10054972</v>
      </c>
      <c r="B6851" s="24">
        <v>10054972</v>
      </c>
      <c r="C6851" s="23" t="s">
        <v>937</v>
      </c>
      <c r="D6851" s="24" t="s">
        <v>1</v>
      </c>
      <c r="E6851" s="24" t="s">
        <v>598</v>
      </c>
      <c r="F6851" s="24" t="s">
        <v>14159</v>
      </c>
      <c r="G6851" s="24" t="s">
        <v>1117</v>
      </c>
      <c r="H6851" s="24" t="s">
        <v>941</v>
      </c>
      <c r="I6851" s="23" t="s">
        <v>14160</v>
      </c>
      <c r="J6851" s="23" t="s">
        <v>769</v>
      </c>
    </row>
    <row r="6852" spans="1:10" x14ac:dyDescent="0.25">
      <c r="A6852" s="3">
        <f t="shared" si="107"/>
        <v>10055066</v>
      </c>
      <c r="B6852" s="24">
        <v>10055066</v>
      </c>
      <c r="C6852" s="23" t="s">
        <v>937</v>
      </c>
      <c r="D6852" s="24" t="s">
        <v>1</v>
      </c>
      <c r="E6852" s="24" t="s">
        <v>598</v>
      </c>
      <c r="F6852" s="24" t="s">
        <v>14161</v>
      </c>
      <c r="G6852" s="24" t="s">
        <v>940</v>
      </c>
      <c r="H6852" s="24" t="s">
        <v>941</v>
      </c>
      <c r="I6852" s="23" t="s">
        <v>14162</v>
      </c>
      <c r="J6852" s="23" t="s">
        <v>804</v>
      </c>
    </row>
    <row r="6853" spans="1:10" x14ac:dyDescent="0.25">
      <c r="A6853" s="3">
        <f t="shared" si="107"/>
        <v>10055218</v>
      </c>
      <c r="B6853" s="24">
        <v>10055218</v>
      </c>
      <c r="C6853" s="23" t="s">
        <v>937</v>
      </c>
      <c r="D6853" s="24" t="s">
        <v>1</v>
      </c>
      <c r="E6853" s="24" t="s">
        <v>598</v>
      </c>
      <c r="F6853" s="24" t="s">
        <v>14163</v>
      </c>
      <c r="G6853" s="24" t="s">
        <v>1117</v>
      </c>
      <c r="H6853" s="24" t="s">
        <v>941</v>
      </c>
      <c r="I6853" s="23" t="s">
        <v>14164</v>
      </c>
      <c r="J6853" s="23" t="s">
        <v>769</v>
      </c>
    </row>
    <row r="6854" spans="1:10" x14ac:dyDescent="0.25">
      <c r="A6854" s="3">
        <f t="shared" si="107"/>
        <v>10056274</v>
      </c>
      <c r="B6854" s="24">
        <v>10056274</v>
      </c>
      <c r="C6854" s="23" t="s">
        <v>937</v>
      </c>
      <c r="D6854" s="24" t="s">
        <v>1</v>
      </c>
      <c r="E6854" s="24" t="s">
        <v>598</v>
      </c>
      <c r="F6854" s="24" t="s">
        <v>14165</v>
      </c>
      <c r="G6854" s="24" t="s">
        <v>1117</v>
      </c>
      <c r="H6854" s="24" t="s">
        <v>941</v>
      </c>
      <c r="I6854" s="23" t="s">
        <v>14166</v>
      </c>
      <c r="J6854" s="23" t="s">
        <v>843</v>
      </c>
    </row>
    <row r="6855" spans="1:10" x14ac:dyDescent="0.25">
      <c r="A6855" s="3">
        <f t="shared" si="107"/>
        <v>10057002</v>
      </c>
      <c r="B6855" s="24">
        <v>10057002</v>
      </c>
      <c r="C6855" s="23" t="s">
        <v>937</v>
      </c>
      <c r="D6855" s="24" t="s">
        <v>1</v>
      </c>
      <c r="E6855" s="24" t="s">
        <v>598</v>
      </c>
      <c r="F6855" s="24" t="s">
        <v>14167</v>
      </c>
      <c r="G6855" s="24" t="s">
        <v>940</v>
      </c>
      <c r="H6855" s="24" t="s">
        <v>941</v>
      </c>
      <c r="I6855" s="23" t="s">
        <v>14168</v>
      </c>
      <c r="J6855" s="23" t="s">
        <v>856</v>
      </c>
    </row>
    <row r="6856" spans="1:10" x14ac:dyDescent="0.25">
      <c r="A6856" s="3">
        <f t="shared" si="107"/>
        <v>10057434</v>
      </c>
      <c r="B6856" s="24">
        <v>10057434</v>
      </c>
      <c r="C6856" s="23" t="s">
        <v>937</v>
      </c>
      <c r="D6856" s="24" t="s">
        <v>1</v>
      </c>
      <c r="E6856" s="24" t="s">
        <v>598</v>
      </c>
      <c r="F6856" s="24" t="s">
        <v>14169</v>
      </c>
      <c r="G6856" s="24" t="s">
        <v>1117</v>
      </c>
      <c r="H6856" s="24" t="s">
        <v>941</v>
      </c>
      <c r="I6856" s="23" t="s">
        <v>14170</v>
      </c>
      <c r="J6856" s="23" t="s">
        <v>843</v>
      </c>
    </row>
    <row r="6857" spans="1:10" x14ac:dyDescent="0.25">
      <c r="A6857" s="3">
        <f t="shared" si="107"/>
        <v>10057521</v>
      </c>
      <c r="B6857" s="24">
        <v>10057521</v>
      </c>
      <c r="C6857" s="23" t="s">
        <v>937</v>
      </c>
      <c r="D6857" s="24" t="s">
        <v>1</v>
      </c>
      <c r="E6857" s="24" t="s">
        <v>598</v>
      </c>
      <c r="F6857" s="24" t="s">
        <v>14171</v>
      </c>
      <c r="G6857" s="24" t="s">
        <v>1117</v>
      </c>
      <c r="H6857" s="24" t="s">
        <v>941</v>
      </c>
      <c r="I6857" s="23" t="s">
        <v>14172</v>
      </c>
      <c r="J6857" s="23" t="s">
        <v>551</v>
      </c>
    </row>
    <row r="6858" spans="1:10" x14ac:dyDescent="0.25">
      <c r="A6858" s="3">
        <f t="shared" si="107"/>
        <v>10058012</v>
      </c>
      <c r="B6858" s="24">
        <v>10058012</v>
      </c>
      <c r="C6858" s="23" t="s">
        <v>937</v>
      </c>
      <c r="D6858" s="24" t="s">
        <v>1</v>
      </c>
      <c r="E6858" s="24" t="s">
        <v>598</v>
      </c>
      <c r="F6858" s="24" t="s">
        <v>14173</v>
      </c>
      <c r="G6858" s="24" t="s">
        <v>940</v>
      </c>
      <c r="H6858" s="24" t="s">
        <v>941</v>
      </c>
      <c r="I6858" s="23" t="s">
        <v>14174</v>
      </c>
      <c r="J6858" s="23" t="s">
        <v>881</v>
      </c>
    </row>
    <row r="6859" spans="1:10" x14ac:dyDescent="0.25">
      <c r="A6859" s="3">
        <f t="shared" si="107"/>
        <v>10058183</v>
      </c>
      <c r="B6859" s="24">
        <v>10058183</v>
      </c>
      <c r="C6859" s="23" t="s">
        <v>937</v>
      </c>
      <c r="D6859" s="24" t="s">
        <v>1</v>
      </c>
      <c r="E6859" s="24" t="s">
        <v>598</v>
      </c>
      <c r="F6859" s="24" t="s">
        <v>14175</v>
      </c>
      <c r="G6859" s="24" t="s">
        <v>1117</v>
      </c>
      <c r="H6859" s="24" t="s">
        <v>941</v>
      </c>
      <c r="I6859" s="23" t="s">
        <v>14176</v>
      </c>
      <c r="J6859" s="23" t="s">
        <v>836</v>
      </c>
    </row>
    <row r="6860" spans="1:10" x14ac:dyDescent="0.25">
      <c r="A6860" s="3">
        <f t="shared" si="107"/>
        <v>10058191</v>
      </c>
      <c r="B6860" s="24">
        <v>10058191</v>
      </c>
      <c r="C6860" s="23" t="s">
        <v>937</v>
      </c>
      <c r="D6860" s="24" t="s">
        <v>1</v>
      </c>
      <c r="E6860" s="24" t="s">
        <v>598</v>
      </c>
      <c r="F6860" s="24" t="s">
        <v>14177</v>
      </c>
      <c r="G6860" s="24" t="s">
        <v>940</v>
      </c>
      <c r="H6860" s="24" t="s">
        <v>941</v>
      </c>
      <c r="I6860" s="23" t="s">
        <v>14178</v>
      </c>
      <c r="J6860" s="23" t="s">
        <v>784</v>
      </c>
    </row>
    <row r="6861" spans="1:10" x14ac:dyDescent="0.25">
      <c r="A6861" s="3">
        <f t="shared" si="107"/>
        <v>10058754</v>
      </c>
      <c r="B6861" s="24">
        <v>10058754</v>
      </c>
      <c r="C6861" s="23" t="s">
        <v>937</v>
      </c>
      <c r="D6861" s="24" t="s">
        <v>1</v>
      </c>
      <c r="E6861" s="24" t="s">
        <v>598</v>
      </c>
      <c r="F6861" s="24" t="s">
        <v>14179</v>
      </c>
      <c r="G6861" s="24" t="s">
        <v>1117</v>
      </c>
      <c r="H6861" s="24" t="s">
        <v>941</v>
      </c>
      <c r="I6861" s="23" t="s">
        <v>14180</v>
      </c>
      <c r="J6861" s="23" t="s">
        <v>741</v>
      </c>
    </row>
    <row r="6862" spans="1:10" x14ac:dyDescent="0.25">
      <c r="A6862" s="3">
        <f t="shared" si="107"/>
        <v>10059696</v>
      </c>
      <c r="B6862" s="24">
        <v>10059696</v>
      </c>
      <c r="C6862" s="23" t="s">
        <v>937</v>
      </c>
      <c r="D6862" s="24" t="s">
        <v>1</v>
      </c>
      <c r="E6862" s="24" t="s">
        <v>598</v>
      </c>
      <c r="F6862" s="24" t="s">
        <v>14181</v>
      </c>
      <c r="G6862" s="24" t="s">
        <v>1117</v>
      </c>
      <c r="H6862" s="24" t="s">
        <v>941</v>
      </c>
      <c r="I6862" s="23" t="s">
        <v>14182</v>
      </c>
      <c r="J6862" s="23" t="s">
        <v>843</v>
      </c>
    </row>
    <row r="6863" spans="1:10" x14ac:dyDescent="0.25">
      <c r="A6863" s="3">
        <f t="shared" si="107"/>
        <v>10060377</v>
      </c>
      <c r="B6863" s="24">
        <v>10060377</v>
      </c>
      <c r="C6863" s="23" t="s">
        <v>937</v>
      </c>
      <c r="D6863" s="24" t="s">
        <v>1</v>
      </c>
      <c r="E6863" s="24" t="s">
        <v>598</v>
      </c>
      <c r="F6863" s="24" t="s">
        <v>14183</v>
      </c>
      <c r="G6863" s="24" t="s">
        <v>1117</v>
      </c>
      <c r="H6863" s="24" t="s">
        <v>941</v>
      </c>
      <c r="I6863" s="23" t="s">
        <v>14184</v>
      </c>
      <c r="J6863" s="23" t="s">
        <v>551</v>
      </c>
    </row>
    <row r="6864" spans="1:10" x14ac:dyDescent="0.25">
      <c r="A6864" s="3">
        <f t="shared" si="107"/>
        <v>10061396</v>
      </c>
      <c r="B6864" s="24">
        <v>10061396</v>
      </c>
      <c r="C6864" s="23" t="s">
        <v>937</v>
      </c>
      <c r="D6864" s="24" t="s">
        <v>1</v>
      </c>
      <c r="E6864" s="24" t="s">
        <v>598</v>
      </c>
      <c r="F6864" s="24" t="s">
        <v>14185</v>
      </c>
      <c r="G6864" s="24" t="s">
        <v>1117</v>
      </c>
      <c r="H6864" s="24" t="s">
        <v>941</v>
      </c>
      <c r="I6864" s="23" t="s">
        <v>14186</v>
      </c>
      <c r="J6864" s="23" t="s">
        <v>778</v>
      </c>
    </row>
    <row r="6865" spans="1:10" x14ac:dyDescent="0.25">
      <c r="A6865" s="3">
        <f t="shared" si="107"/>
        <v>10063376</v>
      </c>
      <c r="B6865" s="24">
        <v>10063376</v>
      </c>
      <c r="C6865" s="23" t="s">
        <v>937</v>
      </c>
      <c r="D6865" s="24" t="s">
        <v>1</v>
      </c>
      <c r="E6865" s="24" t="s">
        <v>598</v>
      </c>
      <c r="F6865" s="24" t="s">
        <v>14187</v>
      </c>
      <c r="G6865" s="24" t="s">
        <v>1117</v>
      </c>
      <c r="H6865" s="24" t="s">
        <v>941</v>
      </c>
      <c r="I6865" s="23" t="s">
        <v>14188</v>
      </c>
      <c r="J6865" s="23" t="s">
        <v>769</v>
      </c>
    </row>
    <row r="6866" spans="1:10" x14ac:dyDescent="0.25">
      <c r="A6866" s="3">
        <f t="shared" si="107"/>
        <v>10063432</v>
      </c>
      <c r="B6866" s="24">
        <v>10063432</v>
      </c>
      <c r="C6866" s="23" t="s">
        <v>937</v>
      </c>
      <c r="D6866" s="24" t="s">
        <v>1</v>
      </c>
      <c r="E6866" s="24" t="s">
        <v>598</v>
      </c>
      <c r="F6866" s="24" t="s">
        <v>14189</v>
      </c>
      <c r="G6866" s="24" t="s">
        <v>1117</v>
      </c>
      <c r="H6866" s="24" t="s">
        <v>941</v>
      </c>
      <c r="I6866" s="23" t="s">
        <v>14190</v>
      </c>
      <c r="J6866" s="23" t="s">
        <v>843</v>
      </c>
    </row>
    <row r="6867" spans="1:10" x14ac:dyDescent="0.25">
      <c r="A6867" s="3">
        <f t="shared" si="107"/>
        <v>10063527</v>
      </c>
      <c r="B6867" s="24">
        <v>10063527</v>
      </c>
      <c r="C6867" s="23" t="s">
        <v>937</v>
      </c>
      <c r="D6867" s="24" t="s">
        <v>1</v>
      </c>
      <c r="E6867" s="24" t="s">
        <v>598</v>
      </c>
      <c r="F6867" s="24" t="s">
        <v>14191</v>
      </c>
      <c r="G6867" s="24" t="s">
        <v>1117</v>
      </c>
      <c r="H6867" s="24" t="s">
        <v>941</v>
      </c>
      <c r="I6867" s="23" t="s">
        <v>14192</v>
      </c>
      <c r="J6867" s="23" t="s">
        <v>843</v>
      </c>
    </row>
    <row r="6868" spans="1:10" x14ac:dyDescent="0.25">
      <c r="A6868" s="3">
        <f t="shared" si="107"/>
        <v>10063614</v>
      </c>
      <c r="B6868" s="24">
        <v>10063614</v>
      </c>
      <c r="C6868" s="23" t="s">
        <v>937</v>
      </c>
      <c r="D6868" s="24" t="s">
        <v>1</v>
      </c>
      <c r="E6868" s="24" t="s">
        <v>598</v>
      </c>
      <c r="F6868" s="24" t="s">
        <v>14193</v>
      </c>
      <c r="G6868" s="24" t="s">
        <v>1117</v>
      </c>
      <c r="H6868" s="24" t="s">
        <v>941</v>
      </c>
      <c r="I6868" s="23" t="s">
        <v>14194</v>
      </c>
      <c r="J6868" s="23" t="s">
        <v>843</v>
      </c>
    </row>
    <row r="6869" spans="1:10" x14ac:dyDescent="0.25">
      <c r="A6869" s="3">
        <f t="shared" si="107"/>
        <v>10063841</v>
      </c>
      <c r="B6869" s="24">
        <v>10063841</v>
      </c>
      <c r="C6869" s="23" t="s">
        <v>937</v>
      </c>
      <c r="D6869" s="24" t="s">
        <v>1</v>
      </c>
      <c r="E6869" s="24" t="s">
        <v>598</v>
      </c>
      <c r="F6869" s="24" t="s">
        <v>14195</v>
      </c>
      <c r="G6869" s="24" t="s">
        <v>1117</v>
      </c>
      <c r="H6869" s="24" t="s">
        <v>941</v>
      </c>
      <c r="I6869" s="23" t="s">
        <v>14196</v>
      </c>
      <c r="J6869" s="23" t="s">
        <v>867</v>
      </c>
    </row>
    <row r="6870" spans="1:10" x14ac:dyDescent="0.25">
      <c r="A6870" s="3">
        <f t="shared" si="107"/>
        <v>10064004</v>
      </c>
      <c r="B6870" s="24">
        <v>10064004</v>
      </c>
      <c r="C6870" s="23" t="s">
        <v>937</v>
      </c>
      <c r="D6870" s="24" t="s">
        <v>1</v>
      </c>
      <c r="E6870" s="24" t="s">
        <v>598</v>
      </c>
      <c r="F6870" s="24" t="s">
        <v>14197</v>
      </c>
      <c r="G6870" s="24" t="s">
        <v>1117</v>
      </c>
      <c r="H6870" s="24" t="s">
        <v>941</v>
      </c>
      <c r="I6870" s="23" t="s">
        <v>14198</v>
      </c>
      <c r="J6870" s="23" t="s">
        <v>810</v>
      </c>
    </row>
    <row r="6871" spans="1:10" x14ac:dyDescent="0.25">
      <c r="A6871" s="3">
        <f t="shared" si="107"/>
        <v>10064665</v>
      </c>
      <c r="B6871" s="24">
        <v>10064665</v>
      </c>
      <c r="C6871" s="23" t="s">
        <v>937</v>
      </c>
      <c r="D6871" s="24" t="s">
        <v>1</v>
      </c>
      <c r="E6871" s="24" t="s">
        <v>598</v>
      </c>
      <c r="F6871" s="24" t="s">
        <v>14199</v>
      </c>
      <c r="G6871" s="24" t="s">
        <v>1117</v>
      </c>
      <c r="H6871" s="24" t="s">
        <v>941</v>
      </c>
      <c r="I6871" s="23" t="s">
        <v>14200</v>
      </c>
      <c r="J6871" s="23" t="s">
        <v>836</v>
      </c>
    </row>
    <row r="6872" spans="1:10" x14ac:dyDescent="0.25">
      <c r="A6872" s="3">
        <f t="shared" si="107"/>
        <v>10066735</v>
      </c>
      <c r="B6872" s="24">
        <v>10066735</v>
      </c>
      <c r="C6872" s="23" t="s">
        <v>937</v>
      </c>
      <c r="D6872" s="24" t="s">
        <v>1</v>
      </c>
      <c r="E6872" s="24" t="s">
        <v>598</v>
      </c>
      <c r="F6872" s="24" t="s">
        <v>14201</v>
      </c>
      <c r="G6872" s="24" t="s">
        <v>1117</v>
      </c>
      <c r="H6872" s="24" t="s">
        <v>941</v>
      </c>
      <c r="I6872" s="23" t="s">
        <v>14202</v>
      </c>
      <c r="J6872" s="23" t="s">
        <v>843</v>
      </c>
    </row>
    <row r="6873" spans="1:10" x14ac:dyDescent="0.25">
      <c r="A6873" s="3">
        <f t="shared" si="107"/>
        <v>10094655</v>
      </c>
      <c r="B6873" s="24">
        <v>10094655</v>
      </c>
      <c r="C6873" s="23" t="s">
        <v>937</v>
      </c>
      <c r="D6873" s="24" t="s">
        <v>1</v>
      </c>
      <c r="E6873" s="24" t="s">
        <v>598</v>
      </c>
      <c r="F6873" s="24" t="s">
        <v>14203</v>
      </c>
      <c r="G6873" s="24" t="s">
        <v>1117</v>
      </c>
      <c r="H6873" s="24" t="s">
        <v>941</v>
      </c>
      <c r="I6873" s="23" t="s">
        <v>14204</v>
      </c>
      <c r="J6873" s="23" t="s">
        <v>843</v>
      </c>
    </row>
    <row r="6874" spans="1:10" x14ac:dyDescent="0.25">
      <c r="A6874" s="3">
        <f t="shared" si="107"/>
        <v>10270406</v>
      </c>
      <c r="B6874" s="24">
        <v>10270406</v>
      </c>
      <c r="C6874" s="23" t="s">
        <v>937</v>
      </c>
      <c r="D6874" s="24" t="s">
        <v>1</v>
      </c>
      <c r="E6874" s="24" t="s">
        <v>598</v>
      </c>
      <c r="F6874" s="24" t="s">
        <v>14205</v>
      </c>
      <c r="G6874" s="24" t="s">
        <v>1117</v>
      </c>
      <c r="H6874" s="24" t="s">
        <v>941</v>
      </c>
      <c r="I6874" s="23" t="s">
        <v>14206</v>
      </c>
      <c r="J6874" s="23" t="s">
        <v>769</v>
      </c>
    </row>
    <row r="6875" spans="1:10" x14ac:dyDescent="0.25">
      <c r="A6875" s="3">
        <f t="shared" si="107"/>
        <v>10278577</v>
      </c>
      <c r="B6875" s="24">
        <v>10278577</v>
      </c>
      <c r="C6875" s="23" t="s">
        <v>937</v>
      </c>
      <c r="D6875" s="24" t="s">
        <v>1</v>
      </c>
      <c r="E6875" s="24" t="s">
        <v>598</v>
      </c>
      <c r="F6875" s="24" t="s">
        <v>14207</v>
      </c>
      <c r="G6875" s="24" t="s">
        <v>1117</v>
      </c>
      <c r="H6875" s="24" t="s">
        <v>941</v>
      </c>
      <c r="I6875" s="23" t="s">
        <v>14208</v>
      </c>
      <c r="J6875" s="23" t="s">
        <v>778</v>
      </c>
    </row>
    <row r="6876" spans="1:10" x14ac:dyDescent="0.25">
      <c r="A6876" s="3">
        <f t="shared" si="107"/>
        <v>10974636</v>
      </c>
      <c r="B6876" s="24">
        <v>10974636</v>
      </c>
      <c r="C6876" s="23" t="s">
        <v>937</v>
      </c>
      <c r="D6876" s="24" t="s">
        <v>1</v>
      </c>
      <c r="E6876" s="24" t="s">
        <v>598</v>
      </c>
      <c r="F6876" s="24" t="s">
        <v>14209</v>
      </c>
      <c r="G6876" s="24" t="s">
        <v>1117</v>
      </c>
      <c r="H6876" s="24" t="s">
        <v>941</v>
      </c>
      <c r="I6876" s="23" t="s">
        <v>14210</v>
      </c>
      <c r="J6876" s="23" t="s">
        <v>843</v>
      </c>
    </row>
    <row r="6877" spans="1:10" x14ac:dyDescent="0.25">
      <c r="A6877" s="3">
        <f t="shared" si="107"/>
        <v>10974646</v>
      </c>
      <c r="B6877" s="24">
        <v>10974646</v>
      </c>
      <c r="C6877" s="23" t="s">
        <v>937</v>
      </c>
      <c r="D6877" s="24" t="s">
        <v>1</v>
      </c>
      <c r="E6877" s="24" t="s">
        <v>598</v>
      </c>
      <c r="F6877" s="24" t="s">
        <v>14211</v>
      </c>
      <c r="G6877" s="24" t="s">
        <v>1117</v>
      </c>
      <c r="H6877" s="24" t="s">
        <v>941</v>
      </c>
      <c r="I6877" s="23" t="s">
        <v>14212</v>
      </c>
      <c r="J6877" s="23" t="s">
        <v>843</v>
      </c>
    </row>
    <row r="6878" spans="1:10" x14ac:dyDescent="0.25">
      <c r="A6878" s="3">
        <f t="shared" si="107"/>
        <v>10991472</v>
      </c>
      <c r="B6878" s="24">
        <v>10991472</v>
      </c>
      <c r="C6878" s="23" t="s">
        <v>937</v>
      </c>
      <c r="D6878" s="24" t="s">
        <v>1</v>
      </c>
      <c r="E6878" s="24" t="s">
        <v>598</v>
      </c>
      <c r="F6878" s="24" t="s">
        <v>14213</v>
      </c>
      <c r="G6878" s="24" t="s">
        <v>1117</v>
      </c>
      <c r="H6878" s="24" t="s">
        <v>941</v>
      </c>
      <c r="I6878" s="23" t="s">
        <v>14214</v>
      </c>
      <c r="J6878" s="23" t="s">
        <v>843</v>
      </c>
    </row>
    <row r="6879" spans="1:10" x14ac:dyDescent="0.25">
      <c r="A6879" s="3">
        <f t="shared" si="107"/>
        <v>10991479</v>
      </c>
      <c r="B6879" s="24">
        <v>10991479</v>
      </c>
      <c r="C6879" s="23" t="s">
        <v>937</v>
      </c>
      <c r="D6879" s="24" t="s">
        <v>1</v>
      </c>
      <c r="E6879" s="24" t="s">
        <v>598</v>
      </c>
      <c r="F6879" s="24" t="s">
        <v>14215</v>
      </c>
      <c r="G6879" s="24" t="s">
        <v>1117</v>
      </c>
      <c r="H6879" s="24" t="s">
        <v>941</v>
      </c>
      <c r="I6879" s="23" t="s">
        <v>14216</v>
      </c>
      <c r="J6879" s="23" t="s">
        <v>843</v>
      </c>
    </row>
    <row r="6880" spans="1:10" x14ac:dyDescent="0.25">
      <c r="A6880" s="3">
        <f t="shared" si="107"/>
        <v>10991481</v>
      </c>
      <c r="B6880" s="24">
        <v>10991481</v>
      </c>
      <c r="C6880" s="23" t="s">
        <v>937</v>
      </c>
      <c r="D6880" s="24" t="s">
        <v>1</v>
      </c>
      <c r="E6880" s="24" t="s">
        <v>598</v>
      </c>
      <c r="F6880" s="24" t="s">
        <v>14217</v>
      </c>
      <c r="G6880" s="24" t="s">
        <v>1117</v>
      </c>
      <c r="H6880" s="24" t="s">
        <v>941</v>
      </c>
      <c r="I6880" s="23" t="s">
        <v>14218</v>
      </c>
      <c r="J6880" s="23" t="s">
        <v>843</v>
      </c>
    </row>
    <row r="6881" spans="1:10" x14ac:dyDescent="0.25">
      <c r="A6881" s="3">
        <f t="shared" si="107"/>
        <v>10991482</v>
      </c>
      <c r="B6881" s="24">
        <v>10991482</v>
      </c>
      <c r="C6881" s="23" t="s">
        <v>937</v>
      </c>
      <c r="D6881" s="24" t="s">
        <v>1</v>
      </c>
      <c r="E6881" s="24" t="s">
        <v>598</v>
      </c>
      <c r="F6881" s="24" t="s">
        <v>14219</v>
      </c>
      <c r="G6881" s="24" t="s">
        <v>1117</v>
      </c>
      <c r="H6881" s="24" t="s">
        <v>941</v>
      </c>
      <c r="I6881" s="23" t="s">
        <v>14220</v>
      </c>
      <c r="J6881" s="23" t="s">
        <v>843</v>
      </c>
    </row>
    <row r="6882" spans="1:10" x14ac:dyDescent="0.25">
      <c r="A6882" s="3">
        <f t="shared" si="107"/>
        <v>10991683</v>
      </c>
      <c r="B6882" s="24">
        <v>10991683</v>
      </c>
      <c r="C6882" s="23" t="s">
        <v>937</v>
      </c>
      <c r="D6882" s="24" t="s">
        <v>1</v>
      </c>
      <c r="E6882" s="24" t="s">
        <v>598</v>
      </c>
      <c r="F6882" s="24" t="s">
        <v>14221</v>
      </c>
      <c r="G6882" s="24" t="s">
        <v>1117</v>
      </c>
      <c r="H6882" s="24" t="s">
        <v>941</v>
      </c>
      <c r="I6882" s="23" t="s">
        <v>14222</v>
      </c>
      <c r="J6882" s="23" t="s">
        <v>624</v>
      </c>
    </row>
    <row r="6883" spans="1:10" x14ac:dyDescent="0.25">
      <c r="A6883" s="3">
        <f t="shared" si="107"/>
        <v>10992101</v>
      </c>
      <c r="B6883" s="24">
        <v>10992101</v>
      </c>
      <c r="C6883" s="23" t="s">
        <v>937</v>
      </c>
      <c r="D6883" s="24" t="s">
        <v>1</v>
      </c>
      <c r="E6883" s="24" t="s">
        <v>598</v>
      </c>
      <c r="F6883" s="24" t="s">
        <v>14223</v>
      </c>
      <c r="G6883" s="24" t="s">
        <v>1117</v>
      </c>
      <c r="H6883" s="24" t="s">
        <v>941</v>
      </c>
      <c r="I6883" s="23" t="s">
        <v>14224</v>
      </c>
      <c r="J6883" s="23" t="s">
        <v>843</v>
      </c>
    </row>
    <row r="6884" spans="1:10" x14ac:dyDescent="0.25">
      <c r="A6884" s="3">
        <f t="shared" si="107"/>
        <v>10992102</v>
      </c>
      <c r="B6884" s="24">
        <v>10992102</v>
      </c>
      <c r="C6884" s="23" t="s">
        <v>937</v>
      </c>
      <c r="D6884" s="24" t="s">
        <v>1</v>
      </c>
      <c r="E6884" s="24" t="s">
        <v>598</v>
      </c>
      <c r="F6884" s="24" t="s">
        <v>14225</v>
      </c>
      <c r="G6884" s="24" t="s">
        <v>1117</v>
      </c>
      <c r="H6884" s="24" t="s">
        <v>941</v>
      </c>
      <c r="I6884" s="23" t="s">
        <v>14226</v>
      </c>
      <c r="J6884" s="23" t="s">
        <v>843</v>
      </c>
    </row>
    <row r="6885" spans="1:10" x14ac:dyDescent="0.25">
      <c r="A6885" s="3">
        <f t="shared" si="107"/>
        <v>10992103</v>
      </c>
      <c r="B6885" s="24">
        <v>10992103</v>
      </c>
      <c r="C6885" s="23" t="s">
        <v>937</v>
      </c>
      <c r="D6885" s="24" t="s">
        <v>1</v>
      </c>
      <c r="E6885" s="24" t="s">
        <v>598</v>
      </c>
      <c r="F6885" s="24" t="s">
        <v>14227</v>
      </c>
      <c r="G6885" s="24" t="s">
        <v>1117</v>
      </c>
      <c r="H6885" s="24" t="s">
        <v>941</v>
      </c>
      <c r="I6885" s="23" t="s">
        <v>14228</v>
      </c>
      <c r="J6885" s="23" t="s">
        <v>843</v>
      </c>
    </row>
    <row r="6886" spans="1:10" x14ac:dyDescent="0.25">
      <c r="A6886" s="3">
        <f t="shared" si="107"/>
        <v>10994124</v>
      </c>
      <c r="B6886" s="24">
        <v>10994124</v>
      </c>
      <c r="C6886" s="23" t="s">
        <v>937</v>
      </c>
      <c r="D6886" s="24" t="s">
        <v>1</v>
      </c>
      <c r="E6886" s="24" t="s">
        <v>598</v>
      </c>
      <c r="F6886" s="24" t="s">
        <v>14229</v>
      </c>
      <c r="G6886" s="24" t="s">
        <v>1117</v>
      </c>
      <c r="H6886" s="24" t="s">
        <v>941</v>
      </c>
      <c r="I6886" s="23" t="s">
        <v>14230</v>
      </c>
      <c r="J6886" s="23" t="s">
        <v>867</v>
      </c>
    </row>
    <row r="6887" spans="1:10" x14ac:dyDescent="0.25">
      <c r="A6887" s="3">
        <f t="shared" si="107"/>
        <v>11023969</v>
      </c>
      <c r="B6887" s="24">
        <v>11023969</v>
      </c>
      <c r="C6887" s="23" t="s">
        <v>937</v>
      </c>
      <c r="D6887" s="24" t="s">
        <v>1</v>
      </c>
      <c r="E6887" s="24" t="s">
        <v>598</v>
      </c>
      <c r="F6887" s="24" t="s">
        <v>14231</v>
      </c>
      <c r="G6887" s="24" t="s">
        <v>1117</v>
      </c>
      <c r="H6887" s="24" t="s">
        <v>941</v>
      </c>
      <c r="I6887" s="23" t="s">
        <v>14232</v>
      </c>
      <c r="J6887" s="23" t="s">
        <v>741</v>
      </c>
    </row>
    <row r="6888" spans="1:10" x14ac:dyDescent="0.25">
      <c r="A6888" s="3">
        <f t="shared" si="107"/>
        <v>11024382</v>
      </c>
      <c r="B6888" s="24">
        <v>11024382</v>
      </c>
      <c r="C6888" s="23" t="s">
        <v>937</v>
      </c>
      <c r="D6888" s="24" t="s">
        <v>1</v>
      </c>
      <c r="E6888" s="24" t="s">
        <v>598</v>
      </c>
      <c r="F6888" s="24" t="s">
        <v>14233</v>
      </c>
      <c r="G6888" s="24" t="s">
        <v>1117</v>
      </c>
      <c r="H6888" s="24" t="s">
        <v>941</v>
      </c>
      <c r="I6888" s="23" t="s">
        <v>14234</v>
      </c>
      <c r="J6888" s="23" t="s">
        <v>819</v>
      </c>
    </row>
    <row r="6889" spans="1:10" x14ac:dyDescent="0.25">
      <c r="A6889" s="3">
        <f t="shared" si="107"/>
        <v>11037245</v>
      </c>
      <c r="B6889" s="24">
        <v>11037245</v>
      </c>
      <c r="C6889" s="23" t="s">
        <v>937</v>
      </c>
      <c r="D6889" s="24" t="s">
        <v>1</v>
      </c>
      <c r="E6889" s="24" t="s">
        <v>598</v>
      </c>
      <c r="F6889" s="24" t="s">
        <v>14235</v>
      </c>
      <c r="G6889" s="24" t="s">
        <v>940</v>
      </c>
      <c r="H6889" s="24" t="s">
        <v>941</v>
      </c>
      <c r="I6889" s="23" t="s">
        <v>14236</v>
      </c>
      <c r="J6889" s="23" t="s">
        <v>844</v>
      </c>
    </row>
    <row r="6890" spans="1:10" x14ac:dyDescent="0.25">
      <c r="A6890" s="3">
        <f t="shared" si="107"/>
        <v>11039925</v>
      </c>
      <c r="B6890" s="24">
        <v>11039925</v>
      </c>
      <c r="C6890" s="23" t="s">
        <v>937</v>
      </c>
      <c r="D6890" s="24" t="s">
        <v>1</v>
      </c>
      <c r="E6890" s="24" t="s">
        <v>598</v>
      </c>
      <c r="F6890" s="24" t="s">
        <v>14237</v>
      </c>
      <c r="G6890" s="24" t="s">
        <v>940</v>
      </c>
      <c r="H6890" s="24" t="s">
        <v>941</v>
      </c>
      <c r="I6890" s="23" t="s">
        <v>14238</v>
      </c>
      <c r="J6890" s="23" t="s">
        <v>740</v>
      </c>
    </row>
    <row r="6891" spans="1:10" x14ac:dyDescent="0.25">
      <c r="A6891" s="3">
        <f t="shared" si="107"/>
        <v>11039929</v>
      </c>
      <c r="B6891" s="24">
        <v>11039929</v>
      </c>
      <c r="C6891" s="23" t="s">
        <v>937</v>
      </c>
      <c r="D6891" s="24" t="s">
        <v>1</v>
      </c>
      <c r="E6891" s="24" t="s">
        <v>598</v>
      </c>
      <c r="F6891" s="24" t="s">
        <v>14239</v>
      </c>
      <c r="G6891" s="24" t="s">
        <v>940</v>
      </c>
      <c r="H6891" s="24" t="s">
        <v>941</v>
      </c>
      <c r="I6891" s="23" t="s">
        <v>14240</v>
      </c>
      <c r="J6891" s="23" t="s">
        <v>880</v>
      </c>
    </row>
    <row r="6892" spans="1:10" x14ac:dyDescent="0.25">
      <c r="A6892" s="3">
        <f t="shared" si="107"/>
        <v>11042618</v>
      </c>
      <c r="B6892" s="24">
        <v>11042618</v>
      </c>
      <c r="C6892" s="23" t="s">
        <v>937</v>
      </c>
      <c r="D6892" s="24" t="s">
        <v>1</v>
      </c>
      <c r="E6892" s="24" t="s">
        <v>598</v>
      </c>
      <c r="F6892" s="24" t="s">
        <v>14241</v>
      </c>
      <c r="G6892" s="24" t="s">
        <v>940</v>
      </c>
      <c r="H6892" s="24" t="s">
        <v>941</v>
      </c>
      <c r="I6892" s="23" t="s">
        <v>14242</v>
      </c>
      <c r="J6892" s="23" t="s">
        <v>774</v>
      </c>
    </row>
    <row r="6893" spans="1:10" x14ac:dyDescent="0.25">
      <c r="A6893" s="3">
        <f t="shared" si="107"/>
        <v>11042680</v>
      </c>
      <c r="B6893" s="24">
        <v>11042680</v>
      </c>
      <c r="C6893" s="23" t="s">
        <v>937</v>
      </c>
      <c r="D6893" s="24" t="s">
        <v>1</v>
      </c>
      <c r="E6893" s="24" t="s">
        <v>598</v>
      </c>
      <c r="F6893" s="24" t="s">
        <v>14243</v>
      </c>
      <c r="G6893" s="24" t="s">
        <v>1117</v>
      </c>
      <c r="H6893" s="24" t="s">
        <v>941</v>
      </c>
      <c r="I6893" s="23" t="s">
        <v>14244</v>
      </c>
      <c r="J6893" s="23" t="s">
        <v>723</v>
      </c>
    </row>
    <row r="6894" spans="1:10" x14ac:dyDescent="0.25">
      <c r="A6894" s="3">
        <f t="shared" si="107"/>
        <v>11105926</v>
      </c>
      <c r="B6894" s="24">
        <v>11105926</v>
      </c>
      <c r="C6894" s="23" t="s">
        <v>937</v>
      </c>
      <c r="D6894" s="24" t="s">
        <v>1</v>
      </c>
      <c r="E6894" s="24" t="s">
        <v>598</v>
      </c>
      <c r="F6894" s="24" t="s">
        <v>14245</v>
      </c>
      <c r="G6894" s="24" t="s">
        <v>1117</v>
      </c>
      <c r="H6894" s="24" t="s">
        <v>941</v>
      </c>
      <c r="I6894" s="23" t="s">
        <v>14246</v>
      </c>
      <c r="J6894" s="23" t="s">
        <v>741</v>
      </c>
    </row>
    <row r="6895" spans="1:10" x14ac:dyDescent="0.25">
      <c r="A6895" s="3">
        <f t="shared" si="107"/>
        <v>11106430</v>
      </c>
      <c r="B6895" s="24">
        <v>11106430</v>
      </c>
      <c r="C6895" s="23" t="s">
        <v>937</v>
      </c>
      <c r="D6895" s="24" t="s">
        <v>1</v>
      </c>
      <c r="E6895" s="24" t="s">
        <v>598</v>
      </c>
      <c r="F6895" s="24" t="s">
        <v>14247</v>
      </c>
      <c r="G6895" s="24" t="s">
        <v>1117</v>
      </c>
      <c r="H6895" s="24" t="s">
        <v>941</v>
      </c>
      <c r="I6895" s="23" t="s">
        <v>14248</v>
      </c>
      <c r="J6895" s="23" t="s">
        <v>843</v>
      </c>
    </row>
    <row r="6896" spans="1:10" x14ac:dyDescent="0.25">
      <c r="A6896" s="3">
        <f t="shared" si="107"/>
        <v>11114132</v>
      </c>
      <c r="B6896" s="24">
        <v>11114132</v>
      </c>
      <c r="C6896" s="23" t="s">
        <v>937</v>
      </c>
      <c r="D6896" s="24" t="s">
        <v>1</v>
      </c>
      <c r="E6896" s="24" t="s">
        <v>598</v>
      </c>
      <c r="F6896" s="24" t="s">
        <v>14249</v>
      </c>
      <c r="G6896" s="24" t="s">
        <v>940</v>
      </c>
      <c r="H6896" s="24" t="s">
        <v>941</v>
      </c>
      <c r="I6896" s="23" t="s">
        <v>14250</v>
      </c>
      <c r="J6896" s="23" t="s">
        <v>793</v>
      </c>
    </row>
    <row r="6897" spans="1:10" x14ac:dyDescent="0.25">
      <c r="A6897" s="3">
        <f t="shared" si="107"/>
        <v>11116924</v>
      </c>
      <c r="B6897" s="24">
        <v>11116924</v>
      </c>
      <c r="C6897" s="23" t="s">
        <v>937</v>
      </c>
      <c r="D6897" s="24" t="s">
        <v>1</v>
      </c>
      <c r="E6897" s="24" t="s">
        <v>598</v>
      </c>
      <c r="F6897" s="24" t="s">
        <v>14251</v>
      </c>
      <c r="G6897" s="24" t="s">
        <v>940</v>
      </c>
      <c r="H6897" s="24" t="s">
        <v>941</v>
      </c>
      <c r="I6897" s="23" t="s">
        <v>14252</v>
      </c>
      <c r="J6897" s="23" t="s">
        <v>774</v>
      </c>
    </row>
    <row r="6898" spans="1:10" x14ac:dyDescent="0.25">
      <c r="A6898" s="3">
        <f t="shared" si="107"/>
        <v>11116931</v>
      </c>
      <c r="B6898" s="24">
        <v>11116931</v>
      </c>
      <c r="C6898" s="23" t="s">
        <v>937</v>
      </c>
      <c r="D6898" s="24" t="s">
        <v>1</v>
      </c>
      <c r="E6898" s="24" t="s">
        <v>598</v>
      </c>
      <c r="F6898" s="24" t="s">
        <v>14253</v>
      </c>
      <c r="G6898" s="24" t="s">
        <v>1117</v>
      </c>
      <c r="H6898" s="24" t="s">
        <v>941</v>
      </c>
      <c r="I6898" s="23" t="s">
        <v>14254</v>
      </c>
      <c r="J6898" s="23" t="s">
        <v>723</v>
      </c>
    </row>
    <row r="6899" spans="1:10" x14ac:dyDescent="0.25">
      <c r="A6899" s="3">
        <f t="shared" si="107"/>
        <v>11118952</v>
      </c>
      <c r="B6899" s="24">
        <v>11118952</v>
      </c>
      <c r="C6899" s="23" t="s">
        <v>937</v>
      </c>
      <c r="D6899" s="24" t="s">
        <v>1</v>
      </c>
      <c r="E6899" s="24" t="s">
        <v>598</v>
      </c>
      <c r="F6899" s="24" t="s">
        <v>14255</v>
      </c>
      <c r="G6899" s="24" t="s">
        <v>1117</v>
      </c>
      <c r="H6899" s="24" t="s">
        <v>941</v>
      </c>
      <c r="I6899" s="23" t="s">
        <v>14256</v>
      </c>
      <c r="J6899" s="23" t="s">
        <v>810</v>
      </c>
    </row>
    <row r="6900" spans="1:10" x14ac:dyDescent="0.25">
      <c r="A6900" s="3">
        <f t="shared" si="107"/>
        <v>11121101</v>
      </c>
      <c r="B6900" s="24">
        <v>11121101</v>
      </c>
      <c r="C6900" s="23" t="s">
        <v>937</v>
      </c>
      <c r="D6900" s="24" t="s">
        <v>1</v>
      </c>
      <c r="E6900" s="24" t="s">
        <v>598</v>
      </c>
      <c r="F6900" s="24" t="s">
        <v>14257</v>
      </c>
      <c r="G6900" s="24" t="s">
        <v>940</v>
      </c>
      <c r="H6900" s="24" t="s">
        <v>941</v>
      </c>
      <c r="I6900" s="23" t="s">
        <v>14258</v>
      </c>
      <c r="J6900" s="23" t="s">
        <v>844</v>
      </c>
    </row>
    <row r="6901" spans="1:10" x14ac:dyDescent="0.25">
      <c r="A6901" s="3">
        <f t="shared" si="107"/>
        <v>11125752</v>
      </c>
      <c r="B6901" s="24">
        <v>11125752</v>
      </c>
      <c r="C6901" s="23" t="s">
        <v>937</v>
      </c>
      <c r="D6901" s="24" t="s">
        <v>1</v>
      </c>
      <c r="E6901" s="24" t="s">
        <v>598</v>
      </c>
      <c r="F6901" s="24" t="s">
        <v>14259</v>
      </c>
      <c r="G6901" s="24" t="s">
        <v>940</v>
      </c>
      <c r="H6901" s="24" t="s">
        <v>941</v>
      </c>
      <c r="I6901" s="23" t="s">
        <v>14260</v>
      </c>
      <c r="J6901" s="23" t="s">
        <v>767</v>
      </c>
    </row>
    <row r="6902" spans="1:10" x14ac:dyDescent="0.25">
      <c r="A6902" s="3">
        <f t="shared" si="107"/>
        <v>11126610</v>
      </c>
      <c r="B6902" s="24">
        <v>11126610</v>
      </c>
      <c r="C6902" s="23" t="s">
        <v>937</v>
      </c>
      <c r="D6902" s="24" t="s">
        <v>1</v>
      </c>
      <c r="E6902" s="24" t="s">
        <v>598</v>
      </c>
      <c r="F6902" s="24" t="s">
        <v>14261</v>
      </c>
      <c r="G6902" s="24" t="s">
        <v>1117</v>
      </c>
      <c r="H6902" s="24" t="s">
        <v>941</v>
      </c>
      <c r="I6902" s="23" t="s">
        <v>14262</v>
      </c>
      <c r="J6902" s="23" t="s">
        <v>843</v>
      </c>
    </row>
    <row r="6903" spans="1:10" x14ac:dyDescent="0.25">
      <c r="A6903" s="3">
        <f t="shared" si="107"/>
        <v>11140346</v>
      </c>
      <c r="B6903" s="24">
        <v>11140346</v>
      </c>
      <c r="C6903" s="23" t="s">
        <v>937</v>
      </c>
      <c r="D6903" s="24" t="s">
        <v>1</v>
      </c>
      <c r="E6903" s="24" t="s">
        <v>598</v>
      </c>
      <c r="F6903" s="24" t="s">
        <v>14263</v>
      </c>
      <c r="G6903" s="24" t="s">
        <v>1117</v>
      </c>
      <c r="H6903" s="24" t="s">
        <v>941</v>
      </c>
      <c r="I6903" s="23" t="s">
        <v>14264</v>
      </c>
      <c r="J6903" s="23" t="s">
        <v>741</v>
      </c>
    </row>
    <row r="6904" spans="1:10" x14ac:dyDescent="0.25">
      <c r="A6904" s="3">
        <f t="shared" si="107"/>
        <v>11163601</v>
      </c>
      <c r="B6904" s="24">
        <v>11163601</v>
      </c>
      <c r="C6904" s="23" t="s">
        <v>937</v>
      </c>
      <c r="D6904" s="24" t="s">
        <v>1</v>
      </c>
      <c r="E6904" s="24" t="s">
        <v>598</v>
      </c>
      <c r="F6904" s="24" t="s">
        <v>14265</v>
      </c>
      <c r="G6904" s="24" t="s">
        <v>1117</v>
      </c>
      <c r="H6904" s="24" t="s">
        <v>941</v>
      </c>
      <c r="I6904" s="23" t="s">
        <v>14266</v>
      </c>
      <c r="J6904" s="23" t="s">
        <v>624</v>
      </c>
    </row>
    <row r="6905" spans="1:10" x14ac:dyDescent="0.25">
      <c r="A6905" s="3">
        <f t="shared" si="107"/>
        <v>11172223</v>
      </c>
      <c r="B6905" s="24">
        <v>11172223</v>
      </c>
      <c r="C6905" s="23" t="s">
        <v>937</v>
      </c>
      <c r="D6905" s="24" t="s">
        <v>1</v>
      </c>
      <c r="E6905" s="24" t="s">
        <v>598</v>
      </c>
      <c r="F6905" s="24" t="s">
        <v>14267</v>
      </c>
      <c r="G6905" s="24" t="s">
        <v>940</v>
      </c>
      <c r="H6905" s="24" t="s">
        <v>941</v>
      </c>
      <c r="I6905" s="23" t="s">
        <v>14268</v>
      </c>
      <c r="J6905" s="23" t="s">
        <v>880</v>
      </c>
    </row>
    <row r="6906" spans="1:10" x14ac:dyDescent="0.25">
      <c r="A6906" s="3">
        <f t="shared" si="107"/>
        <v>11177081</v>
      </c>
      <c r="B6906" s="24">
        <v>11177081</v>
      </c>
      <c r="C6906" s="23" t="s">
        <v>937</v>
      </c>
      <c r="D6906" s="24" t="s">
        <v>1</v>
      </c>
      <c r="E6906" s="24" t="s">
        <v>598</v>
      </c>
      <c r="F6906" s="24" t="s">
        <v>14269</v>
      </c>
      <c r="G6906" s="24" t="s">
        <v>1117</v>
      </c>
      <c r="H6906" s="24" t="s">
        <v>941</v>
      </c>
      <c r="I6906" s="23" t="s">
        <v>14270</v>
      </c>
      <c r="J6906" s="23" t="s">
        <v>843</v>
      </c>
    </row>
    <row r="6907" spans="1:10" x14ac:dyDescent="0.25">
      <c r="A6907" s="3">
        <f t="shared" si="107"/>
        <v>11180379</v>
      </c>
      <c r="B6907" s="24">
        <v>11180379</v>
      </c>
      <c r="C6907" s="23" t="s">
        <v>937</v>
      </c>
      <c r="D6907" s="24" t="s">
        <v>1</v>
      </c>
      <c r="E6907" s="24" t="s">
        <v>598</v>
      </c>
      <c r="F6907" s="24" t="s">
        <v>14271</v>
      </c>
      <c r="G6907" s="24" t="s">
        <v>1117</v>
      </c>
      <c r="H6907" s="24" t="s">
        <v>941</v>
      </c>
      <c r="I6907" s="23" t="s">
        <v>14272</v>
      </c>
      <c r="J6907" s="23" t="s">
        <v>867</v>
      </c>
    </row>
    <row r="6908" spans="1:10" x14ac:dyDescent="0.25">
      <c r="A6908" s="3">
        <f t="shared" si="107"/>
        <v>11182681</v>
      </c>
      <c r="B6908" s="24">
        <v>11182681</v>
      </c>
      <c r="C6908" s="23" t="s">
        <v>937</v>
      </c>
      <c r="D6908" s="24" t="s">
        <v>1</v>
      </c>
      <c r="E6908" s="24" t="s">
        <v>598</v>
      </c>
      <c r="F6908" s="24" t="s">
        <v>14273</v>
      </c>
      <c r="G6908" s="24" t="s">
        <v>1117</v>
      </c>
      <c r="H6908" s="24" t="s">
        <v>941</v>
      </c>
      <c r="I6908" s="23" t="s">
        <v>14274</v>
      </c>
      <c r="J6908" s="23" t="s">
        <v>741</v>
      </c>
    </row>
    <row r="6909" spans="1:10" x14ac:dyDescent="0.25">
      <c r="A6909" s="3">
        <f t="shared" si="107"/>
        <v>11183010</v>
      </c>
      <c r="B6909" s="24">
        <v>11183010</v>
      </c>
      <c r="C6909" s="23" t="s">
        <v>937</v>
      </c>
      <c r="D6909" s="24" t="s">
        <v>1</v>
      </c>
      <c r="E6909" s="24" t="s">
        <v>598</v>
      </c>
      <c r="F6909" s="24" t="s">
        <v>14275</v>
      </c>
      <c r="G6909" s="24" t="s">
        <v>940</v>
      </c>
      <c r="H6909" s="24" t="s">
        <v>941</v>
      </c>
      <c r="I6909" s="23" t="s">
        <v>14276</v>
      </c>
      <c r="J6909" s="23" t="s">
        <v>847</v>
      </c>
    </row>
    <row r="6910" spans="1:10" x14ac:dyDescent="0.25">
      <c r="A6910" s="3">
        <f t="shared" si="107"/>
        <v>11183579</v>
      </c>
      <c r="B6910" s="24">
        <v>11183579</v>
      </c>
      <c r="C6910" s="23" t="s">
        <v>937</v>
      </c>
      <c r="D6910" s="24" t="s">
        <v>1</v>
      </c>
      <c r="E6910" s="24" t="s">
        <v>598</v>
      </c>
      <c r="F6910" s="24" t="s">
        <v>14277</v>
      </c>
      <c r="G6910" s="24" t="s">
        <v>1117</v>
      </c>
      <c r="H6910" s="24" t="s">
        <v>941</v>
      </c>
      <c r="I6910" s="23" t="s">
        <v>14278</v>
      </c>
      <c r="J6910" s="23" t="s">
        <v>769</v>
      </c>
    </row>
    <row r="6911" spans="1:10" x14ac:dyDescent="0.25">
      <c r="A6911" s="3">
        <f t="shared" si="107"/>
        <v>11198317</v>
      </c>
      <c r="B6911" s="24">
        <v>11198317</v>
      </c>
      <c r="C6911" s="23" t="s">
        <v>937</v>
      </c>
      <c r="D6911" s="24" t="s">
        <v>1</v>
      </c>
      <c r="E6911" s="24" t="s">
        <v>598</v>
      </c>
      <c r="F6911" s="24" t="s">
        <v>14279</v>
      </c>
      <c r="G6911" s="24" t="s">
        <v>1117</v>
      </c>
      <c r="H6911" s="24" t="s">
        <v>941</v>
      </c>
      <c r="I6911" s="23" t="s">
        <v>14280</v>
      </c>
      <c r="J6911" s="23" t="s">
        <v>551</v>
      </c>
    </row>
    <row r="6912" spans="1:10" x14ac:dyDescent="0.25">
      <c r="A6912" s="3">
        <f t="shared" si="107"/>
        <v>11209428</v>
      </c>
      <c r="B6912" s="24">
        <v>11209428</v>
      </c>
      <c r="C6912" s="23" t="s">
        <v>937</v>
      </c>
      <c r="D6912" s="24" t="s">
        <v>1</v>
      </c>
      <c r="E6912" s="24" t="s">
        <v>598</v>
      </c>
      <c r="F6912" s="24" t="s">
        <v>14281</v>
      </c>
      <c r="G6912" s="24" t="s">
        <v>1117</v>
      </c>
      <c r="H6912" s="24" t="s">
        <v>941</v>
      </c>
      <c r="I6912" s="23" t="s">
        <v>14282</v>
      </c>
      <c r="J6912" s="23" t="s">
        <v>843</v>
      </c>
    </row>
    <row r="6913" spans="1:10" x14ac:dyDescent="0.25">
      <c r="A6913" s="3">
        <f t="shared" si="107"/>
        <v>11230685</v>
      </c>
      <c r="B6913" s="24">
        <v>11230685</v>
      </c>
      <c r="C6913" s="23" t="s">
        <v>937</v>
      </c>
      <c r="D6913" s="24" t="s">
        <v>1</v>
      </c>
      <c r="E6913" s="24" t="s">
        <v>598</v>
      </c>
      <c r="F6913" s="24" t="s">
        <v>14283</v>
      </c>
      <c r="G6913" s="24" t="s">
        <v>1117</v>
      </c>
      <c r="H6913" s="24" t="s">
        <v>941</v>
      </c>
      <c r="I6913" s="23" t="s">
        <v>14284</v>
      </c>
      <c r="J6913" s="23" t="s">
        <v>741</v>
      </c>
    </row>
    <row r="6914" spans="1:10" x14ac:dyDescent="0.25">
      <c r="A6914" s="3">
        <f t="shared" si="107"/>
        <v>11238468</v>
      </c>
      <c r="B6914" s="24">
        <v>11238468</v>
      </c>
      <c r="C6914" s="23" t="s">
        <v>937</v>
      </c>
      <c r="D6914" s="24" t="s">
        <v>1</v>
      </c>
      <c r="E6914" s="24" t="s">
        <v>598</v>
      </c>
      <c r="F6914" s="24" t="s">
        <v>14285</v>
      </c>
      <c r="G6914" s="24" t="s">
        <v>1117</v>
      </c>
      <c r="H6914" s="24" t="s">
        <v>941</v>
      </c>
      <c r="I6914" s="23" t="s">
        <v>14286</v>
      </c>
      <c r="J6914" s="23" t="s">
        <v>819</v>
      </c>
    </row>
    <row r="6915" spans="1:10" x14ac:dyDescent="0.25">
      <c r="A6915" s="3">
        <f t="shared" ref="A6915:A6978" si="108">+B6915</f>
        <v>11277116</v>
      </c>
      <c r="B6915" s="24">
        <v>11277116</v>
      </c>
      <c r="C6915" s="23" t="s">
        <v>937</v>
      </c>
      <c r="D6915" s="24" t="s">
        <v>1</v>
      </c>
      <c r="E6915" s="24" t="s">
        <v>598</v>
      </c>
      <c r="F6915" s="24" t="s">
        <v>14287</v>
      </c>
      <c r="G6915" s="24" t="s">
        <v>1117</v>
      </c>
      <c r="H6915" s="24" t="s">
        <v>941</v>
      </c>
      <c r="I6915" s="23" t="s">
        <v>14288</v>
      </c>
      <c r="J6915" s="23" t="s">
        <v>843</v>
      </c>
    </row>
    <row r="6916" spans="1:10" x14ac:dyDescent="0.25">
      <c r="A6916" s="3">
        <f t="shared" si="108"/>
        <v>11278301</v>
      </c>
      <c r="B6916" s="24">
        <v>11278301</v>
      </c>
      <c r="C6916" s="23" t="s">
        <v>937</v>
      </c>
      <c r="D6916" s="24" t="s">
        <v>1</v>
      </c>
      <c r="E6916" s="24" t="s">
        <v>598</v>
      </c>
      <c r="F6916" s="24" t="s">
        <v>14289</v>
      </c>
      <c r="G6916" s="24" t="s">
        <v>940</v>
      </c>
      <c r="H6916" s="24" t="s">
        <v>941</v>
      </c>
      <c r="I6916" s="23" t="s">
        <v>14290</v>
      </c>
      <c r="J6916" s="23" t="s">
        <v>866</v>
      </c>
    </row>
    <row r="6917" spans="1:10" x14ac:dyDescent="0.25">
      <c r="A6917" s="3">
        <f t="shared" si="108"/>
        <v>11290937</v>
      </c>
      <c r="B6917" s="24">
        <v>11290937</v>
      </c>
      <c r="C6917" s="23" t="s">
        <v>937</v>
      </c>
      <c r="D6917" s="24" t="s">
        <v>1</v>
      </c>
      <c r="E6917" s="24" t="s">
        <v>598</v>
      </c>
      <c r="F6917" s="24" t="s">
        <v>14291</v>
      </c>
      <c r="G6917" s="24" t="s">
        <v>940</v>
      </c>
      <c r="H6917" s="24" t="s">
        <v>941</v>
      </c>
      <c r="I6917" s="23" t="s">
        <v>14292</v>
      </c>
      <c r="J6917" s="23" t="s">
        <v>767</v>
      </c>
    </row>
    <row r="6918" spans="1:10" x14ac:dyDescent="0.25">
      <c r="A6918" s="3">
        <f t="shared" si="108"/>
        <v>11298796</v>
      </c>
      <c r="B6918" s="24">
        <v>11298796</v>
      </c>
      <c r="C6918" s="23" t="s">
        <v>937</v>
      </c>
      <c r="D6918" s="24" t="s">
        <v>1</v>
      </c>
      <c r="E6918" s="24" t="s">
        <v>598</v>
      </c>
      <c r="F6918" s="24" t="s">
        <v>14293</v>
      </c>
      <c r="G6918" s="24" t="s">
        <v>940</v>
      </c>
      <c r="H6918" s="24" t="s">
        <v>941</v>
      </c>
      <c r="I6918" s="23" t="s">
        <v>14294</v>
      </c>
      <c r="J6918" s="23" t="s">
        <v>767</v>
      </c>
    </row>
    <row r="6919" spans="1:10" x14ac:dyDescent="0.25">
      <c r="A6919" s="3">
        <f t="shared" si="108"/>
        <v>11303992</v>
      </c>
      <c r="B6919" s="24">
        <v>11303992</v>
      </c>
      <c r="C6919" s="23" t="s">
        <v>937</v>
      </c>
      <c r="D6919" s="24" t="s">
        <v>1</v>
      </c>
      <c r="E6919" s="24" t="s">
        <v>598</v>
      </c>
      <c r="F6919" s="24" t="s">
        <v>14295</v>
      </c>
      <c r="G6919" s="24" t="s">
        <v>940</v>
      </c>
      <c r="H6919" s="24" t="s">
        <v>941</v>
      </c>
      <c r="I6919" s="23" t="s">
        <v>14296</v>
      </c>
      <c r="J6919" s="23" t="s">
        <v>884</v>
      </c>
    </row>
    <row r="6920" spans="1:10" x14ac:dyDescent="0.25">
      <c r="A6920" s="3">
        <f t="shared" si="108"/>
        <v>11307534</v>
      </c>
      <c r="B6920" s="24">
        <v>11307534</v>
      </c>
      <c r="C6920" s="23" t="s">
        <v>937</v>
      </c>
      <c r="D6920" s="24" t="s">
        <v>1</v>
      </c>
      <c r="E6920" s="24" t="s">
        <v>598</v>
      </c>
      <c r="F6920" s="24" t="s">
        <v>14297</v>
      </c>
      <c r="G6920" s="24" t="s">
        <v>1117</v>
      </c>
      <c r="H6920" s="24" t="s">
        <v>941</v>
      </c>
      <c r="I6920" s="23" t="s">
        <v>14298</v>
      </c>
      <c r="J6920" s="23" t="s">
        <v>843</v>
      </c>
    </row>
    <row r="6921" spans="1:10" x14ac:dyDescent="0.25">
      <c r="A6921" s="3">
        <f t="shared" si="108"/>
        <v>11312624</v>
      </c>
      <c r="B6921" s="24">
        <v>11312624</v>
      </c>
      <c r="C6921" s="23" t="s">
        <v>937</v>
      </c>
      <c r="D6921" s="24" t="s">
        <v>1</v>
      </c>
      <c r="E6921" s="24" t="s">
        <v>598</v>
      </c>
      <c r="F6921" s="24" t="s">
        <v>14299</v>
      </c>
      <c r="G6921" s="24" t="s">
        <v>1117</v>
      </c>
      <c r="H6921" s="24" t="s">
        <v>941</v>
      </c>
      <c r="I6921" s="23" t="s">
        <v>14300</v>
      </c>
      <c r="J6921" s="23" t="s">
        <v>843</v>
      </c>
    </row>
    <row r="6922" spans="1:10" x14ac:dyDescent="0.25">
      <c r="A6922" s="3">
        <f t="shared" si="108"/>
        <v>11318798</v>
      </c>
      <c r="B6922" s="24">
        <v>11318798</v>
      </c>
      <c r="C6922" s="23" t="s">
        <v>937</v>
      </c>
      <c r="D6922" s="24" t="s">
        <v>1</v>
      </c>
      <c r="E6922" s="24" t="s">
        <v>598</v>
      </c>
      <c r="F6922" s="24" t="s">
        <v>14301</v>
      </c>
      <c r="G6922" s="24" t="s">
        <v>1117</v>
      </c>
      <c r="H6922" s="24" t="s">
        <v>941</v>
      </c>
      <c r="I6922" s="23" t="s">
        <v>14302</v>
      </c>
      <c r="J6922" s="23" t="s">
        <v>778</v>
      </c>
    </row>
    <row r="6923" spans="1:10" x14ac:dyDescent="0.25">
      <c r="A6923" s="3">
        <f t="shared" si="108"/>
        <v>11337456</v>
      </c>
      <c r="B6923" s="24">
        <v>11337456</v>
      </c>
      <c r="C6923" s="23" t="s">
        <v>937</v>
      </c>
      <c r="D6923" s="24" t="s">
        <v>1</v>
      </c>
      <c r="E6923" s="24" t="s">
        <v>598</v>
      </c>
      <c r="F6923" s="24" t="s">
        <v>14303</v>
      </c>
      <c r="G6923" s="24" t="s">
        <v>1117</v>
      </c>
      <c r="H6923" s="24" t="s">
        <v>941</v>
      </c>
      <c r="I6923" s="23" t="s">
        <v>14304</v>
      </c>
      <c r="J6923" s="23" t="s">
        <v>843</v>
      </c>
    </row>
    <row r="6924" spans="1:10" x14ac:dyDescent="0.25">
      <c r="A6924" s="3">
        <f t="shared" si="108"/>
        <v>11352285</v>
      </c>
      <c r="B6924" s="24">
        <v>11352285</v>
      </c>
      <c r="C6924" s="23" t="s">
        <v>937</v>
      </c>
      <c r="D6924" s="24" t="s">
        <v>1</v>
      </c>
      <c r="E6924" s="24" t="s">
        <v>598</v>
      </c>
      <c r="F6924" s="24" t="s">
        <v>14305</v>
      </c>
      <c r="G6924" s="24" t="s">
        <v>940</v>
      </c>
      <c r="H6924" s="24" t="s">
        <v>941</v>
      </c>
      <c r="I6924" s="23" t="s">
        <v>14306</v>
      </c>
      <c r="J6924" s="23" t="s">
        <v>793</v>
      </c>
    </row>
    <row r="6925" spans="1:10" x14ac:dyDescent="0.25">
      <c r="A6925" s="3">
        <f t="shared" si="108"/>
        <v>11372833</v>
      </c>
      <c r="B6925" s="24">
        <v>11372833</v>
      </c>
      <c r="C6925" s="23" t="s">
        <v>937</v>
      </c>
      <c r="D6925" s="24" t="s">
        <v>1</v>
      </c>
      <c r="E6925" s="24" t="s">
        <v>598</v>
      </c>
      <c r="F6925" s="24" t="s">
        <v>14307</v>
      </c>
      <c r="G6925" s="24" t="s">
        <v>940</v>
      </c>
      <c r="H6925" s="24" t="s">
        <v>941</v>
      </c>
      <c r="I6925" s="23" t="s">
        <v>14308</v>
      </c>
      <c r="J6925" s="23" t="s">
        <v>897</v>
      </c>
    </row>
    <row r="6926" spans="1:10" x14ac:dyDescent="0.25">
      <c r="A6926" s="3">
        <f t="shared" si="108"/>
        <v>11391268</v>
      </c>
      <c r="B6926" s="24">
        <v>11391268</v>
      </c>
      <c r="C6926" s="23" t="s">
        <v>937</v>
      </c>
      <c r="D6926" s="24" t="s">
        <v>1</v>
      </c>
      <c r="E6926" s="24" t="s">
        <v>598</v>
      </c>
      <c r="F6926" s="24" t="s">
        <v>14309</v>
      </c>
      <c r="G6926" s="24" t="s">
        <v>940</v>
      </c>
      <c r="H6926" s="24" t="s">
        <v>941</v>
      </c>
      <c r="I6926" s="23" t="s">
        <v>14310</v>
      </c>
      <c r="J6926" s="23" t="s">
        <v>800</v>
      </c>
    </row>
    <row r="6927" spans="1:10" x14ac:dyDescent="0.25">
      <c r="A6927" s="3">
        <f t="shared" si="108"/>
        <v>11392637</v>
      </c>
      <c r="B6927" s="24">
        <v>11392637</v>
      </c>
      <c r="C6927" s="23" t="s">
        <v>937</v>
      </c>
      <c r="D6927" s="24" t="s">
        <v>1</v>
      </c>
      <c r="E6927" s="24" t="s">
        <v>598</v>
      </c>
      <c r="F6927" s="24" t="s">
        <v>14311</v>
      </c>
      <c r="G6927" s="24" t="s">
        <v>940</v>
      </c>
      <c r="H6927" s="24" t="s">
        <v>941</v>
      </c>
      <c r="I6927" s="23" t="s">
        <v>14312</v>
      </c>
      <c r="J6927" s="23" t="s">
        <v>884</v>
      </c>
    </row>
    <row r="6928" spans="1:10" x14ac:dyDescent="0.25">
      <c r="A6928" s="3">
        <f t="shared" si="108"/>
        <v>11399316</v>
      </c>
      <c r="B6928" s="24">
        <v>11399316</v>
      </c>
      <c r="C6928" s="23" t="s">
        <v>937</v>
      </c>
      <c r="D6928" s="24" t="s">
        <v>1</v>
      </c>
      <c r="E6928" s="24" t="s">
        <v>598</v>
      </c>
      <c r="F6928" s="24" t="s">
        <v>14313</v>
      </c>
      <c r="G6928" s="24" t="s">
        <v>1117</v>
      </c>
      <c r="H6928" s="24" t="s">
        <v>1047</v>
      </c>
      <c r="I6928" s="23" t="s">
        <v>14314</v>
      </c>
      <c r="J6928" s="23" t="s">
        <v>741</v>
      </c>
    </row>
    <row r="6929" spans="1:10" x14ac:dyDescent="0.25">
      <c r="A6929" s="3">
        <f t="shared" si="108"/>
        <v>11399362</v>
      </c>
      <c r="B6929" s="24">
        <v>11399362</v>
      </c>
      <c r="C6929" s="23" t="s">
        <v>937</v>
      </c>
      <c r="D6929" s="24" t="s">
        <v>1</v>
      </c>
      <c r="E6929" s="24" t="s">
        <v>598</v>
      </c>
      <c r="F6929" s="24" t="s">
        <v>14315</v>
      </c>
      <c r="G6929" s="24" t="s">
        <v>1117</v>
      </c>
      <c r="H6929" s="24" t="s">
        <v>941</v>
      </c>
      <c r="I6929" s="23" t="s">
        <v>14316</v>
      </c>
      <c r="J6929" s="23" t="s">
        <v>778</v>
      </c>
    </row>
    <row r="6930" spans="1:10" x14ac:dyDescent="0.25">
      <c r="A6930" s="3">
        <f t="shared" si="108"/>
        <v>11472232</v>
      </c>
      <c r="B6930" s="24">
        <v>11472232</v>
      </c>
      <c r="C6930" s="23" t="s">
        <v>937</v>
      </c>
      <c r="D6930" s="24" t="s">
        <v>1</v>
      </c>
      <c r="E6930" s="24" t="s">
        <v>598</v>
      </c>
      <c r="F6930" s="24" t="s">
        <v>14317</v>
      </c>
      <c r="G6930" s="24" t="s">
        <v>1117</v>
      </c>
      <c r="H6930" s="24" t="s">
        <v>941</v>
      </c>
      <c r="I6930" s="23" t="s">
        <v>14300</v>
      </c>
      <c r="J6930" s="23" t="s">
        <v>843</v>
      </c>
    </row>
    <row r="6931" spans="1:10" x14ac:dyDescent="0.25">
      <c r="A6931" s="3">
        <f t="shared" si="108"/>
        <v>11479885</v>
      </c>
      <c r="B6931" s="24">
        <v>11479885</v>
      </c>
      <c r="C6931" s="23" t="s">
        <v>937</v>
      </c>
      <c r="D6931" s="24" t="s">
        <v>1</v>
      </c>
      <c r="E6931" s="24" t="s">
        <v>598</v>
      </c>
      <c r="F6931" s="24" t="s">
        <v>14318</v>
      </c>
      <c r="G6931" s="24" t="s">
        <v>1117</v>
      </c>
      <c r="H6931" s="24" t="s">
        <v>941</v>
      </c>
      <c r="I6931" s="23" t="s">
        <v>14319</v>
      </c>
      <c r="J6931" s="23" t="s">
        <v>769</v>
      </c>
    </row>
    <row r="6932" spans="1:10" x14ac:dyDescent="0.25">
      <c r="A6932" s="3">
        <f t="shared" si="108"/>
        <v>11482643</v>
      </c>
      <c r="B6932" s="24">
        <v>11482643</v>
      </c>
      <c r="C6932" s="23" t="s">
        <v>937</v>
      </c>
      <c r="D6932" s="24" t="s">
        <v>1</v>
      </c>
      <c r="E6932" s="24" t="s">
        <v>598</v>
      </c>
      <c r="F6932" s="24" t="s">
        <v>14320</v>
      </c>
      <c r="G6932" s="24" t="s">
        <v>1117</v>
      </c>
      <c r="H6932" s="24" t="s">
        <v>941</v>
      </c>
      <c r="I6932" s="23" t="s">
        <v>14321</v>
      </c>
      <c r="J6932" s="23" t="s">
        <v>843</v>
      </c>
    </row>
    <row r="6933" spans="1:10" x14ac:dyDescent="0.25">
      <c r="A6933" s="3">
        <f t="shared" si="108"/>
        <v>11490790</v>
      </c>
      <c r="B6933" s="24">
        <v>11490790</v>
      </c>
      <c r="C6933" s="23" t="s">
        <v>937</v>
      </c>
      <c r="D6933" s="24" t="s">
        <v>1</v>
      </c>
      <c r="E6933" s="24" t="s">
        <v>598</v>
      </c>
      <c r="F6933" s="24" t="s">
        <v>14322</v>
      </c>
      <c r="G6933" s="24" t="s">
        <v>1117</v>
      </c>
      <c r="H6933" s="24" t="s">
        <v>941</v>
      </c>
      <c r="I6933" s="23" t="s">
        <v>14323</v>
      </c>
      <c r="J6933" s="23" t="s">
        <v>778</v>
      </c>
    </row>
    <row r="6934" spans="1:10" x14ac:dyDescent="0.25">
      <c r="A6934" s="3">
        <f t="shared" si="108"/>
        <v>11495702</v>
      </c>
      <c r="B6934" s="24">
        <v>11495702</v>
      </c>
      <c r="C6934" s="23" t="s">
        <v>937</v>
      </c>
      <c r="D6934" s="24" t="s">
        <v>1</v>
      </c>
      <c r="E6934" s="24" t="s">
        <v>598</v>
      </c>
      <c r="F6934" s="24" t="s">
        <v>14324</v>
      </c>
      <c r="G6934" s="24" t="s">
        <v>1117</v>
      </c>
      <c r="H6934" s="24" t="s">
        <v>941</v>
      </c>
      <c r="I6934" s="23" t="s">
        <v>14325</v>
      </c>
      <c r="J6934" s="23" t="s">
        <v>769</v>
      </c>
    </row>
    <row r="6935" spans="1:10" x14ac:dyDescent="0.25">
      <c r="A6935" s="3">
        <f t="shared" si="108"/>
        <v>11498724</v>
      </c>
      <c r="B6935" s="24">
        <v>11498724</v>
      </c>
      <c r="C6935" s="23" t="s">
        <v>937</v>
      </c>
      <c r="D6935" s="24" t="s">
        <v>1</v>
      </c>
      <c r="E6935" s="24" t="s">
        <v>598</v>
      </c>
      <c r="F6935" s="24" t="s">
        <v>14326</v>
      </c>
      <c r="G6935" s="24" t="s">
        <v>1117</v>
      </c>
      <c r="H6935" s="24" t="s">
        <v>941</v>
      </c>
      <c r="I6935" s="23" t="s">
        <v>14327</v>
      </c>
      <c r="J6935" s="23" t="s">
        <v>843</v>
      </c>
    </row>
    <row r="6936" spans="1:10" x14ac:dyDescent="0.25">
      <c r="A6936" s="3">
        <f t="shared" si="108"/>
        <v>11505027</v>
      </c>
      <c r="B6936" s="24">
        <v>11505027</v>
      </c>
      <c r="C6936" s="23" t="s">
        <v>937</v>
      </c>
      <c r="D6936" s="24" t="s">
        <v>1</v>
      </c>
      <c r="E6936" s="24" t="s">
        <v>598</v>
      </c>
      <c r="F6936" s="24" t="s">
        <v>14328</v>
      </c>
      <c r="G6936" s="24" t="s">
        <v>1117</v>
      </c>
      <c r="H6936" s="24" t="s">
        <v>941</v>
      </c>
      <c r="I6936" s="23" t="s">
        <v>14329</v>
      </c>
      <c r="J6936" s="23" t="s">
        <v>843</v>
      </c>
    </row>
    <row r="6937" spans="1:10" x14ac:dyDescent="0.25">
      <c r="A6937" s="3">
        <f t="shared" si="108"/>
        <v>11512784</v>
      </c>
      <c r="B6937" s="24">
        <v>11512784</v>
      </c>
      <c r="C6937" s="23" t="s">
        <v>937</v>
      </c>
      <c r="D6937" s="24" t="s">
        <v>1</v>
      </c>
      <c r="E6937" s="24" t="s">
        <v>598</v>
      </c>
      <c r="F6937" s="24" t="s">
        <v>14330</v>
      </c>
      <c r="G6937" s="24" t="s">
        <v>1117</v>
      </c>
      <c r="H6937" s="24" t="s">
        <v>941</v>
      </c>
      <c r="I6937" s="23" t="s">
        <v>14331</v>
      </c>
      <c r="J6937" s="23" t="s">
        <v>843</v>
      </c>
    </row>
    <row r="6938" spans="1:10" x14ac:dyDescent="0.25">
      <c r="A6938" s="3">
        <f t="shared" si="108"/>
        <v>11518579</v>
      </c>
      <c r="B6938" s="24">
        <v>11518579</v>
      </c>
      <c r="C6938" s="23" t="s">
        <v>937</v>
      </c>
      <c r="D6938" s="24" t="s">
        <v>1</v>
      </c>
      <c r="E6938" s="24" t="s">
        <v>598</v>
      </c>
      <c r="F6938" s="24" t="s">
        <v>14332</v>
      </c>
      <c r="G6938" s="24" t="s">
        <v>1117</v>
      </c>
      <c r="H6938" s="24" t="s">
        <v>941</v>
      </c>
      <c r="I6938" s="23" t="s">
        <v>14333</v>
      </c>
      <c r="J6938" s="23" t="s">
        <v>843</v>
      </c>
    </row>
    <row r="6939" spans="1:10" x14ac:dyDescent="0.25">
      <c r="A6939" s="3">
        <f t="shared" si="108"/>
        <v>11549974</v>
      </c>
      <c r="B6939" s="24">
        <v>11549974</v>
      </c>
      <c r="C6939" s="23" t="s">
        <v>937</v>
      </c>
      <c r="D6939" s="24" t="s">
        <v>1</v>
      </c>
      <c r="E6939" s="24" t="s">
        <v>598</v>
      </c>
      <c r="F6939" s="24" t="s">
        <v>14334</v>
      </c>
      <c r="G6939" s="24" t="s">
        <v>940</v>
      </c>
      <c r="H6939" s="24" t="s">
        <v>941</v>
      </c>
      <c r="I6939" s="23" t="s">
        <v>14335</v>
      </c>
      <c r="J6939" s="23" t="s">
        <v>804</v>
      </c>
    </row>
    <row r="6940" spans="1:10" x14ac:dyDescent="0.25">
      <c r="A6940" s="3">
        <f t="shared" si="108"/>
        <v>11564514</v>
      </c>
      <c r="B6940" s="24">
        <v>11564514</v>
      </c>
      <c r="C6940" s="23" t="s">
        <v>937</v>
      </c>
      <c r="D6940" s="24" t="s">
        <v>1</v>
      </c>
      <c r="E6940" s="24" t="s">
        <v>598</v>
      </c>
      <c r="F6940" s="24" t="s">
        <v>14336</v>
      </c>
      <c r="G6940" s="24" t="s">
        <v>1117</v>
      </c>
      <c r="H6940" s="24" t="s">
        <v>941</v>
      </c>
      <c r="I6940" s="23" t="s">
        <v>14337</v>
      </c>
      <c r="J6940" s="23" t="s">
        <v>843</v>
      </c>
    </row>
    <row r="6941" spans="1:10" x14ac:dyDescent="0.25">
      <c r="A6941" s="3">
        <f t="shared" si="108"/>
        <v>11596898</v>
      </c>
      <c r="B6941" s="24">
        <v>11596898</v>
      </c>
      <c r="C6941" s="23" t="s">
        <v>937</v>
      </c>
      <c r="D6941" s="24" t="s">
        <v>1</v>
      </c>
      <c r="E6941" s="24" t="s">
        <v>598</v>
      </c>
      <c r="F6941" s="24" t="s">
        <v>14338</v>
      </c>
      <c r="G6941" s="24" t="s">
        <v>1117</v>
      </c>
      <c r="H6941" s="24" t="s">
        <v>941</v>
      </c>
      <c r="I6941" s="23" t="s">
        <v>14339</v>
      </c>
      <c r="J6941" s="23" t="s">
        <v>843</v>
      </c>
    </row>
    <row r="6942" spans="1:10" x14ac:dyDescent="0.25">
      <c r="A6942" s="3">
        <f t="shared" si="108"/>
        <v>11619308</v>
      </c>
      <c r="B6942" s="24">
        <v>11619308</v>
      </c>
      <c r="C6942" s="23" t="s">
        <v>937</v>
      </c>
      <c r="D6942" s="24" t="s">
        <v>1</v>
      </c>
      <c r="E6942" s="24" t="s">
        <v>598</v>
      </c>
      <c r="F6942" s="24" t="s">
        <v>14340</v>
      </c>
      <c r="G6942" s="24" t="s">
        <v>1117</v>
      </c>
      <c r="H6942" s="24" t="s">
        <v>941</v>
      </c>
      <c r="I6942" s="23" t="s">
        <v>14341</v>
      </c>
      <c r="J6942" s="23" t="s">
        <v>843</v>
      </c>
    </row>
    <row r="6943" spans="1:10" x14ac:dyDescent="0.25">
      <c r="A6943" s="3">
        <f t="shared" si="108"/>
        <v>11619878</v>
      </c>
      <c r="B6943" s="24">
        <v>11619878</v>
      </c>
      <c r="C6943" s="23" t="s">
        <v>937</v>
      </c>
      <c r="D6943" s="24" t="s">
        <v>1</v>
      </c>
      <c r="E6943" s="24" t="s">
        <v>598</v>
      </c>
      <c r="F6943" s="24" t="s">
        <v>14342</v>
      </c>
      <c r="G6943" s="24" t="s">
        <v>1117</v>
      </c>
      <c r="H6943" s="24" t="s">
        <v>941</v>
      </c>
      <c r="I6943" s="23" t="s">
        <v>8334</v>
      </c>
      <c r="J6943" s="23" t="s">
        <v>843</v>
      </c>
    </row>
    <row r="6944" spans="1:10" x14ac:dyDescent="0.25">
      <c r="A6944" s="3">
        <f t="shared" si="108"/>
        <v>11623450</v>
      </c>
      <c r="B6944" s="24">
        <v>11623450</v>
      </c>
      <c r="C6944" s="23" t="s">
        <v>937</v>
      </c>
      <c r="D6944" s="24" t="s">
        <v>1</v>
      </c>
      <c r="E6944" s="24" t="s">
        <v>598</v>
      </c>
      <c r="F6944" s="24" t="s">
        <v>14343</v>
      </c>
      <c r="G6944" s="24" t="s">
        <v>1117</v>
      </c>
      <c r="H6944" s="24" t="s">
        <v>941</v>
      </c>
      <c r="I6944" s="23" t="s">
        <v>14344</v>
      </c>
      <c r="J6944" s="23" t="s">
        <v>769</v>
      </c>
    </row>
    <row r="6945" spans="1:10" x14ac:dyDescent="0.25">
      <c r="A6945" s="3">
        <f t="shared" si="108"/>
        <v>11631070</v>
      </c>
      <c r="B6945" s="24">
        <v>11631070</v>
      </c>
      <c r="C6945" s="23" t="s">
        <v>937</v>
      </c>
      <c r="D6945" s="24" t="s">
        <v>1</v>
      </c>
      <c r="E6945" s="24" t="s">
        <v>598</v>
      </c>
      <c r="F6945" s="24" t="s">
        <v>14345</v>
      </c>
      <c r="G6945" s="24" t="s">
        <v>1117</v>
      </c>
      <c r="H6945" s="24" t="s">
        <v>941</v>
      </c>
      <c r="I6945" s="23" t="s">
        <v>14346</v>
      </c>
      <c r="J6945" s="23" t="s">
        <v>769</v>
      </c>
    </row>
    <row r="6946" spans="1:10" x14ac:dyDescent="0.25">
      <c r="A6946" s="3">
        <f t="shared" si="108"/>
        <v>11653073</v>
      </c>
      <c r="B6946" s="24">
        <v>11653073</v>
      </c>
      <c r="C6946" s="23" t="s">
        <v>937</v>
      </c>
      <c r="D6946" s="24" t="s">
        <v>1</v>
      </c>
      <c r="E6946" s="24" t="s">
        <v>598</v>
      </c>
      <c r="F6946" s="24" t="s">
        <v>14347</v>
      </c>
      <c r="G6946" s="24" t="s">
        <v>1117</v>
      </c>
      <c r="H6946" s="24" t="s">
        <v>941</v>
      </c>
      <c r="I6946" s="23" t="s">
        <v>14348</v>
      </c>
      <c r="J6946" s="23" t="s">
        <v>843</v>
      </c>
    </row>
    <row r="6947" spans="1:10" x14ac:dyDescent="0.25">
      <c r="A6947" s="3">
        <f t="shared" si="108"/>
        <v>11694430</v>
      </c>
      <c r="B6947" s="24">
        <v>11694430</v>
      </c>
      <c r="C6947" s="23" t="s">
        <v>937</v>
      </c>
      <c r="D6947" s="24" t="s">
        <v>1</v>
      </c>
      <c r="E6947" s="24" t="s">
        <v>598</v>
      </c>
      <c r="F6947" s="24" t="s">
        <v>14349</v>
      </c>
      <c r="G6947" s="24" t="s">
        <v>1117</v>
      </c>
      <c r="H6947" s="24" t="s">
        <v>941</v>
      </c>
      <c r="I6947" s="23" t="s">
        <v>14350</v>
      </c>
      <c r="J6947" s="23" t="s">
        <v>769</v>
      </c>
    </row>
    <row r="6948" spans="1:10" x14ac:dyDescent="0.25">
      <c r="A6948" s="3">
        <f t="shared" si="108"/>
        <v>11706523</v>
      </c>
      <c r="B6948" s="24">
        <v>11706523</v>
      </c>
      <c r="C6948" s="23" t="s">
        <v>937</v>
      </c>
      <c r="D6948" s="24" t="s">
        <v>1</v>
      </c>
      <c r="E6948" s="24" t="s">
        <v>598</v>
      </c>
      <c r="F6948" s="24" t="s">
        <v>14351</v>
      </c>
      <c r="G6948" s="24" t="s">
        <v>1117</v>
      </c>
      <c r="H6948" s="24" t="s">
        <v>941</v>
      </c>
      <c r="I6948" s="23" t="s">
        <v>14352</v>
      </c>
      <c r="J6948" s="23" t="s">
        <v>843</v>
      </c>
    </row>
    <row r="6949" spans="1:10" x14ac:dyDescent="0.25">
      <c r="A6949" s="3">
        <f t="shared" si="108"/>
        <v>11719833</v>
      </c>
      <c r="B6949" s="24">
        <v>11719833</v>
      </c>
      <c r="C6949" s="23" t="s">
        <v>937</v>
      </c>
      <c r="D6949" s="24" t="s">
        <v>1</v>
      </c>
      <c r="E6949" s="24" t="s">
        <v>598</v>
      </c>
      <c r="F6949" s="24" t="s">
        <v>14353</v>
      </c>
      <c r="G6949" s="24" t="s">
        <v>1117</v>
      </c>
      <c r="H6949" s="24" t="s">
        <v>941</v>
      </c>
      <c r="I6949" s="23" t="s">
        <v>14354</v>
      </c>
      <c r="J6949" s="23" t="s">
        <v>843</v>
      </c>
    </row>
    <row r="6950" spans="1:10" x14ac:dyDescent="0.25">
      <c r="A6950" s="3">
        <f t="shared" si="108"/>
        <v>11722057</v>
      </c>
      <c r="B6950" s="24">
        <v>11722057</v>
      </c>
      <c r="C6950" s="23" t="s">
        <v>937</v>
      </c>
      <c r="D6950" s="24" t="s">
        <v>1</v>
      </c>
      <c r="E6950" s="24" t="s">
        <v>598</v>
      </c>
      <c r="F6950" s="24" t="s">
        <v>14355</v>
      </c>
      <c r="G6950" s="24" t="s">
        <v>1117</v>
      </c>
      <c r="H6950" s="24" t="s">
        <v>941</v>
      </c>
      <c r="I6950" s="23" t="s">
        <v>14356</v>
      </c>
      <c r="J6950" s="23" t="s">
        <v>778</v>
      </c>
    </row>
    <row r="6951" spans="1:10" x14ac:dyDescent="0.25">
      <c r="A6951" s="3">
        <f t="shared" si="108"/>
        <v>11722752</v>
      </c>
      <c r="B6951" s="24">
        <v>11722752</v>
      </c>
      <c r="C6951" s="23" t="s">
        <v>937</v>
      </c>
      <c r="D6951" s="24" t="s">
        <v>1</v>
      </c>
      <c r="E6951" s="24" t="s">
        <v>598</v>
      </c>
      <c r="F6951" s="24" t="s">
        <v>14357</v>
      </c>
      <c r="G6951" s="24" t="s">
        <v>1117</v>
      </c>
      <c r="H6951" s="24" t="s">
        <v>941</v>
      </c>
      <c r="I6951" s="23" t="s">
        <v>14358</v>
      </c>
      <c r="J6951" s="23" t="s">
        <v>867</v>
      </c>
    </row>
    <row r="6952" spans="1:10" x14ac:dyDescent="0.25">
      <c r="A6952" s="3">
        <f t="shared" si="108"/>
        <v>11730692</v>
      </c>
      <c r="B6952" s="24">
        <v>11730692</v>
      </c>
      <c r="C6952" s="23" t="s">
        <v>937</v>
      </c>
      <c r="D6952" s="24" t="s">
        <v>1</v>
      </c>
      <c r="E6952" s="24" t="s">
        <v>598</v>
      </c>
      <c r="F6952" s="24" t="s">
        <v>14359</v>
      </c>
      <c r="G6952" s="24" t="s">
        <v>1117</v>
      </c>
      <c r="H6952" s="24" t="s">
        <v>941</v>
      </c>
      <c r="I6952" s="23" t="s">
        <v>14360</v>
      </c>
      <c r="J6952" s="23" t="s">
        <v>769</v>
      </c>
    </row>
    <row r="6953" spans="1:10" x14ac:dyDescent="0.25">
      <c r="A6953" s="3">
        <f t="shared" si="108"/>
        <v>11743221</v>
      </c>
      <c r="B6953" s="24">
        <v>11743221</v>
      </c>
      <c r="C6953" s="23" t="s">
        <v>937</v>
      </c>
      <c r="D6953" s="24" t="s">
        <v>1</v>
      </c>
      <c r="E6953" s="24" t="s">
        <v>598</v>
      </c>
      <c r="F6953" s="24" t="s">
        <v>14361</v>
      </c>
      <c r="G6953" s="24" t="s">
        <v>1117</v>
      </c>
      <c r="H6953" s="24" t="s">
        <v>941</v>
      </c>
      <c r="I6953" s="23" t="s">
        <v>14362</v>
      </c>
      <c r="J6953" s="23" t="s">
        <v>778</v>
      </c>
    </row>
    <row r="6954" spans="1:10" x14ac:dyDescent="0.25">
      <c r="A6954" s="3">
        <f t="shared" si="108"/>
        <v>11749768</v>
      </c>
      <c r="B6954" s="24">
        <v>11749768</v>
      </c>
      <c r="C6954" s="23" t="s">
        <v>937</v>
      </c>
      <c r="D6954" s="24" t="s">
        <v>1</v>
      </c>
      <c r="E6954" s="24" t="s">
        <v>598</v>
      </c>
      <c r="F6954" s="24" t="s">
        <v>14363</v>
      </c>
      <c r="G6954" s="24" t="s">
        <v>1117</v>
      </c>
      <c r="H6954" s="24" t="s">
        <v>941</v>
      </c>
      <c r="I6954" s="23" t="s">
        <v>14364</v>
      </c>
      <c r="J6954" s="23" t="s">
        <v>843</v>
      </c>
    </row>
    <row r="6955" spans="1:10" x14ac:dyDescent="0.25">
      <c r="A6955" s="3">
        <f t="shared" si="108"/>
        <v>11757847</v>
      </c>
      <c r="B6955" s="24">
        <v>11757847</v>
      </c>
      <c r="C6955" s="23" t="s">
        <v>937</v>
      </c>
      <c r="D6955" s="24" t="s">
        <v>1</v>
      </c>
      <c r="E6955" s="24" t="s">
        <v>598</v>
      </c>
      <c r="F6955" s="24" t="s">
        <v>14365</v>
      </c>
      <c r="G6955" s="24" t="s">
        <v>1117</v>
      </c>
      <c r="H6955" s="24" t="s">
        <v>941</v>
      </c>
      <c r="I6955" s="23" t="s">
        <v>14366</v>
      </c>
      <c r="J6955" s="23" t="s">
        <v>843</v>
      </c>
    </row>
    <row r="6956" spans="1:10" x14ac:dyDescent="0.25">
      <c r="A6956" s="3">
        <f t="shared" si="108"/>
        <v>11757851</v>
      </c>
      <c r="B6956" s="24">
        <v>11757851</v>
      </c>
      <c r="C6956" s="23" t="s">
        <v>937</v>
      </c>
      <c r="D6956" s="24" t="s">
        <v>1</v>
      </c>
      <c r="E6956" s="24" t="s">
        <v>598</v>
      </c>
      <c r="F6956" s="24" t="s">
        <v>14367</v>
      </c>
      <c r="G6956" s="24" t="s">
        <v>1117</v>
      </c>
      <c r="H6956" s="24" t="s">
        <v>941</v>
      </c>
      <c r="I6956" s="23" t="s">
        <v>14368</v>
      </c>
      <c r="J6956" s="23" t="s">
        <v>843</v>
      </c>
    </row>
    <row r="6957" spans="1:10" x14ac:dyDescent="0.25">
      <c r="A6957" s="3">
        <f t="shared" si="108"/>
        <v>11757950</v>
      </c>
      <c r="B6957" s="24">
        <v>11757950</v>
      </c>
      <c r="C6957" s="23" t="s">
        <v>937</v>
      </c>
      <c r="D6957" s="24" t="s">
        <v>1</v>
      </c>
      <c r="E6957" s="24" t="s">
        <v>598</v>
      </c>
      <c r="F6957" s="24" t="s">
        <v>14369</v>
      </c>
      <c r="G6957" s="24" t="s">
        <v>1117</v>
      </c>
      <c r="H6957" s="24" t="s">
        <v>941</v>
      </c>
      <c r="I6957" s="23" t="s">
        <v>14370</v>
      </c>
      <c r="J6957" s="23" t="s">
        <v>843</v>
      </c>
    </row>
    <row r="6958" spans="1:10" x14ac:dyDescent="0.25">
      <c r="A6958" s="3">
        <f t="shared" si="108"/>
        <v>11761459</v>
      </c>
      <c r="B6958" s="24">
        <v>11761459</v>
      </c>
      <c r="C6958" s="23" t="s">
        <v>937</v>
      </c>
      <c r="D6958" s="24" t="s">
        <v>1</v>
      </c>
      <c r="E6958" s="24" t="s">
        <v>598</v>
      </c>
      <c r="F6958" s="24" t="s">
        <v>14371</v>
      </c>
      <c r="G6958" s="24" t="s">
        <v>1117</v>
      </c>
      <c r="H6958" s="24" t="s">
        <v>941</v>
      </c>
      <c r="I6958" s="23" t="s">
        <v>14372</v>
      </c>
      <c r="J6958" s="23" t="s">
        <v>843</v>
      </c>
    </row>
    <row r="6959" spans="1:10" x14ac:dyDescent="0.25">
      <c r="A6959" s="3">
        <f t="shared" si="108"/>
        <v>11761554</v>
      </c>
      <c r="B6959" s="24">
        <v>11761554</v>
      </c>
      <c r="C6959" s="23" t="s">
        <v>937</v>
      </c>
      <c r="D6959" s="24" t="s">
        <v>1</v>
      </c>
      <c r="E6959" s="24" t="s">
        <v>598</v>
      </c>
      <c r="F6959" s="24" t="s">
        <v>14373</v>
      </c>
      <c r="G6959" s="24" t="s">
        <v>1117</v>
      </c>
      <c r="H6959" s="24" t="s">
        <v>941</v>
      </c>
      <c r="I6959" s="23" t="s">
        <v>14374</v>
      </c>
      <c r="J6959" s="23" t="s">
        <v>843</v>
      </c>
    </row>
    <row r="6960" spans="1:10" x14ac:dyDescent="0.25">
      <c r="A6960" s="3">
        <f t="shared" si="108"/>
        <v>11764333</v>
      </c>
      <c r="B6960" s="24">
        <v>11764333</v>
      </c>
      <c r="C6960" s="23" t="s">
        <v>937</v>
      </c>
      <c r="D6960" s="24" t="s">
        <v>1</v>
      </c>
      <c r="E6960" s="24" t="s">
        <v>598</v>
      </c>
      <c r="F6960" s="24" t="s">
        <v>14375</v>
      </c>
      <c r="G6960" s="24" t="s">
        <v>1117</v>
      </c>
      <c r="H6960" s="24" t="s">
        <v>941</v>
      </c>
      <c r="I6960" s="23" t="s">
        <v>14376</v>
      </c>
      <c r="J6960" s="23" t="s">
        <v>843</v>
      </c>
    </row>
    <row r="6961" spans="1:10" x14ac:dyDescent="0.25">
      <c r="A6961" s="3">
        <f t="shared" si="108"/>
        <v>11772093</v>
      </c>
      <c r="B6961" s="24">
        <v>11772093</v>
      </c>
      <c r="C6961" s="23" t="s">
        <v>937</v>
      </c>
      <c r="D6961" s="24" t="s">
        <v>1</v>
      </c>
      <c r="E6961" s="24" t="s">
        <v>598</v>
      </c>
      <c r="F6961" s="24" t="s">
        <v>14377</v>
      </c>
      <c r="G6961" s="24" t="s">
        <v>1117</v>
      </c>
      <c r="H6961" s="24" t="s">
        <v>941</v>
      </c>
      <c r="I6961" s="23" t="s">
        <v>14378</v>
      </c>
      <c r="J6961" s="23" t="s">
        <v>843</v>
      </c>
    </row>
    <row r="6962" spans="1:10" x14ac:dyDescent="0.25">
      <c r="A6962" s="3">
        <f t="shared" si="108"/>
        <v>12112925</v>
      </c>
      <c r="B6962" s="24">
        <v>12112925</v>
      </c>
      <c r="C6962" s="23" t="s">
        <v>937</v>
      </c>
      <c r="D6962" s="24" t="s">
        <v>1</v>
      </c>
      <c r="E6962" s="24" t="s">
        <v>598</v>
      </c>
      <c r="F6962" s="24" t="s">
        <v>14379</v>
      </c>
      <c r="G6962" s="24" t="s">
        <v>940</v>
      </c>
      <c r="H6962" s="24" t="s">
        <v>941</v>
      </c>
      <c r="I6962" s="23" t="s">
        <v>14380</v>
      </c>
      <c r="J6962" s="23" t="s">
        <v>823</v>
      </c>
    </row>
    <row r="6963" spans="1:10" x14ac:dyDescent="0.25">
      <c r="A6963" s="3">
        <f t="shared" si="108"/>
        <v>12132188</v>
      </c>
      <c r="B6963" s="24">
        <v>12132188</v>
      </c>
      <c r="C6963" s="23" t="s">
        <v>937</v>
      </c>
      <c r="D6963" s="24" t="s">
        <v>1</v>
      </c>
      <c r="E6963" s="24" t="s">
        <v>598</v>
      </c>
      <c r="F6963" s="24" t="s">
        <v>14381</v>
      </c>
      <c r="G6963" s="24" t="s">
        <v>1117</v>
      </c>
      <c r="H6963" s="24" t="s">
        <v>941</v>
      </c>
      <c r="I6963" s="23" t="s">
        <v>14382</v>
      </c>
      <c r="J6963" s="23" t="s">
        <v>843</v>
      </c>
    </row>
    <row r="6964" spans="1:10" x14ac:dyDescent="0.25">
      <c r="A6964" s="3">
        <f t="shared" si="108"/>
        <v>12185626</v>
      </c>
      <c r="B6964" s="24">
        <v>12185626</v>
      </c>
      <c r="C6964" s="23" t="s">
        <v>937</v>
      </c>
      <c r="D6964" s="24" t="s">
        <v>1</v>
      </c>
      <c r="E6964" s="24" t="s">
        <v>598</v>
      </c>
      <c r="F6964" s="24" t="s">
        <v>14383</v>
      </c>
      <c r="G6964" s="24" t="s">
        <v>1117</v>
      </c>
      <c r="H6964" s="24" t="s">
        <v>941</v>
      </c>
      <c r="I6964" s="23" t="s">
        <v>14384</v>
      </c>
      <c r="J6964" s="23" t="s">
        <v>551</v>
      </c>
    </row>
    <row r="6965" spans="1:10" x14ac:dyDescent="0.25">
      <c r="A6965" s="3">
        <f t="shared" si="108"/>
        <v>12210089</v>
      </c>
      <c r="B6965" s="24">
        <v>12210089</v>
      </c>
      <c r="C6965" s="23" t="s">
        <v>937</v>
      </c>
      <c r="D6965" s="24" t="s">
        <v>1</v>
      </c>
      <c r="E6965" s="24" t="s">
        <v>598</v>
      </c>
      <c r="F6965" s="24" t="s">
        <v>14385</v>
      </c>
      <c r="G6965" s="24" t="s">
        <v>1117</v>
      </c>
      <c r="H6965" s="24" t="s">
        <v>941</v>
      </c>
      <c r="I6965" s="23" t="s">
        <v>14386</v>
      </c>
      <c r="J6965" s="23" t="s">
        <v>551</v>
      </c>
    </row>
    <row r="6966" spans="1:10" x14ac:dyDescent="0.25">
      <c r="A6966" s="3">
        <f t="shared" si="108"/>
        <v>12391798</v>
      </c>
      <c r="B6966" s="24">
        <v>12391798</v>
      </c>
      <c r="C6966" s="23" t="s">
        <v>937</v>
      </c>
      <c r="D6966" s="24" t="s">
        <v>1</v>
      </c>
      <c r="E6966" s="24" t="s">
        <v>598</v>
      </c>
      <c r="F6966" s="24" t="s">
        <v>14387</v>
      </c>
      <c r="G6966" s="24" t="s">
        <v>1117</v>
      </c>
      <c r="H6966" s="24" t="s">
        <v>941</v>
      </c>
      <c r="I6966" s="23" t="s">
        <v>14388</v>
      </c>
      <c r="J6966" s="23" t="s">
        <v>843</v>
      </c>
    </row>
    <row r="6967" spans="1:10" x14ac:dyDescent="0.25">
      <c r="A6967" s="3">
        <f t="shared" si="108"/>
        <v>12515555</v>
      </c>
      <c r="B6967" s="24">
        <v>12515555</v>
      </c>
      <c r="C6967" s="23" t="s">
        <v>937</v>
      </c>
      <c r="D6967" s="24" t="s">
        <v>1</v>
      </c>
      <c r="E6967" s="24" t="s">
        <v>598</v>
      </c>
      <c r="F6967" s="24" t="s">
        <v>14389</v>
      </c>
      <c r="G6967" s="24" t="s">
        <v>940</v>
      </c>
      <c r="H6967" s="24" t="s">
        <v>941</v>
      </c>
      <c r="I6967" s="23" t="s">
        <v>14390</v>
      </c>
      <c r="J6967" s="23" t="s">
        <v>720</v>
      </c>
    </row>
    <row r="6968" spans="1:10" x14ac:dyDescent="0.25">
      <c r="A6968" s="3">
        <f t="shared" si="108"/>
        <v>12520746</v>
      </c>
      <c r="B6968" s="24">
        <v>12520746</v>
      </c>
      <c r="C6968" s="23" t="s">
        <v>937</v>
      </c>
      <c r="D6968" s="24" t="s">
        <v>1</v>
      </c>
      <c r="E6968" s="24" t="s">
        <v>598</v>
      </c>
      <c r="F6968" s="24" t="s">
        <v>14391</v>
      </c>
      <c r="G6968" s="24" t="s">
        <v>940</v>
      </c>
      <c r="H6968" s="24" t="s">
        <v>941</v>
      </c>
      <c r="I6968" s="23" t="s">
        <v>14392</v>
      </c>
      <c r="J6968" s="23" t="s">
        <v>720</v>
      </c>
    </row>
    <row r="6969" spans="1:10" x14ac:dyDescent="0.25">
      <c r="A6969" s="3">
        <f t="shared" si="108"/>
        <v>12520751</v>
      </c>
      <c r="B6969" s="24">
        <v>12520751</v>
      </c>
      <c r="C6969" s="23" t="s">
        <v>937</v>
      </c>
      <c r="D6969" s="24" t="s">
        <v>1</v>
      </c>
      <c r="E6969" s="24" t="s">
        <v>598</v>
      </c>
      <c r="F6969" s="24" t="s">
        <v>14393</v>
      </c>
      <c r="G6969" s="24" t="s">
        <v>940</v>
      </c>
      <c r="H6969" s="24" t="s">
        <v>941</v>
      </c>
      <c r="I6969" s="23" t="s">
        <v>14394</v>
      </c>
      <c r="J6969" s="23" t="s">
        <v>720</v>
      </c>
    </row>
    <row r="6970" spans="1:10" x14ac:dyDescent="0.25">
      <c r="A6970" s="3">
        <f t="shared" si="108"/>
        <v>12551654</v>
      </c>
      <c r="B6970" s="24">
        <v>12551654</v>
      </c>
      <c r="C6970" s="23" t="s">
        <v>937</v>
      </c>
      <c r="D6970" s="24" t="s">
        <v>1</v>
      </c>
      <c r="E6970" s="24" t="s">
        <v>598</v>
      </c>
      <c r="F6970" s="24" t="s">
        <v>14395</v>
      </c>
      <c r="G6970" s="24" t="s">
        <v>940</v>
      </c>
      <c r="H6970" s="24" t="s">
        <v>941</v>
      </c>
      <c r="I6970" s="23" t="s">
        <v>14396</v>
      </c>
      <c r="J6970" s="23" t="s">
        <v>804</v>
      </c>
    </row>
    <row r="6971" spans="1:10" x14ac:dyDescent="0.25">
      <c r="A6971" s="3">
        <f t="shared" si="108"/>
        <v>10054309</v>
      </c>
      <c r="B6971" s="24">
        <v>10054309</v>
      </c>
      <c r="C6971" s="23" t="s">
        <v>937</v>
      </c>
      <c r="D6971" s="24" t="s">
        <v>1</v>
      </c>
      <c r="E6971" s="24" t="s">
        <v>598</v>
      </c>
      <c r="F6971" s="24" t="s">
        <v>14397</v>
      </c>
      <c r="G6971" s="24" t="s">
        <v>1117</v>
      </c>
      <c r="H6971" s="24" t="s">
        <v>941</v>
      </c>
      <c r="I6971" s="23" t="s">
        <v>14398</v>
      </c>
      <c r="J6971" s="23" t="s">
        <v>836</v>
      </c>
    </row>
    <row r="6972" spans="1:10" x14ac:dyDescent="0.25">
      <c r="A6972" s="3">
        <f t="shared" si="108"/>
        <v>10054980</v>
      </c>
      <c r="B6972" s="24">
        <v>10054980</v>
      </c>
      <c r="C6972" s="23" t="s">
        <v>937</v>
      </c>
      <c r="D6972" s="24" t="s">
        <v>1</v>
      </c>
      <c r="E6972" s="24" t="s">
        <v>598</v>
      </c>
      <c r="F6972" s="24" t="s">
        <v>14399</v>
      </c>
      <c r="G6972" s="24" t="s">
        <v>1117</v>
      </c>
      <c r="H6972" s="24" t="s">
        <v>941</v>
      </c>
      <c r="I6972" s="23" t="s">
        <v>14400</v>
      </c>
      <c r="J6972" s="23" t="s">
        <v>836</v>
      </c>
    </row>
    <row r="6973" spans="1:10" x14ac:dyDescent="0.25">
      <c r="A6973" s="3">
        <f t="shared" si="108"/>
        <v>10058257</v>
      </c>
      <c r="B6973" s="24">
        <v>10058257</v>
      </c>
      <c r="C6973" s="23" t="s">
        <v>937</v>
      </c>
      <c r="D6973" s="24" t="s">
        <v>1</v>
      </c>
      <c r="E6973" s="24" t="s">
        <v>598</v>
      </c>
      <c r="F6973" s="24" t="s">
        <v>14401</v>
      </c>
      <c r="G6973" s="24" t="s">
        <v>1117</v>
      </c>
      <c r="H6973" s="24" t="s">
        <v>941</v>
      </c>
      <c r="I6973" s="23" t="s">
        <v>14402</v>
      </c>
      <c r="J6973" s="23" t="s">
        <v>836</v>
      </c>
    </row>
    <row r="6974" spans="1:10" x14ac:dyDescent="0.25">
      <c r="A6974" s="3">
        <f t="shared" si="108"/>
        <v>10059361</v>
      </c>
      <c r="B6974" s="24">
        <v>10059361</v>
      </c>
      <c r="C6974" s="23" t="s">
        <v>937</v>
      </c>
      <c r="D6974" s="24" t="s">
        <v>1</v>
      </c>
      <c r="E6974" s="24" t="s">
        <v>598</v>
      </c>
      <c r="F6974" s="24" t="s">
        <v>14403</v>
      </c>
      <c r="G6974" s="24" t="s">
        <v>1117</v>
      </c>
      <c r="H6974" s="24" t="s">
        <v>941</v>
      </c>
      <c r="I6974" s="23" t="s">
        <v>14404</v>
      </c>
      <c r="J6974" s="23" t="s">
        <v>551</v>
      </c>
    </row>
    <row r="6975" spans="1:10" x14ac:dyDescent="0.25">
      <c r="A6975" s="3">
        <f t="shared" si="108"/>
        <v>10059430</v>
      </c>
      <c r="B6975" s="24">
        <v>10059430</v>
      </c>
      <c r="C6975" s="23" t="s">
        <v>937</v>
      </c>
      <c r="D6975" s="24" t="s">
        <v>1</v>
      </c>
      <c r="E6975" s="24" t="s">
        <v>598</v>
      </c>
      <c r="F6975" s="24" t="s">
        <v>14405</v>
      </c>
      <c r="G6975" s="24" t="s">
        <v>1117</v>
      </c>
      <c r="H6975" s="24" t="s">
        <v>941</v>
      </c>
      <c r="I6975" s="23" t="s">
        <v>14406</v>
      </c>
      <c r="J6975" s="23" t="s">
        <v>819</v>
      </c>
    </row>
    <row r="6976" spans="1:10" x14ac:dyDescent="0.25">
      <c r="A6976" s="3">
        <f t="shared" si="108"/>
        <v>10059632</v>
      </c>
      <c r="B6976" s="24">
        <v>10059632</v>
      </c>
      <c r="C6976" s="23" t="s">
        <v>937</v>
      </c>
      <c r="D6976" s="24" t="s">
        <v>1</v>
      </c>
      <c r="E6976" s="24" t="s">
        <v>598</v>
      </c>
      <c r="F6976" s="24" t="s">
        <v>14407</v>
      </c>
      <c r="G6976" s="24" t="s">
        <v>1117</v>
      </c>
      <c r="H6976" s="24" t="s">
        <v>941</v>
      </c>
      <c r="I6976" s="23" t="s">
        <v>14408</v>
      </c>
      <c r="J6976" s="23" t="s">
        <v>810</v>
      </c>
    </row>
    <row r="6977" spans="1:10" x14ac:dyDescent="0.25">
      <c r="A6977" s="3">
        <f t="shared" si="108"/>
        <v>10059679</v>
      </c>
      <c r="B6977" s="24">
        <v>10059679</v>
      </c>
      <c r="C6977" s="23" t="s">
        <v>937</v>
      </c>
      <c r="D6977" s="24" t="s">
        <v>1</v>
      </c>
      <c r="E6977" s="24" t="s">
        <v>598</v>
      </c>
      <c r="F6977" s="24" t="s">
        <v>14409</v>
      </c>
      <c r="G6977" s="24" t="s">
        <v>1117</v>
      </c>
      <c r="H6977" s="24" t="s">
        <v>941</v>
      </c>
      <c r="I6977" s="23" t="s">
        <v>14410</v>
      </c>
      <c r="J6977" s="23" t="s">
        <v>551</v>
      </c>
    </row>
    <row r="6978" spans="1:10" x14ac:dyDescent="0.25">
      <c r="A6978" s="3">
        <f t="shared" si="108"/>
        <v>10059781</v>
      </c>
      <c r="B6978" s="24">
        <v>10059781</v>
      </c>
      <c r="C6978" s="23" t="s">
        <v>937</v>
      </c>
      <c r="D6978" s="24" t="s">
        <v>1</v>
      </c>
      <c r="E6978" s="24" t="s">
        <v>598</v>
      </c>
      <c r="F6978" s="24" t="s">
        <v>14411</v>
      </c>
      <c r="G6978" s="24" t="s">
        <v>1117</v>
      </c>
      <c r="H6978" s="24" t="s">
        <v>941</v>
      </c>
      <c r="I6978" s="23" t="s">
        <v>14412</v>
      </c>
      <c r="J6978" s="23" t="s">
        <v>624</v>
      </c>
    </row>
    <row r="6979" spans="1:10" x14ac:dyDescent="0.25">
      <c r="A6979" s="3">
        <f t="shared" ref="A6979:A7042" si="109">+B6979</f>
        <v>10059852</v>
      </c>
      <c r="B6979" s="24">
        <v>10059852</v>
      </c>
      <c r="C6979" s="23" t="s">
        <v>937</v>
      </c>
      <c r="D6979" s="24" t="s">
        <v>1</v>
      </c>
      <c r="E6979" s="24" t="s">
        <v>598</v>
      </c>
      <c r="F6979" s="24" t="s">
        <v>14413</v>
      </c>
      <c r="G6979" s="24" t="s">
        <v>1117</v>
      </c>
      <c r="H6979" s="24" t="s">
        <v>941</v>
      </c>
      <c r="I6979" s="23" t="s">
        <v>14414</v>
      </c>
      <c r="J6979" s="23" t="s">
        <v>624</v>
      </c>
    </row>
    <row r="6980" spans="1:10" x14ac:dyDescent="0.25">
      <c r="A6980" s="3">
        <f t="shared" si="109"/>
        <v>10059984</v>
      </c>
      <c r="B6980" s="24">
        <v>10059984</v>
      </c>
      <c r="C6980" s="23" t="s">
        <v>937</v>
      </c>
      <c r="D6980" s="24" t="s">
        <v>1</v>
      </c>
      <c r="E6980" s="24" t="s">
        <v>598</v>
      </c>
      <c r="F6980" s="24" t="s">
        <v>14415</v>
      </c>
      <c r="G6980" s="24" t="s">
        <v>1117</v>
      </c>
      <c r="H6980" s="24" t="s">
        <v>941</v>
      </c>
      <c r="I6980" s="23" t="s">
        <v>14416</v>
      </c>
      <c r="J6980" s="23" t="s">
        <v>551</v>
      </c>
    </row>
    <row r="6981" spans="1:10" x14ac:dyDescent="0.25">
      <c r="A6981" s="3">
        <f t="shared" si="109"/>
        <v>10060048</v>
      </c>
      <c r="B6981" s="24">
        <v>10060048</v>
      </c>
      <c r="C6981" s="23" t="s">
        <v>937</v>
      </c>
      <c r="D6981" s="24" t="s">
        <v>1</v>
      </c>
      <c r="E6981" s="24" t="s">
        <v>598</v>
      </c>
      <c r="F6981" s="24" t="s">
        <v>14417</v>
      </c>
      <c r="G6981" s="24" t="s">
        <v>1117</v>
      </c>
      <c r="H6981" s="24" t="s">
        <v>941</v>
      </c>
      <c r="I6981" s="23" t="s">
        <v>14418</v>
      </c>
      <c r="J6981" s="23" t="s">
        <v>624</v>
      </c>
    </row>
    <row r="6982" spans="1:10" x14ac:dyDescent="0.25">
      <c r="A6982" s="3">
        <f t="shared" si="109"/>
        <v>10060103</v>
      </c>
      <c r="B6982" s="24">
        <v>10060103</v>
      </c>
      <c r="C6982" s="23" t="s">
        <v>937</v>
      </c>
      <c r="D6982" s="24" t="s">
        <v>1</v>
      </c>
      <c r="E6982" s="24" t="s">
        <v>598</v>
      </c>
      <c r="F6982" s="24" t="s">
        <v>14419</v>
      </c>
      <c r="G6982" s="24" t="s">
        <v>1117</v>
      </c>
      <c r="H6982" s="24" t="s">
        <v>941</v>
      </c>
      <c r="I6982" s="23" t="s">
        <v>14420</v>
      </c>
      <c r="J6982" s="23" t="s">
        <v>624</v>
      </c>
    </row>
    <row r="6983" spans="1:10" x14ac:dyDescent="0.25">
      <c r="A6983" s="3">
        <f t="shared" si="109"/>
        <v>10060206</v>
      </c>
      <c r="B6983" s="24">
        <v>10060206</v>
      </c>
      <c r="C6983" s="23" t="s">
        <v>937</v>
      </c>
      <c r="D6983" s="24" t="s">
        <v>1</v>
      </c>
      <c r="E6983" s="24" t="s">
        <v>598</v>
      </c>
      <c r="F6983" s="24" t="s">
        <v>14421</v>
      </c>
      <c r="G6983" s="24" t="s">
        <v>1117</v>
      </c>
      <c r="H6983" s="24" t="s">
        <v>941</v>
      </c>
      <c r="I6983" s="23" t="s">
        <v>14422</v>
      </c>
      <c r="J6983" s="23" t="s">
        <v>551</v>
      </c>
    </row>
    <row r="6984" spans="1:10" x14ac:dyDescent="0.25">
      <c r="A6984" s="3">
        <f t="shared" si="109"/>
        <v>10060243</v>
      </c>
      <c r="B6984" s="24">
        <v>10060243</v>
      </c>
      <c r="C6984" s="23" t="s">
        <v>937</v>
      </c>
      <c r="D6984" s="24" t="s">
        <v>1</v>
      </c>
      <c r="E6984" s="24" t="s">
        <v>598</v>
      </c>
      <c r="F6984" s="24" t="s">
        <v>14423</v>
      </c>
      <c r="G6984" s="24" t="s">
        <v>1117</v>
      </c>
      <c r="H6984" s="24" t="s">
        <v>941</v>
      </c>
      <c r="I6984" s="23" t="s">
        <v>14424</v>
      </c>
      <c r="J6984" s="23" t="s">
        <v>624</v>
      </c>
    </row>
    <row r="6985" spans="1:10" x14ac:dyDescent="0.25">
      <c r="A6985" s="3">
        <f t="shared" si="109"/>
        <v>10060278</v>
      </c>
      <c r="B6985" s="24">
        <v>10060278</v>
      </c>
      <c r="C6985" s="23" t="s">
        <v>937</v>
      </c>
      <c r="D6985" s="24" t="s">
        <v>1</v>
      </c>
      <c r="E6985" s="24" t="s">
        <v>598</v>
      </c>
      <c r="F6985" s="24" t="s">
        <v>14425</v>
      </c>
      <c r="G6985" s="24" t="s">
        <v>1117</v>
      </c>
      <c r="H6985" s="24" t="s">
        <v>941</v>
      </c>
      <c r="I6985" s="23" t="s">
        <v>14426</v>
      </c>
      <c r="J6985" s="23" t="s">
        <v>624</v>
      </c>
    </row>
    <row r="6986" spans="1:10" x14ac:dyDescent="0.25">
      <c r="A6986" s="3">
        <f t="shared" si="109"/>
        <v>10060347</v>
      </c>
      <c r="B6986" s="24">
        <v>10060347</v>
      </c>
      <c r="C6986" s="23" t="s">
        <v>937</v>
      </c>
      <c r="D6986" s="24" t="s">
        <v>1</v>
      </c>
      <c r="E6986" s="24" t="s">
        <v>598</v>
      </c>
      <c r="F6986" s="24" t="s">
        <v>14427</v>
      </c>
      <c r="G6986" s="24" t="s">
        <v>1117</v>
      </c>
      <c r="H6986" s="24" t="s">
        <v>941</v>
      </c>
      <c r="I6986" s="23" t="s">
        <v>14428</v>
      </c>
      <c r="J6986" s="23" t="s">
        <v>624</v>
      </c>
    </row>
    <row r="6987" spans="1:10" x14ac:dyDescent="0.25">
      <c r="A6987" s="3">
        <f t="shared" si="109"/>
        <v>10060366</v>
      </c>
      <c r="B6987" s="24">
        <v>10060366</v>
      </c>
      <c r="C6987" s="23" t="s">
        <v>937</v>
      </c>
      <c r="D6987" s="24" t="s">
        <v>1</v>
      </c>
      <c r="E6987" s="24" t="s">
        <v>598</v>
      </c>
      <c r="F6987" s="24" t="s">
        <v>14429</v>
      </c>
      <c r="G6987" s="24" t="s">
        <v>1117</v>
      </c>
      <c r="H6987" s="24" t="s">
        <v>941</v>
      </c>
      <c r="I6987" s="23" t="s">
        <v>14430</v>
      </c>
      <c r="J6987" s="23" t="s">
        <v>551</v>
      </c>
    </row>
    <row r="6988" spans="1:10" x14ac:dyDescent="0.25">
      <c r="A6988" s="3">
        <f t="shared" si="109"/>
        <v>10060400</v>
      </c>
      <c r="B6988" s="24">
        <v>10060400</v>
      </c>
      <c r="C6988" s="23" t="s">
        <v>937</v>
      </c>
      <c r="D6988" s="24" t="s">
        <v>1</v>
      </c>
      <c r="E6988" s="24" t="s">
        <v>598</v>
      </c>
      <c r="F6988" s="24" t="s">
        <v>14431</v>
      </c>
      <c r="G6988" s="24" t="s">
        <v>1117</v>
      </c>
      <c r="H6988" s="24" t="s">
        <v>941</v>
      </c>
      <c r="I6988" s="23" t="s">
        <v>14432</v>
      </c>
      <c r="J6988" s="23" t="s">
        <v>624</v>
      </c>
    </row>
    <row r="6989" spans="1:10" x14ac:dyDescent="0.25">
      <c r="A6989" s="3">
        <f t="shared" si="109"/>
        <v>10060682</v>
      </c>
      <c r="B6989" s="24">
        <v>10060682</v>
      </c>
      <c r="C6989" s="23" t="s">
        <v>937</v>
      </c>
      <c r="D6989" s="24" t="s">
        <v>1</v>
      </c>
      <c r="E6989" s="24" t="s">
        <v>598</v>
      </c>
      <c r="F6989" s="24" t="s">
        <v>14433</v>
      </c>
      <c r="G6989" s="24" t="s">
        <v>940</v>
      </c>
      <c r="H6989" s="24" t="s">
        <v>941</v>
      </c>
      <c r="I6989" s="23" t="s">
        <v>14434</v>
      </c>
      <c r="J6989" s="23" t="s">
        <v>774</v>
      </c>
    </row>
    <row r="6990" spans="1:10" x14ac:dyDescent="0.25">
      <c r="A6990" s="3">
        <f t="shared" si="109"/>
        <v>10060783</v>
      </c>
      <c r="B6990" s="24">
        <v>10060783</v>
      </c>
      <c r="C6990" s="23" t="s">
        <v>937</v>
      </c>
      <c r="D6990" s="24" t="s">
        <v>1</v>
      </c>
      <c r="E6990" s="24" t="s">
        <v>598</v>
      </c>
      <c r="F6990" s="24" t="s">
        <v>14435</v>
      </c>
      <c r="G6990" s="24" t="s">
        <v>1117</v>
      </c>
      <c r="H6990" s="24" t="s">
        <v>941</v>
      </c>
      <c r="I6990" s="23" t="s">
        <v>14436</v>
      </c>
      <c r="J6990" s="23" t="s">
        <v>810</v>
      </c>
    </row>
    <row r="6991" spans="1:10" x14ac:dyDescent="0.25">
      <c r="A6991" s="3">
        <f t="shared" si="109"/>
        <v>10060916</v>
      </c>
      <c r="B6991" s="24">
        <v>10060916</v>
      </c>
      <c r="C6991" s="23" t="s">
        <v>937</v>
      </c>
      <c r="D6991" s="24" t="s">
        <v>1</v>
      </c>
      <c r="E6991" s="24" t="s">
        <v>598</v>
      </c>
      <c r="F6991" s="24" t="s">
        <v>14437</v>
      </c>
      <c r="G6991" s="24" t="s">
        <v>940</v>
      </c>
      <c r="H6991" s="24" t="s">
        <v>941</v>
      </c>
      <c r="I6991" s="23" t="s">
        <v>14438</v>
      </c>
      <c r="J6991" s="23" t="s">
        <v>774</v>
      </c>
    </row>
    <row r="6992" spans="1:10" x14ac:dyDescent="0.25">
      <c r="A6992" s="3">
        <f t="shared" si="109"/>
        <v>10060927</v>
      </c>
      <c r="B6992" s="24">
        <v>10060927</v>
      </c>
      <c r="C6992" s="23" t="s">
        <v>937</v>
      </c>
      <c r="D6992" s="24" t="s">
        <v>1</v>
      </c>
      <c r="E6992" s="24" t="s">
        <v>598</v>
      </c>
      <c r="F6992" s="24" t="s">
        <v>14439</v>
      </c>
      <c r="G6992" s="24" t="s">
        <v>1117</v>
      </c>
      <c r="H6992" s="24" t="s">
        <v>941</v>
      </c>
      <c r="I6992" s="23" t="s">
        <v>14440</v>
      </c>
      <c r="J6992" s="23" t="s">
        <v>867</v>
      </c>
    </row>
    <row r="6993" spans="1:10" x14ac:dyDescent="0.25">
      <c r="A6993" s="3">
        <f t="shared" si="109"/>
        <v>10061101</v>
      </c>
      <c r="B6993" s="24">
        <v>10061101</v>
      </c>
      <c r="C6993" s="23" t="s">
        <v>937</v>
      </c>
      <c r="D6993" s="24" t="s">
        <v>1</v>
      </c>
      <c r="E6993" s="24" t="s">
        <v>598</v>
      </c>
      <c r="F6993" s="24" t="s">
        <v>14441</v>
      </c>
      <c r="G6993" s="24" t="s">
        <v>1117</v>
      </c>
      <c r="H6993" s="24" t="s">
        <v>941</v>
      </c>
      <c r="I6993" s="23" t="s">
        <v>14442</v>
      </c>
      <c r="J6993" s="23" t="s">
        <v>836</v>
      </c>
    </row>
    <row r="6994" spans="1:10" x14ac:dyDescent="0.25">
      <c r="A6994" s="3">
        <f t="shared" si="109"/>
        <v>10061115</v>
      </c>
      <c r="B6994" s="24">
        <v>10061115</v>
      </c>
      <c r="C6994" s="23" t="s">
        <v>937</v>
      </c>
      <c r="D6994" s="24" t="s">
        <v>1</v>
      </c>
      <c r="E6994" s="24" t="s">
        <v>598</v>
      </c>
      <c r="F6994" s="24" t="s">
        <v>14443</v>
      </c>
      <c r="G6994" s="24" t="s">
        <v>940</v>
      </c>
      <c r="H6994" s="24" t="s">
        <v>941</v>
      </c>
      <c r="I6994" s="23" t="s">
        <v>14444</v>
      </c>
      <c r="J6994" s="23" t="s">
        <v>740</v>
      </c>
    </row>
    <row r="6995" spans="1:10" x14ac:dyDescent="0.25">
      <c r="A6995" s="3">
        <f t="shared" si="109"/>
        <v>10061125</v>
      </c>
      <c r="B6995" s="24">
        <v>10061125</v>
      </c>
      <c r="C6995" s="23" t="s">
        <v>937</v>
      </c>
      <c r="D6995" s="24" t="s">
        <v>1</v>
      </c>
      <c r="E6995" s="24" t="s">
        <v>598</v>
      </c>
      <c r="F6995" s="24" t="s">
        <v>14445</v>
      </c>
      <c r="G6995" s="24" t="s">
        <v>1117</v>
      </c>
      <c r="H6995" s="24" t="s">
        <v>941</v>
      </c>
      <c r="I6995" s="23" t="s">
        <v>14446</v>
      </c>
      <c r="J6995" s="23" t="s">
        <v>836</v>
      </c>
    </row>
    <row r="6996" spans="1:10" x14ac:dyDescent="0.25">
      <c r="A6996" s="3">
        <f t="shared" si="109"/>
        <v>10061178</v>
      </c>
      <c r="B6996" s="24">
        <v>10061178</v>
      </c>
      <c r="C6996" s="23" t="s">
        <v>937</v>
      </c>
      <c r="D6996" s="24" t="s">
        <v>1</v>
      </c>
      <c r="E6996" s="24" t="s">
        <v>598</v>
      </c>
      <c r="F6996" s="24" t="s">
        <v>14447</v>
      </c>
      <c r="G6996" s="24" t="s">
        <v>940</v>
      </c>
      <c r="H6996" s="24" t="s">
        <v>941</v>
      </c>
      <c r="I6996" s="23" t="s">
        <v>14448</v>
      </c>
      <c r="J6996" s="23" t="s">
        <v>804</v>
      </c>
    </row>
    <row r="6997" spans="1:10" x14ac:dyDescent="0.25">
      <c r="A6997" s="3">
        <f t="shared" si="109"/>
        <v>10061179</v>
      </c>
      <c r="B6997" s="24">
        <v>10061179</v>
      </c>
      <c r="C6997" s="23" t="s">
        <v>937</v>
      </c>
      <c r="D6997" s="24" t="s">
        <v>1</v>
      </c>
      <c r="E6997" s="24" t="s">
        <v>598</v>
      </c>
      <c r="F6997" s="24" t="s">
        <v>14449</v>
      </c>
      <c r="G6997" s="24" t="s">
        <v>1117</v>
      </c>
      <c r="H6997" s="24" t="s">
        <v>941</v>
      </c>
      <c r="I6997" s="23" t="s">
        <v>14450</v>
      </c>
      <c r="J6997" s="23" t="s">
        <v>819</v>
      </c>
    </row>
    <row r="6998" spans="1:10" x14ac:dyDescent="0.25">
      <c r="A6998" s="3">
        <f t="shared" si="109"/>
        <v>10061303</v>
      </c>
      <c r="B6998" s="24">
        <v>10061303</v>
      </c>
      <c r="C6998" s="23" t="s">
        <v>937</v>
      </c>
      <c r="D6998" s="24" t="s">
        <v>1</v>
      </c>
      <c r="E6998" s="24" t="s">
        <v>598</v>
      </c>
      <c r="F6998" s="24" t="s">
        <v>14451</v>
      </c>
      <c r="G6998" s="24" t="s">
        <v>940</v>
      </c>
      <c r="H6998" s="24" t="s">
        <v>941</v>
      </c>
      <c r="I6998" s="23" t="s">
        <v>14452</v>
      </c>
      <c r="J6998" s="23" t="s">
        <v>767</v>
      </c>
    </row>
    <row r="6999" spans="1:10" x14ac:dyDescent="0.25">
      <c r="A6999" s="3">
        <f t="shared" si="109"/>
        <v>10061358</v>
      </c>
      <c r="B6999" s="24">
        <v>10061358</v>
      </c>
      <c r="C6999" s="23" t="s">
        <v>937</v>
      </c>
      <c r="D6999" s="24" t="s">
        <v>1</v>
      </c>
      <c r="E6999" s="24" t="s">
        <v>598</v>
      </c>
      <c r="F6999" s="24" t="s">
        <v>14453</v>
      </c>
      <c r="G6999" s="24" t="s">
        <v>1117</v>
      </c>
      <c r="H6999" s="24" t="s">
        <v>941</v>
      </c>
      <c r="I6999" s="23" t="s">
        <v>14454</v>
      </c>
      <c r="J6999" s="23" t="s">
        <v>867</v>
      </c>
    </row>
    <row r="7000" spans="1:10" x14ac:dyDescent="0.25">
      <c r="A7000" s="3">
        <f t="shared" si="109"/>
        <v>10061363</v>
      </c>
      <c r="B7000" s="24">
        <v>10061363</v>
      </c>
      <c r="C7000" s="23" t="s">
        <v>937</v>
      </c>
      <c r="D7000" s="24" t="s">
        <v>1</v>
      </c>
      <c r="E7000" s="24" t="s">
        <v>598</v>
      </c>
      <c r="F7000" s="24" t="s">
        <v>14455</v>
      </c>
      <c r="G7000" s="24" t="s">
        <v>1117</v>
      </c>
      <c r="H7000" s="24" t="s">
        <v>941</v>
      </c>
      <c r="I7000" s="23" t="s">
        <v>14456</v>
      </c>
      <c r="J7000" s="23" t="s">
        <v>867</v>
      </c>
    </row>
    <row r="7001" spans="1:10" x14ac:dyDescent="0.25">
      <c r="A7001" s="3">
        <f t="shared" si="109"/>
        <v>10061529</v>
      </c>
      <c r="B7001" s="24">
        <v>10061529</v>
      </c>
      <c r="C7001" s="23" t="s">
        <v>937</v>
      </c>
      <c r="D7001" s="24" t="s">
        <v>1</v>
      </c>
      <c r="E7001" s="24" t="s">
        <v>598</v>
      </c>
      <c r="F7001" s="24" t="s">
        <v>14457</v>
      </c>
      <c r="G7001" s="24" t="s">
        <v>1117</v>
      </c>
      <c r="H7001" s="24" t="s">
        <v>941</v>
      </c>
      <c r="I7001" s="23" t="s">
        <v>14458</v>
      </c>
      <c r="J7001" s="23" t="s">
        <v>836</v>
      </c>
    </row>
    <row r="7002" spans="1:10" x14ac:dyDescent="0.25">
      <c r="A7002" s="3">
        <f t="shared" si="109"/>
        <v>10061595</v>
      </c>
      <c r="B7002" s="24">
        <v>10061595</v>
      </c>
      <c r="C7002" s="23" t="s">
        <v>937</v>
      </c>
      <c r="D7002" s="24" t="s">
        <v>1</v>
      </c>
      <c r="E7002" s="24" t="s">
        <v>598</v>
      </c>
      <c r="F7002" s="24" t="s">
        <v>14459</v>
      </c>
      <c r="G7002" s="24" t="s">
        <v>940</v>
      </c>
      <c r="H7002" s="24" t="s">
        <v>941</v>
      </c>
      <c r="I7002" s="23" t="s">
        <v>14460</v>
      </c>
      <c r="J7002" s="23" t="s">
        <v>848</v>
      </c>
    </row>
    <row r="7003" spans="1:10" x14ac:dyDescent="0.25">
      <c r="A7003" s="3">
        <f t="shared" si="109"/>
        <v>10062107</v>
      </c>
      <c r="B7003" s="24">
        <v>10062107</v>
      </c>
      <c r="C7003" s="23" t="s">
        <v>937</v>
      </c>
      <c r="D7003" s="24" t="s">
        <v>1</v>
      </c>
      <c r="E7003" s="24" t="s">
        <v>598</v>
      </c>
      <c r="F7003" s="24" t="s">
        <v>14461</v>
      </c>
      <c r="G7003" s="24" t="s">
        <v>940</v>
      </c>
      <c r="H7003" s="24" t="s">
        <v>941</v>
      </c>
      <c r="I7003" s="23" t="s">
        <v>14462</v>
      </c>
      <c r="J7003" s="23" t="s">
        <v>888</v>
      </c>
    </row>
    <row r="7004" spans="1:10" x14ac:dyDescent="0.25">
      <c r="A7004" s="3">
        <f t="shared" si="109"/>
        <v>10062360</v>
      </c>
      <c r="B7004" s="24">
        <v>10062360</v>
      </c>
      <c r="C7004" s="23" t="s">
        <v>937</v>
      </c>
      <c r="D7004" s="24" t="s">
        <v>1</v>
      </c>
      <c r="E7004" s="24" t="s">
        <v>598</v>
      </c>
      <c r="F7004" s="24" t="s">
        <v>14463</v>
      </c>
      <c r="G7004" s="24" t="s">
        <v>1117</v>
      </c>
      <c r="H7004" s="24" t="s">
        <v>941</v>
      </c>
      <c r="I7004" s="23" t="s">
        <v>14464</v>
      </c>
      <c r="J7004" s="23" t="s">
        <v>819</v>
      </c>
    </row>
    <row r="7005" spans="1:10" x14ac:dyDescent="0.25">
      <c r="A7005" s="3">
        <f t="shared" si="109"/>
        <v>10062476</v>
      </c>
      <c r="B7005" s="24">
        <v>10062476</v>
      </c>
      <c r="C7005" s="23" t="s">
        <v>937</v>
      </c>
      <c r="D7005" s="24" t="s">
        <v>1</v>
      </c>
      <c r="E7005" s="24" t="s">
        <v>598</v>
      </c>
      <c r="F7005" s="24" t="s">
        <v>14465</v>
      </c>
      <c r="G7005" s="24" t="s">
        <v>940</v>
      </c>
      <c r="H7005" s="24" t="s">
        <v>941</v>
      </c>
      <c r="I7005" s="23" t="s">
        <v>14466</v>
      </c>
      <c r="J7005" s="23" t="s">
        <v>774</v>
      </c>
    </row>
    <row r="7006" spans="1:10" x14ac:dyDescent="0.25">
      <c r="A7006" s="3">
        <f t="shared" si="109"/>
        <v>10065140</v>
      </c>
      <c r="B7006" s="24">
        <v>10065140</v>
      </c>
      <c r="C7006" s="23" t="s">
        <v>937</v>
      </c>
      <c r="D7006" s="24" t="s">
        <v>1</v>
      </c>
      <c r="E7006" s="24" t="s">
        <v>598</v>
      </c>
      <c r="F7006" s="24" t="s">
        <v>14467</v>
      </c>
      <c r="G7006" s="24" t="s">
        <v>1117</v>
      </c>
      <c r="H7006" s="24" t="s">
        <v>941</v>
      </c>
      <c r="I7006" s="23" t="s">
        <v>14468</v>
      </c>
      <c r="J7006" s="23" t="s">
        <v>624</v>
      </c>
    </row>
    <row r="7007" spans="1:10" x14ac:dyDescent="0.25">
      <c r="A7007" s="3">
        <f t="shared" si="109"/>
        <v>10065150</v>
      </c>
      <c r="B7007" s="24">
        <v>10065150</v>
      </c>
      <c r="C7007" s="23" t="s">
        <v>937</v>
      </c>
      <c r="D7007" s="24" t="s">
        <v>1</v>
      </c>
      <c r="E7007" s="24" t="s">
        <v>598</v>
      </c>
      <c r="F7007" s="24" t="s">
        <v>14469</v>
      </c>
      <c r="G7007" s="24" t="s">
        <v>1117</v>
      </c>
      <c r="H7007" s="24" t="s">
        <v>941</v>
      </c>
      <c r="I7007" s="23" t="s">
        <v>14470</v>
      </c>
      <c r="J7007" s="23" t="s">
        <v>836</v>
      </c>
    </row>
    <row r="7008" spans="1:10" x14ac:dyDescent="0.25">
      <c r="A7008" s="3">
        <f t="shared" si="109"/>
        <v>10066313</v>
      </c>
      <c r="B7008" s="24">
        <v>10066313</v>
      </c>
      <c r="C7008" s="23" t="s">
        <v>937</v>
      </c>
      <c r="D7008" s="24" t="s">
        <v>1</v>
      </c>
      <c r="E7008" s="24" t="s">
        <v>598</v>
      </c>
      <c r="F7008" s="24" t="s">
        <v>14471</v>
      </c>
      <c r="G7008" s="24" t="s">
        <v>1117</v>
      </c>
      <c r="H7008" s="24" t="s">
        <v>941</v>
      </c>
      <c r="I7008" s="23" t="s">
        <v>14472</v>
      </c>
      <c r="J7008" s="23" t="s">
        <v>819</v>
      </c>
    </row>
    <row r="7009" spans="1:10" x14ac:dyDescent="0.25">
      <c r="A7009" s="3">
        <f t="shared" si="109"/>
        <v>10758613</v>
      </c>
      <c r="B7009" s="24">
        <v>10758613</v>
      </c>
      <c r="C7009" s="23" t="s">
        <v>937</v>
      </c>
      <c r="D7009" s="24" t="s">
        <v>1</v>
      </c>
      <c r="E7009" s="24" t="s">
        <v>598</v>
      </c>
      <c r="F7009" s="24" t="s">
        <v>14473</v>
      </c>
      <c r="G7009" s="24" t="s">
        <v>1117</v>
      </c>
      <c r="H7009" s="24" t="s">
        <v>941</v>
      </c>
      <c r="I7009" s="23" t="s">
        <v>14474</v>
      </c>
      <c r="J7009" s="23" t="s">
        <v>836</v>
      </c>
    </row>
    <row r="7010" spans="1:10" x14ac:dyDescent="0.25">
      <c r="A7010" s="3">
        <f t="shared" si="109"/>
        <v>10991343</v>
      </c>
      <c r="B7010" s="24">
        <v>10991343</v>
      </c>
      <c r="C7010" s="23" t="s">
        <v>937</v>
      </c>
      <c r="D7010" s="24" t="s">
        <v>1</v>
      </c>
      <c r="E7010" s="24" t="s">
        <v>598</v>
      </c>
      <c r="F7010" s="24" t="s">
        <v>14475</v>
      </c>
      <c r="G7010" s="24" t="s">
        <v>1117</v>
      </c>
      <c r="H7010" s="24" t="s">
        <v>941</v>
      </c>
      <c r="I7010" s="23" t="s">
        <v>14476</v>
      </c>
      <c r="J7010" s="23" t="s">
        <v>836</v>
      </c>
    </row>
    <row r="7011" spans="1:10" x14ac:dyDescent="0.25">
      <c r="A7011" s="3">
        <f t="shared" si="109"/>
        <v>10991347</v>
      </c>
      <c r="B7011" s="24">
        <v>10991347</v>
      </c>
      <c r="C7011" s="23" t="s">
        <v>937</v>
      </c>
      <c r="D7011" s="24" t="s">
        <v>1</v>
      </c>
      <c r="E7011" s="24" t="s">
        <v>598</v>
      </c>
      <c r="F7011" s="24" t="s">
        <v>14477</v>
      </c>
      <c r="G7011" s="24" t="s">
        <v>1117</v>
      </c>
      <c r="H7011" s="24" t="s">
        <v>941</v>
      </c>
      <c r="I7011" s="23" t="s">
        <v>14478</v>
      </c>
      <c r="J7011" s="23" t="s">
        <v>836</v>
      </c>
    </row>
    <row r="7012" spans="1:10" x14ac:dyDescent="0.25">
      <c r="A7012" s="3">
        <f t="shared" si="109"/>
        <v>10991732</v>
      </c>
      <c r="B7012" s="24">
        <v>10991732</v>
      </c>
      <c r="C7012" s="23" t="s">
        <v>937</v>
      </c>
      <c r="D7012" s="24" t="s">
        <v>1</v>
      </c>
      <c r="E7012" s="24" t="s">
        <v>598</v>
      </c>
      <c r="F7012" s="24" t="s">
        <v>14479</v>
      </c>
      <c r="G7012" s="24" t="s">
        <v>1117</v>
      </c>
      <c r="H7012" s="24" t="s">
        <v>941</v>
      </c>
      <c r="I7012" s="23" t="s">
        <v>14480</v>
      </c>
      <c r="J7012" s="23" t="s">
        <v>551</v>
      </c>
    </row>
    <row r="7013" spans="1:10" x14ac:dyDescent="0.25">
      <c r="A7013" s="3">
        <f t="shared" si="109"/>
        <v>10991734</v>
      </c>
      <c r="B7013" s="24">
        <v>10991734</v>
      </c>
      <c r="C7013" s="23" t="s">
        <v>937</v>
      </c>
      <c r="D7013" s="24" t="s">
        <v>1</v>
      </c>
      <c r="E7013" s="24" t="s">
        <v>598</v>
      </c>
      <c r="F7013" s="24" t="s">
        <v>14481</v>
      </c>
      <c r="G7013" s="24" t="s">
        <v>1117</v>
      </c>
      <c r="H7013" s="24" t="s">
        <v>941</v>
      </c>
      <c r="I7013" s="23" t="s">
        <v>14482</v>
      </c>
      <c r="J7013" s="23" t="s">
        <v>551</v>
      </c>
    </row>
    <row r="7014" spans="1:10" x14ac:dyDescent="0.25">
      <c r="A7014" s="3">
        <f t="shared" si="109"/>
        <v>10991745</v>
      </c>
      <c r="B7014" s="24">
        <v>10991745</v>
      </c>
      <c r="C7014" s="23" t="s">
        <v>937</v>
      </c>
      <c r="D7014" s="24" t="s">
        <v>1</v>
      </c>
      <c r="E7014" s="24" t="s">
        <v>598</v>
      </c>
      <c r="F7014" s="24" t="s">
        <v>14483</v>
      </c>
      <c r="G7014" s="24" t="s">
        <v>1117</v>
      </c>
      <c r="H7014" s="24" t="s">
        <v>941</v>
      </c>
      <c r="I7014" s="23" t="s">
        <v>14484</v>
      </c>
      <c r="J7014" s="23" t="s">
        <v>551</v>
      </c>
    </row>
    <row r="7015" spans="1:10" x14ac:dyDescent="0.25">
      <c r="A7015" s="3">
        <f t="shared" si="109"/>
        <v>10991818</v>
      </c>
      <c r="B7015" s="24">
        <v>10991818</v>
      </c>
      <c r="C7015" s="23" t="s">
        <v>937</v>
      </c>
      <c r="D7015" s="24" t="s">
        <v>1</v>
      </c>
      <c r="E7015" s="24" t="s">
        <v>598</v>
      </c>
      <c r="F7015" s="24" t="s">
        <v>14485</v>
      </c>
      <c r="G7015" s="24" t="s">
        <v>1117</v>
      </c>
      <c r="H7015" s="24" t="s">
        <v>941</v>
      </c>
      <c r="I7015" s="23" t="s">
        <v>14486</v>
      </c>
      <c r="J7015" s="23" t="s">
        <v>624</v>
      </c>
    </row>
    <row r="7016" spans="1:10" x14ac:dyDescent="0.25">
      <c r="A7016" s="3">
        <f t="shared" si="109"/>
        <v>10991822</v>
      </c>
      <c r="B7016" s="24">
        <v>10991822</v>
      </c>
      <c r="C7016" s="23" t="s">
        <v>937</v>
      </c>
      <c r="D7016" s="24" t="s">
        <v>1</v>
      </c>
      <c r="E7016" s="24" t="s">
        <v>598</v>
      </c>
      <c r="F7016" s="24" t="s">
        <v>14487</v>
      </c>
      <c r="G7016" s="24" t="s">
        <v>1117</v>
      </c>
      <c r="H7016" s="24" t="s">
        <v>941</v>
      </c>
      <c r="I7016" s="23" t="s">
        <v>14488</v>
      </c>
      <c r="J7016" s="23" t="s">
        <v>624</v>
      </c>
    </row>
    <row r="7017" spans="1:10" x14ac:dyDescent="0.25">
      <c r="A7017" s="3">
        <f t="shared" si="109"/>
        <v>11036242</v>
      </c>
      <c r="B7017" s="24">
        <v>11036242</v>
      </c>
      <c r="C7017" s="23" t="s">
        <v>937</v>
      </c>
      <c r="D7017" s="24" t="s">
        <v>1</v>
      </c>
      <c r="E7017" s="24" t="s">
        <v>598</v>
      </c>
      <c r="F7017" s="24" t="s">
        <v>14489</v>
      </c>
      <c r="G7017" s="24" t="s">
        <v>940</v>
      </c>
      <c r="H7017" s="24" t="s">
        <v>941</v>
      </c>
      <c r="I7017" s="23" t="s">
        <v>14490</v>
      </c>
      <c r="J7017" s="23" t="s">
        <v>866</v>
      </c>
    </row>
    <row r="7018" spans="1:10" x14ac:dyDescent="0.25">
      <c r="A7018" s="3">
        <f t="shared" si="109"/>
        <v>11042651</v>
      </c>
      <c r="B7018" s="24">
        <v>11042651</v>
      </c>
      <c r="C7018" s="23" t="s">
        <v>937</v>
      </c>
      <c r="D7018" s="24" t="s">
        <v>1</v>
      </c>
      <c r="E7018" s="24" t="s">
        <v>598</v>
      </c>
      <c r="F7018" s="24" t="s">
        <v>14491</v>
      </c>
      <c r="G7018" s="24" t="s">
        <v>1117</v>
      </c>
      <c r="H7018" s="24" t="s">
        <v>941</v>
      </c>
      <c r="I7018" s="23" t="s">
        <v>14492</v>
      </c>
      <c r="J7018" s="23" t="s">
        <v>551</v>
      </c>
    </row>
    <row r="7019" spans="1:10" x14ac:dyDescent="0.25">
      <c r="A7019" s="3">
        <f t="shared" si="109"/>
        <v>11046418</v>
      </c>
      <c r="B7019" s="24">
        <v>11046418</v>
      </c>
      <c r="C7019" s="23" t="s">
        <v>937</v>
      </c>
      <c r="D7019" s="24" t="s">
        <v>1</v>
      </c>
      <c r="E7019" s="24" t="s">
        <v>598</v>
      </c>
      <c r="F7019" s="24" t="s">
        <v>14493</v>
      </c>
      <c r="G7019" s="24" t="s">
        <v>1117</v>
      </c>
      <c r="H7019" s="24" t="s">
        <v>941</v>
      </c>
      <c r="I7019" s="23" t="s">
        <v>14494</v>
      </c>
      <c r="J7019" s="23" t="s">
        <v>624</v>
      </c>
    </row>
    <row r="7020" spans="1:10" x14ac:dyDescent="0.25">
      <c r="A7020" s="3">
        <f t="shared" si="109"/>
        <v>11134495</v>
      </c>
      <c r="B7020" s="24">
        <v>11134495</v>
      </c>
      <c r="C7020" s="23" t="s">
        <v>937</v>
      </c>
      <c r="D7020" s="24" t="s">
        <v>1</v>
      </c>
      <c r="E7020" s="24" t="s">
        <v>598</v>
      </c>
      <c r="F7020" s="24" t="s">
        <v>14495</v>
      </c>
      <c r="G7020" s="24" t="s">
        <v>1117</v>
      </c>
      <c r="H7020" s="24" t="s">
        <v>941</v>
      </c>
      <c r="I7020" s="23" t="s">
        <v>14496</v>
      </c>
      <c r="J7020" s="23" t="s">
        <v>551</v>
      </c>
    </row>
    <row r="7021" spans="1:10" x14ac:dyDescent="0.25">
      <c r="A7021" s="3">
        <f t="shared" si="109"/>
        <v>11164265</v>
      </c>
      <c r="B7021" s="24">
        <v>11164265</v>
      </c>
      <c r="C7021" s="23" t="s">
        <v>937</v>
      </c>
      <c r="D7021" s="24" t="s">
        <v>1</v>
      </c>
      <c r="E7021" s="24" t="s">
        <v>598</v>
      </c>
      <c r="F7021" s="24" t="s">
        <v>14497</v>
      </c>
      <c r="G7021" s="24" t="s">
        <v>1117</v>
      </c>
      <c r="H7021" s="24" t="s">
        <v>941</v>
      </c>
      <c r="I7021" s="23" t="s">
        <v>14498</v>
      </c>
      <c r="J7021" s="23" t="s">
        <v>551</v>
      </c>
    </row>
    <row r="7022" spans="1:10" x14ac:dyDescent="0.25">
      <c r="A7022" s="3">
        <f t="shared" si="109"/>
        <v>11168738</v>
      </c>
      <c r="B7022" s="24">
        <v>11168738</v>
      </c>
      <c r="C7022" s="23" t="s">
        <v>937</v>
      </c>
      <c r="D7022" s="24" t="s">
        <v>1</v>
      </c>
      <c r="E7022" s="24" t="s">
        <v>598</v>
      </c>
      <c r="F7022" s="24" t="s">
        <v>14499</v>
      </c>
      <c r="G7022" s="24" t="s">
        <v>1117</v>
      </c>
      <c r="H7022" s="24" t="s">
        <v>941</v>
      </c>
      <c r="I7022" s="23" t="s">
        <v>14500</v>
      </c>
      <c r="J7022" s="23" t="s">
        <v>624</v>
      </c>
    </row>
    <row r="7023" spans="1:10" x14ac:dyDescent="0.25">
      <c r="A7023" s="3">
        <f t="shared" si="109"/>
        <v>11183034</v>
      </c>
      <c r="B7023" s="24">
        <v>11183034</v>
      </c>
      <c r="C7023" s="23" t="s">
        <v>937</v>
      </c>
      <c r="D7023" s="24" t="s">
        <v>1</v>
      </c>
      <c r="E7023" s="24" t="s">
        <v>598</v>
      </c>
      <c r="F7023" s="24" t="s">
        <v>14501</v>
      </c>
      <c r="G7023" s="24" t="s">
        <v>1117</v>
      </c>
      <c r="H7023" s="24" t="s">
        <v>941</v>
      </c>
      <c r="I7023" s="23" t="s">
        <v>14502</v>
      </c>
      <c r="J7023" s="23" t="s">
        <v>723</v>
      </c>
    </row>
    <row r="7024" spans="1:10" x14ac:dyDescent="0.25">
      <c r="A7024" s="3">
        <f t="shared" si="109"/>
        <v>11183589</v>
      </c>
      <c r="B7024" s="24">
        <v>11183589</v>
      </c>
      <c r="C7024" s="23" t="s">
        <v>937</v>
      </c>
      <c r="D7024" s="24" t="s">
        <v>1</v>
      </c>
      <c r="E7024" s="24" t="s">
        <v>598</v>
      </c>
      <c r="F7024" s="24" t="s">
        <v>14503</v>
      </c>
      <c r="G7024" s="24" t="s">
        <v>940</v>
      </c>
      <c r="H7024" s="24" t="s">
        <v>941</v>
      </c>
      <c r="I7024" s="23" t="s">
        <v>14504</v>
      </c>
      <c r="J7024" s="23" t="s">
        <v>847</v>
      </c>
    </row>
    <row r="7025" spans="1:10" x14ac:dyDescent="0.25">
      <c r="A7025" s="3">
        <f t="shared" si="109"/>
        <v>11193642</v>
      </c>
      <c r="B7025" s="24">
        <v>11193642</v>
      </c>
      <c r="C7025" s="23" t="s">
        <v>937</v>
      </c>
      <c r="D7025" s="24" t="s">
        <v>1</v>
      </c>
      <c r="E7025" s="24" t="s">
        <v>598</v>
      </c>
      <c r="F7025" s="24" t="s">
        <v>14505</v>
      </c>
      <c r="G7025" s="24" t="s">
        <v>940</v>
      </c>
      <c r="H7025" s="24" t="s">
        <v>941</v>
      </c>
      <c r="I7025" s="23" t="s">
        <v>14506</v>
      </c>
      <c r="J7025" s="23" t="s">
        <v>767</v>
      </c>
    </row>
    <row r="7026" spans="1:10" x14ac:dyDescent="0.25">
      <c r="A7026" s="3">
        <f t="shared" si="109"/>
        <v>11193707</v>
      </c>
      <c r="B7026" s="24">
        <v>11193707</v>
      </c>
      <c r="C7026" s="23" t="s">
        <v>937</v>
      </c>
      <c r="D7026" s="24" t="s">
        <v>1</v>
      </c>
      <c r="E7026" s="24" t="s">
        <v>598</v>
      </c>
      <c r="F7026" s="24" t="s">
        <v>14507</v>
      </c>
      <c r="G7026" s="24" t="s">
        <v>940</v>
      </c>
      <c r="H7026" s="24" t="s">
        <v>941</v>
      </c>
      <c r="I7026" s="23" t="s">
        <v>14508</v>
      </c>
      <c r="J7026" s="23" t="s">
        <v>767</v>
      </c>
    </row>
    <row r="7027" spans="1:10" x14ac:dyDescent="0.25">
      <c r="A7027" s="3">
        <f t="shared" si="109"/>
        <v>11197310</v>
      </c>
      <c r="B7027" s="24">
        <v>11197310</v>
      </c>
      <c r="C7027" s="23" t="s">
        <v>937</v>
      </c>
      <c r="D7027" s="24" t="s">
        <v>1</v>
      </c>
      <c r="E7027" s="24" t="s">
        <v>598</v>
      </c>
      <c r="F7027" s="24" t="s">
        <v>14509</v>
      </c>
      <c r="G7027" s="24" t="s">
        <v>1117</v>
      </c>
      <c r="H7027" s="24" t="s">
        <v>941</v>
      </c>
      <c r="I7027" s="23" t="s">
        <v>14510</v>
      </c>
      <c r="J7027" s="23" t="s">
        <v>836</v>
      </c>
    </row>
    <row r="7028" spans="1:10" x14ac:dyDescent="0.25">
      <c r="A7028" s="3">
        <f t="shared" si="109"/>
        <v>11209408</v>
      </c>
      <c r="B7028" s="24">
        <v>11209408</v>
      </c>
      <c r="C7028" s="23" t="s">
        <v>937</v>
      </c>
      <c r="D7028" s="24" t="s">
        <v>1</v>
      </c>
      <c r="E7028" s="24" t="s">
        <v>598</v>
      </c>
      <c r="F7028" s="24" t="s">
        <v>14511</v>
      </c>
      <c r="G7028" s="24" t="s">
        <v>940</v>
      </c>
      <c r="H7028" s="24" t="s">
        <v>941</v>
      </c>
      <c r="I7028" s="23" t="s">
        <v>14512</v>
      </c>
      <c r="J7028" s="23" t="s">
        <v>884</v>
      </c>
    </row>
    <row r="7029" spans="1:10" x14ac:dyDescent="0.25">
      <c r="A7029" s="3">
        <f t="shared" si="109"/>
        <v>11209412</v>
      </c>
      <c r="B7029" s="24">
        <v>11209412</v>
      </c>
      <c r="C7029" s="23" t="s">
        <v>937</v>
      </c>
      <c r="D7029" s="24" t="s">
        <v>1</v>
      </c>
      <c r="E7029" s="24" t="s">
        <v>598</v>
      </c>
      <c r="F7029" s="24" t="s">
        <v>14513</v>
      </c>
      <c r="G7029" s="24" t="s">
        <v>1117</v>
      </c>
      <c r="H7029" s="24" t="s">
        <v>941</v>
      </c>
      <c r="I7029" s="23" t="s">
        <v>14514</v>
      </c>
      <c r="J7029" s="23" t="s">
        <v>810</v>
      </c>
    </row>
    <row r="7030" spans="1:10" x14ac:dyDescent="0.25">
      <c r="A7030" s="3">
        <f t="shared" si="109"/>
        <v>11209413</v>
      </c>
      <c r="B7030" s="24">
        <v>11209413</v>
      </c>
      <c r="C7030" s="23" t="s">
        <v>937</v>
      </c>
      <c r="D7030" s="24" t="s">
        <v>1</v>
      </c>
      <c r="E7030" s="24" t="s">
        <v>598</v>
      </c>
      <c r="F7030" s="24" t="s">
        <v>14515</v>
      </c>
      <c r="G7030" s="24" t="s">
        <v>940</v>
      </c>
      <c r="H7030" s="24" t="s">
        <v>941</v>
      </c>
      <c r="I7030" s="23" t="s">
        <v>14516</v>
      </c>
      <c r="J7030" s="23" t="s">
        <v>888</v>
      </c>
    </row>
    <row r="7031" spans="1:10" x14ac:dyDescent="0.25">
      <c r="A7031" s="3">
        <f t="shared" si="109"/>
        <v>11220133</v>
      </c>
      <c r="B7031" s="24">
        <v>11220133</v>
      </c>
      <c r="C7031" s="23" t="s">
        <v>937</v>
      </c>
      <c r="D7031" s="24" t="s">
        <v>1</v>
      </c>
      <c r="E7031" s="24" t="s">
        <v>598</v>
      </c>
      <c r="F7031" s="24" t="s">
        <v>14517</v>
      </c>
      <c r="G7031" s="24" t="s">
        <v>1117</v>
      </c>
      <c r="H7031" s="24" t="s">
        <v>941</v>
      </c>
      <c r="I7031" s="23" t="s">
        <v>14518</v>
      </c>
      <c r="J7031" s="23" t="s">
        <v>836</v>
      </c>
    </row>
    <row r="7032" spans="1:10" x14ac:dyDescent="0.25">
      <c r="A7032" s="3">
        <f t="shared" si="109"/>
        <v>11220420</v>
      </c>
      <c r="B7032" s="24">
        <v>11220420</v>
      </c>
      <c r="C7032" s="23" t="s">
        <v>937</v>
      </c>
      <c r="D7032" s="24" t="s">
        <v>1</v>
      </c>
      <c r="E7032" s="24" t="s">
        <v>598</v>
      </c>
      <c r="F7032" s="24" t="s">
        <v>14519</v>
      </c>
      <c r="G7032" s="24" t="s">
        <v>1117</v>
      </c>
      <c r="H7032" s="24" t="s">
        <v>941</v>
      </c>
      <c r="I7032" s="23" t="s">
        <v>14520</v>
      </c>
      <c r="J7032" s="23" t="s">
        <v>551</v>
      </c>
    </row>
    <row r="7033" spans="1:10" x14ac:dyDescent="0.25">
      <c r="A7033" s="3">
        <f t="shared" si="109"/>
        <v>11238419</v>
      </c>
      <c r="B7033" s="24">
        <v>11238419</v>
      </c>
      <c r="C7033" s="23" t="s">
        <v>937</v>
      </c>
      <c r="D7033" s="24" t="s">
        <v>1</v>
      </c>
      <c r="E7033" s="24" t="s">
        <v>598</v>
      </c>
      <c r="F7033" s="24" t="s">
        <v>14521</v>
      </c>
      <c r="G7033" s="24" t="s">
        <v>1117</v>
      </c>
      <c r="H7033" s="24" t="s">
        <v>941</v>
      </c>
      <c r="I7033" s="23" t="s">
        <v>14522</v>
      </c>
      <c r="J7033" s="23" t="s">
        <v>624</v>
      </c>
    </row>
    <row r="7034" spans="1:10" x14ac:dyDescent="0.25">
      <c r="A7034" s="3">
        <f t="shared" si="109"/>
        <v>11238477</v>
      </c>
      <c r="B7034" s="24">
        <v>11238477</v>
      </c>
      <c r="C7034" s="23" t="s">
        <v>937</v>
      </c>
      <c r="D7034" s="24" t="s">
        <v>1</v>
      </c>
      <c r="E7034" s="24" t="s">
        <v>598</v>
      </c>
      <c r="F7034" s="24" t="s">
        <v>14523</v>
      </c>
      <c r="G7034" s="24" t="s">
        <v>1117</v>
      </c>
      <c r="H7034" s="24" t="s">
        <v>941</v>
      </c>
      <c r="I7034" s="23" t="s">
        <v>14524</v>
      </c>
      <c r="J7034" s="23" t="s">
        <v>810</v>
      </c>
    </row>
    <row r="7035" spans="1:10" x14ac:dyDescent="0.25">
      <c r="A7035" s="3">
        <f t="shared" si="109"/>
        <v>11238586</v>
      </c>
      <c r="B7035" s="24">
        <v>11238586</v>
      </c>
      <c r="C7035" s="23" t="s">
        <v>937</v>
      </c>
      <c r="D7035" s="24" t="s">
        <v>1</v>
      </c>
      <c r="E7035" s="24" t="s">
        <v>598</v>
      </c>
      <c r="F7035" s="24" t="s">
        <v>14525</v>
      </c>
      <c r="G7035" s="24" t="s">
        <v>1117</v>
      </c>
      <c r="H7035" s="24" t="s">
        <v>941</v>
      </c>
      <c r="I7035" s="23" t="s">
        <v>14526</v>
      </c>
      <c r="J7035" s="23" t="s">
        <v>551</v>
      </c>
    </row>
    <row r="7036" spans="1:10" x14ac:dyDescent="0.25">
      <c r="A7036" s="3">
        <f t="shared" si="109"/>
        <v>11238591</v>
      </c>
      <c r="B7036" s="24">
        <v>11238591</v>
      </c>
      <c r="C7036" s="23" t="s">
        <v>937</v>
      </c>
      <c r="D7036" s="24" t="s">
        <v>1</v>
      </c>
      <c r="E7036" s="24" t="s">
        <v>598</v>
      </c>
      <c r="F7036" s="24" t="s">
        <v>14527</v>
      </c>
      <c r="G7036" s="24" t="s">
        <v>940</v>
      </c>
      <c r="H7036" s="24" t="s">
        <v>941</v>
      </c>
      <c r="I7036" s="23" t="s">
        <v>5942</v>
      </c>
      <c r="J7036" s="23" t="s">
        <v>844</v>
      </c>
    </row>
    <row r="7037" spans="1:10" x14ac:dyDescent="0.25">
      <c r="A7037" s="3">
        <f t="shared" si="109"/>
        <v>11275401</v>
      </c>
      <c r="B7037" s="24">
        <v>11275401</v>
      </c>
      <c r="C7037" s="23" t="s">
        <v>937</v>
      </c>
      <c r="D7037" s="24" t="s">
        <v>1</v>
      </c>
      <c r="E7037" s="24" t="s">
        <v>598</v>
      </c>
      <c r="F7037" s="24" t="s">
        <v>14528</v>
      </c>
      <c r="G7037" s="24" t="s">
        <v>1117</v>
      </c>
      <c r="H7037" s="24" t="s">
        <v>941</v>
      </c>
      <c r="I7037" s="23" t="s">
        <v>14529</v>
      </c>
      <c r="J7037" s="23" t="s">
        <v>778</v>
      </c>
    </row>
    <row r="7038" spans="1:10" x14ac:dyDescent="0.25">
      <c r="A7038" s="3">
        <f t="shared" si="109"/>
        <v>11277117</v>
      </c>
      <c r="B7038" s="24">
        <v>11277117</v>
      </c>
      <c r="C7038" s="23" t="s">
        <v>937</v>
      </c>
      <c r="D7038" s="24" t="s">
        <v>1</v>
      </c>
      <c r="E7038" s="24" t="s">
        <v>598</v>
      </c>
      <c r="F7038" s="24" t="s">
        <v>14530</v>
      </c>
      <c r="G7038" s="24" t="s">
        <v>1117</v>
      </c>
      <c r="H7038" s="24" t="s">
        <v>941</v>
      </c>
      <c r="I7038" s="23" t="s">
        <v>14531</v>
      </c>
      <c r="J7038" s="23" t="s">
        <v>624</v>
      </c>
    </row>
    <row r="7039" spans="1:10" x14ac:dyDescent="0.25">
      <c r="A7039" s="3">
        <f t="shared" si="109"/>
        <v>11277435</v>
      </c>
      <c r="B7039" s="24">
        <v>11277435</v>
      </c>
      <c r="C7039" s="23" t="s">
        <v>937</v>
      </c>
      <c r="D7039" s="24" t="s">
        <v>1</v>
      </c>
      <c r="E7039" s="24" t="s">
        <v>598</v>
      </c>
      <c r="F7039" s="24" t="s">
        <v>14532</v>
      </c>
      <c r="G7039" s="24" t="s">
        <v>1117</v>
      </c>
      <c r="H7039" s="24" t="s">
        <v>941</v>
      </c>
      <c r="I7039" s="23" t="s">
        <v>14533</v>
      </c>
      <c r="J7039" s="23" t="s">
        <v>843</v>
      </c>
    </row>
    <row r="7040" spans="1:10" x14ac:dyDescent="0.25">
      <c r="A7040" s="3">
        <f t="shared" si="109"/>
        <v>11278281</v>
      </c>
      <c r="B7040" s="24">
        <v>11278281</v>
      </c>
      <c r="C7040" s="23" t="s">
        <v>937</v>
      </c>
      <c r="D7040" s="24" t="s">
        <v>1</v>
      </c>
      <c r="E7040" s="24" t="s">
        <v>598</v>
      </c>
      <c r="F7040" s="24" t="s">
        <v>14534</v>
      </c>
      <c r="G7040" s="24" t="s">
        <v>1117</v>
      </c>
      <c r="H7040" s="24" t="s">
        <v>941</v>
      </c>
      <c r="I7040" s="23" t="s">
        <v>14535</v>
      </c>
      <c r="J7040" s="23" t="s">
        <v>843</v>
      </c>
    </row>
    <row r="7041" spans="1:10" x14ac:dyDescent="0.25">
      <c r="A7041" s="3">
        <f t="shared" si="109"/>
        <v>11304869</v>
      </c>
      <c r="B7041" s="24">
        <v>11304869</v>
      </c>
      <c r="C7041" s="23" t="s">
        <v>937</v>
      </c>
      <c r="D7041" s="24" t="s">
        <v>1</v>
      </c>
      <c r="E7041" s="24" t="s">
        <v>598</v>
      </c>
      <c r="F7041" s="24" t="s">
        <v>14536</v>
      </c>
      <c r="G7041" s="24" t="s">
        <v>1117</v>
      </c>
      <c r="H7041" s="24" t="s">
        <v>941</v>
      </c>
      <c r="I7041" s="23" t="s">
        <v>14537</v>
      </c>
      <c r="J7041" s="23" t="s">
        <v>843</v>
      </c>
    </row>
    <row r="7042" spans="1:10" x14ac:dyDescent="0.25">
      <c r="A7042" s="3">
        <f t="shared" si="109"/>
        <v>11316838</v>
      </c>
      <c r="B7042" s="24">
        <v>11316838</v>
      </c>
      <c r="C7042" s="23" t="s">
        <v>937</v>
      </c>
      <c r="D7042" s="24" t="s">
        <v>1</v>
      </c>
      <c r="E7042" s="24" t="s">
        <v>598</v>
      </c>
      <c r="F7042" s="24" t="s">
        <v>14538</v>
      </c>
      <c r="G7042" s="24" t="s">
        <v>1117</v>
      </c>
      <c r="H7042" s="24" t="s">
        <v>941</v>
      </c>
      <c r="I7042" s="23" t="s">
        <v>14539</v>
      </c>
      <c r="J7042" s="23" t="s">
        <v>836</v>
      </c>
    </row>
    <row r="7043" spans="1:10" x14ac:dyDescent="0.25">
      <c r="A7043" s="3">
        <f t="shared" ref="A7043:A7106" si="110">+B7043</f>
        <v>11353280</v>
      </c>
      <c r="B7043" s="24">
        <v>11353280</v>
      </c>
      <c r="C7043" s="23" t="s">
        <v>937</v>
      </c>
      <c r="D7043" s="24" t="s">
        <v>1</v>
      </c>
      <c r="E7043" s="24" t="s">
        <v>598</v>
      </c>
      <c r="F7043" s="24" t="s">
        <v>14540</v>
      </c>
      <c r="G7043" s="24" t="s">
        <v>1117</v>
      </c>
      <c r="H7043" s="24" t="s">
        <v>941</v>
      </c>
      <c r="I7043" s="23" t="s">
        <v>14541</v>
      </c>
      <c r="J7043" s="23" t="s">
        <v>843</v>
      </c>
    </row>
    <row r="7044" spans="1:10" x14ac:dyDescent="0.25">
      <c r="A7044" s="3">
        <f t="shared" si="110"/>
        <v>11355181</v>
      </c>
      <c r="B7044" s="24">
        <v>11355181</v>
      </c>
      <c r="C7044" s="23" t="s">
        <v>937</v>
      </c>
      <c r="D7044" s="24" t="s">
        <v>1</v>
      </c>
      <c r="E7044" s="24" t="s">
        <v>598</v>
      </c>
      <c r="F7044" s="24" t="s">
        <v>14542</v>
      </c>
      <c r="G7044" s="24" t="s">
        <v>940</v>
      </c>
      <c r="H7044" s="24" t="s">
        <v>941</v>
      </c>
      <c r="I7044" s="23" t="s">
        <v>14543</v>
      </c>
      <c r="J7044" s="23" t="s">
        <v>562</v>
      </c>
    </row>
    <row r="7045" spans="1:10" x14ac:dyDescent="0.25">
      <c r="A7045" s="3">
        <f t="shared" si="110"/>
        <v>11368270</v>
      </c>
      <c r="B7045" s="24">
        <v>11368270</v>
      </c>
      <c r="C7045" s="23" t="s">
        <v>937</v>
      </c>
      <c r="D7045" s="24" t="s">
        <v>1</v>
      </c>
      <c r="E7045" s="24" t="s">
        <v>598</v>
      </c>
      <c r="F7045" s="24" t="s">
        <v>14544</v>
      </c>
      <c r="G7045" s="24" t="s">
        <v>1117</v>
      </c>
      <c r="H7045" s="24" t="s">
        <v>941</v>
      </c>
      <c r="I7045" s="23" t="s">
        <v>14545</v>
      </c>
      <c r="J7045" s="23" t="s">
        <v>778</v>
      </c>
    </row>
    <row r="7046" spans="1:10" x14ac:dyDescent="0.25">
      <c r="A7046" s="3">
        <f t="shared" si="110"/>
        <v>11368274</v>
      </c>
      <c r="B7046" s="24">
        <v>11368274</v>
      </c>
      <c r="C7046" s="23" t="s">
        <v>937</v>
      </c>
      <c r="D7046" s="24" t="s">
        <v>1</v>
      </c>
      <c r="E7046" s="24" t="s">
        <v>598</v>
      </c>
      <c r="F7046" s="24" t="s">
        <v>14546</v>
      </c>
      <c r="G7046" s="24" t="s">
        <v>1117</v>
      </c>
      <c r="H7046" s="24" t="s">
        <v>941</v>
      </c>
      <c r="I7046" s="23" t="s">
        <v>14547</v>
      </c>
      <c r="J7046" s="23" t="s">
        <v>624</v>
      </c>
    </row>
    <row r="7047" spans="1:10" x14ac:dyDescent="0.25">
      <c r="A7047" s="3">
        <f t="shared" si="110"/>
        <v>11376923</v>
      </c>
      <c r="B7047" s="24">
        <v>11376923</v>
      </c>
      <c r="C7047" s="23" t="s">
        <v>937</v>
      </c>
      <c r="D7047" s="24" t="s">
        <v>1</v>
      </c>
      <c r="E7047" s="24" t="s">
        <v>598</v>
      </c>
      <c r="F7047" s="24" t="s">
        <v>14548</v>
      </c>
      <c r="G7047" s="24" t="s">
        <v>1117</v>
      </c>
      <c r="H7047" s="24" t="s">
        <v>941</v>
      </c>
      <c r="I7047" s="23" t="s">
        <v>14549</v>
      </c>
      <c r="J7047" s="23" t="s">
        <v>624</v>
      </c>
    </row>
    <row r="7048" spans="1:10" x14ac:dyDescent="0.25">
      <c r="A7048" s="3">
        <f t="shared" si="110"/>
        <v>11407285</v>
      </c>
      <c r="B7048" s="24">
        <v>11407285</v>
      </c>
      <c r="C7048" s="23" t="s">
        <v>937</v>
      </c>
      <c r="D7048" s="24" t="s">
        <v>1</v>
      </c>
      <c r="E7048" s="24" t="s">
        <v>598</v>
      </c>
      <c r="F7048" s="24" t="s">
        <v>14550</v>
      </c>
      <c r="G7048" s="24" t="s">
        <v>940</v>
      </c>
      <c r="H7048" s="24" t="s">
        <v>941</v>
      </c>
      <c r="I7048" s="23" t="s">
        <v>14551</v>
      </c>
      <c r="J7048" s="23" t="s">
        <v>844</v>
      </c>
    </row>
    <row r="7049" spans="1:10" x14ac:dyDescent="0.25">
      <c r="A7049" s="3">
        <f t="shared" si="110"/>
        <v>11407291</v>
      </c>
      <c r="B7049" s="24">
        <v>11407291</v>
      </c>
      <c r="C7049" s="23" t="s">
        <v>937</v>
      </c>
      <c r="D7049" s="24" t="s">
        <v>1</v>
      </c>
      <c r="E7049" s="24" t="s">
        <v>598</v>
      </c>
      <c r="F7049" s="24" t="s">
        <v>14552</v>
      </c>
      <c r="G7049" s="24" t="s">
        <v>1117</v>
      </c>
      <c r="H7049" s="24" t="s">
        <v>941</v>
      </c>
      <c r="I7049" s="23" t="s">
        <v>14553</v>
      </c>
      <c r="J7049" s="23" t="s">
        <v>624</v>
      </c>
    </row>
    <row r="7050" spans="1:10" x14ac:dyDescent="0.25">
      <c r="A7050" s="3">
        <f t="shared" si="110"/>
        <v>11435221</v>
      </c>
      <c r="B7050" s="24">
        <v>11435221</v>
      </c>
      <c r="C7050" s="23" t="s">
        <v>937</v>
      </c>
      <c r="D7050" s="24" t="s">
        <v>1</v>
      </c>
      <c r="E7050" s="24" t="s">
        <v>598</v>
      </c>
      <c r="F7050" s="24" t="s">
        <v>14554</v>
      </c>
      <c r="G7050" s="24" t="s">
        <v>1117</v>
      </c>
      <c r="H7050" s="24" t="s">
        <v>941</v>
      </c>
      <c r="I7050" s="23" t="s">
        <v>14555</v>
      </c>
      <c r="J7050" s="23" t="s">
        <v>867</v>
      </c>
    </row>
    <row r="7051" spans="1:10" x14ac:dyDescent="0.25">
      <c r="A7051" s="3">
        <f t="shared" si="110"/>
        <v>11435239</v>
      </c>
      <c r="B7051" s="24">
        <v>11435239</v>
      </c>
      <c r="C7051" s="23" t="s">
        <v>937</v>
      </c>
      <c r="D7051" s="24" t="s">
        <v>1</v>
      </c>
      <c r="E7051" s="24" t="s">
        <v>598</v>
      </c>
      <c r="F7051" s="24" t="s">
        <v>14556</v>
      </c>
      <c r="G7051" s="24" t="s">
        <v>1117</v>
      </c>
      <c r="H7051" s="24" t="s">
        <v>941</v>
      </c>
      <c r="I7051" s="23" t="s">
        <v>14557</v>
      </c>
      <c r="J7051" s="23" t="s">
        <v>624</v>
      </c>
    </row>
    <row r="7052" spans="1:10" x14ac:dyDescent="0.25">
      <c r="A7052" s="3">
        <f t="shared" si="110"/>
        <v>11438731</v>
      </c>
      <c r="B7052" s="24">
        <v>11438731</v>
      </c>
      <c r="C7052" s="23" t="s">
        <v>937</v>
      </c>
      <c r="D7052" s="24" t="s">
        <v>1</v>
      </c>
      <c r="E7052" s="24" t="s">
        <v>598</v>
      </c>
      <c r="F7052" s="24" t="s">
        <v>14558</v>
      </c>
      <c r="G7052" s="24" t="s">
        <v>940</v>
      </c>
      <c r="H7052" s="24" t="s">
        <v>941</v>
      </c>
      <c r="I7052" s="23" t="s">
        <v>14559</v>
      </c>
      <c r="J7052" s="23" t="s">
        <v>866</v>
      </c>
    </row>
    <row r="7053" spans="1:10" x14ac:dyDescent="0.25">
      <c r="A7053" s="3">
        <f t="shared" si="110"/>
        <v>11439725</v>
      </c>
      <c r="B7053" s="24">
        <v>11439725</v>
      </c>
      <c r="C7053" s="23" t="s">
        <v>937</v>
      </c>
      <c r="D7053" s="24" t="s">
        <v>1</v>
      </c>
      <c r="E7053" s="24" t="s">
        <v>598</v>
      </c>
      <c r="F7053" s="24" t="s">
        <v>14560</v>
      </c>
      <c r="G7053" s="24" t="s">
        <v>1117</v>
      </c>
      <c r="H7053" s="24" t="s">
        <v>941</v>
      </c>
      <c r="I7053" s="23" t="s">
        <v>14561</v>
      </c>
      <c r="J7053" s="23" t="s">
        <v>867</v>
      </c>
    </row>
    <row r="7054" spans="1:10" x14ac:dyDescent="0.25">
      <c r="A7054" s="3">
        <f t="shared" si="110"/>
        <v>11446104</v>
      </c>
      <c r="B7054" s="24">
        <v>11446104</v>
      </c>
      <c r="C7054" s="23" t="s">
        <v>937</v>
      </c>
      <c r="D7054" s="24" t="s">
        <v>1</v>
      </c>
      <c r="E7054" s="24" t="s">
        <v>598</v>
      </c>
      <c r="F7054" s="24" t="s">
        <v>14562</v>
      </c>
      <c r="G7054" s="24" t="s">
        <v>1117</v>
      </c>
      <c r="H7054" s="24" t="s">
        <v>941</v>
      </c>
      <c r="I7054" s="23" t="s">
        <v>14563</v>
      </c>
      <c r="J7054" s="23" t="s">
        <v>819</v>
      </c>
    </row>
    <row r="7055" spans="1:10" x14ac:dyDescent="0.25">
      <c r="A7055" s="3">
        <f t="shared" si="110"/>
        <v>11446205</v>
      </c>
      <c r="B7055" s="24">
        <v>11446205</v>
      </c>
      <c r="C7055" s="23" t="s">
        <v>937</v>
      </c>
      <c r="D7055" s="24" t="s">
        <v>1</v>
      </c>
      <c r="E7055" s="24" t="s">
        <v>598</v>
      </c>
      <c r="F7055" s="24" t="s">
        <v>14564</v>
      </c>
      <c r="G7055" s="24" t="s">
        <v>1117</v>
      </c>
      <c r="H7055" s="24" t="s">
        <v>941</v>
      </c>
      <c r="I7055" s="23" t="s">
        <v>14565</v>
      </c>
      <c r="J7055" s="23" t="s">
        <v>624</v>
      </c>
    </row>
    <row r="7056" spans="1:10" x14ac:dyDescent="0.25">
      <c r="A7056" s="3">
        <f t="shared" si="110"/>
        <v>11449650</v>
      </c>
      <c r="B7056" s="24">
        <v>11449650</v>
      </c>
      <c r="C7056" s="23" t="s">
        <v>937</v>
      </c>
      <c r="D7056" s="24" t="s">
        <v>1</v>
      </c>
      <c r="E7056" s="24" t="s">
        <v>598</v>
      </c>
      <c r="F7056" s="24" t="s">
        <v>14566</v>
      </c>
      <c r="G7056" s="24" t="s">
        <v>940</v>
      </c>
      <c r="H7056" s="24" t="s">
        <v>941</v>
      </c>
      <c r="I7056" s="23" t="s">
        <v>14567</v>
      </c>
      <c r="J7056" s="23" t="s">
        <v>884</v>
      </c>
    </row>
    <row r="7057" spans="1:10" x14ac:dyDescent="0.25">
      <c r="A7057" s="3">
        <f t="shared" si="110"/>
        <v>11454746</v>
      </c>
      <c r="B7057" s="24">
        <v>11454746</v>
      </c>
      <c r="C7057" s="23" t="s">
        <v>937</v>
      </c>
      <c r="D7057" s="24" t="s">
        <v>1</v>
      </c>
      <c r="E7057" s="24" t="s">
        <v>598</v>
      </c>
      <c r="F7057" s="24" t="s">
        <v>14568</v>
      </c>
      <c r="G7057" s="24" t="s">
        <v>940</v>
      </c>
      <c r="H7057" s="24" t="s">
        <v>941</v>
      </c>
      <c r="I7057" s="23" t="s">
        <v>14569</v>
      </c>
      <c r="J7057" s="23" t="s">
        <v>866</v>
      </c>
    </row>
    <row r="7058" spans="1:10" x14ac:dyDescent="0.25">
      <c r="A7058" s="3">
        <f t="shared" si="110"/>
        <v>11465954</v>
      </c>
      <c r="B7058" s="24">
        <v>11465954</v>
      </c>
      <c r="C7058" s="23" t="s">
        <v>937</v>
      </c>
      <c r="D7058" s="24" t="s">
        <v>1</v>
      </c>
      <c r="E7058" s="24" t="s">
        <v>598</v>
      </c>
      <c r="F7058" s="24" t="s">
        <v>14570</v>
      </c>
      <c r="G7058" s="24" t="s">
        <v>1117</v>
      </c>
      <c r="H7058" s="24" t="s">
        <v>941</v>
      </c>
      <c r="I7058" s="23" t="s">
        <v>14571</v>
      </c>
      <c r="J7058" s="23" t="s">
        <v>624</v>
      </c>
    </row>
    <row r="7059" spans="1:10" x14ac:dyDescent="0.25">
      <c r="A7059" s="3">
        <f t="shared" si="110"/>
        <v>11467322</v>
      </c>
      <c r="B7059" s="24">
        <v>11467322</v>
      </c>
      <c r="C7059" s="23" t="s">
        <v>937</v>
      </c>
      <c r="D7059" s="24" t="s">
        <v>1</v>
      </c>
      <c r="E7059" s="24" t="s">
        <v>598</v>
      </c>
      <c r="F7059" s="24" t="s">
        <v>14572</v>
      </c>
      <c r="G7059" s="24" t="s">
        <v>940</v>
      </c>
      <c r="H7059" s="24" t="s">
        <v>941</v>
      </c>
      <c r="I7059" s="23" t="s">
        <v>14573</v>
      </c>
      <c r="J7059" s="23" t="s">
        <v>856</v>
      </c>
    </row>
    <row r="7060" spans="1:10" x14ac:dyDescent="0.25">
      <c r="A7060" s="3">
        <f t="shared" si="110"/>
        <v>11471645</v>
      </c>
      <c r="B7060" s="24">
        <v>11471645</v>
      </c>
      <c r="C7060" s="23" t="s">
        <v>937</v>
      </c>
      <c r="D7060" s="24" t="s">
        <v>1</v>
      </c>
      <c r="E7060" s="24" t="s">
        <v>598</v>
      </c>
      <c r="F7060" s="24" t="s">
        <v>14574</v>
      </c>
      <c r="G7060" s="24" t="s">
        <v>940</v>
      </c>
      <c r="H7060" s="24" t="s">
        <v>941</v>
      </c>
      <c r="I7060" s="23" t="s">
        <v>14575</v>
      </c>
      <c r="J7060" s="23" t="s">
        <v>844</v>
      </c>
    </row>
    <row r="7061" spans="1:10" x14ac:dyDescent="0.25">
      <c r="A7061" s="3">
        <f t="shared" si="110"/>
        <v>11472240</v>
      </c>
      <c r="B7061" s="24">
        <v>11472240</v>
      </c>
      <c r="C7061" s="23" t="s">
        <v>937</v>
      </c>
      <c r="D7061" s="24" t="s">
        <v>1</v>
      </c>
      <c r="E7061" s="24" t="s">
        <v>598</v>
      </c>
      <c r="F7061" s="24" t="s">
        <v>14576</v>
      </c>
      <c r="G7061" s="24" t="s">
        <v>1117</v>
      </c>
      <c r="H7061" s="24" t="s">
        <v>941</v>
      </c>
      <c r="I7061" s="23" t="s">
        <v>14577</v>
      </c>
      <c r="J7061" s="23" t="s">
        <v>836</v>
      </c>
    </row>
    <row r="7062" spans="1:10" x14ac:dyDescent="0.25">
      <c r="A7062" s="3">
        <f t="shared" si="110"/>
        <v>11474589</v>
      </c>
      <c r="B7062" s="24">
        <v>11474589</v>
      </c>
      <c r="C7062" s="23" t="s">
        <v>937</v>
      </c>
      <c r="D7062" s="24" t="s">
        <v>1</v>
      </c>
      <c r="E7062" s="24" t="s">
        <v>598</v>
      </c>
      <c r="F7062" s="24" t="s">
        <v>14578</v>
      </c>
      <c r="G7062" s="24" t="s">
        <v>1117</v>
      </c>
      <c r="H7062" s="24" t="s">
        <v>941</v>
      </c>
      <c r="I7062" s="23" t="s">
        <v>14579</v>
      </c>
      <c r="J7062" s="23" t="s">
        <v>836</v>
      </c>
    </row>
    <row r="7063" spans="1:10" x14ac:dyDescent="0.25">
      <c r="A7063" s="3">
        <f t="shared" si="110"/>
        <v>11482634</v>
      </c>
      <c r="B7063" s="24">
        <v>11482634</v>
      </c>
      <c r="C7063" s="23" t="s">
        <v>937</v>
      </c>
      <c r="D7063" s="24" t="s">
        <v>1</v>
      </c>
      <c r="E7063" s="24" t="s">
        <v>598</v>
      </c>
      <c r="F7063" s="24" t="s">
        <v>14580</v>
      </c>
      <c r="G7063" s="24" t="s">
        <v>1117</v>
      </c>
      <c r="H7063" s="24" t="s">
        <v>941</v>
      </c>
      <c r="I7063" s="23" t="s">
        <v>14581</v>
      </c>
      <c r="J7063" s="23" t="s">
        <v>778</v>
      </c>
    </row>
    <row r="7064" spans="1:10" x14ac:dyDescent="0.25">
      <c r="A7064" s="3">
        <f t="shared" si="110"/>
        <v>11488284</v>
      </c>
      <c r="B7064" s="24">
        <v>11488284</v>
      </c>
      <c r="C7064" s="23" t="s">
        <v>937</v>
      </c>
      <c r="D7064" s="24" t="s">
        <v>1</v>
      </c>
      <c r="E7064" s="24" t="s">
        <v>598</v>
      </c>
      <c r="F7064" s="24" t="s">
        <v>14582</v>
      </c>
      <c r="G7064" s="24" t="s">
        <v>1117</v>
      </c>
      <c r="H7064" s="24" t="s">
        <v>941</v>
      </c>
      <c r="I7064" s="23" t="s">
        <v>14583</v>
      </c>
      <c r="J7064" s="23" t="s">
        <v>819</v>
      </c>
    </row>
    <row r="7065" spans="1:10" x14ac:dyDescent="0.25">
      <c r="A7065" s="3">
        <f t="shared" si="110"/>
        <v>11488287</v>
      </c>
      <c r="B7065" s="24">
        <v>11488287</v>
      </c>
      <c r="C7065" s="23" t="s">
        <v>937</v>
      </c>
      <c r="D7065" s="24" t="s">
        <v>1</v>
      </c>
      <c r="E7065" s="24" t="s">
        <v>598</v>
      </c>
      <c r="F7065" s="24" t="s">
        <v>14584</v>
      </c>
      <c r="G7065" s="24" t="s">
        <v>1117</v>
      </c>
      <c r="H7065" s="24" t="s">
        <v>941</v>
      </c>
      <c r="I7065" s="23" t="s">
        <v>14585</v>
      </c>
      <c r="J7065" s="23" t="s">
        <v>836</v>
      </c>
    </row>
    <row r="7066" spans="1:10" x14ac:dyDescent="0.25">
      <c r="A7066" s="3">
        <f t="shared" si="110"/>
        <v>11498747</v>
      </c>
      <c r="B7066" s="24">
        <v>11498747</v>
      </c>
      <c r="C7066" s="23" t="s">
        <v>937</v>
      </c>
      <c r="D7066" s="24" t="s">
        <v>1</v>
      </c>
      <c r="E7066" s="24" t="s">
        <v>598</v>
      </c>
      <c r="F7066" s="24" t="s">
        <v>14586</v>
      </c>
      <c r="G7066" s="24" t="s">
        <v>1117</v>
      </c>
      <c r="H7066" s="24" t="s">
        <v>941</v>
      </c>
      <c r="I7066" s="23" t="s">
        <v>14587</v>
      </c>
      <c r="J7066" s="23" t="s">
        <v>624</v>
      </c>
    </row>
    <row r="7067" spans="1:10" x14ac:dyDescent="0.25">
      <c r="A7067" s="3">
        <f t="shared" si="110"/>
        <v>11508996</v>
      </c>
      <c r="B7067" s="24">
        <v>11508996</v>
      </c>
      <c r="C7067" s="23" t="s">
        <v>937</v>
      </c>
      <c r="D7067" s="24" t="s">
        <v>1</v>
      </c>
      <c r="E7067" s="24" t="s">
        <v>598</v>
      </c>
      <c r="F7067" s="24" t="s">
        <v>14588</v>
      </c>
      <c r="G7067" s="24" t="s">
        <v>940</v>
      </c>
      <c r="H7067" s="24" t="s">
        <v>941</v>
      </c>
      <c r="I7067" s="23" t="s">
        <v>5266</v>
      </c>
      <c r="J7067" s="23" t="s">
        <v>884</v>
      </c>
    </row>
    <row r="7068" spans="1:10" x14ac:dyDescent="0.25">
      <c r="A7068" s="3">
        <f t="shared" si="110"/>
        <v>11580129</v>
      </c>
      <c r="B7068" s="24">
        <v>11580129</v>
      </c>
      <c r="C7068" s="23" t="s">
        <v>937</v>
      </c>
      <c r="D7068" s="24" t="s">
        <v>1</v>
      </c>
      <c r="E7068" s="24" t="s">
        <v>598</v>
      </c>
      <c r="F7068" s="24" t="s">
        <v>14589</v>
      </c>
      <c r="G7068" s="24" t="s">
        <v>940</v>
      </c>
      <c r="H7068" s="24" t="s">
        <v>941</v>
      </c>
      <c r="I7068" s="23" t="s">
        <v>14590</v>
      </c>
      <c r="J7068" s="23" t="s">
        <v>740</v>
      </c>
    </row>
    <row r="7069" spans="1:10" x14ac:dyDescent="0.25">
      <c r="A7069" s="3">
        <f t="shared" si="110"/>
        <v>11583223</v>
      </c>
      <c r="B7069" s="24">
        <v>11583223</v>
      </c>
      <c r="C7069" s="23" t="s">
        <v>937</v>
      </c>
      <c r="D7069" s="24" t="s">
        <v>1</v>
      </c>
      <c r="E7069" s="24" t="s">
        <v>598</v>
      </c>
      <c r="F7069" s="24" t="s">
        <v>14591</v>
      </c>
      <c r="G7069" s="24" t="s">
        <v>1117</v>
      </c>
      <c r="H7069" s="24" t="s">
        <v>941</v>
      </c>
      <c r="I7069" s="23" t="s">
        <v>14592</v>
      </c>
      <c r="J7069" s="23" t="s">
        <v>624</v>
      </c>
    </row>
    <row r="7070" spans="1:10" x14ac:dyDescent="0.25">
      <c r="A7070" s="3">
        <f t="shared" si="110"/>
        <v>11587414</v>
      </c>
      <c r="B7070" s="24">
        <v>11587414</v>
      </c>
      <c r="C7070" s="23" t="s">
        <v>937</v>
      </c>
      <c r="D7070" s="24" t="s">
        <v>1</v>
      </c>
      <c r="E7070" s="24" t="s">
        <v>598</v>
      </c>
      <c r="F7070" s="24" t="s">
        <v>14593</v>
      </c>
      <c r="G7070" s="24" t="s">
        <v>940</v>
      </c>
      <c r="H7070" s="24" t="s">
        <v>941</v>
      </c>
      <c r="I7070" s="23" t="s">
        <v>14594</v>
      </c>
      <c r="J7070" s="23" t="s">
        <v>866</v>
      </c>
    </row>
    <row r="7071" spans="1:10" x14ac:dyDescent="0.25">
      <c r="A7071" s="3">
        <f t="shared" si="110"/>
        <v>11612296</v>
      </c>
      <c r="B7071" s="24">
        <v>11612296</v>
      </c>
      <c r="C7071" s="23" t="s">
        <v>937</v>
      </c>
      <c r="D7071" s="24" t="s">
        <v>1</v>
      </c>
      <c r="E7071" s="24" t="s">
        <v>598</v>
      </c>
      <c r="F7071" s="24" t="s">
        <v>14595</v>
      </c>
      <c r="G7071" s="24" t="s">
        <v>1117</v>
      </c>
      <c r="H7071" s="24" t="s">
        <v>941</v>
      </c>
      <c r="I7071" s="23" t="s">
        <v>14596</v>
      </c>
      <c r="J7071" s="23" t="s">
        <v>551</v>
      </c>
    </row>
    <row r="7072" spans="1:10" x14ac:dyDescent="0.25">
      <c r="A7072" s="3">
        <f t="shared" si="110"/>
        <v>11630029</v>
      </c>
      <c r="B7072" s="24">
        <v>11630029</v>
      </c>
      <c r="C7072" s="23" t="s">
        <v>937</v>
      </c>
      <c r="D7072" s="24" t="s">
        <v>1</v>
      </c>
      <c r="E7072" s="24" t="s">
        <v>598</v>
      </c>
      <c r="F7072" s="24" t="s">
        <v>14597</v>
      </c>
      <c r="G7072" s="24" t="s">
        <v>1117</v>
      </c>
      <c r="H7072" s="24" t="s">
        <v>941</v>
      </c>
      <c r="I7072" s="23" t="s">
        <v>14598</v>
      </c>
      <c r="J7072" s="23" t="s">
        <v>836</v>
      </c>
    </row>
    <row r="7073" spans="1:10" x14ac:dyDescent="0.25">
      <c r="A7073" s="3">
        <f t="shared" si="110"/>
        <v>11699065</v>
      </c>
      <c r="B7073" s="24">
        <v>11699065</v>
      </c>
      <c r="C7073" s="23" t="s">
        <v>937</v>
      </c>
      <c r="D7073" s="24" t="s">
        <v>1</v>
      </c>
      <c r="E7073" s="24" t="s">
        <v>598</v>
      </c>
      <c r="F7073" s="24" t="s">
        <v>71</v>
      </c>
      <c r="G7073" s="24" t="s">
        <v>1117</v>
      </c>
      <c r="H7073" s="24" t="s">
        <v>941</v>
      </c>
      <c r="I7073" s="23" t="s">
        <v>14599</v>
      </c>
      <c r="J7073" s="23" t="s">
        <v>836</v>
      </c>
    </row>
    <row r="7074" spans="1:10" x14ac:dyDescent="0.25">
      <c r="A7074" s="3">
        <f t="shared" si="110"/>
        <v>11707131</v>
      </c>
      <c r="B7074" s="24">
        <v>11707131</v>
      </c>
      <c r="C7074" s="23" t="s">
        <v>937</v>
      </c>
      <c r="D7074" s="24" t="s">
        <v>1</v>
      </c>
      <c r="E7074" s="24" t="s">
        <v>598</v>
      </c>
      <c r="F7074" s="24" t="s">
        <v>89</v>
      </c>
      <c r="G7074" s="24" t="s">
        <v>1117</v>
      </c>
      <c r="H7074" s="24" t="s">
        <v>941</v>
      </c>
      <c r="I7074" s="23" t="s">
        <v>14600</v>
      </c>
      <c r="J7074" s="23" t="s">
        <v>836</v>
      </c>
    </row>
    <row r="7075" spans="1:10" x14ac:dyDescent="0.25">
      <c r="A7075" s="3">
        <f t="shared" si="110"/>
        <v>11720831</v>
      </c>
      <c r="B7075" s="24">
        <v>11720831</v>
      </c>
      <c r="C7075" s="23" t="s">
        <v>937</v>
      </c>
      <c r="D7075" s="24" t="s">
        <v>1</v>
      </c>
      <c r="E7075" s="24" t="s">
        <v>598</v>
      </c>
      <c r="F7075" s="24" t="s">
        <v>14601</v>
      </c>
      <c r="G7075" s="24" t="s">
        <v>1117</v>
      </c>
      <c r="H7075" s="24" t="s">
        <v>941</v>
      </c>
      <c r="I7075" s="23" t="s">
        <v>14602</v>
      </c>
      <c r="J7075" s="23" t="s">
        <v>624</v>
      </c>
    </row>
    <row r="7076" spans="1:10" x14ac:dyDescent="0.25">
      <c r="A7076" s="3">
        <f t="shared" si="110"/>
        <v>11727366</v>
      </c>
      <c r="B7076" s="24">
        <v>11727366</v>
      </c>
      <c r="C7076" s="23" t="s">
        <v>937</v>
      </c>
      <c r="D7076" s="24" t="s">
        <v>1</v>
      </c>
      <c r="E7076" s="24" t="s">
        <v>598</v>
      </c>
      <c r="F7076" s="24" t="s">
        <v>14603</v>
      </c>
      <c r="G7076" s="24" t="s">
        <v>1117</v>
      </c>
      <c r="H7076" s="24" t="s">
        <v>941</v>
      </c>
      <c r="I7076" s="23" t="s">
        <v>14604</v>
      </c>
      <c r="J7076" s="23" t="s">
        <v>624</v>
      </c>
    </row>
    <row r="7077" spans="1:10" x14ac:dyDescent="0.25">
      <c r="A7077" s="3">
        <f t="shared" si="110"/>
        <v>11729442</v>
      </c>
      <c r="B7077" s="24">
        <v>11729442</v>
      </c>
      <c r="C7077" s="23" t="s">
        <v>937</v>
      </c>
      <c r="D7077" s="24" t="s">
        <v>1</v>
      </c>
      <c r="E7077" s="24" t="s">
        <v>598</v>
      </c>
      <c r="F7077" s="24" t="s">
        <v>14605</v>
      </c>
      <c r="G7077" s="24" t="s">
        <v>1117</v>
      </c>
      <c r="H7077" s="24" t="s">
        <v>941</v>
      </c>
      <c r="I7077" s="23" t="s">
        <v>14606</v>
      </c>
      <c r="J7077" s="23" t="s">
        <v>819</v>
      </c>
    </row>
    <row r="7078" spans="1:10" x14ac:dyDescent="0.25">
      <c r="A7078" s="3">
        <f t="shared" si="110"/>
        <v>11730555</v>
      </c>
      <c r="B7078" s="24">
        <v>11730555</v>
      </c>
      <c r="C7078" s="23" t="s">
        <v>937</v>
      </c>
      <c r="D7078" s="24" t="s">
        <v>1</v>
      </c>
      <c r="E7078" s="24" t="s">
        <v>598</v>
      </c>
      <c r="F7078" s="24" t="s">
        <v>14607</v>
      </c>
      <c r="G7078" s="24" t="s">
        <v>1117</v>
      </c>
      <c r="H7078" s="24" t="s">
        <v>941</v>
      </c>
      <c r="I7078" s="23" t="s">
        <v>14608</v>
      </c>
      <c r="J7078" s="23" t="s">
        <v>836</v>
      </c>
    </row>
    <row r="7079" spans="1:10" x14ac:dyDescent="0.25">
      <c r="A7079" s="3">
        <f t="shared" si="110"/>
        <v>11732687</v>
      </c>
      <c r="B7079" s="24">
        <v>11732687</v>
      </c>
      <c r="C7079" s="23" t="s">
        <v>937</v>
      </c>
      <c r="D7079" s="24" t="s">
        <v>1</v>
      </c>
      <c r="E7079" s="24" t="s">
        <v>598</v>
      </c>
      <c r="F7079" s="24" t="s">
        <v>14609</v>
      </c>
      <c r="G7079" s="24" t="s">
        <v>1117</v>
      </c>
      <c r="H7079" s="24" t="s">
        <v>941</v>
      </c>
      <c r="I7079" s="23" t="s">
        <v>14610</v>
      </c>
      <c r="J7079" s="23" t="s">
        <v>836</v>
      </c>
    </row>
    <row r="7080" spans="1:10" x14ac:dyDescent="0.25">
      <c r="A7080" s="3">
        <f t="shared" si="110"/>
        <v>11739688</v>
      </c>
      <c r="B7080" s="24">
        <v>11739688</v>
      </c>
      <c r="C7080" s="23" t="s">
        <v>937</v>
      </c>
      <c r="D7080" s="24" t="s">
        <v>1</v>
      </c>
      <c r="E7080" s="24" t="s">
        <v>598</v>
      </c>
      <c r="F7080" s="24" t="s">
        <v>14611</v>
      </c>
      <c r="G7080" s="24" t="s">
        <v>1117</v>
      </c>
      <c r="H7080" s="24" t="s">
        <v>941</v>
      </c>
      <c r="I7080" s="23" t="s">
        <v>14612</v>
      </c>
      <c r="J7080" s="23" t="s">
        <v>624</v>
      </c>
    </row>
    <row r="7081" spans="1:10" x14ac:dyDescent="0.25">
      <c r="A7081" s="3">
        <f t="shared" si="110"/>
        <v>11747784</v>
      </c>
      <c r="B7081" s="24">
        <v>11747784</v>
      </c>
      <c r="C7081" s="23" t="s">
        <v>937</v>
      </c>
      <c r="D7081" s="24" t="s">
        <v>1</v>
      </c>
      <c r="E7081" s="24" t="s">
        <v>598</v>
      </c>
      <c r="F7081" s="24" t="s">
        <v>14613</v>
      </c>
      <c r="G7081" s="24" t="s">
        <v>1117</v>
      </c>
      <c r="H7081" s="24" t="s">
        <v>941</v>
      </c>
      <c r="I7081" s="23" t="s">
        <v>14614</v>
      </c>
      <c r="J7081" s="23" t="s">
        <v>551</v>
      </c>
    </row>
    <row r="7082" spans="1:10" x14ac:dyDescent="0.25">
      <c r="A7082" s="3">
        <f t="shared" si="110"/>
        <v>11774171</v>
      </c>
      <c r="B7082" s="24">
        <v>11774171</v>
      </c>
      <c r="C7082" s="23" t="s">
        <v>937</v>
      </c>
      <c r="D7082" s="24" t="s">
        <v>1</v>
      </c>
      <c r="E7082" s="24" t="s">
        <v>598</v>
      </c>
      <c r="F7082" s="24" t="s">
        <v>14615</v>
      </c>
      <c r="G7082" s="24" t="s">
        <v>1117</v>
      </c>
      <c r="H7082" s="24" t="s">
        <v>941</v>
      </c>
      <c r="I7082" s="23" t="s">
        <v>14616</v>
      </c>
      <c r="J7082" s="23" t="s">
        <v>624</v>
      </c>
    </row>
    <row r="7083" spans="1:10" x14ac:dyDescent="0.25">
      <c r="A7083" s="3">
        <f t="shared" si="110"/>
        <v>11776324</v>
      </c>
      <c r="B7083" s="24">
        <v>11776324</v>
      </c>
      <c r="C7083" s="23" t="s">
        <v>937</v>
      </c>
      <c r="D7083" s="24" t="s">
        <v>1</v>
      </c>
      <c r="E7083" s="24" t="s">
        <v>598</v>
      </c>
      <c r="F7083" s="24" t="s">
        <v>14617</v>
      </c>
      <c r="G7083" s="24" t="s">
        <v>1117</v>
      </c>
      <c r="H7083" s="24" t="s">
        <v>941</v>
      </c>
      <c r="I7083" s="23" t="s">
        <v>14618</v>
      </c>
      <c r="J7083" s="23" t="s">
        <v>551</v>
      </c>
    </row>
    <row r="7084" spans="1:10" x14ac:dyDescent="0.25">
      <c r="A7084" s="3">
        <f t="shared" si="110"/>
        <v>11785814</v>
      </c>
      <c r="B7084" s="24">
        <v>11785814</v>
      </c>
      <c r="C7084" s="23" t="s">
        <v>937</v>
      </c>
      <c r="D7084" s="24" t="s">
        <v>1</v>
      </c>
      <c r="E7084" s="24" t="s">
        <v>598</v>
      </c>
      <c r="F7084" s="24" t="s">
        <v>14619</v>
      </c>
      <c r="G7084" s="24" t="s">
        <v>1117</v>
      </c>
      <c r="H7084" s="24" t="s">
        <v>941</v>
      </c>
      <c r="I7084" s="23" t="s">
        <v>14620</v>
      </c>
      <c r="J7084" s="23" t="s">
        <v>836</v>
      </c>
    </row>
    <row r="7085" spans="1:10" x14ac:dyDescent="0.25">
      <c r="A7085" s="3">
        <f t="shared" si="110"/>
        <v>12106493</v>
      </c>
      <c r="B7085" s="24">
        <v>12106493</v>
      </c>
      <c r="C7085" s="23" t="s">
        <v>937</v>
      </c>
      <c r="D7085" s="24" t="s">
        <v>1</v>
      </c>
      <c r="E7085" s="24" t="s">
        <v>598</v>
      </c>
      <c r="F7085" s="24" t="s">
        <v>14621</v>
      </c>
      <c r="G7085" s="24" t="s">
        <v>1117</v>
      </c>
      <c r="H7085" s="24" t="s">
        <v>941</v>
      </c>
      <c r="I7085" s="23" t="s">
        <v>14622</v>
      </c>
      <c r="J7085" s="23" t="s">
        <v>624</v>
      </c>
    </row>
    <row r="7086" spans="1:10" x14ac:dyDescent="0.25">
      <c r="A7086" s="3">
        <f t="shared" si="110"/>
        <v>12178717</v>
      </c>
      <c r="B7086" s="24">
        <v>12178717</v>
      </c>
      <c r="C7086" s="23" t="s">
        <v>937</v>
      </c>
      <c r="D7086" s="24" t="s">
        <v>1</v>
      </c>
      <c r="E7086" s="24" t="s">
        <v>598</v>
      </c>
      <c r="F7086" s="24" t="s">
        <v>14623</v>
      </c>
      <c r="G7086" s="24" t="s">
        <v>1117</v>
      </c>
      <c r="H7086" s="24" t="s">
        <v>941</v>
      </c>
      <c r="I7086" s="23" t="s">
        <v>14624</v>
      </c>
      <c r="J7086" s="23" t="s">
        <v>843</v>
      </c>
    </row>
    <row r="7087" spans="1:10" x14ac:dyDescent="0.25">
      <c r="A7087" s="3">
        <f t="shared" si="110"/>
        <v>12266398</v>
      </c>
      <c r="B7087" s="24">
        <v>12266398</v>
      </c>
      <c r="C7087" s="23" t="s">
        <v>937</v>
      </c>
      <c r="D7087" s="24" t="s">
        <v>1</v>
      </c>
      <c r="E7087" s="24" t="s">
        <v>598</v>
      </c>
      <c r="F7087" s="24" t="s">
        <v>14625</v>
      </c>
      <c r="G7087" s="24" t="s">
        <v>1117</v>
      </c>
      <c r="H7087" s="24" t="s">
        <v>941</v>
      </c>
      <c r="I7087" s="23" t="s">
        <v>14626</v>
      </c>
      <c r="J7087" s="23" t="s">
        <v>624</v>
      </c>
    </row>
    <row r="7088" spans="1:10" x14ac:dyDescent="0.25">
      <c r="A7088" s="3">
        <f t="shared" si="110"/>
        <v>12391648</v>
      </c>
      <c r="B7088" s="24">
        <v>12391648</v>
      </c>
      <c r="C7088" s="23" t="s">
        <v>937</v>
      </c>
      <c r="D7088" s="24" t="s">
        <v>1</v>
      </c>
      <c r="E7088" s="24" t="s">
        <v>598</v>
      </c>
      <c r="F7088" s="24" t="s">
        <v>14627</v>
      </c>
      <c r="G7088" s="24" t="s">
        <v>940</v>
      </c>
      <c r="H7088" s="24" t="s">
        <v>941</v>
      </c>
      <c r="I7088" s="23" t="s">
        <v>14628</v>
      </c>
      <c r="J7088" s="23" t="s">
        <v>628</v>
      </c>
    </row>
    <row r="7089" spans="1:10" x14ac:dyDescent="0.25">
      <c r="A7089" s="3">
        <f t="shared" si="110"/>
        <v>12502438</v>
      </c>
      <c r="B7089" s="24">
        <v>12502438</v>
      </c>
      <c r="C7089" s="23" t="s">
        <v>937</v>
      </c>
      <c r="D7089" s="24" t="s">
        <v>1</v>
      </c>
      <c r="E7089" s="24" t="s">
        <v>598</v>
      </c>
      <c r="F7089" s="24" t="s">
        <v>14629</v>
      </c>
      <c r="G7089" s="24" t="s">
        <v>940</v>
      </c>
      <c r="H7089" s="24" t="s">
        <v>941</v>
      </c>
      <c r="I7089" s="23" t="s">
        <v>14630</v>
      </c>
      <c r="J7089" s="23" t="s">
        <v>767</v>
      </c>
    </row>
    <row r="7090" spans="1:10" x14ac:dyDescent="0.25">
      <c r="A7090" s="3">
        <f t="shared" si="110"/>
        <v>12502500</v>
      </c>
      <c r="B7090" s="24">
        <v>12502500</v>
      </c>
      <c r="C7090" s="23" t="s">
        <v>937</v>
      </c>
      <c r="D7090" s="24" t="s">
        <v>1</v>
      </c>
      <c r="E7090" s="24" t="s">
        <v>598</v>
      </c>
      <c r="F7090" s="24" t="s">
        <v>14631</v>
      </c>
      <c r="G7090" s="24" t="s">
        <v>940</v>
      </c>
      <c r="H7090" s="24" t="s">
        <v>941</v>
      </c>
      <c r="I7090" s="23" t="s">
        <v>14632</v>
      </c>
      <c r="J7090" s="23" t="s">
        <v>823</v>
      </c>
    </row>
    <row r="7091" spans="1:10" x14ac:dyDescent="0.25">
      <c r="A7091" s="3">
        <f t="shared" si="110"/>
        <v>12541154</v>
      </c>
      <c r="B7091" s="24">
        <v>12541154</v>
      </c>
      <c r="C7091" s="23" t="s">
        <v>937</v>
      </c>
      <c r="D7091" s="24" t="s">
        <v>1</v>
      </c>
      <c r="E7091" s="24" t="s">
        <v>598</v>
      </c>
      <c r="F7091" s="24" t="s">
        <v>14633</v>
      </c>
      <c r="G7091" s="24" t="s">
        <v>940</v>
      </c>
      <c r="H7091" s="24" t="s">
        <v>941</v>
      </c>
      <c r="I7091" s="23" t="s">
        <v>14634</v>
      </c>
      <c r="J7091" s="23" t="s">
        <v>884</v>
      </c>
    </row>
    <row r="7092" spans="1:10" x14ac:dyDescent="0.25">
      <c r="A7092" s="3">
        <f t="shared" si="110"/>
        <v>12541156</v>
      </c>
      <c r="B7092" s="24">
        <v>12541156</v>
      </c>
      <c r="C7092" s="23" t="s">
        <v>937</v>
      </c>
      <c r="D7092" s="24" t="s">
        <v>1</v>
      </c>
      <c r="E7092" s="24" t="s">
        <v>598</v>
      </c>
      <c r="F7092" s="24" t="s">
        <v>14635</v>
      </c>
      <c r="G7092" s="24" t="s">
        <v>940</v>
      </c>
      <c r="H7092" s="24" t="s">
        <v>941</v>
      </c>
      <c r="I7092" s="23" t="s">
        <v>14636</v>
      </c>
      <c r="J7092" s="23" t="s">
        <v>804</v>
      </c>
    </row>
    <row r="7093" spans="1:10" x14ac:dyDescent="0.25">
      <c r="A7093" s="3">
        <f t="shared" si="110"/>
        <v>12541167</v>
      </c>
      <c r="B7093" s="24">
        <v>12541167</v>
      </c>
      <c r="C7093" s="23" t="s">
        <v>937</v>
      </c>
      <c r="D7093" s="24" t="s">
        <v>1</v>
      </c>
      <c r="E7093" s="24" t="s">
        <v>598</v>
      </c>
      <c r="F7093" s="24" t="s">
        <v>14637</v>
      </c>
      <c r="G7093" s="24" t="s">
        <v>940</v>
      </c>
      <c r="H7093" s="24" t="s">
        <v>941</v>
      </c>
      <c r="I7093" s="23" t="s">
        <v>14638</v>
      </c>
      <c r="J7093" s="23" t="s">
        <v>848</v>
      </c>
    </row>
    <row r="7094" spans="1:10" x14ac:dyDescent="0.25">
      <c r="A7094" s="3">
        <f t="shared" si="110"/>
        <v>12543883</v>
      </c>
      <c r="B7094" s="24">
        <v>12543883</v>
      </c>
      <c r="C7094" s="23" t="s">
        <v>937</v>
      </c>
      <c r="D7094" s="24" t="s">
        <v>1</v>
      </c>
      <c r="E7094" s="24" t="s">
        <v>598</v>
      </c>
      <c r="F7094" s="24" t="s">
        <v>14639</v>
      </c>
      <c r="G7094" s="24" t="s">
        <v>940</v>
      </c>
      <c r="H7094" s="24" t="s">
        <v>941</v>
      </c>
      <c r="I7094" s="23" t="s">
        <v>14640</v>
      </c>
      <c r="J7094" s="23" t="s">
        <v>767</v>
      </c>
    </row>
    <row r="7095" spans="1:10" x14ac:dyDescent="0.25">
      <c r="A7095" s="3">
        <f t="shared" si="110"/>
        <v>10058214</v>
      </c>
      <c r="B7095" s="24">
        <v>10058214</v>
      </c>
      <c r="C7095" s="23" t="s">
        <v>937</v>
      </c>
      <c r="D7095" s="24" t="s">
        <v>1</v>
      </c>
      <c r="E7095" s="24" t="s">
        <v>598</v>
      </c>
      <c r="F7095" s="24" t="s">
        <v>14641</v>
      </c>
      <c r="G7095" s="24" t="s">
        <v>1117</v>
      </c>
      <c r="H7095" s="24" t="s">
        <v>941</v>
      </c>
      <c r="I7095" s="23" t="s">
        <v>14642</v>
      </c>
      <c r="J7095" s="23" t="s">
        <v>741</v>
      </c>
    </row>
    <row r="7096" spans="1:10" x14ac:dyDescent="0.25">
      <c r="A7096" s="3">
        <f t="shared" si="110"/>
        <v>10065087</v>
      </c>
      <c r="B7096" s="24">
        <v>10065087</v>
      </c>
      <c r="C7096" s="23" t="s">
        <v>937</v>
      </c>
      <c r="D7096" s="24" t="s">
        <v>1</v>
      </c>
      <c r="E7096" s="24" t="s">
        <v>598</v>
      </c>
      <c r="F7096" s="24" t="s">
        <v>14643</v>
      </c>
      <c r="G7096" s="24" t="s">
        <v>1117</v>
      </c>
      <c r="H7096" s="24" t="s">
        <v>941</v>
      </c>
      <c r="I7096" s="23" t="s">
        <v>14644</v>
      </c>
      <c r="J7096" s="23" t="s">
        <v>810</v>
      </c>
    </row>
    <row r="7097" spans="1:10" x14ac:dyDescent="0.25">
      <c r="A7097" s="3">
        <f t="shared" si="110"/>
        <v>10066616</v>
      </c>
      <c r="B7097" s="24">
        <v>10066616</v>
      </c>
      <c r="C7097" s="23" t="s">
        <v>937</v>
      </c>
      <c r="D7097" s="24" t="s">
        <v>1</v>
      </c>
      <c r="E7097" s="24" t="s">
        <v>598</v>
      </c>
      <c r="F7097" s="24" t="s">
        <v>14645</v>
      </c>
      <c r="G7097" s="24" t="s">
        <v>1117</v>
      </c>
      <c r="H7097" s="24" t="s">
        <v>941</v>
      </c>
      <c r="I7097" s="23" t="s">
        <v>14646</v>
      </c>
      <c r="J7097" s="23" t="s">
        <v>810</v>
      </c>
    </row>
    <row r="7098" spans="1:10" x14ac:dyDescent="0.25">
      <c r="A7098" s="3">
        <f t="shared" si="110"/>
        <v>10067039</v>
      </c>
      <c r="B7098" s="24">
        <v>10067039</v>
      </c>
      <c r="C7098" s="23" t="s">
        <v>937</v>
      </c>
      <c r="D7098" s="24" t="s">
        <v>1</v>
      </c>
      <c r="E7098" s="24" t="s">
        <v>598</v>
      </c>
      <c r="F7098" s="24" t="s">
        <v>14647</v>
      </c>
      <c r="G7098" s="24" t="s">
        <v>1117</v>
      </c>
      <c r="H7098" s="24" t="s">
        <v>941</v>
      </c>
      <c r="I7098" s="23" t="s">
        <v>14648</v>
      </c>
      <c r="J7098" s="23" t="s">
        <v>836</v>
      </c>
    </row>
    <row r="7099" spans="1:10" x14ac:dyDescent="0.25">
      <c r="A7099" s="3">
        <f t="shared" si="110"/>
        <v>10067264</v>
      </c>
      <c r="B7099" s="24">
        <v>10067264</v>
      </c>
      <c r="C7099" s="23" t="s">
        <v>937</v>
      </c>
      <c r="D7099" s="24" t="s">
        <v>1</v>
      </c>
      <c r="E7099" s="24" t="s">
        <v>598</v>
      </c>
      <c r="F7099" s="24" t="s">
        <v>14649</v>
      </c>
      <c r="G7099" s="24" t="s">
        <v>1117</v>
      </c>
      <c r="H7099" s="24" t="s">
        <v>941</v>
      </c>
      <c r="I7099" s="23" t="s">
        <v>14650</v>
      </c>
      <c r="J7099" s="23" t="s">
        <v>810</v>
      </c>
    </row>
    <row r="7100" spans="1:10" x14ac:dyDescent="0.25">
      <c r="A7100" s="3">
        <f t="shared" si="110"/>
        <v>10315314</v>
      </c>
      <c r="B7100" s="24">
        <v>10315314</v>
      </c>
      <c r="C7100" s="23" t="s">
        <v>937</v>
      </c>
      <c r="D7100" s="24" t="s">
        <v>1</v>
      </c>
      <c r="E7100" s="24" t="s">
        <v>598</v>
      </c>
      <c r="F7100" s="24" t="s">
        <v>14651</v>
      </c>
      <c r="G7100" s="24" t="s">
        <v>1117</v>
      </c>
      <c r="H7100" s="24" t="s">
        <v>941</v>
      </c>
      <c r="I7100" s="23" t="s">
        <v>14652</v>
      </c>
      <c r="J7100" s="23" t="s">
        <v>741</v>
      </c>
    </row>
    <row r="7101" spans="1:10" x14ac:dyDescent="0.25">
      <c r="A7101" s="3">
        <f t="shared" si="110"/>
        <v>10474426</v>
      </c>
      <c r="B7101" s="24">
        <v>10474426</v>
      </c>
      <c r="C7101" s="23" t="s">
        <v>937</v>
      </c>
      <c r="D7101" s="24" t="s">
        <v>1</v>
      </c>
      <c r="E7101" s="24" t="s">
        <v>598</v>
      </c>
      <c r="F7101" s="24" t="s">
        <v>14653</v>
      </c>
      <c r="G7101" s="24" t="s">
        <v>1117</v>
      </c>
      <c r="H7101" s="24" t="s">
        <v>941</v>
      </c>
      <c r="I7101" s="23" t="s">
        <v>14654</v>
      </c>
      <c r="J7101" s="23" t="s">
        <v>836</v>
      </c>
    </row>
    <row r="7102" spans="1:10" x14ac:dyDescent="0.25">
      <c r="A7102" s="3">
        <f t="shared" si="110"/>
        <v>10947021</v>
      </c>
      <c r="B7102" s="24">
        <v>10947021</v>
      </c>
      <c r="C7102" s="23" t="s">
        <v>937</v>
      </c>
      <c r="D7102" s="24" t="s">
        <v>1</v>
      </c>
      <c r="E7102" s="24" t="s">
        <v>598</v>
      </c>
      <c r="F7102" s="24" t="s">
        <v>14655</v>
      </c>
      <c r="G7102" s="24" t="s">
        <v>1117</v>
      </c>
      <c r="H7102" s="24" t="s">
        <v>941</v>
      </c>
      <c r="I7102" s="23" t="s">
        <v>14656</v>
      </c>
      <c r="J7102" s="23" t="s">
        <v>810</v>
      </c>
    </row>
    <row r="7103" spans="1:10" x14ac:dyDescent="0.25">
      <c r="A7103" s="3">
        <f t="shared" si="110"/>
        <v>10978746</v>
      </c>
      <c r="B7103" s="24">
        <v>10978746</v>
      </c>
      <c r="C7103" s="23" t="s">
        <v>937</v>
      </c>
      <c r="D7103" s="24" t="s">
        <v>1</v>
      </c>
      <c r="E7103" s="24" t="s">
        <v>598</v>
      </c>
      <c r="F7103" s="24" t="s">
        <v>14657</v>
      </c>
      <c r="G7103" s="24" t="s">
        <v>940</v>
      </c>
      <c r="H7103" s="24" t="s">
        <v>941</v>
      </c>
      <c r="I7103" s="23" t="s">
        <v>14658</v>
      </c>
      <c r="J7103" s="23" t="s">
        <v>881</v>
      </c>
    </row>
    <row r="7104" spans="1:10" x14ac:dyDescent="0.25">
      <c r="A7104" s="3">
        <f t="shared" si="110"/>
        <v>10989117</v>
      </c>
      <c r="B7104" s="24">
        <v>10989117</v>
      </c>
      <c r="C7104" s="23" t="s">
        <v>937</v>
      </c>
      <c r="D7104" s="24" t="s">
        <v>1</v>
      </c>
      <c r="E7104" s="24" t="s">
        <v>598</v>
      </c>
      <c r="F7104" s="24" t="s">
        <v>14659</v>
      </c>
      <c r="G7104" s="24" t="s">
        <v>1117</v>
      </c>
      <c r="H7104" s="24" t="s">
        <v>941</v>
      </c>
      <c r="I7104" s="23" t="s">
        <v>14660</v>
      </c>
      <c r="J7104" s="23" t="s">
        <v>778</v>
      </c>
    </row>
    <row r="7105" spans="1:10" x14ac:dyDescent="0.25">
      <c r="A7105" s="3">
        <f t="shared" si="110"/>
        <v>10990964</v>
      </c>
      <c r="B7105" s="24">
        <v>10990964</v>
      </c>
      <c r="C7105" s="23" t="s">
        <v>937</v>
      </c>
      <c r="D7105" s="24" t="s">
        <v>1</v>
      </c>
      <c r="E7105" s="24" t="s">
        <v>598</v>
      </c>
      <c r="F7105" s="24" t="s">
        <v>14661</v>
      </c>
      <c r="G7105" s="24" t="s">
        <v>1117</v>
      </c>
      <c r="H7105" s="24" t="s">
        <v>941</v>
      </c>
      <c r="I7105" s="23" t="s">
        <v>14662</v>
      </c>
      <c r="J7105" s="23" t="s">
        <v>810</v>
      </c>
    </row>
    <row r="7106" spans="1:10" x14ac:dyDescent="0.25">
      <c r="A7106" s="3">
        <f t="shared" si="110"/>
        <v>10990966</v>
      </c>
      <c r="B7106" s="24">
        <v>10990966</v>
      </c>
      <c r="C7106" s="23" t="s">
        <v>937</v>
      </c>
      <c r="D7106" s="24" t="s">
        <v>1</v>
      </c>
      <c r="E7106" s="24" t="s">
        <v>598</v>
      </c>
      <c r="F7106" s="24" t="s">
        <v>14663</v>
      </c>
      <c r="G7106" s="24" t="s">
        <v>1117</v>
      </c>
      <c r="H7106" s="24" t="s">
        <v>941</v>
      </c>
      <c r="I7106" s="23" t="s">
        <v>14664</v>
      </c>
      <c r="J7106" s="23" t="s">
        <v>810</v>
      </c>
    </row>
    <row r="7107" spans="1:10" x14ac:dyDescent="0.25">
      <c r="A7107" s="3">
        <f t="shared" ref="A7107:A7170" si="111">+B7107</f>
        <v>10990974</v>
      </c>
      <c r="B7107" s="24">
        <v>10990974</v>
      </c>
      <c r="C7107" s="23" t="s">
        <v>937</v>
      </c>
      <c r="D7107" s="24" t="s">
        <v>1</v>
      </c>
      <c r="E7107" s="24" t="s">
        <v>598</v>
      </c>
      <c r="F7107" s="24" t="s">
        <v>14665</v>
      </c>
      <c r="G7107" s="24" t="s">
        <v>1117</v>
      </c>
      <c r="H7107" s="24" t="s">
        <v>941</v>
      </c>
      <c r="I7107" s="23" t="s">
        <v>14666</v>
      </c>
      <c r="J7107" s="23" t="s">
        <v>810</v>
      </c>
    </row>
    <row r="7108" spans="1:10" x14ac:dyDescent="0.25">
      <c r="A7108" s="3">
        <f t="shared" si="111"/>
        <v>10991009</v>
      </c>
      <c r="B7108" s="24">
        <v>10991009</v>
      </c>
      <c r="C7108" s="23" t="s">
        <v>937</v>
      </c>
      <c r="D7108" s="24" t="s">
        <v>1</v>
      </c>
      <c r="E7108" s="24" t="s">
        <v>598</v>
      </c>
      <c r="F7108" s="24" t="s">
        <v>14667</v>
      </c>
      <c r="G7108" s="24" t="s">
        <v>1117</v>
      </c>
      <c r="H7108" s="24" t="s">
        <v>941</v>
      </c>
      <c r="I7108" s="23" t="s">
        <v>14668</v>
      </c>
      <c r="J7108" s="23" t="s">
        <v>810</v>
      </c>
    </row>
    <row r="7109" spans="1:10" x14ac:dyDescent="0.25">
      <c r="A7109" s="3">
        <f t="shared" si="111"/>
        <v>10991015</v>
      </c>
      <c r="B7109" s="24">
        <v>10991015</v>
      </c>
      <c r="C7109" s="23" t="s">
        <v>937</v>
      </c>
      <c r="D7109" s="24" t="s">
        <v>1</v>
      </c>
      <c r="E7109" s="24" t="s">
        <v>598</v>
      </c>
      <c r="F7109" s="24" t="s">
        <v>14669</v>
      </c>
      <c r="G7109" s="24" t="s">
        <v>1117</v>
      </c>
      <c r="H7109" s="24" t="s">
        <v>941</v>
      </c>
      <c r="I7109" s="23" t="s">
        <v>14670</v>
      </c>
      <c r="J7109" s="23" t="s">
        <v>810</v>
      </c>
    </row>
    <row r="7110" spans="1:10" x14ac:dyDescent="0.25">
      <c r="A7110" s="3">
        <f t="shared" si="111"/>
        <v>10991021</v>
      </c>
      <c r="B7110" s="24">
        <v>10991021</v>
      </c>
      <c r="C7110" s="23" t="s">
        <v>937</v>
      </c>
      <c r="D7110" s="24" t="s">
        <v>1</v>
      </c>
      <c r="E7110" s="24" t="s">
        <v>598</v>
      </c>
      <c r="F7110" s="24" t="s">
        <v>14671</v>
      </c>
      <c r="G7110" s="24" t="s">
        <v>1117</v>
      </c>
      <c r="H7110" s="24" t="s">
        <v>941</v>
      </c>
      <c r="I7110" s="23" t="s">
        <v>14672</v>
      </c>
      <c r="J7110" s="23" t="s">
        <v>810</v>
      </c>
    </row>
    <row r="7111" spans="1:10" x14ac:dyDescent="0.25">
      <c r="A7111" s="3">
        <f t="shared" si="111"/>
        <v>10991071</v>
      </c>
      <c r="B7111" s="24">
        <v>10991071</v>
      </c>
      <c r="C7111" s="23" t="s">
        <v>937</v>
      </c>
      <c r="D7111" s="24" t="s">
        <v>1</v>
      </c>
      <c r="E7111" s="24" t="s">
        <v>598</v>
      </c>
      <c r="F7111" s="24" t="s">
        <v>14673</v>
      </c>
      <c r="G7111" s="24" t="s">
        <v>1117</v>
      </c>
      <c r="H7111" s="24" t="s">
        <v>941</v>
      </c>
      <c r="I7111" s="23" t="s">
        <v>14674</v>
      </c>
      <c r="J7111" s="23" t="s">
        <v>836</v>
      </c>
    </row>
    <row r="7112" spans="1:10" x14ac:dyDescent="0.25">
      <c r="A7112" s="3">
        <f t="shared" si="111"/>
        <v>10993921</v>
      </c>
      <c r="B7112" s="24">
        <v>10993921</v>
      </c>
      <c r="C7112" s="23" t="s">
        <v>937</v>
      </c>
      <c r="D7112" s="24" t="s">
        <v>1</v>
      </c>
      <c r="E7112" s="24" t="s">
        <v>598</v>
      </c>
      <c r="F7112" s="24" t="s">
        <v>14675</v>
      </c>
      <c r="G7112" s="24" t="s">
        <v>940</v>
      </c>
      <c r="H7112" s="24" t="s">
        <v>941</v>
      </c>
      <c r="I7112" s="23" t="s">
        <v>14676</v>
      </c>
      <c r="J7112" s="23" t="s">
        <v>880</v>
      </c>
    </row>
    <row r="7113" spans="1:10" x14ac:dyDescent="0.25">
      <c r="A7113" s="3">
        <f t="shared" si="111"/>
        <v>10993925</v>
      </c>
      <c r="B7113" s="24">
        <v>10993925</v>
      </c>
      <c r="C7113" s="23" t="s">
        <v>937</v>
      </c>
      <c r="D7113" s="24" t="s">
        <v>1</v>
      </c>
      <c r="E7113" s="24" t="s">
        <v>598</v>
      </c>
      <c r="F7113" s="24" t="s">
        <v>14677</v>
      </c>
      <c r="G7113" s="24" t="s">
        <v>940</v>
      </c>
      <c r="H7113" s="24" t="s">
        <v>941</v>
      </c>
      <c r="I7113" s="23" t="s">
        <v>14678</v>
      </c>
      <c r="J7113" s="23" t="s">
        <v>720</v>
      </c>
    </row>
    <row r="7114" spans="1:10" x14ac:dyDescent="0.25">
      <c r="A7114" s="3">
        <f t="shared" si="111"/>
        <v>10994139</v>
      </c>
      <c r="B7114" s="24">
        <v>10994139</v>
      </c>
      <c r="C7114" s="23" t="s">
        <v>937</v>
      </c>
      <c r="D7114" s="24" t="s">
        <v>1</v>
      </c>
      <c r="E7114" s="24" t="s">
        <v>598</v>
      </c>
      <c r="F7114" s="24" t="s">
        <v>14679</v>
      </c>
      <c r="G7114" s="24" t="s">
        <v>1117</v>
      </c>
      <c r="H7114" s="24" t="s">
        <v>941</v>
      </c>
      <c r="I7114" s="23" t="s">
        <v>14680</v>
      </c>
      <c r="J7114" s="23" t="s">
        <v>867</v>
      </c>
    </row>
    <row r="7115" spans="1:10" x14ac:dyDescent="0.25">
      <c r="A7115" s="3">
        <f t="shared" si="111"/>
        <v>11021641</v>
      </c>
      <c r="B7115" s="24">
        <v>11021641</v>
      </c>
      <c r="C7115" s="23" t="s">
        <v>937</v>
      </c>
      <c r="D7115" s="24" t="s">
        <v>1</v>
      </c>
      <c r="E7115" s="24" t="s">
        <v>598</v>
      </c>
      <c r="F7115" s="24" t="s">
        <v>14681</v>
      </c>
      <c r="G7115" s="24" t="s">
        <v>940</v>
      </c>
      <c r="H7115" s="24" t="s">
        <v>941</v>
      </c>
      <c r="I7115" s="23" t="s">
        <v>14682</v>
      </c>
      <c r="J7115" s="23" t="s">
        <v>897</v>
      </c>
    </row>
    <row r="7116" spans="1:10" x14ac:dyDescent="0.25">
      <c r="A7116" s="3">
        <f t="shared" si="111"/>
        <v>11036532</v>
      </c>
      <c r="B7116" s="24">
        <v>11036532</v>
      </c>
      <c r="C7116" s="23" t="s">
        <v>937</v>
      </c>
      <c r="D7116" s="24" t="s">
        <v>1</v>
      </c>
      <c r="E7116" s="24" t="s">
        <v>598</v>
      </c>
      <c r="F7116" s="24" t="s">
        <v>14683</v>
      </c>
      <c r="G7116" s="24" t="s">
        <v>1117</v>
      </c>
      <c r="H7116" s="24" t="s">
        <v>941</v>
      </c>
      <c r="I7116" s="23" t="s">
        <v>14684</v>
      </c>
      <c r="J7116" s="23" t="s">
        <v>741</v>
      </c>
    </row>
    <row r="7117" spans="1:10" x14ac:dyDescent="0.25">
      <c r="A7117" s="3">
        <f t="shared" si="111"/>
        <v>11040873</v>
      </c>
      <c r="B7117" s="24">
        <v>11040873</v>
      </c>
      <c r="C7117" s="23" t="s">
        <v>937</v>
      </c>
      <c r="D7117" s="24" t="s">
        <v>1</v>
      </c>
      <c r="E7117" s="24" t="s">
        <v>598</v>
      </c>
      <c r="F7117" s="24" t="s">
        <v>14685</v>
      </c>
      <c r="G7117" s="24" t="s">
        <v>1117</v>
      </c>
      <c r="H7117" s="24" t="s">
        <v>941</v>
      </c>
      <c r="I7117" s="23" t="s">
        <v>14686</v>
      </c>
      <c r="J7117" s="23" t="s">
        <v>723</v>
      </c>
    </row>
    <row r="7118" spans="1:10" x14ac:dyDescent="0.25">
      <c r="A7118" s="3">
        <f t="shared" si="111"/>
        <v>11049681</v>
      </c>
      <c r="B7118" s="24">
        <v>11049681</v>
      </c>
      <c r="C7118" s="23" t="s">
        <v>937</v>
      </c>
      <c r="D7118" s="24" t="s">
        <v>1</v>
      </c>
      <c r="E7118" s="24" t="s">
        <v>598</v>
      </c>
      <c r="F7118" s="24" t="s">
        <v>14687</v>
      </c>
      <c r="G7118" s="24" t="s">
        <v>1117</v>
      </c>
      <c r="H7118" s="24" t="s">
        <v>941</v>
      </c>
      <c r="I7118" s="23" t="s">
        <v>14688</v>
      </c>
      <c r="J7118" s="23" t="s">
        <v>810</v>
      </c>
    </row>
    <row r="7119" spans="1:10" x14ac:dyDescent="0.25">
      <c r="A7119" s="3">
        <f t="shared" si="111"/>
        <v>11058685</v>
      </c>
      <c r="B7119" s="24">
        <v>11058685</v>
      </c>
      <c r="C7119" s="23" t="s">
        <v>937</v>
      </c>
      <c r="D7119" s="24" t="s">
        <v>1</v>
      </c>
      <c r="E7119" s="24" t="s">
        <v>598</v>
      </c>
      <c r="F7119" s="24" t="s">
        <v>14689</v>
      </c>
      <c r="G7119" s="24" t="s">
        <v>1117</v>
      </c>
      <c r="H7119" s="24" t="s">
        <v>941</v>
      </c>
      <c r="I7119" s="23" t="s">
        <v>14690</v>
      </c>
      <c r="J7119" s="23" t="s">
        <v>836</v>
      </c>
    </row>
    <row r="7120" spans="1:10" x14ac:dyDescent="0.25">
      <c r="A7120" s="3">
        <f t="shared" si="111"/>
        <v>11066252</v>
      </c>
      <c r="B7120" s="24">
        <v>11066252</v>
      </c>
      <c r="C7120" s="23" t="s">
        <v>937</v>
      </c>
      <c r="D7120" s="24" t="s">
        <v>1</v>
      </c>
      <c r="E7120" s="24" t="s">
        <v>598</v>
      </c>
      <c r="F7120" s="24" t="s">
        <v>14691</v>
      </c>
      <c r="G7120" s="24" t="s">
        <v>1117</v>
      </c>
      <c r="H7120" s="24" t="s">
        <v>941</v>
      </c>
      <c r="I7120" s="23" t="s">
        <v>14692</v>
      </c>
      <c r="J7120" s="23" t="s">
        <v>810</v>
      </c>
    </row>
    <row r="7121" spans="1:10" x14ac:dyDescent="0.25">
      <c r="A7121" s="3">
        <f t="shared" si="111"/>
        <v>11126785</v>
      </c>
      <c r="B7121" s="24">
        <v>11126785</v>
      </c>
      <c r="C7121" s="23" t="s">
        <v>937</v>
      </c>
      <c r="D7121" s="24" t="s">
        <v>1</v>
      </c>
      <c r="E7121" s="24" t="s">
        <v>598</v>
      </c>
      <c r="F7121" s="24" t="s">
        <v>14693</v>
      </c>
      <c r="G7121" s="24" t="s">
        <v>940</v>
      </c>
      <c r="H7121" s="24" t="s">
        <v>941</v>
      </c>
      <c r="I7121" s="23" t="s">
        <v>14694</v>
      </c>
      <c r="J7121" s="23" t="s">
        <v>628</v>
      </c>
    </row>
    <row r="7122" spans="1:10" x14ac:dyDescent="0.25">
      <c r="A7122" s="3">
        <f t="shared" si="111"/>
        <v>11140354</v>
      </c>
      <c r="B7122" s="24">
        <v>11140354</v>
      </c>
      <c r="C7122" s="23" t="s">
        <v>937</v>
      </c>
      <c r="D7122" s="24" t="s">
        <v>1</v>
      </c>
      <c r="E7122" s="24" t="s">
        <v>598</v>
      </c>
      <c r="F7122" s="24" t="s">
        <v>14695</v>
      </c>
      <c r="G7122" s="24" t="s">
        <v>1117</v>
      </c>
      <c r="H7122" s="24" t="s">
        <v>941</v>
      </c>
      <c r="I7122" s="23" t="s">
        <v>14696</v>
      </c>
      <c r="J7122" s="23" t="s">
        <v>778</v>
      </c>
    </row>
    <row r="7123" spans="1:10" x14ac:dyDescent="0.25">
      <c r="A7123" s="3">
        <f t="shared" si="111"/>
        <v>11140362</v>
      </c>
      <c r="B7123" s="24">
        <v>11140362</v>
      </c>
      <c r="C7123" s="23" t="s">
        <v>937</v>
      </c>
      <c r="D7123" s="24" t="s">
        <v>1</v>
      </c>
      <c r="E7123" s="24" t="s">
        <v>598</v>
      </c>
      <c r="F7123" s="24" t="s">
        <v>14697</v>
      </c>
      <c r="G7123" s="24" t="s">
        <v>940</v>
      </c>
      <c r="H7123" s="24" t="s">
        <v>941</v>
      </c>
      <c r="I7123" s="23" t="s">
        <v>14698</v>
      </c>
      <c r="J7123" s="23" t="s">
        <v>884</v>
      </c>
    </row>
    <row r="7124" spans="1:10" x14ac:dyDescent="0.25">
      <c r="A7124" s="3">
        <f t="shared" si="111"/>
        <v>11145689</v>
      </c>
      <c r="B7124" s="24">
        <v>11145689</v>
      </c>
      <c r="C7124" s="23" t="s">
        <v>937</v>
      </c>
      <c r="D7124" s="24" t="s">
        <v>1</v>
      </c>
      <c r="E7124" s="24" t="s">
        <v>598</v>
      </c>
      <c r="F7124" s="24" t="s">
        <v>14699</v>
      </c>
      <c r="G7124" s="24" t="s">
        <v>1117</v>
      </c>
      <c r="H7124" s="24" t="s">
        <v>941</v>
      </c>
      <c r="I7124" s="23" t="s">
        <v>14700</v>
      </c>
      <c r="J7124" s="23" t="s">
        <v>778</v>
      </c>
    </row>
    <row r="7125" spans="1:10" x14ac:dyDescent="0.25">
      <c r="A7125" s="3">
        <f t="shared" si="111"/>
        <v>11147307</v>
      </c>
      <c r="B7125" s="24">
        <v>11147307</v>
      </c>
      <c r="C7125" s="23" t="s">
        <v>937</v>
      </c>
      <c r="D7125" s="24" t="s">
        <v>1</v>
      </c>
      <c r="E7125" s="24" t="s">
        <v>598</v>
      </c>
      <c r="F7125" s="24" t="s">
        <v>14701</v>
      </c>
      <c r="G7125" s="24" t="s">
        <v>940</v>
      </c>
      <c r="H7125" s="24" t="s">
        <v>941</v>
      </c>
      <c r="I7125" s="23" t="s">
        <v>14702</v>
      </c>
      <c r="J7125" s="23" t="s">
        <v>884</v>
      </c>
    </row>
    <row r="7126" spans="1:10" x14ac:dyDescent="0.25">
      <c r="A7126" s="3">
        <f t="shared" si="111"/>
        <v>11153099</v>
      </c>
      <c r="B7126" s="24">
        <v>11153099</v>
      </c>
      <c r="C7126" s="23" t="s">
        <v>937</v>
      </c>
      <c r="D7126" s="24" t="s">
        <v>1</v>
      </c>
      <c r="E7126" s="24" t="s">
        <v>598</v>
      </c>
      <c r="F7126" s="24" t="s">
        <v>14703</v>
      </c>
      <c r="G7126" s="24" t="s">
        <v>1117</v>
      </c>
      <c r="H7126" s="24" t="s">
        <v>941</v>
      </c>
      <c r="I7126" s="23" t="s">
        <v>14704</v>
      </c>
      <c r="J7126" s="23" t="s">
        <v>867</v>
      </c>
    </row>
    <row r="7127" spans="1:10" x14ac:dyDescent="0.25">
      <c r="A7127" s="3">
        <f t="shared" si="111"/>
        <v>11164260</v>
      </c>
      <c r="B7127" s="24">
        <v>11164260</v>
      </c>
      <c r="C7127" s="23" t="s">
        <v>937</v>
      </c>
      <c r="D7127" s="24" t="s">
        <v>1</v>
      </c>
      <c r="E7127" s="24" t="s">
        <v>598</v>
      </c>
      <c r="F7127" s="24" t="s">
        <v>14705</v>
      </c>
      <c r="G7127" s="24" t="s">
        <v>1117</v>
      </c>
      <c r="H7127" s="24" t="s">
        <v>941</v>
      </c>
      <c r="I7127" s="23" t="s">
        <v>14706</v>
      </c>
      <c r="J7127" s="23" t="s">
        <v>624</v>
      </c>
    </row>
    <row r="7128" spans="1:10" x14ac:dyDescent="0.25">
      <c r="A7128" s="3">
        <f t="shared" si="111"/>
        <v>11171295</v>
      </c>
      <c r="B7128" s="24">
        <v>11171295</v>
      </c>
      <c r="C7128" s="23" t="s">
        <v>937</v>
      </c>
      <c r="D7128" s="24" t="s">
        <v>1</v>
      </c>
      <c r="E7128" s="24" t="s">
        <v>598</v>
      </c>
      <c r="F7128" s="24" t="s">
        <v>14707</v>
      </c>
      <c r="G7128" s="24" t="s">
        <v>1117</v>
      </c>
      <c r="H7128" s="24" t="s">
        <v>941</v>
      </c>
      <c r="I7128" s="23" t="s">
        <v>14708</v>
      </c>
      <c r="J7128" s="23" t="s">
        <v>741</v>
      </c>
    </row>
    <row r="7129" spans="1:10" x14ac:dyDescent="0.25">
      <c r="A7129" s="3">
        <f t="shared" si="111"/>
        <v>11172231</v>
      </c>
      <c r="B7129" s="24">
        <v>11172231</v>
      </c>
      <c r="C7129" s="23" t="s">
        <v>937</v>
      </c>
      <c r="D7129" s="24" t="s">
        <v>1</v>
      </c>
      <c r="E7129" s="24" t="s">
        <v>598</v>
      </c>
      <c r="F7129" s="24" t="s">
        <v>14709</v>
      </c>
      <c r="G7129" s="24" t="s">
        <v>1117</v>
      </c>
      <c r="H7129" s="24" t="s">
        <v>941</v>
      </c>
      <c r="I7129" s="23" t="s">
        <v>14710</v>
      </c>
      <c r="J7129" s="23" t="s">
        <v>867</v>
      </c>
    </row>
    <row r="7130" spans="1:10" x14ac:dyDescent="0.25">
      <c r="A7130" s="3">
        <f t="shared" si="111"/>
        <v>11172503</v>
      </c>
      <c r="B7130" s="24">
        <v>11172503</v>
      </c>
      <c r="C7130" s="23" t="s">
        <v>937</v>
      </c>
      <c r="D7130" s="24" t="s">
        <v>1</v>
      </c>
      <c r="E7130" s="24" t="s">
        <v>598</v>
      </c>
      <c r="F7130" s="24" t="s">
        <v>14711</v>
      </c>
      <c r="G7130" s="24" t="s">
        <v>940</v>
      </c>
      <c r="H7130" s="24" t="s">
        <v>941</v>
      </c>
      <c r="I7130" s="23" t="s">
        <v>14712</v>
      </c>
      <c r="J7130" s="23" t="s">
        <v>884</v>
      </c>
    </row>
    <row r="7131" spans="1:10" x14ac:dyDescent="0.25">
      <c r="A7131" s="3">
        <f t="shared" si="111"/>
        <v>11197305</v>
      </c>
      <c r="B7131" s="24">
        <v>11197305</v>
      </c>
      <c r="C7131" s="23" t="s">
        <v>937</v>
      </c>
      <c r="D7131" s="24" t="s">
        <v>1</v>
      </c>
      <c r="E7131" s="24" t="s">
        <v>598</v>
      </c>
      <c r="F7131" s="24" t="s">
        <v>14713</v>
      </c>
      <c r="G7131" s="24" t="s">
        <v>1117</v>
      </c>
      <c r="H7131" s="24" t="s">
        <v>941</v>
      </c>
      <c r="I7131" s="23" t="s">
        <v>14714</v>
      </c>
      <c r="J7131" s="23" t="s">
        <v>867</v>
      </c>
    </row>
    <row r="7132" spans="1:10" x14ac:dyDescent="0.25">
      <c r="A7132" s="3">
        <f t="shared" si="111"/>
        <v>11203171</v>
      </c>
      <c r="B7132" s="24">
        <v>11203171</v>
      </c>
      <c r="C7132" s="23" t="s">
        <v>937</v>
      </c>
      <c r="D7132" s="24" t="s">
        <v>1</v>
      </c>
      <c r="E7132" s="24" t="s">
        <v>598</v>
      </c>
      <c r="F7132" s="24" t="s">
        <v>14715</v>
      </c>
      <c r="G7132" s="24" t="s">
        <v>940</v>
      </c>
      <c r="H7132" s="24" t="s">
        <v>941</v>
      </c>
      <c r="I7132" s="23" t="s">
        <v>14716</v>
      </c>
      <c r="J7132" s="23" t="s">
        <v>847</v>
      </c>
    </row>
    <row r="7133" spans="1:10" x14ac:dyDescent="0.25">
      <c r="A7133" s="3">
        <f t="shared" si="111"/>
        <v>11209406</v>
      </c>
      <c r="B7133" s="24">
        <v>11209406</v>
      </c>
      <c r="C7133" s="23" t="s">
        <v>937</v>
      </c>
      <c r="D7133" s="24" t="s">
        <v>1</v>
      </c>
      <c r="E7133" s="24" t="s">
        <v>598</v>
      </c>
      <c r="F7133" s="24" t="s">
        <v>14717</v>
      </c>
      <c r="G7133" s="24" t="s">
        <v>940</v>
      </c>
      <c r="H7133" s="24" t="s">
        <v>941</v>
      </c>
      <c r="I7133" s="23" t="s">
        <v>14718</v>
      </c>
      <c r="J7133" s="23" t="s">
        <v>740</v>
      </c>
    </row>
    <row r="7134" spans="1:10" x14ac:dyDescent="0.25">
      <c r="A7134" s="3">
        <f t="shared" si="111"/>
        <v>11210881</v>
      </c>
      <c r="B7134" s="24">
        <v>11210881</v>
      </c>
      <c r="C7134" s="23" t="s">
        <v>937</v>
      </c>
      <c r="D7134" s="24" t="s">
        <v>1</v>
      </c>
      <c r="E7134" s="24" t="s">
        <v>598</v>
      </c>
      <c r="F7134" s="24" t="s">
        <v>14719</v>
      </c>
      <c r="G7134" s="24" t="s">
        <v>1117</v>
      </c>
      <c r="H7134" s="24" t="s">
        <v>941</v>
      </c>
      <c r="I7134" s="23" t="s">
        <v>14720</v>
      </c>
      <c r="J7134" s="23" t="s">
        <v>867</v>
      </c>
    </row>
    <row r="7135" spans="1:10" x14ac:dyDescent="0.25">
      <c r="A7135" s="3">
        <f t="shared" si="111"/>
        <v>11220884</v>
      </c>
      <c r="B7135" s="24">
        <v>11220884</v>
      </c>
      <c r="C7135" s="23" t="s">
        <v>937</v>
      </c>
      <c r="D7135" s="24" t="s">
        <v>1</v>
      </c>
      <c r="E7135" s="24" t="s">
        <v>598</v>
      </c>
      <c r="F7135" s="24" t="s">
        <v>14721</v>
      </c>
      <c r="G7135" s="24" t="s">
        <v>1117</v>
      </c>
      <c r="H7135" s="24" t="s">
        <v>941</v>
      </c>
      <c r="I7135" s="23" t="s">
        <v>14722</v>
      </c>
      <c r="J7135" s="23" t="s">
        <v>624</v>
      </c>
    </row>
    <row r="7136" spans="1:10" x14ac:dyDescent="0.25">
      <c r="A7136" s="3">
        <f t="shared" si="111"/>
        <v>11270317</v>
      </c>
      <c r="B7136" s="24">
        <v>11270317</v>
      </c>
      <c r="C7136" s="23" t="s">
        <v>937</v>
      </c>
      <c r="D7136" s="24" t="s">
        <v>1</v>
      </c>
      <c r="E7136" s="24" t="s">
        <v>598</v>
      </c>
      <c r="F7136" s="24" t="s">
        <v>14723</v>
      </c>
      <c r="G7136" s="24" t="s">
        <v>940</v>
      </c>
      <c r="H7136" s="24" t="s">
        <v>941</v>
      </c>
      <c r="I7136" s="23" t="s">
        <v>14724</v>
      </c>
      <c r="J7136" s="23" t="s">
        <v>881</v>
      </c>
    </row>
    <row r="7137" spans="1:10" x14ac:dyDescent="0.25">
      <c r="A7137" s="3">
        <f t="shared" si="111"/>
        <v>11277104</v>
      </c>
      <c r="B7137" s="24">
        <v>11277104</v>
      </c>
      <c r="C7137" s="23" t="s">
        <v>937</v>
      </c>
      <c r="D7137" s="24" t="s">
        <v>1</v>
      </c>
      <c r="E7137" s="24" t="s">
        <v>598</v>
      </c>
      <c r="F7137" s="24" t="s">
        <v>14725</v>
      </c>
      <c r="G7137" s="24" t="s">
        <v>1117</v>
      </c>
      <c r="H7137" s="24" t="s">
        <v>941</v>
      </c>
      <c r="I7137" s="23" t="s">
        <v>14726</v>
      </c>
      <c r="J7137" s="23" t="s">
        <v>810</v>
      </c>
    </row>
    <row r="7138" spans="1:10" x14ac:dyDescent="0.25">
      <c r="A7138" s="3">
        <f t="shared" si="111"/>
        <v>11290364</v>
      </c>
      <c r="B7138" s="24">
        <v>11290364</v>
      </c>
      <c r="C7138" s="23" t="s">
        <v>937</v>
      </c>
      <c r="D7138" s="24" t="s">
        <v>1</v>
      </c>
      <c r="E7138" s="24" t="s">
        <v>598</v>
      </c>
      <c r="F7138" s="24" t="s">
        <v>14727</v>
      </c>
      <c r="G7138" s="24" t="s">
        <v>940</v>
      </c>
      <c r="H7138" s="24" t="s">
        <v>941</v>
      </c>
      <c r="I7138" s="23" t="s">
        <v>14728</v>
      </c>
      <c r="J7138" s="23" t="s">
        <v>881</v>
      </c>
    </row>
    <row r="7139" spans="1:10" x14ac:dyDescent="0.25">
      <c r="A7139" s="3">
        <f t="shared" si="111"/>
        <v>11297933</v>
      </c>
      <c r="B7139" s="24">
        <v>11297933</v>
      </c>
      <c r="C7139" s="23" t="s">
        <v>937</v>
      </c>
      <c r="D7139" s="24" t="s">
        <v>1</v>
      </c>
      <c r="E7139" s="24" t="s">
        <v>598</v>
      </c>
      <c r="F7139" s="24" t="s">
        <v>14729</v>
      </c>
      <c r="G7139" s="24" t="s">
        <v>1117</v>
      </c>
      <c r="H7139" s="24" t="s">
        <v>941</v>
      </c>
      <c r="I7139" s="23" t="s">
        <v>14730</v>
      </c>
      <c r="J7139" s="23" t="s">
        <v>723</v>
      </c>
    </row>
    <row r="7140" spans="1:10" x14ac:dyDescent="0.25">
      <c r="A7140" s="3">
        <f t="shared" si="111"/>
        <v>11312972</v>
      </c>
      <c r="B7140" s="24">
        <v>11312972</v>
      </c>
      <c r="C7140" s="23" t="s">
        <v>937</v>
      </c>
      <c r="D7140" s="24" t="s">
        <v>1</v>
      </c>
      <c r="E7140" s="24" t="s">
        <v>598</v>
      </c>
      <c r="F7140" s="24" t="s">
        <v>14731</v>
      </c>
      <c r="G7140" s="24" t="s">
        <v>940</v>
      </c>
      <c r="H7140" s="24" t="s">
        <v>941</v>
      </c>
      <c r="I7140" s="23" t="s">
        <v>14732</v>
      </c>
      <c r="J7140" s="23" t="s">
        <v>628</v>
      </c>
    </row>
    <row r="7141" spans="1:10" x14ac:dyDescent="0.25">
      <c r="A7141" s="3">
        <f t="shared" si="111"/>
        <v>11376942</v>
      </c>
      <c r="B7141" s="24">
        <v>11376942</v>
      </c>
      <c r="C7141" s="23" t="s">
        <v>937</v>
      </c>
      <c r="D7141" s="24" t="s">
        <v>1</v>
      </c>
      <c r="E7141" s="24" t="s">
        <v>598</v>
      </c>
      <c r="F7141" s="24" t="s">
        <v>14733</v>
      </c>
      <c r="G7141" s="24" t="s">
        <v>1117</v>
      </c>
      <c r="H7141" s="24" t="s">
        <v>941</v>
      </c>
      <c r="I7141" s="23" t="s">
        <v>14734</v>
      </c>
      <c r="J7141" s="23" t="s">
        <v>836</v>
      </c>
    </row>
    <row r="7142" spans="1:10" x14ac:dyDescent="0.25">
      <c r="A7142" s="3">
        <f t="shared" si="111"/>
        <v>11391884</v>
      </c>
      <c r="B7142" s="24">
        <v>11391884</v>
      </c>
      <c r="C7142" s="23" t="s">
        <v>937</v>
      </c>
      <c r="D7142" s="24" t="s">
        <v>1</v>
      </c>
      <c r="E7142" s="24" t="s">
        <v>598</v>
      </c>
      <c r="F7142" s="24" t="s">
        <v>14735</v>
      </c>
      <c r="G7142" s="24" t="s">
        <v>940</v>
      </c>
      <c r="H7142" s="24" t="s">
        <v>941</v>
      </c>
      <c r="I7142" s="23" t="s">
        <v>14736</v>
      </c>
      <c r="J7142" s="23" t="s">
        <v>774</v>
      </c>
    </row>
    <row r="7143" spans="1:10" x14ac:dyDescent="0.25">
      <c r="A7143" s="3">
        <f t="shared" si="111"/>
        <v>11399416</v>
      </c>
      <c r="B7143" s="24">
        <v>11399416</v>
      </c>
      <c r="C7143" s="23" t="s">
        <v>937</v>
      </c>
      <c r="D7143" s="24" t="s">
        <v>1</v>
      </c>
      <c r="E7143" s="24" t="s">
        <v>598</v>
      </c>
      <c r="F7143" s="24" t="s">
        <v>14737</v>
      </c>
      <c r="G7143" s="24" t="s">
        <v>1117</v>
      </c>
      <c r="H7143" s="24" t="s">
        <v>941</v>
      </c>
      <c r="I7143" s="23" t="s">
        <v>14738</v>
      </c>
      <c r="J7143" s="23" t="s">
        <v>843</v>
      </c>
    </row>
    <row r="7144" spans="1:10" x14ac:dyDescent="0.25">
      <c r="A7144" s="3">
        <f t="shared" si="111"/>
        <v>11432145</v>
      </c>
      <c r="B7144" s="24">
        <v>11432145</v>
      </c>
      <c r="C7144" s="23" t="s">
        <v>937</v>
      </c>
      <c r="D7144" s="24" t="s">
        <v>1</v>
      </c>
      <c r="E7144" s="24" t="s">
        <v>598</v>
      </c>
      <c r="F7144" s="24" t="s">
        <v>14739</v>
      </c>
      <c r="G7144" s="24" t="s">
        <v>940</v>
      </c>
      <c r="H7144" s="24" t="s">
        <v>941</v>
      </c>
      <c r="I7144" s="23" t="s">
        <v>14740</v>
      </c>
      <c r="J7144" s="23" t="s">
        <v>800</v>
      </c>
    </row>
    <row r="7145" spans="1:10" x14ac:dyDescent="0.25">
      <c r="A7145" s="3">
        <f t="shared" si="111"/>
        <v>11435225</v>
      </c>
      <c r="B7145" s="24">
        <v>11435225</v>
      </c>
      <c r="C7145" s="23" t="s">
        <v>937</v>
      </c>
      <c r="D7145" s="24" t="s">
        <v>1</v>
      </c>
      <c r="E7145" s="24" t="s">
        <v>598</v>
      </c>
      <c r="F7145" s="24" t="s">
        <v>14741</v>
      </c>
      <c r="G7145" s="24" t="s">
        <v>1117</v>
      </c>
      <c r="H7145" s="24" t="s">
        <v>941</v>
      </c>
      <c r="I7145" s="23" t="s">
        <v>14742</v>
      </c>
      <c r="J7145" s="23" t="s">
        <v>551</v>
      </c>
    </row>
    <row r="7146" spans="1:10" x14ac:dyDescent="0.25">
      <c r="A7146" s="3">
        <f t="shared" si="111"/>
        <v>11439857</v>
      </c>
      <c r="B7146" s="24">
        <v>11439857</v>
      </c>
      <c r="C7146" s="23" t="s">
        <v>937</v>
      </c>
      <c r="D7146" s="24" t="s">
        <v>1</v>
      </c>
      <c r="E7146" s="24" t="s">
        <v>598</v>
      </c>
      <c r="F7146" s="24" t="s">
        <v>14743</v>
      </c>
      <c r="G7146" s="24" t="s">
        <v>1117</v>
      </c>
      <c r="H7146" s="24" t="s">
        <v>941</v>
      </c>
      <c r="I7146" s="23" t="s">
        <v>14744</v>
      </c>
      <c r="J7146" s="23" t="s">
        <v>741</v>
      </c>
    </row>
    <row r="7147" spans="1:10" x14ac:dyDescent="0.25">
      <c r="A7147" s="3">
        <f t="shared" si="111"/>
        <v>11443171</v>
      </c>
      <c r="B7147" s="24">
        <v>11443171</v>
      </c>
      <c r="C7147" s="23" t="s">
        <v>937</v>
      </c>
      <c r="D7147" s="24" t="s">
        <v>1</v>
      </c>
      <c r="E7147" s="24" t="s">
        <v>598</v>
      </c>
      <c r="F7147" s="24" t="s">
        <v>14745</v>
      </c>
      <c r="G7147" s="24" t="s">
        <v>1117</v>
      </c>
      <c r="H7147" s="24" t="s">
        <v>941</v>
      </c>
      <c r="I7147" s="23" t="s">
        <v>14746</v>
      </c>
      <c r="J7147" s="23" t="s">
        <v>810</v>
      </c>
    </row>
    <row r="7148" spans="1:10" x14ac:dyDescent="0.25">
      <c r="A7148" s="3">
        <f t="shared" si="111"/>
        <v>11448432</v>
      </c>
      <c r="B7148" s="24">
        <v>11448432</v>
      </c>
      <c r="C7148" s="23" t="s">
        <v>937</v>
      </c>
      <c r="D7148" s="24" t="s">
        <v>1</v>
      </c>
      <c r="E7148" s="24" t="s">
        <v>598</v>
      </c>
      <c r="F7148" s="24" t="s">
        <v>14747</v>
      </c>
      <c r="G7148" s="24" t="s">
        <v>940</v>
      </c>
      <c r="H7148" s="24" t="s">
        <v>941</v>
      </c>
      <c r="I7148" s="23" t="s">
        <v>14748</v>
      </c>
      <c r="J7148" s="23" t="s">
        <v>880</v>
      </c>
    </row>
    <row r="7149" spans="1:10" x14ac:dyDescent="0.25">
      <c r="A7149" s="3">
        <f t="shared" si="111"/>
        <v>11454761</v>
      </c>
      <c r="B7149" s="24">
        <v>11454761</v>
      </c>
      <c r="C7149" s="23" t="s">
        <v>937</v>
      </c>
      <c r="D7149" s="24" t="s">
        <v>1</v>
      </c>
      <c r="E7149" s="24" t="s">
        <v>598</v>
      </c>
      <c r="F7149" s="24" t="s">
        <v>14749</v>
      </c>
      <c r="G7149" s="24" t="s">
        <v>1117</v>
      </c>
      <c r="H7149" s="24" t="s">
        <v>941</v>
      </c>
      <c r="I7149" s="23" t="s">
        <v>12319</v>
      </c>
      <c r="J7149" s="23" t="s">
        <v>741</v>
      </c>
    </row>
    <row r="7150" spans="1:10" x14ac:dyDescent="0.25">
      <c r="A7150" s="3">
        <f t="shared" si="111"/>
        <v>11461536</v>
      </c>
      <c r="B7150" s="24">
        <v>11461536</v>
      </c>
      <c r="C7150" s="23" t="s">
        <v>937</v>
      </c>
      <c r="D7150" s="24" t="s">
        <v>1</v>
      </c>
      <c r="E7150" s="24" t="s">
        <v>598</v>
      </c>
      <c r="F7150" s="24" t="s">
        <v>14750</v>
      </c>
      <c r="G7150" s="24" t="s">
        <v>1117</v>
      </c>
      <c r="H7150" s="24" t="s">
        <v>941</v>
      </c>
      <c r="I7150" s="23" t="s">
        <v>14751</v>
      </c>
      <c r="J7150" s="23" t="s">
        <v>741</v>
      </c>
    </row>
    <row r="7151" spans="1:10" x14ac:dyDescent="0.25">
      <c r="A7151" s="3">
        <f t="shared" si="111"/>
        <v>11471655</v>
      </c>
      <c r="B7151" s="24">
        <v>11471655</v>
      </c>
      <c r="C7151" s="23" t="s">
        <v>937</v>
      </c>
      <c r="D7151" s="24" t="s">
        <v>1</v>
      </c>
      <c r="E7151" s="24" t="s">
        <v>598</v>
      </c>
      <c r="F7151" s="24" t="s">
        <v>14752</v>
      </c>
      <c r="G7151" s="24" t="s">
        <v>940</v>
      </c>
      <c r="H7151" s="24" t="s">
        <v>941</v>
      </c>
      <c r="I7151" s="23" t="s">
        <v>14753</v>
      </c>
      <c r="J7151" s="23" t="s">
        <v>793</v>
      </c>
    </row>
    <row r="7152" spans="1:10" x14ac:dyDescent="0.25">
      <c r="A7152" s="3">
        <f t="shared" si="111"/>
        <v>11478466</v>
      </c>
      <c r="B7152" s="24">
        <v>11478466</v>
      </c>
      <c r="C7152" s="23" t="s">
        <v>937</v>
      </c>
      <c r="D7152" s="24" t="s">
        <v>1</v>
      </c>
      <c r="E7152" s="24" t="s">
        <v>598</v>
      </c>
      <c r="F7152" s="24" t="s">
        <v>14754</v>
      </c>
      <c r="G7152" s="24" t="s">
        <v>1117</v>
      </c>
      <c r="H7152" s="24" t="s">
        <v>941</v>
      </c>
      <c r="I7152" s="23" t="s">
        <v>14755</v>
      </c>
      <c r="J7152" s="23" t="s">
        <v>810</v>
      </c>
    </row>
    <row r="7153" spans="1:10" x14ac:dyDescent="0.25">
      <c r="A7153" s="3">
        <f t="shared" si="111"/>
        <v>11478481</v>
      </c>
      <c r="B7153" s="24">
        <v>11478481</v>
      </c>
      <c r="C7153" s="23" t="s">
        <v>937</v>
      </c>
      <c r="D7153" s="24" t="s">
        <v>1</v>
      </c>
      <c r="E7153" s="24" t="s">
        <v>598</v>
      </c>
      <c r="F7153" s="24" t="s">
        <v>14756</v>
      </c>
      <c r="G7153" s="24" t="s">
        <v>940</v>
      </c>
      <c r="H7153" s="24" t="s">
        <v>941</v>
      </c>
      <c r="I7153" s="23" t="s">
        <v>14757</v>
      </c>
      <c r="J7153" s="23" t="s">
        <v>847</v>
      </c>
    </row>
    <row r="7154" spans="1:10" x14ac:dyDescent="0.25">
      <c r="A7154" s="3">
        <f t="shared" si="111"/>
        <v>11478509</v>
      </c>
      <c r="B7154" s="24">
        <v>11478509</v>
      </c>
      <c r="C7154" s="23" t="s">
        <v>937</v>
      </c>
      <c r="D7154" s="24" t="s">
        <v>1</v>
      </c>
      <c r="E7154" s="24" t="s">
        <v>598</v>
      </c>
      <c r="F7154" s="24" t="s">
        <v>14758</v>
      </c>
      <c r="G7154" s="24" t="s">
        <v>940</v>
      </c>
      <c r="H7154" s="24" t="s">
        <v>941</v>
      </c>
      <c r="I7154" s="23" t="s">
        <v>14759</v>
      </c>
      <c r="J7154" s="23" t="s">
        <v>844</v>
      </c>
    </row>
    <row r="7155" spans="1:10" x14ac:dyDescent="0.25">
      <c r="A7155" s="3">
        <f t="shared" si="111"/>
        <v>11481503</v>
      </c>
      <c r="B7155" s="24">
        <v>11481503</v>
      </c>
      <c r="C7155" s="23" t="s">
        <v>937</v>
      </c>
      <c r="D7155" s="24" t="s">
        <v>1</v>
      </c>
      <c r="E7155" s="24" t="s">
        <v>598</v>
      </c>
      <c r="F7155" s="24" t="s">
        <v>14760</v>
      </c>
      <c r="G7155" s="24" t="s">
        <v>1117</v>
      </c>
      <c r="H7155" s="24" t="s">
        <v>941</v>
      </c>
      <c r="I7155" s="23" t="s">
        <v>14761</v>
      </c>
      <c r="J7155" s="23" t="s">
        <v>810</v>
      </c>
    </row>
    <row r="7156" spans="1:10" x14ac:dyDescent="0.25">
      <c r="A7156" s="3">
        <f t="shared" si="111"/>
        <v>11482641</v>
      </c>
      <c r="B7156" s="24">
        <v>11482641</v>
      </c>
      <c r="C7156" s="23" t="s">
        <v>937</v>
      </c>
      <c r="D7156" s="24" t="s">
        <v>1</v>
      </c>
      <c r="E7156" s="24" t="s">
        <v>598</v>
      </c>
      <c r="F7156" s="24" t="s">
        <v>14762</v>
      </c>
      <c r="G7156" s="24" t="s">
        <v>940</v>
      </c>
      <c r="H7156" s="24" t="s">
        <v>941</v>
      </c>
      <c r="I7156" s="23" t="s">
        <v>14763</v>
      </c>
      <c r="J7156" s="23" t="s">
        <v>880</v>
      </c>
    </row>
    <row r="7157" spans="1:10" x14ac:dyDescent="0.25">
      <c r="A7157" s="3">
        <f t="shared" si="111"/>
        <v>11490808</v>
      </c>
      <c r="B7157" s="24">
        <v>11490808</v>
      </c>
      <c r="C7157" s="23" t="s">
        <v>937</v>
      </c>
      <c r="D7157" s="24" t="s">
        <v>1</v>
      </c>
      <c r="E7157" s="24" t="s">
        <v>598</v>
      </c>
      <c r="F7157" s="24" t="s">
        <v>14764</v>
      </c>
      <c r="G7157" s="24" t="s">
        <v>940</v>
      </c>
      <c r="H7157" s="24" t="s">
        <v>941</v>
      </c>
      <c r="I7157" s="23" t="s">
        <v>14765</v>
      </c>
      <c r="J7157" s="23" t="s">
        <v>897</v>
      </c>
    </row>
    <row r="7158" spans="1:10" x14ac:dyDescent="0.25">
      <c r="A7158" s="3">
        <f t="shared" si="111"/>
        <v>11513059</v>
      </c>
      <c r="B7158" s="24">
        <v>11513059</v>
      </c>
      <c r="C7158" s="23" t="s">
        <v>937</v>
      </c>
      <c r="D7158" s="24" t="s">
        <v>1</v>
      </c>
      <c r="E7158" s="24" t="s">
        <v>598</v>
      </c>
      <c r="F7158" s="24" t="s">
        <v>14766</v>
      </c>
      <c r="G7158" s="24" t="s">
        <v>940</v>
      </c>
      <c r="H7158" s="24" t="s">
        <v>941</v>
      </c>
      <c r="I7158" s="23" t="s">
        <v>14767</v>
      </c>
      <c r="J7158" s="23" t="s">
        <v>880</v>
      </c>
    </row>
    <row r="7159" spans="1:10" x14ac:dyDescent="0.25">
      <c r="A7159" s="3">
        <f t="shared" si="111"/>
        <v>11516718</v>
      </c>
      <c r="B7159" s="24">
        <v>11516718</v>
      </c>
      <c r="C7159" s="23" t="s">
        <v>937</v>
      </c>
      <c r="D7159" s="24" t="s">
        <v>1</v>
      </c>
      <c r="E7159" s="24" t="s">
        <v>598</v>
      </c>
      <c r="F7159" s="24" t="s">
        <v>14768</v>
      </c>
      <c r="G7159" s="24" t="s">
        <v>1117</v>
      </c>
      <c r="H7159" s="24" t="s">
        <v>941</v>
      </c>
      <c r="I7159" s="23" t="s">
        <v>14769</v>
      </c>
      <c r="J7159" s="23" t="s">
        <v>810</v>
      </c>
    </row>
    <row r="7160" spans="1:10" x14ac:dyDescent="0.25">
      <c r="A7160" s="3">
        <f t="shared" si="111"/>
        <v>11519257</v>
      </c>
      <c r="B7160" s="24">
        <v>11519257</v>
      </c>
      <c r="C7160" s="23" t="s">
        <v>937</v>
      </c>
      <c r="D7160" s="24" t="s">
        <v>1</v>
      </c>
      <c r="E7160" s="24" t="s">
        <v>598</v>
      </c>
      <c r="F7160" s="24" t="s">
        <v>14770</v>
      </c>
      <c r="G7160" s="24" t="s">
        <v>940</v>
      </c>
      <c r="H7160" s="24" t="s">
        <v>941</v>
      </c>
      <c r="I7160" s="23" t="s">
        <v>14771</v>
      </c>
      <c r="J7160" s="23" t="s">
        <v>844</v>
      </c>
    </row>
    <row r="7161" spans="1:10" x14ac:dyDescent="0.25">
      <c r="A7161" s="3">
        <f t="shared" si="111"/>
        <v>11526321</v>
      </c>
      <c r="B7161" s="24">
        <v>11526321</v>
      </c>
      <c r="C7161" s="23" t="s">
        <v>937</v>
      </c>
      <c r="D7161" s="24" t="s">
        <v>1</v>
      </c>
      <c r="E7161" s="24" t="s">
        <v>598</v>
      </c>
      <c r="F7161" s="24" t="s">
        <v>14772</v>
      </c>
      <c r="G7161" s="24" t="s">
        <v>940</v>
      </c>
      <c r="H7161" s="24" t="s">
        <v>941</v>
      </c>
      <c r="I7161" s="23" t="s">
        <v>14773</v>
      </c>
      <c r="J7161" s="23" t="s">
        <v>720</v>
      </c>
    </row>
    <row r="7162" spans="1:10" x14ac:dyDescent="0.25">
      <c r="A7162" s="3">
        <f t="shared" si="111"/>
        <v>11532028</v>
      </c>
      <c r="B7162" s="24">
        <v>11532028</v>
      </c>
      <c r="C7162" s="23" t="s">
        <v>937</v>
      </c>
      <c r="D7162" s="24" t="s">
        <v>1</v>
      </c>
      <c r="E7162" s="24" t="s">
        <v>598</v>
      </c>
      <c r="F7162" s="24" t="s">
        <v>14774</v>
      </c>
      <c r="G7162" s="24" t="s">
        <v>1117</v>
      </c>
      <c r="H7162" s="24" t="s">
        <v>941</v>
      </c>
      <c r="I7162" s="23" t="s">
        <v>14775</v>
      </c>
      <c r="J7162" s="23" t="s">
        <v>741</v>
      </c>
    </row>
    <row r="7163" spans="1:10" x14ac:dyDescent="0.25">
      <c r="A7163" s="3">
        <f t="shared" si="111"/>
        <v>11532039</v>
      </c>
      <c r="B7163" s="24">
        <v>11532039</v>
      </c>
      <c r="C7163" s="23" t="s">
        <v>937</v>
      </c>
      <c r="D7163" s="24" t="s">
        <v>1</v>
      </c>
      <c r="E7163" s="24" t="s">
        <v>598</v>
      </c>
      <c r="F7163" s="24" t="s">
        <v>14776</v>
      </c>
      <c r="G7163" s="24" t="s">
        <v>1117</v>
      </c>
      <c r="H7163" s="24" t="s">
        <v>941</v>
      </c>
      <c r="I7163" s="23" t="s">
        <v>14777</v>
      </c>
      <c r="J7163" s="23" t="s">
        <v>843</v>
      </c>
    </row>
    <row r="7164" spans="1:10" x14ac:dyDescent="0.25">
      <c r="A7164" s="3">
        <f t="shared" si="111"/>
        <v>11534553</v>
      </c>
      <c r="B7164" s="24">
        <v>11534553</v>
      </c>
      <c r="C7164" s="23" t="s">
        <v>937</v>
      </c>
      <c r="D7164" s="24" t="s">
        <v>1</v>
      </c>
      <c r="E7164" s="24" t="s">
        <v>598</v>
      </c>
      <c r="F7164" s="24" t="s">
        <v>14778</v>
      </c>
      <c r="G7164" s="24" t="s">
        <v>1117</v>
      </c>
      <c r="H7164" s="24" t="s">
        <v>941</v>
      </c>
      <c r="I7164" s="23" t="s">
        <v>14779</v>
      </c>
      <c r="J7164" s="23" t="s">
        <v>810</v>
      </c>
    </row>
    <row r="7165" spans="1:10" x14ac:dyDescent="0.25">
      <c r="A7165" s="3">
        <f t="shared" si="111"/>
        <v>11534560</v>
      </c>
      <c r="B7165" s="24">
        <v>11534560</v>
      </c>
      <c r="C7165" s="23" t="s">
        <v>937</v>
      </c>
      <c r="D7165" s="24" t="s">
        <v>1</v>
      </c>
      <c r="E7165" s="24" t="s">
        <v>598</v>
      </c>
      <c r="F7165" s="24" t="s">
        <v>14780</v>
      </c>
      <c r="G7165" s="24" t="s">
        <v>1117</v>
      </c>
      <c r="H7165" s="24" t="s">
        <v>941</v>
      </c>
      <c r="I7165" s="23" t="s">
        <v>14781</v>
      </c>
      <c r="J7165" s="23" t="s">
        <v>810</v>
      </c>
    </row>
    <row r="7166" spans="1:10" x14ac:dyDescent="0.25">
      <c r="A7166" s="3">
        <f t="shared" si="111"/>
        <v>11534564</v>
      </c>
      <c r="B7166" s="24">
        <v>11534564</v>
      </c>
      <c r="C7166" s="23" t="s">
        <v>937</v>
      </c>
      <c r="D7166" s="24" t="s">
        <v>1</v>
      </c>
      <c r="E7166" s="24" t="s">
        <v>598</v>
      </c>
      <c r="F7166" s="24" t="s">
        <v>14782</v>
      </c>
      <c r="G7166" s="24" t="s">
        <v>940</v>
      </c>
      <c r="H7166" s="24" t="s">
        <v>941</v>
      </c>
      <c r="I7166" s="23" t="s">
        <v>14783</v>
      </c>
      <c r="J7166" s="23" t="s">
        <v>884</v>
      </c>
    </row>
    <row r="7167" spans="1:10" x14ac:dyDescent="0.25">
      <c r="A7167" s="3">
        <f t="shared" si="111"/>
        <v>11549977</v>
      </c>
      <c r="B7167" s="24">
        <v>11549977</v>
      </c>
      <c r="C7167" s="23" t="s">
        <v>937</v>
      </c>
      <c r="D7167" s="24" t="s">
        <v>1</v>
      </c>
      <c r="E7167" s="24" t="s">
        <v>598</v>
      </c>
      <c r="F7167" s="24" t="s">
        <v>14784</v>
      </c>
      <c r="G7167" s="24" t="s">
        <v>940</v>
      </c>
      <c r="H7167" s="24" t="s">
        <v>941</v>
      </c>
      <c r="I7167" s="23" t="s">
        <v>14785</v>
      </c>
      <c r="J7167" s="23" t="s">
        <v>881</v>
      </c>
    </row>
    <row r="7168" spans="1:10" x14ac:dyDescent="0.25">
      <c r="A7168" s="3">
        <f t="shared" si="111"/>
        <v>11561311</v>
      </c>
      <c r="B7168" s="24">
        <v>11561311</v>
      </c>
      <c r="C7168" s="23" t="s">
        <v>937</v>
      </c>
      <c r="D7168" s="24" t="s">
        <v>1</v>
      </c>
      <c r="E7168" s="24" t="s">
        <v>598</v>
      </c>
      <c r="F7168" s="24" t="s">
        <v>14786</v>
      </c>
      <c r="G7168" s="24" t="s">
        <v>940</v>
      </c>
      <c r="H7168" s="24" t="s">
        <v>941</v>
      </c>
      <c r="I7168" s="23" t="s">
        <v>14787</v>
      </c>
      <c r="J7168" s="23" t="s">
        <v>793</v>
      </c>
    </row>
    <row r="7169" spans="1:10" x14ac:dyDescent="0.25">
      <c r="A7169" s="3">
        <f t="shared" si="111"/>
        <v>11561574</v>
      </c>
      <c r="B7169" s="24">
        <v>11561574</v>
      </c>
      <c r="C7169" s="23" t="s">
        <v>937</v>
      </c>
      <c r="D7169" s="24" t="s">
        <v>1</v>
      </c>
      <c r="E7169" s="24" t="s">
        <v>598</v>
      </c>
      <c r="F7169" s="24" t="s">
        <v>14788</v>
      </c>
      <c r="G7169" s="24" t="s">
        <v>1117</v>
      </c>
      <c r="H7169" s="24" t="s">
        <v>941</v>
      </c>
      <c r="I7169" s="23" t="s">
        <v>14789</v>
      </c>
      <c r="J7169" s="23" t="s">
        <v>819</v>
      </c>
    </row>
    <row r="7170" spans="1:10" x14ac:dyDescent="0.25">
      <c r="A7170" s="3">
        <f t="shared" si="111"/>
        <v>11567649</v>
      </c>
      <c r="B7170" s="24">
        <v>11567649</v>
      </c>
      <c r="C7170" s="23" t="s">
        <v>937</v>
      </c>
      <c r="D7170" s="24" t="s">
        <v>1</v>
      </c>
      <c r="E7170" s="24" t="s">
        <v>598</v>
      </c>
      <c r="F7170" s="24" t="s">
        <v>14790</v>
      </c>
      <c r="G7170" s="24" t="s">
        <v>940</v>
      </c>
      <c r="H7170" s="24" t="s">
        <v>941</v>
      </c>
      <c r="I7170" s="23" t="s">
        <v>14791</v>
      </c>
      <c r="J7170" s="23" t="s">
        <v>562</v>
      </c>
    </row>
    <row r="7171" spans="1:10" x14ac:dyDescent="0.25">
      <c r="A7171" s="3">
        <f t="shared" ref="A7171:A7234" si="112">+B7171</f>
        <v>11580132</v>
      </c>
      <c r="B7171" s="24">
        <v>11580132</v>
      </c>
      <c r="C7171" s="23" t="s">
        <v>937</v>
      </c>
      <c r="D7171" s="24" t="s">
        <v>1</v>
      </c>
      <c r="E7171" s="24" t="s">
        <v>598</v>
      </c>
      <c r="F7171" s="24" t="s">
        <v>14792</v>
      </c>
      <c r="G7171" s="24" t="s">
        <v>940</v>
      </c>
      <c r="H7171" s="24" t="s">
        <v>941</v>
      </c>
      <c r="I7171" s="23" t="s">
        <v>14793</v>
      </c>
      <c r="J7171" s="23" t="s">
        <v>844</v>
      </c>
    </row>
    <row r="7172" spans="1:10" x14ac:dyDescent="0.25">
      <c r="A7172" s="3">
        <f t="shared" si="112"/>
        <v>11584190</v>
      </c>
      <c r="B7172" s="24">
        <v>11584190</v>
      </c>
      <c r="C7172" s="23" t="s">
        <v>937</v>
      </c>
      <c r="D7172" s="24" t="s">
        <v>1</v>
      </c>
      <c r="E7172" s="24" t="s">
        <v>598</v>
      </c>
      <c r="F7172" s="24" t="s">
        <v>14794</v>
      </c>
      <c r="G7172" s="24" t="s">
        <v>940</v>
      </c>
      <c r="H7172" s="24" t="s">
        <v>941</v>
      </c>
      <c r="I7172" s="23" t="s">
        <v>14795</v>
      </c>
      <c r="J7172" s="23" t="s">
        <v>844</v>
      </c>
    </row>
    <row r="7173" spans="1:10" x14ac:dyDescent="0.25">
      <c r="A7173" s="3">
        <f t="shared" si="112"/>
        <v>11587394</v>
      </c>
      <c r="B7173" s="24">
        <v>11587394</v>
      </c>
      <c r="C7173" s="23" t="s">
        <v>937</v>
      </c>
      <c r="D7173" s="24" t="s">
        <v>1</v>
      </c>
      <c r="E7173" s="24" t="s">
        <v>598</v>
      </c>
      <c r="F7173" s="24" t="s">
        <v>14796</v>
      </c>
      <c r="G7173" s="24" t="s">
        <v>1117</v>
      </c>
      <c r="H7173" s="24" t="s">
        <v>941</v>
      </c>
      <c r="I7173" s="23" t="s">
        <v>14797</v>
      </c>
      <c r="J7173" s="23" t="s">
        <v>867</v>
      </c>
    </row>
    <row r="7174" spans="1:10" x14ac:dyDescent="0.25">
      <c r="A7174" s="3">
        <f t="shared" si="112"/>
        <v>11589636</v>
      </c>
      <c r="B7174" s="24">
        <v>11589636</v>
      </c>
      <c r="C7174" s="23" t="s">
        <v>937</v>
      </c>
      <c r="D7174" s="24" t="s">
        <v>1</v>
      </c>
      <c r="E7174" s="24" t="s">
        <v>598</v>
      </c>
      <c r="F7174" s="24" t="s">
        <v>14798</v>
      </c>
      <c r="G7174" s="24" t="s">
        <v>940</v>
      </c>
      <c r="H7174" s="24" t="s">
        <v>941</v>
      </c>
      <c r="I7174" s="23" t="s">
        <v>14799</v>
      </c>
      <c r="J7174" s="23" t="s">
        <v>880</v>
      </c>
    </row>
    <row r="7175" spans="1:10" x14ac:dyDescent="0.25">
      <c r="A7175" s="3">
        <f t="shared" si="112"/>
        <v>11590768</v>
      </c>
      <c r="B7175" s="24">
        <v>11590768</v>
      </c>
      <c r="C7175" s="23" t="s">
        <v>937</v>
      </c>
      <c r="D7175" s="24" t="s">
        <v>1</v>
      </c>
      <c r="E7175" s="24" t="s">
        <v>598</v>
      </c>
      <c r="F7175" s="24" t="s">
        <v>14800</v>
      </c>
      <c r="G7175" s="24" t="s">
        <v>940</v>
      </c>
      <c r="H7175" s="24" t="s">
        <v>941</v>
      </c>
      <c r="I7175" s="23" t="s">
        <v>14801</v>
      </c>
      <c r="J7175" s="23" t="s">
        <v>793</v>
      </c>
    </row>
    <row r="7176" spans="1:10" x14ac:dyDescent="0.25">
      <c r="A7176" s="3">
        <f t="shared" si="112"/>
        <v>11592316</v>
      </c>
      <c r="B7176" s="24">
        <v>11592316</v>
      </c>
      <c r="C7176" s="23" t="s">
        <v>937</v>
      </c>
      <c r="D7176" s="24" t="s">
        <v>1</v>
      </c>
      <c r="E7176" s="24" t="s">
        <v>598</v>
      </c>
      <c r="F7176" s="24" t="s">
        <v>14802</v>
      </c>
      <c r="G7176" s="24" t="s">
        <v>1117</v>
      </c>
      <c r="H7176" s="24" t="s">
        <v>941</v>
      </c>
      <c r="I7176" s="23" t="s">
        <v>14803</v>
      </c>
      <c r="J7176" s="23" t="s">
        <v>810</v>
      </c>
    </row>
    <row r="7177" spans="1:10" x14ac:dyDescent="0.25">
      <c r="A7177" s="3">
        <f t="shared" si="112"/>
        <v>11593899</v>
      </c>
      <c r="B7177" s="24">
        <v>11593899</v>
      </c>
      <c r="C7177" s="23" t="s">
        <v>937</v>
      </c>
      <c r="D7177" s="24" t="s">
        <v>1</v>
      </c>
      <c r="E7177" s="24" t="s">
        <v>598</v>
      </c>
      <c r="F7177" s="24" t="s">
        <v>14804</v>
      </c>
      <c r="G7177" s="24" t="s">
        <v>940</v>
      </c>
      <c r="H7177" s="24" t="s">
        <v>941</v>
      </c>
      <c r="I7177" s="23" t="s">
        <v>14805</v>
      </c>
      <c r="J7177" s="23" t="s">
        <v>784</v>
      </c>
    </row>
    <row r="7178" spans="1:10" x14ac:dyDescent="0.25">
      <c r="A7178" s="3">
        <f t="shared" si="112"/>
        <v>11599026</v>
      </c>
      <c r="B7178" s="24">
        <v>11599026</v>
      </c>
      <c r="C7178" s="23" t="s">
        <v>937</v>
      </c>
      <c r="D7178" s="24" t="s">
        <v>1</v>
      </c>
      <c r="E7178" s="24" t="s">
        <v>598</v>
      </c>
      <c r="F7178" s="24" t="s">
        <v>14806</v>
      </c>
      <c r="G7178" s="24" t="s">
        <v>940</v>
      </c>
      <c r="H7178" s="24" t="s">
        <v>941</v>
      </c>
      <c r="I7178" s="23" t="s">
        <v>14807</v>
      </c>
      <c r="J7178" s="23" t="s">
        <v>847</v>
      </c>
    </row>
    <row r="7179" spans="1:10" x14ac:dyDescent="0.25">
      <c r="A7179" s="3">
        <f t="shared" si="112"/>
        <v>11612144</v>
      </c>
      <c r="B7179" s="24">
        <v>11612144</v>
      </c>
      <c r="C7179" s="23" t="s">
        <v>937</v>
      </c>
      <c r="D7179" s="24" t="s">
        <v>1</v>
      </c>
      <c r="E7179" s="24" t="s">
        <v>598</v>
      </c>
      <c r="F7179" s="24" t="s">
        <v>14808</v>
      </c>
      <c r="G7179" s="24" t="s">
        <v>940</v>
      </c>
      <c r="H7179" s="24" t="s">
        <v>941</v>
      </c>
      <c r="I7179" s="23" t="s">
        <v>14809</v>
      </c>
      <c r="J7179" s="23" t="s">
        <v>720</v>
      </c>
    </row>
    <row r="7180" spans="1:10" x14ac:dyDescent="0.25">
      <c r="A7180" s="3">
        <f t="shared" si="112"/>
        <v>11619879</v>
      </c>
      <c r="B7180" s="24">
        <v>11619879</v>
      </c>
      <c r="C7180" s="23" t="s">
        <v>937</v>
      </c>
      <c r="D7180" s="24" t="s">
        <v>1</v>
      </c>
      <c r="E7180" s="24" t="s">
        <v>598</v>
      </c>
      <c r="F7180" s="24" t="s">
        <v>14810</v>
      </c>
      <c r="G7180" s="24" t="s">
        <v>1117</v>
      </c>
      <c r="H7180" s="24" t="s">
        <v>941</v>
      </c>
      <c r="I7180" s="23" t="s">
        <v>14811</v>
      </c>
      <c r="J7180" s="23" t="s">
        <v>723</v>
      </c>
    </row>
    <row r="7181" spans="1:10" x14ac:dyDescent="0.25">
      <c r="A7181" s="3">
        <f t="shared" si="112"/>
        <v>11621930</v>
      </c>
      <c r="B7181" s="24">
        <v>11621930</v>
      </c>
      <c r="C7181" s="23" t="s">
        <v>937</v>
      </c>
      <c r="D7181" s="24" t="s">
        <v>1</v>
      </c>
      <c r="E7181" s="24" t="s">
        <v>598</v>
      </c>
      <c r="F7181" s="24" t="s">
        <v>14812</v>
      </c>
      <c r="G7181" s="24" t="s">
        <v>1117</v>
      </c>
      <c r="H7181" s="24" t="s">
        <v>941</v>
      </c>
      <c r="I7181" s="23" t="s">
        <v>14813</v>
      </c>
      <c r="J7181" s="23" t="s">
        <v>723</v>
      </c>
    </row>
    <row r="7182" spans="1:10" x14ac:dyDescent="0.25">
      <c r="A7182" s="3">
        <f t="shared" si="112"/>
        <v>11628182</v>
      </c>
      <c r="B7182" s="24">
        <v>11628182</v>
      </c>
      <c r="C7182" s="23" t="s">
        <v>937</v>
      </c>
      <c r="D7182" s="24" t="s">
        <v>1</v>
      </c>
      <c r="E7182" s="24" t="s">
        <v>598</v>
      </c>
      <c r="F7182" s="24" t="s">
        <v>14814</v>
      </c>
      <c r="G7182" s="24" t="s">
        <v>940</v>
      </c>
      <c r="H7182" s="24" t="s">
        <v>941</v>
      </c>
      <c r="I7182" s="23" t="s">
        <v>14815</v>
      </c>
      <c r="J7182" s="23" t="s">
        <v>740</v>
      </c>
    </row>
    <row r="7183" spans="1:10" x14ac:dyDescent="0.25">
      <c r="A7183" s="3">
        <f t="shared" si="112"/>
        <v>11635022</v>
      </c>
      <c r="B7183" s="24">
        <v>11635022</v>
      </c>
      <c r="C7183" s="23" t="s">
        <v>937</v>
      </c>
      <c r="D7183" s="24" t="s">
        <v>1</v>
      </c>
      <c r="E7183" s="24" t="s">
        <v>598</v>
      </c>
      <c r="F7183" s="24" t="s">
        <v>14816</v>
      </c>
      <c r="G7183" s="24" t="s">
        <v>1117</v>
      </c>
      <c r="H7183" s="24" t="s">
        <v>941</v>
      </c>
      <c r="I7183" s="23" t="s">
        <v>14817</v>
      </c>
      <c r="J7183" s="23" t="s">
        <v>836</v>
      </c>
    </row>
    <row r="7184" spans="1:10" x14ac:dyDescent="0.25">
      <c r="A7184" s="3">
        <f t="shared" si="112"/>
        <v>11637913</v>
      </c>
      <c r="B7184" s="24">
        <v>11637913</v>
      </c>
      <c r="C7184" s="23" t="s">
        <v>937</v>
      </c>
      <c r="D7184" s="24" t="s">
        <v>1</v>
      </c>
      <c r="E7184" s="24" t="s">
        <v>598</v>
      </c>
      <c r="F7184" s="24" t="s">
        <v>14818</v>
      </c>
      <c r="G7184" s="24" t="s">
        <v>1117</v>
      </c>
      <c r="H7184" s="24" t="s">
        <v>941</v>
      </c>
      <c r="I7184" s="23" t="s">
        <v>14819</v>
      </c>
      <c r="J7184" s="23" t="s">
        <v>624</v>
      </c>
    </row>
    <row r="7185" spans="1:10" x14ac:dyDescent="0.25">
      <c r="A7185" s="3">
        <f t="shared" si="112"/>
        <v>11637939</v>
      </c>
      <c r="B7185" s="24">
        <v>11637939</v>
      </c>
      <c r="C7185" s="23" t="s">
        <v>937</v>
      </c>
      <c r="D7185" s="24" t="s">
        <v>1</v>
      </c>
      <c r="E7185" s="24" t="s">
        <v>598</v>
      </c>
      <c r="F7185" s="24" t="s">
        <v>14820</v>
      </c>
      <c r="G7185" s="24" t="s">
        <v>1117</v>
      </c>
      <c r="H7185" s="24" t="s">
        <v>941</v>
      </c>
      <c r="I7185" s="23" t="s">
        <v>14821</v>
      </c>
      <c r="J7185" s="23" t="s">
        <v>810</v>
      </c>
    </row>
    <row r="7186" spans="1:10" x14ac:dyDescent="0.25">
      <c r="A7186" s="3">
        <f t="shared" si="112"/>
        <v>11638081</v>
      </c>
      <c r="B7186" s="24">
        <v>11638081</v>
      </c>
      <c r="C7186" s="23" t="s">
        <v>937</v>
      </c>
      <c r="D7186" s="24" t="s">
        <v>1</v>
      </c>
      <c r="E7186" s="24" t="s">
        <v>598</v>
      </c>
      <c r="F7186" s="24" t="s">
        <v>14822</v>
      </c>
      <c r="G7186" s="24" t="s">
        <v>1117</v>
      </c>
      <c r="H7186" s="24" t="s">
        <v>941</v>
      </c>
      <c r="I7186" s="23" t="s">
        <v>14823</v>
      </c>
      <c r="J7186" s="23" t="s">
        <v>741</v>
      </c>
    </row>
    <row r="7187" spans="1:10" x14ac:dyDescent="0.25">
      <c r="A7187" s="3">
        <f t="shared" si="112"/>
        <v>11638201</v>
      </c>
      <c r="B7187" s="24">
        <v>11638201</v>
      </c>
      <c r="C7187" s="23" t="s">
        <v>937</v>
      </c>
      <c r="D7187" s="24" t="s">
        <v>1</v>
      </c>
      <c r="E7187" s="24" t="s">
        <v>598</v>
      </c>
      <c r="F7187" s="24" t="s">
        <v>14824</v>
      </c>
      <c r="G7187" s="24" t="s">
        <v>940</v>
      </c>
      <c r="H7187" s="24" t="s">
        <v>941</v>
      </c>
      <c r="I7187" s="23" t="s">
        <v>14825</v>
      </c>
      <c r="J7187" s="23" t="s">
        <v>866</v>
      </c>
    </row>
    <row r="7188" spans="1:10" x14ac:dyDescent="0.25">
      <c r="A7188" s="3">
        <f t="shared" si="112"/>
        <v>11638326</v>
      </c>
      <c r="B7188" s="24">
        <v>11638326</v>
      </c>
      <c r="C7188" s="23" t="s">
        <v>937</v>
      </c>
      <c r="D7188" s="24" t="s">
        <v>1</v>
      </c>
      <c r="E7188" s="24" t="s">
        <v>598</v>
      </c>
      <c r="F7188" s="24" t="s">
        <v>14826</v>
      </c>
      <c r="G7188" s="24" t="s">
        <v>1117</v>
      </c>
      <c r="H7188" s="24" t="s">
        <v>941</v>
      </c>
      <c r="I7188" s="23" t="s">
        <v>14827</v>
      </c>
      <c r="J7188" s="23" t="s">
        <v>723</v>
      </c>
    </row>
    <row r="7189" spans="1:10" x14ac:dyDescent="0.25">
      <c r="A7189" s="3">
        <f t="shared" si="112"/>
        <v>11639292</v>
      </c>
      <c r="B7189" s="24">
        <v>11639292</v>
      </c>
      <c r="C7189" s="23" t="s">
        <v>937</v>
      </c>
      <c r="D7189" s="24" t="s">
        <v>1</v>
      </c>
      <c r="E7189" s="24" t="s">
        <v>598</v>
      </c>
      <c r="F7189" s="24" t="s">
        <v>14828</v>
      </c>
      <c r="G7189" s="24" t="s">
        <v>1117</v>
      </c>
      <c r="H7189" s="24" t="s">
        <v>941</v>
      </c>
      <c r="I7189" s="23" t="s">
        <v>14829</v>
      </c>
      <c r="J7189" s="23" t="s">
        <v>867</v>
      </c>
    </row>
    <row r="7190" spans="1:10" x14ac:dyDescent="0.25">
      <c r="A7190" s="3">
        <f t="shared" si="112"/>
        <v>11639298</v>
      </c>
      <c r="B7190" s="24">
        <v>11639298</v>
      </c>
      <c r="C7190" s="23" t="s">
        <v>937</v>
      </c>
      <c r="D7190" s="24" t="s">
        <v>1</v>
      </c>
      <c r="E7190" s="24" t="s">
        <v>598</v>
      </c>
      <c r="F7190" s="24" t="s">
        <v>14830</v>
      </c>
      <c r="G7190" s="24" t="s">
        <v>1117</v>
      </c>
      <c r="H7190" s="24" t="s">
        <v>941</v>
      </c>
      <c r="I7190" s="23" t="s">
        <v>14831</v>
      </c>
      <c r="J7190" s="23" t="s">
        <v>741</v>
      </c>
    </row>
    <row r="7191" spans="1:10" x14ac:dyDescent="0.25">
      <c r="A7191" s="3">
        <f t="shared" si="112"/>
        <v>11641104</v>
      </c>
      <c r="B7191" s="24">
        <v>11641104</v>
      </c>
      <c r="C7191" s="23" t="s">
        <v>937</v>
      </c>
      <c r="D7191" s="24" t="s">
        <v>1</v>
      </c>
      <c r="E7191" s="24" t="s">
        <v>598</v>
      </c>
      <c r="F7191" s="24" t="s">
        <v>14832</v>
      </c>
      <c r="G7191" s="24" t="s">
        <v>1117</v>
      </c>
      <c r="H7191" s="24" t="s">
        <v>941</v>
      </c>
      <c r="I7191" s="23" t="s">
        <v>14833</v>
      </c>
      <c r="J7191" s="23" t="s">
        <v>741</v>
      </c>
    </row>
    <row r="7192" spans="1:10" x14ac:dyDescent="0.25">
      <c r="A7192" s="3">
        <f t="shared" si="112"/>
        <v>11645843</v>
      </c>
      <c r="B7192" s="24">
        <v>11645843</v>
      </c>
      <c r="C7192" s="23" t="s">
        <v>937</v>
      </c>
      <c r="D7192" s="24" t="s">
        <v>1</v>
      </c>
      <c r="E7192" s="24" t="s">
        <v>598</v>
      </c>
      <c r="F7192" s="24" t="s">
        <v>14834</v>
      </c>
      <c r="G7192" s="24" t="s">
        <v>1117</v>
      </c>
      <c r="H7192" s="24" t="s">
        <v>941</v>
      </c>
      <c r="I7192" s="23" t="s">
        <v>14835</v>
      </c>
      <c r="J7192" s="23" t="s">
        <v>624</v>
      </c>
    </row>
    <row r="7193" spans="1:10" x14ac:dyDescent="0.25">
      <c r="A7193" s="3">
        <f t="shared" si="112"/>
        <v>11648034</v>
      </c>
      <c r="B7193" s="24">
        <v>11648034</v>
      </c>
      <c r="C7193" s="23" t="s">
        <v>937</v>
      </c>
      <c r="D7193" s="24" t="s">
        <v>1</v>
      </c>
      <c r="E7193" s="24" t="s">
        <v>598</v>
      </c>
      <c r="F7193" s="24" t="s">
        <v>14836</v>
      </c>
      <c r="G7193" s="24" t="s">
        <v>1117</v>
      </c>
      <c r="H7193" s="24" t="s">
        <v>941</v>
      </c>
      <c r="I7193" s="23" t="s">
        <v>14837</v>
      </c>
      <c r="J7193" s="23" t="s">
        <v>810</v>
      </c>
    </row>
    <row r="7194" spans="1:10" x14ac:dyDescent="0.25">
      <c r="A7194" s="3">
        <f t="shared" si="112"/>
        <v>11650462</v>
      </c>
      <c r="B7194" s="24">
        <v>11650462</v>
      </c>
      <c r="C7194" s="23" t="s">
        <v>937</v>
      </c>
      <c r="D7194" s="24" t="s">
        <v>1</v>
      </c>
      <c r="E7194" s="24" t="s">
        <v>598</v>
      </c>
      <c r="F7194" s="24" t="s">
        <v>14838</v>
      </c>
      <c r="G7194" s="24" t="s">
        <v>940</v>
      </c>
      <c r="H7194" s="24" t="s">
        <v>941</v>
      </c>
      <c r="I7194" s="23" t="s">
        <v>14839</v>
      </c>
      <c r="J7194" s="23" t="s">
        <v>823</v>
      </c>
    </row>
    <row r="7195" spans="1:10" x14ac:dyDescent="0.25">
      <c r="A7195" s="3">
        <f t="shared" si="112"/>
        <v>11653000</v>
      </c>
      <c r="B7195" s="24">
        <v>11653000</v>
      </c>
      <c r="C7195" s="23" t="s">
        <v>937</v>
      </c>
      <c r="D7195" s="24" t="s">
        <v>1</v>
      </c>
      <c r="E7195" s="24" t="s">
        <v>598</v>
      </c>
      <c r="F7195" s="24" t="s">
        <v>14840</v>
      </c>
      <c r="G7195" s="24" t="s">
        <v>940</v>
      </c>
      <c r="H7195" s="24" t="s">
        <v>941</v>
      </c>
      <c r="I7195" s="23" t="s">
        <v>14841</v>
      </c>
      <c r="J7195" s="23" t="s">
        <v>866</v>
      </c>
    </row>
    <row r="7196" spans="1:10" x14ac:dyDescent="0.25">
      <c r="A7196" s="3">
        <f t="shared" si="112"/>
        <v>11669776</v>
      </c>
      <c r="B7196" s="24">
        <v>11669776</v>
      </c>
      <c r="C7196" s="23" t="s">
        <v>937</v>
      </c>
      <c r="D7196" s="24" t="s">
        <v>1</v>
      </c>
      <c r="E7196" s="24" t="s">
        <v>598</v>
      </c>
      <c r="F7196" s="24" t="s">
        <v>14842</v>
      </c>
      <c r="G7196" s="24" t="s">
        <v>1117</v>
      </c>
      <c r="H7196" s="24" t="s">
        <v>941</v>
      </c>
      <c r="I7196" s="23" t="s">
        <v>14843</v>
      </c>
      <c r="J7196" s="23" t="s">
        <v>551</v>
      </c>
    </row>
    <row r="7197" spans="1:10" x14ac:dyDescent="0.25">
      <c r="A7197" s="3">
        <f t="shared" si="112"/>
        <v>11685382</v>
      </c>
      <c r="B7197" s="24">
        <v>11685382</v>
      </c>
      <c r="C7197" s="23" t="s">
        <v>937</v>
      </c>
      <c r="D7197" s="24" t="s">
        <v>1</v>
      </c>
      <c r="E7197" s="24" t="s">
        <v>598</v>
      </c>
      <c r="F7197" s="24" t="s">
        <v>14844</v>
      </c>
      <c r="G7197" s="24" t="s">
        <v>1117</v>
      </c>
      <c r="H7197" s="24" t="s">
        <v>941</v>
      </c>
      <c r="I7197" s="23" t="s">
        <v>14845</v>
      </c>
      <c r="J7197" s="23" t="s">
        <v>624</v>
      </c>
    </row>
    <row r="7198" spans="1:10" x14ac:dyDescent="0.25">
      <c r="A7198" s="3">
        <f t="shared" si="112"/>
        <v>11694437</v>
      </c>
      <c r="B7198" s="24">
        <v>11694437</v>
      </c>
      <c r="C7198" s="23" t="s">
        <v>937</v>
      </c>
      <c r="D7198" s="24" t="s">
        <v>1</v>
      </c>
      <c r="E7198" s="24" t="s">
        <v>598</v>
      </c>
      <c r="F7198" s="24" t="s">
        <v>14846</v>
      </c>
      <c r="G7198" s="24" t="s">
        <v>1117</v>
      </c>
      <c r="H7198" s="24" t="s">
        <v>941</v>
      </c>
      <c r="I7198" s="23" t="s">
        <v>14847</v>
      </c>
      <c r="J7198" s="23" t="s">
        <v>836</v>
      </c>
    </row>
    <row r="7199" spans="1:10" x14ac:dyDescent="0.25">
      <c r="A7199" s="3">
        <f t="shared" si="112"/>
        <v>11729586</v>
      </c>
      <c r="B7199" s="24">
        <v>11729586</v>
      </c>
      <c r="C7199" s="23" t="s">
        <v>937</v>
      </c>
      <c r="D7199" s="24" t="s">
        <v>1</v>
      </c>
      <c r="E7199" s="24" t="s">
        <v>598</v>
      </c>
      <c r="F7199" s="24" t="s">
        <v>14848</v>
      </c>
      <c r="G7199" s="24" t="s">
        <v>1117</v>
      </c>
      <c r="H7199" s="24" t="s">
        <v>941</v>
      </c>
      <c r="I7199" s="23" t="s">
        <v>14849</v>
      </c>
      <c r="J7199" s="23" t="s">
        <v>810</v>
      </c>
    </row>
    <row r="7200" spans="1:10" x14ac:dyDescent="0.25">
      <c r="A7200" s="3">
        <f t="shared" si="112"/>
        <v>11767831</v>
      </c>
      <c r="B7200" s="24">
        <v>11767831</v>
      </c>
      <c r="C7200" s="23" t="s">
        <v>937</v>
      </c>
      <c r="D7200" s="24" t="s">
        <v>1</v>
      </c>
      <c r="E7200" s="24" t="s">
        <v>598</v>
      </c>
      <c r="F7200" s="24" t="s">
        <v>14850</v>
      </c>
      <c r="G7200" s="24" t="s">
        <v>1117</v>
      </c>
      <c r="H7200" s="24" t="s">
        <v>941</v>
      </c>
      <c r="I7200" s="23" t="s">
        <v>14851</v>
      </c>
      <c r="J7200" s="23" t="s">
        <v>741</v>
      </c>
    </row>
    <row r="7201" spans="1:10" x14ac:dyDescent="0.25">
      <c r="A7201" s="3">
        <f t="shared" si="112"/>
        <v>12000352</v>
      </c>
      <c r="B7201" s="24">
        <v>12000352</v>
      </c>
      <c r="C7201" s="23" t="s">
        <v>937</v>
      </c>
      <c r="D7201" s="24" t="s">
        <v>1</v>
      </c>
      <c r="E7201" s="24" t="s">
        <v>598</v>
      </c>
      <c r="F7201" s="24" t="s">
        <v>14852</v>
      </c>
      <c r="G7201" s="24" t="s">
        <v>1117</v>
      </c>
      <c r="H7201" s="24" t="s">
        <v>941</v>
      </c>
      <c r="I7201" s="23" t="s">
        <v>14853</v>
      </c>
      <c r="J7201" s="23" t="s">
        <v>810</v>
      </c>
    </row>
    <row r="7202" spans="1:10" x14ac:dyDescent="0.25">
      <c r="A7202" s="3">
        <f t="shared" si="112"/>
        <v>12112610</v>
      </c>
      <c r="B7202" s="24">
        <v>12112610</v>
      </c>
      <c r="C7202" s="23" t="s">
        <v>937</v>
      </c>
      <c r="D7202" s="24" t="s">
        <v>1</v>
      </c>
      <c r="E7202" s="24" t="s">
        <v>598</v>
      </c>
      <c r="F7202" s="24" t="s">
        <v>14854</v>
      </c>
      <c r="G7202" s="24" t="s">
        <v>1117</v>
      </c>
      <c r="H7202" s="24" t="s">
        <v>941</v>
      </c>
      <c r="I7202" s="23" t="s">
        <v>14855</v>
      </c>
      <c r="J7202" s="23" t="s">
        <v>551</v>
      </c>
    </row>
    <row r="7203" spans="1:10" x14ac:dyDescent="0.25">
      <c r="A7203" s="3">
        <f t="shared" si="112"/>
        <v>12127398</v>
      </c>
      <c r="B7203" s="24">
        <v>12127398</v>
      </c>
      <c r="C7203" s="23" t="s">
        <v>937</v>
      </c>
      <c r="D7203" s="24" t="s">
        <v>1</v>
      </c>
      <c r="E7203" s="24" t="s">
        <v>598</v>
      </c>
      <c r="F7203" s="24" t="s">
        <v>14856</v>
      </c>
      <c r="G7203" s="24" t="s">
        <v>1117</v>
      </c>
      <c r="H7203" s="24" t="s">
        <v>941</v>
      </c>
      <c r="I7203" s="23" t="s">
        <v>14857</v>
      </c>
      <c r="J7203" s="23" t="s">
        <v>769</v>
      </c>
    </row>
    <row r="7204" spans="1:10" x14ac:dyDescent="0.25">
      <c r="A7204" s="3">
        <f t="shared" si="112"/>
        <v>12135979</v>
      </c>
      <c r="B7204" s="24">
        <v>12135979</v>
      </c>
      <c r="C7204" s="23" t="s">
        <v>937</v>
      </c>
      <c r="D7204" s="24" t="s">
        <v>1</v>
      </c>
      <c r="E7204" s="24" t="s">
        <v>598</v>
      </c>
      <c r="F7204" s="24" t="s">
        <v>14858</v>
      </c>
      <c r="G7204" s="24" t="s">
        <v>1117</v>
      </c>
      <c r="H7204" s="24" t="s">
        <v>941</v>
      </c>
      <c r="I7204" s="23" t="s">
        <v>14859</v>
      </c>
      <c r="J7204" s="23" t="s">
        <v>810</v>
      </c>
    </row>
    <row r="7205" spans="1:10" x14ac:dyDescent="0.25">
      <c r="A7205" s="3">
        <f t="shared" si="112"/>
        <v>12154914</v>
      </c>
      <c r="B7205" s="24">
        <v>12154914</v>
      </c>
      <c r="C7205" s="23" t="s">
        <v>937</v>
      </c>
      <c r="D7205" s="24" t="s">
        <v>1</v>
      </c>
      <c r="E7205" s="24" t="s">
        <v>598</v>
      </c>
      <c r="F7205" s="24" t="s">
        <v>14860</v>
      </c>
      <c r="G7205" s="24" t="s">
        <v>1117</v>
      </c>
      <c r="H7205" s="24" t="s">
        <v>941</v>
      </c>
      <c r="I7205" s="23" t="s">
        <v>14861</v>
      </c>
      <c r="J7205" s="23" t="s">
        <v>836</v>
      </c>
    </row>
    <row r="7206" spans="1:10" x14ac:dyDescent="0.25">
      <c r="A7206" s="3">
        <f t="shared" si="112"/>
        <v>12271632</v>
      </c>
      <c r="B7206" s="24">
        <v>12271632</v>
      </c>
      <c r="C7206" s="23" t="s">
        <v>937</v>
      </c>
      <c r="D7206" s="24" t="s">
        <v>1</v>
      </c>
      <c r="E7206" s="24" t="s">
        <v>598</v>
      </c>
      <c r="F7206" s="24" t="s">
        <v>14862</v>
      </c>
      <c r="G7206" s="24" t="s">
        <v>1117</v>
      </c>
      <c r="H7206" s="24" t="s">
        <v>941</v>
      </c>
      <c r="I7206" s="23" t="s">
        <v>14863</v>
      </c>
      <c r="J7206" s="23" t="s">
        <v>778</v>
      </c>
    </row>
    <row r="7207" spans="1:10" x14ac:dyDescent="0.25">
      <c r="A7207" s="3">
        <f t="shared" si="112"/>
        <v>12552931</v>
      </c>
      <c r="B7207" s="24">
        <v>12552931</v>
      </c>
      <c r="C7207" s="23" t="s">
        <v>937</v>
      </c>
      <c r="D7207" s="24" t="s">
        <v>1</v>
      </c>
      <c r="E7207" s="24" t="s">
        <v>598</v>
      </c>
      <c r="F7207" s="24" t="s">
        <v>14864</v>
      </c>
      <c r="G7207" s="24" t="s">
        <v>940</v>
      </c>
      <c r="H7207" s="24" t="s">
        <v>941</v>
      </c>
      <c r="I7207" s="23" t="s">
        <v>14865</v>
      </c>
      <c r="J7207" s="23" t="s">
        <v>857</v>
      </c>
    </row>
    <row r="7208" spans="1:10" x14ac:dyDescent="0.25">
      <c r="A7208" s="3">
        <f t="shared" si="112"/>
        <v>11703937</v>
      </c>
      <c r="B7208" s="24">
        <v>11703937</v>
      </c>
      <c r="C7208" s="23" t="s">
        <v>937</v>
      </c>
      <c r="D7208" s="24" t="s">
        <v>1</v>
      </c>
      <c r="E7208" s="24" t="s">
        <v>598</v>
      </c>
      <c r="F7208" s="24" t="s">
        <v>14866</v>
      </c>
      <c r="G7208" s="24" t="s">
        <v>1117</v>
      </c>
      <c r="H7208" s="24" t="s">
        <v>941</v>
      </c>
      <c r="I7208" s="23" t="s">
        <v>14867</v>
      </c>
      <c r="J7208" s="23" t="s">
        <v>769</v>
      </c>
    </row>
    <row r="7209" spans="1:10" x14ac:dyDescent="0.25">
      <c r="A7209" s="3">
        <f t="shared" si="112"/>
        <v>10053950</v>
      </c>
      <c r="B7209" s="24">
        <v>10053950</v>
      </c>
      <c r="C7209" s="23" t="s">
        <v>937</v>
      </c>
      <c r="D7209" s="24" t="s">
        <v>1</v>
      </c>
      <c r="E7209" s="24" t="s">
        <v>598</v>
      </c>
      <c r="F7209" s="24" t="s">
        <v>438</v>
      </c>
      <c r="G7209" s="24" t="s">
        <v>1117</v>
      </c>
      <c r="H7209" s="24" t="s">
        <v>941</v>
      </c>
      <c r="I7209" s="23" t="s">
        <v>14868</v>
      </c>
      <c r="J7209" s="23" t="s">
        <v>723</v>
      </c>
    </row>
    <row r="7210" spans="1:10" x14ac:dyDescent="0.25">
      <c r="A7210" s="3">
        <f t="shared" si="112"/>
        <v>10054213</v>
      </c>
      <c r="B7210" s="24">
        <v>10054213</v>
      </c>
      <c r="C7210" s="23" t="s">
        <v>937</v>
      </c>
      <c r="D7210" s="24" t="s">
        <v>1</v>
      </c>
      <c r="E7210" s="24" t="s">
        <v>598</v>
      </c>
      <c r="F7210" s="24" t="s">
        <v>14869</v>
      </c>
      <c r="G7210" s="24" t="s">
        <v>1117</v>
      </c>
      <c r="H7210" s="24" t="s">
        <v>941</v>
      </c>
      <c r="I7210" s="23" t="s">
        <v>14870</v>
      </c>
      <c r="J7210" s="23" t="s">
        <v>769</v>
      </c>
    </row>
    <row r="7211" spans="1:10" x14ac:dyDescent="0.25">
      <c r="A7211" s="3">
        <f t="shared" si="112"/>
        <v>10054347</v>
      </c>
      <c r="B7211" s="24">
        <v>10054347</v>
      </c>
      <c r="C7211" s="23" t="s">
        <v>937</v>
      </c>
      <c r="D7211" s="24" t="s">
        <v>1</v>
      </c>
      <c r="E7211" s="24" t="s">
        <v>598</v>
      </c>
      <c r="F7211" s="24" t="s">
        <v>14871</v>
      </c>
      <c r="G7211" s="24" t="s">
        <v>1117</v>
      </c>
      <c r="H7211" s="24" t="s">
        <v>941</v>
      </c>
      <c r="I7211" s="23" t="s">
        <v>14872</v>
      </c>
      <c r="J7211" s="23" t="s">
        <v>836</v>
      </c>
    </row>
    <row r="7212" spans="1:10" x14ac:dyDescent="0.25">
      <c r="A7212" s="3">
        <f t="shared" si="112"/>
        <v>10054431</v>
      </c>
      <c r="B7212" s="24">
        <v>10054431</v>
      </c>
      <c r="C7212" s="23" t="s">
        <v>937</v>
      </c>
      <c r="D7212" s="24" t="s">
        <v>1</v>
      </c>
      <c r="E7212" s="24" t="s">
        <v>598</v>
      </c>
      <c r="F7212" s="24" t="s">
        <v>361</v>
      </c>
      <c r="G7212" s="24" t="s">
        <v>1117</v>
      </c>
      <c r="H7212" s="24" t="s">
        <v>941</v>
      </c>
      <c r="I7212" s="23" t="s">
        <v>14873</v>
      </c>
      <c r="J7212" s="23" t="s">
        <v>741</v>
      </c>
    </row>
    <row r="7213" spans="1:10" x14ac:dyDescent="0.25">
      <c r="A7213" s="3">
        <f t="shared" si="112"/>
        <v>10054435</v>
      </c>
      <c r="B7213" s="24">
        <v>10054435</v>
      </c>
      <c r="C7213" s="23" t="s">
        <v>937</v>
      </c>
      <c r="D7213" s="24" t="s">
        <v>1</v>
      </c>
      <c r="E7213" s="24" t="s">
        <v>598</v>
      </c>
      <c r="F7213" s="24" t="s">
        <v>14874</v>
      </c>
      <c r="G7213" s="24" t="s">
        <v>1117</v>
      </c>
      <c r="H7213" s="24" t="s">
        <v>941</v>
      </c>
      <c r="I7213" s="23" t="s">
        <v>14875</v>
      </c>
      <c r="J7213" s="23" t="s">
        <v>741</v>
      </c>
    </row>
    <row r="7214" spans="1:10" x14ac:dyDescent="0.25">
      <c r="A7214" s="3">
        <f t="shared" si="112"/>
        <v>10054796</v>
      </c>
      <c r="B7214" s="24">
        <v>10054796</v>
      </c>
      <c r="C7214" s="23" t="s">
        <v>937</v>
      </c>
      <c r="D7214" s="24" t="s">
        <v>1</v>
      </c>
      <c r="E7214" s="24" t="s">
        <v>598</v>
      </c>
      <c r="F7214" s="24" t="s">
        <v>423</v>
      </c>
      <c r="G7214" s="24" t="s">
        <v>940</v>
      </c>
      <c r="H7214" s="24" t="s">
        <v>941</v>
      </c>
      <c r="I7214" s="23" t="s">
        <v>14876</v>
      </c>
      <c r="J7214" s="23" t="s">
        <v>740</v>
      </c>
    </row>
    <row r="7215" spans="1:10" x14ac:dyDescent="0.25">
      <c r="A7215" s="3">
        <f t="shared" si="112"/>
        <v>10054903</v>
      </c>
      <c r="B7215" s="24">
        <v>10054903</v>
      </c>
      <c r="C7215" s="23" t="s">
        <v>937</v>
      </c>
      <c r="D7215" s="24" t="s">
        <v>1</v>
      </c>
      <c r="E7215" s="24" t="s">
        <v>598</v>
      </c>
      <c r="F7215" s="24" t="s">
        <v>14877</v>
      </c>
      <c r="G7215" s="24" t="s">
        <v>1117</v>
      </c>
      <c r="H7215" s="24" t="s">
        <v>941</v>
      </c>
      <c r="I7215" s="23" t="s">
        <v>14878</v>
      </c>
      <c r="J7215" s="23" t="s">
        <v>741</v>
      </c>
    </row>
    <row r="7216" spans="1:10" x14ac:dyDescent="0.25">
      <c r="A7216" s="3">
        <f t="shared" si="112"/>
        <v>10055024</v>
      </c>
      <c r="B7216" s="24">
        <v>10055024</v>
      </c>
      <c r="C7216" s="23" t="s">
        <v>937</v>
      </c>
      <c r="D7216" s="24" t="s">
        <v>1</v>
      </c>
      <c r="E7216" s="24" t="s">
        <v>598</v>
      </c>
      <c r="F7216" s="24" t="s">
        <v>14879</v>
      </c>
      <c r="G7216" s="24" t="s">
        <v>1117</v>
      </c>
      <c r="H7216" s="24" t="s">
        <v>941</v>
      </c>
      <c r="I7216" s="23" t="s">
        <v>14880</v>
      </c>
      <c r="J7216" s="23" t="s">
        <v>723</v>
      </c>
    </row>
    <row r="7217" spans="1:10" x14ac:dyDescent="0.25">
      <c r="A7217" s="3">
        <f t="shared" si="112"/>
        <v>10055290</v>
      </c>
      <c r="B7217" s="24">
        <v>10055290</v>
      </c>
      <c r="C7217" s="23" t="s">
        <v>937</v>
      </c>
      <c r="D7217" s="24" t="s">
        <v>1</v>
      </c>
      <c r="E7217" s="24" t="s">
        <v>598</v>
      </c>
      <c r="F7217" s="24" t="s">
        <v>425</v>
      </c>
      <c r="G7217" s="24" t="s">
        <v>1117</v>
      </c>
      <c r="H7217" s="24" t="s">
        <v>941</v>
      </c>
      <c r="I7217" s="23" t="s">
        <v>14881</v>
      </c>
      <c r="J7217" s="23" t="s">
        <v>723</v>
      </c>
    </row>
    <row r="7218" spans="1:10" x14ac:dyDescent="0.25">
      <c r="A7218" s="3">
        <f t="shared" si="112"/>
        <v>10055317</v>
      </c>
      <c r="B7218" s="24">
        <v>10055317</v>
      </c>
      <c r="C7218" s="23" t="s">
        <v>937</v>
      </c>
      <c r="D7218" s="24" t="s">
        <v>1</v>
      </c>
      <c r="E7218" s="24" t="s">
        <v>598</v>
      </c>
      <c r="F7218" s="24" t="s">
        <v>427</v>
      </c>
      <c r="G7218" s="24" t="s">
        <v>1117</v>
      </c>
      <c r="H7218" s="24" t="s">
        <v>941</v>
      </c>
      <c r="I7218" s="23" t="s">
        <v>14882</v>
      </c>
      <c r="J7218" s="23" t="s">
        <v>741</v>
      </c>
    </row>
    <row r="7219" spans="1:10" x14ac:dyDescent="0.25">
      <c r="A7219" s="3">
        <f t="shared" si="112"/>
        <v>10057391</v>
      </c>
      <c r="B7219" s="24">
        <v>10057391</v>
      </c>
      <c r="C7219" s="23" t="s">
        <v>937</v>
      </c>
      <c r="D7219" s="24" t="s">
        <v>1</v>
      </c>
      <c r="E7219" s="24" t="s">
        <v>598</v>
      </c>
      <c r="F7219" s="24" t="s">
        <v>14883</v>
      </c>
      <c r="G7219" s="24" t="s">
        <v>1117</v>
      </c>
      <c r="H7219" s="24" t="s">
        <v>941</v>
      </c>
      <c r="I7219" s="23" t="s">
        <v>14884</v>
      </c>
      <c r="J7219" s="23" t="s">
        <v>769</v>
      </c>
    </row>
    <row r="7220" spans="1:10" x14ac:dyDescent="0.25">
      <c r="A7220" s="3">
        <f t="shared" si="112"/>
        <v>10058241</v>
      </c>
      <c r="B7220" s="24">
        <v>10058241</v>
      </c>
      <c r="C7220" s="23" t="s">
        <v>937</v>
      </c>
      <c r="D7220" s="24" t="s">
        <v>1</v>
      </c>
      <c r="E7220" s="24" t="s">
        <v>598</v>
      </c>
      <c r="F7220" s="24" t="s">
        <v>14885</v>
      </c>
      <c r="G7220" s="24" t="s">
        <v>1117</v>
      </c>
      <c r="H7220" s="24" t="s">
        <v>941</v>
      </c>
      <c r="I7220" s="23" t="s">
        <v>14886</v>
      </c>
      <c r="J7220" s="23" t="s">
        <v>723</v>
      </c>
    </row>
    <row r="7221" spans="1:10" x14ac:dyDescent="0.25">
      <c r="A7221" s="3">
        <f t="shared" si="112"/>
        <v>10058426</v>
      </c>
      <c r="B7221" s="24">
        <v>10058426</v>
      </c>
      <c r="C7221" s="23" t="s">
        <v>937</v>
      </c>
      <c r="D7221" s="24" t="s">
        <v>1</v>
      </c>
      <c r="E7221" s="24" t="s">
        <v>598</v>
      </c>
      <c r="F7221" s="24" t="s">
        <v>14887</v>
      </c>
      <c r="G7221" s="24" t="s">
        <v>1117</v>
      </c>
      <c r="H7221" s="24" t="s">
        <v>941</v>
      </c>
      <c r="I7221" s="23" t="s">
        <v>14888</v>
      </c>
      <c r="J7221" s="23" t="s">
        <v>741</v>
      </c>
    </row>
    <row r="7222" spans="1:10" x14ac:dyDescent="0.25">
      <c r="A7222" s="3">
        <f t="shared" si="112"/>
        <v>10058689</v>
      </c>
      <c r="B7222" s="24">
        <v>10058689</v>
      </c>
      <c r="C7222" s="23" t="s">
        <v>937</v>
      </c>
      <c r="D7222" s="24" t="s">
        <v>1</v>
      </c>
      <c r="E7222" s="24" t="s">
        <v>598</v>
      </c>
      <c r="F7222" s="24" t="s">
        <v>14889</v>
      </c>
      <c r="G7222" s="24" t="s">
        <v>1117</v>
      </c>
      <c r="H7222" s="24" t="s">
        <v>941</v>
      </c>
      <c r="I7222" s="23" t="s">
        <v>14890</v>
      </c>
      <c r="J7222" s="23" t="s">
        <v>723</v>
      </c>
    </row>
    <row r="7223" spans="1:10" x14ac:dyDescent="0.25">
      <c r="A7223" s="3">
        <f t="shared" si="112"/>
        <v>10059116</v>
      </c>
      <c r="B7223" s="24">
        <v>10059116</v>
      </c>
      <c r="C7223" s="23" t="s">
        <v>937</v>
      </c>
      <c r="D7223" s="24" t="s">
        <v>1</v>
      </c>
      <c r="E7223" s="24" t="s">
        <v>598</v>
      </c>
      <c r="F7223" s="24" t="s">
        <v>14891</v>
      </c>
      <c r="G7223" s="24" t="s">
        <v>1117</v>
      </c>
      <c r="H7223" s="24" t="s">
        <v>941</v>
      </c>
      <c r="I7223" s="23" t="s">
        <v>14892</v>
      </c>
      <c r="J7223" s="23" t="s">
        <v>769</v>
      </c>
    </row>
    <row r="7224" spans="1:10" x14ac:dyDescent="0.25">
      <c r="A7224" s="3">
        <f t="shared" si="112"/>
        <v>10059205</v>
      </c>
      <c r="B7224" s="24">
        <v>10059205</v>
      </c>
      <c r="C7224" s="23" t="s">
        <v>937</v>
      </c>
      <c r="D7224" s="24" t="s">
        <v>1</v>
      </c>
      <c r="E7224" s="24" t="s">
        <v>598</v>
      </c>
      <c r="F7224" s="24" t="s">
        <v>14893</v>
      </c>
      <c r="G7224" s="24" t="s">
        <v>1117</v>
      </c>
      <c r="H7224" s="24" t="s">
        <v>941</v>
      </c>
      <c r="I7224" s="23" t="s">
        <v>14894</v>
      </c>
      <c r="J7224" s="23" t="s">
        <v>723</v>
      </c>
    </row>
    <row r="7225" spans="1:10" x14ac:dyDescent="0.25">
      <c r="A7225" s="3">
        <f t="shared" si="112"/>
        <v>10059282</v>
      </c>
      <c r="B7225" s="24">
        <v>10059282</v>
      </c>
      <c r="C7225" s="23" t="s">
        <v>937</v>
      </c>
      <c r="D7225" s="24" t="s">
        <v>1</v>
      </c>
      <c r="E7225" s="24" t="s">
        <v>598</v>
      </c>
      <c r="F7225" s="24" t="s">
        <v>14895</v>
      </c>
      <c r="G7225" s="24" t="s">
        <v>1117</v>
      </c>
      <c r="H7225" s="24" t="s">
        <v>941</v>
      </c>
      <c r="I7225" s="23" t="s">
        <v>14896</v>
      </c>
      <c r="J7225" s="23" t="s">
        <v>723</v>
      </c>
    </row>
    <row r="7226" spans="1:10" x14ac:dyDescent="0.25">
      <c r="A7226" s="3">
        <f t="shared" si="112"/>
        <v>10059343</v>
      </c>
      <c r="B7226" s="24">
        <v>10059343</v>
      </c>
      <c r="C7226" s="23" t="s">
        <v>937</v>
      </c>
      <c r="D7226" s="24" t="s">
        <v>1</v>
      </c>
      <c r="E7226" s="24" t="s">
        <v>598</v>
      </c>
      <c r="F7226" s="24" t="s">
        <v>14897</v>
      </c>
      <c r="G7226" s="24" t="s">
        <v>1117</v>
      </c>
      <c r="H7226" s="24" t="s">
        <v>941</v>
      </c>
      <c r="I7226" s="23" t="s">
        <v>14898</v>
      </c>
      <c r="J7226" s="23" t="s">
        <v>836</v>
      </c>
    </row>
    <row r="7227" spans="1:10" x14ac:dyDescent="0.25">
      <c r="A7227" s="3">
        <f t="shared" si="112"/>
        <v>10059387</v>
      </c>
      <c r="B7227" s="24">
        <v>10059387</v>
      </c>
      <c r="C7227" s="23" t="s">
        <v>937</v>
      </c>
      <c r="D7227" s="24" t="s">
        <v>1</v>
      </c>
      <c r="E7227" s="24" t="s">
        <v>598</v>
      </c>
      <c r="F7227" s="24" t="s">
        <v>14899</v>
      </c>
      <c r="G7227" s="24" t="s">
        <v>1117</v>
      </c>
      <c r="H7227" s="24" t="s">
        <v>941</v>
      </c>
      <c r="I7227" s="23" t="s">
        <v>14900</v>
      </c>
      <c r="J7227" s="23" t="s">
        <v>723</v>
      </c>
    </row>
    <row r="7228" spans="1:10" x14ac:dyDescent="0.25">
      <c r="A7228" s="3">
        <f t="shared" si="112"/>
        <v>10059480</v>
      </c>
      <c r="B7228" s="24">
        <v>10059480</v>
      </c>
      <c r="C7228" s="23" t="s">
        <v>937</v>
      </c>
      <c r="D7228" s="24" t="s">
        <v>1</v>
      </c>
      <c r="E7228" s="24" t="s">
        <v>598</v>
      </c>
      <c r="F7228" s="24" t="s">
        <v>14901</v>
      </c>
      <c r="G7228" s="24" t="s">
        <v>1117</v>
      </c>
      <c r="H7228" s="24" t="s">
        <v>941</v>
      </c>
      <c r="I7228" s="23" t="s">
        <v>14902</v>
      </c>
      <c r="J7228" s="23" t="s">
        <v>836</v>
      </c>
    </row>
    <row r="7229" spans="1:10" x14ac:dyDescent="0.25">
      <c r="A7229" s="3">
        <f t="shared" si="112"/>
        <v>10059605</v>
      </c>
      <c r="B7229" s="24">
        <v>10059605</v>
      </c>
      <c r="C7229" s="23" t="s">
        <v>937</v>
      </c>
      <c r="D7229" s="24" t="s">
        <v>1</v>
      </c>
      <c r="E7229" s="24" t="s">
        <v>598</v>
      </c>
      <c r="F7229" s="24" t="s">
        <v>14903</v>
      </c>
      <c r="G7229" s="24" t="s">
        <v>1117</v>
      </c>
      <c r="H7229" s="24" t="s">
        <v>941</v>
      </c>
      <c r="I7229" s="23" t="s">
        <v>14904</v>
      </c>
      <c r="J7229" s="23" t="s">
        <v>836</v>
      </c>
    </row>
    <row r="7230" spans="1:10" x14ac:dyDescent="0.25">
      <c r="A7230" s="3">
        <f t="shared" si="112"/>
        <v>10060203</v>
      </c>
      <c r="B7230" s="24">
        <v>10060203</v>
      </c>
      <c r="C7230" s="23" t="s">
        <v>937</v>
      </c>
      <c r="D7230" s="24" t="s">
        <v>1</v>
      </c>
      <c r="E7230" s="24" t="s">
        <v>598</v>
      </c>
      <c r="F7230" s="24" t="s">
        <v>456</v>
      </c>
      <c r="G7230" s="24" t="s">
        <v>1117</v>
      </c>
      <c r="H7230" s="24" t="s">
        <v>941</v>
      </c>
      <c r="I7230" s="23" t="s">
        <v>14905</v>
      </c>
      <c r="J7230" s="23" t="s">
        <v>624</v>
      </c>
    </row>
    <row r="7231" spans="1:10" x14ac:dyDescent="0.25">
      <c r="A7231" s="3">
        <f t="shared" si="112"/>
        <v>10061048</v>
      </c>
      <c r="B7231" s="24">
        <v>10061048</v>
      </c>
      <c r="C7231" s="23" t="s">
        <v>937</v>
      </c>
      <c r="D7231" s="24" t="s">
        <v>1</v>
      </c>
      <c r="E7231" s="24" t="s">
        <v>598</v>
      </c>
      <c r="F7231" s="24" t="s">
        <v>14906</v>
      </c>
      <c r="G7231" s="24" t="s">
        <v>1117</v>
      </c>
      <c r="H7231" s="24" t="s">
        <v>941</v>
      </c>
      <c r="I7231" s="23" t="s">
        <v>14907</v>
      </c>
      <c r="J7231" s="23" t="s">
        <v>778</v>
      </c>
    </row>
    <row r="7232" spans="1:10" x14ac:dyDescent="0.25">
      <c r="A7232" s="3">
        <f t="shared" si="112"/>
        <v>10061167</v>
      </c>
      <c r="B7232" s="24">
        <v>10061167</v>
      </c>
      <c r="C7232" s="23" t="s">
        <v>937</v>
      </c>
      <c r="D7232" s="24" t="s">
        <v>1</v>
      </c>
      <c r="E7232" s="24" t="s">
        <v>598</v>
      </c>
      <c r="F7232" s="24" t="s">
        <v>14908</v>
      </c>
      <c r="G7232" s="24" t="s">
        <v>1117</v>
      </c>
      <c r="H7232" s="24" t="s">
        <v>941</v>
      </c>
      <c r="I7232" s="23" t="s">
        <v>14909</v>
      </c>
      <c r="J7232" s="23" t="s">
        <v>836</v>
      </c>
    </row>
    <row r="7233" spans="1:10" x14ac:dyDescent="0.25">
      <c r="A7233" s="3">
        <f t="shared" si="112"/>
        <v>10061231</v>
      </c>
      <c r="B7233" s="24">
        <v>10061231</v>
      </c>
      <c r="C7233" s="23" t="s">
        <v>937</v>
      </c>
      <c r="D7233" s="24" t="s">
        <v>1</v>
      </c>
      <c r="E7233" s="24" t="s">
        <v>598</v>
      </c>
      <c r="F7233" s="24" t="s">
        <v>14910</v>
      </c>
      <c r="G7233" s="24" t="s">
        <v>1117</v>
      </c>
      <c r="H7233" s="24" t="s">
        <v>941</v>
      </c>
      <c r="I7233" s="23" t="s">
        <v>14911</v>
      </c>
      <c r="J7233" s="23" t="s">
        <v>836</v>
      </c>
    </row>
    <row r="7234" spans="1:10" x14ac:dyDescent="0.25">
      <c r="A7234" s="3">
        <f t="shared" si="112"/>
        <v>10061822</v>
      </c>
      <c r="B7234" s="24">
        <v>10061822</v>
      </c>
      <c r="C7234" s="23" t="s">
        <v>937</v>
      </c>
      <c r="D7234" s="24" t="s">
        <v>1</v>
      </c>
      <c r="E7234" s="24" t="s">
        <v>598</v>
      </c>
      <c r="F7234" s="24" t="s">
        <v>14912</v>
      </c>
      <c r="G7234" s="24" t="s">
        <v>940</v>
      </c>
      <c r="H7234" s="24" t="s">
        <v>941</v>
      </c>
      <c r="I7234" s="23" t="s">
        <v>14913</v>
      </c>
      <c r="J7234" s="23" t="s">
        <v>740</v>
      </c>
    </row>
    <row r="7235" spans="1:10" x14ac:dyDescent="0.25">
      <c r="A7235" s="3">
        <f t="shared" ref="A7235:A7298" si="113">+B7235</f>
        <v>10061883</v>
      </c>
      <c r="B7235" s="24">
        <v>10061883</v>
      </c>
      <c r="C7235" s="23" t="s">
        <v>937</v>
      </c>
      <c r="D7235" s="24" t="s">
        <v>1</v>
      </c>
      <c r="E7235" s="24" t="s">
        <v>598</v>
      </c>
      <c r="F7235" s="24" t="s">
        <v>14914</v>
      </c>
      <c r="G7235" s="24" t="s">
        <v>1117</v>
      </c>
      <c r="H7235" s="24" t="s">
        <v>941</v>
      </c>
      <c r="I7235" s="23" t="s">
        <v>14915</v>
      </c>
      <c r="J7235" s="23" t="s">
        <v>723</v>
      </c>
    </row>
    <row r="7236" spans="1:10" x14ac:dyDescent="0.25">
      <c r="A7236" s="3">
        <f t="shared" si="113"/>
        <v>10061896</v>
      </c>
      <c r="B7236" s="24">
        <v>10061896</v>
      </c>
      <c r="C7236" s="23" t="s">
        <v>937</v>
      </c>
      <c r="D7236" s="24" t="s">
        <v>1</v>
      </c>
      <c r="E7236" s="24" t="s">
        <v>598</v>
      </c>
      <c r="F7236" s="24" t="s">
        <v>409</v>
      </c>
      <c r="G7236" s="24" t="s">
        <v>1117</v>
      </c>
      <c r="H7236" s="24" t="s">
        <v>941</v>
      </c>
      <c r="I7236" s="23" t="s">
        <v>14916</v>
      </c>
      <c r="J7236" s="23" t="s">
        <v>723</v>
      </c>
    </row>
    <row r="7237" spans="1:10" x14ac:dyDescent="0.25">
      <c r="A7237" s="3">
        <f t="shared" si="113"/>
        <v>10062006</v>
      </c>
      <c r="B7237" s="24">
        <v>10062006</v>
      </c>
      <c r="C7237" s="23" t="s">
        <v>937</v>
      </c>
      <c r="D7237" s="24" t="s">
        <v>1</v>
      </c>
      <c r="E7237" s="24" t="s">
        <v>598</v>
      </c>
      <c r="F7237" s="24" t="s">
        <v>14917</v>
      </c>
      <c r="G7237" s="24" t="s">
        <v>1117</v>
      </c>
      <c r="H7237" s="24" t="s">
        <v>941</v>
      </c>
      <c r="I7237" s="23" t="s">
        <v>14918</v>
      </c>
      <c r="J7237" s="23" t="s">
        <v>723</v>
      </c>
    </row>
    <row r="7238" spans="1:10" x14ac:dyDescent="0.25">
      <c r="A7238" s="3">
        <f t="shared" si="113"/>
        <v>10062079</v>
      </c>
      <c r="B7238" s="24">
        <v>10062079</v>
      </c>
      <c r="C7238" s="23" t="s">
        <v>937</v>
      </c>
      <c r="D7238" s="24" t="s">
        <v>1</v>
      </c>
      <c r="E7238" s="24" t="s">
        <v>598</v>
      </c>
      <c r="F7238" s="24" t="s">
        <v>259</v>
      </c>
      <c r="G7238" s="24" t="s">
        <v>940</v>
      </c>
      <c r="H7238" s="24" t="s">
        <v>941</v>
      </c>
      <c r="I7238" s="23" t="s">
        <v>14919</v>
      </c>
      <c r="J7238" s="23" t="s">
        <v>881</v>
      </c>
    </row>
    <row r="7239" spans="1:10" x14ac:dyDescent="0.25">
      <c r="A7239" s="3">
        <f t="shared" si="113"/>
        <v>10062112</v>
      </c>
      <c r="B7239" s="24">
        <v>10062112</v>
      </c>
      <c r="C7239" s="23" t="s">
        <v>937</v>
      </c>
      <c r="D7239" s="24" t="s">
        <v>1</v>
      </c>
      <c r="E7239" s="24" t="s">
        <v>598</v>
      </c>
      <c r="F7239" s="24" t="s">
        <v>14920</v>
      </c>
      <c r="G7239" s="24" t="s">
        <v>940</v>
      </c>
      <c r="H7239" s="24" t="s">
        <v>941</v>
      </c>
      <c r="I7239" s="23" t="s">
        <v>14921</v>
      </c>
      <c r="J7239" s="23" t="s">
        <v>881</v>
      </c>
    </row>
    <row r="7240" spans="1:10" x14ac:dyDescent="0.25">
      <c r="A7240" s="3">
        <f t="shared" si="113"/>
        <v>10062159</v>
      </c>
      <c r="B7240" s="24">
        <v>10062159</v>
      </c>
      <c r="C7240" s="23" t="s">
        <v>937</v>
      </c>
      <c r="D7240" s="24" t="s">
        <v>1</v>
      </c>
      <c r="E7240" s="24" t="s">
        <v>598</v>
      </c>
      <c r="F7240" s="24" t="s">
        <v>275</v>
      </c>
      <c r="G7240" s="24" t="s">
        <v>940</v>
      </c>
      <c r="H7240" s="24" t="s">
        <v>941</v>
      </c>
      <c r="I7240" s="23" t="s">
        <v>14922</v>
      </c>
      <c r="J7240" s="23" t="s">
        <v>804</v>
      </c>
    </row>
    <row r="7241" spans="1:10" x14ac:dyDescent="0.25">
      <c r="A7241" s="3">
        <f t="shared" si="113"/>
        <v>10062278</v>
      </c>
      <c r="B7241" s="24">
        <v>10062278</v>
      </c>
      <c r="C7241" s="23" t="s">
        <v>937</v>
      </c>
      <c r="D7241" s="24" t="s">
        <v>1</v>
      </c>
      <c r="E7241" s="24" t="s">
        <v>598</v>
      </c>
      <c r="F7241" s="24" t="s">
        <v>178</v>
      </c>
      <c r="G7241" s="24" t="s">
        <v>940</v>
      </c>
      <c r="H7241" s="24" t="s">
        <v>941</v>
      </c>
      <c r="I7241" s="23" t="s">
        <v>14923</v>
      </c>
      <c r="J7241" s="23" t="s">
        <v>767</v>
      </c>
    </row>
    <row r="7242" spans="1:10" x14ac:dyDescent="0.25">
      <c r="A7242" s="3">
        <f t="shared" si="113"/>
        <v>10062449</v>
      </c>
      <c r="B7242" s="24">
        <v>10062449</v>
      </c>
      <c r="C7242" s="23" t="s">
        <v>937</v>
      </c>
      <c r="D7242" s="24" t="s">
        <v>1</v>
      </c>
      <c r="E7242" s="24" t="s">
        <v>598</v>
      </c>
      <c r="F7242" s="24" t="s">
        <v>430</v>
      </c>
      <c r="G7242" s="24" t="s">
        <v>1117</v>
      </c>
      <c r="H7242" s="24" t="s">
        <v>941</v>
      </c>
      <c r="I7242" s="23" t="s">
        <v>14924</v>
      </c>
      <c r="J7242" s="23" t="s">
        <v>723</v>
      </c>
    </row>
    <row r="7243" spans="1:10" x14ac:dyDescent="0.25">
      <c r="A7243" s="3">
        <f t="shared" si="113"/>
        <v>10062531</v>
      </c>
      <c r="B7243" s="24">
        <v>10062531</v>
      </c>
      <c r="C7243" s="23" t="s">
        <v>937</v>
      </c>
      <c r="D7243" s="24" t="s">
        <v>1</v>
      </c>
      <c r="E7243" s="24" t="s">
        <v>598</v>
      </c>
      <c r="F7243" s="24" t="s">
        <v>14925</v>
      </c>
      <c r="G7243" s="24" t="s">
        <v>1117</v>
      </c>
      <c r="H7243" s="24" t="s">
        <v>941</v>
      </c>
      <c r="I7243" s="23" t="s">
        <v>14926</v>
      </c>
      <c r="J7243" s="23" t="s">
        <v>778</v>
      </c>
    </row>
    <row r="7244" spans="1:10" x14ac:dyDescent="0.25">
      <c r="A7244" s="3">
        <f t="shared" si="113"/>
        <v>10062539</v>
      </c>
      <c r="B7244" s="24">
        <v>10062539</v>
      </c>
      <c r="C7244" s="23" t="s">
        <v>937</v>
      </c>
      <c r="D7244" s="24" t="s">
        <v>1</v>
      </c>
      <c r="E7244" s="24" t="s">
        <v>598</v>
      </c>
      <c r="F7244" s="24" t="s">
        <v>14927</v>
      </c>
      <c r="G7244" s="24" t="s">
        <v>1117</v>
      </c>
      <c r="H7244" s="24" t="s">
        <v>941</v>
      </c>
      <c r="I7244" s="23" t="s">
        <v>14928</v>
      </c>
      <c r="J7244" s="23" t="s">
        <v>778</v>
      </c>
    </row>
    <row r="7245" spans="1:10" x14ac:dyDescent="0.25">
      <c r="A7245" s="3">
        <f t="shared" si="113"/>
        <v>10062574</v>
      </c>
      <c r="B7245" s="24">
        <v>10062574</v>
      </c>
      <c r="C7245" s="23" t="s">
        <v>937</v>
      </c>
      <c r="D7245" s="24" t="s">
        <v>1</v>
      </c>
      <c r="E7245" s="24" t="s">
        <v>598</v>
      </c>
      <c r="F7245" s="24" t="s">
        <v>14929</v>
      </c>
      <c r="G7245" s="24" t="s">
        <v>1117</v>
      </c>
      <c r="H7245" s="24" t="s">
        <v>941</v>
      </c>
      <c r="I7245" s="23" t="s">
        <v>14930</v>
      </c>
      <c r="J7245" s="23" t="s">
        <v>810</v>
      </c>
    </row>
    <row r="7246" spans="1:10" x14ac:dyDescent="0.25">
      <c r="A7246" s="3">
        <f t="shared" si="113"/>
        <v>10062674</v>
      </c>
      <c r="B7246" s="24">
        <v>10062674</v>
      </c>
      <c r="C7246" s="23" t="s">
        <v>937</v>
      </c>
      <c r="D7246" s="24" t="s">
        <v>1</v>
      </c>
      <c r="E7246" s="24" t="s">
        <v>598</v>
      </c>
      <c r="F7246" s="24" t="s">
        <v>14931</v>
      </c>
      <c r="G7246" s="24" t="s">
        <v>1117</v>
      </c>
      <c r="H7246" s="24" t="s">
        <v>941</v>
      </c>
      <c r="I7246" s="23" t="s">
        <v>14932</v>
      </c>
      <c r="J7246" s="23" t="s">
        <v>723</v>
      </c>
    </row>
    <row r="7247" spans="1:10" x14ac:dyDescent="0.25">
      <c r="A7247" s="3">
        <f t="shared" si="113"/>
        <v>10062780</v>
      </c>
      <c r="B7247" s="24">
        <v>10062780</v>
      </c>
      <c r="C7247" s="23" t="s">
        <v>937</v>
      </c>
      <c r="D7247" s="24" t="s">
        <v>1</v>
      </c>
      <c r="E7247" s="24" t="s">
        <v>598</v>
      </c>
      <c r="F7247" s="24" t="s">
        <v>14933</v>
      </c>
      <c r="G7247" s="24" t="s">
        <v>1117</v>
      </c>
      <c r="H7247" s="24" t="s">
        <v>941</v>
      </c>
      <c r="I7247" s="23" t="s">
        <v>14934</v>
      </c>
      <c r="J7247" s="23" t="s">
        <v>741</v>
      </c>
    </row>
    <row r="7248" spans="1:10" x14ac:dyDescent="0.25">
      <c r="A7248" s="3">
        <f t="shared" si="113"/>
        <v>10062831</v>
      </c>
      <c r="B7248" s="24">
        <v>10062831</v>
      </c>
      <c r="C7248" s="23" t="s">
        <v>937</v>
      </c>
      <c r="D7248" s="24" t="s">
        <v>1</v>
      </c>
      <c r="E7248" s="24" t="s">
        <v>598</v>
      </c>
      <c r="F7248" s="24" t="s">
        <v>14935</v>
      </c>
      <c r="G7248" s="24" t="s">
        <v>1117</v>
      </c>
      <c r="H7248" s="24" t="s">
        <v>941</v>
      </c>
      <c r="I7248" s="23" t="s">
        <v>14936</v>
      </c>
      <c r="J7248" s="23" t="s">
        <v>778</v>
      </c>
    </row>
    <row r="7249" spans="1:10" x14ac:dyDescent="0.25">
      <c r="A7249" s="3">
        <f t="shared" si="113"/>
        <v>10063211</v>
      </c>
      <c r="B7249" s="24">
        <v>10063211</v>
      </c>
      <c r="C7249" s="23" t="s">
        <v>937</v>
      </c>
      <c r="D7249" s="24" t="s">
        <v>1</v>
      </c>
      <c r="E7249" s="24" t="s">
        <v>598</v>
      </c>
      <c r="F7249" s="24" t="s">
        <v>14937</v>
      </c>
      <c r="G7249" s="24" t="s">
        <v>1117</v>
      </c>
      <c r="H7249" s="24" t="s">
        <v>941</v>
      </c>
      <c r="I7249" s="23" t="s">
        <v>14938</v>
      </c>
      <c r="J7249" s="23" t="s">
        <v>769</v>
      </c>
    </row>
    <row r="7250" spans="1:10" x14ac:dyDescent="0.25">
      <c r="A7250" s="3">
        <f t="shared" si="113"/>
        <v>10063246</v>
      </c>
      <c r="B7250" s="24">
        <v>10063246</v>
      </c>
      <c r="C7250" s="23" t="s">
        <v>937</v>
      </c>
      <c r="D7250" s="24" t="s">
        <v>1</v>
      </c>
      <c r="E7250" s="24" t="s">
        <v>598</v>
      </c>
      <c r="F7250" s="24" t="s">
        <v>14939</v>
      </c>
      <c r="G7250" s="24" t="s">
        <v>1117</v>
      </c>
      <c r="H7250" s="24" t="s">
        <v>941</v>
      </c>
      <c r="I7250" s="23" t="s">
        <v>14940</v>
      </c>
      <c r="J7250" s="23" t="s">
        <v>778</v>
      </c>
    </row>
    <row r="7251" spans="1:10" x14ac:dyDescent="0.25">
      <c r="A7251" s="3">
        <f t="shared" si="113"/>
        <v>10063300</v>
      </c>
      <c r="B7251" s="24">
        <v>10063300</v>
      </c>
      <c r="C7251" s="23" t="s">
        <v>937</v>
      </c>
      <c r="D7251" s="24" t="s">
        <v>1</v>
      </c>
      <c r="E7251" s="24" t="s">
        <v>598</v>
      </c>
      <c r="F7251" s="24" t="s">
        <v>14941</v>
      </c>
      <c r="G7251" s="24" t="s">
        <v>1117</v>
      </c>
      <c r="H7251" s="24" t="s">
        <v>941</v>
      </c>
      <c r="I7251" s="23" t="s">
        <v>14942</v>
      </c>
      <c r="J7251" s="23" t="s">
        <v>843</v>
      </c>
    </row>
    <row r="7252" spans="1:10" x14ac:dyDescent="0.25">
      <c r="A7252" s="3">
        <f t="shared" si="113"/>
        <v>10063314</v>
      </c>
      <c r="B7252" s="24">
        <v>10063314</v>
      </c>
      <c r="C7252" s="23" t="s">
        <v>937</v>
      </c>
      <c r="D7252" s="24" t="s">
        <v>1</v>
      </c>
      <c r="E7252" s="24" t="s">
        <v>598</v>
      </c>
      <c r="F7252" s="24" t="s">
        <v>14943</v>
      </c>
      <c r="G7252" s="24" t="s">
        <v>1117</v>
      </c>
      <c r="H7252" s="24" t="s">
        <v>941</v>
      </c>
      <c r="I7252" s="23" t="s">
        <v>14944</v>
      </c>
      <c r="J7252" s="23" t="s">
        <v>741</v>
      </c>
    </row>
    <row r="7253" spans="1:10" x14ac:dyDescent="0.25">
      <c r="A7253" s="3">
        <f t="shared" si="113"/>
        <v>10063347</v>
      </c>
      <c r="B7253" s="24">
        <v>10063347</v>
      </c>
      <c r="C7253" s="23" t="s">
        <v>937</v>
      </c>
      <c r="D7253" s="24" t="s">
        <v>1</v>
      </c>
      <c r="E7253" s="24" t="s">
        <v>598</v>
      </c>
      <c r="F7253" s="24" t="s">
        <v>14945</v>
      </c>
      <c r="G7253" s="24" t="s">
        <v>940</v>
      </c>
      <c r="H7253" s="24" t="s">
        <v>941</v>
      </c>
      <c r="I7253" s="23" t="s">
        <v>14946</v>
      </c>
      <c r="J7253" s="23" t="s">
        <v>857</v>
      </c>
    </row>
    <row r="7254" spans="1:10" x14ac:dyDescent="0.25">
      <c r="A7254" s="3">
        <f t="shared" si="113"/>
        <v>10063784</v>
      </c>
      <c r="B7254" s="24">
        <v>10063784</v>
      </c>
      <c r="C7254" s="23" t="s">
        <v>937</v>
      </c>
      <c r="D7254" s="24" t="s">
        <v>1</v>
      </c>
      <c r="E7254" s="24" t="s">
        <v>598</v>
      </c>
      <c r="F7254" s="24" t="s">
        <v>260</v>
      </c>
      <c r="G7254" s="24" t="s">
        <v>1117</v>
      </c>
      <c r="H7254" s="24" t="s">
        <v>941</v>
      </c>
      <c r="I7254" s="23" t="s">
        <v>14947</v>
      </c>
      <c r="J7254" s="23" t="s">
        <v>769</v>
      </c>
    </row>
    <row r="7255" spans="1:10" x14ac:dyDescent="0.25">
      <c r="A7255" s="3">
        <f t="shared" si="113"/>
        <v>10063805</v>
      </c>
      <c r="B7255" s="24">
        <v>10063805</v>
      </c>
      <c r="C7255" s="23" t="s">
        <v>937</v>
      </c>
      <c r="D7255" s="24" t="s">
        <v>1</v>
      </c>
      <c r="E7255" s="24" t="s">
        <v>598</v>
      </c>
      <c r="F7255" s="24" t="s">
        <v>14948</v>
      </c>
      <c r="G7255" s="24" t="s">
        <v>1117</v>
      </c>
      <c r="H7255" s="24" t="s">
        <v>941</v>
      </c>
      <c r="I7255" s="23" t="s">
        <v>14949</v>
      </c>
      <c r="J7255" s="23" t="s">
        <v>723</v>
      </c>
    </row>
    <row r="7256" spans="1:10" x14ac:dyDescent="0.25">
      <c r="A7256" s="3">
        <f t="shared" si="113"/>
        <v>10063999</v>
      </c>
      <c r="B7256" s="24">
        <v>10063999</v>
      </c>
      <c r="C7256" s="23" t="s">
        <v>937</v>
      </c>
      <c r="D7256" s="24" t="s">
        <v>1</v>
      </c>
      <c r="E7256" s="24" t="s">
        <v>598</v>
      </c>
      <c r="F7256" s="24" t="s">
        <v>411</v>
      </c>
      <c r="G7256" s="24" t="s">
        <v>1117</v>
      </c>
      <c r="H7256" s="24" t="s">
        <v>941</v>
      </c>
      <c r="I7256" s="23" t="s">
        <v>14950</v>
      </c>
      <c r="J7256" s="23" t="s">
        <v>723</v>
      </c>
    </row>
    <row r="7257" spans="1:10" x14ac:dyDescent="0.25">
      <c r="A7257" s="3">
        <f t="shared" si="113"/>
        <v>10064977</v>
      </c>
      <c r="B7257" s="24">
        <v>10064977</v>
      </c>
      <c r="C7257" s="23" t="s">
        <v>937</v>
      </c>
      <c r="D7257" s="24" t="s">
        <v>1</v>
      </c>
      <c r="E7257" s="24" t="s">
        <v>598</v>
      </c>
      <c r="F7257" s="24" t="s">
        <v>14951</v>
      </c>
      <c r="G7257" s="24" t="s">
        <v>1117</v>
      </c>
      <c r="H7257" s="24" t="s">
        <v>941</v>
      </c>
      <c r="I7257" s="23" t="s">
        <v>14952</v>
      </c>
      <c r="J7257" s="23" t="s">
        <v>836</v>
      </c>
    </row>
    <row r="7258" spans="1:10" x14ac:dyDescent="0.25">
      <c r="A7258" s="3">
        <f t="shared" si="113"/>
        <v>10065374</v>
      </c>
      <c r="B7258" s="24">
        <v>10065374</v>
      </c>
      <c r="C7258" s="23" t="s">
        <v>937</v>
      </c>
      <c r="D7258" s="24" t="s">
        <v>1</v>
      </c>
      <c r="E7258" s="24" t="s">
        <v>598</v>
      </c>
      <c r="F7258" s="24" t="s">
        <v>14953</v>
      </c>
      <c r="G7258" s="24" t="s">
        <v>1117</v>
      </c>
      <c r="H7258" s="24" t="s">
        <v>941</v>
      </c>
      <c r="I7258" s="23" t="s">
        <v>14954</v>
      </c>
      <c r="J7258" s="23" t="s">
        <v>741</v>
      </c>
    </row>
    <row r="7259" spans="1:10" x14ac:dyDescent="0.25">
      <c r="A7259" s="3">
        <f t="shared" si="113"/>
        <v>10065394</v>
      </c>
      <c r="B7259" s="24">
        <v>10065394</v>
      </c>
      <c r="C7259" s="23" t="s">
        <v>937</v>
      </c>
      <c r="D7259" s="24" t="s">
        <v>1</v>
      </c>
      <c r="E7259" s="24" t="s">
        <v>598</v>
      </c>
      <c r="F7259" s="24" t="s">
        <v>14955</v>
      </c>
      <c r="G7259" s="24" t="s">
        <v>1117</v>
      </c>
      <c r="H7259" s="24" t="s">
        <v>941</v>
      </c>
      <c r="I7259" s="23" t="s">
        <v>14956</v>
      </c>
      <c r="J7259" s="23" t="s">
        <v>769</v>
      </c>
    </row>
    <row r="7260" spans="1:10" x14ac:dyDescent="0.25">
      <c r="A7260" s="3">
        <f t="shared" si="113"/>
        <v>10065689</v>
      </c>
      <c r="B7260" s="24">
        <v>10065689</v>
      </c>
      <c r="C7260" s="23" t="s">
        <v>937</v>
      </c>
      <c r="D7260" s="24" t="s">
        <v>1</v>
      </c>
      <c r="E7260" s="24" t="s">
        <v>598</v>
      </c>
      <c r="F7260" s="24" t="s">
        <v>14957</v>
      </c>
      <c r="G7260" s="24" t="s">
        <v>1117</v>
      </c>
      <c r="H7260" s="24" t="s">
        <v>941</v>
      </c>
      <c r="I7260" s="23" t="s">
        <v>14958</v>
      </c>
      <c r="J7260" s="23" t="s">
        <v>769</v>
      </c>
    </row>
    <row r="7261" spans="1:10" x14ac:dyDescent="0.25">
      <c r="A7261" s="3">
        <f t="shared" si="113"/>
        <v>10066493</v>
      </c>
      <c r="B7261" s="24">
        <v>10066493</v>
      </c>
      <c r="C7261" s="23" t="s">
        <v>937</v>
      </c>
      <c r="D7261" s="24" t="s">
        <v>1</v>
      </c>
      <c r="E7261" s="24" t="s">
        <v>598</v>
      </c>
      <c r="F7261" s="24" t="s">
        <v>262</v>
      </c>
      <c r="G7261" s="24" t="s">
        <v>1117</v>
      </c>
      <c r="H7261" s="24" t="s">
        <v>941</v>
      </c>
      <c r="I7261" s="23" t="s">
        <v>14959</v>
      </c>
      <c r="J7261" s="23" t="s">
        <v>723</v>
      </c>
    </row>
    <row r="7262" spans="1:10" x14ac:dyDescent="0.25">
      <c r="A7262" s="3">
        <f t="shared" si="113"/>
        <v>10066839</v>
      </c>
      <c r="B7262" s="24">
        <v>10066839</v>
      </c>
      <c r="C7262" s="23" t="s">
        <v>937</v>
      </c>
      <c r="D7262" s="24" t="s">
        <v>1</v>
      </c>
      <c r="E7262" s="24" t="s">
        <v>598</v>
      </c>
      <c r="F7262" s="24" t="s">
        <v>14960</v>
      </c>
      <c r="G7262" s="24" t="s">
        <v>1117</v>
      </c>
      <c r="H7262" s="24" t="s">
        <v>941</v>
      </c>
      <c r="I7262" s="23" t="s">
        <v>14961</v>
      </c>
      <c r="J7262" s="23" t="s">
        <v>723</v>
      </c>
    </row>
    <row r="7263" spans="1:10" x14ac:dyDescent="0.25">
      <c r="A7263" s="3">
        <f t="shared" si="113"/>
        <v>10066852</v>
      </c>
      <c r="B7263" s="24">
        <v>10066852</v>
      </c>
      <c r="C7263" s="23" t="s">
        <v>937</v>
      </c>
      <c r="D7263" s="24" t="s">
        <v>1</v>
      </c>
      <c r="E7263" s="24" t="s">
        <v>598</v>
      </c>
      <c r="F7263" s="24" t="s">
        <v>14962</v>
      </c>
      <c r="G7263" s="24" t="s">
        <v>1117</v>
      </c>
      <c r="H7263" s="24" t="s">
        <v>941</v>
      </c>
      <c r="I7263" s="23" t="s">
        <v>14963</v>
      </c>
      <c r="J7263" s="23" t="s">
        <v>741</v>
      </c>
    </row>
    <row r="7264" spans="1:10" x14ac:dyDescent="0.25">
      <c r="A7264" s="3">
        <f t="shared" si="113"/>
        <v>10067330</v>
      </c>
      <c r="B7264" s="24">
        <v>10067330</v>
      </c>
      <c r="C7264" s="23" t="s">
        <v>937</v>
      </c>
      <c r="D7264" s="24" t="s">
        <v>1</v>
      </c>
      <c r="E7264" s="24" t="s">
        <v>598</v>
      </c>
      <c r="F7264" s="24" t="s">
        <v>14964</v>
      </c>
      <c r="G7264" s="24" t="s">
        <v>1117</v>
      </c>
      <c r="H7264" s="24" t="s">
        <v>941</v>
      </c>
      <c r="I7264" s="23" t="s">
        <v>14965</v>
      </c>
      <c r="J7264" s="23" t="s">
        <v>836</v>
      </c>
    </row>
    <row r="7265" spans="1:10" x14ac:dyDescent="0.25">
      <c r="A7265" s="3">
        <f t="shared" si="113"/>
        <v>10125509</v>
      </c>
      <c r="B7265" s="24">
        <v>10125509</v>
      </c>
      <c r="C7265" s="23" t="s">
        <v>937</v>
      </c>
      <c r="D7265" s="24" t="s">
        <v>1</v>
      </c>
      <c r="E7265" s="24" t="s">
        <v>598</v>
      </c>
      <c r="F7265" s="24" t="s">
        <v>14966</v>
      </c>
      <c r="G7265" s="24" t="s">
        <v>1117</v>
      </c>
      <c r="H7265" s="24" t="s">
        <v>941</v>
      </c>
      <c r="I7265" s="23" t="s">
        <v>14967</v>
      </c>
      <c r="J7265" s="23" t="s">
        <v>741</v>
      </c>
    </row>
    <row r="7266" spans="1:10" x14ac:dyDescent="0.25">
      <c r="A7266" s="3">
        <f t="shared" si="113"/>
        <v>10527591</v>
      </c>
      <c r="B7266" s="24">
        <v>10527591</v>
      </c>
      <c r="C7266" s="23" t="s">
        <v>937</v>
      </c>
      <c r="D7266" s="24" t="s">
        <v>1</v>
      </c>
      <c r="E7266" s="24" t="s">
        <v>598</v>
      </c>
      <c r="F7266" s="24" t="s">
        <v>398</v>
      </c>
      <c r="G7266" s="24" t="s">
        <v>1117</v>
      </c>
      <c r="H7266" s="24" t="s">
        <v>941</v>
      </c>
      <c r="I7266" s="23" t="s">
        <v>14968</v>
      </c>
      <c r="J7266" s="23" t="s">
        <v>551</v>
      </c>
    </row>
    <row r="7267" spans="1:10" x14ac:dyDescent="0.25">
      <c r="A7267" s="3">
        <f t="shared" si="113"/>
        <v>10879953</v>
      </c>
      <c r="B7267" s="24">
        <v>10879953</v>
      </c>
      <c r="C7267" s="23" t="s">
        <v>937</v>
      </c>
      <c r="D7267" s="24" t="s">
        <v>1</v>
      </c>
      <c r="E7267" s="24" t="s">
        <v>598</v>
      </c>
      <c r="F7267" s="24" t="s">
        <v>14969</v>
      </c>
      <c r="G7267" s="24" t="s">
        <v>1117</v>
      </c>
      <c r="H7267" s="24" t="s">
        <v>941</v>
      </c>
      <c r="I7267" s="23" t="s">
        <v>14970</v>
      </c>
      <c r="J7267" s="23" t="s">
        <v>769</v>
      </c>
    </row>
    <row r="7268" spans="1:10" x14ac:dyDescent="0.25">
      <c r="A7268" s="3">
        <f t="shared" si="113"/>
        <v>10969622</v>
      </c>
      <c r="B7268" s="24">
        <v>10969622</v>
      </c>
      <c r="C7268" s="23" t="s">
        <v>937</v>
      </c>
      <c r="D7268" s="24" t="s">
        <v>1</v>
      </c>
      <c r="E7268" s="24" t="s">
        <v>598</v>
      </c>
      <c r="F7268" s="24" t="s">
        <v>14971</v>
      </c>
      <c r="G7268" s="24" t="s">
        <v>1117</v>
      </c>
      <c r="H7268" s="24" t="s">
        <v>941</v>
      </c>
      <c r="I7268" s="23" t="s">
        <v>14972</v>
      </c>
      <c r="J7268" s="23" t="s">
        <v>723</v>
      </c>
    </row>
    <row r="7269" spans="1:10" x14ac:dyDescent="0.25">
      <c r="A7269" s="3">
        <f t="shared" si="113"/>
        <v>10970115</v>
      </c>
      <c r="B7269" s="24">
        <v>10970115</v>
      </c>
      <c r="C7269" s="23" t="s">
        <v>937</v>
      </c>
      <c r="D7269" s="24" t="s">
        <v>1</v>
      </c>
      <c r="E7269" s="24" t="s">
        <v>598</v>
      </c>
      <c r="F7269" s="24" t="s">
        <v>14973</v>
      </c>
      <c r="G7269" s="24" t="s">
        <v>1117</v>
      </c>
      <c r="H7269" s="24" t="s">
        <v>941</v>
      </c>
      <c r="I7269" s="23" t="s">
        <v>14974</v>
      </c>
      <c r="J7269" s="23" t="s">
        <v>624</v>
      </c>
    </row>
    <row r="7270" spans="1:10" x14ac:dyDescent="0.25">
      <c r="A7270" s="3">
        <f t="shared" si="113"/>
        <v>10971774</v>
      </c>
      <c r="B7270" s="24">
        <v>10971774</v>
      </c>
      <c r="C7270" s="23" t="s">
        <v>937</v>
      </c>
      <c r="D7270" s="24" t="s">
        <v>1</v>
      </c>
      <c r="E7270" s="24" t="s">
        <v>598</v>
      </c>
      <c r="F7270" s="24" t="s">
        <v>14975</v>
      </c>
      <c r="G7270" s="24" t="s">
        <v>1117</v>
      </c>
      <c r="H7270" s="24" t="s">
        <v>941</v>
      </c>
      <c r="I7270" s="23" t="s">
        <v>14976</v>
      </c>
      <c r="J7270" s="23" t="s">
        <v>769</v>
      </c>
    </row>
    <row r="7271" spans="1:10" x14ac:dyDescent="0.25">
      <c r="A7271" s="3">
        <f t="shared" si="113"/>
        <v>10978742</v>
      </c>
      <c r="B7271" s="24">
        <v>10978742</v>
      </c>
      <c r="C7271" s="23" t="s">
        <v>937</v>
      </c>
      <c r="D7271" s="24" t="s">
        <v>1</v>
      </c>
      <c r="E7271" s="24" t="s">
        <v>598</v>
      </c>
      <c r="F7271" s="24" t="s">
        <v>14977</v>
      </c>
      <c r="G7271" s="24" t="s">
        <v>940</v>
      </c>
      <c r="H7271" s="24" t="s">
        <v>941</v>
      </c>
      <c r="I7271" s="23" t="s">
        <v>14978</v>
      </c>
      <c r="J7271" s="23" t="s">
        <v>897</v>
      </c>
    </row>
    <row r="7272" spans="1:10" x14ac:dyDescent="0.25">
      <c r="A7272" s="3">
        <f t="shared" si="113"/>
        <v>10988982</v>
      </c>
      <c r="B7272" s="24">
        <v>10988982</v>
      </c>
      <c r="C7272" s="23" t="s">
        <v>937</v>
      </c>
      <c r="D7272" s="24" t="s">
        <v>1</v>
      </c>
      <c r="E7272" s="24" t="s">
        <v>598</v>
      </c>
      <c r="F7272" s="24" t="s">
        <v>14979</v>
      </c>
      <c r="G7272" s="24" t="s">
        <v>1117</v>
      </c>
      <c r="H7272" s="24" t="s">
        <v>941</v>
      </c>
      <c r="I7272" s="23" t="s">
        <v>14980</v>
      </c>
      <c r="J7272" s="23" t="s">
        <v>778</v>
      </c>
    </row>
    <row r="7273" spans="1:10" x14ac:dyDescent="0.25">
      <c r="A7273" s="3">
        <f t="shared" si="113"/>
        <v>10989031</v>
      </c>
      <c r="B7273" s="24">
        <v>10989031</v>
      </c>
      <c r="C7273" s="23" t="s">
        <v>937</v>
      </c>
      <c r="D7273" s="24" t="s">
        <v>1</v>
      </c>
      <c r="E7273" s="24" t="s">
        <v>598</v>
      </c>
      <c r="F7273" s="24" t="s">
        <v>14981</v>
      </c>
      <c r="G7273" s="24" t="s">
        <v>1117</v>
      </c>
      <c r="H7273" s="24" t="s">
        <v>941</v>
      </c>
      <c r="I7273" s="23" t="s">
        <v>14982</v>
      </c>
      <c r="J7273" s="23" t="s">
        <v>769</v>
      </c>
    </row>
    <row r="7274" spans="1:10" x14ac:dyDescent="0.25">
      <c r="A7274" s="3">
        <f t="shared" si="113"/>
        <v>10989041</v>
      </c>
      <c r="B7274" s="24">
        <v>10989041</v>
      </c>
      <c r="C7274" s="23" t="s">
        <v>937</v>
      </c>
      <c r="D7274" s="24" t="s">
        <v>1</v>
      </c>
      <c r="E7274" s="24" t="s">
        <v>598</v>
      </c>
      <c r="F7274" s="24" t="s">
        <v>14983</v>
      </c>
      <c r="G7274" s="24" t="s">
        <v>1117</v>
      </c>
      <c r="H7274" s="24" t="s">
        <v>941</v>
      </c>
      <c r="I7274" s="23" t="s">
        <v>14984</v>
      </c>
      <c r="J7274" s="23" t="s">
        <v>778</v>
      </c>
    </row>
    <row r="7275" spans="1:10" x14ac:dyDescent="0.25">
      <c r="A7275" s="3">
        <f t="shared" si="113"/>
        <v>10989044</v>
      </c>
      <c r="B7275" s="24">
        <v>10989044</v>
      </c>
      <c r="C7275" s="23" t="s">
        <v>937</v>
      </c>
      <c r="D7275" s="24" t="s">
        <v>1</v>
      </c>
      <c r="E7275" s="24" t="s">
        <v>598</v>
      </c>
      <c r="F7275" s="24" t="s">
        <v>14985</v>
      </c>
      <c r="G7275" s="24" t="s">
        <v>1117</v>
      </c>
      <c r="H7275" s="24" t="s">
        <v>941</v>
      </c>
      <c r="I7275" s="23" t="s">
        <v>14986</v>
      </c>
      <c r="J7275" s="23" t="s">
        <v>778</v>
      </c>
    </row>
    <row r="7276" spans="1:10" x14ac:dyDescent="0.25">
      <c r="A7276" s="3">
        <f t="shared" si="113"/>
        <v>10990758</v>
      </c>
      <c r="B7276" s="24">
        <v>10990758</v>
      </c>
      <c r="C7276" s="23" t="s">
        <v>937</v>
      </c>
      <c r="D7276" s="24" t="s">
        <v>1</v>
      </c>
      <c r="E7276" s="24" t="s">
        <v>598</v>
      </c>
      <c r="F7276" s="24" t="s">
        <v>14987</v>
      </c>
      <c r="G7276" s="24" t="s">
        <v>1117</v>
      </c>
      <c r="H7276" s="24" t="s">
        <v>941</v>
      </c>
      <c r="I7276" s="23" t="s">
        <v>14988</v>
      </c>
      <c r="J7276" s="23" t="s">
        <v>810</v>
      </c>
    </row>
    <row r="7277" spans="1:10" x14ac:dyDescent="0.25">
      <c r="A7277" s="3">
        <f t="shared" si="113"/>
        <v>10990764</v>
      </c>
      <c r="B7277" s="24">
        <v>10990764</v>
      </c>
      <c r="C7277" s="23" t="s">
        <v>937</v>
      </c>
      <c r="D7277" s="24" t="s">
        <v>1</v>
      </c>
      <c r="E7277" s="24" t="s">
        <v>598</v>
      </c>
      <c r="F7277" s="24" t="s">
        <v>14989</v>
      </c>
      <c r="G7277" s="24" t="s">
        <v>940</v>
      </c>
      <c r="H7277" s="24" t="s">
        <v>941</v>
      </c>
      <c r="I7277" s="23" t="s">
        <v>14990</v>
      </c>
      <c r="J7277" s="23" t="s">
        <v>823</v>
      </c>
    </row>
    <row r="7278" spans="1:10" x14ac:dyDescent="0.25">
      <c r="A7278" s="3">
        <f t="shared" si="113"/>
        <v>10990777</v>
      </c>
      <c r="B7278" s="24">
        <v>10990777</v>
      </c>
      <c r="C7278" s="23" t="s">
        <v>937</v>
      </c>
      <c r="D7278" s="24" t="s">
        <v>1</v>
      </c>
      <c r="E7278" s="24" t="s">
        <v>598</v>
      </c>
      <c r="F7278" s="24" t="s">
        <v>217</v>
      </c>
      <c r="G7278" s="24" t="s">
        <v>940</v>
      </c>
      <c r="H7278" s="24" t="s">
        <v>941</v>
      </c>
      <c r="I7278" s="23" t="s">
        <v>14991</v>
      </c>
      <c r="J7278" s="23" t="s">
        <v>823</v>
      </c>
    </row>
    <row r="7279" spans="1:10" x14ac:dyDescent="0.25">
      <c r="A7279" s="3">
        <f t="shared" si="113"/>
        <v>10990782</v>
      </c>
      <c r="B7279" s="24">
        <v>10990782</v>
      </c>
      <c r="C7279" s="23" t="s">
        <v>937</v>
      </c>
      <c r="D7279" s="24" t="s">
        <v>1</v>
      </c>
      <c r="E7279" s="24" t="s">
        <v>598</v>
      </c>
      <c r="F7279" s="24" t="s">
        <v>14992</v>
      </c>
      <c r="G7279" s="24" t="s">
        <v>1117</v>
      </c>
      <c r="H7279" s="24" t="s">
        <v>941</v>
      </c>
      <c r="I7279" s="23" t="s">
        <v>14993</v>
      </c>
      <c r="J7279" s="23" t="s">
        <v>819</v>
      </c>
    </row>
    <row r="7280" spans="1:10" x14ac:dyDescent="0.25">
      <c r="A7280" s="3">
        <f t="shared" si="113"/>
        <v>10990811</v>
      </c>
      <c r="B7280" s="24">
        <v>10990811</v>
      </c>
      <c r="C7280" s="23" t="s">
        <v>937</v>
      </c>
      <c r="D7280" s="24" t="s">
        <v>1</v>
      </c>
      <c r="E7280" s="24" t="s">
        <v>598</v>
      </c>
      <c r="F7280" s="24" t="s">
        <v>14994</v>
      </c>
      <c r="G7280" s="24" t="s">
        <v>1117</v>
      </c>
      <c r="H7280" s="24" t="s">
        <v>941</v>
      </c>
      <c r="I7280" s="23" t="s">
        <v>14995</v>
      </c>
      <c r="J7280" s="23" t="s">
        <v>819</v>
      </c>
    </row>
    <row r="7281" spans="1:10" x14ac:dyDescent="0.25">
      <c r="A7281" s="3">
        <f t="shared" si="113"/>
        <v>10990815</v>
      </c>
      <c r="B7281" s="24">
        <v>10990815</v>
      </c>
      <c r="C7281" s="23" t="s">
        <v>937</v>
      </c>
      <c r="D7281" s="24" t="s">
        <v>1</v>
      </c>
      <c r="E7281" s="24" t="s">
        <v>598</v>
      </c>
      <c r="F7281" s="24" t="s">
        <v>14996</v>
      </c>
      <c r="G7281" s="24" t="s">
        <v>1117</v>
      </c>
      <c r="H7281" s="24" t="s">
        <v>941</v>
      </c>
      <c r="I7281" s="23" t="s">
        <v>14997</v>
      </c>
      <c r="J7281" s="23" t="s">
        <v>819</v>
      </c>
    </row>
    <row r="7282" spans="1:10" x14ac:dyDescent="0.25">
      <c r="A7282" s="3">
        <f t="shared" si="113"/>
        <v>10990866</v>
      </c>
      <c r="B7282" s="24">
        <v>10990866</v>
      </c>
      <c r="C7282" s="23" t="s">
        <v>937</v>
      </c>
      <c r="D7282" s="24" t="s">
        <v>1</v>
      </c>
      <c r="E7282" s="24" t="s">
        <v>598</v>
      </c>
      <c r="F7282" s="24" t="s">
        <v>14998</v>
      </c>
      <c r="G7282" s="24" t="s">
        <v>940</v>
      </c>
      <c r="H7282" s="24" t="s">
        <v>941</v>
      </c>
      <c r="I7282" s="23" t="s">
        <v>14999</v>
      </c>
      <c r="J7282" s="23" t="s">
        <v>823</v>
      </c>
    </row>
    <row r="7283" spans="1:10" x14ac:dyDescent="0.25">
      <c r="A7283" s="3">
        <f t="shared" si="113"/>
        <v>10990926</v>
      </c>
      <c r="B7283" s="24">
        <v>10990926</v>
      </c>
      <c r="C7283" s="23" t="s">
        <v>937</v>
      </c>
      <c r="D7283" s="24" t="s">
        <v>1</v>
      </c>
      <c r="E7283" s="24" t="s">
        <v>598</v>
      </c>
      <c r="F7283" s="24" t="s">
        <v>15000</v>
      </c>
      <c r="G7283" s="24" t="s">
        <v>1117</v>
      </c>
      <c r="H7283" s="24" t="s">
        <v>941</v>
      </c>
      <c r="I7283" s="23" t="s">
        <v>15001</v>
      </c>
      <c r="J7283" s="23" t="s">
        <v>810</v>
      </c>
    </row>
    <row r="7284" spans="1:10" x14ac:dyDescent="0.25">
      <c r="A7284" s="3">
        <f t="shared" si="113"/>
        <v>10991412</v>
      </c>
      <c r="B7284" s="24">
        <v>10991412</v>
      </c>
      <c r="C7284" s="23" t="s">
        <v>937</v>
      </c>
      <c r="D7284" s="24" t="s">
        <v>1</v>
      </c>
      <c r="E7284" s="24" t="s">
        <v>598</v>
      </c>
      <c r="F7284" s="24" t="s">
        <v>15002</v>
      </c>
      <c r="G7284" s="24" t="s">
        <v>1117</v>
      </c>
      <c r="H7284" s="24" t="s">
        <v>941</v>
      </c>
      <c r="I7284" s="23" t="s">
        <v>15003</v>
      </c>
      <c r="J7284" s="23" t="s">
        <v>624</v>
      </c>
    </row>
    <row r="7285" spans="1:10" x14ac:dyDescent="0.25">
      <c r="A7285" s="3">
        <f t="shared" si="113"/>
        <v>10991867</v>
      </c>
      <c r="B7285" s="24">
        <v>10991867</v>
      </c>
      <c r="C7285" s="23" t="s">
        <v>937</v>
      </c>
      <c r="D7285" s="24" t="s">
        <v>1</v>
      </c>
      <c r="E7285" s="24" t="s">
        <v>598</v>
      </c>
      <c r="F7285" s="24" t="s">
        <v>461</v>
      </c>
      <c r="G7285" s="24" t="s">
        <v>1117</v>
      </c>
      <c r="H7285" s="24" t="s">
        <v>941</v>
      </c>
      <c r="I7285" s="23" t="s">
        <v>15004</v>
      </c>
      <c r="J7285" s="23" t="s">
        <v>624</v>
      </c>
    </row>
    <row r="7286" spans="1:10" x14ac:dyDescent="0.25">
      <c r="A7286" s="3">
        <f t="shared" si="113"/>
        <v>10991915</v>
      </c>
      <c r="B7286" s="24">
        <v>10991915</v>
      </c>
      <c r="C7286" s="23" t="s">
        <v>937</v>
      </c>
      <c r="D7286" s="24" t="s">
        <v>1</v>
      </c>
      <c r="E7286" s="24" t="s">
        <v>598</v>
      </c>
      <c r="F7286" s="24" t="s">
        <v>322</v>
      </c>
      <c r="G7286" s="24" t="s">
        <v>1117</v>
      </c>
      <c r="H7286" s="24" t="s">
        <v>941</v>
      </c>
      <c r="I7286" s="23" t="s">
        <v>15005</v>
      </c>
      <c r="J7286" s="23" t="s">
        <v>551</v>
      </c>
    </row>
    <row r="7287" spans="1:10" x14ac:dyDescent="0.25">
      <c r="A7287" s="3">
        <f t="shared" si="113"/>
        <v>10991935</v>
      </c>
      <c r="B7287" s="24">
        <v>10991935</v>
      </c>
      <c r="C7287" s="23" t="s">
        <v>937</v>
      </c>
      <c r="D7287" s="24" t="s">
        <v>1</v>
      </c>
      <c r="E7287" s="24" t="s">
        <v>598</v>
      </c>
      <c r="F7287" s="24" t="s">
        <v>15006</v>
      </c>
      <c r="G7287" s="24" t="s">
        <v>1117</v>
      </c>
      <c r="H7287" s="24" t="s">
        <v>941</v>
      </c>
      <c r="I7287" s="23" t="s">
        <v>15007</v>
      </c>
      <c r="J7287" s="23" t="s">
        <v>836</v>
      </c>
    </row>
    <row r="7288" spans="1:10" x14ac:dyDescent="0.25">
      <c r="A7288" s="3">
        <f t="shared" si="113"/>
        <v>10991955</v>
      </c>
      <c r="B7288" s="24">
        <v>10991955</v>
      </c>
      <c r="C7288" s="23" t="s">
        <v>937</v>
      </c>
      <c r="D7288" s="24" t="s">
        <v>1</v>
      </c>
      <c r="E7288" s="24" t="s">
        <v>598</v>
      </c>
      <c r="F7288" s="24" t="s">
        <v>15008</v>
      </c>
      <c r="G7288" s="24" t="s">
        <v>1117</v>
      </c>
      <c r="H7288" s="24" t="s">
        <v>941</v>
      </c>
      <c r="I7288" s="23" t="s">
        <v>15009</v>
      </c>
      <c r="J7288" s="23" t="s">
        <v>778</v>
      </c>
    </row>
    <row r="7289" spans="1:10" x14ac:dyDescent="0.25">
      <c r="A7289" s="3">
        <f t="shared" si="113"/>
        <v>10991974</v>
      </c>
      <c r="B7289" s="24">
        <v>10991974</v>
      </c>
      <c r="C7289" s="23" t="s">
        <v>937</v>
      </c>
      <c r="D7289" s="24" t="s">
        <v>1</v>
      </c>
      <c r="E7289" s="24" t="s">
        <v>598</v>
      </c>
      <c r="F7289" s="24" t="s">
        <v>15010</v>
      </c>
      <c r="G7289" s="24" t="s">
        <v>1117</v>
      </c>
      <c r="H7289" s="24" t="s">
        <v>941</v>
      </c>
      <c r="I7289" s="23" t="s">
        <v>15011</v>
      </c>
      <c r="J7289" s="23" t="s">
        <v>843</v>
      </c>
    </row>
    <row r="7290" spans="1:10" x14ac:dyDescent="0.25">
      <c r="A7290" s="3">
        <f t="shared" si="113"/>
        <v>10991975</v>
      </c>
      <c r="B7290" s="24">
        <v>10991975</v>
      </c>
      <c r="C7290" s="23" t="s">
        <v>937</v>
      </c>
      <c r="D7290" s="24" t="s">
        <v>1</v>
      </c>
      <c r="E7290" s="24" t="s">
        <v>598</v>
      </c>
      <c r="F7290" s="24" t="s">
        <v>15012</v>
      </c>
      <c r="G7290" s="24" t="s">
        <v>1117</v>
      </c>
      <c r="H7290" s="24" t="s">
        <v>941</v>
      </c>
      <c r="I7290" s="23" t="s">
        <v>15013</v>
      </c>
      <c r="J7290" s="23" t="s">
        <v>843</v>
      </c>
    </row>
    <row r="7291" spans="1:10" x14ac:dyDescent="0.25">
      <c r="A7291" s="3">
        <f t="shared" si="113"/>
        <v>10992002</v>
      </c>
      <c r="B7291" s="24">
        <v>10992002</v>
      </c>
      <c r="C7291" s="23" t="s">
        <v>937</v>
      </c>
      <c r="D7291" s="24" t="s">
        <v>1</v>
      </c>
      <c r="E7291" s="24" t="s">
        <v>598</v>
      </c>
      <c r="F7291" s="24" t="s">
        <v>15014</v>
      </c>
      <c r="G7291" s="24" t="s">
        <v>1117</v>
      </c>
      <c r="H7291" s="24" t="s">
        <v>941</v>
      </c>
      <c r="I7291" s="23" t="s">
        <v>15015</v>
      </c>
      <c r="J7291" s="23" t="s">
        <v>810</v>
      </c>
    </row>
    <row r="7292" spans="1:10" x14ac:dyDescent="0.25">
      <c r="A7292" s="3">
        <f t="shared" si="113"/>
        <v>10993726</v>
      </c>
      <c r="B7292" s="24">
        <v>10993726</v>
      </c>
      <c r="C7292" s="23" t="s">
        <v>937</v>
      </c>
      <c r="D7292" s="24" t="s">
        <v>1</v>
      </c>
      <c r="E7292" s="24" t="s">
        <v>598</v>
      </c>
      <c r="F7292" s="24" t="s">
        <v>15016</v>
      </c>
      <c r="G7292" s="24" t="s">
        <v>1117</v>
      </c>
      <c r="H7292" s="24" t="s">
        <v>941</v>
      </c>
      <c r="I7292" s="23" t="s">
        <v>15017</v>
      </c>
      <c r="J7292" s="23" t="s">
        <v>867</v>
      </c>
    </row>
    <row r="7293" spans="1:10" x14ac:dyDescent="0.25">
      <c r="A7293" s="3">
        <f t="shared" si="113"/>
        <v>10993826</v>
      </c>
      <c r="B7293" s="24">
        <v>10993826</v>
      </c>
      <c r="C7293" s="23" t="s">
        <v>937</v>
      </c>
      <c r="D7293" s="24" t="s">
        <v>1</v>
      </c>
      <c r="E7293" s="24" t="s">
        <v>598</v>
      </c>
      <c r="F7293" s="24" t="s">
        <v>15018</v>
      </c>
      <c r="G7293" s="24" t="s">
        <v>1117</v>
      </c>
      <c r="H7293" s="24" t="s">
        <v>941</v>
      </c>
      <c r="I7293" s="23" t="s">
        <v>15019</v>
      </c>
      <c r="J7293" s="23" t="s">
        <v>741</v>
      </c>
    </row>
    <row r="7294" spans="1:10" x14ac:dyDescent="0.25">
      <c r="A7294" s="3">
        <f t="shared" si="113"/>
        <v>10993831</v>
      </c>
      <c r="B7294" s="24">
        <v>10993831</v>
      </c>
      <c r="C7294" s="23" t="s">
        <v>937</v>
      </c>
      <c r="D7294" s="24" t="s">
        <v>1</v>
      </c>
      <c r="E7294" s="24" t="s">
        <v>598</v>
      </c>
      <c r="F7294" s="24" t="s">
        <v>431</v>
      </c>
      <c r="G7294" s="24" t="s">
        <v>1117</v>
      </c>
      <c r="H7294" s="24" t="s">
        <v>941</v>
      </c>
      <c r="I7294" s="23" t="s">
        <v>15020</v>
      </c>
      <c r="J7294" s="23" t="s">
        <v>741</v>
      </c>
    </row>
    <row r="7295" spans="1:10" x14ac:dyDescent="0.25">
      <c r="A7295" s="3">
        <f t="shared" si="113"/>
        <v>10993856</v>
      </c>
      <c r="B7295" s="24">
        <v>10993856</v>
      </c>
      <c r="C7295" s="23" t="s">
        <v>937</v>
      </c>
      <c r="D7295" s="24" t="s">
        <v>1</v>
      </c>
      <c r="E7295" s="24" t="s">
        <v>598</v>
      </c>
      <c r="F7295" s="24" t="s">
        <v>15021</v>
      </c>
      <c r="G7295" s="24" t="s">
        <v>1117</v>
      </c>
      <c r="H7295" s="24" t="s">
        <v>941</v>
      </c>
      <c r="I7295" s="23" t="s">
        <v>15022</v>
      </c>
      <c r="J7295" s="23" t="s">
        <v>723</v>
      </c>
    </row>
    <row r="7296" spans="1:10" x14ac:dyDescent="0.25">
      <c r="A7296" s="3">
        <f t="shared" si="113"/>
        <v>10993857</v>
      </c>
      <c r="B7296" s="24">
        <v>10993857</v>
      </c>
      <c r="C7296" s="23" t="s">
        <v>937</v>
      </c>
      <c r="D7296" s="24" t="s">
        <v>1</v>
      </c>
      <c r="E7296" s="24" t="s">
        <v>598</v>
      </c>
      <c r="F7296" s="24" t="s">
        <v>15023</v>
      </c>
      <c r="G7296" s="24" t="s">
        <v>1117</v>
      </c>
      <c r="H7296" s="24" t="s">
        <v>941</v>
      </c>
      <c r="I7296" s="23" t="s">
        <v>15024</v>
      </c>
      <c r="J7296" s="23" t="s">
        <v>723</v>
      </c>
    </row>
    <row r="7297" spans="1:10" x14ac:dyDescent="0.25">
      <c r="A7297" s="3">
        <f t="shared" si="113"/>
        <v>10993864</v>
      </c>
      <c r="B7297" s="24">
        <v>10993864</v>
      </c>
      <c r="C7297" s="23" t="s">
        <v>937</v>
      </c>
      <c r="D7297" s="24" t="s">
        <v>1</v>
      </c>
      <c r="E7297" s="24" t="s">
        <v>598</v>
      </c>
      <c r="F7297" s="24" t="s">
        <v>432</v>
      </c>
      <c r="G7297" s="24" t="s">
        <v>1117</v>
      </c>
      <c r="H7297" s="24" t="s">
        <v>941</v>
      </c>
      <c r="I7297" s="23" t="s">
        <v>15025</v>
      </c>
      <c r="J7297" s="23" t="s">
        <v>741</v>
      </c>
    </row>
    <row r="7298" spans="1:10" x14ac:dyDescent="0.25">
      <c r="A7298" s="3">
        <f t="shared" si="113"/>
        <v>11021606</v>
      </c>
      <c r="B7298" s="24">
        <v>11021606</v>
      </c>
      <c r="C7298" s="23" t="s">
        <v>937</v>
      </c>
      <c r="D7298" s="24" t="s">
        <v>1</v>
      </c>
      <c r="E7298" s="24" t="s">
        <v>598</v>
      </c>
      <c r="F7298" s="24" t="s">
        <v>136</v>
      </c>
      <c r="G7298" s="24" t="s">
        <v>940</v>
      </c>
      <c r="H7298" s="24" t="s">
        <v>941</v>
      </c>
      <c r="I7298" s="23" t="s">
        <v>15026</v>
      </c>
      <c r="J7298" s="23" t="s">
        <v>884</v>
      </c>
    </row>
    <row r="7299" spans="1:10" x14ac:dyDescent="0.25">
      <c r="A7299" s="3">
        <f t="shared" ref="A7299:A7362" si="114">+B7299</f>
        <v>11101167</v>
      </c>
      <c r="B7299" s="24">
        <v>11101167</v>
      </c>
      <c r="C7299" s="23" t="s">
        <v>937</v>
      </c>
      <c r="D7299" s="24" t="s">
        <v>1</v>
      </c>
      <c r="E7299" s="24" t="s">
        <v>598</v>
      </c>
      <c r="F7299" s="24" t="s">
        <v>15027</v>
      </c>
      <c r="G7299" s="24" t="s">
        <v>1117</v>
      </c>
      <c r="H7299" s="24" t="s">
        <v>941</v>
      </c>
      <c r="I7299" s="23" t="s">
        <v>15028</v>
      </c>
      <c r="J7299" s="23" t="s">
        <v>723</v>
      </c>
    </row>
    <row r="7300" spans="1:10" x14ac:dyDescent="0.25">
      <c r="A7300" s="3">
        <f t="shared" si="114"/>
        <v>11197340</v>
      </c>
      <c r="B7300" s="24">
        <v>11197340</v>
      </c>
      <c r="C7300" s="23" t="s">
        <v>937</v>
      </c>
      <c r="D7300" s="24" t="s">
        <v>1</v>
      </c>
      <c r="E7300" s="24" t="s">
        <v>598</v>
      </c>
      <c r="F7300" s="24" t="s">
        <v>15029</v>
      </c>
      <c r="G7300" s="24" t="s">
        <v>1117</v>
      </c>
      <c r="H7300" s="24" t="s">
        <v>941</v>
      </c>
      <c r="I7300" s="23" t="s">
        <v>15030</v>
      </c>
      <c r="J7300" s="23" t="s">
        <v>836</v>
      </c>
    </row>
    <row r="7301" spans="1:10" x14ac:dyDescent="0.25">
      <c r="A7301" s="3">
        <f t="shared" si="114"/>
        <v>11279900</v>
      </c>
      <c r="B7301" s="24">
        <v>11279900</v>
      </c>
      <c r="C7301" s="23" t="s">
        <v>937</v>
      </c>
      <c r="D7301" s="24" t="s">
        <v>1</v>
      </c>
      <c r="E7301" s="24" t="s">
        <v>598</v>
      </c>
      <c r="F7301" s="24" t="s">
        <v>15031</v>
      </c>
      <c r="G7301" s="24" t="s">
        <v>1117</v>
      </c>
      <c r="H7301" s="24" t="s">
        <v>941</v>
      </c>
      <c r="I7301" s="23" t="s">
        <v>15032</v>
      </c>
      <c r="J7301" s="23" t="s">
        <v>741</v>
      </c>
    </row>
    <row r="7302" spans="1:10" x14ac:dyDescent="0.25">
      <c r="A7302" s="3">
        <f t="shared" si="114"/>
        <v>11395425</v>
      </c>
      <c r="B7302" s="24">
        <v>11395425</v>
      </c>
      <c r="C7302" s="23" t="s">
        <v>937</v>
      </c>
      <c r="D7302" s="24" t="s">
        <v>1</v>
      </c>
      <c r="E7302" s="24" t="s">
        <v>598</v>
      </c>
      <c r="F7302" s="24" t="s">
        <v>15033</v>
      </c>
      <c r="G7302" s="24" t="s">
        <v>1117</v>
      </c>
      <c r="H7302" s="24" t="s">
        <v>941</v>
      </c>
      <c r="I7302" s="23" t="s">
        <v>15034</v>
      </c>
      <c r="J7302" s="23" t="s">
        <v>741</v>
      </c>
    </row>
    <row r="7303" spans="1:10" x14ac:dyDescent="0.25">
      <c r="A7303" s="3">
        <f t="shared" si="114"/>
        <v>11443156</v>
      </c>
      <c r="B7303" s="24">
        <v>11443156</v>
      </c>
      <c r="C7303" s="23" t="s">
        <v>937</v>
      </c>
      <c r="D7303" s="24" t="s">
        <v>1</v>
      </c>
      <c r="E7303" s="24" t="s">
        <v>598</v>
      </c>
      <c r="F7303" s="24" t="s">
        <v>15035</v>
      </c>
      <c r="G7303" s="24" t="s">
        <v>940</v>
      </c>
      <c r="H7303" s="24" t="s">
        <v>941</v>
      </c>
      <c r="I7303" s="23" t="s">
        <v>15036</v>
      </c>
      <c r="J7303" s="23" t="s">
        <v>857</v>
      </c>
    </row>
    <row r="7304" spans="1:10" x14ac:dyDescent="0.25">
      <c r="A7304" s="3">
        <f t="shared" si="114"/>
        <v>11467331</v>
      </c>
      <c r="B7304" s="24">
        <v>11467331</v>
      </c>
      <c r="C7304" s="23" t="s">
        <v>937</v>
      </c>
      <c r="D7304" s="24" t="s">
        <v>1</v>
      </c>
      <c r="E7304" s="24" t="s">
        <v>598</v>
      </c>
      <c r="F7304" s="24" t="s">
        <v>15037</v>
      </c>
      <c r="G7304" s="24" t="s">
        <v>1117</v>
      </c>
      <c r="H7304" s="24" t="s">
        <v>941</v>
      </c>
      <c r="I7304" s="23" t="s">
        <v>15038</v>
      </c>
      <c r="J7304" s="23" t="s">
        <v>810</v>
      </c>
    </row>
    <row r="7305" spans="1:10" x14ac:dyDescent="0.25">
      <c r="A7305" s="3">
        <f t="shared" si="114"/>
        <v>11492321</v>
      </c>
      <c r="B7305" s="24">
        <v>11492321</v>
      </c>
      <c r="C7305" s="23" t="s">
        <v>937</v>
      </c>
      <c r="D7305" s="24" t="s">
        <v>1</v>
      </c>
      <c r="E7305" s="24" t="s">
        <v>598</v>
      </c>
      <c r="F7305" s="24" t="s">
        <v>15039</v>
      </c>
      <c r="G7305" s="24" t="s">
        <v>1117</v>
      </c>
      <c r="H7305" s="24" t="s">
        <v>941</v>
      </c>
      <c r="I7305" s="23" t="s">
        <v>15040</v>
      </c>
      <c r="J7305" s="23" t="s">
        <v>836</v>
      </c>
    </row>
    <row r="7306" spans="1:10" x14ac:dyDescent="0.25">
      <c r="A7306" s="3">
        <f t="shared" si="114"/>
        <v>11583311</v>
      </c>
      <c r="B7306" s="24">
        <v>11583311</v>
      </c>
      <c r="C7306" s="23" t="s">
        <v>937</v>
      </c>
      <c r="D7306" s="24" t="s">
        <v>1</v>
      </c>
      <c r="E7306" s="24" t="s">
        <v>598</v>
      </c>
      <c r="F7306" s="24" t="s">
        <v>15041</v>
      </c>
      <c r="G7306" s="24" t="s">
        <v>1117</v>
      </c>
      <c r="H7306" s="24" t="s">
        <v>941</v>
      </c>
      <c r="I7306" s="23" t="s">
        <v>15042</v>
      </c>
      <c r="J7306" s="23" t="s">
        <v>741</v>
      </c>
    </row>
    <row r="7307" spans="1:10" x14ac:dyDescent="0.25">
      <c r="A7307" s="3">
        <f t="shared" si="114"/>
        <v>11588997</v>
      </c>
      <c r="B7307" s="24">
        <v>11588997</v>
      </c>
      <c r="C7307" s="23" t="s">
        <v>937</v>
      </c>
      <c r="D7307" s="24" t="s">
        <v>1</v>
      </c>
      <c r="E7307" s="24" t="s">
        <v>598</v>
      </c>
      <c r="F7307" s="24" t="s">
        <v>15043</v>
      </c>
      <c r="G7307" s="24" t="s">
        <v>1117</v>
      </c>
      <c r="H7307" s="24" t="s">
        <v>941</v>
      </c>
      <c r="I7307" s="23" t="s">
        <v>15044</v>
      </c>
      <c r="J7307" s="23" t="s">
        <v>741</v>
      </c>
    </row>
    <row r="7308" spans="1:10" x14ac:dyDescent="0.25">
      <c r="A7308" s="3">
        <f t="shared" si="114"/>
        <v>11593495</v>
      </c>
      <c r="B7308" s="24">
        <v>11593495</v>
      </c>
      <c r="C7308" s="23" t="s">
        <v>937</v>
      </c>
      <c r="D7308" s="24" t="s">
        <v>1</v>
      </c>
      <c r="E7308" s="24" t="s">
        <v>598</v>
      </c>
      <c r="F7308" s="24" t="s">
        <v>291</v>
      </c>
      <c r="G7308" s="24" t="s">
        <v>1117</v>
      </c>
      <c r="H7308" s="24" t="s">
        <v>941</v>
      </c>
      <c r="I7308" s="23" t="s">
        <v>15045</v>
      </c>
      <c r="J7308" s="23" t="s">
        <v>836</v>
      </c>
    </row>
    <row r="7309" spans="1:10" x14ac:dyDescent="0.25">
      <c r="A7309" s="3">
        <f t="shared" si="114"/>
        <v>11595149</v>
      </c>
      <c r="B7309" s="24">
        <v>11595149</v>
      </c>
      <c r="C7309" s="23" t="s">
        <v>937</v>
      </c>
      <c r="D7309" s="24" t="s">
        <v>1</v>
      </c>
      <c r="E7309" s="24" t="s">
        <v>598</v>
      </c>
      <c r="F7309" s="24" t="s">
        <v>15046</v>
      </c>
      <c r="G7309" s="24" t="s">
        <v>1117</v>
      </c>
      <c r="H7309" s="24" t="s">
        <v>941</v>
      </c>
      <c r="I7309" s="23" t="s">
        <v>15047</v>
      </c>
      <c r="J7309" s="23" t="s">
        <v>723</v>
      </c>
    </row>
    <row r="7310" spans="1:10" x14ac:dyDescent="0.25">
      <c r="A7310" s="3">
        <f t="shared" si="114"/>
        <v>11599029</v>
      </c>
      <c r="B7310" s="24">
        <v>11599029</v>
      </c>
      <c r="C7310" s="23" t="s">
        <v>937</v>
      </c>
      <c r="D7310" s="24" t="s">
        <v>1</v>
      </c>
      <c r="E7310" s="24" t="s">
        <v>598</v>
      </c>
      <c r="F7310" s="24" t="s">
        <v>15048</v>
      </c>
      <c r="G7310" s="24" t="s">
        <v>1117</v>
      </c>
      <c r="H7310" s="24" t="s">
        <v>941</v>
      </c>
      <c r="I7310" s="23" t="s">
        <v>15049</v>
      </c>
      <c r="J7310" s="23" t="s">
        <v>741</v>
      </c>
    </row>
    <row r="7311" spans="1:10" x14ac:dyDescent="0.25">
      <c r="A7311" s="3">
        <f t="shared" si="114"/>
        <v>11635769</v>
      </c>
      <c r="B7311" s="24">
        <v>11635769</v>
      </c>
      <c r="C7311" s="23" t="s">
        <v>937</v>
      </c>
      <c r="D7311" s="24" t="s">
        <v>1</v>
      </c>
      <c r="E7311" s="24" t="s">
        <v>598</v>
      </c>
      <c r="F7311" s="24" t="s">
        <v>15050</v>
      </c>
      <c r="G7311" s="24" t="s">
        <v>1117</v>
      </c>
      <c r="H7311" s="24" t="s">
        <v>941</v>
      </c>
      <c r="I7311" s="23" t="s">
        <v>15051</v>
      </c>
      <c r="J7311" s="23" t="s">
        <v>810</v>
      </c>
    </row>
    <row r="7312" spans="1:10" x14ac:dyDescent="0.25">
      <c r="A7312" s="3">
        <f t="shared" si="114"/>
        <v>11638273</v>
      </c>
      <c r="B7312" s="24">
        <v>11638273</v>
      </c>
      <c r="C7312" s="23" t="s">
        <v>937</v>
      </c>
      <c r="D7312" s="24" t="s">
        <v>1</v>
      </c>
      <c r="E7312" s="24" t="s">
        <v>598</v>
      </c>
      <c r="F7312" s="24" t="s">
        <v>15052</v>
      </c>
      <c r="G7312" s="24" t="s">
        <v>1117</v>
      </c>
      <c r="H7312" s="24" t="s">
        <v>941</v>
      </c>
      <c r="I7312" s="23" t="s">
        <v>15053</v>
      </c>
      <c r="J7312" s="23" t="s">
        <v>723</v>
      </c>
    </row>
    <row r="7313" spans="1:10" x14ac:dyDescent="0.25">
      <c r="A7313" s="3">
        <f t="shared" si="114"/>
        <v>11644466</v>
      </c>
      <c r="B7313" s="24">
        <v>11644466</v>
      </c>
      <c r="C7313" s="23" t="s">
        <v>937</v>
      </c>
      <c r="D7313" s="24" t="s">
        <v>1</v>
      </c>
      <c r="E7313" s="24" t="s">
        <v>598</v>
      </c>
      <c r="F7313" s="24" t="s">
        <v>439</v>
      </c>
      <c r="G7313" s="24" t="s">
        <v>1117</v>
      </c>
      <c r="H7313" s="24" t="s">
        <v>941</v>
      </c>
      <c r="I7313" s="23" t="s">
        <v>15054</v>
      </c>
      <c r="J7313" s="23" t="s">
        <v>723</v>
      </c>
    </row>
    <row r="7314" spans="1:10" x14ac:dyDescent="0.25">
      <c r="A7314" s="3">
        <f t="shared" si="114"/>
        <v>11685392</v>
      </c>
      <c r="B7314" s="24">
        <v>11685392</v>
      </c>
      <c r="C7314" s="23" t="s">
        <v>937</v>
      </c>
      <c r="D7314" s="24" t="s">
        <v>1</v>
      </c>
      <c r="E7314" s="24" t="s">
        <v>598</v>
      </c>
      <c r="F7314" s="24" t="s">
        <v>292</v>
      </c>
      <c r="G7314" s="24" t="s">
        <v>1117</v>
      </c>
      <c r="H7314" s="24" t="s">
        <v>941</v>
      </c>
      <c r="I7314" s="23" t="s">
        <v>15055</v>
      </c>
      <c r="J7314" s="23" t="s">
        <v>769</v>
      </c>
    </row>
    <row r="7315" spans="1:10" x14ac:dyDescent="0.25">
      <c r="A7315" s="3">
        <f t="shared" si="114"/>
        <v>11686104</v>
      </c>
      <c r="B7315" s="24">
        <v>11686104</v>
      </c>
      <c r="C7315" s="23" t="s">
        <v>937</v>
      </c>
      <c r="D7315" s="24" t="s">
        <v>1</v>
      </c>
      <c r="E7315" s="24" t="s">
        <v>598</v>
      </c>
      <c r="F7315" s="24" t="s">
        <v>15056</v>
      </c>
      <c r="G7315" s="24" t="s">
        <v>1117</v>
      </c>
      <c r="H7315" s="24" t="s">
        <v>941</v>
      </c>
      <c r="I7315" s="23" t="s">
        <v>15057</v>
      </c>
      <c r="J7315" s="23" t="s">
        <v>836</v>
      </c>
    </row>
    <row r="7316" spans="1:10" x14ac:dyDescent="0.25">
      <c r="A7316" s="3">
        <f t="shared" si="114"/>
        <v>11697857</v>
      </c>
      <c r="B7316" s="24">
        <v>11697857</v>
      </c>
      <c r="C7316" s="23" t="s">
        <v>937</v>
      </c>
      <c r="D7316" s="24" t="s">
        <v>1</v>
      </c>
      <c r="E7316" s="24" t="s">
        <v>598</v>
      </c>
      <c r="F7316" s="24" t="s">
        <v>234</v>
      </c>
      <c r="G7316" s="24" t="s">
        <v>1117</v>
      </c>
      <c r="H7316" s="24" t="s">
        <v>941</v>
      </c>
      <c r="I7316" s="23" t="s">
        <v>15058</v>
      </c>
      <c r="J7316" s="23" t="s">
        <v>819</v>
      </c>
    </row>
    <row r="7317" spans="1:10" x14ac:dyDescent="0.25">
      <c r="A7317" s="3">
        <f t="shared" si="114"/>
        <v>11715290</v>
      </c>
      <c r="B7317" s="24">
        <v>11715290</v>
      </c>
      <c r="C7317" s="23" t="s">
        <v>937</v>
      </c>
      <c r="D7317" s="24" t="s">
        <v>1</v>
      </c>
      <c r="E7317" s="24" t="s">
        <v>598</v>
      </c>
      <c r="F7317" s="24" t="s">
        <v>15059</v>
      </c>
      <c r="G7317" s="24" t="s">
        <v>1117</v>
      </c>
      <c r="H7317" s="24" t="s">
        <v>941</v>
      </c>
      <c r="I7317" s="23" t="s">
        <v>15060</v>
      </c>
      <c r="J7317" s="23" t="s">
        <v>741</v>
      </c>
    </row>
    <row r="7318" spans="1:10" x14ac:dyDescent="0.25">
      <c r="A7318" s="3">
        <f t="shared" si="114"/>
        <v>11740304</v>
      </c>
      <c r="B7318" s="24">
        <v>11740304</v>
      </c>
      <c r="C7318" s="23" t="s">
        <v>937</v>
      </c>
      <c r="D7318" s="24" t="s">
        <v>1</v>
      </c>
      <c r="E7318" s="24" t="s">
        <v>598</v>
      </c>
      <c r="F7318" s="24" t="s">
        <v>440</v>
      </c>
      <c r="G7318" s="24" t="s">
        <v>1117</v>
      </c>
      <c r="H7318" s="24" t="s">
        <v>941</v>
      </c>
      <c r="I7318" s="23" t="s">
        <v>15061</v>
      </c>
      <c r="J7318" s="23" t="s">
        <v>741</v>
      </c>
    </row>
    <row r="7319" spans="1:10" x14ac:dyDescent="0.25">
      <c r="A7319" s="3">
        <f t="shared" si="114"/>
        <v>11748166</v>
      </c>
      <c r="B7319" s="24">
        <v>11748166</v>
      </c>
      <c r="C7319" s="23" t="s">
        <v>937</v>
      </c>
      <c r="D7319" s="24" t="s">
        <v>1</v>
      </c>
      <c r="E7319" s="24" t="s">
        <v>598</v>
      </c>
      <c r="F7319" s="24" t="s">
        <v>15062</v>
      </c>
      <c r="G7319" s="24" t="s">
        <v>1117</v>
      </c>
      <c r="H7319" s="24" t="s">
        <v>941</v>
      </c>
      <c r="I7319" s="23" t="s">
        <v>15063</v>
      </c>
      <c r="J7319" s="23" t="s">
        <v>741</v>
      </c>
    </row>
    <row r="7320" spans="1:10" x14ac:dyDescent="0.25">
      <c r="A7320" s="3">
        <f t="shared" si="114"/>
        <v>11753921</v>
      </c>
      <c r="B7320" s="24">
        <v>11753921</v>
      </c>
      <c r="C7320" s="23" t="s">
        <v>937</v>
      </c>
      <c r="D7320" s="24" t="s">
        <v>1</v>
      </c>
      <c r="E7320" s="24" t="s">
        <v>598</v>
      </c>
      <c r="F7320" s="24" t="s">
        <v>15064</v>
      </c>
      <c r="G7320" s="24" t="s">
        <v>1117</v>
      </c>
      <c r="H7320" s="24" t="s">
        <v>941</v>
      </c>
      <c r="I7320" s="23" t="s">
        <v>15065</v>
      </c>
      <c r="J7320" s="23" t="s">
        <v>769</v>
      </c>
    </row>
    <row r="7321" spans="1:10" x14ac:dyDescent="0.25">
      <c r="A7321" s="3">
        <f t="shared" si="114"/>
        <v>11766050</v>
      </c>
      <c r="B7321" s="24">
        <v>11766050</v>
      </c>
      <c r="C7321" s="23" t="s">
        <v>937</v>
      </c>
      <c r="D7321" s="24" t="s">
        <v>1</v>
      </c>
      <c r="E7321" s="24" t="s">
        <v>598</v>
      </c>
      <c r="F7321" s="24" t="s">
        <v>15066</v>
      </c>
      <c r="G7321" s="24" t="s">
        <v>1117</v>
      </c>
      <c r="H7321" s="24" t="s">
        <v>941</v>
      </c>
      <c r="I7321" s="23" t="s">
        <v>15067</v>
      </c>
      <c r="J7321" s="23" t="s">
        <v>741</v>
      </c>
    </row>
    <row r="7322" spans="1:10" x14ac:dyDescent="0.25">
      <c r="A7322" s="3">
        <f t="shared" si="114"/>
        <v>11788873</v>
      </c>
      <c r="B7322" s="24">
        <v>11788873</v>
      </c>
      <c r="C7322" s="23" t="s">
        <v>937</v>
      </c>
      <c r="D7322" s="24" t="s">
        <v>1</v>
      </c>
      <c r="E7322" s="24" t="s">
        <v>598</v>
      </c>
      <c r="F7322" s="24" t="s">
        <v>15068</v>
      </c>
      <c r="G7322" s="24" t="s">
        <v>1117</v>
      </c>
      <c r="H7322" s="24" t="s">
        <v>941</v>
      </c>
      <c r="I7322" s="23" t="s">
        <v>15069</v>
      </c>
      <c r="J7322" s="23" t="s">
        <v>836</v>
      </c>
    </row>
    <row r="7323" spans="1:10" x14ac:dyDescent="0.25">
      <c r="A7323" s="3">
        <f t="shared" si="114"/>
        <v>12039794</v>
      </c>
      <c r="B7323" s="24">
        <v>12039794</v>
      </c>
      <c r="C7323" s="23" t="s">
        <v>937</v>
      </c>
      <c r="D7323" s="24" t="s">
        <v>1</v>
      </c>
      <c r="E7323" s="24" t="s">
        <v>598</v>
      </c>
      <c r="F7323" s="24" t="s">
        <v>15070</v>
      </c>
      <c r="G7323" s="24" t="s">
        <v>1117</v>
      </c>
      <c r="H7323" s="24" t="s">
        <v>941</v>
      </c>
      <c r="I7323" s="23" t="s">
        <v>15071</v>
      </c>
      <c r="J7323" s="23" t="s">
        <v>741</v>
      </c>
    </row>
    <row r="7324" spans="1:10" x14ac:dyDescent="0.25">
      <c r="A7324" s="3">
        <f t="shared" si="114"/>
        <v>12103350</v>
      </c>
      <c r="B7324" s="24">
        <v>12103350</v>
      </c>
      <c r="C7324" s="23" t="s">
        <v>937</v>
      </c>
      <c r="D7324" s="24" t="s">
        <v>1</v>
      </c>
      <c r="E7324" s="24" t="s">
        <v>598</v>
      </c>
      <c r="F7324" s="24" t="s">
        <v>15072</v>
      </c>
      <c r="G7324" s="24" t="s">
        <v>1117</v>
      </c>
      <c r="H7324" s="24" t="s">
        <v>941</v>
      </c>
      <c r="I7324" s="23" t="s">
        <v>15073</v>
      </c>
      <c r="J7324" s="23" t="s">
        <v>836</v>
      </c>
    </row>
    <row r="7325" spans="1:10" x14ac:dyDescent="0.25">
      <c r="A7325" s="3">
        <f t="shared" si="114"/>
        <v>12256209</v>
      </c>
      <c r="B7325" s="24">
        <v>12256209</v>
      </c>
      <c r="C7325" s="23" t="s">
        <v>937</v>
      </c>
      <c r="D7325" s="24" t="s">
        <v>1</v>
      </c>
      <c r="E7325" s="24" t="s">
        <v>598</v>
      </c>
      <c r="F7325" s="24" t="s">
        <v>15074</v>
      </c>
      <c r="G7325" s="24" t="s">
        <v>1117</v>
      </c>
      <c r="H7325" s="24" t="s">
        <v>941</v>
      </c>
      <c r="I7325" s="23" t="s">
        <v>15075</v>
      </c>
      <c r="J7325" s="23" t="s">
        <v>843</v>
      </c>
    </row>
    <row r="7326" spans="1:10" x14ac:dyDescent="0.25">
      <c r="A7326" s="3">
        <f t="shared" si="114"/>
        <v>12295417</v>
      </c>
      <c r="B7326" s="24">
        <v>12295417</v>
      </c>
      <c r="C7326" s="23" t="s">
        <v>937</v>
      </c>
      <c r="D7326" s="24" t="s">
        <v>1</v>
      </c>
      <c r="E7326" s="24" t="s">
        <v>598</v>
      </c>
      <c r="F7326" s="24" t="s">
        <v>15076</v>
      </c>
      <c r="G7326" s="24" t="s">
        <v>1117</v>
      </c>
      <c r="H7326" s="24" t="s">
        <v>941</v>
      </c>
      <c r="I7326" s="23" t="s">
        <v>15077</v>
      </c>
      <c r="J7326" s="23" t="s">
        <v>769</v>
      </c>
    </row>
    <row r="7327" spans="1:10" x14ac:dyDescent="0.25">
      <c r="A7327" s="3">
        <f t="shared" si="114"/>
        <v>12295436</v>
      </c>
      <c r="B7327" s="24">
        <v>12295436</v>
      </c>
      <c r="C7327" s="23" t="s">
        <v>937</v>
      </c>
      <c r="D7327" s="24" t="s">
        <v>1</v>
      </c>
      <c r="E7327" s="24" t="s">
        <v>598</v>
      </c>
      <c r="F7327" s="24" t="s">
        <v>15078</v>
      </c>
      <c r="G7327" s="24" t="s">
        <v>940</v>
      </c>
      <c r="H7327" s="24" t="s">
        <v>941</v>
      </c>
      <c r="I7327" s="23" t="s">
        <v>15079</v>
      </c>
      <c r="J7327" s="23" t="s">
        <v>884</v>
      </c>
    </row>
    <row r="7328" spans="1:10" x14ac:dyDescent="0.25">
      <c r="A7328" s="3">
        <f t="shared" si="114"/>
        <v>12498017</v>
      </c>
      <c r="B7328" s="24">
        <v>12498017</v>
      </c>
      <c r="C7328" s="23" t="s">
        <v>937</v>
      </c>
      <c r="D7328" s="24" t="s">
        <v>1</v>
      </c>
      <c r="E7328" s="24" t="s">
        <v>598</v>
      </c>
      <c r="F7328" s="24" t="s">
        <v>15080</v>
      </c>
      <c r="G7328" s="24" t="s">
        <v>940</v>
      </c>
      <c r="H7328" s="24" t="s">
        <v>941</v>
      </c>
      <c r="I7328" s="23" t="s">
        <v>15081</v>
      </c>
      <c r="J7328" s="23" t="s">
        <v>804</v>
      </c>
    </row>
    <row r="7329" spans="1:10" x14ac:dyDescent="0.25">
      <c r="A7329" s="3">
        <f t="shared" si="114"/>
        <v>12505760</v>
      </c>
      <c r="B7329" s="24">
        <v>12505760</v>
      </c>
      <c r="C7329" s="23" t="s">
        <v>937</v>
      </c>
      <c r="D7329" s="24" t="s">
        <v>1</v>
      </c>
      <c r="E7329" s="24" t="s">
        <v>598</v>
      </c>
      <c r="F7329" s="24" t="s">
        <v>15082</v>
      </c>
      <c r="G7329" s="24" t="s">
        <v>940</v>
      </c>
      <c r="H7329" s="24" t="s">
        <v>941</v>
      </c>
      <c r="I7329" s="23" t="s">
        <v>15083</v>
      </c>
      <c r="J7329" s="23" t="s">
        <v>866</v>
      </c>
    </row>
    <row r="7330" spans="1:10" x14ac:dyDescent="0.25">
      <c r="A7330" s="3">
        <f t="shared" si="114"/>
        <v>12514307</v>
      </c>
      <c r="B7330" s="24">
        <v>12514307</v>
      </c>
      <c r="C7330" s="23" t="s">
        <v>937</v>
      </c>
      <c r="D7330" s="24" t="s">
        <v>1</v>
      </c>
      <c r="E7330" s="24" t="s">
        <v>598</v>
      </c>
      <c r="F7330" s="24" t="s">
        <v>15084</v>
      </c>
      <c r="G7330" s="24" t="s">
        <v>940</v>
      </c>
      <c r="H7330" s="24" t="s">
        <v>941</v>
      </c>
      <c r="I7330" s="23" t="s">
        <v>15085</v>
      </c>
      <c r="J7330" s="23" t="s">
        <v>897</v>
      </c>
    </row>
    <row r="7331" spans="1:10" x14ac:dyDescent="0.25">
      <c r="A7331" s="3">
        <f t="shared" si="114"/>
        <v>12516541</v>
      </c>
      <c r="B7331" s="24">
        <v>12516541</v>
      </c>
      <c r="C7331" s="23" t="s">
        <v>937</v>
      </c>
      <c r="D7331" s="24" t="s">
        <v>1</v>
      </c>
      <c r="E7331" s="24" t="s">
        <v>598</v>
      </c>
      <c r="F7331" s="24" t="s">
        <v>295</v>
      </c>
      <c r="G7331" s="24" t="s">
        <v>940</v>
      </c>
      <c r="H7331" s="24" t="s">
        <v>941</v>
      </c>
      <c r="I7331" s="23" t="s">
        <v>15086</v>
      </c>
      <c r="J7331" s="23" t="s">
        <v>856</v>
      </c>
    </row>
    <row r="7332" spans="1:10" x14ac:dyDescent="0.25">
      <c r="A7332" s="3">
        <f t="shared" si="114"/>
        <v>12520744</v>
      </c>
      <c r="B7332" s="24">
        <v>12520744</v>
      </c>
      <c r="C7332" s="23" t="s">
        <v>937</v>
      </c>
      <c r="D7332" s="24" t="s">
        <v>1</v>
      </c>
      <c r="E7332" s="24" t="s">
        <v>598</v>
      </c>
      <c r="F7332" s="24" t="s">
        <v>15087</v>
      </c>
      <c r="G7332" s="24" t="s">
        <v>940</v>
      </c>
      <c r="H7332" s="24" t="s">
        <v>941</v>
      </c>
      <c r="I7332" s="23" t="s">
        <v>15088</v>
      </c>
      <c r="J7332" s="23" t="s">
        <v>823</v>
      </c>
    </row>
    <row r="7333" spans="1:10" x14ac:dyDescent="0.25">
      <c r="A7333" s="3">
        <f t="shared" si="114"/>
        <v>12520749</v>
      </c>
      <c r="B7333" s="24">
        <v>12520749</v>
      </c>
      <c r="C7333" s="23" t="s">
        <v>937</v>
      </c>
      <c r="D7333" s="24" t="s">
        <v>1</v>
      </c>
      <c r="E7333" s="24" t="s">
        <v>598</v>
      </c>
      <c r="F7333" s="24" t="s">
        <v>15089</v>
      </c>
      <c r="G7333" s="24" t="s">
        <v>940</v>
      </c>
      <c r="H7333" s="24" t="s">
        <v>941</v>
      </c>
      <c r="I7333" s="23" t="s">
        <v>15090</v>
      </c>
      <c r="J7333" s="23" t="s">
        <v>720</v>
      </c>
    </row>
    <row r="7334" spans="1:10" x14ac:dyDescent="0.25">
      <c r="A7334" s="3">
        <f t="shared" si="114"/>
        <v>10054880</v>
      </c>
      <c r="B7334" s="24">
        <v>10054880</v>
      </c>
      <c r="C7334" s="23" t="s">
        <v>937</v>
      </c>
      <c r="D7334" s="24" t="s">
        <v>1</v>
      </c>
      <c r="E7334" s="24" t="s">
        <v>598</v>
      </c>
      <c r="F7334" s="24" t="s">
        <v>15091</v>
      </c>
      <c r="G7334" s="24" t="s">
        <v>1117</v>
      </c>
      <c r="H7334" s="24" t="s">
        <v>941</v>
      </c>
      <c r="I7334" s="23" t="s">
        <v>15092</v>
      </c>
      <c r="J7334" s="23" t="s">
        <v>741</v>
      </c>
    </row>
    <row r="7335" spans="1:10" x14ac:dyDescent="0.25">
      <c r="A7335" s="3">
        <f t="shared" si="114"/>
        <v>10055249</v>
      </c>
      <c r="B7335" s="24">
        <v>10055249</v>
      </c>
      <c r="C7335" s="23" t="s">
        <v>937</v>
      </c>
      <c r="D7335" s="24" t="s">
        <v>1</v>
      </c>
      <c r="E7335" s="24" t="s">
        <v>598</v>
      </c>
      <c r="F7335" s="24" t="s">
        <v>15093</v>
      </c>
      <c r="G7335" s="24" t="s">
        <v>1117</v>
      </c>
      <c r="H7335" s="24" t="s">
        <v>941</v>
      </c>
      <c r="I7335" s="23" t="s">
        <v>15094</v>
      </c>
      <c r="J7335" s="23" t="s">
        <v>723</v>
      </c>
    </row>
    <row r="7336" spans="1:10" x14ac:dyDescent="0.25">
      <c r="A7336" s="3">
        <f t="shared" si="114"/>
        <v>10055825</v>
      </c>
      <c r="B7336" s="24">
        <v>10055825</v>
      </c>
      <c r="C7336" s="23" t="s">
        <v>937</v>
      </c>
      <c r="D7336" s="24" t="s">
        <v>1</v>
      </c>
      <c r="E7336" s="24" t="s">
        <v>598</v>
      </c>
      <c r="F7336" s="24" t="s">
        <v>15095</v>
      </c>
      <c r="G7336" s="24" t="s">
        <v>1117</v>
      </c>
      <c r="H7336" s="24" t="s">
        <v>941</v>
      </c>
      <c r="I7336" s="23" t="s">
        <v>15096</v>
      </c>
      <c r="J7336" s="23" t="s">
        <v>769</v>
      </c>
    </row>
    <row r="7337" spans="1:10" x14ac:dyDescent="0.25">
      <c r="A7337" s="3">
        <f t="shared" si="114"/>
        <v>10056353</v>
      </c>
      <c r="B7337" s="24">
        <v>10056353</v>
      </c>
      <c r="C7337" s="23" t="s">
        <v>937</v>
      </c>
      <c r="D7337" s="24" t="s">
        <v>1</v>
      </c>
      <c r="E7337" s="24" t="s">
        <v>598</v>
      </c>
      <c r="F7337" s="24" t="s">
        <v>15097</v>
      </c>
      <c r="G7337" s="24" t="s">
        <v>1117</v>
      </c>
      <c r="H7337" s="24" t="s">
        <v>941</v>
      </c>
      <c r="I7337" s="23" t="s">
        <v>15098</v>
      </c>
      <c r="J7337" s="23" t="s">
        <v>741</v>
      </c>
    </row>
    <row r="7338" spans="1:10" x14ac:dyDescent="0.25">
      <c r="A7338" s="3">
        <f t="shared" si="114"/>
        <v>10057227</v>
      </c>
      <c r="B7338" s="24">
        <v>10057227</v>
      </c>
      <c r="C7338" s="23" t="s">
        <v>937</v>
      </c>
      <c r="D7338" s="24" t="s">
        <v>1</v>
      </c>
      <c r="E7338" s="24" t="s">
        <v>598</v>
      </c>
      <c r="F7338" s="24" t="s">
        <v>15099</v>
      </c>
      <c r="G7338" s="24" t="s">
        <v>1117</v>
      </c>
      <c r="H7338" s="24" t="s">
        <v>941</v>
      </c>
      <c r="I7338" s="23" t="s">
        <v>15100</v>
      </c>
      <c r="J7338" s="23" t="s">
        <v>769</v>
      </c>
    </row>
    <row r="7339" spans="1:10" x14ac:dyDescent="0.25">
      <c r="A7339" s="3">
        <f t="shared" si="114"/>
        <v>10057337</v>
      </c>
      <c r="B7339" s="24">
        <v>10057337</v>
      </c>
      <c r="C7339" s="23" t="s">
        <v>937</v>
      </c>
      <c r="D7339" s="24" t="s">
        <v>1</v>
      </c>
      <c r="E7339" s="24" t="s">
        <v>598</v>
      </c>
      <c r="F7339" s="24" t="s">
        <v>15101</v>
      </c>
      <c r="G7339" s="24" t="s">
        <v>1117</v>
      </c>
      <c r="H7339" s="24" t="s">
        <v>941</v>
      </c>
      <c r="I7339" s="23" t="s">
        <v>15102</v>
      </c>
      <c r="J7339" s="23" t="s">
        <v>810</v>
      </c>
    </row>
    <row r="7340" spans="1:10" x14ac:dyDescent="0.25">
      <c r="A7340" s="3">
        <f t="shared" si="114"/>
        <v>10057380</v>
      </c>
      <c r="B7340" s="24">
        <v>10057380</v>
      </c>
      <c r="C7340" s="23" t="s">
        <v>937</v>
      </c>
      <c r="D7340" s="24" t="s">
        <v>1</v>
      </c>
      <c r="E7340" s="24" t="s">
        <v>598</v>
      </c>
      <c r="F7340" s="24" t="s">
        <v>15103</v>
      </c>
      <c r="G7340" s="24" t="s">
        <v>1117</v>
      </c>
      <c r="H7340" s="24" t="s">
        <v>941</v>
      </c>
      <c r="I7340" s="23" t="s">
        <v>15104</v>
      </c>
      <c r="J7340" s="23" t="s">
        <v>723</v>
      </c>
    </row>
    <row r="7341" spans="1:10" x14ac:dyDescent="0.25">
      <c r="A7341" s="3">
        <f t="shared" si="114"/>
        <v>10060538</v>
      </c>
      <c r="B7341" s="24">
        <v>10060538</v>
      </c>
      <c r="C7341" s="23" t="s">
        <v>937</v>
      </c>
      <c r="D7341" s="24" t="s">
        <v>1</v>
      </c>
      <c r="E7341" s="24" t="s">
        <v>598</v>
      </c>
      <c r="F7341" s="24" t="s">
        <v>15105</v>
      </c>
      <c r="G7341" s="24" t="s">
        <v>1117</v>
      </c>
      <c r="H7341" s="24" t="s">
        <v>941</v>
      </c>
      <c r="I7341" s="23" t="s">
        <v>15106</v>
      </c>
      <c r="J7341" s="23" t="s">
        <v>723</v>
      </c>
    </row>
    <row r="7342" spans="1:10" x14ac:dyDescent="0.25">
      <c r="A7342" s="3">
        <f t="shared" si="114"/>
        <v>10060775</v>
      </c>
      <c r="B7342" s="24">
        <v>10060775</v>
      </c>
      <c r="C7342" s="23" t="s">
        <v>937</v>
      </c>
      <c r="D7342" s="24" t="s">
        <v>1</v>
      </c>
      <c r="E7342" s="24" t="s">
        <v>598</v>
      </c>
      <c r="F7342" s="24" t="s">
        <v>15107</v>
      </c>
      <c r="G7342" s="24" t="s">
        <v>1117</v>
      </c>
      <c r="H7342" s="24" t="s">
        <v>941</v>
      </c>
      <c r="I7342" s="23" t="s">
        <v>15108</v>
      </c>
      <c r="J7342" s="23" t="s">
        <v>741</v>
      </c>
    </row>
    <row r="7343" spans="1:10" x14ac:dyDescent="0.25">
      <c r="A7343" s="3">
        <f t="shared" si="114"/>
        <v>10060827</v>
      </c>
      <c r="B7343" s="24">
        <v>10060827</v>
      </c>
      <c r="C7343" s="23" t="s">
        <v>937</v>
      </c>
      <c r="D7343" s="24" t="s">
        <v>1</v>
      </c>
      <c r="E7343" s="24" t="s">
        <v>598</v>
      </c>
      <c r="F7343" s="24" t="s">
        <v>15109</v>
      </c>
      <c r="G7343" s="24" t="s">
        <v>1117</v>
      </c>
      <c r="H7343" s="24" t="s">
        <v>941</v>
      </c>
      <c r="I7343" s="23" t="s">
        <v>15110</v>
      </c>
      <c r="J7343" s="23" t="s">
        <v>723</v>
      </c>
    </row>
    <row r="7344" spans="1:10" x14ac:dyDescent="0.25">
      <c r="A7344" s="3">
        <f t="shared" si="114"/>
        <v>10061080</v>
      </c>
      <c r="B7344" s="24">
        <v>10061080</v>
      </c>
      <c r="C7344" s="23" t="s">
        <v>937</v>
      </c>
      <c r="D7344" s="24" t="s">
        <v>1</v>
      </c>
      <c r="E7344" s="24" t="s">
        <v>598</v>
      </c>
      <c r="F7344" s="24" t="s">
        <v>15111</v>
      </c>
      <c r="G7344" s="24" t="s">
        <v>1117</v>
      </c>
      <c r="H7344" s="24" t="s">
        <v>941</v>
      </c>
      <c r="I7344" s="23" t="s">
        <v>15112</v>
      </c>
      <c r="J7344" s="23" t="s">
        <v>741</v>
      </c>
    </row>
    <row r="7345" spans="1:10" x14ac:dyDescent="0.25">
      <c r="A7345" s="3">
        <f t="shared" si="114"/>
        <v>10061390</v>
      </c>
      <c r="B7345" s="24">
        <v>10061390</v>
      </c>
      <c r="C7345" s="23" t="s">
        <v>937</v>
      </c>
      <c r="D7345" s="24" t="s">
        <v>1</v>
      </c>
      <c r="E7345" s="24" t="s">
        <v>598</v>
      </c>
      <c r="F7345" s="24" t="s">
        <v>15113</v>
      </c>
      <c r="G7345" s="24" t="s">
        <v>940</v>
      </c>
      <c r="H7345" s="24" t="s">
        <v>941</v>
      </c>
      <c r="I7345" s="23" t="s">
        <v>15114</v>
      </c>
      <c r="J7345" s="23" t="s">
        <v>856</v>
      </c>
    </row>
    <row r="7346" spans="1:10" x14ac:dyDescent="0.25">
      <c r="A7346" s="3">
        <f t="shared" si="114"/>
        <v>10061453</v>
      </c>
      <c r="B7346" s="24">
        <v>10061453</v>
      </c>
      <c r="C7346" s="23" t="s">
        <v>937</v>
      </c>
      <c r="D7346" s="24" t="s">
        <v>1</v>
      </c>
      <c r="E7346" s="24" t="s">
        <v>598</v>
      </c>
      <c r="F7346" s="24" t="s">
        <v>15115</v>
      </c>
      <c r="G7346" s="24" t="s">
        <v>1117</v>
      </c>
      <c r="H7346" s="24" t="s">
        <v>941</v>
      </c>
      <c r="I7346" s="23" t="s">
        <v>15116</v>
      </c>
      <c r="J7346" s="23" t="s">
        <v>769</v>
      </c>
    </row>
    <row r="7347" spans="1:10" x14ac:dyDescent="0.25">
      <c r="A7347" s="3">
        <f t="shared" si="114"/>
        <v>10061642</v>
      </c>
      <c r="B7347" s="24">
        <v>10061642</v>
      </c>
      <c r="C7347" s="23" t="s">
        <v>937</v>
      </c>
      <c r="D7347" s="24" t="s">
        <v>1</v>
      </c>
      <c r="E7347" s="24" t="s">
        <v>598</v>
      </c>
      <c r="F7347" s="24" t="s">
        <v>15117</v>
      </c>
      <c r="G7347" s="24" t="s">
        <v>1117</v>
      </c>
      <c r="H7347" s="24" t="s">
        <v>941</v>
      </c>
      <c r="I7347" s="23" t="s">
        <v>15118</v>
      </c>
      <c r="J7347" s="23" t="s">
        <v>769</v>
      </c>
    </row>
    <row r="7348" spans="1:10" x14ac:dyDescent="0.25">
      <c r="A7348" s="3">
        <f t="shared" si="114"/>
        <v>10061932</v>
      </c>
      <c r="B7348" s="24">
        <v>10061932</v>
      </c>
      <c r="C7348" s="23" t="s">
        <v>937</v>
      </c>
      <c r="D7348" s="24" t="s">
        <v>1</v>
      </c>
      <c r="E7348" s="24" t="s">
        <v>598</v>
      </c>
      <c r="F7348" s="24" t="s">
        <v>15119</v>
      </c>
      <c r="G7348" s="24" t="s">
        <v>1117</v>
      </c>
      <c r="H7348" s="24" t="s">
        <v>941</v>
      </c>
      <c r="I7348" s="23" t="s">
        <v>15120</v>
      </c>
      <c r="J7348" s="23" t="s">
        <v>769</v>
      </c>
    </row>
    <row r="7349" spans="1:10" x14ac:dyDescent="0.25">
      <c r="A7349" s="3">
        <f t="shared" si="114"/>
        <v>10061960</v>
      </c>
      <c r="B7349" s="24">
        <v>10061960</v>
      </c>
      <c r="C7349" s="23" t="s">
        <v>937</v>
      </c>
      <c r="D7349" s="24" t="s">
        <v>1</v>
      </c>
      <c r="E7349" s="24" t="s">
        <v>598</v>
      </c>
      <c r="F7349" s="24" t="s">
        <v>15121</v>
      </c>
      <c r="G7349" s="24" t="s">
        <v>1117</v>
      </c>
      <c r="H7349" s="24" t="s">
        <v>941</v>
      </c>
      <c r="I7349" s="23" t="s">
        <v>15122</v>
      </c>
      <c r="J7349" s="23" t="s">
        <v>741</v>
      </c>
    </row>
    <row r="7350" spans="1:10" x14ac:dyDescent="0.25">
      <c r="A7350" s="3">
        <f t="shared" si="114"/>
        <v>10062037</v>
      </c>
      <c r="B7350" s="24">
        <v>10062037</v>
      </c>
      <c r="C7350" s="23" t="s">
        <v>937</v>
      </c>
      <c r="D7350" s="24" t="s">
        <v>1</v>
      </c>
      <c r="E7350" s="24" t="s">
        <v>598</v>
      </c>
      <c r="F7350" s="24" t="s">
        <v>15123</v>
      </c>
      <c r="G7350" s="24" t="s">
        <v>1117</v>
      </c>
      <c r="H7350" s="24" t="s">
        <v>941</v>
      </c>
      <c r="I7350" s="23" t="s">
        <v>15124</v>
      </c>
      <c r="J7350" s="23" t="s">
        <v>769</v>
      </c>
    </row>
    <row r="7351" spans="1:10" x14ac:dyDescent="0.25">
      <c r="A7351" s="3">
        <f t="shared" si="114"/>
        <v>10062065</v>
      </c>
      <c r="B7351" s="24">
        <v>10062065</v>
      </c>
      <c r="C7351" s="23" t="s">
        <v>937</v>
      </c>
      <c r="D7351" s="24" t="s">
        <v>1</v>
      </c>
      <c r="E7351" s="24" t="s">
        <v>598</v>
      </c>
      <c r="F7351" s="24" t="s">
        <v>15125</v>
      </c>
      <c r="G7351" s="24" t="s">
        <v>1117</v>
      </c>
      <c r="H7351" s="24" t="s">
        <v>941</v>
      </c>
      <c r="I7351" s="23" t="s">
        <v>15126</v>
      </c>
      <c r="J7351" s="23" t="s">
        <v>836</v>
      </c>
    </row>
    <row r="7352" spans="1:10" x14ac:dyDescent="0.25">
      <c r="A7352" s="3">
        <f t="shared" si="114"/>
        <v>10062146</v>
      </c>
      <c r="B7352" s="24">
        <v>10062146</v>
      </c>
      <c r="C7352" s="23" t="s">
        <v>937</v>
      </c>
      <c r="D7352" s="24" t="s">
        <v>1</v>
      </c>
      <c r="E7352" s="24" t="s">
        <v>598</v>
      </c>
      <c r="F7352" s="24" t="s">
        <v>15127</v>
      </c>
      <c r="G7352" s="24" t="s">
        <v>1117</v>
      </c>
      <c r="H7352" s="24" t="s">
        <v>941</v>
      </c>
      <c r="I7352" s="23" t="s">
        <v>15128</v>
      </c>
      <c r="J7352" s="23" t="s">
        <v>723</v>
      </c>
    </row>
    <row r="7353" spans="1:10" x14ac:dyDescent="0.25">
      <c r="A7353" s="3">
        <f t="shared" si="114"/>
        <v>10062217</v>
      </c>
      <c r="B7353" s="24">
        <v>10062217</v>
      </c>
      <c r="C7353" s="23" t="s">
        <v>937</v>
      </c>
      <c r="D7353" s="24" t="s">
        <v>1</v>
      </c>
      <c r="E7353" s="24" t="s">
        <v>598</v>
      </c>
      <c r="F7353" s="24" t="s">
        <v>15129</v>
      </c>
      <c r="G7353" s="24" t="s">
        <v>1117</v>
      </c>
      <c r="H7353" s="24" t="s">
        <v>941</v>
      </c>
      <c r="I7353" s="23" t="s">
        <v>15130</v>
      </c>
      <c r="J7353" s="23" t="s">
        <v>723</v>
      </c>
    </row>
    <row r="7354" spans="1:10" x14ac:dyDescent="0.25">
      <c r="A7354" s="3">
        <f t="shared" si="114"/>
        <v>10062282</v>
      </c>
      <c r="B7354" s="24">
        <v>10062282</v>
      </c>
      <c r="C7354" s="23" t="s">
        <v>937</v>
      </c>
      <c r="D7354" s="24" t="s">
        <v>1</v>
      </c>
      <c r="E7354" s="24" t="s">
        <v>598</v>
      </c>
      <c r="F7354" s="24" t="s">
        <v>15131</v>
      </c>
      <c r="G7354" s="24" t="s">
        <v>940</v>
      </c>
      <c r="H7354" s="24" t="s">
        <v>941</v>
      </c>
      <c r="I7354" s="23" t="s">
        <v>15132</v>
      </c>
      <c r="J7354" s="23" t="s">
        <v>823</v>
      </c>
    </row>
    <row r="7355" spans="1:10" x14ac:dyDescent="0.25">
      <c r="A7355" s="3">
        <f t="shared" si="114"/>
        <v>10062328</v>
      </c>
      <c r="B7355" s="24">
        <v>10062328</v>
      </c>
      <c r="C7355" s="23" t="s">
        <v>937</v>
      </c>
      <c r="D7355" s="24" t="s">
        <v>1</v>
      </c>
      <c r="E7355" s="24" t="s">
        <v>598</v>
      </c>
      <c r="F7355" s="24" t="s">
        <v>15133</v>
      </c>
      <c r="G7355" s="24" t="s">
        <v>1117</v>
      </c>
      <c r="H7355" s="24" t="s">
        <v>941</v>
      </c>
      <c r="I7355" s="23" t="s">
        <v>15134</v>
      </c>
      <c r="J7355" s="23" t="s">
        <v>723</v>
      </c>
    </row>
    <row r="7356" spans="1:10" x14ac:dyDescent="0.25">
      <c r="A7356" s="3">
        <f t="shared" si="114"/>
        <v>10062397</v>
      </c>
      <c r="B7356" s="24">
        <v>10062397</v>
      </c>
      <c r="C7356" s="23" t="s">
        <v>937</v>
      </c>
      <c r="D7356" s="24" t="s">
        <v>1</v>
      </c>
      <c r="E7356" s="24" t="s">
        <v>598</v>
      </c>
      <c r="F7356" s="24" t="s">
        <v>15135</v>
      </c>
      <c r="G7356" s="24" t="s">
        <v>1117</v>
      </c>
      <c r="H7356" s="24" t="s">
        <v>941</v>
      </c>
      <c r="I7356" s="23" t="s">
        <v>15136</v>
      </c>
      <c r="J7356" s="23" t="s">
        <v>723</v>
      </c>
    </row>
    <row r="7357" spans="1:10" x14ac:dyDescent="0.25">
      <c r="A7357" s="3">
        <f t="shared" si="114"/>
        <v>10062432</v>
      </c>
      <c r="B7357" s="24">
        <v>10062432</v>
      </c>
      <c r="C7357" s="23" t="s">
        <v>937</v>
      </c>
      <c r="D7357" s="24" t="s">
        <v>1</v>
      </c>
      <c r="E7357" s="24" t="s">
        <v>598</v>
      </c>
      <c r="F7357" s="24" t="s">
        <v>15137</v>
      </c>
      <c r="G7357" s="24" t="s">
        <v>1117</v>
      </c>
      <c r="H7357" s="24" t="s">
        <v>941</v>
      </c>
      <c r="I7357" s="23" t="s">
        <v>15138</v>
      </c>
      <c r="J7357" s="23" t="s">
        <v>741</v>
      </c>
    </row>
    <row r="7358" spans="1:10" x14ac:dyDescent="0.25">
      <c r="A7358" s="3">
        <f t="shared" si="114"/>
        <v>10062586</v>
      </c>
      <c r="B7358" s="24">
        <v>10062586</v>
      </c>
      <c r="C7358" s="23" t="s">
        <v>937</v>
      </c>
      <c r="D7358" s="24" t="s">
        <v>1</v>
      </c>
      <c r="E7358" s="24" t="s">
        <v>598</v>
      </c>
      <c r="F7358" s="24" t="s">
        <v>15139</v>
      </c>
      <c r="G7358" s="24" t="s">
        <v>1117</v>
      </c>
      <c r="H7358" s="24" t="s">
        <v>941</v>
      </c>
      <c r="I7358" s="23" t="s">
        <v>15140</v>
      </c>
      <c r="J7358" s="23" t="s">
        <v>741</v>
      </c>
    </row>
    <row r="7359" spans="1:10" x14ac:dyDescent="0.25">
      <c r="A7359" s="3">
        <f t="shared" si="114"/>
        <v>10062694</v>
      </c>
      <c r="B7359" s="24">
        <v>10062694</v>
      </c>
      <c r="C7359" s="23" t="s">
        <v>937</v>
      </c>
      <c r="D7359" s="24" t="s">
        <v>1</v>
      </c>
      <c r="E7359" s="24" t="s">
        <v>598</v>
      </c>
      <c r="F7359" s="24" t="s">
        <v>15141</v>
      </c>
      <c r="G7359" s="24" t="s">
        <v>1117</v>
      </c>
      <c r="H7359" s="24" t="s">
        <v>941</v>
      </c>
      <c r="I7359" s="23" t="s">
        <v>15142</v>
      </c>
      <c r="J7359" s="23" t="s">
        <v>843</v>
      </c>
    </row>
    <row r="7360" spans="1:10" x14ac:dyDescent="0.25">
      <c r="A7360" s="3">
        <f t="shared" si="114"/>
        <v>10062802</v>
      </c>
      <c r="B7360" s="24">
        <v>10062802</v>
      </c>
      <c r="C7360" s="23" t="s">
        <v>937</v>
      </c>
      <c r="D7360" s="24" t="s">
        <v>1</v>
      </c>
      <c r="E7360" s="24" t="s">
        <v>598</v>
      </c>
      <c r="F7360" s="24" t="s">
        <v>15143</v>
      </c>
      <c r="G7360" s="24" t="s">
        <v>1117</v>
      </c>
      <c r="H7360" s="24" t="s">
        <v>941</v>
      </c>
      <c r="I7360" s="23" t="s">
        <v>15144</v>
      </c>
      <c r="J7360" s="23" t="s">
        <v>769</v>
      </c>
    </row>
    <row r="7361" spans="1:10" x14ac:dyDescent="0.25">
      <c r="A7361" s="3">
        <f t="shared" si="114"/>
        <v>10062803</v>
      </c>
      <c r="B7361" s="24">
        <v>10062803</v>
      </c>
      <c r="C7361" s="23" t="s">
        <v>937</v>
      </c>
      <c r="D7361" s="24" t="s">
        <v>1</v>
      </c>
      <c r="E7361" s="24" t="s">
        <v>598</v>
      </c>
      <c r="F7361" s="24" t="s">
        <v>15145</v>
      </c>
      <c r="G7361" s="24" t="s">
        <v>1117</v>
      </c>
      <c r="H7361" s="24" t="s">
        <v>941</v>
      </c>
      <c r="I7361" s="23" t="s">
        <v>15146</v>
      </c>
      <c r="J7361" s="23" t="s">
        <v>741</v>
      </c>
    </row>
    <row r="7362" spans="1:10" x14ac:dyDescent="0.25">
      <c r="A7362" s="3">
        <f t="shared" si="114"/>
        <v>10062805</v>
      </c>
      <c r="B7362" s="24">
        <v>10062805</v>
      </c>
      <c r="C7362" s="23" t="s">
        <v>937</v>
      </c>
      <c r="D7362" s="24" t="s">
        <v>1</v>
      </c>
      <c r="E7362" s="24" t="s">
        <v>598</v>
      </c>
      <c r="F7362" s="24" t="s">
        <v>15147</v>
      </c>
      <c r="G7362" s="24" t="s">
        <v>1117</v>
      </c>
      <c r="H7362" s="24" t="s">
        <v>941</v>
      </c>
      <c r="I7362" s="23" t="s">
        <v>15148</v>
      </c>
      <c r="J7362" s="23" t="s">
        <v>741</v>
      </c>
    </row>
    <row r="7363" spans="1:10" x14ac:dyDescent="0.25">
      <c r="A7363" s="3">
        <f t="shared" ref="A7363:A7426" si="115">+B7363</f>
        <v>10063158</v>
      </c>
      <c r="B7363" s="24">
        <v>10063158</v>
      </c>
      <c r="C7363" s="23" t="s">
        <v>937</v>
      </c>
      <c r="D7363" s="24" t="s">
        <v>1</v>
      </c>
      <c r="E7363" s="24" t="s">
        <v>598</v>
      </c>
      <c r="F7363" s="24" t="s">
        <v>15149</v>
      </c>
      <c r="G7363" s="24" t="s">
        <v>940</v>
      </c>
      <c r="H7363" s="24" t="s">
        <v>941</v>
      </c>
      <c r="I7363" s="23" t="s">
        <v>15150</v>
      </c>
      <c r="J7363" s="23" t="s">
        <v>897</v>
      </c>
    </row>
    <row r="7364" spans="1:10" x14ac:dyDescent="0.25">
      <c r="A7364" s="3">
        <f t="shared" si="115"/>
        <v>10063515</v>
      </c>
      <c r="B7364" s="24">
        <v>10063515</v>
      </c>
      <c r="C7364" s="23" t="s">
        <v>937</v>
      </c>
      <c r="D7364" s="24" t="s">
        <v>1</v>
      </c>
      <c r="E7364" s="24" t="s">
        <v>598</v>
      </c>
      <c r="F7364" s="24" t="s">
        <v>15151</v>
      </c>
      <c r="G7364" s="24" t="s">
        <v>1117</v>
      </c>
      <c r="H7364" s="24" t="s">
        <v>941</v>
      </c>
      <c r="I7364" s="23" t="s">
        <v>15152</v>
      </c>
      <c r="J7364" s="23" t="s">
        <v>723</v>
      </c>
    </row>
    <row r="7365" spans="1:10" x14ac:dyDescent="0.25">
      <c r="A7365" s="3">
        <f t="shared" si="115"/>
        <v>10063548</v>
      </c>
      <c r="B7365" s="24">
        <v>10063548</v>
      </c>
      <c r="C7365" s="23" t="s">
        <v>937</v>
      </c>
      <c r="D7365" s="24" t="s">
        <v>1</v>
      </c>
      <c r="E7365" s="24" t="s">
        <v>598</v>
      </c>
      <c r="F7365" s="24" t="s">
        <v>15153</v>
      </c>
      <c r="G7365" s="24" t="s">
        <v>940</v>
      </c>
      <c r="H7365" s="24" t="s">
        <v>941</v>
      </c>
      <c r="I7365" s="23" t="s">
        <v>15154</v>
      </c>
      <c r="J7365" s="23" t="s">
        <v>784</v>
      </c>
    </row>
    <row r="7366" spans="1:10" x14ac:dyDescent="0.25">
      <c r="A7366" s="3">
        <f t="shared" si="115"/>
        <v>10063645</v>
      </c>
      <c r="B7366" s="24">
        <v>10063645</v>
      </c>
      <c r="C7366" s="23" t="s">
        <v>937</v>
      </c>
      <c r="D7366" s="24" t="s">
        <v>1</v>
      </c>
      <c r="E7366" s="24" t="s">
        <v>598</v>
      </c>
      <c r="F7366" s="24" t="s">
        <v>15155</v>
      </c>
      <c r="G7366" s="24" t="s">
        <v>1117</v>
      </c>
      <c r="H7366" s="24" t="s">
        <v>941</v>
      </c>
      <c r="I7366" s="23" t="s">
        <v>15156</v>
      </c>
      <c r="J7366" s="23" t="s">
        <v>741</v>
      </c>
    </row>
    <row r="7367" spans="1:10" x14ac:dyDescent="0.25">
      <c r="A7367" s="3">
        <f t="shared" si="115"/>
        <v>10063707</v>
      </c>
      <c r="B7367" s="24">
        <v>10063707</v>
      </c>
      <c r="C7367" s="23" t="s">
        <v>937</v>
      </c>
      <c r="D7367" s="24" t="s">
        <v>1</v>
      </c>
      <c r="E7367" s="24" t="s">
        <v>598</v>
      </c>
      <c r="F7367" s="24" t="s">
        <v>15157</v>
      </c>
      <c r="G7367" s="24" t="s">
        <v>940</v>
      </c>
      <c r="H7367" s="24" t="s">
        <v>941</v>
      </c>
      <c r="I7367" s="23" t="s">
        <v>15158</v>
      </c>
      <c r="J7367" s="23" t="s">
        <v>897</v>
      </c>
    </row>
    <row r="7368" spans="1:10" x14ac:dyDescent="0.25">
      <c r="A7368" s="3">
        <f t="shared" si="115"/>
        <v>10063771</v>
      </c>
      <c r="B7368" s="24">
        <v>10063771</v>
      </c>
      <c r="C7368" s="23" t="s">
        <v>937</v>
      </c>
      <c r="D7368" s="24" t="s">
        <v>1</v>
      </c>
      <c r="E7368" s="24" t="s">
        <v>598</v>
      </c>
      <c r="F7368" s="24" t="s">
        <v>15159</v>
      </c>
      <c r="G7368" s="24" t="s">
        <v>1117</v>
      </c>
      <c r="H7368" s="24" t="s">
        <v>941</v>
      </c>
      <c r="I7368" s="23" t="s">
        <v>15160</v>
      </c>
      <c r="J7368" s="23" t="s">
        <v>819</v>
      </c>
    </row>
    <row r="7369" spans="1:10" x14ac:dyDescent="0.25">
      <c r="A7369" s="3">
        <f t="shared" si="115"/>
        <v>10064404</v>
      </c>
      <c r="B7369" s="24">
        <v>10064404</v>
      </c>
      <c r="C7369" s="23" t="s">
        <v>937</v>
      </c>
      <c r="D7369" s="24" t="s">
        <v>1</v>
      </c>
      <c r="E7369" s="24" t="s">
        <v>598</v>
      </c>
      <c r="F7369" s="24" t="s">
        <v>15161</v>
      </c>
      <c r="G7369" s="24" t="s">
        <v>1117</v>
      </c>
      <c r="H7369" s="24" t="s">
        <v>941</v>
      </c>
      <c r="I7369" s="23" t="s">
        <v>15162</v>
      </c>
      <c r="J7369" s="23" t="s">
        <v>741</v>
      </c>
    </row>
    <row r="7370" spans="1:10" x14ac:dyDescent="0.25">
      <c r="A7370" s="3">
        <f t="shared" si="115"/>
        <v>10064501</v>
      </c>
      <c r="B7370" s="24">
        <v>10064501</v>
      </c>
      <c r="C7370" s="23" t="s">
        <v>937</v>
      </c>
      <c r="D7370" s="24" t="s">
        <v>1</v>
      </c>
      <c r="E7370" s="24" t="s">
        <v>598</v>
      </c>
      <c r="F7370" s="24" t="s">
        <v>15163</v>
      </c>
      <c r="G7370" s="24" t="s">
        <v>1117</v>
      </c>
      <c r="H7370" s="24" t="s">
        <v>941</v>
      </c>
      <c r="I7370" s="23" t="s">
        <v>15164</v>
      </c>
      <c r="J7370" s="23" t="s">
        <v>769</v>
      </c>
    </row>
    <row r="7371" spans="1:10" x14ac:dyDescent="0.25">
      <c r="A7371" s="3">
        <f t="shared" si="115"/>
        <v>10064564</v>
      </c>
      <c r="B7371" s="24">
        <v>10064564</v>
      </c>
      <c r="C7371" s="23" t="s">
        <v>937</v>
      </c>
      <c r="D7371" s="24" t="s">
        <v>1</v>
      </c>
      <c r="E7371" s="24" t="s">
        <v>598</v>
      </c>
      <c r="F7371" s="24" t="s">
        <v>15165</v>
      </c>
      <c r="G7371" s="24" t="s">
        <v>1117</v>
      </c>
      <c r="H7371" s="24" t="s">
        <v>941</v>
      </c>
      <c r="I7371" s="23" t="s">
        <v>15166</v>
      </c>
      <c r="J7371" s="23" t="s">
        <v>723</v>
      </c>
    </row>
    <row r="7372" spans="1:10" x14ac:dyDescent="0.25">
      <c r="A7372" s="3">
        <f t="shared" si="115"/>
        <v>10064671</v>
      </c>
      <c r="B7372" s="24">
        <v>10064671</v>
      </c>
      <c r="C7372" s="23" t="s">
        <v>937</v>
      </c>
      <c r="D7372" s="24" t="s">
        <v>1</v>
      </c>
      <c r="E7372" s="24" t="s">
        <v>598</v>
      </c>
      <c r="F7372" s="24" t="s">
        <v>15167</v>
      </c>
      <c r="G7372" s="24" t="s">
        <v>1117</v>
      </c>
      <c r="H7372" s="24" t="s">
        <v>941</v>
      </c>
      <c r="I7372" s="23" t="s">
        <v>15168</v>
      </c>
      <c r="J7372" s="23" t="s">
        <v>723</v>
      </c>
    </row>
    <row r="7373" spans="1:10" x14ac:dyDescent="0.25">
      <c r="A7373" s="3">
        <f t="shared" si="115"/>
        <v>10065678</v>
      </c>
      <c r="B7373" s="24">
        <v>10065678</v>
      </c>
      <c r="C7373" s="23" t="s">
        <v>937</v>
      </c>
      <c r="D7373" s="24" t="s">
        <v>1</v>
      </c>
      <c r="E7373" s="24" t="s">
        <v>598</v>
      </c>
      <c r="F7373" s="24" t="s">
        <v>15169</v>
      </c>
      <c r="G7373" s="24" t="s">
        <v>1117</v>
      </c>
      <c r="H7373" s="24" t="s">
        <v>941</v>
      </c>
      <c r="I7373" s="23" t="s">
        <v>15170</v>
      </c>
      <c r="J7373" s="23" t="s">
        <v>741</v>
      </c>
    </row>
    <row r="7374" spans="1:10" x14ac:dyDescent="0.25">
      <c r="A7374" s="3">
        <f t="shared" si="115"/>
        <v>10065731</v>
      </c>
      <c r="B7374" s="24">
        <v>10065731</v>
      </c>
      <c r="C7374" s="23" t="s">
        <v>937</v>
      </c>
      <c r="D7374" s="24" t="s">
        <v>1</v>
      </c>
      <c r="E7374" s="24" t="s">
        <v>598</v>
      </c>
      <c r="F7374" s="24" t="s">
        <v>15171</v>
      </c>
      <c r="G7374" s="24" t="s">
        <v>1117</v>
      </c>
      <c r="H7374" s="24" t="s">
        <v>941</v>
      </c>
      <c r="I7374" s="23" t="s">
        <v>15172</v>
      </c>
      <c r="J7374" s="23" t="s">
        <v>741</v>
      </c>
    </row>
    <row r="7375" spans="1:10" x14ac:dyDescent="0.25">
      <c r="A7375" s="3">
        <f t="shared" si="115"/>
        <v>10066295</v>
      </c>
      <c r="B7375" s="24">
        <v>10066295</v>
      </c>
      <c r="C7375" s="23" t="s">
        <v>937</v>
      </c>
      <c r="D7375" s="24" t="s">
        <v>1</v>
      </c>
      <c r="E7375" s="24" t="s">
        <v>598</v>
      </c>
      <c r="F7375" s="24" t="s">
        <v>15173</v>
      </c>
      <c r="G7375" s="24" t="s">
        <v>1117</v>
      </c>
      <c r="H7375" s="24" t="s">
        <v>941</v>
      </c>
      <c r="I7375" s="23" t="s">
        <v>15174</v>
      </c>
      <c r="J7375" s="23" t="s">
        <v>836</v>
      </c>
    </row>
    <row r="7376" spans="1:10" x14ac:dyDescent="0.25">
      <c r="A7376" s="3">
        <f t="shared" si="115"/>
        <v>10066645</v>
      </c>
      <c r="B7376" s="24">
        <v>10066645</v>
      </c>
      <c r="C7376" s="23" t="s">
        <v>937</v>
      </c>
      <c r="D7376" s="24" t="s">
        <v>1</v>
      </c>
      <c r="E7376" s="24" t="s">
        <v>598</v>
      </c>
      <c r="F7376" s="24" t="s">
        <v>15175</v>
      </c>
      <c r="G7376" s="24" t="s">
        <v>1117</v>
      </c>
      <c r="H7376" s="24" t="s">
        <v>941</v>
      </c>
      <c r="I7376" s="23" t="s">
        <v>15176</v>
      </c>
      <c r="J7376" s="23" t="s">
        <v>819</v>
      </c>
    </row>
    <row r="7377" spans="1:10" x14ac:dyDescent="0.25">
      <c r="A7377" s="3">
        <f t="shared" si="115"/>
        <v>10066806</v>
      </c>
      <c r="B7377" s="24">
        <v>10066806</v>
      </c>
      <c r="C7377" s="23" t="s">
        <v>937</v>
      </c>
      <c r="D7377" s="24" t="s">
        <v>1</v>
      </c>
      <c r="E7377" s="24" t="s">
        <v>598</v>
      </c>
      <c r="F7377" s="24" t="s">
        <v>15177</v>
      </c>
      <c r="G7377" s="24" t="s">
        <v>1117</v>
      </c>
      <c r="H7377" s="24" t="s">
        <v>941</v>
      </c>
      <c r="I7377" s="23" t="s">
        <v>15178</v>
      </c>
      <c r="J7377" s="23" t="s">
        <v>741</v>
      </c>
    </row>
    <row r="7378" spans="1:10" x14ac:dyDescent="0.25">
      <c r="A7378" s="3">
        <f t="shared" si="115"/>
        <v>10066921</v>
      </c>
      <c r="B7378" s="24">
        <v>10066921</v>
      </c>
      <c r="C7378" s="23" t="s">
        <v>937</v>
      </c>
      <c r="D7378" s="24" t="s">
        <v>1</v>
      </c>
      <c r="E7378" s="24" t="s">
        <v>598</v>
      </c>
      <c r="F7378" s="24" t="s">
        <v>15179</v>
      </c>
      <c r="G7378" s="24" t="s">
        <v>1117</v>
      </c>
      <c r="H7378" s="24" t="s">
        <v>941</v>
      </c>
      <c r="I7378" s="23" t="s">
        <v>15180</v>
      </c>
      <c r="J7378" s="23" t="s">
        <v>769</v>
      </c>
    </row>
    <row r="7379" spans="1:10" x14ac:dyDescent="0.25">
      <c r="A7379" s="3">
        <f t="shared" si="115"/>
        <v>10067001</v>
      </c>
      <c r="B7379" s="24">
        <v>10067001</v>
      </c>
      <c r="C7379" s="23" t="s">
        <v>937</v>
      </c>
      <c r="D7379" s="24" t="s">
        <v>1</v>
      </c>
      <c r="E7379" s="24" t="s">
        <v>598</v>
      </c>
      <c r="F7379" s="24" t="s">
        <v>15181</v>
      </c>
      <c r="G7379" s="24" t="s">
        <v>1117</v>
      </c>
      <c r="H7379" s="24" t="s">
        <v>941</v>
      </c>
      <c r="I7379" s="23" t="s">
        <v>15182</v>
      </c>
      <c r="J7379" s="23" t="s">
        <v>769</v>
      </c>
    </row>
    <row r="7380" spans="1:10" x14ac:dyDescent="0.25">
      <c r="A7380" s="3">
        <f t="shared" si="115"/>
        <v>10642278</v>
      </c>
      <c r="B7380" s="24">
        <v>10642278</v>
      </c>
      <c r="C7380" s="23" t="s">
        <v>937</v>
      </c>
      <c r="D7380" s="24" t="s">
        <v>1</v>
      </c>
      <c r="E7380" s="24" t="s">
        <v>598</v>
      </c>
      <c r="F7380" s="24" t="s">
        <v>15183</v>
      </c>
      <c r="G7380" s="24" t="s">
        <v>1117</v>
      </c>
      <c r="H7380" s="24" t="s">
        <v>941</v>
      </c>
      <c r="I7380" s="23" t="s">
        <v>15184</v>
      </c>
      <c r="J7380" s="23" t="s">
        <v>741</v>
      </c>
    </row>
    <row r="7381" spans="1:10" x14ac:dyDescent="0.25">
      <c r="A7381" s="3">
        <f t="shared" si="115"/>
        <v>10947753</v>
      </c>
      <c r="B7381" s="24">
        <v>10947753</v>
      </c>
      <c r="C7381" s="23" t="s">
        <v>937</v>
      </c>
      <c r="D7381" s="24" t="s">
        <v>1</v>
      </c>
      <c r="E7381" s="24" t="s">
        <v>598</v>
      </c>
      <c r="F7381" s="24" t="s">
        <v>15185</v>
      </c>
      <c r="G7381" s="24" t="s">
        <v>1117</v>
      </c>
      <c r="H7381" s="24" t="s">
        <v>941</v>
      </c>
      <c r="I7381" s="23" t="s">
        <v>15186</v>
      </c>
      <c r="J7381" s="23" t="s">
        <v>723</v>
      </c>
    </row>
    <row r="7382" spans="1:10" x14ac:dyDescent="0.25">
      <c r="A7382" s="3">
        <f t="shared" si="115"/>
        <v>10948180</v>
      </c>
      <c r="B7382" s="24">
        <v>10948180</v>
      </c>
      <c r="C7382" s="23" t="s">
        <v>937</v>
      </c>
      <c r="D7382" s="24" t="s">
        <v>1</v>
      </c>
      <c r="E7382" s="24" t="s">
        <v>598</v>
      </c>
      <c r="F7382" s="24" t="s">
        <v>15187</v>
      </c>
      <c r="G7382" s="24" t="s">
        <v>1117</v>
      </c>
      <c r="H7382" s="24" t="s">
        <v>941</v>
      </c>
      <c r="I7382" s="23" t="s">
        <v>15188</v>
      </c>
      <c r="J7382" s="23" t="s">
        <v>769</v>
      </c>
    </row>
    <row r="7383" spans="1:10" x14ac:dyDescent="0.25">
      <c r="A7383" s="3">
        <f t="shared" si="115"/>
        <v>10989178</v>
      </c>
      <c r="B7383" s="24">
        <v>10989178</v>
      </c>
      <c r="C7383" s="23" t="s">
        <v>937</v>
      </c>
      <c r="D7383" s="24" t="s">
        <v>1</v>
      </c>
      <c r="E7383" s="24" t="s">
        <v>598</v>
      </c>
      <c r="F7383" s="24" t="s">
        <v>15189</v>
      </c>
      <c r="G7383" s="24" t="s">
        <v>1117</v>
      </c>
      <c r="H7383" s="24" t="s">
        <v>941</v>
      </c>
      <c r="I7383" s="23" t="s">
        <v>15190</v>
      </c>
      <c r="J7383" s="23" t="s">
        <v>769</v>
      </c>
    </row>
    <row r="7384" spans="1:10" x14ac:dyDescent="0.25">
      <c r="A7384" s="3">
        <f t="shared" si="115"/>
        <v>10989186</v>
      </c>
      <c r="B7384" s="24">
        <v>10989186</v>
      </c>
      <c r="C7384" s="23" t="s">
        <v>937</v>
      </c>
      <c r="D7384" s="24" t="s">
        <v>1</v>
      </c>
      <c r="E7384" s="24" t="s">
        <v>598</v>
      </c>
      <c r="F7384" s="24" t="s">
        <v>15191</v>
      </c>
      <c r="G7384" s="24" t="s">
        <v>1117</v>
      </c>
      <c r="H7384" s="24" t="s">
        <v>941</v>
      </c>
      <c r="I7384" s="23" t="s">
        <v>15192</v>
      </c>
      <c r="J7384" s="23" t="s">
        <v>769</v>
      </c>
    </row>
    <row r="7385" spans="1:10" x14ac:dyDescent="0.25">
      <c r="A7385" s="3">
        <f t="shared" si="115"/>
        <v>10989281</v>
      </c>
      <c r="B7385" s="24">
        <v>10989281</v>
      </c>
      <c r="C7385" s="23" t="s">
        <v>937</v>
      </c>
      <c r="D7385" s="24" t="s">
        <v>1</v>
      </c>
      <c r="E7385" s="24" t="s">
        <v>598</v>
      </c>
      <c r="F7385" s="24" t="s">
        <v>15193</v>
      </c>
      <c r="G7385" s="24" t="s">
        <v>1117</v>
      </c>
      <c r="H7385" s="24" t="s">
        <v>941</v>
      </c>
      <c r="I7385" s="23" t="s">
        <v>15194</v>
      </c>
      <c r="J7385" s="23" t="s">
        <v>723</v>
      </c>
    </row>
    <row r="7386" spans="1:10" x14ac:dyDescent="0.25">
      <c r="A7386" s="3">
        <f t="shared" si="115"/>
        <v>10992135</v>
      </c>
      <c r="B7386" s="24">
        <v>10992135</v>
      </c>
      <c r="C7386" s="23" t="s">
        <v>937</v>
      </c>
      <c r="D7386" s="24" t="s">
        <v>1</v>
      </c>
      <c r="E7386" s="24" t="s">
        <v>598</v>
      </c>
      <c r="F7386" s="24" t="s">
        <v>15195</v>
      </c>
      <c r="G7386" s="24" t="s">
        <v>1117</v>
      </c>
      <c r="H7386" s="24" t="s">
        <v>941</v>
      </c>
      <c r="I7386" s="23" t="s">
        <v>15196</v>
      </c>
      <c r="J7386" s="23" t="s">
        <v>836</v>
      </c>
    </row>
    <row r="7387" spans="1:10" x14ac:dyDescent="0.25">
      <c r="A7387" s="3">
        <f t="shared" si="115"/>
        <v>11116938</v>
      </c>
      <c r="B7387" s="24">
        <v>11116938</v>
      </c>
      <c r="C7387" s="23" t="s">
        <v>937</v>
      </c>
      <c r="D7387" s="24" t="s">
        <v>1</v>
      </c>
      <c r="E7387" s="24" t="s">
        <v>598</v>
      </c>
      <c r="F7387" s="24" t="s">
        <v>15197</v>
      </c>
      <c r="G7387" s="24" t="s">
        <v>1117</v>
      </c>
      <c r="H7387" s="24" t="s">
        <v>941</v>
      </c>
      <c r="I7387" s="23" t="s">
        <v>15198</v>
      </c>
      <c r="J7387" s="23" t="s">
        <v>741</v>
      </c>
    </row>
    <row r="7388" spans="1:10" x14ac:dyDescent="0.25">
      <c r="A7388" s="3">
        <f t="shared" si="115"/>
        <v>11116943</v>
      </c>
      <c r="B7388" s="24">
        <v>11116943</v>
      </c>
      <c r="C7388" s="23" t="s">
        <v>937</v>
      </c>
      <c r="D7388" s="24" t="s">
        <v>1</v>
      </c>
      <c r="E7388" s="24" t="s">
        <v>598</v>
      </c>
      <c r="F7388" s="24" t="s">
        <v>15199</v>
      </c>
      <c r="G7388" s="24" t="s">
        <v>1117</v>
      </c>
      <c r="H7388" s="24" t="s">
        <v>941</v>
      </c>
      <c r="I7388" s="23" t="s">
        <v>15200</v>
      </c>
      <c r="J7388" s="23" t="s">
        <v>741</v>
      </c>
    </row>
    <row r="7389" spans="1:10" x14ac:dyDescent="0.25">
      <c r="A7389" s="3">
        <f t="shared" si="115"/>
        <v>11121690</v>
      </c>
      <c r="B7389" s="24">
        <v>11121690</v>
      </c>
      <c r="C7389" s="23" t="s">
        <v>937</v>
      </c>
      <c r="D7389" s="24" t="s">
        <v>1</v>
      </c>
      <c r="E7389" s="24" t="s">
        <v>598</v>
      </c>
      <c r="F7389" s="24" t="s">
        <v>15201</v>
      </c>
      <c r="G7389" s="24" t="s">
        <v>1117</v>
      </c>
      <c r="H7389" s="24" t="s">
        <v>941</v>
      </c>
      <c r="I7389" s="23" t="s">
        <v>15202</v>
      </c>
      <c r="J7389" s="23" t="s">
        <v>769</v>
      </c>
    </row>
    <row r="7390" spans="1:10" x14ac:dyDescent="0.25">
      <c r="A7390" s="3">
        <f t="shared" si="115"/>
        <v>11140344</v>
      </c>
      <c r="B7390" s="24">
        <v>11140344</v>
      </c>
      <c r="C7390" s="23" t="s">
        <v>937</v>
      </c>
      <c r="D7390" s="24" t="s">
        <v>1</v>
      </c>
      <c r="E7390" s="24" t="s">
        <v>598</v>
      </c>
      <c r="F7390" s="24" t="s">
        <v>15203</v>
      </c>
      <c r="G7390" s="24" t="s">
        <v>1117</v>
      </c>
      <c r="H7390" s="24" t="s">
        <v>941</v>
      </c>
      <c r="I7390" s="23" t="s">
        <v>15204</v>
      </c>
      <c r="J7390" s="23" t="s">
        <v>723</v>
      </c>
    </row>
    <row r="7391" spans="1:10" x14ac:dyDescent="0.25">
      <c r="A7391" s="3">
        <f t="shared" si="115"/>
        <v>11181018</v>
      </c>
      <c r="B7391" s="24">
        <v>11181018</v>
      </c>
      <c r="C7391" s="23" t="s">
        <v>937</v>
      </c>
      <c r="D7391" s="24" t="s">
        <v>1</v>
      </c>
      <c r="E7391" s="24" t="s">
        <v>598</v>
      </c>
      <c r="F7391" s="24" t="s">
        <v>15205</v>
      </c>
      <c r="G7391" s="24" t="s">
        <v>1117</v>
      </c>
      <c r="H7391" s="24" t="s">
        <v>941</v>
      </c>
      <c r="I7391" s="23" t="s">
        <v>15206</v>
      </c>
      <c r="J7391" s="23" t="s">
        <v>867</v>
      </c>
    </row>
    <row r="7392" spans="1:10" x14ac:dyDescent="0.25">
      <c r="A7392" s="3">
        <f t="shared" si="115"/>
        <v>11193725</v>
      </c>
      <c r="B7392" s="24">
        <v>11193725</v>
      </c>
      <c r="C7392" s="23" t="s">
        <v>937</v>
      </c>
      <c r="D7392" s="24" t="s">
        <v>1</v>
      </c>
      <c r="E7392" s="24" t="s">
        <v>598</v>
      </c>
      <c r="F7392" s="24" t="s">
        <v>15207</v>
      </c>
      <c r="G7392" s="24" t="s">
        <v>1117</v>
      </c>
      <c r="H7392" s="24" t="s">
        <v>941</v>
      </c>
      <c r="I7392" s="23" t="s">
        <v>15208</v>
      </c>
      <c r="J7392" s="23" t="s">
        <v>769</v>
      </c>
    </row>
    <row r="7393" spans="1:10" x14ac:dyDescent="0.25">
      <c r="A7393" s="3">
        <f t="shared" si="115"/>
        <v>11233171</v>
      </c>
      <c r="B7393" s="24">
        <v>11233171</v>
      </c>
      <c r="C7393" s="23" t="s">
        <v>937</v>
      </c>
      <c r="D7393" s="24" t="s">
        <v>1</v>
      </c>
      <c r="E7393" s="24" t="s">
        <v>598</v>
      </c>
      <c r="F7393" s="24" t="s">
        <v>15209</v>
      </c>
      <c r="G7393" s="24" t="s">
        <v>1117</v>
      </c>
      <c r="H7393" s="24" t="s">
        <v>941</v>
      </c>
      <c r="I7393" s="23" t="s">
        <v>15210</v>
      </c>
      <c r="J7393" s="23" t="s">
        <v>769</v>
      </c>
    </row>
    <row r="7394" spans="1:10" x14ac:dyDescent="0.25">
      <c r="A7394" s="3">
        <f t="shared" si="115"/>
        <v>11383899</v>
      </c>
      <c r="B7394" s="24">
        <v>11383899</v>
      </c>
      <c r="C7394" s="23" t="s">
        <v>937</v>
      </c>
      <c r="D7394" s="24" t="s">
        <v>1</v>
      </c>
      <c r="E7394" s="24" t="s">
        <v>598</v>
      </c>
      <c r="F7394" s="24" t="s">
        <v>15211</v>
      </c>
      <c r="G7394" s="24" t="s">
        <v>1117</v>
      </c>
      <c r="H7394" s="24" t="s">
        <v>941</v>
      </c>
      <c r="I7394" s="23" t="s">
        <v>15212</v>
      </c>
      <c r="J7394" s="23" t="s">
        <v>723</v>
      </c>
    </row>
    <row r="7395" spans="1:10" x14ac:dyDescent="0.25">
      <c r="A7395" s="3">
        <f t="shared" si="115"/>
        <v>11438724</v>
      </c>
      <c r="B7395" s="24">
        <v>11438724</v>
      </c>
      <c r="C7395" s="23" t="s">
        <v>937</v>
      </c>
      <c r="D7395" s="24" t="s">
        <v>1</v>
      </c>
      <c r="E7395" s="24" t="s">
        <v>598</v>
      </c>
      <c r="F7395" s="24" t="s">
        <v>15213</v>
      </c>
      <c r="G7395" s="24" t="s">
        <v>1117</v>
      </c>
      <c r="H7395" s="24" t="s">
        <v>941</v>
      </c>
      <c r="I7395" s="23" t="s">
        <v>15214</v>
      </c>
      <c r="J7395" s="23" t="s">
        <v>723</v>
      </c>
    </row>
    <row r="7396" spans="1:10" x14ac:dyDescent="0.25">
      <c r="A7396" s="3">
        <f t="shared" si="115"/>
        <v>11443199</v>
      </c>
      <c r="B7396" s="24">
        <v>11443199</v>
      </c>
      <c r="C7396" s="23" t="s">
        <v>937</v>
      </c>
      <c r="D7396" s="24" t="s">
        <v>1</v>
      </c>
      <c r="E7396" s="24" t="s">
        <v>598</v>
      </c>
      <c r="F7396" s="24" t="s">
        <v>15215</v>
      </c>
      <c r="G7396" s="24" t="s">
        <v>1117</v>
      </c>
      <c r="H7396" s="24" t="s">
        <v>941</v>
      </c>
      <c r="I7396" s="23" t="s">
        <v>15216</v>
      </c>
      <c r="J7396" s="23" t="s">
        <v>769</v>
      </c>
    </row>
    <row r="7397" spans="1:10" x14ac:dyDescent="0.25">
      <c r="A7397" s="3">
        <f t="shared" si="115"/>
        <v>11498726</v>
      </c>
      <c r="B7397" s="24">
        <v>11498726</v>
      </c>
      <c r="C7397" s="23" t="s">
        <v>937</v>
      </c>
      <c r="D7397" s="24" t="s">
        <v>1</v>
      </c>
      <c r="E7397" s="24" t="s">
        <v>598</v>
      </c>
      <c r="F7397" s="24" t="s">
        <v>15217</v>
      </c>
      <c r="G7397" s="24" t="s">
        <v>1117</v>
      </c>
      <c r="H7397" s="24" t="s">
        <v>941</v>
      </c>
      <c r="I7397" s="23" t="s">
        <v>15218</v>
      </c>
      <c r="J7397" s="23" t="s">
        <v>723</v>
      </c>
    </row>
    <row r="7398" spans="1:10" x14ac:dyDescent="0.25">
      <c r="A7398" s="3">
        <f t="shared" si="115"/>
        <v>11532038</v>
      </c>
      <c r="B7398" s="24">
        <v>11532038</v>
      </c>
      <c r="C7398" s="23" t="s">
        <v>937</v>
      </c>
      <c r="D7398" s="24" t="s">
        <v>1</v>
      </c>
      <c r="E7398" s="24" t="s">
        <v>598</v>
      </c>
      <c r="F7398" s="24" t="s">
        <v>15219</v>
      </c>
      <c r="G7398" s="24" t="s">
        <v>940</v>
      </c>
      <c r="H7398" s="24" t="s">
        <v>941</v>
      </c>
      <c r="I7398" s="23" t="s">
        <v>15220</v>
      </c>
      <c r="J7398" s="23" t="s">
        <v>740</v>
      </c>
    </row>
    <row r="7399" spans="1:10" x14ac:dyDescent="0.25">
      <c r="A7399" s="3">
        <f t="shared" si="115"/>
        <v>11549965</v>
      </c>
      <c r="B7399" s="24">
        <v>11549965</v>
      </c>
      <c r="C7399" s="23" t="s">
        <v>937</v>
      </c>
      <c r="D7399" s="24" t="s">
        <v>1</v>
      </c>
      <c r="E7399" s="24" t="s">
        <v>598</v>
      </c>
      <c r="F7399" s="24" t="s">
        <v>15221</v>
      </c>
      <c r="G7399" s="24" t="s">
        <v>1117</v>
      </c>
      <c r="H7399" s="24" t="s">
        <v>941</v>
      </c>
      <c r="I7399" s="23" t="s">
        <v>15222</v>
      </c>
      <c r="J7399" s="23" t="s">
        <v>723</v>
      </c>
    </row>
    <row r="7400" spans="1:10" x14ac:dyDescent="0.25">
      <c r="A7400" s="3">
        <f t="shared" si="115"/>
        <v>11567610</v>
      </c>
      <c r="B7400" s="24">
        <v>11567610</v>
      </c>
      <c r="C7400" s="23" t="s">
        <v>937</v>
      </c>
      <c r="D7400" s="24" t="s">
        <v>1</v>
      </c>
      <c r="E7400" s="24" t="s">
        <v>598</v>
      </c>
      <c r="F7400" s="24" t="s">
        <v>15223</v>
      </c>
      <c r="G7400" s="24" t="s">
        <v>940</v>
      </c>
      <c r="H7400" s="24" t="s">
        <v>941</v>
      </c>
      <c r="I7400" s="23" t="s">
        <v>15224</v>
      </c>
      <c r="J7400" s="23" t="s">
        <v>793</v>
      </c>
    </row>
    <row r="7401" spans="1:10" x14ac:dyDescent="0.25">
      <c r="A7401" s="3">
        <f t="shared" si="115"/>
        <v>11567665</v>
      </c>
      <c r="B7401" s="24">
        <v>11567665</v>
      </c>
      <c r="C7401" s="23" t="s">
        <v>937</v>
      </c>
      <c r="D7401" s="24" t="s">
        <v>1</v>
      </c>
      <c r="E7401" s="24" t="s">
        <v>598</v>
      </c>
      <c r="F7401" s="24" t="s">
        <v>15225</v>
      </c>
      <c r="G7401" s="24" t="s">
        <v>1117</v>
      </c>
      <c r="H7401" s="24" t="s">
        <v>941</v>
      </c>
      <c r="I7401" s="23" t="s">
        <v>15226</v>
      </c>
      <c r="J7401" s="23" t="s">
        <v>769</v>
      </c>
    </row>
    <row r="7402" spans="1:10" x14ac:dyDescent="0.25">
      <c r="A7402" s="3">
        <f t="shared" si="115"/>
        <v>11576431</v>
      </c>
      <c r="B7402" s="24">
        <v>11576431</v>
      </c>
      <c r="C7402" s="23" t="s">
        <v>937</v>
      </c>
      <c r="D7402" s="24" t="s">
        <v>1</v>
      </c>
      <c r="E7402" s="24" t="s">
        <v>598</v>
      </c>
      <c r="F7402" s="24" t="s">
        <v>15227</v>
      </c>
      <c r="G7402" s="24" t="s">
        <v>940</v>
      </c>
      <c r="H7402" s="24" t="s">
        <v>941</v>
      </c>
      <c r="I7402" s="23" t="s">
        <v>15228</v>
      </c>
      <c r="J7402" s="23" t="s">
        <v>880</v>
      </c>
    </row>
    <row r="7403" spans="1:10" x14ac:dyDescent="0.25">
      <c r="A7403" s="3">
        <f t="shared" si="115"/>
        <v>11587415</v>
      </c>
      <c r="B7403" s="24">
        <v>11587415</v>
      </c>
      <c r="C7403" s="23" t="s">
        <v>937</v>
      </c>
      <c r="D7403" s="24" t="s">
        <v>1</v>
      </c>
      <c r="E7403" s="24" t="s">
        <v>598</v>
      </c>
      <c r="F7403" s="24" t="s">
        <v>15229</v>
      </c>
      <c r="G7403" s="24" t="s">
        <v>940</v>
      </c>
      <c r="H7403" s="24" t="s">
        <v>941</v>
      </c>
      <c r="I7403" s="23" t="s">
        <v>15230</v>
      </c>
      <c r="J7403" s="23" t="s">
        <v>800</v>
      </c>
    </row>
    <row r="7404" spans="1:10" x14ac:dyDescent="0.25">
      <c r="A7404" s="3">
        <f t="shared" si="115"/>
        <v>11588346</v>
      </c>
      <c r="B7404" s="24">
        <v>11588346</v>
      </c>
      <c r="C7404" s="23" t="s">
        <v>937</v>
      </c>
      <c r="D7404" s="24" t="s">
        <v>1</v>
      </c>
      <c r="E7404" s="24" t="s">
        <v>598</v>
      </c>
      <c r="F7404" s="24" t="s">
        <v>15231</v>
      </c>
      <c r="G7404" s="24" t="s">
        <v>940</v>
      </c>
      <c r="H7404" s="24" t="s">
        <v>941</v>
      </c>
      <c r="I7404" s="23" t="s">
        <v>15232</v>
      </c>
      <c r="J7404" s="23" t="e">
        <v>#N/A</v>
      </c>
    </row>
    <row r="7405" spans="1:10" x14ac:dyDescent="0.25">
      <c r="A7405" s="3">
        <f t="shared" si="115"/>
        <v>11590770</v>
      </c>
      <c r="B7405" s="24">
        <v>11590770</v>
      </c>
      <c r="C7405" s="23" t="s">
        <v>937</v>
      </c>
      <c r="D7405" s="24" t="s">
        <v>1</v>
      </c>
      <c r="E7405" s="24" t="s">
        <v>598</v>
      </c>
      <c r="F7405" s="24" t="s">
        <v>15233</v>
      </c>
      <c r="G7405" s="24" t="s">
        <v>940</v>
      </c>
      <c r="H7405" s="24" t="s">
        <v>941</v>
      </c>
      <c r="I7405" s="23" t="s">
        <v>15234</v>
      </c>
      <c r="J7405" s="23" t="s">
        <v>847</v>
      </c>
    </row>
    <row r="7406" spans="1:10" x14ac:dyDescent="0.25">
      <c r="A7406" s="3">
        <f t="shared" si="115"/>
        <v>11592832</v>
      </c>
      <c r="B7406" s="24">
        <v>11592832</v>
      </c>
      <c r="C7406" s="23" t="s">
        <v>937</v>
      </c>
      <c r="D7406" s="24" t="s">
        <v>1</v>
      </c>
      <c r="E7406" s="24" t="s">
        <v>598</v>
      </c>
      <c r="F7406" s="24" t="s">
        <v>15235</v>
      </c>
      <c r="G7406" s="24" t="s">
        <v>940</v>
      </c>
      <c r="H7406" s="24" t="s">
        <v>941</v>
      </c>
      <c r="I7406" s="23" t="s">
        <v>15236</v>
      </c>
      <c r="J7406" s="23" t="s">
        <v>888</v>
      </c>
    </row>
    <row r="7407" spans="1:10" x14ac:dyDescent="0.25">
      <c r="A7407" s="3">
        <f t="shared" si="115"/>
        <v>11593653</v>
      </c>
      <c r="B7407" s="24">
        <v>11593653</v>
      </c>
      <c r="C7407" s="23" t="s">
        <v>937</v>
      </c>
      <c r="D7407" s="24" t="s">
        <v>1</v>
      </c>
      <c r="E7407" s="24" t="s">
        <v>598</v>
      </c>
      <c r="F7407" s="24" t="s">
        <v>15237</v>
      </c>
      <c r="G7407" s="24" t="s">
        <v>1117</v>
      </c>
      <c r="H7407" s="24" t="s">
        <v>941</v>
      </c>
      <c r="I7407" s="23" t="s">
        <v>15238</v>
      </c>
      <c r="J7407" s="23" t="s">
        <v>723</v>
      </c>
    </row>
    <row r="7408" spans="1:10" x14ac:dyDescent="0.25">
      <c r="A7408" s="3">
        <f t="shared" si="115"/>
        <v>11613948</v>
      </c>
      <c r="B7408" s="24">
        <v>11613948</v>
      </c>
      <c r="C7408" s="23" t="s">
        <v>937</v>
      </c>
      <c r="D7408" s="24" t="s">
        <v>1</v>
      </c>
      <c r="E7408" s="24" t="s">
        <v>598</v>
      </c>
      <c r="F7408" s="24" t="s">
        <v>15239</v>
      </c>
      <c r="G7408" s="24" t="s">
        <v>940</v>
      </c>
      <c r="H7408" s="24" t="s">
        <v>941</v>
      </c>
      <c r="I7408" s="23" t="s">
        <v>15240</v>
      </c>
      <c r="J7408" s="23" t="s">
        <v>844</v>
      </c>
    </row>
    <row r="7409" spans="1:10" x14ac:dyDescent="0.25">
      <c r="A7409" s="3">
        <f t="shared" si="115"/>
        <v>11617499</v>
      </c>
      <c r="B7409" s="24">
        <v>11617499</v>
      </c>
      <c r="C7409" s="23" t="s">
        <v>937</v>
      </c>
      <c r="D7409" s="24" t="s">
        <v>1</v>
      </c>
      <c r="E7409" s="24" t="s">
        <v>598</v>
      </c>
      <c r="F7409" s="24" t="s">
        <v>15241</v>
      </c>
      <c r="G7409" s="24" t="s">
        <v>1117</v>
      </c>
      <c r="H7409" s="24" t="s">
        <v>941</v>
      </c>
      <c r="I7409" s="23" t="s">
        <v>15242</v>
      </c>
      <c r="J7409" s="23" t="s">
        <v>769</v>
      </c>
    </row>
    <row r="7410" spans="1:10" x14ac:dyDescent="0.25">
      <c r="A7410" s="3">
        <f t="shared" si="115"/>
        <v>11619413</v>
      </c>
      <c r="B7410" s="24">
        <v>11619413</v>
      </c>
      <c r="C7410" s="23" t="s">
        <v>937</v>
      </c>
      <c r="D7410" s="24" t="s">
        <v>1</v>
      </c>
      <c r="E7410" s="24" t="s">
        <v>598</v>
      </c>
      <c r="F7410" s="24" t="s">
        <v>15243</v>
      </c>
      <c r="G7410" s="24" t="s">
        <v>1117</v>
      </c>
      <c r="H7410" s="24" t="s">
        <v>941</v>
      </c>
      <c r="I7410" s="23" t="s">
        <v>15244</v>
      </c>
      <c r="J7410" s="23" t="s">
        <v>723</v>
      </c>
    </row>
    <row r="7411" spans="1:10" x14ac:dyDescent="0.25">
      <c r="A7411" s="3">
        <f t="shared" si="115"/>
        <v>11623666</v>
      </c>
      <c r="B7411" s="24">
        <v>11623666</v>
      </c>
      <c r="C7411" s="23" t="s">
        <v>937</v>
      </c>
      <c r="D7411" s="24" t="s">
        <v>1</v>
      </c>
      <c r="E7411" s="24" t="s">
        <v>598</v>
      </c>
      <c r="F7411" s="24" t="s">
        <v>15245</v>
      </c>
      <c r="G7411" s="24" t="s">
        <v>940</v>
      </c>
      <c r="H7411" s="24" t="s">
        <v>941</v>
      </c>
      <c r="I7411" s="23" t="s">
        <v>15246</v>
      </c>
      <c r="J7411" s="23" t="s">
        <v>884</v>
      </c>
    </row>
    <row r="7412" spans="1:10" x14ac:dyDescent="0.25">
      <c r="A7412" s="3">
        <f t="shared" si="115"/>
        <v>11632328</v>
      </c>
      <c r="B7412" s="24">
        <v>11632328</v>
      </c>
      <c r="C7412" s="23" t="s">
        <v>937</v>
      </c>
      <c r="D7412" s="24" t="s">
        <v>1</v>
      </c>
      <c r="E7412" s="24" t="s">
        <v>598</v>
      </c>
      <c r="F7412" s="24" t="s">
        <v>15247</v>
      </c>
      <c r="G7412" s="24" t="s">
        <v>1117</v>
      </c>
      <c r="H7412" s="24" t="s">
        <v>941</v>
      </c>
      <c r="I7412" s="23" t="s">
        <v>15248</v>
      </c>
      <c r="J7412" s="23" t="s">
        <v>741</v>
      </c>
    </row>
    <row r="7413" spans="1:10" x14ac:dyDescent="0.25">
      <c r="A7413" s="3">
        <f t="shared" si="115"/>
        <v>11633422</v>
      </c>
      <c r="B7413" s="24">
        <v>11633422</v>
      </c>
      <c r="C7413" s="23" t="s">
        <v>937</v>
      </c>
      <c r="D7413" s="24" t="s">
        <v>1</v>
      </c>
      <c r="E7413" s="24" t="s">
        <v>598</v>
      </c>
      <c r="F7413" s="24" t="s">
        <v>15249</v>
      </c>
      <c r="G7413" s="24" t="s">
        <v>940</v>
      </c>
      <c r="H7413" s="24" t="s">
        <v>941</v>
      </c>
      <c r="I7413" s="23" t="s">
        <v>15250</v>
      </c>
      <c r="J7413" s="23" t="s">
        <v>804</v>
      </c>
    </row>
    <row r="7414" spans="1:10" x14ac:dyDescent="0.25">
      <c r="A7414" s="3">
        <f t="shared" si="115"/>
        <v>11638048</v>
      </c>
      <c r="B7414" s="24">
        <v>11638048</v>
      </c>
      <c r="C7414" s="23" t="s">
        <v>937</v>
      </c>
      <c r="D7414" s="24" t="s">
        <v>1</v>
      </c>
      <c r="E7414" s="24" t="s">
        <v>598</v>
      </c>
      <c r="F7414" s="24" t="s">
        <v>15251</v>
      </c>
      <c r="G7414" s="24" t="s">
        <v>940</v>
      </c>
      <c r="H7414" s="24" t="s">
        <v>941</v>
      </c>
      <c r="I7414" s="23" t="s">
        <v>15252</v>
      </c>
      <c r="J7414" s="23" t="s">
        <v>628</v>
      </c>
    </row>
    <row r="7415" spans="1:10" x14ac:dyDescent="0.25">
      <c r="A7415" s="3">
        <f t="shared" si="115"/>
        <v>11639320</v>
      </c>
      <c r="B7415" s="24">
        <v>11639320</v>
      </c>
      <c r="C7415" s="23" t="s">
        <v>937</v>
      </c>
      <c r="D7415" s="24" t="s">
        <v>1</v>
      </c>
      <c r="E7415" s="24" t="s">
        <v>598</v>
      </c>
      <c r="F7415" s="24" t="s">
        <v>15253</v>
      </c>
      <c r="G7415" s="24" t="s">
        <v>1117</v>
      </c>
      <c r="H7415" s="24" t="s">
        <v>941</v>
      </c>
      <c r="I7415" s="23" t="s">
        <v>15254</v>
      </c>
      <c r="J7415" s="23" t="s">
        <v>551</v>
      </c>
    </row>
    <row r="7416" spans="1:10" x14ac:dyDescent="0.25">
      <c r="A7416" s="3">
        <f t="shared" si="115"/>
        <v>11641987</v>
      </c>
      <c r="B7416" s="24">
        <v>11641987</v>
      </c>
      <c r="C7416" s="23" t="s">
        <v>937</v>
      </c>
      <c r="D7416" s="24" t="s">
        <v>1</v>
      </c>
      <c r="E7416" s="24" t="s">
        <v>598</v>
      </c>
      <c r="F7416" s="24" t="s">
        <v>15255</v>
      </c>
      <c r="G7416" s="24" t="s">
        <v>1117</v>
      </c>
      <c r="H7416" s="24" t="s">
        <v>941</v>
      </c>
      <c r="I7416" s="23" t="s">
        <v>15256</v>
      </c>
      <c r="J7416" s="23" t="s">
        <v>723</v>
      </c>
    </row>
    <row r="7417" spans="1:10" x14ac:dyDescent="0.25">
      <c r="A7417" s="3">
        <f t="shared" si="115"/>
        <v>11656818</v>
      </c>
      <c r="B7417" s="24">
        <v>11656818</v>
      </c>
      <c r="C7417" s="23" t="s">
        <v>937</v>
      </c>
      <c r="D7417" s="24" t="s">
        <v>1</v>
      </c>
      <c r="E7417" s="24" t="s">
        <v>598</v>
      </c>
      <c r="F7417" s="24" t="s">
        <v>15257</v>
      </c>
      <c r="G7417" s="24" t="s">
        <v>940</v>
      </c>
      <c r="H7417" s="24" t="s">
        <v>941</v>
      </c>
      <c r="I7417" s="23" t="s">
        <v>15258</v>
      </c>
      <c r="J7417" s="23" t="s">
        <v>793</v>
      </c>
    </row>
    <row r="7418" spans="1:10" x14ac:dyDescent="0.25">
      <c r="A7418" s="3">
        <f t="shared" si="115"/>
        <v>11666127</v>
      </c>
      <c r="B7418" s="24">
        <v>11666127</v>
      </c>
      <c r="C7418" s="23" t="s">
        <v>937</v>
      </c>
      <c r="D7418" s="24" t="s">
        <v>1</v>
      </c>
      <c r="E7418" s="24" t="s">
        <v>598</v>
      </c>
      <c r="F7418" s="24" t="s">
        <v>15259</v>
      </c>
      <c r="G7418" s="24" t="s">
        <v>1117</v>
      </c>
      <c r="H7418" s="24" t="s">
        <v>941</v>
      </c>
      <c r="I7418" s="23" t="s">
        <v>15260</v>
      </c>
      <c r="J7418" s="23" t="s">
        <v>819</v>
      </c>
    </row>
    <row r="7419" spans="1:10" x14ac:dyDescent="0.25">
      <c r="A7419" s="3">
        <f t="shared" si="115"/>
        <v>11666130</v>
      </c>
      <c r="B7419" s="24">
        <v>11666130</v>
      </c>
      <c r="C7419" s="23" t="s">
        <v>937</v>
      </c>
      <c r="D7419" s="24" t="s">
        <v>1</v>
      </c>
      <c r="E7419" s="24" t="s">
        <v>598</v>
      </c>
      <c r="F7419" s="24" t="s">
        <v>15261</v>
      </c>
      <c r="G7419" s="24" t="s">
        <v>1117</v>
      </c>
      <c r="H7419" s="24" t="s">
        <v>941</v>
      </c>
      <c r="I7419" s="23" t="s">
        <v>15262</v>
      </c>
      <c r="J7419" s="23" t="s">
        <v>843</v>
      </c>
    </row>
    <row r="7420" spans="1:10" x14ac:dyDescent="0.25">
      <c r="A7420" s="3">
        <f t="shared" si="115"/>
        <v>11666132</v>
      </c>
      <c r="B7420" s="24">
        <v>11666132</v>
      </c>
      <c r="C7420" s="23" t="s">
        <v>937</v>
      </c>
      <c r="D7420" s="24" t="s">
        <v>1</v>
      </c>
      <c r="E7420" s="24" t="s">
        <v>598</v>
      </c>
      <c r="F7420" s="24" t="s">
        <v>15263</v>
      </c>
      <c r="G7420" s="24" t="s">
        <v>1117</v>
      </c>
      <c r="H7420" s="24" t="s">
        <v>941</v>
      </c>
      <c r="I7420" s="23" t="s">
        <v>15264</v>
      </c>
      <c r="J7420" s="23" t="s">
        <v>723</v>
      </c>
    </row>
    <row r="7421" spans="1:10" x14ac:dyDescent="0.25">
      <c r="A7421" s="3">
        <f t="shared" si="115"/>
        <v>11666148</v>
      </c>
      <c r="B7421" s="24">
        <v>11666148</v>
      </c>
      <c r="C7421" s="23" t="s">
        <v>937</v>
      </c>
      <c r="D7421" s="24" t="s">
        <v>1</v>
      </c>
      <c r="E7421" s="24" t="s">
        <v>598</v>
      </c>
      <c r="F7421" s="24" t="s">
        <v>15265</v>
      </c>
      <c r="G7421" s="24" t="s">
        <v>1117</v>
      </c>
      <c r="H7421" s="24" t="s">
        <v>941</v>
      </c>
      <c r="I7421" s="23" t="s">
        <v>15266</v>
      </c>
      <c r="J7421" s="23" t="s">
        <v>843</v>
      </c>
    </row>
    <row r="7422" spans="1:10" x14ac:dyDescent="0.25">
      <c r="A7422" s="3">
        <f t="shared" si="115"/>
        <v>11672016</v>
      </c>
      <c r="B7422" s="24">
        <v>11672016</v>
      </c>
      <c r="C7422" s="23" t="s">
        <v>937</v>
      </c>
      <c r="D7422" s="24" t="s">
        <v>1</v>
      </c>
      <c r="E7422" s="24" t="s">
        <v>598</v>
      </c>
      <c r="F7422" s="24" t="s">
        <v>15267</v>
      </c>
      <c r="G7422" s="24" t="s">
        <v>940</v>
      </c>
      <c r="H7422" s="24" t="s">
        <v>1047</v>
      </c>
      <c r="I7422" s="23" t="s">
        <v>15268</v>
      </c>
      <c r="J7422" s="23" t="s">
        <v>562</v>
      </c>
    </row>
    <row r="7423" spans="1:10" x14ac:dyDescent="0.25">
      <c r="A7423" s="3">
        <f t="shared" si="115"/>
        <v>11679460</v>
      </c>
      <c r="B7423" s="24">
        <v>11679460</v>
      </c>
      <c r="C7423" s="23" t="s">
        <v>937</v>
      </c>
      <c r="D7423" s="24" t="s">
        <v>1</v>
      </c>
      <c r="E7423" s="24" t="s">
        <v>598</v>
      </c>
      <c r="F7423" s="24" t="s">
        <v>15269</v>
      </c>
      <c r="G7423" s="24" t="s">
        <v>1117</v>
      </c>
      <c r="H7423" s="24" t="s">
        <v>941</v>
      </c>
      <c r="I7423" s="23" t="s">
        <v>15270</v>
      </c>
      <c r="J7423" s="23" t="s">
        <v>769</v>
      </c>
    </row>
    <row r="7424" spans="1:10" x14ac:dyDescent="0.25">
      <c r="A7424" s="3">
        <f t="shared" si="115"/>
        <v>11685766</v>
      </c>
      <c r="B7424" s="24">
        <v>11685766</v>
      </c>
      <c r="C7424" s="23" t="s">
        <v>937</v>
      </c>
      <c r="D7424" s="24" t="s">
        <v>1</v>
      </c>
      <c r="E7424" s="24" t="s">
        <v>598</v>
      </c>
      <c r="F7424" s="24" t="s">
        <v>15271</v>
      </c>
      <c r="G7424" s="24" t="s">
        <v>1117</v>
      </c>
      <c r="H7424" s="24" t="s">
        <v>941</v>
      </c>
      <c r="I7424" s="23" t="s">
        <v>15272</v>
      </c>
      <c r="J7424" s="23" t="s">
        <v>769</v>
      </c>
    </row>
    <row r="7425" spans="1:10" x14ac:dyDescent="0.25">
      <c r="A7425" s="3">
        <f t="shared" si="115"/>
        <v>11686071</v>
      </c>
      <c r="B7425" s="24">
        <v>11686071</v>
      </c>
      <c r="C7425" s="23" t="s">
        <v>937</v>
      </c>
      <c r="D7425" s="24" t="s">
        <v>1</v>
      </c>
      <c r="E7425" s="24" t="s">
        <v>598</v>
      </c>
      <c r="F7425" s="24" t="s">
        <v>15273</v>
      </c>
      <c r="G7425" s="24" t="s">
        <v>1117</v>
      </c>
      <c r="H7425" s="24" t="s">
        <v>941</v>
      </c>
      <c r="I7425" s="23" t="s">
        <v>15274</v>
      </c>
      <c r="J7425" s="23" t="s">
        <v>723</v>
      </c>
    </row>
    <row r="7426" spans="1:10" x14ac:dyDescent="0.25">
      <c r="A7426" s="3">
        <f t="shared" si="115"/>
        <v>11699366</v>
      </c>
      <c r="B7426" s="24">
        <v>11699366</v>
      </c>
      <c r="C7426" s="23" t="s">
        <v>937</v>
      </c>
      <c r="D7426" s="24" t="s">
        <v>1</v>
      </c>
      <c r="E7426" s="24" t="s">
        <v>598</v>
      </c>
      <c r="F7426" s="24" t="s">
        <v>15275</v>
      </c>
      <c r="G7426" s="24" t="s">
        <v>1117</v>
      </c>
      <c r="H7426" s="24" t="s">
        <v>941</v>
      </c>
      <c r="I7426" s="23" t="s">
        <v>15276</v>
      </c>
      <c r="J7426" s="23" t="s">
        <v>769</v>
      </c>
    </row>
    <row r="7427" spans="1:10" x14ac:dyDescent="0.25">
      <c r="A7427" s="3">
        <f t="shared" ref="A7427:A7490" si="116">+B7427</f>
        <v>11702977</v>
      </c>
      <c r="B7427" s="24">
        <v>11702977</v>
      </c>
      <c r="C7427" s="23" t="s">
        <v>937</v>
      </c>
      <c r="D7427" s="24" t="s">
        <v>1</v>
      </c>
      <c r="E7427" s="24" t="s">
        <v>598</v>
      </c>
      <c r="F7427" s="24" t="s">
        <v>15277</v>
      </c>
      <c r="G7427" s="24" t="s">
        <v>1117</v>
      </c>
      <c r="H7427" s="24" t="s">
        <v>941</v>
      </c>
      <c r="I7427" s="23" t="s">
        <v>15278</v>
      </c>
      <c r="J7427" s="23" t="s">
        <v>723</v>
      </c>
    </row>
    <row r="7428" spans="1:10" x14ac:dyDescent="0.25">
      <c r="A7428" s="3">
        <f t="shared" si="116"/>
        <v>11719742</v>
      </c>
      <c r="B7428" s="24">
        <v>11719742</v>
      </c>
      <c r="C7428" s="23" t="s">
        <v>937</v>
      </c>
      <c r="D7428" s="24" t="s">
        <v>1</v>
      </c>
      <c r="E7428" s="24" t="s">
        <v>598</v>
      </c>
      <c r="F7428" s="24" t="s">
        <v>15279</v>
      </c>
      <c r="G7428" s="24" t="s">
        <v>1117</v>
      </c>
      <c r="H7428" s="24" t="s">
        <v>941</v>
      </c>
      <c r="I7428" s="23" t="s">
        <v>15280</v>
      </c>
      <c r="J7428" s="23" t="s">
        <v>769</v>
      </c>
    </row>
    <row r="7429" spans="1:10" x14ac:dyDescent="0.25">
      <c r="A7429" s="3">
        <f t="shared" si="116"/>
        <v>11719743</v>
      </c>
      <c r="B7429" s="24">
        <v>11719743</v>
      </c>
      <c r="C7429" s="23" t="s">
        <v>937</v>
      </c>
      <c r="D7429" s="24" t="s">
        <v>1</v>
      </c>
      <c r="E7429" s="24" t="s">
        <v>598</v>
      </c>
      <c r="F7429" s="24" t="s">
        <v>15281</v>
      </c>
      <c r="G7429" s="24" t="s">
        <v>1117</v>
      </c>
      <c r="H7429" s="24" t="s">
        <v>941</v>
      </c>
      <c r="I7429" s="23" t="s">
        <v>15282</v>
      </c>
      <c r="J7429" s="23" t="s">
        <v>769</v>
      </c>
    </row>
    <row r="7430" spans="1:10" x14ac:dyDescent="0.25">
      <c r="A7430" s="3">
        <f t="shared" si="116"/>
        <v>11729559</v>
      </c>
      <c r="B7430" s="24">
        <v>11729559</v>
      </c>
      <c r="C7430" s="23" t="s">
        <v>937</v>
      </c>
      <c r="D7430" s="24" t="s">
        <v>1</v>
      </c>
      <c r="E7430" s="24" t="s">
        <v>598</v>
      </c>
      <c r="F7430" s="24" t="s">
        <v>15283</v>
      </c>
      <c r="G7430" s="24" t="s">
        <v>1117</v>
      </c>
      <c r="H7430" s="24" t="s">
        <v>941</v>
      </c>
      <c r="I7430" s="23" t="s">
        <v>15284</v>
      </c>
      <c r="J7430" s="23" t="s">
        <v>741</v>
      </c>
    </row>
    <row r="7431" spans="1:10" x14ac:dyDescent="0.25">
      <c r="A7431" s="3">
        <f t="shared" si="116"/>
        <v>11754670</v>
      </c>
      <c r="B7431" s="24">
        <v>11754670</v>
      </c>
      <c r="C7431" s="23" t="s">
        <v>937</v>
      </c>
      <c r="D7431" s="24" t="s">
        <v>1</v>
      </c>
      <c r="E7431" s="24" t="s">
        <v>598</v>
      </c>
      <c r="F7431" s="24" t="s">
        <v>15285</v>
      </c>
      <c r="G7431" s="24" t="s">
        <v>1117</v>
      </c>
      <c r="H7431" s="24" t="s">
        <v>941</v>
      </c>
      <c r="I7431" s="23" t="s">
        <v>15286</v>
      </c>
      <c r="J7431" s="23" t="s">
        <v>769</v>
      </c>
    </row>
    <row r="7432" spans="1:10" x14ac:dyDescent="0.25">
      <c r="A7432" s="3">
        <f t="shared" si="116"/>
        <v>11768519</v>
      </c>
      <c r="B7432" s="24">
        <v>11768519</v>
      </c>
      <c r="C7432" s="23" t="s">
        <v>937</v>
      </c>
      <c r="D7432" s="24" t="s">
        <v>1</v>
      </c>
      <c r="E7432" s="24" t="s">
        <v>598</v>
      </c>
      <c r="F7432" s="24" t="s">
        <v>15287</v>
      </c>
      <c r="G7432" s="24" t="s">
        <v>1117</v>
      </c>
      <c r="H7432" s="24" t="s">
        <v>941</v>
      </c>
      <c r="I7432" s="23" t="s">
        <v>15288</v>
      </c>
      <c r="J7432" s="23" t="s">
        <v>723</v>
      </c>
    </row>
    <row r="7433" spans="1:10" x14ac:dyDescent="0.25">
      <c r="A7433" s="3">
        <f t="shared" si="116"/>
        <v>11785127</v>
      </c>
      <c r="B7433" s="24">
        <v>11785127</v>
      </c>
      <c r="C7433" s="23" t="s">
        <v>937</v>
      </c>
      <c r="D7433" s="24" t="s">
        <v>1</v>
      </c>
      <c r="E7433" s="24" t="s">
        <v>598</v>
      </c>
      <c r="F7433" s="24" t="s">
        <v>15289</v>
      </c>
      <c r="G7433" s="24" t="s">
        <v>1117</v>
      </c>
      <c r="H7433" s="24" t="s">
        <v>941</v>
      </c>
      <c r="I7433" s="23" t="s">
        <v>15290</v>
      </c>
      <c r="J7433" s="23" t="s">
        <v>723</v>
      </c>
    </row>
    <row r="7434" spans="1:10" x14ac:dyDescent="0.25">
      <c r="A7434" s="3">
        <f t="shared" si="116"/>
        <v>11891604</v>
      </c>
      <c r="B7434" s="24">
        <v>11891604</v>
      </c>
      <c r="C7434" s="23" t="s">
        <v>937</v>
      </c>
      <c r="D7434" s="24" t="s">
        <v>1</v>
      </c>
      <c r="E7434" s="24" t="s">
        <v>598</v>
      </c>
      <c r="F7434" s="24" t="s">
        <v>15291</v>
      </c>
      <c r="G7434" s="24" t="s">
        <v>1117</v>
      </c>
      <c r="H7434" s="24" t="s">
        <v>941</v>
      </c>
      <c r="I7434" s="23" t="s">
        <v>15292</v>
      </c>
      <c r="J7434" s="23" t="s">
        <v>769</v>
      </c>
    </row>
    <row r="7435" spans="1:10" x14ac:dyDescent="0.25">
      <c r="A7435" s="3">
        <f t="shared" si="116"/>
        <v>12116269</v>
      </c>
      <c r="B7435" s="24">
        <v>12116269</v>
      </c>
      <c r="C7435" s="23" t="s">
        <v>937</v>
      </c>
      <c r="D7435" s="24" t="s">
        <v>1</v>
      </c>
      <c r="E7435" s="24" t="s">
        <v>598</v>
      </c>
      <c r="F7435" s="24" t="s">
        <v>15293</v>
      </c>
      <c r="G7435" s="24" t="s">
        <v>1117</v>
      </c>
      <c r="H7435" s="24" t="s">
        <v>941</v>
      </c>
      <c r="I7435" s="23" t="s">
        <v>15294</v>
      </c>
      <c r="J7435" s="23" t="s">
        <v>723</v>
      </c>
    </row>
    <row r="7436" spans="1:10" x14ac:dyDescent="0.25">
      <c r="A7436" s="3">
        <f t="shared" si="116"/>
        <v>12187738</v>
      </c>
      <c r="B7436" s="24">
        <v>12187738</v>
      </c>
      <c r="C7436" s="23" t="s">
        <v>937</v>
      </c>
      <c r="D7436" s="24" t="s">
        <v>1</v>
      </c>
      <c r="E7436" s="24" t="s">
        <v>598</v>
      </c>
      <c r="F7436" s="24" t="s">
        <v>15295</v>
      </c>
      <c r="G7436" s="24" t="s">
        <v>1117</v>
      </c>
      <c r="H7436" s="24" t="s">
        <v>941</v>
      </c>
      <c r="I7436" s="23" t="s">
        <v>15296</v>
      </c>
      <c r="J7436" s="23" t="s">
        <v>741</v>
      </c>
    </row>
    <row r="7437" spans="1:10" x14ac:dyDescent="0.25">
      <c r="A7437" s="3">
        <f t="shared" si="116"/>
        <v>12252036</v>
      </c>
      <c r="B7437" s="24">
        <v>12252036</v>
      </c>
      <c r="C7437" s="23" t="s">
        <v>937</v>
      </c>
      <c r="D7437" s="24" t="s">
        <v>1</v>
      </c>
      <c r="E7437" s="24" t="s">
        <v>598</v>
      </c>
      <c r="F7437" s="24" t="s">
        <v>15297</v>
      </c>
      <c r="G7437" s="24" t="s">
        <v>1117</v>
      </c>
      <c r="H7437" s="24" t="s">
        <v>941</v>
      </c>
      <c r="I7437" s="23" t="s">
        <v>15298</v>
      </c>
      <c r="J7437" s="23" t="s">
        <v>741</v>
      </c>
    </row>
    <row r="7438" spans="1:10" x14ac:dyDescent="0.25">
      <c r="A7438" s="3">
        <f t="shared" si="116"/>
        <v>12444064</v>
      </c>
      <c r="B7438" s="24">
        <v>12444064</v>
      </c>
      <c r="C7438" s="23" t="s">
        <v>937</v>
      </c>
      <c r="D7438" s="24" t="s">
        <v>1</v>
      </c>
      <c r="E7438" s="24" t="s">
        <v>598</v>
      </c>
      <c r="F7438" s="24" t="s">
        <v>7997</v>
      </c>
      <c r="G7438" s="24" t="s">
        <v>1117</v>
      </c>
      <c r="H7438" s="24" t="s">
        <v>941</v>
      </c>
      <c r="I7438" s="23" t="s">
        <v>15299</v>
      </c>
      <c r="J7438" s="23" t="s">
        <v>741</v>
      </c>
    </row>
    <row r="7439" spans="1:10" x14ac:dyDescent="0.25">
      <c r="A7439" s="3">
        <f t="shared" si="116"/>
        <v>12541242</v>
      </c>
      <c r="B7439" s="24">
        <v>12541242</v>
      </c>
      <c r="C7439" s="23" t="s">
        <v>937</v>
      </c>
      <c r="D7439" s="24" t="s">
        <v>1</v>
      </c>
      <c r="E7439" s="24" t="s">
        <v>598</v>
      </c>
      <c r="F7439" s="24" t="s">
        <v>15300</v>
      </c>
      <c r="G7439" s="24" t="s">
        <v>940</v>
      </c>
      <c r="H7439" s="24" t="s">
        <v>941</v>
      </c>
      <c r="I7439" s="23" t="s">
        <v>15301</v>
      </c>
      <c r="J7439" s="23" t="s">
        <v>848</v>
      </c>
    </row>
    <row r="7440" spans="1:10" x14ac:dyDescent="0.25">
      <c r="A7440" s="3">
        <f t="shared" si="116"/>
        <v>12541243</v>
      </c>
      <c r="B7440" s="24">
        <v>12541243</v>
      </c>
      <c r="C7440" s="23" t="s">
        <v>937</v>
      </c>
      <c r="D7440" s="24" t="s">
        <v>1</v>
      </c>
      <c r="E7440" s="24" t="s">
        <v>598</v>
      </c>
      <c r="F7440" s="24" t="s">
        <v>15302</v>
      </c>
      <c r="G7440" s="24" t="s">
        <v>940</v>
      </c>
      <c r="H7440" s="24" t="s">
        <v>941</v>
      </c>
      <c r="I7440" s="23" t="s">
        <v>15303</v>
      </c>
      <c r="J7440" s="23" t="s">
        <v>848</v>
      </c>
    </row>
    <row r="7441" spans="1:10" x14ac:dyDescent="0.25">
      <c r="A7441" s="3">
        <f t="shared" si="116"/>
        <v>10055898</v>
      </c>
      <c r="B7441" s="24">
        <v>10055898</v>
      </c>
      <c r="C7441" s="23" t="s">
        <v>937</v>
      </c>
      <c r="D7441" s="24" t="s">
        <v>1</v>
      </c>
      <c r="E7441" s="24" t="s">
        <v>839</v>
      </c>
      <c r="F7441" s="24" t="s">
        <v>15304</v>
      </c>
      <c r="G7441" s="24" t="s">
        <v>940</v>
      </c>
      <c r="H7441" s="24" t="s">
        <v>941</v>
      </c>
      <c r="I7441" s="23" t="s">
        <v>15305</v>
      </c>
      <c r="J7441" s="23" t="s">
        <v>800</v>
      </c>
    </row>
    <row r="7442" spans="1:10" x14ac:dyDescent="0.25">
      <c r="A7442" s="3">
        <f t="shared" si="116"/>
        <v>10056730</v>
      </c>
      <c r="B7442" s="24">
        <v>10056730</v>
      </c>
      <c r="C7442" s="23" t="s">
        <v>937</v>
      </c>
      <c r="D7442" s="24" t="s">
        <v>1</v>
      </c>
      <c r="E7442" s="24" t="s">
        <v>839</v>
      </c>
      <c r="F7442" s="24" t="s">
        <v>15306</v>
      </c>
      <c r="G7442" s="24" t="s">
        <v>1117</v>
      </c>
      <c r="H7442" s="24" t="s">
        <v>941</v>
      </c>
      <c r="I7442" s="23" t="s">
        <v>15307</v>
      </c>
      <c r="J7442" s="23" t="s">
        <v>551</v>
      </c>
    </row>
    <row r="7443" spans="1:10" x14ac:dyDescent="0.25">
      <c r="A7443" s="3">
        <f t="shared" si="116"/>
        <v>10056732</v>
      </c>
      <c r="B7443" s="24">
        <v>10056732</v>
      </c>
      <c r="C7443" s="23" t="s">
        <v>937</v>
      </c>
      <c r="D7443" s="24" t="s">
        <v>1</v>
      </c>
      <c r="E7443" s="24" t="s">
        <v>839</v>
      </c>
      <c r="F7443" s="24" t="s">
        <v>15308</v>
      </c>
      <c r="G7443" s="24" t="s">
        <v>1117</v>
      </c>
      <c r="H7443" s="24" t="s">
        <v>941</v>
      </c>
      <c r="I7443" s="23" t="s">
        <v>15309</v>
      </c>
      <c r="J7443" s="23" t="s">
        <v>551</v>
      </c>
    </row>
    <row r="7444" spans="1:10" x14ac:dyDescent="0.25">
      <c r="A7444" s="3">
        <f t="shared" si="116"/>
        <v>10058793</v>
      </c>
      <c r="B7444" s="24">
        <v>10058793</v>
      </c>
      <c r="C7444" s="23" t="s">
        <v>937</v>
      </c>
      <c r="D7444" s="24" t="s">
        <v>1</v>
      </c>
      <c r="E7444" s="24" t="s">
        <v>839</v>
      </c>
      <c r="F7444" s="24" t="s">
        <v>15310</v>
      </c>
      <c r="G7444" s="24" t="s">
        <v>940</v>
      </c>
      <c r="H7444" s="24" t="s">
        <v>941</v>
      </c>
      <c r="I7444" s="23" t="s">
        <v>15311</v>
      </c>
      <c r="J7444" s="23" t="s">
        <v>1258</v>
      </c>
    </row>
    <row r="7445" spans="1:10" x14ac:dyDescent="0.25">
      <c r="A7445" s="3">
        <f t="shared" si="116"/>
        <v>10059687</v>
      </c>
      <c r="B7445" s="24">
        <v>10059687</v>
      </c>
      <c r="C7445" s="23" t="s">
        <v>937</v>
      </c>
      <c r="D7445" s="24" t="s">
        <v>1</v>
      </c>
      <c r="E7445" s="24" t="s">
        <v>839</v>
      </c>
      <c r="F7445" s="24" t="s">
        <v>15312</v>
      </c>
      <c r="G7445" s="24" t="s">
        <v>1117</v>
      </c>
      <c r="H7445" s="24" t="s">
        <v>941</v>
      </c>
      <c r="I7445" s="23" t="s">
        <v>15313</v>
      </c>
      <c r="J7445" s="23" t="s">
        <v>551</v>
      </c>
    </row>
    <row r="7446" spans="1:10" x14ac:dyDescent="0.25">
      <c r="A7446" s="3">
        <f t="shared" si="116"/>
        <v>10059996</v>
      </c>
      <c r="B7446" s="24">
        <v>10059996</v>
      </c>
      <c r="C7446" s="23" t="s">
        <v>937</v>
      </c>
      <c r="D7446" s="24" t="s">
        <v>1</v>
      </c>
      <c r="E7446" s="24" t="s">
        <v>839</v>
      </c>
      <c r="F7446" s="24" t="s">
        <v>15314</v>
      </c>
      <c r="G7446" s="24" t="s">
        <v>1117</v>
      </c>
      <c r="H7446" s="24" t="s">
        <v>941</v>
      </c>
      <c r="I7446" s="23" t="s">
        <v>15315</v>
      </c>
      <c r="J7446" s="23" t="s">
        <v>551</v>
      </c>
    </row>
    <row r="7447" spans="1:10" x14ac:dyDescent="0.25">
      <c r="A7447" s="3">
        <f t="shared" si="116"/>
        <v>10059998</v>
      </c>
      <c r="B7447" s="24">
        <v>10059998</v>
      </c>
      <c r="C7447" s="23" t="s">
        <v>937</v>
      </c>
      <c r="D7447" s="24" t="s">
        <v>1</v>
      </c>
      <c r="E7447" s="24" t="s">
        <v>839</v>
      </c>
      <c r="F7447" s="24" t="s">
        <v>15316</v>
      </c>
      <c r="G7447" s="24" t="s">
        <v>1117</v>
      </c>
      <c r="H7447" s="24" t="s">
        <v>941</v>
      </c>
      <c r="I7447" s="23" t="s">
        <v>15317</v>
      </c>
      <c r="J7447" s="23" t="s">
        <v>551</v>
      </c>
    </row>
    <row r="7448" spans="1:10" x14ac:dyDescent="0.25">
      <c r="A7448" s="3">
        <f t="shared" si="116"/>
        <v>10060389</v>
      </c>
      <c r="B7448" s="24">
        <v>10060389</v>
      </c>
      <c r="C7448" s="23" t="s">
        <v>937</v>
      </c>
      <c r="D7448" s="24" t="s">
        <v>1</v>
      </c>
      <c r="E7448" s="24" t="s">
        <v>839</v>
      </c>
      <c r="F7448" s="24" t="s">
        <v>15318</v>
      </c>
      <c r="G7448" s="24" t="s">
        <v>1117</v>
      </c>
      <c r="H7448" s="24" t="s">
        <v>941</v>
      </c>
      <c r="I7448" s="23" t="s">
        <v>15319</v>
      </c>
      <c r="J7448" s="23" t="s">
        <v>551</v>
      </c>
    </row>
    <row r="7449" spans="1:10" x14ac:dyDescent="0.25">
      <c r="A7449" s="3">
        <f t="shared" si="116"/>
        <v>10061825</v>
      </c>
      <c r="B7449" s="24">
        <v>10061825</v>
      </c>
      <c r="C7449" s="23" t="s">
        <v>937</v>
      </c>
      <c r="D7449" s="24" t="s">
        <v>1</v>
      </c>
      <c r="E7449" s="24" t="s">
        <v>839</v>
      </c>
      <c r="F7449" s="24" t="s">
        <v>15320</v>
      </c>
      <c r="G7449" s="24" t="s">
        <v>1117</v>
      </c>
      <c r="H7449" s="24" t="s">
        <v>941</v>
      </c>
      <c r="I7449" s="23" t="s">
        <v>15321</v>
      </c>
      <c r="J7449" s="23" t="s">
        <v>867</v>
      </c>
    </row>
    <row r="7450" spans="1:10" x14ac:dyDescent="0.25">
      <c r="A7450" s="3">
        <f t="shared" si="116"/>
        <v>10061894</v>
      </c>
      <c r="B7450" s="24">
        <v>10061894</v>
      </c>
      <c r="C7450" s="23" t="s">
        <v>937</v>
      </c>
      <c r="D7450" s="24" t="s">
        <v>1</v>
      </c>
      <c r="E7450" s="24" t="s">
        <v>839</v>
      </c>
      <c r="F7450" s="24" t="s">
        <v>15322</v>
      </c>
      <c r="G7450" s="24" t="s">
        <v>940</v>
      </c>
      <c r="H7450" s="24" t="s">
        <v>941</v>
      </c>
      <c r="I7450" s="23" t="s">
        <v>15323</v>
      </c>
      <c r="J7450" s="23" t="s">
        <v>774</v>
      </c>
    </row>
    <row r="7451" spans="1:10" x14ac:dyDescent="0.25">
      <c r="A7451" s="3">
        <f t="shared" si="116"/>
        <v>10062083</v>
      </c>
      <c r="B7451" s="24">
        <v>10062083</v>
      </c>
      <c r="C7451" s="23" t="s">
        <v>937</v>
      </c>
      <c r="D7451" s="24" t="s">
        <v>1</v>
      </c>
      <c r="E7451" s="24" t="s">
        <v>839</v>
      </c>
      <c r="F7451" s="24" t="s">
        <v>15324</v>
      </c>
      <c r="G7451" s="24" t="s">
        <v>940</v>
      </c>
      <c r="H7451" s="24" t="s">
        <v>941</v>
      </c>
      <c r="I7451" s="23" t="s">
        <v>15325</v>
      </c>
      <c r="J7451" s="23" t="s">
        <v>784</v>
      </c>
    </row>
    <row r="7452" spans="1:10" x14ac:dyDescent="0.25">
      <c r="A7452" s="3">
        <f t="shared" si="116"/>
        <v>10062125</v>
      </c>
      <c r="B7452" s="24">
        <v>10062125</v>
      </c>
      <c r="C7452" s="23" t="s">
        <v>937</v>
      </c>
      <c r="D7452" s="24" t="s">
        <v>1</v>
      </c>
      <c r="E7452" s="24" t="s">
        <v>839</v>
      </c>
      <c r="F7452" s="24" t="s">
        <v>15326</v>
      </c>
      <c r="G7452" s="24" t="s">
        <v>940</v>
      </c>
      <c r="H7452" s="24" t="s">
        <v>941</v>
      </c>
      <c r="I7452" s="23" t="s">
        <v>15327</v>
      </c>
      <c r="J7452" s="23" t="s">
        <v>1258</v>
      </c>
    </row>
    <row r="7453" spans="1:10" x14ac:dyDescent="0.25">
      <c r="A7453" s="3">
        <f t="shared" si="116"/>
        <v>10062393</v>
      </c>
      <c r="B7453" s="24">
        <v>10062393</v>
      </c>
      <c r="C7453" s="23" t="s">
        <v>937</v>
      </c>
      <c r="D7453" s="24" t="s">
        <v>1</v>
      </c>
      <c r="E7453" s="24" t="s">
        <v>839</v>
      </c>
      <c r="F7453" s="24" t="s">
        <v>15328</v>
      </c>
      <c r="G7453" s="24" t="s">
        <v>1117</v>
      </c>
      <c r="H7453" s="24" t="s">
        <v>941</v>
      </c>
      <c r="I7453" s="23" t="s">
        <v>15329</v>
      </c>
      <c r="J7453" s="23" t="s">
        <v>836</v>
      </c>
    </row>
    <row r="7454" spans="1:10" x14ac:dyDescent="0.25">
      <c r="A7454" s="3">
        <f t="shared" si="116"/>
        <v>10062836</v>
      </c>
      <c r="B7454" s="24">
        <v>10062836</v>
      </c>
      <c r="C7454" s="23" t="s">
        <v>937</v>
      </c>
      <c r="D7454" s="24" t="s">
        <v>1</v>
      </c>
      <c r="E7454" s="24" t="s">
        <v>839</v>
      </c>
      <c r="F7454" s="24" t="s">
        <v>15330</v>
      </c>
      <c r="G7454" s="24" t="s">
        <v>1117</v>
      </c>
      <c r="H7454" s="24" t="s">
        <v>941</v>
      </c>
      <c r="I7454" s="23" t="s">
        <v>15331</v>
      </c>
      <c r="J7454" s="23" t="s">
        <v>836</v>
      </c>
    </row>
    <row r="7455" spans="1:10" x14ac:dyDescent="0.25">
      <c r="A7455" s="3">
        <f t="shared" si="116"/>
        <v>10062992</v>
      </c>
      <c r="B7455" s="24">
        <v>10062992</v>
      </c>
      <c r="C7455" s="23" t="s">
        <v>937</v>
      </c>
      <c r="D7455" s="24" t="s">
        <v>1</v>
      </c>
      <c r="E7455" s="24" t="s">
        <v>839</v>
      </c>
      <c r="F7455" s="24" t="s">
        <v>15332</v>
      </c>
      <c r="G7455" s="24" t="s">
        <v>1117</v>
      </c>
      <c r="H7455" s="24" t="s">
        <v>941</v>
      </c>
      <c r="I7455" s="23" t="s">
        <v>15333</v>
      </c>
      <c r="J7455" s="23" t="s">
        <v>819</v>
      </c>
    </row>
    <row r="7456" spans="1:10" x14ac:dyDescent="0.25">
      <c r="A7456" s="3">
        <f t="shared" si="116"/>
        <v>10063706</v>
      </c>
      <c r="B7456" s="24">
        <v>10063706</v>
      </c>
      <c r="C7456" s="23" t="s">
        <v>937</v>
      </c>
      <c r="D7456" s="24" t="s">
        <v>1</v>
      </c>
      <c r="E7456" s="24" t="s">
        <v>839</v>
      </c>
      <c r="F7456" s="24" t="s">
        <v>15334</v>
      </c>
      <c r="G7456" s="24" t="s">
        <v>940</v>
      </c>
      <c r="H7456" s="24" t="s">
        <v>941</v>
      </c>
      <c r="I7456" s="23" t="s">
        <v>15335</v>
      </c>
      <c r="J7456" s="23" t="s">
        <v>800</v>
      </c>
    </row>
    <row r="7457" spans="1:10" x14ac:dyDescent="0.25">
      <c r="A7457" s="3">
        <f t="shared" si="116"/>
        <v>10064413</v>
      </c>
      <c r="B7457" s="24">
        <v>10064413</v>
      </c>
      <c r="C7457" s="23" t="s">
        <v>937</v>
      </c>
      <c r="D7457" s="24" t="s">
        <v>1</v>
      </c>
      <c r="E7457" s="24" t="s">
        <v>839</v>
      </c>
      <c r="F7457" s="24" t="s">
        <v>15336</v>
      </c>
      <c r="G7457" s="24" t="s">
        <v>940</v>
      </c>
      <c r="H7457" s="24" t="s">
        <v>941</v>
      </c>
      <c r="I7457" s="23" t="s">
        <v>15337</v>
      </c>
      <c r="J7457" s="23" t="s">
        <v>767</v>
      </c>
    </row>
    <row r="7458" spans="1:10" x14ac:dyDescent="0.25">
      <c r="A7458" s="3">
        <f t="shared" si="116"/>
        <v>10065052</v>
      </c>
      <c r="B7458" s="24">
        <v>10065052</v>
      </c>
      <c r="C7458" s="23" t="s">
        <v>937</v>
      </c>
      <c r="D7458" s="24" t="s">
        <v>1</v>
      </c>
      <c r="E7458" s="24" t="s">
        <v>839</v>
      </c>
      <c r="F7458" s="24" t="s">
        <v>15338</v>
      </c>
      <c r="G7458" s="24" t="s">
        <v>1117</v>
      </c>
      <c r="H7458" s="24" t="s">
        <v>941</v>
      </c>
      <c r="I7458" s="23" t="s">
        <v>15339</v>
      </c>
      <c r="J7458" s="23" t="s">
        <v>551</v>
      </c>
    </row>
    <row r="7459" spans="1:10" x14ac:dyDescent="0.25">
      <c r="A7459" s="3">
        <f t="shared" si="116"/>
        <v>10065878</v>
      </c>
      <c r="B7459" s="24">
        <v>10065878</v>
      </c>
      <c r="C7459" s="23" t="s">
        <v>937</v>
      </c>
      <c r="D7459" s="24" t="s">
        <v>1</v>
      </c>
      <c r="E7459" s="24" t="s">
        <v>839</v>
      </c>
      <c r="F7459" s="24" t="s">
        <v>15340</v>
      </c>
      <c r="G7459" s="24" t="s">
        <v>1117</v>
      </c>
      <c r="H7459" s="24" t="s">
        <v>941</v>
      </c>
      <c r="I7459" s="23" t="s">
        <v>15341</v>
      </c>
      <c r="J7459" s="23" t="s">
        <v>551</v>
      </c>
    </row>
    <row r="7460" spans="1:10" x14ac:dyDescent="0.25">
      <c r="A7460" s="3">
        <f t="shared" si="116"/>
        <v>10066623</v>
      </c>
      <c r="B7460" s="24">
        <v>10066623</v>
      </c>
      <c r="C7460" s="23" t="s">
        <v>937</v>
      </c>
      <c r="D7460" s="24" t="s">
        <v>1</v>
      </c>
      <c r="E7460" s="24" t="s">
        <v>839</v>
      </c>
      <c r="F7460" s="24" t="s">
        <v>15342</v>
      </c>
      <c r="G7460" s="24" t="s">
        <v>940</v>
      </c>
      <c r="H7460" s="24" t="s">
        <v>941</v>
      </c>
      <c r="I7460" s="23" t="s">
        <v>15343</v>
      </c>
      <c r="J7460" s="23" t="s">
        <v>897</v>
      </c>
    </row>
    <row r="7461" spans="1:10" x14ac:dyDescent="0.25">
      <c r="A7461" s="3">
        <f t="shared" si="116"/>
        <v>10067060</v>
      </c>
      <c r="B7461" s="24">
        <v>10067060</v>
      </c>
      <c r="C7461" s="23" t="s">
        <v>937</v>
      </c>
      <c r="D7461" s="24" t="s">
        <v>1</v>
      </c>
      <c r="E7461" s="24" t="s">
        <v>839</v>
      </c>
      <c r="F7461" s="24" t="s">
        <v>15344</v>
      </c>
      <c r="G7461" s="24" t="s">
        <v>940</v>
      </c>
      <c r="H7461" s="24" t="s">
        <v>941</v>
      </c>
      <c r="I7461" s="23" t="s">
        <v>15345</v>
      </c>
      <c r="J7461" s="23" t="s">
        <v>1258</v>
      </c>
    </row>
    <row r="7462" spans="1:10" x14ac:dyDescent="0.25">
      <c r="A7462" s="3">
        <f t="shared" si="116"/>
        <v>10152305</v>
      </c>
      <c r="B7462" s="24">
        <v>10152305</v>
      </c>
      <c r="C7462" s="23" t="s">
        <v>937</v>
      </c>
      <c r="D7462" s="24" t="s">
        <v>1</v>
      </c>
      <c r="E7462" s="24" t="s">
        <v>839</v>
      </c>
      <c r="F7462" s="24" t="s">
        <v>15346</v>
      </c>
      <c r="G7462" s="24" t="s">
        <v>1117</v>
      </c>
      <c r="H7462" s="24" t="s">
        <v>941</v>
      </c>
      <c r="I7462" s="23" t="s">
        <v>15347</v>
      </c>
      <c r="J7462" s="23" t="s">
        <v>551</v>
      </c>
    </row>
    <row r="7463" spans="1:10" x14ac:dyDescent="0.25">
      <c r="A7463" s="3">
        <f t="shared" si="116"/>
        <v>10315191</v>
      </c>
      <c r="B7463" s="24">
        <v>10315191</v>
      </c>
      <c r="C7463" s="23" t="s">
        <v>937</v>
      </c>
      <c r="D7463" s="24" t="s">
        <v>1</v>
      </c>
      <c r="E7463" s="24" t="s">
        <v>839</v>
      </c>
      <c r="F7463" s="24" t="s">
        <v>15348</v>
      </c>
      <c r="G7463" s="24" t="s">
        <v>940</v>
      </c>
      <c r="H7463" s="24" t="s">
        <v>941</v>
      </c>
      <c r="I7463" s="23" t="s">
        <v>15349</v>
      </c>
      <c r="J7463" s="23" t="s">
        <v>1258</v>
      </c>
    </row>
    <row r="7464" spans="1:10" x14ac:dyDescent="0.25">
      <c r="A7464" s="3">
        <f t="shared" si="116"/>
        <v>10358659</v>
      </c>
      <c r="B7464" s="24">
        <v>10358659</v>
      </c>
      <c r="C7464" s="23" t="s">
        <v>937</v>
      </c>
      <c r="D7464" s="24" t="s">
        <v>1</v>
      </c>
      <c r="E7464" s="24" t="s">
        <v>839</v>
      </c>
      <c r="F7464" s="24" t="s">
        <v>15350</v>
      </c>
      <c r="G7464" s="24" t="s">
        <v>940</v>
      </c>
      <c r="H7464" s="24" t="s">
        <v>941</v>
      </c>
      <c r="I7464" s="23" t="s">
        <v>15351</v>
      </c>
      <c r="J7464" s="23" t="s">
        <v>628</v>
      </c>
    </row>
    <row r="7465" spans="1:10" x14ac:dyDescent="0.25">
      <c r="A7465" s="3">
        <f t="shared" si="116"/>
        <v>10879522</v>
      </c>
      <c r="B7465" s="24">
        <v>10879522</v>
      </c>
      <c r="C7465" s="23" t="s">
        <v>937</v>
      </c>
      <c r="D7465" s="24" t="s">
        <v>1</v>
      </c>
      <c r="E7465" s="24" t="s">
        <v>839</v>
      </c>
      <c r="F7465" s="24" t="s">
        <v>15352</v>
      </c>
      <c r="G7465" s="24" t="s">
        <v>1117</v>
      </c>
      <c r="H7465" s="24" t="s">
        <v>941</v>
      </c>
      <c r="I7465" s="23" t="s">
        <v>15353</v>
      </c>
      <c r="J7465" s="23" t="s">
        <v>836</v>
      </c>
    </row>
    <row r="7466" spans="1:10" x14ac:dyDescent="0.25">
      <c r="A7466" s="3">
        <f t="shared" si="116"/>
        <v>10956839</v>
      </c>
      <c r="B7466" s="24">
        <v>10956839</v>
      </c>
      <c r="C7466" s="23" t="s">
        <v>937</v>
      </c>
      <c r="D7466" s="24" t="s">
        <v>1</v>
      </c>
      <c r="E7466" s="24" t="s">
        <v>839</v>
      </c>
      <c r="F7466" s="24" t="s">
        <v>15354</v>
      </c>
      <c r="G7466" s="24" t="s">
        <v>1117</v>
      </c>
      <c r="H7466" s="24" t="s">
        <v>941</v>
      </c>
      <c r="I7466" s="23" t="s">
        <v>15355</v>
      </c>
      <c r="J7466" s="23" t="s">
        <v>810</v>
      </c>
    </row>
    <row r="7467" spans="1:10" x14ac:dyDescent="0.25">
      <c r="A7467" s="3">
        <f t="shared" si="116"/>
        <v>10967599</v>
      </c>
      <c r="B7467" s="24">
        <v>10967599</v>
      </c>
      <c r="C7467" s="23" t="s">
        <v>937</v>
      </c>
      <c r="D7467" s="24" t="s">
        <v>1</v>
      </c>
      <c r="E7467" s="24" t="s">
        <v>839</v>
      </c>
      <c r="F7467" s="24" t="s">
        <v>15356</v>
      </c>
      <c r="G7467" s="24" t="s">
        <v>1117</v>
      </c>
      <c r="H7467" s="24" t="s">
        <v>941</v>
      </c>
      <c r="I7467" s="23" t="s">
        <v>15357</v>
      </c>
      <c r="J7467" s="23" t="s">
        <v>867</v>
      </c>
    </row>
    <row r="7468" spans="1:10" x14ac:dyDescent="0.25">
      <c r="A7468" s="3">
        <f t="shared" si="116"/>
        <v>10986994</v>
      </c>
      <c r="B7468" s="24">
        <v>10986994</v>
      </c>
      <c r="C7468" s="23" t="s">
        <v>937</v>
      </c>
      <c r="D7468" s="24" t="s">
        <v>1</v>
      </c>
      <c r="E7468" s="24" t="s">
        <v>839</v>
      </c>
      <c r="F7468" s="24" t="s">
        <v>15358</v>
      </c>
      <c r="G7468" s="24" t="s">
        <v>1117</v>
      </c>
      <c r="H7468" s="24" t="s">
        <v>941</v>
      </c>
      <c r="I7468" s="23" t="s">
        <v>15359</v>
      </c>
      <c r="J7468" s="23" t="s">
        <v>769</v>
      </c>
    </row>
    <row r="7469" spans="1:10" x14ac:dyDescent="0.25">
      <c r="A7469" s="3">
        <f t="shared" si="116"/>
        <v>10991305</v>
      </c>
      <c r="B7469" s="24">
        <v>10991305</v>
      </c>
      <c r="C7469" s="23" t="s">
        <v>937</v>
      </c>
      <c r="D7469" s="24" t="s">
        <v>1</v>
      </c>
      <c r="E7469" s="24" t="s">
        <v>839</v>
      </c>
      <c r="F7469" s="24" t="s">
        <v>15360</v>
      </c>
      <c r="G7469" s="24" t="s">
        <v>940</v>
      </c>
      <c r="H7469" s="24" t="s">
        <v>941</v>
      </c>
      <c r="I7469" s="23" t="s">
        <v>15361</v>
      </c>
      <c r="J7469" s="23" t="s">
        <v>823</v>
      </c>
    </row>
    <row r="7470" spans="1:10" x14ac:dyDescent="0.25">
      <c r="A7470" s="3">
        <f t="shared" si="116"/>
        <v>10991468</v>
      </c>
      <c r="B7470" s="24">
        <v>10991468</v>
      </c>
      <c r="C7470" s="23" t="s">
        <v>937</v>
      </c>
      <c r="D7470" s="24" t="s">
        <v>1</v>
      </c>
      <c r="E7470" s="24" t="s">
        <v>839</v>
      </c>
      <c r="F7470" s="24" t="s">
        <v>15362</v>
      </c>
      <c r="G7470" s="24" t="s">
        <v>1117</v>
      </c>
      <c r="H7470" s="24" t="s">
        <v>941</v>
      </c>
      <c r="I7470" s="23" t="s">
        <v>15363</v>
      </c>
      <c r="J7470" s="23" t="s">
        <v>819</v>
      </c>
    </row>
    <row r="7471" spans="1:10" x14ac:dyDescent="0.25">
      <c r="A7471" s="3">
        <f t="shared" si="116"/>
        <v>10991538</v>
      </c>
      <c r="B7471" s="24">
        <v>10991538</v>
      </c>
      <c r="C7471" s="23" t="s">
        <v>937</v>
      </c>
      <c r="D7471" s="24" t="s">
        <v>1</v>
      </c>
      <c r="E7471" s="24" t="s">
        <v>839</v>
      </c>
      <c r="F7471" s="24" t="s">
        <v>15364</v>
      </c>
      <c r="G7471" s="24" t="s">
        <v>940</v>
      </c>
      <c r="H7471" s="24" t="s">
        <v>941</v>
      </c>
      <c r="I7471" s="23" t="s">
        <v>15365</v>
      </c>
      <c r="J7471" s="23" t="s">
        <v>804</v>
      </c>
    </row>
    <row r="7472" spans="1:10" x14ac:dyDescent="0.25">
      <c r="A7472" s="3">
        <f t="shared" si="116"/>
        <v>10991562</v>
      </c>
      <c r="B7472" s="24">
        <v>10991562</v>
      </c>
      <c r="C7472" s="23" t="s">
        <v>937</v>
      </c>
      <c r="D7472" s="24" t="s">
        <v>1</v>
      </c>
      <c r="E7472" s="24" t="s">
        <v>839</v>
      </c>
      <c r="F7472" s="24" t="s">
        <v>15366</v>
      </c>
      <c r="G7472" s="24" t="s">
        <v>1117</v>
      </c>
      <c r="H7472" s="24" t="s">
        <v>941</v>
      </c>
      <c r="I7472" s="23" t="s">
        <v>15367</v>
      </c>
      <c r="J7472" s="23" t="s">
        <v>836</v>
      </c>
    </row>
    <row r="7473" spans="1:10" x14ac:dyDescent="0.25">
      <c r="A7473" s="3">
        <f t="shared" si="116"/>
        <v>10991771</v>
      </c>
      <c r="B7473" s="24">
        <v>10991771</v>
      </c>
      <c r="C7473" s="23" t="s">
        <v>937</v>
      </c>
      <c r="D7473" s="24" t="s">
        <v>1</v>
      </c>
      <c r="E7473" s="24" t="s">
        <v>839</v>
      </c>
      <c r="F7473" s="24" t="s">
        <v>15368</v>
      </c>
      <c r="G7473" s="24" t="s">
        <v>1117</v>
      </c>
      <c r="H7473" s="24" t="s">
        <v>941</v>
      </c>
      <c r="I7473" s="23" t="s">
        <v>15369</v>
      </c>
      <c r="J7473" s="23" t="s">
        <v>551</v>
      </c>
    </row>
    <row r="7474" spans="1:10" x14ac:dyDescent="0.25">
      <c r="A7474" s="3">
        <f t="shared" si="116"/>
        <v>10991773</v>
      </c>
      <c r="B7474" s="24">
        <v>10991773</v>
      </c>
      <c r="C7474" s="23" t="s">
        <v>937</v>
      </c>
      <c r="D7474" s="24" t="s">
        <v>1</v>
      </c>
      <c r="E7474" s="24" t="s">
        <v>839</v>
      </c>
      <c r="F7474" s="24" t="s">
        <v>15370</v>
      </c>
      <c r="G7474" s="24" t="s">
        <v>1117</v>
      </c>
      <c r="H7474" s="24" t="s">
        <v>941</v>
      </c>
      <c r="I7474" s="23" t="s">
        <v>15371</v>
      </c>
      <c r="J7474" s="23" t="s">
        <v>551</v>
      </c>
    </row>
    <row r="7475" spans="1:10" x14ac:dyDescent="0.25">
      <c r="A7475" s="3">
        <f t="shared" si="116"/>
        <v>10991775</v>
      </c>
      <c r="B7475" s="24">
        <v>10991775</v>
      </c>
      <c r="C7475" s="23" t="s">
        <v>937</v>
      </c>
      <c r="D7475" s="24" t="s">
        <v>1</v>
      </c>
      <c r="E7475" s="24" t="s">
        <v>839</v>
      </c>
      <c r="F7475" s="24" t="s">
        <v>15372</v>
      </c>
      <c r="G7475" s="24" t="s">
        <v>1117</v>
      </c>
      <c r="H7475" s="24" t="s">
        <v>941</v>
      </c>
      <c r="I7475" s="23" t="s">
        <v>15373</v>
      </c>
      <c r="J7475" s="23" t="s">
        <v>551</v>
      </c>
    </row>
    <row r="7476" spans="1:10" x14ac:dyDescent="0.25">
      <c r="A7476" s="3">
        <f t="shared" si="116"/>
        <v>10991777</v>
      </c>
      <c r="B7476" s="24">
        <v>10991777</v>
      </c>
      <c r="C7476" s="23" t="s">
        <v>937</v>
      </c>
      <c r="D7476" s="24" t="s">
        <v>1</v>
      </c>
      <c r="E7476" s="24" t="s">
        <v>839</v>
      </c>
      <c r="F7476" s="24" t="s">
        <v>15374</v>
      </c>
      <c r="G7476" s="24" t="s">
        <v>1117</v>
      </c>
      <c r="H7476" s="24" t="s">
        <v>941</v>
      </c>
      <c r="I7476" s="23" t="s">
        <v>15375</v>
      </c>
      <c r="J7476" s="23" t="s">
        <v>551</v>
      </c>
    </row>
    <row r="7477" spans="1:10" x14ac:dyDescent="0.25">
      <c r="A7477" s="3">
        <f t="shared" si="116"/>
        <v>10991830</v>
      </c>
      <c r="B7477" s="24">
        <v>10991830</v>
      </c>
      <c r="C7477" s="23" t="s">
        <v>937</v>
      </c>
      <c r="D7477" s="24" t="s">
        <v>1</v>
      </c>
      <c r="E7477" s="24" t="s">
        <v>839</v>
      </c>
      <c r="F7477" s="24" t="s">
        <v>15376</v>
      </c>
      <c r="G7477" s="24" t="s">
        <v>1117</v>
      </c>
      <c r="H7477" s="24" t="s">
        <v>941</v>
      </c>
      <c r="I7477" s="23" t="s">
        <v>15377</v>
      </c>
      <c r="J7477" s="23" t="s">
        <v>624</v>
      </c>
    </row>
    <row r="7478" spans="1:10" x14ac:dyDescent="0.25">
      <c r="A7478" s="3">
        <f t="shared" si="116"/>
        <v>10992070</v>
      </c>
      <c r="B7478" s="24">
        <v>10992070</v>
      </c>
      <c r="C7478" s="23" t="s">
        <v>937</v>
      </c>
      <c r="D7478" s="24" t="s">
        <v>1</v>
      </c>
      <c r="E7478" s="24" t="s">
        <v>839</v>
      </c>
      <c r="F7478" s="24" t="s">
        <v>15378</v>
      </c>
      <c r="G7478" s="24" t="s">
        <v>1117</v>
      </c>
      <c r="H7478" s="24" t="s">
        <v>941</v>
      </c>
      <c r="I7478" s="23" t="s">
        <v>15379</v>
      </c>
      <c r="J7478" s="23" t="s">
        <v>551</v>
      </c>
    </row>
    <row r="7479" spans="1:10" x14ac:dyDescent="0.25">
      <c r="A7479" s="3">
        <f t="shared" si="116"/>
        <v>10994003</v>
      </c>
      <c r="B7479" s="24">
        <v>10994003</v>
      </c>
      <c r="C7479" s="23" t="s">
        <v>937</v>
      </c>
      <c r="D7479" s="24" t="s">
        <v>1</v>
      </c>
      <c r="E7479" s="24" t="s">
        <v>839</v>
      </c>
      <c r="F7479" s="24" t="s">
        <v>15380</v>
      </c>
      <c r="G7479" s="24" t="s">
        <v>1117</v>
      </c>
      <c r="H7479" s="24" t="s">
        <v>941</v>
      </c>
      <c r="I7479" s="23" t="s">
        <v>15381</v>
      </c>
      <c r="J7479" s="23" t="s">
        <v>741</v>
      </c>
    </row>
    <row r="7480" spans="1:10" x14ac:dyDescent="0.25">
      <c r="A7480" s="3">
        <f t="shared" si="116"/>
        <v>11042681</v>
      </c>
      <c r="B7480" s="24">
        <v>11042681</v>
      </c>
      <c r="C7480" s="23" t="s">
        <v>937</v>
      </c>
      <c r="D7480" s="24" t="s">
        <v>1</v>
      </c>
      <c r="E7480" s="24" t="s">
        <v>839</v>
      </c>
      <c r="F7480" s="24" t="s">
        <v>15382</v>
      </c>
      <c r="G7480" s="24" t="s">
        <v>1117</v>
      </c>
      <c r="H7480" s="24" t="s">
        <v>941</v>
      </c>
      <c r="I7480" s="23" t="s">
        <v>15383</v>
      </c>
      <c r="J7480" s="23" t="s">
        <v>551</v>
      </c>
    </row>
    <row r="7481" spans="1:10" x14ac:dyDescent="0.25">
      <c r="A7481" s="3">
        <f t="shared" si="116"/>
        <v>11090694</v>
      </c>
      <c r="B7481" s="24">
        <v>11090694</v>
      </c>
      <c r="C7481" s="23" t="s">
        <v>937</v>
      </c>
      <c r="D7481" s="24" t="s">
        <v>1</v>
      </c>
      <c r="E7481" s="24" t="s">
        <v>839</v>
      </c>
      <c r="F7481" s="24" t="s">
        <v>15384</v>
      </c>
      <c r="G7481" s="24" t="s">
        <v>1117</v>
      </c>
      <c r="H7481" s="24" t="s">
        <v>941</v>
      </c>
      <c r="I7481" s="23" t="s">
        <v>15385</v>
      </c>
      <c r="J7481" s="23" t="s">
        <v>551</v>
      </c>
    </row>
    <row r="7482" spans="1:10" x14ac:dyDescent="0.25">
      <c r="A7482" s="3">
        <f t="shared" si="116"/>
        <v>11107628</v>
      </c>
      <c r="B7482" s="24">
        <v>11107628</v>
      </c>
      <c r="C7482" s="23" t="s">
        <v>937</v>
      </c>
      <c r="D7482" s="24" t="s">
        <v>1</v>
      </c>
      <c r="E7482" s="24" t="s">
        <v>839</v>
      </c>
      <c r="F7482" s="24" t="s">
        <v>15386</v>
      </c>
      <c r="G7482" s="24" t="s">
        <v>1117</v>
      </c>
      <c r="H7482" s="24" t="s">
        <v>941</v>
      </c>
      <c r="I7482" s="23" t="s">
        <v>15387</v>
      </c>
      <c r="J7482" s="23" t="s">
        <v>551</v>
      </c>
    </row>
    <row r="7483" spans="1:10" x14ac:dyDescent="0.25">
      <c r="A7483" s="3">
        <f t="shared" si="116"/>
        <v>11140351</v>
      </c>
      <c r="B7483" s="24">
        <v>11140351</v>
      </c>
      <c r="C7483" s="23" t="s">
        <v>937</v>
      </c>
      <c r="D7483" s="24" t="s">
        <v>1</v>
      </c>
      <c r="E7483" s="24" t="s">
        <v>839</v>
      </c>
      <c r="F7483" s="24" t="s">
        <v>15388</v>
      </c>
      <c r="G7483" s="24" t="s">
        <v>1117</v>
      </c>
      <c r="H7483" s="24" t="s">
        <v>941</v>
      </c>
      <c r="I7483" s="23" t="s">
        <v>15389</v>
      </c>
      <c r="J7483" s="23" t="s">
        <v>867</v>
      </c>
    </row>
    <row r="7484" spans="1:10" x14ac:dyDescent="0.25">
      <c r="A7484" s="3">
        <f t="shared" si="116"/>
        <v>11193731</v>
      </c>
      <c r="B7484" s="24">
        <v>11193731</v>
      </c>
      <c r="C7484" s="23" t="s">
        <v>937</v>
      </c>
      <c r="D7484" s="24" t="s">
        <v>1</v>
      </c>
      <c r="E7484" s="24" t="s">
        <v>839</v>
      </c>
      <c r="F7484" s="24" t="s">
        <v>15390</v>
      </c>
      <c r="G7484" s="24" t="s">
        <v>1117</v>
      </c>
      <c r="H7484" s="24" t="s">
        <v>941</v>
      </c>
      <c r="I7484" s="23" t="s">
        <v>15391</v>
      </c>
      <c r="J7484" s="23" t="s">
        <v>769</v>
      </c>
    </row>
    <row r="7485" spans="1:10" x14ac:dyDescent="0.25">
      <c r="A7485" s="3">
        <f t="shared" si="116"/>
        <v>11201961</v>
      </c>
      <c r="B7485" s="24">
        <v>11201961</v>
      </c>
      <c r="C7485" s="23" t="s">
        <v>937</v>
      </c>
      <c r="D7485" s="24" t="s">
        <v>1</v>
      </c>
      <c r="E7485" s="24" t="s">
        <v>839</v>
      </c>
      <c r="F7485" s="24" t="s">
        <v>15392</v>
      </c>
      <c r="G7485" s="24" t="s">
        <v>1117</v>
      </c>
      <c r="H7485" s="24" t="s">
        <v>941</v>
      </c>
      <c r="I7485" s="23" t="s">
        <v>15393</v>
      </c>
      <c r="J7485" s="23" t="s">
        <v>867</v>
      </c>
    </row>
    <row r="7486" spans="1:10" x14ac:dyDescent="0.25">
      <c r="A7486" s="3">
        <f t="shared" si="116"/>
        <v>11279916</v>
      </c>
      <c r="B7486" s="24">
        <v>11279916</v>
      </c>
      <c r="C7486" s="23" t="s">
        <v>937</v>
      </c>
      <c r="D7486" s="24" t="s">
        <v>1</v>
      </c>
      <c r="E7486" s="24" t="s">
        <v>839</v>
      </c>
      <c r="F7486" s="24" t="s">
        <v>15394</v>
      </c>
      <c r="G7486" s="24" t="s">
        <v>1117</v>
      </c>
      <c r="H7486" s="24" t="s">
        <v>941</v>
      </c>
      <c r="I7486" s="23" t="s">
        <v>15395</v>
      </c>
      <c r="J7486" s="23" t="s">
        <v>867</v>
      </c>
    </row>
    <row r="7487" spans="1:10" x14ac:dyDescent="0.25">
      <c r="A7487" s="3">
        <f t="shared" si="116"/>
        <v>11285927</v>
      </c>
      <c r="B7487" s="24">
        <v>11285927</v>
      </c>
      <c r="C7487" s="23" t="s">
        <v>937</v>
      </c>
      <c r="D7487" s="24" t="s">
        <v>1</v>
      </c>
      <c r="E7487" s="24" t="s">
        <v>839</v>
      </c>
      <c r="F7487" s="24" t="s">
        <v>15396</v>
      </c>
      <c r="G7487" s="24" t="s">
        <v>1117</v>
      </c>
      <c r="H7487" s="24" t="s">
        <v>941</v>
      </c>
      <c r="I7487" s="23" t="s">
        <v>15397</v>
      </c>
      <c r="J7487" s="23" t="s">
        <v>769</v>
      </c>
    </row>
    <row r="7488" spans="1:10" x14ac:dyDescent="0.25">
      <c r="A7488" s="3">
        <f t="shared" si="116"/>
        <v>11290376</v>
      </c>
      <c r="B7488" s="24">
        <v>11290376</v>
      </c>
      <c r="C7488" s="23" t="s">
        <v>937</v>
      </c>
      <c r="D7488" s="24" t="s">
        <v>1</v>
      </c>
      <c r="E7488" s="24" t="s">
        <v>839</v>
      </c>
      <c r="F7488" s="24" t="s">
        <v>15398</v>
      </c>
      <c r="G7488" s="24" t="s">
        <v>940</v>
      </c>
      <c r="H7488" s="24" t="s">
        <v>941</v>
      </c>
      <c r="I7488" s="23" t="s">
        <v>15399</v>
      </c>
      <c r="J7488" s="23" t="s">
        <v>804</v>
      </c>
    </row>
    <row r="7489" spans="1:10" x14ac:dyDescent="0.25">
      <c r="A7489" s="3">
        <f t="shared" si="116"/>
        <v>11319933</v>
      </c>
      <c r="B7489" s="24">
        <v>11319933</v>
      </c>
      <c r="C7489" s="23" t="s">
        <v>937</v>
      </c>
      <c r="D7489" s="24" t="s">
        <v>1</v>
      </c>
      <c r="E7489" s="24" t="s">
        <v>839</v>
      </c>
      <c r="F7489" s="24" t="s">
        <v>15400</v>
      </c>
      <c r="G7489" s="24" t="s">
        <v>1117</v>
      </c>
      <c r="H7489" s="24" t="s">
        <v>941</v>
      </c>
      <c r="I7489" s="23" t="s">
        <v>15401</v>
      </c>
      <c r="J7489" s="23" t="s">
        <v>769</v>
      </c>
    </row>
    <row r="7490" spans="1:10" x14ac:dyDescent="0.25">
      <c r="A7490" s="3">
        <f t="shared" si="116"/>
        <v>11339920</v>
      </c>
      <c r="B7490" s="24">
        <v>11339920</v>
      </c>
      <c r="C7490" s="23" t="s">
        <v>937</v>
      </c>
      <c r="D7490" s="24" t="s">
        <v>1</v>
      </c>
      <c r="E7490" s="24" t="s">
        <v>839</v>
      </c>
      <c r="F7490" s="24" t="s">
        <v>15402</v>
      </c>
      <c r="G7490" s="24" t="s">
        <v>1117</v>
      </c>
      <c r="H7490" s="24" t="s">
        <v>941</v>
      </c>
      <c r="I7490" s="23" t="s">
        <v>15403</v>
      </c>
      <c r="J7490" s="23" t="s">
        <v>723</v>
      </c>
    </row>
    <row r="7491" spans="1:10" x14ac:dyDescent="0.25">
      <c r="A7491" s="3">
        <f t="shared" ref="A7491:A7554" si="117">+B7491</f>
        <v>11343668</v>
      </c>
      <c r="B7491" s="24">
        <v>11343668</v>
      </c>
      <c r="C7491" s="23" t="s">
        <v>937</v>
      </c>
      <c r="D7491" s="24" t="s">
        <v>1</v>
      </c>
      <c r="E7491" s="24" t="s">
        <v>839</v>
      </c>
      <c r="F7491" s="24" t="s">
        <v>15404</v>
      </c>
      <c r="G7491" s="24" t="s">
        <v>1117</v>
      </c>
      <c r="H7491" s="24" t="s">
        <v>941</v>
      </c>
      <c r="I7491" s="23" t="s">
        <v>15405</v>
      </c>
      <c r="J7491" s="23" t="s">
        <v>551</v>
      </c>
    </row>
    <row r="7492" spans="1:10" x14ac:dyDescent="0.25">
      <c r="A7492" s="3">
        <f t="shared" si="117"/>
        <v>11372832</v>
      </c>
      <c r="B7492" s="24">
        <v>11372832</v>
      </c>
      <c r="C7492" s="23" t="s">
        <v>937</v>
      </c>
      <c r="D7492" s="24" t="s">
        <v>1</v>
      </c>
      <c r="E7492" s="24" t="s">
        <v>839</v>
      </c>
      <c r="F7492" s="24" t="s">
        <v>15406</v>
      </c>
      <c r="G7492" s="24" t="s">
        <v>1117</v>
      </c>
      <c r="H7492" s="24" t="s">
        <v>941</v>
      </c>
      <c r="I7492" s="23" t="s">
        <v>15407</v>
      </c>
      <c r="J7492" s="23" t="s">
        <v>723</v>
      </c>
    </row>
    <row r="7493" spans="1:10" x14ac:dyDescent="0.25">
      <c r="A7493" s="3">
        <f t="shared" si="117"/>
        <v>11375482</v>
      </c>
      <c r="B7493" s="24">
        <v>11375482</v>
      </c>
      <c r="C7493" s="23" t="s">
        <v>937</v>
      </c>
      <c r="D7493" s="24" t="s">
        <v>1</v>
      </c>
      <c r="E7493" s="24" t="s">
        <v>839</v>
      </c>
      <c r="F7493" s="24" t="s">
        <v>15408</v>
      </c>
      <c r="G7493" s="24" t="s">
        <v>1117</v>
      </c>
      <c r="H7493" s="24" t="s">
        <v>941</v>
      </c>
      <c r="I7493" s="23" t="s">
        <v>15409</v>
      </c>
      <c r="J7493" s="23" t="s">
        <v>723</v>
      </c>
    </row>
    <row r="7494" spans="1:10" x14ac:dyDescent="0.25">
      <c r="A7494" s="3">
        <f t="shared" si="117"/>
        <v>11407859</v>
      </c>
      <c r="B7494" s="24">
        <v>11407859</v>
      </c>
      <c r="C7494" s="23" t="s">
        <v>937</v>
      </c>
      <c r="D7494" s="24" t="s">
        <v>1</v>
      </c>
      <c r="E7494" s="24" t="s">
        <v>839</v>
      </c>
      <c r="F7494" s="24" t="s">
        <v>15410</v>
      </c>
      <c r="G7494" s="24" t="s">
        <v>1117</v>
      </c>
      <c r="H7494" s="24" t="s">
        <v>941</v>
      </c>
      <c r="I7494" s="23" t="s">
        <v>15411</v>
      </c>
      <c r="J7494" s="23" t="s">
        <v>867</v>
      </c>
    </row>
    <row r="7495" spans="1:10" x14ac:dyDescent="0.25">
      <c r="A7495" s="3">
        <f t="shared" si="117"/>
        <v>11438333</v>
      </c>
      <c r="B7495" s="24">
        <v>11438333</v>
      </c>
      <c r="C7495" s="23" t="s">
        <v>937</v>
      </c>
      <c r="D7495" s="24" t="s">
        <v>1</v>
      </c>
      <c r="E7495" s="24" t="s">
        <v>839</v>
      </c>
      <c r="F7495" s="24" t="s">
        <v>15412</v>
      </c>
      <c r="G7495" s="24" t="s">
        <v>940</v>
      </c>
      <c r="H7495" s="24" t="s">
        <v>941</v>
      </c>
      <c r="I7495" s="23" t="s">
        <v>15413</v>
      </c>
      <c r="J7495" s="23" t="s">
        <v>823</v>
      </c>
    </row>
    <row r="7496" spans="1:10" x14ac:dyDescent="0.25">
      <c r="A7496" s="3">
        <f t="shared" si="117"/>
        <v>11471100</v>
      </c>
      <c r="B7496" s="24">
        <v>11471100</v>
      </c>
      <c r="C7496" s="23" t="s">
        <v>937</v>
      </c>
      <c r="D7496" s="24" t="s">
        <v>1</v>
      </c>
      <c r="E7496" s="24" t="s">
        <v>839</v>
      </c>
      <c r="F7496" s="24" t="s">
        <v>15414</v>
      </c>
      <c r="G7496" s="24" t="s">
        <v>1117</v>
      </c>
      <c r="H7496" s="24" t="s">
        <v>941</v>
      </c>
      <c r="I7496" s="23" t="s">
        <v>15415</v>
      </c>
      <c r="J7496" s="23" t="s">
        <v>551</v>
      </c>
    </row>
    <row r="7497" spans="1:10" x14ac:dyDescent="0.25">
      <c r="A7497" s="3">
        <f t="shared" si="117"/>
        <v>11509001</v>
      </c>
      <c r="B7497" s="24">
        <v>11509001</v>
      </c>
      <c r="C7497" s="23" t="s">
        <v>937</v>
      </c>
      <c r="D7497" s="24" t="s">
        <v>1</v>
      </c>
      <c r="E7497" s="24" t="s">
        <v>839</v>
      </c>
      <c r="F7497" s="24" t="s">
        <v>15416</v>
      </c>
      <c r="G7497" s="24" t="s">
        <v>1117</v>
      </c>
      <c r="H7497" s="24" t="s">
        <v>941</v>
      </c>
      <c r="I7497" s="23" t="s">
        <v>15417</v>
      </c>
      <c r="J7497" s="23" t="s">
        <v>769</v>
      </c>
    </row>
    <row r="7498" spans="1:10" x14ac:dyDescent="0.25">
      <c r="A7498" s="3">
        <f t="shared" si="117"/>
        <v>11512776</v>
      </c>
      <c r="B7498" s="24">
        <v>11512776</v>
      </c>
      <c r="C7498" s="23" t="s">
        <v>937</v>
      </c>
      <c r="D7498" s="24" t="s">
        <v>1</v>
      </c>
      <c r="E7498" s="24" t="s">
        <v>839</v>
      </c>
      <c r="F7498" s="24" t="s">
        <v>15418</v>
      </c>
      <c r="G7498" s="24" t="s">
        <v>940</v>
      </c>
      <c r="H7498" s="24" t="s">
        <v>941</v>
      </c>
      <c r="I7498" s="23" t="s">
        <v>15419</v>
      </c>
      <c r="J7498" s="23" t="s">
        <v>767</v>
      </c>
    </row>
    <row r="7499" spans="1:10" x14ac:dyDescent="0.25">
      <c r="A7499" s="3">
        <f t="shared" si="117"/>
        <v>11516063</v>
      </c>
      <c r="B7499" s="24">
        <v>11516063</v>
      </c>
      <c r="C7499" s="23" t="s">
        <v>937</v>
      </c>
      <c r="D7499" s="24" t="s">
        <v>1</v>
      </c>
      <c r="E7499" s="24" t="s">
        <v>839</v>
      </c>
      <c r="F7499" s="24" t="s">
        <v>15420</v>
      </c>
      <c r="G7499" s="24" t="s">
        <v>1117</v>
      </c>
      <c r="H7499" s="24" t="s">
        <v>941</v>
      </c>
      <c r="I7499" s="23" t="s">
        <v>15421</v>
      </c>
      <c r="J7499" s="23" t="s">
        <v>769</v>
      </c>
    </row>
    <row r="7500" spans="1:10" x14ac:dyDescent="0.25">
      <c r="A7500" s="3">
        <f t="shared" si="117"/>
        <v>11534531</v>
      </c>
      <c r="B7500" s="24">
        <v>11534531</v>
      </c>
      <c r="C7500" s="23" t="s">
        <v>937</v>
      </c>
      <c r="D7500" s="24" t="s">
        <v>1</v>
      </c>
      <c r="E7500" s="24" t="s">
        <v>839</v>
      </c>
      <c r="F7500" s="24" t="s">
        <v>15422</v>
      </c>
      <c r="G7500" s="24" t="s">
        <v>940</v>
      </c>
      <c r="H7500" s="24" t="s">
        <v>941</v>
      </c>
      <c r="I7500" s="23" t="s">
        <v>15423</v>
      </c>
      <c r="J7500" s="23" t="s">
        <v>720</v>
      </c>
    </row>
    <row r="7501" spans="1:10" x14ac:dyDescent="0.25">
      <c r="A7501" s="3">
        <f t="shared" si="117"/>
        <v>11544418</v>
      </c>
      <c r="B7501" s="24">
        <v>11544418</v>
      </c>
      <c r="C7501" s="23" t="s">
        <v>937</v>
      </c>
      <c r="D7501" s="24" t="s">
        <v>1</v>
      </c>
      <c r="E7501" s="24" t="s">
        <v>839</v>
      </c>
      <c r="F7501" s="24" t="s">
        <v>15424</v>
      </c>
      <c r="G7501" s="24" t="s">
        <v>1117</v>
      </c>
      <c r="H7501" s="24" t="s">
        <v>941</v>
      </c>
      <c r="I7501" s="23" t="s">
        <v>15425</v>
      </c>
      <c r="J7501" s="23" t="s">
        <v>769</v>
      </c>
    </row>
    <row r="7502" spans="1:10" x14ac:dyDescent="0.25">
      <c r="A7502" s="3">
        <f t="shared" si="117"/>
        <v>11546023</v>
      </c>
      <c r="B7502" s="24">
        <v>11546023</v>
      </c>
      <c r="C7502" s="23" t="s">
        <v>937</v>
      </c>
      <c r="D7502" s="24" t="s">
        <v>1</v>
      </c>
      <c r="E7502" s="24" t="s">
        <v>839</v>
      </c>
      <c r="F7502" s="24" t="s">
        <v>15426</v>
      </c>
      <c r="G7502" s="24" t="s">
        <v>1117</v>
      </c>
      <c r="H7502" s="24" t="s">
        <v>941</v>
      </c>
      <c r="I7502" s="23" t="s">
        <v>15427</v>
      </c>
      <c r="J7502" s="23" t="s">
        <v>723</v>
      </c>
    </row>
    <row r="7503" spans="1:10" x14ac:dyDescent="0.25">
      <c r="A7503" s="3">
        <f t="shared" si="117"/>
        <v>11567581</v>
      </c>
      <c r="B7503" s="24">
        <v>11567581</v>
      </c>
      <c r="C7503" s="23" t="s">
        <v>937</v>
      </c>
      <c r="D7503" s="24" t="s">
        <v>1</v>
      </c>
      <c r="E7503" s="24" t="s">
        <v>839</v>
      </c>
      <c r="F7503" s="24" t="s">
        <v>15428</v>
      </c>
      <c r="G7503" s="24" t="s">
        <v>940</v>
      </c>
      <c r="H7503" s="24" t="s">
        <v>941</v>
      </c>
      <c r="I7503" s="23" t="s">
        <v>15429</v>
      </c>
      <c r="J7503" s="23" t="s">
        <v>847</v>
      </c>
    </row>
    <row r="7504" spans="1:10" x14ac:dyDescent="0.25">
      <c r="A7504" s="3">
        <f t="shared" si="117"/>
        <v>11567613</v>
      </c>
      <c r="B7504" s="24">
        <v>11567613</v>
      </c>
      <c r="C7504" s="23" t="s">
        <v>937</v>
      </c>
      <c r="D7504" s="24" t="s">
        <v>1</v>
      </c>
      <c r="E7504" s="24" t="s">
        <v>839</v>
      </c>
      <c r="F7504" s="24" t="s">
        <v>15430</v>
      </c>
      <c r="G7504" s="24" t="s">
        <v>940</v>
      </c>
      <c r="H7504" s="24" t="s">
        <v>941</v>
      </c>
      <c r="I7504" s="23" t="s">
        <v>15431</v>
      </c>
      <c r="J7504" s="23" t="s">
        <v>881</v>
      </c>
    </row>
    <row r="7505" spans="1:10" x14ac:dyDescent="0.25">
      <c r="A7505" s="3">
        <f t="shared" si="117"/>
        <v>11567616</v>
      </c>
      <c r="B7505" s="24">
        <v>11567616</v>
      </c>
      <c r="C7505" s="23" t="s">
        <v>937</v>
      </c>
      <c r="D7505" s="24" t="s">
        <v>1</v>
      </c>
      <c r="E7505" s="24" t="s">
        <v>839</v>
      </c>
      <c r="F7505" s="24" t="s">
        <v>15432</v>
      </c>
      <c r="G7505" s="24" t="s">
        <v>940</v>
      </c>
      <c r="H7505" s="24" t="s">
        <v>941</v>
      </c>
      <c r="I7505" s="23" t="s">
        <v>15433</v>
      </c>
      <c r="J7505" s="23" t="s">
        <v>848</v>
      </c>
    </row>
    <row r="7506" spans="1:10" x14ac:dyDescent="0.25">
      <c r="A7506" s="3">
        <f t="shared" si="117"/>
        <v>11567651</v>
      </c>
      <c r="B7506" s="24">
        <v>11567651</v>
      </c>
      <c r="C7506" s="23" t="s">
        <v>937</v>
      </c>
      <c r="D7506" s="24" t="s">
        <v>1</v>
      </c>
      <c r="E7506" s="24" t="s">
        <v>839</v>
      </c>
      <c r="F7506" s="24" t="s">
        <v>15434</v>
      </c>
      <c r="G7506" s="24" t="s">
        <v>1117</v>
      </c>
      <c r="H7506" s="24" t="s">
        <v>941</v>
      </c>
      <c r="I7506" s="23" t="s">
        <v>15435</v>
      </c>
      <c r="J7506" s="23" t="s">
        <v>723</v>
      </c>
    </row>
    <row r="7507" spans="1:10" x14ac:dyDescent="0.25">
      <c r="A7507" s="3">
        <f t="shared" si="117"/>
        <v>11567659</v>
      </c>
      <c r="B7507" s="24">
        <v>11567659</v>
      </c>
      <c r="C7507" s="23" t="s">
        <v>937</v>
      </c>
      <c r="D7507" s="24" t="s">
        <v>1</v>
      </c>
      <c r="E7507" s="24" t="s">
        <v>839</v>
      </c>
      <c r="F7507" s="24" t="s">
        <v>15436</v>
      </c>
      <c r="G7507" s="24" t="s">
        <v>940</v>
      </c>
      <c r="H7507" s="24" t="s">
        <v>941</v>
      </c>
      <c r="I7507" s="23" t="s">
        <v>15437</v>
      </c>
      <c r="J7507" s="23" t="s">
        <v>767</v>
      </c>
    </row>
    <row r="7508" spans="1:10" x14ac:dyDescent="0.25">
      <c r="A7508" s="3">
        <f t="shared" si="117"/>
        <v>11582481</v>
      </c>
      <c r="B7508" s="24">
        <v>11582481</v>
      </c>
      <c r="C7508" s="23" t="s">
        <v>937</v>
      </c>
      <c r="D7508" s="24" t="s">
        <v>1</v>
      </c>
      <c r="E7508" s="24" t="s">
        <v>839</v>
      </c>
      <c r="F7508" s="24" t="s">
        <v>15438</v>
      </c>
      <c r="G7508" s="24" t="s">
        <v>940</v>
      </c>
      <c r="H7508" s="24" t="s">
        <v>941</v>
      </c>
      <c r="I7508" s="23" t="s">
        <v>15439</v>
      </c>
      <c r="J7508" s="23" t="s">
        <v>848</v>
      </c>
    </row>
    <row r="7509" spans="1:10" x14ac:dyDescent="0.25">
      <c r="A7509" s="3">
        <f t="shared" si="117"/>
        <v>11583070</v>
      </c>
      <c r="B7509" s="24">
        <v>11583070</v>
      </c>
      <c r="C7509" s="23" t="s">
        <v>937</v>
      </c>
      <c r="D7509" s="24" t="s">
        <v>1</v>
      </c>
      <c r="E7509" s="24" t="s">
        <v>839</v>
      </c>
      <c r="F7509" s="24" t="s">
        <v>15440</v>
      </c>
      <c r="G7509" s="24" t="s">
        <v>1117</v>
      </c>
      <c r="H7509" s="24" t="s">
        <v>941</v>
      </c>
      <c r="I7509" s="23" t="s">
        <v>15441</v>
      </c>
      <c r="J7509" s="23" t="s">
        <v>819</v>
      </c>
    </row>
    <row r="7510" spans="1:10" x14ac:dyDescent="0.25">
      <c r="A7510" s="3">
        <f t="shared" si="117"/>
        <v>11583227</v>
      </c>
      <c r="B7510" s="24">
        <v>11583227</v>
      </c>
      <c r="C7510" s="23" t="s">
        <v>937</v>
      </c>
      <c r="D7510" s="24" t="s">
        <v>1</v>
      </c>
      <c r="E7510" s="24" t="s">
        <v>839</v>
      </c>
      <c r="F7510" s="24" t="s">
        <v>15442</v>
      </c>
      <c r="G7510" s="24" t="s">
        <v>1117</v>
      </c>
      <c r="H7510" s="24" t="s">
        <v>941</v>
      </c>
      <c r="I7510" s="23" t="s">
        <v>15443</v>
      </c>
      <c r="J7510" s="23" t="s">
        <v>819</v>
      </c>
    </row>
    <row r="7511" spans="1:10" x14ac:dyDescent="0.25">
      <c r="A7511" s="3">
        <f t="shared" si="117"/>
        <v>11589558</v>
      </c>
      <c r="B7511" s="24">
        <v>11589558</v>
      </c>
      <c r="C7511" s="23" t="s">
        <v>937</v>
      </c>
      <c r="D7511" s="24" t="s">
        <v>1</v>
      </c>
      <c r="E7511" s="24" t="s">
        <v>839</v>
      </c>
      <c r="F7511" s="24" t="s">
        <v>15444</v>
      </c>
      <c r="G7511" s="24" t="s">
        <v>940</v>
      </c>
      <c r="H7511" s="24" t="s">
        <v>941</v>
      </c>
      <c r="I7511" s="23" t="s">
        <v>15445</v>
      </c>
      <c r="J7511" s="23" t="s">
        <v>793</v>
      </c>
    </row>
    <row r="7512" spans="1:10" x14ac:dyDescent="0.25">
      <c r="A7512" s="3">
        <f t="shared" si="117"/>
        <v>11592326</v>
      </c>
      <c r="B7512" s="24">
        <v>11592326</v>
      </c>
      <c r="C7512" s="23" t="s">
        <v>937</v>
      </c>
      <c r="D7512" s="24" t="s">
        <v>1</v>
      </c>
      <c r="E7512" s="24" t="s">
        <v>839</v>
      </c>
      <c r="F7512" s="24" t="s">
        <v>15446</v>
      </c>
      <c r="G7512" s="24" t="s">
        <v>940</v>
      </c>
      <c r="H7512" s="24" t="s">
        <v>941</v>
      </c>
      <c r="I7512" s="23" t="s">
        <v>15447</v>
      </c>
      <c r="J7512" s="23" t="s">
        <v>800</v>
      </c>
    </row>
    <row r="7513" spans="1:10" x14ac:dyDescent="0.25">
      <c r="A7513" s="3">
        <f t="shared" si="117"/>
        <v>11593887</v>
      </c>
      <c r="B7513" s="24">
        <v>11593887</v>
      </c>
      <c r="C7513" s="23" t="s">
        <v>937</v>
      </c>
      <c r="D7513" s="24" t="s">
        <v>1</v>
      </c>
      <c r="E7513" s="24" t="s">
        <v>839</v>
      </c>
      <c r="F7513" s="24" t="s">
        <v>15448</v>
      </c>
      <c r="G7513" s="24" t="s">
        <v>940</v>
      </c>
      <c r="H7513" s="24" t="s">
        <v>941</v>
      </c>
      <c r="I7513" s="23" t="s">
        <v>15449</v>
      </c>
      <c r="J7513" s="23" t="s">
        <v>848</v>
      </c>
    </row>
    <row r="7514" spans="1:10" x14ac:dyDescent="0.25">
      <c r="A7514" s="3">
        <f t="shared" si="117"/>
        <v>11593905</v>
      </c>
      <c r="B7514" s="24">
        <v>11593905</v>
      </c>
      <c r="C7514" s="23" t="s">
        <v>937</v>
      </c>
      <c r="D7514" s="24" t="s">
        <v>1</v>
      </c>
      <c r="E7514" s="24" t="s">
        <v>839</v>
      </c>
      <c r="F7514" s="24" t="s">
        <v>15450</v>
      </c>
      <c r="G7514" s="24" t="s">
        <v>940</v>
      </c>
      <c r="H7514" s="24" t="s">
        <v>941</v>
      </c>
      <c r="I7514" s="23" t="s">
        <v>15451</v>
      </c>
      <c r="J7514" s="23" t="s">
        <v>767</v>
      </c>
    </row>
    <row r="7515" spans="1:10" x14ac:dyDescent="0.25">
      <c r="A7515" s="3">
        <f t="shared" si="117"/>
        <v>11603314</v>
      </c>
      <c r="B7515" s="24">
        <v>11603314</v>
      </c>
      <c r="C7515" s="23" t="s">
        <v>937</v>
      </c>
      <c r="D7515" s="24" t="s">
        <v>1</v>
      </c>
      <c r="E7515" s="24" t="s">
        <v>839</v>
      </c>
      <c r="F7515" s="24" t="s">
        <v>15452</v>
      </c>
      <c r="G7515" s="24" t="s">
        <v>1117</v>
      </c>
      <c r="H7515" s="24" t="s">
        <v>941</v>
      </c>
      <c r="I7515" s="23" t="s">
        <v>15453</v>
      </c>
      <c r="J7515" s="23" t="s">
        <v>819</v>
      </c>
    </row>
    <row r="7516" spans="1:10" x14ac:dyDescent="0.25">
      <c r="A7516" s="3">
        <f t="shared" si="117"/>
        <v>11608776</v>
      </c>
      <c r="B7516" s="24">
        <v>11608776</v>
      </c>
      <c r="C7516" s="23" t="s">
        <v>937</v>
      </c>
      <c r="D7516" s="24" t="s">
        <v>1</v>
      </c>
      <c r="E7516" s="24" t="s">
        <v>839</v>
      </c>
      <c r="F7516" s="24" t="s">
        <v>15454</v>
      </c>
      <c r="G7516" s="24" t="s">
        <v>1117</v>
      </c>
      <c r="H7516" s="24" t="s">
        <v>941</v>
      </c>
      <c r="I7516" s="23" t="s">
        <v>15455</v>
      </c>
      <c r="J7516" s="23" t="s">
        <v>769</v>
      </c>
    </row>
    <row r="7517" spans="1:10" x14ac:dyDescent="0.25">
      <c r="A7517" s="3">
        <f t="shared" si="117"/>
        <v>11610423</v>
      </c>
      <c r="B7517" s="24">
        <v>11610423</v>
      </c>
      <c r="C7517" s="23" t="s">
        <v>937</v>
      </c>
      <c r="D7517" s="24" t="s">
        <v>1</v>
      </c>
      <c r="E7517" s="24" t="s">
        <v>839</v>
      </c>
      <c r="F7517" s="24" t="s">
        <v>15456</v>
      </c>
      <c r="G7517" s="24" t="s">
        <v>1117</v>
      </c>
      <c r="H7517" s="24" t="s">
        <v>941</v>
      </c>
      <c r="I7517" s="23" t="s">
        <v>15457</v>
      </c>
      <c r="J7517" s="23" t="s">
        <v>769</v>
      </c>
    </row>
    <row r="7518" spans="1:10" x14ac:dyDescent="0.25">
      <c r="A7518" s="3">
        <f t="shared" si="117"/>
        <v>11619874</v>
      </c>
      <c r="B7518" s="24">
        <v>11619874</v>
      </c>
      <c r="C7518" s="23" t="s">
        <v>937</v>
      </c>
      <c r="D7518" s="24" t="s">
        <v>1</v>
      </c>
      <c r="E7518" s="24" t="s">
        <v>839</v>
      </c>
      <c r="F7518" s="24" t="s">
        <v>15458</v>
      </c>
      <c r="G7518" s="24" t="s">
        <v>940</v>
      </c>
      <c r="H7518" s="24" t="s">
        <v>941</v>
      </c>
      <c r="I7518" s="23" t="s">
        <v>15459</v>
      </c>
      <c r="J7518" s="23" t="s">
        <v>844</v>
      </c>
    </row>
    <row r="7519" spans="1:10" x14ac:dyDescent="0.25">
      <c r="A7519" s="3">
        <f t="shared" si="117"/>
        <v>11620733</v>
      </c>
      <c r="B7519" s="24">
        <v>11620733</v>
      </c>
      <c r="C7519" s="23" t="s">
        <v>937</v>
      </c>
      <c r="D7519" s="24" t="s">
        <v>1</v>
      </c>
      <c r="E7519" s="24" t="s">
        <v>839</v>
      </c>
      <c r="F7519" s="24" t="s">
        <v>15460</v>
      </c>
      <c r="G7519" s="24" t="s">
        <v>940</v>
      </c>
      <c r="H7519" s="24" t="s">
        <v>941</v>
      </c>
      <c r="I7519" s="23" t="s">
        <v>15461</v>
      </c>
      <c r="J7519" s="23" t="s">
        <v>793</v>
      </c>
    </row>
    <row r="7520" spans="1:10" x14ac:dyDescent="0.25">
      <c r="A7520" s="3">
        <f t="shared" si="117"/>
        <v>11630025</v>
      </c>
      <c r="B7520" s="24">
        <v>11630025</v>
      </c>
      <c r="C7520" s="23" t="s">
        <v>937</v>
      </c>
      <c r="D7520" s="24" t="s">
        <v>1</v>
      </c>
      <c r="E7520" s="24" t="s">
        <v>839</v>
      </c>
      <c r="F7520" s="24" t="s">
        <v>15462</v>
      </c>
      <c r="G7520" s="24" t="s">
        <v>1117</v>
      </c>
      <c r="H7520" s="24" t="s">
        <v>941</v>
      </c>
      <c r="I7520" s="23" t="s">
        <v>15463</v>
      </c>
      <c r="J7520" s="23" t="s">
        <v>843</v>
      </c>
    </row>
    <row r="7521" spans="1:10" x14ac:dyDescent="0.25">
      <c r="A7521" s="3">
        <f t="shared" si="117"/>
        <v>11638083</v>
      </c>
      <c r="B7521" s="24">
        <v>11638083</v>
      </c>
      <c r="C7521" s="23" t="s">
        <v>937</v>
      </c>
      <c r="D7521" s="24" t="s">
        <v>1</v>
      </c>
      <c r="E7521" s="24" t="s">
        <v>839</v>
      </c>
      <c r="F7521" s="24" t="s">
        <v>15464</v>
      </c>
      <c r="G7521" s="24" t="s">
        <v>1117</v>
      </c>
      <c r="H7521" s="24" t="s">
        <v>941</v>
      </c>
      <c r="I7521" s="23" t="s">
        <v>15465</v>
      </c>
      <c r="J7521" s="23" t="s">
        <v>867</v>
      </c>
    </row>
    <row r="7522" spans="1:10" x14ac:dyDescent="0.25">
      <c r="A7522" s="3">
        <f t="shared" si="117"/>
        <v>11639297</v>
      </c>
      <c r="B7522" s="24">
        <v>11639297</v>
      </c>
      <c r="C7522" s="23" t="s">
        <v>937</v>
      </c>
      <c r="D7522" s="24" t="s">
        <v>1</v>
      </c>
      <c r="E7522" s="24" t="s">
        <v>839</v>
      </c>
      <c r="F7522" s="24" t="s">
        <v>15466</v>
      </c>
      <c r="G7522" s="24" t="s">
        <v>1117</v>
      </c>
      <c r="H7522" s="24" t="s">
        <v>941</v>
      </c>
      <c r="I7522" s="23" t="s">
        <v>15467</v>
      </c>
      <c r="J7522" s="23" t="s">
        <v>867</v>
      </c>
    </row>
    <row r="7523" spans="1:10" x14ac:dyDescent="0.25">
      <c r="A7523" s="3">
        <f t="shared" si="117"/>
        <v>11642021</v>
      </c>
      <c r="B7523" s="24">
        <v>11642021</v>
      </c>
      <c r="C7523" s="23" t="s">
        <v>937</v>
      </c>
      <c r="D7523" s="24" t="s">
        <v>1</v>
      </c>
      <c r="E7523" s="24" t="s">
        <v>839</v>
      </c>
      <c r="F7523" s="24" t="s">
        <v>15468</v>
      </c>
      <c r="G7523" s="24" t="s">
        <v>940</v>
      </c>
      <c r="H7523" s="24" t="s">
        <v>941</v>
      </c>
      <c r="I7523" s="23" t="s">
        <v>15469</v>
      </c>
      <c r="J7523" s="23" t="s">
        <v>793</v>
      </c>
    </row>
    <row r="7524" spans="1:10" x14ac:dyDescent="0.25">
      <c r="A7524" s="3">
        <f t="shared" si="117"/>
        <v>11642023</v>
      </c>
      <c r="B7524" s="24">
        <v>11642023</v>
      </c>
      <c r="C7524" s="23" t="s">
        <v>937</v>
      </c>
      <c r="D7524" s="24" t="s">
        <v>1</v>
      </c>
      <c r="E7524" s="24" t="s">
        <v>839</v>
      </c>
      <c r="F7524" s="24" t="s">
        <v>15470</v>
      </c>
      <c r="G7524" s="24" t="s">
        <v>1117</v>
      </c>
      <c r="H7524" s="24" t="s">
        <v>941</v>
      </c>
      <c r="I7524" s="23" t="s">
        <v>15471</v>
      </c>
      <c r="J7524" s="23" t="s">
        <v>867</v>
      </c>
    </row>
    <row r="7525" spans="1:10" x14ac:dyDescent="0.25">
      <c r="A7525" s="3">
        <f t="shared" si="117"/>
        <v>11646138</v>
      </c>
      <c r="B7525" s="24">
        <v>11646138</v>
      </c>
      <c r="C7525" s="23" t="s">
        <v>937</v>
      </c>
      <c r="D7525" s="24" t="s">
        <v>1</v>
      </c>
      <c r="E7525" s="24" t="s">
        <v>839</v>
      </c>
      <c r="F7525" s="24" t="s">
        <v>15472</v>
      </c>
      <c r="G7525" s="24" t="s">
        <v>940</v>
      </c>
      <c r="H7525" s="24" t="s">
        <v>941</v>
      </c>
      <c r="I7525" s="23" t="s">
        <v>15473</v>
      </c>
      <c r="J7525" s="23" t="s">
        <v>848</v>
      </c>
    </row>
    <row r="7526" spans="1:10" x14ac:dyDescent="0.25">
      <c r="A7526" s="3">
        <f t="shared" si="117"/>
        <v>11649222</v>
      </c>
      <c r="B7526" s="24">
        <v>11649222</v>
      </c>
      <c r="C7526" s="23" t="s">
        <v>937</v>
      </c>
      <c r="D7526" s="24" t="s">
        <v>1</v>
      </c>
      <c r="E7526" s="24" t="s">
        <v>839</v>
      </c>
      <c r="F7526" s="24" t="s">
        <v>15474</v>
      </c>
      <c r="G7526" s="24" t="s">
        <v>1117</v>
      </c>
      <c r="H7526" s="24" t="s">
        <v>941</v>
      </c>
      <c r="I7526" s="23" t="s">
        <v>15475</v>
      </c>
      <c r="J7526" s="23" t="s">
        <v>867</v>
      </c>
    </row>
    <row r="7527" spans="1:10" x14ac:dyDescent="0.25">
      <c r="A7527" s="3">
        <f t="shared" si="117"/>
        <v>11649875</v>
      </c>
      <c r="B7527" s="24">
        <v>11649875</v>
      </c>
      <c r="C7527" s="23" t="s">
        <v>937</v>
      </c>
      <c r="D7527" s="24" t="s">
        <v>1</v>
      </c>
      <c r="E7527" s="24" t="s">
        <v>839</v>
      </c>
      <c r="F7527" s="24" t="s">
        <v>15476</v>
      </c>
      <c r="G7527" s="24" t="s">
        <v>1117</v>
      </c>
      <c r="H7527" s="24" t="s">
        <v>941</v>
      </c>
      <c r="I7527" s="23" t="s">
        <v>15477</v>
      </c>
      <c r="J7527" s="23" t="s">
        <v>741</v>
      </c>
    </row>
    <row r="7528" spans="1:10" x14ac:dyDescent="0.25">
      <c r="A7528" s="3">
        <f t="shared" si="117"/>
        <v>11666217</v>
      </c>
      <c r="B7528" s="24">
        <v>11666217</v>
      </c>
      <c r="C7528" s="23" t="s">
        <v>937</v>
      </c>
      <c r="D7528" s="24" t="s">
        <v>1</v>
      </c>
      <c r="E7528" s="24" t="s">
        <v>839</v>
      </c>
      <c r="F7528" s="24" t="s">
        <v>15478</v>
      </c>
      <c r="G7528" s="24" t="s">
        <v>1117</v>
      </c>
      <c r="H7528" s="24" t="s">
        <v>941</v>
      </c>
      <c r="I7528" s="23" t="s">
        <v>15479</v>
      </c>
      <c r="J7528" s="23" t="s">
        <v>769</v>
      </c>
    </row>
    <row r="7529" spans="1:10" x14ac:dyDescent="0.25">
      <c r="A7529" s="3">
        <f t="shared" si="117"/>
        <v>11684932</v>
      </c>
      <c r="B7529" s="24">
        <v>11684932</v>
      </c>
      <c r="C7529" s="23" t="s">
        <v>937</v>
      </c>
      <c r="D7529" s="24" t="s">
        <v>1</v>
      </c>
      <c r="E7529" s="24" t="s">
        <v>839</v>
      </c>
      <c r="F7529" s="24" t="s">
        <v>15480</v>
      </c>
      <c r="G7529" s="24" t="s">
        <v>1117</v>
      </c>
      <c r="H7529" s="24" t="s">
        <v>941</v>
      </c>
      <c r="I7529" s="23" t="s">
        <v>15481</v>
      </c>
      <c r="J7529" s="23" t="s">
        <v>769</v>
      </c>
    </row>
    <row r="7530" spans="1:10" x14ac:dyDescent="0.25">
      <c r="A7530" s="3">
        <f t="shared" si="117"/>
        <v>11696341</v>
      </c>
      <c r="B7530" s="24">
        <v>11696341</v>
      </c>
      <c r="C7530" s="23" t="s">
        <v>937</v>
      </c>
      <c r="D7530" s="24" t="s">
        <v>1</v>
      </c>
      <c r="E7530" s="24" t="s">
        <v>839</v>
      </c>
      <c r="F7530" s="24" t="s">
        <v>15482</v>
      </c>
      <c r="G7530" s="24" t="s">
        <v>1117</v>
      </c>
      <c r="H7530" s="24" t="s">
        <v>941</v>
      </c>
      <c r="I7530" s="23" t="s">
        <v>15483</v>
      </c>
      <c r="J7530" s="23" t="s">
        <v>867</v>
      </c>
    </row>
    <row r="7531" spans="1:10" x14ac:dyDescent="0.25">
      <c r="A7531" s="3">
        <f t="shared" si="117"/>
        <v>11698243</v>
      </c>
      <c r="B7531" s="24">
        <v>11698243</v>
      </c>
      <c r="C7531" s="23" t="s">
        <v>937</v>
      </c>
      <c r="D7531" s="24" t="s">
        <v>1</v>
      </c>
      <c r="E7531" s="24" t="s">
        <v>839</v>
      </c>
      <c r="F7531" s="24" t="s">
        <v>15484</v>
      </c>
      <c r="G7531" s="24" t="s">
        <v>1117</v>
      </c>
      <c r="H7531" s="24" t="s">
        <v>941</v>
      </c>
      <c r="I7531" s="23" t="s">
        <v>15485</v>
      </c>
      <c r="J7531" s="23" t="s">
        <v>551</v>
      </c>
    </row>
    <row r="7532" spans="1:10" x14ac:dyDescent="0.25">
      <c r="A7532" s="3">
        <f t="shared" si="117"/>
        <v>11698885</v>
      </c>
      <c r="B7532" s="24">
        <v>11698885</v>
      </c>
      <c r="C7532" s="23" t="s">
        <v>937</v>
      </c>
      <c r="D7532" s="24" t="s">
        <v>1</v>
      </c>
      <c r="E7532" s="24" t="s">
        <v>839</v>
      </c>
      <c r="F7532" s="24" t="s">
        <v>15486</v>
      </c>
      <c r="G7532" s="24" t="s">
        <v>1117</v>
      </c>
      <c r="H7532" s="24" t="s">
        <v>941</v>
      </c>
      <c r="I7532" s="23" t="s">
        <v>15487</v>
      </c>
      <c r="J7532" s="23" t="s">
        <v>769</v>
      </c>
    </row>
    <row r="7533" spans="1:10" x14ac:dyDescent="0.25">
      <c r="A7533" s="3">
        <f t="shared" si="117"/>
        <v>11699496</v>
      </c>
      <c r="B7533" s="24">
        <v>11699496</v>
      </c>
      <c r="C7533" s="23" t="s">
        <v>937</v>
      </c>
      <c r="D7533" s="24" t="s">
        <v>1</v>
      </c>
      <c r="E7533" s="24" t="s">
        <v>839</v>
      </c>
      <c r="F7533" s="24" t="s">
        <v>15488</v>
      </c>
      <c r="G7533" s="24" t="s">
        <v>1117</v>
      </c>
      <c r="H7533" s="24" t="s">
        <v>941</v>
      </c>
      <c r="I7533" s="23" t="s">
        <v>15489</v>
      </c>
      <c r="J7533" s="23" t="s">
        <v>769</v>
      </c>
    </row>
    <row r="7534" spans="1:10" x14ac:dyDescent="0.25">
      <c r="A7534" s="3">
        <f t="shared" si="117"/>
        <v>11701819</v>
      </c>
      <c r="B7534" s="24">
        <v>11701819</v>
      </c>
      <c r="C7534" s="23" t="s">
        <v>937</v>
      </c>
      <c r="D7534" s="24" t="s">
        <v>1</v>
      </c>
      <c r="E7534" s="24" t="s">
        <v>839</v>
      </c>
      <c r="F7534" s="24" t="s">
        <v>15490</v>
      </c>
      <c r="G7534" s="24" t="s">
        <v>1117</v>
      </c>
      <c r="H7534" s="24" t="s">
        <v>941</v>
      </c>
      <c r="I7534" s="23" t="s">
        <v>15491</v>
      </c>
      <c r="J7534" s="23" t="s">
        <v>551</v>
      </c>
    </row>
    <row r="7535" spans="1:10" x14ac:dyDescent="0.25">
      <c r="A7535" s="3">
        <f t="shared" si="117"/>
        <v>11703198</v>
      </c>
      <c r="B7535" s="24">
        <v>11703198</v>
      </c>
      <c r="C7535" s="23" t="s">
        <v>937</v>
      </c>
      <c r="D7535" s="24" t="s">
        <v>1</v>
      </c>
      <c r="E7535" s="24" t="s">
        <v>839</v>
      </c>
      <c r="F7535" s="24" t="s">
        <v>15492</v>
      </c>
      <c r="G7535" s="24" t="s">
        <v>1117</v>
      </c>
      <c r="H7535" s="24" t="s">
        <v>941</v>
      </c>
      <c r="I7535" s="23" t="s">
        <v>15493</v>
      </c>
      <c r="J7535" s="23" t="s">
        <v>867</v>
      </c>
    </row>
    <row r="7536" spans="1:10" x14ac:dyDescent="0.25">
      <c r="A7536" s="3">
        <f t="shared" si="117"/>
        <v>11709321</v>
      </c>
      <c r="B7536" s="24">
        <v>11709321</v>
      </c>
      <c r="C7536" s="23" t="s">
        <v>937</v>
      </c>
      <c r="D7536" s="24" t="s">
        <v>1</v>
      </c>
      <c r="E7536" s="24" t="s">
        <v>839</v>
      </c>
      <c r="F7536" s="24" t="s">
        <v>15494</v>
      </c>
      <c r="G7536" s="24" t="s">
        <v>1117</v>
      </c>
      <c r="H7536" s="24" t="s">
        <v>941</v>
      </c>
      <c r="I7536" s="23" t="s">
        <v>15495</v>
      </c>
      <c r="J7536" s="23" t="s">
        <v>723</v>
      </c>
    </row>
    <row r="7537" spans="1:10" x14ac:dyDescent="0.25">
      <c r="A7537" s="3">
        <f t="shared" si="117"/>
        <v>11709441</v>
      </c>
      <c r="B7537" s="24">
        <v>11709441</v>
      </c>
      <c r="C7537" s="23" t="s">
        <v>937</v>
      </c>
      <c r="D7537" s="24" t="s">
        <v>1</v>
      </c>
      <c r="E7537" s="24" t="s">
        <v>839</v>
      </c>
      <c r="F7537" s="24" t="s">
        <v>15496</v>
      </c>
      <c r="G7537" s="24" t="s">
        <v>1117</v>
      </c>
      <c r="H7537" s="24" t="s">
        <v>941</v>
      </c>
      <c r="I7537" s="23" t="s">
        <v>15497</v>
      </c>
      <c r="J7537" s="23" t="s">
        <v>551</v>
      </c>
    </row>
    <row r="7538" spans="1:10" x14ac:dyDescent="0.25">
      <c r="A7538" s="3">
        <f t="shared" si="117"/>
        <v>11720839</v>
      </c>
      <c r="B7538" s="24">
        <v>11720839</v>
      </c>
      <c r="C7538" s="23" t="s">
        <v>937</v>
      </c>
      <c r="D7538" s="24" t="s">
        <v>1</v>
      </c>
      <c r="E7538" s="24" t="s">
        <v>839</v>
      </c>
      <c r="F7538" s="24" t="s">
        <v>15498</v>
      </c>
      <c r="G7538" s="24" t="s">
        <v>1117</v>
      </c>
      <c r="H7538" s="24" t="s">
        <v>941</v>
      </c>
      <c r="I7538" s="23" t="s">
        <v>15499</v>
      </c>
      <c r="J7538" s="23" t="s">
        <v>836</v>
      </c>
    </row>
    <row r="7539" spans="1:10" x14ac:dyDescent="0.25">
      <c r="A7539" s="3">
        <f t="shared" si="117"/>
        <v>11720848</v>
      </c>
      <c r="B7539" s="24">
        <v>11720848</v>
      </c>
      <c r="C7539" s="23" t="s">
        <v>937</v>
      </c>
      <c r="D7539" s="24" t="s">
        <v>1</v>
      </c>
      <c r="E7539" s="24" t="s">
        <v>839</v>
      </c>
      <c r="F7539" s="24" t="s">
        <v>15500</v>
      </c>
      <c r="G7539" s="24" t="s">
        <v>1117</v>
      </c>
      <c r="H7539" s="24" t="s">
        <v>941</v>
      </c>
      <c r="I7539" s="23" t="s">
        <v>15501</v>
      </c>
      <c r="J7539" s="23" t="s">
        <v>836</v>
      </c>
    </row>
    <row r="7540" spans="1:10" x14ac:dyDescent="0.25">
      <c r="A7540" s="3">
        <f t="shared" si="117"/>
        <v>11721077</v>
      </c>
      <c r="B7540" s="24">
        <v>11721077</v>
      </c>
      <c r="C7540" s="23" t="s">
        <v>937</v>
      </c>
      <c r="D7540" s="24" t="s">
        <v>1</v>
      </c>
      <c r="E7540" s="24" t="s">
        <v>839</v>
      </c>
      <c r="F7540" s="24" t="s">
        <v>15502</v>
      </c>
      <c r="G7540" s="24" t="s">
        <v>1117</v>
      </c>
      <c r="H7540" s="24" t="s">
        <v>941</v>
      </c>
      <c r="I7540" s="23" t="s">
        <v>15503</v>
      </c>
      <c r="J7540" s="23" t="s">
        <v>867</v>
      </c>
    </row>
    <row r="7541" spans="1:10" x14ac:dyDescent="0.25">
      <c r="A7541" s="3">
        <f t="shared" si="117"/>
        <v>11721106</v>
      </c>
      <c r="B7541" s="24">
        <v>11721106</v>
      </c>
      <c r="C7541" s="23" t="s">
        <v>937</v>
      </c>
      <c r="D7541" s="24" t="s">
        <v>1</v>
      </c>
      <c r="E7541" s="24" t="s">
        <v>839</v>
      </c>
      <c r="F7541" s="24" t="s">
        <v>15504</v>
      </c>
      <c r="G7541" s="24" t="s">
        <v>1117</v>
      </c>
      <c r="H7541" s="24" t="s">
        <v>941</v>
      </c>
      <c r="I7541" s="23" t="s">
        <v>15505</v>
      </c>
      <c r="J7541" s="23" t="s">
        <v>723</v>
      </c>
    </row>
    <row r="7542" spans="1:10" x14ac:dyDescent="0.25">
      <c r="A7542" s="3">
        <f t="shared" si="117"/>
        <v>11721112</v>
      </c>
      <c r="B7542" s="24">
        <v>11721112</v>
      </c>
      <c r="C7542" s="23" t="s">
        <v>937</v>
      </c>
      <c r="D7542" s="24" t="s">
        <v>1</v>
      </c>
      <c r="E7542" s="24" t="s">
        <v>839</v>
      </c>
      <c r="F7542" s="24" t="s">
        <v>15506</v>
      </c>
      <c r="G7542" s="24" t="s">
        <v>1117</v>
      </c>
      <c r="H7542" s="24" t="s">
        <v>941</v>
      </c>
      <c r="I7542" s="23" t="s">
        <v>15507</v>
      </c>
      <c r="J7542" s="23" t="s">
        <v>741</v>
      </c>
    </row>
    <row r="7543" spans="1:10" x14ac:dyDescent="0.25">
      <c r="A7543" s="3">
        <f t="shared" si="117"/>
        <v>11725257</v>
      </c>
      <c r="B7543" s="24">
        <v>11725257</v>
      </c>
      <c r="C7543" s="23" t="s">
        <v>937</v>
      </c>
      <c r="D7543" s="24" t="s">
        <v>1</v>
      </c>
      <c r="E7543" s="24" t="s">
        <v>839</v>
      </c>
      <c r="F7543" s="24" t="s">
        <v>15508</v>
      </c>
      <c r="G7543" s="24" t="s">
        <v>1117</v>
      </c>
      <c r="H7543" s="24" t="s">
        <v>941</v>
      </c>
      <c r="I7543" s="23" t="s">
        <v>15509</v>
      </c>
      <c r="J7543" s="23" t="s">
        <v>551</v>
      </c>
    </row>
    <row r="7544" spans="1:10" x14ac:dyDescent="0.25">
      <c r="A7544" s="3">
        <f t="shared" si="117"/>
        <v>11732686</v>
      </c>
      <c r="B7544" s="24">
        <v>11732686</v>
      </c>
      <c r="C7544" s="23" t="s">
        <v>937</v>
      </c>
      <c r="D7544" s="24" t="s">
        <v>1</v>
      </c>
      <c r="E7544" s="24" t="s">
        <v>839</v>
      </c>
      <c r="F7544" s="24" t="s">
        <v>15510</v>
      </c>
      <c r="G7544" s="24" t="s">
        <v>1117</v>
      </c>
      <c r="H7544" s="24" t="s">
        <v>941</v>
      </c>
      <c r="I7544" s="23" t="s">
        <v>15511</v>
      </c>
      <c r="J7544" s="23" t="s">
        <v>551</v>
      </c>
    </row>
    <row r="7545" spans="1:10" x14ac:dyDescent="0.25">
      <c r="A7545" s="3">
        <f t="shared" si="117"/>
        <v>11749735</v>
      </c>
      <c r="B7545" s="24">
        <v>11749735</v>
      </c>
      <c r="C7545" s="23" t="s">
        <v>937</v>
      </c>
      <c r="D7545" s="24" t="s">
        <v>1</v>
      </c>
      <c r="E7545" s="24" t="s">
        <v>839</v>
      </c>
      <c r="F7545" s="24" t="s">
        <v>15512</v>
      </c>
      <c r="G7545" s="24" t="s">
        <v>1117</v>
      </c>
      <c r="H7545" s="24" t="s">
        <v>941</v>
      </c>
      <c r="I7545" s="23" t="s">
        <v>15513</v>
      </c>
      <c r="J7545" s="23" t="s">
        <v>769</v>
      </c>
    </row>
    <row r="7546" spans="1:10" x14ac:dyDescent="0.25">
      <c r="A7546" s="3">
        <f t="shared" si="117"/>
        <v>11767777</v>
      </c>
      <c r="B7546" s="24">
        <v>11767777</v>
      </c>
      <c r="C7546" s="23" t="s">
        <v>937</v>
      </c>
      <c r="D7546" s="24" t="s">
        <v>1</v>
      </c>
      <c r="E7546" s="24" t="s">
        <v>839</v>
      </c>
      <c r="F7546" s="24" t="s">
        <v>15514</v>
      </c>
      <c r="G7546" s="24" t="s">
        <v>1117</v>
      </c>
      <c r="H7546" s="24" t="s">
        <v>941</v>
      </c>
      <c r="I7546" s="23" t="s">
        <v>15515</v>
      </c>
      <c r="J7546" s="23" t="s">
        <v>551</v>
      </c>
    </row>
    <row r="7547" spans="1:10" x14ac:dyDescent="0.25">
      <c r="A7547" s="3">
        <f t="shared" si="117"/>
        <v>11774177</v>
      </c>
      <c r="B7547" s="24">
        <v>11774177</v>
      </c>
      <c r="C7547" s="23" t="s">
        <v>937</v>
      </c>
      <c r="D7547" s="24" t="s">
        <v>1</v>
      </c>
      <c r="E7547" s="24" t="s">
        <v>839</v>
      </c>
      <c r="F7547" s="24" t="s">
        <v>15516</v>
      </c>
      <c r="G7547" s="24" t="s">
        <v>1117</v>
      </c>
      <c r="H7547" s="24" t="s">
        <v>941</v>
      </c>
      <c r="I7547" s="23" t="s">
        <v>15517</v>
      </c>
      <c r="J7547" s="23" t="s">
        <v>551</v>
      </c>
    </row>
    <row r="7548" spans="1:10" x14ac:dyDescent="0.25">
      <c r="A7548" s="3">
        <f t="shared" si="117"/>
        <v>11779797</v>
      </c>
      <c r="B7548" s="24">
        <v>11779797</v>
      </c>
      <c r="C7548" s="23" t="s">
        <v>937</v>
      </c>
      <c r="D7548" s="24" t="s">
        <v>1</v>
      </c>
      <c r="E7548" s="24" t="s">
        <v>839</v>
      </c>
      <c r="F7548" s="24" t="s">
        <v>15518</v>
      </c>
      <c r="G7548" s="24" t="s">
        <v>1117</v>
      </c>
      <c r="H7548" s="24" t="s">
        <v>941</v>
      </c>
      <c r="I7548" s="23" t="s">
        <v>15519</v>
      </c>
      <c r="J7548" s="23" t="s">
        <v>867</v>
      </c>
    </row>
    <row r="7549" spans="1:10" x14ac:dyDescent="0.25">
      <c r="A7549" s="3">
        <f t="shared" si="117"/>
        <v>11788872</v>
      </c>
      <c r="B7549" s="24">
        <v>11788872</v>
      </c>
      <c r="C7549" s="23" t="s">
        <v>937</v>
      </c>
      <c r="D7549" s="24" t="s">
        <v>1</v>
      </c>
      <c r="E7549" s="24" t="s">
        <v>839</v>
      </c>
      <c r="F7549" s="24" t="s">
        <v>15520</v>
      </c>
      <c r="G7549" s="24" t="s">
        <v>1117</v>
      </c>
      <c r="H7549" s="24" t="s">
        <v>941</v>
      </c>
      <c r="I7549" s="23" t="s">
        <v>15521</v>
      </c>
      <c r="J7549" s="23" t="s">
        <v>769</v>
      </c>
    </row>
    <row r="7550" spans="1:10" x14ac:dyDescent="0.25">
      <c r="A7550" s="3">
        <f t="shared" si="117"/>
        <v>12116173</v>
      </c>
      <c r="B7550" s="24">
        <v>12116173</v>
      </c>
      <c r="C7550" s="23" t="s">
        <v>937</v>
      </c>
      <c r="D7550" s="24" t="s">
        <v>1</v>
      </c>
      <c r="E7550" s="24" t="s">
        <v>839</v>
      </c>
      <c r="F7550" s="24" t="s">
        <v>15522</v>
      </c>
      <c r="G7550" s="24" t="s">
        <v>1117</v>
      </c>
      <c r="H7550" s="24" t="s">
        <v>941</v>
      </c>
      <c r="I7550" s="23" t="s">
        <v>15523</v>
      </c>
      <c r="J7550" s="23" t="s">
        <v>867</v>
      </c>
    </row>
    <row r="7551" spans="1:10" x14ac:dyDescent="0.25">
      <c r="A7551" s="3">
        <f t="shared" si="117"/>
        <v>12125234</v>
      </c>
      <c r="B7551" s="24">
        <v>12125234</v>
      </c>
      <c r="C7551" s="23" t="s">
        <v>937</v>
      </c>
      <c r="D7551" s="24" t="s">
        <v>1</v>
      </c>
      <c r="E7551" s="24" t="s">
        <v>839</v>
      </c>
      <c r="F7551" s="24" t="s">
        <v>15524</v>
      </c>
      <c r="G7551" s="24" t="s">
        <v>1117</v>
      </c>
      <c r="H7551" s="24" t="s">
        <v>941</v>
      </c>
      <c r="I7551" s="23" t="s">
        <v>15525</v>
      </c>
      <c r="J7551" s="23" t="s">
        <v>723</v>
      </c>
    </row>
    <row r="7552" spans="1:10" x14ac:dyDescent="0.25">
      <c r="A7552" s="3">
        <f t="shared" si="117"/>
        <v>12174648</v>
      </c>
      <c r="B7552" s="24">
        <v>12174648</v>
      </c>
      <c r="C7552" s="23" t="s">
        <v>937</v>
      </c>
      <c r="D7552" s="24" t="s">
        <v>1</v>
      </c>
      <c r="E7552" s="24" t="s">
        <v>839</v>
      </c>
      <c r="F7552" s="24" t="s">
        <v>15526</v>
      </c>
      <c r="G7552" s="24" t="s">
        <v>940</v>
      </c>
      <c r="H7552" s="24" t="s">
        <v>941</v>
      </c>
      <c r="I7552" s="23" t="s">
        <v>15527</v>
      </c>
      <c r="J7552" s="23" t="s">
        <v>848</v>
      </c>
    </row>
    <row r="7553" spans="1:10" x14ac:dyDescent="0.25">
      <c r="A7553" s="3">
        <f t="shared" si="117"/>
        <v>12178829</v>
      </c>
      <c r="B7553" s="24">
        <v>12178829</v>
      </c>
      <c r="C7553" s="23" t="s">
        <v>937</v>
      </c>
      <c r="D7553" s="24" t="s">
        <v>1</v>
      </c>
      <c r="E7553" s="24" t="s">
        <v>839</v>
      </c>
      <c r="F7553" s="24" t="s">
        <v>15528</v>
      </c>
      <c r="G7553" s="24" t="s">
        <v>1117</v>
      </c>
      <c r="H7553" s="24" t="s">
        <v>941</v>
      </c>
      <c r="I7553" s="23" t="s">
        <v>15529</v>
      </c>
      <c r="J7553" s="23" t="s">
        <v>723</v>
      </c>
    </row>
    <row r="7554" spans="1:10" x14ac:dyDescent="0.25">
      <c r="A7554" s="3">
        <f t="shared" si="117"/>
        <v>12180043</v>
      </c>
      <c r="B7554" s="24">
        <v>12180043</v>
      </c>
      <c r="C7554" s="23" t="s">
        <v>937</v>
      </c>
      <c r="D7554" s="24" t="s">
        <v>1</v>
      </c>
      <c r="E7554" s="24" t="s">
        <v>839</v>
      </c>
      <c r="F7554" s="24" t="s">
        <v>15530</v>
      </c>
      <c r="G7554" s="24" t="s">
        <v>1117</v>
      </c>
      <c r="H7554" s="24" t="s">
        <v>941</v>
      </c>
      <c r="I7554" s="23" t="s">
        <v>15531</v>
      </c>
      <c r="J7554" s="23" t="s">
        <v>723</v>
      </c>
    </row>
    <row r="7555" spans="1:10" x14ac:dyDescent="0.25">
      <c r="A7555" s="3">
        <f t="shared" ref="A7555:A7618" si="118">+B7555</f>
        <v>12192971</v>
      </c>
      <c r="B7555" s="24">
        <v>12192971</v>
      </c>
      <c r="C7555" s="23" t="s">
        <v>937</v>
      </c>
      <c r="D7555" s="24" t="s">
        <v>1</v>
      </c>
      <c r="E7555" s="24" t="s">
        <v>839</v>
      </c>
      <c r="F7555" s="24" t="s">
        <v>15532</v>
      </c>
      <c r="G7555" s="24" t="s">
        <v>1117</v>
      </c>
      <c r="H7555" s="24" t="s">
        <v>941</v>
      </c>
      <c r="I7555" s="23" t="s">
        <v>15533</v>
      </c>
      <c r="J7555" s="23" t="s">
        <v>723</v>
      </c>
    </row>
    <row r="7556" spans="1:10" x14ac:dyDescent="0.25">
      <c r="A7556" s="3">
        <f t="shared" si="118"/>
        <v>12194908</v>
      </c>
      <c r="B7556" s="24">
        <v>12194908</v>
      </c>
      <c r="C7556" s="23" t="s">
        <v>937</v>
      </c>
      <c r="D7556" s="24" t="s">
        <v>1</v>
      </c>
      <c r="E7556" s="24" t="s">
        <v>839</v>
      </c>
      <c r="F7556" s="24" t="s">
        <v>15534</v>
      </c>
      <c r="G7556" s="24" t="s">
        <v>1117</v>
      </c>
      <c r="H7556" s="24" t="s">
        <v>941</v>
      </c>
      <c r="I7556" s="23" t="s">
        <v>15535</v>
      </c>
      <c r="J7556" s="23" t="s">
        <v>769</v>
      </c>
    </row>
    <row r="7557" spans="1:10" x14ac:dyDescent="0.25">
      <c r="A7557" s="3">
        <f t="shared" si="118"/>
        <v>12252000</v>
      </c>
      <c r="B7557" s="24">
        <v>12252000</v>
      </c>
      <c r="C7557" s="23" t="s">
        <v>937</v>
      </c>
      <c r="D7557" s="24" t="s">
        <v>1</v>
      </c>
      <c r="E7557" s="24" t="s">
        <v>839</v>
      </c>
      <c r="F7557" s="24" t="s">
        <v>15536</v>
      </c>
      <c r="G7557" s="24" t="s">
        <v>1117</v>
      </c>
      <c r="H7557" s="24" t="s">
        <v>941</v>
      </c>
      <c r="I7557" s="23" t="s">
        <v>15537</v>
      </c>
      <c r="J7557" s="23" t="s">
        <v>723</v>
      </c>
    </row>
    <row r="7558" spans="1:10" x14ac:dyDescent="0.25">
      <c r="A7558" s="3">
        <f t="shared" si="118"/>
        <v>12255189</v>
      </c>
      <c r="B7558" s="24">
        <v>12255189</v>
      </c>
      <c r="C7558" s="23" t="s">
        <v>937</v>
      </c>
      <c r="D7558" s="24" t="s">
        <v>1</v>
      </c>
      <c r="E7558" s="24" t="s">
        <v>839</v>
      </c>
      <c r="F7558" s="24" t="s">
        <v>15538</v>
      </c>
      <c r="G7558" s="24" t="s">
        <v>1117</v>
      </c>
      <c r="H7558" s="24" t="s">
        <v>941</v>
      </c>
      <c r="I7558" s="23" t="s">
        <v>15539</v>
      </c>
      <c r="J7558" s="23" t="s">
        <v>551</v>
      </c>
    </row>
    <row r="7559" spans="1:10" x14ac:dyDescent="0.25">
      <c r="A7559" s="3">
        <f t="shared" si="118"/>
        <v>12294546</v>
      </c>
      <c r="B7559" s="24">
        <v>12294546</v>
      </c>
      <c r="C7559" s="23" t="s">
        <v>937</v>
      </c>
      <c r="D7559" s="24" t="s">
        <v>1</v>
      </c>
      <c r="E7559" s="24" t="s">
        <v>839</v>
      </c>
      <c r="F7559" s="24" t="s">
        <v>15540</v>
      </c>
      <c r="G7559" s="24" t="s">
        <v>940</v>
      </c>
      <c r="H7559" s="24" t="s">
        <v>941</v>
      </c>
      <c r="I7559" s="23" t="s">
        <v>15541</v>
      </c>
      <c r="J7559" s="23" t="s">
        <v>880</v>
      </c>
    </row>
    <row r="7560" spans="1:10" x14ac:dyDescent="0.25">
      <c r="A7560" s="3">
        <f t="shared" si="118"/>
        <v>12467435</v>
      </c>
      <c r="B7560" s="24">
        <v>12467435</v>
      </c>
      <c r="C7560" s="23" t="s">
        <v>937</v>
      </c>
      <c r="D7560" s="24" t="s">
        <v>1</v>
      </c>
      <c r="E7560" s="24" t="s">
        <v>839</v>
      </c>
      <c r="F7560" s="24" t="s">
        <v>15542</v>
      </c>
      <c r="G7560" s="24" t="s">
        <v>940</v>
      </c>
      <c r="H7560" s="24" t="s">
        <v>941</v>
      </c>
      <c r="I7560" s="23" t="s">
        <v>15543</v>
      </c>
      <c r="J7560" s="23" t="s">
        <v>897</v>
      </c>
    </row>
    <row r="7561" spans="1:10" x14ac:dyDescent="0.25">
      <c r="A7561" s="3">
        <f t="shared" si="118"/>
        <v>12524577</v>
      </c>
      <c r="B7561" s="24">
        <v>12524577</v>
      </c>
      <c r="C7561" s="23" t="s">
        <v>937</v>
      </c>
      <c r="D7561" s="24" t="s">
        <v>1</v>
      </c>
      <c r="E7561" s="24" t="s">
        <v>839</v>
      </c>
      <c r="F7561" s="24" t="s">
        <v>15544</v>
      </c>
      <c r="G7561" s="24" t="s">
        <v>940</v>
      </c>
      <c r="H7561" s="24" t="s">
        <v>941</v>
      </c>
      <c r="I7561" s="23" t="s">
        <v>15545</v>
      </c>
      <c r="J7561" s="23" t="s">
        <v>740</v>
      </c>
    </row>
    <row r="7562" spans="1:10" x14ac:dyDescent="0.25">
      <c r="A7562" s="3">
        <f t="shared" si="118"/>
        <v>12538169</v>
      </c>
      <c r="B7562" s="24">
        <v>12538169</v>
      </c>
      <c r="C7562" s="23" t="s">
        <v>937</v>
      </c>
      <c r="D7562" s="24" t="s">
        <v>1</v>
      </c>
      <c r="E7562" s="24" t="s">
        <v>839</v>
      </c>
      <c r="F7562" s="24" t="s">
        <v>15546</v>
      </c>
      <c r="G7562" s="24" t="s">
        <v>940</v>
      </c>
      <c r="H7562" s="24" t="s">
        <v>941</v>
      </c>
      <c r="I7562" s="23" t="s">
        <v>15547</v>
      </c>
      <c r="J7562" s="23" t="s">
        <v>800</v>
      </c>
    </row>
    <row r="7563" spans="1:10" x14ac:dyDescent="0.25">
      <c r="A7563" s="3">
        <f t="shared" si="118"/>
        <v>12545010</v>
      </c>
      <c r="B7563" s="24">
        <v>12545010</v>
      </c>
      <c r="C7563" s="23" t="s">
        <v>937</v>
      </c>
      <c r="D7563" s="24" t="s">
        <v>1</v>
      </c>
      <c r="E7563" s="24" t="s">
        <v>839</v>
      </c>
      <c r="F7563" s="24" t="s">
        <v>15548</v>
      </c>
      <c r="G7563" s="24" t="s">
        <v>940</v>
      </c>
      <c r="H7563" s="24" t="s">
        <v>941</v>
      </c>
      <c r="I7563" s="23" t="s">
        <v>15549</v>
      </c>
      <c r="J7563" s="23" t="s">
        <v>856</v>
      </c>
    </row>
    <row r="7564" spans="1:10" x14ac:dyDescent="0.25">
      <c r="A7564" s="3">
        <f t="shared" si="118"/>
        <v>10054055</v>
      </c>
      <c r="B7564" s="24">
        <v>10054055</v>
      </c>
      <c r="C7564" s="23" t="s">
        <v>937</v>
      </c>
      <c r="D7564" s="24" t="s">
        <v>1</v>
      </c>
      <c r="E7564" s="24" t="s">
        <v>839</v>
      </c>
      <c r="F7564" s="24" t="s">
        <v>15550</v>
      </c>
      <c r="G7564" s="24" t="s">
        <v>1117</v>
      </c>
      <c r="H7564" s="24" t="s">
        <v>941</v>
      </c>
      <c r="I7564" s="23" t="s">
        <v>15551</v>
      </c>
      <c r="J7564" s="23" t="s">
        <v>810</v>
      </c>
    </row>
    <row r="7565" spans="1:10" x14ac:dyDescent="0.25">
      <c r="A7565" s="3">
        <f t="shared" si="118"/>
        <v>10054588</v>
      </c>
      <c r="B7565" s="24">
        <v>10054588</v>
      </c>
      <c r="C7565" s="23" t="s">
        <v>937</v>
      </c>
      <c r="D7565" s="24" t="s">
        <v>1</v>
      </c>
      <c r="E7565" s="24" t="s">
        <v>839</v>
      </c>
      <c r="F7565" s="24" t="s">
        <v>15552</v>
      </c>
      <c r="G7565" s="24" t="s">
        <v>1117</v>
      </c>
      <c r="H7565" s="24" t="s">
        <v>941</v>
      </c>
      <c r="I7565" s="23" t="s">
        <v>15553</v>
      </c>
      <c r="J7565" s="23" t="s">
        <v>810</v>
      </c>
    </row>
    <row r="7566" spans="1:10" x14ac:dyDescent="0.25">
      <c r="A7566" s="3">
        <f t="shared" si="118"/>
        <v>10055662</v>
      </c>
      <c r="B7566" s="24">
        <v>10055662</v>
      </c>
      <c r="C7566" s="23" t="s">
        <v>937</v>
      </c>
      <c r="D7566" s="24" t="s">
        <v>1</v>
      </c>
      <c r="E7566" s="24" t="s">
        <v>839</v>
      </c>
      <c r="F7566" s="24" t="s">
        <v>15554</v>
      </c>
      <c r="G7566" s="24" t="s">
        <v>1117</v>
      </c>
      <c r="H7566" s="24" t="s">
        <v>941</v>
      </c>
      <c r="I7566" s="23" t="s">
        <v>15555</v>
      </c>
      <c r="J7566" s="23" t="s">
        <v>810</v>
      </c>
    </row>
    <row r="7567" spans="1:10" x14ac:dyDescent="0.25">
      <c r="A7567" s="3">
        <f t="shared" si="118"/>
        <v>10056446</v>
      </c>
      <c r="B7567" s="24">
        <v>10056446</v>
      </c>
      <c r="C7567" s="23" t="s">
        <v>937</v>
      </c>
      <c r="D7567" s="24" t="s">
        <v>1</v>
      </c>
      <c r="E7567" s="24" t="s">
        <v>839</v>
      </c>
      <c r="F7567" s="24" t="s">
        <v>15556</v>
      </c>
      <c r="G7567" s="24" t="s">
        <v>1117</v>
      </c>
      <c r="H7567" s="24" t="s">
        <v>941</v>
      </c>
      <c r="I7567" s="23" t="s">
        <v>15557</v>
      </c>
      <c r="J7567" s="23" t="s">
        <v>810</v>
      </c>
    </row>
    <row r="7568" spans="1:10" x14ac:dyDescent="0.25">
      <c r="A7568" s="3">
        <f t="shared" si="118"/>
        <v>10057103</v>
      </c>
      <c r="B7568" s="24">
        <v>10057103</v>
      </c>
      <c r="C7568" s="23" t="s">
        <v>937</v>
      </c>
      <c r="D7568" s="24" t="s">
        <v>1</v>
      </c>
      <c r="E7568" s="24" t="s">
        <v>839</v>
      </c>
      <c r="F7568" s="24" t="s">
        <v>15558</v>
      </c>
      <c r="G7568" s="24" t="s">
        <v>1117</v>
      </c>
      <c r="H7568" s="24" t="s">
        <v>941</v>
      </c>
      <c r="I7568" s="23" t="s">
        <v>15559</v>
      </c>
      <c r="J7568" s="23" t="s">
        <v>769</v>
      </c>
    </row>
    <row r="7569" spans="1:10" x14ac:dyDescent="0.25">
      <c r="A7569" s="3">
        <f t="shared" si="118"/>
        <v>10057341</v>
      </c>
      <c r="B7569" s="24">
        <v>10057341</v>
      </c>
      <c r="C7569" s="23" t="s">
        <v>937</v>
      </c>
      <c r="D7569" s="24" t="s">
        <v>1</v>
      </c>
      <c r="E7569" s="24" t="s">
        <v>839</v>
      </c>
      <c r="F7569" s="24" t="s">
        <v>15560</v>
      </c>
      <c r="G7569" s="24" t="s">
        <v>1117</v>
      </c>
      <c r="H7569" s="24" t="s">
        <v>941</v>
      </c>
      <c r="I7569" s="23" t="s">
        <v>15561</v>
      </c>
      <c r="J7569" s="23" t="s">
        <v>810</v>
      </c>
    </row>
    <row r="7570" spans="1:10" x14ac:dyDescent="0.25">
      <c r="A7570" s="3">
        <f t="shared" si="118"/>
        <v>10057575</v>
      </c>
      <c r="B7570" s="24">
        <v>10057575</v>
      </c>
      <c r="C7570" s="23" t="s">
        <v>937</v>
      </c>
      <c r="D7570" s="24" t="s">
        <v>1</v>
      </c>
      <c r="E7570" s="24" t="s">
        <v>839</v>
      </c>
      <c r="F7570" s="24" t="s">
        <v>15562</v>
      </c>
      <c r="G7570" s="24" t="s">
        <v>1117</v>
      </c>
      <c r="H7570" s="24" t="s">
        <v>941</v>
      </c>
      <c r="I7570" s="23" t="s">
        <v>15563</v>
      </c>
      <c r="J7570" s="23" t="s">
        <v>769</v>
      </c>
    </row>
    <row r="7571" spans="1:10" x14ac:dyDescent="0.25">
      <c r="A7571" s="3">
        <f t="shared" si="118"/>
        <v>10057638</v>
      </c>
      <c r="B7571" s="24">
        <v>10057638</v>
      </c>
      <c r="C7571" s="23" t="s">
        <v>937</v>
      </c>
      <c r="D7571" s="24" t="s">
        <v>1</v>
      </c>
      <c r="E7571" s="24" t="s">
        <v>839</v>
      </c>
      <c r="F7571" s="24" t="s">
        <v>15564</v>
      </c>
      <c r="G7571" s="24" t="s">
        <v>1117</v>
      </c>
      <c r="H7571" s="24" t="s">
        <v>941</v>
      </c>
      <c r="I7571" s="23" t="s">
        <v>15565</v>
      </c>
      <c r="J7571" s="23" t="s">
        <v>769</v>
      </c>
    </row>
    <row r="7572" spans="1:10" x14ac:dyDescent="0.25">
      <c r="A7572" s="3">
        <f t="shared" si="118"/>
        <v>10057814</v>
      </c>
      <c r="B7572" s="24">
        <v>10057814</v>
      </c>
      <c r="C7572" s="23" t="s">
        <v>937</v>
      </c>
      <c r="D7572" s="24" t="s">
        <v>1</v>
      </c>
      <c r="E7572" s="24" t="s">
        <v>839</v>
      </c>
      <c r="F7572" s="24" t="s">
        <v>15566</v>
      </c>
      <c r="G7572" s="24" t="s">
        <v>1117</v>
      </c>
      <c r="H7572" s="24" t="s">
        <v>941</v>
      </c>
      <c r="I7572" s="23" t="s">
        <v>15567</v>
      </c>
      <c r="J7572" s="23" t="s">
        <v>810</v>
      </c>
    </row>
    <row r="7573" spans="1:10" x14ac:dyDescent="0.25">
      <c r="A7573" s="3">
        <f t="shared" si="118"/>
        <v>10058149</v>
      </c>
      <c r="B7573" s="24">
        <v>10058149</v>
      </c>
      <c r="C7573" s="23" t="s">
        <v>937</v>
      </c>
      <c r="D7573" s="24" t="s">
        <v>1</v>
      </c>
      <c r="E7573" s="24" t="s">
        <v>839</v>
      </c>
      <c r="F7573" s="24" t="s">
        <v>15568</v>
      </c>
      <c r="G7573" s="24" t="s">
        <v>1117</v>
      </c>
      <c r="H7573" s="24" t="s">
        <v>941</v>
      </c>
      <c r="I7573" s="23" t="s">
        <v>15569</v>
      </c>
      <c r="J7573" s="23" t="s">
        <v>769</v>
      </c>
    </row>
    <row r="7574" spans="1:10" x14ac:dyDescent="0.25">
      <c r="A7574" s="3">
        <f t="shared" si="118"/>
        <v>10058421</v>
      </c>
      <c r="B7574" s="24">
        <v>10058421</v>
      </c>
      <c r="C7574" s="23" t="s">
        <v>937</v>
      </c>
      <c r="D7574" s="24" t="s">
        <v>1</v>
      </c>
      <c r="E7574" s="24" t="s">
        <v>839</v>
      </c>
      <c r="F7574" s="24" t="s">
        <v>15570</v>
      </c>
      <c r="G7574" s="24" t="s">
        <v>1117</v>
      </c>
      <c r="H7574" s="24" t="s">
        <v>941</v>
      </c>
      <c r="I7574" s="23" t="s">
        <v>15571</v>
      </c>
      <c r="J7574" s="23" t="s">
        <v>810</v>
      </c>
    </row>
    <row r="7575" spans="1:10" x14ac:dyDescent="0.25">
      <c r="A7575" s="3">
        <f t="shared" si="118"/>
        <v>10058770</v>
      </c>
      <c r="B7575" s="24">
        <v>10058770</v>
      </c>
      <c r="C7575" s="23" t="s">
        <v>937</v>
      </c>
      <c r="D7575" s="24" t="s">
        <v>1</v>
      </c>
      <c r="E7575" s="24" t="s">
        <v>839</v>
      </c>
      <c r="F7575" s="24" t="s">
        <v>15572</v>
      </c>
      <c r="G7575" s="24" t="s">
        <v>1117</v>
      </c>
      <c r="H7575" s="24" t="s">
        <v>941</v>
      </c>
      <c r="I7575" s="23" t="s">
        <v>15573</v>
      </c>
      <c r="J7575" s="23" t="s">
        <v>836</v>
      </c>
    </row>
    <row r="7576" spans="1:10" x14ac:dyDescent="0.25">
      <c r="A7576" s="3">
        <f t="shared" si="118"/>
        <v>10058874</v>
      </c>
      <c r="B7576" s="24">
        <v>10058874</v>
      </c>
      <c r="C7576" s="23" t="s">
        <v>937</v>
      </c>
      <c r="D7576" s="24" t="s">
        <v>1</v>
      </c>
      <c r="E7576" s="24" t="s">
        <v>839</v>
      </c>
      <c r="F7576" s="24" t="s">
        <v>15574</v>
      </c>
      <c r="G7576" s="24" t="s">
        <v>940</v>
      </c>
      <c r="H7576" s="24" t="s">
        <v>941</v>
      </c>
      <c r="I7576" s="23" t="s">
        <v>15575</v>
      </c>
      <c r="J7576" s="23" t="s">
        <v>844</v>
      </c>
    </row>
    <row r="7577" spans="1:10" x14ac:dyDescent="0.25">
      <c r="A7577" s="3">
        <f t="shared" si="118"/>
        <v>10059042</v>
      </c>
      <c r="B7577" s="24">
        <v>10059042</v>
      </c>
      <c r="C7577" s="23" t="s">
        <v>937</v>
      </c>
      <c r="D7577" s="24" t="s">
        <v>1</v>
      </c>
      <c r="E7577" s="24" t="s">
        <v>839</v>
      </c>
      <c r="F7577" s="24" t="s">
        <v>15576</v>
      </c>
      <c r="G7577" s="24" t="s">
        <v>1117</v>
      </c>
      <c r="H7577" s="24" t="s">
        <v>941</v>
      </c>
      <c r="I7577" s="23" t="s">
        <v>15577</v>
      </c>
      <c r="J7577" s="23" t="s">
        <v>810</v>
      </c>
    </row>
    <row r="7578" spans="1:10" x14ac:dyDescent="0.25">
      <c r="A7578" s="3">
        <f t="shared" si="118"/>
        <v>10059105</v>
      </c>
      <c r="B7578" s="24">
        <v>10059105</v>
      </c>
      <c r="C7578" s="23" t="s">
        <v>937</v>
      </c>
      <c r="D7578" s="24" t="s">
        <v>1</v>
      </c>
      <c r="E7578" s="24" t="s">
        <v>839</v>
      </c>
      <c r="F7578" s="24" t="s">
        <v>15578</v>
      </c>
      <c r="G7578" s="24" t="s">
        <v>1117</v>
      </c>
      <c r="H7578" s="24" t="s">
        <v>941</v>
      </c>
      <c r="I7578" s="23" t="s">
        <v>15579</v>
      </c>
      <c r="J7578" s="23" t="s">
        <v>819</v>
      </c>
    </row>
    <row r="7579" spans="1:10" x14ac:dyDescent="0.25">
      <c r="A7579" s="3">
        <f t="shared" si="118"/>
        <v>10059270</v>
      </c>
      <c r="B7579" s="24">
        <v>10059270</v>
      </c>
      <c r="C7579" s="23" t="s">
        <v>937</v>
      </c>
      <c r="D7579" s="24" t="s">
        <v>1</v>
      </c>
      <c r="E7579" s="24" t="s">
        <v>839</v>
      </c>
      <c r="F7579" s="24" t="s">
        <v>15580</v>
      </c>
      <c r="G7579" s="24" t="s">
        <v>940</v>
      </c>
      <c r="H7579" s="24" t="s">
        <v>941</v>
      </c>
      <c r="I7579" s="23" t="s">
        <v>15581</v>
      </c>
      <c r="J7579" s="23" t="s">
        <v>844</v>
      </c>
    </row>
    <row r="7580" spans="1:10" x14ac:dyDescent="0.25">
      <c r="A7580" s="3">
        <f t="shared" si="118"/>
        <v>10059510</v>
      </c>
      <c r="B7580" s="24">
        <v>10059510</v>
      </c>
      <c r="C7580" s="23" t="s">
        <v>937</v>
      </c>
      <c r="D7580" s="24" t="s">
        <v>1</v>
      </c>
      <c r="E7580" s="24" t="s">
        <v>839</v>
      </c>
      <c r="F7580" s="24" t="s">
        <v>15582</v>
      </c>
      <c r="G7580" s="24" t="s">
        <v>1117</v>
      </c>
      <c r="H7580" s="24" t="s">
        <v>941</v>
      </c>
      <c r="I7580" s="23" t="s">
        <v>15583</v>
      </c>
      <c r="J7580" s="23" t="s">
        <v>810</v>
      </c>
    </row>
    <row r="7581" spans="1:10" x14ac:dyDescent="0.25">
      <c r="A7581" s="3">
        <f t="shared" si="118"/>
        <v>10059902</v>
      </c>
      <c r="B7581" s="24">
        <v>10059902</v>
      </c>
      <c r="C7581" s="23" t="s">
        <v>937</v>
      </c>
      <c r="D7581" s="24" t="s">
        <v>1</v>
      </c>
      <c r="E7581" s="24" t="s">
        <v>839</v>
      </c>
      <c r="F7581" s="24" t="s">
        <v>15584</v>
      </c>
      <c r="G7581" s="24" t="s">
        <v>940</v>
      </c>
      <c r="H7581" s="24" t="s">
        <v>941</v>
      </c>
      <c r="I7581" s="23" t="s">
        <v>15585</v>
      </c>
      <c r="J7581" s="23" t="s">
        <v>562</v>
      </c>
    </row>
    <row r="7582" spans="1:10" x14ac:dyDescent="0.25">
      <c r="A7582" s="3">
        <f t="shared" si="118"/>
        <v>10060028</v>
      </c>
      <c r="B7582" s="24">
        <v>10060028</v>
      </c>
      <c r="C7582" s="23" t="s">
        <v>937</v>
      </c>
      <c r="D7582" s="24" t="s">
        <v>1</v>
      </c>
      <c r="E7582" s="24" t="s">
        <v>839</v>
      </c>
      <c r="F7582" s="24" t="s">
        <v>15586</v>
      </c>
      <c r="G7582" s="24" t="s">
        <v>940</v>
      </c>
      <c r="H7582" s="24" t="s">
        <v>941</v>
      </c>
      <c r="I7582" s="23" t="s">
        <v>15587</v>
      </c>
      <c r="J7582" s="23" t="s">
        <v>562</v>
      </c>
    </row>
    <row r="7583" spans="1:10" x14ac:dyDescent="0.25">
      <c r="A7583" s="3">
        <f t="shared" si="118"/>
        <v>10060208</v>
      </c>
      <c r="B7583" s="24">
        <v>10060208</v>
      </c>
      <c r="C7583" s="23" t="s">
        <v>937</v>
      </c>
      <c r="D7583" s="24" t="s">
        <v>1</v>
      </c>
      <c r="E7583" s="24" t="s">
        <v>839</v>
      </c>
      <c r="F7583" s="24" t="s">
        <v>15588</v>
      </c>
      <c r="G7583" s="24" t="s">
        <v>1117</v>
      </c>
      <c r="H7583" s="24" t="s">
        <v>941</v>
      </c>
      <c r="I7583" s="23" t="s">
        <v>15589</v>
      </c>
      <c r="J7583" s="23" t="s">
        <v>551</v>
      </c>
    </row>
    <row r="7584" spans="1:10" x14ac:dyDescent="0.25">
      <c r="A7584" s="3">
        <f t="shared" si="118"/>
        <v>10060266</v>
      </c>
      <c r="B7584" s="24">
        <v>10060266</v>
      </c>
      <c r="C7584" s="23" t="s">
        <v>937</v>
      </c>
      <c r="D7584" s="24" t="s">
        <v>1</v>
      </c>
      <c r="E7584" s="24" t="s">
        <v>839</v>
      </c>
      <c r="F7584" s="24" t="s">
        <v>15590</v>
      </c>
      <c r="G7584" s="24" t="s">
        <v>1117</v>
      </c>
      <c r="H7584" s="24" t="s">
        <v>941</v>
      </c>
      <c r="I7584" s="23" t="s">
        <v>15591</v>
      </c>
      <c r="J7584" s="23" t="s">
        <v>551</v>
      </c>
    </row>
    <row r="7585" spans="1:10" x14ac:dyDescent="0.25">
      <c r="A7585" s="3">
        <f t="shared" si="118"/>
        <v>10060543</v>
      </c>
      <c r="B7585" s="24">
        <v>10060543</v>
      </c>
      <c r="C7585" s="23" t="s">
        <v>937</v>
      </c>
      <c r="D7585" s="24" t="s">
        <v>1</v>
      </c>
      <c r="E7585" s="24" t="s">
        <v>839</v>
      </c>
      <c r="F7585" s="24" t="s">
        <v>15592</v>
      </c>
      <c r="G7585" s="24" t="s">
        <v>1117</v>
      </c>
      <c r="H7585" s="24" t="s">
        <v>941</v>
      </c>
      <c r="I7585" s="23" t="s">
        <v>15593</v>
      </c>
      <c r="J7585" s="23" t="s">
        <v>819</v>
      </c>
    </row>
    <row r="7586" spans="1:10" x14ac:dyDescent="0.25">
      <c r="A7586" s="3">
        <f t="shared" si="118"/>
        <v>10060703</v>
      </c>
      <c r="B7586" s="24">
        <v>10060703</v>
      </c>
      <c r="C7586" s="23" t="s">
        <v>937</v>
      </c>
      <c r="D7586" s="24" t="s">
        <v>1</v>
      </c>
      <c r="E7586" s="24" t="s">
        <v>839</v>
      </c>
      <c r="F7586" s="24" t="s">
        <v>15594</v>
      </c>
      <c r="G7586" s="24" t="s">
        <v>1117</v>
      </c>
      <c r="H7586" s="24" t="s">
        <v>941</v>
      </c>
      <c r="I7586" s="23" t="s">
        <v>15595</v>
      </c>
      <c r="J7586" s="23" t="s">
        <v>769</v>
      </c>
    </row>
    <row r="7587" spans="1:10" x14ac:dyDescent="0.25">
      <c r="A7587" s="3">
        <f t="shared" si="118"/>
        <v>10060749</v>
      </c>
      <c r="B7587" s="24">
        <v>10060749</v>
      </c>
      <c r="C7587" s="23" t="s">
        <v>937</v>
      </c>
      <c r="D7587" s="24" t="s">
        <v>1</v>
      </c>
      <c r="E7587" s="24" t="s">
        <v>839</v>
      </c>
      <c r="F7587" s="24" t="s">
        <v>15596</v>
      </c>
      <c r="G7587" s="24" t="s">
        <v>1117</v>
      </c>
      <c r="H7587" s="24" t="s">
        <v>941</v>
      </c>
      <c r="I7587" s="23" t="s">
        <v>15597</v>
      </c>
      <c r="J7587" s="23" t="s">
        <v>769</v>
      </c>
    </row>
    <row r="7588" spans="1:10" x14ac:dyDescent="0.25">
      <c r="A7588" s="3">
        <f t="shared" si="118"/>
        <v>10060982</v>
      </c>
      <c r="B7588" s="24">
        <v>10060982</v>
      </c>
      <c r="C7588" s="23" t="s">
        <v>937</v>
      </c>
      <c r="D7588" s="24" t="s">
        <v>1</v>
      </c>
      <c r="E7588" s="24" t="s">
        <v>839</v>
      </c>
      <c r="F7588" s="24" t="s">
        <v>15598</v>
      </c>
      <c r="G7588" s="24" t="s">
        <v>1117</v>
      </c>
      <c r="H7588" s="24" t="s">
        <v>941</v>
      </c>
      <c r="I7588" s="23" t="s">
        <v>15599</v>
      </c>
      <c r="J7588" s="23" t="s">
        <v>819</v>
      </c>
    </row>
    <row r="7589" spans="1:10" x14ac:dyDescent="0.25">
      <c r="A7589" s="3">
        <f t="shared" si="118"/>
        <v>10061153</v>
      </c>
      <c r="B7589" s="24">
        <v>10061153</v>
      </c>
      <c r="C7589" s="23" t="s">
        <v>937</v>
      </c>
      <c r="D7589" s="24" t="s">
        <v>1</v>
      </c>
      <c r="E7589" s="24" t="s">
        <v>839</v>
      </c>
      <c r="F7589" s="24" t="s">
        <v>15600</v>
      </c>
      <c r="G7589" s="24" t="s">
        <v>1117</v>
      </c>
      <c r="H7589" s="24" t="s">
        <v>941</v>
      </c>
      <c r="I7589" s="23" t="s">
        <v>15601</v>
      </c>
      <c r="J7589" s="23" t="s">
        <v>769</v>
      </c>
    </row>
    <row r="7590" spans="1:10" x14ac:dyDescent="0.25">
      <c r="A7590" s="3">
        <f t="shared" si="118"/>
        <v>10061160</v>
      </c>
      <c r="B7590" s="24">
        <v>10061160</v>
      </c>
      <c r="C7590" s="23" t="s">
        <v>937</v>
      </c>
      <c r="D7590" s="24" t="s">
        <v>1</v>
      </c>
      <c r="E7590" s="24" t="s">
        <v>839</v>
      </c>
      <c r="F7590" s="24" t="s">
        <v>15602</v>
      </c>
      <c r="G7590" s="24" t="s">
        <v>1117</v>
      </c>
      <c r="H7590" s="24" t="s">
        <v>941</v>
      </c>
      <c r="I7590" s="23" t="s">
        <v>15603</v>
      </c>
      <c r="J7590" s="23" t="s">
        <v>810</v>
      </c>
    </row>
    <row r="7591" spans="1:10" x14ac:dyDescent="0.25">
      <c r="A7591" s="3">
        <f t="shared" si="118"/>
        <v>10061312</v>
      </c>
      <c r="B7591" s="24">
        <v>10061312</v>
      </c>
      <c r="C7591" s="23" t="s">
        <v>937</v>
      </c>
      <c r="D7591" s="24" t="s">
        <v>1</v>
      </c>
      <c r="E7591" s="24" t="s">
        <v>839</v>
      </c>
      <c r="F7591" s="24" t="s">
        <v>15604</v>
      </c>
      <c r="G7591" s="24" t="s">
        <v>1117</v>
      </c>
      <c r="H7591" s="24" t="s">
        <v>941</v>
      </c>
      <c r="I7591" s="23" t="s">
        <v>15605</v>
      </c>
      <c r="J7591" s="23" t="s">
        <v>810</v>
      </c>
    </row>
    <row r="7592" spans="1:10" x14ac:dyDescent="0.25">
      <c r="A7592" s="3">
        <f t="shared" si="118"/>
        <v>10061534</v>
      </c>
      <c r="B7592" s="24">
        <v>10061534</v>
      </c>
      <c r="C7592" s="23" t="s">
        <v>937</v>
      </c>
      <c r="D7592" s="24" t="s">
        <v>1</v>
      </c>
      <c r="E7592" s="24" t="s">
        <v>839</v>
      </c>
      <c r="F7592" s="24" t="s">
        <v>15606</v>
      </c>
      <c r="G7592" s="24" t="s">
        <v>1117</v>
      </c>
      <c r="H7592" s="24" t="s">
        <v>941</v>
      </c>
      <c r="I7592" s="23" t="s">
        <v>15607</v>
      </c>
      <c r="J7592" s="23" t="s">
        <v>843</v>
      </c>
    </row>
    <row r="7593" spans="1:10" x14ac:dyDescent="0.25">
      <c r="A7593" s="3">
        <f t="shared" si="118"/>
        <v>10061613</v>
      </c>
      <c r="B7593" s="24">
        <v>10061613</v>
      </c>
      <c r="C7593" s="23" t="s">
        <v>937</v>
      </c>
      <c r="D7593" s="24" t="s">
        <v>1</v>
      </c>
      <c r="E7593" s="24" t="s">
        <v>839</v>
      </c>
      <c r="F7593" s="24" t="s">
        <v>15608</v>
      </c>
      <c r="G7593" s="24" t="s">
        <v>940</v>
      </c>
      <c r="H7593" s="24" t="s">
        <v>941</v>
      </c>
      <c r="I7593" s="23" t="s">
        <v>15609</v>
      </c>
      <c r="J7593" s="23" t="s">
        <v>856</v>
      </c>
    </row>
    <row r="7594" spans="1:10" x14ac:dyDescent="0.25">
      <c r="A7594" s="3">
        <f t="shared" si="118"/>
        <v>10061650</v>
      </c>
      <c r="B7594" s="24">
        <v>10061650</v>
      </c>
      <c r="C7594" s="23" t="s">
        <v>937</v>
      </c>
      <c r="D7594" s="24" t="s">
        <v>1</v>
      </c>
      <c r="E7594" s="24" t="s">
        <v>839</v>
      </c>
      <c r="F7594" s="24" t="s">
        <v>15610</v>
      </c>
      <c r="G7594" s="24" t="s">
        <v>1117</v>
      </c>
      <c r="H7594" s="24" t="s">
        <v>941</v>
      </c>
      <c r="I7594" s="23" t="s">
        <v>15611</v>
      </c>
      <c r="J7594" s="23" t="s">
        <v>769</v>
      </c>
    </row>
    <row r="7595" spans="1:10" x14ac:dyDescent="0.25">
      <c r="A7595" s="3">
        <f t="shared" si="118"/>
        <v>10062106</v>
      </c>
      <c r="B7595" s="24">
        <v>10062106</v>
      </c>
      <c r="C7595" s="23" t="s">
        <v>937</v>
      </c>
      <c r="D7595" s="24" t="s">
        <v>1</v>
      </c>
      <c r="E7595" s="24" t="s">
        <v>839</v>
      </c>
      <c r="F7595" s="24" t="s">
        <v>15612</v>
      </c>
      <c r="G7595" s="24" t="s">
        <v>1117</v>
      </c>
      <c r="H7595" s="24" t="s">
        <v>941</v>
      </c>
      <c r="I7595" s="23" t="s">
        <v>15613</v>
      </c>
      <c r="J7595" s="23" t="s">
        <v>769</v>
      </c>
    </row>
    <row r="7596" spans="1:10" x14ac:dyDescent="0.25">
      <c r="A7596" s="3">
        <f t="shared" si="118"/>
        <v>10062311</v>
      </c>
      <c r="B7596" s="24">
        <v>10062311</v>
      </c>
      <c r="C7596" s="23" t="s">
        <v>937</v>
      </c>
      <c r="D7596" s="24" t="s">
        <v>1</v>
      </c>
      <c r="E7596" s="24" t="s">
        <v>839</v>
      </c>
      <c r="F7596" s="24" t="s">
        <v>15614</v>
      </c>
      <c r="G7596" s="24" t="s">
        <v>1117</v>
      </c>
      <c r="H7596" s="24" t="s">
        <v>941</v>
      </c>
      <c r="I7596" s="23" t="s">
        <v>15615</v>
      </c>
      <c r="J7596" s="23" t="s">
        <v>778</v>
      </c>
    </row>
    <row r="7597" spans="1:10" x14ac:dyDescent="0.25">
      <c r="A7597" s="3">
        <f t="shared" si="118"/>
        <v>10062563</v>
      </c>
      <c r="B7597" s="24">
        <v>10062563</v>
      </c>
      <c r="C7597" s="23" t="s">
        <v>937</v>
      </c>
      <c r="D7597" s="24" t="s">
        <v>1</v>
      </c>
      <c r="E7597" s="24" t="s">
        <v>839</v>
      </c>
      <c r="F7597" s="24" t="s">
        <v>15616</v>
      </c>
      <c r="G7597" s="24" t="s">
        <v>1117</v>
      </c>
      <c r="H7597" s="24" t="s">
        <v>941</v>
      </c>
      <c r="I7597" s="23" t="s">
        <v>15617</v>
      </c>
      <c r="J7597" s="23" t="s">
        <v>810</v>
      </c>
    </row>
    <row r="7598" spans="1:10" x14ac:dyDescent="0.25">
      <c r="A7598" s="3">
        <f t="shared" si="118"/>
        <v>10062673</v>
      </c>
      <c r="B7598" s="24">
        <v>10062673</v>
      </c>
      <c r="C7598" s="23" t="s">
        <v>937</v>
      </c>
      <c r="D7598" s="24" t="s">
        <v>1</v>
      </c>
      <c r="E7598" s="24" t="s">
        <v>839</v>
      </c>
      <c r="F7598" s="24" t="s">
        <v>15618</v>
      </c>
      <c r="G7598" s="24" t="s">
        <v>1117</v>
      </c>
      <c r="H7598" s="24" t="s">
        <v>941</v>
      </c>
      <c r="I7598" s="23" t="s">
        <v>15619</v>
      </c>
      <c r="J7598" s="23" t="s">
        <v>778</v>
      </c>
    </row>
    <row r="7599" spans="1:10" x14ac:dyDescent="0.25">
      <c r="A7599" s="3">
        <f t="shared" si="118"/>
        <v>10062940</v>
      </c>
      <c r="B7599" s="24">
        <v>10062940</v>
      </c>
      <c r="C7599" s="23" t="s">
        <v>937</v>
      </c>
      <c r="D7599" s="24" t="s">
        <v>1</v>
      </c>
      <c r="E7599" s="24" t="s">
        <v>839</v>
      </c>
      <c r="F7599" s="24" t="s">
        <v>15620</v>
      </c>
      <c r="G7599" s="24" t="s">
        <v>1117</v>
      </c>
      <c r="H7599" s="24" t="s">
        <v>941</v>
      </c>
      <c r="I7599" s="23" t="s">
        <v>15621</v>
      </c>
      <c r="J7599" s="23" t="s">
        <v>810</v>
      </c>
    </row>
    <row r="7600" spans="1:10" x14ac:dyDescent="0.25">
      <c r="A7600" s="3">
        <f t="shared" si="118"/>
        <v>10063080</v>
      </c>
      <c r="B7600" s="24">
        <v>10063080</v>
      </c>
      <c r="C7600" s="23" t="s">
        <v>937</v>
      </c>
      <c r="D7600" s="24" t="s">
        <v>1</v>
      </c>
      <c r="E7600" s="24" t="s">
        <v>839</v>
      </c>
      <c r="F7600" s="24" t="s">
        <v>15622</v>
      </c>
      <c r="G7600" s="24" t="s">
        <v>1117</v>
      </c>
      <c r="H7600" s="24" t="s">
        <v>941</v>
      </c>
      <c r="I7600" s="23" t="s">
        <v>15623</v>
      </c>
      <c r="J7600" s="23" t="s">
        <v>769</v>
      </c>
    </row>
    <row r="7601" spans="1:10" x14ac:dyDescent="0.25">
      <c r="A7601" s="3">
        <f t="shared" si="118"/>
        <v>10063212</v>
      </c>
      <c r="B7601" s="24">
        <v>10063212</v>
      </c>
      <c r="C7601" s="23" t="s">
        <v>937</v>
      </c>
      <c r="D7601" s="24" t="s">
        <v>1</v>
      </c>
      <c r="E7601" s="24" t="s">
        <v>839</v>
      </c>
      <c r="F7601" s="24" t="s">
        <v>15624</v>
      </c>
      <c r="G7601" s="24" t="s">
        <v>1117</v>
      </c>
      <c r="H7601" s="24" t="s">
        <v>941</v>
      </c>
      <c r="I7601" s="23" t="s">
        <v>10606</v>
      </c>
      <c r="J7601" s="23" t="s">
        <v>769</v>
      </c>
    </row>
    <row r="7602" spans="1:10" x14ac:dyDescent="0.25">
      <c r="A7602" s="3">
        <f t="shared" si="118"/>
        <v>10063325</v>
      </c>
      <c r="B7602" s="24">
        <v>10063325</v>
      </c>
      <c r="C7602" s="23" t="s">
        <v>937</v>
      </c>
      <c r="D7602" s="24" t="s">
        <v>1</v>
      </c>
      <c r="E7602" s="24" t="s">
        <v>839</v>
      </c>
      <c r="F7602" s="24" t="s">
        <v>15625</v>
      </c>
      <c r="G7602" s="24" t="s">
        <v>1117</v>
      </c>
      <c r="H7602" s="24" t="s">
        <v>941</v>
      </c>
      <c r="I7602" s="23" t="s">
        <v>15626</v>
      </c>
      <c r="J7602" s="23" t="s">
        <v>810</v>
      </c>
    </row>
    <row r="7603" spans="1:10" x14ac:dyDescent="0.25">
      <c r="A7603" s="3">
        <f t="shared" si="118"/>
        <v>10063769</v>
      </c>
      <c r="B7603" s="24">
        <v>10063769</v>
      </c>
      <c r="C7603" s="23" t="s">
        <v>937</v>
      </c>
      <c r="D7603" s="24" t="s">
        <v>1</v>
      </c>
      <c r="E7603" s="24" t="s">
        <v>839</v>
      </c>
      <c r="F7603" s="24" t="s">
        <v>15627</v>
      </c>
      <c r="G7603" s="24" t="s">
        <v>1117</v>
      </c>
      <c r="H7603" s="24" t="s">
        <v>941</v>
      </c>
      <c r="I7603" s="23" t="s">
        <v>15628</v>
      </c>
      <c r="J7603" s="23" t="s">
        <v>769</v>
      </c>
    </row>
    <row r="7604" spans="1:10" x14ac:dyDescent="0.25">
      <c r="A7604" s="3">
        <f t="shared" si="118"/>
        <v>10063819</v>
      </c>
      <c r="B7604" s="24">
        <v>10063819</v>
      </c>
      <c r="C7604" s="23" t="s">
        <v>937</v>
      </c>
      <c r="D7604" s="24" t="s">
        <v>1</v>
      </c>
      <c r="E7604" s="24" t="s">
        <v>839</v>
      </c>
      <c r="F7604" s="24" t="s">
        <v>15629</v>
      </c>
      <c r="G7604" s="24" t="s">
        <v>1117</v>
      </c>
      <c r="H7604" s="24" t="s">
        <v>941</v>
      </c>
      <c r="I7604" s="23" t="s">
        <v>15630</v>
      </c>
      <c r="J7604" s="23" t="s">
        <v>810</v>
      </c>
    </row>
    <row r="7605" spans="1:10" x14ac:dyDescent="0.25">
      <c r="A7605" s="3">
        <f t="shared" si="118"/>
        <v>10064021</v>
      </c>
      <c r="B7605" s="24">
        <v>10064021</v>
      </c>
      <c r="C7605" s="23" t="s">
        <v>937</v>
      </c>
      <c r="D7605" s="24" t="s">
        <v>1</v>
      </c>
      <c r="E7605" s="24" t="s">
        <v>839</v>
      </c>
      <c r="F7605" s="24" t="s">
        <v>15631</v>
      </c>
      <c r="G7605" s="24" t="s">
        <v>1117</v>
      </c>
      <c r="H7605" s="24" t="s">
        <v>941</v>
      </c>
      <c r="I7605" s="23" t="s">
        <v>15632</v>
      </c>
      <c r="J7605" s="23" t="s">
        <v>769</v>
      </c>
    </row>
    <row r="7606" spans="1:10" x14ac:dyDescent="0.25">
      <c r="A7606" s="3">
        <f t="shared" si="118"/>
        <v>10064118</v>
      </c>
      <c r="B7606" s="24">
        <v>10064118</v>
      </c>
      <c r="C7606" s="23" t="s">
        <v>937</v>
      </c>
      <c r="D7606" s="24" t="s">
        <v>1</v>
      </c>
      <c r="E7606" s="24" t="s">
        <v>839</v>
      </c>
      <c r="F7606" s="24" t="s">
        <v>15633</v>
      </c>
      <c r="G7606" s="24" t="s">
        <v>1117</v>
      </c>
      <c r="H7606" s="24" t="s">
        <v>941</v>
      </c>
      <c r="I7606" s="23" t="s">
        <v>15634</v>
      </c>
      <c r="J7606" s="23" t="s">
        <v>810</v>
      </c>
    </row>
    <row r="7607" spans="1:10" x14ac:dyDescent="0.25">
      <c r="A7607" s="3">
        <f t="shared" si="118"/>
        <v>10064196</v>
      </c>
      <c r="B7607" s="24">
        <v>10064196</v>
      </c>
      <c r="C7607" s="23" t="s">
        <v>937</v>
      </c>
      <c r="D7607" s="24" t="s">
        <v>1</v>
      </c>
      <c r="E7607" s="24" t="s">
        <v>839</v>
      </c>
      <c r="F7607" s="24" t="s">
        <v>15635</v>
      </c>
      <c r="G7607" s="24" t="s">
        <v>1117</v>
      </c>
      <c r="H7607" s="24" t="s">
        <v>941</v>
      </c>
      <c r="I7607" s="23" t="s">
        <v>15636</v>
      </c>
      <c r="J7607" s="23" t="s">
        <v>769</v>
      </c>
    </row>
    <row r="7608" spans="1:10" x14ac:dyDescent="0.25">
      <c r="A7608" s="3">
        <f t="shared" si="118"/>
        <v>10065105</v>
      </c>
      <c r="B7608" s="24">
        <v>10065105</v>
      </c>
      <c r="C7608" s="23" t="s">
        <v>937</v>
      </c>
      <c r="D7608" s="24" t="s">
        <v>1</v>
      </c>
      <c r="E7608" s="24" t="s">
        <v>839</v>
      </c>
      <c r="F7608" s="24" t="s">
        <v>15637</v>
      </c>
      <c r="G7608" s="24" t="s">
        <v>1117</v>
      </c>
      <c r="H7608" s="24" t="s">
        <v>941</v>
      </c>
      <c r="I7608" s="23" t="s">
        <v>15638</v>
      </c>
      <c r="J7608" s="23" t="s">
        <v>810</v>
      </c>
    </row>
    <row r="7609" spans="1:10" x14ac:dyDescent="0.25">
      <c r="A7609" s="3">
        <f t="shared" si="118"/>
        <v>10065859</v>
      </c>
      <c r="B7609" s="24">
        <v>10065859</v>
      </c>
      <c r="C7609" s="23" t="s">
        <v>937</v>
      </c>
      <c r="D7609" s="24" t="s">
        <v>1</v>
      </c>
      <c r="E7609" s="24" t="s">
        <v>839</v>
      </c>
      <c r="F7609" s="24" t="s">
        <v>15639</v>
      </c>
      <c r="G7609" s="24" t="s">
        <v>1117</v>
      </c>
      <c r="H7609" s="24" t="s">
        <v>941</v>
      </c>
      <c r="I7609" s="23" t="s">
        <v>15640</v>
      </c>
      <c r="J7609" s="23" t="s">
        <v>810</v>
      </c>
    </row>
    <row r="7610" spans="1:10" x14ac:dyDescent="0.25">
      <c r="A7610" s="3">
        <f t="shared" si="118"/>
        <v>10066000</v>
      </c>
      <c r="B7610" s="24">
        <v>10066000</v>
      </c>
      <c r="C7610" s="23" t="s">
        <v>937</v>
      </c>
      <c r="D7610" s="24" t="s">
        <v>1</v>
      </c>
      <c r="E7610" s="24" t="s">
        <v>839</v>
      </c>
      <c r="F7610" s="24" t="s">
        <v>15641</v>
      </c>
      <c r="G7610" s="24" t="s">
        <v>1117</v>
      </c>
      <c r="H7610" s="24" t="s">
        <v>941</v>
      </c>
      <c r="I7610" s="23" t="s">
        <v>15642</v>
      </c>
      <c r="J7610" s="23" t="s">
        <v>769</v>
      </c>
    </row>
    <row r="7611" spans="1:10" x14ac:dyDescent="0.25">
      <c r="A7611" s="3">
        <f t="shared" si="118"/>
        <v>10066091</v>
      </c>
      <c r="B7611" s="24">
        <v>10066091</v>
      </c>
      <c r="C7611" s="23" t="s">
        <v>937</v>
      </c>
      <c r="D7611" s="24" t="s">
        <v>1</v>
      </c>
      <c r="E7611" s="24" t="s">
        <v>839</v>
      </c>
      <c r="F7611" s="24" t="s">
        <v>15643</v>
      </c>
      <c r="G7611" s="24" t="s">
        <v>1117</v>
      </c>
      <c r="H7611" s="24" t="s">
        <v>941</v>
      </c>
      <c r="I7611" s="23" t="s">
        <v>15644</v>
      </c>
      <c r="J7611" s="23" t="s">
        <v>551</v>
      </c>
    </row>
    <row r="7612" spans="1:10" x14ac:dyDescent="0.25">
      <c r="A7612" s="3">
        <f t="shared" si="118"/>
        <v>10066523</v>
      </c>
      <c r="B7612" s="24">
        <v>10066523</v>
      </c>
      <c r="C7612" s="23" t="s">
        <v>937</v>
      </c>
      <c r="D7612" s="24" t="s">
        <v>1</v>
      </c>
      <c r="E7612" s="24" t="s">
        <v>839</v>
      </c>
      <c r="F7612" s="24" t="s">
        <v>15645</v>
      </c>
      <c r="G7612" s="24" t="s">
        <v>1117</v>
      </c>
      <c r="H7612" s="24" t="s">
        <v>941</v>
      </c>
      <c r="I7612" s="23" t="s">
        <v>15646</v>
      </c>
      <c r="J7612" s="23" t="s">
        <v>769</v>
      </c>
    </row>
    <row r="7613" spans="1:10" x14ac:dyDescent="0.25">
      <c r="A7613" s="3">
        <f t="shared" si="118"/>
        <v>10066751</v>
      </c>
      <c r="B7613" s="24">
        <v>10066751</v>
      </c>
      <c r="C7613" s="23" t="s">
        <v>937</v>
      </c>
      <c r="D7613" s="24" t="s">
        <v>1</v>
      </c>
      <c r="E7613" s="24" t="s">
        <v>839</v>
      </c>
      <c r="F7613" s="24" t="s">
        <v>15647</v>
      </c>
      <c r="G7613" s="24" t="s">
        <v>1117</v>
      </c>
      <c r="H7613" s="24" t="s">
        <v>941</v>
      </c>
      <c r="I7613" s="23" t="s">
        <v>15648</v>
      </c>
      <c r="J7613" s="23" t="s">
        <v>810</v>
      </c>
    </row>
    <row r="7614" spans="1:10" x14ac:dyDescent="0.25">
      <c r="A7614" s="3">
        <f t="shared" si="118"/>
        <v>10067024</v>
      </c>
      <c r="B7614" s="24">
        <v>10067024</v>
      </c>
      <c r="C7614" s="23" t="s">
        <v>937</v>
      </c>
      <c r="D7614" s="24" t="s">
        <v>1</v>
      </c>
      <c r="E7614" s="24" t="s">
        <v>839</v>
      </c>
      <c r="F7614" s="24" t="s">
        <v>15649</v>
      </c>
      <c r="G7614" s="24" t="s">
        <v>1117</v>
      </c>
      <c r="H7614" s="24" t="s">
        <v>941</v>
      </c>
      <c r="I7614" s="23" t="s">
        <v>15650</v>
      </c>
      <c r="J7614" s="23" t="s">
        <v>810</v>
      </c>
    </row>
    <row r="7615" spans="1:10" x14ac:dyDescent="0.25">
      <c r="A7615" s="3">
        <f t="shared" si="118"/>
        <v>10067054</v>
      </c>
      <c r="B7615" s="24">
        <v>10067054</v>
      </c>
      <c r="C7615" s="23" t="s">
        <v>937</v>
      </c>
      <c r="D7615" s="24" t="s">
        <v>1</v>
      </c>
      <c r="E7615" s="24" t="s">
        <v>839</v>
      </c>
      <c r="F7615" s="24" t="s">
        <v>15651</v>
      </c>
      <c r="G7615" s="24" t="s">
        <v>1117</v>
      </c>
      <c r="H7615" s="24" t="s">
        <v>941</v>
      </c>
      <c r="I7615" s="23" t="s">
        <v>15652</v>
      </c>
      <c r="J7615" s="23" t="s">
        <v>819</v>
      </c>
    </row>
    <row r="7616" spans="1:10" x14ac:dyDescent="0.25">
      <c r="A7616" s="3">
        <f t="shared" si="118"/>
        <v>10067162</v>
      </c>
      <c r="B7616" s="24">
        <v>10067162</v>
      </c>
      <c r="C7616" s="23" t="s">
        <v>937</v>
      </c>
      <c r="D7616" s="24" t="s">
        <v>1</v>
      </c>
      <c r="E7616" s="24" t="s">
        <v>839</v>
      </c>
      <c r="F7616" s="24" t="s">
        <v>15653</v>
      </c>
      <c r="G7616" s="24" t="s">
        <v>1117</v>
      </c>
      <c r="H7616" s="24" t="s">
        <v>941</v>
      </c>
      <c r="I7616" s="23" t="s">
        <v>15654</v>
      </c>
      <c r="J7616" s="23" t="s">
        <v>836</v>
      </c>
    </row>
    <row r="7617" spans="1:10" x14ac:dyDescent="0.25">
      <c r="A7617" s="3">
        <f t="shared" si="118"/>
        <v>10125220</v>
      </c>
      <c r="B7617" s="24">
        <v>10125220</v>
      </c>
      <c r="C7617" s="23" t="s">
        <v>937</v>
      </c>
      <c r="D7617" s="24" t="s">
        <v>1</v>
      </c>
      <c r="E7617" s="24" t="s">
        <v>839</v>
      </c>
      <c r="F7617" s="24" t="s">
        <v>15655</v>
      </c>
      <c r="G7617" s="24" t="s">
        <v>1117</v>
      </c>
      <c r="H7617" s="24" t="s">
        <v>941</v>
      </c>
      <c r="I7617" s="23" t="s">
        <v>15656</v>
      </c>
      <c r="J7617" s="23" t="s">
        <v>819</v>
      </c>
    </row>
    <row r="7618" spans="1:10" x14ac:dyDescent="0.25">
      <c r="A7618" s="3">
        <f t="shared" si="118"/>
        <v>10947632</v>
      </c>
      <c r="B7618" s="24">
        <v>10947632</v>
      </c>
      <c r="C7618" s="23" t="s">
        <v>937</v>
      </c>
      <c r="D7618" s="24" t="s">
        <v>1</v>
      </c>
      <c r="E7618" s="24" t="s">
        <v>839</v>
      </c>
      <c r="F7618" s="24" t="s">
        <v>15657</v>
      </c>
      <c r="G7618" s="24" t="s">
        <v>1117</v>
      </c>
      <c r="H7618" s="24" t="s">
        <v>941</v>
      </c>
      <c r="I7618" s="23" t="s">
        <v>15658</v>
      </c>
      <c r="J7618" s="23" t="s">
        <v>843</v>
      </c>
    </row>
    <row r="7619" spans="1:10" x14ac:dyDescent="0.25">
      <c r="A7619" s="3">
        <f t="shared" ref="A7619:A7682" si="119">+B7619</f>
        <v>10990657</v>
      </c>
      <c r="B7619" s="24">
        <v>10990657</v>
      </c>
      <c r="C7619" s="23" t="s">
        <v>937</v>
      </c>
      <c r="D7619" s="24" t="s">
        <v>1</v>
      </c>
      <c r="E7619" s="24" t="s">
        <v>839</v>
      </c>
      <c r="F7619" s="24" t="s">
        <v>15659</v>
      </c>
      <c r="G7619" s="24" t="s">
        <v>1117</v>
      </c>
      <c r="H7619" s="24" t="s">
        <v>941</v>
      </c>
      <c r="I7619" s="23" t="s">
        <v>15660</v>
      </c>
      <c r="J7619" s="23" t="s">
        <v>810</v>
      </c>
    </row>
    <row r="7620" spans="1:10" x14ac:dyDescent="0.25">
      <c r="A7620" s="3">
        <f t="shared" si="119"/>
        <v>10990658</v>
      </c>
      <c r="B7620" s="24">
        <v>10990658</v>
      </c>
      <c r="C7620" s="23" t="s">
        <v>937</v>
      </c>
      <c r="D7620" s="24" t="s">
        <v>1</v>
      </c>
      <c r="E7620" s="24" t="s">
        <v>839</v>
      </c>
      <c r="F7620" s="24" t="s">
        <v>15661</v>
      </c>
      <c r="G7620" s="24" t="s">
        <v>1117</v>
      </c>
      <c r="H7620" s="24" t="s">
        <v>941</v>
      </c>
      <c r="I7620" s="23" t="s">
        <v>15662</v>
      </c>
      <c r="J7620" s="23" t="s">
        <v>810</v>
      </c>
    </row>
    <row r="7621" spans="1:10" x14ac:dyDescent="0.25">
      <c r="A7621" s="3">
        <f t="shared" si="119"/>
        <v>10990738</v>
      </c>
      <c r="B7621" s="24">
        <v>10990738</v>
      </c>
      <c r="C7621" s="23" t="s">
        <v>937</v>
      </c>
      <c r="D7621" s="24" t="s">
        <v>1</v>
      </c>
      <c r="E7621" s="24" t="s">
        <v>839</v>
      </c>
      <c r="F7621" s="24" t="s">
        <v>15663</v>
      </c>
      <c r="G7621" s="24" t="s">
        <v>1117</v>
      </c>
      <c r="H7621" s="24" t="s">
        <v>941</v>
      </c>
      <c r="I7621" s="23" t="s">
        <v>15664</v>
      </c>
      <c r="J7621" s="23" t="s">
        <v>769</v>
      </c>
    </row>
    <row r="7622" spans="1:10" x14ac:dyDescent="0.25">
      <c r="A7622" s="3">
        <f t="shared" si="119"/>
        <v>10990750</v>
      </c>
      <c r="B7622" s="24">
        <v>10990750</v>
      </c>
      <c r="C7622" s="23" t="s">
        <v>937</v>
      </c>
      <c r="D7622" s="24" t="s">
        <v>1</v>
      </c>
      <c r="E7622" s="24" t="s">
        <v>839</v>
      </c>
      <c r="F7622" s="24" t="s">
        <v>15665</v>
      </c>
      <c r="G7622" s="24" t="s">
        <v>1117</v>
      </c>
      <c r="H7622" s="24" t="s">
        <v>941</v>
      </c>
      <c r="I7622" s="23" t="s">
        <v>15666</v>
      </c>
      <c r="J7622" s="23" t="s">
        <v>810</v>
      </c>
    </row>
    <row r="7623" spans="1:10" x14ac:dyDescent="0.25">
      <c r="A7623" s="3">
        <f t="shared" si="119"/>
        <v>10991477</v>
      </c>
      <c r="B7623" s="24">
        <v>10991477</v>
      </c>
      <c r="C7623" s="23" t="s">
        <v>937</v>
      </c>
      <c r="D7623" s="24" t="s">
        <v>1</v>
      </c>
      <c r="E7623" s="24" t="s">
        <v>839</v>
      </c>
      <c r="F7623" s="24" t="s">
        <v>15667</v>
      </c>
      <c r="G7623" s="24" t="s">
        <v>1117</v>
      </c>
      <c r="H7623" s="24" t="s">
        <v>941</v>
      </c>
      <c r="I7623" s="23" t="s">
        <v>15668</v>
      </c>
      <c r="J7623" s="23" t="s">
        <v>843</v>
      </c>
    </row>
    <row r="7624" spans="1:10" x14ac:dyDescent="0.25">
      <c r="A7624" s="3">
        <f t="shared" si="119"/>
        <v>11057667</v>
      </c>
      <c r="B7624" s="24">
        <v>11057667</v>
      </c>
      <c r="C7624" s="23" t="s">
        <v>937</v>
      </c>
      <c r="D7624" s="24" t="s">
        <v>1</v>
      </c>
      <c r="E7624" s="24" t="s">
        <v>839</v>
      </c>
      <c r="F7624" s="24" t="s">
        <v>15669</v>
      </c>
      <c r="G7624" s="24" t="s">
        <v>1117</v>
      </c>
      <c r="H7624" s="24" t="s">
        <v>941</v>
      </c>
      <c r="I7624" s="23" t="s">
        <v>15670</v>
      </c>
      <c r="J7624" s="23" t="s">
        <v>769</v>
      </c>
    </row>
    <row r="7625" spans="1:10" x14ac:dyDescent="0.25">
      <c r="A7625" s="3">
        <f t="shared" si="119"/>
        <v>11127585</v>
      </c>
      <c r="B7625" s="24">
        <v>11127585</v>
      </c>
      <c r="C7625" s="23" t="s">
        <v>937</v>
      </c>
      <c r="D7625" s="24" t="s">
        <v>1</v>
      </c>
      <c r="E7625" s="24" t="s">
        <v>839</v>
      </c>
      <c r="F7625" s="24" t="s">
        <v>15671</v>
      </c>
      <c r="G7625" s="24" t="s">
        <v>940</v>
      </c>
      <c r="H7625" s="24" t="s">
        <v>941</v>
      </c>
      <c r="I7625" s="23" t="s">
        <v>15672</v>
      </c>
      <c r="J7625" s="23" t="s">
        <v>823</v>
      </c>
    </row>
    <row r="7626" spans="1:10" x14ac:dyDescent="0.25">
      <c r="A7626" s="3">
        <f t="shared" si="119"/>
        <v>11197292</v>
      </c>
      <c r="B7626" s="24">
        <v>11197292</v>
      </c>
      <c r="C7626" s="23" t="s">
        <v>937</v>
      </c>
      <c r="D7626" s="24" t="s">
        <v>1</v>
      </c>
      <c r="E7626" s="24" t="s">
        <v>839</v>
      </c>
      <c r="F7626" s="24" t="s">
        <v>15673</v>
      </c>
      <c r="G7626" s="24" t="s">
        <v>1117</v>
      </c>
      <c r="H7626" s="24" t="s">
        <v>941</v>
      </c>
      <c r="I7626" s="23" t="s">
        <v>15674</v>
      </c>
      <c r="J7626" s="23" t="s">
        <v>769</v>
      </c>
    </row>
    <row r="7627" spans="1:10" x14ac:dyDescent="0.25">
      <c r="A7627" s="3">
        <f t="shared" si="119"/>
        <v>11214184</v>
      </c>
      <c r="B7627" s="24">
        <v>11214184</v>
      </c>
      <c r="C7627" s="23" t="s">
        <v>937</v>
      </c>
      <c r="D7627" s="24" t="s">
        <v>1</v>
      </c>
      <c r="E7627" s="24" t="s">
        <v>839</v>
      </c>
      <c r="F7627" s="24" t="s">
        <v>15675</v>
      </c>
      <c r="G7627" s="24" t="s">
        <v>1117</v>
      </c>
      <c r="H7627" s="24" t="s">
        <v>941</v>
      </c>
      <c r="I7627" s="23" t="s">
        <v>15676</v>
      </c>
      <c r="J7627" s="23" t="s">
        <v>810</v>
      </c>
    </row>
    <row r="7628" spans="1:10" x14ac:dyDescent="0.25">
      <c r="A7628" s="3">
        <f t="shared" si="119"/>
        <v>11230683</v>
      </c>
      <c r="B7628" s="24">
        <v>11230683</v>
      </c>
      <c r="C7628" s="23" t="s">
        <v>937</v>
      </c>
      <c r="D7628" s="24" t="s">
        <v>1</v>
      </c>
      <c r="E7628" s="24" t="s">
        <v>839</v>
      </c>
      <c r="F7628" s="24" t="s">
        <v>15677</v>
      </c>
      <c r="G7628" s="24" t="s">
        <v>1117</v>
      </c>
      <c r="H7628" s="24" t="s">
        <v>941</v>
      </c>
      <c r="I7628" s="23" t="s">
        <v>15678</v>
      </c>
      <c r="J7628" s="23" t="s">
        <v>810</v>
      </c>
    </row>
    <row r="7629" spans="1:10" x14ac:dyDescent="0.25">
      <c r="A7629" s="3">
        <f t="shared" si="119"/>
        <v>11275406</v>
      </c>
      <c r="B7629" s="24">
        <v>11275406</v>
      </c>
      <c r="C7629" s="23" t="s">
        <v>937</v>
      </c>
      <c r="D7629" s="24" t="s">
        <v>1</v>
      </c>
      <c r="E7629" s="24" t="s">
        <v>839</v>
      </c>
      <c r="F7629" s="24" t="s">
        <v>15679</v>
      </c>
      <c r="G7629" s="24" t="s">
        <v>1117</v>
      </c>
      <c r="H7629" s="24" t="s">
        <v>941</v>
      </c>
      <c r="I7629" s="23" t="s">
        <v>15680</v>
      </c>
      <c r="J7629" s="23" t="s">
        <v>778</v>
      </c>
    </row>
    <row r="7630" spans="1:10" x14ac:dyDescent="0.25">
      <c r="A7630" s="3">
        <f t="shared" si="119"/>
        <v>11283289</v>
      </c>
      <c r="B7630" s="24">
        <v>11283289</v>
      </c>
      <c r="C7630" s="23" t="s">
        <v>937</v>
      </c>
      <c r="D7630" s="24" t="s">
        <v>1</v>
      </c>
      <c r="E7630" s="24" t="s">
        <v>839</v>
      </c>
      <c r="F7630" s="24" t="s">
        <v>15681</v>
      </c>
      <c r="G7630" s="24" t="s">
        <v>1117</v>
      </c>
      <c r="H7630" s="24" t="s">
        <v>941</v>
      </c>
      <c r="I7630" s="23" t="s">
        <v>15682</v>
      </c>
      <c r="J7630" s="23" t="s">
        <v>769</v>
      </c>
    </row>
    <row r="7631" spans="1:10" x14ac:dyDescent="0.25">
      <c r="A7631" s="3">
        <f t="shared" si="119"/>
        <v>11408223</v>
      </c>
      <c r="B7631" s="24">
        <v>11408223</v>
      </c>
      <c r="C7631" s="23" t="s">
        <v>937</v>
      </c>
      <c r="D7631" s="24" t="s">
        <v>1</v>
      </c>
      <c r="E7631" s="24" t="s">
        <v>839</v>
      </c>
      <c r="F7631" s="24" t="s">
        <v>15683</v>
      </c>
      <c r="G7631" s="24" t="s">
        <v>1117</v>
      </c>
      <c r="H7631" s="24" t="s">
        <v>941</v>
      </c>
      <c r="I7631" s="23" t="s">
        <v>15684</v>
      </c>
      <c r="J7631" s="23" t="s">
        <v>778</v>
      </c>
    </row>
    <row r="7632" spans="1:10" x14ac:dyDescent="0.25">
      <c r="A7632" s="3">
        <f t="shared" si="119"/>
        <v>11432149</v>
      </c>
      <c r="B7632" s="24">
        <v>11432149</v>
      </c>
      <c r="C7632" s="23" t="s">
        <v>937</v>
      </c>
      <c r="D7632" s="24" t="s">
        <v>1</v>
      </c>
      <c r="E7632" s="24" t="s">
        <v>839</v>
      </c>
      <c r="F7632" s="24" t="s">
        <v>15685</v>
      </c>
      <c r="G7632" s="24" t="s">
        <v>940</v>
      </c>
      <c r="H7632" s="24" t="s">
        <v>941</v>
      </c>
      <c r="I7632" s="23" t="s">
        <v>15686</v>
      </c>
      <c r="J7632" s="23" t="s">
        <v>856</v>
      </c>
    </row>
    <row r="7633" spans="1:10" x14ac:dyDescent="0.25">
      <c r="A7633" s="3">
        <f t="shared" si="119"/>
        <v>11435279</v>
      </c>
      <c r="B7633" s="24">
        <v>11435279</v>
      </c>
      <c r="C7633" s="23" t="s">
        <v>937</v>
      </c>
      <c r="D7633" s="24" t="s">
        <v>1</v>
      </c>
      <c r="E7633" s="24" t="s">
        <v>839</v>
      </c>
      <c r="F7633" s="24" t="s">
        <v>15687</v>
      </c>
      <c r="G7633" s="24" t="s">
        <v>1117</v>
      </c>
      <c r="H7633" s="24" t="s">
        <v>941</v>
      </c>
      <c r="I7633" s="23" t="s">
        <v>15688</v>
      </c>
      <c r="J7633" s="23" t="s">
        <v>843</v>
      </c>
    </row>
    <row r="7634" spans="1:10" x14ac:dyDescent="0.25">
      <c r="A7634" s="3">
        <f t="shared" si="119"/>
        <v>11435298</v>
      </c>
      <c r="B7634" s="24">
        <v>11435298</v>
      </c>
      <c r="C7634" s="23" t="s">
        <v>937</v>
      </c>
      <c r="D7634" s="24" t="s">
        <v>1</v>
      </c>
      <c r="E7634" s="24" t="s">
        <v>839</v>
      </c>
      <c r="F7634" s="24" t="s">
        <v>15689</v>
      </c>
      <c r="G7634" s="24" t="s">
        <v>940</v>
      </c>
      <c r="H7634" s="24" t="s">
        <v>941</v>
      </c>
      <c r="I7634" s="23" t="s">
        <v>15690</v>
      </c>
      <c r="J7634" s="23" t="s">
        <v>774</v>
      </c>
    </row>
    <row r="7635" spans="1:10" x14ac:dyDescent="0.25">
      <c r="A7635" s="3">
        <f t="shared" si="119"/>
        <v>11444250</v>
      </c>
      <c r="B7635" s="24">
        <v>11444250</v>
      </c>
      <c r="C7635" s="23" t="s">
        <v>937</v>
      </c>
      <c r="D7635" s="24" t="s">
        <v>1</v>
      </c>
      <c r="E7635" s="24" t="s">
        <v>839</v>
      </c>
      <c r="F7635" s="24" t="s">
        <v>15691</v>
      </c>
      <c r="G7635" s="24" t="s">
        <v>1117</v>
      </c>
      <c r="H7635" s="24" t="s">
        <v>941</v>
      </c>
      <c r="I7635" s="23" t="s">
        <v>15692</v>
      </c>
      <c r="J7635" s="23" t="s">
        <v>778</v>
      </c>
    </row>
    <row r="7636" spans="1:10" x14ac:dyDescent="0.25">
      <c r="A7636" s="3">
        <f t="shared" si="119"/>
        <v>11454748</v>
      </c>
      <c r="B7636" s="24">
        <v>11454748</v>
      </c>
      <c r="C7636" s="23" t="s">
        <v>937</v>
      </c>
      <c r="D7636" s="24" t="s">
        <v>1</v>
      </c>
      <c r="E7636" s="24" t="s">
        <v>839</v>
      </c>
      <c r="F7636" s="24" t="s">
        <v>15693</v>
      </c>
      <c r="G7636" s="24" t="s">
        <v>1117</v>
      </c>
      <c r="H7636" s="24" t="s">
        <v>941</v>
      </c>
      <c r="I7636" s="23" t="s">
        <v>15694</v>
      </c>
      <c r="J7636" s="23" t="s">
        <v>843</v>
      </c>
    </row>
    <row r="7637" spans="1:10" x14ac:dyDescent="0.25">
      <c r="A7637" s="3">
        <f t="shared" si="119"/>
        <v>11454876</v>
      </c>
      <c r="B7637" s="24">
        <v>11454876</v>
      </c>
      <c r="C7637" s="23" t="s">
        <v>937</v>
      </c>
      <c r="D7637" s="24" t="s">
        <v>1</v>
      </c>
      <c r="E7637" s="24" t="s">
        <v>839</v>
      </c>
      <c r="F7637" s="24" t="s">
        <v>15695</v>
      </c>
      <c r="G7637" s="24" t="s">
        <v>940</v>
      </c>
      <c r="H7637" s="24" t="s">
        <v>941</v>
      </c>
      <c r="I7637" s="23" t="s">
        <v>15696</v>
      </c>
      <c r="J7637" s="23" t="s">
        <v>784</v>
      </c>
    </row>
    <row r="7638" spans="1:10" x14ac:dyDescent="0.25">
      <c r="A7638" s="3">
        <f t="shared" si="119"/>
        <v>11474582</v>
      </c>
      <c r="B7638" s="24">
        <v>11474582</v>
      </c>
      <c r="C7638" s="23" t="s">
        <v>937</v>
      </c>
      <c r="D7638" s="24" t="s">
        <v>1</v>
      </c>
      <c r="E7638" s="24" t="s">
        <v>839</v>
      </c>
      <c r="F7638" s="24" t="s">
        <v>15697</v>
      </c>
      <c r="G7638" s="24" t="s">
        <v>1117</v>
      </c>
      <c r="H7638" s="24" t="s">
        <v>941</v>
      </c>
      <c r="I7638" s="23" t="s">
        <v>15698</v>
      </c>
      <c r="J7638" s="23" t="s">
        <v>624</v>
      </c>
    </row>
    <row r="7639" spans="1:10" x14ac:dyDescent="0.25">
      <c r="A7639" s="3">
        <f t="shared" si="119"/>
        <v>11478467</v>
      </c>
      <c r="B7639" s="24">
        <v>11478467</v>
      </c>
      <c r="C7639" s="23" t="s">
        <v>937</v>
      </c>
      <c r="D7639" s="24" t="s">
        <v>1</v>
      </c>
      <c r="E7639" s="24" t="s">
        <v>839</v>
      </c>
      <c r="F7639" s="24" t="s">
        <v>15699</v>
      </c>
      <c r="G7639" s="24" t="s">
        <v>1117</v>
      </c>
      <c r="H7639" s="24" t="s">
        <v>941</v>
      </c>
      <c r="I7639" s="23" t="s">
        <v>15700</v>
      </c>
      <c r="J7639" s="23" t="s">
        <v>843</v>
      </c>
    </row>
    <row r="7640" spans="1:10" x14ac:dyDescent="0.25">
      <c r="A7640" s="3">
        <f t="shared" si="119"/>
        <v>11478475</v>
      </c>
      <c r="B7640" s="24">
        <v>11478475</v>
      </c>
      <c r="C7640" s="23" t="s">
        <v>937</v>
      </c>
      <c r="D7640" s="24" t="s">
        <v>1</v>
      </c>
      <c r="E7640" s="24" t="s">
        <v>839</v>
      </c>
      <c r="F7640" s="24" t="s">
        <v>15701</v>
      </c>
      <c r="G7640" s="24" t="s">
        <v>1117</v>
      </c>
      <c r="H7640" s="24" t="s">
        <v>941</v>
      </c>
      <c r="I7640" s="23" t="s">
        <v>15702</v>
      </c>
      <c r="J7640" s="23" t="s">
        <v>843</v>
      </c>
    </row>
    <row r="7641" spans="1:10" x14ac:dyDescent="0.25">
      <c r="A7641" s="3">
        <f t="shared" si="119"/>
        <v>11484007</v>
      </c>
      <c r="B7641" s="24">
        <v>11484007</v>
      </c>
      <c r="C7641" s="23" t="s">
        <v>937</v>
      </c>
      <c r="D7641" s="24" t="s">
        <v>1</v>
      </c>
      <c r="E7641" s="24" t="s">
        <v>839</v>
      </c>
      <c r="F7641" s="24" t="s">
        <v>15703</v>
      </c>
      <c r="G7641" s="24" t="s">
        <v>940</v>
      </c>
      <c r="H7641" s="24" t="s">
        <v>941</v>
      </c>
      <c r="I7641" s="23" t="s">
        <v>15704</v>
      </c>
      <c r="J7641" s="23" t="s">
        <v>720</v>
      </c>
    </row>
    <row r="7642" spans="1:10" x14ac:dyDescent="0.25">
      <c r="A7642" s="3">
        <f t="shared" si="119"/>
        <v>11490792</v>
      </c>
      <c r="B7642" s="24">
        <v>11490792</v>
      </c>
      <c r="C7642" s="23" t="s">
        <v>937</v>
      </c>
      <c r="D7642" s="24" t="s">
        <v>1</v>
      </c>
      <c r="E7642" s="24" t="s">
        <v>839</v>
      </c>
      <c r="F7642" s="24" t="s">
        <v>15705</v>
      </c>
      <c r="G7642" s="24" t="s">
        <v>1117</v>
      </c>
      <c r="H7642" s="24" t="s">
        <v>941</v>
      </c>
      <c r="I7642" s="23" t="s">
        <v>15706</v>
      </c>
      <c r="J7642" s="23" t="s">
        <v>778</v>
      </c>
    </row>
    <row r="7643" spans="1:10" x14ac:dyDescent="0.25">
      <c r="A7643" s="3">
        <f t="shared" si="119"/>
        <v>11490819</v>
      </c>
      <c r="B7643" s="24">
        <v>11490819</v>
      </c>
      <c r="C7643" s="23" t="s">
        <v>937</v>
      </c>
      <c r="D7643" s="24" t="s">
        <v>1</v>
      </c>
      <c r="E7643" s="24" t="s">
        <v>839</v>
      </c>
      <c r="F7643" s="24" t="s">
        <v>15707</v>
      </c>
      <c r="G7643" s="24" t="s">
        <v>1117</v>
      </c>
      <c r="H7643" s="24" t="s">
        <v>941</v>
      </c>
      <c r="I7643" s="23" t="s">
        <v>15708</v>
      </c>
      <c r="J7643" s="23" t="s">
        <v>778</v>
      </c>
    </row>
    <row r="7644" spans="1:10" x14ac:dyDescent="0.25">
      <c r="A7644" s="3">
        <f t="shared" si="119"/>
        <v>11498709</v>
      </c>
      <c r="B7644" s="24">
        <v>11498709</v>
      </c>
      <c r="C7644" s="23" t="s">
        <v>937</v>
      </c>
      <c r="D7644" s="24" t="s">
        <v>1</v>
      </c>
      <c r="E7644" s="24" t="s">
        <v>839</v>
      </c>
      <c r="F7644" s="24" t="s">
        <v>15709</v>
      </c>
      <c r="G7644" s="24" t="s">
        <v>940</v>
      </c>
      <c r="H7644" s="24" t="s">
        <v>941</v>
      </c>
      <c r="I7644" s="23" t="s">
        <v>15710</v>
      </c>
      <c r="J7644" s="23" t="s">
        <v>884</v>
      </c>
    </row>
    <row r="7645" spans="1:10" x14ac:dyDescent="0.25">
      <c r="A7645" s="3">
        <f t="shared" si="119"/>
        <v>11499861</v>
      </c>
      <c r="B7645" s="24">
        <v>11499861</v>
      </c>
      <c r="C7645" s="23" t="s">
        <v>937</v>
      </c>
      <c r="D7645" s="24" t="s">
        <v>1</v>
      </c>
      <c r="E7645" s="24" t="s">
        <v>839</v>
      </c>
      <c r="F7645" s="24" t="s">
        <v>15711</v>
      </c>
      <c r="G7645" s="24" t="s">
        <v>1117</v>
      </c>
      <c r="H7645" s="24" t="s">
        <v>941</v>
      </c>
      <c r="I7645" s="23" t="s">
        <v>15712</v>
      </c>
      <c r="J7645" s="23" t="s">
        <v>867</v>
      </c>
    </row>
    <row r="7646" spans="1:10" x14ac:dyDescent="0.25">
      <c r="A7646" s="3">
        <f t="shared" si="119"/>
        <v>11509004</v>
      </c>
      <c r="B7646" s="24">
        <v>11509004</v>
      </c>
      <c r="C7646" s="23" t="s">
        <v>937</v>
      </c>
      <c r="D7646" s="24" t="s">
        <v>1</v>
      </c>
      <c r="E7646" s="24" t="s">
        <v>839</v>
      </c>
      <c r="F7646" s="24" t="s">
        <v>15713</v>
      </c>
      <c r="G7646" s="24" t="s">
        <v>1117</v>
      </c>
      <c r="H7646" s="24" t="s">
        <v>941</v>
      </c>
      <c r="I7646" s="23" t="s">
        <v>15714</v>
      </c>
      <c r="J7646" s="23" t="s">
        <v>778</v>
      </c>
    </row>
    <row r="7647" spans="1:10" x14ac:dyDescent="0.25">
      <c r="A7647" s="3">
        <f t="shared" si="119"/>
        <v>11531451</v>
      </c>
      <c r="B7647" s="24">
        <v>11531451</v>
      </c>
      <c r="C7647" s="23" t="s">
        <v>937</v>
      </c>
      <c r="D7647" s="24" t="s">
        <v>1</v>
      </c>
      <c r="E7647" s="24" t="s">
        <v>839</v>
      </c>
      <c r="F7647" s="24" t="s">
        <v>15715</v>
      </c>
      <c r="G7647" s="24" t="s">
        <v>1117</v>
      </c>
      <c r="H7647" s="24" t="s">
        <v>941</v>
      </c>
      <c r="I7647" s="23" t="s">
        <v>15716</v>
      </c>
      <c r="J7647" s="23" t="s">
        <v>810</v>
      </c>
    </row>
    <row r="7648" spans="1:10" x14ac:dyDescent="0.25">
      <c r="A7648" s="3">
        <f t="shared" si="119"/>
        <v>11534535</v>
      </c>
      <c r="B7648" s="24">
        <v>11534535</v>
      </c>
      <c r="C7648" s="23" t="s">
        <v>937</v>
      </c>
      <c r="D7648" s="24" t="s">
        <v>1</v>
      </c>
      <c r="E7648" s="24" t="s">
        <v>839</v>
      </c>
      <c r="F7648" s="24" t="s">
        <v>15717</v>
      </c>
      <c r="G7648" s="24" t="s">
        <v>940</v>
      </c>
      <c r="H7648" s="24" t="s">
        <v>941</v>
      </c>
      <c r="I7648" s="23" t="s">
        <v>15718</v>
      </c>
      <c r="J7648" s="23" t="s">
        <v>897</v>
      </c>
    </row>
    <row r="7649" spans="1:10" x14ac:dyDescent="0.25">
      <c r="A7649" s="3">
        <f t="shared" si="119"/>
        <v>11556591</v>
      </c>
      <c r="B7649" s="24">
        <v>11556591</v>
      </c>
      <c r="C7649" s="23" t="s">
        <v>937</v>
      </c>
      <c r="D7649" s="24" t="s">
        <v>1</v>
      </c>
      <c r="E7649" s="24" t="s">
        <v>839</v>
      </c>
      <c r="F7649" s="24" t="s">
        <v>15719</v>
      </c>
      <c r="G7649" s="24" t="s">
        <v>940</v>
      </c>
      <c r="H7649" s="24" t="s">
        <v>941</v>
      </c>
      <c r="I7649" s="23" t="s">
        <v>15720</v>
      </c>
      <c r="J7649" s="23" t="s">
        <v>784</v>
      </c>
    </row>
    <row r="7650" spans="1:10" x14ac:dyDescent="0.25">
      <c r="A7650" s="3">
        <f t="shared" si="119"/>
        <v>11566864</v>
      </c>
      <c r="B7650" s="24">
        <v>11566864</v>
      </c>
      <c r="C7650" s="23" t="s">
        <v>937</v>
      </c>
      <c r="D7650" s="24" t="s">
        <v>1</v>
      </c>
      <c r="E7650" s="24" t="s">
        <v>839</v>
      </c>
      <c r="F7650" s="24" t="s">
        <v>15721</v>
      </c>
      <c r="G7650" s="24" t="s">
        <v>940</v>
      </c>
      <c r="H7650" s="24" t="s">
        <v>941</v>
      </c>
      <c r="I7650" s="23" t="s">
        <v>15722</v>
      </c>
      <c r="J7650" s="23" t="s">
        <v>774</v>
      </c>
    </row>
    <row r="7651" spans="1:10" x14ac:dyDescent="0.25">
      <c r="A7651" s="3">
        <f t="shared" si="119"/>
        <v>11567618</v>
      </c>
      <c r="B7651" s="24">
        <v>11567618</v>
      </c>
      <c r="C7651" s="23" t="s">
        <v>937</v>
      </c>
      <c r="D7651" s="24" t="s">
        <v>1</v>
      </c>
      <c r="E7651" s="24" t="s">
        <v>839</v>
      </c>
      <c r="F7651" s="24" t="s">
        <v>15723</v>
      </c>
      <c r="G7651" s="24" t="s">
        <v>1117</v>
      </c>
      <c r="H7651" s="24" t="s">
        <v>941</v>
      </c>
      <c r="I7651" s="23" t="s">
        <v>15724</v>
      </c>
      <c r="J7651" s="23" t="s">
        <v>843</v>
      </c>
    </row>
    <row r="7652" spans="1:10" x14ac:dyDescent="0.25">
      <c r="A7652" s="3">
        <f t="shared" si="119"/>
        <v>11589005</v>
      </c>
      <c r="B7652" s="24">
        <v>11589005</v>
      </c>
      <c r="C7652" s="23" t="s">
        <v>937</v>
      </c>
      <c r="D7652" s="24" t="s">
        <v>1</v>
      </c>
      <c r="E7652" s="24" t="s">
        <v>839</v>
      </c>
      <c r="F7652" s="24" t="s">
        <v>15725</v>
      </c>
      <c r="G7652" s="24" t="s">
        <v>940</v>
      </c>
      <c r="H7652" s="24" t="s">
        <v>941</v>
      </c>
      <c r="I7652" s="23" t="s">
        <v>15726</v>
      </c>
      <c r="J7652" s="23" t="s">
        <v>888</v>
      </c>
    </row>
    <row r="7653" spans="1:10" x14ac:dyDescent="0.25">
      <c r="A7653" s="3">
        <f t="shared" si="119"/>
        <v>11593351</v>
      </c>
      <c r="B7653" s="24">
        <v>11593351</v>
      </c>
      <c r="C7653" s="23" t="s">
        <v>937</v>
      </c>
      <c r="D7653" s="24" t="s">
        <v>1</v>
      </c>
      <c r="E7653" s="24" t="s">
        <v>839</v>
      </c>
      <c r="F7653" s="24" t="s">
        <v>15727</v>
      </c>
      <c r="G7653" s="24" t="s">
        <v>940</v>
      </c>
      <c r="H7653" s="24" t="s">
        <v>941</v>
      </c>
      <c r="I7653" s="23" t="s">
        <v>15728</v>
      </c>
      <c r="J7653" s="23" t="s">
        <v>767</v>
      </c>
    </row>
    <row r="7654" spans="1:10" x14ac:dyDescent="0.25">
      <c r="A7654" s="3">
        <f t="shared" si="119"/>
        <v>11593784</v>
      </c>
      <c r="B7654" s="24">
        <v>11593784</v>
      </c>
      <c r="C7654" s="23" t="s">
        <v>937</v>
      </c>
      <c r="D7654" s="24" t="s">
        <v>1</v>
      </c>
      <c r="E7654" s="24" t="s">
        <v>839</v>
      </c>
      <c r="F7654" s="24" t="s">
        <v>15729</v>
      </c>
      <c r="G7654" s="24" t="s">
        <v>1117</v>
      </c>
      <c r="H7654" s="24" t="s">
        <v>941</v>
      </c>
      <c r="I7654" s="23" t="s">
        <v>15730</v>
      </c>
      <c r="J7654" s="23" t="s">
        <v>741</v>
      </c>
    </row>
    <row r="7655" spans="1:10" x14ac:dyDescent="0.25">
      <c r="A7655" s="3">
        <f t="shared" si="119"/>
        <v>11594576</v>
      </c>
      <c r="B7655" s="24">
        <v>11594576</v>
      </c>
      <c r="C7655" s="23" t="s">
        <v>937</v>
      </c>
      <c r="D7655" s="24" t="s">
        <v>1</v>
      </c>
      <c r="E7655" s="24" t="s">
        <v>839</v>
      </c>
      <c r="F7655" s="24" t="s">
        <v>15731</v>
      </c>
      <c r="G7655" s="24" t="s">
        <v>1117</v>
      </c>
      <c r="H7655" s="24" t="s">
        <v>941</v>
      </c>
      <c r="I7655" s="23" t="s">
        <v>15732</v>
      </c>
      <c r="J7655" s="23" t="s">
        <v>778</v>
      </c>
    </row>
    <row r="7656" spans="1:10" x14ac:dyDescent="0.25">
      <c r="A7656" s="3">
        <f t="shared" si="119"/>
        <v>11596911</v>
      </c>
      <c r="B7656" s="24">
        <v>11596911</v>
      </c>
      <c r="C7656" s="23" t="s">
        <v>937</v>
      </c>
      <c r="D7656" s="24" t="s">
        <v>1</v>
      </c>
      <c r="E7656" s="24" t="s">
        <v>839</v>
      </c>
      <c r="F7656" s="24" t="s">
        <v>15733</v>
      </c>
      <c r="G7656" s="24" t="s">
        <v>1117</v>
      </c>
      <c r="H7656" s="24" t="s">
        <v>941</v>
      </c>
      <c r="I7656" s="23" t="s">
        <v>15734</v>
      </c>
      <c r="J7656" s="23" t="s">
        <v>819</v>
      </c>
    </row>
    <row r="7657" spans="1:10" x14ac:dyDescent="0.25">
      <c r="A7657" s="3">
        <f t="shared" si="119"/>
        <v>11614830</v>
      </c>
      <c r="B7657" s="24">
        <v>11614830</v>
      </c>
      <c r="C7657" s="23" t="s">
        <v>937</v>
      </c>
      <c r="D7657" s="24" t="s">
        <v>1</v>
      </c>
      <c r="E7657" s="24" t="s">
        <v>839</v>
      </c>
      <c r="F7657" s="24" t="s">
        <v>15735</v>
      </c>
      <c r="G7657" s="24" t="s">
        <v>940</v>
      </c>
      <c r="H7657" s="24" t="s">
        <v>941</v>
      </c>
      <c r="I7657" s="23" t="s">
        <v>15736</v>
      </c>
      <c r="J7657" s="23" t="s">
        <v>844</v>
      </c>
    </row>
    <row r="7658" spans="1:10" x14ac:dyDescent="0.25">
      <c r="A7658" s="3">
        <f t="shared" si="119"/>
        <v>11620295</v>
      </c>
      <c r="B7658" s="24">
        <v>11620295</v>
      </c>
      <c r="C7658" s="23" t="s">
        <v>937</v>
      </c>
      <c r="D7658" s="24" t="s">
        <v>1</v>
      </c>
      <c r="E7658" s="24" t="s">
        <v>839</v>
      </c>
      <c r="F7658" s="24" t="s">
        <v>15737</v>
      </c>
      <c r="G7658" s="24" t="s">
        <v>940</v>
      </c>
      <c r="H7658" s="24" t="s">
        <v>941</v>
      </c>
      <c r="I7658" s="23" t="s">
        <v>15738</v>
      </c>
      <c r="J7658" s="23" t="s">
        <v>844</v>
      </c>
    </row>
    <row r="7659" spans="1:10" x14ac:dyDescent="0.25">
      <c r="A7659" s="3">
        <f t="shared" si="119"/>
        <v>11621941</v>
      </c>
      <c r="B7659" s="24">
        <v>11621941</v>
      </c>
      <c r="C7659" s="23" t="s">
        <v>937</v>
      </c>
      <c r="D7659" s="24" t="s">
        <v>1</v>
      </c>
      <c r="E7659" s="24" t="s">
        <v>839</v>
      </c>
      <c r="F7659" s="24" t="s">
        <v>15739</v>
      </c>
      <c r="G7659" s="24" t="s">
        <v>1117</v>
      </c>
      <c r="H7659" s="24" t="s">
        <v>941</v>
      </c>
      <c r="I7659" s="23" t="s">
        <v>15740</v>
      </c>
      <c r="J7659" s="23" t="s">
        <v>819</v>
      </c>
    </row>
    <row r="7660" spans="1:10" x14ac:dyDescent="0.25">
      <c r="A7660" s="3">
        <f t="shared" si="119"/>
        <v>11629321</v>
      </c>
      <c r="B7660" s="24">
        <v>11629321</v>
      </c>
      <c r="C7660" s="23" t="s">
        <v>937</v>
      </c>
      <c r="D7660" s="24" t="s">
        <v>1</v>
      </c>
      <c r="E7660" s="24" t="s">
        <v>839</v>
      </c>
      <c r="F7660" s="24" t="s">
        <v>15741</v>
      </c>
      <c r="G7660" s="24" t="s">
        <v>1117</v>
      </c>
      <c r="H7660" s="24" t="s">
        <v>941</v>
      </c>
      <c r="I7660" s="23" t="s">
        <v>15742</v>
      </c>
      <c r="J7660" s="23" t="s">
        <v>769</v>
      </c>
    </row>
    <row r="7661" spans="1:10" x14ac:dyDescent="0.25">
      <c r="A7661" s="3">
        <f t="shared" si="119"/>
        <v>11638095</v>
      </c>
      <c r="B7661" s="24">
        <v>11638095</v>
      </c>
      <c r="C7661" s="23" t="s">
        <v>937</v>
      </c>
      <c r="D7661" s="24" t="s">
        <v>1</v>
      </c>
      <c r="E7661" s="24" t="s">
        <v>839</v>
      </c>
      <c r="F7661" s="24" t="s">
        <v>15743</v>
      </c>
      <c r="G7661" s="24" t="s">
        <v>940</v>
      </c>
      <c r="H7661" s="24" t="s">
        <v>941</v>
      </c>
      <c r="I7661" s="23" t="s">
        <v>15744</v>
      </c>
      <c r="J7661" s="23" t="s">
        <v>897</v>
      </c>
    </row>
    <row r="7662" spans="1:10" x14ac:dyDescent="0.25">
      <c r="A7662" s="3">
        <f t="shared" si="119"/>
        <v>11652991</v>
      </c>
      <c r="B7662" s="24">
        <v>11652991</v>
      </c>
      <c r="C7662" s="23" t="s">
        <v>937</v>
      </c>
      <c r="D7662" s="24" t="s">
        <v>1</v>
      </c>
      <c r="E7662" s="24" t="s">
        <v>839</v>
      </c>
      <c r="F7662" s="24" t="s">
        <v>15745</v>
      </c>
      <c r="G7662" s="24" t="s">
        <v>940</v>
      </c>
      <c r="H7662" s="24" t="s">
        <v>941</v>
      </c>
      <c r="I7662" s="23" t="s">
        <v>15746</v>
      </c>
      <c r="J7662" s="23" t="s">
        <v>847</v>
      </c>
    </row>
    <row r="7663" spans="1:10" x14ac:dyDescent="0.25">
      <c r="A7663" s="3">
        <f t="shared" si="119"/>
        <v>11653008</v>
      </c>
      <c r="B7663" s="24">
        <v>11653008</v>
      </c>
      <c r="C7663" s="23" t="s">
        <v>937</v>
      </c>
      <c r="D7663" s="24" t="s">
        <v>1</v>
      </c>
      <c r="E7663" s="24" t="s">
        <v>839</v>
      </c>
      <c r="F7663" s="24" t="s">
        <v>15747</v>
      </c>
      <c r="G7663" s="24" t="s">
        <v>940</v>
      </c>
      <c r="H7663" s="24" t="s">
        <v>941</v>
      </c>
      <c r="I7663" s="23" t="s">
        <v>15748</v>
      </c>
      <c r="J7663" s="23" t="s">
        <v>880</v>
      </c>
    </row>
    <row r="7664" spans="1:10" x14ac:dyDescent="0.25">
      <c r="A7664" s="3">
        <f t="shared" si="119"/>
        <v>11654235</v>
      </c>
      <c r="B7664" s="24">
        <v>11654235</v>
      </c>
      <c r="C7664" s="23" t="s">
        <v>937</v>
      </c>
      <c r="D7664" s="24" t="s">
        <v>1</v>
      </c>
      <c r="E7664" s="24" t="s">
        <v>839</v>
      </c>
      <c r="F7664" s="24" t="s">
        <v>15749</v>
      </c>
      <c r="G7664" s="24" t="s">
        <v>1117</v>
      </c>
      <c r="H7664" s="24" t="s">
        <v>941</v>
      </c>
      <c r="I7664" s="23" t="s">
        <v>15750</v>
      </c>
      <c r="J7664" s="23" t="s">
        <v>810</v>
      </c>
    </row>
    <row r="7665" spans="1:10" x14ac:dyDescent="0.25">
      <c r="A7665" s="3">
        <f t="shared" si="119"/>
        <v>11681378</v>
      </c>
      <c r="B7665" s="24">
        <v>11681378</v>
      </c>
      <c r="C7665" s="23" t="s">
        <v>937</v>
      </c>
      <c r="D7665" s="24" t="s">
        <v>1</v>
      </c>
      <c r="E7665" s="24" t="s">
        <v>839</v>
      </c>
      <c r="F7665" s="24" t="s">
        <v>15751</v>
      </c>
      <c r="G7665" s="24" t="s">
        <v>1117</v>
      </c>
      <c r="H7665" s="24" t="s">
        <v>941</v>
      </c>
      <c r="I7665" s="23" t="s">
        <v>15752</v>
      </c>
      <c r="J7665" s="23" t="s">
        <v>810</v>
      </c>
    </row>
    <row r="7666" spans="1:10" x14ac:dyDescent="0.25">
      <c r="A7666" s="3">
        <f t="shared" si="119"/>
        <v>11698789</v>
      </c>
      <c r="B7666" s="24">
        <v>11698789</v>
      </c>
      <c r="C7666" s="23" t="s">
        <v>937</v>
      </c>
      <c r="D7666" s="24" t="s">
        <v>1</v>
      </c>
      <c r="E7666" s="24" t="s">
        <v>839</v>
      </c>
      <c r="F7666" s="24" t="s">
        <v>15753</v>
      </c>
      <c r="G7666" s="24" t="s">
        <v>1117</v>
      </c>
      <c r="H7666" s="24" t="s">
        <v>941</v>
      </c>
      <c r="I7666" s="23" t="s">
        <v>15754</v>
      </c>
      <c r="J7666" s="23" t="s">
        <v>810</v>
      </c>
    </row>
    <row r="7667" spans="1:10" x14ac:dyDescent="0.25">
      <c r="A7667" s="3">
        <f t="shared" si="119"/>
        <v>11714413</v>
      </c>
      <c r="B7667" s="24">
        <v>11714413</v>
      </c>
      <c r="C7667" s="23" t="s">
        <v>937</v>
      </c>
      <c r="D7667" s="24" t="s">
        <v>1</v>
      </c>
      <c r="E7667" s="24" t="s">
        <v>839</v>
      </c>
      <c r="F7667" s="24" t="s">
        <v>15755</v>
      </c>
      <c r="G7667" s="24" t="s">
        <v>1117</v>
      </c>
      <c r="H7667" s="24" t="s">
        <v>941</v>
      </c>
      <c r="I7667" s="23" t="s">
        <v>15756</v>
      </c>
      <c r="J7667" s="23" t="s">
        <v>769</v>
      </c>
    </row>
    <row r="7668" spans="1:10" x14ac:dyDescent="0.25">
      <c r="A7668" s="3">
        <f t="shared" si="119"/>
        <v>11720846</v>
      </c>
      <c r="B7668" s="24">
        <v>11720846</v>
      </c>
      <c r="C7668" s="23" t="s">
        <v>937</v>
      </c>
      <c r="D7668" s="24" t="s">
        <v>1</v>
      </c>
      <c r="E7668" s="24" t="s">
        <v>839</v>
      </c>
      <c r="F7668" s="24" t="s">
        <v>15757</v>
      </c>
      <c r="G7668" s="24" t="s">
        <v>1117</v>
      </c>
      <c r="H7668" s="24" t="s">
        <v>941</v>
      </c>
      <c r="I7668" s="23" t="s">
        <v>15758</v>
      </c>
      <c r="J7668" s="23" t="s">
        <v>810</v>
      </c>
    </row>
    <row r="7669" spans="1:10" x14ac:dyDescent="0.25">
      <c r="A7669" s="3">
        <f t="shared" si="119"/>
        <v>11721328</v>
      </c>
      <c r="B7669" s="24">
        <v>11721328</v>
      </c>
      <c r="C7669" s="23" t="s">
        <v>937</v>
      </c>
      <c r="D7669" s="24" t="s">
        <v>1</v>
      </c>
      <c r="E7669" s="24" t="s">
        <v>839</v>
      </c>
      <c r="F7669" s="24" t="s">
        <v>15759</v>
      </c>
      <c r="G7669" s="24" t="s">
        <v>1117</v>
      </c>
      <c r="H7669" s="24" t="s">
        <v>941</v>
      </c>
      <c r="I7669" s="23" t="s">
        <v>15760</v>
      </c>
      <c r="J7669" s="23" t="s">
        <v>810</v>
      </c>
    </row>
    <row r="7670" spans="1:10" x14ac:dyDescent="0.25">
      <c r="A7670" s="3">
        <f t="shared" si="119"/>
        <v>11723785</v>
      </c>
      <c r="B7670" s="24">
        <v>11723785</v>
      </c>
      <c r="C7670" s="23" t="s">
        <v>937</v>
      </c>
      <c r="D7670" s="24" t="s">
        <v>1</v>
      </c>
      <c r="E7670" s="24" t="s">
        <v>839</v>
      </c>
      <c r="F7670" s="24" t="s">
        <v>15761</v>
      </c>
      <c r="G7670" s="24" t="s">
        <v>1117</v>
      </c>
      <c r="H7670" s="24" t="s">
        <v>941</v>
      </c>
      <c r="I7670" s="23" t="s">
        <v>15762</v>
      </c>
      <c r="J7670" s="23" t="s">
        <v>769</v>
      </c>
    </row>
    <row r="7671" spans="1:10" x14ac:dyDescent="0.25">
      <c r="A7671" s="3">
        <f t="shared" si="119"/>
        <v>11747753</v>
      </c>
      <c r="B7671" s="24">
        <v>11747753</v>
      </c>
      <c r="C7671" s="23" t="s">
        <v>937</v>
      </c>
      <c r="D7671" s="24" t="s">
        <v>1</v>
      </c>
      <c r="E7671" s="24" t="s">
        <v>839</v>
      </c>
      <c r="F7671" s="24" t="s">
        <v>15763</v>
      </c>
      <c r="G7671" s="24" t="s">
        <v>1117</v>
      </c>
      <c r="H7671" s="24" t="s">
        <v>941</v>
      </c>
      <c r="I7671" s="23" t="s">
        <v>15764</v>
      </c>
      <c r="J7671" s="23" t="s">
        <v>810</v>
      </c>
    </row>
    <row r="7672" spans="1:10" x14ac:dyDescent="0.25">
      <c r="A7672" s="3">
        <f t="shared" si="119"/>
        <v>11748789</v>
      </c>
      <c r="B7672" s="24">
        <v>11748789</v>
      </c>
      <c r="C7672" s="23" t="s">
        <v>937</v>
      </c>
      <c r="D7672" s="24" t="s">
        <v>1</v>
      </c>
      <c r="E7672" s="24" t="s">
        <v>839</v>
      </c>
      <c r="F7672" s="24" t="s">
        <v>15765</v>
      </c>
      <c r="G7672" s="24" t="s">
        <v>1117</v>
      </c>
      <c r="H7672" s="24" t="s">
        <v>941</v>
      </c>
      <c r="I7672" s="23" t="s">
        <v>15766</v>
      </c>
      <c r="J7672" s="23" t="s">
        <v>867</v>
      </c>
    </row>
    <row r="7673" spans="1:10" x14ac:dyDescent="0.25">
      <c r="A7673" s="3">
        <f t="shared" si="119"/>
        <v>11749730</v>
      </c>
      <c r="B7673" s="24">
        <v>11749730</v>
      </c>
      <c r="C7673" s="23" t="s">
        <v>937</v>
      </c>
      <c r="D7673" s="24" t="s">
        <v>1</v>
      </c>
      <c r="E7673" s="24" t="s">
        <v>839</v>
      </c>
      <c r="F7673" s="24" t="s">
        <v>15767</v>
      </c>
      <c r="G7673" s="24" t="s">
        <v>1117</v>
      </c>
      <c r="H7673" s="24" t="s">
        <v>941</v>
      </c>
      <c r="I7673" s="23" t="s">
        <v>15768</v>
      </c>
      <c r="J7673" s="23" t="s">
        <v>819</v>
      </c>
    </row>
    <row r="7674" spans="1:10" x14ac:dyDescent="0.25">
      <c r="A7674" s="3">
        <f t="shared" si="119"/>
        <v>11750952</v>
      </c>
      <c r="B7674" s="24">
        <v>11750952</v>
      </c>
      <c r="C7674" s="23" t="s">
        <v>937</v>
      </c>
      <c r="D7674" s="24" t="s">
        <v>1</v>
      </c>
      <c r="E7674" s="24" t="s">
        <v>839</v>
      </c>
      <c r="F7674" s="24" t="s">
        <v>15769</v>
      </c>
      <c r="G7674" s="24" t="s">
        <v>1117</v>
      </c>
      <c r="H7674" s="24" t="s">
        <v>941</v>
      </c>
      <c r="I7674" s="23" t="s">
        <v>15770</v>
      </c>
      <c r="J7674" s="23" t="s">
        <v>741</v>
      </c>
    </row>
    <row r="7675" spans="1:10" x14ac:dyDescent="0.25">
      <c r="A7675" s="3">
        <f t="shared" si="119"/>
        <v>11753805</v>
      </c>
      <c r="B7675" s="24">
        <v>11753805</v>
      </c>
      <c r="C7675" s="23" t="s">
        <v>937</v>
      </c>
      <c r="D7675" s="24" t="s">
        <v>1</v>
      </c>
      <c r="E7675" s="24" t="s">
        <v>839</v>
      </c>
      <c r="F7675" s="24" t="s">
        <v>15771</v>
      </c>
      <c r="G7675" s="24" t="s">
        <v>1117</v>
      </c>
      <c r="H7675" s="24" t="s">
        <v>941</v>
      </c>
      <c r="I7675" s="23" t="s">
        <v>15772</v>
      </c>
      <c r="J7675" s="23" t="s">
        <v>778</v>
      </c>
    </row>
    <row r="7676" spans="1:10" x14ac:dyDescent="0.25">
      <c r="A7676" s="3">
        <f t="shared" si="119"/>
        <v>11799571</v>
      </c>
      <c r="B7676" s="24">
        <v>11799571</v>
      </c>
      <c r="C7676" s="23" t="s">
        <v>937</v>
      </c>
      <c r="D7676" s="24" t="s">
        <v>1</v>
      </c>
      <c r="E7676" s="24" t="s">
        <v>839</v>
      </c>
      <c r="F7676" s="24" t="s">
        <v>15773</v>
      </c>
      <c r="G7676" s="24" t="s">
        <v>1117</v>
      </c>
      <c r="H7676" s="24" t="s">
        <v>941</v>
      </c>
      <c r="I7676" s="23" t="s">
        <v>15774</v>
      </c>
      <c r="J7676" s="23" t="s">
        <v>810</v>
      </c>
    </row>
    <row r="7677" spans="1:10" x14ac:dyDescent="0.25">
      <c r="A7677" s="3">
        <f t="shared" si="119"/>
        <v>12103190</v>
      </c>
      <c r="B7677" s="24">
        <v>12103190</v>
      </c>
      <c r="C7677" s="23" t="s">
        <v>937</v>
      </c>
      <c r="D7677" s="24" t="s">
        <v>1</v>
      </c>
      <c r="E7677" s="24" t="s">
        <v>839</v>
      </c>
      <c r="F7677" s="24" t="s">
        <v>15775</v>
      </c>
      <c r="G7677" s="24" t="s">
        <v>1117</v>
      </c>
      <c r="H7677" s="24" t="s">
        <v>941</v>
      </c>
      <c r="I7677" s="23" t="s">
        <v>15776</v>
      </c>
      <c r="J7677" s="23" t="s">
        <v>843</v>
      </c>
    </row>
    <row r="7678" spans="1:10" x14ac:dyDescent="0.25">
      <c r="A7678" s="3">
        <f t="shared" si="119"/>
        <v>12169073</v>
      </c>
      <c r="B7678" s="24">
        <v>12169073</v>
      </c>
      <c r="C7678" s="23" t="s">
        <v>937</v>
      </c>
      <c r="D7678" s="24" t="s">
        <v>1</v>
      </c>
      <c r="E7678" s="24" t="s">
        <v>839</v>
      </c>
      <c r="F7678" s="24" t="s">
        <v>15777</v>
      </c>
      <c r="G7678" s="24" t="s">
        <v>1117</v>
      </c>
      <c r="H7678" s="24" t="s">
        <v>941</v>
      </c>
      <c r="I7678" s="23" t="s">
        <v>15778</v>
      </c>
      <c r="J7678" s="23" t="s">
        <v>810</v>
      </c>
    </row>
    <row r="7679" spans="1:10" x14ac:dyDescent="0.25">
      <c r="A7679" s="3">
        <f t="shared" si="119"/>
        <v>12180022</v>
      </c>
      <c r="B7679" s="24">
        <v>12180022</v>
      </c>
      <c r="C7679" s="23" t="s">
        <v>937</v>
      </c>
      <c r="D7679" s="24" t="s">
        <v>1</v>
      </c>
      <c r="E7679" s="24" t="s">
        <v>839</v>
      </c>
      <c r="F7679" s="24" t="s">
        <v>15779</v>
      </c>
      <c r="G7679" s="24" t="s">
        <v>1117</v>
      </c>
      <c r="H7679" s="24" t="s">
        <v>941</v>
      </c>
      <c r="I7679" s="23" t="s">
        <v>15780</v>
      </c>
      <c r="J7679" s="23" t="s">
        <v>810</v>
      </c>
    </row>
    <row r="7680" spans="1:10" x14ac:dyDescent="0.25">
      <c r="A7680" s="3">
        <f t="shared" si="119"/>
        <v>12222936</v>
      </c>
      <c r="B7680" s="24">
        <v>12222936</v>
      </c>
      <c r="C7680" s="23" t="s">
        <v>937</v>
      </c>
      <c r="D7680" s="24" t="s">
        <v>1</v>
      </c>
      <c r="E7680" s="24" t="s">
        <v>839</v>
      </c>
      <c r="F7680" s="24" t="s">
        <v>15781</v>
      </c>
      <c r="G7680" s="24" t="s">
        <v>1117</v>
      </c>
      <c r="H7680" s="24" t="s">
        <v>941</v>
      </c>
      <c r="I7680" s="23" t="s">
        <v>15782</v>
      </c>
      <c r="J7680" s="23" t="s">
        <v>810</v>
      </c>
    </row>
    <row r="7681" spans="1:10" x14ac:dyDescent="0.25">
      <c r="A7681" s="3">
        <f t="shared" si="119"/>
        <v>12299421</v>
      </c>
      <c r="B7681" s="24">
        <v>12299421</v>
      </c>
      <c r="C7681" s="23" t="s">
        <v>937</v>
      </c>
      <c r="D7681" s="24" t="s">
        <v>1</v>
      </c>
      <c r="E7681" s="24" t="s">
        <v>839</v>
      </c>
      <c r="F7681" s="24" t="s">
        <v>15783</v>
      </c>
      <c r="G7681" s="24" t="s">
        <v>940</v>
      </c>
      <c r="H7681" s="24" t="s">
        <v>941</v>
      </c>
      <c r="I7681" s="23" t="s">
        <v>15784</v>
      </c>
      <c r="J7681" s="23" t="s">
        <v>881</v>
      </c>
    </row>
    <row r="7682" spans="1:10" x14ac:dyDescent="0.25">
      <c r="A7682" s="3">
        <f t="shared" si="119"/>
        <v>12299497</v>
      </c>
      <c r="B7682" s="24">
        <v>12299497</v>
      </c>
      <c r="C7682" s="23" t="s">
        <v>937</v>
      </c>
      <c r="D7682" s="24" t="s">
        <v>1</v>
      </c>
      <c r="E7682" s="24" t="s">
        <v>839</v>
      </c>
      <c r="F7682" s="24" t="s">
        <v>15785</v>
      </c>
      <c r="G7682" s="24" t="s">
        <v>940</v>
      </c>
      <c r="H7682" s="24" t="s">
        <v>941</v>
      </c>
      <c r="I7682" s="23" t="s">
        <v>15786</v>
      </c>
      <c r="J7682" s="23" t="s">
        <v>880</v>
      </c>
    </row>
    <row r="7683" spans="1:10" x14ac:dyDescent="0.25">
      <c r="A7683" s="3">
        <f t="shared" ref="A7683:A7746" si="120">+B7683</f>
        <v>12495073</v>
      </c>
      <c r="B7683" s="24">
        <v>12495073</v>
      </c>
      <c r="C7683" s="23" t="s">
        <v>937</v>
      </c>
      <c r="D7683" s="24" t="s">
        <v>1</v>
      </c>
      <c r="E7683" s="24" t="s">
        <v>839</v>
      </c>
      <c r="F7683" s="24" t="s">
        <v>15787</v>
      </c>
      <c r="G7683" s="24" t="s">
        <v>940</v>
      </c>
      <c r="H7683" s="24" t="s">
        <v>941</v>
      </c>
      <c r="I7683" s="23" t="s">
        <v>15788</v>
      </c>
      <c r="J7683" s="23" t="s">
        <v>767</v>
      </c>
    </row>
    <row r="7684" spans="1:10" x14ac:dyDescent="0.25">
      <c r="A7684" s="3">
        <f t="shared" si="120"/>
        <v>12509066</v>
      </c>
      <c r="B7684" s="24">
        <v>12509066</v>
      </c>
      <c r="C7684" s="23" t="s">
        <v>937</v>
      </c>
      <c r="D7684" s="24" t="s">
        <v>1</v>
      </c>
      <c r="E7684" s="24" t="s">
        <v>839</v>
      </c>
      <c r="F7684" s="24" t="s">
        <v>15789</v>
      </c>
      <c r="G7684" s="24" t="s">
        <v>940</v>
      </c>
      <c r="H7684" s="24" t="s">
        <v>941</v>
      </c>
      <c r="I7684" s="23" t="s">
        <v>15790</v>
      </c>
      <c r="J7684" s="23" t="s">
        <v>740</v>
      </c>
    </row>
    <row r="7685" spans="1:10" x14ac:dyDescent="0.25">
      <c r="A7685" s="3">
        <f t="shared" si="120"/>
        <v>12510555</v>
      </c>
      <c r="B7685" s="24">
        <v>12510555</v>
      </c>
      <c r="C7685" s="23" t="s">
        <v>937</v>
      </c>
      <c r="D7685" s="24" t="s">
        <v>1</v>
      </c>
      <c r="E7685" s="24" t="s">
        <v>839</v>
      </c>
      <c r="F7685" s="24" t="s">
        <v>15791</v>
      </c>
      <c r="G7685" s="24" t="s">
        <v>940</v>
      </c>
      <c r="H7685" s="24" t="s">
        <v>941</v>
      </c>
      <c r="I7685" s="23" t="s">
        <v>15792</v>
      </c>
      <c r="J7685" s="23" t="s">
        <v>793</v>
      </c>
    </row>
    <row r="7686" spans="1:10" x14ac:dyDescent="0.25">
      <c r="A7686" s="3">
        <f t="shared" si="120"/>
        <v>10053933</v>
      </c>
      <c r="B7686" s="24">
        <v>10053933</v>
      </c>
      <c r="C7686" s="23" t="s">
        <v>937</v>
      </c>
      <c r="D7686" s="24" t="s">
        <v>1</v>
      </c>
      <c r="E7686" s="24" t="s">
        <v>839</v>
      </c>
      <c r="F7686" s="24" t="s">
        <v>15793</v>
      </c>
      <c r="G7686" s="24" t="s">
        <v>1117</v>
      </c>
      <c r="H7686" s="24" t="s">
        <v>941</v>
      </c>
      <c r="I7686" s="23" t="s">
        <v>15794</v>
      </c>
      <c r="J7686" s="23" t="s">
        <v>810</v>
      </c>
    </row>
    <row r="7687" spans="1:10" x14ac:dyDescent="0.25">
      <c r="A7687" s="3">
        <f t="shared" si="120"/>
        <v>10054013</v>
      </c>
      <c r="B7687" s="24">
        <v>10054013</v>
      </c>
      <c r="C7687" s="23" t="s">
        <v>937</v>
      </c>
      <c r="D7687" s="24" t="s">
        <v>1</v>
      </c>
      <c r="E7687" s="24" t="s">
        <v>839</v>
      </c>
      <c r="F7687" s="24" t="s">
        <v>15795</v>
      </c>
      <c r="G7687" s="24" t="s">
        <v>1117</v>
      </c>
      <c r="H7687" s="24" t="s">
        <v>941</v>
      </c>
      <c r="I7687" s="23" t="s">
        <v>15796</v>
      </c>
      <c r="J7687" s="23" t="s">
        <v>867</v>
      </c>
    </row>
    <row r="7688" spans="1:10" x14ac:dyDescent="0.25">
      <c r="A7688" s="3">
        <f t="shared" si="120"/>
        <v>10054040</v>
      </c>
      <c r="B7688" s="24">
        <v>10054040</v>
      </c>
      <c r="C7688" s="23" t="s">
        <v>937</v>
      </c>
      <c r="D7688" s="24" t="s">
        <v>1</v>
      </c>
      <c r="E7688" s="24" t="s">
        <v>839</v>
      </c>
      <c r="F7688" s="24" t="s">
        <v>15797</v>
      </c>
      <c r="G7688" s="24" t="s">
        <v>1117</v>
      </c>
      <c r="H7688" s="24" t="s">
        <v>941</v>
      </c>
      <c r="I7688" s="23" t="s">
        <v>15798</v>
      </c>
      <c r="J7688" s="23" t="s">
        <v>819</v>
      </c>
    </row>
    <row r="7689" spans="1:10" x14ac:dyDescent="0.25">
      <c r="A7689" s="3">
        <f t="shared" si="120"/>
        <v>10054913</v>
      </c>
      <c r="B7689" s="24">
        <v>10054913</v>
      </c>
      <c r="C7689" s="23" t="s">
        <v>937</v>
      </c>
      <c r="D7689" s="24" t="s">
        <v>1</v>
      </c>
      <c r="E7689" s="24" t="s">
        <v>839</v>
      </c>
      <c r="F7689" s="24" t="s">
        <v>82</v>
      </c>
      <c r="G7689" s="24" t="s">
        <v>1117</v>
      </c>
      <c r="H7689" s="24" t="s">
        <v>941</v>
      </c>
      <c r="I7689" s="23" t="s">
        <v>15799</v>
      </c>
      <c r="J7689" s="23" t="s">
        <v>836</v>
      </c>
    </row>
    <row r="7690" spans="1:10" x14ac:dyDescent="0.25">
      <c r="A7690" s="3">
        <f t="shared" si="120"/>
        <v>10055084</v>
      </c>
      <c r="B7690" s="24">
        <v>10055084</v>
      </c>
      <c r="C7690" s="23" t="s">
        <v>937</v>
      </c>
      <c r="D7690" s="24" t="s">
        <v>1</v>
      </c>
      <c r="E7690" s="24" t="s">
        <v>839</v>
      </c>
      <c r="F7690" s="24" t="s">
        <v>15800</v>
      </c>
      <c r="G7690" s="24" t="s">
        <v>1117</v>
      </c>
      <c r="H7690" s="24" t="s">
        <v>941</v>
      </c>
      <c r="I7690" s="23" t="s">
        <v>15801</v>
      </c>
      <c r="J7690" s="23" t="s">
        <v>810</v>
      </c>
    </row>
    <row r="7691" spans="1:10" x14ac:dyDescent="0.25">
      <c r="A7691" s="3">
        <f t="shared" si="120"/>
        <v>10055097</v>
      </c>
      <c r="B7691" s="24">
        <v>10055097</v>
      </c>
      <c r="C7691" s="23" t="s">
        <v>937</v>
      </c>
      <c r="D7691" s="24" t="s">
        <v>1</v>
      </c>
      <c r="E7691" s="24" t="s">
        <v>839</v>
      </c>
      <c r="F7691" s="24" t="s">
        <v>15802</v>
      </c>
      <c r="G7691" s="24" t="s">
        <v>1117</v>
      </c>
      <c r="H7691" s="24" t="s">
        <v>941</v>
      </c>
      <c r="I7691" s="23" t="s">
        <v>15803</v>
      </c>
      <c r="J7691" s="23" t="s">
        <v>819</v>
      </c>
    </row>
    <row r="7692" spans="1:10" x14ac:dyDescent="0.25">
      <c r="A7692" s="3">
        <f t="shared" si="120"/>
        <v>10055415</v>
      </c>
      <c r="B7692" s="24">
        <v>10055415</v>
      </c>
      <c r="C7692" s="23" t="s">
        <v>937</v>
      </c>
      <c r="D7692" s="24" t="s">
        <v>1</v>
      </c>
      <c r="E7692" s="24" t="s">
        <v>839</v>
      </c>
      <c r="F7692" s="24" t="s">
        <v>15804</v>
      </c>
      <c r="G7692" s="24" t="s">
        <v>1117</v>
      </c>
      <c r="H7692" s="24" t="s">
        <v>941</v>
      </c>
      <c r="I7692" s="23" t="s">
        <v>15805</v>
      </c>
      <c r="J7692" s="23" t="s">
        <v>836</v>
      </c>
    </row>
    <row r="7693" spans="1:10" x14ac:dyDescent="0.25">
      <c r="A7693" s="3">
        <f t="shared" si="120"/>
        <v>10055971</v>
      </c>
      <c r="B7693" s="24">
        <v>10055971</v>
      </c>
      <c r="C7693" s="23" t="s">
        <v>937</v>
      </c>
      <c r="D7693" s="24" t="s">
        <v>1</v>
      </c>
      <c r="E7693" s="24" t="s">
        <v>839</v>
      </c>
      <c r="F7693" s="24" t="s">
        <v>15806</v>
      </c>
      <c r="G7693" s="24" t="s">
        <v>1117</v>
      </c>
      <c r="H7693" s="24" t="s">
        <v>941</v>
      </c>
      <c r="I7693" s="23" t="s">
        <v>15807</v>
      </c>
      <c r="J7693" s="23" t="s">
        <v>810</v>
      </c>
    </row>
    <row r="7694" spans="1:10" x14ac:dyDescent="0.25">
      <c r="A7694" s="3">
        <f t="shared" si="120"/>
        <v>10056127</v>
      </c>
      <c r="B7694" s="24">
        <v>10056127</v>
      </c>
      <c r="C7694" s="23" t="s">
        <v>937</v>
      </c>
      <c r="D7694" s="24" t="s">
        <v>1</v>
      </c>
      <c r="E7694" s="24" t="s">
        <v>839</v>
      </c>
      <c r="F7694" s="24" t="s">
        <v>15808</v>
      </c>
      <c r="G7694" s="24" t="s">
        <v>1117</v>
      </c>
      <c r="H7694" s="24" t="s">
        <v>941</v>
      </c>
      <c r="I7694" s="23" t="s">
        <v>15809</v>
      </c>
      <c r="J7694" s="23" t="s">
        <v>810</v>
      </c>
    </row>
    <row r="7695" spans="1:10" x14ac:dyDescent="0.25">
      <c r="A7695" s="3">
        <f t="shared" si="120"/>
        <v>10057309</v>
      </c>
      <c r="B7695" s="24">
        <v>10057309</v>
      </c>
      <c r="C7695" s="23" t="s">
        <v>937</v>
      </c>
      <c r="D7695" s="24" t="s">
        <v>1</v>
      </c>
      <c r="E7695" s="24" t="s">
        <v>839</v>
      </c>
      <c r="F7695" s="24" t="s">
        <v>15810</v>
      </c>
      <c r="G7695" s="24" t="s">
        <v>1117</v>
      </c>
      <c r="H7695" s="24" t="s">
        <v>941</v>
      </c>
      <c r="I7695" s="23" t="s">
        <v>15811</v>
      </c>
      <c r="J7695" s="23" t="s">
        <v>810</v>
      </c>
    </row>
    <row r="7696" spans="1:10" x14ac:dyDescent="0.25">
      <c r="A7696" s="3">
        <f t="shared" si="120"/>
        <v>10057712</v>
      </c>
      <c r="B7696" s="24">
        <v>10057712</v>
      </c>
      <c r="C7696" s="23" t="s">
        <v>937</v>
      </c>
      <c r="D7696" s="24" t="s">
        <v>1</v>
      </c>
      <c r="E7696" s="24" t="s">
        <v>839</v>
      </c>
      <c r="F7696" s="24" t="s">
        <v>15812</v>
      </c>
      <c r="G7696" s="24" t="s">
        <v>1117</v>
      </c>
      <c r="H7696" s="24" t="s">
        <v>941</v>
      </c>
      <c r="I7696" s="23" t="s">
        <v>15813</v>
      </c>
      <c r="J7696" s="23" t="s">
        <v>810</v>
      </c>
    </row>
    <row r="7697" spans="1:10" x14ac:dyDescent="0.25">
      <c r="A7697" s="3">
        <f t="shared" si="120"/>
        <v>10058294</v>
      </c>
      <c r="B7697" s="24">
        <v>10058294</v>
      </c>
      <c r="C7697" s="23" t="s">
        <v>937</v>
      </c>
      <c r="D7697" s="24" t="s">
        <v>1</v>
      </c>
      <c r="E7697" s="24" t="s">
        <v>839</v>
      </c>
      <c r="F7697" s="24" t="s">
        <v>15814</v>
      </c>
      <c r="G7697" s="24" t="s">
        <v>1117</v>
      </c>
      <c r="H7697" s="24" t="s">
        <v>941</v>
      </c>
      <c r="I7697" s="23" t="s">
        <v>15815</v>
      </c>
      <c r="J7697" s="23" t="s">
        <v>810</v>
      </c>
    </row>
    <row r="7698" spans="1:10" x14ac:dyDescent="0.25">
      <c r="A7698" s="3">
        <f t="shared" si="120"/>
        <v>10058504</v>
      </c>
      <c r="B7698" s="24">
        <v>10058504</v>
      </c>
      <c r="C7698" s="23" t="s">
        <v>937</v>
      </c>
      <c r="D7698" s="24" t="s">
        <v>1</v>
      </c>
      <c r="E7698" s="24" t="s">
        <v>839</v>
      </c>
      <c r="F7698" s="24" t="s">
        <v>15816</v>
      </c>
      <c r="G7698" s="24" t="s">
        <v>1117</v>
      </c>
      <c r="H7698" s="24" t="s">
        <v>941</v>
      </c>
      <c r="I7698" s="23" t="s">
        <v>15817</v>
      </c>
      <c r="J7698" s="23" t="s">
        <v>810</v>
      </c>
    </row>
    <row r="7699" spans="1:10" x14ac:dyDescent="0.25">
      <c r="A7699" s="3">
        <f t="shared" si="120"/>
        <v>10059444</v>
      </c>
      <c r="B7699" s="24">
        <v>10059444</v>
      </c>
      <c r="C7699" s="23" t="s">
        <v>937</v>
      </c>
      <c r="D7699" s="24" t="s">
        <v>1</v>
      </c>
      <c r="E7699" s="24" t="s">
        <v>839</v>
      </c>
      <c r="F7699" s="24" t="s">
        <v>15818</v>
      </c>
      <c r="G7699" s="24" t="s">
        <v>1117</v>
      </c>
      <c r="H7699" s="24" t="s">
        <v>941</v>
      </c>
      <c r="I7699" s="23" t="s">
        <v>15819</v>
      </c>
      <c r="J7699" s="23" t="s">
        <v>819</v>
      </c>
    </row>
    <row r="7700" spans="1:10" x14ac:dyDescent="0.25">
      <c r="A7700" s="3">
        <f t="shared" si="120"/>
        <v>10060828</v>
      </c>
      <c r="B7700" s="24">
        <v>10060828</v>
      </c>
      <c r="C7700" s="23" t="s">
        <v>937</v>
      </c>
      <c r="D7700" s="24" t="s">
        <v>1</v>
      </c>
      <c r="E7700" s="24" t="s">
        <v>839</v>
      </c>
      <c r="F7700" s="24" t="s">
        <v>15820</v>
      </c>
      <c r="G7700" s="24" t="s">
        <v>1117</v>
      </c>
      <c r="H7700" s="24" t="s">
        <v>941</v>
      </c>
      <c r="I7700" s="23" t="s">
        <v>15821</v>
      </c>
      <c r="J7700" s="23" t="s">
        <v>819</v>
      </c>
    </row>
    <row r="7701" spans="1:10" x14ac:dyDescent="0.25">
      <c r="A7701" s="3">
        <f t="shared" si="120"/>
        <v>10061134</v>
      </c>
      <c r="B7701" s="24">
        <v>10061134</v>
      </c>
      <c r="C7701" s="23" t="s">
        <v>937</v>
      </c>
      <c r="D7701" s="24" t="s">
        <v>1</v>
      </c>
      <c r="E7701" s="24" t="s">
        <v>839</v>
      </c>
      <c r="F7701" s="24" t="s">
        <v>15822</v>
      </c>
      <c r="G7701" s="24" t="s">
        <v>1117</v>
      </c>
      <c r="H7701" s="24" t="s">
        <v>941</v>
      </c>
      <c r="I7701" s="23" t="s">
        <v>15823</v>
      </c>
      <c r="J7701" s="23" t="s">
        <v>810</v>
      </c>
    </row>
    <row r="7702" spans="1:10" x14ac:dyDescent="0.25">
      <c r="A7702" s="3">
        <f t="shared" si="120"/>
        <v>10061148</v>
      </c>
      <c r="B7702" s="24">
        <v>10061148</v>
      </c>
      <c r="C7702" s="23" t="s">
        <v>937</v>
      </c>
      <c r="D7702" s="24" t="s">
        <v>1</v>
      </c>
      <c r="E7702" s="24" t="s">
        <v>839</v>
      </c>
      <c r="F7702" s="24" t="s">
        <v>15824</v>
      </c>
      <c r="G7702" s="24" t="s">
        <v>1117</v>
      </c>
      <c r="H7702" s="24" t="s">
        <v>941</v>
      </c>
      <c r="I7702" s="23" t="s">
        <v>15825</v>
      </c>
      <c r="J7702" s="23" t="s">
        <v>810</v>
      </c>
    </row>
    <row r="7703" spans="1:10" x14ac:dyDescent="0.25">
      <c r="A7703" s="3">
        <f t="shared" si="120"/>
        <v>10061198</v>
      </c>
      <c r="B7703" s="24">
        <v>10061198</v>
      </c>
      <c r="C7703" s="23" t="s">
        <v>937</v>
      </c>
      <c r="D7703" s="24" t="s">
        <v>1</v>
      </c>
      <c r="E7703" s="24" t="s">
        <v>839</v>
      </c>
      <c r="F7703" s="24" t="s">
        <v>15826</v>
      </c>
      <c r="G7703" s="24" t="s">
        <v>1117</v>
      </c>
      <c r="H7703" s="24" t="s">
        <v>941</v>
      </c>
      <c r="I7703" s="23" t="s">
        <v>15827</v>
      </c>
      <c r="J7703" s="23" t="s">
        <v>810</v>
      </c>
    </row>
    <row r="7704" spans="1:10" x14ac:dyDescent="0.25">
      <c r="A7704" s="3">
        <f t="shared" si="120"/>
        <v>10061410</v>
      </c>
      <c r="B7704" s="24">
        <v>10061410</v>
      </c>
      <c r="C7704" s="23" t="s">
        <v>937</v>
      </c>
      <c r="D7704" s="24" t="s">
        <v>1</v>
      </c>
      <c r="E7704" s="24" t="s">
        <v>839</v>
      </c>
      <c r="F7704" s="24" t="s">
        <v>15828</v>
      </c>
      <c r="G7704" s="24" t="s">
        <v>940</v>
      </c>
      <c r="H7704" s="24" t="s">
        <v>941</v>
      </c>
      <c r="I7704" s="23" t="s">
        <v>15829</v>
      </c>
      <c r="J7704" s="23" t="s">
        <v>881</v>
      </c>
    </row>
    <row r="7705" spans="1:10" x14ac:dyDescent="0.25">
      <c r="A7705" s="3">
        <f t="shared" si="120"/>
        <v>10061477</v>
      </c>
      <c r="B7705" s="24">
        <v>10061477</v>
      </c>
      <c r="C7705" s="23" t="s">
        <v>937</v>
      </c>
      <c r="D7705" s="24" t="s">
        <v>1</v>
      </c>
      <c r="E7705" s="24" t="s">
        <v>839</v>
      </c>
      <c r="F7705" s="24" t="s">
        <v>15830</v>
      </c>
      <c r="G7705" s="24" t="s">
        <v>1117</v>
      </c>
      <c r="H7705" s="24" t="s">
        <v>941</v>
      </c>
      <c r="I7705" s="23" t="s">
        <v>15831</v>
      </c>
      <c r="J7705" s="23" t="s">
        <v>819</v>
      </c>
    </row>
    <row r="7706" spans="1:10" x14ac:dyDescent="0.25">
      <c r="A7706" s="3">
        <f t="shared" si="120"/>
        <v>10061691</v>
      </c>
      <c r="B7706" s="24">
        <v>10061691</v>
      </c>
      <c r="C7706" s="23" t="s">
        <v>937</v>
      </c>
      <c r="D7706" s="24" t="s">
        <v>1</v>
      </c>
      <c r="E7706" s="24" t="s">
        <v>839</v>
      </c>
      <c r="F7706" s="24" t="s">
        <v>15832</v>
      </c>
      <c r="G7706" s="24" t="s">
        <v>1117</v>
      </c>
      <c r="H7706" s="24" t="s">
        <v>941</v>
      </c>
      <c r="I7706" s="23" t="s">
        <v>15833</v>
      </c>
      <c r="J7706" s="23" t="s">
        <v>778</v>
      </c>
    </row>
    <row r="7707" spans="1:10" x14ac:dyDescent="0.25">
      <c r="A7707" s="3">
        <f t="shared" si="120"/>
        <v>10062015</v>
      </c>
      <c r="B7707" s="24">
        <v>10062015</v>
      </c>
      <c r="C7707" s="23" t="s">
        <v>937</v>
      </c>
      <c r="D7707" s="24" t="s">
        <v>1</v>
      </c>
      <c r="E7707" s="24" t="s">
        <v>839</v>
      </c>
      <c r="F7707" s="24" t="s">
        <v>15834</v>
      </c>
      <c r="G7707" s="24" t="s">
        <v>940</v>
      </c>
      <c r="H7707" s="24" t="s">
        <v>941</v>
      </c>
      <c r="I7707" s="23" t="s">
        <v>15835</v>
      </c>
      <c r="J7707" s="23" t="s">
        <v>784</v>
      </c>
    </row>
    <row r="7708" spans="1:10" x14ac:dyDescent="0.25">
      <c r="A7708" s="3">
        <f t="shared" si="120"/>
        <v>10062047</v>
      </c>
      <c r="B7708" s="24">
        <v>10062047</v>
      </c>
      <c r="C7708" s="23" t="s">
        <v>937</v>
      </c>
      <c r="D7708" s="24" t="s">
        <v>1</v>
      </c>
      <c r="E7708" s="24" t="s">
        <v>839</v>
      </c>
      <c r="F7708" s="24" t="s">
        <v>15836</v>
      </c>
      <c r="G7708" s="24" t="s">
        <v>1117</v>
      </c>
      <c r="H7708" s="24" t="s">
        <v>941</v>
      </c>
      <c r="I7708" s="23" t="s">
        <v>15837</v>
      </c>
      <c r="J7708" s="23" t="s">
        <v>819</v>
      </c>
    </row>
    <row r="7709" spans="1:10" x14ac:dyDescent="0.25">
      <c r="A7709" s="3">
        <f t="shared" si="120"/>
        <v>10062130</v>
      </c>
      <c r="B7709" s="24">
        <v>10062130</v>
      </c>
      <c r="C7709" s="23" t="s">
        <v>937</v>
      </c>
      <c r="D7709" s="24" t="s">
        <v>1</v>
      </c>
      <c r="E7709" s="24" t="s">
        <v>839</v>
      </c>
      <c r="F7709" s="24" t="s">
        <v>15838</v>
      </c>
      <c r="G7709" s="24" t="s">
        <v>1117</v>
      </c>
      <c r="H7709" s="24" t="s">
        <v>941</v>
      </c>
      <c r="I7709" s="23" t="s">
        <v>15839</v>
      </c>
      <c r="J7709" s="23" t="s">
        <v>810</v>
      </c>
    </row>
    <row r="7710" spans="1:10" x14ac:dyDescent="0.25">
      <c r="A7710" s="3">
        <f t="shared" si="120"/>
        <v>10062272</v>
      </c>
      <c r="B7710" s="24">
        <v>10062272</v>
      </c>
      <c r="C7710" s="23" t="s">
        <v>937</v>
      </c>
      <c r="D7710" s="24" t="s">
        <v>1</v>
      </c>
      <c r="E7710" s="24" t="s">
        <v>839</v>
      </c>
      <c r="F7710" s="24" t="s">
        <v>15840</v>
      </c>
      <c r="G7710" s="24" t="s">
        <v>1117</v>
      </c>
      <c r="H7710" s="24" t="s">
        <v>941</v>
      </c>
      <c r="I7710" s="23" t="s">
        <v>15841</v>
      </c>
      <c r="J7710" s="23" t="s">
        <v>810</v>
      </c>
    </row>
    <row r="7711" spans="1:10" x14ac:dyDescent="0.25">
      <c r="A7711" s="3">
        <f t="shared" si="120"/>
        <v>10062303</v>
      </c>
      <c r="B7711" s="24">
        <v>10062303</v>
      </c>
      <c r="C7711" s="23" t="s">
        <v>937</v>
      </c>
      <c r="D7711" s="24" t="s">
        <v>1</v>
      </c>
      <c r="E7711" s="24" t="s">
        <v>839</v>
      </c>
      <c r="F7711" s="24" t="s">
        <v>15842</v>
      </c>
      <c r="G7711" s="24" t="s">
        <v>1117</v>
      </c>
      <c r="H7711" s="24" t="s">
        <v>941</v>
      </c>
      <c r="I7711" s="23" t="s">
        <v>15843</v>
      </c>
      <c r="J7711" s="23" t="s">
        <v>836</v>
      </c>
    </row>
    <row r="7712" spans="1:10" x14ac:dyDescent="0.25">
      <c r="A7712" s="3">
        <f t="shared" si="120"/>
        <v>10062405</v>
      </c>
      <c r="B7712" s="24">
        <v>10062405</v>
      </c>
      <c r="C7712" s="23" t="s">
        <v>937</v>
      </c>
      <c r="D7712" s="24" t="s">
        <v>1</v>
      </c>
      <c r="E7712" s="24" t="s">
        <v>839</v>
      </c>
      <c r="F7712" s="24" t="s">
        <v>15844</v>
      </c>
      <c r="G7712" s="24" t="s">
        <v>1117</v>
      </c>
      <c r="H7712" s="24" t="s">
        <v>941</v>
      </c>
      <c r="I7712" s="23" t="s">
        <v>15845</v>
      </c>
      <c r="J7712" s="23" t="s">
        <v>723</v>
      </c>
    </row>
    <row r="7713" spans="1:10" x14ac:dyDescent="0.25">
      <c r="A7713" s="3">
        <f t="shared" si="120"/>
        <v>10062715</v>
      </c>
      <c r="B7713" s="24">
        <v>10062715</v>
      </c>
      <c r="C7713" s="23" t="s">
        <v>937</v>
      </c>
      <c r="D7713" s="24" t="s">
        <v>1</v>
      </c>
      <c r="E7713" s="24" t="s">
        <v>839</v>
      </c>
      <c r="F7713" s="24" t="s">
        <v>15846</v>
      </c>
      <c r="G7713" s="24" t="s">
        <v>1117</v>
      </c>
      <c r="H7713" s="24" t="s">
        <v>941</v>
      </c>
      <c r="I7713" s="23" t="s">
        <v>15847</v>
      </c>
      <c r="J7713" s="23" t="s">
        <v>819</v>
      </c>
    </row>
    <row r="7714" spans="1:10" x14ac:dyDescent="0.25">
      <c r="A7714" s="3">
        <f t="shared" si="120"/>
        <v>10062732</v>
      </c>
      <c r="B7714" s="24">
        <v>10062732</v>
      </c>
      <c r="C7714" s="23" t="s">
        <v>937</v>
      </c>
      <c r="D7714" s="24" t="s">
        <v>1</v>
      </c>
      <c r="E7714" s="24" t="s">
        <v>839</v>
      </c>
      <c r="F7714" s="24" t="s">
        <v>15848</v>
      </c>
      <c r="G7714" s="24" t="s">
        <v>1117</v>
      </c>
      <c r="H7714" s="24" t="s">
        <v>941</v>
      </c>
      <c r="I7714" s="23" t="s">
        <v>15849</v>
      </c>
      <c r="J7714" s="23" t="s">
        <v>819</v>
      </c>
    </row>
    <row r="7715" spans="1:10" x14ac:dyDescent="0.25">
      <c r="A7715" s="3">
        <f t="shared" si="120"/>
        <v>10062769</v>
      </c>
      <c r="B7715" s="24">
        <v>10062769</v>
      </c>
      <c r="C7715" s="23" t="s">
        <v>937</v>
      </c>
      <c r="D7715" s="24" t="s">
        <v>1</v>
      </c>
      <c r="E7715" s="24" t="s">
        <v>839</v>
      </c>
      <c r="F7715" s="24" t="s">
        <v>15850</v>
      </c>
      <c r="G7715" s="24" t="s">
        <v>1117</v>
      </c>
      <c r="H7715" s="24" t="s">
        <v>941</v>
      </c>
      <c r="I7715" s="23" t="s">
        <v>15851</v>
      </c>
      <c r="J7715" s="23" t="s">
        <v>778</v>
      </c>
    </row>
    <row r="7716" spans="1:10" x14ac:dyDescent="0.25">
      <c r="A7716" s="3">
        <f t="shared" si="120"/>
        <v>10062770</v>
      </c>
      <c r="B7716" s="24">
        <v>10062770</v>
      </c>
      <c r="C7716" s="23" t="s">
        <v>937</v>
      </c>
      <c r="D7716" s="24" t="s">
        <v>1</v>
      </c>
      <c r="E7716" s="24" t="s">
        <v>839</v>
      </c>
      <c r="F7716" s="24" t="s">
        <v>15852</v>
      </c>
      <c r="G7716" s="24" t="s">
        <v>1117</v>
      </c>
      <c r="H7716" s="24" t="s">
        <v>941</v>
      </c>
      <c r="I7716" s="23" t="s">
        <v>15853</v>
      </c>
      <c r="J7716" s="23" t="s">
        <v>769</v>
      </c>
    </row>
    <row r="7717" spans="1:10" x14ac:dyDescent="0.25">
      <c r="A7717" s="3">
        <f t="shared" si="120"/>
        <v>10063100</v>
      </c>
      <c r="B7717" s="24">
        <v>10063100</v>
      </c>
      <c r="C7717" s="23" t="s">
        <v>937</v>
      </c>
      <c r="D7717" s="24" t="s">
        <v>1</v>
      </c>
      <c r="E7717" s="24" t="s">
        <v>839</v>
      </c>
      <c r="F7717" s="24" t="s">
        <v>15854</v>
      </c>
      <c r="G7717" s="24" t="s">
        <v>940</v>
      </c>
      <c r="H7717" s="24" t="s">
        <v>941</v>
      </c>
      <c r="I7717" s="23" t="s">
        <v>15855</v>
      </c>
      <c r="J7717" s="23" t="s">
        <v>897</v>
      </c>
    </row>
    <row r="7718" spans="1:10" x14ac:dyDescent="0.25">
      <c r="A7718" s="3">
        <f t="shared" si="120"/>
        <v>10063742</v>
      </c>
      <c r="B7718" s="24">
        <v>10063742</v>
      </c>
      <c r="C7718" s="23" t="s">
        <v>937</v>
      </c>
      <c r="D7718" s="24" t="s">
        <v>1</v>
      </c>
      <c r="E7718" s="24" t="s">
        <v>839</v>
      </c>
      <c r="F7718" s="24" t="s">
        <v>15856</v>
      </c>
      <c r="G7718" s="24" t="s">
        <v>1117</v>
      </c>
      <c r="H7718" s="24" t="s">
        <v>941</v>
      </c>
      <c r="I7718" s="23" t="s">
        <v>15857</v>
      </c>
      <c r="J7718" s="23" t="s">
        <v>810</v>
      </c>
    </row>
    <row r="7719" spans="1:10" x14ac:dyDescent="0.25">
      <c r="A7719" s="3">
        <f t="shared" si="120"/>
        <v>10063885</v>
      </c>
      <c r="B7719" s="24">
        <v>10063885</v>
      </c>
      <c r="C7719" s="23" t="s">
        <v>937</v>
      </c>
      <c r="D7719" s="24" t="s">
        <v>1</v>
      </c>
      <c r="E7719" s="24" t="s">
        <v>839</v>
      </c>
      <c r="F7719" s="24" t="s">
        <v>15858</v>
      </c>
      <c r="G7719" s="24" t="s">
        <v>1117</v>
      </c>
      <c r="H7719" s="24" t="s">
        <v>941</v>
      </c>
      <c r="I7719" s="23" t="s">
        <v>15859</v>
      </c>
      <c r="J7719" s="23" t="s">
        <v>819</v>
      </c>
    </row>
    <row r="7720" spans="1:10" x14ac:dyDescent="0.25">
      <c r="A7720" s="3">
        <f t="shared" si="120"/>
        <v>10064233</v>
      </c>
      <c r="B7720" s="24">
        <v>10064233</v>
      </c>
      <c r="C7720" s="23" t="s">
        <v>937</v>
      </c>
      <c r="D7720" s="24" t="s">
        <v>1</v>
      </c>
      <c r="E7720" s="24" t="s">
        <v>839</v>
      </c>
      <c r="F7720" s="24" t="s">
        <v>15860</v>
      </c>
      <c r="G7720" s="24" t="s">
        <v>940</v>
      </c>
      <c r="H7720" s="24" t="s">
        <v>941</v>
      </c>
      <c r="I7720" s="23" t="s">
        <v>15861</v>
      </c>
      <c r="J7720" s="23" t="s">
        <v>897</v>
      </c>
    </row>
    <row r="7721" spans="1:10" x14ac:dyDescent="0.25">
      <c r="A7721" s="3">
        <f t="shared" si="120"/>
        <v>10064245</v>
      </c>
      <c r="B7721" s="24">
        <v>10064245</v>
      </c>
      <c r="C7721" s="23" t="s">
        <v>937</v>
      </c>
      <c r="D7721" s="24" t="s">
        <v>1</v>
      </c>
      <c r="E7721" s="24" t="s">
        <v>839</v>
      </c>
      <c r="F7721" s="24" t="s">
        <v>15862</v>
      </c>
      <c r="G7721" s="24" t="s">
        <v>1117</v>
      </c>
      <c r="H7721" s="24" t="s">
        <v>941</v>
      </c>
      <c r="I7721" s="23" t="s">
        <v>15863</v>
      </c>
      <c r="J7721" s="23" t="s">
        <v>836</v>
      </c>
    </row>
    <row r="7722" spans="1:10" x14ac:dyDescent="0.25">
      <c r="A7722" s="3">
        <f t="shared" si="120"/>
        <v>10064341</v>
      </c>
      <c r="B7722" s="24">
        <v>10064341</v>
      </c>
      <c r="C7722" s="23" t="s">
        <v>937</v>
      </c>
      <c r="D7722" s="24" t="s">
        <v>1</v>
      </c>
      <c r="E7722" s="24" t="s">
        <v>839</v>
      </c>
      <c r="F7722" s="24" t="s">
        <v>15864</v>
      </c>
      <c r="G7722" s="24" t="s">
        <v>1117</v>
      </c>
      <c r="H7722" s="24" t="s">
        <v>941</v>
      </c>
      <c r="I7722" s="23" t="s">
        <v>15865</v>
      </c>
      <c r="J7722" s="23" t="s">
        <v>624</v>
      </c>
    </row>
    <row r="7723" spans="1:10" x14ac:dyDescent="0.25">
      <c r="A7723" s="3">
        <f t="shared" si="120"/>
        <v>10064667</v>
      </c>
      <c r="B7723" s="24">
        <v>10064667</v>
      </c>
      <c r="C7723" s="23" t="s">
        <v>937</v>
      </c>
      <c r="D7723" s="24" t="s">
        <v>1</v>
      </c>
      <c r="E7723" s="24" t="s">
        <v>839</v>
      </c>
      <c r="F7723" s="24" t="s">
        <v>15866</v>
      </c>
      <c r="G7723" s="24" t="s">
        <v>940</v>
      </c>
      <c r="H7723" s="24" t="s">
        <v>941</v>
      </c>
      <c r="I7723" s="23" t="s">
        <v>15867</v>
      </c>
      <c r="J7723" s="23" t="s">
        <v>866</v>
      </c>
    </row>
    <row r="7724" spans="1:10" x14ac:dyDescent="0.25">
      <c r="A7724" s="3">
        <f t="shared" si="120"/>
        <v>10064971</v>
      </c>
      <c r="B7724" s="24">
        <v>10064971</v>
      </c>
      <c r="C7724" s="23" t="s">
        <v>937</v>
      </c>
      <c r="D7724" s="24" t="s">
        <v>1</v>
      </c>
      <c r="E7724" s="24" t="s">
        <v>839</v>
      </c>
      <c r="F7724" s="24" t="s">
        <v>15868</v>
      </c>
      <c r="G7724" s="24" t="s">
        <v>1117</v>
      </c>
      <c r="H7724" s="24" t="s">
        <v>941</v>
      </c>
      <c r="I7724" s="23" t="s">
        <v>15869</v>
      </c>
      <c r="J7724" s="23" t="s">
        <v>810</v>
      </c>
    </row>
    <row r="7725" spans="1:10" x14ac:dyDescent="0.25">
      <c r="A7725" s="3">
        <f t="shared" si="120"/>
        <v>10065089</v>
      </c>
      <c r="B7725" s="24">
        <v>10065089</v>
      </c>
      <c r="C7725" s="23" t="s">
        <v>937</v>
      </c>
      <c r="D7725" s="24" t="s">
        <v>1</v>
      </c>
      <c r="E7725" s="24" t="s">
        <v>839</v>
      </c>
      <c r="F7725" s="24" t="s">
        <v>15870</v>
      </c>
      <c r="G7725" s="24" t="s">
        <v>1117</v>
      </c>
      <c r="H7725" s="24" t="s">
        <v>941</v>
      </c>
      <c r="I7725" s="23" t="s">
        <v>15871</v>
      </c>
      <c r="J7725" s="23" t="s">
        <v>867</v>
      </c>
    </row>
    <row r="7726" spans="1:10" x14ac:dyDescent="0.25">
      <c r="A7726" s="3">
        <f t="shared" si="120"/>
        <v>10065286</v>
      </c>
      <c r="B7726" s="24">
        <v>10065286</v>
      </c>
      <c r="C7726" s="23" t="s">
        <v>937</v>
      </c>
      <c r="D7726" s="24" t="s">
        <v>1</v>
      </c>
      <c r="E7726" s="24" t="s">
        <v>839</v>
      </c>
      <c r="F7726" s="24" t="s">
        <v>15872</v>
      </c>
      <c r="G7726" s="24" t="s">
        <v>940</v>
      </c>
      <c r="H7726" s="24" t="s">
        <v>941</v>
      </c>
      <c r="I7726" s="23" t="s">
        <v>15873</v>
      </c>
      <c r="J7726" s="23" t="s">
        <v>848</v>
      </c>
    </row>
    <row r="7727" spans="1:10" x14ac:dyDescent="0.25">
      <c r="A7727" s="3">
        <f t="shared" si="120"/>
        <v>10065757</v>
      </c>
      <c r="B7727" s="24">
        <v>10065757</v>
      </c>
      <c r="C7727" s="23" t="s">
        <v>937</v>
      </c>
      <c r="D7727" s="24" t="s">
        <v>1</v>
      </c>
      <c r="E7727" s="24" t="s">
        <v>839</v>
      </c>
      <c r="F7727" s="24" t="s">
        <v>15874</v>
      </c>
      <c r="G7727" s="24" t="s">
        <v>940</v>
      </c>
      <c r="H7727" s="24" t="s">
        <v>941</v>
      </c>
      <c r="I7727" s="23" t="s">
        <v>15875</v>
      </c>
      <c r="J7727" s="23" t="s">
        <v>720</v>
      </c>
    </row>
    <row r="7728" spans="1:10" x14ac:dyDescent="0.25">
      <c r="A7728" s="3">
        <f t="shared" si="120"/>
        <v>10065861</v>
      </c>
      <c r="B7728" s="24">
        <v>10065861</v>
      </c>
      <c r="C7728" s="23" t="s">
        <v>937</v>
      </c>
      <c r="D7728" s="24" t="s">
        <v>1</v>
      </c>
      <c r="E7728" s="24" t="s">
        <v>839</v>
      </c>
      <c r="F7728" s="24" t="s">
        <v>80</v>
      </c>
      <c r="G7728" s="24" t="s">
        <v>940</v>
      </c>
      <c r="H7728" s="24" t="s">
        <v>941</v>
      </c>
      <c r="I7728" s="23" t="s">
        <v>15876</v>
      </c>
      <c r="J7728" s="23" t="s">
        <v>848</v>
      </c>
    </row>
    <row r="7729" spans="1:10" x14ac:dyDescent="0.25">
      <c r="A7729" s="3">
        <f t="shared" si="120"/>
        <v>10066451</v>
      </c>
      <c r="B7729" s="24">
        <v>10066451</v>
      </c>
      <c r="C7729" s="23" t="s">
        <v>937</v>
      </c>
      <c r="D7729" s="24" t="s">
        <v>1</v>
      </c>
      <c r="E7729" s="24" t="s">
        <v>839</v>
      </c>
      <c r="F7729" s="24" t="s">
        <v>15877</v>
      </c>
      <c r="G7729" s="24" t="s">
        <v>1117</v>
      </c>
      <c r="H7729" s="24" t="s">
        <v>941</v>
      </c>
      <c r="I7729" s="23" t="s">
        <v>15878</v>
      </c>
      <c r="J7729" s="23" t="s">
        <v>810</v>
      </c>
    </row>
    <row r="7730" spans="1:10" x14ac:dyDescent="0.25">
      <c r="A7730" s="3">
        <f t="shared" si="120"/>
        <v>10066587</v>
      </c>
      <c r="B7730" s="24">
        <v>10066587</v>
      </c>
      <c r="C7730" s="23" t="s">
        <v>937</v>
      </c>
      <c r="D7730" s="24" t="s">
        <v>1</v>
      </c>
      <c r="E7730" s="24" t="s">
        <v>839</v>
      </c>
      <c r="F7730" s="24" t="s">
        <v>15879</v>
      </c>
      <c r="G7730" s="24" t="s">
        <v>1117</v>
      </c>
      <c r="H7730" s="24" t="s">
        <v>941</v>
      </c>
      <c r="I7730" s="23" t="s">
        <v>15880</v>
      </c>
      <c r="J7730" s="23" t="s">
        <v>867</v>
      </c>
    </row>
    <row r="7731" spans="1:10" x14ac:dyDescent="0.25">
      <c r="A7731" s="3">
        <f t="shared" si="120"/>
        <v>10066711</v>
      </c>
      <c r="B7731" s="24">
        <v>10066711</v>
      </c>
      <c r="C7731" s="23" t="s">
        <v>937</v>
      </c>
      <c r="D7731" s="24" t="s">
        <v>1</v>
      </c>
      <c r="E7731" s="24" t="s">
        <v>839</v>
      </c>
      <c r="F7731" s="24" t="s">
        <v>15881</v>
      </c>
      <c r="G7731" s="24" t="s">
        <v>1117</v>
      </c>
      <c r="H7731" s="24" t="s">
        <v>941</v>
      </c>
      <c r="I7731" s="23" t="s">
        <v>15882</v>
      </c>
      <c r="J7731" s="23" t="s">
        <v>810</v>
      </c>
    </row>
    <row r="7732" spans="1:10" x14ac:dyDescent="0.25">
      <c r="A7732" s="3">
        <f t="shared" si="120"/>
        <v>10067085</v>
      </c>
      <c r="B7732" s="24">
        <v>10067085</v>
      </c>
      <c r="C7732" s="23" t="s">
        <v>937</v>
      </c>
      <c r="D7732" s="24" t="s">
        <v>1</v>
      </c>
      <c r="E7732" s="24" t="s">
        <v>839</v>
      </c>
      <c r="F7732" s="24" t="s">
        <v>15883</v>
      </c>
      <c r="G7732" s="24" t="s">
        <v>1117</v>
      </c>
      <c r="H7732" s="24" t="s">
        <v>941</v>
      </c>
      <c r="I7732" s="23" t="s">
        <v>15884</v>
      </c>
      <c r="J7732" s="23" t="s">
        <v>810</v>
      </c>
    </row>
    <row r="7733" spans="1:10" x14ac:dyDescent="0.25">
      <c r="A7733" s="3">
        <f t="shared" si="120"/>
        <v>10094157</v>
      </c>
      <c r="B7733" s="24">
        <v>10094157</v>
      </c>
      <c r="C7733" s="23" t="s">
        <v>937</v>
      </c>
      <c r="D7733" s="24" t="s">
        <v>1</v>
      </c>
      <c r="E7733" s="24" t="s">
        <v>839</v>
      </c>
      <c r="F7733" s="24" t="s">
        <v>15885</v>
      </c>
      <c r="G7733" s="24" t="s">
        <v>1117</v>
      </c>
      <c r="H7733" s="24" t="s">
        <v>941</v>
      </c>
      <c r="I7733" s="23" t="s">
        <v>15886</v>
      </c>
      <c r="J7733" s="23" t="s">
        <v>819</v>
      </c>
    </row>
    <row r="7734" spans="1:10" x14ac:dyDescent="0.25">
      <c r="A7734" s="3">
        <f t="shared" si="120"/>
        <v>10125521</v>
      </c>
      <c r="B7734" s="24">
        <v>10125521</v>
      </c>
      <c r="C7734" s="23" t="s">
        <v>937</v>
      </c>
      <c r="D7734" s="24" t="s">
        <v>1</v>
      </c>
      <c r="E7734" s="24" t="s">
        <v>839</v>
      </c>
      <c r="F7734" s="24" t="s">
        <v>15887</v>
      </c>
      <c r="G7734" s="24" t="s">
        <v>1117</v>
      </c>
      <c r="H7734" s="24" t="s">
        <v>941</v>
      </c>
      <c r="I7734" s="23" t="s">
        <v>15888</v>
      </c>
      <c r="J7734" s="23" t="s">
        <v>819</v>
      </c>
    </row>
    <row r="7735" spans="1:10" x14ac:dyDescent="0.25">
      <c r="A7735" s="3">
        <f t="shared" si="120"/>
        <v>10162002</v>
      </c>
      <c r="B7735" s="24">
        <v>10162002</v>
      </c>
      <c r="C7735" s="23" t="s">
        <v>937</v>
      </c>
      <c r="D7735" s="24" t="s">
        <v>1</v>
      </c>
      <c r="E7735" s="24" t="s">
        <v>839</v>
      </c>
      <c r="F7735" s="24" t="s">
        <v>15889</v>
      </c>
      <c r="G7735" s="24" t="s">
        <v>1117</v>
      </c>
      <c r="H7735" s="24" t="s">
        <v>941</v>
      </c>
      <c r="I7735" s="23" t="s">
        <v>15890</v>
      </c>
      <c r="J7735" s="23" t="s">
        <v>624</v>
      </c>
    </row>
    <row r="7736" spans="1:10" x14ac:dyDescent="0.25">
      <c r="A7736" s="3">
        <f t="shared" si="120"/>
        <v>10473805</v>
      </c>
      <c r="B7736" s="24">
        <v>10473805</v>
      </c>
      <c r="C7736" s="23" t="s">
        <v>937</v>
      </c>
      <c r="D7736" s="24" t="s">
        <v>1</v>
      </c>
      <c r="E7736" s="24" t="s">
        <v>839</v>
      </c>
      <c r="F7736" s="24" t="s">
        <v>15891</v>
      </c>
      <c r="G7736" s="24" t="s">
        <v>1117</v>
      </c>
      <c r="H7736" s="24" t="s">
        <v>941</v>
      </c>
      <c r="I7736" s="23" t="s">
        <v>15892</v>
      </c>
      <c r="J7736" s="23" t="s">
        <v>819</v>
      </c>
    </row>
    <row r="7737" spans="1:10" x14ac:dyDescent="0.25">
      <c r="A7737" s="3">
        <f t="shared" si="120"/>
        <v>10824585</v>
      </c>
      <c r="B7737" s="24">
        <v>10824585</v>
      </c>
      <c r="C7737" s="23" t="s">
        <v>937</v>
      </c>
      <c r="D7737" s="24" t="s">
        <v>1</v>
      </c>
      <c r="E7737" s="24" t="s">
        <v>839</v>
      </c>
      <c r="F7737" s="24" t="s">
        <v>15893</v>
      </c>
      <c r="G7737" s="24" t="s">
        <v>1117</v>
      </c>
      <c r="H7737" s="24" t="s">
        <v>941</v>
      </c>
      <c r="I7737" s="23" t="s">
        <v>15894</v>
      </c>
      <c r="J7737" s="23" t="s">
        <v>819</v>
      </c>
    </row>
    <row r="7738" spans="1:10" x14ac:dyDescent="0.25">
      <c r="A7738" s="3">
        <f t="shared" si="120"/>
        <v>10936919</v>
      </c>
      <c r="B7738" s="24">
        <v>10936919</v>
      </c>
      <c r="C7738" s="23" t="s">
        <v>937</v>
      </c>
      <c r="D7738" s="24" t="s">
        <v>1</v>
      </c>
      <c r="E7738" s="24" t="s">
        <v>839</v>
      </c>
      <c r="F7738" s="24" t="s">
        <v>15895</v>
      </c>
      <c r="G7738" s="24" t="s">
        <v>1117</v>
      </c>
      <c r="H7738" s="24" t="s">
        <v>941</v>
      </c>
      <c r="I7738" s="23" t="s">
        <v>15896</v>
      </c>
      <c r="J7738" s="23" t="s">
        <v>836</v>
      </c>
    </row>
    <row r="7739" spans="1:10" x14ac:dyDescent="0.25">
      <c r="A7739" s="3">
        <f t="shared" si="120"/>
        <v>10945993</v>
      </c>
      <c r="B7739" s="24">
        <v>10945993</v>
      </c>
      <c r="C7739" s="23" t="s">
        <v>937</v>
      </c>
      <c r="D7739" s="24" t="s">
        <v>1</v>
      </c>
      <c r="E7739" s="24" t="s">
        <v>839</v>
      </c>
      <c r="F7739" s="24" t="s">
        <v>15897</v>
      </c>
      <c r="G7739" s="24" t="s">
        <v>1117</v>
      </c>
      <c r="H7739" s="24" t="s">
        <v>941</v>
      </c>
      <c r="I7739" s="23" t="s">
        <v>15898</v>
      </c>
      <c r="J7739" s="23" t="s">
        <v>810</v>
      </c>
    </row>
    <row r="7740" spans="1:10" x14ac:dyDescent="0.25">
      <c r="A7740" s="3">
        <f t="shared" si="120"/>
        <v>10947694</v>
      </c>
      <c r="B7740" s="24">
        <v>10947694</v>
      </c>
      <c r="C7740" s="23" t="s">
        <v>937</v>
      </c>
      <c r="D7740" s="24" t="s">
        <v>1</v>
      </c>
      <c r="E7740" s="24" t="s">
        <v>839</v>
      </c>
      <c r="F7740" s="24" t="s">
        <v>15899</v>
      </c>
      <c r="G7740" s="24" t="s">
        <v>1117</v>
      </c>
      <c r="H7740" s="24" t="s">
        <v>941</v>
      </c>
      <c r="I7740" s="23" t="s">
        <v>15900</v>
      </c>
      <c r="J7740" s="23" t="s">
        <v>810</v>
      </c>
    </row>
    <row r="7741" spans="1:10" x14ac:dyDescent="0.25">
      <c r="A7741" s="3">
        <f t="shared" si="120"/>
        <v>10991334</v>
      </c>
      <c r="B7741" s="24">
        <v>10991334</v>
      </c>
      <c r="C7741" s="23" t="s">
        <v>937</v>
      </c>
      <c r="D7741" s="24" t="s">
        <v>1</v>
      </c>
      <c r="E7741" s="24" t="s">
        <v>839</v>
      </c>
      <c r="F7741" s="24" t="s">
        <v>15901</v>
      </c>
      <c r="G7741" s="24" t="s">
        <v>1117</v>
      </c>
      <c r="H7741" s="24" t="s">
        <v>941</v>
      </c>
      <c r="I7741" s="23" t="s">
        <v>15902</v>
      </c>
      <c r="J7741" s="23" t="s">
        <v>810</v>
      </c>
    </row>
    <row r="7742" spans="1:10" x14ac:dyDescent="0.25">
      <c r="A7742" s="3">
        <f t="shared" si="120"/>
        <v>10991349</v>
      </c>
      <c r="B7742" s="24">
        <v>10991349</v>
      </c>
      <c r="C7742" s="23" t="s">
        <v>937</v>
      </c>
      <c r="D7742" s="24" t="s">
        <v>1</v>
      </c>
      <c r="E7742" s="24" t="s">
        <v>839</v>
      </c>
      <c r="F7742" s="24" t="s">
        <v>15903</v>
      </c>
      <c r="G7742" s="24" t="s">
        <v>1117</v>
      </c>
      <c r="H7742" s="24" t="s">
        <v>941</v>
      </c>
      <c r="I7742" s="23" t="s">
        <v>15904</v>
      </c>
      <c r="J7742" s="23" t="s">
        <v>836</v>
      </c>
    </row>
    <row r="7743" spans="1:10" x14ac:dyDescent="0.25">
      <c r="A7743" s="3">
        <f t="shared" si="120"/>
        <v>10993779</v>
      </c>
      <c r="B7743" s="24">
        <v>10993779</v>
      </c>
      <c r="C7743" s="23" t="s">
        <v>937</v>
      </c>
      <c r="D7743" s="24" t="s">
        <v>1</v>
      </c>
      <c r="E7743" s="24" t="s">
        <v>839</v>
      </c>
      <c r="F7743" s="24" t="s">
        <v>15905</v>
      </c>
      <c r="G7743" s="24" t="s">
        <v>1117</v>
      </c>
      <c r="H7743" s="24" t="s">
        <v>941</v>
      </c>
      <c r="I7743" s="23" t="s">
        <v>15906</v>
      </c>
      <c r="J7743" s="23" t="s">
        <v>867</v>
      </c>
    </row>
    <row r="7744" spans="1:10" x14ac:dyDescent="0.25">
      <c r="A7744" s="3">
        <f t="shared" si="120"/>
        <v>11100873</v>
      </c>
      <c r="B7744" s="24">
        <v>11100873</v>
      </c>
      <c r="C7744" s="23" t="s">
        <v>937</v>
      </c>
      <c r="D7744" s="24" t="s">
        <v>1</v>
      </c>
      <c r="E7744" s="24" t="s">
        <v>839</v>
      </c>
      <c r="F7744" s="24" t="s">
        <v>15907</v>
      </c>
      <c r="G7744" s="24" t="s">
        <v>1117</v>
      </c>
      <c r="H7744" s="24" t="s">
        <v>941</v>
      </c>
      <c r="I7744" s="23" t="s">
        <v>15908</v>
      </c>
      <c r="J7744" s="23" t="s">
        <v>810</v>
      </c>
    </row>
    <row r="7745" spans="1:10" x14ac:dyDescent="0.25">
      <c r="A7745" s="3">
        <f t="shared" si="120"/>
        <v>11107624</v>
      </c>
      <c r="B7745" s="24">
        <v>11107624</v>
      </c>
      <c r="C7745" s="23" t="s">
        <v>937</v>
      </c>
      <c r="D7745" s="24" t="s">
        <v>1</v>
      </c>
      <c r="E7745" s="24" t="s">
        <v>839</v>
      </c>
      <c r="F7745" s="24" t="s">
        <v>15909</v>
      </c>
      <c r="G7745" s="24" t="s">
        <v>1117</v>
      </c>
      <c r="H7745" s="24" t="s">
        <v>941</v>
      </c>
      <c r="I7745" s="23" t="s">
        <v>15910</v>
      </c>
      <c r="J7745" s="23" t="s">
        <v>778</v>
      </c>
    </row>
    <row r="7746" spans="1:10" x14ac:dyDescent="0.25">
      <c r="A7746" s="3">
        <f t="shared" si="120"/>
        <v>11135938</v>
      </c>
      <c r="B7746" s="24">
        <v>11135938</v>
      </c>
      <c r="C7746" s="23" t="s">
        <v>937</v>
      </c>
      <c r="D7746" s="24" t="s">
        <v>1</v>
      </c>
      <c r="E7746" s="24" t="s">
        <v>839</v>
      </c>
      <c r="F7746" s="24" t="s">
        <v>15911</v>
      </c>
      <c r="G7746" s="24" t="s">
        <v>1117</v>
      </c>
      <c r="H7746" s="24" t="s">
        <v>941</v>
      </c>
      <c r="I7746" s="23" t="s">
        <v>15912</v>
      </c>
      <c r="J7746" s="23" t="s">
        <v>819</v>
      </c>
    </row>
    <row r="7747" spans="1:10" x14ac:dyDescent="0.25">
      <c r="A7747" s="3">
        <f t="shared" ref="A7747:A7810" si="121">+B7747</f>
        <v>11391265</v>
      </c>
      <c r="B7747" s="24">
        <v>11391265</v>
      </c>
      <c r="C7747" s="23" t="s">
        <v>937</v>
      </c>
      <c r="D7747" s="24" t="s">
        <v>1</v>
      </c>
      <c r="E7747" s="24" t="s">
        <v>839</v>
      </c>
      <c r="F7747" s="24" t="s">
        <v>15913</v>
      </c>
      <c r="G7747" s="24" t="s">
        <v>1117</v>
      </c>
      <c r="H7747" s="24" t="s">
        <v>941</v>
      </c>
      <c r="I7747" s="23" t="s">
        <v>15914</v>
      </c>
      <c r="J7747" s="23" t="s">
        <v>810</v>
      </c>
    </row>
    <row r="7748" spans="1:10" x14ac:dyDescent="0.25">
      <c r="A7748" s="3">
        <f t="shared" si="121"/>
        <v>11438711</v>
      </c>
      <c r="B7748" s="24">
        <v>11438711</v>
      </c>
      <c r="C7748" s="23" t="s">
        <v>937</v>
      </c>
      <c r="D7748" s="24" t="s">
        <v>1</v>
      </c>
      <c r="E7748" s="24" t="s">
        <v>839</v>
      </c>
      <c r="F7748" s="24" t="s">
        <v>15915</v>
      </c>
      <c r="G7748" s="24" t="s">
        <v>1117</v>
      </c>
      <c r="H7748" s="24" t="s">
        <v>941</v>
      </c>
      <c r="I7748" s="23" t="s">
        <v>15916</v>
      </c>
      <c r="J7748" s="23" t="s">
        <v>819</v>
      </c>
    </row>
    <row r="7749" spans="1:10" x14ac:dyDescent="0.25">
      <c r="A7749" s="3">
        <f t="shared" si="121"/>
        <v>11441060</v>
      </c>
      <c r="B7749" s="24">
        <v>11441060</v>
      </c>
      <c r="C7749" s="23" t="s">
        <v>937</v>
      </c>
      <c r="D7749" s="24" t="s">
        <v>1</v>
      </c>
      <c r="E7749" s="24" t="s">
        <v>839</v>
      </c>
      <c r="F7749" s="24" t="s">
        <v>15917</v>
      </c>
      <c r="G7749" s="24" t="s">
        <v>1117</v>
      </c>
      <c r="H7749" s="24" t="s">
        <v>941</v>
      </c>
      <c r="I7749" s="23" t="s">
        <v>15918</v>
      </c>
      <c r="J7749" s="23" t="s">
        <v>819</v>
      </c>
    </row>
    <row r="7750" spans="1:10" x14ac:dyDescent="0.25">
      <c r="A7750" s="3">
        <f t="shared" si="121"/>
        <v>11497877</v>
      </c>
      <c r="B7750" s="24">
        <v>11497877</v>
      </c>
      <c r="C7750" s="23" t="s">
        <v>937</v>
      </c>
      <c r="D7750" s="24" t="s">
        <v>1</v>
      </c>
      <c r="E7750" s="24" t="s">
        <v>839</v>
      </c>
      <c r="F7750" s="24" t="s">
        <v>15919</v>
      </c>
      <c r="G7750" s="24" t="s">
        <v>1117</v>
      </c>
      <c r="H7750" s="24" t="s">
        <v>941</v>
      </c>
      <c r="I7750" s="23" t="s">
        <v>15920</v>
      </c>
      <c r="J7750" s="23" t="s">
        <v>723</v>
      </c>
    </row>
    <row r="7751" spans="1:10" x14ac:dyDescent="0.25">
      <c r="A7751" s="3">
        <f t="shared" si="121"/>
        <v>11497902</v>
      </c>
      <c r="B7751" s="24">
        <v>11497902</v>
      </c>
      <c r="C7751" s="23" t="s">
        <v>937</v>
      </c>
      <c r="D7751" s="24" t="s">
        <v>1</v>
      </c>
      <c r="E7751" s="24" t="s">
        <v>839</v>
      </c>
      <c r="F7751" s="24" t="s">
        <v>15921</v>
      </c>
      <c r="G7751" s="24" t="s">
        <v>1117</v>
      </c>
      <c r="H7751" s="24" t="s">
        <v>941</v>
      </c>
      <c r="I7751" s="23" t="s">
        <v>15922</v>
      </c>
      <c r="J7751" s="23" t="s">
        <v>778</v>
      </c>
    </row>
    <row r="7752" spans="1:10" x14ac:dyDescent="0.25">
      <c r="A7752" s="3">
        <f t="shared" si="121"/>
        <v>11502101</v>
      </c>
      <c r="B7752" s="24">
        <v>11502101</v>
      </c>
      <c r="C7752" s="23" t="s">
        <v>937</v>
      </c>
      <c r="D7752" s="24" t="s">
        <v>1</v>
      </c>
      <c r="E7752" s="24" t="s">
        <v>839</v>
      </c>
      <c r="F7752" s="24" t="s">
        <v>15923</v>
      </c>
      <c r="G7752" s="24" t="s">
        <v>940</v>
      </c>
      <c r="H7752" s="24" t="s">
        <v>941</v>
      </c>
      <c r="I7752" s="23" t="s">
        <v>15924</v>
      </c>
      <c r="J7752" s="23" t="s">
        <v>784</v>
      </c>
    </row>
    <row r="7753" spans="1:10" x14ac:dyDescent="0.25">
      <c r="A7753" s="3">
        <f t="shared" si="121"/>
        <v>11516060</v>
      </c>
      <c r="B7753" s="24">
        <v>11516060</v>
      </c>
      <c r="C7753" s="23" t="s">
        <v>937</v>
      </c>
      <c r="D7753" s="24" t="s">
        <v>1</v>
      </c>
      <c r="E7753" s="24" t="s">
        <v>839</v>
      </c>
      <c r="F7753" s="24" t="s">
        <v>15925</v>
      </c>
      <c r="G7753" s="24" t="s">
        <v>940</v>
      </c>
      <c r="H7753" s="24" t="s">
        <v>941</v>
      </c>
      <c r="I7753" s="23" t="s">
        <v>15926</v>
      </c>
      <c r="J7753" s="23" t="s">
        <v>844</v>
      </c>
    </row>
    <row r="7754" spans="1:10" x14ac:dyDescent="0.25">
      <c r="A7754" s="3">
        <f t="shared" si="121"/>
        <v>11519251</v>
      </c>
      <c r="B7754" s="24">
        <v>11519251</v>
      </c>
      <c r="C7754" s="23" t="s">
        <v>937</v>
      </c>
      <c r="D7754" s="24" t="s">
        <v>1</v>
      </c>
      <c r="E7754" s="24" t="s">
        <v>839</v>
      </c>
      <c r="F7754" s="24" t="s">
        <v>15927</v>
      </c>
      <c r="G7754" s="24" t="s">
        <v>1117</v>
      </c>
      <c r="H7754" s="24" t="s">
        <v>941</v>
      </c>
      <c r="I7754" s="23" t="s">
        <v>15928</v>
      </c>
      <c r="J7754" s="23" t="s">
        <v>843</v>
      </c>
    </row>
    <row r="7755" spans="1:10" x14ac:dyDescent="0.25">
      <c r="A7755" s="3">
        <f t="shared" si="121"/>
        <v>11523189</v>
      </c>
      <c r="B7755" s="24">
        <v>11523189</v>
      </c>
      <c r="C7755" s="23" t="s">
        <v>937</v>
      </c>
      <c r="D7755" s="24" t="s">
        <v>1</v>
      </c>
      <c r="E7755" s="24" t="s">
        <v>839</v>
      </c>
      <c r="F7755" s="24" t="s">
        <v>15929</v>
      </c>
      <c r="G7755" s="24" t="s">
        <v>940</v>
      </c>
      <c r="H7755" s="24" t="s">
        <v>941</v>
      </c>
      <c r="I7755" s="23" t="s">
        <v>15930</v>
      </c>
      <c r="J7755" s="23" t="s">
        <v>856</v>
      </c>
    </row>
    <row r="7756" spans="1:10" x14ac:dyDescent="0.25">
      <c r="A7756" s="3">
        <f t="shared" si="121"/>
        <v>11530350</v>
      </c>
      <c r="B7756" s="24">
        <v>11530350</v>
      </c>
      <c r="C7756" s="23" t="s">
        <v>937</v>
      </c>
      <c r="D7756" s="24" t="s">
        <v>1</v>
      </c>
      <c r="E7756" s="24" t="s">
        <v>839</v>
      </c>
      <c r="F7756" s="24" t="s">
        <v>15931</v>
      </c>
      <c r="G7756" s="24" t="s">
        <v>940</v>
      </c>
      <c r="H7756" s="24" t="s">
        <v>941</v>
      </c>
      <c r="I7756" s="23" t="s">
        <v>15932</v>
      </c>
      <c r="J7756" s="23" t="s">
        <v>793</v>
      </c>
    </row>
    <row r="7757" spans="1:10" x14ac:dyDescent="0.25">
      <c r="A7757" s="3">
        <f t="shared" si="121"/>
        <v>11534540</v>
      </c>
      <c r="B7757" s="24">
        <v>11534540</v>
      </c>
      <c r="C7757" s="23" t="s">
        <v>937</v>
      </c>
      <c r="D7757" s="24" t="s">
        <v>1</v>
      </c>
      <c r="E7757" s="24" t="s">
        <v>839</v>
      </c>
      <c r="F7757" s="24" t="s">
        <v>15933</v>
      </c>
      <c r="G7757" s="24" t="s">
        <v>940</v>
      </c>
      <c r="H7757" s="24" t="s">
        <v>941</v>
      </c>
      <c r="I7757" s="23" t="s">
        <v>15934</v>
      </c>
      <c r="J7757" s="23" t="s">
        <v>804</v>
      </c>
    </row>
    <row r="7758" spans="1:10" x14ac:dyDescent="0.25">
      <c r="A7758" s="3">
        <f t="shared" si="121"/>
        <v>11560225</v>
      </c>
      <c r="B7758" s="24">
        <v>11560225</v>
      </c>
      <c r="C7758" s="23" t="s">
        <v>937</v>
      </c>
      <c r="D7758" s="24" t="s">
        <v>1</v>
      </c>
      <c r="E7758" s="24" t="s">
        <v>839</v>
      </c>
      <c r="F7758" s="24" t="s">
        <v>15935</v>
      </c>
      <c r="G7758" s="24" t="s">
        <v>940</v>
      </c>
      <c r="H7758" s="24" t="s">
        <v>941</v>
      </c>
      <c r="I7758" s="23" t="s">
        <v>15936</v>
      </c>
      <c r="J7758" s="23" t="s">
        <v>767</v>
      </c>
    </row>
    <row r="7759" spans="1:10" x14ac:dyDescent="0.25">
      <c r="A7759" s="3">
        <f t="shared" si="121"/>
        <v>11563577</v>
      </c>
      <c r="B7759" s="24">
        <v>11563577</v>
      </c>
      <c r="C7759" s="23" t="s">
        <v>937</v>
      </c>
      <c r="D7759" s="24" t="s">
        <v>1</v>
      </c>
      <c r="E7759" s="24" t="s">
        <v>839</v>
      </c>
      <c r="F7759" s="24" t="s">
        <v>15937</v>
      </c>
      <c r="G7759" s="24" t="s">
        <v>940</v>
      </c>
      <c r="H7759" s="24" t="s">
        <v>941</v>
      </c>
      <c r="I7759" s="23" t="s">
        <v>15938</v>
      </c>
      <c r="J7759" s="23" t="s">
        <v>866</v>
      </c>
    </row>
    <row r="7760" spans="1:10" x14ac:dyDescent="0.25">
      <c r="A7760" s="3">
        <f t="shared" si="121"/>
        <v>11567593</v>
      </c>
      <c r="B7760" s="24">
        <v>11567593</v>
      </c>
      <c r="C7760" s="23" t="s">
        <v>937</v>
      </c>
      <c r="D7760" s="24" t="s">
        <v>1</v>
      </c>
      <c r="E7760" s="24" t="s">
        <v>839</v>
      </c>
      <c r="F7760" s="24" t="s">
        <v>15939</v>
      </c>
      <c r="G7760" s="24" t="s">
        <v>1117</v>
      </c>
      <c r="H7760" s="24" t="s">
        <v>941</v>
      </c>
      <c r="I7760" s="23" t="s">
        <v>15940</v>
      </c>
      <c r="J7760" s="23" t="s">
        <v>778</v>
      </c>
    </row>
    <row r="7761" spans="1:10" x14ac:dyDescent="0.25">
      <c r="A7761" s="3">
        <f t="shared" si="121"/>
        <v>11567601</v>
      </c>
      <c r="B7761" s="24">
        <v>11567601</v>
      </c>
      <c r="C7761" s="23" t="s">
        <v>937</v>
      </c>
      <c r="D7761" s="24" t="s">
        <v>1</v>
      </c>
      <c r="E7761" s="24" t="s">
        <v>839</v>
      </c>
      <c r="F7761" s="24" t="s">
        <v>15941</v>
      </c>
      <c r="G7761" s="24" t="s">
        <v>1117</v>
      </c>
      <c r="H7761" s="24" t="s">
        <v>941</v>
      </c>
      <c r="I7761" s="23" t="s">
        <v>15942</v>
      </c>
      <c r="J7761" s="23" t="s">
        <v>836</v>
      </c>
    </row>
    <row r="7762" spans="1:10" x14ac:dyDescent="0.25">
      <c r="A7762" s="3">
        <f t="shared" si="121"/>
        <v>11567615</v>
      </c>
      <c r="B7762" s="24">
        <v>11567615</v>
      </c>
      <c r="C7762" s="23" t="s">
        <v>937</v>
      </c>
      <c r="D7762" s="24" t="s">
        <v>1</v>
      </c>
      <c r="E7762" s="24" t="s">
        <v>839</v>
      </c>
      <c r="F7762" s="24" t="s">
        <v>15943</v>
      </c>
      <c r="G7762" s="24" t="s">
        <v>1117</v>
      </c>
      <c r="H7762" s="24" t="s">
        <v>941</v>
      </c>
      <c r="I7762" s="23" t="s">
        <v>15944</v>
      </c>
      <c r="J7762" s="23" t="s">
        <v>778</v>
      </c>
    </row>
    <row r="7763" spans="1:10" x14ac:dyDescent="0.25">
      <c r="A7763" s="3">
        <f t="shared" si="121"/>
        <v>11576392</v>
      </c>
      <c r="B7763" s="24">
        <v>11576392</v>
      </c>
      <c r="C7763" s="23" t="s">
        <v>937</v>
      </c>
      <c r="D7763" s="24" t="s">
        <v>1</v>
      </c>
      <c r="E7763" s="24" t="s">
        <v>839</v>
      </c>
      <c r="F7763" s="24" t="s">
        <v>15945</v>
      </c>
      <c r="G7763" s="24" t="s">
        <v>940</v>
      </c>
      <c r="H7763" s="24" t="s">
        <v>941</v>
      </c>
      <c r="I7763" s="23" t="s">
        <v>15946</v>
      </c>
      <c r="J7763" s="23" t="s">
        <v>897</v>
      </c>
    </row>
    <row r="7764" spans="1:10" x14ac:dyDescent="0.25">
      <c r="A7764" s="3">
        <f t="shared" si="121"/>
        <v>11582484</v>
      </c>
      <c r="B7764" s="24">
        <v>11582484</v>
      </c>
      <c r="C7764" s="23" t="s">
        <v>937</v>
      </c>
      <c r="D7764" s="24" t="s">
        <v>1</v>
      </c>
      <c r="E7764" s="24" t="s">
        <v>839</v>
      </c>
      <c r="F7764" s="24" t="s">
        <v>15947</v>
      </c>
      <c r="G7764" s="24" t="s">
        <v>1117</v>
      </c>
      <c r="H7764" s="24" t="s">
        <v>941</v>
      </c>
      <c r="I7764" s="23" t="s">
        <v>15948</v>
      </c>
      <c r="J7764" s="23" t="s">
        <v>624</v>
      </c>
    </row>
    <row r="7765" spans="1:10" x14ac:dyDescent="0.25">
      <c r="A7765" s="3">
        <f t="shared" si="121"/>
        <v>11583233</v>
      </c>
      <c r="B7765" s="24">
        <v>11583233</v>
      </c>
      <c r="C7765" s="23" t="s">
        <v>937</v>
      </c>
      <c r="D7765" s="24" t="s">
        <v>1</v>
      </c>
      <c r="E7765" s="24" t="s">
        <v>839</v>
      </c>
      <c r="F7765" s="24" t="s">
        <v>15949</v>
      </c>
      <c r="G7765" s="24" t="s">
        <v>940</v>
      </c>
      <c r="H7765" s="24" t="s">
        <v>941</v>
      </c>
      <c r="I7765" s="23" t="s">
        <v>15950</v>
      </c>
      <c r="J7765" s="23" t="s">
        <v>767</v>
      </c>
    </row>
    <row r="7766" spans="1:10" x14ac:dyDescent="0.25">
      <c r="A7766" s="3">
        <f t="shared" si="121"/>
        <v>11589565</v>
      </c>
      <c r="B7766" s="24">
        <v>11589565</v>
      </c>
      <c r="C7766" s="23" t="s">
        <v>937</v>
      </c>
      <c r="D7766" s="24" t="s">
        <v>1</v>
      </c>
      <c r="E7766" s="24" t="s">
        <v>839</v>
      </c>
      <c r="F7766" s="24" t="s">
        <v>15951</v>
      </c>
      <c r="G7766" s="24" t="s">
        <v>1117</v>
      </c>
      <c r="H7766" s="24" t="s">
        <v>941</v>
      </c>
      <c r="I7766" s="23" t="s">
        <v>15952</v>
      </c>
      <c r="J7766" s="23" t="s">
        <v>810</v>
      </c>
    </row>
    <row r="7767" spans="1:10" x14ac:dyDescent="0.25">
      <c r="A7767" s="3">
        <f t="shared" si="121"/>
        <v>11589566</v>
      </c>
      <c r="B7767" s="24">
        <v>11589566</v>
      </c>
      <c r="C7767" s="23" t="s">
        <v>937</v>
      </c>
      <c r="D7767" s="24" t="s">
        <v>1</v>
      </c>
      <c r="E7767" s="24" t="s">
        <v>839</v>
      </c>
      <c r="F7767" s="24" t="s">
        <v>15953</v>
      </c>
      <c r="G7767" s="24" t="s">
        <v>1117</v>
      </c>
      <c r="H7767" s="24" t="s">
        <v>941</v>
      </c>
      <c r="I7767" s="23" t="s">
        <v>15954</v>
      </c>
      <c r="J7767" s="23" t="s">
        <v>810</v>
      </c>
    </row>
    <row r="7768" spans="1:10" x14ac:dyDescent="0.25">
      <c r="A7768" s="3">
        <f t="shared" si="121"/>
        <v>11593891</v>
      </c>
      <c r="B7768" s="24">
        <v>11593891</v>
      </c>
      <c r="C7768" s="23" t="s">
        <v>937</v>
      </c>
      <c r="D7768" s="24" t="s">
        <v>1</v>
      </c>
      <c r="E7768" s="24" t="s">
        <v>839</v>
      </c>
      <c r="F7768" s="24" t="s">
        <v>15955</v>
      </c>
      <c r="G7768" s="24" t="s">
        <v>940</v>
      </c>
      <c r="H7768" s="24" t="s">
        <v>941</v>
      </c>
      <c r="I7768" s="23" t="s">
        <v>15956</v>
      </c>
      <c r="J7768" s="23" t="s">
        <v>793</v>
      </c>
    </row>
    <row r="7769" spans="1:10" x14ac:dyDescent="0.25">
      <c r="A7769" s="3">
        <f t="shared" si="121"/>
        <v>11599950</v>
      </c>
      <c r="B7769" s="24">
        <v>11599950</v>
      </c>
      <c r="C7769" s="23" t="s">
        <v>937</v>
      </c>
      <c r="D7769" s="24" t="s">
        <v>1</v>
      </c>
      <c r="E7769" s="24" t="s">
        <v>839</v>
      </c>
      <c r="F7769" s="24" t="s">
        <v>15957</v>
      </c>
      <c r="G7769" s="24" t="s">
        <v>1117</v>
      </c>
      <c r="H7769" s="24" t="s">
        <v>941</v>
      </c>
      <c r="I7769" s="23" t="s">
        <v>15958</v>
      </c>
      <c r="J7769" s="23" t="s">
        <v>819</v>
      </c>
    </row>
    <row r="7770" spans="1:10" x14ac:dyDescent="0.25">
      <c r="A7770" s="3">
        <f t="shared" si="121"/>
        <v>11601863</v>
      </c>
      <c r="B7770" s="24">
        <v>11601863</v>
      </c>
      <c r="C7770" s="23" t="s">
        <v>937</v>
      </c>
      <c r="D7770" s="24" t="s">
        <v>1</v>
      </c>
      <c r="E7770" s="24" t="s">
        <v>839</v>
      </c>
      <c r="F7770" s="24" t="s">
        <v>15959</v>
      </c>
      <c r="G7770" s="24" t="s">
        <v>940</v>
      </c>
      <c r="H7770" s="24" t="s">
        <v>941</v>
      </c>
      <c r="I7770" s="23" t="s">
        <v>15960</v>
      </c>
      <c r="J7770" s="23" t="s">
        <v>793</v>
      </c>
    </row>
    <row r="7771" spans="1:10" x14ac:dyDescent="0.25">
      <c r="A7771" s="3">
        <f t="shared" si="121"/>
        <v>11603295</v>
      </c>
      <c r="B7771" s="24">
        <v>11603295</v>
      </c>
      <c r="C7771" s="23" t="s">
        <v>937</v>
      </c>
      <c r="D7771" s="24" t="s">
        <v>1</v>
      </c>
      <c r="E7771" s="24" t="s">
        <v>839</v>
      </c>
      <c r="F7771" s="24" t="s">
        <v>15961</v>
      </c>
      <c r="G7771" s="24" t="s">
        <v>1117</v>
      </c>
      <c r="H7771" s="24" t="s">
        <v>941</v>
      </c>
      <c r="I7771" s="23" t="s">
        <v>15962</v>
      </c>
      <c r="J7771" s="23" t="s">
        <v>836</v>
      </c>
    </row>
    <row r="7772" spans="1:10" x14ac:dyDescent="0.25">
      <c r="A7772" s="3">
        <f t="shared" si="121"/>
        <v>11603372</v>
      </c>
      <c r="B7772" s="24">
        <v>11603372</v>
      </c>
      <c r="C7772" s="23" t="s">
        <v>937</v>
      </c>
      <c r="D7772" s="24" t="s">
        <v>1</v>
      </c>
      <c r="E7772" s="24" t="s">
        <v>839</v>
      </c>
      <c r="F7772" s="24" t="s">
        <v>15963</v>
      </c>
      <c r="G7772" s="24" t="s">
        <v>1117</v>
      </c>
      <c r="H7772" s="24" t="s">
        <v>941</v>
      </c>
      <c r="I7772" s="23" t="s">
        <v>15964</v>
      </c>
      <c r="J7772" s="23" t="s">
        <v>810</v>
      </c>
    </row>
    <row r="7773" spans="1:10" x14ac:dyDescent="0.25">
      <c r="A7773" s="3">
        <f t="shared" si="121"/>
        <v>11614025</v>
      </c>
      <c r="B7773" s="24">
        <v>11614025</v>
      </c>
      <c r="C7773" s="23" t="s">
        <v>937</v>
      </c>
      <c r="D7773" s="24" t="s">
        <v>1</v>
      </c>
      <c r="E7773" s="24" t="s">
        <v>839</v>
      </c>
      <c r="F7773" s="24" t="s">
        <v>15965</v>
      </c>
      <c r="G7773" s="24" t="s">
        <v>1117</v>
      </c>
      <c r="H7773" s="24" t="s">
        <v>941</v>
      </c>
      <c r="I7773" s="23" t="s">
        <v>15966</v>
      </c>
      <c r="J7773" s="23" t="s">
        <v>819</v>
      </c>
    </row>
    <row r="7774" spans="1:10" x14ac:dyDescent="0.25">
      <c r="A7774" s="3">
        <f t="shared" si="121"/>
        <v>11632306</v>
      </c>
      <c r="B7774" s="24">
        <v>11632306</v>
      </c>
      <c r="C7774" s="23" t="s">
        <v>937</v>
      </c>
      <c r="D7774" s="24" t="s">
        <v>1</v>
      </c>
      <c r="E7774" s="24" t="s">
        <v>839</v>
      </c>
      <c r="F7774" s="24" t="s">
        <v>15967</v>
      </c>
      <c r="G7774" s="24" t="s">
        <v>1117</v>
      </c>
      <c r="H7774" s="24" t="s">
        <v>941</v>
      </c>
      <c r="I7774" s="23" t="s">
        <v>15968</v>
      </c>
      <c r="J7774" s="23" t="s">
        <v>867</v>
      </c>
    </row>
    <row r="7775" spans="1:10" x14ac:dyDescent="0.25">
      <c r="A7775" s="3">
        <f t="shared" si="121"/>
        <v>11638271</v>
      </c>
      <c r="B7775" s="24">
        <v>11638271</v>
      </c>
      <c r="C7775" s="23" t="s">
        <v>937</v>
      </c>
      <c r="D7775" s="24" t="s">
        <v>1</v>
      </c>
      <c r="E7775" s="24" t="s">
        <v>839</v>
      </c>
      <c r="F7775" s="24" t="s">
        <v>15969</v>
      </c>
      <c r="G7775" s="24" t="s">
        <v>1117</v>
      </c>
      <c r="H7775" s="24" t="s">
        <v>941</v>
      </c>
      <c r="I7775" s="23" t="s">
        <v>15970</v>
      </c>
      <c r="J7775" s="23" t="s">
        <v>867</v>
      </c>
    </row>
    <row r="7776" spans="1:10" x14ac:dyDescent="0.25">
      <c r="A7776" s="3">
        <f t="shared" si="121"/>
        <v>11652997</v>
      </c>
      <c r="B7776" s="24">
        <v>11652997</v>
      </c>
      <c r="C7776" s="23" t="s">
        <v>937</v>
      </c>
      <c r="D7776" s="24" t="s">
        <v>1</v>
      </c>
      <c r="E7776" s="24" t="s">
        <v>839</v>
      </c>
      <c r="F7776" s="24" t="s">
        <v>15971</v>
      </c>
      <c r="G7776" s="24" t="s">
        <v>1117</v>
      </c>
      <c r="H7776" s="24" t="s">
        <v>941</v>
      </c>
      <c r="I7776" s="23" t="s">
        <v>15972</v>
      </c>
      <c r="J7776" s="23" t="s">
        <v>810</v>
      </c>
    </row>
    <row r="7777" spans="1:10" x14ac:dyDescent="0.25">
      <c r="A7777" s="3">
        <f t="shared" si="121"/>
        <v>11660862</v>
      </c>
      <c r="B7777" s="24">
        <v>11660862</v>
      </c>
      <c r="C7777" s="23" t="s">
        <v>937</v>
      </c>
      <c r="D7777" s="24" t="s">
        <v>1</v>
      </c>
      <c r="E7777" s="24" t="s">
        <v>839</v>
      </c>
      <c r="F7777" s="24" t="s">
        <v>15973</v>
      </c>
      <c r="G7777" s="24" t="s">
        <v>1117</v>
      </c>
      <c r="H7777" s="24" t="s">
        <v>941</v>
      </c>
      <c r="I7777" s="23" t="s">
        <v>15974</v>
      </c>
      <c r="J7777" s="23" t="s">
        <v>810</v>
      </c>
    </row>
    <row r="7778" spans="1:10" x14ac:dyDescent="0.25">
      <c r="A7778" s="3">
        <f t="shared" si="121"/>
        <v>11679514</v>
      </c>
      <c r="B7778" s="24">
        <v>11679514</v>
      </c>
      <c r="C7778" s="23" t="s">
        <v>937</v>
      </c>
      <c r="D7778" s="24" t="s">
        <v>1</v>
      </c>
      <c r="E7778" s="24" t="s">
        <v>839</v>
      </c>
      <c r="F7778" s="24" t="s">
        <v>15975</v>
      </c>
      <c r="G7778" s="24" t="s">
        <v>940</v>
      </c>
      <c r="H7778" s="24" t="s">
        <v>941</v>
      </c>
      <c r="I7778" s="23" t="s">
        <v>15976</v>
      </c>
      <c r="J7778" s="23" t="s">
        <v>720</v>
      </c>
    </row>
    <row r="7779" spans="1:10" x14ac:dyDescent="0.25">
      <c r="A7779" s="3">
        <f t="shared" si="121"/>
        <v>11685372</v>
      </c>
      <c r="B7779" s="24">
        <v>11685372</v>
      </c>
      <c r="C7779" s="23" t="s">
        <v>937</v>
      </c>
      <c r="D7779" s="24" t="s">
        <v>1</v>
      </c>
      <c r="E7779" s="24" t="s">
        <v>839</v>
      </c>
      <c r="F7779" s="24" t="s">
        <v>15977</v>
      </c>
      <c r="G7779" s="24" t="s">
        <v>1117</v>
      </c>
      <c r="H7779" s="24" t="s">
        <v>941</v>
      </c>
      <c r="I7779" s="23" t="s">
        <v>15978</v>
      </c>
      <c r="J7779" s="23" t="s">
        <v>810</v>
      </c>
    </row>
    <row r="7780" spans="1:10" x14ac:dyDescent="0.25">
      <c r="A7780" s="3">
        <f t="shared" si="121"/>
        <v>11685459</v>
      </c>
      <c r="B7780" s="24">
        <v>11685459</v>
      </c>
      <c r="C7780" s="23" t="s">
        <v>937</v>
      </c>
      <c r="D7780" s="24" t="s">
        <v>1</v>
      </c>
      <c r="E7780" s="24" t="s">
        <v>839</v>
      </c>
      <c r="F7780" s="24" t="s">
        <v>15979</v>
      </c>
      <c r="G7780" s="24" t="s">
        <v>1117</v>
      </c>
      <c r="H7780" s="24" t="s">
        <v>941</v>
      </c>
      <c r="I7780" s="23" t="s">
        <v>15980</v>
      </c>
      <c r="J7780" s="23" t="s">
        <v>819</v>
      </c>
    </row>
    <row r="7781" spans="1:10" x14ac:dyDescent="0.25">
      <c r="A7781" s="3">
        <f t="shared" si="121"/>
        <v>11685608</v>
      </c>
      <c r="B7781" s="24">
        <v>11685608</v>
      </c>
      <c r="C7781" s="23" t="s">
        <v>937</v>
      </c>
      <c r="D7781" s="24" t="s">
        <v>1</v>
      </c>
      <c r="E7781" s="24" t="s">
        <v>839</v>
      </c>
      <c r="F7781" s="24" t="s">
        <v>15981</v>
      </c>
      <c r="G7781" s="24" t="s">
        <v>1117</v>
      </c>
      <c r="H7781" s="24" t="s">
        <v>941</v>
      </c>
      <c r="I7781" s="23" t="s">
        <v>15982</v>
      </c>
      <c r="J7781" s="23" t="s">
        <v>843</v>
      </c>
    </row>
    <row r="7782" spans="1:10" x14ac:dyDescent="0.25">
      <c r="A7782" s="3">
        <f t="shared" si="121"/>
        <v>11691460</v>
      </c>
      <c r="B7782" s="24">
        <v>11691460</v>
      </c>
      <c r="C7782" s="23" t="s">
        <v>937</v>
      </c>
      <c r="D7782" s="24" t="s">
        <v>1</v>
      </c>
      <c r="E7782" s="24" t="s">
        <v>839</v>
      </c>
      <c r="F7782" s="24" t="s">
        <v>74</v>
      </c>
      <c r="G7782" s="24" t="s">
        <v>1117</v>
      </c>
      <c r="H7782" s="24" t="s">
        <v>941</v>
      </c>
      <c r="I7782" s="23" t="s">
        <v>15983</v>
      </c>
      <c r="J7782" s="23" t="s">
        <v>819</v>
      </c>
    </row>
    <row r="7783" spans="1:10" x14ac:dyDescent="0.25">
      <c r="A7783" s="3">
        <f t="shared" si="121"/>
        <v>11699038</v>
      </c>
      <c r="B7783" s="24">
        <v>11699038</v>
      </c>
      <c r="C7783" s="23" t="s">
        <v>937</v>
      </c>
      <c r="D7783" s="24" t="s">
        <v>1</v>
      </c>
      <c r="E7783" s="24" t="s">
        <v>839</v>
      </c>
      <c r="F7783" s="24" t="s">
        <v>15984</v>
      </c>
      <c r="G7783" s="24" t="s">
        <v>1117</v>
      </c>
      <c r="H7783" s="24" t="s">
        <v>941</v>
      </c>
      <c r="I7783" s="23" t="s">
        <v>15985</v>
      </c>
      <c r="J7783" s="23" t="s">
        <v>810</v>
      </c>
    </row>
    <row r="7784" spans="1:10" x14ac:dyDescent="0.25">
      <c r="A7784" s="3">
        <f t="shared" si="121"/>
        <v>11708580</v>
      </c>
      <c r="B7784" s="24">
        <v>11708580</v>
      </c>
      <c r="C7784" s="23" t="s">
        <v>937</v>
      </c>
      <c r="D7784" s="24" t="s">
        <v>1</v>
      </c>
      <c r="E7784" s="24" t="s">
        <v>839</v>
      </c>
      <c r="F7784" s="24" t="s">
        <v>15986</v>
      </c>
      <c r="G7784" s="24" t="s">
        <v>1117</v>
      </c>
      <c r="H7784" s="24" t="s">
        <v>941</v>
      </c>
      <c r="I7784" s="23" t="s">
        <v>15987</v>
      </c>
      <c r="J7784" s="23" t="s">
        <v>810</v>
      </c>
    </row>
    <row r="7785" spans="1:10" x14ac:dyDescent="0.25">
      <c r="A7785" s="3">
        <f t="shared" si="121"/>
        <v>11715225</v>
      </c>
      <c r="B7785" s="24">
        <v>11715225</v>
      </c>
      <c r="C7785" s="23" t="s">
        <v>937</v>
      </c>
      <c r="D7785" s="24" t="s">
        <v>1</v>
      </c>
      <c r="E7785" s="24" t="s">
        <v>839</v>
      </c>
      <c r="F7785" s="24" t="s">
        <v>15988</v>
      </c>
      <c r="G7785" s="24" t="s">
        <v>1117</v>
      </c>
      <c r="H7785" s="24" t="s">
        <v>941</v>
      </c>
      <c r="I7785" s="23" t="s">
        <v>15989</v>
      </c>
      <c r="J7785" s="23" t="s">
        <v>810</v>
      </c>
    </row>
    <row r="7786" spans="1:10" x14ac:dyDescent="0.25">
      <c r="A7786" s="3">
        <f t="shared" si="121"/>
        <v>11716397</v>
      </c>
      <c r="B7786" s="24">
        <v>11716397</v>
      </c>
      <c r="C7786" s="23" t="s">
        <v>937</v>
      </c>
      <c r="D7786" s="24" t="s">
        <v>1</v>
      </c>
      <c r="E7786" s="24" t="s">
        <v>839</v>
      </c>
      <c r="F7786" s="24" t="s">
        <v>81</v>
      </c>
      <c r="G7786" s="24" t="s">
        <v>1117</v>
      </c>
      <c r="H7786" s="24" t="s">
        <v>941</v>
      </c>
      <c r="I7786" s="23" t="s">
        <v>15990</v>
      </c>
      <c r="J7786" s="23" t="s">
        <v>819</v>
      </c>
    </row>
    <row r="7787" spans="1:10" x14ac:dyDescent="0.25">
      <c r="A7787" s="3">
        <f t="shared" si="121"/>
        <v>11722681</v>
      </c>
      <c r="B7787" s="24">
        <v>11722681</v>
      </c>
      <c r="C7787" s="23" t="s">
        <v>937</v>
      </c>
      <c r="D7787" s="24" t="s">
        <v>1</v>
      </c>
      <c r="E7787" s="24" t="s">
        <v>839</v>
      </c>
      <c r="F7787" s="24" t="s">
        <v>15991</v>
      </c>
      <c r="G7787" s="24" t="s">
        <v>1117</v>
      </c>
      <c r="H7787" s="24" t="s">
        <v>941</v>
      </c>
      <c r="I7787" s="23" t="s">
        <v>15992</v>
      </c>
      <c r="J7787" s="23" t="s">
        <v>810</v>
      </c>
    </row>
    <row r="7788" spans="1:10" x14ac:dyDescent="0.25">
      <c r="A7788" s="3">
        <f t="shared" si="121"/>
        <v>11747527</v>
      </c>
      <c r="B7788" s="24">
        <v>11747527</v>
      </c>
      <c r="C7788" s="23" t="s">
        <v>937</v>
      </c>
      <c r="D7788" s="24" t="s">
        <v>1</v>
      </c>
      <c r="E7788" s="24" t="s">
        <v>839</v>
      </c>
      <c r="F7788" s="24" t="s">
        <v>15993</v>
      </c>
      <c r="G7788" s="24" t="s">
        <v>1117</v>
      </c>
      <c r="H7788" s="24" t="s">
        <v>941</v>
      </c>
      <c r="I7788" s="23" t="s">
        <v>15994</v>
      </c>
      <c r="J7788" s="23" t="s">
        <v>810</v>
      </c>
    </row>
    <row r="7789" spans="1:10" x14ac:dyDescent="0.25">
      <c r="A7789" s="3">
        <f t="shared" si="121"/>
        <v>11747977</v>
      </c>
      <c r="B7789" s="24">
        <v>11747977</v>
      </c>
      <c r="C7789" s="23" t="s">
        <v>937</v>
      </c>
      <c r="D7789" s="24" t="s">
        <v>1</v>
      </c>
      <c r="E7789" s="24" t="s">
        <v>839</v>
      </c>
      <c r="F7789" s="24" t="s">
        <v>15995</v>
      </c>
      <c r="G7789" s="24" t="s">
        <v>1117</v>
      </c>
      <c r="H7789" s="24" t="s">
        <v>941</v>
      </c>
      <c r="I7789" s="23" t="s">
        <v>15996</v>
      </c>
      <c r="J7789" s="23" t="s">
        <v>810</v>
      </c>
    </row>
    <row r="7790" spans="1:10" x14ac:dyDescent="0.25">
      <c r="A7790" s="3">
        <f t="shared" si="121"/>
        <v>11749044</v>
      </c>
      <c r="B7790" s="24">
        <v>11749044</v>
      </c>
      <c r="C7790" s="23" t="s">
        <v>937</v>
      </c>
      <c r="D7790" s="24" t="s">
        <v>1</v>
      </c>
      <c r="E7790" s="24" t="s">
        <v>839</v>
      </c>
      <c r="F7790" s="24" t="s">
        <v>15997</v>
      </c>
      <c r="G7790" s="24" t="s">
        <v>1117</v>
      </c>
      <c r="H7790" s="24" t="s">
        <v>941</v>
      </c>
      <c r="I7790" s="23" t="s">
        <v>15998</v>
      </c>
      <c r="J7790" s="23" t="s">
        <v>810</v>
      </c>
    </row>
    <row r="7791" spans="1:10" x14ac:dyDescent="0.25">
      <c r="A7791" s="3">
        <f t="shared" si="121"/>
        <v>11757134</v>
      </c>
      <c r="B7791" s="24">
        <v>11757134</v>
      </c>
      <c r="C7791" s="23" t="s">
        <v>937</v>
      </c>
      <c r="D7791" s="24" t="s">
        <v>1</v>
      </c>
      <c r="E7791" s="24" t="s">
        <v>839</v>
      </c>
      <c r="F7791" s="24" t="s">
        <v>15999</v>
      </c>
      <c r="G7791" s="24" t="s">
        <v>1117</v>
      </c>
      <c r="H7791" s="24" t="s">
        <v>941</v>
      </c>
      <c r="I7791" s="23" t="s">
        <v>16000</v>
      </c>
      <c r="J7791" s="23" t="s">
        <v>810</v>
      </c>
    </row>
    <row r="7792" spans="1:10" x14ac:dyDescent="0.25">
      <c r="A7792" s="3">
        <f t="shared" si="121"/>
        <v>11761197</v>
      </c>
      <c r="B7792" s="24">
        <v>11761197</v>
      </c>
      <c r="C7792" s="23" t="s">
        <v>937</v>
      </c>
      <c r="D7792" s="24" t="s">
        <v>1</v>
      </c>
      <c r="E7792" s="24" t="s">
        <v>839</v>
      </c>
      <c r="F7792" s="24" t="s">
        <v>16001</v>
      </c>
      <c r="G7792" s="24" t="s">
        <v>1117</v>
      </c>
      <c r="H7792" s="24" t="s">
        <v>941</v>
      </c>
      <c r="I7792" s="23" t="s">
        <v>16002</v>
      </c>
      <c r="J7792" s="23" t="s">
        <v>810</v>
      </c>
    </row>
    <row r="7793" spans="1:10" x14ac:dyDescent="0.25">
      <c r="A7793" s="3">
        <f t="shared" si="121"/>
        <v>11761405</v>
      </c>
      <c r="B7793" s="24">
        <v>11761405</v>
      </c>
      <c r="C7793" s="23" t="s">
        <v>937</v>
      </c>
      <c r="D7793" s="24" t="s">
        <v>1</v>
      </c>
      <c r="E7793" s="24" t="s">
        <v>839</v>
      </c>
      <c r="F7793" s="24" t="s">
        <v>16003</v>
      </c>
      <c r="G7793" s="24" t="s">
        <v>1117</v>
      </c>
      <c r="H7793" s="24" t="s">
        <v>941</v>
      </c>
      <c r="I7793" s="23" t="s">
        <v>16004</v>
      </c>
      <c r="J7793" s="23" t="s">
        <v>810</v>
      </c>
    </row>
    <row r="7794" spans="1:10" x14ac:dyDescent="0.25">
      <c r="A7794" s="3">
        <f t="shared" si="121"/>
        <v>12039868</v>
      </c>
      <c r="B7794" s="24">
        <v>12039868</v>
      </c>
      <c r="C7794" s="23" t="s">
        <v>937</v>
      </c>
      <c r="D7794" s="24" t="s">
        <v>1</v>
      </c>
      <c r="E7794" s="24" t="s">
        <v>839</v>
      </c>
      <c r="F7794" s="24" t="s">
        <v>16005</v>
      </c>
      <c r="G7794" s="24" t="s">
        <v>940</v>
      </c>
      <c r="H7794" s="24" t="s">
        <v>941</v>
      </c>
      <c r="I7794" s="23" t="s">
        <v>16006</v>
      </c>
      <c r="J7794" s="23" t="s">
        <v>793</v>
      </c>
    </row>
    <row r="7795" spans="1:10" x14ac:dyDescent="0.25">
      <c r="A7795" s="3">
        <f t="shared" si="121"/>
        <v>12148493</v>
      </c>
      <c r="B7795" s="24">
        <v>12148493</v>
      </c>
      <c r="C7795" s="23" t="s">
        <v>937</v>
      </c>
      <c r="D7795" s="24" t="s">
        <v>1</v>
      </c>
      <c r="E7795" s="24" t="s">
        <v>839</v>
      </c>
      <c r="F7795" s="24" t="s">
        <v>16007</v>
      </c>
      <c r="G7795" s="24" t="s">
        <v>1117</v>
      </c>
      <c r="H7795" s="24" t="s">
        <v>941</v>
      </c>
      <c r="I7795" s="23" t="s">
        <v>16008</v>
      </c>
      <c r="J7795" s="23" t="s">
        <v>810</v>
      </c>
    </row>
    <row r="7796" spans="1:10" x14ac:dyDescent="0.25">
      <c r="A7796" s="3">
        <f t="shared" si="121"/>
        <v>12168830</v>
      </c>
      <c r="B7796" s="24">
        <v>12168830</v>
      </c>
      <c r="C7796" s="23" t="s">
        <v>937</v>
      </c>
      <c r="D7796" s="24" t="s">
        <v>1</v>
      </c>
      <c r="E7796" s="24" t="s">
        <v>839</v>
      </c>
      <c r="F7796" s="24" t="s">
        <v>16009</v>
      </c>
      <c r="G7796" s="24" t="s">
        <v>1117</v>
      </c>
      <c r="H7796" s="24" t="s">
        <v>941</v>
      </c>
      <c r="I7796" s="23" t="s">
        <v>16010</v>
      </c>
      <c r="J7796" s="23" t="s">
        <v>819</v>
      </c>
    </row>
    <row r="7797" spans="1:10" x14ac:dyDescent="0.25">
      <c r="A7797" s="3">
        <f t="shared" si="121"/>
        <v>12173290</v>
      </c>
      <c r="B7797" s="24">
        <v>12173290</v>
      </c>
      <c r="C7797" s="23" t="s">
        <v>937</v>
      </c>
      <c r="D7797" s="24" t="s">
        <v>1</v>
      </c>
      <c r="E7797" s="24" t="s">
        <v>839</v>
      </c>
      <c r="F7797" s="24" t="s">
        <v>16011</v>
      </c>
      <c r="G7797" s="24" t="s">
        <v>1117</v>
      </c>
      <c r="H7797" s="24" t="s">
        <v>941</v>
      </c>
      <c r="I7797" s="23" t="s">
        <v>16012</v>
      </c>
      <c r="J7797" s="23" t="s">
        <v>867</v>
      </c>
    </row>
    <row r="7798" spans="1:10" x14ac:dyDescent="0.25">
      <c r="A7798" s="3">
        <f t="shared" si="121"/>
        <v>12252001</v>
      </c>
      <c r="B7798" s="24">
        <v>12252001</v>
      </c>
      <c r="C7798" s="23" t="s">
        <v>937</v>
      </c>
      <c r="D7798" s="24" t="s">
        <v>1</v>
      </c>
      <c r="E7798" s="24" t="s">
        <v>839</v>
      </c>
      <c r="F7798" s="24" t="s">
        <v>16013</v>
      </c>
      <c r="G7798" s="24" t="s">
        <v>1117</v>
      </c>
      <c r="H7798" s="24" t="s">
        <v>941</v>
      </c>
      <c r="I7798" s="23" t="s">
        <v>16014</v>
      </c>
      <c r="J7798" s="23" t="s">
        <v>867</v>
      </c>
    </row>
    <row r="7799" spans="1:10" x14ac:dyDescent="0.25">
      <c r="A7799" s="3">
        <f t="shared" si="121"/>
        <v>12295431</v>
      </c>
      <c r="B7799" s="24">
        <v>12295431</v>
      </c>
      <c r="C7799" s="23" t="s">
        <v>937</v>
      </c>
      <c r="D7799" s="24" t="s">
        <v>1</v>
      </c>
      <c r="E7799" s="24" t="s">
        <v>839</v>
      </c>
      <c r="F7799" s="24" t="s">
        <v>16015</v>
      </c>
      <c r="G7799" s="24" t="s">
        <v>940</v>
      </c>
      <c r="H7799" s="24" t="s">
        <v>941</v>
      </c>
      <c r="I7799" s="23" t="s">
        <v>16016</v>
      </c>
      <c r="J7799" s="23" t="s">
        <v>848</v>
      </c>
    </row>
    <row r="7800" spans="1:10" x14ac:dyDescent="0.25">
      <c r="A7800" s="3">
        <f t="shared" si="121"/>
        <v>12302295</v>
      </c>
      <c r="B7800" s="24">
        <v>12302295</v>
      </c>
      <c r="C7800" s="23" t="s">
        <v>937</v>
      </c>
      <c r="D7800" s="24" t="s">
        <v>1</v>
      </c>
      <c r="E7800" s="24" t="s">
        <v>839</v>
      </c>
      <c r="F7800" s="24" t="s">
        <v>16017</v>
      </c>
      <c r="G7800" s="24" t="s">
        <v>940</v>
      </c>
      <c r="H7800" s="24" t="s">
        <v>941</v>
      </c>
      <c r="I7800" s="23" t="s">
        <v>16018</v>
      </c>
      <c r="J7800" s="23" t="s">
        <v>804</v>
      </c>
    </row>
    <row r="7801" spans="1:10" x14ac:dyDescent="0.25">
      <c r="A7801" s="3">
        <f t="shared" si="121"/>
        <v>12302400</v>
      </c>
      <c r="B7801" s="24">
        <v>12302400</v>
      </c>
      <c r="C7801" s="23" t="s">
        <v>937</v>
      </c>
      <c r="D7801" s="24" t="s">
        <v>1</v>
      </c>
      <c r="E7801" s="24" t="s">
        <v>839</v>
      </c>
      <c r="F7801" s="24" t="s">
        <v>16019</v>
      </c>
      <c r="G7801" s="24" t="s">
        <v>1117</v>
      </c>
      <c r="H7801" s="24" t="s">
        <v>941</v>
      </c>
      <c r="I7801" s="23" t="s">
        <v>16020</v>
      </c>
      <c r="J7801" s="23" t="s">
        <v>810</v>
      </c>
    </row>
    <row r="7802" spans="1:10" x14ac:dyDescent="0.25">
      <c r="A7802" s="3">
        <f t="shared" si="121"/>
        <v>12469634</v>
      </c>
      <c r="B7802" s="24">
        <v>12469634</v>
      </c>
      <c r="C7802" s="23" t="s">
        <v>937</v>
      </c>
      <c r="D7802" s="24" t="s">
        <v>1</v>
      </c>
      <c r="E7802" s="24" t="s">
        <v>839</v>
      </c>
      <c r="F7802" s="24" t="s">
        <v>16021</v>
      </c>
      <c r="G7802" s="24" t="s">
        <v>940</v>
      </c>
      <c r="H7802" s="24" t="s">
        <v>941</v>
      </c>
      <c r="I7802" s="23" t="s">
        <v>16022</v>
      </c>
      <c r="J7802" s="23" t="s">
        <v>767</v>
      </c>
    </row>
    <row r="7803" spans="1:10" x14ac:dyDescent="0.25">
      <c r="A7803" s="3">
        <f t="shared" si="121"/>
        <v>12500145</v>
      </c>
      <c r="B7803" s="24">
        <v>12500145</v>
      </c>
      <c r="C7803" s="23" t="s">
        <v>937</v>
      </c>
      <c r="D7803" s="24" t="s">
        <v>1</v>
      </c>
      <c r="E7803" s="24" t="s">
        <v>839</v>
      </c>
      <c r="F7803" s="24" t="s">
        <v>16023</v>
      </c>
      <c r="G7803" s="24" t="s">
        <v>940</v>
      </c>
      <c r="H7803" s="24" t="s">
        <v>941</v>
      </c>
      <c r="I7803" s="23" t="s">
        <v>16024</v>
      </c>
      <c r="J7803" s="23" t="s">
        <v>866</v>
      </c>
    </row>
    <row r="7804" spans="1:10" x14ac:dyDescent="0.25">
      <c r="A7804" s="3">
        <f t="shared" si="121"/>
        <v>12520741</v>
      </c>
      <c r="B7804" s="24">
        <v>12520741</v>
      </c>
      <c r="C7804" s="23" t="s">
        <v>937</v>
      </c>
      <c r="D7804" s="24" t="s">
        <v>1</v>
      </c>
      <c r="E7804" s="24" t="s">
        <v>839</v>
      </c>
      <c r="F7804" s="24" t="s">
        <v>16025</v>
      </c>
      <c r="G7804" s="24" t="s">
        <v>940</v>
      </c>
      <c r="H7804" s="24" t="s">
        <v>941</v>
      </c>
      <c r="I7804" s="23" t="s">
        <v>16026</v>
      </c>
      <c r="J7804" s="23" t="s">
        <v>720</v>
      </c>
    </row>
    <row r="7805" spans="1:10" x14ac:dyDescent="0.25">
      <c r="A7805" s="3">
        <f t="shared" si="121"/>
        <v>12543885</v>
      </c>
      <c r="B7805" s="24">
        <v>12543885</v>
      </c>
      <c r="C7805" s="23" t="s">
        <v>937</v>
      </c>
      <c r="D7805" s="24" t="s">
        <v>1</v>
      </c>
      <c r="E7805" s="24" t="s">
        <v>839</v>
      </c>
      <c r="F7805" s="24" t="s">
        <v>16027</v>
      </c>
      <c r="G7805" s="24" t="s">
        <v>940</v>
      </c>
      <c r="H7805" s="24" t="s">
        <v>941</v>
      </c>
      <c r="I7805" s="23" t="s">
        <v>4860</v>
      </c>
      <c r="J7805" s="23" t="s">
        <v>767</v>
      </c>
    </row>
    <row r="7806" spans="1:10" x14ac:dyDescent="0.25">
      <c r="A7806" s="3">
        <f t="shared" si="121"/>
        <v>12544524</v>
      </c>
      <c r="B7806" s="24">
        <v>12544524</v>
      </c>
      <c r="C7806" s="23" t="s">
        <v>937</v>
      </c>
      <c r="D7806" s="24" t="s">
        <v>1</v>
      </c>
      <c r="E7806" s="24" t="s">
        <v>839</v>
      </c>
      <c r="F7806" s="24" t="s">
        <v>1101</v>
      </c>
      <c r="G7806" s="24" t="s">
        <v>940</v>
      </c>
      <c r="H7806" s="24" t="s">
        <v>941</v>
      </c>
      <c r="I7806" s="23" t="s">
        <v>3773</v>
      </c>
      <c r="J7806" s="23" t="s">
        <v>853</v>
      </c>
    </row>
    <row r="7807" spans="1:10" x14ac:dyDescent="0.25">
      <c r="A7807" s="3">
        <f t="shared" si="121"/>
        <v>10063240</v>
      </c>
      <c r="B7807" s="24">
        <v>10063240</v>
      </c>
      <c r="C7807" s="23" t="s">
        <v>937</v>
      </c>
      <c r="D7807" s="24" t="s">
        <v>1</v>
      </c>
      <c r="E7807" s="24" t="s">
        <v>839</v>
      </c>
      <c r="F7807" s="24" t="s">
        <v>16028</v>
      </c>
      <c r="G7807" s="24" t="s">
        <v>1117</v>
      </c>
      <c r="H7807" s="24" t="s">
        <v>941</v>
      </c>
      <c r="I7807" s="23" t="s">
        <v>16029</v>
      </c>
      <c r="J7807" s="23" t="s">
        <v>810</v>
      </c>
    </row>
    <row r="7808" spans="1:10" x14ac:dyDescent="0.25">
      <c r="A7808" s="3">
        <f t="shared" si="121"/>
        <v>10053702</v>
      </c>
      <c r="B7808" s="24">
        <v>10053702</v>
      </c>
      <c r="C7808" s="23" t="s">
        <v>937</v>
      </c>
      <c r="D7808" s="24" t="s">
        <v>1</v>
      </c>
      <c r="E7808" s="24" t="s">
        <v>839</v>
      </c>
      <c r="F7808" s="24" t="s">
        <v>16030</v>
      </c>
      <c r="G7808" s="24" t="s">
        <v>1117</v>
      </c>
      <c r="H7808" s="24" t="s">
        <v>941</v>
      </c>
      <c r="I7808" s="23" t="s">
        <v>16031</v>
      </c>
      <c r="J7808" s="23" t="s">
        <v>769</v>
      </c>
    </row>
    <row r="7809" spans="1:10" x14ac:dyDescent="0.25">
      <c r="A7809" s="3">
        <f t="shared" si="121"/>
        <v>10053780</v>
      </c>
      <c r="B7809" s="24">
        <v>10053780</v>
      </c>
      <c r="C7809" s="23" t="s">
        <v>937</v>
      </c>
      <c r="D7809" s="24" t="s">
        <v>1</v>
      </c>
      <c r="E7809" s="24" t="s">
        <v>839</v>
      </c>
      <c r="F7809" s="24" t="s">
        <v>16032</v>
      </c>
      <c r="G7809" s="24" t="s">
        <v>1117</v>
      </c>
      <c r="H7809" s="24" t="s">
        <v>941</v>
      </c>
      <c r="I7809" s="23" t="s">
        <v>16033</v>
      </c>
      <c r="J7809" s="23" t="s">
        <v>810</v>
      </c>
    </row>
    <row r="7810" spans="1:10" x14ac:dyDescent="0.25">
      <c r="A7810" s="3">
        <f t="shared" si="121"/>
        <v>10053800</v>
      </c>
      <c r="B7810" s="24">
        <v>10053800</v>
      </c>
      <c r="C7810" s="23" t="s">
        <v>937</v>
      </c>
      <c r="D7810" s="24" t="s">
        <v>1</v>
      </c>
      <c r="E7810" s="24" t="s">
        <v>839</v>
      </c>
      <c r="F7810" s="24" t="s">
        <v>16034</v>
      </c>
      <c r="G7810" s="24" t="s">
        <v>1117</v>
      </c>
      <c r="H7810" s="24" t="s">
        <v>941</v>
      </c>
      <c r="I7810" s="23" t="s">
        <v>16035</v>
      </c>
      <c r="J7810" s="23" t="s">
        <v>836</v>
      </c>
    </row>
    <row r="7811" spans="1:10" x14ac:dyDescent="0.25">
      <c r="A7811" s="3">
        <f t="shared" ref="A7811:A7874" si="122">+B7811</f>
        <v>10054025</v>
      </c>
      <c r="B7811" s="24">
        <v>10054025</v>
      </c>
      <c r="C7811" s="23" t="s">
        <v>937</v>
      </c>
      <c r="D7811" s="24" t="s">
        <v>1</v>
      </c>
      <c r="E7811" s="24" t="s">
        <v>839</v>
      </c>
      <c r="F7811" s="24" t="s">
        <v>16036</v>
      </c>
      <c r="G7811" s="24" t="s">
        <v>1117</v>
      </c>
      <c r="H7811" s="24" t="s">
        <v>941</v>
      </c>
      <c r="I7811" s="23" t="s">
        <v>16037</v>
      </c>
      <c r="J7811" s="23" t="s">
        <v>723</v>
      </c>
    </row>
    <row r="7812" spans="1:10" x14ac:dyDescent="0.25">
      <c r="A7812" s="3">
        <f t="shared" si="122"/>
        <v>10054206</v>
      </c>
      <c r="B7812" s="24">
        <v>10054206</v>
      </c>
      <c r="C7812" s="23" t="s">
        <v>937</v>
      </c>
      <c r="D7812" s="24" t="s">
        <v>1</v>
      </c>
      <c r="E7812" s="24" t="s">
        <v>839</v>
      </c>
      <c r="F7812" s="24" t="s">
        <v>16038</v>
      </c>
      <c r="G7812" s="24" t="s">
        <v>1117</v>
      </c>
      <c r="H7812" s="24" t="s">
        <v>941</v>
      </c>
      <c r="I7812" s="23" t="s">
        <v>16039</v>
      </c>
      <c r="J7812" s="23" t="s">
        <v>836</v>
      </c>
    </row>
    <row r="7813" spans="1:10" x14ac:dyDescent="0.25">
      <c r="A7813" s="3">
        <f t="shared" si="122"/>
        <v>10054548</v>
      </c>
      <c r="B7813" s="24">
        <v>10054548</v>
      </c>
      <c r="C7813" s="23" t="s">
        <v>937</v>
      </c>
      <c r="D7813" s="24" t="s">
        <v>1</v>
      </c>
      <c r="E7813" s="24" t="s">
        <v>839</v>
      </c>
      <c r="F7813" s="24" t="s">
        <v>16040</v>
      </c>
      <c r="G7813" s="24" t="s">
        <v>1117</v>
      </c>
      <c r="H7813" s="24" t="s">
        <v>941</v>
      </c>
      <c r="I7813" s="23" t="s">
        <v>16041</v>
      </c>
      <c r="J7813" s="23" t="s">
        <v>867</v>
      </c>
    </row>
    <row r="7814" spans="1:10" x14ac:dyDescent="0.25">
      <c r="A7814" s="3">
        <f t="shared" si="122"/>
        <v>10054670</v>
      </c>
      <c r="B7814" s="24">
        <v>10054670</v>
      </c>
      <c r="C7814" s="23" t="s">
        <v>937</v>
      </c>
      <c r="D7814" s="24" t="s">
        <v>1</v>
      </c>
      <c r="E7814" s="24" t="s">
        <v>839</v>
      </c>
      <c r="F7814" s="24" t="s">
        <v>16042</v>
      </c>
      <c r="G7814" s="24" t="s">
        <v>1117</v>
      </c>
      <c r="H7814" s="24" t="s">
        <v>941</v>
      </c>
      <c r="I7814" s="23" t="s">
        <v>16043</v>
      </c>
      <c r="J7814" s="23" t="s">
        <v>836</v>
      </c>
    </row>
    <row r="7815" spans="1:10" x14ac:dyDescent="0.25">
      <c r="A7815" s="3">
        <f t="shared" si="122"/>
        <v>10054785</v>
      </c>
      <c r="B7815" s="24">
        <v>10054785</v>
      </c>
      <c r="C7815" s="23" t="s">
        <v>937</v>
      </c>
      <c r="D7815" s="24" t="s">
        <v>1</v>
      </c>
      <c r="E7815" s="24" t="s">
        <v>839</v>
      </c>
      <c r="F7815" s="24" t="s">
        <v>16044</v>
      </c>
      <c r="G7815" s="24" t="s">
        <v>1117</v>
      </c>
      <c r="H7815" s="24" t="s">
        <v>941</v>
      </c>
      <c r="I7815" s="23" t="s">
        <v>16045</v>
      </c>
      <c r="J7815" s="23" t="s">
        <v>836</v>
      </c>
    </row>
    <row r="7816" spans="1:10" x14ac:dyDescent="0.25">
      <c r="A7816" s="3">
        <f t="shared" si="122"/>
        <v>10054883</v>
      </c>
      <c r="B7816" s="24">
        <v>10054883</v>
      </c>
      <c r="C7816" s="23" t="s">
        <v>937</v>
      </c>
      <c r="D7816" s="24" t="s">
        <v>1</v>
      </c>
      <c r="E7816" s="24" t="s">
        <v>839</v>
      </c>
      <c r="F7816" s="24" t="s">
        <v>16046</v>
      </c>
      <c r="G7816" s="24" t="s">
        <v>1117</v>
      </c>
      <c r="H7816" s="24" t="s">
        <v>941</v>
      </c>
      <c r="I7816" s="23" t="s">
        <v>16047</v>
      </c>
      <c r="J7816" s="23" t="s">
        <v>741</v>
      </c>
    </row>
    <row r="7817" spans="1:10" x14ac:dyDescent="0.25">
      <c r="A7817" s="3">
        <f t="shared" si="122"/>
        <v>10055045</v>
      </c>
      <c r="B7817" s="24">
        <v>10055045</v>
      </c>
      <c r="C7817" s="23" t="s">
        <v>937</v>
      </c>
      <c r="D7817" s="24" t="s">
        <v>1</v>
      </c>
      <c r="E7817" s="24" t="s">
        <v>839</v>
      </c>
      <c r="F7817" s="24" t="s">
        <v>16048</v>
      </c>
      <c r="G7817" s="24" t="s">
        <v>1117</v>
      </c>
      <c r="H7817" s="24" t="s">
        <v>941</v>
      </c>
      <c r="I7817" s="23" t="s">
        <v>16049</v>
      </c>
      <c r="J7817" s="23" t="s">
        <v>836</v>
      </c>
    </row>
    <row r="7818" spans="1:10" x14ac:dyDescent="0.25">
      <c r="A7818" s="3">
        <f t="shared" si="122"/>
        <v>10055612</v>
      </c>
      <c r="B7818" s="24">
        <v>10055612</v>
      </c>
      <c r="C7818" s="23" t="s">
        <v>937</v>
      </c>
      <c r="D7818" s="24" t="s">
        <v>1</v>
      </c>
      <c r="E7818" s="24" t="s">
        <v>839</v>
      </c>
      <c r="F7818" s="24" t="s">
        <v>16050</v>
      </c>
      <c r="G7818" s="24" t="s">
        <v>1117</v>
      </c>
      <c r="H7818" s="24" t="s">
        <v>941</v>
      </c>
      <c r="I7818" s="23" t="s">
        <v>16051</v>
      </c>
      <c r="J7818" s="23" t="s">
        <v>810</v>
      </c>
    </row>
    <row r="7819" spans="1:10" x14ac:dyDescent="0.25">
      <c r="A7819" s="3">
        <f t="shared" si="122"/>
        <v>10055765</v>
      </c>
      <c r="B7819" s="24">
        <v>10055765</v>
      </c>
      <c r="C7819" s="23" t="s">
        <v>937</v>
      </c>
      <c r="D7819" s="24" t="s">
        <v>1</v>
      </c>
      <c r="E7819" s="24" t="s">
        <v>839</v>
      </c>
      <c r="F7819" s="24" t="s">
        <v>16052</v>
      </c>
      <c r="G7819" s="24" t="s">
        <v>940</v>
      </c>
      <c r="H7819" s="24" t="s">
        <v>941</v>
      </c>
      <c r="I7819" s="23" t="s">
        <v>16053</v>
      </c>
      <c r="J7819" s="23" t="s">
        <v>628</v>
      </c>
    </row>
    <row r="7820" spans="1:10" x14ac:dyDescent="0.25">
      <c r="A7820" s="3">
        <f t="shared" si="122"/>
        <v>10056955</v>
      </c>
      <c r="B7820" s="24">
        <v>10056955</v>
      </c>
      <c r="C7820" s="23" t="s">
        <v>937</v>
      </c>
      <c r="D7820" s="24" t="s">
        <v>1</v>
      </c>
      <c r="E7820" s="24" t="s">
        <v>839</v>
      </c>
      <c r="F7820" s="24" t="s">
        <v>16054</v>
      </c>
      <c r="G7820" s="24" t="s">
        <v>1117</v>
      </c>
      <c r="H7820" s="24" t="s">
        <v>941</v>
      </c>
      <c r="I7820" s="23" t="s">
        <v>16055</v>
      </c>
      <c r="J7820" s="23" t="s">
        <v>836</v>
      </c>
    </row>
    <row r="7821" spans="1:10" x14ac:dyDescent="0.25">
      <c r="A7821" s="3">
        <f t="shared" si="122"/>
        <v>10058654</v>
      </c>
      <c r="B7821" s="24">
        <v>10058654</v>
      </c>
      <c r="C7821" s="23" t="s">
        <v>937</v>
      </c>
      <c r="D7821" s="24" t="s">
        <v>1</v>
      </c>
      <c r="E7821" s="24" t="s">
        <v>839</v>
      </c>
      <c r="F7821" s="24" t="s">
        <v>16056</v>
      </c>
      <c r="G7821" s="24" t="s">
        <v>1117</v>
      </c>
      <c r="H7821" s="24" t="s">
        <v>941</v>
      </c>
      <c r="I7821" s="23" t="s">
        <v>16057</v>
      </c>
      <c r="J7821" s="23" t="s">
        <v>810</v>
      </c>
    </row>
    <row r="7822" spans="1:10" x14ac:dyDescent="0.25">
      <c r="A7822" s="3">
        <f t="shared" si="122"/>
        <v>10059194</v>
      </c>
      <c r="B7822" s="24">
        <v>10059194</v>
      </c>
      <c r="C7822" s="23" t="s">
        <v>937</v>
      </c>
      <c r="D7822" s="24" t="s">
        <v>1</v>
      </c>
      <c r="E7822" s="24" t="s">
        <v>839</v>
      </c>
      <c r="F7822" s="24" t="s">
        <v>16058</v>
      </c>
      <c r="G7822" s="24" t="s">
        <v>1117</v>
      </c>
      <c r="H7822" s="24" t="s">
        <v>941</v>
      </c>
      <c r="I7822" s="23" t="s">
        <v>16059</v>
      </c>
      <c r="J7822" s="23" t="s">
        <v>836</v>
      </c>
    </row>
    <row r="7823" spans="1:10" x14ac:dyDescent="0.25">
      <c r="A7823" s="3">
        <f t="shared" si="122"/>
        <v>10060670</v>
      </c>
      <c r="B7823" s="24">
        <v>10060670</v>
      </c>
      <c r="C7823" s="23" t="s">
        <v>937</v>
      </c>
      <c r="D7823" s="24" t="s">
        <v>1</v>
      </c>
      <c r="E7823" s="24" t="s">
        <v>839</v>
      </c>
      <c r="F7823" s="24" t="s">
        <v>16060</v>
      </c>
      <c r="G7823" s="24" t="s">
        <v>1117</v>
      </c>
      <c r="H7823" s="24" t="s">
        <v>941</v>
      </c>
      <c r="I7823" s="23" t="s">
        <v>16061</v>
      </c>
      <c r="J7823" s="23" t="s">
        <v>810</v>
      </c>
    </row>
    <row r="7824" spans="1:10" x14ac:dyDescent="0.25">
      <c r="A7824" s="3">
        <f t="shared" si="122"/>
        <v>10060748</v>
      </c>
      <c r="B7824" s="24">
        <v>10060748</v>
      </c>
      <c r="C7824" s="23" t="s">
        <v>937</v>
      </c>
      <c r="D7824" s="24" t="s">
        <v>1</v>
      </c>
      <c r="E7824" s="24" t="s">
        <v>839</v>
      </c>
      <c r="F7824" s="24" t="s">
        <v>16062</v>
      </c>
      <c r="G7824" s="24" t="s">
        <v>1117</v>
      </c>
      <c r="H7824" s="24" t="s">
        <v>941</v>
      </c>
      <c r="I7824" s="23" t="s">
        <v>16063</v>
      </c>
      <c r="J7824" s="23" t="s">
        <v>836</v>
      </c>
    </row>
    <row r="7825" spans="1:10" x14ac:dyDescent="0.25">
      <c r="A7825" s="3">
        <f t="shared" si="122"/>
        <v>10060890</v>
      </c>
      <c r="B7825" s="24">
        <v>10060890</v>
      </c>
      <c r="C7825" s="23" t="s">
        <v>937</v>
      </c>
      <c r="D7825" s="24" t="s">
        <v>1</v>
      </c>
      <c r="E7825" s="24" t="s">
        <v>839</v>
      </c>
      <c r="F7825" s="24" t="s">
        <v>16064</v>
      </c>
      <c r="G7825" s="24" t="s">
        <v>1117</v>
      </c>
      <c r="H7825" s="24" t="s">
        <v>941</v>
      </c>
      <c r="I7825" s="23" t="s">
        <v>16065</v>
      </c>
      <c r="J7825" s="23" t="s">
        <v>810</v>
      </c>
    </row>
    <row r="7826" spans="1:10" x14ac:dyDescent="0.25">
      <c r="A7826" s="3">
        <f t="shared" si="122"/>
        <v>10060914</v>
      </c>
      <c r="B7826" s="24">
        <v>10060914</v>
      </c>
      <c r="C7826" s="23" t="s">
        <v>937</v>
      </c>
      <c r="D7826" s="24" t="s">
        <v>1</v>
      </c>
      <c r="E7826" s="24" t="s">
        <v>839</v>
      </c>
      <c r="F7826" s="24" t="s">
        <v>16066</v>
      </c>
      <c r="G7826" s="24" t="s">
        <v>1117</v>
      </c>
      <c r="H7826" s="24" t="s">
        <v>941</v>
      </c>
      <c r="I7826" s="23" t="s">
        <v>16067</v>
      </c>
      <c r="J7826" s="23" t="s">
        <v>836</v>
      </c>
    </row>
    <row r="7827" spans="1:10" x14ac:dyDescent="0.25">
      <c r="A7827" s="3">
        <f t="shared" si="122"/>
        <v>10061164</v>
      </c>
      <c r="B7827" s="24">
        <v>10061164</v>
      </c>
      <c r="C7827" s="23" t="s">
        <v>937</v>
      </c>
      <c r="D7827" s="24" t="s">
        <v>1</v>
      </c>
      <c r="E7827" s="24" t="s">
        <v>839</v>
      </c>
      <c r="F7827" s="24" t="s">
        <v>16068</v>
      </c>
      <c r="G7827" s="24" t="s">
        <v>1117</v>
      </c>
      <c r="H7827" s="24" t="s">
        <v>941</v>
      </c>
      <c r="I7827" s="23" t="s">
        <v>16069</v>
      </c>
      <c r="J7827" s="23" t="s">
        <v>810</v>
      </c>
    </row>
    <row r="7828" spans="1:10" x14ac:dyDescent="0.25">
      <c r="A7828" s="3">
        <f t="shared" si="122"/>
        <v>10062692</v>
      </c>
      <c r="B7828" s="24">
        <v>10062692</v>
      </c>
      <c r="C7828" s="23" t="s">
        <v>937</v>
      </c>
      <c r="D7828" s="24" t="s">
        <v>1</v>
      </c>
      <c r="E7828" s="24" t="s">
        <v>839</v>
      </c>
      <c r="F7828" s="24" t="s">
        <v>16070</v>
      </c>
      <c r="G7828" s="24" t="s">
        <v>1117</v>
      </c>
      <c r="H7828" s="24" t="s">
        <v>941</v>
      </c>
      <c r="I7828" s="23" t="s">
        <v>16071</v>
      </c>
      <c r="J7828" s="23" t="s">
        <v>836</v>
      </c>
    </row>
    <row r="7829" spans="1:10" x14ac:dyDescent="0.25">
      <c r="A7829" s="3">
        <f t="shared" si="122"/>
        <v>10062772</v>
      </c>
      <c r="B7829" s="24">
        <v>10062772</v>
      </c>
      <c r="C7829" s="23" t="s">
        <v>937</v>
      </c>
      <c r="D7829" s="24" t="s">
        <v>1</v>
      </c>
      <c r="E7829" s="24" t="s">
        <v>839</v>
      </c>
      <c r="F7829" s="24" t="s">
        <v>16072</v>
      </c>
      <c r="G7829" s="24" t="s">
        <v>1117</v>
      </c>
      <c r="H7829" s="24" t="s">
        <v>941</v>
      </c>
      <c r="I7829" s="23" t="s">
        <v>16073</v>
      </c>
      <c r="J7829" s="23" t="s">
        <v>778</v>
      </c>
    </row>
    <row r="7830" spans="1:10" x14ac:dyDescent="0.25">
      <c r="A7830" s="3">
        <f t="shared" si="122"/>
        <v>10063121</v>
      </c>
      <c r="B7830" s="24">
        <v>10063121</v>
      </c>
      <c r="C7830" s="23" t="s">
        <v>937</v>
      </c>
      <c r="D7830" s="24" t="s">
        <v>1</v>
      </c>
      <c r="E7830" s="24" t="s">
        <v>839</v>
      </c>
      <c r="F7830" s="24" t="s">
        <v>16074</v>
      </c>
      <c r="G7830" s="24" t="s">
        <v>1117</v>
      </c>
      <c r="H7830" s="24" t="s">
        <v>941</v>
      </c>
      <c r="I7830" s="23" t="s">
        <v>16075</v>
      </c>
      <c r="J7830" s="23" t="s">
        <v>810</v>
      </c>
    </row>
    <row r="7831" spans="1:10" x14ac:dyDescent="0.25">
      <c r="A7831" s="3">
        <f t="shared" si="122"/>
        <v>10063425</v>
      </c>
      <c r="B7831" s="24">
        <v>10063425</v>
      </c>
      <c r="C7831" s="23" t="s">
        <v>937</v>
      </c>
      <c r="D7831" s="24" t="s">
        <v>1</v>
      </c>
      <c r="E7831" s="24" t="s">
        <v>839</v>
      </c>
      <c r="F7831" s="24" t="s">
        <v>16076</v>
      </c>
      <c r="G7831" s="24" t="s">
        <v>1117</v>
      </c>
      <c r="H7831" s="24" t="s">
        <v>941</v>
      </c>
      <c r="I7831" s="23" t="s">
        <v>16077</v>
      </c>
      <c r="J7831" s="23" t="s">
        <v>778</v>
      </c>
    </row>
    <row r="7832" spans="1:10" x14ac:dyDescent="0.25">
      <c r="A7832" s="3">
        <f t="shared" si="122"/>
        <v>10063720</v>
      </c>
      <c r="B7832" s="24">
        <v>10063720</v>
      </c>
      <c r="C7832" s="23" t="s">
        <v>937</v>
      </c>
      <c r="D7832" s="24" t="s">
        <v>1</v>
      </c>
      <c r="E7832" s="24" t="s">
        <v>839</v>
      </c>
      <c r="F7832" s="24" t="s">
        <v>16078</v>
      </c>
      <c r="G7832" s="24" t="s">
        <v>1117</v>
      </c>
      <c r="H7832" s="24" t="s">
        <v>941</v>
      </c>
      <c r="I7832" s="23" t="s">
        <v>16079</v>
      </c>
      <c r="J7832" s="23" t="s">
        <v>836</v>
      </c>
    </row>
    <row r="7833" spans="1:10" x14ac:dyDescent="0.25">
      <c r="A7833" s="3">
        <f t="shared" si="122"/>
        <v>10064699</v>
      </c>
      <c r="B7833" s="24">
        <v>10064699</v>
      </c>
      <c r="C7833" s="23" t="s">
        <v>937</v>
      </c>
      <c r="D7833" s="24" t="s">
        <v>1</v>
      </c>
      <c r="E7833" s="24" t="s">
        <v>839</v>
      </c>
      <c r="F7833" s="24" t="s">
        <v>16080</v>
      </c>
      <c r="G7833" s="24" t="s">
        <v>1117</v>
      </c>
      <c r="H7833" s="24" t="s">
        <v>941</v>
      </c>
      <c r="I7833" s="23" t="s">
        <v>16081</v>
      </c>
      <c r="J7833" s="23" t="s">
        <v>810</v>
      </c>
    </row>
    <row r="7834" spans="1:10" x14ac:dyDescent="0.25">
      <c r="A7834" s="3">
        <f t="shared" si="122"/>
        <v>10094571</v>
      </c>
      <c r="B7834" s="24">
        <v>10094571</v>
      </c>
      <c r="C7834" s="23" t="s">
        <v>937</v>
      </c>
      <c r="D7834" s="24" t="s">
        <v>1</v>
      </c>
      <c r="E7834" s="24" t="s">
        <v>839</v>
      </c>
      <c r="F7834" s="24" t="s">
        <v>16082</v>
      </c>
      <c r="G7834" s="24" t="s">
        <v>1117</v>
      </c>
      <c r="H7834" s="24" t="s">
        <v>941</v>
      </c>
      <c r="I7834" s="23" t="s">
        <v>16083</v>
      </c>
      <c r="J7834" s="23" t="s">
        <v>810</v>
      </c>
    </row>
    <row r="7835" spans="1:10" x14ac:dyDescent="0.25">
      <c r="A7835" s="3">
        <f t="shared" si="122"/>
        <v>10152566</v>
      </c>
      <c r="B7835" s="24">
        <v>10152566</v>
      </c>
      <c r="C7835" s="23" t="s">
        <v>937</v>
      </c>
      <c r="D7835" s="24" t="s">
        <v>1</v>
      </c>
      <c r="E7835" s="24" t="s">
        <v>839</v>
      </c>
      <c r="F7835" s="24" t="s">
        <v>16084</v>
      </c>
      <c r="G7835" s="24" t="s">
        <v>1117</v>
      </c>
      <c r="H7835" s="24" t="s">
        <v>941</v>
      </c>
      <c r="I7835" s="23" t="s">
        <v>16085</v>
      </c>
      <c r="J7835" s="23" t="s">
        <v>836</v>
      </c>
    </row>
    <row r="7836" spans="1:10" x14ac:dyDescent="0.25">
      <c r="A7836" s="3">
        <f t="shared" si="122"/>
        <v>10838297</v>
      </c>
      <c r="B7836" s="24">
        <v>10838297</v>
      </c>
      <c r="C7836" s="23" t="s">
        <v>937</v>
      </c>
      <c r="D7836" s="24" t="s">
        <v>1</v>
      </c>
      <c r="E7836" s="24" t="s">
        <v>839</v>
      </c>
      <c r="F7836" s="24" t="s">
        <v>16086</v>
      </c>
      <c r="G7836" s="24" t="s">
        <v>1117</v>
      </c>
      <c r="H7836" s="24" t="s">
        <v>941</v>
      </c>
      <c r="I7836" s="23" t="s">
        <v>16087</v>
      </c>
      <c r="J7836" s="23" t="s">
        <v>836</v>
      </c>
    </row>
    <row r="7837" spans="1:10" x14ac:dyDescent="0.25">
      <c r="A7837" s="3">
        <f t="shared" si="122"/>
        <v>10856304</v>
      </c>
      <c r="B7837" s="24">
        <v>10856304</v>
      </c>
      <c r="C7837" s="23" t="s">
        <v>937</v>
      </c>
      <c r="D7837" s="24" t="s">
        <v>1</v>
      </c>
      <c r="E7837" s="24" t="s">
        <v>839</v>
      </c>
      <c r="F7837" s="24" t="s">
        <v>16088</v>
      </c>
      <c r="G7837" s="24" t="s">
        <v>1117</v>
      </c>
      <c r="H7837" s="24" t="s">
        <v>941</v>
      </c>
      <c r="I7837" s="23" t="s">
        <v>16089</v>
      </c>
      <c r="J7837" s="23" t="s">
        <v>836</v>
      </c>
    </row>
    <row r="7838" spans="1:10" x14ac:dyDescent="0.25">
      <c r="A7838" s="3">
        <f t="shared" si="122"/>
        <v>10926618</v>
      </c>
      <c r="B7838" s="24">
        <v>10926618</v>
      </c>
      <c r="C7838" s="23" t="s">
        <v>937</v>
      </c>
      <c r="D7838" s="24" t="s">
        <v>1</v>
      </c>
      <c r="E7838" s="24" t="s">
        <v>839</v>
      </c>
      <c r="F7838" s="24" t="s">
        <v>16090</v>
      </c>
      <c r="G7838" s="24" t="s">
        <v>1117</v>
      </c>
      <c r="H7838" s="24" t="s">
        <v>941</v>
      </c>
      <c r="I7838" s="23" t="s">
        <v>16091</v>
      </c>
      <c r="J7838" s="23" t="s">
        <v>810</v>
      </c>
    </row>
    <row r="7839" spans="1:10" x14ac:dyDescent="0.25">
      <c r="A7839" s="3">
        <f t="shared" si="122"/>
        <v>10986896</v>
      </c>
      <c r="B7839" s="24">
        <v>10986896</v>
      </c>
      <c r="C7839" s="23" t="s">
        <v>937</v>
      </c>
      <c r="D7839" s="24" t="s">
        <v>1</v>
      </c>
      <c r="E7839" s="24" t="s">
        <v>839</v>
      </c>
      <c r="F7839" s="24" t="s">
        <v>16092</v>
      </c>
      <c r="G7839" s="24" t="s">
        <v>1117</v>
      </c>
      <c r="H7839" s="24" t="s">
        <v>941</v>
      </c>
      <c r="I7839" s="23" t="s">
        <v>16093</v>
      </c>
      <c r="J7839" s="23" t="s">
        <v>867</v>
      </c>
    </row>
    <row r="7840" spans="1:10" x14ac:dyDescent="0.25">
      <c r="A7840" s="3">
        <f t="shared" si="122"/>
        <v>10990799</v>
      </c>
      <c r="B7840" s="24">
        <v>10990799</v>
      </c>
      <c r="C7840" s="23" t="s">
        <v>937</v>
      </c>
      <c r="D7840" s="24" t="s">
        <v>1</v>
      </c>
      <c r="E7840" s="24" t="s">
        <v>839</v>
      </c>
      <c r="F7840" s="24" t="s">
        <v>16094</v>
      </c>
      <c r="G7840" s="24" t="s">
        <v>1117</v>
      </c>
      <c r="H7840" s="24" t="s">
        <v>941</v>
      </c>
      <c r="I7840" s="23" t="s">
        <v>16095</v>
      </c>
      <c r="J7840" s="23" t="s">
        <v>836</v>
      </c>
    </row>
    <row r="7841" spans="1:10" x14ac:dyDescent="0.25">
      <c r="A7841" s="3">
        <f t="shared" si="122"/>
        <v>10990896</v>
      </c>
      <c r="B7841" s="24">
        <v>10990896</v>
      </c>
      <c r="C7841" s="23" t="s">
        <v>937</v>
      </c>
      <c r="D7841" s="24" t="s">
        <v>1</v>
      </c>
      <c r="E7841" s="24" t="s">
        <v>839</v>
      </c>
      <c r="F7841" s="24" t="s">
        <v>16096</v>
      </c>
      <c r="G7841" s="24" t="s">
        <v>1117</v>
      </c>
      <c r="H7841" s="24" t="s">
        <v>941</v>
      </c>
      <c r="I7841" s="23" t="s">
        <v>16097</v>
      </c>
      <c r="J7841" s="23" t="s">
        <v>836</v>
      </c>
    </row>
    <row r="7842" spans="1:10" x14ac:dyDescent="0.25">
      <c r="A7842" s="3">
        <f t="shared" si="122"/>
        <v>10994267</v>
      </c>
      <c r="B7842" s="24">
        <v>10994267</v>
      </c>
      <c r="C7842" s="23" t="s">
        <v>937</v>
      </c>
      <c r="D7842" s="24" t="s">
        <v>1</v>
      </c>
      <c r="E7842" s="24" t="s">
        <v>839</v>
      </c>
      <c r="F7842" s="24" t="s">
        <v>16098</v>
      </c>
      <c r="G7842" s="24" t="s">
        <v>940</v>
      </c>
      <c r="H7842" s="24" t="s">
        <v>941</v>
      </c>
      <c r="I7842" s="23" t="s">
        <v>16099</v>
      </c>
      <c r="J7842" s="23" t="s">
        <v>888</v>
      </c>
    </row>
    <row r="7843" spans="1:10" x14ac:dyDescent="0.25">
      <c r="A7843" s="3">
        <f t="shared" si="122"/>
        <v>11037678</v>
      </c>
      <c r="B7843" s="24">
        <v>11037678</v>
      </c>
      <c r="C7843" s="23" t="s">
        <v>937</v>
      </c>
      <c r="D7843" s="24" t="s">
        <v>1</v>
      </c>
      <c r="E7843" s="24" t="s">
        <v>839</v>
      </c>
      <c r="F7843" s="24" t="s">
        <v>16100</v>
      </c>
      <c r="G7843" s="24" t="s">
        <v>1117</v>
      </c>
      <c r="H7843" s="24" t="s">
        <v>941</v>
      </c>
      <c r="I7843" s="23" t="s">
        <v>16101</v>
      </c>
      <c r="J7843" s="23" t="s">
        <v>810</v>
      </c>
    </row>
    <row r="7844" spans="1:10" x14ac:dyDescent="0.25">
      <c r="A7844" s="3">
        <f t="shared" si="122"/>
        <v>11066290</v>
      </c>
      <c r="B7844" s="24">
        <v>11066290</v>
      </c>
      <c r="C7844" s="23" t="s">
        <v>937</v>
      </c>
      <c r="D7844" s="24" t="s">
        <v>1</v>
      </c>
      <c r="E7844" s="24" t="s">
        <v>839</v>
      </c>
      <c r="F7844" s="24" t="s">
        <v>16102</v>
      </c>
      <c r="G7844" s="24" t="s">
        <v>1117</v>
      </c>
      <c r="H7844" s="24" t="s">
        <v>941</v>
      </c>
      <c r="I7844" s="23" t="s">
        <v>16103</v>
      </c>
      <c r="J7844" s="23" t="s">
        <v>741</v>
      </c>
    </row>
    <row r="7845" spans="1:10" x14ac:dyDescent="0.25">
      <c r="A7845" s="3">
        <f t="shared" si="122"/>
        <v>11090693</v>
      </c>
      <c r="B7845" s="24">
        <v>11090693</v>
      </c>
      <c r="C7845" s="23" t="s">
        <v>937</v>
      </c>
      <c r="D7845" s="24" t="s">
        <v>1</v>
      </c>
      <c r="E7845" s="24" t="s">
        <v>839</v>
      </c>
      <c r="F7845" s="24" t="s">
        <v>16104</v>
      </c>
      <c r="G7845" s="24" t="s">
        <v>940</v>
      </c>
      <c r="H7845" s="24" t="s">
        <v>941</v>
      </c>
      <c r="I7845" s="23" t="s">
        <v>16105</v>
      </c>
      <c r="J7845" s="23" t="s">
        <v>774</v>
      </c>
    </row>
    <row r="7846" spans="1:10" x14ac:dyDescent="0.25">
      <c r="A7846" s="3">
        <f t="shared" si="122"/>
        <v>11114117</v>
      </c>
      <c r="B7846" s="24">
        <v>11114117</v>
      </c>
      <c r="C7846" s="23" t="s">
        <v>937</v>
      </c>
      <c r="D7846" s="24" t="s">
        <v>1</v>
      </c>
      <c r="E7846" s="24" t="s">
        <v>839</v>
      </c>
      <c r="F7846" s="24" t="s">
        <v>16106</v>
      </c>
      <c r="G7846" s="24" t="s">
        <v>1117</v>
      </c>
      <c r="H7846" s="24" t="s">
        <v>941</v>
      </c>
      <c r="I7846" s="23" t="s">
        <v>16107</v>
      </c>
      <c r="J7846" s="23" t="s">
        <v>741</v>
      </c>
    </row>
    <row r="7847" spans="1:10" x14ac:dyDescent="0.25">
      <c r="A7847" s="3">
        <f t="shared" si="122"/>
        <v>11167200</v>
      </c>
      <c r="B7847" s="24">
        <v>11167200</v>
      </c>
      <c r="C7847" s="23" t="s">
        <v>937</v>
      </c>
      <c r="D7847" s="24" t="s">
        <v>1</v>
      </c>
      <c r="E7847" s="24" t="s">
        <v>839</v>
      </c>
      <c r="F7847" s="24" t="s">
        <v>16108</v>
      </c>
      <c r="G7847" s="24" t="s">
        <v>940</v>
      </c>
      <c r="H7847" s="24" t="s">
        <v>941</v>
      </c>
      <c r="I7847" s="23" t="s">
        <v>16109</v>
      </c>
      <c r="J7847" s="23" t="s">
        <v>823</v>
      </c>
    </row>
    <row r="7848" spans="1:10" x14ac:dyDescent="0.25">
      <c r="A7848" s="3">
        <f t="shared" si="122"/>
        <v>11169863</v>
      </c>
      <c r="B7848" s="24">
        <v>11169863</v>
      </c>
      <c r="C7848" s="23" t="s">
        <v>937</v>
      </c>
      <c r="D7848" s="24" t="s">
        <v>1</v>
      </c>
      <c r="E7848" s="24" t="s">
        <v>839</v>
      </c>
      <c r="F7848" s="24" t="s">
        <v>16110</v>
      </c>
      <c r="G7848" s="24" t="s">
        <v>1117</v>
      </c>
      <c r="H7848" s="24" t="s">
        <v>941</v>
      </c>
      <c r="I7848" s="23" t="s">
        <v>16111</v>
      </c>
      <c r="J7848" s="23" t="s">
        <v>810</v>
      </c>
    </row>
    <row r="7849" spans="1:10" x14ac:dyDescent="0.25">
      <c r="A7849" s="3">
        <f t="shared" si="122"/>
        <v>11179201</v>
      </c>
      <c r="B7849" s="24">
        <v>11179201</v>
      </c>
      <c r="C7849" s="23" t="s">
        <v>937</v>
      </c>
      <c r="D7849" s="24" t="s">
        <v>1</v>
      </c>
      <c r="E7849" s="24" t="s">
        <v>839</v>
      </c>
      <c r="F7849" s="24" t="s">
        <v>16112</v>
      </c>
      <c r="G7849" s="24" t="s">
        <v>1117</v>
      </c>
      <c r="H7849" s="24" t="s">
        <v>941</v>
      </c>
      <c r="I7849" s="23" t="s">
        <v>16113</v>
      </c>
      <c r="J7849" s="23" t="s">
        <v>836</v>
      </c>
    </row>
    <row r="7850" spans="1:10" x14ac:dyDescent="0.25">
      <c r="A7850" s="3">
        <f t="shared" si="122"/>
        <v>11182103</v>
      </c>
      <c r="B7850" s="24">
        <v>11182103</v>
      </c>
      <c r="C7850" s="23" t="s">
        <v>937</v>
      </c>
      <c r="D7850" s="24" t="s">
        <v>1</v>
      </c>
      <c r="E7850" s="24" t="s">
        <v>839</v>
      </c>
      <c r="F7850" s="24" t="s">
        <v>16114</v>
      </c>
      <c r="G7850" s="24" t="s">
        <v>1117</v>
      </c>
      <c r="H7850" s="24" t="s">
        <v>941</v>
      </c>
      <c r="I7850" s="23" t="s">
        <v>16115</v>
      </c>
      <c r="J7850" s="23" t="s">
        <v>723</v>
      </c>
    </row>
    <row r="7851" spans="1:10" x14ac:dyDescent="0.25">
      <c r="A7851" s="3">
        <f t="shared" si="122"/>
        <v>11182261</v>
      </c>
      <c r="B7851" s="24">
        <v>11182261</v>
      </c>
      <c r="C7851" s="23" t="s">
        <v>937</v>
      </c>
      <c r="D7851" s="24" t="s">
        <v>1</v>
      </c>
      <c r="E7851" s="24" t="s">
        <v>839</v>
      </c>
      <c r="F7851" s="24" t="s">
        <v>16116</v>
      </c>
      <c r="G7851" s="24" t="s">
        <v>940</v>
      </c>
      <c r="H7851" s="24" t="s">
        <v>941</v>
      </c>
      <c r="I7851" s="23" t="s">
        <v>16117</v>
      </c>
      <c r="J7851" s="23" t="s">
        <v>880</v>
      </c>
    </row>
    <row r="7852" spans="1:10" x14ac:dyDescent="0.25">
      <c r="A7852" s="3">
        <f t="shared" si="122"/>
        <v>11208957</v>
      </c>
      <c r="B7852" s="24">
        <v>11208957</v>
      </c>
      <c r="C7852" s="23" t="s">
        <v>937</v>
      </c>
      <c r="D7852" s="24" t="s">
        <v>1</v>
      </c>
      <c r="E7852" s="24" t="s">
        <v>839</v>
      </c>
      <c r="F7852" s="24" t="s">
        <v>16118</v>
      </c>
      <c r="G7852" s="24" t="s">
        <v>1117</v>
      </c>
      <c r="H7852" s="24" t="s">
        <v>941</v>
      </c>
      <c r="I7852" s="23" t="s">
        <v>16119</v>
      </c>
      <c r="J7852" s="23" t="s">
        <v>836</v>
      </c>
    </row>
    <row r="7853" spans="1:10" x14ac:dyDescent="0.25">
      <c r="A7853" s="3">
        <f t="shared" si="122"/>
        <v>11304468</v>
      </c>
      <c r="B7853" s="24">
        <v>11304468</v>
      </c>
      <c r="C7853" s="23" t="s">
        <v>937</v>
      </c>
      <c r="D7853" s="24" t="s">
        <v>1</v>
      </c>
      <c r="E7853" s="24" t="s">
        <v>839</v>
      </c>
      <c r="F7853" s="24" t="s">
        <v>16120</v>
      </c>
      <c r="G7853" s="24" t="s">
        <v>940</v>
      </c>
      <c r="H7853" s="24" t="s">
        <v>941</v>
      </c>
      <c r="I7853" s="23" t="s">
        <v>16121</v>
      </c>
      <c r="J7853" s="23" t="s">
        <v>880</v>
      </c>
    </row>
    <row r="7854" spans="1:10" x14ac:dyDescent="0.25">
      <c r="A7854" s="3">
        <f t="shared" si="122"/>
        <v>11304870</v>
      </c>
      <c r="B7854" s="24">
        <v>11304870</v>
      </c>
      <c r="C7854" s="23" t="s">
        <v>937</v>
      </c>
      <c r="D7854" s="24" t="s">
        <v>1</v>
      </c>
      <c r="E7854" s="24" t="s">
        <v>839</v>
      </c>
      <c r="F7854" s="24" t="s">
        <v>16122</v>
      </c>
      <c r="G7854" s="24" t="s">
        <v>1117</v>
      </c>
      <c r="H7854" s="24" t="s">
        <v>941</v>
      </c>
      <c r="I7854" s="23" t="s">
        <v>16123</v>
      </c>
      <c r="J7854" s="23" t="s">
        <v>624</v>
      </c>
    </row>
    <row r="7855" spans="1:10" x14ac:dyDescent="0.25">
      <c r="A7855" s="3">
        <f t="shared" si="122"/>
        <v>11310709</v>
      </c>
      <c r="B7855" s="24">
        <v>11310709</v>
      </c>
      <c r="C7855" s="23" t="s">
        <v>937</v>
      </c>
      <c r="D7855" s="24" t="s">
        <v>1</v>
      </c>
      <c r="E7855" s="24" t="s">
        <v>839</v>
      </c>
      <c r="F7855" s="24" t="s">
        <v>16124</v>
      </c>
      <c r="G7855" s="24" t="s">
        <v>940</v>
      </c>
      <c r="H7855" s="24" t="s">
        <v>941</v>
      </c>
      <c r="I7855" s="23" t="s">
        <v>16125</v>
      </c>
      <c r="J7855" s="23" t="s">
        <v>784</v>
      </c>
    </row>
    <row r="7856" spans="1:10" x14ac:dyDescent="0.25">
      <c r="A7856" s="3">
        <f t="shared" si="122"/>
        <v>11317944</v>
      </c>
      <c r="B7856" s="24">
        <v>11317944</v>
      </c>
      <c r="C7856" s="23" t="s">
        <v>937</v>
      </c>
      <c r="D7856" s="24" t="s">
        <v>1</v>
      </c>
      <c r="E7856" s="24" t="s">
        <v>839</v>
      </c>
      <c r="F7856" s="24" t="s">
        <v>16126</v>
      </c>
      <c r="G7856" s="24" t="s">
        <v>940</v>
      </c>
      <c r="H7856" s="24" t="s">
        <v>941</v>
      </c>
      <c r="I7856" s="23" t="s">
        <v>16127</v>
      </c>
      <c r="J7856" s="23" t="s">
        <v>800</v>
      </c>
    </row>
    <row r="7857" spans="1:10" x14ac:dyDescent="0.25">
      <c r="A7857" s="3">
        <f t="shared" si="122"/>
        <v>11319931</v>
      </c>
      <c r="B7857" s="24">
        <v>11319931</v>
      </c>
      <c r="C7857" s="23" t="s">
        <v>937</v>
      </c>
      <c r="D7857" s="24" t="s">
        <v>1</v>
      </c>
      <c r="E7857" s="24" t="s">
        <v>839</v>
      </c>
      <c r="F7857" s="24" t="s">
        <v>16128</v>
      </c>
      <c r="G7857" s="24" t="s">
        <v>1117</v>
      </c>
      <c r="H7857" s="24" t="s">
        <v>941</v>
      </c>
      <c r="I7857" s="23" t="s">
        <v>16129</v>
      </c>
      <c r="J7857" s="23" t="s">
        <v>810</v>
      </c>
    </row>
    <row r="7858" spans="1:10" x14ac:dyDescent="0.25">
      <c r="A7858" s="3">
        <f t="shared" si="122"/>
        <v>11328082</v>
      </c>
      <c r="B7858" s="24">
        <v>11328082</v>
      </c>
      <c r="C7858" s="23" t="s">
        <v>937</v>
      </c>
      <c r="D7858" s="24" t="s">
        <v>1</v>
      </c>
      <c r="E7858" s="24" t="s">
        <v>839</v>
      </c>
      <c r="F7858" s="24" t="s">
        <v>16130</v>
      </c>
      <c r="G7858" s="24" t="s">
        <v>1117</v>
      </c>
      <c r="H7858" s="24" t="s">
        <v>941</v>
      </c>
      <c r="I7858" s="23" t="s">
        <v>16131</v>
      </c>
      <c r="J7858" s="23" t="s">
        <v>819</v>
      </c>
    </row>
    <row r="7859" spans="1:10" x14ac:dyDescent="0.25">
      <c r="A7859" s="3">
        <f t="shared" si="122"/>
        <v>11366190</v>
      </c>
      <c r="B7859" s="24">
        <v>11366190</v>
      </c>
      <c r="C7859" s="23" t="s">
        <v>937</v>
      </c>
      <c r="D7859" s="24" t="s">
        <v>1</v>
      </c>
      <c r="E7859" s="24" t="s">
        <v>839</v>
      </c>
      <c r="F7859" s="24" t="s">
        <v>16132</v>
      </c>
      <c r="G7859" s="24" t="s">
        <v>1117</v>
      </c>
      <c r="H7859" s="24" t="s">
        <v>941</v>
      </c>
      <c r="I7859" s="23" t="s">
        <v>16133</v>
      </c>
      <c r="J7859" s="23" t="s">
        <v>778</v>
      </c>
    </row>
    <row r="7860" spans="1:10" x14ac:dyDescent="0.25">
      <c r="A7860" s="3">
        <f t="shared" si="122"/>
        <v>11408245</v>
      </c>
      <c r="B7860" s="24">
        <v>11408245</v>
      </c>
      <c r="C7860" s="23" t="s">
        <v>937</v>
      </c>
      <c r="D7860" s="24" t="s">
        <v>1</v>
      </c>
      <c r="E7860" s="24" t="s">
        <v>839</v>
      </c>
      <c r="F7860" s="24" t="s">
        <v>16134</v>
      </c>
      <c r="G7860" s="24" t="s">
        <v>1117</v>
      </c>
      <c r="H7860" s="24" t="s">
        <v>941</v>
      </c>
      <c r="I7860" s="23" t="s">
        <v>16135</v>
      </c>
      <c r="J7860" s="23" t="s">
        <v>819</v>
      </c>
    </row>
    <row r="7861" spans="1:10" x14ac:dyDescent="0.25">
      <c r="A7861" s="3">
        <f t="shared" si="122"/>
        <v>11498740</v>
      </c>
      <c r="B7861" s="24">
        <v>11498740</v>
      </c>
      <c r="C7861" s="23" t="s">
        <v>937</v>
      </c>
      <c r="D7861" s="24" t="s">
        <v>1</v>
      </c>
      <c r="E7861" s="24" t="s">
        <v>839</v>
      </c>
      <c r="F7861" s="24" t="s">
        <v>16136</v>
      </c>
      <c r="G7861" s="24" t="s">
        <v>1117</v>
      </c>
      <c r="H7861" s="24" t="s">
        <v>941</v>
      </c>
      <c r="I7861" s="23" t="s">
        <v>16137</v>
      </c>
      <c r="J7861" s="23" t="s">
        <v>836</v>
      </c>
    </row>
    <row r="7862" spans="1:10" x14ac:dyDescent="0.25">
      <c r="A7862" s="3">
        <f t="shared" si="122"/>
        <v>11601792</v>
      </c>
      <c r="B7862" s="24">
        <v>11601792</v>
      </c>
      <c r="C7862" s="23" t="s">
        <v>937</v>
      </c>
      <c r="D7862" s="24" t="s">
        <v>1</v>
      </c>
      <c r="E7862" s="24" t="s">
        <v>839</v>
      </c>
      <c r="F7862" s="24" t="s">
        <v>16138</v>
      </c>
      <c r="G7862" s="24" t="s">
        <v>1117</v>
      </c>
      <c r="H7862" s="24" t="s">
        <v>941</v>
      </c>
      <c r="I7862" s="23" t="s">
        <v>16139</v>
      </c>
      <c r="J7862" s="23" t="s">
        <v>810</v>
      </c>
    </row>
    <row r="7863" spans="1:10" x14ac:dyDescent="0.25">
      <c r="A7863" s="3">
        <f t="shared" si="122"/>
        <v>11621946</v>
      </c>
      <c r="B7863" s="24">
        <v>11621946</v>
      </c>
      <c r="C7863" s="23" t="s">
        <v>937</v>
      </c>
      <c r="D7863" s="24" t="s">
        <v>1</v>
      </c>
      <c r="E7863" s="24" t="s">
        <v>839</v>
      </c>
      <c r="F7863" s="24" t="s">
        <v>16140</v>
      </c>
      <c r="G7863" s="24" t="s">
        <v>1117</v>
      </c>
      <c r="H7863" s="24" t="s">
        <v>941</v>
      </c>
      <c r="I7863" s="23" t="s">
        <v>16141</v>
      </c>
      <c r="J7863" s="23" t="s">
        <v>810</v>
      </c>
    </row>
    <row r="7864" spans="1:10" x14ac:dyDescent="0.25">
      <c r="A7864" s="3">
        <f t="shared" si="122"/>
        <v>11668084</v>
      </c>
      <c r="B7864" s="24">
        <v>11668084</v>
      </c>
      <c r="C7864" s="23" t="s">
        <v>937</v>
      </c>
      <c r="D7864" s="24" t="s">
        <v>1</v>
      </c>
      <c r="E7864" s="24" t="s">
        <v>839</v>
      </c>
      <c r="F7864" s="24" t="s">
        <v>16142</v>
      </c>
      <c r="G7864" s="24" t="s">
        <v>1117</v>
      </c>
      <c r="H7864" s="24" t="s">
        <v>941</v>
      </c>
      <c r="I7864" s="23" t="s">
        <v>16143</v>
      </c>
      <c r="J7864" s="23" t="s">
        <v>810</v>
      </c>
    </row>
    <row r="7865" spans="1:10" x14ac:dyDescent="0.25">
      <c r="A7865" s="3">
        <f t="shared" si="122"/>
        <v>11670068</v>
      </c>
      <c r="B7865" s="24">
        <v>11670068</v>
      </c>
      <c r="C7865" s="23" t="s">
        <v>937</v>
      </c>
      <c r="D7865" s="24" t="s">
        <v>1</v>
      </c>
      <c r="E7865" s="24" t="s">
        <v>839</v>
      </c>
      <c r="F7865" s="24" t="s">
        <v>16144</v>
      </c>
      <c r="G7865" s="24" t="s">
        <v>1117</v>
      </c>
      <c r="H7865" s="24" t="s">
        <v>941</v>
      </c>
      <c r="I7865" s="23" t="s">
        <v>16145</v>
      </c>
      <c r="J7865" s="23" t="s">
        <v>741</v>
      </c>
    </row>
    <row r="7866" spans="1:10" x14ac:dyDescent="0.25">
      <c r="A7866" s="3">
        <f t="shared" si="122"/>
        <v>11685484</v>
      </c>
      <c r="B7866" s="24">
        <v>11685484</v>
      </c>
      <c r="C7866" s="23" t="s">
        <v>937</v>
      </c>
      <c r="D7866" s="24" t="s">
        <v>1</v>
      </c>
      <c r="E7866" s="24" t="s">
        <v>839</v>
      </c>
      <c r="F7866" s="24" t="s">
        <v>16146</v>
      </c>
      <c r="G7866" s="24" t="s">
        <v>1117</v>
      </c>
      <c r="H7866" s="24" t="s">
        <v>941</v>
      </c>
      <c r="I7866" s="23" t="s">
        <v>16147</v>
      </c>
      <c r="J7866" s="23" t="s">
        <v>867</v>
      </c>
    </row>
    <row r="7867" spans="1:10" x14ac:dyDescent="0.25">
      <c r="A7867" s="3">
        <f t="shared" si="122"/>
        <v>11693038</v>
      </c>
      <c r="B7867" s="24">
        <v>11693038</v>
      </c>
      <c r="C7867" s="23" t="s">
        <v>937</v>
      </c>
      <c r="D7867" s="24" t="s">
        <v>1</v>
      </c>
      <c r="E7867" s="24" t="s">
        <v>839</v>
      </c>
      <c r="F7867" s="24" t="s">
        <v>16148</v>
      </c>
      <c r="G7867" s="24" t="s">
        <v>940</v>
      </c>
      <c r="H7867" s="24" t="s">
        <v>941</v>
      </c>
      <c r="I7867" s="23" t="s">
        <v>16149</v>
      </c>
      <c r="J7867" s="23" t="s">
        <v>881</v>
      </c>
    </row>
    <row r="7868" spans="1:10" x14ac:dyDescent="0.25">
      <c r="A7868" s="3">
        <f t="shared" si="122"/>
        <v>11697670</v>
      </c>
      <c r="B7868" s="24">
        <v>11697670</v>
      </c>
      <c r="C7868" s="23" t="s">
        <v>937</v>
      </c>
      <c r="D7868" s="24" t="s">
        <v>1</v>
      </c>
      <c r="E7868" s="24" t="s">
        <v>839</v>
      </c>
      <c r="F7868" s="24" t="s">
        <v>16150</v>
      </c>
      <c r="G7868" s="24" t="s">
        <v>940</v>
      </c>
      <c r="H7868" s="24" t="s">
        <v>941</v>
      </c>
      <c r="I7868" s="23" t="s">
        <v>16151</v>
      </c>
      <c r="J7868" s="23" t="s">
        <v>847</v>
      </c>
    </row>
    <row r="7869" spans="1:10" x14ac:dyDescent="0.25">
      <c r="A7869" s="3">
        <f t="shared" si="122"/>
        <v>11698821</v>
      </c>
      <c r="B7869" s="24">
        <v>11698821</v>
      </c>
      <c r="C7869" s="23" t="s">
        <v>937</v>
      </c>
      <c r="D7869" s="24" t="s">
        <v>1</v>
      </c>
      <c r="E7869" s="24" t="s">
        <v>839</v>
      </c>
      <c r="F7869" s="24" t="s">
        <v>16152</v>
      </c>
      <c r="G7869" s="24" t="s">
        <v>1117</v>
      </c>
      <c r="H7869" s="24" t="s">
        <v>941</v>
      </c>
      <c r="I7869" s="23" t="s">
        <v>16153</v>
      </c>
      <c r="J7869" s="23" t="s">
        <v>741</v>
      </c>
    </row>
    <row r="7870" spans="1:10" x14ac:dyDescent="0.25">
      <c r="A7870" s="3">
        <f t="shared" si="122"/>
        <v>11699566</v>
      </c>
      <c r="B7870" s="24">
        <v>11699566</v>
      </c>
      <c r="C7870" s="23" t="s">
        <v>937</v>
      </c>
      <c r="D7870" s="24" t="s">
        <v>1</v>
      </c>
      <c r="E7870" s="24" t="s">
        <v>839</v>
      </c>
      <c r="F7870" s="24" t="s">
        <v>16154</v>
      </c>
      <c r="G7870" s="24" t="s">
        <v>940</v>
      </c>
      <c r="H7870" s="24" t="s">
        <v>941</v>
      </c>
      <c r="I7870" s="23" t="s">
        <v>16155</v>
      </c>
      <c r="J7870" s="23" t="s">
        <v>562</v>
      </c>
    </row>
    <row r="7871" spans="1:10" x14ac:dyDescent="0.25">
      <c r="A7871" s="3">
        <f t="shared" si="122"/>
        <v>11699605</v>
      </c>
      <c r="B7871" s="24">
        <v>11699605</v>
      </c>
      <c r="C7871" s="23" t="s">
        <v>937</v>
      </c>
      <c r="D7871" s="24" t="s">
        <v>1</v>
      </c>
      <c r="E7871" s="24" t="s">
        <v>839</v>
      </c>
      <c r="F7871" s="24" t="s">
        <v>16156</v>
      </c>
      <c r="G7871" s="24" t="s">
        <v>1117</v>
      </c>
      <c r="H7871" s="24" t="s">
        <v>941</v>
      </c>
      <c r="I7871" s="23" t="s">
        <v>16157</v>
      </c>
      <c r="J7871" s="23" t="s">
        <v>723</v>
      </c>
    </row>
    <row r="7872" spans="1:10" x14ac:dyDescent="0.25">
      <c r="A7872" s="3">
        <f t="shared" si="122"/>
        <v>11701566</v>
      </c>
      <c r="B7872" s="24">
        <v>11701566</v>
      </c>
      <c r="C7872" s="23" t="s">
        <v>937</v>
      </c>
      <c r="D7872" s="24" t="s">
        <v>1</v>
      </c>
      <c r="E7872" s="24" t="s">
        <v>839</v>
      </c>
      <c r="F7872" s="24" t="s">
        <v>16158</v>
      </c>
      <c r="G7872" s="24" t="s">
        <v>1117</v>
      </c>
      <c r="H7872" s="24" t="s">
        <v>941</v>
      </c>
      <c r="I7872" s="23" t="s">
        <v>16159</v>
      </c>
      <c r="J7872" s="23" t="s">
        <v>836</v>
      </c>
    </row>
    <row r="7873" spans="1:10" x14ac:dyDescent="0.25">
      <c r="A7873" s="3">
        <f t="shared" si="122"/>
        <v>11703096</v>
      </c>
      <c r="B7873" s="24">
        <v>11703096</v>
      </c>
      <c r="C7873" s="23" t="s">
        <v>937</v>
      </c>
      <c r="D7873" s="24" t="s">
        <v>1</v>
      </c>
      <c r="E7873" s="24" t="s">
        <v>839</v>
      </c>
      <c r="F7873" s="24" t="s">
        <v>16160</v>
      </c>
      <c r="G7873" s="24" t="s">
        <v>940</v>
      </c>
      <c r="H7873" s="24" t="s">
        <v>941</v>
      </c>
      <c r="I7873" s="23" t="s">
        <v>16161</v>
      </c>
      <c r="J7873" s="23" t="s">
        <v>897</v>
      </c>
    </row>
    <row r="7874" spans="1:10" x14ac:dyDescent="0.25">
      <c r="A7874" s="3">
        <f t="shared" si="122"/>
        <v>11703283</v>
      </c>
      <c r="B7874" s="24">
        <v>11703283</v>
      </c>
      <c r="C7874" s="23" t="s">
        <v>937</v>
      </c>
      <c r="D7874" s="24" t="s">
        <v>1</v>
      </c>
      <c r="E7874" s="24" t="s">
        <v>839</v>
      </c>
      <c r="F7874" s="24" t="s">
        <v>16162</v>
      </c>
      <c r="G7874" s="24" t="s">
        <v>1117</v>
      </c>
      <c r="H7874" s="24" t="s">
        <v>941</v>
      </c>
      <c r="I7874" s="23" t="s">
        <v>16163</v>
      </c>
      <c r="J7874" s="23" t="s">
        <v>810</v>
      </c>
    </row>
    <row r="7875" spans="1:10" x14ac:dyDescent="0.25">
      <c r="A7875" s="3">
        <f t="shared" ref="A7875:A7938" si="123">+B7875</f>
        <v>11706528</v>
      </c>
      <c r="B7875" s="24">
        <v>11706528</v>
      </c>
      <c r="C7875" s="23" t="s">
        <v>937</v>
      </c>
      <c r="D7875" s="24" t="s">
        <v>1</v>
      </c>
      <c r="E7875" s="24" t="s">
        <v>839</v>
      </c>
      <c r="F7875" s="24" t="s">
        <v>16164</v>
      </c>
      <c r="G7875" s="24" t="s">
        <v>940</v>
      </c>
      <c r="H7875" s="24" t="s">
        <v>941</v>
      </c>
      <c r="I7875" s="23" t="s">
        <v>16165</v>
      </c>
      <c r="J7875" s="23" t="s">
        <v>884</v>
      </c>
    </row>
    <row r="7876" spans="1:10" x14ac:dyDescent="0.25">
      <c r="A7876" s="3">
        <f t="shared" si="123"/>
        <v>11708380</v>
      </c>
      <c r="B7876" s="24">
        <v>11708380</v>
      </c>
      <c r="C7876" s="23" t="s">
        <v>937</v>
      </c>
      <c r="D7876" s="24" t="s">
        <v>1</v>
      </c>
      <c r="E7876" s="24" t="s">
        <v>839</v>
      </c>
      <c r="F7876" s="24" t="s">
        <v>16166</v>
      </c>
      <c r="G7876" s="24" t="s">
        <v>940</v>
      </c>
      <c r="H7876" s="24" t="s">
        <v>941</v>
      </c>
      <c r="I7876" s="23" t="s">
        <v>16167</v>
      </c>
      <c r="J7876" s="23" t="s">
        <v>884</v>
      </c>
    </row>
    <row r="7877" spans="1:10" x14ac:dyDescent="0.25">
      <c r="A7877" s="3">
        <f t="shared" si="123"/>
        <v>11708534</v>
      </c>
      <c r="B7877" s="24">
        <v>11708534</v>
      </c>
      <c r="C7877" s="23" t="s">
        <v>937</v>
      </c>
      <c r="D7877" s="24" t="s">
        <v>1</v>
      </c>
      <c r="E7877" s="24" t="s">
        <v>839</v>
      </c>
      <c r="F7877" s="24" t="s">
        <v>16168</v>
      </c>
      <c r="G7877" s="24" t="s">
        <v>1117</v>
      </c>
      <c r="H7877" s="24" t="s">
        <v>941</v>
      </c>
      <c r="I7877" s="23" t="s">
        <v>16169</v>
      </c>
      <c r="J7877" s="23" t="s">
        <v>810</v>
      </c>
    </row>
    <row r="7878" spans="1:10" x14ac:dyDescent="0.25">
      <c r="A7878" s="3">
        <f t="shared" si="123"/>
        <v>11708649</v>
      </c>
      <c r="B7878" s="24">
        <v>11708649</v>
      </c>
      <c r="C7878" s="23" t="s">
        <v>937</v>
      </c>
      <c r="D7878" s="24" t="s">
        <v>1</v>
      </c>
      <c r="E7878" s="24" t="s">
        <v>839</v>
      </c>
      <c r="F7878" s="24" t="s">
        <v>16170</v>
      </c>
      <c r="G7878" s="24" t="s">
        <v>1117</v>
      </c>
      <c r="H7878" s="24" t="s">
        <v>941</v>
      </c>
      <c r="I7878" s="23" t="s">
        <v>16171</v>
      </c>
      <c r="J7878" s="23" t="s">
        <v>723</v>
      </c>
    </row>
    <row r="7879" spans="1:10" x14ac:dyDescent="0.25">
      <c r="A7879" s="3">
        <f t="shared" si="123"/>
        <v>11709369</v>
      </c>
      <c r="B7879" s="24">
        <v>11709369</v>
      </c>
      <c r="C7879" s="23" t="s">
        <v>937</v>
      </c>
      <c r="D7879" s="24" t="s">
        <v>1</v>
      </c>
      <c r="E7879" s="24" t="s">
        <v>839</v>
      </c>
      <c r="F7879" s="24" t="s">
        <v>16172</v>
      </c>
      <c r="G7879" s="24" t="s">
        <v>1117</v>
      </c>
      <c r="H7879" s="24" t="s">
        <v>941</v>
      </c>
      <c r="I7879" s="23" t="s">
        <v>16173</v>
      </c>
      <c r="J7879" s="23" t="s">
        <v>867</v>
      </c>
    </row>
    <row r="7880" spans="1:10" x14ac:dyDescent="0.25">
      <c r="A7880" s="3">
        <f t="shared" si="123"/>
        <v>11709465</v>
      </c>
      <c r="B7880" s="24">
        <v>11709465</v>
      </c>
      <c r="C7880" s="23" t="s">
        <v>937</v>
      </c>
      <c r="D7880" s="24" t="s">
        <v>1</v>
      </c>
      <c r="E7880" s="24" t="s">
        <v>839</v>
      </c>
      <c r="F7880" s="24" t="s">
        <v>16174</v>
      </c>
      <c r="G7880" s="24" t="s">
        <v>1117</v>
      </c>
      <c r="H7880" s="24" t="s">
        <v>941</v>
      </c>
      <c r="I7880" s="23" t="s">
        <v>16175</v>
      </c>
      <c r="J7880" s="23" t="s">
        <v>723</v>
      </c>
    </row>
    <row r="7881" spans="1:10" x14ac:dyDescent="0.25">
      <c r="A7881" s="3">
        <f t="shared" si="123"/>
        <v>11715287</v>
      </c>
      <c r="B7881" s="24">
        <v>11715287</v>
      </c>
      <c r="C7881" s="23" t="s">
        <v>937</v>
      </c>
      <c r="D7881" s="24" t="s">
        <v>1</v>
      </c>
      <c r="E7881" s="24" t="s">
        <v>839</v>
      </c>
      <c r="F7881" s="24" t="s">
        <v>16176</v>
      </c>
      <c r="G7881" s="24" t="s">
        <v>940</v>
      </c>
      <c r="H7881" s="24" t="s">
        <v>941</v>
      </c>
      <c r="I7881" s="23" t="s">
        <v>16177</v>
      </c>
      <c r="J7881" s="23" t="s">
        <v>844</v>
      </c>
    </row>
    <row r="7882" spans="1:10" x14ac:dyDescent="0.25">
      <c r="A7882" s="3">
        <f t="shared" si="123"/>
        <v>11715308</v>
      </c>
      <c r="B7882" s="24">
        <v>11715308</v>
      </c>
      <c r="C7882" s="23" t="s">
        <v>937</v>
      </c>
      <c r="D7882" s="24" t="s">
        <v>1</v>
      </c>
      <c r="E7882" s="24" t="s">
        <v>839</v>
      </c>
      <c r="F7882" s="24" t="s">
        <v>16178</v>
      </c>
      <c r="G7882" s="24" t="s">
        <v>940</v>
      </c>
      <c r="H7882" s="24" t="s">
        <v>941</v>
      </c>
      <c r="I7882" s="23" t="s">
        <v>16179</v>
      </c>
      <c r="J7882" s="23" t="s">
        <v>888</v>
      </c>
    </row>
    <row r="7883" spans="1:10" x14ac:dyDescent="0.25">
      <c r="A7883" s="3">
        <f t="shared" si="123"/>
        <v>11715545</v>
      </c>
      <c r="B7883" s="24">
        <v>11715545</v>
      </c>
      <c r="C7883" s="23" t="s">
        <v>937</v>
      </c>
      <c r="D7883" s="24" t="s">
        <v>1</v>
      </c>
      <c r="E7883" s="24" t="s">
        <v>839</v>
      </c>
      <c r="F7883" s="24" t="s">
        <v>16180</v>
      </c>
      <c r="G7883" s="24" t="s">
        <v>1117</v>
      </c>
      <c r="H7883" s="24" t="s">
        <v>941</v>
      </c>
      <c r="I7883" s="23" t="s">
        <v>16181</v>
      </c>
      <c r="J7883" s="23" t="s">
        <v>723</v>
      </c>
    </row>
    <row r="7884" spans="1:10" x14ac:dyDescent="0.25">
      <c r="A7884" s="3">
        <f t="shared" si="123"/>
        <v>11721341</v>
      </c>
      <c r="B7884" s="24">
        <v>11721341</v>
      </c>
      <c r="C7884" s="23" t="s">
        <v>937</v>
      </c>
      <c r="D7884" s="24" t="s">
        <v>1</v>
      </c>
      <c r="E7884" s="24" t="s">
        <v>839</v>
      </c>
      <c r="F7884" s="24" t="s">
        <v>16182</v>
      </c>
      <c r="G7884" s="24" t="s">
        <v>1117</v>
      </c>
      <c r="H7884" s="24" t="s">
        <v>941</v>
      </c>
      <c r="I7884" s="23" t="s">
        <v>16183</v>
      </c>
      <c r="J7884" s="23" t="s">
        <v>836</v>
      </c>
    </row>
    <row r="7885" spans="1:10" x14ac:dyDescent="0.25">
      <c r="A7885" s="3">
        <f t="shared" si="123"/>
        <v>11721944</v>
      </c>
      <c r="B7885" s="24">
        <v>11721944</v>
      </c>
      <c r="C7885" s="23" t="s">
        <v>937</v>
      </c>
      <c r="D7885" s="24" t="s">
        <v>1</v>
      </c>
      <c r="E7885" s="24" t="s">
        <v>839</v>
      </c>
      <c r="F7885" s="24" t="s">
        <v>16184</v>
      </c>
      <c r="G7885" s="24" t="s">
        <v>1117</v>
      </c>
      <c r="H7885" s="24" t="s">
        <v>941</v>
      </c>
      <c r="I7885" s="23" t="s">
        <v>16185</v>
      </c>
      <c r="J7885" s="23" t="s">
        <v>867</v>
      </c>
    </row>
    <row r="7886" spans="1:10" x14ac:dyDescent="0.25">
      <c r="A7886" s="3">
        <f t="shared" si="123"/>
        <v>11722073</v>
      </c>
      <c r="B7886" s="24">
        <v>11722073</v>
      </c>
      <c r="C7886" s="23" t="s">
        <v>937</v>
      </c>
      <c r="D7886" s="24" t="s">
        <v>1</v>
      </c>
      <c r="E7886" s="24" t="s">
        <v>839</v>
      </c>
      <c r="F7886" s="24" t="s">
        <v>16186</v>
      </c>
      <c r="G7886" s="24" t="s">
        <v>1117</v>
      </c>
      <c r="H7886" s="24" t="s">
        <v>941</v>
      </c>
      <c r="I7886" s="23" t="s">
        <v>16187</v>
      </c>
      <c r="J7886" s="23" t="s">
        <v>810</v>
      </c>
    </row>
    <row r="7887" spans="1:10" x14ac:dyDescent="0.25">
      <c r="A7887" s="3">
        <f t="shared" si="123"/>
        <v>11722678</v>
      </c>
      <c r="B7887" s="24">
        <v>11722678</v>
      </c>
      <c r="C7887" s="23" t="s">
        <v>937</v>
      </c>
      <c r="D7887" s="24" t="s">
        <v>1</v>
      </c>
      <c r="E7887" s="24" t="s">
        <v>839</v>
      </c>
      <c r="F7887" s="24" t="s">
        <v>16188</v>
      </c>
      <c r="G7887" s="24" t="s">
        <v>940</v>
      </c>
      <c r="H7887" s="24" t="s">
        <v>941</v>
      </c>
      <c r="I7887" s="23" t="s">
        <v>16189</v>
      </c>
      <c r="J7887" s="23" t="s">
        <v>804</v>
      </c>
    </row>
    <row r="7888" spans="1:10" x14ac:dyDescent="0.25">
      <c r="A7888" s="3">
        <f t="shared" si="123"/>
        <v>11722745</v>
      </c>
      <c r="B7888" s="24">
        <v>11722745</v>
      </c>
      <c r="C7888" s="23" t="s">
        <v>937</v>
      </c>
      <c r="D7888" s="24" t="s">
        <v>1</v>
      </c>
      <c r="E7888" s="24" t="s">
        <v>839</v>
      </c>
      <c r="F7888" s="24" t="s">
        <v>16190</v>
      </c>
      <c r="G7888" s="24" t="s">
        <v>1117</v>
      </c>
      <c r="H7888" s="24" t="s">
        <v>941</v>
      </c>
      <c r="I7888" s="23" t="s">
        <v>16191</v>
      </c>
      <c r="J7888" s="23" t="s">
        <v>810</v>
      </c>
    </row>
    <row r="7889" spans="1:10" x14ac:dyDescent="0.25">
      <c r="A7889" s="3">
        <f t="shared" si="123"/>
        <v>11723777</v>
      </c>
      <c r="B7889" s="24">
        <v>11723777</v>
      </c>
      <c r="C7889" s="23" t="s">
        <v>937</v>
      </c>
      <c r="D7889" s="24" t="s">
        <v>1</v>
      </c>
      <c r="E7889" s="24" t="s">
        <v>839</v>
      </c>
      <c r="F7889" s="24" t="s">
        <v>16192</v>
      </c>
      <c r="G7889" s="24" t="s">
        <v>940</v>
      </c>
      <c r="H7889" s="24" t="s">
        <v>941</v>
      </c>
      <c r="I7889" s="23" t="s">
        <v>16193</v>
      </c>
      <c r="J7889" s="23" t="s">
        <v>793</v>
      </c>
    </row>
    <row r="7890" spans="1:10" x14ac:dyDescent="0.25">
      <c r="A7890" s="3">
        <f t="shared" si="123"/>
        <v>11725317</v>
      </c>
      <c r="B7890" s="24">
        <v>11725317</v>
      </c>
      <c r="C7890" s="23" t="s">
        <v>937</v>
      </c>
      <c r="D7890" s="24" t="s">
        <v>1</v>
      </c>
      <c r="E7890" s="24" t="s">
        <v>839</v>
      </c>
      <c r="F7890" s="24" t="s">
        <v>16194</v>
      </c>
      <c r="G7890" s="24" t="s">
        <v>1117</v>
      </c>
      <c r="H7890" s="24" t="s">
        <v>941</v>
      </c>
      <c r="I7890" s="23" t="s">
        <v>16195</v>
      </c>
      <c r="J7890" s="23" t="s">
        <v>819</v>
      </c>
    </row>
    <row r="7891" spans="1:10" x14ac:dyDescent="0.25">
      <c r="A7891" s="3">
        <f t="shared" si="123"/>
        <v>11726114</v>
      </c>
      <c r="B7891" s="24">
        <v>11726114</v>
      </c>
      <c r="C7891" s="23" t="s">
        <v>937</v>
      </c>
      <c r="D7891" s="24" t="s">
        <v>1</v>
      </c>
      <c r="E7891" s="24" t="s">
        <v>839</v>
      </c>
      <c r="F7891" s="24" t="s">
        <v>16196</v>
      </c>
      <c r="G7891" s="24" t="s">
        <v>1117</v>
      </c>
      <c r="H7891" s="24" t="s">
        <v>941</v>
      </c>
      <c r="I7891" s="23" t="s">
        <v>16197</v>
      </c>
      <c r="J7891" s="23" t="s">
        <v>810</v>
      </c>
    </row>
    <row r="7892" spans="1:10" x14ac:dyDescent="0.25">
      <c r="A7892" s="3">
        <f t="shared" si="123"/>
        <v>11728955</v>
      </c>
      <c r="B7892" s="24">
        <v>11728955</v>
      </c>
      <c r="C7892" s="23" t="s">
        <v>937</v>
      </c>
      <c r="D7892" s="24" t="s">
        <v>1</v>
      </c>
      <c r="E7892" s="24" t="s">
        <v>839</v>
      </c>
      <c r="F7892" s="24" t="s">
        <v>16198</v>
      </c>
      <c r="G7892" s="24" t="s">
        <v>1117</v>
      </c>
      <c r="H7892" s="24" t="s">
        <v>941</v>
      </c>
      <c r="I7892" s="23" t="s">
        <v>16199</v>
      </c>
      <c r="J7892" s="23" t="s">
        <v>551</v>
      </c>
    </row>
    <row r="7893" spans="1:10" x14ac:dyDescent="0.25">
      <c r="A7893" s="3">
        <f t="shared" si="123"/>
        <v>11743167</v>
      </c>
      <c r="B7893" s="24">
        <v>11743167</v>
      </c>
      <c r="C7893" s="23" t="s">
        <v>937</v>
      </c>
      <c r="D7893" s="24" t="s">
        <v>1</v>
      </c>
      <c r="E7893" s="24" t="s">
        <v>839</v>
      </c>
      <c r="F7893" s="24" t="s">
        <v>16200</v>
      </c>
      <c r="G7893" s="24" t="s">
        <v>940</v>
      </c>
      <c r="H7893" s="24" t="s">
        <v>941</v>
      </c>
      <c r="I7893" s="23" t="s">
        <v>16201</v>
      </c>
      <c r="J7893" s="23" t="s">
        <v>888</v>
      </c>
    </row>
    <row r="7894" spans="1:10" x14ac:dyDescent="0.25">
      <c r="A7894" s="3">
        <f t="shared" si="123"/>
        <v>11743186</v>
      </c>
      <c r="B7894" s="24">
        <v>11743186</v>
      </c>
      <c r="C7894" s="23" t="s">
        <v>937</v>
      </c>
      <c r="D7894" s="24" t="s">
        <v>1</v>
      </c>
      <c r="E7894" s="24" t="s">
        <v>839</v>
      </c>
      <c r="F7894" s="24" t="s">
        <v>16202</v>
      </c>
      <c r="G7894" s="24" t="s">
        <v>1117</v>
      </c>
      <c r="H7894" s="24" t="s">
        <v>941</v>
      </c>
      <c r="I7894" s="23" t="s">
        <v>16203</v>
      </c>
      <c r="J7894" s="23" t="s">
        <v>810</v>
      </c>
    </row>
    <row r="7895" spans="1:10" x14ac:dyDescent="0.25">
      <c r="A7895" s="3">
        <f t="shared" si="123"/>
        <v>11749724</v>
      </c>
      <c r="B7895" s="24">
        <v>11749724</v>
      </c>
      <c r="C7895" s="23" t="s">
        <v>937</v>
      </c>
      <c r="D7895" s="24" t="s">
        <v>1</v>
      </c>
      <c r="E7895" s="24" t="s">
        <v>839</v>
      </c>
      <c r="F7895" s="24" t="s">
        <v>16204</v>
      </c>
      <c r="G7895" s="24" t="s">
        <v>1117</v>
      </c>
      <c r="H7895" s="24" t="s">
        <v>941</v>
      </c>
      <c r="I7895" s="23" t="s">
        <v>16205</v>
      </c>
      <c r="J7895" s="23" t="s">
        <v>836</v>
      </c>
    </row>
    <row r="7896" spans="1:10" x14ac:dyDescent="0.25">
      <c r="A7896" s="3">
        <f t="shared" si="123"/>
        <v>11753685</v>
      </c>
      <c r="B7896" s="24">
        <v>11753685</v>
      </c>
      <c r="C7896" s="23" t="s">
        <v>937</v>
      </c>
      <c r="D7896" s="24" t="s">
        <v>1</v>
      </c>
      <c r="E7896" s="24" t="s">
        <v>839</v>
      </c>
      <c r="F7896" s="24" t="s">
        <v>16206</v>
      </c>
      <c r="G7896" s="24" t="s">
        <v>1117</v>
      </c>
      <c r="H7896" s="24" t="s">
        <v>941</v>
      </c>
      <c r="I7896" s="23" t="s">
        <v>16207</v>
      </c>
      <c r="J7896" s="23" t="s">
        <v>810</v>
      </c>
    </row>
    <row r="7897" spans="1:10" x14ac:dyDescent="0.25">
      <c r="A7897" s="3">
        <f t="shared" si="123"/>
        <v>11757213</v>
      </c>
      <c r="B7897" s="24">
        <v>11757213</v>
      </c>
      <c r="C7897" s="23" t="s">
        <v>937</v>
      </c>
      <c r="D7897" s="24" t="s">
        <v>1</v>
      </c>
      <c r="E7897" s="24" t="s">
        <v>839</v>
      </c>
      <c r="F7897" s="24" t="s">
        <v>16208</v>
      </c>
      <c r="G7897" s="24" t="s">
        <v>1117</v>
      </c>
      <c r="H7897" s="24" t="s">
        <v>941</v>
      </c>
      <c r="I7897" s="23" t="s">
        <v>16209</v>
      </c>
      <c r="J7897" s="23" t="s">
        <v>810</v>
      </c>
    </row>
    <row r="7898" spans="1:10" x14ac:dyDescent="0.25">
      <c r="A7898" s="3">
        <f t="shared" si="123"/>
        <v>11782447</v>
      </c>
      <c r="B7898" s="24">
        <v>11782447</v>
      </c>
      <c r="C7898" s="23" t="s">
        <v>937</v>
      </c>
      <c r="D7898" s="24" t="s">
        <v>1</v>
      </c>
      <c r="E7898" s="24" t="s">
        <v>839</v>
      </c>
      <c r="F7898" s="24" t="s">
        <v>16210</v>
      </c>
      <c r="G7898" s="24" t="s">
        <v>940</v>
      </c>
      <c r="H7898" s="24" t="s">
        <v>941</v>
      </c>
      <c r="I7898" s="23" t="s">
        <v>16211</v>
      </c>
      <c r="J7898" s="23" t="s">
        <v>848</v>
      </c>
    </row>
    <row r="7899" spans="1:10" x14ac:dyDescent="0.25">
      <c r="A7899" s="3">
        <f t="shared" si="123"/>
        <v>12154824</v>
      </c>
      <c r="B7899" s="24">
        <v>12154824</v>
      </c>
      <c r="C7899" s="23" t="s">
        <v>937</v>
      </c>
      <c r="D7899" s="24" t="s">
        <v>1</v>
      </c>
      <c r="E7899" s="24" t="s">
        <v>839</v>
      </c>
      <c r="F7899" s="24" t="s">
        <v>16212</v>
      </c>
      <c r="G7899" s="24" t="s">
        <v>1117</v>
      </c>
      <c r="H7899" s="24" t="s">
        <v>941</v>
      </c>
      <c r="I7899" s="23" t="s">
        <v>16213</v>
      </c>
      <c r="J7899" s="23" t="s">
        <v>810</v>
      </c>
    </row>
    <row r="7900" spans="1:10" x14ac:dyDescent="0.25">
      <c r="A7900" s="3">
        <f t="shared" si="123"/>
        <v>12162421</v>
      </c>
      <c r="B7900" s="24">
        <v>12162421</v>
      </c>
      <c r="C7900" s="23" t="s">
        <v>937</v>
      </c>
      <c r="D7900" s="24" t="s">
        <v>1</v>
      </c>
      <c r="E7900" s="24" t="s">
        <v>839</v>
      </c>
      <c r="F7900" s="24" t="s">
        <v>16214</v>
      </c>
      <c r="G7900" s="24" t="s">
        <v>940</v>
      </c>
      <c r="H7900" s="24" t="s">
        <v>941</v>
      </c>
      <c r="I7900" s="23" t="s">
        <v>16215</v>
      </c>
      <c r="J7900" s="23" t="s">
        <v>857</v>
      </c>
    </row>
    <row r="7901" spans="1:10" x14ac:dyDescent="0.25">
      <c r="A7901" s="3">
        <f t="shared" si="123"/>
        <v>12212318</v>
      </c>
      <c r="B7901" s="24">
        <v>12212318</v>
      </c>
      <c r="C7901" s="23" t="s">
        <v>937</v>
      </c>
      <c r="D7901" s="24" t="s">
        <v>1</v>
      </c>
      <c r="E7901" s="24" t="s">
        <v>839</v>
      </c>
      <c r="F7901" s="24" t="s">
        <v>16216</v>
      </c>
      <c r="G7901" s="24" t="s">
        <v>1117</v>
      </c>
      <c r="H7901" s="24" t="s">
        <v>941</v>
      </c>
      <c r="I7901" s="23" t="s">
        <v>16217</v>
      </c>
      <c r="J7901" s="23" t="s">
        <v>778</v>
      </c>
    </row>
    <row r="7902" spans="1:10" x14ac:dyDescent="0.25">
      <c r="A7902" s="3">
        <f t="shared" si="123"/>
        <v>12212351</v>
      </c>
      <c r="B7902" s="24">
        <v>12212351</v>
      </c>
      <c r="C7902" s="23" t="s">
        <v>937</v>
      </c>
      <c r="D7902" s="24" t="s">
        <v>1</v>
      </c>
      <c r="E7902" s="24" t="s">
        <v>839</v>
      </c>
      <c r="F7902" s="24" t="s">
        <v>16218</v>
      </c>
      <c r="G7902" s="24" t="s">
        <v>1117</v>
      </c>
      <c r="H7902" s="24" t="s">
        <v>941</v>
      </c>
      <c r="I7902" s="23" t="s">
        <v>16219</v>
      </c>
      <c r="J7902" s="23" t="s">
        <v>810</v>
      </c>
    </row>
    <row r="7903" spans="1:10" x14ac:dyDescent="0.25">
      <c r="A7903" s="3">
        <f t="shared" si="123"/>
        <v>12233693</v>
      </c>
      <c r="B7903" s="24">
        <v>12233693</v>
      </c>
      <c r="C7903" s="23" t="s">
        <v>937</v>
      </c>
      <c r="D7903" s="24" t="s">
        <v>1</v>
      </c>
      <c r="E7903" s="24" t="s">
        <v>839</v>
      </c>
      <c r="F7903" s="24" t="s">
        <v>16220</v>
      </c>
      <c r="G7903" s="24" t="s">
        <v>1117</v>
      </c>
      <c r="H7903" s="24" t="s">
        <v>941</v>
      </c>
      <c r="I7903" s="23" t="s">
        <v>16221</v>
      </c>
      <c r="J7903" s="23" t="s">
        <v>778</v>
      </c>
    </row>
    <row r="7904" spans="1:10" x14ac:dyDescent="0.25">
      <c r="A7904" s="3">
        <f t="shared" si="123"/>
        <v>12268403</v>
      </c>
      <c r="B7904" s="24">
        <v>12268403</v>
      </c>
      <c r="C7904" s="23" t="s">
        <v>937</v>
      </c>
      <c r="D7904" s="24" t="s">
        <v>1</v>
      </c>
      <c r="E7904" s="24" t="s">
        <v>839</v>
      </c>
      <c r="F7904" s="24" t="s">
        <v>16222</v>
      </c>
      <c r="G7904" s="24" t="s">
        <v>1117</v>
      </c>
      <c r="H7904" s="24" t="s">
        <v>941</v>
      </c>
      <c r="I7904" s="23" t="s">
        <v>16223</v>
      </c>
      <c r="J7904" s="23" t="s">
        <v>810</v>
      </c>
    </row>
    <row r="7905" spans="1:10" x14ac:dyDescent="0.25">
      <c r="A7905" s="3">
        <f t="shared" si="123"/>
        <v>12309980</v>
      </c>
      <c r="B7905" s="24">
        <v>12309980</v>
      </c>
      <c r="C7905" s="23" t="s">
        <v>937</v>
      </c>
      <c r="D7905" s="24" t="s">
        <v>1</v>
      </c>
      <c r="E7905" s="24" t="s">
        <v>839</v>
      </c>
      <c r="F7905" s="24" t="s">
        <v>16224</v>
      </c>
      <c r="G7905" s="24" t="s">
        <v>1117</v>
      </c>
      <c r="H7905" s="24" t="s">
        <v>941</v>
      </c>
      <c r="I7905" s="23" t="s">
        <v>16225</v>
      </c>
      <c r="J7905" s="23" t="s">
        <v>810</v>
      </c>
    </row>
    <row r="7906" spans="1:10" x14ac:dyDescent="0.25">
      <c r="A7906" s="3">
        <f t="shared" si="123"/>
        <v>12551652</v>
      </c>
      <c r="B7906" s="24">
        <v>12551652</v>
      </c>
      <c r="C7906" s="23" t="s">
        <v>937</v>
      </c>
      <c r="D7906" s="24" t="s">
        <v>1</v>
      </c>
      <c r="E7906" s="24" t="s">
        <v>839</v>
      </c>
      <c r="F7906" s="24" t="s">
        <v>16226</v>
      </c>
      <c r="G7906" s="24" t="s">
        <v>940</v>
      </c>
      <c r="H7906" s="24" t="s">
        <v>941</v>
      </c>
      <c r="I7906" s="23" t="s">
        <v>16227</v>
      </c>
      <c r="J7906" s="23" t="s">
        <v>804</v>
      </c>
    </row>
    <row r="7907" spans="1:10" x14ac:dyDescent="0.25">
      <c r="A7907" s="3">
        <f t="shared" si="123"/>
        <v>12555046</v>
      </c>
      <c r="B7907" s="24">
        <v>12555046</v>
      </c>
      <c r="C7907" s="23" t="s">
        <v>937</v>
      </c>
      <c r="D7907" s="24" t="s">
        <v>1</v>
      </c>
      <c r="E7907" s="24" t="s">
        <v>839</v>
      </c>
      <c r="F7907" s="24" t="s">
        <v>16228</v>
      </c>
      <c r="G7907" s="24" t="s">
        <v>940</v>
      </c>
      <c r="H7907" s="24" t="s">
        <v>941</v>
      </c>
      <c r="I7907" s="23" t="s">
        <v>16229</v>
      </c>
      <c r="J7907" s="23" t="s">
        <v>800</v>
      </c>
    </row>
    <row r="7908" spans="1:10" x14ac:dyDescent="0.25">
      <c r="A7908" s="3">
        <f t="shared" si="123"/>
        <v>12555048</v>
      </c>
      <c r="B7908" s="24">
        <v>12555048</v>
      </c>
      <c r="C7908" s="23" t="s">
        <v>937</v>
      </c>
      <c r="D7908" s="24" t="s">
        <v>1</v>
      </c>
      <c r="E7908" s="24" t="s">
        <v>839</v>
      </c>
      <c r="F7908" s="24" t="s">
        <v>16230</v>
      </c>
      <c r="G7908" s="24" t="s">
        <v>940</v>
      </c>
      <c r="H7908" s="24" t="s">
        <v>941</v>
      </c>
      <c r="I7908" s="23" t="s">
        <v>16231</v>
      </c>
      <c r="J7908" s="23" t="s">
        <v>847</v>
      </c>
    </row>
    <row r="7909" spans="1:10" x14ac:dyDescent="0.25">
      <c r="A7909" s="3">
        <f t="shared" si="123"/>
        <v>12563721</v>
      </c>
      <c r="B7909" s="24">
        <v>12563721</v>
      </c>
      <c r="C7909" s="23" t="s">
        <v>937</v>
      </c>
      <c r="D7909" s="24" t="s">
        <v>1</v>
      </c>
      <c r="E7909" s="24" t="s">
        <v>839</v>
      </c>
      <c r="F7909" s="24" t="s">
        <v>16232</v>
      </c>
      <c r="G7909" s="24" t="s">
        <v>940</v>
      </c>
      <c r="H7909" s="24" t="s">
        <v>941</v>
      </c>
      <c r="I7909" s="23" t="s">
        <v>16233</v>
      </c>
      <c r="J7909" s="23" t="s">
        <v>844</v>
      </c>
    </row>
    <row r="7910" spans="1:10" x14ac:dyDescent="0.25">
      <c r="A7910" s="3">
        <f t="shared" si="123"/>
        <v>12563738</v>
      </c>
      <c r="B7910" s="24">
        <v>12563738</v>
      </c>
      <c r="C7910" s="23" t="s">
        <v>937</v>
      </c>
      <c r="D7910" s="24" t="s">
        <v>1</v>
      </c>
      <c r="E7910" s="24" t="s">
        <v>839</v>
      </c>
      <c r="F7910" s="24" t="s">
        <v>16234</v>
      </c>
      <c r="G7910" s="24" t="s">
        <v>1117</v>
      </c>
      <c r="H7910" s="24" t="s">
        <v>941</v>
      </c>
      <c r="I7910" s="23" t="s">
        <v>16235</v>
      </c>
      <c r="J7910" s="23" t="s">
        <v>778</v>
      </c>
    </row>
    <row r="7911" spans="1:10" x14ac:dyDescent="0.25">
      <c r="A7911" s="3">
        <f t="shared" si="123"/>
        <v>12547043</v>
      </c>
      <c r="B7911" s="24">
        <v>12547043</v>
      </c>
      <c r="C7911" s="23" t="s">
        <v>937</v>
      </c>
      <c r="D7911" s="24" t="s">
        <v>1</v>
      </c>
      <c r="E7911" s="24" t="s">
        <v>839</v>
      </c>
      <c r="F7911" s="24" t="s">
        <v>16236</v>
      </c>
      <c r="G7911" s="24" t="s">
        <v>940</v>
      </c>
      <c r="H7911" s="24" t="s">
        <v>941</v>
      </c>
      <c r="I7911" s="23" t="s">
        <v>16237</v>
      </c>
      <c r="J7911" s="23" t="s">
        <v>857</v>
      </c>
    </row>
    <row r="7912" spans="1:10" x14ac:dyDescent="0.25">
      <c r="A7912" s="3">
        <f t="shared" si="123"/>
        <v>10053820</v>
      </c>
      <c r="B7912" s="24">
        <v>10053820</v>
      </c>
      <c r="C7912" s="23" t="s">
        <v>937</v>
      </c>
      <c r="D7912" s="24" t="s">
        <v>1</v>
      </c>
      <c r="E7912" s="24" t="s">
        <v>839</v>
      </c>
      <c r="F7912" s="24" t="s">
        <v>16238</v>
      </c>
      <c r="G7912" s="24" t="s">
        <v>1117</v>
      </c>
      <c r="H7912" s="24" t="s">
        <v>941</v>
      </c>
      <c r="I7912" s="23" t="s">
        <v>16239</v>
      </c>
      <c r="J7912" s="23" t="s">
        <v>836</v>
      </c>
    </row>
    <row r="7913" spans="1:10" x14ac:dyDescent="0.25">
      <c r="A7913" s="3">
        <f t="shared" si="123"/>
        <v>10054063</v>
      </c>
      <c r="B7913" s="24">
        <v>10054063</v>
      </c>
      <c r="C7913" s="23" t="s">
        <v>937</v>
      </c>
      <c r="D7913" s="24" t="s">
        <v>1</v>
      </c>
      <c r="E7913" s="24" t="s">
        <v>839</v>
      </c>
      <c r="F7913" s="24" t="s">
        <v>16240</v>
      </c>
      <c r="G7913" s="24" t="s">
        <v>1117</v>
      </c>
      <c r="H7913" s="24" t="s">
        <v>941</v>
      </c>
      <c r="I7913" s="23" t="s">
        <v>16241</v>
      </c>
      <c r="J7913" s="23" t="s">
        <v>836</v>
      </c>
    </row>
    <row r="7914" spans="1:10" x14ac:dyDescent="0.25">
      <c r="A7914" s="3">
        <f t="shared" si="123"/>
        <v>10054130</v>
      </c>
      <c r="B7914" s="24">
        <v>10054130</v>
      </c>
      <c r="C7914" s="23" t="s">
        <v>937</v>
      </c>
      <c r="D7914" s="24" t="s">
        <v>1</v>
      </c>
      <c r="E7914" s="24" t="s">
        <v>839</v>
      </c>
      <c r="F7914" s="24" t="s">
        <v>16242</v>
      </c>
      <c r="G7914" s="24" t="s">
        <v>1117</v>
      </c>
      <c r="H7914" s="24" t="s">
        <v>941</v>
      </c>
      <c r="I7914" s="23" t="s">
        <v>16243</v>
      </c>
      <c r="J7914" s="23" t="s">
        <v>836</v>
      </c>
    </row>
    <row r="7915" spans="1:10" x14ac:dyDescent="0.25">
      <c r="A7915" s="3">
        <f t="shared" si="123"/>
        <v>10054153</v>
      </c>
      <c r="B7915" s="24">
        <v>10054153</v>
      </c>
      <c r="C7915" s="23" t="s">
        <v>937</v>
      </c>
      <c r="D7915" s="24" t="s">
        <v>1</v>
      </c>
      <c r="E7915" s="24" t="s">
        <v>839</v>
      </c>
      <c r="F7915" s="24" t="s">
        <v>16244</v>
      </c>
      <c r="G7915" s="24" t="s">
        <v>1117</v>
      </c>
      <c r="H7915" s="24" t="s">
        <v>941</v>
      </c>
      <c r="I7915" s="23" t="s">
        <v>16245</v>
      </c>
      <c r="J7915" s="23" t="s">
        <v>836</v>
      </c>
    </row>
    <row r="7916" spans="1:10" x14ac:dyDescent="0.25">
      <c r="A7916" s="3">
        <f t="shared" si="123"/>
        <v>10054367</v>
      </c>
      <c r="B7916" s="24">
        <v>10054367</v>
      </c>
      <c r="C7916" s="23" t="s">
        <v>937</v>
      </c>
      <c r="D7916" s="24" t="s">
        <v>1</v>
      </c>
      <c r="E7916" s="24" t="s">
        <v>839</v>
      </c>
      <c r="F7916" s="24" t="s">
        <v>16246</v>
      </c>
      <c r="G7916" s="24" t="s">
        <v>1117</v>
      </c>
      <c r="H7916" s="24" t="s">
        <v>941</v>
      </c>
      <c r="I7916" s="23" t="s">
        <v>16247</v>
      </c>
      <c r="J7916" s="23" t="s">
        <v>836</v>
      </c>
    </row>
    <row r="7917" spans="1:10" x14ac:dyDescent="0.25">
      <c r="A7917" s="3">
        <f t="shared" si="123"/>
        <v>10054494</v>
      </c>
      <c r="B7917" s="24">
        <v>10054494</v>
      </c>
      <c r="C7917" s="23" t="s">
        <v>937</v>
      </c>
      <c r="D7917" s="24" t="s">
        <v>1</v>
      </c>
      <c r="E7917" s="24" t="s">
        <v>839</v>
      </c>
      <c r="F7917" s="24" t="s">
        <v>16248</v>
      </c>
      <c r="G7917" s="24" t="s">
        <v>1117</v>
      </c>
      <c r="H7917" s="24" t="s">
        <v>941</v>
      </c>
      <c r="I7917" s="23" t="s">
        <v>16249</v>
      </c>
      <c r="J7917" s="23" t="s">
        <v>769</v>
      </c>
    </row>
    <row r="7918" spans="1:10" x14ac:dyDescent="0.25">
      <c r="A7918" s="3">
        <f t="shared" si="123"/>
        <v>10054841</v>
      </c>
      <c r="B7918" s="24">
        <v>10054841</v>
      </c>
      <c r="C7918" s="23" t="s">
        <v>937</v>
      </c>
      <c r="D7918" s="24" t="s">
        <v>1</v>
      </c>
      <c r="E7918" s="24" t="s">
        <v>839</v>
      </c>
      <c r="F7918" s="24" t="s">
        <v>16250</v>
      </c>
      <c r="G7918" s="24" t="s">
        <v>1117</v>
      </c>
      <c r="H7918" s="24" t="s">
        <v>941</v>
      </c>
      <c r="I7918" s="23" t="s">
        <v>16251</v>
      </c>
      <c r="J7918" s="23" t="s">
        <v>769</v>
      </c>
    </row>
    <row r="7919" spans="1:10" x14ac:dyDescent="0.25">
      <c r="A7919" s="3">
        <f t="shared" si="123"/>
        <v>10055028</v>
      </c>
      <c r="B7919" s="24">
        <v>10055028</v>
      </c>
      <c r="C7919" s="23" t="s">
        <v>937</v>
      </c>
      <c r="D7919" s="24" t="s">
        <v>1</v>
      </c>
      <c r="E7919" s="24" t="s">
        <v>839</v>
      </c>
      <c r="F7919" s="24" t="s">
        <v>16252</v>
      </c>
      <c r="G7919" s="24" t="s">
        <v>1117</v>
      </c>
      <c r="H7919" s="24" t="s">
        <v>941</v>
      </c>
      <c r="I7919" s="23" t="s">
        <v>16253</v>
      </c>
      <c r="J7919" s="23" t="s">
        <v>836</v>
      </c>
    </row>
    <row r="7920" spans="1:10" x14ac:dyDescent="0.25">
      <c r="A7920" s="3">
        <f t="shared" si="123"/>
        <v>10055040</v>
      </c>
      <c r="B7920" s="24">
        <v>10055040</v>
      </c>
      <c r="C7920" s="23" t="s">
        <v>937</v>
      </c>
      <c r="D7920" s="24" t="s">
        <v>1</v>
      </c>
      <c r="E7920" s="24" t="s">
        <v>839</v>
      </c>
      <c r="F7920" s="24" t="s">
        <v>16254</v>
      </c>
      <c r="G7920" s="24" t="s">
        <v>1117</v>
      </c>
      <c r="H7920" s="24" t="s">
        <v>941</v>
      </c>
      <c r="I7920" s="23" t="s">
        <v>16255</v>
      </c>
      <c r="J7920" s="23" t="s">
        <v>810</v>
      </c>
    </row>
    <row r="7921" spans="1:10" x14ac:dyDescent="0.25">
      <c r="A7921" s="3">
        <f t="shared" si="123"/>
        <v>10055041</v>
      </c>
      <c r="B7921" s="24">
        <v>10055041</v>
      </c>
      <c r="C7921" s="23" t="s">
        <v>937</v>
      </c>
      <c r="D7921" s="24" t="s">
        <v>1</v>
      </c>
      <c r="E7921" s="24" t="s">
        <v>839</v>
      </c>
      <c r="F7921" s="24" t="s">
        <v>16256</v>
      </c>
      <c r="G7921" s="24" t="s">
        <v>1117</v>
      </c>
      <c r="H7921" s="24" t="s">
        <v>941</v>
      </c>
      <c r="I7921" s="23" t="s">
        <v>16257</v>
      </c>
      <c r="J7921" s="23" t="s">
        <v>836</v>
      </c>
    </row>
    <row r="7922" spans="1:10" x14ac:dyDescent="0.25">
      <c r="A7922" s="3">
        <f t="shared" si="123"/>
        <v>10055058</v>
      </c>
      <c r="B7922" s="24">
        <v>10055058</v>
      </c>
      <c r="C7922" s="23" t="s">
        <v>937</v>
      </c>
      <c r="D7922" s="24" t="s">
        <v>1</v>
      </c>
      <c r="E7922" s="24" t="s">
        <v>839</v>
      </c>
      <c r="F7922" s="24" t="s">
        <v>16258</v>
      </c>
      <c r="G7922" s="24" t="s">
        <v>1117</v>
      </c>
      <c r="H7922" s="24" t="s">
        <v>941</v>
      </c>
      <c r="I7922" s="23" t="s">
        <v>16259</v>
      </c>
      <c r="J7922" s="23" t="s">
        <v>769</v>
      </c>
    </row>
    <row r="7923" spans="1:10" x14ac:dyDescent="0.25">
      <c r="A7923" s="3">
        <f t="shared" si="123"/>
        <v>10056283</v>
      </c>
      <c r="B7923" s="24">
        <v>10056283</v>
      </c>
      <c r="C7923" s="23" t="s">
        <v>937</v>
      </c>
      <c r="D7923" s="24" t="s">
        <v>1</v>
      </c>
      <c r="E7923" s="24" t="s">
        <v>839</v>
      </c>
      <c r="F7923" s="24" t="s">
        <v>16260</v>
      </c>
      <c r="G7923" s="24" t="s">
        <v>1117</v>
      </c>
      <c r="H7923" s="24" t="s">
        <v>941</v>
      </c>
      <c r="I7923" s="23" t="s">
        <v>16261</v>
      </c>
      <c r="J7923" s="23" t="s">
        <v>836</v>
      </c>
    </row>
    <row r="7924" spans="1:10" x14ac:dyDescent="0.25">
      <c r="A7924" s="3">
        <f t="shared" si="123"/>
        <v>10056656</v>
      </c>
      <c r="B7924" s="24">
        <v>10056656</v>
      </c>
      <c r="C7924" s="23" t="s">
        <v>937</v>
      </c>
      <c r="D7924" s="24" t="s">
        <v>1</v>
      </c>
      <c r="E7924" s="24" t="s">
        <v>839</v>
      </c>
      <c r="F7924" s="24" t="s">
        <v>16262</v>
      </c>
      <c r="G7924" s="24" t="s">
        <v>1117</v>
      </c>
      <c r="H7924" s="24" t="s">
        <v>941</v>
      </c>
      <c r="I7924" s="23" t="s">
        <v>16263</v>
      </c>
      <c r="J7924" s="23" t="s">
        <v>810</v>
      </c>
    </row>
    <row r="7925" spans="1:10" x14ac:dyDescent="0.25">
      <c r="A7925" s="3">
        <f t="shared" si="123"/>
        <v>10056842</v>
      </c>
      <c r="B7925" s="24">
        <v>10056842</v>
      </c>
      <c r="C7925" s="23" t="s">
        <v>937</v>
      </c>
      <c r="D7925" s="24" t="s">
        <v>1</v>
      </c>
      <c r="E7925" s="24" t="s">
        <v>839</v>
      </c>
      <c r="F7925" s="24" t="s">
        <v>16264</v>
      </c>
      <c r="G7925" s="24" t="s">
        <v>1117</v>
      </c>
      <c r="H7925" s="24" t="s">
        <v>941</v>
      </c>
      <c r="I7925" s="23" t="s">
        <v>16265</v>
      </c>
      <c r="J7925" s="23" t="s">
        <v>624</v>
      </c>
    </row>
    <row r="7926" spans="1:10" x14ac:dyDescent="0.25">
      <c r="A7926" s="3">
        <f t="shared" si="123"/>
        <v>10056998</v>
      </c>
      <c r="B7926" s="24">
        <v>10056998</v>
      </c>
      <c r="C7926" s="23" t="s">
        <v>937</v>
      </c>
      <c r="D7926" s="24" t="s">
        <v>1</v>
      </c>
      <c r="E7926" s="24" t="s">
        <v>839</v>
      </c>
      <c r="F7926" s="24" t="s">
        <v>16266</v>
      </c>
      <c r="G7926" s="24" t="s">
        <v>1117</v>
      </c>
      <c r="H7926" s="24" t="s">
        <v>941</v>
      </c>
      <c r="I7926" s="23" t="s">
        <v>16267</v>
      </c>
      <c r="J7926" s="23" t="s">
        <v>836</v>
      </c>
    </row>
    <row r="7927" spans="1:10" x14ac:dyDescent="0.25">
      <c r="A7927" s="3">
        <f t="shared" si="123"/>
        <v>10058247</v>
      </c>
      <c r="B7927" s="24">
        <v>10058247</v>
      </c>
      <c r="C7927" s="23" t="s">
        <v>937</v>
      </c>
      <c r="D7927" s="24" t="s">
        <v>1</v>
      </c>
      <c r="E7927" s="24" t="s">
        <v>839</v>
      </c>
      <c r="F7927" s="24" t="s">
        <v>16268</v>
      </c>
      <c r="G7927" s="24" t="s">
        <v>1117</v>
      </c>
      <c r="H7927" s="24" t="s">
        <v>941</v>
      </c>
      <c r="I7927" s="23" t="s">
        <v>16269</v>
      </c>
      <c r="J7927" s="23" t="s">
        <v>769</v>
      </c>
    </row>
    <row r="7928" spans="1:10" x14ac:dyDescent="0.25">
      <c r="A7928" s="3">
        <f t="shared" si="123"/>
        <v>10058747</v>
      </c>
      <c r="B7928" s="24">
        <v>10058747</v>
      </c>
      <c r="C7928" s="23" t="s">
        <v>937</v>
      </c>
      <c r="D7928" s="24" t="s">
        <v>1</v>
      </c>
      <c r="E7928" s="24" t="s">
        <v>839</v>
      </c>
      <c r="F7928" s="24" t="s">
        <v>16270</v>
      </c>
      <c r="G7928" s="24" t="s">
        <v>1117</v>
      </c>
      <c r="H7928" s="24" t="s">
        <v>941</v>
      </c>
      <c r="I7928" s="23" t="s">
        <v>16271</v>
      </c>
      <c r="J7928" s="23" t="s">
        <v>769</v>
      </c>
    </row>
    <row r="7929" spans="1:10" x14ac:dyDescent="0.25">
      <c r="A7929" s="3">
        <f t="shared" si="123"/>
        <v>10058749</v>
      </c>
      <c r="B7929" s="24">
        <v>10058749</v>
      </c>
      <c r="C7929" s="23" t="s">
        <v>937</v>
      </c>
      <c r="D7929" s="24" t="s">
        <v>1</v>
      </c>
      <c r="E7929" s="24" t="s">
        <v>839</v>
      </c>
      <c r="F7929" s="24" t="s">
        <v>16272</v>
      </c>
      <c r="G7929" s="24" t="s">
        <v>1117</v>
      </c>
      <c r="H7929" s="24" t="s">
        <v>941</v>
      </c>
      <c r="I7929" s="23" t="s">
        <v>16273</v>
      </c>
      <c r="J7929" s="23" t="s">
        <v>723</v>
      </c>
    </row>
    <row r="7930" spans="1:10" x14ac:dyDescent="0.25">
      <c r="A7930" s="3">
        <f t="shared" si="123"/>
        <v>10058803</v>
      </c>
      <c r="B7930" s="24">
        <v>10058803</v>
      </c>
      <c r="C7930" s="23" t="s">
        <v>937</v>
      </c>
      <c r="D7930" s="24" t="s">
        <v>1</v>
      </c>
      <c r="E7930" s="24" t="s">
        <v>839</v>
      </c>
      <c r="F7930" s="24" t="s">
        <v>16274</v>
      </c>
      <c r="G7930" s="24" t="s">
        <v>1117</v>
      </c>
      <c r="H7930" s="24" t="s">
        <v>941</v>
      </c>
      <c r="I7930" s="23" t="s">
        <v>16275</v>
      </c>
      <c r="J7930" s="23" t="s">
        <v>836</v>
      </c>
    </row>
    <row r="7931" spans="1:10" x14ac:dyDescent="0.25">
      <c r="A7931" s="3">
        <f t="shared" si="123"/>
        <v>10058826</v>
      </c>
      <c r="B7931" s="24">
        <v>10058826</v>
      </c>
      <c r="C7931" s="23" t="s">
        <v>937</v>
      </c>
      <c r="D7931" s="24" t="s">
        <v>1</v>
      </c>
      <c r="E7931" s="24" t="s">
        <v>839</v>
      </c>
      <c r="F7931" s="24" t="s">
        <v>16276</v>
      </c>
      <c r="G7931" s="24" t="s">
        <v>1117</v>
      </c>
      <c r="H7931" s="24" t="s">
        <v>941</v>
      </c>
      <c r="I7931" s="23" t="s">
        <v>16277</v>
      </c>
      <c r="J7931" s="23" t="s">
        <v>769</v>
      </c>
    </row>
    <row r="7932" spans="1:10" x14ac:dyDescent="0.25">
      <c r="A7932" s="3">
        <f t="shared" si="123"/>
        <v>10059218</v>
      </c>
      <c r="B7932" s="24">
        <v>10059218</v>
      </c>
      <c r="C7932" s="23" t="s">
        <v>937</v>
      </c>
      <c r="D7932" s="24" t="s">
        <v>1</v>
      </c>
      <c r="E7932" s="24" t="s">
        <v>839</v>
      </c>
      <c r="F7932" s="24" t="s">
        <v>16278</v>
      </c>
      <c r="G7932" s="24" t="s">
        <v>1117</v>
      </c>
      <c r="H7932" s="24" t="s">
        <v>941</v>
      </c>
      <c r="I7932" s="23" t="s">
        <v>16279</v>
      </c>
      <c r="J7932" s="23" t="s">
        <v>819</v>
      </c>
    </row>
    <row r="7933" spans="1:10" x14ac:dyDescent="0.25">
      <c r="A7933" s="3">
        <f t="shared" si="123"/>
        <v>10060496</v>
      </c>
      <c r="B7933" s="24">
        <v>10060496</v>
      </c>
      <c r="C7933" s="23" t="s">
        <v>937</v>
      </c>
      <c r="D7933" s="24" t="s">
        <v>1</v>
      </c>
      <c r="E7933" s="24" t="s">
        <v>839</v>
      </c>
      <c r="F7933" s="24" t="s">
        <v>16280</v>
      </c>
      <c r="G7933" s="24" t="s">
        <v>1117</v>
      </c>
      <c r="H7933" s="24" t="s">
        <v>941</v>
      </c>
      <c r="I7933" s="23" t="s">
        <v>16281</v>
      </c>
      <c r="J7933" s="23" t="s">
        <v>836</v>
      </c>
    </row>
    <row r="7934" spans="1:10" x14ac:dyDescent="0.25">
      <c r="A7934" s="3">
        <f t="shared" si="123"/>
        <v>10060600</v>
      </c>
      <c r="B7934" s="24">
        <v>10060600</v>
      </c>
      <c r="C7934" s="23" t="s">
        <v>937</v>
      </c>
      <c r="D7934" s="24" t="s">
        <v>1</v>
      </c>
      <c r="E7934" s="24" t="s">
        <v>839</v>
      </c>
      <c r="F7934" s="24" t="s">
        <v>16282</v>
      </c>
      <c r="G7934" s="24" t="s">
        <v>1117</v>
      </c>
      <c r="H7934" s="24" t="s">
        <v>941</v>
      </c>
      <c r="I7934" s="23" t="s">
        <v>16283</v>
      </c>
      <c r="J7934" s="23" t="s">
        <v>836</v>
      </c>
    </row>
    <row r="7935" spans="1:10" x14ac:dyDescent="0.25">
      <c r="A7935" s="3">
        <f t="shared" si="123"/>
        <v>10061194</v>
      </c>
      <c r="B7935" s="24">
        <v>10061194</v>
      </c>
      <c r="C7935" s="23" t="s">
        <v>937</v>
      </c>
      <c r="D7935" s="24" t="s">
        <v>1</v>
      </c>
      <c r="E7935" s="24" t="s">
        <v>839</v>
      </c>
      <c r="F7935" s="24" t="s">
        <v>16284</v>
      </c>
      <c r="G7935" s="24" t="s">
        <v>1117</v>
      </c>
      <c r="H7935" s="24" t="s">
        <v>941</v>
      </c>
      <c r="I7935" s="23" t="s">
        <v>16285</v>
      </c>
      <c r="J7935" s="23" t="s">
        <v>810</v>
      </c>
    </row>
    <row r="7936" spans="1:10" x14ac:dyDescent="0.25">
      <c r="A7936" s="3">
        <f t="shared" si="123"/>
        <v>10061202</v>
      </c>
      <c r="B7936" s="24">
        <v>10061202</v>
      </c>
      <c r="C7936" s="23" t="s">
        <v>937</v>
      </c>
      <c r="D7936" s="24" t="s">
        <v>1</v>
      </c>
      <c r="E7936" s="24" t="s">
        <v>839</v>
      </c>
      <c r="F7936" s="24" t="s">
        <v>16286</v>
      </c>
      <c r="G7936" s="24" t="s">
        <v>1117</v>
      </c>
      <c r="H7936" s="24" t="s">
        <v>941</v>
      </c>
      <c r="I7936" s="23" t="s">
        <v>16287</v>
      </c>
      <c r="J7936" s="23" t="s">
        <v>810</v>
      </c>
    </row>
    <row r="7937" spans="1:10" x14ac:dyDescent="0.25">
      <c r="A7937" s="3">
        <f t="shared" si="123"/>
        <v>10061301</v>
      </c>
      <c r="B7937" s="24">
        <v>10061301</v>
      </c>
      <c r="C7937" s="23" t="s">
        <v>937</v>
      </c>
      <c r="D7937" s="24" t="s">
        <v>1</v>
      </c>
      <c r="E7937" s="24" t="s">
        <v>839</v>
      </c>
      <c r="F7937" s="24" t="s">
        <v>16288</v>
      </c>
      <c r="G7937" s="24" t="s">
        <v>1117</v>
      </c>
      <c r="H7937" s="24" t="s">
        <v>941</v>
      </c>
      <c r="I7937" s="23" t="s">
        <v>16289</v>
      </c>
      <c r="J7937" s="23" t="s">
        <v>836</v>
      </c>
    </row>
    <row r="7938" spans="1:10" x14ac:dyDescent="0.25">
      <c r="A7938" s="3">
        <f t="shared" si="123"/>
        <v>10061442</v>
      </c>
      <c r="B7938" s="24">
        <v>10061442</v>
      </c>
      <c r="C7938" s="23" t="s">
        <v>937</v>
      </c>
      <c r="D7938" s="24" t="s">
        <v>1</v>
      </c>
      <c r="E7938" s="24" t="s">
        <v>839</v>
      </c>
      <c r="F7938" s="24" t="s">
        <v>16290</v>
      </c>
      <c r="G7938" s="24" t="s">
        <v>1117</v>
      </c>
      <c r="H7938" s="24" t="s">
        <v>941</v>
      </c>
      <c r="I7938" s="23" t="s">
        <v>16291</v>
      </c>
      <c r="J7938" s="23" t="s">
        <v>867</v>
      </c>
    </row>
    <row r="7939" spans="1:10" x14ac:dyDescent="0.25">
      <c r="A7939" s="3">
        <f t="shared" ref="A7939:A8002" si="124">+B7939</f>
        <v>10061461</v>
      </c>
      <c r="B7939" s="24">
        <v>10061461</v>
      </c>
      <c r="C7939" s="23" t="s">
        <v>937</v>
      </c>
      <c r="D7939" s="24" t="s">
        <v>1</v>
      </c>
      <c r="E7939" s="24" t="s">
        <v>839</v>
      </c>
      <c r="F7939" s="24" t="s">
        <v>16292</v>
      </c>
      <c r="G7939" s="24" t="s">
        <v>1117</v>
      </c>
      <c r="H7939" s="24" t="s">
        <v>941</v>
      </c>
      <c r="I7939" s="23" t="s">
        <v>16293</v>
      </c>
      <c r="J7939" s="23" t="s">
        <v>836</v>
      </c>
    </row>
    <row r="7940" spans="1:10" x14ac:dyDescent="0.25">
      <c r="A7940" s="3">
        <f t="shared" si="124"/>
        <v>10061793</v>
      </c>
      <c r="B7940" s="24">
        <v>10061793</v>
      </c>
      <c r="C7940" s="23" t="s">
        <v>937</v>
      </c>
      <c r="D7940" s="24" t="s">
        <v>1</v>
      </c>
      <c r="E7940" s="24" t="s">
        <v>839</v>
      </c>
      <c r="F7940" s="24" t="s">
        <v>16294</v>
      </c>
      <c r="G7940" s="24" t="s">
        <v>1117</v>
      </c>
      <c r="H7940" s="24" t="s">
        <v>941</v>
      </c>
      <c r="I7940" s="23" t="s">
        <v>16295</v>
      </c>
      <c r="J7940" s="23" t="s">
        <v>723</v>
      </c>
    </row>
    <row r="7941" spans="1:10" x14ac:dyDescent="0.25">
      <c r="A7941" s="3">
        <f t="shared" si="124"/>
        <v>10061891</v>
      </c>
      <c r="B7941" s="24">
        <v>10061891</v>
      </c>
      <c r="C7941" s="23" t="s">
        <v>937</v>
      </c>
      <c r="D7941" s="24" t="s">
        <v>1</v>
      </c>
      <c r="E7941" s="24" t="s">
        <v>839</v>
      </c>
      <c r="F7941" s="24" t="s">
        <v>16296</v>
      </c>
      <c r="G7941" s="24" t="s">
        <v>1117</v>
      </c>
      <c r="H7941" s="24" t="s">
        <v>941</v>
      </c>
      <c r="I7941" s="23" t="s">
        <v>16297</v>
      </c>
      <c r="J7941" s="23" t="s">
        <v>778</v>
      </c>
    </row>
    <row r="7942" spans="1:10" x14ac:dyDescent="0.25">
      <c r="A7942" s="3">
        <f t="shared" si="124"/>
        <v>10061936</v>
      </c>
      <c r="B7942" s="24">
        <v>10061936</v>
      </c>
      <c r="C7942" s="23" t="s">
        <v>937</v>
      </c>
      <c r="D7942" s="24" t="s">
        <v>1</v>
      </c>
      <c r="E7942" s="24" t="s">
        <v>839</v>
      </c>
      <c r="F7942" s="24" t="s">
        <v>16298</v>
      </c>
      <c r="G7942" s="24" t="s">
        <v>1117</v>
      </c>
      <c r="H7942" s="24" t="s">
        <v>941</v>
      </c>
      <c r="I7942" s="23" t="s">
        <v>16299</v>
      </c>
      <c r="J7942" s="23" t="s">
        <v>867</v>
      </c>
    </row>
    <row r="7943" spans="1:10" x14ac:dyDescent="0.25">
      <c r="A7943" s="3">
        <f t="shared" si="124"/>
        <v>10062166</v>
      </c>
      <c r="B7943" s="24">
        <v>10062166</v>
      </c>
      <c r="C7943" s="23" t="s">
        <v>937</v>
      </c>
      <c r="D7943" s="24" t="s">
        <v>1</v>
      </c>
      <c r="E7943" s="24" t="s">
        <v>839</v>
      </c>
      <c r="F7943" s="24" t="s">
        <v>16300</v>
      </c>
      <c r="G7943" s="24" t="s">
        <v>1117</v>
      </c>
      <c r="H7943" s="24" t="s">
        <v>941</v>
      </c>
      <c r="I7943" s="23" t="s">
        <v>16301</v>
      </c>
      <c r="J7943" s="23" t="s">
        <v>836</v>
      </c>
    </row>
    <row r="7944" spans="1:10" x14ac:dyDescent="0.25">
      <c r="A7944" s="3">
        <f t="shared" si="124"/>
        <v>10062293</v>
      </c>
      <c r="B7944" s="24">
        <v>10062293</v>
      </c>
      <c r="C7944" s="23" t="s">
        <v>937</v>
      </c>
      <c r="D7944" s="24" t="s">
        <v>1</v>
      </c>
      <c r="E7944" s="24" t="s">
        <v>839</v>
      </c>
      <c r="F7944" s="24" t="s">
        <v>16302</v>
      </c>
      <c r="G7944" s="24" t="s">
        <v>1117</v>
      </c>
      <c r="H7944" s="24" t="s">
        <v>941</v>
      </c>
      <c r="I7944" s="23" t="s">
        <v>16303</v>
      </c>
      <c r="J7944" s="23" t="s">
        <v>723</v>
      </c>
    </row>
    <row r="7945" spans="1:10" x14ac:dyDescent="0.25">
      <c r="A7945" s="3">
        <f t="shared" si="124"/>
        <v>10063624</v>
      </c>
      <c r="B7945" s="24">
        <v>10063624</v>
      </c>
      <c r="C7945" s="23" t="s">
        <v>937</v>
      </c>
      <c r="D7945" s="24" t="s">
        <v>1</v>
      </c>
      <c r="E7945" s="24" t="s">
        <v>839</v>
      </c>
      <c r="F7945" s="24" t="s">
        <v>16304</v>
      </c>
      <c r="G7945" s="24" t="s">
        <v>1117</v>
      </c>
      <c r="H7945" s="24" t="s">
        <v>941</v>
      </c>
      <c r="I7945" s="23" t="s">
        <v>16305</v>
      </c>
      <c r="J7945" s="23" t="s">
        <v>836</v>
      </c>
    </row>
    <row r="7946" spans="1:10" x14ac:dyDescent="0.25">
      <c r="A7946" s="3">
        <f t="shared" si="124"/>
        <v>10063625</v>
      </c>
      <c r="B7946" s="24">
        <v>10063625</v>
      </c>
      <c r="C7946" s="23" t="s">
        <v>937</v>
      </c>
      <c r="D7946" s="24" t="s">
        <v>1</v>
      </c>
      <c r="E7946" s="24" t="s">
        <v>839</v>
      </c>
      <c r="F7946" s="24" t="s">
        <v>16306</v>
      </c>
      <c r="G7946" s="24" t="s">
        <v>1117</v>
      </c>
      <c r="H7946" s="24" t="s">
        <v>941</v>
      </c>
      <c r="I7946" s="23" t="s">
        <v>16307</v>
      </c>
      <c r="J7946" s="23" t="s">
        <v>836</v>
      </c>
    </row>
    <row r="7947" spans="1:10" x14ac:dyDescent="0.25">
      <c r="A7947" s="3">
        <f t="shared" si="124"/>
        <v>10063633</v>
      </c>
      <c r="B7947" s="24">
        <v>10063633</v>
      </c>
      <c r="C7947" s="23" t="s">
        <v>937</v>
      </c>
      <c r="D7947" s="24" t="s">
        <v>1</v>
      </c>
      <c r="E7947" s="24" t="s">
        <v>839</v>
      </c>
      <c r="F7947" s="24" t="s">
        <v>16308</v>
      </c>
      <c r="G7947" s="24" t="s">
        <v>1117</v>
      </c>
      <c r="H7947" s="24" t="s">
        <v>941</v>
      </c>
      <c r="I7947" s="23" t="s">
        <v>16309</v>
      </c>
      <c r="J7947" s="23" t="s">
        <v>769</v>
      </c>
    </row>
    <row r="7948" spans="1:10" x14ac:dyDescent="0.25">
      <c r="A7948" s="3">
        <f t="shared" si="124"/>
        <v>10063677</v>
      </c>
      <c r="B7948" s="24">
        <v>10063677</v>
      </c>
      <c r="C7948" s="23" t="s">
        <v>937</v>
      </c>
      <c r="D7948" s="24" t="s">
        <v>1</v>
      </c>
      <c r="E7948" s="24" t="s">
        <v>839</v>
      </c>
      <c r="F7948" s="24" t="s">
        <v>16310</v>
      </c>
      <c r="G7948" s="24" t="s">
        <v>1117</v>
      </c>
      <c r="H7948" s="24" t="s">
        <v>941</v>
      </c>
      <c r="I7948" s="23" t="s">
        <v>16311</v>
      </c>
      <c r="J7948" s="23" t="s">
        <v>723</v>
      </c>
    </row>
    <row r="7949" spans="1:10" x14ac:dyDescent="0.25">
      <c r="A7949" s="3">
        <f t="shared" si="124"/>
        <v>10063689</v>
      </c>
      <c r="B7949" s="24">
        <v>10063689</v>
      </c>
      <c r="C7949" s="23" t="s">
        <v>937</v>
      </c>
      <c r="D7949" s="24" t="s">
        <v>1</v>
      </c>
      <c r="E7949" s="24" t="s">
        <v>839</v>
      </c>
      <c r="F7949" s="24" t="s">
        <v>16312</v>
      </c>
      <c r="G7949" s="24" t="s">
        <v>940</v>
      </c>
      <c r="H7949" s="24" t="s">
        <v>941</v>
      </c>
      <c r="I7949" s="23" t="s">
        <v>16313</v>
      </c>
      <c r="J7949" s="23" t="s">
        <v>897</v>
      </c>
    </row>
    <row r="7950" spans="1:10" x14ac:dyDescent="0.25">
      <c r="A7950" s="3">
        <f t="shared" si="124"/>
        <v>10063859</v>
      </c>
      <c r="B7950" s="24">
        <v>10063859</v>
      </c>
      <c r="C7950" s="23" t="s">
        <v>937</v>
      </c>
      <c r="D7950" s="24" t="s">
        <v>1</v>
      </c>
      <c r="E7950" s="24" t="s">
        <v>839</v>
      </c>
      <c r="F7950" s="24" t="s">
        <v>16314</v>
      </c>
      <c r="G7950" s="24" t="s">
        <v>1117</v>
      </c>
      <c r="H7950" s="24" t="s">
        <v>941</v>
      </c>
      <c r="I7950" s="23" t="s">
        <v>16315</v>
      </c>
      <c r="J7950" s="23" t="s">
        <v>836</v>
      </c>
    </row>
    <row r="7951" spans="1:10" x14ac:dyDescent="0.25">
      <c r="A7951" s="3">
        <f t="shared" si="124"/>
        <v>10063935</v>
      </c>
      <c r="B7951" s="24">
        <v>10063935</v>
      </c>
      <c r="C7951" s="23" t="s">
        <v>937</v>
      </c>
      <c r="D7951" s="24" t="s">
        <v>1</v>
      </c>
      <c r="E7951" s="24" t="s">
        <v>839</v>
      </c>
      <c r="F7951" s="24" t="s">
        <v>16316</v>
      </c>
      <c r="G7951" s="24" t="s">
        <v>1117</v>
      </c>
      <c r="H7951" s="24" t="s">
        <v>941</v>
      </c>
      <c r="I7951" s="23" t="s">
        <v>16317</v>
      </c>
      <c r="J7951" s="23" t="s">
        <v>723</v>
      </c>
    </row>
    <row r="7952" spans="1:10" x14ac:dyDescent="0.25">
      <c r="A7952" s="3">
        <f t="shared" si="124"/>
        <v>10064061</v>
      </c>
      <c r="B7952" s="24">
        <v>10064061</v>
      </c>
      <c r="C7952" s="23" t="s">
        <v>937</v>
      </c>
      <c r="D7952" s="24" t="s">
        <v>1</v>
      </c>
      <c r="E7952" s="24" t="s">
        <v>839</v>
      </c>
      <c r="F7952" s="24" t="s">
        <v>16318</v>
      </c>
      <c r="G7952" s="24" t="s">
        <v>1117</v>
      </c>
      <c r="H7952" s="24" t="s">
        <v>941</v>
      </c>
      <c r="I7952" s="23" t="s">
        <v>16319</v>
      </c>
      <c r="J7952" s="23" t="s">
        <v>836</v>
      </c>
    </row>
    <row r="7953" spans="1:10" x14ac:dyDescent="0.25">
      <c r="A7953" s="3">
        <f t="shared" si="124"/>
        <v>10064213</v>
      </c>
      <c r="B7953" s="24">
        <v>10064213</v>
      </c>
      <c r="C7953" s="23" t="s">
        <v>937</v>
      </c>
      <c r="D7953" s="24" t="s">
        <v>1</v>
      </c>
      <c r="E7953" s="24" t="s">
        <v>839</v>
      </c>
      <c r="F7953" s="24" t="s">
        <v>16320</v>
      </c>
      <c r="G7953" s="24" t="s">
        <v>940</v>
      </c>
      <c r="H7953" s="24" t="s">
        <v>941</v>
      </c>
      <c r="I7953" s="23" t="s">
        <v>16321</v>
      </c>
      <c r="J7953" s="23" t="s">
        <v>884</v>
      </c>
    </row>
    <row r="7954" spans="1:10" x14ac:dyDescent="0.25">
      <c r="A7954" s="3">
        <f t="shared" si="124"/>
        <v>10064368</v>
      </c>
      <c r="B7954" s="24">
        <v>10064368</v>
      </c>
      <c r="C7954" s="23" t="s">
        <v>937</v>
      </c>
      <c r="D7954" s="24" t="s">
        <v>1</v>
      </c>
      <c r="E7954" s="24" t="s">
        <v>839</v>
      </c>
      <c r="F7954" s="24" t="s">
        <v>16322</v>
      </c>
      <c r="G7954" s="24" t="s">
        <v>940</v>
      </c>
      <c r="H7954" s="24" t="s">
        <v>941</v>
      </c>
      <c r="I7954" s="23" t="s">
        <v>16323</v>
      </c>
      <c r="J7954" s="23" t="s">
        <v>562</v>
      </c>
    </row>
    <row r="7955" spans="1:10" x14ac:dyDescent="0.25">
      <c r="A7955" s="3">
        <f t="shared" si="124"/>
        <v>10064494</v>
      </c>
      <c r="B7955" s="24">
        <v>10064494</v>
      </c>
      <c r="C7955" s="23" t="s">
        <v>937</v>
      </c>
      <c r="D7955" s="24" t="s">
        <v>1</v>
      </c>
      <c r="E7955" s="24" t="s">
        <v>839</v>
      </c>
      <c r="F7955" s="24" t="s">
        <v>16324</v>
      </c>
      <c r="G7955" s="24" t="s">
        <v>1117</v>
      </c>
      <c r="H7955" s="24" t="s">
        <v>941</v>
      </c>
      <c r="I7955" s="23" t="s">
        <v>16325</v>
      </c>
      <c r="J7955" s="23" t="s">
        <v>836</v>
      </c>
    </row>
    <row r="7956" spans="1:10" x14ac:dyDescent="0.25">
      <c r="A7956" s="3">
        <f t="shared" si="124"/>
        <v>10064513</v>
      </c>
      <c r="B7956" s="24">
        <v>10064513</v>
      </c>
      <c r="C7956" s="23" t="s">
        <v>937</v>
      </c>
      <c r="D7956" s="24" t="s">
        <v>1</v>
      </c>
      <c r="E7956" s="24" t="s">
        <v>839</v>
      </c>
      <c r="F7956" s="24" t="s">
        <v>16326</v>
      </c>
      <c r="G7956" s="24" t="s">
        <v>1117</v>
      </c>
      <c r="H7956" s="24" t="s">
        <v>941</v>
      </c>
      <c r="I7956" s="23" t="s">
        <v>16327</v>
      </c>
      <c r="J7956" s="23" t="s">
        <v>624</v>
      </c>
    </row>
    <row r="7957" spans="1:10" x14ac:dyDescent="0.25">
      <c r="A7957" s="3">
        <f t="shared" si="124"/>
        <v>10064881</v>
      </c>
      <c r="B7957" s="24">
        <v>10064881</v>
      </c>
      <c r="C7957" s="23" t="s">
        <v>937</v>
      </c>
      <c r="D7957" s="24" t="s">
        <v>1</v>
      </c>
      <c r="E7957" s="24" t="s">
        <v>839</v>
      </c>
      <c r="F7957" s="24" t="s">
        <v>16328</v>
      </c>
      <c r="G7957" s="24" t="s">
        <v>1117</v>
      </c>
      <c r="H7957" s="24" t="s">
        <v>941</v>
      </c>
      <c r="I7957" s="23" t="s">
        <v>16329</v>
      </c>
      <c r="J7957" s="23" t="s">
        <v>867</v>
      </c>
    </row>
    <row r="7958" spans="1:10" x14ac:dyDescent="0.25">
      <c r="A7958" s="3">
        <f t="shared" si="124"/>
        <v>10065104</v>
      </c>
      <c r="B7958" s="24">
        <v>10065104</v>
      </c>
      <c r="C7958" s="23" t="s">
        <v>937</v>
      </c>
      <c r="D7958" s="24" t="s">
        <v>1</v>
      </c>
      <c r="E7958" s="24" t="s">
        <v>839</v>
      </c>
      <c r="F7958" s="24" t="s">
        <v>365</v>
      </c>
      <c r="G7958" s="24" t="s">
        <v>940</v>
      </c>
      <c r="H7958" s="24" t="s">
        <v>941</v>
      </c>
      <c r="I7958" s="23" t="s">
        <v>16330</v>
      </c>
      <c r="J7958" s="23" t="s">
        <v>866</v>
      </c>
    </row>
    <row r="7959" spans="1:10" x14ac:dyDescent="0.25">
      <c r="A7959" s="3">
        <f t="shared" si="124"/>
        <v>10065322</v>
      </c>
      <c r="B7959" s="24">
        <v>10065322</v>
      </c>
      <c r="C7959" s="23" t="s">
        <v>937</v>
      </c>
      <c r="D7959" s="24" t="s">
        <v>1</v>
      </c>
      <c r="E7959" s="24" t="s">
        <v>839</v>
      </c>
      <c r="F7959" s="24" t="s">
        <v>16331</v>
      </c>
      <c r="G7959" s="24" t="s">
        <v>1117</v>
      </c>
      <c r="H7959" s="24" t="s">
        <v>941</v>
      </c>
      <c r="I7959" s="23" t="s">
        <v>16332</v>
      </c>
      <c r="J7959" s="23" t="s">
        <v>778</v>
      </c>
    </row>
    <row r="7960" spans="1:10" x14ac:dyDescent="0.25">
      <c r="A7960" s="3">
        <f t="shared" si="124"/>
        <v>10066138</v>
      </c>
      <c r="B7960" s="24">
        <v>10066138</v>
      </c>
      <c r="C7960" s="23" t="s">
        <v>937</v>
      </c>
      <c r="D7960" s="24" t="s">
        <v>1</v>
      </c>
      <c r="E7960" s="24" t="s">
        <v>839</v>
      </c>
      <c r="F7960" s="24" t="s">
        <v>16333</v>
      </c>
      <c r="G7960" s="24" t="s">
        <v>940</v>
      </c>
      <c r="H7960" s="24" t="s">
        <v>941</v>
      </c>
      <c r="I7960" s="23" t="s">
        <v>16334</v>
      </c>
      <c r="J7960" s="23" t="s">
        <v>793</v>
      </c>
    </row>
    <row r="7961" spans="1:10" x14ac:dyDescent="0.25">
      <c r="A7961" s="3">
        <f t="shared" si="124"/>
        <v>10066220</v>
      </c>
      <c r="B7961" s="24">
        <v>10066220</v>
      </c>
      <c r="C7961" s="23" t="s">
        <v>937</v>
      </c>
      <c r="D7961" s="24" t="s">
        <v>1</v>
      </c>
      <c r="E7961" s="24" t="s">
        <v>839</v>
      </c>
      <c r="F7961" s="24" t="s">
        <v>16335</v>
      </c>
      <c r="G7961" s="24" t="s">
        <v>1117</v>
      </c>
      <c r="H7961" s="24" t="s">
        <v>941</v>
      </c>
      <c r="I7961" s="23" t="s">
        <v>16336</v>
      </c>
      <c r="J7961" s="23" t="s">
        <v>778</v>
      </c>
    </row>
    <row r="7962" spans="1:10" x14ac:dyDescent="0.25">
      <c r="A7962" s="3">
        <f t="shared" si="124"/>
        <v>10066463</v>
      </c>
      <c r="B7962" s="24">
        <v>10066463</v>
      </c>
      <c r="C7962" s="23" t="s">
        <v>937</v>
      </c>
      <c r="D7962" s="24" t="s">
        <v>1</v>
      </c>
      <c r="E7962" s="24" t="s">
        <v>839</v>
      </c>
      <c r="F7962" s="24" t="s">
        <v>16337</v>
      </c>
      <c r="G7962" s="24" t="s">
        <v>940</v>
      </c>
      <c r="H7962" s="24" t="s">
        <v>941</v>
      </c>
      <c r="I7962" s="23" t="s">
        <v>16338</v>
      </c>
      <c r="J7962" s="23" t="s">
        <v>857</v>
      </c>
    </row>
    <row r="7963" spans="1:10" x14ac:dyDescent="0.25">
      <c r="A7963" s="3">
        <f t="shared" si="124"/>
        <v>10066510</v>
      </c>
      <c r="B7963" s="24">
        <v>10066510</v>
      </c>
      <c r="C7963" s="23" t="s">
        <v>937</v>
      </c>
      <c r="D7963" s="24" t="s">
        <v>1</v>
      </c>
      <c r="E7963" s="24" t="s">
        <v>839</v>
      </c>
      <c r="F7963" s="24" t="s">
        <v>16339</v>
      </c>
      <c r="G7963" s="24" t="s">
        <v>1117</v>
      </c>
      <c r="H7963" s="24" t="s">
        <v>941</v>
      </c>
      <c r="I7963" s="23" t="s">
        <v>16340</v>
      </c>
      <c r="J7963" s="23" t="s">
        <v>836</v>
      </c>
    </row>
    <row r="7964" spans="1:10" x14ac:dyDescent="0.25">
      <c r="A7964" s="3">
        <f t="shared" si="124"/>
        <v>10067179</v>
      </c>
      <c r="B7964" s="24">
        <v>10067179</v>
      </c>
      <c r="C7964" s="23" t="s">
        <v>937</v>
      </c>
      <c r="D7964" s="24" t="s">
        <v>1</v>
      </c>
      <c r="E7964" s="24" t="s">
        <v>839</v>
      </c>
      <c r="F7964" s="24" t="s">
        <v>16341</v>
      </c>
      <c r="G7964" s="24" t="s">
        <v>1117</v>
      </c>
      <c r="H7964" s="24" t="s">
        <v>941</v>
      </c>
      <c r="I7964" s="23" t="s">
        <v>16342</v>
      </c>
      <c r="J7964" s="23" t="s">
        <v>769</v>
      </c>
    </row>
    <row r="7965" spans="1:10" x14ac:dyDescent="0.25">
      <c r="A7965" s="3">
        <f t="shared" si="124"/>
        <v>10945989</v>
      </c>
      <c r="B7965" s="24">
        <v>10945989</v>
      </c>
      <c r="C7965" s="23" t="s">
        <v>937</v>
      </c>
      <c r="D7965" s="24" t="s">
        <v>1</v>
      </c>
      <c r="E7965" s="24" t="s">
        <v>839</v>
      </c>
      <c r="F7965" s="24" t="s">
        <v>16343</v>
      </c>
      <c r="G7965" s="24" t="s">
        <v>1117</v>
      </c>
      <c r="H7965" s="24" t="s">
        <v>941</v>
      </c>
      <c r="I7965" s="23" t="s">
        <v>16344</v>
      </c>
      <c r="J7965" s="23" t="s">
        <v>836</v>
      </c>
    </row>
    <row r="7966" spans="1:10" x14ac:dyDescent="0.25">
      <c r="A7966" s="3">
        <f t="shared" si="124"/>
        <v>10967621</v>
      </c>
      <c r="B7966" s="24">
        <v>10967621</v>
      </c>
      <c r="C7966" s="23" t="s">
        <v>937</v>
      </c>
      <c r="D7966" s="24" t="s">
        <v>1</v>
      </c>
      <c r="E7966" s="24" t="s">
        <v>839</v>
      </c>
      <c r="F7966" s="24" t="s">
        <v>16345</v>
      </c>
      <c r="G7966" s="24" t="s">
        <v>1117</v>
      </c>
      <c r="H7966" s="24" t="s">
        <v>941</v>
      </c>
      <c r="I7966" s="23" t="s">
        <v>16346</v>
      </c>
      <c r="J7966" s="23" t="s">
        <v>836</v>
      </c>
    </row>
    <row r="7967" spans="1:10" x14ac:dyDescent="0.25">
      <c r="A7967" s="3">
        <f t="shared" si="124"/>
        <v>10970150</v>
      </c>
      <c r="B7967" s="24">
        <v>10970150</v>
      </c>
      <c r="C7967" s="23" t="s">
        <v>937</v>
      </c>
      <c r="D7967" s="24" t="s">
        <v>1</v>
      </c>
      <c r="E7967" s="24" t="s">
        <v>839</v>
      </c>
      <c r="F7967" s="24" t="s">
        <v>16347</v>
      </c>
      <c r="G7967" s="24" t="s">
        <v>1117</v>
      </c>
      <c r="H7967" s="24" t="s">
        <v>941</v>
      </c>
      <c r="I7967" s="23" t="s">
        <v>16348</v>
      </c>
      <c r="J7967" s="23" t="s">
        <v>836</v>
      </c>
    </row>
    <row r="7968" spans="1:10" x14ac:dyDescent="0.25">
      <c r="A7968" s="3">
        <f t="shared" si="124"/>
        <v>10990796</v>
      </c>
      <c r="B7968" s="24">
        <v>10990796</v>
      </c>
      <c r="C7968" s="23" t="s">
        <v>937</v>
      </c>
      <c r="D7968" s="24" t="s">
        <v>1</v>
      </c>
      <c r="E7968" s="24" t="s">
        <v>839</v>
      </c>
      <c r="F7968" s="24" t="s">
        <v>16349</v>
      </c>
      <c r="G7968" s="24" t="s">
        <v>1117</v>
      </c>
      <c r="H7968" s="24" t="s">
        <v>941</v>
      </c>
      <c r="I7968" s="23" t="s">
        <v>16350</v>
      </c>
      <c r="J7968" s="23" t="s">
        <v>836</v>
      </c>
    </row>
    <row r="7969" spans="1:10" x14ac:dyDescent="0.25">
      <c r="A7969" s="3">
        <f t="shared" si="124"/>
        <v>11032848</v>
      </c>
      <c r="B7969" s="24">
        <v>11032848</v>
      </c>
      <c r="C7969" s="23" t="s">
        <v>937</v>
      </c>
      <c r="D7969" s="24" t="s">
        <v>1</v>
      </c>
      <c r="E7969" s="24" t="s">
        <v>839</v>
      </c>
      <c r="F7969" s="24" t="s">
        <v>16351</v>
      </c>
      <c r="G7969" s="24" t="s">
        <v>1117</v>
      </c>
      <c r="H7969" s="24" t="s">
        <v>941</v>
      </c>
      <c r="I7969" s="23" t="s">
        <v>16352</v>
      </c>
      <c r="J7969" s="23" t="s">
        <v>836</v>
      </c>
    </row>
    <row r="7970" spans="1:10" x14ac:dyDescent="0.25">
      <c r="A7970" s="3">
        <f t="shared" si="124"/>
        <v>11040868</v>
      </c>
      <c r="B7970" s="24">
        <v>11040868</v>
      </c>
      <c r="C7970" s="23" t="s">
        <v>937</v>
      </c>
      <c r="D7970" s="24" t="s">
        <v>1</v>
      </c>
      <c r="E7970" s="24" t="s">
        <v>839</v>
      </c>
      <c r="F7970" s="24" t="s">
        <v>16353</v>
      </c>
      <c r="G7970" s="24" t="s">
        <v>1117</v>
      </c>
      <c r="H7970" s="24" t="s">
        <v>941</v>
      </c>
      <c r="I7970" s="23" t="s">
        <v>16354</v>
      </c>
      <c r="J7970" s="23" t="s">
        <v>843</v>
      </c>
    </row>
    <row r="7971" spans="1:10" x14ac:dyDescent="0.25">
      <c r="A7971" s="3">
        <f t="shared" si="124"/>
        <v>11042962</v>
      </c>
      <c r="B7971" s="24">
        <v>11042962</v>
      </c>
      <c r="C7971" s="23" t="s">
        <v>937</v>
      </c>
      <c r="D7971" s="24" t="s">
        <v>1</v>
      </c>
      <c r="E7971" s="24" t="s">
        <v>839</v>
      </c>
      <c r="F7971" s="24" t="s">
        <v>274</v>
      </c>
      <c r="G7971" s="24" t="s">
        <v>940</v>
      </c>
      <c r="H7971" s="24" t="s">
        <v>941</v>
      </c>
      <c r="I7971" s="23" t="s">
        <v>16355</v>
      </c>
      <c r="J7971" s="23" t="s">
        <v>856</v>
      </c>
    </row>
    <row r="7972" spans="1:10" x14ac:dyDescent="0.25">
      <c r="A7972" s="3">
        <f t="shared" si="124"/>
        <v>11048389</v>
      </c>
      <c r="B7972" s="24">
        <v>11048389</v>
      </c>
      <c r="C7972" s="23" t="s">
        <v>937</v>
      </c>
      <c r="D7972" s="24" t="s">
        <v>1</v>
      </c>
      <c r="E7972" s="24" t="s">
        <v>839</v>
      </c>
      <c r="F7972" s="24" t="s">
        <v>16356</v>
      </c>
      <c r="G7972" s="24" t="s">
        <v>940</v>
      </c>
      <c r="H7972" s="24" t="s">
        <v>941</v>
      </c>
      <c r="I7972" s="23" t="s">
        <v>16357</v>
      </c>
      <c r="J7972" s="23" t="s">
        <v>844</v>
      </c>
    </row>
    <row r="7973" spans="1:10" x14ac:dyDescent="0.25">
      <c r="A7973" s="3">
        <f t="shared" si="124"/>
        <v>11052178</v>
      </c>
      <c r="B7973" s="24">
        <v>11052178</v>
      </c>
      <c r="C7973" s="23" t="s">
        <v>937</v>
      </c>
      <c r="D7973" s="24" t="s">
        <v>1</v>
      </c>
      <c r="E7973" s="24" t="s">
        <v>839</v>
      </c>
      <c r="F7973" s="24" t="s">
        <v>16358</v>
      </c>
      <c r="G7973" s="24" t="s">
        <v>1117</v>
      </c>
      <c r="H7973" s="24" t="s">
        <v>941</v>
      </c>
      <c r="I7973" s="23" t="s">
        <v>16359</v>
      </c>
      <c r="J7973" s="23" t="s">
        <v>843</v>
      </c>
    </row>
    <row r="7974" spans="1:10" x14ac:dyDescent="0.25">
      <c r="A7974" s="3">
        <f t="shared" si="124"/>
        <v>11053455</v>
      </c>
      <c r="B7974" s="24">
        <v>11053455</v>
      </c>
      <c r="C7974" s="23" t="s">
        <v>937</v>
      </c>
      <c r="D7974" s="24" t="s">
        <v>1</v>
      </c>
      <c r="E7974" s="24" t="s">
        <v>839</v>
      </c>
      <c r="F7974" s="24" t="s">
        <v>16360</v>
      </c>
      <c r="G7974" s="24" t="s">
        <v>940</v>
      </c>
      <c r="H7974" s="24" t="s">
        <v>941</v>
      </c>
      <c r="I7974" s="23" t="s">
        <v>16361</v>
      </c>
      <c r="J7974" s="23" t="s">
        <v>793</v>
      </c>
    </row>
    <row r="7975" spans="1:10" x14ac:dyDescent="0.25">
      <c r="A7975" s="3">
        <f t="shared" si="124"/>
        <v>11100874</v>
      </c>
      <c r="B7975" s="24">
        <v>11100874</v>
      </c>
      <c r="C7975" s="23" t="s">
        <v>937</v>
      </c>
      <c r="D7975" s="24" t="s">
        <v>1</v>
      </c>
      <c r="E7975" s="24" t="s">
        <v>839</v>
      </c>
      <c r="F7975" s="24" t="s">
        <v>16362</v>
      </c>
      <c r="G7975" s="24" t="s">
        <v>1117</v>
      </c>
      <c r="H7975" s="24" t="s">
        <v>941</v>
      </c>
      <c r="I7975" s="23" t="s">
        <v>16363</v>
      </c>
      <c r="J7975" s="23" t="s">
        <v>819</v>
      </c>
    </row>
    <row r="7976" spans="1:10" x14ac:dyDescent="0.25">
      <c r="A7976" s="3">
        <f t="shared" si="124"/>
        <v>11106431</v>
      </c>
      <c r="B7976" s="24">
        <v>11106431</v>
      </c>
      <c r="C7976" s="23" t="s">
        <v>937</v>
      </c>
      <c r="D7976" s="24" t="s">
        <v>1</v>
      </c>
      <c r="E7976" s="24" t="s">
        <v>839</v>
      </c>
      <c r="F7976" s="24" t="s">
        <v>16364</v>
      </c>
      <c r="G7976" s="24" t="s">
        <v>940</v>
      </c>
      <c r="H7976" s="24" t="s">
        <v>941</v>
      </c>
      <c r="I7976" s="23" t="s">
        <v>16365</v>
      </c>
      <c r="J7976" s="23" t="s">
        <v>784</v>
      </c>
    </row>
    <row r="7977" spans="1:10" x14ac:dyDescent="0.25">
      <c r="A7977" s="3">
        <f t="shared" si="124"/>
        <v>11126367</v>
      </c>
      <c r="B7977" s="24">
        <v>11126367</v>
      </c>
      <c r="C7977" s="23" t="s">
        <v>937</v>
      </c>
      <c r="D7977" s="24" t="s">
        <v>1</v>
      </c>
      <c r="E7977" s="24" t="s">
        <v>839</v>
      </c>
      <c r="F7977" s="24" t="s">
        <v>16366</v>
      </c>
      <c r="G7977" s="24" t="s">
        <v>940</v>
      </c>
      <c r="H7977" s="24" t="s">
        <v>941</v>
      </c>
      <c r="I7977" s="23" t="s">
        <v>8068</v>
      </c>
      <c r="J7977" s="23" t="s">
        <v>740</v>
      </c>
    </row>
    <row r="7978" spans="1:10" x14ac:dyDescent="0.25">
      <c r="A7978" s="3">
        <f t="shared" si="124"/>
        <v>11126828</v>
      </c>
      <c r="B7978" s="24">
        <v>11126828</v>
      </c>
      <c r="C7978" s="23" t="s">
        <v>937</v>
      </c>
      <c r="D7978" s="24" t="s">
        <v>1</v>
      </c>
      <c r="E7978" s="24" t="s">
        <v>839</v>
      </c>
      <c r="F7978" s="24" t="s">
        <v>16367</v>
      </c>
      <c r="G7978" s="24" t="s">
        <v>1117</v>
      </c>
      <c r="H7978" s="24" t="s">
        <v>941</v>
      </c>
      <c r="I7978" s="23" t="s">
        <v>16368</v>
      </c>
      <c r="J7978" s="23" t="s">
        <v>769</v>
      </c>
    </row>
    <row r="7979" spans="1:10" x14ac:dyDescent="0.25">
      <c r="A7979" s="3">
        <f t="shared" si="124"/>
        <v>11140339</v>
      </c>
      <c r="B7979" s="24">
        <v>11140339</v>
      </c>
      <c r="C7979" s="23" t="s">
        <v>937</v>
      </c>
      <c r="D7979" s="24" t="s">
        <v>1</v>
      </c>
      <c r="E7979" s="24" t="s">
        <v>839</v>
      </c>
      <c r="F7979" s="24" t="s">
        <v>16369</v>
      </c>
      <c r="G7979" s="24" t="s">
        <v>1117</v>
      </c>
      <c r="H7979" s="24" t="s">
        <v>941</v>
      </c>
      <c r="I7979" s="23" t="s">
        <v>16370</v>
      </c>
      <c r="J7979" s="23" t="s">
        <v>810</v>
      </c>
    </row>
    <row r="7980" spans="1:10" x14ac:dyDescent="0.25">
      <c r="A7980" s="3">
        <f t="shared" si="124"/>
        <v>11177065</v>
      </c>
      <c r="B7980" s="24">
        <v>11177065</v>
      </c>
      <c r="C7980" s="23" t="s">
        <v>937</v>
      </c>
      <c r="D7980" s="24" t="s">
        <v>1</v>
      </c>
      <c r="E7980" s="24" t="s">
        <v>839</v>
      </c>
      <c r="F7980" s="24" t="s">
        <v>16371</v>
      </c>
      <c r="G7980" s="24" t="s">
        <v>940</v>
      </c>
      <c r="H7980" s="24" t="s">
        <v>941</v>
      </c>
      <c r="I7980" s="23" t="s">
        <v>16372</v>
      </c>
      <c r="J7980" s="23" t="s">
        <v>844</v>
      </c>
    </row>
    <row r="7981" spans="1:10" x14ac:dyDescent="0.25">
      <c r="A7981" s="3">
        <f t="shared" si="124"/>
        <v>11180190</v>
      </c>
      <c r="B7981" s="24">
        <v>11180190</v>
      </c>
      <c r="C7981" s="23" t="s">
        <v>937</v>
      </c>
      <c r="D7981" s="24" t="s">
        <v>1</v>
      </c>
      <c r="E7981" s="24" t="s">
        <v>839</v>
      </c>
      <c r="F7981" s="24" t="s">
        <v>16373</v>
      </c>
      <c r="G7981" s="24" t="s">
        <v>1117</v>
      </c>
      <c r="H7981" s="24" t="s">
        <v>941</v>
      </c>
      <c r="I7981" s="23" t="s">
        <v>16374</v>
      </c>
      <c r="J7981" s="23" t="s">
        <v>624</v>
      </c>
    </row>
    <row r="7982" spans="1:10" x14ac:dyDescent="0.25">
      <c r="A7982" s="3">
        <f t="shared" si="124"/>
        <v>11188290</v>
      </c>
      <c r="B7982" s="24">
        <v>11188290</v>
      </c>
      <c r="C7982" s="23" t="s">
        <v>937</v>
      </c>
      <c r="D7982" s="24" t="s">
        <v>1</v>
      </c>
      <c r="E7982" s="24" t="s">
        <v>839</v>
      </c>
      <c r="F7982" s="24" t="s">
        <v>16375</v>
      </c>
      <c r="G7982" s="24" t="s">
        <v>1117</v>
      </c>
      <c r="H7982" s="24" t="s">
        <v>941</v>
      </c>
      <c r="I7982" s="23" t="s">
        <v>16376</v>
      </c>
      <c r="J7982" s="23" t="s">
        <v>741</v>
      </c>
    </row>
    <row r="7983" spans="1:10" x14ac:dyDescent="0.25">
      <c r="A7983" s="3">
        <f t="shared" si="124"/>
        <v>11197285</v>
      </c>
      <c r="B7983" s="24">
        <v>11197285</v>
      </c>
      <c r="C7983" s="23" t="s">
        <v>937</v>
      </c>
      <c r="D7983" s="24" t="s">
        <v>1</v>
      </c>
      <c r="E7983" s="24" t="s">
        <v>839</v>
      </c>
      <c r="F7983" s="24" t="s">
        <v>16377</v>
      </c>
      <c r="G7983" s="24" t="s">
        <v>940</v>
      </c>
      <c r="H7983" s="24" t="s">
        <v>941</v>
      </c>
      <c r="I7983" s="23" t="s">
        <v>16378</v>
      </c>
      <c r="J7983" s="23" t="s">
        <v>793</v>
      </c>
    </row>
    <row r="7984" spans="1:10" x14ac:dyDescent="0.25">
      <c r="A7984" s="3">
        <f t="shared" si="124"/>
        <v>11208971</v>
      </c>
      <c r="B7984" s="24">
        <v>11208971</v>
      </c>
      <c r="C7984" s="23" t="s">
        <v>937</v>
      </c>
      <c r="D7984" s="24" t="s">
        <v>1</v>
      </c>
      <c r="E7984" s="24" t="s">
        <v>839</v>
      </c>
      <c r="F7984" s="24" t="s">
        <v>16379</v>
      </c>
      <c r="G7984" s="24" t="s">
        <v>1117</v>
      </c>
      <c r="H7984" s="24" t="s">
        <v>941</v>
      </c>
      <c r="I7984" s="23" t="s">
        <v>16380</v>
      </c>
      <c r="J7984" s="23" t="s">
        <v>723</v>
      </c>
    </row>
    <row r="7985" spans="1:10" x14ac:dyDescent="0.25">
      <c r="A7985" s="3">
        <f t="shared" si="124"/>
        <v>11211336</v>
      </c>
      <c r="B7985" s="24">
        <v>11211336</v>
      </c>
      <c r="C7985" s="23" t="s">
        <v>937</v>
      </c>
      <c r="D7985" s="24" t="s">
        <v>1</v>
      </c>
      <c r="E7985" s="24" t="s">
        <v>839</v>
      </c>
      <c r="F7985" s="24" t="s">
        <v>16381</v>
      </c>
      <c r="G7985" s="24" t="s">
        <v>1117</v>
      </c>
      <c r="H7985" s="24" t="s">
        <v>941</v>
      </c>
      <c r="I7985" s="23" t="s">
        <v>16382</v>
      </c>
      <c r="J7985" s="23" t="s">
        <v>723</v>
      </c>
    </row>
    <row r="7986" spans="1:10" x14ac:dyDescent="0.25">
      <c r="A7986" s="3">
        <f t="shared" si="124"/>
        <v>11220145</v>
      </c>
      <c r="B7986" s="24">
        <v>11220145</v>
      </c>
      <c r="C7986" s="23" t="s">
        <v>937</v>
      </c>
      <c r="D7986" s="24" t="s">
        <v>1</v>
      </c>
      <c r="E7986" s="24" t="s">
        <v>839</v>
      </c>
      <c r="F7986" s="24" t="s">
        <v>16383</v>
      </c>
      <c r="G7986" s="24" t="s">
        <v>940</v>
      </c>
      <c r="H7986" s="24" t="s">
        <v>941</v>
      </c>
      <c r="I7986" s="23" t="s">
        <v>16384</v>
      </c>
      <c r="J7986" s="23" t="s">
        <v>784</v>
      </c>
    </row>
    <row r="7987" spans="1:10" x14ac:dyDescent="0.25">
      <c r="A7987" s="3">
        <f t="shared" si="124"/>
        <v>11238378</v>
      </c>
      <c r="B7987" s="24">
        <v>11238378</v>
      </c>
      <c r="C7987" s="23" t="s">
        <v>937</v>
      </c>
      <c r="D7987" s="24" t="s">
        <v>1</v>
      </c>
      <c r="E7987" s="24" t="s">
        <v>839</v>
      </c>
      <c r="F7987" s="24" t="s">
        <v>16385</v>
      </c>
      <c r="G7987" s="24" t="s">
        <v>940</v>
      </c>
      <c r="H7987" s="24" t="s">
        <v>941</v>
      </c>
      <c r="I7987" s="23" t="s">
        <v>16386</v>
      </c>
      <c r="J7987" s="23" t="s">
        <v>884</v>
      </c>
    </row>
    <row r="7988" spans="1:10" x14ac:dyDescent="0.25">
      <c r="A7988" s="3">
        <f t="shared" si="124"/>
        <v>11291847</v>
      </c>
      <c r="B7988" s="24">
        <v>11291847</v>
      </c>
      <c r="C7988" s="23" t="s">
        <v>937</v>
      </c>
      <c r="D7988" s="24" t="s">
        <v>1</v>
      </c>
      <c r="E7988" s="24" t="s">
        <v>839</v>
      </c>
      <c r="F7988" s="24" t="s">
        <v>16387</v>
      </c>
      <c r="G7988" s="24" t="s">
        <v>940</v>
      </c>
      <c r="H7988" s="24" t="s">
        <v>941</v>
      </c>
      <c r="I7988" s="23" t="s">
        <v>16388</v>
      </c>
      <c r="J7988" s="23" t="s">
        <v>800</v>
      </c>
    </row>
    <row r="7989" spans="1:10" x14ac:dyDescent="0.25">
      <c r="A7989" s="3">
        <f t="shared" si="124"/>
        <v>11300398</v>
      </c>
      <c r="B7989" s="24">
        <v>11300398</v>
      </c>
      <c r="C7989" s="23" t="s">
        <v>937</v>
      </c>
      <c r="D7989" s="24" t="s">
        <v>1</v>
      </c>
      <c r="E7989" s="24" t="s">
        <v>839</v>
      </c>
      <c r="F7989" s="24" t="s">
        <v>16389</v>
      </c>
      <c r="G7989" s="24" t="s">
        <v>940</v>
      </c>
      <c r="H7989" s="24" t="s">
        <v>941</v>
      </c>
      <c r="I7989" s="23" t="s">
        <v>16390</v>
      </c>
      <c r="J7989" s="23" t="s">
        <v>793</v>
      </c>
    </row>
    <row r="7990" spans="1:10" x14ac:dyDescent="0.25">
      <c r="A7990" s="3">
        <f t="shared" si="124"/>
        <v>11308913</v>
      </c>
      <c r="B7990" s="24">
        <v>11308913</v>
      </c>
      <c r="C7990" s="23" t="s">
        <v>937</v>
      </c>
      <c r="D7990" s="24" t="s">
        <v>1</v>
      </c>
      <c r="E7990" s="24" t="s">
        <v>839</v>
      </c>
      <c r="F7990" s="24" t="s">
        <v>16391</v>
      </c>
      <c r="G7990" s="24" t="s">
        <v>940</v>
      </c>
      <c r="H7990" s="24" t="s">
        <v>941</v>
      </c>
      <c r="I7990" s="23" t="s">
        <v>16392</v>
      </c>
      <c r="J7990" s="23" t="s">
        <v>857</v>
      </c>
    </row>
    <row r="7991" spans="1:10" x14ac:dyDescent="0.25">
      <c r="A7991" s="3">
        <f t="shared" si="124"/>
        <v>11312963</v>
      </c>
      <c r="B7991" s="24">
        <v>11312963</v>
      </c>
      <c r="C7991" s="23" t="s">
        <v>937</v>
      </c>
      <c r="D7991" s="24" t="s">
        <v>1</v>
      </c>
      <c r="E7991" s="24" t="s">
        <v>839</v>
      </c>
      <c r="F7991" s="24" t="s">
        <v>16393</v>
      </c>
      <c r="G7991" s="24" t="s">
        <v>1117</v>
      </c>
      <c r="H7991" s="24" t="s">
        <v>941</v>
      </c>
      <c r="I7991" s="23" t="s">
        <v>16394</v>
      </c>
      <c r="J7991" s="23" t="s">
        <v>810</v>
      </c>
    </row>
    <row r="7992" spans="1:10" x14ac:dyDescent="0.25">
      <c r="A7992" s="3">
        <f t="shared" si="124"/>
        <v>11315837</v>
      </c>
      <c r="B7992" s="24">
        <v>11315837</v>
      </c>
      <c r="C7992" s="23" t="s">
        <v>937</v>
      </c>
      <c r="D7992" s="24" t="s">
        <v>1</v>
      </c>
      <c r="E7992" s="24" t="s">
        <v>839</v>
      </c>
      <c r="F7992" s="24" t="s">
        <v>16395</v>
      </c>
      <c r="G7992" s="24" t="s">
        <v>1117</v>
      </c>
      <c r="H7992" s="24" t="s">
        <v>941</v>
      </c>
      <c r="I7992" s="23" t="s">
        <v>16396</v>
      </c>
      <c r="J7992" s="23" t="s">
        <v>810</v>
      </c>
    </row>
    <row r="7993" spans="1:10" x14ac:dyDescent="0.25">
      <c r="A7993" s="3">
        <f t="shared" si="124"/>
        <v>11317313</v>
      </c>
      <c r="B7993" s="24">
        <v>11317313</v>
      </c>
      <c r="C7993" s="23" t="s">
        <v>937</v>
      </c>
      <c r="D7993" s="24" t="s">
        <v>1</v>
      </c>
      <c r="E7993" s="24" t="s">
        <v>839</v>
      </c>
      <c r="F7993" s="24" t="s">
        <v>16397</v>
      </c>
      <c r="G7993" s="24" t="s">
        <v>940</v>
      </c>
      <c r="H7993" s="24" t="s">
        <v>941</v>
      </c>
      <c r="I7993" s="23" t="s">
        <v>16398</v>
      </c>
      <c r="J7993" s="23" t="s">
        <v>881</v>
      </c>
    </row>
    <row r="7994" spans="1:10" x14ac:dyDescent="0.25">
      <c r="A7994" s="3">
        <f t="shared" si="124"/>
        <v>11349407</v>
      </c>
      <c r="B7994" s="24">
        <v>11349407</v>
      </c>
      <c r="C7994" s="23" t="s">
        <v>937</v>
      </c>
      <c r="D7994" s="24" t="s">
        <v>1</v>
      </c>
      <c r="E7994" s="24" t="s">
        <v>839</v>
      </c>
      <c r="F7994" s="24" t="s">
        <v>16399</v>
      </c>
      <c r="G7994" s="24" t="s">
        <v>1117</v>
      </c>
      <c r="H7994" s="24" t="s">
        <v>941</v>
      </c>
      <c r="I7994" s="23" t="s">
        <v>16400</v>
      </c>
      <c r="J7994" s="23" t="s">
        <v>843</v>
      </c>
    </row>
    <row r="7995" spans="1:10" x14ac:dyDescent="0.25">
      <c r="A7995" s="3">
        <f t="shared" si="124"/>
        <v>11386949</v>
      </c>
      <c r="B7995" s="24">
        <v>11386949</v>
      </c>
      <c r="C7995" s="23" t="s">
        <v>937</v>
      </c>
      <c r="D7995" s="24" t="s">
        <v>1</v>
      </c>
      <c r="E7995" s="24" t="s">
        <v>839</v>
      </c>
      <c r="F7995" s="24" t="s">
        <v>277</v>
      </c>
      <c r="G7995" s="24" t="s">
        <v>1117</v>
      </c>
      <c r="H7995" s="24" t="s">
        <v>941</v>
      </c>
      <c r="I7995" s="23" t="s">
        <v>16401</v>
      </c>
      <c r="J7995" s="23" t="s">
        <v>810</v>
      </c>
    </row>
    <row r="7996" spans="1:10" x14ac:dyDescent="0.25">
      <c r="A7996" s="3">
        <f t="shared" si="124"/>
        <v>11407856</v>
      </c>
      <c r="B7996" s="24">
        <v>11407856</v>
      </c>
      <c r="C7996" s="23" t="s">
        <v>937</v>
      </c>
      <c r="D7996" s="24" t="s">
        <v>1</v>
      </c>
      <c r="E7996" s="24" t="s">
        <v>839</v>
      </c>
      <c r="F7996" s="24" t="s">
        <v>16402</v>
      </c>
      <c r="G7996" s="24" t="s">
        <v>940</v>
      </c>
      <c r="H7996" s="24" t="s">
        <v>941</v>
      </c>
      <c r="I7996" s="23" t="s">
        <v>16403</v>
      </c>
      <c r="J7996" s="23" t="s">
        <v>897</v>
      </c>
    </row>
    <row r="7997" spans="1:10" x14ac:dyDescent="0.25">
      <c r="A7997" s="3">
        <f t="shared" si="124"/>
        <v>11407874</v>
      </c>
      <c r="B7997" s="24">
        <v>11407874</v>
      </c>
      <c r="C7997" s="23" t="s">
        <v>937</v>
      </c>
      <c r="D7997" s="24" t="s">
        <v>1</v>
      </c>
      <c r="E7997" s="24" t="s">
        <v>839</v>
      </c>
      <c r="F7997" s="24" t="s">
        <v>16404</v>
      </c>
      <c r="G7997" s="24" t="s">
        <v>940</v>
      </c>
      <c r="H7997" s="24" t="s">
        <v>941</v>
      </c>
      <c r="I7997" s="23" t="s">
        <v>16405</v>
      </c>
      <c r="J7997" s="23" t="s">
        <v>881</v>
      </c>
    </row>
    <row r="7998" spans="1:10" x14ac:dyDescent="0.25">
      <c r="A7998" s="3">
        <f t="shared" si="124"/>
        <v>11408241</v>
      </c>
      <c r="B7998" s="24">
        <v>11408241</v>
      </c>
      <c r="C7998" s="23" t="s">
        <v>937</v>
      </c>
      <c r="D7998" s="24" t="s">
        <v>1</v>
      </c>
      <c r="E7998" s="24" t="s">
        <v>839</v>
      </c>
      <c r="F7998" s="24" t="s">
        <v>16406</v>
      </c>
      <c r="G7998" s="24" t="s">
        <v>940</v>
      </c>
      <c r="H7998" s="24" t="s">
        <v>941</v>
      </c>
      <c r="I7998" s="23" t="s">
        <v>16407</v>
      </c>
      <c r="J7998" s="23" t="s">
        <v>793</v>
      </c>
    </row>
    <row r="7999" spans="1:10" x14ac:dyDescent="0.25">
      <c r="A7999" s="3">
        <f t="shared" si="124"/>
        <v>11408368</v>
      </c>
      <c r="B7999" s="24">
        <v>11408368</v>
      </c>
      <c r="C7999" s="23" t="s">
        <v>937</v>
      </c>
      <c r="D7999" s="24" t="s">
        <v>1</v>
      </c>
      <c r="E7999" s="24" t="s">
        <v>839</v>
      </c>
      <c r="F7999" s="24" t="s">
        <v>16408</v>
      </c>
      <c r="G7999" s="24" t="s">
        <v>940</v>
      </c>
      <c r="H7999" s="24" t="s">
        <v>941</v>
      </c>
      <c r="I7999" s="23" t="s">
        <v>16409</v>
      </c>
      <c r="J7999" s="23" t="s">
        <v>844</v>
      </c>
    </row>
    <row r="8000" spans="1:10" x14ac:dyDescent="0.25">
      <c r="A8000" s="3">
        <f t="shared" si="124"/>
        <v>11409467</v>
      </c>
      <c r="B8000" s="24">
        <v>11409467</v>
      </c>
      <c r="C8000" s="23" t="s">
        <v>937</v>
      </c>
      <c r="D8000" s="24" t="s">
        <v>1</v>
      </c>
      <c r="E8000" s="24" t="s">
        <v>839</v>
      </c>
      <c r="F8000" s="24" t="s">
        <v>16410</v>
      </c>
      <c r="G8000" s="24" t="s">
        <v>1117</v>
      </c>
      <c r="H8000" s="24" t="s">
        <v>941</v>
      </c>
      <c r="I8000" s="23" t="s">
        <v>16411</v>
      </c>
      <c r="J8000" s="23" t="s">
        <v>843</v>
      </c>
    </row>
    <row r="8001" spans="1:10" x14ac:dyDescent="0.25">
      <c r="A8001" s="3">
        <f t="shared" si="124"/>
        <v>11409814</v>
      </c>
      <c r="B8001" s="24">
        <v>11409814</v>
      </c>
      <c r="C8001" s="23" t="s">
        <v>937</v>
      </c>
      <c r="D8001" s="24" t="s">
        <v>1</v>
      </c>
      <c r="E8001" s="24" t="s">
        <v>839</v>
      </c>
      <c r="F8001" s="24" t="s">
        <v>16412</v>
      </c>
      <c r="G8001" s="24" t="s">
        <v>940</v>
      </c>
      <c r="H8001" s="24" t="s">
        <v>941</v>
      </c>
      <c r="I8001" s="23" t="s">
        <v>16413</v>
      </c>
      <c r="J8001" s="23" t="s">
        <v>897</v>
      </c>
    </row>
    <row r="8002" spans="1:10" x14ac:dyDescent="0.25">
      <c r="A8002" s="3">
        <f t="shared" si="124"/>
        <v>11445139</v>
      </c>
      <c r="B8002" s="24">
        <v>11445139</v>
      </c>
      <c r="C8002" s="23" t="s">
        <v>937</v>
      </c>
      <c r="D8002" s="24" t="s">
        <v>1</v>
      </c>
      <c r="E8002" s="24" t="s">
        <v>839</v>
      </c>
      <c r="F8002" s="24" t="s">
        <v>16414</v>
      </c>
      <c r="G8002" s="24" t="s">
        <v>1117</v>
      </c>
      <c r="H8002" s="24" t="s">
        <v>941</v>
      </c>
      <c r="I8002" s="23" t="s">
        <v>8322</v>
      </c>
      <c r="J8002" s="23" t="s">
        <v>778</v>
      </c>
    </row>
    <row r="8003" spans="1:10" x14ac:dyDescent="0.25">
      <c r="A8003" s="3">
        <f t="shared" ref="A8003:A8066" si="125">+B8003</f>
        <v>11446471</v>
      </c>
      <c r="B8003" s="24">
        <v>11446471</v>
      </c>
      <c r="C8003" s="23" t="s">
        <v>937</v>
      </c>
      <c r="D8003" s="24" t="s">
        <v>1</v>
      </c>
      <c r="E8003" s="24" t="s">
        <v>839</v>
      </c>
      <c r="F8003" s="24" t="s">
        <v>16415</v>
      </c>
      <c r="G8003" s="24" t="s">
        <v>940</v>
      </c>
      <c r="H8003" s="24" t="s">
        <v>941</v>
      </c>
      <c r="I8003" s="23" t="s">
        <v>16416</v>
      </c>
      <c r="J8003" s="23" t="s">
        <v>720</v>
      </c>
    </row>
    <row r="8004" spans="1:10" x14ac:dyDescent="0.25">
      <c r="A8004" s="3">
        <f t="shared" si="125"/>
        <v>11467325</v>
      </c>
      <c r="B8004" s="24">
        <v>11467325</v>
      </c>
      <c r="C8004" s="23" t="s">
        <v>937</v>
      </c>
      <c r="D8004" s="24" t="s">
        <v>1</v>
      </c>
      <c r="E8004" s="24" t="s">
        <v>839</v>
      </c>
      <c r="F8004" s="24" t="s">
        <v>16417</v>
      </c>
      <c r="G8004" s="24" t="s">
        <v>1117</v>
      </c>
      <c r="H8004" s="24" t="s">
        <v>941</v>
      </c>
      <c r="I8004" s="23" t="s">
        <v>16418</v>
      </c>
      <c r="J8004" s="23" t="s">
        <v>810</v>
      </c>
    </row>
    <row r="8005" spans="1:10" x14ac:dyDescent="0.25">
      <c r="A8005" s="3">
        <f t="shared" si="125"/>
        <v>11488280</v>
      </c>
      <c r="B8005" s="24">
        <v>11488280</v>
      </c>
      <c r="C8005" s="23" t="s">
        <v>937</v>
      </c>
      <c r="D8005" s="24" t="s">
        <v>1</v>
      </c>
      <c r="E8005" s="24" t="s">
        <v>839</v>
      </c>
      <c r="F8005" s="24" t="s">
        <v>16419</v>
      </c>
      <c r="G8005" s="24" t="s">
        <v>1117</v>
      </c>
      <c r="H8005" s="24" t="s">
        <v>941</v>
      </c>
      <c r="I8005" s="23" t="s">
        <v>16420</v>
      </c>
      <c r="J8005" s="23" t="s">
        <v>741</v>
      </c>
    </row>
    <row r="8006" spans="1:10" x14ac:dyDescent="0.25">
      <c r="A8006" s="3">
        <f t="shared" si="125"/>
        <v>11490804</v>
      </c>
      <c r="B8006" s="24">
        <v>11490804</v>
      </c>
      <c r="C8006" s="23" t="s">
        <v>937</v>
      </c>
      <c r="D8006" s="24" t="s">
        <v>1</v>
      </c>
      <c r="E8006" s="24" t="s">
        <v>839</v>
      </c>
      <c r="F8006" s="24" t="s">
        <v>16421</v>
      </c>
      <c r="G8006" s="24" t="s">
        <v>1117</v>
      </c>
      <c r="H8006" s="24" t="s">
        <v>941</v>
      </c>
      <c r="I8006" s="23" t="s">
        <v>16422</v>
      </c>
      <c r="J8006" s="23" t="s">
        <v>769</v>
      </c>
    </row>
    <row r="8007" spans="1:10" x14ac:dyDescent="0.25">
      <c r="A8007" s="3">
        <f t="shared" si="125"/>
        <v>11490810</v>
      </c>
      <c r="B8007" s="24">
        <v>11490810</v>
      </c>
      <c r="C8007" s="23" t="s">
        <v>937</v>
      </c>
      <c r="D8007" s="24" t="s">
        <v>1</v>
      </c>
      <c r="E8007" s="24" t="s">
        <v>839</v>
      </c>
      <c r="F8007" s="24" t="s">
        <v>16423</v>
      </c>
      <c r="G8007" s="24" t="s">
        <v>1117</v>
      </c>
      <c r="H8007" s="24" t="s">
        <v>941</v>
      </c>
      <c r="I8007" s="23" t="s">
        <v>16424</v>
      </c>
      <c r="J8007" s="23" t="s">
        <v>836</v>
      </c>
    </row>
    <row r="8008" spans="1:10" x14ac:dyDescent="0.25">
      <c r="A8008" s="3">
        <f t="shared" si="125"/>
        <v>11490820</v>
      </c>
      <c r="B8008" s="24">
        <v>11490820</v>
      </c>
      <c r="C8008" s="23" t="s">
        <v>937</v>
      </c>
      <c r="D8008" s="24" t="s">
        <v>1</v>
      </c>
      <c r="E8008" s="24" t="s">
        <v>839</v>
      </c>
      <c r="F8008" s="24" t="s">
        <v>16425</v>
      </c>
      <c r="G8008" s="24" t="s">
        <v>1117</v>
      </c>
      <c r="H8008" s="24" t="s">
        <v>941</v>
      </c>
      <c r="I8008" s="23" t="s">
        <v>16426</v>
      </c>
      <c r="J8008" s="23" t="s">
        <v>778</v>
      </c>
    </row>
    <row r="8009" spans="1:10" x14ac:dyDescent="0.25">
      <c r="A8009" s="3">
        <f t="shared" si="125"/>
        <v>11491625</v>
      </c>
      <c r="B8009" s="24">
        <v>11491625</v>
      </c>
      <c r="C8009" s="23" t="s">
        <v>937</v>
      </c>
      <c r="D8009" s="24" t="s">
        <v>1</v>
      </c>
      <c r="E8009" s="24" t="s">
        <v>839</v>
      </c>
      <c r="F8009" s="24" t="s">
        <v>16427</v>
      </c>
      <c r="G8009" s="24" t="s">
        <v>1117</v>
      </c>
      <c r="H8009" s="24" t="s">
        <v>941</v>
      </c>
      <c r="I8009" s="23" t="s">
        <v>16428</v>
      </c>
      <c r="J8009" s="23" t="s">
        <v>819</v>
      </c>
    </row>
    <row r="8010" spans="1:10" x14ac:dyDescent="0.25">
      <c r="A8010" s="3">
        <f t="shared" si="125"/>
        <v>11499364</v>
      </c>
      <c r="B8010" s="24">
        <v>11499364</v>
      </c>
      <c r="C8010" s="23" t="s">
        <v>937</v>
      </c>
      <c r="D8010" s="24" t="s">
        <v>1</v>
      </c>
      <c r="E8010" s="24" t="s">
        <v>839</v>
      </c>
      <c r="F8010" s="24" t="s">
        <v>16429</v>
      </c>
      <c r="G8010" s="24" t="s">
        <v>1117</v>
      </c>
      <c r="H8010" s="24" t="s">
        <v>941</v>
      </c>
      <c r="I8010" s="23" t="s">
        <v>16430</v>
      </c>
      <c r="J8010" s="23" t="s">
        <v>778</v>
      </c>
    </row>
    <row r="8011" spans="1:10" x14ac:dyDescent="0.25">
      <c r="A8011" s="3">
        <f t="shared" si="125"/>
        <v>11504233</v>
      </c>
      <c r="B8011" s="24">
        <v>11504233</v>
      </c>
      <c r="C8011" s="23" t="s">
        <v>937</v>
      </c>
      <c r="D8011" s="24" t="s">
        <v>1</v>
      </c>
      <c r="E8011" s="24" t="s">
        <v>839</v>
      </c>
      <c r="F8011" s="24" t="s">
        <v>16431</v>
      </c>
      <c r="G8011" s="24" t="s">
        <v>940</v>
      </c>
      <c r="H8011" s="24" t="s">
        <v>941</v>
      </c>
      <c r="I8011" s="23" t="s">
        <v>16432</v>
      </c>
      <c r="J8011" s="23" t="s">
        <v>804</v>
      </c>
    </row>
    <row r="8012" spans="1:10" x14ac:dyDescent="0.25">
      <c r="A8012" s="3">
        <f t="shared" si="125"/>
        <v>11508989</v>
      </c>
      <c r="B8012" s="24">
        <v>11508989</v>
      </c>
      <c r="C8012" s="23" t="s">
        <v>937</v>
      </c>
      <c r="D8012" s="24" t="s">
        <v>1</v>
      </c>
      <c r="E8012" s="24" t="s">
        <v>839</v>
      </c>
      <c r="F8012" s="24" t="s">
        <v>16433</v>
      </c>
      <c r="G8012" s="24" t="s">
        <v>940</v>
      </c>
      <c r="H8012" s="24" t="s">
        <v>941</v>
      </c>
      <c r="I8012" s="23" t="s">
        <v>16434</v>
      </c>
      <c r="J8012" s="23" t="s">
        <v>881</v>
      </c>
    </row>
    <row r="8013" spans="1:10" x14ac:dyDescent="0.25">
      <c r="A8013" s="3">
        <f t="shared" si="125"/>
        <v>11592726</v>
      </c>
      <c r="B8013" s="24">
        <v>11592726</v>
      </c>
      <c r="C8013" s="23" t="s">
        <v>937</v>
      </c>
      <c r="D8013" s="24" t="s">
        <v>1</v>
      </c>
      <c r="E8013" s="24" t="s">
        <v>839</v>
      </c>
      <c r="F8013" s="24" t="s">
        <v>278</v>
      </c>
      <c r="G8013" s="24" t="s">
        <v>1117</v>
      </c>
      <c r="H8013" s="24" t="s">
        <v>941</v>
      </c>
      <c r="I8013" s="23" t="s">
        <v>16435</v>
      </c>
      <c r="J8013" s="23" t="s">
        <v>836</v>
      </c>
    </row>
    <row r="8014" spans="1:10" x14ac:dyDescent="0.25">
      <c r="A8014" s="3">
        <f t="shared" si="125"/>
        <v>11593352</v>
      </c>
      <c r="B8014" s="24">
        <v>11593352</v>
      </c>
      <c r="C8014" s="23" t="s">
        <v>937</v>
      </c>
      <c r="D8014" s="24" t="s">
        <v>1</v>
      </c>
      <c r="E8014" s="24" t="s">
        <v>839</v>
      </c>
      <c r="F8014" s="24" t="s">
        <v>16436</v>
      </c>
      <c r="G8014" s="24" t="s">
        <v>1117</v>
      </c>
      <c r="H8014" s="24" t="s">
        <v>941</v>
      </c>
      <c r="I8014" s="23" t="s">
        <v>16437</v>
      </c>
      <c r="J8014" s="23" t="s">
        <v>836</v>
      </c>
    </row>
    <row r="8015" spans="1:10" x14ac:dyDescent="0.25">
      <c r="A8015" s="3">
        <f t="shared" si="125"/>
        <v>11596919</v>
      </c>
      <c r="B8015" s="24">
        <v>11596919</v>
      </c>
      <c r="C8015" s="23" t="s">
        <v>937</v>
      </c>
      <c r="D8015" s="24" t="s">
        <v>1</v>
      </c>
      <c r="E8015" s="24" t="s">
        <v>839</v>
      </c>
      <c r="F8015" s="24" t="s">
        <v>16438</v>
      </c>
      <c r="G8015" s="24" t="s">
        <v>1117</v>
      </c>
      <c r="H8015" s="24" t="s">
        <v>941</v>
      </c>
      <c r="I8015" s="23" t="s">
        <v>16439</v>
      </c>
      <c r="J8015" s="23" t="s">
        <v>836</v>
      </c>
    </row>
    <row r="8016" spans="1:10" x14ac:dyDescent="0.25">
      <c r="A8016" s="3">
        <f t="shared" si="125"/>
        <v>11669963</v>
      </c>
      <c r="B8016" s="24">
        <v>11669963</v>
      </c>
      <c r="C8016" s="23" t="s">
        <v>937</v>
      </c>
      <c r="D8016" s="24" t="s">
        <v>1</v>
      </c>
      <c r="E8016" s="24" t="s">
        <v>839</v>
      </c>
      <c r="F8016" s="24" t="s">
        <v>16440</v>
      </c>
      <c r="G8016" s="24" t="s">
        <v>1117</v>
      </c>
      <c r="H8016" s="24" t="s">
        <v>941</v>
      </c>
      <c r="I8016" s="23" t="s">
        <v>16441</v>
      </c>
      <c r="J8016" s="23" t="s">
        <v>836</v>
      </c>
    </row>
    <row r="8017" spans="1:10" x14ac:dyDescent="0.25">
      <c r="A8017" s="3">
        <f t="shared" si="125"/>
        <v>11698742</v>
      </c>
      <c r="B8017" s="24">
        <v>11698742</v>
      </c>
      <c r="C8017" s="23" t="s">
        <v>937</v>
      </c>
      <c r="D8017" s="24" t="s">
        <v>1</v>
      </c>
      <c r="E8017" s="24" t="s">
        <v>839</v>
      </c>
      <c r="F8017" s="24" t="s">
        <v>279</v>
      </c>
      <c r="G8017" s="24" t="s">
        <v>1117</v>
      </c>
      <c r="H8017" s="24" t="s">
        <v>941</v>
      </c>
      <c r="I8017" s="23" t="s">
        <v>16442</v>
      </c>
      <c r="J8017" s="23" t="s">
        <v>819</v>
      </c>
    </row>
    <row r="8018" spans="1:10" x14ac:dyDescent="0.25">
      <c r="A8018" s="3">
        <f t="shared" si="125"/>
        <v>11708489</v>
      </c>
      <c r="B8018" s="24">
        <v>11708489</v>
      </c>
      <c r="C8018" s="23" t="s">
        <v>937</v>
      </c>
      <c r="D8018" s="24" t="s">
        <v>1</v>
      </c>
      <c r="E8018" s="24" t="s">
        <v>839</v>
      </c>
      <c r="F8018" s="24" t="s">
        <v>280</v>
      </c>
      <c r="G8018" s="24" t="s">
        <v>1117</v>
      </c>
      <c r="H8018" s="24" t="s">
        <v>941</v>
      </c>
      <c r="I8018" s="23" t="s">
        <v>16443</v>
      </c>
      <c r="J8018" s="23" t="s">
        <v>836</v>
      </c>
    </row>
    <row r="8019" spans="1:10" x14ac:dyDescent="0.25">
      <c r="A8019" s="3">
        <f t="shared" si="125"/>
        <v>11721157</v>
      </c>
      <c r="B8019" s="24">
        <v>11721157</v>
      </c>
      <c r="C8019" s="23" t="s">
        <v>937</v>
      </c>
      <c r="D8019" s="24" t="s">
        <v>1</v>
      </c>
      <c r="E8019" s="24" t="s">
        <v>839</v>
      </c>
      <c r="F8019" s="24" t="s">
        <v>16444</v>
      </c>
      <c r="G8019" s="24" t="s">
        <v>1117</v>
      </c>
      <c r="H8019" s="24" t="s">
        <v>941</v>
      </c>
      <c r="I8019" s="23" t="s">
        <v>16445</v>
      </c>
      <c r="J8019" s="23" t="s">
        <v>810</v>
      </c>
    </row>
    <row r="8020" spans="1:10" x14ac:dyDescent="0.25">
      <c r="A8020" s="3">
        <f t="shared" si="125"/>
        <v>11767802</v>
      </c>
      <c r="B8020" s="24">
        <v>11767802</v>
      </c>
      <c r="C8020" s="23" t="s">
        <v>937</v>
      </c>
      <c r="D8020" s="24" t="s">
        <v>1</v>
      </c>
      <c r="E8020" s="24" t="s">
        <v>839</v>
      </c>
      <c r="F8020" s="24" t="s">
        <v>16446</v>
      </c>
      <c r="G8020" s="24" t="s">
        <v>1117</v>
      </c>
      <c r="H8020" s="24" t="s">
        <v>941</v>
      </c>
      <c r="I8020" s="23" t="s">
        <v>16447</v>
      </c>
      <c r="J8020" s="23" t="s">
        <v>836</v>
      </c>
    </row>
    <row r="8021" spans="1:10" x14ac:dyDescent="0.25">
      <c r="A8021" s="3">
        <f t="shared" si="125"/>
        <v>11772086</v>
      </c>
      <c r="B8021" s="24">
        <v>11772086</v>
      </c>
      <c r="C8021" s="23" t="s">
        <v>937</v>
      </c>
      <c r="D8021" s="24" t="s">
        <v>1</v>
      </c>
      <c r="E8021" s="24" t="s">
        <v>839</v>
      </c>
      <c r="F8021" s="24" t="s">
        <v>16448</v>
      </c>
      <c r="G8021" s="24" t="s">
        <v>1117</v>
      </c>
      <c r="H8021" s="24" t="s">
        <v>941</v>
      </c>
      <c r="I8021" s="23" t="s">
        <v>16449</v>
      </c>
      <c r="J8021" s="23" t="s">
        <v>769</v>
      </c>
    </row>
    <row r="8022" spans="1:10" x14ac:dyDescent="0.25">
      <c r="A8022" s="3">
        <f t="shared" si="125"/>
        <v>11776315</v>
      </c>
      <c r="B8022" s="24">
        <v>11776315</v>
      </c>
      <c r="C8022" s="23" t="s">
        <v>937</v>
      </c>
      <c r="D8022" s="24" t="s">
        <v>1</v>
      </c>
      <c r="E8022" s="24" t="s">
        <v>839</v>
      </c>
      <c r="F8022" s="24" t="s">
        <v>16450</v>
      </c>
      <c r="G8022" s="24" t="s">
        <v>1117</v>
      </c>
      <c r="H8022" s="24" t="s">
        <v>941</v>
      </c>
      <c r="I8022" s="23" t="s">
        <v>16451</v>
      </c>
      <c r="J8022" s="23" t="s">
        <v>723</v>
      </c>
    </row>
    <row r="8023" spans="1:10" x14ac:dyDescent="0.25">
      <c r="A8023" s="3">
        <f t="shared" si="125"/>
        <v>11792287</v>
      </c>
      <c r="B8023" s="24">
        <v>11792287</v>
      </c>
      <c r="C8023" s="23" t="s">
        <v>937</v>
      </c>
      <c r="D8023" s="24" t="s">
        <v>1</v>
      </c>
      <c r="E8023" s="24" t="s">
        <v>839</v>
      </c>
      <c r="F8023" s="24" t="s">
        <v>16452</v>
      </c>
      <c r="G8023" s="24" t="s">
        <v>1117</v>
      </c>
      <c r="H8023" s="24" t="s">
        <v>941</v>
      </c>
      <c r="I8023" s="23" t="s">
        <v>16453</v>
      </c>
      <c r="J8023" s="23" t="s">
        <v>810</v>
      </c>
    </row>
    <row r="8024" spans="1:10" x14ac:dyDescent="0.25">
      <c r="A8024" s="3">
        <f t="shared" si="125"/>
        <v>12130083</v>
      </c>
      <c r="B8024" s="24">
        <v>12130083</v>
      </c>
      <c r="C8024" s="23" t="s">
        <v>937</v>
      </c>
      <c r="D8024" s="24" t="s">
        <v>1</v>
      </c>
      <c r="E8024" s="24" t="s">
        <v>839</v>
      </c>
      <c r="F8024" s="24" t="s">
        <v>16454</v>
      </c>
      <c r="G8024" s="24" t="s">
        <v>1117</v>
      </c>
      <c r="H8024" s="24" t="s">
        <v>941</v>
      </c>
      <c r="I8024" s="23" t="s">
        <v>16455</v>
      </c>
      <c r="J8024" s="23" t="s">
        <v>836</v>
      </c>
    </row>
    <row r="8025" spans="1:10" x14ac:dyDescent="0.25">
      <c r="A8025" s="3">
        <f t="shared" si="125"/>
        <v>12147460</v>
      </c>
      <c r="B8025" s="24">
        <v>12147460</v>
      </c>
      <c r="C8025" s="23" t="s">
        <v>937</v>
      </c>
      <c r="D8025" s="24" t="s">
        <v>1</v>
      </c>
      <c r="E8025" s="24" t="s">
        <v>839</v>
      </c>
      <c r="F8025" s="24" t="s">
        <v>16456</v>
      </c>
      <c r="G8025" s="24" t="s">
        <v>1117</v>
      </c>
      <c r="H8025" s="24" t="s">
        <v>941</v>
      </c>
      <c r="I8025" s="23" t="s">
        <v>16457</v>
      </c>
      <c r="J8025" s="23" t="s">
        <v>836</v>
      </c>
    </row>
    <row r="8026" spans="1:10" x14ac:dyDescent="0.25">
      <c r="A8026" s="3">
        <f t="shared" si="125"/>
        <v>12183622</v>
      </c>
      <c r="B8026" s="24">
        <v>12183622</v>
      </c>
      <c r="C8026" s="23" t="s">
        <v>937</v>
      </c>
      <c r="D8026" s="24" t="s">
        <v>1</v>
      </c>
      <c r="E8026" s="24" t="s">
        <v>839</v>
      </c>
      <c r="F8026" s="24" t="s">
        <v>16458</v>
      </c>
      <c r="G8026" s="24" t="s">
        <v>1117</v>
      </c>
      <c r="H8026" s="24" t="s">
        <v>941</v>
      </c>
      <c r="I8026" s="23" t="s">
        <v>16459</v>
      </c>
      <c r="J8026" s="23" t="s">
        <v>836</v>
      </c>
    </row>
    <row r="8027" spans="1:10" x14ac:dyDescent="0.25">
      <c r="A8027" s="3">
        <f t="shared" si="125"/>
        <v>12299429</v>
      </c>
      <c r="B8027" s="24">
        <v>12299429</v>
      </c>
      <c r="C8027" s="23" t="s">
        <v>937</v>
      </c>
      <c r="D8027" s="24" t="s">
        <v>1</v>
      </c>
      <c r="E8027" s="24" t="s">
        <v>839</v>
      </c>
      <c r="F8027" s="24" t="s">
        <v>16460</v>
      </c>
      <c r="G8027" s="24" t="s">
        <v>940</v>
      </c>
      <c r="H8027" s="24" t="s">
        <v>941</v>
      </c>
      <c r="I8027" s="23" t="s">
        <v>16461</v>
      </c>
      <c r="J8027" s="23" t="s">
        <v>880</v>
      </c>
    </row>
    <row r="8028" spans="1:10" x14ac:dyDescent="0.25">
      <c r="A8028" s="3">
        <f t="shared" si="125"/>
        <v>12520755</v>
      </c>
      <c r="B8028" s="24">
        <v>12520755</v>
      </c>
      <c r="C8028" s="23" t="s">
        <v>937</v>
      </c>
      <c r="D8028" s="24" t="s">
        <v>1</v>
      </c>
      <c r="E8028" s="24" t="s">
        <v>839</v>
      </c>
      <c r="F8028" s="24" t="s">
        <v>16462</v>
      </c>
      <c r="G8028" s="24" t="s">
        <v>940</v>
      </c>
      <c r="H8028" s="24" t="s">
        <v>941</v>
      </c>
      <c r="I8028" s="23" t="s">
        <v>16463</v>
      </c>
      <c r="J8028" s="23" t="s">
        <v>823</v>
      </c>
    </row>
    <row r="8029" spans="1:10" x14ac:dyDescent="0.25">
      <c r="A8029" s="3">
        <f t="shared" si="125"/>
        <v>12520757</v>
      </c>
      <c r="B8029" s="24">
        <v>12520757</v>
      </c>
      <c r="C8029" s="23" t="s">
        <v>937</v>
      </c>
      <c r="D8029" s="24" t="s">
        <v>1</v>
      </c>
      <c r="E8029" s="24" t="s">
        <v>839</v>
      </c>
      <c r="F8029" s="24" t="s">
        <v>16464</v>
      </c>
      <c r="G8029" s="24" t="s">
        <v>940</v>
      </c>
      <c r="H8029" s="24" t="s">
        <v>941</v>
      </c>
      <c r="I8029" s="23" t="s">
        <v>16465</v>
      </c>
      <c r="J8029" s="23" t="s">
        <v>823</v>
      </c>
    </row>
    <row r="8030" spans="1:10" x14ac:dyDescent="0.25">
      <c r="A8030" s="3">
        <f t="shared" si="125"/>
        <v>12520813</v>
      </c>
      <c r="B8030" s="24">
        <v>12520813</v>
      </c>
      <c r="C8030" s="23" t="s">
        <v>937</v>
      </c>
      <c r="D8030" s="24" t="s">
        <v>1</v>
      </c>
      <c r="E8030" s="24" t="s">
        <v>839</v>
      </c>
      <c r="F8030" s="24" t="s">
        <v>16466</v>
      </c>
      <c r="G8030" s="24" t="s">
        <v>940</v>
      </c>
      <c r="H8030" s="24" t="s">
        <v>941</v>
      </c>
      <c r="I8030" s="23" t="s">
        <v>16467</v>
      </c>
      <c r="J8030" s="23" t="s">
        <v>823</v>
      </c>
    </row>
    <row r="8031" spans="1:10" x14ac:dyDescent="0.25">
      <c r="A8031" s="3">
        <f t="shared" si="125"/>
        <v>12520960</v>
      </c>
      <c r="B8031" s="24">
        <v>12520960</v>
      </c>
      <c r="C8031" s="23" t="s">
        <v>937</v>
      </c>
      <c r="D8031" s="24" t="s">
        <v>1</v>
      </c>
      <c r="E8031" s="24" t="s">
        <v>839</v>
      </c>
      <c r="F8031" s="24" t="s">
        <v>16468</v>
      </c>
      <c r="G8031" s="24" t="s">
        <v>940</v>
      </c>
      <c r="H8031" s="24" t="s">
        <v>941</v>
      </c>
      <c r="I8031" s="23" t="s">
        <v>16469</v>
      </c>
      <c r="J8031" s="23" t="s">
        <v>823</v>
      </c>
    </row>
    <row r="8032" spans="1:10" x14ac:dyDescent="0.25">
      <c r="A8032" s="3">
        <f t="shared" si="125"/>
        <v>12520961</v>
      </c>
      <c r="B8032" s="24">
        <v>12520961</v>
      </c>
      <c r="C8032" s="23" t="s">
        <v>937</v>
      </c>
      <c r="D8032" s="24" t="s">
        <v>1</v>
      </c>
      <c r="E8032" s="24" t="s">
        <v>839</v>
      </c>
      <c r="F8032" s="24" t="s">
        <v>16470</v>
      </c>
      <c r="G8032" s="24" t="s">
        <v>940</v>
      </c>
      <c r="H8032" s="24" t="s">
        <v>941</v>
      </c>
      <c r="I8032" s="23" t="s">
        <v>16471</v>
      </c>
      <c r="J8032" s="23" t="s">
        <v>823</v>
      </c>
    </row>
    <row r="8033" spans="1:10" x14ac:dyDescent="0.25">
      <c r="A8033" s="3">
        <f t="shared" si="125"/>
        <v>12556172</v>
      </c>
      <c r="B8033" s="24">
        <v>12556172</v>
      </c>
      <c r="C8033" s="23" t="s">
        <v>937</v>
      </c>
      <c r="D8033" s="24" t="s">
        <v>1</v>
      </c>
      <c r="E8033" s="24" t="s">
        <v>839</v>
      </c>
      <c r="F8033" s="24" t="s">
        <v>16472</v>
      </c>
      <c r="G8033" s="24" t="s">
        <v>940</v>
      </c>
      <c r="H8033" s="24" t="s">
        <v>941</v>
      </c>
      <c r="I8033" s="23" t="s">
        <v>16473</v>
      </c>
      <c r="J8033" s="23" t="s">
        <v>857</v>
      </c>
    </row>
    <row r="8034" spans="1:10" x14ac:dyDescent="0.25">
      <c r="A8034" s="3">
        <f t="shared" si="125"/>
        <v>10054392</v>
      </c>
      <c r="B8034" s="24">
        <v>10054392</v>
      </c>
      <c r="C8034" s="23" t="s">
        <v>937</v>
      </c>
      <c r="D8034" s="24" t="s">
        <v>1</v>
      </c>
      <c r="E8034" s="24" t="s">
        <v>839</v>
      </c>
      <c r="F8034" s="24" t="s">
        <v>16474</v>
      </c>
      <c r="G8034" s="24" t="s">
        <v>1117</v>
      </c>
      <c r="H8034" s="24" t="s">
        <v>941</v>
      </c>
      <c r="I8034" s="23" t="s">
        <v>16475</v>
      </c>
      <c r="J8034" s="23" t="s">
        <v>843</v>
      </c>
    </row>
    <row r="8035" spans="1:10" x14ac:dyDescent="0.25">
      <c r="A8035" s="3">
        <f t="shared" si="125"/>
        <v>10056185</v>
      </c>
      <c r="B8035" s="24">
        <v>10056185</v>
      </c>
      <c r="C8035" s="23" t="s">
        <v>937</v>
      </c>
      <c r="D8035" s="24" t="s">
        <v>1</v>
      </c>
      <c r="E8035" s="24" t="s">
        <v>839</v>
      </c>
      <c r="F8035" s="24" t="s">
        <v>16476</v>
      </c>
      <c r="G8035" s="24" t="s">
        <v>1117</v>
      </c>
      <c r="H8035" s="24" t="s">
        <v>941</v>
      </c>
      <c r="I8035" s="23" t="s">
        <v>16477</v>
      </c>
      <c r="J8035" s="23" t="s">
        <v>769</v>
      </c>
    </row>
    <row r="8036" spans="1:10" x14ac:dyDescent="0.25">
      <c r="A8036" s="3">
        <f t="shared" si="125"/>
        <v>10058529</v>
      </c>
      <c r="B8036" s="24">
        <v>10058529</v>
      </c>
      <c r="C8036" s="23" t="s">
        <v>937</v>
      </c>
      <c r="D8036" s="24" t="s">
        <v>1</v>
      </c>
      <c r="E8036" s="24" t="s">
        <v>839</v>
      </c>
      <c r="F8036" s="24" t="s">
        <v>16478</v>
      </c>
      <c r="G8036" s="24" t="s">
        <v>1117</v>
      </c>
      <c r="H8036" s="24" t="s">
        <v>941</v>
      </c>
      <c r="I8036" s="23" t="s">
        <v>16479</v>
      </c>
      <c r="J8036" s="23" t="s">
        <v>769</v>
      </c>
    </row>
    <row r="8037" spans="1:10" x14ac:dyDescent="0.25">
      <c r="A8037" s="3">
        <f t="shared" si="125"/>
        <v>10058902</v>
      </c>
      <c r="B8037" s="24">
        <v>10058902</v>
      </c>
      <c r="C8037" s="23" t="s">
        <v>937</v>
      </c>
      <c r="D8037" s="24" t="s">
        <v>1</v>
      </c>
      <c r="E8037" s="24" t="s">
        <v>839</v>
      </c>
      <c r="F8037" s="24" t="s">
        <v>16480</v>
      </c>
      <c r="G8037" s="24" t="s">
        <v>1117</v>
      </c>
      <c r="H8037" s="24" t="s">
        <v>941</v>
      </c>
      <c r="I8037" s="23" t="s">
        <v>16481</v>
      </c>
      <c r="J8037" s="23" t="s">
        <v>769</v>
      </c>
    </row>
    <row r="8038" spans="1:10" x14ac:dyDescent="0.25">
      <c r="A8038" s="3">
        <f t="shared" si="125"/>
        <v>10059141</v>
      </c>
      <c r="B8038" s="24">
        <v>10059141</v>
      </c>
      <c r="C8038" s="23" t="s">
        <v>937</v>
      </c>
      <c r="D8038" s="24" t="s">
        <v>1</v>
      </c>
      <c r="E8038" s="24" t="s">
        <v>839</v>
      </c>
      <c r="F8038" s="24" t="s">
        <v>16482</v>
      </c>
      <c r="G8038" s="24" t="s">
        <v>1117</v>
      </c>
      <c r="H8038" s="24" t="s">
        <v>941</v>
      </c>
      <c r="I8038" s="23" t="s">
        <v>16483</v>
      </c>
      <c r="J8038" s="23" t="s">
        <v>769</v>
      </c>
    </row>
    <row r="8039" spans="1:10" x14ac:dyDescent="0.25">
      <c r="A8039" s="3">
        <f t="shared" si="125"/>
        <v>10059499</v>
      </c>
      <c r="B8039" s="24">
        <v>10059499</v>
      </c>
      <c r="C8039" s="23" t="s">
        <v>937</v>
      </c>
      <c r="D8039" s="24" t="s">
        <v>1</v>
      </c>
      <c r="E8039" s="24" t="s">
        <v>839</v>
      </c>
      <c r="F8039" s="24" t="s">
        <v>16484</v>
      </c>
      <c r="G8039" s="24" t="s">
        <v>1117</v>
      </c>
      <c r="H8039" s="24" t="s">
        <v>941</v>
      </c>
      <c r="I8039" s="23" t="s">
        <v>16485</v>
      </c>
      <c r="J8039" s="23" t="s">
        <v>723</v>
      </c>
    </row>
    <row r="8040" spans="1:10" x14ac:dyDescent="0.25">
      <c r="A8040" s="3">
        <f t="shared" si="125"/>
        <v>10060201</v>
      </c>
      <c r="B8040" s="24">
        <v>10060201</v>
      </c>
      <c r="C8040" s="23" t="s">
        <v>937</v>
      </c>
      <c r="D8040" s="24" t="s">
        <v>1</v>
      </c>
      <c r="E8040" s="24" t="s">
        <v>839</v>
      </c>
      <c r="F8040" s="24" t="s">
        <v>16486</v>
      </c>
      <c r="G8040" s="24" t="s">
        <v>1117</v>
      </c>
      <c r="H8040" s="24" t="s">
        <v>941</v>
      </c>
      <c r="I8040" s="23" t="s">
        <v>16487</v>
      </c>
      <c r="J8040" s="23" t="s">
        <v>551</v>
      </c>
    </row>
    <row r="8041" spans="1:10" x14ac:dyDescent="0.25">
      <c r="A8041" s="3">
        <f t="shared" si="125"/>
        <v>10060857</v>
      </c>
      <c r="B8041" s="24">
        <v>10060857</v>
      </c>
      <c r="C8041" s="23" t="s">
        <v>937</v>
      </c>
      <c r="D8041" s="24" t="s">
        <v>1</v>
      </c>
      <c r="E8041" s="24" t="s">
        <v>839</v>
      </c>
      <c r="F8041" s="24" t="s">
        <v>16488</v>
      </c>
      <c r="G8041" s="24" t="s">
        <v>1117</v>
      </c>
      <c r="H8041" s="24" t="s">
        <v>941</v>
      </c>
      <c r="I8041" s="23" t="s">
        <v>16489</v>
      </c>
      <c r="J8041" s="23" t="s">
        <v>769</v>
      </c>
    </row>
    <row r="8042" spans="1:10" x14ac:dyDescent="0.25">
      <c r="A8042" s="3">
        <f t="shared" si="125"/>
        <v>10061097</v>
      </c>
      <c r="B8042" s="24">
        <v>10061097</v>
      </c>
      <c r="C8042" s="23" t="s">
        <v>937</v>
      </c>
      <c r="D8042" s="24" t="s">
        <v>1</v>
      </c>
      <c r="E8042" s="24" t="s">
        <v>839</v>
      </c>
      <c r="F8042" s="24" t="s">
        <v>16490</v>
      </c>
      <c r="G8042" s="24" t="s">
        <v>1117</v>
      </c>
      <c r="H8042" s="24" t="s">
        <v>941</v>
      </c>
      <c r="I8042" s="23" t="s">
        <v>16491</v>
      </c>
      <c r="J8042" s="23" t="s">
        <v>723</v>
      </c>
    </row>
    <row r="8043" spans="1:10" x14ac:dyDescent="0.25">
      <c r="A8043" s="3">
        <f t="shared" si="125"/>
        <v>10061850</v>
      </c>
      <c r="B8043" s="24">
        <v>10061850</v>
      </c>
      <c r="C8043" s="23" t="s">
        <v>937</v>
      </c>
      <c r="D8043" s="24" t="s">
        <v>1</v>
      </c>
      <c r="E8043" s="24" t="s">
        <v>839</v>
      </c>
      <c r="F8043" s="24" t="s">
        <v>16492</v>
      </c>
      <c r="G8043" s="24" t="s">
        <v>1117</v>
      </c>
      <c r="H8043" s="24" t="s">
        <v>941</v>
      </c>
      <c r="I8043" s="23" t="s">
        <v>16493</v>
      </c>
      <c r="J8043" s="23" t="s">
        <v>723</v>
      </c>
    </row>
    <row r="8044" spans="1:10" x14ac:dyDescent="0.25">
      <c r="A8044" s="3">
        <f t="shared" si="125"/>
        <v>10063273</v>
      </c>
      <c r="B8044" s="24">
        <v>10063273</v>
      </c>
      <c r="C8044" s="23" t="s">
        <v>937</v>
      </c>
      <c r="D8044" s="24" t="s">
        <v>1</v>
      </c>
      <c r="E8044" s="24" t="s">
        <v>839</v>
      </c>
      <c r="F8044" s="24" t="s">
        <v>16494</v>
      </c>
      <c r="G8044" s="24" t="s">
        <v>1117</v>
      </c>
      <c r="H8044" s="24" t="s">
        <v>941</v>
      </c>
      <c r="I8044" s="23" t="s">
        <v>16495</v>
      </c>
      <c r="J8044" s="23" t="s">
        <v>843</v>
      </c>
    </row>
    <row r="8045" spans="1:10" x14ac:dyDescent="0.25">
      <c r="A8045" s="3">
        <f t="shared" si="125"/>
        <v>10063408</v>
      </c>
      <c r="B8045" s="24">
        <v>10063408</v>
      </c>
      <c r="C8045" s="23" t="s">
        <v>937</v>
      </c>
      <c r="D8045" s="24" t="s">
        <v>1</v>
      </c>
      <c r="E8045" s="24" t="s">
        <v>839</v>
      </c>
      <c r="F8045" s="24" t="s">
        <v>16496</v>
      </c>
      <c r="G8045" s="24" t="s">
        <v>1117</v>
      </c>
      <c r="H8045" s="24" t="s">
        <v>941</v>
      </c>
      <c r="I8045" s="23" t="s">
        <v>16497</v>
      </c>
      <c r="J8045" s="23" t="s">
        <v>843</v>
      </c>
    </row>
    <row r="8046" spans="1:10" x14ac:dyDescent="0.25">
      <c r="A8046" s="3">
        <f t="shared" si="125"/>
        <v>10063656</v>
      </c>
      <c r="B8046" s="24">
        <v>10063656</v>
      </c>
      <c r="C8046" s="23" t="s">
        <v>937</v>
      </c>
      <c r="D8046" s="24" t="s">
        <v>1</v>
      </c>
      <c r="E8046" s="24" t="s">
        <v>839</v>
      </c>
      <c r="F8046" s="24" t="s">
        <v>16498</v>
      </c>
      <c r="G8046" s="24" t="s">
        <v>1117</v>
      </c>
      <c r="H8046" s="24" t="s">
        <v>941</v>
      </c>
      <c r="I8046" s="23" t="s">
        <v>16499</v>
      </c>
      <c r="J8046" s="23" t="s">
        <v>769</v>
      </c>
    </row>
    <row r="8047" spans="1:10" x14ac:dyDescent="0.25">
      <c r="A8047" s="3">
        <f t="shared" si="125"/>
        <v>10063936</v>
      </c>
      <c r="B8047" s="24">
        <v>10063936</v>
      </c>
      <c r="C8047" s="23" t="s">
        <v>937</v>
      </c>
      <c r="D8047" s="24" t="s">
        <v>1</v>
      </c>
      <c r="E8047" s="24" t="s">
        <v>839</v>
      </c>
      <c r="F8047" s="24" t="s">
        <v>16500</v>
      </c>
      <c r="G8047" s="24" t="s">
        <v>940</v>
      </c>
      <c r="H8047" s="24" t="s">
        <v>941</v>
      </c>
      <c r="I8047" s="23" t="s">
        <v>16501</v>
      </c>
      <c r="J8047" s="23" t="s">
        <v>767</v>
      </c>
    </row>
    <row r="8048" spans="1:10" x14ac:dyDescent="0.25">
      <c r="A8048" s="3">
        <f t="shared" si="125"/>
        <v>10064054</v>
      </c>
      <c r="B8048" s="24">
        <v>10064054</v>
      </c>
      <c r="C8048" s="23" t="s">
        <v>937</v>
      </c>
      <c r="D8048" s="24" t="s">
        <v>1</v>
      </c>
      <c r="E8048" s="24" t="s">
        <v>839</v>
      </c>
      <c r="F8048" s="24" t="s">
        <v>16502</v>
      </c>
      <c r="G8048" s="24" t="s">
        <v>1117</v>
      </c>
      <c r="H8048" s="24" t="s">
        <v>941</v>
      </c>
      <c r="I8048" s="23" t="s">
        <v>16503</v>
      </c>
      <c r="J8048" s="23" t="s">
        <v>843</v>
      </c>
    </row>
    <row r="8049" spans="1:10" x14ac:dyDescent="0.25">
      <c r="A8049" s="3">
        <f t="shared" si="125"/>
        <v>10064064</v>
      </c>
      <c r="B8049" s="24">
        <v>10064064</v>
      </c>
      <c r="C8049" s="23" t="s">
        <v>937</v>
      </c>
      <c r="D8049" s="24" t="s">
        <v>1</v>
      </c>
      <c r="E8049" s="24" t="s">
        <v>839</v>
      </c>
      <c r="F8049" s="24" t="s">
        <v>16504</v>
      </c>
      <c r="G8049" s="24" t="s">
        <v>1117</v>
      </c>
      <c r="H8049" s="24" t="s">
        <v>941</v>
      </c>
      <c r="I8049" s="23" t="s">
        <v>16505</v>
      </c>
      <c r="J8049" s="23" t="s">
        <v>769</v>
      </c>
    </row>
    <row r="8050" spans="1:10" x14ac:dyDescent="0.25">
      <c r="A8050" s="3">
        <f t="shared" si="125"/>
        <v>10064066</v>
      </c>
      <c r="B8050" s="24">
        <v>10064066</v>
      </c>
      <c r="C8050" s="23" t="s">
        <v>937</v>
      </c>
      <c r="D8050" s="24" t="s">
        <v>1</v>
      </c>
      <c r="E8050" s="24" t="s">
        <v>839</v>
      </c>
      <c r="F8050" s="24" t="s">
        <v>16506</v>
      </c>
      <c r="G8050" s="24" t="s">
        <v>1117</v>
      </c>
      <c r="H8050" s="24" t="s">
        <v>941</v>
      </c>
      <c r="I8050" s="23" t="s">
        <v>16507</v>
      </c>
      <c r="J8050" s="23" t="s">
        <v>769</v>
      </c>
    </row>
    <row r="8051" spans="1:10" x14ac:dyDescent="0.25">
      <c r="A8051" s="3">
        <f t="shared" si="125"/>
        <v>10064075</v>
      </c>
      <c r="B8051" s="24">
        <v>10064075</v>
      </c>
      <c r="C8051" s="23" t="s">
        <v>937</v>
      </c>
      <c r="D8051" s="24" t="s">
        <v>1</v>
      </c>
      <c r="E8051" s="24" t="s">
        <v>839</v>
      </c>
      <c r="F8051" s="24" t="s">
        <v>16508</v>
      </c>
      <c r="G8051" s="24" t="s">
        <v>940</v>
      </c>
      <c r="H8051" s="24" t="s">
        <v>941</v>
      </c>
      <c r="I8051" s="23" t="s">
        <v>16509</v>
      </c>
      <c r="J8051" s="23" t="s">
        <v>881</v>
      </c>
    </row>
    <row r="8052" spans="1:10" x14ac:dyDescent="0.25">
      <c r="A8052" s="3">
        <f t="shared" si="125"/>
        <v>10064461</v>
      </c>
      <c r="B8052" s="24">
        <v>10064461</v>
      </c>
      <c r="C8052" s="23" t="s">
        <v>937</v>
      </c>
      <c r="D8052" s="24" t="s">
        <v>1</v>
      </c>
      <c r="E8052" s="24" t="s">
        <v>839</v>
      </c>
      <c r="F8052" s="24" t="s">
        <v>16510</v>
      </c>
      <c r="G8052" s="24" t="s">
        <v>1117</v>
      </c>
      <c r="H8052" s="24" t="s">
        <v>941</v>
      </c>
      <c r="I8052" s="23" t="s">
        <v>16511</v>
      </c>
      <c r="J8052" s="23" t="s">
        <v>723</v>
      </c>
    </row>
    <row r="8053" spans="1:10" x14ac:dyDescent="0.25">
      <c r="A8053" s="3">
        <f t="shared" si="125"/>
        <v>10064528</v>
      </c>
      <c r="B8053" s="24">
        <v>10064528</v>
      </c>
      <c r="C8053" s="23" t="s">
        <v>937</v>
      </c>
      <c r="D8053" s="24" t="s">
        <v>1</v>
      </c>
      <c r="E8053" s="24" t="s">
        <v>839</v>
      </c>
      <c r="F8053" s="24" t="s">
        <v>16512</v>
      </c>
      <c r="G8053" s="24" t="s">
        <v>1117</v>
      </c>
      <c r="H8053" s="24" t="s">
        <v>941</v>
      </c>
      <c r="I8053" s="23" t="s">
        <v>16513</v>
      </c>
      <c r="J8053" s="23" t="s">
        <v>723</v>
      </c>
    </row>
    <row r="8054" spans="1:10" x14ac:dyDescent="0.25">
      <c r="A8054" s="3">
        <f t="shared" si="125"/>
        <v>10064578</v>
      </c>
      <c r="B8054" s="24">
        <v>10064578</v>
      </c>
      <c r="C8054" s="23" t="s">
        <v>937</v>
      </c>
      <c r="D8054" s="24" t="s">
        <v>1</v>
      </c>
      <c r="E8054" s="24" t="s">
        <v>839</v>
      </c>
      <c r="F8054" s="24" t="s">
        <v>16514</v>
      </c>
      <c r="G8054" s="24" t="s">
        <v>940</v>
      </c>
      <c r="H8054" s="24" t="s">
        <v>941</v>
      </c>
      <c r="I8054" s="23" t="s">
        <v>16515</v>
      </c>
      <c r="J8054" s="23" t="s">
        <v>767</v>
      </c>
    </row>
    <row r="8055" spans="1:10" x14ac:dyDescent="0.25">
      <c r="A8055" s="3">
        <f t="shared" si="125"/>
        <v>10064638</v>
      </c>
      <c r="B8055" s="24">
        <v>10064638</v>
      </c>
      <c r="C8055" s="23" t="s">
        <v>937</v>
      </c>
      <c r="D8055" s="24" t="s">
        <v>1</v>
      </c>
      <c r="E8055" s="24" t="s">
        <v>839</v>
      </c>
      <c r="F8055" s="24" t="s">
        <v>16516</v>
      </c>
      <c r="G8055" s="24" t="s">
        <v>1117</v>
      </c>
      <c r="H8055" s="24" t="s">
        <v>941</v>
      </c>
      <c r="I8055" s="23" t="s">
        <v>16517</v>
      </c>
      <c r="J8055" s="23" t="s">
        <v>769</v>
      </c>
    </row>
    <row r="8056" spans="1:10" x14ac:dyDescent="0.25">
      <c r="A8056" s="3">
        <f t="shared" si="125"/>
        <v>10065736</v>
      </c>
      <c r="B8056" s="24">
        <v>10065736</v>
      </c>
      <c r="C8056" s="23" t="s">
        <v>937</v>
      </c>
      <c r="D8056" s="24" t="s">
        <v>1</v>
      </c>
      <c r="E8056" s="24" t="s">
        <v>839</v>
      </c>
      <c r="F8056" s="24" t="s">
        <v>16518</v>
      </c>
      <c r="G8056" s="24" t="s">
        <v>1117</v>
      </c>
      <c r="H8056" s="24" t="s">
        <v>941</v>
      </c>
      <c r="I8056" s="23" t="s">
        <v>16519</v>
      </c>
      <c r="J8056" s="23" t="s">
        <v>836</v>
      </c>
    </row>
    <row r="8057" spans="1:10" x14ac:dyDescent="0.25">
      <c r="A8057" s="3">
        <f t="shared" si="125"/>
        <v>10065793</v>
      </c>
      <c r="B8057" s="24">
        <v>10065793</v>
      </c>
      <c r="C8057" s="23" t="s">
        <v>937</v>
      </c>
      <c r="D8057" s="24" t="s">
        <v>1</v>
      </c>
      <c r="E8057" s="24" t="s">
        <v>839</v>
      </c>
      <c r="F8057" s="24" t="s">
        <v>16520</v>
      </c>
      <c r="G8057" s="24" t="s">
        <v>1117</v>
      </c>
      <c r="H8057" s="24" t="s">
        <v>941</v>
      </c>
      <c r="I8057" s="23" t="s">
        <v>16521</v>
      </c>
      <c r="J8057" s="23" t="s">
        <v>741</v>
      </c>
    </row>
    <row r="8058" spans="1:10" x14ac:dyDescent="0.25">
      <c r="A8058" s="3">
        <f t="shared" si="125"/>
        <v>10067297</v>
      </c>
      <c r="B8058" s="24">
        <v>10067297</v>
      </c>
      <c r="C8058" s="23" t="s">
        <v>937</v>
      </c>
      <c r="D8058" s="24" t="s">
        <v>1</v>
      </c>
      <c r="E8058" s="24" t="s">
        <v>839</v>
      </c>
      <c r="F8058" s="24" t="s">
        <v>16522</v>
      </c>
      <c r="G8058" s="24" t="s">
        <v>940</v>
      </c>
      <c r="H8058" s="24" t="s">
        <v>941</v>
      </c>
      <c r="I8058" s="23" t="s">
        <v>16523</v>
      </c>
      <c r="J8058" s="23" t="s">
        <v>844</v>
      </c>
    </row>
    <row r="8059" spans="1:10" x14ac:dyDescent="0.25">
      <c r="A8059" s="3">
        <f t="shared" si="125"/>
        <v>10067360</v>
      </c>
      <c r="B8059" s="24">
        <v>10067360</v>
      </c>
      <c r="C8059" s="23" t="s">
        <v>937</v>
      </c>
      <c r="D8059" s="24" t="s">
        <v>1</v>
      </c>
      <c r="E8059" s="24" t="s">
        <v>839</v>
      </c>
      <c r="F8059" s="24" t="s">
        <v>16524</v>
      </c>
      <c r="G8059" s="24" t="s">
        <v>940</v>
      </c>
      <c r="H8059" s="24" t="s">
        <v>941</v>
      </c>
      <c r="I8059" s="23" t="s">
        <v>16525</v>
      </c>
      <c r="J8059" s="23" t="s">
        <v>562</v>
      </c>
    </row>
    <row r="8060" spans="1:10" x14ac:dyDescent="0.25">
      <c r="A8060" s="3">
        <f t="shared" si="125"/>
        <v>10152605</v>
      </c>
      <c r="B8060" s="24">
        <v>10152605</v>
      </c>
      <c r="C8060" s="23" t="s">
        <v>937</v>
      </c>
      <c r="D8060" s="24" t="s">
        <v>1</v>
      </c>
      <c r="E8060" s="24" t="s">
        <v>839</v>
      </c>
      <c r="F8060" s="24" t="s">
        <v>16526</v>
      </c>
      <c r="G8060" s="24" t="s">
        <v>940</v>
      </c>
      <c r="H8060" s="24" t="s">
        <v>941</v>
      </c>
      <c r="I8060" s="23" t="s">
        <v>16527</v>
      </c>
      <c r="J8060" s="23" t="s">
        <v>804</v>
      </c>
    </row>
    <row r="8061" spans="1:10" x14ac:dyDescent="0.25">
      <c r="A8061" s="3">
        <f t="shared" si="125"/>
        <v>10511320</v>
      </c>
      <c r="B8061" s="24">
        <v>10511320</v>
      </c>
      <c r="C8061" s="23" t="s">
        <v>937</v>
      </c>
      <c r="D8061" s="24" t="s">
        <v>1</v>
      </c>
      <c r="E8061" s="24" t="s">
        <v>839</v>
      </c>
      <c r="F8061" s="24" t="s">
        <v>16528</v>
      </c>
      <c r="G8061" s="24" t="s">
        <v>1117</v>
      </c>
      <c r="H8061" s="24" t="s">
        <v>941</v>
      </c>
      <c r="I8061" s="23" t="s">
        <v>16529</v>
      </c>
      <c r="J8061" s="23" t="s">
        <v>723</v>
      </c>
    </row>
    <row r="8062" spans="1:10" x14ac:dyDescent="0.25">
      <c r="A8062" s="3">
        <f t="shared" si="125"/>
        <v>10856318</v>
      </c>
      <c r="B8062" s="24">
        <v>10856318</v>
      </c>
      <c r="C8062" s="23" t="s">
        <v>937</v>
      </c>
      <c r="D8062" s="24" t="s">
        <v>1</v>
      </c>
      <c r="E8062" s="24" t="s">
        <v>839</v>
      </c>
      <c r="F8062" s="24" t="s">
        <v>16530</v>
      </c>
      <c r="G8062" s="24" t="s">
        <v>1117</v>
      </c>
      <c r="H8062" s="24" t="s">
        <v>941</v>
      </c>
      <c r="I8062" s="23" t="s">
        <v>16531</v>
      </c>
      <c r="J8062" s="23" t="s">
        <v>769</v>
      </c>
    </row>
    <row r="8063" spans="1:10" x14ac:dyDescent="0.25">
      <c r="A8063" s="3">
        <f t="shared" si="125"/>
        <v>10879534</v>
      </c>
      <c r="B8063" s="24">
        <v>10879534</v>
      </c>
      <c r="C8063" s="23" t="s">
        <v>937</v>
      </c>
      <c r="D8063" s="24" t="s">
        <v>1</v>
      </c>
      <c r="E8063" s="24" t="s">
        <v>839</v>
      </c>
      <c r="F8063" s="24" t="s">
        <v>16532</v>
      </c>
      <c r="G8063" s="24" t="s">
        <v>1117</v>
      </c>
      <c r="H8063" s="24" t="s">
        <v>941</v>
      </c>
      <c r="I8063" s="23" t="s">
        <v>16533</v>
      </c>
      <c r="J8063" s="23" t="s">
        <v>723</v>
      </c>
    </row>
    <row r="8064" spans="1:10" x14ac:dyDescent="0.25">
      <c r="A8064" s="3">
        <f t="shared" si="125"/>
        <v>10931075</v>
      </c>
      <c r="B8064" s="24">
        <v>10931075</v>
      </c>
      <c r="C8064" s="23" t="s">
        <v>937</v>
      </c>
      <c r="D8064" s="24" t="s">
        <v>1</v>
      </c>
      <c r="E8064" s="24" t="s">
        <v>839</v>
      </c>
      <c r="F8064" s="24" t="s">
        <v>16534</v>
      </c>
      <c r="G8064" s="24" t="s">
        <v>940</v>
      </c>
      <c r="H8064" s="24" t="s">
        <v>941</v>
      </c>
      <c r="I8064" s="23" t="s">
        <v>16535</v>
      </c>
      <c r="J8064" s="23" t="s">
        <v>823</v>
      </c>
    </row>
    <row r="8065" spans="1:10" x14ac:dyDescent="0.25">
      <c r="A8065" s="3">
        <f t="shared" si="125"/>
        <v>10938317</v>
      </c>
      <c r="B8065" s="24">
        <v>10938317</v>
      </c>
      <c r="C8065" s="23" t="s">
        <v>937</v>
      </c>
      <c r="D8065" s="24" t="s">
        <v>1</v>
      </c>
      <c r="E8065" s="24" t="s">
        <v>839</v>
      </c>
      <c r="F8065" s="24" t="s">
        <v>16536</v>
      </c>
      <c r="G8065" s="24" t="s">
        <v>1117</v>
      </c>
      <c r="H8065" s="24" t="s">
        <v>941</v>
      </c>
      <c r="I8065" s="23" t="s">
        <v>16537</v>
      </c>
      <c r="J8065" s="23" t="s">
        <v>819</v>
      </c>
    </row>
    <row r="8066" spans="1:10" x14ac:dyDescent="0.25">
      <c r="A8066" s="3">
        <f t="shared" si="125"/>
        <v>10947023</v>
      </c>
      <c r="B8066" s="24">
        <v>10947023</v>
      </c>
      <c r="C8066" s="23" t="s">
        <v>937</v>
      </c>
      <c r="D8066" s="24" t="s">
        <v>1</v>
      </c>
      <c r="E8066" s="24" t="s">
        <v>839</v>
      </c>
      <c r="F8066" s="24" t="s">
        <v>16538</v>
      </c>
      <c r="G8066" s="24" t="s">
        <v>1117</v>
      </c>
      <c r="H8066" s="24" t="s">
        <v>941</v>
      </c>
      <c r="I8066" s="23" t="s">
        <v>16539</v>
      </c>
      <c r="J8066" s="23" t="s">
        <v>551</v>
      </c>
    </row>
    <row r="8067" spans="1:10" x14ac:dyDescent="0.25">
      <c r="A8067" s="3">
        <f t="shared" ref="A8067:A8130" si="126">+B8067</f>
        <v>10969630</v>
      </c>
      <c r="B8067" s="24">
        <v>10969630</v>
      </c>
      <c r="C8067" s="23" t="s">
        <v>937</v>
      </c>
      <c r="D8067" s="24" t="s">
        <v>1</v>
      </c>
      <c r="E8067" s="24" t="s">
        <v>839</v>
      </c>
      <c r="F8067" s="24" t="s">
        <v>16540</v>
      </c>
      <c r="G8067" s="24" t="s">
        <v>1117</v>
      </c>
      <c r="H8067" s="24" t="s">
        <v>941</v>
      </c>
      <c r="I8067" s="23" t="s">
        <v>16541</v>
      </c>
      <c r="J8067" s="23" t="s">
        <v>723</v>
      </c>
    </row>
    <row r="8068" spans="1:10" x14ac:dyDescent="0.25">
      <c r="A8068" s="3">
        <f t="shared" si="126"/>
        <v>10989017</v>
      </c>
      <c r="B8068" s="24">
        <v>10989017</v>
      </c>
      <c r="C8068" s="23" t="s">
        <v>937</v>
      </c>
      <c r="D8068" s="24" t="s">
        <v>1</v>
      </c>
      <c r="E8068" s="24" t="s">
        <v>839</v>
      </c>
      <c r="F8068" s="24" t="s">
        <v>16542</v>
      </c>
      <c r="G8068" s="24" t="s">
        <v>940</v>
      </c>
      <c r="H8068" s="24" t="s">
        <v>941</v>
      </c>
      <c r="I8068" s="23" t="s">
        <v>16543</v>
      </c>
      <c r="J8068" s="23" t="s">
        <v>784</v>
      </c>
    </row>
    <row r="8069" spans="1:10" x14ac:dyDescent="0.25">
      <c r="A8069" s="3">
        <f t="shared" si="126"/>
        <v>10989063</v>
      </c>
      <c r="B8069" s="24">
        <v>10989063</v>
      </c>
      <c r="C8069" s="23" t="s">
        <v>937</v>
      </c>
      <c r="D8069" s="24" t="s">
        <v>1</v>
      </c>
      <c r="E8069" s="24" t="s">
        <v>839</v>
      </c>
      <c r="F8069" s="24" t="s">
        <v>16544</v>
      </c>
      <c r="G8069" s="24" t="s">
        <v>1117</v>
      </c>
      <c r="H8069" s="24" t="s">
        <v>941</v>
      </c>
      <c r="I8069" s="23" t="s">
        <v>16545</v>
      </c>
      <c r="J8069" s="23" t="s">
        <v>843</v>
      </c>
    </row>
    <row r="8070" spans="1:10" x14ac:dyDescent="0.25">
      <c r="A8070" s="3">
        <f t="shared" si="126"/>
        <v>10989302</v>
      </c>
      <c r="B8070" s="24">
        <v>10989302</v>
      </c>
      <c r="C8070" s="23" t="s">
        <v>937</v>
      </c>
      <c r="D8070" s="24" t="s">
        <v>1</v>
      </c>
      <c r="E8070" s="24" t="s">
        <v>839</v>
      </c>
      <c r="F8070" s="24" t="s">
        <v>16546</v>
      </c>
      <c r="G8070" s="24" t="s">
        <v>1117</v>
      </c>
      <c r="H8070" s="24" t="s">
        <v>941</v>
      </c>
      <c r="I8070" s="23" t="s">
        <v>16547</v>
      </c>
      <c r="J8070" s="23" t="s">
        <v>769</v>
      </c>
    </row>
    <row r="8071" spans="1:10" x14ac:dyDescent="0.25">
      <c r="A8071" s="3">
        <f t="shared" si="126"/>
        <v>10989313</v>
      </c>
      <c r="B8071" s="24">
        <v>10989313</v>
      </c>
      <c r="C8071" s="23" t="s">
        <v>937</v>
      </c>
      <c r="D8071" s="24" t="s">
        <v>1</v>
      </c>
      <c r="E8071" s="24" t="s">
        <v>839</v>
      </c>
      <c r="F8071" s="24" t="s">
        <v>16548</v>
      </c>
      <c r="G8071" s="24" t="s">
        <v>1117</v>
      </c>
      <c r="H8071" s="24" t="s">
        <v>941</v>
      </c>
      <c r="I8071" s="23" t="s">
        <v>16549</v>
      </c>
      <c r="J8071" s="23" t="s">
        <v>769</v>
      </c>
    </row>
    <row r="8072" spans="1:10" x14ac:dyDescent="0.25">
      <c r="A8072" s="3">
        <f t="shared" si="126"/>
        <v>10989363</v>
      </c>
      <c r="B8072" s="24">
        <v>10989363</v>
      </c>
      <c r="C8072" s="23" t="s">
        <v>937</v>
      </c>
      <c r="D8072" s="24" t="s">
        <v>1</v>
      </c>
      <c r="E8072" s="24" t="s">
        <v>839</v>
      </c>
      <c r="F8072" s="24" t="s">
        <v>16550</v>
      </c>
      <c r="G8072" s="24" t="s">
        <v>1117</v>
      </c>
      <c r="H8072" s="24" t="s">
        <v>941</v>
      </c>
      <c r="I8072" s="23" t="s">
        <v>16551</v>
      </c>
      <c r="J8072" s="23" t="s">
        <v>723</v>
      </c>
    </row>
    <row r="8073" spans="1:10" x14ac:dyDescent="0.25">
      <c r="A8073" s="3">
        <f t="shared" si="126"/>
        <v>10993900</v>
      </c>
      <c r="B8073" s="24">
        <v>10993900</v>
      </c>
      <c r="C8073" s="23" t="s">
        <v>937</v>
      </c>
      <c r="D8073" s="24" t="s">
        <v>1</v>
      </c>
      <c r="E8073" s="24" t="s">
        <v>839</v>
      </c>
      <c r="F8073" s="24" t="s">
        <v>16552</v>
      </c>
      <c r="G8073" s="24" t="s">
        <v>1117</v>
      </c>
      <c r="H8073" s="24" t="s">
        <v>941</v>
      </c>
      <c r="I8073" s="23" t="s">
        <v>16553</v>
      </c>
      <c r="J8073" s="23" t="s">
        <v>769</v>
      </c>
    </row>
    <row r="8074" spans="1:10" x14ac:dyDescent="0.25">
      <c r="A8074" s="3">
        <f t="shared" si="126"/>
        <v>10993909</v>
      </c>
      <c r="B8074" s="24">
        <v>10993909</v>
      </c>
      <c r="C8074" s="23" t="s">
        <v>937</v>
      </c>
      <c r="D8074" s="24" t="s">
        <v>1</v>
      </c>
      <c r="E8074" s="24" t="s">
        <v>839</v>
      </c>
      <c r="F8074" s="24" t="s">
        <v>16554</v>
      </c>
      <c r="G8074" s="24" t="s">
        <v>1117</v>
      </c>
      <c r="H8074" s="24" t="s">
        <v>941</v>
      </c>
      <c r="I8074" s="23" t="s">
        <v>16555</v>
      </c>
      <c r="J8074" s="23" t="s">
        <v>769</v>
      </c>
    </row>
    <row r="8075" spans="1:10" x14ac:dyDescent="0.25">
      <c r="A8075" s="3">
        <f t="shared" si="126"/>
        <v>11042656</v>
      </c>
      <c r="B8075" s="24">
        <v>11042656</v>
      </c>
      <c r="C8075" s="23" t="s">
        <v>937</v>
      </c>
      <c r="D8075" s="24" t="s">
        <v>1</v>
      </c>
      <c r="E8075" s="24" t="s">
        <v>839</v>
      </c>
      <c r="F8075" s="24" t="s">
        <v>16556</v>
      </c>
      <c r="G8075" s="24" t="s">
        <v>1117</v>
      </c>
      <c r="H8075" s="24" t="s">
        <v>941</v>
      </c>
      <c r="I8075" s="23" t="s">
        <v>16557</v>
      </c>
      <c r="J8075" s="23" t="s">
        <v>723</v>
      </c>
    </row>
    <row r="8076" spans="1:10" x14ac:dyDescent="0.25">
      <c r="A8076" s="3">
        <f t="shared" si="126"/>
        <v>11042690</v>
      </c>
      <c r="B8076" s="24">
        <v>11042690</v>
      </c>
      <c r="C8076" s="23" t="s">
        <v>937</v>
      </c>
      <c r="D8076" s="24" t="s">
        <v>1</v>
      </c>
      <c r="E8076" s="24" t="s">
        <v>839</v>
      </c>
      <c r="F8076" s="24" t="s">
        <v>16558</v>
      </c>
      <c r="G8076" s="24" t="s">
        <v>1117</v>
      </c>
      <c r="H8076" s="24" t="s">
        <v>941</v>
      </c>
      <c r="I8076" s="23" t="s">
        <v>16559</v>
      </c>
      <c r="J8076" s="23" t="s">
        <v>769</v>
      </c>
    </row>
    <row r="8077" spans="1:10" x14ac:dyDescent="0.25">
      <c r="A8077" s="3">
        <f t="shared" si="126"/>
        <v>11042692</v>
      </c>
      <c r="B8077" s="24">
        <v>11042692</v>
      </c>
      <c r="C8077" s="23" t="s">
        <v>937</v>
      </c>
      <c r="D8077" s="24" t="s">
        <v>1</v>
      </c>
      <c r="E8077" s="24" t="s">
        <v>839</v>
      </c>
      <c r="F8077" s="24" t="s">
        <v>16560</v>
      </c>
      <c r="G8077" s="24" t="s">
        <v>1117</v>
      </c>
      <c r="H8077" s="24" t="s">
        <v>941</v>
      </c>
      <c r="I8077" s="23" t="s">
        <v>16561</v>
      </c>
      <c r="J8077" s="23" t="s">
        <v>769</v>
      </c>
    </row>
    <row r="8078" spans="1:10" x14ac:dyDescent="0.25">
      <c r="A8078" s="3">
        <f t="shared" si="126"/>
        <v>11070231</v>
      </c>
      <c r="B8078" s="24">
        <v>11070231</v>
      </c>
      <c r="C8078" s="23" t="s">
        <v>937</v>
      </c>
      <c r="D8078" s="24" t="s">
        <v>1</v>
      </c>
      <c r="E8078" s="24" t="s">
        <v>839</v>
      </c>
      <c r="F8078" s="24" t="s">
        <v>16562</v>
      </c>
      <c r="G8078" s="24" t="s">
        <v>1117</v>
      </c>
      <c r="H8078" s="24" t="s">
        <v>941</v>
      </c>
      <c r="I8078" s="23" t="s">
        <v>16563</v>
      </c>
      <c r="J8078" s="23" t="s">
        <v>843</v>
      </c>
    </row>
    <row r="8079" spans="1:10" x14ac:dyDescent="0.25">
      <c r="A8079" s="3">
        <f t="shared" si="126"/>
        <v>11155979</v>
      </c>
      <c r="B8079" s="24">
        <v>11155979</v>
      </c>
      <c r="C8079" s="23" t="s">
        <v>937</v>
      </c>
      <c r="D8079" s="24" t="s">
        <v>1</v>
      </c>
      <c r="E8079" s="24" t="s">
        <v>839</v>
      </c>
      <c r="F8079" s="24" t="s">
        <v>16564</v>
      </c>
      <c r="G8079" s="24" t="s">
        <v>1117</v>
      </c>
      <c r="H8079" s="24" t="s">
        <v>941</v>
      </c>
      <c r="I8079" s="23" t="s">
        <v>16565</v>
      </c>
      <c r="J8079" s="23" t="s">
        <v>769</v>
      </c>
    </row>
    <row r="8080" spans="1:10" x14ac:dyDescent="0.25">
      <c r="A8080" s="3">
        <f t="shared" si="126"/>
        <v>11163600</v>
      </c>
      <c r="B8080" s="24">
        <v>11163600</v>
      </c>
      <c r="C8080" s="23" t="s">
        <v>937</v>
      </c>
      <c r="D8080" s="24" t="s">
        <v>1</v>
      </c>
      <c r="E8080" s="24" t="s">
        <v>839</v>
      </c>
      <c r="F8080" s="24" t="s">
        <v>16566</v>
      </c>
      <c r="G8080" s="24" t="s">
        <v>940</v>
      </c>
      <c r="H8080" s="24" t="s">
        <v>941</v>
      </c>
      <c r="I8080" s="23" t="s">
        <v>16567</v>
      </c>
      <c r="J8080" s="23" t="s">
        <v>774</v>
      </c>
    </row>
    <row r="8081" spans="1:10" x14ac:dyDescent="0.25">
      <c r="A8081" s="3">
        <f t="shared" si="126"/>
        <v>11165033</v>
      </c>
      <c r="B8081" s="24">
        <v>11165033</v>
      </c>
      <c r="C8081" s="23" t="s">
        <v>937</v>
      </c>
      <c r="D8081" s="24" t="s">
        <v>1</v>
      </c>
      <c r="E8081" s="24" t="s">
        <v>839</v>
      </c>
      <c r="F8081" s="24" t="s">
        <v>16568</v>
      </c>
      <c r="G8081" s="24" t="s">
        <v>1117</v>
      </c>
      <c r="H8081" s="24" t="s">
        <v>941</v>
      </c>
      <c r="I8081" s="23" t="s">
        <v>16569</v>
      </c>
      <c r="J8081" s="23" t="s">
        <v>723</v>
      </c>
    </row>
    <row r="8082" spans="1:10" x14ac:dyDescent="0.25">
      <c r="A8082" s="3">
        <f t="shared" si="126"/>
        <v>11166707</v>
      </c>
      <c r="B8082" s="24">
        <v>11166707</v>
      </c>
      <c r="C8082" s="23" t="s">
        <v>937</v>
      </c>
      <c r="D8082" s="24" t="s">
        <v>1</v>
      </c>
      <c r="E8082" s="24" t="s">
        <v>839</v>
      </c>
      <c r="F8082" s="24" t="s">
        <v>16570</v>
      </c>
      <c r="G8082" s="24" t="s">
        <v>1117</v>
      </c>
      <c r="H8082" s="24" t="s">
        <v>941</v>
      </c>
      <c r="I8082" s="23" t="s">
        <v>16571</v>
      </c>
      <c r="J8082" s="23" t="s">
        <v>769</v>
      </c>
    </row>
    <row r="8083" spans="1:10" x14ac:dyDescent="0.25">
      <c r="A8083" s="3">
        <f t="shared" si="126"/>
        <v>11172973</v>
      </c>
      <c r="B8083" s="24">
        <v>11172973</v>
      </c>
      <c r="C8083" s="23" t="s">
        <v>937</v>
      </c>
      <c r="D8083" s="24" t="s">
        <v>1</v>
      </c>
      <c r="E8083" s="24" t="s">
        <v>839</v>
      </c>
      <c r="F8083" s="24" t="s">
        <v>16572</v>
      </c>
      <c r="G8083" s="24" t="s">
        <v>940</v>
      </c>
      <c r="H8083" s="24" t="s">
        <v>941</v>
      </c>
      <c r="I8083" s="23" t="s">
        <v>16573</v>
      </c>
      <c r="J8083" s="23" t="s">
        <v>844</v>
      </c>
    </row>
    <row r="8084" spans="1:10" x14ac:dyDescent="0.25">
      <c r="A8084" s="3">
        <f t="shared" si="126"/>
        <v>11183581</v>
      </c>
      <c r="B8084" s="24">
        <v>11183581</v>
      </c>
      <c r="C8084" s="23" t="s">
        <v>937</v>
      </c>
      <c r="D8084" s="24" t="s">
        <v>1</v>
      </c>
      <c r="E8084" s="24" t="s">
        <v>839</v>
      </c>
      <c r="F8084" s="24" t="s">
        <v>16574</v>
      </c>
      <c r="G8084" s="24" t="s">
        <v>940</v>
      </c>
      <c r="H8084" s="24" t="s">
        <v>941</v>
      </c>
      <c r="I8084" s="23" t="s">
        <v>16575</v>
      </c>
      <c r="J8084" s="23" t="s">
        <v>897</v>
      </c>
    </row>
    <row r="8085" spans="1:10" x14ac:dyDescent="0.25">
      <c r="A8085" s="3">
        <f t="shared" si="126"/>
        <v>11238475</v>
      </c>
      <c r="B8085" s="24">
        <v>11238475</v>
      </c>
      <c r="C8085" s="23" t="s">
        <v>937</v>
      </c>
      <c r="D8085" s="24" t="s">
        <v>1</v>
      </c>
      <c r="E8085" s="24" t="s">
        <v>839</v>
      </c>
      <c r="F8085" s="24" t="s">
        <v>16576</v>
      </c>
      <c r="G8085" s="24" t="s">
        <v>1117</v>
      </c>
      <c r="H8085" s="24" t="s">
        <v>941</v>
      </c>
      <c r="I8085" s="23" t="s">
        <v>16577</v>
      </c>
      <c r="J8085" s="23" t="s">
        <v>723</v>
      </c>
    </row>
    <row r="8086" spans="1:10" x14ac:dyDescent="0.25">
      <c r="A8086" s="3">
        <f t="shared" si="126"/>
        <v>11267226</v>
      </c>
      <c r="B8086" s="24">
        <v>11267226</v>
      </c>
      <c r="C8086" s="23" t="s">
        <v>937</v>
      </c>
      <c r="D8086" s="24" t="s">
        <v>1</v>
      </c>
      <c r="E8086" s="24" t="s">
        <v>839</v>
      </c>
      <c r="F8086" s="24" t="s">
        <v>16578</v>
      </c>
      <c r="G8086" s="24" t="s">
        <v>1117</v>
      </c>
      <c r="H8086" s="24" t="s">
        <v>941</v>
      </c>
      <c r="I8086" s="23" t="s">
        <v>16579</v>
      </c>
      <c r="J8086" s="23" t="s">
        <v>819</v>
      </c>
    </row>
    <row r="8087" spans="1:10" x14ac:dyDescent="0.25">
      <c r="A8087" s="3">
        <f t="shared" si="126"/>
        <v>11285943</v>
      </c>
      <c r="B8087" s="24">
        <v>11285943</v>
      </c>
      <c r="C8087" s="23" t="s">
        <v>937</v>
      </c>
      <c r="D8087" s="24" t="s">
        <v>1</v>
      </c>
      <c r="E8087" s="24" t="s">
        <v>839</v>
      </c>
      <c r="F8087" s="24" t="s">
        <v>16580</v>
      </c>
      <c r="G8087" s="24" t="s">
        <v>1117</v>
      </c>
      <c r="H8087" s="24" t="s">
        <v>941</v>
      </c>
      <c r="I8087" s="23" t="s">
        <v>16581</v>
      </c>
      <c r="J8087" s="23" t="s">
        <v>769</v>
      </c>
    </row>
    <row r="8088" spans="1:10" x14ac:dyDescent="0.25">
      <c r="A8088" s="3">
        <f t="shared" si="126"/>
        <v>11295856</v>
      </c>
      <c r="B8088" s="24">
        <v>11295856</v>
      </c>
      <c r="C8088" s="23" t="s">
        <v>937</v>
      </c>
      <c r="D8088" s="24" t="s">
        <v>1</v>
      </c>
      <c r="E8088" s="24" t="s">
        <v>839</v>
      </c>
      <c r="F8088" s="24" t="s">
        <v>16582</v>
      </c>
      <c r="G8088" s="24" t="s">
        <v>940</v>
      </c>
      <c r="H8088" s="24" t="s">
        <v>941</v>
      </c>
      <c r="I8088" s="23" t="s">
        <v>16583</v>
      </c>
      <c r="J8088" s="23" t="s">
        <v>800</v>
      </c>
    </row>
    <row r="8089" spans="1:10" x14ac:dyDescent="0.25">
      <c r="A8089" s="3">
        <f t="shared" si="126"/>
        <v>11300397</v>
      </c>
      <c r="B8089" s="24">
        <v>11300397</v>
      </c>
      <c r="C8089" s="23" t="s">
        <v>937</v>
      </c>
      <c r="D8089" s="24" t="s">
        <v>1</v>
      </c>
      <c r="E8089" s="24" t="s">
        <v>839</v>
      </c>
      <c r="F8089" s="24" t="s">
        <v>16584</v>
      </c>
      <c r="G8089" s="24" t="s">
        <v>940</v>
      </c>
      <c r="H8089" s="24" t="s">
        <v>941</v>
      </c>
      <c r="I8089" s="23" t="s">
        <v>16585</v>
      </c>
      <c r="J8089" s="23" t="s">
        <v>800</v>
      </c>
    </row>
    <row r="8090" spans="1:10" x14ac:dyDescent="0.25">
      <c r="A8090" s="3">
        <f t="shared" si="126"/>
        <v>11308910</v>
      </c>
      <c r="B8090" s="24">
        <v>11308910</v>
      </c>
      <c r="C8090" s="23" t="s">
        <v>937</v>
      </c>
      <c r="D8090" s="24" t="s">
        <v>1</v>
      </c>
      <c r="E8090" s="24" t="s">
        <v>839</v>
      </c>
      <c r="F8090" s="24" t="s">
        <v>16586</v>
      </c>
      <c r="G8090" s="24" t="s">
        <v>1117</v>
      </c>
      <c r="H8090" s="24" t="s">
        <v>941</v>
      </c>
      <c r="I8090" s="23" t="s">
        <v>16587</v>
      </c>
      <c r="J8090" s="23" t="s">
        <v>769</v>
      </c>
    </row>
    <row r="8091" spans="1:10" x14ac:dyDescent="0.25">
      <c r="A8091" s="3">
        <f t="shared" si="126"/>
        <v>11342649</v>
      </c>
      <c r="B8091" s="24">
        <v>11342649</v>
      </c>
      <c r="C8091" s="23" t="s">
        <v>937</v>
      </c>
      <c r="D8091" s="24" t="s">
        <v>1</v>
      </c>
      <c r="E8091" s="24" t="s">
        <v>839</v>
      </c>
      <c r="F8091" s="24" t="s">
        <v>16588</v>
      </c>
      <c r="G8091" s="24" t="s">
        <v>1117</v>
      </c>
      <c r="H8091" s="24" t="s">
        <v>941</v>
      </c>
      <c r="I8091" s="23" t="s">
        <v>16589</v>
      </c>
      <c r="J8091" s="23" t="s">
        <v>769</v>
      </c>
    </row>
    <row r="8092" spans="1:10" x14ac:dyDescent="0.25">
      <c r="A8092" s="3">
        <f t="shared" si="126"/>
        <v>11350862</v>
      </c>
      <c r="B8092" s="24">
        <v>11350862</v>
      </c>
      <c r="C8092" s="23" t="s">
        <v>937</v>
      </c>
      <c r="D8092" s="24" t="s">
        <v>1</v>
      </c>
      <c r="E8092" s="24" t="s">
        <v>839</v>
      </c>
      <c r="F8092" s="24" t="s">
        <v>16590</v>
      </c>
      <c r="G8092" s="24" t="s">
        <v>940</v>
      </c>
      <c r="H8092" s="24" t="s">
        <v>941</v>
      </c>
      <c r="I8092" s="23" t="s">
        <v>16591</v>
      </c>
      <c r="J8092" s="23" t="s">
        <v>866</v>
      </c>
    </row>
    <row r="8093" spans="1:10" x14ac:dyDescent="0.25">
      <c r="A8093" s="3">
        <f t="shared" si="126"/>
        <v>11362501</v>
      </c>
      <c r="B8093" s="24">
        <v>11362501</v>
      </c>
      <c r="C8093" s="23" t="s">
        <v>937</v>
      </c>
      <c r="D8093" s="24" t="s">
        <v>1</v>
      </c>
      <c r="E8093" s="24" t="s">
        <v>839</v>
      </c>
      <c r="F8093" s="24" t="s">
        <v>16592</v>
      </c>
      <c r="G8093" s="24" t="s">
        <v>940</v>
      </c>
      <c r="H8093" s="24" t="s">
        <v>941</v>
      </c>
      <c r="I8093" s="23" t="s">
        <v>16593</v>
      </c>
      <c r="J8093" s="23" t="s">
        <v>800</v>
      </c>
    </row>
    <row r="8094" spans="1:10" x14ac:dyDescent="0.25">
      <c r="A8094" s="3">
        <f t="shared" si="126"/>
        <v>11377535</v>
      </c>
      <c r="B8094" s="24">
        <v>11377535</v>
      </c>
      <c r="C8094" s="23" t="s">
        <v>937</v>
      </c>
      <c r="D8094" s="24" t="s">
        <v>1</v>
      </c>
      <c r="E8094" s="24" t="s">
        <v>839</v>
      </c>
      <c r="F8094" s="24" t="s">
        <v>16594</v>
      </c>
      <c r="G8094" s="24" t="s">
        <v>940</v>
      </c>
      <c r="H8094" s="24" t="s">
        <v>941</v>
      </c>
      <c r="I8094" s="23" t="s">
        <v>16595</v>
      </c>
      <c r="J8094" s="23" t="s">
        <v>884</v>
      </c>
    </row>
    <row r="8095" spans="1:10" x14ac:dyDescent="0.25">
      <c r="A8095" s="3">
        <f t="shared" si="126"/>
        <v>11378578</v>
      </c>
      <c r="B8095" s="24">
        <v>11378578</v>
      </c>
      <c r="C8095" s="23" t="s">
        <v>937</v>
      </c>
      <c r="D8095" s="24" t="s">
        <v>1</v>
      </c>
      <c r="E8095" s="24" t="s">
        <v>839</v>
      </c>
      <c r="F8095" s="24" t="s">
        <v>16596</v>
      </c>
      <c r="G8095" s="24" t="s">
        <v>940</v>
      </c>
      <c r="H8095" s="24" t="s">
        <v>941</v>
      </c>
      <c r="I8095" s="23" t="s">
        <v>16597</v>
      </c>
      <c r="J8095" s="23" t="s">
        <v>856</v>
      </c>
    </row>
    <row r="8096" spans="1:10" x14ac:dyDescent="0.25">
      <c r="A8096" s="3">
        <f t="shared" si="126"/>
        <v>11391888</v>
      </c>
      <c r="B8096" s="24">
        <v>11391888</v>
      </c>
      <c r="C8096" s="23" t="s">
        <v>937</v>
      </c>
      <c r="D8096" s="24" t="s">
        <v>1</v>
      </c>
      <c r="E8096" s="24" t="s">
        <v>839</v>
      </c>
      <c r="F8096" s="24" t="s">
        <v>16598</v>
      </c>
      <c r="G8096" s="24" t="s">
        <v>1117</v>
      </c>
      <c r="H8096" s="24" t="s">
        <v>941</v>
      </c>
      <c r="I8096" s="23" t="s">
        <v>16599</v>
      </c>
      <c r="J8096" s="23" t="s">
        <v>769</v>
      </c>
    </row>
    <row r="8097" spans="1:10" x14ac:dyDescent="0.25">
      <c r="A8097" s="3">
        <f t="shared" si="126"/>
        <v>11392322</v>
      </c>
      <c r="B8097" s="24">
        <v>11392322</v>
      </c>
      <c r="C8097" s="23" t="s">
        <v>937</v>
      </c>
      <c r="D8097" s="24" t="s">
        <v>1</v>
      </c>
      <c r="E8097" s="24" t="s">
        <v>839</v>
      </c>
      <c r="F8097" s="24" t="s">
        <v>16600</v>
      </c>
      <c r="G8097" s="24" t="s">
        <v>1117</v>
      </c>
      <c r="H8097" s="24" t="s">
        <v>941</v>
      </c>
      <c r="I8097" s="23" t="s">
        <v>16601</v>
      </c>
      <c r="J8097" s="23" t="s">
        <v>723</v>
      </c>
    </row>
    <row r="8098" spans="1:10" x14ac:dyDescent="0.25">
      <c r="A8098" s="3">
        <f t="shared" si="126"/>
        <v>11399278</v>
      </c>
      <c r="B8098" s="24">
        <v>11399278</v>
      </c>
      <c r="C8098" s="23" t="s">
        <v>937</v>
      </c>
      <c r="D8098" s="24" t="s">
        <v>1</v>
      </c>
      <c r="E8098" s="24" t="s">
        <v>839</v>
      </c>
      <c r="F8098" s="24" t="s">
        <v>16602</v>
      </c>
      <c r="G8098" s="24" t="s">
        <v>1117</v>
      </c>
      <c r="H8098" s="24" t="s">
        <v>941</v>
      </c>
      <c r="I8098" s="23" t="s">
        <v>16603</v>
      </c>
      <c r="J8098" s="23" t="s">
        <v>723</v>
      </c>
    </row>
    <row r="8099" spans="1:10" x14ac:dyDescent="0.25">
      <c r="A8099" s="3">
        <f t="shared" si="126"/>
        <v>11407293</v>
      </c>
      <c r="B8099" s="24">
        <v>11407293</v>
      </c>
      <c r="C8099" s="23" t="s">
        <v>937</v>
      </c>
      <c r="D8099" s="24" t="s">
        <v>1</v>
      </c>
      <c r="E8099" s="24" t="s">
        <v>839</v>
      </c>
      <c r="F8099" s="24" t="s">
        <v>16604</v>
      </c>
      <c r="G8099" s="24" t="s">
        <v>940</v>
      </c>
      <c r="H8099" s="24" t="s">
        <v>941</v>
      </c>
      <c r="I8099" s="23" t="s">
        <v>16605</v>
      </c>
      <c r="J8099" s="23" t="s">
        <v>847</v>
      </c>
    </row>
    <row r="8100" spans="1:10" x14ac:dyDescent="0.25">
      <c r="A8100" s="3">
        <f t="shared" si="126"/>
        <v>11408236</v>
      </c>
      <c r="B8100" s="24">
        <v>11408236</v>
      </c>
      <c r="C8100" s="23" t="s">
        <v>937</v>
      </c>
      <c r="D8100" s="24" t="s">
        <v>1</v>
      </c>
      <c r="E8100" s="24" t="s">
        <v>839</v>
      </c>
      <c r="F8100" s="24" t="s">
        <v>16606</v>
      </c>
      <c r="G8100" s="24" t="s">
        <v>1117</v>
      </c>
      <c r="H8100" s="24" t="s">
        <v>941</v>
      </c>
      <c r="I8100" s="23" t="s">
        <v>16607</v>
      </c>
      <c r="J8100" s="23" t="s">
        <v>723</v>
      </c>
    </row>
    <row r="8101" spans="1:10" x14ac:dyDescent="0.25">
      <c r="A8101" s="3">
        <f t="shared" si="126"/>
        <v>11408249</v>
      </c>
      <c r="B8101" s="24">
        <v>11408249</v>
      </c>
      <c r="C8101" s="23" t="s">
        <v>937</v>
      </c>
      <c r="D8101" s="24" t="s">
        <v>1</v>
      </c>
      <c r="E8101" s="24" t="s">
        <v>839</v>
      </c>
      <c r="F8101" s="24" t="s">
        <v>16608</v>
      </c>
      <c r="G8101" s="24" t="s">
        <v>1117</v>
      </c>
      <c r="H8101" s="24" t="s">
        <v>941</v>
      </c>
      <c r="I8101" s="23" t="s">
        <v>16609</v>
      </c>
      <c r="J8101" s="23" t="s">
        <v>836</v>
      </c>
    </row>
    <row r="8102" spans="1:10" x14ac:dyDescent="0.25">
      <c r="A8102" s="3">
        <f t="shared" si="126"/>
        <v>11436443</v>
      </c>
      <c r="B8102" s="24">
        <v>11436443</v>
      </c>
      <c r="C8102" s="23" t="s">
        <v>937</v>
      </c>
      <c r="D8102" s="24" t="s">
        <v>1</v>
      </c>
      <c r="E8102" s="24" t="s">
        <v>839</v>
      </c>
      <c r="F8102" s="24" t="s">
        <v>16610</v>
      </c>
      <c r="G8102" s="24" t="s">
        <v>940</v>
      </c>
      <c r="H8102" s="24" t="s">
        <v>941</v>
      </c>
      <c r="I8102" s="23" t="s">
        <v>16611</v>
      </c>
      <c r="J8102" s="23" t="s">
        <v>884</v>
      </c>
    </row>
    <row r="8103" spans="1:10" x14ac:dyDescent="0.25">
      <c r="A8103" s="3">
        <f t="shared" si="126"/>
        <v>11436445</v>
      </c>
      <c r="B8103" s="24">
        <v>11436445</v>
      </c>
      <c r="C8103" s="23" t="s">
        <v>937</v>
      </c>
      <c r="D8103" s="24" t="s">
        <v>1</v>
      </c>
      <c r="E8103" s="24" t="s">
        <v>839</v>
      </c>
      <c r="F8103" s="24" t="s">
        <v>16612</v>
      </c>
      <c r="G8103" s="24" t="s">
        <v>940</v>
      </c>
      <c r="H8103" s="24" t="s">
        <v>941</v>
      </c>
      <c r="I8103" s="23" t="s">
        <v>16613</v>
      </c>
      <c r="J8103" s="23" t="s">
        <v>897</v>
      </c>
    </row>
    <row r="8104" spans="1:10" x14ac:dyDescent="0.25">
      <c r="A8104" s="3">
        <f t="shared" si="126"/>
        <v>11438710</v>
      </c>
      <c r="B8104" s="24">
        <v>11438710</v>
      </c>
      <c r="C8104" s="23" t="s">
        <v>937</v>
      </c>
      <c r="D8104" s="24" t="s">
        <v>1</v>
      </c>
      <c r="E8104" s="24" t="s">
        <v>839</v>
      </c>
      <c r="F8104" s="24" t="s">
        <v>16614</v>
      </c>
      <c r="G8104" s="24" t="s">
        <v>1117</v>
      </c>
      <c r="H8104" s="24" t="s">
        <v>941</v>
      </c>
      <c r="I8104" s="23" t="s">
        <v>16615</v>
      </c>
      <c r="J8104" s="23" t="s">
        <v>769</v>
      </c>
    </row>
    <row r="8105" spans="1:10" x14ac:dyDescent="0.25">
      <c r="A8105" s="3">
        <f t="shared" si="126"/>
        <v>11445117</v>
      </c>
      <c r="B8105" s="24">
        <v>11445117</v>
      </c>
      <c r="C8105" s="23" t="s">
        <v>937</v>
      </c>
      <c r="D8105" s="24" t="s">
        <v>1</v>
      </c>
      <c r="E8105" s="24" t="s">
        <v>839</v>
      </c>
      <c r="F8105" s="24" t="s">
        <v>16616</v>
      </c>
      <c r="G8105" s="24" t="s">
        <v>1117</v>
      </c>
      <c r="H8105" s="24" t="s">
        <v>941</v>
      </c>
      <c r="I8105" s="23" t="s">
        <v>16617</v>
      </c>
      <c r="J8105" s="23" t="s">
        <v>741</v>
      </c>
    </row>
    <row r="8106" spans="1:10" x14ac:dyDescent="0.25">
      <c r="A8106" s="3">
        <f t="shared" si="126"/>
        <v>11445140</v>
      </c>
      <c r="B8106" s="24">
        <v>11445140</v>
      </c>
      <c r="C8106" s="23" t="s">
        <v>937</v>
      </c>
      <c r="D8106" s="24" t="s">
        <v>1</v>
      </c>
      <c r="E8106" s="24" t="s">
        <v>839</v>
      </c>
      <c r="F8106" s="24" t="s">
        <v>16618</v>
      </c>
      <c r="G8106" s="24" t="s">
        <v>940</v>
      </c>
      <c r="H8106" s="24" t="s">
        <v>941</v>
      </c>
      <c r="I8106" s="23" t="s">
        <v>16619</v>
      </c>
      <c r="J8106" s="23" t="s">
        <v>880</v>
      </c>
    </row>
    <row r="8107" spans="1:10" x14ac:dyDescent="0.25">
      <c r="A8107" s="3">
        <f t="shared" si="126"/>
        <v>11445145</v>
      </c>
      <c r="B8107" s="24">
        <v>11445145</v>
      </c>
      <c r="C8107" s="23" t="s">
        <v>937</v>
      </c>
      <c r="D8107" s="24" t="s">
        <v>1</v>
      </c>
      <c r="E8107" s="24" t="s">
        <v>839</v>
      </c>
      <c r="F8107" s="24" t="s">
        <v>16620</v>
      </c>
      <c r="G8107" s="24" t="s">
        <v>1117</v>
      </c>
      <c r="H8107" s="24" t="s">
        <v>941</v>
      </c>
      <c r="I8107" s="23" t="s">
        <v>16621</v>
      </c>
      <c r="J8107" s="23" t="s">
        <v>723</v>
      </c>
    </row>
    <row r="8108" spans="1:10" x14ac:dyDescent="0.25">
      <c r="A8108" s="3">
        <f t="shared" si="126"/>
        <v>11454817</v>
      </c>
      <c r="B8108" s="24">
        <v>11454817</v>
      </c>
      <c r="C8108" s="23" t="s">
        <v>937</v>
      </c>
      <c r="D8108" s="24" t="s">
        <v>1</v>
      </c>
      <c r="E8108" s="24" t="s">
        <v>839</v>
      </c>
      <c r="F8108" s="24" t="s">
        <v>16622</v>
      </c>
      <c r="G8108" s="24" t="s">
        <v>1117</v>
      </c>
      <c r="H8108" s="24" t="s">
        <v>941</v>
      </c>
      <c r="I8108" s="23" t="s">
        <v>16623</v>
      </c>
      <c r="J8108" s="23" t="s">
        <v>723</v>
      </c>
    </row>
    <row r="8109" spans="1:10" x14ac:dyDescent="0.25">
      <c r="A8109" s="3">
        <f t="shared" si="126"/>
        <v>11454855</v>
      </c>
      <c r="B8109" s="24">
        <v>11454855</v>
      </c>
      <c r="C8109" s="23" t="s">
        <v>937</v>
      </c>
      <c r="D8109" s="24" t="s">
        <v>1</v>
      </c>
      <c r="E8109" s="24" t="s">
        <v>839</v>
      </c>
      <c r="F8109" s="24" t="s">
        <v>16624</v>
      </c>
      <c r="G8109" s="24" t="s">
        <v>1117</v>
      </c>
      <c r="H8109" s="24" t="s">
        <v>941</v>
      </c>
      <c r="I8109" s="23" t="s">
        <v>16625</v>
      </c>
      <c r="J8109" s="23" t="s">
        <v>769</v>
      </c>
    </row>
    <row r="8110" spans="1:10" x14ac:dyDescent="0.25">
      <c r="A8110" s="3">
        <f t="shared" si="126"/>
        <v>11455949</v>
      </c>
      <c r="B8110" s="24">
        <v>11455949</v>
      </c>
      <c r="C8110" s="23" t="s">
        <v>937</v>
      </c>
      <c r="D8110" s="24" t="s">
        <v>1</v>
      </c>
      <c r="E8110" s="24" t="s">
        <v>839</v>
      </c>
      <c r="F8110" s="24" t="s">
        <v>16626</v>
      </c>
      <c r="G8110" s="24" t="s">
        <v>940</v>
      </c>
      <c r="H8110" s="24" t="s">
        <v>941</v>
      </c>
      <c r="I8110" s="23" t="s">
        <v>16627</v>
      </c>
      <c r="J8110" s="23" t="s">
        <v>774</v>
      </c>
    </row>
    <row r="8111" spans="1:10" x14ac:dyDescent="0.25">
      <c r="A8111" s="3">
        <f t="shared" si="126"/>
        <v>11471658</v>
      </c>
      <c r="B8111" s="24">
        <v>11471658</v>
      </c>
      <c r="C8111" s="23" t="s">
        <v>937</v>
      </c>
      <c r="D8111" s="24" t="s">
        <v>1</v>
      </c>
      <c r="E8111" s="24" t="s">
        <v>839</v>
      </c>
      <c r="F8111" s="24" t="s">
        <v>16628</v>
      </c>
      <c r="G8111" s="24" t="s">
        <v>1117</v>
      </c>
      <c r="H8111" s="24" t="s">
        <v>941</v>
      </c>
      <c r="I8111" s="23" t="s">
        <v>16629</v>
      </c>
      <c r="J8111" s="23" t="s">
        <v>769</v>
      </c>
    </row>
    <row r="8112" spans="1:10" x14ac:dyDescent="0.25">
      <c r="A8112" s="3">
        <f t="shared" si="126"/>
        <v>11471666</v>
      </c>
      <c r="B8112" s="24">
        <v>11471666</v>
      </c>
      <c r="C8112" s="23" t="s">
        <v>937</v>
      </c>
      <c r="D8112" s="24" t="s">
        <v>1</v>
      </c>
      <c r="E8112" s="24" t="s">
        <v>839</v>
      </c>
      <c r="F8112" s="24" t="s">
        <v>16630</v>
      </c>
      <c r="G8112" s="24" t="s">
        <v>1117</v>
      </c>
      <c r="H8112" s="24" t="s">
        <v>941</v>
      </c>
      <c r="I8112" s="23" t="s">
        <v>16631</v>
      </c>
      <c r="J8112" s="23" t="s">
        <v>769</v>
      </c>
    </row>
    <row r="8113" spans="1:10" x14ac:dyDescent="0.25">
      <c r="A8113" s="3">
        <f t="shared" si="126"/>
        <v>11472224</v>
      </c>
      <c r="B8113" s="24">
        <v>11472224</v>
      </c>
      <c r="C8113" s="23" t="s">
        <v>937</v>
      </c>
      <c r="D8113" s="24" t="s">
        <v>1</v>
      </c>
      <c r="E8113" s="24" t="s">
        <v>839</v>
      </c>
      <c r="F8113" s="24" t="s">
        <v>16632</v>
      </c>
      <c r="G8113" s="24" t="s">
        <v>1117</v>
      </c>
      <c r="H8113" s="24" t="s">
        <v>941</v>
      </c>
      <c r="I8113" s="23" t="s">
        <v>16633</v>
      </c>
      <c r="J8113" s="23" t="s">
        <v>843</v>
      </c>
    </row>
    <row r="8114" spans="1:10" x14ac:dyDescent="0.25">
      <c r="A8114" s="3">
        <f t="shared" si="126"/>
        <v>11478485</v>
      </c>
      <c r="B8114" s="24">
        <v>11478485</v>
      </c>
      <c r="C8114" s="23" t="s">
        <v>937</v>
      </c>
      <c r="D8114" s="24" t="s">
        <v>1</v>
      </c>
      <c r="E8114" s="24" t="s">
        <v>839</v>
      </c>
      <c r="F8114" s="24" t="s">
        <v>16634</v>
      </c>
      <c r="G8114" s="24" t="s">
        <v>940</v>
      </c>
      <c r="H8114" s="24" t="s">
        <v>941</v>
      </c>
      <c r="I8114" s="23" t="s">
        <v>16635</v>
      </c>
      <c r="J8114" s="23" t="s">
        <v>774</v>
      </c>
    </row>
    <row r="8115" spans="1:10" x14ac:dyDescent="0.25">
      <c r="A8115" s="3">
        <f t="shared" si="126"/>
        <v>11499869</v>
      </c>
      <c r="B8115" s="24">
        <v>11499869</v>
      </c>
      <c r="C8115" s="23" t="s">
        <v>937</v>
      </c>
      <c r="D8115" s="24" t="s">
        <v>1</v>
      </c>
      <c r="E8115" s="24" t="s">
        <v>839</v>
      </c>
      <c r="F8115" s="24" t="s">
        <v>16636</v>
      </c>
      <c r="G8115" s="24" t="s">
        <v>940</v>
      </c>
      <c r="H8115" s="24" t="s">
        <v>941</v>
      </c>
      <c r="I8115" s="23" t="s">
        <v>16637</v>
      </c>
      <c r="J8115" s="23" t="s">
        <v>767</v>
      </c>
    </row>
    <row r="8116" spans="1:10" x14ac:dyDescent="0.25">
      <c r="A8116" s="3">
        <f t="shared" si="126"/>
        <v>11509025</v>
      </c>
      <c r="B8116" s="24">
        <v>11509025</v>
      </c>
      <c r="C8116" s="23" t="s">
        <v>937</v>
      </c>
      <c r="D8116" s="24" t="s">
        <v>1</v>
      </c>
      <c r="E8116" s="24" t="s">
        <v>839</v>
      </c>
      <c r="F8116" s="24" t="s">
        <v>16638</v>
      </c>
      <c r="G8116" s="24" t="s">
        <v>940</v>
      </c>
      <c r="H8116" s="24" t="s">
        <v>941</v>
      </c>
      <c r="I8116" s="23" t="s">
        <v>16639</v>
      </c>
      <c r="J8116" s="23" t="s">
        <v>884</v>
      </c>
    </row>
    <row r="8117" spans="1:10" x14ac:dyDescent="0.25">
      <c r="A8117" s="3">
        <f t="shared" si="126"/>
        <v>11512751</v>
      </c>
      <c r="B8117" s="24">
        <v>11512751</v>
      </c>
      <c r="C8117" s="23" t="s">
        <v>937</v>
      </c>
      <c r="D8117" s="24" t="s">
        <v>1</v>
      </c>
      <c r="E8117" s="24" t="s">
        <v>839</v>
      </c>
      <c r="F8117" s="24" t="s">
        <v>16640</v>
      </c>
      <c r="G8117" s="24" t="s">
        <v>940</v>
      </c>
      <c r="H8117" s="24" t="s">
        <v>941</v>
      </c>
      <c r="I8117" s="23" t="s">
        <v>16641</v>
      </c>
      <c r="J8117" s="23" t="s">
        <v>784</v>
      </c>
    </row>
    <row r="8118" spans="1:10" x14ac:dyDescent="0.25">
      <c r="A8118" s="3">
        <f t="shared" si="126"/>
        <v>11516068</v>
      </c>
      <c r="B8118" s="24">
        <v>11516068</v>
      </c>
      <c r="C8118" s="23" t="s">
        <v>937</v>
      </c>
      <c r="D8118" s="24" t="s">
        <v>1</v>
      </c>
      <c r="E8118" s="24" t="s">
        <v>839</v>
      </c>
      <c r="F8118" s="24" t="s">
        <v>16642</v>
      </c>
      <c r="G8118" s="24" t="s">
        <v>1117</v>
      </c>
      <c r="H8118" s="24" t="s">
        <v>941</v>
      </c>
      <c r="I8118" s="23" t="s">
        <v>16643</v>
      </c>
      <c r="J8118" s="23" t="s">
        <v>836</v>
      </c>
    </row>
    <row r="8119" spans="1:10" x14ac:dyDescent="0.25">
      <c r="A8119" s="3">
        <f t="shared" si="126"/>
        <v>11556580</v>
      </c>
      <c r="B8119" s="24">
        <v>11556580</v>
      </c>
      <c r="C8119" s="23" t="s">
        <v>937</v>
      </c>
      <c r="D8119" s="24" t="s">
        <v>1</v>
      </c>
      <c r="E8119" s="24" t="s">
        <v>839</v>
      </c>
      <c r="F8119" s="24" t="s">
        <v>16644</v>
      </c>
      <c r="G8119" s="24" t="s">
        <v>1117</v>
      </c>
      <c r="H8119" s="24" t="s">
        <v>941</v>
      </c>
      <c r="I8119" s="23" t="s">
        <v>16645</v>
      </c>
      <c r="J8119" s="23" t="s">
        <v>723</v>
      </c>
    </row>
    <row r="8120" spans="1:10" x14ac:dyDescent="0.25">
      <c r="A8120" s="3">
        <f t="shared" si="126"/>
        <v>11591515</v>
      </c>
      <c r="B8120" s="24">
        <v>11591515</v>
      </c>
      <c r="C8120" s="23" t="s">
        <v>937</v>
      </c>
      <c r="D8120" s="24" t="s">
        <v>1</v>
      </c>
      <c r="E8120" s="24" t="s">
        <v>839</v>
      </c>
      <c r="F8120" s="24" t="s">
        <v>16646</v>
      </c>
      <c r="G8120" s="24" t="s">
        <v>1117</v>
      </c>
      <c r="H8120" s="24" t="s">
        <v>941</v>
      </c>
      <c r="I8120" s="23" t="s">
        <v>16647</v>
      </c>
      <c r="J8120" s="23" t="s">
        <v>769</v>
      </c>
    </row>
    <row r="8121" spans="1:10" x14ac:dyDescent="0.25">
      <c r="A8121" s="3">
        <f t="shared" si="126"/>
        <v>11679597</v>
      </c>
      <c r="B8121" s="24">
        <v>11679597</v>
      </c>
      <c r="C8121" s="23" t="s">
        <v>937</v>
      </c>
      <c r="D8121" s="24" t="s">
        <v>1</v>
      </c>
      <c r="E8121" s="24" t="s">
        <v>839</v>
      </c>
      <c r="F8121" s="24" t="s">
        <v>16648</v>
      </c>
      <c r="G8121" s="24" t="s">
        <v>1117</v>
      </c>
      <c r="H8121" s="24" t="s">
        <v>941</v>
      </c>
      <c r="I8121" s="23" t="s">
        <v>16649</v>
      </c>
      <c r="J8121" s="23" t="s">
        <v>769</v>
      </c>
    </row>
    <row r="8122" spans="1:10" x14ac:dyDescent="0.25">
      <c r="A8122" s="3">
        <f t="shared" si="126"/>
        <v>11699560</v>
      </c>
      <c r="B8122" s="24">
        <v>11699560</v>
      </c>
      <c r="C8122" s="23" t="s">
        <v>937</v>
      </c>
      <c r="D8122" s="24" t="s">
        <v>1</v>
      </c>
      <c r="E8122" s="24" t="s">
        <v>839</v>
      </c>
      <c r="F8122" s="24" t="s">
        <v>16650</v>
      </c>
      <c r="G8122" s="24" t="s">
        <v>1117</v>
      </c>
      <c r="H8122" s="24" t="s">
        <v>941</v>
      </c>
      <c r="I8122" s="23" t="s">
        <v>16651</v>
      </c>
      <c r="J8122" s="23" t="s">
        <v>723</v>
      </c>
    </row>
    <row r="8123" spans="1:10" x14ac:dyDescent="0.25">
      <c r="A8123" s="3">
        <f t="shared" si="126"/>
        <v>11718440</v>
      </c>
      <c r="B8123" s="24">
        <v>11718440</v>
      </c>
      <c r="C8123" s="23" t="s">
        <v>937</v>
      </c>
      <c r="D8123" s="24" t="s">
        <v>1</v>
      </c>
      <c r="E8123" s="24" t="s">
        <v>839</v>
      </c>
      <c r="F8123" s="24" t="s">
        <v>16652</v>
      </c>
      <c r="G8123" s="24" t="s">
        <v>1117</v>
      </c>
      <c r="H8123" s="24" t="s">
        <v>941</v>
      </c>
      <c r="I8123" s="23" t="s">
        <v>16653</v>
      </c>
      <c r="J8123" s="23" t="s">
        <v>551</v>
      </c>
    </row>
    <row r="8124" spans="1:10" x14ac:dyDescent="0.25">
      <c r="A8124" s="3">
        <f t="shared" si="126"/>
        <v>11719800</v>
      </c>
      <c r="B8124" s="24">
        <v>11719800</v>
      </c>
      <c r="C8124" s="23" t="s">
        <v>937</v>
      </c>
      <c r="D8124" s="24" t="s">
        <v>1</v>
      </c>
      <c r="E8124" s="24" t="s">
        <v>839</v>
      </c>
      <c r="F8124" s="24" t="s">
        <v>16654</v>
      </c>
      <c r="G8124" s="24" t="s">
        <v>1117</v>
      </c>
      <c r="H8124" s="24" t="s">
        <v>941</v>
      </c>
      <c r="I8124" s="23" t="s">
        <v>16655</v>
      </c>
      <c r="J8124" s="23" t="s">
        <v>843</v>
      </c>
    </row>
    <row r="8125" spans="1:10" x14ac:dyDescent="0.25">
      <c r="A8125" s="3">
        <f t="shared" si="126"/>
        <v>11721166</v>
      </c>
      <c r="B8125" s="24">
        <v>11721166</v>
      </c>
      <c r="C8125" s="23" t="s">
        <v>937</v>
      </c>
      <c r="D8125" s="24" t="s">
        <v>1</v>
      </c>
      <c r="E8125" s="24" t="s">
        <v>839</v>
      </c>
      <c r="F8125" s="24" t="s">
        <v>16656</v>
      </c>
      <c r="G8125" s="24" t="s">
        <v>1117</v>
      </c>
      <c r="H8125" s="24" t="s">
        <v>941</v>
      </c>
      <c r="I8125" s="23" t="s">
        <v>16657</v>
      </c>
      <c r="J8125" s="23" t="s">
        <v>769</v>
      </c>
    </row>
    <row r="8126" spans="1:10" x14ac:dyDescent="0.25">
      <c r="A8126" s="3">
        <f t="shared" si="126"/>
        <v>11725900</v>
      </c>
      <c r="B8126" s="24">
        <v>11725900</v>
      </c>
      <c r="C8126" s="23" t="s">
        <v>937</v>
      </c>
      <c r="D8126" s="24" t="s">
        <v>1</v>
      </c>
      <c r="E8126" s="24" t="s">
        <v>839</v>
      </c>
      <c r="F8126" s="24" t="s">
        <v>16658</v>
      </c>
      <c r="G8126" s="24" t="s">
        <v>1117</v>
      </c>
      <c r="H8126" s="24" t="s">
        <v>941</v>
      </c>
      <c r="I8126" s="23" t="s">
        <v>16659</v>
      </c>
      <c r="J8126" s="23" t="s">
        <v>551</v>
      </c>
    </row>
    <row r="8127" spans="1:10" x14ac:dyDescent="0.25">
      <c r="A8127" s="3">
        <f t="shared" si="126"/>
        <v>11731848</v>
      </c>
      <c r="B8127" s="24">
        <v>11731848</v>
      </c>
      <c r="C8127" s="23" t="s">
        <v>937</v>
      </c>
      <c r="D8127" s="24" t="s">
        <v>1</v>
      </c>
      <c r="E8127" s="24" t="s">
        <v>839</v>
      </c>
      <c r="F8127" s="24" t="s">
        <v>16660</v>
      </c>
      <c r="G8127" s="24" t="s">
        <v>1117</v>
      </c>
      <c r="H8127" s="24" t="s">
        <v>941</v>
      </c>
      <c r="I8127" s="23" t="s">
        <v>16661</v>
      </c>
      <c r="J8127" s="23" t="s">
        <v>769</v>
      </c>
    </row>
    <row r="8128" spans="1:10" x14ac:dyDescent="0.25">
      <c r="A8128" s="3">
        <f t="shared" si="126"/>
        <v>11748769</v>
      </c>
      <c r="B8128" s="24">
        <v>11748769</v>
      </c>
      <c r="C8128" s="23" t="s">
        <v>937</v>
      </c>
      <c r="D8128" s="24" t="s">
        <v>1</v>
      </c>
      <c r="E8128" s="24" t="s">
        <v>839</v>
      </c>
      <c r="F8128" s="24" t="s">
        <v>16662</v>
      </c>
      <c r="G8128" s="24" t="s">
        <v>1117</v>
      </c>
      <c r="H8128" s="24" t="s">
        <v>941</v>
      </c>
      <c r="I8128" s="23" t="s">
        <v>16663</v>
      </c>
      <c r="J8128" s="23" t="s">
        <v>843</v>
      </c>
    </row>
    <row r="8129" spans="1:10" x14ac:dyDescent="0.25">
      <c r="A8129" s="3">
        <f t="shared" si="126"/>
        <v>11801955</v>
      </c>
      <c r="B8129" s="24">
        <v>11801955</v>
      </c>
      <c r="C8129" s="23" t="s">
        <v>937</v>
      </c>
      <c r="D8129" s="24" t="s">
        <v>1</v>
      </c>
      <c r="E8129" s="24" t="s">
        <v>839</v>
      </c>
      <c r="F8129" s="24" t="s">
        <v>16664</v>
      </c>
      <c r="G8129" s="24" t="s">
        <v>1117</v>
      </c>
      <c r="H8129" s="24" t="s">
        <v>941</v>
      </c>
      <c r="I8129" s="23" t="s">
        <v>16665</v>
      </c>
      <c r="J8129" s="23" t="s">
        <v>843</v>
      </c>
    </row>
    <row r="8130" spans="1:10" x14ac:dyDescent="0.25">
      <c r="A8130" s="3">
        <f t="shared" si="126"/>
        <v>12000524</v>
      </c>
      <c r="B8130" s="24">
        <v>12000524</v>
      </c>
      <c r="C8130" s="23" t="s">
        <v>937</v>
      </c>
      <c r="D8130" s="24" t="s">
        <v>1</v>
      </c>
      <c r="E8130" s="24" t="s">
        <v>839</v>
      </c>
      <c r="F8130" s="24" t="s">
        <v>16666</v>
      </c>
      <c r="G8130" s="24" t="s">
        <v>1117</v>
      </c>
      <c r="H8130" s="24" t="s">
        <v>941</v>
      </c>
      <c r="I8130" s="23" t="s">
        <v>16667</v>
      </c>
      <c r="J8130" s="23" t="s">
        <v>723</v>
      </c>
    </row>
    <row r="8131" spans="1:10" x14ac:dyDescent="0.25">
      <c r="A8131" s="3">
        <f t="shared" ref="A8131:A8194" si="127">+B8131</f>
        <v>12100787</v>
      </c>
      <c r="B8131" s="24">
        <v>12100787</v>
      </c>
      <c r="C8131" s="23" t="s">
        <v>937</v>
      </c>
      <c r="D8131" s="24" t="s">
        <v>1</v>
      </c>
      <c r="E8131" s="24" t="s">
        <v>839</v>
      </c>
      <c r="F8131" s="24" t="s">
        <v>16668</v>
      </c>
      <c r="G8131" s="24" t="s">
        <v>1117</v>
      </c>
      <c r="H8131" s="24" t="s">
        <v>941</v>
      </c>
      <c r="I8131" s="23" t="s">
        <v>16669</v>
      </c>
      <c r="J8131" s="23" t="s">
        <v>769</v>
      </c>
    </row>
    <row r="8132" spans="1:10" x14ac:dyDescent="0.25">
      <c r="A8132" s="3">
        <f t="shared" si="127"/>
        <v>12143534</v>
      </c>
      <c r="B8132" s="24">
        <v>12143534</v>
      </c>
      <c r="C8132" s="23" t="s">
        <v>937</v>
      </c>
      <c r="D8132" s="24" t="s">
        <v>1</v>
      </c>
      <c r="E8132" s="24" t="s">
        <v>839</v>
      </c>
      <c r="F8132" s="24" t="s">
        <v>16670</v>
      </c>
      <c r="G8132" s="24" t="s">
        <v>1117</v>
      </c>
      <c r="H8132" s="24" t="s">
        <v>941</v>
      </c>
      <c r="I8132" s="23" t="s">
        <v>16671</v>
      </c>
      <c r="J8132" s="23" t="s">
        <v>769</v>
      </c>
    </row>
    <row r="8133" spans="1:10" x14ac:dyDescent="0.25">
      <c r="A8133" s="3">
        <f t="shared" si="127"/>
        <v>12245901</v>
      </c>
      <c r="B8133" s="24">
        <v>12245901</v>
      </c>
      <c r="C8133" s="23" t="s">
        <v>937</v>
      </c>
      <c r="D8133" s="24" t="s">
        <v>1</v>
      </c>
      <c r="E8133" s="24" t="s">
        <v>839</v>
      </c>
      <c r="F8133" s="24" t="s">
        <v>16672</v>
      </c>
      <c r="G8133" s="24" t="s">
        <v>1117</v>
      </c>
      <c r="H8133" s="24" t="s">
        <v>941</v>
      </c>
      <c r="I8133" s="23" t="s">
        <v>16673</v>
      </c>
      <c r="J8133" s="23" t="s">
        <v>551</v>
      </c>
    </row>
    <row r="8134" spans="1:10" x14ac:dyDescent="0.25">
      <c r="A8134" s="3">
        <f t="shared" si="127"/>
        <v>12258804</v>
      </c>
      <c r="B8134" s="24">
        <v>12258804</v>
      </c>
      <c r="C8134" s="23" t="s">
        <v>937</v>
      </c>
      <c r="D8134" s="24" t="s">
        <v>1</v>
      </c>
      <c r="E8134" s="24" t="s">
        <v>839</v>
      </c>
      <c r="F8134" s="24" t="s">
        <v>16674</v>
      </c>
      <c r="G8134" s="24" t="s">
        <v>1117</v>
      </c>
      <c r="H8134" s="24" t="s">
        <v>941</v>
      </c>
      <c r="I8134" s="23" t="s">
        <v>16675</v>
      </c>
      <c r="J8134" s="23" t="s">
        <v>723</v>
      </c>
    </row>
    <row r="8135" spans="1:10" x14ac:dyDescent="0.25">
      <c r="A8135" s="3">
        <f t="shared" si="127"/>
        <v>12264394</v>
      </c>
      <c r="B8135" s="24">
        <v>12264394</v>
      </c>
      <c r="C8135" s="23" t="s">
        <v>937</v>
      </c>
      <c r="D8135" s="24" t="s">
        <v>1</v>
      </c>
      <c r="E8135" s="24" t="s">
        <v>839</v>
      </c>
      <c r="F8135" s="24" t="s">
        <v>16676</v>
      </c>
      <c r="G8135" s="24" t="s">
        <v>1117</v>
      </c>
      <c r="H8135" s="24" t="s">
        <v>941</v>
      </c>
      <c r="I8135" s="23" t="s">
        <v>3269</v>
      </c>
      <c r="J8135" s="23" t="s">
        <v>769</v>
      </c>
    </row>
    <row r="8136" spans="1:10" x14ac:dyDescent="0.25">
      <c r="A8136" s="3">
        <f t="shared" si="127"/>
        <v>12266242</v>
      </c>
      <c r="B8136" s="24">
        <v>12266242</v>
      </c>
      <c r="C8136" s="23" t="s">
        <v>937</v>
      </c>
      <c r="D8136" s="24" t="s">
        <v>1</v>
      </c>
      <c r="E8136" s="24" t="s">
        <v>839</v>
      </c>
      <c r="F8136" s="24" t="s">
        <v>16677</v>
      </c>
      <c r="G8136" s="24" t="s">
        <v>1117</v>
      </c>
      <c r="H8136" s="24" t="s">
        <v>941</v>
      </c>
      <c r="I8136" s="23" t="s">
        <v>16678</v>
      </c>
      <c r="J8136" s="23" t="s">
        <v>769</v>
      </c>
    </row>
    <row r="8137" spans="1:10" x14ac:dyDescent="0.25">
      <c r="A8137" s="3">
        <f t="shared" si="127"/>
        <v>12267713</v>
      </c>
      <c r="B8137" s="24">
        <v>12267713</v>
      </c>
      <c r="C8137" s="23" t="s">
        <v>937</v>
      </c>
      <c r="D8137" s="24" t="s">
        <v>1</v>
      </c>
      <c r="E8137" s="24" t="s">
        <v>839</v>
      </c>
      <c r="F8137" s="24" t="s">
        <v>16679</v>
      </c>
      <c r="G8137" s="24" t="s">
        <v>1117</v>
      </c>
      <c r="H8137" s="24" t="s">
        <v>941</v>
      </c>
      <c r="I8137" s="23" t="s">
        <v>16680</v>
      </c>
      <c r="J8137" s="23" t="s">
        <v>624</v>
      </c>
    </row>
    <row r="8138" spans="1:10" x14ac:dyDescent="0.25">
      <c r="A8138" s="3">
        <f t="shared" si="127"/>
        <v>12295429</v>
      </c>
      <c r="B8138" s="24">
        <v>12295429</v>
      </c>
      <c r="C8138" s="23" t="s">
        <v>937</v>
      </c>
      <c r="D8138" s="24" t="s">
        <v>1</v>
      </c>
      <c r="E8138" s="24" t="s">
        <v>839</v>
      </c>
      <c r="F8138" s="24" t="s">
        <v>16681</v>
      </c>
      <c r="G8138" s="24" t="s">
        <v>1117</v>
      </c>
      <c r="H8138" s="24" t="s">
        <v>941</v>
      </c>
      <c r="I8138" s="23" t="s">
        <v>16682</v>
      </c>
      <c r="J8138" s="23" t="s">
        <v>769</v>
      </c>
    </row>
    <row r="8139" spans="1:10" x14ac:dyDescent="0.25">
      <c r="A8139" s="3">
        <f t="shared" si="127"/>
        <v>12509128</v>
      </c>
      <c r="B8139" s="24">
        <v>12509128</v>
      </c>
      <c r="C8139" s="23" t="s">
        <v>937</v>
      </c>
      <c r="D8139" s="24" t="s">
        <v>1</v>
      </c>
      <c r="E8139" s="24" t="s">
        <v>839</v>
      </c>
      <c r="F8139" s="24" t="s">
        <v>16683</v>
      </c>
      <c r="G8139" s="24" t="s">
        <v>940</v>
      </c>
      <c r="H8139" s="24" t="s">
        <v>941</v>
      </c>
      <c r="I8139" s="23" t="s">
        <v>16684</v>
      </c>
      <c r="J8139" s="23" t="s">
        <v>844</v>
      </c>
    </row>
    <row r="8140" spans="1:10" x14ac:dyDescent="0.25">
      <c r="A8140" s="3">
        <f t="shared" si="127"/>
        <v>12513344</v>
      </c>
      <c r="B8140" s="24">
        <v>12513344</v>
      </c>
      <c r="C8140" s="23" t="s">
        <v>937</v>
      </c>
      <c r="D8140" s="24" t="s">
        <v>1</v>
      </c>
      <c r="E8140" s="24" t="s">
        <v>839</v>
      </c>
      <c r="F8140" s="24" t="s">
        <v>16685</v>
      </c>
      <c r="G8140" s="24" t="s">
        <v>940</v>
      </c>
      <c r="H8140" s="24" t="s">
        <v>941</v>
      </c>
      <c r="I8140" s="23" t="s">
        <v>16686</v>
      </c>
      <c r="J8140" s="23" t="s">
        <v>740</v>
      </c>
    </row>
    <row r="8141" spans="1:10" x14ac:dyDescent="0.25">
      <c r="A8141" s="3">
        <f t="shared" si="127"/>
        <v>10056351</v>
      </c>
      <c r="B8141" s="24">
        <v>10056351</v>
      </c>
      <c r="C8141" s="23" t="s">
        <v>937</v>
      </c>
      <c r="D8141" s="24" t="s">
        <v>1</v>
      </c>
      <c r="E8141" s="24" t="s">
        <v>724</v>
      </c>
      <c r="F8141" s="24" t="s">
        <v>16687</v>
      </c>
      <c r="G8141" s="24" t="s">
        <v>1117</v>
      </c>
      <c r="H8141" s="24" t="s">
        <v>941</v>
      </c>
      <c r="I8141" s="23" t="s">
        <v>16688</v>
      </c>
      <c r="J8141" s="23" t="s">
        <v>819</v>
      </c>
    </row>
    <row r="8142" spans="1:10" x14ac:dyDescent="0.25">
      <c r="A8142" s="3">
        <f t="shared" si="127"/>
        <v>10056756</v>
      </c>
      <c r="B8142" s="24">
        <v>10056756</v>
      </c>
      <c r="C8142" s="23" t="s">
        <v>937</v>
      </c>
      <c r="D8142" s="24" t="s">
        <v>1</v>
      </c>
      <c r="E8142" s="24" t="s">
        <v>724</v>
      </c>
      <c r="F8142" s="24" t="s">
        <v>16689</v>
      </c>
      <c r="G8142" s="24" t="s">
        <v>1117</v>
      </c>
      <c r="H8142" s="24" t="s">
        <v>941</v>
      </c>
      <c r="I8142" s="23" t="s">
        <v>16690</v>
      </c>
      <c r="J8142" s="23" t="s">
        <v>551</v>
      </c>
    </row>
    <row r="8143" spans="1:10" x14ac:dyDescent="0.25">
      <c r="A8143" s="3">
        <f t="shared" si="127"/>
        <v>10057091</v>
      </c>
      <c r="B8143" s="24">
        <v>10057091</v>
      </c>
      <c r="C8143" s="23" t="s">
        <v>937</v>
      </c>
      <c r="D8143" s="24" t="s">
        <v>1</v>
      </c>
      <c r="E8143" s="24" t="s">
        <v>724</v>
      </c>
      <c r="F8143" s="24" t="s">
        <v>16691</v>
      </c>
      <c r="G8143" s="24" t="s">
        <v>940</v>
      </c>
      <c r="H8143" s="24" t="s">
        <v>941</v>
      </c>
      <c r="I8143" s="23" t="s">
        <v>16692</v>
      </c>
      <c r="J8143" s="23" t="s">
        <v>774</v>
      </c>
    </row>
    <row r="8144" spans="1:10" x14ac:dyDescent="0.25">
      <c r="A8144" s="3">
        <f t="shared" si="127"/>
        <v>10057973</v>
      </c>
      <c r="B8144" s="24">
        <v>10057973</v>
      </c>
      <c r="C8144" s="23" t="s">
        <v>937</v>
      </c>
      <c r="D8144" s="24" t="s">
        <v>1</v>
      </c>
      <c r="E8144" s="24" t="s">
        <v>724</v>
      </c>
      <c r="F8144" s="24" t="s">
        <v>16693</v>
      </c>
      <c r="G8144" s="24" t="s">
        <v>1117</v>
      </c>
      <c r="H8144" s="24" t="s">
        <v>941</v>
      </c>
      <c r="I8144" s="23" t="s">
        <v>16694</v>
      </c>
      <c r="J8144" s="23" t="s">
        <v>819</v>
      </c>
    </row>
    <row r="8145" spans="1:10" x14ac:dyDescent="0.25">
      <c r="A8145" s="3">
        <f t="shared" si="127"/>
        <v>10059790</v>
      </c>
      <c r="B8145" s="24">
        <v>10059790</v>
      </c>
      <c r="C8145" s="23" t="s">
        <v>937</v>
      </c>
      <c r="D8145" s="24" t="s">
        <v>1</v>
      </c>
      <c r="E8145" s="24" t="s">
        <v>724</v>
      </c>
      <c r="F8145" s="24" t="s">
        <v>16695</v>
      </c>
      <c r="G8145" s="24" t="s">
        <v>1117</v>
      </c>
      <c r="H8145" s="24" t="s">
        <v>941</v>
      </c>
      <c r="I8145" s="23" t="s">
        <v>16696</v>
      </c>
      <c r="J8145" s="23" t="s">
        <v>551</v>
      </c>
    </row>
    <row r="8146" spans="1:10" x14ac:dyDescent="0.25">
      <c r="A8146" s="3">
        <f t="shared" si="127"/>
        <v>10059833</v>
      </c>
      <c r="B8146" s="24">
        <v>10059833</v>
      </c>
      <c r="C8146" s="23" t="s">
        <v>937</v>
      </c>
      <c r="D8146" s="24" t="s">
        <v>1</v>
      </c>
      <c r="E8146" s="24" t="s">
        <v>724</v>
      </c>
      <c r="F8146" s="24" t="s">
        <v>16697</v>
      </c>
      <c r="G8146" s="24" t="s">
        <v>1117</v>
      </c>
      <c r="H8146" s="24" t="s">
        <v>941</v>
      </c>
      <c r="I8146" s="23" t="s">
        <v>16698</v>
      </c>
      <c r="J8146" s="23" t="s">
        <v>624</v>
      </c>
    </row>
    <row r="8147" spans="1:10" x14ac:dyDescent="0.25">
      <c r="A8147" s="3">
        <f t="shared" si="127"/>
        <v>10059834</v>
      </c>
      <c r="B8147" s="24">
        <v>10059834</v>
      </c>
      <c r="C8147" s="23" t="s">
        <v>937</v>
      </c>
      <c r="D8147" s="24" t="s">
        <v>1</v>
      </c>
      <c r="E8147" s="24" t="s">
        <v>724</v>
      </c>
      <c r="F8147" s="24" t="s">
        <v>16699</v>
      </c>
      <c r="G8147" s="24" t="s">
        <v>1117</v>
      </c>
      <c r="H8147" s="24" t="s">
        <v>941</v>
      </c>
      <c r="I8147" s="23" t="s">
        <v>16700</v>
      </c>
      <c r="J8147" s="23" t="s">
        <v>624</v>
      </c>
    </row>
    <row r="8148" spans="1:10" x14ac:dyDescent="0.25">
      <c r="A8148" s="3">
        <f t="shared" si="127"/>
        <v>10059840</v>
      </c>
      <c r="B8148" s="24">
        <v>10059840</v>
      </c>
      <c r="C8148" s="23" t="s">
        <v>937</v>
      </c>
      <c r="D8148" s="24" t="s">
        <v>1</v>
      </c>
      <c r="E8148" s="24" t="s">
        <v>724</v>
      </c>
      <c r="F8148" s="24" t="s">
        <v>16701</v>
      </c>
      <c r="G8148" s="24" t="s">
        <v>1117</v>
      </c>
      <c r="H8148" s="24" t="s">
        <v>941</v>
      </c>
      <c r="I8148" s="23" t="s">
        <v>16702</v>
      </c>
      <c r="J8148" s="23" t="s">
        <v>624</v>
      </c>
    </row>
    <row r="8149" spans="1:10" x14ac:dyDescent="0.25">
      <c r="A8149" s="3">
        <f t="shared" si="127"/>
        <v>10059958</v>
      </c>
      <c r="B8149" s="24">
        <v>10059958</v>
      </c>
      <c r="C8149" s="23" t="s">
        <v>937</v>
      </c>
      <c r="D8149" s="24" t="s">
        <v>1</v>
      </c>
      <c r="E8149" s="24" t="s">
        <v>724</v>
      </c>
      <c r="F8149" s="24" t="s">
        <v>16703</v>
      </c>
      <c r="G8149" s="24" t="s">
        <v>1117</v>
      </c>
      <c r="H8149" s="24" t="s">
        <v>941</v>
      </c>
      <c r="I8149" s="23" t="s">
        <v>16704</v>
      </c>
      <c r="J8149" s="23" t="s">
        <v>624</v>
      </c>
    </row>
    <row r="8150" spans="1:10" x14ac:dyDescent="0.25">
      <c r="A8150" s="3">
        <f t="shared" si="127"/>
        <v>10060088</v>
      </c>
      <c r="B8150" s="24">
        <v>10060088</v>
      </c>
      <c r="C8150" s="23" t="s">
        <v>937</v>
      </c>
      <c r="D8150" s="24" t="s">
        <v>1</v>
      </c>
      <c r="E8150" s="24" t="s">
        <v>724</v>
      </c>
      <c r="F8150" s="24" t="s">
        <v>16705</v>
      </c>
      <c r="G8150" s="24" t="s">
        <v>1117</v>
      </c>
      <c r="H8150" s="24" t="s">
        <v>941</v>
      </c>
      <c r="I8150" s="23" t="s">
        <v>16706</v>
      </c>
      <c r="J8150" s="23" t="s">
        <v>551</v>
      </c>
    </row>
    <row r="8151" spans="1:10" x14ac:dyDescent="0.25">
      <c r="A8151" s="3">
        <f t="shared" si="127"/>
        <v>10060156</v>
      </c>
      <c r="B8151" s="24">
        <v>10060156</v>
      </c>
      <c r="C8151" s="23" t="s">
        <v>937</v>
      </c>
      <c r="D8151" s="24" t="s">
        <v>1</v>
      </c>
      <c r="E8151" s="24" t="s">
        <v>724</v>
      </c>
      <c r="F8151" s="24" t="s">
        <v>16707</v>
      </c>
      <c r="G8151" s="24" t="s">
        <v>1117</v>
      </c>
      <c r="H8151" s="24" t="s">
        <v>941</v>
      </c>
      <c r="I8151" s="23" t="s">
        <v>16708</v>
      </c>
      <c r="J8151" s="23" t="s">
        <v>624</v>
      </c>
    </row>
    <row r="8152" spans="1:10" x14ac:dyDescent="0.25">
      <c r="A8152" s="3">
        <f t="shared" si="127"/>
        <v>10060378</v>
      </c>
      <c r="B8152" s="24">
        <v>10060378</v>
      </c>
      <c r="C8152" s="23" t="s">
        <v>937</v>
      </c>
      <c r="D8152" s="24" t="s">
        <v>1</v>
      </c>
      <c r="E8152" s="24" t="s">
        <v>724</v>
      </c>
      <c r="F8152" s="24" t="s">
        <v>16709</v>
      </c>
      <c r="G8152" s="24" t="s">
        <v>1117</v>
      </c>
      <c r="H8152" s="24" t="s">
        <v>941</v>
      </c>
      <c r="I8152" s="23" t="s">
        <v>16710</v>
      </c>
      <c r="J8152" s="23" t="s">
        <v>624</v>
      </c>
    </row>
    <row r="8153" spans="1:10" x14ac:dyDescent="0.25">
      <c r="A8153" s="3">
        <f t="shared" si="127"/>
        <v>10060382</v>
      </c>
      <c r="B8153" s="24">
        <v>10060382</v>
      </c>
      <c r="C8153" s="23" t="s">
        <v>937</v>
      </c>
      <c r="D8153" s="24" t="s">
        <v>1</v>
      </c>
      <c r="E8153" s="24" t="s">
        <v>724</v>
      </c>
      <c r="F8153" s="24" t="s">
        <v>16711</v>
      </c>
      <c r="G8153" s="24" t="s">
        <v>1117</v>
      </c>
      <c r="H8153" s="24" t="s">
        <v>941</v>
      </c>
      <c r="I8153" s="23" t="s">
        <v>16712</v>
      </c>
      <c r="J8153" s="23" t="s">
        <v>624</v>
      </c>
    </row>
    <row r="8154" spans="1:10" x14ac:dyDescent="0.25">
      <c r="A8154" s="3">
        <f t="shared" si="127"/>
        <v>10061269</v>
      </c>
      <c r="B8154" s="24">
        <v>10061269</v>
      </c>
      <c r="C8154" s="23" t="s">
        <v>937</v>
      </c>
      <c r="D8154" s="24" t="s">
        <v>1</v>
      </c>
      <c r="E8154" s="24" t="s">
        <v>724</v>
      </c>
      <c r="F8154" s="24" t="s">
        <v>16713</v>
      </c>
      <c r="G8154" s="24" t="s">
        <v>940</v>
      </c>
      <c r="H8154" s="24" t="s">
        <v>941</v>
      </c>
      <c r="I8154" s="23" t="s">
        <v>16714</v>
      </c>
      <c r="J8154" s="23" t="s">
        <v>767</v>
      </c>
    </row>
    <row r="8155" spans="1:10" x14ac:dyDescent="0.25">
      <c r="A8155" s="3">
        <f t="shared" si="127"/>
        <v>10061472</v>
      </c>
      <c r="B8155" s="24">
        <v>10061472</v>
      </c>
      <c r="C8155" s="23" t="s">
        <v>937</v>
      </c>
      <c r="D8155" s="24" t="s">
        <v>1</v>
      </c>
      <c r="E8155" s="24" t="s">
        <v>724</v>
      </c>
      <c r="F8155" s="24" t="s">
        <v>16715</v>
      </c>
      <c r="G8155" s="24" t="s">
        <v>940</v>
      </c>
      <c r="H8155" s="24" t="s">
        <v>941</v>
      </c>
      <c r="I8155" s="23" t="s">
        <v>16716</v>
      </c>
      <c r="J8155" s="23" t="s">
        <v>767</v>
      </c>
    </row>
    <row r="8156" spans="1:10" x14ac:dyDescent="0.25">
      <c r="A8156" s="3">
        <f t="shared" si="127"/>
        <v>10061490</v>
      </c>
      <c r="B8156" s="24">
        <v>10061490</v>
      </c>
      <c r="C8156" s="23" t="s">
        <v>937</v>
      </c>
      <c r="D8156" s="24" t="s">
        <v>1</v>
      </c>
      <c r="E8156" s="24" t="s">
        <v>724</v>
      </c>
      <c r="F8156" s="24" t="s">
        <v>16717</v>
      </c>
      <c r="G8156" s="24" t="s">
        <v>1117</v>
      </c>
      <c r="H8156" s="24" t="s">
        <v>941</v>
      </c>
      <c r="I8156" s="23" t="s">
        <v>16718</v>
      </c>
      <c r="J8156" s="23" t="s">
        <v>778</v>
      </c>
    </row>
    <row r="8157" spans="1:10" x14ac:dyDescent="0.25">
      <c r="A8157" s="3">
        <f t="shared" si="127"/>
        <v>10061524</v>
      </c>
      <c r="B8157" s="24">
        <v>10061524</v>
      </c>
      <c r="C8157" s="23" t="s">
        <v>937</v>
      </c>
      <c r="D8157" s="24" t="s">
        <v>1</v>
      </c>
      <c r="E8157" s="24" t="s">
        <v>724</v>
      </c>
      <c r="F8157" s="24" t="s">
        <v>16719</v>
      </c>
      <c r="G8157" s="24" t="s">
        <v>940</v>
      </c>
      <c r="H8157" s="24" t="s">
        <v>941</v>
      </c>
      <c r="I8157" s="23" t="s">
        <v>16720</v>
      </c>
      <c r="J8157" s="23" t="s">
        <v>774</v>
      </c>
    </row>
    <row r="8158" spans="1:10" x14ac:dyDescent="0.25">
      <c r="A8158" s="3">
        <f t="shared" si="127"/>
        <v>10061590</v>
      </c>
      <c r="B8158" s="24">
        <v>10061590</v>
      </c>
      <c r="C8158" s="23" t="s">
        <v>937</v>
      </c>
      <c r="D8158" s="24" t="s">
        <v>1</v>
      </c>
      <c r="E8158" s="24" t="s">
        <v>724</v>
      </c>
      <c r="F8158" s="24" t="s">
        <v>16721</v>
      </c>
      <c r="G8158" s="24" t="s">
        <v>1117</v>
      </c>
      <c r="H8158" s="24" t="s">
        <v>941</v>
      </c>
      <c r="I8158" s="23" t="s">
        <v>16722</v>
      </c>
      <c r="J8158" s="23" t="s">
        <v>778</v>
      </c>
    </row>
    <row r="8159" spans="1:10" x14ac:dyDescent="0.25">
      <c r="A8159" s="3">
        <f t="shared" si="127"/>
        <v>10061593</v>
      </c>
      <c r="B8159" s="24">
        <v>10061593</v>
      </c>
      <c r="C8159" s="23" t="s">
        <v>937</v>
      </c>
      <c r="D8159" s="24" t="s">
        <v>1</v>
      </c>
      <c r="E8159" s="24" t="s">
        <v>724</v>
      </c>
      <c r="F8159" s="24" t="s">
        <v>16723</v>
      </c>
      <c r="G8159" s="24" t="s">
        <v>1117</v>
      </c>
      <c r="H8159" s="24" t="s">
        <v>941</v>
      </c>
      <c r="I8159" s="23" t="s">
        <v>16724</v>
      </c>
      <c r="J8159" s="23" t="s">
        <v>769</v>
      </c>
    </row>
    <row r="8160" spans="1:10" x14ac:dyDescent="0.25">
      <c r="A8160" s="3">
        <f t="shared" si="127"/>
        <v>10061627</v>
      </c>
      <c r="B8160" s="24">
        <v>10061627</v>
      </c>
      <c r="C8160" s="23" t="s">
        <v>937</v>
      </c>
      <c r="D8160" s="24" t="s">
        <v>1</v>
      </c>
      <c r="E8160" s="24" t="s">
        <v>724</v>
      </c>
      <c r="F8160" s="24" t="s">
        <v>16725</v>
      </c>
      <c r="G8160" s="24" t="s">
        <v>1117</v>
      </c>
      <c r="H8160" s="24" t="s">
        <v>941</v>
      </c>
      <c r="I8160" s="23" t="s">
        <v>16726</v>
      </c>
      <c r="J8160" s="23" t="s">
        <v>723</v>
      </c>
    </row>
    <row r="8161" spans="1:10" x14ac:dyDescent="0.25">
      <c r="A8161" s="3">
        <f t="shared" si="127"/>
        <v>10062062</v>
      </c>
      <c r="B8161" s="24">
        <v>10062062</v>
      </c>
      <c r="C8161" s="23" t="s">
        <v>937</v>
      </c>
      <c r="D8161" s="24" t="s">
        <v>1</v>
      </c>
      <c r="E8161" s="24" t="s">
        <v>724</v>
      </c>
      <c r="F8161" s="24" t="s">
        <v>16727</v>
      </c>
      <c r="G8161" s="24" t="s">
        <v>940</v>
      </c>
      <c r="H8161" s="24" t="s">
        <v>941</v>
      </c>
      <c r="I8161" s="23" t="s">
        <v>16728</v>
      </c>
      <c r="J8161" s="23" t="s">
        <v>1258</v>
      </c>
    </row>
    <row r="8162" spans="1:10" x14ac:dyDescent="0.25">
      <c r="A8162" s="3">
        <f t="shared" si="127"/>
        <v>10062928</v>
      </c>
      <c r="B8162" s="24">
        <v>10062928</v>
      </c>
      <c r="C8162" s="23" t="s">
        <v>937</v>
      </c>
      <c r="D8162" s="24" t="s">
        <v>1</v>
      </c>
      <c r="E8162" s="24" t="s">
        <v>724</v>
      </c>
      <c r="F8162" s="24" t="s">
        <v>16729</v>
      </c>
      <c r="G8162" s="24" t="s">
        <v>940</v>
      </c>
      <c r="H8162" s="24" t="s">
        <v>941</v>
      </c>
      <c r="I8162" s="23" t="s">
        <v>16730</v>
      </c>
      <c r="J8162" s="23" t="s">
        <v>1258</v>
      </c>
    </row>
    <row r="8163" spans="1:10" x14ac:dyDescent="0.25">
      <c r="A8163" s="3">
        <f t="shared" si="127"/>
        <v>10063978</v>
      </c>
      <c r="B8163" s="24">
        <v>10063978</v>
      </c>
      <c r="C8163" s="23" t="s">
        <v>937</v>
      </c>
      <c r="D8163" s="24" t="s">
        <v>1</v>
      </c>
      <c r="E8163" s="24" t="s">
        <v>724</v>
      </c>
      <c r="F8163" s="24" t="s">
        <v>16731</v>
      </c>
      <c r="G8163" s="24" t="s">
        <v>1117</v>
      </c>
      <c r="H8163" s="24" t="s">
        <v>941</v>
      </c>
      <c r="I8163" s="23" t="s">
        <v>16732</v>
      </c>
      <c r="J8163" s="23" t="s">
        <v>819</v>
      </c>
    </row>
    <row r="8164" spans="1:10" x14ac:dyDescent="0.25">
      <c r="A8164" s="3">
        <f t="shared" si="127"/>
        <v>10064445</v>
      </c>
      <c r="B8164" s="24">
        <v>10064445</v>
      </c>
      <c r="C8164" s="23" t="s">
        <v>937</v>
      </c>
      <c r="D8164" s="24" t="s">
        <v>1</v>
      </c>
      <c r="E8164" s="24" t="s">
        <v>724</v>
      </c>
      <c r="F8164" s="24" t="s">
        <v>16733</v>
      </c>
      <c r="G8164" s="24" t="s">
        <v>1117</v>
      </c>
      <c r="H8164" s="24" t="s">
        <v>941</v>
      </c>
      <c r="I8164" s="23" t="s">
        <v>16734</v>
      </c>
      <c r="J8164" s="23" t="s">
        <v>624</v>
      </c>
    </row>
    <row r="8165" spans="1:10" x14ac:dyDescent="0.25">
      <c r="A8165" s="3">
        <f t="shared" si="127"/>
        <v>10065158</v>
      </c>
      <c r="B8165" s="24">
        <v>10065158</v>
      </c>
      <c r="C8165" s="23" t="s">
        <v>937</v>
      </c>
      <c r="D8165" s="24" t="s">
        <v>1</v>
      </c>
      <c r="E8165" s="24" t="s">
        <v>724</v>
      </c>
      <c r="F8165" s="24" t="s">
        <v>16735</v>
      </c>
      <c r="G8165" s="24" t="s">
        <v>1117</v>
      </c>
      <c r="H8165" s="24" t="s">
        <v>941</v>
      </c>
      <c r="I8165" s="23" t="s">
        <v>16736</v>
      </c>
      <c r="J8165" s="23" t="s">
        <v>551</v>
      </c>
    </row>
    <row r="8166" spans="1:10" x14ac:dyDescent="0.25">
      <c r="A8166" s="3">
        <f t="shared" si="127"/>
        <v>10065644</v>
      </c>
      <c r="B8166" s="24">
        <v>10065644</v>
      </c>
      <c r="C8166" s="23" t="s">
        <v>937</v>
      </c>
      <c r="D8166" s="24" t="s">
        <v>1</v>
      </c>
      <c r="E8166" s="24" t="s">
        <v>724</v>
      </c>
      <c r="F8166" s="24" t="s">
        <v>16737</v>
      </c>
      <c r="G8166" s="24" t="s">
        <v>1117</v>
      </c>
      <c r="H8166" s="24" t="s">
        <v>941</v>
      </c>
      <c r="I8166" s="23" t="s">
        <v>16738</v>
      </c>
      <c r="J8166" s="23" t="s">
        <v>624</v>
      </c>
    </row>
    <row r="8167" spans="1:10" x14ac:dyDescent="0.25">
      <c r="A8167" s="3">
        <f t="shared" si="127"/>
        <v>10065817</v>
      </c>
      <c r="B8167" s="24">
        <v>10065817</v>
      </c>
      <c r="C8167" s="23" t="s">
        <v>937</v>
      </c>
      <c r="D8167" s="24" t="s">
        <v>1</v>
      </c>
      <c r="E8167" s="24" t="s">
        <v>724</v>
      </c>
      <c r="F8167" s="24" t="s">
        <v>16739</v>
      </c>
      <c r="G8167" s="24" t="s">
        <v>1117</v>
      </c>
      <c r="H8167" s="24" t="s">
        <v>941</v>
      </c>
      <c r="I8167" s="23" t="s">
        <v>16740</v>
      </c>
      <c r="J8167" s="23" t="s">
        <v>624</v>
      </c>
    </row>
    <row r="8168" spans="1:10" x14ac:dyDescent="0.25">
      <c r="A8168" s="3">
        <f t="shared" si="127"/>
        <v>10066289</v>
      </c>
      <c r="B8168" s="24">
        <v>10066289</v>
      </c>
      <c r="C8168" s="23" t="s">
        <v>937</v>
      </c>
      <c r="D8168" s="24" t="s">
        <v>1</v>
      </c>
      <c r="E8168" s="24" t="s">
        <v>724</v>
      </c>
      <c r="F8168" s="24" t="s">
        <v>16741</v>
      </c>
      <c r="G8168" s="24" t="s">
        <v>1117</v>
      </c>
      <c r="H8168" s="24" t="s">
        <v>941</v>
      </c>
      <c r="I8168" s="23" t="s">
        <v>16742</v>
      </c>
      <c r="J8168" s="23" t="s">
        <v>551</v>
      </c>
    </row>
    <row r="8169" spans="1:10" x14ac:dyDescent="0.25">
      <c r="A8169" s="3">
        <f t="shared" si="127"/>
        <v>10066697</v>
      </c>
      <c r="B8169" s="24">
        <v>10066697</v>
      </c>
      <c r="C8169" s="23" t="s">
        <v>937</v>
      </c>
      <c r="D8169" s="24" t="s">
        <v>1</v>
      </c>
      <c r="E8169" s="24" t="s">
        <v>724</v>
      </c>
      <c r="F8169" s="24" t="s">
        <v>16743</v>
      </c>
      <c r="G8169" s="24" t="s">
        <v>1117</v>
      </c>
      <c r="H8169" s="24" t="s">
        <v>941</v>
      </c>
      <c r="I8169" s="23" t="s">
        <v>16744</v>
      </c>
      <c r="J8169" s="23" t="s">
        <v>624</v>
      </c>
    </row>
    <row r="8170" spans="1:10" x14ac:dyDescent="0.25">
      <c r="A8170" s="3">
        <f t="shared" si="127"/>
        <v>10947706</v>
      </c>
      <c r="B8170" s="24">
        <v>10947706</v>
      </c>
      <c r="C8170" s="23" t="s">
        <v>937</v>
      </c>
      <c r="D8170" s="24" t="s">
        <v>1</v>
      </c>
      <c r="E8170" s="24" t="s">
        <v>724</v>
      </c>
      <c r="F8170" s="24" t="s">
        <v>16745</v>
      </c>
      <c r="G8170" s="24" t="s">
        <v>1117</v>
      </c>
      <c r="H8170" s="24" t="s">
        <v>941</v>
      </c>
      <c r="I8170" s="23" t="s">
        <v>16746</v>
      </c>
      <c r="J8170" s="23" t="s">
        <v>624</v>
      </c>
    </row>
    <row r="8171" spans="1:10" x14ac:dyDescent="0.25">
      <c r="A8171" s="3">
        <f t="shared" si="127"/>
        <v>10971770</v>
      </c>
      <c r="B8171" s="24">
        <v>10971770</v>
      </c>
      <c r="C8171" s="23" t="s">
        <v>937</v>
      </c>
      <c r="D8171" s="24" t="s">
        <v>1</v>
      </c>
      <c r="E8171" s="24" t="s">
        <v>724</v>
      </c>
      <c r="F8171" s="24" t="s">
        <v>16747</v>
      </c>
      <c r="G8171" s="24" t="s">
        <v>1117</v>
      </c>
      <c r="H8171" s="24" t="s">
        <v>941</v>
      </c>
      <c r="I8171" s="23" t="s">
        <v>16748</v>
      </c>
      <c r="J8171" s="23" t="s">
        <v>819</v>
      </c>
    </row>
    <row r="8172" spans="1:10" x14ac:dyDescent="0.25">
      <c r="A8172" s="3">
        <f t="shared" si="127"/>
        <v>10991784</v>
      </c>
      <c r="B8172" s="24">
        <v>10991784</v>
      </c>
      <c r="C8172" s="23" t="s">
        <v>937</v>
      </c>
      <c r="D8172" s="24" t="s">
        <v>1</v>
      </c>
      <c r="E8172" s="24" t="s">
        <v>724</v>
      </c>
      <c r="F8172" s="24" t="s">
        <v>16749</v>
      </c>
      <c r="G8172" s="24" t="s">
        <v>1117</v>
      </c>
      <c r="H8172" s="24" t="s">
        <v>941</v>
      </c>
      <c r="I8172" s="23" t="s">
        <v>16750</v>
      </c>
      <c r="J8172" s="23" t="s">
        <v>624</v>
      </c>
    </row>
    <row r="8173" spans="1:10" x14ac:dyDescent="0.25">
      <c r="A8173" s="3">
        <f t="shared" si="127"/>
        <v>10991796</v>
      </c>
      <c r="B8173" s="24">
        <v>10991796</v>
      </c>
      <c r="C8173" s="23" t="s">
        <v>937</v>
      </c>
      <c r="D8173" s="24" t="s">
        <v>1</v>
      </c>
      <c r="E8173" s="24" t="s">
        <v>724</v>
      </c>
      <c r="F8173" s="24" t="s">
        <v>16751</v>
      </c>
      <c r="G8173" s="24" t="s">
        <v>1117</v>
      </c>
      <c r="H8173" s="24" t="s">
        <v>941</v>
      </c>
      <c r="I8173" s="23" t="s">
        <v>16752</v>
      </c>
      <c r="J8173" s="23" t="s">
        <v>624</v>
      </c>
    </row>
    <row r="8174" spans="1:10" x14ac:dyDescent="0.25">
      <c r="A8174" s="3">
        <f t="shared" si="127"/>
        <v>10992065</v>
      </c>
      <c r="B8174" s="24">
        <v>10992065</v>
      </c>
      <c r="C8174" s="23" t="s">
        <v>937</v>
      </c>
      <c r="D8174" s="24" t="s">
        <v>1</v>
      </c>
      <c r="E8174" s="24" t="s">
        <v>724</v>
      </c>
      <c r="F8174" s="24" t="s">
        <v>16753</v>
      </c>
      <c r="G8174" s="24" t="s">
        <v>1117</v>
      </c>
      <c r="H8174" s="24" t="s">
        <v>941</v>
      </c>
      <c r="I8174" s="23" t="s">
        <v>16754</v>
      </c>
      <c r="J8174" s="23" t="s">
        <v>624</v>
      </c>
    </row>
    <row r="8175" spans="1:10" x14ac:dyDescent="0.25">
      <c r="A8175" s="3">
        <f t="shared" si="127"/>
        <v>10992069</v>
      </c>
      <c r="B8175" s="24">
        <v>10992069</v>
      </c>
      <c r="C8175" s="23" t="s">
        <v>937</v>
      </c>
      <c r="D8175" s="24" t="s">
        <v>1</v>
      </c>
      <c r="E8175" s="24" t="s">
        <v>724</v>
      </c>
      <c r="F8175" s="24" t="s">
        <v>16755</v>
      </c>
      <c r="G8175" s="24" t="s">
        <v>1117</v>
      </c>
      <c r="H8175" s="24" t="s">
        <v>941</v>
      </c>
      <c r="I8175" s="23" t="s">
        <v>16756</v>
      </c>
      <c r="J8175" s="23" t="s">
        <v>551</v>
      </c>
    </row>
    <row r="8176" spans="1:10" x14ac:dyDescent="0.25">
      <c r="A8176" s="3">
        <f t="shared" si="127"/>
        <v>11031120</v>
      </c>
      <c r="B8176" s="24">
        <v>11031120</v>
      </c>
      <c r="C8176" s="23" t="s">
        <v>937</v>
      </c>
      <c r="D8176" s="24" t="s">
        <v>1</v>
      </c>
      <c r="E8176" s="24" t="s">
        <v>724</v>
      </c>
      <c r="F8176" s="24" t="s">
        <v>16757</v>
      </c>
      <c r="G8176" s="24" t="s">
        <v>1117</v>
      </c>
      <c r="H8176" s="24" t="s">
        <v>941</v>
      </c>
      <c r="I8176" s="23" t="s">
        <v>16758</v>
      </c>
      <c r="J8176" s="23" t="s">
        <v>624</v>
      </c>
    </row>
    <row r="8177" spans="1:10" x14ac:dyDescent="0.25">
      <c r="A8177" s="3">
        <f t="shared" si="127"/>
        <v>11037248</v>
      </c>
      <c r="B8177" s="24">
        <v>11037248</v>
      </c>
      <c r="C8177" s="23" t="s">
        <v>937</v>
      </c>
      <c r="D8177" s="24" t="s">
        <v>1</v>
      </c>
      <c r="E8177" s="24" t="s">
        <v>724</v>
      </c>
      <c r="F8177" s="24" t="s">
        <v>16759</v>
      </c>
      <c r="G8177" s="24" t="s">
        <v>1117</v>
      </c>
      <c r="H8177" s="24" t="s">
        <v>941</v>
      </c>
      <c r="I8177" s="23" t="s">
        <v>16760</v>
      </c>
      <c r="J8177" s="23" t="s">
        <v>819</v>
      </c>
    </row>
    <row r="8178" spans="1:10" x14ac:dyDescent="0.25">
      <c r="A8178" s="3">
        <f t="shared" si="127"/>
        <v>11041253</v>
      </c>
      <c r="B8178" s="24">
        <v>11041253</v>
      </c>
      <c r="C8178" s="23" t="s">
        <v>937</v>
      </c>
      <c r="D8178" s="24" t="s">
        <v>1</v>
      </c>
      <c r="E8178" s="24" t="s">
        <v>724</v>
      </c>
      <c r="F8178" s="24" t="s">
        <v>16761</v>
      </c>
      <c r="G8178" s="24" t="s">
        <v>940</v>
      </c>
      <c r="H8178" s="24" t="s">
        <v>941</v>
      </c>
      <c r="I8178" s="23" t="s">
        <v>16762</v>
      </c>
      <c r="J8178" s="23" t="s">
        <v>884</v>
      </c>
    </row>
    <row r="8179" spans="1:10" x14ac:dyDescent="0.25">
      <c r="A8179" s="3">
        <f t="shared" si="127"/>
        <v>11048390</v>
      </c>
      <c r="B8179" s="24">
        <v>11048390</v>
      </c>
      <c r="C8179" s="23" t="s">
        <v>937</v>
      </c>
      <c r="D8179" s="24" t="s">
        <v>1</v>
      </c>
      <c r="E8179" s="24" t="s">
        <v>724</v>
      </c>
      <c r="F8179" s="24" t="s">
        <v>16763</v>
      </c>
      <c r="G8179" s="24" t="s">
        <v>1117</v>
      </c>
      <c r="H8179" s="24" t="s">
        <v>941</v>
      </c>
      <c r="I8179" s="23" t="s">
        <v>16764</v>
      </c>
      <c r="J8179" s="23" t="s">
        <v>769</v>
      </c>
    </row>
    <row r="8180" spans="1:10" x14ac:dyDescent="0.25">
      <c r="A8180" s="3">
        <f t="shared" si="127"/>
        <v>11049693</v>
      </c>
      <c r="B8180" s="24">
        <v>11049693</v>
      </c>
      <c r="C8180" s="23" t="s">
        <v>937</v>
      </c>
      <c r="D8180" s="24" t="s">
        <v>1</v>
      </c>
      <c r="E8180" s="24" t="s">
        <v>724</v>
      </c>
      <c r="F8180" s="24" t="s">
        <v>16765</v>
      </c>
      <c r="G8180" s="24" t="s">
        <v>940</v>
      </c>
      <c r="H8180" s="24" t="s">
        <v>941</v>
      </c>
      <c r="I8180" s="23" t="s">
        <v>16766</v>
      </c>
      <c r="J8180" s="23" t="s">
        <v>562</v>
      </c>
    </row>
    <row r="8181" spans="1:10" x14ac:dyDescent="0.25">
      <c r="A8181" s="3">
        <f t="shared" si="127"/>
        <v>11053701</v>
      </c>
      <c r="B8181" s="24">
        <v>11053701</v>
      </c>
      <c r="C8181" s="23" t="s">
        <v>937</v>
      </c>
      <c r="D8181" s="24" t="s">
        <v>1</v>
      </c>
      <c r="E8181" s="24" t="s">
        <v>724</v>
      </c>
      <c r="F8181" s="24" t="s">
        <v>16767</v>
      </c>
      <c r="G8181" s="24" t="s">
        <v>940</v>
      </c>
      <c r="H8181" s="24" t="s">
        <v>941</v>
      </c>
      <c r="I8181" s="23" t="s">
        <v>16768</v>
      </c>
      <c r="J8181" s="23" t="s">
        <v>847</v>
      </c>
    </row>
    <row r="8182" spans="1:10" x14ac:dyDescent="0.25">
      <c r="A8182" s="3">
        <f t="shared" si="127"/>
        <v>11107647</v>
      </c>
      <c r="B8182" s="24">
        <v>11107647</v>
      </c>
      <c r="C8182" s="23" t="s">
        <v>937</v>
      </c>
      <c r="D8182" s="24" t="s">
        <v>1</v>
      </c>
      <c r="E8182" s="24" t="s">
        <v>724</v>
      </c>
      <c r="F8182" s="24" t="s">
        <v>16769</v>
      </c>
      <c r="G8182" s="24" t="s">
        <v>1117</v>
      </c>
      <c r="H8182" s="24" t="s">
        <v>941</v>
      </c>
      <c r="I8182" s="23" t="s">
        <v>16770</v>
      </c>
      <c r="J8182" s="23" t="s">
        <v>551</v>
      </c>
    </row>
    <row r="8183" spans="1:10" x14ac:dyDescent="0.25">
      <c r="A8183" s="3">
        <f t="shared" si="127"/>
        <v>11126781</v>
      </c>
      <c r="B8183" s="24">
        <v>11126781</v>
      </c>
      <c r="C8183" s="23" t="s">
        <v>937</v>
      </c>
      <c r="D8183" s="24" t="s">
        <v>1</v>
      </c>
      <c r="E8183" s="24" t="s">
        <v>724</v>
      </c>
      <c r="F8183" s="24" t="s">
        <v>16771</v>
      </c>
      <c r="G8183" s="24" t="s">
        <v>1117</v>
      </c>
      <c r="H8183" s="24" t="s">
        <v>941</v>
      </c>
      <c r="I8183" s="23" t="s">
        <v>16772</v>
      </c>
      <c r="J8183" s="23" t="s">
        <v>624</v>
      </c>
    </row>
    <row r="8184" spans="1:10" x14ac:dyDescent="0.25">
      <c r="A8184" s="3">
        <f t="shared" si="127"/>
        <v>11145971</v>
      </c>
      <c r="B8184" s="24">
        <v>11145971</v>
      </c>
      <c r="C8184" s="23" t="s">
        <v>937</v>
      </c>
      <c r="D8184" s="24" t="s">
        <v>1</v>
      </c>
      <c r="E8184" s="24" t="s">
        <v>724</v>
      </c>
      <c r="F8184" s="24" t="s">
        <v>16773</v>
      </c>
      <c r="G8184" s="24" t="s">
        <v>1117</v>
      </c>
      <c r="H8184" s="24" t="s">
        <v>941</v>
      </c>
      <c r="I8184" s="23" t="s">
        <v>16774</v>
      </c>
      <c r="J8184" s="23" t="s">
        <v>551</v>
      </c>
    </row>
    <row r="8185" spans="1:10" x14ac:dyDescent="0.25">
      <c r="A8185" s="3">
        <f t="shared" si="127"/>
        <v>11162656</v>
      </c>
      <c r="B8185" s="24">
        <v>11162656</v>
      </c>
      <c r="C8185" s="23" t="s">
        <v>937</v>
      </c>
      <c r="D8185" s="24" t="s">
        <v>1</v>
      </c>
      <c r="E8185" s="24" t="s">
        <v>724</v>
      </c>
      <c r="F8185" s="24" t="s">
        <v>16775</v>
      </c>
      <c r="G8185" s="24" t="s">
        <v>1117</v>
      </c>
      <c r="H8185" s="24" t="s">
        <v>941</v>
      </c>
      <c r="I8185" s="23" t="s">
        <v>16776</v>
      </c>
      <c r="J8185" s="23" t="s">
        <v>551</v>
      </c>
    </row>
    <row r="8186" spans="1:10" x14ac:dyDescent="0.25">
      <c r="A8186" s="3">
        <f t="shared" si="127"/>
        <v>11166700</v>
      </c>
      <c r="B8186" s="24">
        <v>11166700</v>
      </c>
      <c r="C8186" s="23" t="s">
        <v>937</v>
      </c>
      <c r="D8186" s="24" t="s">
        <v>1</v>
      </c>
      <c r="E8186" s="24" t="s">
        <v>724</v>
      </c>
      <c r="F8186" s="24" t="s">
        <v>16777</v>
      </c>
      <c r="G8186" s="24" t="s">
        <v>940</v>
      </c>
      <c r="H8186" s="24" t="s">
        <v>941</v>
      </c>
      <c r="I8186" s="23" t="s">
        <v>16778</v>
      </c>
      <c r="J8186" s="23" t="s">
        <v>866</v>
      </c>
    </row>
    <row r="8187" spans="1:10" x14ac:dyDescent="0.25">
      <c r="A8187" s="3">
        <f t="shared" si="127"/>
        <v>11168728</v>
      </c>
      <c r="B8187" s="24">
        <v>11168728</v>
      </c>
      <c r="C8187" s="23" t="s">
        <v>937</v>
      </c>
      <c r="D8187" s="24" t="s">
        <v>1</v>
      </c>
      <c r="E8187" s="24" t="s">
        <v>724</v>
      </c>
      <c r="F8187" s="24" t="s">
        <v>16779</v>
      </c>
      <c r="G8187" s="24" t="s">
        <v>1117</v>
      </c>
      <c r="H8187" s="24" t="s">
        <v>941</v>
      </c>
      <c r="I8187" s="23" t="s">
        <v>16780</v>
      </c>
      <c r="J8187" s="23" t="s">
        <v>624</v>
      </c>
    </row>
    <row r="8188" spans="1:10" x14ac:dyDescent="0.25">
      <c r="A8188" s="3">
        <f t="shared" si="127"/>
        <v>11172198</v>
      </c>
      <c r="B8188" s="24">
        <v>11172198</v>
      </c>
      <c r="C8188" s="23" t="s">
        <v>937</v>
      </c>
      <c r="D8188" s="24" t="s">
        <v>1</v>
      </c>
      <c r="E8188" s="24" t="s">
        <v>724</v>
      </c>
      <c r="F8188" s="24" t="s">
        <v>16781</v>
      </c>
      <c r="G8188" s="24" t="s">
        <v>940</v>
      </c>
      <c r="H8188" s="24" t="s">
        <v>941</v>
      </c>
      <c r="I8188" s="23" t="s">
        <v>16782</v>
      </c>
      <c r="J8188" s="23" t="s">
        <v>856</v>
      </c>
    </row>
    <row r="8189" spans="1:10" x14ac:dyDescent="0.25">
      <c r="A8189" s="3">
        <f t="shared" si="127"/>
        <v>11179872</v>
      </c>
      <c r="B8189" s="24">
        <v>11179872</v>
      </c>
      <c r="C8189" s="23" t="s">
        <v>937</v>
      </c>
      <c r="D8189" s="24" t="s">
        <v>1</v>
      </c>
      <c r="E8189" s="24" t="s">
        <v>724</v>
      </c>
      <c r="F8189" s="24" t="s">
        <v>16783</v>
      </c>
      <c r="G8189" s="24" t="s">
        <v>1117</v>
      </c>
      <c r="H8189" s="24" t="s">
        <v>941</v>
      </c>
      <c r="I8189" s="23" t="s">
        <v>16784</v>
      </c>
      <c r="J8189" s="23" t="s">
        <v>624</v>
      </c>
    </row>
    <row r="8190" spans="1:10" x14ac:dyDescent="0.25">
      <c r="A8190" s="3">
        <f t="shared" si="127"/>
        <v>11183588</v>
      </c>
      <c r="B8190" s="24">
        <v>11183588</v>
      </c>
      <c r="C8190" s="23" t="s">
        <v>937</v>
      </c>
      <c r="D8190" s="24" t="s">
        <v>1</v>
      </c>
      <c r="E8190" s="24" t="s">
        <v>724</v>
      </c>
      <c r="F8190" s="24" t="s">
        <v>16785</v>
      </c>
      <c r="G8190" s="24" t="s">
        <v>1117</v>
      </c>
      <c r="H8190" s="24" t="s">
        <v>941</v>
      </c>
      <c r="I8190" s="23" t="s">
        <v>16786</v>
      </c>
      <c r="J8190" s="23" t="s">
        <v>624</v>
      </c>
    </row>
    <row r="8191" spans="1:10" x14ac:dyDescent="0.25">
      <c r="A8191" s="3">
        <f t="shared" si="127"/>
        <v>11188519</v>
      </c>
      <c r="B8191" s="24">
        <v>11188519</v>
      </c>
      <c r="C8191" s="23" t="s">
        <v>937</v>
      </c>
      <c r="D8191" s="24" t="s">
        <v>1</v>
      </c>
      <c r="E8191" s="24" t="s">
        <v>724</v>
      </c>
      <c r="F8191" s="24" t="s">
        <v>16787</v>
      </c>
      <c r="G8191" s="24" t="s">
        <v>1117</v>
      </c>
      <c r="H8191" s="24" t="s">
        <v>941</v>
      </c>
      <c r="I8191" s="23" t="s">
        <v>16788</v>
      </c>
      <c r="J8191" s="23" t="s">
        <v>624</v>
      </c>
    </row>
    <row r="8192" spans="1:10" x14ac:dyDescent="0.25">
      <c r="A8192" s="3">
        <f t="shared" si="127"/>
        <v>11209425</v>
      </c>
      <c r="B8192" s="24">
        <v>11209425</v>
      </c>
      <c r="C8192" s="23" t="s">
        <v>937</v>
      </c>
      <c r="D8192" s="24" t="s">
        <v>1</v>
      </c>
      <c r="E8192" s="24" t="s">
        <v>724</v>
      </c>
      <c r="F8192" s="24" t="s">
        <v>16789</v>
      </c>
      <c r="G8192" s="24" t="s">
        <v>1117</v>
      </c>
      <c r="H8192" s="24" t="s">
        <v>941</v>
      </c>
      <c r="I8192" s="23" t="s">
        <v>16790</v>
      </c>
      <c r="J8192" s="23" t="s">
        <v>624</v>
      </c>
    </row>
    <row r="8193" spans="1:10" x14ac:dyDescent="0.25">
      <c r="A8193" s="3">
        <f t="shared" si="127"/>
        <v>11238422</v>
      </c>
      <c r="B8193" s="24">
        <v>11238422</v>
      </c>
      <c r="C8193" s="23" t="s">
        <v>937</v>
      </c>
      <c r="D8193" s="24" t="s">
        <v>1</v>
      </c>
      <c r="E8193" s="24" t="s">
        <v>724</v>
      </c>
      <c r="F8193" s="24" t="s">
        <v>16791</v>
      </c>
      <c r="G8193" s="24" t="s">
        <v>1117</v>
      </c>
      <c r="H8193" s="24" t="s">
        <v>941</v>
      </c>
      <c r="I8193" s="23" t="s">
        <v>16792</v>
      </c>
      <c r="J8193" s="23" t="s">
        <v>624</v>
      </c>
    </row>
    <row r="8194" spans="1:10" x14ac:dyDescent="0.25">
      <c r="A8194" s="3">
        <f t="shared" si="127"/>
        <v>11407287</v>
      </c>
      <c r="B8194" s="24">
        <v>11407287</v>
      </c>
      <c r="C8194" s="23" t="s">
        <v>937</v>
      </c>
      <c r="D8194" s="24" t="s">
        <v>1</v>
      </c>
      <c r="E8194" s="24" t="s">
        <v>724</v>
      </c>
      <c r="F8194" s="24" t="s">
        <v>16793</v>
      </c>
      <c r="G8194" s="24" t="s">
        <v>1117</v>
      </c>
      <c r="H8194" s="24" t="s">
        <v>941</v>
      </c>
      <c r="I8194" s="23" t="s">
        <v>16794</v>
      </c>
      <c r="J8194" s="23" t="s">
        <v>819</v>
      </c>
    </row>
    <row r="8195" spans="1:10" x14ac:dyDescent="0.25">
      <c r="A8195" s="3">
        <f t="shared" ref="A8195:A8258" si="128">+B8195</f>
        <v>11512767</v>
      </c>
      <c r="B8195" s="24">
        <v>11512767</v>
      </c>
      <c r="C8195" s="23" t="s">
        <v>937</v>
      </c>
      <c r="D8195" s="24" t="s">
        <v>1</v>
      </c>
      <c r="E8195" s="24" t="s">
        <v>724</v>
      </c>
      <c r="F8195" s="24" t="s">
        <v>16795</v>
      </c>
      <c r="G8195" s="24" t="s">
        <v>1117</v>
      </c>
      <c r="H8195" s="24" t="s">
        <v>941</v>
      </c>
      <c r="I8195" s="23" t="s">
        <v>16796</v>
      </c>
      <c r="J8195" s="23" t="s">
        <v>551</v>
      </c>
    </row>
    <row r="8196" spans="1:10" x14ac:dyDescent="0.25">
      <c r="A8196" s="3">
        <f t="shared" si="128"/>
        <v>11534539</v>
      </c>
      <c r="B8196" s="24">
        <v>11534539</v>
      </c>
      <c r="C8196" s="23" t="s">
        <v>937</v>
      </c>
      <c r="D8196" s="24" t="s">
        <v>1</v>
      </c>
      <c r="E8196" s="24" t="s">
        <v>724</v>
      </c>
      <c r="F8196" s="24" t="s">
        <v>16797</v>
      </c>
      <c r="G8196" s="24" t="s">
        <v>1117</v>
      </c>
      <c r="H8196" s="24" t="s">
        <v>941</v>
      </c>
      <c r="I8196" s="23" t="s">
        <v>16798</v>
      </c>
      <c r="J8196" s="23" t="s">
        <v>624</v>
      </c>
    </row>
    <row r="8197" spans="1:10" x14ac:dyDescent="0.25">
      <c r="A8197" s="3">
        <f t="shared" si="128"/>
        <v>11554302</v>
      </c>
      <c r="B8197" s="24">
        <v>11554302</v>
      </c>
      <c r="C8197" s="23" t="s">
        <v>937</v>
      </c>
      <c r="D8197" s="24" t="s">
        <v>1</v>
      </c>
      <c r="E8197" s="24" t="s">
        <v>724</v>
      </c>
      <c r="F8197" s="24" t="s">
        <v>16799</v>
      </c>
      <c r="G8197" s="24" t="s">
        <v>1117</v>
      </c>
      <c r="H8197" s="24" t="s">
        <v>941</v>
      </c>
      <c r="I8197" s="23" t="s">
        <v>16800</v>
      </c>
      <c r="J8197" s="23" t="s">
        <v>624</v>
      </c>
    </row>
    <row r="8198" spans="1:10" x14ac:dyDescent="0.25">
      <c r="A8198" s="3">
        <f t="shared" si="128"/>
        <v>11582494</v>
      </c>
      <c r="B8198" s="24">
        <v>11582494</v>
      </c>
      <c r="C8198" s="23" t="s">
        <v>937</v>
      </c>
      <c r="D8198" s="24" t="s">
        <v>1</v>
      </c>
      <c r="E8198" s="24" t="s">
        <v>724</v>
      </c>
      <c r="F8198" s="24" t="s">
        <v>16801</v>
      </c>
      <c r="G8198" s="24" t="s">
        <v>1117</v>
      </c>
      <c r="H8198" s="24" t="s">
        <v>941</v>
      </c>
      <c r="I8198" s="23" t="s">
        <v>16802</v>
      </c>
      <c r="J8198" s="23" t="s">
        <v>819</v>
      </c>
    </row>
    <row r="8199" spans="1:10" x14ac:dyDescent="0.25">
      <c r="A8199" s="3">
        <f t="shared" si="128"/>
        <v>11599030</v>
      </c>
      <c r="B8199" s="24">
        <v>11599030</v>
      </c>
      <c r="C8199" s="23" t="s">
        <v>937</v>
      </c>
      <c r="D8199" s="24" t="s">
        <v>1</v>
      </c>
      <c r="E8199" s="24" t="s">
        <v>724</v>
      </c>
      <c r="F8199" s="24" t="s">
        <v>16803</v>
      </c>
      <c r="G8199" s="24" t="s">
        <v>1117</v>
      </c>
      <c r="H8199" s="24" t="s">
        <v>941</v>
      </c>
      <c r="I8199" s="23" t="s">
        <v>16804</v>
      </c>
      <c r="J8199" s="23" t="s">
        <v>624</v>
      </c>
    </row>
    <row r="8200" spans="1:10" x14ac:dyDescent="0.25">
      <c r="A8200" s="3">
        <f t="shared" si="128"/>
        <v>11613936</v>
      </c>
      <c r="B8200" s="24">
        <v>11613936</v>
      </c>
      <c r="C8200" s="23" t="s">
        <v>937</v>
      </c>
      <c r="D8200" s="24" t="s">
        <v>1</v>
      </c>
      <c r="E8200" s="24" t="s">
        <v>724</v>
      </c>
      <c r="F8200" s="24" t="s">
        <v>16805</v>
      </c>
      <c r="G8200" s="24" t="s">
        <v>1117</v>
      </c>
      <c r="H8200" s="24" t="s">
        <v>941</v>
      </c>
      <c r="I8200" s="23" t="s">
        <v>16806</v>
      </c>
      <c r="J8200" s="23" t="s">
        <v>624</v>
      </c>
    </row>
    <row r="8201" spans="1:10" x14ac:dyDescent="0.25">
      <c r="A8201" s="3">
        <f t="shared" si="128"/>
        <v>11623672</v>
      </c>
      <c r="B8201" s="24">
        <v>11623672</v>
      </c>
      <c r="C8201" s="23" t="s">
        <v>937</v>
      </c>
      <c r="D8201" s="24" t="s">
        <v>1</v>
      </c>
      <c r="E8201" s="24" t="s">
        <v>724</v>
      </c>
      <c r="F8201" s="24" t="s">
        <v>16807</v>
      </c>
      <c r="G8201" s="24" t="s">
        <v>1117</v>
      </c>
      <c r="H8201" s="24" t="s">
        <v>941</v>
      </c>
      <c r="I8201" s="23" t="s">
        <v>16808</v>
      </c>
      <c r="J8201" s="23" t="s">
        <v>551</v>
      </c>
    </row>
    <row r="8202" spans="1:10" x14ac:dyDescent="0.25">
      <c r="A8202" s="3">
        <f t="shared" si="128"/>
        <v>11649987</v>
      </c>
      <c r="B8202" s="24">
        <v>11649987</v>
      </c>
      <c r="C8202" s="23" t="s">
        <v>937</v>
      </c>
      <c r="D8202" s="24" t="s">
        <v>1</v>
      </c>
      <c r="E8202" s="24" t="s">
        <v>724</v>
      </c>
      <c r="F8202" s="24" t="s">
        <v>16809</v>
      </c>
      <c r="G8202" s="24" t="s">
        <v>940</v>
      </c>
      <c r="H8202" s="24" t="s">
        <v>941</v>
      </c>
      <c r="I8202" s="23" t="s">
        <v>16810</v>
      </c>
      <c r="J8202" s="23" t="s">
        <v>884</v>
      </c>
    </row>
    <row r="8203" spans="1:10" x14ac:dyDescent="0.25">
      <c r="A8203" s="3">
        <f t="shared" si="128"/>
        <v>11650005</v>
      </c>
      <c r="B8203" s="24">
        <v>11650005</v>
      </c>
      <c r="C8203" s="23" t="s">
        <v>937</v>
      </c>
      <c r="D8203" s="24" t="s">
        <v>1</v>
      </c>
      <c r="E8203" s="24" t="s">
        <v>724</v>
      </c>
      <c r="F8203" s="24" t="s">
        <v>16811</v>
      </c>
      <c r="G8203" s="24" t="s">
        <v>940</v>
      </c>
      <c r="H8203" s="24" t="s">
        <v>941</v>
      </c>
      <c r="I8203" s="23" t="s">
        <v>16812</v>
      </c>
      <c r="J8203" s="23" t="s">
        <v>848</v>
      </c>
    </row>
    <row r="8204" spans="1:10" x14ac:dyDescent="0.25">
      <c r="A8204" s="3">
        <f t="shared" si="128"/>
        <v>11650065</v>
      </c>
      <c r="B8204" s="24">
        <v>11650065</v>
      </c>
      <c r="C8204" s="23" t="s">
        <v>937</v>
      </c>
      <c r="D8204" s="24" t="s">
        <v>1</v>
      </c>
      <c r="E8204" s="24" t="s">
        <v>724</v>
      </c>
      <c r="F8204" s="24" t="s">
        <v>16813</v>
      </c>
      <c r="G8204" s="24" t="s">
        <v>940</v>
      </c>
      <c r="H8204" s="24" t="s">
        <v>941</v>
      </c>
      <c r="I8204" s="23" t="s">
        <v>16814</v>
      </c>
      <c r="J8204" s="23" t="s">
        <v>848</v>
      </c>
    </row>
    <row r="8205" spans="1:10" x14ac:dyDescent="0.25">
      <c r="A8205" s="3">
        <f t="shared" si="128"/>
        <v>11653004</v>
      </c>
      <c r="B8205" s="24">
        <v>11653004</v>
      </c>
      <c r="C8205" s="23" t="s">
        <v>937</v>
      </c>
      <c r="D8205" s="24" t="s">
        <v>1</v>
      </c>
      <c r="E8205" s="24" t="s">
        <v>724</v>
      </c>
      <c r="F8205" s="24" t="s">
        <v>16815</v>
      </c>
      <c r="G8205" s="24" t="s">
        <v>940</v>
      </c>
      <c r="H8205" s="24" t="s">
        <v>941</v>
      </c>
      <c r="I8205" s="23" t="s">
        <v>16816</v>
      </c>
      <c r="J8205" s="23" t="s">
        <v>720</v>
      </c>
    </row>
    <row r="8206" spans="1:10" x14ac:dyDescent="0.25">
      <c r="A8206" s="3">
        <f t="shared" si="128"/>
        <v>11662431</v>
      </c>
      <c r="B8206" s="24">
        <v>11662431</v>
      </c>
      <c r="C8206" s="23" t="s">
        <v>937</v>
      </c>
      <c r="D8206" s="24" t="s">
        <v>1</v>
      </c>
      <c r="E8206" s="24" t="s">
        <v>724</v>
      </c>
      <c r="F8206" s="24" t="s">
        <v>16817</v>
      </c>
      <c r="G8206" s="24" t="s">
        <v>940</v>
      </c>
      <c r="H8206" s="24" t="s">
        <v>941</v>
      </c>
      <c r="I8206" s="23" t="s">
        <v>16818</v>
      </c>
      <c r="J8206" s="23" t="s">
        <v>888</v>
      </c>
    </row>
    <row r="8207" spans="1:10" x14ac:dyDescent="0.25">
      <c r="A8207" s="3">
        <f t="shared" si="128"/>
        <v>11663844</v>
      </c>
      <c r="B8207" s="24">
        <v>11663844</v>
      </c>
      <c r="C8207" s="23" t="s">
        <v>937</v>
      </c>
      <c r="D8207" s="24" t="s">
        <v>1</v>
      </c>
      <c r="E8207" s="24" t="s">
        <v>724</v>
      </c>
      <c r="F8207" s="24" t="s">
        <v>16819</v>
      </c>
      <c r="G8207" s="24" t="s">
        <v>1117</v>
      </c>
      <c r="H8207" s="24" t="s">
        <v>941</v>
      </c>
      <c r="I8207" s="23" t="s">
        <v>16820</v>
      </c>
      <c r="J8207" s="23" t="s">
        <v>778</v>
      </c>
    </row>
    <row r="8208" spans="1:10" x14ac:dyDescent="0.25">
      <c r="A8208" s="3">
        <f t="shared" si="128"/>
        <v>11666123</v>
      </c>
      <c r="B8208" s="24">
        <v>11666123</v>
      </c>
      <c r="C8208" s="23" t="s">
        <v>937</v>
      </c>
      <c r="D8208" s="24" t="s">
        <v>1</v>
      </c>
      <c r="E8208" s="24" t="s">
        <v>724</v>
      </c>
      <c r="F8208" s="24" t="s">
        <v>16821</v>
      </c>
      <c r="G8208" s="24" t="s">
        <v>1117</v>
      </c>
      <c r="H8208" s="24" t="s">
        <v>941</v>
      </c>
      <c r="I8208" s="23" t="s">
        <v>16822</v>
      </c>
      <c r="J8208" s="23" t="s">
        <v>819</v>
      </c>
    </row>
    <row r="8209" spans="1:10" x14ac:dyDescent="0.25">
      <c r="A8209" s="3">
        <f t="shared" si="128"/>
        <v>11666131</v>
      </c>
      <c r="B8209" s="24">
        <v>11666131</v>
      </c>
      <c r="C8209" s="23" t="s">
        <v>937</v>
      </c>
      <c r="D8209" s="24" t="s">
        <v>1</v>
      </c>
      <c r="E8209" s="24" t="s">
        <v>724</v>
      </c>
      <c r="F8209" s="24" t="s">
        <v>16823</v>
      </c>
      <c r="G8209" s="24" t="s">
        <v>1117</v>
      </c>
      <c r="H8209" s="24" t="s">
        <v>941</v>
      </c>
      <c r="I8209" s="23" t="s">
        <v>16824</v>
      </c>
      <c r="J8209" s="23" t="s">
        <v>819</v>
      </c>
    </row>
    <row r="8210" spans="1:10" x14ac:dyDescent="0.25">
      <c r="A8210" s="3">
        <f t="shared" si="128"/>
        <v>11668055</v>
      </c>
      <c r="B8210" s="24">
        <v>11668055</v>
      </c>
      <c r="C8210" s="23" t="s">
        <v>937</v>
      </c>
      <c r="D8210" s="24" t="s">
        <v>1</v>
      </c>
      <c r="E8210" s="24" t="s">
        <v>724</v>
      </c>
      <c r="F8210" s="24" t="s">
        <v>16825</v>
      </c>
      <c r="G8210" s="24" t="s">
        <v>940</v>
      </c>
      <c r="H8210" s="24" t="s">
        <v>1047</v>
      </c>
      <c r="I8210" s="23" t="s">
        <v>16826</v>
      </c>
      <c r="J8210" s="23" t="s">
        <v>1258</v>
      </c>
    </row>
    <row r="8211" spans="1:10" x14ac:dyDescent="0.25">
      <c r="A8211" s="3">
        <f t="shared" si="128"/>
        <v>11668073</v>
      </c>
      <c r="B8211" s="24">
        <v>11668073</v>
      </c>
      <c r="C8211" s="23" t="s">
        <v>937</v>
      </c>
      <c r="D8211" s="24" t="s">
        <v>1</v>
      </c>
      <c r="E8211" s="24" t="s">
        <v>724</v>
      </c>
      <c r="F8211" s="24" t="s">
        <v>16827</v>
      </c>
      <c r="G8211" s="24" t="s">
        <v>1117</v>
      </c>
      <c r="H8211" s="24" t="s">
        <v>941</v>
      </c>
      <c r="I8211" s="23" t="s">
        <v>16828</v>
      </c>
      <c r="J8211" s="23" t="s">
        <v>819</v>
      </c>
    </row>
    <row r="8212" spans="1:10" x14ac:dyDescent="0.25">
      <c r="A8212" s="3">
        <f t="shared" si="128"/>
        <v>11670042</v>
      </c>
      <c r="B8212" s="24">
        <v>11670042</v>
      </c>
      <c r="C8212" s="23" t="s">
        <v>937</v>
      </c>
      <c r="D8212" s="24" t="s">
        <v>1</v>
      </c>
      <c r="E8212" s="24" t="s">
        <v>724</v>
      </c>
      <c r="F8212" s="24" t="s">
        <v>16829</v>
      </c>
      <c r="G8212" s="24" t="s">
        <v>940</v>
      </c>
      <c r="H8212" s="24" t="s">
        <v>941</v>
      </c>
      <c r="I8212" s="23" t="s">
        <v>16830</v>
      </c>
      <c r="J8212" s="23" t="s">
        <v>880</v>
      </c>
    </row>
    <row r="8213" spans="1:10" x14ac:dyDescent="0.25">
      <c r="A8213" s="3">
        <f t="shared" si="128"/>
        <v>11673525</v>
      </c>
      <c r="B8213" s="24">
        <v>11673525</v>
      </c>
      <c r="C8213" s="23" t="s">
        <v>937</v>
      </c>
      <c r="D8213" s="24" t="s">
        <v>1</v>
      </c>
      <c r="E8213" s="24" t="s">
        <v>724</v>
      </c>
      <c r="F8213" s="24" t="s">
        <v>16831</v>
      </c>
      <c r="G8213" s="24" t="s">
        <v>1117</v>
      </c>
      <c r="H8213" s="24" t="s">
        <v>941</v>
      </c>
      <c r="I8213" s="23" t="s">
        <v>16832</v>
      </c>
      <c r="J8213" s="23" t="s">
        <v>624</v>
      </c>
    </row>
    <row r="8214" spans="1:10" x14ac:dyDescent="0.25">
      <c r="A8214" s="3">
        <f t="shared" si="128"/>
        <v>11681423</v>
      </c>
      <c r="B8214" s="24">
        <v>11681423</v>
      </c>
      <c r="C8214" s="23" t="s">
        <v>937</v>
      </c>
      <c r="D8214" s="24" t="s">
        <v>1</v>
      </c>
      <c r="E8214" s="24" t="s">
        <v>724</v>
      </c>
      <c r="F8214" s="24" t="s">
        <v>16833</v>
      </c>
      <c r="G8214" s="24" t="s">
        <v>1117</v>
      </c>
      <c r="H8214" s="24" t="s">
        <v>941</v>
      </c>
      <c r="I8214" s="23" t="s">
        <v>16834</v>
      </c>
      <c r="J8214" s="23" t="s">
        <v>551</v>
      </c>
    </row>
    <row r="8215" spans="1:10" x14ac:dyDescent="0.25">
      <c r="A8215" s="3">
        <f t="shared" si="128"/>
        <v>11681425</v>
      </c>
      <c r="B8215" s="24">
        <v>11681425</v>
      </c>
      <c r="C8215" s="23" t="s">
        <v>937</v>
      </c>
      <c r="D8215" s="24" t="s">
        <v>1</v>
      </c>
      <c r="E8215" s="24" t="s">
        <v>724</v>
      </c>
      <c r="F8215" s="24" t="s">
        <v>16835</v>
      </c>
      <c r="G8215" s="24" t="s">
        <v>940</v>
      </c>
      <c r="H8215" s="24" t="s">
        <v>941</v>
      </c>
      <c r="I8215" s="23" t="s">
        <v>16836</v>
      </c>
      <c r="J8215" s="23" t="s">
        <v>800</v>
      </c>
    </row>
    <row r="8216" spans="1:10" x14ac:dyDescent="0.25">
      <c r="A8216" s="3">
        <f t="shared" si="128"/>
        <v>11683857</v>
      </c>
      <c r="B8216" s="24">
        <v>11683857</v>
      </c>
      <c r="C8216" s="23" t="s">
        <v>937</v>
      </c>
      <c r="D8216" s="24" t="s">
        <v>1</v>
      </c>
      <c r="E8216" s="24" t="s">
        <v>724</v>
      </c>
      <c r="F8216" s="24" t="s">
        <v>16837</v>
      </c>
      <c r="G8216" s="24" t="s">
        <v>1117</v>
      </c>
      <c r="H8216" s="24" t="s">
        <v>941</v>
      </c>
      <c r="I8216" s="23" t="s">
        <v>16838</v>
      </c>
      <c r="J8216" s="23" t="s">
        <v>551</v>
      </c>
    </row>
    <row r="8217" spans="1:10" x14ac:dyDescent="0.25">
      <c r="A8217" s="3">
        <f t="shared" si="128"/>
        <v>11685393</v>
      </c>
      <c r="B8217" s="24">
        <v>11685393</v>
      </c>
      <c r="C8217" s="23" t="s">
        <v>937</v>
      </c>
      <c r="D8217" s="24" t="s">
        <v>1</v>
      </c>
      <c r="E8217" s="24" t="s">
        <v>724</v>
      </c>
      <c r="F8217" s="24" t="s">
        <v>16839</v>
      </c>
      <c r="G8217" s="24" t="s">
        <v>1117</v>
      </c>
      <c r="H8217" s="24" t="s">
        <v>941</v>
      </c>
      <c r="I8217" s="23" t="s">
        <v>16840</v>
      </c>
      <c r="J8217" s="23" t="s">
        <v>819</v>
      </c>
    </row>
    <row r="8218" spans="1:10" x14ac:dyDescent="0.25">
      <c r="A8218" s="3">
        <f t="shared" si="128"/>
        <v>11685411</v>
      </c>
      <c r="B8218" s="24">
        <v>11685411</v>
      </c>
      <c r="C8218" s="23" t="s">
        <v>937</v>
      </c>
      <c r="D8218" s="24" t="s">
        <v>1</v>
      </c>
      <c r="E8218" s="24" t="s">
        <v>724</v>
      </c>
      <c r="F8218" s="24" t="s">
        <v>16841</v>
      </c>
      <c r="G8218" s="24" t="s">
        <v>1117</v>
      </c>
      <c r="H8218" s="24" t="s">
        <v>941</v>
      </c>
      <c r="I8218" s="23" t="s">
        <v>16842</v>
      </c>
      <c r="J8218" s="23" t="s">
        <v>819</v>
      </c>
    </row>
    <row r="8219" spans="1:10" x14ac:dyDescent="0.25">
      <c r="A8219" s="3">
        <f t="shared" si="128"/>
        <v>11686076</v>
      </c>
      <c r="B8219" s="24">
        <v>11686076</v>
      </c>
      <c r="C8219" s="23" t="s">
        <v>937</v>
      </c>
      <c r="D8219" s="24" t="s">
        <v>1</v>
      </c>
      <c r="E8219" s="24" t="s">
        <v>724</v>
      </c>
      <c r="F8219" s="24" t="s">
        <v>16843</v>
      </c>
      <c r="G8219" s="24" t="s">
        <v>1117</v>
      </c>
      <c r="H8219" s="24" t="s">
        <v>941</v>
      </c>
      <c r="I8219" s="23" t="s">
        <v>16844</v>
      </c>
      <c r="J8219" s="23" t="s">
        <v>624</v>
      </c>
    </row>
    <row r="8220" spans="1:10" x14ac:dyDescent="0.25">
      <c r="A8220" s="3">
        <f t="shared" si="128"/>
        <v>11696849</v>
      </c>
      <c r="B8220" s="24">
        <v>11696849</v>
      </c>
      <c r="C8220" s="23" t="s">
        <v>937</v>
      </c>
      <c r="D8220" s="24" t="s">
        <v>1</v>
      </c>
      <c r="E8220" s="24" t="s">
        <v>724</v>
      </c>
      <c r="F8220" s="24" t="s">
        <v>16845</v>
      </c>
      <c r="G8220" s="24" t="s">
        <v>1117</v>
      </c>
      <c r="H8220" s="24" t="s">
        <v>941</v>
      </c>
      <c r="I8220" s="23" t="s">
        <v>16846</v>
      </c>
      <c r="J8220" s="23" t="s">
        <v>778</v>
      </c>
    </row>
    <row r="8221" spans="1:10" x14ac:dyDescent="0.25">
      <c r="A8221" s="3">
        <f t="shared" si="128"/>
        <v>11697656</v>
      </c>
      <c r="B8221" s="24">
        <v>11697656</v>
      </c>
      <c r="C8221" s="23" t="s">
        <v>937</v>
      </c>
      <c r="D8221" s="24" t="s">
        <v>1</v>
      </c>
      <c r="E8221" s="24" t="s">
        <v>724</v>
      </c>
      <c r="F8221" s="24" t="s">
        <v>16847</v>
      </c>
      <c r="G8221" s="24" t="s">
        <v>940</v>
      </c>
      <c r="H8221" s="24" t="s">
        <v>941</v>
      </c>
      <c r="I8221" s="23" t="s">
        <v>16848</v>
      </c>
      <c r="J8221" s="23" t="s">
        <v>767</v>
      </c>
    </row>
    <row r="8222" spans="1:10" x14ac:dyDescent="0.25">
      <c r="A8222" s="3">
        <f t="shared" si="128"/>
        <v>11697667</v>
      </c>
      <c r="B8222" s="24">
        <v>11697667</v>
      </c>
      <c r="C8222" s="23" t="s">
        <v>937</v>
      </c>
      <c r="D8222" s="24" t="s">
        <v>1</v>
      </c>
      <c r="E8222" s="24" t="s">
        <v>724</v>
      </c>
      <c r="F8222" s="24" t="s">
        <v>16849</v>
      </c>
      <c r="G8222" s="24" t="s">
        <v>940</v>
      </c>
      <c r="H8222" s="24" t="s">
        <v>941</v>
      </c>
      <c r="I8222" s="23" t="s">
        <v>16850</v>
      </c>
      <c r="J8222" s="23" t="s">
        <v>823</v>
      </c>
    </row>
    <row r="8223" spans="1:10" x14ac:dyDescent="0.25">
      <c r="A8223" s="3">
        <f t="shared" si="128"/>
        <v>11699236</v>
      </c>
      <c r="B8223" s="24">
        <v>11699236</v>
      </c>
      <c r="C8223" s="23" t="s">
        <v>937</v>
      </c>
      <c r="D8223" s="24" t="s">
        <v>1</v>
      </c>
      <c r="E8223" s="24" t="s">
        <v>724</v>
      </c>
      <c r="F8223" s="24" t="s">
        <v>16851</v>
      </c>
      <c r="G8223" s="24" t="s">
        <v>1117</v>
      </c>
      <c r="H8223" s="24" t="s">
        <v>941</v>
      </c>
      <c r="I8223" s="23" t="s">
        <v>16852</v>
      </c>
      <c r="J8223" s="23" t="s">
        <v>551</v>
      </c>
    </row>
    <row r="8224" spans="1:10" x14ac:dyDescent="0.25">
      <c r="A8224" s="3">
        <f t="shared" si="128"/>
        <v>11703151</v>
      </c>
      <c r="B8224" s="24">
        <v>11703151</v>
      </c>
      <c r="C8224" s="23" t="s">
        <v>937</v>
      </c>
      <c r="D8224" s="24" t="s">
        <v>1</v>
      </c>
      <c r="E8224" s="24" t="s">
        <v>724</v>
      </c>
      <c r="F8224" s="24" t="s">
        <v>16853</v>
      </c>
      <c r="G8224" s="24" t="s">
        <v>1117</v>
      </c>
      <c r="H8224" s="24" t="s">
        <v>941</v>
      </c>
      <c r="I8224" s="23" t="s">
        <v>16854</v>
      </c>
      <c r="J8224" s="23" t="s">
        <v>819</v>
      </c>
    </row>
    <row r="8225" spans="1:10" x14ac:dyDescent="0.25">
      <c r="A8225" s="3">
        <f t="shared" si="128"/>
        <v>11704546</v>
      </c>
      <c r="B8225" s="24">
        <v>11704546</v>
      </c>
      <c r="C8225" s="23" t="s">
        <v>937</v>
      </c>
      <c r="D8225" s="24" t="s">
        <v>1</v>
      </c>
      <c r="E8225" s="24" t="s">
        <v>724</v>
      </c>
      <c r="F8225" s="24" t="s">
        <v>16855</v>
      </c>
      <c r="G8225" s="24" t="s">
        <v>940</v>
      </c>
      <c r="H8225" s="24" t="s">
        <v>941</v>
      </c>
      <c r="I8225" s="23" t="s">
        <v>16856</v>
      </c>
      <c r="J8225" s="23" t="s">
        <v>804</v>
      </c>
    </row>
    <row r="8226" spans="1:10" x14ac:dyDescent="0.25">
      <c r="A8226" s="3">
        <f t="shared" si="128"/>
        <v>11707121</v>
      </c>
      <c r="B8226" s="24">
        <v>11707121</v>
      </c>
      <c r="C8226" s="23" t="s">
        <v>937</v>
      </c>
      <c r="D8226" s="24" t="s">
        <v>1</v>
      </c>
      <c r="E8226" s="24" t="s">
        <v>724</v>
      </c>
      <c r="F8226" s="24" t="s">
        <v>16857</v>
      </c>
      <c r="G8226" s="24" t="s">
        <v>1117</v>
      </c>
      <c r="H8226" s="24" t="s">
        <v>941</v>
      </c>
      <c r="I8226" s="23" t="s">
        <v>16858</v>
      </c>
      <c r="J8226" s="23" t="s">
        <v>624</v>
      </c>
    </row>
    <row r="8227" spans="1:10" x14ac:dyDescent="0.25">
      <c r="A8227" s="3">
        <f t="shared" si="128"/>
        <v>11709320</v>
      </c>
      <c r="B8227" s="24">
        <v>11709320</v>
      </c>
      <c r="C8227" s="23" t="s">
        <v>937</v>
      </c>
      <c r="D8227" s="24" t="s">
        <v>1</v>
      </c>
      <c r="E8227" s="24" t="s">
        <v>724</v>
      </c>
      <c r="F8227" s="24" t="s">
        <v>16859</v>
      </c>
      <c r="G8227" s="24" t="s">
        <v>1117</v>
      </c>
      <c r="H8227" s="24" t="s">
        <v>941</v>
      </c>
      <c r="I8227" s="23" t="s">
        <v>16860</v>
      </c>
      <c r="J8227" s="23" t="s">
        <v>551</v>
      </c>
    </row>
    <row r="8228" spans="1:10" x14ac:dyDescent="0.25">
      <c r="A8228" s="3">
        <f t="shared" si="128"/>
        <v>11711209</v>
      </c>
      <c r="B8228" s="24">
        <v>11711209</v>
      </c>
      <c r="C8228" s="23" t="s">
        <v>937</v>
      </c>
      <c r="D8228" s="24" t="s">
        <v>1</v>
      </c>
      <c r="E8228" s="24" t="s">
        <v>724</v>
      </c>
      <c r="F8228" s="24" t="s">
        <v>16861</v>
      </c>
      <c r="G8228" s="24" t="s">
        <v>940</v>
      </c>
      <c r="H8228" s="24" t="s">
        <v>941</v>
      </c>
      <c r="I8228" s="23" t="s">
        <v>16862</v>
      </c>
      <c r="J8228" s="23" t="s">
        <v>767</v>
      </c>
    </row>
    <row r="8229" spans="1:10" x14ac:dyDescent="0.25">
      <c r="A8229" s="3">
        <f t="shared" si="128"/>
        <v>11711311</v>
      </c>
      <c r="B8229" s="24">
        <v>11711311</v>
      </c>
      <c r="C8229" s="23" t="s">
        <v>937</v>
      </c>
      <c r="D8229" s="24" t="s">
        <v>1</v>
      </c>
      <c r="E8229" s="24" t="s">
        <v>724</v>
      </c>
      <c r="F8229" s="24" t="s">
        <v>16863</v>
      </c>
      <c r="G8229" s="24" t="s">
        <v>940</v>
      </c>
      <c r="H8229" s="24" t="s">
        <v>941</v>
      </c>
      <c r="I8229" s="23" t="s">
        <v>16864</v>
      </c>
      <c r="J8229" s="23" t="s">
        <v>720</v>
      </c>
    </row>
    <row r="8230" spans="1:10" x14ac:dyDescent="0.25">
      <c r="A8230" s="3">
        <f t="shared" si="128"/>
        <v>11715187</v>
      </c>
      <c r="B8230" s="24">
        <v>11715187</v>
      </c>
      <c r="C8230" s="23" t="s">
        <v>937</v>
      </c>
      <c r="D8230" s="24" t="s">
        <v>1</v>
      </c>
      <c r="E8230" s="24" t="s">
        <v>724</v>
      </c>
      <c r="F8230" s="24" t="s">
        <v>16865</v>
      </c>
      <c r="G8230" s="24" t="s">
        <v>940</v>
      </c>
      <c r="H8230" s="24" t="s">
        <v>941</v>
      </c>
      <c r="I8230" s="23" t="s">
        <v>16866</v>
      </c>
      <c r="J8230" s="23" t="s">
        <v>800</v>
      </c>
    </row>
    <row r="8231" spans="1:10" x14ac:dyDescent="0.25">
      <c r="A8231" s="3">
        <f t="shared" si="128"/>
        <v>11730664</v>
      </c>
      <c r="B8231" s="24">
        <v>11730664</v>
      </c>
      <c r="C8231" s="23" t="s">
        <v>937</v>
      </c>
      <c r="D8231" s="24" t="s">
        <v>1</v>
      </c>
      <c r="E8231" s="24" t="s">
        <v>724</v>
      </c>
      <c r="F8231" s="24" t="s">
        <v>16867</v>
      </c>
      <c r="G8231" s="24" t="s">
        <v>1117</v>
      </c>
      <c r="H8231" s="24" t="s">
        <v>941</v>
      </c>
      <c r="I8231" s="23" t="s">
        <v>16868</v>
      </c>
      <c r="J8231" s="23" t="s">
        <v>624</v>
      </c>
    </row>
    <row r="8232" spans="1:10" x14ac:dyDescent="0.25">
      <c r="A8232" s="3">
        <f t="shared" si="128"/>
        <v>11730670</v>
      </c>
      <c r="B8232" s="24">
        <v>11730670</v>
      </c>
      <c r="C8232" s="23" t="s">
        <v>937</v>
      </c>
      <c r="D8232" s="24" t="s">
        <v>1</v>
      </c>
      <c r="E8232" s="24" t="s">
        <v>724</v>
      </c>
      <c r="F8232" s="24" t="s">
        <v>16869</v>
      </c>
      <c r="G8232" s="24" t="s">
        <v>1117</v>
      </c>
      <c r="H8232" s="24" t="s">
        <v>941</v>
      </c>
      <c r="I8232" s="23" t="s">
        <v>16870</v>
      </c>
      <c r="J8232" s="23" t="s">
        <v>624</v>
      </c>
    </row>
    <row r="8233" spans="1:10" x14ac:dyDescent="0.25">
      <c r="A8233" s="3">
        <f t="shared" si="128"/>
        <v>11731852</v>
      </c>
      <c r="B8233" s="24">
        <v>11731852</v>
      </c>
      <c r="C8233" s="23" t="s">
        <v>937</v>
      </c>
      <c r="D8233" s="24" t="s">
        <v>1</v>
      </c>
      <c r="E8233" s="24" t="s">
        <v>724</v>
      </c>
      <c r="F8233" s="24" t="s">
        <v>16871</v>
      </c>
      <c r="G8233" s="24" t="s">
        <v>940</v>
      </c>
      <c r="H8233" s="24" t="s">
        <v>941</v>
      </c>
      <c r="I8233" s="23" t="s">
        <v>16872</v>
      </c>
      <c r="J8233" s="23" t="s">
        <v>881</v>
      </c>
    </row>
    <row r="8234" spans="1:10" x14ac:dyDescent="0.25">
      <c r="A8234" s="3">
        <f t="shared" si="128"/>
        <v>11738839</v>
      </c>
      <c r="B8234" s="24">
        <v>11738839</v>
      </c>
      <c r="C8234" s="23" t="s">
        <v>937</v>
      </c>
      <c r="D8234" s="24" t="s">
        <v>1</v>
      </c>
      <c r="E8234" s="24" t="s">
        <v>724</v>
      </c>
      <c r="F8234" s="24" t="s">
        <v>16873</v>
      </c>
      <c r="G8234" s="24" t="s">
        <v>1117</v>
      </c>
      <c r="H8234" s="24" t="s">
        <v>941</v>
      </c>
      <c r="I8234" s="23" t="s">
        <v>16874</v>
      </c>
      <c r="J8234" s="23" t="s">
        <v>624</v>
      </c>
    </row>
    <row r="8235" spans="1:10" x14ac:dyDescent="0.25">
      <c r="A8235" s="3">
        <f t="shared" si="128"/>
        <v>11740318</v>
      </c>
      <c r="B8235" s="24">
        <v>11740318</v>
      </c>
      <c r="C8235" s="23" t="s">
        <v>937</v>
      </c>
      <c r="D8235" s="24" t="s">
        <v>1</v>
      </c>
      <c r="E8235" s="24" t="s">
        <v>724</v>
      </c>
      <c r="F8235" s="24" t="s">
        <v>16875</v>
      </c>
      <c r="G8235" s="24" t="s">
        <v>1117</v>
      </c>
      <c r="H8235" s="24" t="s">
        <v>941</v>
      </c>
      <c r="I8235" s="23" t="s">
        <v>16876</v>
      </c>
      <c r="J8235" s="23" t="s">
        <v>867</v>
      </c>
    </row>
    <row r="8236" spans="1:10" x14ac:dyDescent="0.25">
      <c r="A8236" s="3">
        <f t="shared" si="128"/>
        <v>11741031</v>
      </c>
      <c r="B8236" s="24">
        <v>11741031</v>
      </c>
      <c r="C8236" s="23" t="s">
        <v>937</v>
      </c>
      <c r="D8236" s="24" t="s">
        <v>1</v>
      </c>
      <c r="E8236" s="24" t="s">
        <v>724</v>
      </c>
      <c r="F8236" s="24" t="s">
        <v>16877</v>
      </c>
      <c r="G8236" s="24" t="s">
        <v>940</v>
      </c>
      <c r="H8236" s="24" t="s">
        <v>941</v>
      </c>
      <c r="I8236" s="23" t="s">
        <v>16878</v>
      </c>
      <c r="J8236" s="23" t="s">
        <v>562</v>
      </c>
    </row>
    <row r="8237" spans="1:10" x14ac:dyDescent="0.25">
      <c r="A8237" s="3">
        <f t="shared" si="128"/>
        <v>11741066</v>
      </c>
      <c r="B8237" s="24">
        <v>11741066</v>
      </c>
      <c r="C8237" s="23" t="s">
        <v>937</v>
      </c>
      <c r="D8237" s="24" t="s">
        <v>1</v>
      </c>
      <c r="E8237" s="24" t="s">
        <v>724</v>
      </c>
      <c r="F8237" s="24" t="s">
        <v>16879</v>
      </c>
      <c r="G8237" s="24" t="s">
        <v>1117</v>
      </c>
      <c r="H8237" s="24" t="s">
        <v>941</v>
      </c>
      <c r="I8237" s="23" t="s">
        <v>16880</v>
      </c>
      <c r="J8237" s="23" t="s">
        <v>867</v>
      </c>
    </row>
    <row r="8238" spans="1:10" x14ac:dyDescent="0.25">
      <c r="A8238" s="3">
        <f t="shared" si="128"/>
        <v>11741069</v>
      </c>
      <c r="B8238" s="24">
        <v>11741069</v>
      </c>
      <c r="C8238" s="23" t="s">
        <v>937</v>
      </c>
      <c r="D8238" s="24" t="s">
        <v>1</v>
      </c>
      <c r="E8238" s="24" t="s">
        <v>724</v>
      </c>
      <c r="F8238" s="24" t="s">
        <v>16881</v>
      </c>
      <c r="G8238" s="24" t="s">
        <v>1117</v>
      </c>
      <c r="H8238" s="24" t="s">
        <v>941</v>
      </c>
      <c r="I8238" s="23" t="s">
        <v>16882</v>
      </c>
      <c r="J8238" s="23" t="s">
        <v>867</v>
      </c>
    </row>
    <row r="8239" spans="1:10" x14ac:dyDescent="0.25">
      <c r="A8239" s="3">
        <f t="shared" si="128"/>
        <v>11741071</v>
      </c>
      <c r="B8239" s="24">
        <v>11741071</v>
      </c>
      <c r="C8239" s="23" t="s">
        <v>937</v>
      </c>
      <c r="D8239" s="24" t="s">
        <v>1</v>
      </c>
      <c r="E8239" s="24" t="s">
        <v>724</v>
      </c>
      <c r="F8239" s="24" t="s">
        <v>16883</v>
      </c>
      <c r="G8239" s="24" t="s">
        <v>1117</v>
      </c>
      <c r="H8239" s="24" t="s">
        <v>941</v>
      </c>
      <c r="I8239" s="23" t="s">
        <v>16884</v>
      </c>
      <c r="J8239" s="23" t="s">
        <v>867</v>
      </c>
    </row>
    <row r="8240" spans="1:10" x14ac:dyDescent="0.25">
      <c r="A8240" s="3">
        <f t="shared" si="128"/>
        <v>11741668</v>
      </c>
      <c r="B8240" s="24">
        <v>11741668</v>
      </c>
      <c r="C8240" s="23" t="s">
        <v>937</v>
      </c>
      <c r="D8240" s="24" t="s">
        <v>1</v>
      </c>
      <c r="E8240" s="24" t="s">
        <v>724</v>
      </c>
      <c r="F8240" s="24" t="s">
        <v>16885</v>
      </c>
      <c r="G8240" s="24" t="s">
        <v>1117</v>
      </c>
      <c r="H8240" s="24" t="s">
        <v>941</v>
      </c>
      <c r="I8240" s="23" t="s">
        <v>16886</v>
      </c>
      <c r="J8240" s="23" t="s">
        <v>867</v>
      </c>
    </row>
    <row r="8241" spans="1:10" x14ac:dyDescent="0.25">
      <c r="A8241" s="3">
        <f t="shared" si="128"/>
        <v>11744720</v>
      </c>
      <c r="B8241" s="24">
        <v>11744720</v>
      </c>
      <c r="C8241" s="23" t="s">
        <v>937</v>
      </c>
      <c r="D8241" s="24" t="s">
        <v>1</v>
      </c>
      <c r="E8241" s="24" t="s">
        <v>724</v>
      </c>
      <c r="F8241" s="24" t="s">
        <v>16887</v>
      </c>
      <c r="G8241" s="24" t="s">
        <v>1117</v>
      </c>
      <c r="H8241" s="24" t="s">
        <v>941</v>
      </c>
      <c r="I8241" s="23" t="s">
        <v>16888</v>
      </c>
      <c r="J8241" s="23" t="s">
        <v>624</v>
      </c>
    </row>
    <row r="8242" spans="1:10" x14ac:dyDescent="0.25">
      <c r="A8242" s="3">
        <f t="shared" si="128"/>
        <v>11744824</v>
      </c>
      <c r="B8242" s="24">
        <v>11744824</v>
      </c>
      <c r="C8242" s="23" t="s">
        <v>937</v>
      </c>
      <c r="D8242" s="24" t="s">
        <v>1</v>
      </c>
      <c r="E8242" s="24" t="s">
        <v>724</v>
      </c>
      <c r="F8242" s="24" t="s">
        <v>16889</v>
      </c>
      <c r="G8242" s="24" t="s">
        <v>940</v>
      </c>
      <c r="H8242" s="24" t="s">
        <v>941</v>
      </c>
      <c r="I8242" s="23" t="s">
        <v>16890</v>
      </c>
      <c r="J8242" s="23" t="s">
        <v>881</v>
      </c>
    </row>
    <row r="8243" spans="1:10" x14ac:dyDescent="0.25">
      <c r="A8243" s="3">
        <f t="shared" si="128"/>
        <v>11749184</v>
      </c>
      <c r="B8243" s="24">
        <v>11749184</v>
      </c>
      <c r="C8243" s="23" t="s">
        <v>937</v>
      </c>
      <c r="D8243" s="24" t="s">
        <v>1</v>
      </c>
      <c r="E8243" s="24" t="s">
        <v>724</v>
      </c>
      <c r="F8243" s="24" t="s">
        <v>16891</v>
      </c>
      <c r="G8243" s="24" t="s">
        <v>940</v>
      </c>
      <c r="H8243" s="24" t="s">
        <v>941</v>
      </c>
      <c r="I8243" s="23" t="s">
        <v>16892</v>
      </c>
      <c r="J8243" s="23" t="s">
        <v>847</v>
      </c>
    </row>
    <row r="8244" spans="1:10" x14ac:dyDescent="0.25">
      <c r="A8244" s="3">
        <f t="shared" si="128"/>
        <v>11749832</v>
      </c>
      <c r="B8244" s="24">
        <v>11749832</v>
      </c>
      <c r="C8244" s="23" t="s">
        <v>937</v>
      </c>
      <c r="D8244" s="24" t="s">
        <v>1</v>
      </c>
      <c r="E8244" s="24" t="s">
        <v>724</v>
      </c>
      <c r="F8244" s="24" t="s">
        <v>16893</v>
      </c>
      <c r="G8244" s="24" t="s">
        <v>1117</v>
      </c>
      <c r="H8244" s="24" t="s">
        <v>941</v>
      </c>
      <c r="I8244" s="23" t="s">
        <v>16894</v>
      </c>
      <c r="J8244" s="23" t="s">
        <v>741</v>
      </c>
    </row>
    <row r="8245" spans="1:10" x14ac:dyDescent="0.25">
      <c r="A8245" s="3">
        <f t="shared" si="128"/>
        <v>11750675</v>
      </c>
      <c r="B8245" s="24">
        <v>11750675</v>
      </c>
      <c r="C8245" s="23" t="s">
        <v>937</v>
      </c>
      <c r="D8245" s="24" t="s">
        <v>1</v>
      </c>
      <c r="E8245" s="24" t="s">
        <v>724</v>
      </c>
      <c r="F8245" s="24" t="s">
        <v>16895</v>
      </c>
      <c r="G8245" s="24" t="s">
        <v>1117</v>
      </c>
      <c r="H8245" s="24" t="s">
        <v>941</v>
      </c>
      <c r="I8245" s="23" t="s">
        <v>16896</v>
      </c>
      <c r="J8245" s="23" t="s">
        <v>819</v>
      </c>
    </row>
    <row r="8246" spans="1:10" x14ac:dyDescent="0.25">
      <c r="A8246" s="3">
        <f t="shared" si="128"/>
        <v>11753846</v>
      </c>
      <c r="B8246" s="24">
        <v>11753846</v>
      </c>
      <c r="C8246" s="23" t="s">
        <v>937</v>
      </c>
      <c r="D8246" s="24" t="s">
        <v>1</v>
      </c>
      <c r="E8246" s="24" t="s">
        <v>724</v>
      </c>
      <c r="F8246" s="24" t="s">
        <v>16897</v>
      </c>
      <c r="G8246" s="24" t="s">
        <v>1117</v>
      </c>
      <c r="H8246" s="24" t="s">
        <v>941</v>
      </c>
      <c r="I8246" s="23" t="s">
        <v>16898</v>
      </c>
      <c r="J8246" s="23" t="s">
        <v>778</v>
      </c>
    </row>
    <row r="8247" spans="1:10" x14ac:dyDescent="0.25">
      <c r="A8247" s="3">
        <f t="shared" si="128"/>
        <v>11754694</v>
      </c>
      <c r="B8247" s="24">
        <v>11754694</v>
      </c>
      <c r="C8247" s="23" t="s">
        <v>937</v>
      </c>
      <c r="D8247" s="24" t="s">
        <v>1</v>
      </c>
      <c r="E8247" s="24" t="s">
        <v>724</v>
      </c>
      <c r="F8247" s="24" t="s">
        <v>16899</v>
      </c>
      <c r="G8247" s="24" t="s">
        <v>940</v>
      </c>
      <c r="H8247" s="24" t="s">
        <v>941</v>
      </c>
      <c r="I8247" s="23" t="s">
        <v>16900</v>
      </c>
      <c r="J8247" s="23" t="s">
        <v>793</v>
      </c>
    </row>
    <row r="8248" spans="1:10" x14ac:dyDescent="0.25">
      <c r="A8248" s="3">
        <f t="shared" si="128"/>
        <v>11765996</v>
      </c>
      <c r="B8248" s="24">
        <v>11765996</v>
      </c>
      <c r="C8248" s="23" t="s">
        <v>937</v>
      </c>
      <c r="D8248" s="24" t="s">
        <v>1</v>
      </c>
      <c r="E8248" s="24" t="s">
        <v>724</v>
      </c>
      <c r="F8248" s="24" t="s">
        <v>16901</v>
      </c>
      <c r="G8248" s="24" t="s">
        <v>940</v>
      </c>
      <c r="H8248" s="24" t="s">
        <v>941</v>
      </c>
      <c r="I8248" s="23" t="s">
        <v>16902</v>
      </c>
      <c r="J8248" s="23" t="s">
        <v>767</v>
      </c>
    </row>
    <row r="8249" spans="1:10" x14ac:dyDescent="0.25">
      <c r="A8249" s="3">
        <f t="shared" si="128"/>
        <v>11771999</v>
      </c>
      <c r="B8249" s="24">
        <v>11771999</v>
      </c>
      <c r="C8249" s="23" t="s">
        <v>937</v>
      </c>
      <c r="D8249" s="24" t="s">
        <v>1</v>
      </c>
      <c r="E8249" s="24" t="s">
        <v>724</v>
      </c>
      <c r="F8249" s="24" t="s">
        <v>16903</v>
      </c>
      <c r="G8249" s="24" t="s">
        <v>940</v>
      </c>
      <c r="H8249" s="24" t="s">
        <v>941</v>
      </c>
      <c r="I8249" s="23" t="s">
        <v>16904</v>
      </c>
      <c r="J8249" s="23" t="s">
        <v>848</v>
      </c>
    </row>
    <row r="8250" spans="1:10" x14ac:dyDescent="0.25">
      <c r="A8250" s="3">
        <f t="shared" si="128"/>
        <v>11773593</v>
      </c>
      <c r="B8250" s="24">
        <v>11773593</v>
      </c>
      <c r="C8250" s="23" t="s">
        <v>937</v>
      </c>
      <c r="D8250" s="24" t="s">
        <v>1</v>
      </c>
      <c r="E8250" s="24" t="s">
        <v>724</v>
      </c>
      <c r="F8250" s="24" t="s">
        <v>16905</v>
      </c>
      <c r="G8250" s="24" t="s">
        <v>1117</v>
      </c>
      <c r="H8250" s="24" t="s">
        <v>941</v>
      </c>
      <c r="I8250" s="23" t="s">
        <v>16906</v>
      </c>
      <c r="J8250" s="23" t="s">
        <v>819</v>
      </c>
    </row>
    <row r="8251" spans="1:10" x14ac:dyDescent="0.25">
      <c r="A8251" s="3">
        <f t="shared" si="128"/>
        <v>11785199</v>
      </c>
      <c r="B8251" s="24">
        <v>11785199</v>
      </c>
      <c r="C8251" s="23" t="s">
        <v>937</v>
      </c>
      <c r="D8251" s="24" t="s">
        <v>1</v>
      </c>
      <c r="E8251" s="24" t="s">
        <v>724</v>
      </c>
      <c r="F8251" s="24" t="s">
        <v>16907</v>
      </c>
      <c r="G8251" s="24" t="s">
        <v>1117</v>
      </c>
      <c r="H8251" s="24" t="s">
        <v>941</v>
      </c>
      <c r="I8251" s="23" t="s">
        <v>16908</v>
      </c>
      <c r="J8251" s="23" t="s">
        <v>551</v>
      </c>
    </row>
    <row r="8252" spans="1:10" x14ac:dyDescent="0.25">
      <c r="A8252" s="3">
        <f t="shared" si="128"/>
        <v>12148709</v>
      </c>
      <c r="B8252" s="24">
        <v>12148709</v>
      </c>
      <c r="C8252" s="23" t="s">
        <v>937</v>
      </c>
      <c r="D8252" s="24" t="s">
        <v>1</v>
      </c>
      <c r="E8252" s="24" t="s">
        <v>724</v>
      </c>
      <c r="F8252" s="24" t="s">
        <v>16909</v>
      </c>
      <c r="G8252" s="24" t="s">
        <v>1117</v>
      </c>
      <c r="H8252" s="24" t="s">
        <v>941</v>
      </c>
      <c r="I8252" s="23" t="s">
        <v>16910</v>
      </c>
      <c r="J8252" s="23" t="s">
        <v>624</v>
      </c>
    </row>
    <row r="8253" spans="1:10" x14ac:dyDescent="0.25">
      <c r="A8253" s="3">
        <f t="shared" si="128"/>
        <v>12169103</v>
      </c>
      <c r="B8253" s="24">
        <v>12169103</v>
      </c>
      <c r="C8253" s="23" t="s">
        <v>937</v>
      </c>
      <c r="D8253" s="24" t="s">
        <v>1</v>
      </c>
      <c r="E8253" s="24" t="s">
        <v>724</v>
      </c>
      <c r="F8253" s="24" t="s">
        <v>16911</v>
      </c>
      <c r="G8253" s="24" t="s">
        <v>1117</v>
      </c>
      <c r="H8253" s="24" t="s">
        <v>941</v>
      </c>
      <c r="I8253" s="23" t="s">
        <v>16912</v>
      </c>
      <c r="J8253" s="23" t="s">
        <v>624</v>
      </c>
    </row>
    <row r="8254" spans="1:10" x14ac:dyDescent="0.25">
      <c r="A8254" s="3">
        <f t="shared" si="128"/>
        <v>12230102</v>
      </c>
      <c r="B8254" s="24">
        <v>12230102</v>
      </c>
      <c r="C8254" s="23" t="s">
        <v>937</v>
      </c>
      <c r="D8254" s="24" t="s">
        <v>1</v>
      </c>
      <c r="E8254" s="24" t="s">
        <v>724</v>
      </c>
      <c r="F8254" s="24" t="s">
        <v>16913</v>
      </c>
      <c r="G8254" s="24" t="s">
        <v>1117</v>
      </c>
      <c r="H8254" s="24" t="s">
        <v>941</v>
      </c>
      <c r="I8254" s="23" t="s">
        <v>16914</v>
      </c>
      <c r="J8254" s="23" t="s">
        <v>624</v>
      </c>
    </row>
    <row r="8255" spans="1:10" x14ac:dyDescent="0.25">
      <c r="A8255" s="3">
        <f t="shared" si="128"/>
        <v>12241575</v>
      </c>
      <c r="B8255" s="24">
        <v>12241575</v>
      </c>
      <c r="C8255" s="23" t="s">
        <v>937</v>
      </c>
      <c r="D8255" s="24" t="s">
        <v>1</v>
      </c>
      <c r="E8255" s="24" t="s">
        <v>724</v>
      </c>
      <c r="F8255" s="24" t="s">
        <v>16915</v>
      </c>
      <c r="G8255" s="24" t="s">
        <v>1117</v>
      </c>
      <c r="H8255" s="24" t="s">
        <v>941</v>
      </c>
      <c r="I8255" s="23" t="s">
        <v>16916</v>
      </c>
      <c r="J8255" s="23" t="s">
        <v>551</v>
      </c>
    </row>
    <row r="8256" spans="1:10" x14ac:dyDescent="0.25">
      <c r="A8256" s="3">
        <f t="shared" si="128"/>
        <v>12288424</v>
      </c>
      <c r="B8256" s="24">
        <v>12288424</v>
      </c>
      <c r="C8256" s="23" t="s">
        <v>937</v>
      </c>
      <c r="D8256" s="24" t="s">
        <v>1</v>
      </c>
      <c r="E8256" s="24" t="s">
        <v>724</v>
      </c>
      <c r="F8256" s="24" t="s">
        <v>16917</v>
      </c>
      <c r="G8256" s="24" t="s">
        <v>1117</v>
      </c>
      <c r="H8256" s="24" t="s">
        <v>941</v>
      </c>
      <c r="I8256" s="23" t="s">
        <v>16918</v>
      </c>
      <c r="J8256" s="23" t="s">
        <v>624</v>
      </c>
    </row>
    <row r="8257" spans="1:10" x14ac:dyDescent="0.25">
      <c r="A8257" s="3">
        <f t="shared" si="128"/>
        <v>12309508</v>
      </c>
      <c r="B8257" s="24">
        <v>12309508</v>
      </c>
      <c r="C8257" s="23" t="s">
        <v>937</v>
      </c>
      <c r="D8257" s="24" t="s">
        <v>1</v>
      </c>
      <c r="E8257" s="24" t="s">
        <v>724</v>
      </c>
      <c r="F8257" s="24" t="s">
        <v>16919</v>
      </c>
      <c r="G8257" s="24" t="s">
        <v>940</v>
      </c>
      <c r="H8257" s="24" t="s">
        <v>941</v>
      </c>
      <c r="I8257" s="23" t="s">
        <v>16920</v>
      </c>
      <c r="J8257" s="23" t="s">
        <v>740</v>
      </c>
    </row>
    <row r="8258" spans="1:10" x14ac:dyDescent="0.25">
      <c r="A8258" s="3">
        <f t="shared" si="128"/>
        <v>12416791</v>
      </c>
      <c r="B8258" s="24">
        <v>12416791</v>
      </c>
      <c r="C8258" s="23" t="s">
        <v>937</v>
      </c>
      <c r="D8258" s="24" t="s">
        <v>1</v>
      </c>
      <c r="E8258" s="24" t="s">
        <v>724</v>
      </c>
      <c r="F8258" s="24" t="s">
        <v>16921</v>
      </c>
      <c r="G8258" s="24" t="s">
        <v>1117</v>
      </c>
      <c r="H8258" s="24" t="s">
        <v>941</v>
      </c>
      <c r="I8258" s="23" t="s">
        <v>16922</v>
      </c>
      <c r="J8258" s="23" t="s">
        <v>769</v>
      </c>
    </row>
    <row r="8259" spans="1:10" x14ac:dyDescent="0.25">
      <c r="A8259" s="3">
        <f t="shared" ref="A8259:A8322" si="129">+B8259</f>
        <v>12534162</v>
      </c>
      <c r="B8259" s="24">
        <v>12534162</v>
      </c>
      <c r="C8259" s="23" t="s">
        <v>937</v>
      </c>
      <c r="D8259" s="24" t="s">
        <v>1</v>
      </c>
      <c r="E8259" s="24" t="s">
        <v>724</v>
      </c>
      <c r="F8259" s="24" t="s">
        <v>16923</v>
      </c>
      <c r="G8259" s="24" t="s">
        <v>940</v>
      </c>
      <c r="H8259" s="24" t="s">
        <v>941</v>
      </c>
      <c r="I8259" s="23" t="s">
        <v>16924</v>
      </c>
      <c r="J8259" s="23" t="s">
        <v>562</v>
      </c>
    </row>
    <row r="8260" spans="1:10" x14ac:dyDescent="0.25">
      <c r="A8260" s="3">
        <f t="shared" si="129"/>
        <v>12545019</v>
      </c>
      <c r="B8260" s="24">
        <v>12545019</v>
      </c>
      <c r="C8260" s="23" t="s">
        <v>937</v>
      </c>
      <c r="D8260" s="24" t="s">
        <v>1</v>
      </c>
      <c r="E8260" s="24" t="s">
        <v>724</v>
      </c>
      <c r="F8260" s="24" t="s">
        <v>16925</v>
      </c>
      <c r="G8260" s="24" t="s">
        <v>1117</v>
      </c>
      <c r="H8260" s="24" t="s">
        <v>941</v>
      </c>
      <c r="I8260" s="23" t="s">
        <v>16926</v>
      </c>
      <c r="J8260" s="23" t="s">
        <v>741</v>
      </c>
    </row>
    <row r="8261" spans="1:10" x14ac:dyDescent="0.25">
      <c r="A8261" s="3">
        <f t="shared" si="129"/>
        <v>12556930</v>
      </c>
      <c r="B8261" s="24">
        <v>12556930</v>
      </c>
      <c r="C8261" s="23" t="s">
        <v>937</v>
      </c>
      <c r="D8261" s="24" t="s">
        <v>1</v>
      </c>
      <c r="E8261" s="24" t="s">
        <v>724</v>
      </c>
      <c r="F8261" s="24" t="s">
        <v>16927</v>
      </c>
      <c r="G8261" s="24" t="s">
        <v>940</v>
      </c>
      <c r="H8261" s="24" t="s">
        <v>941</v>
      </c>
      <c r="I8261" s="23" t="s">
        <v>12779</v>
      </c>
      <c r="J8261" s="23" t="s">
        <v>720</v>
      </c>
    </row>
    <row r="8262" spans="1:10" x14ac:dyDescent="0.25">
      <c r="A8262" s="3">
        <f t="shared" si="129"/>
        <v>12557404</v>
      </c>
      <c r="B8262" s="24">
        <v>12557404</v>
      </c>
      <c r="C8262" s="23" t="s">
        <v>937</v>
      </c>
      <c r="D8262" s="24" t="s">
        <v>1</v>
      </c>
      <c r="E8262" s="24" t="s">
        <v>724</v>
      </c>
      <c r="F8262" s="24" t="s">
        <v>16928</v>
      </c>
      <c r="G8262" s="24" t="s">
        <v>940</v>
      </c>
      <c r="H8262" s="24" t="s">
        <v>941</v>
      </c>
      <c r="I8262" s="23" t="s">
        <v>16929</v>
      </c>
      <c r="J8262" s="23" t="s">
        <v>784</v>
      </c>
    </row>
    <row r="8263" spans="1:10" x14ac:dyDescent="0.25">
      <c r="A8263" s="3">
        <f t="shared" si="129"/>
        <v>10053721</v>
      </c>
      <c r="B8263" s="24">
        <v>10053721</v>
      </c>
      <c r="C8263" s="23" t="s">
        <v>937</v>
      </c>
      <c r="D8263" s="24" t="s">
        <v>1</v>
      </c>
      <c r="E8263" s="24" t="s">
        <v>724</v>
      </c>
      <c r="F8263" s="24" t="s">
        <v>16930</v>
      </c>
      <c r="G8263" s="24" t="s">
        <v>1117</v>
      </c>
      <c r="H8263" s="24" t="s">
        <v>941</v>
      </c>
      <c r="I8263" s="23" t="s">
        <v>16931</v>
      </c>
      <c r="J8263" s="23" t="s">
        <v>741</v>
      </c>
    </row>
    <row r="8264" spans="1:10" x14ac:dyDescent="0.25">
      <c r="A8264" s="3">
        <f t="shared" si="129"/>
        <v>10054643</v>
      </c>
      <c r="B8264" s="24">
        <v>10054643</v>
      </c>
      <c r="C8264" s="23" t="s">
        <v>937</v>
      </c>
      <c r="D8264" s="24" t="s">
        <v>1</v>
      </c>
      <c r="E8264" s="24" t="s">
        <v>724</v>
      </c>
      <c r="F8264" s="24" t="s">
        <v>16932</v>
      </c>
      <c r="G8264" s="24" t="s">
        <v>1117</v>
      </c>
      <c r="H8264" s="24" t="s">
        <v>941</v>
      </c>
      <c r="I8264" s="23" t="s">
        <v>16933</v>
      </c>
      <c r="J8264" s="23" t="s">
        <v>741</v>
      </c>
    </row>
    <row r="8265" spans="1:10" x14ac:dyDescent="0.25">
      <c r="A8265" s="3">
        <f t="shared" si="129"/>
        <v>10054853</v>
      </c>
      <c r="B8265" s="24">
        <v>10054853</v>
      </c>
      <c r="C8265" s="23" t="s">
        <v>937</v>
      </c>
      <c r="D8265" s="24" t="s">
        <v>1</v>
      </c>
      <c r="E8265" s="24" t="s">
        <v>724</v>
      </c>
      <c r="F8265" s="24" t="s">
        <v>16934</v>
      </c>
      <c r="G8265" s="24" t="s">
        <v>1117</v>
      </c>
      <c r="H8265" s="24" t="s">
        <v>941</v>
      </c>
      <c r="I8265" s="23" t="s">
        <v>16935</v>
      </c>
      <c r="J8265" s="23" t="s">
        <v>741</v>
      </c>
    </row>
    <row r="8266" spans="1:10" x14ac:dyDescent="0.25">
      <c r="A8266" s="3">
        <f t="shared" si="129"/>
        <v>10054887</v>
      </c>
      <c r="B8266" s="24">
        <v>10054887</v>
      </c>
      <c r="C8266" s="23" t="s">
        <v>937</v>
      </c>
      <c r="D8266" s="24" t="s">
        <v>1</v>
      </c>
      <c r="E8266" s="24" t="s">
        <v>724</v>
      </c>
      <c r="F8266" s="24" t="s">
        <v>16936</v>
      </c>
      <c r="G8266" s="24" t="s">
        <v>1117</v>
      </c>
      <c r="H8266" s="24" t="s">
        <v>941</v>
      </c>
      <c r="I8266" s="23" t="s">
        <v>16937</v>
      </c>
      <c r="J8266" s="23" t="s">
        <v>741</v>
      </c>
    </row>
    <row r="8267" spans="1:10" x14ac:dyDescent="0.25">
      <c r="A8267" s="3">
        <f t="shared" si="129"/>
        <v>10055339</v>
      </c>
      <c r="B8267" s="24">
        <v>10055339</v>
      </c>
      <c r="C8267" s="23" t="s">
        <v>937</v>
      </c>
      <c r="D8267" s="24" t="s">
        <v>1</v>
      </c>
      <c r="E8267" s="24" t="s">
        <v>724</v>
      </c>
      <c r="F8267" s="24" t="s">
        <v>16938</v>
      </c>
      <c r="G8267" s="24" t="s">
        <v>1117</v>
      </c>
      <c r="H8267" s="24" t="s">
        <v>941</v>
      </c>
      <c r="I8267" s="23" t="s">
        <v>16939</v>
      </c>
      <c r="J8267" s="23" t="s">
        <v>867</v>
      </c>
    </row>
    <row r="8268" spans="1:10" x14ac:dyDescent="0.25">
      <c r="A8268" s="3">
        <f t="shared" si="129"/>
        <v>10055992</v>
      </c>
      <c r="B8268" s="24">
        <v>10055992</v>
      </c>
      <c r="C8268" s="23" t="s">
        <v>937</v>
      </c>
      <c r="D8268" s="24" t="s">
        <v>1</v>
      </c>
      <c r="E8268" s="24" t="s">
        <v>724</v>
      </c>
      <c r="F8268" s="24" t="s">
        <v>16940</v>
      </c>
      <c r="G8268" s="24" t="s">
        <v>1117</v>
      </c>
      <c r="H8268" s="24" t="s">
        <v>941</v>
      </c>
      <c r="I8268" s="23" t="s">
        <v>16941</v>
      </c>
      <c r="J8268" s="23" t="s">
        <v>741</v>
      </c>
    </row>
    <row r="8269" spans="1:10" x14ac:dyDescent="0.25">
      <c r="A8269" s="3">
        <f t="shared" si="129"/>
        <v>10056027</v>
      </c>
      <c r="B8269" s="24">
        <v>10056027</v>
      </c>
      <c r="C8269" s="23" t="s">
        <v>937</v>
      </c>
      <c r="D8269" s="24" t="s">
        <v>1</v>
      </c>
      <c r="E8269" s="24" t="s">
        <v>724</v>
      </c>
      <c r="F8269" s="24" t="s">
        <v>16942</v>
      </c>
      <c r="G8269" s="24" t="s">
        <v>1117</v>
      </c>
      <c r="H8269" s="24" t="s">
        <v>941</v>
      </c>
      <c r="I8269" s="23" t="s">
        <v>16943</v>
      </c>
      <c r="J8269" s="23" t="s">
        <v>741</v>
      </c>
    </row>
    <row r="8270" spans="1:10" x14ac:dyDescent="0.25">
      <c r="A8270" s="3">
        <f t="shared" si="129"/>
        <v>10056031</v>
      </c>
      <c r="B8270" s="24">
        <v>10056031</v>
      </c>
      <c r="C8270" s="23" t="s">
        <v>937</v>
      </c>
      <c r="D8270" s="24" t="s">
        <v>1</v>
      </c>
      <c r="E8270" s="24" t="s">
        <v>724</v>
      </c>
      <c r="F8270" s="24" t="s">
        <v>16944</v>
      </c>
      <c r="G8270" s="24" t="s">
        <v>1117</v>
      </c>
      <c r="H8270" s="24" t="s">
        <v>941</v>
      </c>
      <c r="I8270" s="23" t="s">
        <v>16945</v>
      </c>
      <c r="J8270" s="23" t="s">
        <v>741</v>
      </c>
    </row>
    <row r="8271" spans="1:10" x14ac:dyDescent="0.25">
      <c r="A8271" s="3">
        <f t="shared" si="129"/>
        <v>10056805</v>
      </c>
      <c r="B8271" s="24">
        <v>10056805</v>
      </c>
      <c r="C8271" s="23" t="s">
        <v>937</v>
      </c>
      <c r="D8271" s="24" t="s">
        <v>1</v>
      </c>
      <c r="E8271" s="24" t="s">
        <v>724</v>
      </c>
      <c r="F8271" s="24" t="s">
        <v>16946</v>
      </c>
      <c r="G8271" s="24" t="s">
        <v>1117</v>
      </c>
      <c r="H8271" s="24" t="s">
        <v>941</v>
      </c>
      <c r="I8271" s="23" t="s">
        <v>16947</v>
      </c>
      <c r="J8271" s="23" t="s">
        <v>624</v>
      </c>
    </row>
    <row r="8272" spans="1:10" x14ac:dyDescent="0.25">
      <c r="A8272" s="3">
        <f t="shared" si="129"/>
        <v>10056830</v>
      </c>
      <c r="B8272" s="24">
        <v>10056830</v>
      </c>
      <c r="C8272" s="23" t="s">
        <v>937</v>
      </c>
      <c r="D8272" s="24" t="s">
        <v>1</v>
      </c>
      <c r="E8272" s="24" t="s">
        <v>724</v>
      </c>
      <c r="F8272" s="24" t="s">
        <v>16948</v>
      </c>
      <c r="G8272" s="24" t="s">
        <v>1117</v>
      </c>
      <c r="H8272" s="24" t="s">
        <v>941</v>
      </c>
      <c r="I8272" s="23" t="s">
        <v>16949</v>
      </c>
      <c r="J8272" s="23" t="s">
        <v>624</v>
      </c>
    </row>
    <row r="8273" spans="1:10" x14ac:dyDescent="0.25">
      <c r="A8273" s="3">
        <f t="shared" si="129"/>
        <v>10058709</v>
      </c>
      <c r="B8273" s="24">
        <v>10058709</v>
      </c>
      <c r="C8273" s="23" t="s">
        <v>937</v>
      </c>
      <c r="D8273" s="24" t="s">
        <v>1</v>
      </c>
      <c r="E8273" s="24" t="s">
        <v>724</v>
      </c>
      <c r="F8273" s="24" t="s">
        <v>16950</v>
      </c>
      <c r="G8273" s="24" t="s">
        <v>1117</v>
      </c>
      <c r="H8273" s="24" t="s">
        <v>941</v>
      </c>
      <c r="I8273" s="23" t="s">
        <v>16951</v>
      </c>
      <c r="J8273" s="23" t="s">
        <v>741</v>
      </c>
    </row>
    <row r="8274" spans="1:10" x14ac:dyDescent="0.25">
      <c r="A8274" s="3">
        <f t="shared" si="129"/>
        <v>10059672</v>
      </c>
      <c r="B8274" s="24">
        <v>10059672</v>
      </c>
      <c r="C8274" s="23" t="s">
        <v>937</v>
      </c>
      <c r="D8274" s="24" t="s">
        <v>1</v>
      </c>
      <c r="E8274" s="24" t="s">
        <v>724</v>
      </c>
      <c r="F8274" s="24" t="s">
        <v>16952</v>
      </c>
      <c r="G8274" s="24" t="s">
        <v>1117</v>
      </c>
      <c r="H8274" s="24" t="s">
        <v>941</v>
      </c>
      <c r="I8274" s="23" t="s">
        <v>16953</v>
      </c>
      <c r="J8274" s="23" t="s">
        <v>551</v>
      </c>
    </row>
    <row r="8275" spans="1:10" x14ac:dyDescent="0.25">
      <c r="A8275" s="3">
        <f t="shared" si="129"/>
        <v>10060364</v>
      </c>
      <c r="B8275" s="24">
        <v>10060364</v>
      </c>
      <c r="C8275" s="23" t="s">
        <v>937</v>
      </c>
      <c r="D8275" s="24" t="s">
        <v>1</v>
      </c>
      <c r="E8275" s="24" t="s">
        <v>724</v>
      </c>
      <c r="F8275" s="24" t="s">
        <v>16954</v>
      </c>
      <c r="G8275" s="24" t="s">
        <v>1117</v>
      </c>
      <c r="H8275" s="24" t="s">
        <v>941</v>
      </c>
      <c r="I8275" s="23" t="s">
        <v>16955</v>
      </c>
      <c r="J8275" s="23" t="s">
        <v>624</v>
      </c>
    </row>
    <row r="8276" spans="1:10" x14ac:dyDescent="0.25">
      <c r="A8276" s="3">
        <f t="shared" si="129"/>
        <v>10060449</v>
      </c>
      <c r="B8276" s="24">
        <v>10060449</v>
      </c>
      <c r="C8276" s="23" t="s">
        <v>937</v>
      </c>
      <c r="D8276" s="24" t="s">
        <v>1</v>
      </c>
      <c r="E8276" s="24" t="s">
        <v>724</v>
      </c>
      <c r="F8276" s="24" t="s">
        <v>16956</v>
      </c>
      <c r="G8276" s="24" t="s">
        <v>1117</v>
      </c>
      <c r="H8276" s="24" t="s">
        <v>941</v>
      </c>
      <c r="I8276" s="23" t="s">
        <v>16957</v>
      </c>
      <c r="J8276" s="23" t="s">
        <v>624</v>
      </c>
    </row>
    <row r="8277" spans="1:10" x14ac:dyDescent="0.25">
      <c r="A8277" s="3">
        <f t="shared" si="129"/>
        <v>10060481</v>
      </c>
      <c r="B8277" s="24">
        <v>10060481</v>
      </c>
      <c r="C8277" s="23" t="s">
        <v>937</v>
      </c>
      <c r="D8277" s="24" t="s">
        <v>1</v>
      </c>
      <c r="E8277" s="24" t="s">
        <v>724</v>
      </c>
      <c r="F8277" s="24" t="s">
        <v>16958</v>
      </c>
      <c r="G8277" s="24" t="s">
        <v>1117</v>
      </c>
      <c r="H8277" s="24" t="s">
        <v>941</v>
      </c>
      <c r="I8277" s="23" t="s">
        <v>16959</v>
      </c>
      <c r="J8277" s="23" t="s">
        <v>769</v>
      </c>
    </row>
    <row r="8278" spans="1:10" x14ac:dyDescent="0.25">
      <c r="A8278" s="3">
        <f t="shared" si="129"/>
        <v>10060707</v>
      </c>
      <c r="B8278" s="24">
        <v>10060707</v>
      </c>
      <c r="C8278" s="23" t="s">
        <v>937</v>
      </c>
      <c r="D8278" s="24" t="s">
        <v>1</v>
      </c>
      <c r="E8278" s="24" t="s">
        <v>724</v>
      </c>
      <c r="F8278" s="24" t="s">
        <v>16960</v>
      </c>
      <c r="G8278" s="24" t="s">
        <v>1117</v>
      </c>
      <c r="H8278" s="24" t="s">
        <v>941</v>
      </c>
      <c r="I8278" s="23" t="s">
        <v>16961</v>
      </c>
      <c r="J8278" s="23" t="s">
        <v>836</v>
      </c>
    </row>
    <row r="8279" spans="1:10" x14ac:dyDescent="0.25">
      <c r="A8279" s="3">
        <f t="shared" si="129"/>
        <v>10061168</v>
      </c>
      <c r="B8279" s="24">
        <v>10061168</v>
      </c>
      <c r="C8279" s="23" t="s">
        <v>937</v>
      </c>
      <c r="D8279" s="24" t="s">
        <v>1</v>
      </c>
      <c r="E8279" s="24" t="s">
        <v>724</v>
      </c>
      <c r="F8279" s="24" t="s">
        <v>16962</v>
      </c>
      <c r="G8279" s="24" t="s">
        <v>1117</v>
      </c>
      <c r="H8279" s="24" t="s">
        <v>941</v>
      </c>
      <c r="I8279" s="23" t="s">
        <v>16963</v>
      </c>
      <c r="J8279" s="23" t="s">
        <v>836</v>
      </c>
    </row>
    <row r="8280" spans="1:10" x14ac:dyDescent="0.25">
      <c r="A8280" s="3">
        <f t="shared" si="129"/>
        <v>10061853</v>
      </c>
      <c r="B8280" s="24">
        <v>10061853</v>
      </c>
      <c r="C8280" s="23" t="s">
        <v>937</v>
      </c>
      <c r="D8280" s="24" t="s">
        <v>1</v>
      </c>
      <c r="E8280" s="24" t="s">
        <v>724</v>
      </c>
      <c r="F8280" s="24" t="s">
        <v>16964</v>
      </c>
      <c r="G8280" s="24" t="s">
        <v>1117</v>
      </c>
      <c r="H8280" s="24" t="s">
        <v>941</v>
      </c>
      <c r="I8280" s="23" t="s">
        <v>16965</v>
      </c>
      <c r="J8280" s="23" t="s">
        <v>741</v>
      </c>
    </row>
    <row r="8281" spans="1:10" x14ac:dyDescent="0.25">
      <c r="A8281" s="3">
        <f t="shared" si="129"/>
        <v>10061908</v>
      </c>
      <c r="B8281" s="24">
        <v>10061908</v>
      </c>
      <c r="C8281" s="23" t="s">
        <v>937</v>
      </c>
      <c r="D8281" s="24" t="s">
        <v>1</v>
      </c>
      <c r="E8281" s="24" t="s">
        <v>724</v>
      </c>
      <c r="F8281" s="24" t="s">
        <v>16966</v>
      </c>
      <c r="G8281" s="24" t="s">
        <v>1117</v>
      </c>
      <c r="H8281" s="24" t="s">
        <v>941</v>
      </c>
      <c r="I8281" s="23" t="s">
        <v>16967</v>
      </c>
      <c r="J8281" s="23" t="s">
        <v>741</v>
      </c>
    </row>
    <row r="8282" spans="1:10" x14ac:dyDescent="0.25">
      <c r="A8282" s="3">
        <f t="shared" si="129"/>
        <v>10062235</v>
      </c>
      <c r="B8282" s="24">
        <v>10062235</v>
      </c>
      <c r="C8282" s="23" t="s">
        <v>937</v>
      </c>
      <c r="D8282" s="24" t="s">
        <v>1</v>
      </c>
      <c r="E8282" s="24" t="s">
        <v>724</v>
      </c>
      <c r="F8282" s="24" t="s">
        <v>16968</v>
      </c>
      <c r="G8282" s="24" t="s">
        <v>1117</v>
      </c>
      <c r="H8282" s="24" t="s">
        <v>941</v>
      </c>
      <c r="I8282" s="23" t="s">
        <v>16969</v>
      </c>
      <c r="J8282" s="23" t="s">
        <v>741</v>
      </c>
    </row>
    <row r="8283" spans="1:10" x14ac:dyDescent="0.25">
      <c r="A8283" s="3">
        <f t="shared" si="129"/>
        <v>10062304</v>
      </c>
      <c r="B8283" s="24">
        <v>10062304</v>
      </c>
      <c r="C8283" s="23" t="s">
        <v>937</v>
      </c>
      <c r="D8283" s="24" t="s">
        <v>1</v>
      </c>
      <c r="E8283" s="24" t="s">
        <v>724</v>
      </c>
      <c r="F8283" s="24" t="s">
        <v>16970</v>
      </c>
      <c r="G8283" s="24" t="s">
        <v>1117</v>
      </c>
      <c r="H8283" s="24" t="s">
        <v>941</v>
      </c>
      <c r="I8283" s="23" t="s">
        <v>16971</v>
      </c>
      <c r="J8283" s="23" t="s">
        <v>741</v>
      </c>
    </row>
    <row r="8284" spans="1:10" x14ac:dyDescent="0.25">
      <c r="A8284" s="3">
        <f t="shared" si="129"/>
        <v>10062638</v>
      </c>
      <c r="B8284" s="24">
        <v>10062638</v>
      </c>
      <c r="C8284" s="23" t="s">
        <v>937</v>
      </c>
      <c r="D8284" s="24" t="s">
        <v>1</v>
      </c>
      <c r="E8284" s="24" t="s">
        <v>724</v>
      </c>
      <c r="F8284" s="24" t="s">
        <v>16972</v>
      </c>
      <c r="G8284" s="24" t="s">
        <v>1117</v>
      </c>
      <c r="H8284" s="24" t="s">
        <v>941</v>
      </c>
      <c r="I8284" s="23" t="s">
        <v>16973</v>
      </c>
      <c r="J8284" s="23" t="s">
        <v>741</v>
      </c>
    </row>
    <row r="8285" spans="1:10" x14ac:dyDescent="0.25">
      <c r="A8285" s="3">
        <f t="shared" si="129"/>
        <v>10062721</v>
      </c>
      <c r="B8285" s="24">
        <v>10062721</v>
      </c>
      <c r="C8285" s="23" t="s">
        <v>937</v>
      </c>
      <c r="D8285" s="24" t="s">
        <v>1</v>
      </c>
      <c r="E8285" s="24" t="s">
        <v>724</v>
      </c>
      <c r="F8285" s="24" t="s">
        <v>16974</v>
      </c>
      <c r="G8285" s="24" t="s">
        <v>1117</v>
      </c>
      <c r="H8285" s="24" t="s">
        <v>941</v>
      </c>
      <c r="I8285" s="23" t="s">
        <v>16975</v>
      </c>
      <c r="J8285" s="23" t="s">
        <v>843</v>
      </c>
    </row>
    <row r="8286" spans="1:10" x14ac:dyDescent="0.25">
      <c r="A8286" s="3">
        <f t="shared" si="129"/>
        <v>10063192</v>
      </c>
      <c r="B8286" s="24">
        <v>10063192</v>
      </c>
      <c r="C8286" s="23" t="s">
        <v>937</v>
      </c>
      <c r="D8286" s="24" t="s">
        <v>1</v>
      </c>
      <c r="E8286" s="24" t="s">
        <v>724</v>
      </c>
      <c r="F8286" s="24" t="s">
        <v>16976</v>
      </c>
      <c r="G8286" s="24" t="s">
        <v>1117</v>
      </c>
      <c r="H8286" s="24" t="s">
        <v>941</v>
      </c>
      <c r="I8286" s="23" t="s">
        <v>16977</v>
      </c>
      <c r="J8286" s="23" t="s">
        <v>778</v>
      </c>
    </row>
    <row r="8287" spans="1:10" x14ac:dyDescent="0.25">
      <c r="A8287" s="3">
        <f t="shared" si="129"/>
        <v>10063327</v>
      </c>
      <c r="B8287" s="24">
        <v>10063327</v>
      </c>
      <c r="C8287" s="23" t="s">
        <v>937</v>
      </c>
      <c r="D8287" s="24" t="s">
        <v>1</v>
      </c>
      <c r="E8287" s="24" t="s">
        <v>724</v>
      </c>
      <c r="F8287" s="24" t="s">
        <v>16978</v>
      </c>
      <c r="G8287" s="24" t="s">
        <v>1117</v>
      </c>
      <c r="H8287" s="24" t="s">
        <v>941</v>
      </c>
      <c r="I8287" s="23" t="s">
        <v>16979</v>
      </c>
      <c r="J8287" s="23" t="s">
        <v>819</v>
      </c>
    </row>
    <row r="8288" spans="1:10" x14ac:dyDescent="0.25">
      <c r="A8288" s="3">
        <f t="shared" si="129"/>
        <v>10063465</v>
      </c>
      <c r="B8288" s="24">
        <v>10063465</v>
      </c>
      <c r="C8288" s="23" t="s">
        <v>937</v>
      </c>
      <c r="D8288" s="24" t="s">
        <v>1</v>
      </c>
      <c r="E8288" s="24" t="s">
        <v>724</v>
      </c>
      <c r="F8288" s="24" t="s">
        <v>16980</v>
      </c>
      <c r="G8288" s="24" t="s">
        <v>940</v>
      </c>
      <c r="H8288" s="24" t="s">
        <v>941</v>
      </c>
      <c r="I8288" s="23" t="s">
        <v>16981</v>
      </c>
      <c r="J8288" s="23" t="s">
        <v>848</v>
      </c>
    </row>
    <row r="8289" spans="1:10" x14ac:dyDescent="0.25">
      <c r="A8289" s="3">
        <f t="shared" si="129"/>
        <v>10063477</v>
      </c>
      <c r="B8289" s="24">
        <v>10063477</v>
      </c>
      <c r="C8289" s="23" t="s">
        <v>937</v>
      </c>
      <c r="D8289" s="24" t="s">
        <v>1</v>
      </c>
      <c r="E8289" s="24" t="s">
        <v>724</v>
      </c>
      <c r="F8289" s="24" t="s">
        <v>16982</v>
      </c>
      <c r="G8289" s="24" t="s">
        <v>940</v>
      </c>
      <c r="H8289" s="24" t="s">
        <v>941</v>
      </c>
      <c r="I8289" s="23" t="s">
        <v>16983</v>
      </c>
      <c r="J8289" s="23" t="s">
        <v>793</v>
      </c>
    </row>
    <row r="8290" spans="1:10" x14ac:dyDescent="0.25">
      <c r="A8290" s="3">
        <f t="shared" si="129"/>
        <v>10063715</v>
      </c>
      <c r="B8290" s="24">
        <v>10063715</v>
      </c>
      <c r="C8290" s="23" t="s">
        <v>937</v>
      </c>
      <c r="D8290" s="24" t="s">
        <v>1</v>
      </c>
      <c r="E8290" s="24" t="s">
        <v>724</v>
      </c>
      <c r="F8290" s="24" t="s">
        <v>16984</v>
      </c>
      <c r="G8290" s="24" t="s">
        <v>1117</v>
      </c>
      <c r="H8290" s="24" t="s">
        <v>941</v>
      </c>
      <c r="I8290" s="23" t="s">
        <v>16985</v>
      </c>
      <c r="J8290" s="23" t="s">
        <v>769</v>
      </c>
    </row>
    <row r="8291" spans="1:10" x14ac:dyDescent="0.25">
      <c r="A8291" s="3">
        <f t="shared" si="129"/>
        <v>10063736</v>
      </c>
      <c r="B8291" s="24">
        <v>10063736</v>
      </c>
      <c r="C8291" s="23" t="s">
        <v>937</v>
      </c>
      <c r="D8291" s="24" t="s">
        <v>1</v>
      </c>
      <c r="E8291" s="24" t="s">
        <v>724</v>
      </c>
      <c r="F8291" s="24" t="s">
        <v>16986</v>
      </c>
      <c r="G8291" s="24" t="s">
        <v>940</v>
      </c>
      <c r="H8291" s="24" t="s">
        <v>941</v>
      </c>
      <c r="I8291" s="23" t="s">
        <v>16987</v>
      </c>
      <c r="J8291" s="23" t="s">
        <v>844</v>
      </c>
    </row>
    <row r="8292" spans="1:10" x14ac:dyDescent="0.25">
      <c r="A8292" s="3">
        <f t="shared" si="129"/>
        <v>10063761</v>
      </c>
      <c r="B8292" s="24">
        <v>10063761</v>
      </c>
      <c r="C8292" s="23" t="s">
        <v>937</v>
      </c>
      <c r="D8292" s="24" t="s">
        <v>1</v>
      </c>
      <c r="E8292" s="24" t="s">
        <v>724</v>
      </c>
      <c r="F8292" s="24" t="s">
        <v>16988</v>
      </c>
      <c r="G8292" s="24" t="s">
        <v>1117</v>
      </c>
      <c r="H8292" s="24" t="s">
        <v>941</v>
      </c>
      <c r="I8292" s="23" t="s">
        <v>16989</v>
      </c>
      <c r="J8292" s="23" t="s">
        <v>810</v>
      </c>
    </row>
    <row r="8293" spans="1:10" x14ac:dyDescent="0.25">
      <c r="A8293" s="3">
        <f t="shared" si="129"/>
        <v>10064057</v>
      </c>
      <c r="B8293" s="24">
        <v>10064057</v>
      </c>
      <c r="C8293" s="23" t="s">
        <v>937</v>
      </c>
      <c r="D8293" s="24" t="s">
        <v>1</v>
      </c>
      <c r="E8293" s="24" t="s">
        <v>724</v>
      </c>
      <c r="F8293" s="24" t="s">
        <v>16990</v>
      </c>
      <c r="G8293" s="24" t="s">
        <v>1117</v>
      </c>
      <c r="H8293" s="24" t="s">
        <v>941</v>
      </c>
      <c r="I8293" s="23" t="s">
        <v>16991</v>
      </c>
      <c r="J8293" s="23" t="s">
        <v>836</v>
      </c>
    </row>
    <row r="8294" spans="1:10" x14ac:dyDescent="0.25">
      <c r="A8294" s="3">
        <f t="shared" si="129"/>
        <v>10064100</v>
      </c>
      <c r="B8294" s="24">
        <v>10064100</v>
      </c>
      <c r="C8294" s="23" t="s">
        <v>937</v>
      </c>
      <c r="D8294" s="24" t="s">
        <v>1</v>
      </c>
      <c r="E8294" s="24" t="s">
        <v>724</v>
      </c>
      <c r="F8294" s="24" t="s">
        <v>16992</v>
      </c>
      <c r="G8294" s="24" t="s">
        <v>940</v>
      </c>
      <c r="H8294" s="24" t="s">
        <v>941</v>
      </c>
      <c r="I8294" s="23" t="s">
        <v>16993</v>
      </c>
      <c r="J8294" s="23" t="s">
        <v>823</v>
      </c>
    </row>
    <row r="8295" spans="1:10" x14ac:dyDescent="0.25">
      <c r="A8295" s="3">
        <f t="shared" si="129"/>
        <v>10064470</v>
      </c>
      <c r="B8295" s="24">
        <v>10064470</v>
      </c>
      <c r="C8295" s="23" t="s">
        <v>937</v>
      </c>
      <c r="D8295" s="24" t="s">
        <v>1</v>
      </c>
      <c r="E8295" s="24" t="s">
        <v>724</v>
      </c>
      <c r="F8295" s="24" t="s">
        <v>16994</v>
      </c>
      <c r="G8295" s="24" t="s">
        <v>1117</v>
      </c>
      <c r="H8295" s="24" t="s">
        <v>941</v>
      </c>
      <c r="I8295" s="23" t="s">
        <v>16995</v>
      </c>
      <c r="J8295" s="23" t="s">
        <v>741</v>
      </c>
    </row>
    <row r="8296" spans="1:10" x14ac:dyDescent="0.25">
      <c r="A8296" s="3">
        <f t="shared" si="129"/>
        <v>10064639</v>
      </c>
      <c r="B8296" s="24">
        <v>10064639</v>
      </c>
      <c r="C8296" s="23" t="s">
        <v>937</v>
      </c>
      <c r="D8296" s="24" t="s">
        <v>1</v>
      </c>
      <c r="E8296" s="24" t="s">
        <v>724</v>
      </c>
      <c r="F8296" s="24" t="s">
        <v>16996</v>
      </c>
      <c r="G8296" s="24" t="s">
        <v>1117</v>
      </c>
      <c r="H8296" s="24" t="s">
        <v>941</v>
      </c>
      <c r="I8296" s="23" t="s">
        <v>16997</v>
      </c>
      <c r="J8296" s="23" t="s">
        <v>741</v>
      </c>
    </row>
    <row r="8297" spans="1:10" x14ac:dyDescent="0.25">
      <c r="A8297" s="3">
        <f t="shared" si="129"/>
        <v>10064918</v>
      </c>
      <c r="B8297" s="24">
        <v>10064918</v>
      </c>
      <c r="C8297" s="23" t="s">
        <v>937</v>
      </c>
      <c r="D8297" s="24" t="s">
        <v>1</v>
      </c>
      <c r="E8297" s="24" t="s">
        <v>724</v>
      </c>
      <c r="F8297" s="24" t="s">
        <v>16998</v>
      </c>
      <c r="G8297" s="24" t="s">
        <v>1117</v>
      </c>
      <c r="H8297" s="24" t="s">
        <v>941</v>
      </c>
      <c r="I8297" s="23" t="s">
        <v>16999</v>
      </c>
      <c r="J8297" s="23" t="s">
        <v>741</v>
      </c>
    </row>
    <row r="8298" spans="1:10" x14ac:dyDescent="0.25">
      <c r="A8298" s="3">
        <f t="shared" si="129"/>
        <v>10066657</v>
      </c>
      <c r="B8298" s="24">
        <v>10066657</v>
      </c>
      <c r="C8298" s="23" t="s">
        <v>937</v>
      </c>
      <c r="D8298" s="24" t="s">
        <v>1</v>
      </c>
      <c r="E8298" s="24" t="s">
        <v>724</v>
      </c>
      <c r="F8298" s="24" t="s">
        <v>17000</v>
      </c>
      <c r="G8298" s="24" t="s">
        <v>1117</v>
      </c>
      <c r="H8298" s="24" t="s">
        <v>941</v>
      </c>
      <c r="I8298" s="23" t="s">
        <v>17001</v>
      </c>
      <c r="J8298" s="23" t="s">
        <v>741</v>
      </c>
    </row>
    <row r="8299" spans="1:10" x14ac:dyDescent="0.25">
      <c r="A8299" s="3">
        <f t="shared" si="129"/>
        <v>10950161</v>
      </c>
      <c r="B8299" s="24">
        <v>10950161</v>
      </c>
      <c r="C8299" s="23" t="s">
        <v>937</v>
      </c>
      <c r="D8299" s="24" t="s">
        <v>1</v>
      </c>
      <c r="E8299" s="24" t="s">
        <v>724</v>
      </c>
      <c r="F8299" s="24" t="s">
        <v>17002</v>
      </c>
      <c r="G8299" s="24" t="s">
        <v>1117</v>
      </c>
      <c r="H8299" s="24" t="s">
        <v>941</v>
      </c>
      <c r="I8299" s="23" t="s">
        <v>17003</v>
      </c>
      <c r="J8299" s="23" t="s">
        <v>741</v>
      </c>
    </row>
    <row r="8300" spans="1:10" x14ac:dyDescent="0.25">
      <c r="A8300" s="3">
        <f t="shared" si="129"/>
        <v>10994063</v>
      </c>
      <c r="B8300" s="24">
        <v>10994063</v>
      </c>
      <c r="C8300" s="23" t="s">
        <v>937</v>
      </c>
      <c r="D8300" s="24" t="s">
        <v>1</v>
      </c>
      <c r="E8300" s="24" t="s">
        <v>724</v>
      </c>
      <c r="F8300" s="24" t="s">
        <v>17004</v>
      </c>
      <c r="G8300" s="24" t="s">
        <v>1117</v>
      </c>
      <c r="H8300" s="24" t="s">
        <v>941</v>
      </c>
      <c r="I8300" s="23" t="s">
        <v>17005</v>
      </c>
      <c r="J8300" s="23" t="s">
        <v>741</v>
      </c>
    </row>
    <row r="8301" spans="1:10" x14ac:dyDescent="0.25">
      <c r="A8301" s="3">
        <f t="shared" si="129"/>
        <v>10994064</v>
      </c>
      <c r="B8301" s="24">
        <v>10994064</v>
      </c>
      <c r="C8301" s="23" t="s">
        <v>937</v>
      </c>
      <c r="D8301" s="24" t="s">
        <v>1</v>
      </c>
      <c r="E8301" s="24" t="s">
        <v>724</v>
      </c>
      <c r="F8301" s="24" t="s">
        <v>17006</v>
      </c>
      <c r="G8301" s="24" t="s">
        <v>1117</v>
      </c>
      <c r="H8301" s="24" t="s">
        <v>941</v>
      </c>
      <c r="I8301" s="23" t="s">
        <v>17007</v>
      </c>
      <c r="J8301" s="23" t="s">
        <v>741</v>
      </c>
    </row>
    <row r="8302" spans="1:10" x14ac:dyDescent="0.25">
      <c r="A8302" s="3">
        <f t="shared" si="129"/>
        <v>10994067</v>
      </c>
      <c r="B8302" s="24">
        <v>10994067</v>
      </c>
      <c r="C8302" s="23" t="s">
        <v>937</v>
      </c>
      <c r="D8302" s="24" t="s">
        <v>1</v>
      </c>
      <c r="E8302" s="24" t="s">
        <v>724</v>
      </c>
      <c r="F8302" s="24" t="s">
        <v>17008</v>
      </c>
      <c r="G8302" s="24" t="s">
        <v>1117</v>
      </c>
      <c r="H8302" s="24" t="s">
        <v>941</v>
      </c>
      <c r="I8302" s="23" t="s">
        <v>17009</v>
      </c>
      <c r="J8302" s="23" t="s">
        <v>741</v>
      </c>
    </row>
    <row r="8303" spans="1:10" x14ac:dyDescent="0.25">
      <c r="A8303" s="3">
        <f t="shared" si="129"/>
        <v>10994068</v>
      </c>
      <c r="B8303" s="24">
        <v>10994068</v>
      </c>
      <c r="C8303" s="23" t="s">
        <v>937</v>
      </c>
      <c r="D8303" s="24" t="s">
        <v>1</v>
      </c>
      <c r="E8303" s="24" t="s">
        <v>724</v>
      </c>
      <c r="F8303" s="24" t="s">
        <v>17010</v>
      </c>
      <c r="G8303" s="24" t="s">
        <v>1117</v>
      </c>
      <c r="H8303" s="24" t="s">
        <v>941</v>
      </c>
      <c r="I8303" s="23" t="s">
        <v>17011</v>
      </c>
      <c r="J8303" s="23" t="s">
        <v>741</v>
      </c>
    </row>
    <row r="8304" spans="1:10" x14ac:dyDescent="0.25">
      <c r="A8304" s="3">
        <f t="shared" si="129"/>
        <v>10994073</v>
      </c>
      <c r="B8304" s="24">
        <v>10994073</v>
      </c>
      <c r="C8304" s="23" t="s">
        <v>937</v>
      </c>
      <c r="D8304" s="24" t="s">
        <v>1</v>
      </c>
      <c r="E8304" s="24" t="s">
        <v>724</v>
      </c>
      <c r="F8304" s="24" t="s">
        <v>17012</v>
      </c>
      <c r="G8304" s="24" t="s">
        <v>1117</v>
      </c>
      <c r="H8304" s="24" t="s">
        <v>941</v>
      </c>
      <c r="I8304" s="23" t="s">
        <v>17013</v>
      </c>
      <c r="J8304" s="23" t="s">
        <v>741</v>
      </c>
    </row>
    <row r="8305" spans="1:10" x14ac:dyDescent="0.25">
      <c r="A8305" s="3">
        <f t="shared" si="129"/>
        <v>10994076</v>
      </c>
      <c r="B8305" s="24">
        <v>10994076</v>
      </c>
      <c r="C8305" s="23" t="s">
        <v>937</v>
      </c>
      <c r="D8305" s="24" t="s">
        <v>1</v>
      </c>
      <c r="E8305" s="24" t="s">
        <v>724</v>
      </c>
      <c r="F8305" s="24" t="s">
        <v>17014</v>
      </c>
      <c r="G8305" s="24" t="s">
        <v>1117</v>
      </c>
      <c r="H8305" s="24" t="s">
        <v>941</v>
      </c>
      <c r="I8305" s="23" t="s">
        <v>17015</v>
      </c>
      <c r="J8305" s="23" t="s">
        <v>741</v>
      </c>
    </row>
    <row r="8306" spans="1:10" x14ac:dyDescent="0.25">
      <c r="A8306" s="3">
        <f t="shared" si="129"/>
        <v>10994077</v>
      </c>
      <c r="B8306" s="24">
        <v>10994077</v>
      </c>
      <c r="C8306" s="23" t="s">
        <v>937</v>
      </c>
      <c r="D8306" s="24" t="s">
        <v>1</v>
      </c>
      <c r="E8306" s="24" t="s">
        <v>724</v>
      </c>
      <c r="F8306" s="24" t="s">
        <v>17016</v>
      </c>
      <c r="G8306" s="24" t="s">
        <v>1117</v>
      </c>
      <c r="H8306" s="24" t="s">
        <v>941</v>
      </c>
      <c r="I8306" s="23" t="s">
        <v>17017</v>
      </c>
      <c r="J8306" s="23" t="s">
        <v>741</v>
      </c>
    </row>
    <row r="8307" spans="1:10" x14ac:dyDescent="0.25">
      <c r="A8307" s="3">
        <f t="shared" si="129"/>
        <v>10994116</v>
      </c>
      <c r="B8307" s="24">
        <v>10994116</v>
      </c>
      <c r="C8307" s="23" t="s">
        <v>937</v>
      </c>
      <c r="D8307" s="24" t="s">
        <v>1</v>
      </c>
      <c r="E8307" s="24" t="s">
        <v>724</v>
      </c>
      <c r="F8307" s="24" t="s">
        <v>17018</v>
      </c>
      <c r="G8307" s="24" t="s">
        <v>1117</v>
      </c>
      <c r="H8307" s="24" t="s">
        <v>941</v>
      </c>
      <c r="I8307" s="23" t="s">
        <v>17019</v>
      </c>
      <c r="J8307" s="23" t="s">
        <v>867</v>
      </c>
    </row>
    <row r="8308" spans="1:10" x14ac:dyDescent="0.25">
      <c r="A8308" s="3">
        <f t="shared" si="129"/>
        <v>11056090</v>
      </c>
      <c r="B8308" s="24">
        <v>11056090</v>
      </c>
      <c r="C8308" s="23" t="s">
        <v>937</v>
      </c>
      <c r="D8308" s="24" t="s">
        <v>1</v>
      </c>
      <c r="E8308" s="24" t="s">
        <v>724</v>
      </c>
      <c r="F8308" s="24" t="s">
        <v>17020</v>
      </c>
      <c r="G8308" s="24" t="s">
        <v>1117</v>
      </c>
      <c r="H8308" s="24" t="s">
        <v>941</v>
      </c>
      <c r="I8308" s="23" t="s">
        <v>17021</v>
      </c>
      <c r="J8308" s="23" t="s">
        <v>741</v>
      </c>
    </row>
    <row r="8309" spans="1:10" x14ac:dyDescent="0.25">
      <c r="A8309" s="3">
        <f t="shared" si="129"/>
        <v>11090695</v>
      </c>
      <c r="B8309" s="24">
        <v>11090695</v>
      </c>
      <c r="C8309" s="23" t="s">
        <v>937</v>
      </c>
      <c r="D8309" s="24" t="s">
        <v>1</v>
      </c>
      <c r="E8309" s="24" t="s">
        <v>724</v>
      </c>
      <c r="F8309" s="24" t="s">
        <v>17022</v>
      </c>
      <c r="G8309" s="24" t="s">
        <v>1117</v>
      </c>
      <c r="H8309" s="24" t="s">
        <v>941</v>
      </c>
      <c r="I8309" s="23" t="s">
        <v>17023</v>
      </c>
      <c r="J8309" s="23" t="s">
        <v>741</v>
      </c>
    </row>
    <row r="8310" spans="1:10" x14ac:dyDescent="0.25">
      <c r="A8310" s="3">
        <f t="shared" si="129"/>
        <v>11114137</v>
      </c>
      <c r="B8310" s="24">
        <v>11114137</v>
      </c>
      <c r="C8310" s="23" t="s">
        <v>937</v>
      </c>
      <c r="D8310" s="24" t="s">
        <v>1</v>
      </c>
      <c r="E8310" s="24" t="s">
        <v>724</v>
      </c>
      <c r="F8310" s="24" t="s">
        <v>17024</v>
      </c>
      <c r="G8310" s="24" t="s">
        <v>1117</v>
      </c>
      <c r="H8310" s="24" t="s">
        <v>941</v>
      </c>
      <c r="I8310" s="23" t="s">
        <v>17025</v>
      </c>
      <c r="J8310" s="23" t="s">
        <v>741</v>
      </c>
    </row>
    <row r="8311" spans="1:10" x14ac:dyDescent="0.25">
      <c r="A8311" s="3">
        <f t="shared" si="129"/>
        <v>11119772</v>
      </c>
      <c r="B8311" s="24">
        <v>11119772</v>
      </c>
      <c r="C8311" s="23" t="s">
        <v>937</v>
      </c>
      <c r="D8311" s="24" t="s">
        <v>1</v>
      </c>
      <c r="E8311" s="24" t="s">
        <v>724</v>
      </c>
      <c r="F8311" s="24" t="s">
        <v>17026</v>
      </c>
      <c r="G8311" s="24" t="s">
        <v>1117</v>
      </c>
      <c r="H8311" s="24" t="s">
        <v>941</v>
      </c>
      <c r="I8311" s="23" t="s">
        <v>17027</v>
      </c>
      <c r="J8311" s="23" t="s">
        <v>741</v>
      </c>
    </row>
    <row r="8312" spans="1:10" x14ac:dyDescent="0.25">
      <c r="A8312" s="3">
        <f t="shared" si="129"/>
        <v>11214245</v>
      </c>
      <c r="B8312" s="24">
        <v>11214245</v>
      </c>
      <c r="C8312" s="23" t="s">
        <v>937</v>
      </c>
      <c r="D8312" s="24" t="s">
        <v>1</v>
      </c>
      <c r="E8312" s="24" t="s">
        <v>724</v>
      </c>
      <c r="F8312" s="24" t="s">
        <v>17028</v>
      </c>
      <c r="G8312" s="24" t="s">
        <v>1117</v>
      </c>
      <c r="H8312" s="24" t="s">
        <v>941</v>
      </c>
      <c r="I8312" s="23" t="s">
        <v>17029</v>
      </c>
      <c r="J8312" s="23" t="s">
        <v>741</v>
      </c>
    </row>
    <row r="8313" spans="1:10" x14ac:dyDescent="0.25">
      <c r="A8313" s="3">
        <f t="shared" si="129"/>
        <v>11220924</v>
      </c>
      <c r="B8313" s="24">
        <v>11220924</v>
      </c>
      <c r="C8313" s="23" t="s">
        <v>937</v>
      </c>
      <c r="D8313" s="24" t="s">
        <v>1</v>
      </c>
      <c r="E8313" s="24" t="s">
        <v>724</v>
      </c>
      <c r="F8313" s="24" t="s">
        <v>17030</v>
      </c>
      <c r="G8313" s="24" t="s">
        <v>1117</v>
      </c>
      <c r="H8313" s="24" t="s">
        <v>941</v>
      </c>
      <c r="I8313" s="23" t="s">
        <v>17031</v>
      </c>
      <c r="J8313" s="23" t="s">
        <v>741</v>
      </c>
    </row>
    <row r="8314" spans="1:10" x14ac:dyDescent="0.25">
      <c r="A8314" s="3">
        <f t="shared" si="129"/>
        <v>11221840</v>
      </c>
      <c r="B8314" s="24">
        <v>11221840</v>
      </c>
      <c r="C8314" s="23" t="s">
        <v>937</v>
      </c>
      <c r="D8314" s="24" t="s">
        <v>1</v>
      </c>
      <c r="E8314" s="24" t="s">
        <v>724</v>
      </c>
      <c r="F8314" s="24" t="s">
        <v>17032</v>
      </c>
      <c r="G8314" s="24" t="s">
        <v>1117</v>
      </c>
      <c r="H8314" s="24" t="s">
        <v>941</v>
      </c>
      <c r="I8314" s="23" t="s">
        <v>17033</v>
      </c>
      <c r="J8314" s="23" t="s">
        <v>741</v>
      </c>
    </row>
    <row r="8315" spans="1:10" x14ac:dyDescent="0.25">
      <c r="A8315" s="3">
        <f t="shared" si="129"/>
        <v>11350858</v>
      </c>
      <c r="B8315" s="24">
        <v>11350858</v>
      </c>
      <c r="C8315" s="23" t="s">
        <v>937</v>
      </c>
      <c r="D8315" s="24" t="s">
        <v>1</v>
      </c>
      <c r="E8315" s="24" t="s">
        <v>724</v>
      </c>
      <c r="F8315" s="24" t="s">
        <v>17034</v>
      </c>
      <c r="G8315" s="24" t="s">
        <v>1117</v>
      </c>
      <c r="H8315" s="24" t="s">
        <v>941</v>
      </c>
      <c r="I8315" s="23" t="s">
        <v>17035</v>
      </c>
      <c r="J8315" s="23" t="s">
        <v>741</v>
      </c>
    </row>
    <row r="8316" spans="1:10" x14ac:dyDescent="0.25">
      <c r="A8316" s="3">
        <f t="shared" si="129"/>
        <v>11392644</v>
      </c>
      <c r="B8316" s="24">
        <v>11392644</v>
      </c>
      <c r="C8316" s="23" t="s">
        <v>937</v>
      </c>
      <c r="D8316" s="24" t="s">
        <v>1</v>
      </c>
      <c r="E8316" s="24" t="s">
        <v>724</v>
      </c>
      <c r="F8316" s="24" t="s">
        <v>17036</v>
      </c>
      <c r="G8316" s="24" t="s">
        <v>1117</v>
      </c>
      <c r="H8316" s="24" t="s">
        <v>941</v>
      </c>
      <c r="I8316" s="23" t="s">
        <v>17037</v>
      </c>
      <c r="J8316" s="23" t="s">
        <v>741</v>
      </c>
    </row>
    <row r="8317" spans="1:10" x14ac:dyDescent="0.25">
      <c r="A8317" s="3">
        <f t="shared" si="129"/>
        <v>11399009</v>
      </c>
      <c r="B8317" s="24">
        <v>11399009</v>
      </c>
      <c r="C8317" s="23" t="s">
        <v>937</v>
      </c>
      <c r="D8317" s="24" t="s">
        <v>1</v>
      </c>
      <c r="E8317" s="24" t="s">
        <v>724</v>
      </c>
      <c r="F8317" s="24" t="s">
        <v>17038</v>
      </c>
      <c r="G8317" s="24" t="s">
        <v>1117</v>
      </c>
      <c r="H8317" s="24" t="s">
        <v>941</v>
      </c>
      <c r="I8317" s="23" t="s">
        <v>17039</v>
      </c>
      <c r="J8317" s="23" t="s">
        <v>741</v>
      </c>
    </row>
    <row r="8318" spans="1:10" x14ac:dyDescent="0.25">
      <c r="A8318" s="3">
        <f t="shared" si="129"/>
        <v>11446261</v>
      </c>
      <c r="B8318" s="24">
        <v>11446261</v>
      </c>
      <c r="C8318" s="23" t="s">
        <v>937</v>
      </c>
      <c r="D8318" s="24" t="s">
        <v>1</v>
      </c>
      <c r="E8318" s="24" t="s">
        <v>724</v>
      </c>
      <c r="F8318" s="24" t="s">
        <v>17040</v>
      </c>
      <c r="G8318" s="24" t="s">
        <v>1117</v>
      </c>
      <c r="H8318" s="24" t="s">
        <v>941</v>
      </c>
      <c r="I8318" s="23" t="s">
        <v>17041</v>
      </c>
      <c r="J8318" s="23" t="s">
        <v>741</v>
      </c>
    </row>
    <row r="8319" spans="1:10" x14ac:dyDescent="0.25">
      <c r="A8319" s="3">
        <f t="shared" si="129"/>
        <v>11485464</v>
      </c>
      <c r="B8319" s="24">
        <v>11485464</v>
      </c>
      <c r="C8319" s="23" t="s">
        <v>937</v>
      </c>
      <c r="D8319" s="24" t="s">
        <v>1</v>
      </c>
      <c r="E8319" s="24" t="s">
        <v>724</v>
      </c>
      <c r="F8319" s="24" t="s">
        <v>17042</v>
      </c>
      <c r="G8319" s="24" t="s">
        <v>1117</v>
      </c>
      <c r="H8319" s="24" t="s">
        <v>941</v>
      </c>
      <c r="I8319" s="23" t="s">
        <v>17043</v>
      </c>
      <c r="J8319" s="23" t="s">
        <v>741</v>
      </c>
    </row>
    <row r="8320" spans="1:10" x14ac:dyDescent="0.25">
      <c r="A8320" s="3">
        <f t="shared" si="129"/>
        <v>11509883</v>
      </c>
      <c r="B8320" s="24">
        <v>11509883</v>
      </c>
      <c r="C8320" s="23" t="s">
        <v>937</v>
      </c>
      <c r="D8320" s="24" t="s">
        <v>1</v>
      </c>
      <c r="E8320" s="24" t="s">
        <v>724</v>
      </c>
      <c r="F8320" s="24" t="s">
        <v>17044</v>
      </c>
      <c r="G8320" s="24" t="s">
        <v>1117</v>
      </c>
      <c r="H8320" s="24" t="s">
        <v>941</v>
      </c>
      <c r="I8320" s="23" t="s">
        <v>17045</v>
      </c>
      <c r="J8320" s="23" t="s">
        <v>741</v>
      </c>
    </row>
    <row r="8321" spans="1:10" x14ac:dyDescent="0.25">
      <c r="A8321" s="3">
        <f t="shared" si="129"/>
        <v>11623708</v>
      </c>
      <c r="B8321" s="24">
        <v>11623708</v>
      </c>
      <c r="C8321" s="23" t="s">
        <v>937</v>
      </c>
      <c r="D8321" s="24" t="s">
        <v>1</v>
      </c>
      <c r="E8321" s="24" t="s">
        <v>724</v>
      </c>
      <c r="F8321" s="24" t="s">
        <v>17046</v>
      </c>
      <c r="G8321" s="24" t="s">
        <v>1117</v>
      </c>
      <c r="H8321" s="24" t="s">
        <v>941</v>
      </c>
      <c r="I8321" s="23" t="s">
        <v>17047</v>
      </c>
      <c r="J8321" s="23" t="s">
        <v>741</v>
      </c>
    </row>
    <row r="8322" spans="1:10" x14ac:dyDescent="0.25">
      <c r="A8322" s="3">
        <f t="shared" si="129"/>
        <v>11634279</v>
      </c>
      <c r="B8322" s="24">
        <v>11634279</v>
      </c>
      <c r="C8322" s="23" t="s">
        <v>937</v>
      </c>
      <c r="D8322" s="24" t="s">
        <v>1</v>
      </c>
      <c r="E8322" s="24" t="s">
        <v>724</v>
      </c>
      <c r="F8322" s="24" t="s">
        <v>17048</v>
      </c>
      <c r="G8322" s="24" t="s">
        <v>1117</v>
      </c>
      <c r="H8322" s="24" t="s">
        <v>941</v>
      </c>
      <c r="I8322" s="23" t="s">
        <v>17049</v>
      </c>
      <c r="J8322" s="23" t="s">
        <v>741</v>
      </c>
    </row>
    <row r="8323" spans="1:10" x14ac:dyDescent="0.25">
      <c r="A8323" s="3">
        <f t="shared" ref="A8323:A8386" si="130">+B8323</f>
        <v>11664315</v>
      </c>
      <c r="B8323" s="24">
        <v>11664315</v>
      </c>
      <c r="C8323" s="23" t="s">
        <v>937</v>
      </c>
      <c r="D8323" s="24" t="s">
        <v>1</v>
      </c>
      <c r="E8323" s="24" t="s">
        <v>724</v>
      </c>
      <c r="F8323" s="24" t="s">
        <v>17050</v>
      </c>
      <c r="G8323" s="24" t="s">
        <v>1117</v>
      </c>
      <c r="H8323" s="24" t="s">
        <v>941</v>
      </c>
      <c r="I8323" s="23" t="s">
        <v>17051</v>
      </c>
      <c r="J8323" s="23" t="s">
        <v>810</v>
      </c>
    </row>
    <row r="8324" spans="1:10" x14ac:dyDescent="0.25">
      <c r="A8324" s="3">
        <f t="shared" si="130"/>
        <v>11669739</v>
      </c>
      <c r="B8324" s="24">
        <v>11669739</v>
      </c>
      <c r="C8324" s="23" t="s">
        <v>937</v>
      </c>
      <c r="D8324" s="24" t="s">
        <v>1</v>
      </c>
      <c r="E8324" s="24" t="s">
        <v>724</v>
      </c>
      <c r="F8324" s="24" t="s">
        <v>17052</v>
      </c>
      <c r="G8324" s="24" t="s">
        <v>940</v>
      </c>
      <c r="H8324" s="24" t="s">
        <v>941</v>
      </c>
      <c r="I8324" s="23" t="s">
        <v>17053</v>
      </c>
      <c r="J8324" s="23" t="s">
        <v>884</v>
      </c>
    </row>
    <row r="8325" spans="1:10" x14ac:dyDescent="0.25">
      <c r="A8325" s="3">
        <f t="shared" si="130"/>
        <v>11681340</v>
      </c>
      <c r="B8325" s="24">
        <v>11681340</v>
      </c>
      <c r="C8325" s="23" t="s">
        <v>937</v>
      </c>
      <c r="D8325" s="24" t="s">
        <v>1</v>
      </c>
      <c r="E8325" s="24" t="s">
        <v>724</v>
      </c>
      <c r="F8325" s="24" t="s">
        <v>17054</v>
      </c>
      <c r="G8325" s="24" t="s">
        <v>940</v>
      </c>
      <c r="H8325" s="24" t="s">
        <v>941</v>
      </c>
      <c r="I8325" s="23" t="s">
        <v>17055</v>
      </c>
      <c r="J8325" s="23" t="s">
        <v>881</v>
      </c>
    </row>
    <row r="8326" spans="1:10" x14ac:dyDescent="0.25">
      <c r="A8326" s="3">
        <f t="shared" si="130"/>
        <v>11681962</v>
      </c>
      <c r="B8326" s="24">
        <v>11681962</v>
      </c>
      <c r="C8326" s="23" t="s">
        <v>937</v>
      </c>
      <c r="D8326" s="24" t="s">
        <v>1</v>
      </c>
      <c r="E8326" s="24" t="s">
        <v>724</v>
      </c>
      <c r="F8326" s="24" t="s">
        <v>17056</v>
      </c>
      <c r="G8326" s="24" t="s">
        <v>1117</v>
      </c>
      <c r="H8326" s="24" t="s">
        <v>941</v>
      </c>
      <c r="I8326" s="23" t="s">
        <v>17057</v>
      </c>
      <c r="J8326" s="23" t="s">
        <v>867</v>
      </c>
    </row>
    <row r="8327" spans="1:10" x14ac:dyDescent="0.25">
      <c r="A8327" s="3">
        <f t="shared" si="130"/>
        <v>11685402</v>
      </c>
      <c r="B8327" s="24">
        <v>11685402</v>
      </c>
      <c r="C8327" s="23" t="s">
        <v>937</v>
      </c>
      <c r="D8327" s="24" t="s">
        <v>1</v>
      </c>
      <c r="E8327" s="24" t="s">
        <v>724</v>
      </c>
      <c r="F8327" s="24" t="s">
        <v>17058</v>
      </c>
      <c r="G8327" s="24" t="s">
        <v>1117</v>
      </c>
      <c r="H8327" s="24" t="s">
        <v>941</v>
      </c>
      <c r="I8327" s="23" t="s">
        <v>17059</v>
      </c>
      <c r="J8327" s="23" t="s">
        <v>741</v>
      </c>
    </row>
    <row r="8328" spans="1:10" x14ac:dyDescent="0.25">
      <c r="A8328" s="3">
        <f t="shared" si="130"/>
        <v>11685478</v>
      </c>
      <c r="B8328" s="24">
        <v>11685478</v>
      </c>
      <c r="C8328" s="23" t="s">
        <v>937</v>
      </c>
      <c r="D8328" s="24" t="s">
        <v>1</v>
      </c>
      <c r="E8328" s="24" t="s">
        <v>724</v>
      </c>
      <c r="F8328" s="24" t="s">
        <v>17060</v>
      </c>
      <c r="G8328" s="24" t="s">
        <v>1117</v>
      </c>
      <c r="H8328" s="24" t="s">
        <v>941</v>
      </c>
      <c r="I8328" s="23" t="s">
        <v>17061</v>
      </c>
      <c r="J8328" s="23" t="s">
        <v>867</v>
      </c>
    </row>
    <row r="8329" spans="1:10" x14ac:dyDescent="0.25">
      <c r="A8329" s="3">
        <f t="shared" si="130"/>
        <v>11685512</v>
      </c>
      <c r="B8329" s="24">
        <v>11685512</v>
      </c>
      <c r="C8329" s="23" t="s">
        <v>937</v>
      </c>
      <c r="D8329" s="24" t="s">
        <v>1</v>
      </c>
      <c r="E8329" s="24" t="s">
        <v>724</v>
      </c>
      <c r="F8329" s="24" t="s">
        <v>17062</v>
      </c>
      <c r="G8329" s="24" t="s">
        <v>1117</v>
      </c>
      <c r="H8329" s="24" t="s">
        <v>941</v>
      </c>
      <c r="I8329" s="23" t="s">
        <v>17063</v>
      </c>
      <c r="J8329" s="23" t="s">
        <v>843</v>
      </c>
    </row>
    <row r="8330" spans="1:10" x14ac:dyDescent="0.25">
      <c r="A8330" s="3">
        <f t="shared" si="130"/>
        <v>11685518</v>
      </c>
      <c r="B8330" s="24">
        <v>11685518</v>
      </c>
      <c r="C8330" s="23" t="s">
        <v>937</v>
      </c>
      <c r="D8330" s="24" t="s">
        <v>1</v>
      </c>
      <c r="E8330" s="24" t="s">
        <v>724</v>
      </c>
      <c r="F8330" s="24" t="s">
        <v>17064</v>
      </c>
      <c r="G8330" s="24" t="s">
        <v>940</v>
      </c>
      <c r="H8330" s="24" t="s">
        <v>941</v>
      </c>
      <c r="I8330" s="23" t="s">
        <v>17065</v>
      </c>
      <c r="J8330" s="23" t="s">
        <v>767</v>
      </c>
    </row>
    <row r="8331" spans="1:10" x14ac:dyDescent="0.25">
      <c r="A8331" s="3">
        <f t="shared" si="130"/>
        <v>11691402</v>
      </c>
      <c r="B8331" s="24">
        <v>11691402</v>
      </c>
      <c r="C8331" s="23" t="s">
        <v>937</v>
      </c>
      <c r="D8331" s="24" t="s">
        <v>1</v>
      </c>
      <c r="E8331" s="24" t="s">
        <v>724</v>
      </c>
      <c r="F8331" s="24" t="s">
        <v>17066</v>
      </c>
      <c r="G8331" s="24" t="s">
        <v>1117</v>
      </c>
      <c r="H8331" s="24" t="s">
        <v>941</v>
      </c>
      <c r="I8331" s="23" t="s">
        <v>17067</v>
      </c>
      <c r="J8331" s="23" t="s">
        <v>867</v>
      </c>
    </row>
    <row r="8332" spans="1:10" x14ac:dyDescent="0.25">
      <c r="A8332" s="3">
        <f t="shared" si="130"/>
        <v>11692345</v>
      </c>
      <c r="B8332" s="24">
        <v>11692345</v>
      </c>
      <c r="C8332" s="23" t="s">
        <v>937</v>
      </c>
      <c r="D8332" s="24" t="s">
        <v>1</v>
      </c>
      <c r="E8332" s="24" t="s">
        <v>724</v>
      </c>
      <c r="F8332" s="24" t="s">
        <v>17068</v>
      </c>
      <c r="G8332" s="24" t="s">
        <v>1117</v>
      </c>
      <c r="H8332" s="24" t="s">
        <v>941</v>
      </c>
      <c r="I8332" s="23" t="s">
        <v>17069</v>
      </c>
      <c r="J8332" s="23" t="s">
        <v>843</v>
      </c>
    </row>
    <row r="8333" spans="1:10" x14ac:dyDescent="0.25">
      <c r="A8333" s="3">
        <f t="shared" si="130"/>
        <v>11703020</v>
      </c>
      <c r="B8333" s="24">
        <v>11703020</v>
      </c>
      <c r="C8333" s="23" t="s">
        <v>937</v>
      </c>
      <c r="D8333" s="24" t="s">
        <v>1</v>
      </c>
      <c r="E8333" s="24" t="s">
        <v>724</v>
      </c>
      <c r="F8333" s="24" t="s">
        <v>17070</v>
      </c>
      <c r="G8333" s="24" t="s">
        <v>1117</v>
      </c>
      <c r="H8333" s="24" t="s">
        <v>941</v>
      </c>
      <c r="I8333" s="23" t="s">
        <v>17071</v>
      </c>
      <c r="J8333" s="23" t="s">
        <v>843</v>
      </c>
    </row>
    <row r="8334" spans="1:10" x14ac:dyDescent="0.25">
      <c r="A8334" s="3">
        <f t="shared" si="130"/>
        <v>11704435</v>
      </c>
      <c r="B8334" s="24">
        <v>11704435</v>
      </c>
      <c r="C8334" s="23" t="s">
        <v>937</v>
      </c>
      <c r="D8334" s="24" t="s">
        <v>1</v>
      </c>
      <c r="E8334" s="24" t="s">
        <v>724</v>
      </c>
      <c r="F8334" s="24" t="s">
        <v>17072</v>
      </c>
      <c r="G8334" s="24" t="s">
        <v>1117</v>
      </c>
      <c r="H8334" s="24" t="s">
        <v>941</v>
      </c>
      <c r="I8334" s="23" t="s">
        <v>17073</v>
      </c>
      <c r="J8334" s="23" t="s">
        <v>741</v>
      </c>
    </row>
    <row r="8335" spans="1:10" x14ac:dyDescent="0.25">
      <c r="A8335" s="3">
        <f t="shared" si="130"/>
        <v>11705191</v>
      </c>
      <c r="B8335" s="24">
        <v>11705191</v>
      </c>
      <c r="C8335" s="23" t="s">
        <v>937</v>
      </c>
      <c r="D8335" s="24" t="s">
        <v>1</v>
      </c>
      <c r="E8335" s="24" t="s">
        <v>724</v>
      </c>
      <c r="F8335" s="24" t="s">
        <v>17074</v>
      </c>
      <c r="G8335" s="24" t="s">
        <v>1117</v>
      </c>
      <c r="H8335" s="24" t="s">
        <v>941</v>
      </c>
      <c r="I8335" s="23" t="s">
        <v>17075</v>
      </c>
      <c r="J8335" s="23" t="s">
        <v>867</v>
      </c>
    </row>
    <row r="8336" spans="1:10" x14ac:dyDescent="0.25">
      <c r="A8336" s="3">
        <f t="shared" si="130"/>
        <v>11707127</v>
      </c>
      <c r="B8336" s="24">
        <v>11707127</v>
      </c>
      <c r="C8336" s="23" t="s">
        <v>937</v>
      </c>
      <c r="D8336" s="24" t="s">
        <v>1</v>
      </c>
      <c r="E8336" s="24" t="s">
        <v>724</v>
      </c>
      <c r="F8336" s="24" t="s">
        <v>17076</v>
      </c>
      <c r="G8336" s="24" t="s">
        <v>1117</v>
      </c>
      <c r="H8336" s="24" t="s">
        <v>941</v>
      </c>
      <c r="I8336" s="23" t="s">
        <v>17077</v>
      </c>
      <c r="J8336" s="23" t="s">
        <v>867</v>
      </c>
    </row>
    <row r="8337" spans="1:10" x14ac:dyDescent="0.25">
      <c r="A8337" s="3">
        <f t="shared" si="130"/>
        <v>11707196</v>
      </c>
      <c r="B8337" s="24">
        <v>11707196</v>
      </c>
      <c r="C8337" s="23" t="s">
        <v>937</v>
      </c>
      <c r="D8337" s="24" t="s">
        <v>1</v>
      </c>
      <c r="E8337" s="24" t="s">
        <v>724</v>
      </c>
      <c r="F8337" s="24" t="s">
        <v>17078</v>
      </c>
      <c r="G8337" s="24" t="s">
        <v>1117</v>
      </c>
      <c r="H8337" s="24" t="s">
        <v>941</v>
      </c>
      <c r="I8337" s="23" t="s">
        <v>17079</v>
      </c>
      <c r="J8337" s="23" t="s">
        <v>778</v>
      </c>
    </row>
    <row r="8338" spans="1:10" x14ac:dyDescent="0.25">
      <c r="A8338" s="3">
        <f t="shared" si="130"/>
        <v>11708646</v>
      </c>
      <c r="B8338" s="24">
        <v>11708646</v>
      </c>
      <c r="C8338" s="23" t="s">
        <v>937</v>
      </c>
      <c r="D8338" s="24" t="s">
        <v>1</v>
      </c>
      <c r="E8338" s="24" t="s">
        <v>724</v>
      </c>
      <c r="F8338" s="24" t="s">
        <v>17080</v>
      </c>
      <c r="G8338" s="24" t="s">
        <v>1117</v>
      </c>
      <c r="H8338" s="24" t="s">
        <v>941</v>
      </c>
      <c r="I8338" s="23" t="s">
        <v>17081</v>
      </c>
      <c r="J8338" s="23" t="s">
        <v>769</v>
      </c>
    </row>
    <row r="8339" spans="1:10" x14ac:dyDescent="0.25">
      <c r="A8339" s="3">
        <f t="shared" si="130"/>
        <v>11716992</v>
      </c>
      <c r="B8339" s="24">
        <v>11716992</v>
      </c>
      <c r="C8339" s="23" t="s">
        <v>937</v>
      </c>
      <c r="D8339" s="24" t="s">
        <v>1</v>
      </c>
      <c r="E8339" s="24" t="s">
        <v>724</v>
      </c>
      <c r="F8339" s="24" t="s">
        <v>17082</v>
      </c>
      <c r="G8339" s="24" t="s">
        <v>1117</v>
      </c>
      <c r="H8339" s="24" t="s">
        <v>941</v>
      </c>
      <c r="I8339" s="23" t="s">
        <v>17083</v>
      </c>
      <c r="J8339" s="23" t="s">
        <v>741</v>
      </c>
    </row>
    <row r="8340" spans="1:10" x14ac:dyDescent="0.25">
      <c r="A8340" s="3">
        <f t="shared" si="130"/>
        <v>11734858</v>
      </c>
      <c r="B8340" s="24">
        <v>11734858</v>
      </c>
      <c r="C8340" s="23" t="s">
        <v>937</v>
      </c>
      <c r="D8340" s="24" t="s">
        <v>1</v>
      </c>
      <c r="E8340" s="24" t="s">
        <v>724</v>
      </c>
      <c r="F8340" s="24" t="s">
        <v>17084</v>
      </c>
      <c r="G8340" s="24" t="s">
        <v>1117</v>
      </c>
      <c r="H8340" s="24" t="s">
        <v>941</v>
      </c>
      <c r="I8340" s="23" t="s">
        <v>17085</v>
      </c>
      <c r="J8340" s="23" t="s">
        <v>741</v>
      </c>
    </row>
    <row r="8341" spans="1:10" x14ac:dyDescent="0.25">
      <c r="A8341" s="3">
        <f t="shared" si="130"/>
        <v>11737081</v>
      </c>
      <c r="B8341" s="24">
        <v>11737081</v>
      </c>
      <c r="C8341" s="23" t="s">
        <v>937</v>
      </c>
      <c r="D8341" s="24" t="s">
        <v>1</v>
      </c>
      <c r="E8341" s="24" t="s">
        <v>724</v>
      </c>
      <c r="F8341" s="24" t="s">
        <v>17086</v>
      </c>
      <c r="G8341" s="24" t="s">
        <v>940</v>
      </c>
      <c r="H8341" s="24" t="s">
        <v>941</v>
      </c>
      <c r="I8341" s="23" t="s">
        <v>17087</v>
      </c>
      <c r="J8341" s="23" t="s">
        <v>628</v>
      </c>
    </row>
    <row r="8342" spans="1:10" x14ac:dyDescent="0.25">
      <c r="A8342" s="3">
        <f t="shared" si="130"/>
        <v>11744718</v>
      </c>
      <c r="B8342" s="24">
        <v>11744718</v>
      </c>
      <c r="C8342" s="23" t="s">
        <v>937</v>
      </c>
      <c r="D8342" s="24" t="s">
        <v>1</v>
      </c>
      <c r="E8342" s="24" t="s">
        <v>724</v>
      </c>
      <c r="F8342" s="24" t="s">
        <v>17088</v>
      </c>
      <c r="G8342" s="24" t="s">
        <v>1117</v>
      </c>
      <c r="H8342" s="24" t="s">
        <v>941</v>
      </c>
      <c r="I8342" s="23" t="s">
        <v>17089</v>
      </c>
      <c r="J8342" s="23" t="s">
        <v>741</v>
      </c>
    </row>
    <row r="8343" spans="1:10" x14ac:dyDescent="0.25">
      <c r="A8343" s="3">
        <f t="shared" si="130"/>
        <v>11747795</v>
      </c>
      <c r="B8343" s="24">
        <v>11747795</v>
      </c>
      <c r="C8343" s="23" t="s">
        <v>937</v>
      </c>
      <c r="D8343" s="24" t="s">
        <v>1</v>
      </c>
      <c r="E8343" s="24" t="s">
        <v>724</v>
      </c>
      <c r="F8343" s="24" t="s">
        <v>17090</v>
      </c>
      <c r="G8343" s="24" t="s">
        <v>1117</v>
      </c>
      <c r="H8343" s="24" t="s">
        <v>1047</v>
      </c>
      <c r="I8343" s="23" t="s">
        <v>17091</v>
      </c>
      <c r="J8343" s="23" t="s">
        <v>867</v>
      </c>
    </row>
    <row r="8344" spans="1:10" x14ac:dyDescent="0.25">
      <c r="A8344" s="3">
        <f t="shared" si="130"/>
        <v>11750716</v>
      </c>
      <c r="B8344" s="24">
        <v>11750716</v>
      </c>
      <c r="C8344" s="23" t="s">
        <v>937</v>
      </c>
      <c r="D8344" s="24" t="s">
        <v>1</v>
      </c>
      <c r="E8344" s="24" t="s">
        <v>724</v>
      </c>
      <c r="F8344" s="24" t="s">
        <v>17092</v>
      </c>
      <c r="G8344" s="24" t="s">
        <v>1117</v>
      </c>
      <c r="H8344" s="24" t="s">
        <v>941</v>
      </c>
      <c r="I8344" s="23" t="s">
        <v>17093</v>
      </c>
      <c r="J8344" s="23" t="s">
        <v>741</v>
      </c>
    </row>
    <row r="8345" spans="1:10" x14ac:dyDescent="0.25">
      <c r="A8345" s="3">
        <f t="shared" si="130"/>
        <v>11753806</v>
      </c>
      <c r="B8345" s="24">
        <v>11753806</v>
      </c>
      <c r="C8345" s="23" t="s">
        <v>937</v>
      </c>
      <c r="D8345" s="24" t="s">
        <v>1</v>
      </c>
      <c r="E8345" s="24" t="s">
        <v>724</v>
      </c>
      <c r="F8345" s="24" t="s">
        <v>17094</v>
      </c>
      <c r="G8345" s="24" t="s">
        <v>1117</v>
      </c>
      <c r="H8345" s="24" t="s">
        <v>941</v>
      </c>
      <c r="I8345" s="23" t="s">
        <v>17095</v>
      </c>
      <c r="J8345" s="23" t="s">
        <v>819</v>
      </c>
    </row>
    <row r="8346" spans="1:10" x14ac:dyDescent="0.25">
      <c r="A8346" s="3">
        <f t="shared" si="130"/>
        <v>11754539</v>
      </c>
      <c r="B8346" s="24">
        <v>11754539</v>
      </c>
      <c r="C8346" s="23" t="s">
        <v>937</v>
      </c>
      <c r="D8346" s="24" t="s">
        <v>1</v>
      </c>
      <c r="E8346" s="24" t="s">
        <v>724</v>
      </c>
      <c r="F8346" s="24" t="s">
        <v>17096</v>
      </c>
      <c r="G8346" s="24" t="s">
        <v>1117</v>
      </c>
      <c r="H8346" s="24" t="s">
        <v>941</v>
      </c>
      <c r="I8346" s="23" t="s">
        <v>17097</v>
      </c>
      <c r="J8346" s="23" t="s">
        <v>843</v>
      </c>
    </row>
    <row r="8347" spans="1:10" x14ac:dyDescent="0.25">
      <c r="A8347" s="3">
        <f t="shared" si="130"/>
        <v>11764492</v>
      </c>
      <c r="B8347" s="24">
        <v>11764492</v>
      </c>
      <c r="C8347" s="23" t="s">
        <v>937</v>
      </c>
      <c r="D8347" s="24" t="s">
        <v>1</v>
      </c>
      <c r="E8347" s="24" t="s">
        <v>724</v>
      </c>
      <c r="F8347" s="24" t="s">
        <v>17098</v>
      </c>
      <c r="G8347" s="24" t="s">
        <v>1117</v>
      </c>
      <c r="H8347" s="24" t="s">
        <v>941</v>
      </c>
      <c r="I8347" s="23" t="s">
        <v>17099</v>
      </c>
      <c r="J8347" s="23" t="s">
        <v>741</v>
      </c>
    </row>
    <row r="8348" spans="1:10" x14ac:dyDescent="0.25">
      <c r="A8348" s="3">
        <f t="shared" si="130"/>
        <v>11766024</v>
      </c>
      <c r="B8348" s="24">
        <v>11766024</v>
      </c>
      <c r="C8348" s="23" t="s">
        <v>937</v>
      </c>
      <c r="D8348" s="24" t="s">
        <v>1</v>
      </c>
      <c r="E8348" s="24" t="s">
        <v>724</v>
      </c>
      <c r="F8348" s="24" t="s">
        <v>17100</v>
      </c>
      <c r="G8348" s="24" t="s">
        <v>940</v>
      </c>
      <c r="H8348" s="24" t="s">
        <v>941</v>
      </c>
      <c r="I8348" s="23" t="s">
        <v>17101</v>
      </c>
      <c r="J8348" s="23" t="s">
        <v>844</v>
      </c>
    </row>
    <row r="8349" spans="1:10" x14ac:dyDescent="0.25">
      <c r="A8349" s="3">
        <f t="shared" si="130"/>
        <v>11766364</v>
      </c>
      <c r="B8349" s="24">
        <v>11766364</v>
      </c>
      <c r="C8349" s="23" t="s">
        <v>937</v>
      </c>
      <c r="D8349" s="24" t="s">
        <v>1</v>
      </c>
      <c r="E8349" s="24" t="s">
        <v>724</v>
      </c>
      <c r="F8349" s="24" t="s">
        <v>17102</v>
      </c>
      <c r="G8349" s="24" t="s">
        <v>1117</v>
      </c>
      <c r="H8349" s="24" t="s">
        <v>941</v>
      </c>
      <c r="I8349" s="23" t="s">
        <v>17103</v>
      </c>
      <c r="J8349" s="23" t="s">
        <v>624</v>
      </c>
    </row>
    <row r="8350" spans="1:10" x14ac:dyDescent="0.25">
      <c r="A8350" s="3">
        <f t="shared" si="130"/>
        <v>11776351</v>
      </c>
      <c r="B8350" s="24">
        <v>11776351</v>
      </c>
      <c r="C8350" s="23" t="s">
        <v>937</v>
      </c>
      <c r="D8350" s="24" t="s">
        <v>1</v>
      </c>
      <c r="E8350" s="24" t="s">
        <v>724</v>
      </c>
      <c r="F8350" s="24" t="s">
        <v>17104</v>
      </c>
      <c r="G8350" s="24" t="s">
        <v>1117</v>
      </c>
      <c r="H8350" s="24" t="s">
        <v>941</v>
      </c>
      <c r="I8350" s="23" t="s">
        <v>17105</v>
      </c>
      <c r="J8350" s="23" t="s">
        <v>741</v>
      </c>
    </row>
    <row r="8351" spans="1:10" x14ac:dyDescent="0.25">
      <c r="A8351" s="3">
        <f t="shared" si="130"/>
        <v>11786208</v>
      </c>
      <c r="B8351" s="24">
        <v>11786208</v>
      </c>
      <c r="C8351" s="23" t="s">
        <v>937</v>
      </c>
      <c r="D8351" s="24" t="s">
        <v>1</v>
      </c>
      <c r="E8351" s="24" t="s">
        <v>724</v>
      </c>
      <c r="F8351" s="24" t="s">
        <v>17106</v>
      </c>
      <c r="G8351" s="24" t="s">
        <v>940</v>
      </c>
      <c r="H8351" s="24" t="s">
        <v>941</v>
      </c>
      <c r="I8351" s="23" t="s">
        <v>17107</v>
      </c>
      <c r="J8351" s="23" t="s">
        <v>767</v>
      </c>
    </row>
    <row r="8352" spans="1:10" x14ac:dyDescent="0.25">
      <c r="A8352" s="3">
        <f t="shared" si="130"/>
        <v>11788552</v>
      </c>
      <c r="B8352" s="24">
        <v>11788552</v>
      </c>
      <c r="C8352" s="23" t="s">
        <v>937</v>
      </c>
      <c r="D8352" s="24" t="s">
        <v>1</v>
      </c>
      <c r="E8352" s="24" t="s">
        <v>724</v>
      </c>
      <c r="F8352" s="24" t="s">
        <v>17108</v>
      </c>
      <c r="G8352" s="24" t="s">
        <v>1117</v>
      </c>
      <c r="H8352" s="24" t="s">
        <v>941</v>
      </c>
      <c r="I8352" s="23" t="s">
        <v>17109</v>
      </c>
      <c r="J8352" s="23" t="s">
        <v>741</v>
      </c>
    </row>
    <row r="8353" spans="1:10" x14ac:dyDescent="0.25">
      <c r="A8353" s="3">
        <f t="shared" si="130"/>
        <v>11797294</v>
      </c>
      <c r="B8353" s="24">
        <v>11797294</v>
      </c>
      <c r="C8353" s="23" t="s">
        <v>937</v>
      </c>
      <c r="D8353" s="24" t="s">
        <v>1</v>
      </c>
      <c r="E8353" s="24" t="s">
        <v>724</v>
      </c>
      <c r="F8353" s="24" t="s">
        <v>17110</v>
      </c>
      <c r="G8353" s="24" t="s">
        <v>940</v>
      </c>
      <c r="H8353" s="24" t="s">
        <v>941</v>
      </c>
      <c r="I8353" s="23" t="s">
        <v>17111</v>
      </c>
      <c r="J8353" s="23" t="s">
        <v>884</v>
      </c>
    </row>
    <row r="8354" spans="1:10" x14ac:dyDescent="0.25">
      <c r="A8354" s="3">
        <f t="shared" si="130"/>
        <v>11798053</v>
      </c>
      <c r="B8354" s="24">
        <v>11798053</v>
      </c>
      <c r="C8354" s="23" t="s">
        <v>937</v>
      </c>
      <c r="D8354" s="24" t="s">
        <v>1</v>
      </c>
      <c r="E8354" s="24" t="s">
        <v>724</v>
      </c>
      <c r="F8354" s="24" t="s">
        <v>17112</v>
      </c>
      <c r="G8354" s="24" t="s">
        <v>1117</v>
      </c>
      <c r="H8354" s="24" t="s">
        <v>941</v>
      </c>
      <c r="I8354" s="23" t="s">
        <v>17113</v>
      </c>
      <c r="J8354" s="23" t="s">
        <v>741</v>
      </c>
    </row>
    <row r="8355" spans="1:10" x14ac:dyDescent="0.25">
      <c r="A8355" s="3">
        <f t="shared" si="130"/>
        <v>11799565</v>
      </c>
      <c r="B8355" s="24">
        <v>11799565</v>
      </c>
      <c r="C8355" s="23" t="s">
        <v>937</v>
      </c>
      <c r="D8355" s="24" t="s">
        <v>1</v>
      </c>
      <c r="E8355" s="24" t="s">
        <v>724</v>
      </c>
      <c r="F8355" s="24" t="s">
        <v>17114</v>
      </c>
      <c r="G8355" s="24" t="s">
        <v>1117</v>
      </c>
      <c r="H8355" s="24" t="s">
        <v>941</v>
      </c>
      <c r="I8355" s="23" t="s">
        <v>17115</v>
      </c>
      <c r="J8355" s="23" t="s">
        <v>723</v>
      </c>
    </row>
    <row r="8356" spans="1:10" x14ac:dyDescent="0.25">
      <c r="A8356" s="3">
        <f t="shared" si="130"/>
        <v>11799573</v>
      </c>
      <c r="B8356" s="24">
        <v>11799573</v>
      </c>
      <c r="C8356" s="23" t="s">
        <v>937</v>
      </c>
      <c r="D8356" s="24" t="s">
        <v>1</v>
      </c>
      <c r="E8356" s="24" t="s">
        <v>724</v>
      </c>
      <c r="F8356" s="24" t="s">
        <v>17116</v>
      </c>
      <c r="G8356" s="24" t="s">
        <v>940</v>
      </c>
      <c r="H8356" s="24" t="s">
        <v>941</v>
      </c>
      <c r="I8356" s="23" t="s">
        <v>17117</v>
      </c>
      <c r="J8356" s="23" t="s">
        <v>844</v>
      </c>
    </row>
    <row r="8357" spans="1:10" x14ac:dyDescent="0.25">
      <c r="A8357" s="3">
        <f t="shared" si="130"/>
        <v>12103164</v>
      </c>
      <c r="B8357" s="24">
        <v>12103164</v>
      </c>
      <c r="C8357" s="23" t="s">
        <v>937</v>
      </c>
      <c r="D8357" s="24" t="s">
        <v>1</v>
      </c>
      <c r="E8357" s="24" t="s">
        <v>724</v>
      </c>
      <c r="F8357" s="24" t="s">
        <v>17118</v>
      </c>
      <c r="G8357" s="24" t="s">
        <v>1117</v>
      </c>
      <c r="H8357" s="24" t="s">
        <v>941</v>
      </c>
      <c r="I8357" s="23" t="s">
        <v>17119</v>
      </c>
      <c r="J8357" s="23" t="s">
        <v>843</v>
      </c>
    </row>
    <row r="8358" spans="1:10" x14ac:dyDescent="0.25">
      <c r="A8358" s="3">
        <f t="shared" si="130"/>
        <v>12109900</v>
      </c>
      <c r="B8358" s="24">
        <v>12109900</v>
      </c>
      <c r="C8358" s="23" t="s">
        <v>937</v>
      </c>
      <c r="D8358" s="24" t="s">
        <v>1</v>
      </c>
      <c r="E8358" s="24" t="s">
        <v>724</v>
      </c>
      <c r="F8358" s="24" t="s">
        <v>17120</v>
      </c>
      <c r="G8358" s="24" t="s">
        <v>940</v>
      </c>
      <c r="H8358" s="24" t="s">
        <v>941</v>
      </c>
      <c r="I8358" s="23" t="s">
        <v>17121</v>
      </c>
      <c r="J8358" s="23" t="s">
        <v>844</v>
      </c>
    </row>
    <row r="8359" spans="1:10" x14ac:dyDescent="0.25">
      <c r="A8359" s="3">
        <f t="shared" si="130"/>
        <v>12112939</v>
      </c>
      <c r="B8359" s="24">
        <v>12112939</v>
      </c>
      <c r="C8359" s="23" t="s">
        <v>937</v>
      </c>
      <c r="D8359" s="24" t="s">
        <v>1</v>
      </c>
      <c r="E8359" s="24" t="s">
        <v>724</v>
      </c>
      <c r="F8359" s="24" t="s">
        <v>17122</v>
      </c>
      <c r="G8359" s="24" t="s">
        <v>1117</v>
      </c>
      <c r="H8359" s="24" t="s">
        <v>941</v>
      </c>
      <c r="I8359" s="23" t="s">
        <v>17123</v>
      </c>
      <c r="J8359" s="23" t="s">
        <v>741</v>
      </c>
    </row>
    <row r="8360" spans="1:10" x14ac:dyDescent="0.25">
      <c r="A8360" s="3">
        <f t="shared" si="130"/>
        <v>12120601</v>
      </c>
      <c r="B8360" s="24">
        <v>12120601</v>
      </c>
      <c r="C8360" s="23" t="s">
        <v>937</v>
      </c>
      <c r="D8360" s="24" t="s">
        <v>1</v>
      </c>
      <c r="E8360" s="24" t="s">
        <v>724</v>
      </c>
      <c r="F8360" s="24" t="s">
        <v>17124</v>
      </c>
      <c r="G8360" s="24" t="s">
        <v>940</v>
      </c>
      <c r="H8360" s="24" t="s">
        <v>941</v>
      </c>
      <c r="I8360" s="23" t="s">
        <v>17125</v>
      </c>
      <c r="J8360" s="23" t="s">
        <v>884</v>
      </c>
    </row>
    <row r="8361" spans="1:10" x14ac:dyDescent="0.25">
      <c r="A8361" s="3">
        <f t="shared" si="130"/>
        <v>12132260</v>
      </c>
      <c r="B8361" s="24">
        <v>12132260</v>
      </c>
      <c r="C8361" s="23" t="s">
        <v>937</v>
      </c>
      <c r="D8361" s="24" t="s">
        <v>1</v>
      </c>
      <c r="E8361" s="24" t="s">
        <v>724</v>
      </c>
      <c r="F8361" s="24" t="s">
        <v>17126</v>
      </c>
      <c r="G8361" s="24" t="s">
        <v>940</v>
      </c>
      <c r="H8361" s="24" t="s">
        <v>941</v>
      </c>
      <c r="I8361" s="23" t="s">
        <v>17127</v>
      </c>
      <c r="J8361" s="23" t="s">
        <v>740</v>
      </c>
    </row>
    <row r="8362" spans="1:10" x14ac:dyDescent="0.25">
      <c r="A8362" s="3">
        <f t="shared" si="130"/>
        <v>12137815</v>
      </c>
      <c r="B8362" s="24">
        <v>12137815</v>
      </c>
      <c r="C8362" s="23" t="s">
        <v>937</v>
      </c>
      <c r="D8362" s="24" t="s">
        <v>1</v>
      </c>
      <c r="E8362" s="24" t="s">
        <v>724</v>
      </c>
      <c r="F8362" s="24" t="s">
        <v>17128</v>
      </c>
      <c r="G8362" s="24" t="s">
        <v>1117</v>
      </c>
      <c r="H8362" s="24" t="s">
        <v>941</v>
      </c>
      <c r="I8362" s="23" t="s">
        <v>17129</v>
      </c>
      <c r="J8362" s="23" t="s">
        <v>843</v>
      </c>
    </row>
    <row r="8363" spans="1:10" x14ac:dyDescent="0.25">
      <c r="A8363" s="3">
        <f t="shared" si="130"/>
        <v>12137822</v>
      </c>
      <c r="B8363" s="24">
        <v>12137822</v>
      </c>
      <c r="C8363" s="23" t="s">
        <v>937</v>
      </c>
      <c r="D8363" s="24" t="s">
        <v>1</v>
      </c>
      <c r="E8363" s="24" t="s">
        <v>724</v>
      </c>
      <c r="F8363" s="24" t="s">
        <v>17130</v>
      </c>
      <c r="G8363" s="24" t="s">
        <v>940</v>
      </c>
      <c r="H8363" s="24" t="s">
        <v>941</v>
      </c>
      <c r="I8363" s="23" t="s">
        <v>17131</v>
      </c>
      <c r="J8363" s="23" t="s">
        <v>881</v>
      </c>
    </row>
    <row r="8364" spans="1:10" x14ac:dyDescent="0.25">
      <c r="A8364" s="3">
        <f t="shared" si="130"/>
        <v>12143536</v>
      </c>
      <c r="B8364" s="24">
        <v>12143536</v>
      </c>
      <c r="C8364" s="23" t="s">
        <v>937</v>
      </c>
      <c r="D8364" s="24" t="s">
        <v>1</v>
      </c>
      <c r="E8364" s="24" t="s">
        <v>724</v>
      </c>
      <c r="F8364" s="24" t="s">
        <v>17132</v>
      </c>
      <c r="G8364" s="24" t="s">
        <v>1117</v>
      </c>
      <c r="H8364" s="24" t="s">
        <v>941</v>
      </c>
      <c r="I8364" s="23" t="s">
        <v>17133</v>
      </c>
      <c r="J8364" s="23" t="s">
        <v>867</v>
      </c>
    </row>
    <row r="8365" spans="1:10" x14ac:dyDescent="0.25">
      <c r="A8365" s="3">
        <f t="shared" si="130"/>
        <v>12150333</v>
      </c>
      <c r="B8365" s="24">
        <v>12150333</v>
      </c>
      <c r="C8365" s="23" t="s">
        <v>937</v>
      </c>
      <c r="D8365" s="24" t="s">
        <v>1</v>
      </c>
      <c r="E8365" s="24" t="s">
        <v>724</v>
      </c>
      <c r="F8365" s="24" t="s">
        <v>17134</v>
      </c>
      <c r="G8365" s="24" t="s">
        <v>940</v>
      </c>
      <c r="H8365" s="24" t="s">
        <v>941</v>
      </c>
      <c r="I8365" s="23" t="s">
        <v>17135</v>
      </c>
      <c r="J8365" s="23" t="s">
        <v>740</v>
      </c>
    </row>
    <row r="8366" spans="1:10" x14ac:dyDescent="0.25">
      <c r="A8366" s="3">
        <f t="shared" si="130"/>
        <v>12153369</v>
      </c>
      <c r="B8366" s="24">
        <v>12153369</v>
      </c>
      <c r="C8366" s="23" t="s">
        <v>937</v>
      </c>
      <c r="D8366" s="24" t="s">
        <v>1</v>
      </c>
      <c r="E8366" s="24" t="s">
        <v>724</v>
      </c>
      <c r="F8366" s="24" t="s">
        <v>17136</v>
      </c>
      <c r="G8366" s="24" t="s">
        <v>940</v>
      </c>
      <c r="H8366" s="24" t="s">
        <v>941</v>
      </c>
      <c r="I8366" s="23" t="s">
        <v>9227</v>
      </c>
      <c r="J8366" s="23" t="s">
        <v>774</v>
      </c>
    </row>
    <row r="8367" spans="1:10" x14ac:dyDescent="0.25">
      <c r="A8367" s="3">
        <f t="shared" si="130"/>
        <v>12171452</v>
      </c>
      <c r="B8367" s="24">
        <v>12171452</v>
      </c>
      <c r="C8367" s="23" t="s">
        <v>937</v>
      </c>
      <c r="D8367" s="24" t="s">
        <v>1</v>
      </c>
      <c r="E8367" s="24" t="s">
        <v>724</v>
      </c>
      <c r="F8367" s="24" t="s">
        <v>17137</v>
      </c>
      <c r="G8367" s="24" t="s">
        <v>1117</v>
      </c>
      <c r="H8367" s="24" t="s">
        <v>941</v>
      </c>
      <c r="I8367" s="23" t="s">
        <v>17138</v>
      </c>
      <c r="J8367" s="23" t="s">
        <v>551</v>
      </c>
    </row>
    <row r="8368" spans="1:10" x14ac:dyDescent="0.25">
      <c r="A8368" s="3">
        <f t="shared" si="130"/>
        <v>12235929</v>
      </c>
      <c r="B8368" s="24">
        <v>12235929</v>
      </c>
      <c r="C8368" s="23" t="s">
        <v>937</v>
      </c>
      <c r="D8368" s="24" t="s">
        <v>1</v>
      </c>
      <c r="E8368" s="24" t="s">
        <v>724</v>
      </c>
      <c r="F8368" s="24" t="s">
        <v>17139</v>
      </c>
      <c r="G8368" s="24" t="s">
        <v>940</v>
      </c>
      <c r="H8368" s="24" t="s">
        <v>941</v>
      </c>
      <c r="I8368" s="23" t="s">
        <v>17140</v>
      </c>
      <c r="J8368" s="23" t="s">
        <v>767</v>
      </c>
    </row>
    <row r="8369" spans="1:10" x14ac:dyDescent="0.25">
      <c r="A8369" s="3">
        <f t="shared" si="130"/>
        <v>12299481</v>
      </c>
      <c r="B8369" s="24">
        <v>12299481</v>
      </c>
      <c r="C8369" s="23" t="s">
        <v>937</v>
      </c>
      <c r="D8369" s="24" t="s">
        <v>1</v>
      </c>
      <c r="E8369" s="24" t="s">
        <v>724</v>
      </c>
      <c r="F8369" s="24" t="s">
        <v>17141</v>
      </c>
      <c r="G8369" s="24" t="s">
        <v>1117</v>
      </c>
      <c r="H8369" s="24" t="s">
        <v>941</v>
      </c>
      <c r="I8369" s="23" t="s">
        <v>17142</v>
      </c>
      <c r="J8369" s="23" t="s">
        <v>741</v>
      </c>
    </row>
    <row r="8370" spans="1:10" x14ac:dyDescent="0.25">
      <c r="A8370" s="3">
        <f t="shared" si="130"/>
        <v>12302409</v>
      </c>
      <c r="B8370" s="24">
        <v>12302409</v>
      </c>
      <c r="C8370" s="23" t="s">
        <v>937</v>
      </c>
      <c r="D8370" s="24" t="s">
        <v>1</v>
      </c>
      <c r="E8370" s="24" t="s">
        <v>724</v>
      </c>
      <c r="F8370" s="24" t="s">
        <v>17143</v>
      </c>
      <c r="G8370" s="24" t="s">
        <v>940</v>
      </c>
      <c r="H8370" s="24" t="s">
        <v>941</v>
      </c>
      <c r="I8370" s="23" t="s">
        <v>17144</v>
      </c>
      <c r="J8370" s="23" t="s">
        <v>856</v>
      </c>
    </row>
    <row r="8371" spans="1:10" x14ac:dyDescent="0.25">
      <c r="A8371" s="3">
        <f t="shared" si="130"/>
        <v>12505716</v>
      </c>
      <c r="B8371" s="24">
        <v>12505716</v>
      </c>
      <c r="C8371" s="23" t="s">
        <v>937</v>
      </c>
      <c r="D8371" s="24" t="s">
        <v>1</v>
      </c>
      <c r="E8371" s="24" t="s">
        <v>724</v>
      </c>
      <c r="F8371" s="24" t="s">
        <v>17145</v>
      </c>
      <c r="G8371" s="24" t="s">
        <v>940</v>
      </c>
      <c r="H8371" s="24" t="s">
        <v>941</v>
      </c>
      <c r="I8371" s="23" t="s">
        <v>17146</v>
      </c>
      <c r="J8371" s="23" t="s">
        <v>866</v>
      </c>
    </row>
    <row r="8372" spans="1:10" x14ac:dyDescent="0.25">
      <c r="A8372" s="3">
        <f t="shared" si="130"/>
        <v>12505763</v>
      </c>
      <c r="B8372" s="24">
        <v>12505763</v>
      </c>
      <c r="C8372" s="23" t="s">
        <v>937</v>
      </c>
      <c r="D8372" s="24" t="s">
        <v>1</v>
      </c>
      <c r="E8372" s="24" t="s">
        <v>724</v>
      </c>
      <c r="F8372" s="24" t="s">
        <v>17147</v>
      </c>
      <c r="G8372" s="24" t="s">
        <v>940</v>
      </c>
      <c r="H8372" s="24" t="s">
        <v>941</v>
      </c>
      <c r="I8372" s="23" t="s">
        <v>17148</v>
      </c>
      <c r="J8372" s="23" t="s">
        <v>848</v>
      </c>
    </row>
    <row r="8373" spans="1:10" x14ac:dyDescent="0.25">
      <c r="A8373" s="3">
        <f t="shared" si="130"/>
        <v>12505888</v>
      </c>
      <c r="B8373" s="24">
        <v>12505888</v>
      </c>
      <c r="C8373" s="23" t="s">
        <v>937</v>
      </c>
      <c r="D8373" s="24" t="s">
        <v>1</v>
      </c>
      <c r="E8373" s="24" t="s">
        <v>724</v>
      </c>
      <c r="F8373" s="24" t="s">
        <v>17149</v>
      </c>
      <c r="G8373" s="24" t="s">
        <v>940</v>
      </c>
      <c r="H8373" s="24" t="s">
        <v>941</v>
      </c>
      <c r="I8373" s="23" t="s">
        <v>17150</v>
      </c>
      <c r="J8373" s="23" t="s">
        <v>767</v>
      </c>
    </row>
    <row r="8374" spans="1:10" x14ac:dyDescent="0.25">
      <c r="A8374" s="3">
        <f t="shared" si="130"/>
        <v>12509067</v>
      </c>
      <c r="B8374" s="24">
        <v>12509067</v>
      </c>
      <c r="C8374" s="23" t="s">
        <v>937</v>
      </c>
      <c r="D8374" s="24" t="s">
        <v>1</v>
      </c>
      <c r="E8374" s="24" t="s">
        <v>724</v>
      </c>
      <c r="F8374" s="24" t="s">
        <v>17151</v>
      </c>
      <c r="G8374" s="24" t="s">
        <v>940</v>
      </c>
      <c r="H8374" s="24" t="s">
        <v>941</v>
      </c>
      <c r="I8374" s="23" t="s">
        <v>17152</v>
      </c>
      <c r="J8374" s="23" t="s">
        <v>800</v>
      </c>
    </row>
    <row r="8375" spans="1:10" x14ac:dyDescent="0.25">
      <c r="A8375" s="3">
        <f t="shared" si="130"/>
        <v>12533061</v>
      </c>
      <c r="B8375" s="24">
        <v>12533061</v>
      </c>
      <c r="C8375" s="23" t="s">
        <v>937</v>
      </c>
      <c r="D8375" s="24" t="s">
        <v>1</v>
      </c>
      <c r="E8375" s="24" t="s">
        <v>724</v>
      </c>
      <c r="F8375" s="24" t="s">
        <v>17153</v>
      </c>
      <c r="G8375" s="24" t="s">
        <v>940</v>
      </c>
      <c r="H8375" s="24" t="s">
        <v>941</v>
      </c>
      <c r="I8375" s="23" t="s">
        <v>9170</v>
      </c>
      <c r="J8375" s="23" t="s">
        <v>562</v>
      </c>
    </row>
    <row r="8376" spans="1:10" x14ac:dyDescent="0.25">
      <c r="A8376" s="3">
        <f t="shared" si="130"/>
        <v>12557417</v>
      </c>
      <c r="B8376" s="24">
        <v>12557417</v>
      </c>
      <c r="C8376" s="23" t="s">
        <v>937</v>
      </c>
      <c r="D8376" s="24" t="s">
        <v>1</v>
      </c>
      <c r="E8376" s="24" t="s">
        <v>724</v>
      </c>
      <c r="F8376" s="24" t="s">
        <v>17154</v>
      </c>
      <c r="G8376" s="24" t="s">
        <v>940</v>
      </c>
      <c r="H8376" s="24" t="s">
        <v>941</v>
      </c>
      <c r="I8376" s="23" t="s">
        <v>17155</v>
      </c>
      <c r="J8376" s="23" t="s">
        <v>897</v>
      </c>
    </row>
    <row r="8377" spans="1:10" x14ac:dyDescent="0.25">
      <c r="A8377" s="3">
        <f t="shared" si="130"/>
        <v>10053792</v>
      </c>
      <c r="B8377" s="24">
        <v>10053792</v>
      </c>
      <c r="C8377" s="23" t="s">
        <v>937</v>
      </c>
      <c r="D8377" s="24" t="s">
        <v>1</v>
      </c>
      <c r="E8377" s="24" t="s">
        <v>724</v>
      </c>
      <c r="F8377" s="24" t="s">
        <v>17156</v>
      </c>
      <c r="G8377" s="24" t="s">
        <v>1117</v>
      </c>
      <c r="H8377" s="24" t="s">
        <v>941</v>
      </c>
      <c r="I8377" s="23" t="s">
        <v>17157</v>
      </c>
      <c r="J8377" s="23" t="s">
        <v>810</v>
      </c>
    </row>
    <row r="8378" spans="1:10" x14ac:dyDescent="0.25">
      <c r="A8378" s="3">
        <f t="shared" si="130"/>
        <v>10053793</v>
      </c>
      <c r="B8378" s="24">
        <v>10053793</v>
      </c>
      <c r="C8378" s="23" t="s">
        <v>937</v>
      </c>
      <c r="D8378" s="24" t="s">
        <v>1</v>
      </c>
      <c r="E8378" s="24" t="s">
        <v>724</v>
      </c>
      <c r="F8378" s="24" t="s">
        <v>17158</v>
      </c>
      <c r="G8378" s="24" t="s">
        <v>1117</v>
      </c>
      <c r="H8378" s="24" t="s">
        <v>941</v>
      </c>
      <c r="I8378" s="23" t="s">
        <v>17159</v>
      </c>
      <c r="J8378" s="23" t="s">
        <v>810</v>
      </c>
    </row>
    <row r="8379" spans="1:10" x14ac:dyDescent="0.25">
      <c r="A8379" s="3">
        <f t="shared" si="130"/>
        <v>10053887</v>
      </c>
      <c r="B8379" s="24">
        <v>10053887</v>
      </c>
      <c r="C8379" s="23" t="s">
        <v>937</v>
      </c>
      <c r="D8379" s="24" t="s">
        <v>1</v>
      </c>
      <c r="E8379" s="24" t="s">
        <v>724</v>
      </c>
      <c r="F8379" s="24" t="s">
        <v>17160</v>
      </c>
      <c r="G8379" s="24" t="s">
        <v>1117</v>
      </c>
      <c r="H8379" s="24" t="s">
        <v>941</v>
      </c>
      <c r="I8379" s="23" t="s">
        <v>17161</v>
      </c>
      <c r="J8379" s="23" t="s">
        <v>810</v>
      </c>
    </row>
    <row r="8380" spans="1:10" x14ac:dyDescent="0.25">
      <c r="A8380" s="3">
        <f t="shared" si="130"/>
        <v>10053893</v>
      </c>
      <c r="B8380" s="24">
        <v>10053893</v>
      </c>
      <c r="C8380" s="23" t="s">
        <v>937</v>
      </c>
      <c r="D8380" s="24" t="s">
        <v>1</v>
      </c>
      <c r="E8380" s="24" t="s">
        <v>724</v>
      </c>
      <c r="F8380" s="24" t="s">
        <v>17162</v>
      </c>
      <c r="G8380" s="24" t="s">
        <v>1117</v>
      </c>
      <c r="H8380" s="24" t="s">
        <v>941</v>
      </c>
      <c r="I8380" s="23" t="s">
        <v>17163</v>
      </c>
      <c r="J8380" s="23" t="s">
        <v>810</v>
      </c>
    </row>
    <row r="8381" spans="1:10" x14ac:dyDescent="0.25">
      <c r="A8381" s="3">
        <f t="shared" si="130"/>
        <v>10053898</v>
      </c>
      <c r="B8381" s="24">
        <v>10053898</v>
      </c>
      <c r="C8381" s="23" t="s">
        <v>937</v>
      </c>
      <c r="D8381" s="24" t="s">
        <v>1</v>
      </c>
      <c r="E8381" s="24" t="s">
        <v>724</v>
      </c>
      <c r="F8381" s="24" t="s">
        <v>17164</v>
      </c>
      <c r="G8381" s="24" t="s">
        <v>1117</v>
      </c>
      <c r="H8381" s="24" t="s">
        <v>941</v>
      </c>
      <c r="I8381" s="23" t="s">
        <v>17165</v>
      </c>
      <c r="J8381" s="23" t="s">
        <v>819</v>
      </c>
    </row>
    <row r="8382" spans="1:10" x14ac:dyDescent="0.25">
      <c r="A8382" s="3">
        <f t="shared" si="130"/>
        <v>10054444</v>
      </c>
      <c r="B8382" s="24">
        <v>10054444</v>
      </c>
      <c r="C8382" s="23" t="s">
        <v>937</v>
      </c>
      <c r="D8382" s="24" t="s">
        <v>1</v>
      </c>
      <c r="E8382" s="24" t="s">
        <v>724</v>
      </c>
      <c r="F8382" s="24" t="s">
        <v>17166</v>
      </c>
      <c r="G8382" s="24" t="s">
        <v>1117</v>
      </c>
      <c r="H8382" s="24" t="s">
        <v>941</v>
      </c>
      <c r="I8382" s="23" t="s">
        <v>17167</v>
      </c>
      <c r="J8382" s="23" t="s">
        <v>819</v>
      </c>
    </row>
    <row r="8383" spans="1:10" x14ac:dyDescent="0.25">
      <c r="A8383" s="3">
        <f t="shared" si="130"/>
        <v>10054995</v>
      </c>
      <c r="B8383" s="24">
        <v>10054995</v>
      </c>
      <c r="C8383" s="23" t="s">
        <v>937</v>
      </c>
      <c r="D8383" s="24" t="s">
        <v>1</v>
      </c>
      <c r="E8383" s="24" t="s">
        <v>724</v>
      </c>
      <c r="F8383" s="24" t="s">
        <v>17168</v>
      </c>
      <c r="G8383" s="24" t="s">
        <v>1117</v>
      </c>
      <c r="H8383" s="24" t="s">
        <v>941</v>
      </c>
      <c r="I8383" s="23" t="s">
        <v>17169</v>
      </c>
      <c r="J8383" s="23" t="s">
        <v>810</v>
      </c>
    </row>
    <row r="8384" spans="1:10" x14ac:dyDescent="0.25">
      <c r="A8384" s="3">
        <f t="shared" si="130"/>
        <v>10055408</v>
      </c>
      <c r="B8384" s="24">
        <v>10055408</v>
      </c>
      <c r="C8384" s="23" t="s">
        <v>937</v>
      </c>
      <c r="D8384" s="24" t="s">
        <v>1</v>
      </c>
      <c r="E8384" s="24" t="s">
        <v>724</v>
      </c>
      <c r="F8384" s="24" t="s">
        <v>17170</v>
      </c>
      <c r="G8384" s="24" t="s">
        <v>1117</v>
      </c>
      <c r="H8384" s="24" t="s">
        <v>941</v>
      </c>
      <c r="I8384" s="23" t="s">
        <v>17171</v>
      </c>
      <c r="J8384" s="23" t="s">
        <v>819</v>
      </c>
    </row>
    <row r="8385" spans="1:10" x14ac:dyDescent="0.25">
      <c r="A8385" s="3">
        <f t="shared" si="130"/>
        <v>10055436</v>
      </c>
      <c r="B8385" s="24">
        <v>10055436</v>
      </c>
      <c r="C8385" s="23" t="s">
        <v>937</v>
      </c>
      <c r="D8385" s="24" t="s">
        <v>1</v>
      </c>
      <c r="E8385" s="24" t="s">
        <v>724</v>
      </c>
      <c r="F8385" s="24" t="s">
        <v>17172</v>
      </c>
      <c r="G8385" s="24" t="s">
        <v>1117</v>
      </c>
      <c r="H8385" s="24" t="s">
        <v>941</v>
      </c>
      <c r="I8385" s="23" t="s">
        <v>17173</v>
      </c>
      <c r="J8385" s="23" t="s">
        <v>810</v>
      </c>
    </row>
    <row r="8386" spans="1:10" x14ac:dyDescent="0.25">
      <c r="A8386" s="3">
        <f t="shared" si="130"/>
        <v>10055440</v>
      </c>
      <c r="B8386" s="24">
        <v>10055440</v>
      </c>
      <c r="C8386" s="23" t="s">
        <v>937</v>
      </c>
      <c r="D8386" s="24" t="s">
        <v>1</v>
      </c>
      <c r="E8386" s="24" t="s">
        <v>724</v>
      </c>
      <c r="F8386" s="24" t="s">
        <v>17174</v>
      </c>
      <c r="G8386" s="24" t="s">
        <v>1117</v>
      </c>
      <c r="H8386" s="24" t="s">
        <v>941</v>
      </c>
      <c r="I8386" s="23" t="s">
        <v>17175</v>
      </c>
      <c r="J8386" s="23" t="s">
        <v>819</v>
      </c>
    </row>
    <row r="8387" spans="1:10" x14ac:dyDescent="0.25">
      <c r="A8387" s="3">
        <f t="shared" ref="A8387:A8450" si="131">+B8387</f>
        <v>10055869</v>
      </c>
      <c r="B8387" s="24">
        <v>10055869</v>
      </c>
      <c r="C8387" s="23" t="s">
        <v>937</v>
      </c>
      <c r="D8387" s="24" t="s">
        <v>1</v>
      </c>
      <c r="E8387" s="24" t="s">
        <v>724</v>
      </c>
      <c r="F8387" s="24" t="s">
        <v>17176</v>
      </c>
      <c r="G8387" s="24" t="s">
        <v>1117</v>
      </c>
      <c r="H8387" s="24" t="s">
        <v>941</v>
      </c>
      <c r="I8387" s="23" t="s">
        <v>17177</v>
      </c>
      <c r="J8387" s="23" t="s">
        <v>810</v>
      </c>
    </row>
    <row r="8388" spans="1:10" x14ac:dyDescent="0.25">
      <c r="A8388" s="3">
        <f t="shared" si="131"/>
        <v>10059405</v>
      </c>
      <c r="B8388" s="24">
        <v>10059405</v>
      </c>
      <c r="C8388" s="23" t="s">
        <v>937</v>
      </c>
      <c r="D8388" s="24" t="s">
        <v>1</v>
      </c>
      <c r="E8388" s="24" t="s">
        <v>724</v>
      </c>
      <c r="F8388" s="24" t="s">
        <v>17178</v>
      </c>
      <c r="G8388" s="24" t="s">
        <v>1117</v>
      </c>
      <c r="H8388" s="24" t="s">
        <v>941</v>
      </c>
      <c r="I8388" s="23" t="s">
        <v>17179</v>
      </c>
      <c r="J8388" s="23" t="s">
        <v>819</v>
      </c>
    </row>
    <row r="8389" spans="1:10" x14ac:dyDescent="0.25">
      <c r="A8389" s="3">
        <f t="shared" si="131"/>
        <v>10059406</v>
      </c>
      <c r="B8389" s="24">
        <v>10059406</v>
      </c>
      <c r="C8389" s="23" t="s">
        <v>937</v>
      </c>
      <c r="D8389" s="24" t="s">
        <v>1</v>
      </c>
      <c r="E8389" s="24" t="s">
        <v>724</v>
      </c>
      <c r="F8389" s="24" t="s">
        <v>77</v>
      </c>
      <c r="G8389" s="24" t="s">
        <v>1117</v>
      </c>
      <c r="H8389" s="24" t="s">
        <v>941</v>
      </c>
      <c r="I8389" s="23" t="s">
        <v>17180</v>
      </c>
      <c r="J8389" s="23" t="s">
        <v>810</v>
      </c>
    </row>
    <row r="8390" spans="1:10" x14ac:dyDescent="0.25">
      <c r="A8390" s="3">
        <f t="shared" si="131"/>
        <v>10060503</v>
      </c>
      <c r="B8390" s="24">
        <v>10060503</v>
      </c>
      <c r="C8390" s="23" t="s">
        <v>937</v>
      </c>
      <c r="D8390" s="24" t="s">
        <v>1</v>
      </c>
      <c r="E8390" s="24" t="s">
        <v>724</v>
      </c>
      <c r="F8390" s="24" t="s">
        <v>17181</v>
      </c>
      <c r="G8390" s="24" t="s">
        <v>1117</v>
      </c>
      <c r="H8390" s="24" t="s">
        <v>941</v>
      </c>
      <c r="I8390" s="23" t="s">
        <v>17182</v>
      </c>
      <c r="J8390" s="23" t="s">
        <v>810</v>
      </c>
    </row>
    <row r="8391" spans="1:10" x14ac:dyDescent="0.25">
      <c r="A8391" s="3">
        <f t="shared" si="131"/>
        <v>10060607</v>
      </c>
      <c r="B8391" s="24">
        <v>10060607</v>
      </c>
      <c r="C8391" s="23" t="s">
        <v>937</v>
      </c>
      <c r="D8391" s="24" t="s">
        <v>1</v>
      </c>
      <c r="E8391" s="24" t="s">
        <v>724</v>
      </c>
      <c r="F8391" s="24" t="s">
        <v>17183</v>
      </c>
      <c r="G8391" s="24" t="s">
        <v>1117</v>
      </c>
      <c r="H8391" s="24" t="s">
        <v>941</v>
      </c>
      <c r="I8391" s="23" t="s">
        <v>17184</v>
      </c>
      <c r="J8391" s="23" t="s">
        <v>810</v>
      </c>
    </row>
    <row r="8392" spans="1:10" x14ac:dyDescent="0.25">
      <c r="A8392" s="3">
        <f t="shared" si="131"/>
        <v>10061004</v>
      </c>
      <c r="B8392" s="24">
        <v>10061004</v>
      </c>
      <c r="C8392" s="23" t="s">
        <v>937</v>
      </c>
      <c r="D8392" s="24" t="s">
        <v>1</v>
      </c>
      <c r="E8392" s="24" t="s">
        <v>724</v>
      </c>
      <c r="F8392" s="24" t="s">
        <v>17185</v>
      </c>
      <c r="G8392" s="24" t="s">
        <v>1117</v>
      </c>
      <c r="H8392" s="24" t="s">
        <v>941</v>
      </c>
      <c r="I8392" s="23" t="s">
        <v>17186</v>
      </c>
      <c r="J8392" s="23" t="s">
        <v>810</v>
      </c>
    </row>
    <row r="8393" spans="1:10" x14ac:dyDescent="0.25">
      <c r="A8393" s="3">
        <f t="shared" si="131"/>
        <v>10061149</v>
      </c>
      <c r="B8393" s="24">
        <v>10061149</v>
      </c>
      <c r="C8393" s="23" t="s">
        <v>937</v>
      </c>
      <c r="D8393" s="24" t="s">
        <v>1</v>
      </c>
      <c r="E8393" s="24" t="s">
        <v>724</v>
      </c>
      <c r="F8393" s="24" t="s">
        <v>17187</v>
      </c>
      <c r="G8393" s="24" t="s">
        <v>1117</v>
      </c>
      <c r="H8393" s="24" t="s">
        <v>941</v>
      </c>
      <c r="I8393" s="23" t="s">
        <v>17188</v>
      </c>
      <c r="J8393" s="23" t="s">
        <v>810</v>
      </c>
    </row>
    <row r="8394" spans="1:10" x14ac:dyDescent="0.25">
      <c r="A8394" s="3">
        <f t="shared" si="131"/>
        <v>10061594</v>
      </c>
      <c r="B8394" s="24">
        <v>10061594</v>
      </c>
      <c r="C8394" s="23" t="s">
        <v>937</v>
      </c>
      <c r="D8394" s="24" t="s">
        <v>1</v>
      </c>
      <c r="E8394" s="24" t="s">
        <v>724</v>
      </c>
      <c r="F8394" s="24" t="s">
        <v>17189</v>
      </c>
      <c r="G8394" s="24" t="s">
        <v>1117</v>
      </c>
      <c r="H8394" s="24" t="s">
        <v>941</v>
      </c>
      <c r="I8394" s="23" t="s">
        <v>17190</v>
      </c>
      <c r="J8394" s="23" t="s">
        <v>810</v>
      </c>
    </row>
    <row r="8395" spans="1:10" x14ac:dyDescent="0.25">
      <c r="A8395" s="3">
        <f t="shared" si="131"/>
        <v>10062103</v>
      </c>
      <c r="B8395" s="24">
        <v>10062103</v>
      </c>
      <c r="C8395" s="23" t="s">
        <v>937</v>
      </c>
      <c r="D8395" s="24" t="s">
        <v>1</v>
      </c>
      <c r="E8395" s="24" t="s">
        <v>724</v>
      </c>
      <c r="F8395" s="24" t="s">
        <v>17191</v>
      </c>
      <c r="G8395" s="24" t="s">
        <v>1117</v>
      </c>
      <c r="H8395" s="24" t="s">
        <v>941</v>
      </c>
      <c r="I8395" s="23" t="s">
        <v>17192</v>
      </c>
      <c r="J8395" s="23" t="s">
        <v>810</v>
      </c>
    </row>
    <row r="8396" spans="1:10" x14ac:dyDescent="0.25">
      <c r="A8396" s="3">
        <f t="shared" si="131"/>
        <v>10062206</v>
      </c>
      <c r="B8396" s="24">
        <v>10062206</v>
      </c>
      <c r="C8396" s="23" t="s">
        <v>937</v>
      </c>
      <c r="D8396" s="24" t="s">
        <v>1</v>
      </c>
      <c r="E8396" s="24" t="s">
        <v>724</v>
      </c>
      <c r="F8396" s="24" t="s">
        <v>83</v>
      </c>
      <c r="G8396" s="24" t="s">
        <v>1117</v>
      </c>
      <c r="H8396" s="24" t="s">
        <v>941</v>
      </c>
      <c r="I8396" s="23" t="s">
        <v>17193</v>
      </c>
      <c r="J8396" s="23" t="s">
        <v>810</v>
      </c>
    </row>
    <row r="8397" spans="1:10" x14ac:dyDescent="0.25">
      <c r="A8397" s="3">
        <f t="shared" si="131"/>
        <v>10062712</v>
      </c>
      <c r="B8397" s="24">
        <v>10062712</v>
      </c>
      <c r="C8397" s="23" t="s">
        <v>937</v>
      </c>
      <c r="D8397" s="24" t="s">
        <v>1</v>
      </c>
      <c r="E8397" s="24" t="s">
        <v>724</v>
      </c>
      <c r="F8397" s="24" t="s">
        <v>17194</v>
      </c>
      <c r="G8397" s="24" t="s">
        <v>1117</v>
      </c>
      <c r="H8397" s="24" t="s">
        <v>941</v>
      </c>
      <c r="I8397" s="23" t="s">
        <v>17195</v>
      </c>
      <c r="J8397" s="23" t="s">
        <v>810</v>
      </c>
    </row>
    <row r="8398" spans="1:10" x14ac:dyDescent="0.25">
      <c r="A8398" s="3">
        <f t="shared" si="131"/>
        <v>10062714</v>
      </c>
      <c r="B8398" s="24">
        <v>10062714</v>
      </c>
      <c r="C8398" s="23" t="s">
        <v>937</v>
      </c>
      <c r="D8398" s="24" t="s">
        <v>1</v>
      </c>
      <c r="E8398" s="24" t="s">
        <v>724</v>
      </c>
      <c r="F8398" s="24" t="s">
        <v>17196</v>
      </c>
      <c r="G8398" s="24" t="s">
        <v>1117</v>
      </c>
      <c r="H8398" s="24" t="s">
        <v>941</v>
      </c>
      <c r="I8398" s="23" t="s">
        <v>17197</v>
      </c>
      <c r="J8398" s="23" t="s">
        <v>810</v>
      </c>
    </row>
    <row r="8399" spans="1:10" x14ac:dyDescent="0.25">
      <c r="A8399" s="3">
        <f t="shared" si="131"/>
        <v>10062792</v>
      </c>
      <c r="B8399" s="24">
        <v>10062792</v>
      </c>
      <c r="C8399" s="23" t="s">
        <v>937</v>
      </c>
      <c r="D8399" s="24" t="s">
        <v>1</v>
      </c>
      <c r="E8399" s="24" t="s">
        <v>724</v>
      </c>
      <c r="F8399" s="24" t="s">
        <v>17198</v>
      </c>
      <c r="G8399" s="24" t="s">
        <v>1117</v>
      </c>
      <c r="H8399" s="24" t="s">
        <v>941</v>
      </c>
      <c r="I8399" s="23" t="s">
        <v>17199</v>
      </c>
      <c r="J8399" s="23" t="s">
        <v>778</v>
      </c>
    </row>
    <row r="8400" spans="1:10" x14ac:dyDescent="0.25">
      <c r="A8400" s="3">
        <f t="shared" si="131"/>
        <v>10063194</v>
      </c>
      <c r="B8400" s="24">
        <v>10063194</v>
      </c>
      <c r="C8400" s="23" t="s">
        <v>937</v>
      </c>
      <c r="D8400" s="24" t="s">
        <v>1</v>
      </c>
      <c r="E8400" s="24" t="s">
        <v>724</v>
      </c>
      <c r="F8400" s="24" t="s">
        <v>17200</v>
      </c>
      <c r="G8400" s="24" t="s">
        <v>1117</v>
      </c>
      <c r="H8400" s="24" t="s">
        <v>941</v>
      </c>
      <c r="I8400" s="23" t="s">
        <v>17201</v>
      </c>
      <c r="J8400" s="23" t="s">
        <v>819</v>
      </c>
    </row>
    <row r="8401" spans="1:10" x14ac:dyDescent="0.25">
      <c r="A8401" s="3">
        <f t="shared" si="131"/>
        <v>10063257</v>
      </c>
      <c r="B8401" s="24">
        <v>10063257</v>
      </c>
      <c r="C8401" s="23" t="s">
        <v>937</v>
      </c>
      <c r="D8401" s="24" t="s">
        <v>1</v>
      </c>
      <c r="E8401" s="24" t="s">
        <v>724</v>
      </c>
      <c r="F8401" s="24" t="s">
        <v>17202</v>
      </c>
      <c r="G8401" s="24" t="s">
        <v>940</v>
      </c>
      <c r="H8401" s="24" t="s">
        <v>941</v>
      </c>
      <c r="I8401" s="23" t="s">
        <v>17203</v>
      </c>
      <c r="J8401" s="23" t="s">
        <v>800</v>
      </c>
    </row>
    <row r="8402" spans="1:10" x14ac:dyDescent="0.25">
      <c r="A8402" s="3">
        <f t="shared" si="131"/>
        <v>10063267</v>
      </c>
      <c r="B8402" s="24">
        <v>10063267</v>
      </c>
      <c r="C8402" s="23" t="s">
        <v>937</v>
      </c>
      <c r="D8402" s="24" t="s">
        <v>1</v>
      </c>
      <c r="E8402" s="24" t="s">
        <v>724</v>
      </c>
      <c r="F8402" s="24" t="s">
        <v>17204</v>
      </c>
      <c r="G8402" s="24" t="s">
        <v>1117</v>
      </c>
      <c r="H8402" s="24" t="s">
        <v>941</v>
      </c>
      <c r="I8402" s="23" t="s">
        <v>17205</v>
      </c>
      <c r="J8402" s="23" t="s">
        <v>819</v>
      </c>
    </row>
    <row r="8403" spans="1:10" x14ac:dyDescent="0.25">
      <c r="A8403" s="3">
        <f t="shared" si="131"/>
        <v>10063355</v>
      </c>
      <c r="B8403" s="24">
        <v>10063355</v>
      </c>
      <c r="C8403" s="23" t="s">
        <v>937</v>
      </c>
      <c r="D8403" s="24" t="s">
        <v>1</v>
      </c>
      <c r="E8403" s="24" t="s">
        <v>724</v>
      </c>
      <c r="F8403" s="24" t="s">
        <v>17206</v>
      </c>
      <c r="G8403" s="24" t="s">
        <v>1117</v>
      </c>
      <c r="H8403" s="24" t="s">
        <v>941</v>
      </c>
      <c r="I8403" s="23" t="s">
        <v>17207</v>
      </c>
      <c r="J8403" s="23" t="s">
        <v>810</v>
      </c>
    </row>
    <row r="8404" spans="1:10" x14ac:dyDescent="0.25">
      <c r="A8404" s="3">
        <f t="shared" si="131"/>
        <v>10063546</v>
      </c>
      <c r="B8404" s="24">
        <v>10063546</v>
      </c>
      <c r="C8404" s="23" t="s">
        <v>937</v>
      </c>
      <c r="D8404" s="24" t="s">
        <v>1</v>
      </c>
      <c r="E8404" s="24" t="s">
        <v>724</v>
      </c>
      <c r="F8404" s="24" t="s">
        <v>17208</v>
      </c>
      <c r="G8404" s="24" t="s">
        <v>940</v>
      </c>
      <c r="H8404" s="24" t="s">
        <v>941</v>
      </c>
      <c r="I8404" s="23" t="s">
        <v>17209</v>
      </c>
      <c r="J8404" s="23" t="s">
        <v>767</v>
      </c>
    </row>
    <row r="8405" spans="1:10" x14ac:dyDescent="0.25">
      <c r="A8405" s="3">
        <f t="shared" si="131"/>
        <v>10063609</v>
      </c>
      <c r="B8405" s="24">
        <v>10063609</v>
      </c>
      <c r="C8405" s="23" t="s">
        <v>937</v>
      </c>
      <c r="D8405" s="24" t="s">
        <v>1</v>
      </c>
      <c r="E8405" s="24" t="s">
        <v>724</v>
      </c>
      <c r="F8405" s="24" t="s">
        <v>17210</v>
      </c>
      <c r="G8405" s="24" t="s">
        <v>1117</v>
      </c>
      <c r="H8405" s="24" t="s">
        <v>941</v>
      </c>
      <c r="I8405" s="23" t="s">
        <v>17211</v>
      </c>
      <c r="J8405" s="23" t="s">
        <v>778</v>
      </c>
    </row>
    <row r="8406" spans="1:10" x14ac:dyDescent="0.25">
      <c r="A8406" s="3">
        <f t="shared" si="131"/>
        <v>10064033</v>
      </c>
      <c r="B8406" s="24">
        <v>10064033</v>
      </c>
      <c r="C8406" s="23" t="s">
        <v>937</v>
      </c>
      <c r="D8406" s="24" t="s">
        <v>1</v>
      </c>
      <c r="E8406" s="24" t="s">
        <v>724</v>
      </c>
      <c r="F8406" s="24" t="s">
        <v>17212</v>
      </c>
      <c r="G8406" s="24" t="s">
        <v>1117</v>
      </c>
      <c r="H8406" s="24" t="s">
        <v>941</v>
      </c>
      <c r="I8406" s="23" t="s">
        <v>17213</v>
      </c>
      <c r="J8406" s="23" t="s">
        <v>810</v>
      </c>
    </row>
    <row r="8407" spans="1:10" x14ac:dyDescent="0.25">
      <c r="A8407" s="3">
        <f t="shared" si="131"/>
        <v>10064053</v>
      </c>
      <c r="B8407" s="24">
        <v>10064053</v>
      </c>
      <c r="C8407" s="23" t="s">
        <v>937</v>
      </c>
      <c r="D8407" s="24" t="s">
        <v>1</v>
      </c>
      <c r="E8407" s="24" t="s">
        <v>724</v>
      </c>
      <c r="F8407" s="24" t="s">
        <v>17214</v>
      </c>
      <c r="G8407" s="24" t="s">
        <v>940</v>
      </c>
      <c r="H8407" s="24" t="s">
        <v>941</v>
      </c>
      <c r="I8407" s="23" t="s">
        <v>17215</v>
      </c>
      <c r="J8407" s="23" t="s">
        <v>767</v>
      </c>
    </row>
    <row r="8408" spans="1:10" x14ac:dyDescent="0.25">
      <c r="A8408" s="3">
        <f t="shared" si="131"/>
        <v>10064104</v>
      </c>
      <c r="B8408" s="24">
        <v>10064104</v>
      </c>
      <c r="C8408" s="23" t="s">
        <v>937</v>
      </c>
      <c r="D8408" s="24" t="s">
        <v>1</v>
      </c>
      <c r="E8408" s="24" t="s">
        <v>724</v>
      </c>
      <c r="F8408" s="24" t="s">
        <v>17216</v>
      </c>
      <c r="G8408" s="24" t="s">
        <v>1117</v>
      </c>
      <c r="H8408" s="24" t="s">
        <v>941</v>
      </c>
      <c r="I8408" s="23" t="s">
        <v>17217</v>
      </c>
      <c r="J8408" s="23" t="s">
        <v>819</v>
      </c>
    </row>
    <row r="8409" spans="1:10" x14ac:dyDescent="0.25">
      <c r="A8409" s="3">
        <f t="shared" si="131"/>
        <v>10064234</v>
      </c>
      <c r="B8409" s="24">
        <v>10064234</v>
      </c>
      <c r="C8409" s="23" t="s">
        <v>937</v>
      </c>
      <c r="D8409" s="24" t="s">
        <v>1</v>
      </c>
      <c r="E8409" s="24" t="s">
        <v>724</v>
      </c>
      <c r="F8409" s="24" t="s">
        <v>84</v>
      </c>
      <c r="G8409" s="24" t="s">
        <v>1117</v>
      </c>
      <c r="H8409" s="24" t="s">
        <v>941</v>
      </c>
      <c r="I8409" s="23" t="s">
        <v>17218</v>
      </c>
      <c r="J8409" s="23" t="s">
        <v>836</v>
      </c>
    </row>
    <row r="8410" spans="1:10" x14ac:dyDescent="0.25">
      <c r="A8410" s="3">
        <f t="shared" si="131"/>
        <v>10064449</v>
      </c>
      <c r="B8410" s="24">
        <v>10064449</v>
      </c>
      <c r="C8410" s="23" t="s">
        <v>937</v>
      </c>
      <c r="D8410" s="24" t="s">
        <v>1</v>
      </c>
      <c r="E8410" s="24" t="s">
        <v>724</v>
      </c>
      <c r="F8410" s="24" t="s">
        <v>76</v>
      </c>
      <c r="G8410" s="24" t="s">
        <v>1117</v>
      </c>
      <c r="H8410" s="24" t="s">
        <v>941</v>
      </c>
      <c r="I8410" s="23" t="s">
        <v>17219</v>
      </c>
      <c r="J8410" s="23" t="s">
        <v>810</v>
      </c>
    </row>
    <row r="8411" spans="1:10" x14ac:dyDescent="0.25">
      <c r="A8411" s="3">
        <f t="shared" si="131"/>
        <v>10064833</v>
      </c>
      <c r="B8411" s="24">
        <v>10064833</v>
      </c>
      <c r="C8411" s="23" t="s">
        <v>937</v>
      </c>
      <c r="D8411" s="24" t="s">
        <v>1</v>
      </c>
      <c r="E8411" s="24" t="s">
        <v>724</v>
      </c>
      <c r="F8411" s="24" t="s">
        <v>17220</v>
      </c>
      <c r="G8411" s="24" t="s">
        <v>1117</v>
      </c>
      <c r="H8411" s="24" t="s">
        <v>941</v>
      </c>
      <c r="I8411" s="23" t="s">
        <v>17221</v>
      </c>
      <c r="J8411" s="23" t="s">
        <v>810</v>
      </c>
    </row>
    <row r="8412" spans="1:10" x14ac:dyDescent="0.25">
      <c r="A8412" s="3">
        <f t="shared" si="131"/>
        <v>10065155</v>
      </c>
      <c r="B8412" s="24">
        <v>10065155</v>
      </c>
      <c r="C8412" s="23" t="s">
        <v>937</v>
      </c>
      <c r="D8412" s="24" t="s">
        <v>1</v>
      </c>
      <c r="E8412" s="24" t="s">
        <v>724</v>
      </c>
      <c r="F8412" s="24" t="s">
        <v>17222</v>
      </c>
      <c r="G8412" s="24" t="s">
        <v>1117</v>
      </c>
      <c r="H8412" s="24" t="s">
        <v>941</v>
      </c>
      <c r="I8412" s="23" t="s">
        <v>17223</v>
      </c>
      <c r="J8412" s="23" t="s">
        <v>624</v>
      </c>
    </row>
    <row r="8413" spans="1:10" x14ac:dyDescent="0.25">
      <c r="A8413" s="3">
        <f t="shared" si="131"/>
        <v>10065709</v>
      </c>
      <c r="B8413" s="24">
        <v>10065709</v>
      </c>
      <c r="C8413" s="23" t="s">
        <v>937</v>
      </c>
      <c r="D8413" s="24" t="s">
        <v>1</v>
      </c>
      <c r="E8413" s="24" t="s">
        <v>724</v>
      </c>
      <c r="F8413" s="24" t="s">
        <v>17224</v>
      </c>
      <c r="G8413" s="24" t="s">
        <v>1117</v>
      </c>
      <c r="H8413" s="24" t="s">
        <v>941</v>
      </c>
      <c r="I8413" s="23" t="s">
        <v>17225</v>
      </c>
      <c r="J8413" s="23" t="s">
        <v>810</v>
      </c>
    </row>
    <row r="8414" spans="1:10" x14ac:dyDescent="0.25">
      <c r="A8414" s="3">
        <f t="shared" si="131"/>
        <v>10066522</v>
      </c>
      <c r="B8414" s="24">
        <v>10066522</v>
      </c>
      <c r="C8414" s="23" t="s">
        <v>937</v>
      </c>
      <c r="D8414" s="24" t="s">
        <v>1</v>
      </c>
      <c r="E8414" s="24" t="s">
        <v>724</v>
      </c>
      <c r="F8414" s="24" t="s">
        <v>17226</v>
      </c>
      <c r="G8414" s="24" t="s">
        <v>1117</v>
      </c>
      <c r="H8414" s="24" t="s">
        <v>941</v>
      </c>
      <c r="I8414" s="23" t="s">
        <v>17227</v>
      </c>
      <c r="J8414" s="23" t="s">
        <v>810</v>
      </c>
    </row>
    <row r="8415" spans="1:10" x14ac:dyDescent="0.25">
      <c r="A8415" s="3">
        <f t="shared" si="131"/>
        <v>10066901</v>
      </c>
      <c r="B8415" s="24">
        <v>10066901</v>
      </c>
      <c r="C8415" s="23" t="s">
        <v>937</v>
      </c>
      <c r="D8415" s="24" t="s">
        <v>1</v>
      </c>
      <c r="E8415" s="24" t="s">
        <v>724</v>
      </c>
      <c r="F8415" s="24" t="s">
        <v>17228</v>
      </c>
      <c r="G8415" s="24" t="s">
        <v>1117</v>
      </c>
      <c r="H8415" s="24" t="s">
        <v>941</v>
      </c>
      <c r="I8415" s="23" t="s">
        <v>17229</v>
      </c>
      <c r="J8415" s="23" t="s">
        <v>819</v>
      </c>
    </row>
    <row r="8416" spans="1:10" x14ac:dyDescent="0.25">
      <c r="A8416" s="3">
        <f t="shared" si="131"/>
        <v>10066985</v>
      </c>
      <c r="B8416" s="24">
        <v>10066985</v>
      </c>
      <c r="C8416" s="23" t="s">
        <v>937</v>
      </c>
      <c r="D8416" s="24" t="s">
        <v>1</v>
      </c>
      <c r="E8416" s="24" t="s">
        <v>724</v>
      </c>
      <c r="F8416" s="24" t="s">
        <v>17230</v>
      </c>
      <c r="G8416" s="24" t="s">
        <v>1117</v>
      </c>
      <c r="H8416" s="24" t="s">
        <v>941</v>
      </c>
      <c r="I8416" s="23" t="s">
        <v>17231</v>
      </c>
      <c r="J8416" s="23" t="s">
        <v>769</v>
      </c>
    </row>
    <row r="8417" spans="1:10" x14ac:dyDescent="0.25">
      <c r="A8417" s="3">
        <f t="shared" si="131"/>
        <v>10125442</v>
      </c>
      <c r="B8417" s="24">
        <v>10125442</v>
      </c>
      <c r="C8417" s="23" t="s">
        <v>937</v>
      </c>
      <c r="D8417" s="24" t="s">
        <v>1</v>
      </c>
      <c r="E8417" s="24" t="s">
        <v>724</v>
      </c>
      <c r="F8417" s="24" t="s">
        <v>17232</v>
      </c>
      <c r="G8417" s="24" t="s">
        <v>940</v>
      </c>
      <c r="H8417" s="24" t="s">
        <v>941</v>
      </c>
      <c r="I8417" s="23" t="s">
        <v>17233</v>
      </c>
      <c r="J8417" s="23" t="s">
        <v>628</v>
      </c>
    </row>
    <row r="8418" spans="1:10" x14ac:dyDescent="0.25">
      <c r="A8418" s="3">
        <f t="shared" si="131"/>
        <v>10473792</v>
      </c>
      <c r="B8418" s="24">
        <v>10473792</v>
      </c>
      <c r="C8418" s="23" t="s">
        <v>937</v>
      </c>
      <c r="D8418" s="24" t="s">
        <v>1</v>
      </c>
      <c r="E8418" s="24" t="s">
        <v>724</v>
      </c>
      <c r="F8418" s="24" t="s">
        <v>17234</v>
      </c>
      <c r="G8418" s="24" t="s">
        <v>1117</v>
      </c>
      <c r="H8418" s="24" t="s">
        <v>941</v>
      </c>
      <c r="I8418" s="23" t="s">
        <v>17235</v>
      </c>
      <c r="J8418" s="23" t="s">
        <v>819</v>
      </c>
    </row>
    <row r="8419" spans="1:10" x14ac:dyDescent="0.25">
      <c r="A8419" s="3">
        <f t="shared" si="131"/>
        <v>10474412</v>
      </c>
      <c r="B8419" s="24">
        <v>10474412</v>
      </c>
      <c r="C8419" s="23" t="s">
        <v>937</v>
      </c>
      <c r="D8419" s="24" t="s">
        <v>1</v>
      </c>
      <c r="E8419" s="24" t="s">
        <v>724</v>
      </c>
      <c r="F8419" s="24" t="s">
        <v>75</v>
      </c>
      <c r="G8419" s="24" t="s">
        <v>1117</v>
      </c>
      <c r="H8419" s="24" t="s">
        <v>941</v>
      </c>
      <c r="I8419" s="23" t="s">
        <v>17236</v>
      </c>
      <c r="J8419" s="23" t="s">
        <v>810</v>
      </c>
    </row>
    <row r="8420" spans="1:10" x14ac:dyDescent="0.25">
      <c r="A8420" s="3">
        <f t="shared" si="131"/>
        <v>10476880</v>
      </c>
      <c r="B8420" s="24">
        <v>10476880</v>
      </c>
      <c r="C8420" s="23" t="s">
        <v>937</v>
      </c>
      <c r="D8420" s="24" t="s">
        <v>1</v>
      </c>
      <c r="E8420" s="24" t="s">
        <v>724</v>
      </c>
      <c r="F8420" s="24" t="s">
        <v>17237</v>
      </c>
      <c r="G8420" s="24" t="s">
        <v>1117</v>
      </c>
      <c r="H8420" s="24" t="s">
        <v>941</v>
      </c>
      <c r="I8420" s="23" t="s">
        <v>17238</v>
      </c>
      <c r="J8420" s="23" t="s">
        <v>810</v>
      </c>
    </row>
    <row r="8421" spans="1:10" x14ac:dyDescent="0.25">
      <c r="A8421" s="3">
        <f t="shared" si="131"/>
        <v>10510383</v>
      </c>
      <c r="B8421" s="24">
        <v>10510383</v>
      </c>
      <c r="C8421" s="23" t="s">
        <v>937</v>
      </c>
      <c r="D8421" s="24" t="s">
        <v>1</v>
      </c>
      <c r="E8421" s="24" t="s">
        <v>724</v>
      </c>
      <c r="F8421" s="24" t="s">
        <v>17239</v>
      </c>
      <c r="G8421" s="24" t="s">
        <v>940</v>
      </c>
      <c r="H8421" s="24" t="s">
        <v>941</v>
      </c>
      <c r="I8421" s="23" t="s">
        <v>17240</v>
      </c>
      <c r="J8421" s="23" t="s">
        <v>1258</v>
      </c>
    </row>
    <row r="8422" spans="1:10" x14ac:dyDescent="0.25">
      <c r="A8422" s="3">
        <f t="shared" si="131"/>
        <v>10641258</v>
      </c>
      <c r="B8422" s="24">
        <v>10641258</v>
      </c>
      <c r="C8422" s="23" t="s">
        <v>937</v>
      </c>
      <c r="D8422" s="24" t="s">
        <v>1</v>
      </c>
      <c r="E8422" s="24" t="s">
        <v>724</v>
      </c>
      <c r="F8422" s="24" t="s">
        <v>17241</v>
      </c>
      <c r="G8422" s="24" t="s">
        <v>1117</v>
      </c>
      <c r="H8422" s="24" t="s">
        <v>941</v>
      </c>
      <c r="I8422" s="23" t="s">
        <v>17242</v>
      </c>
      <c r="J8422" s="23" t="s">
        <v>810</v>
      </c>
    </row>
    <row r="8423" spans="1:10" x14ac:dyDescent="0.25">
      <c r="A8423" s="3">
        <f t="shared" si="131"/>
        <v>10771950</v>
      </c>
      <c r="B8423" s="24">
        <v>10771950</v>
      </c>
      <c r="C8423" s="23" t="s">
        <v>937</v>
      </c>
      <c r="D8423" s="24" t="s">
        <v>1</v>
      </c>
      <c r="E8423" s="24" t="s">
        <v>724</v>
      </c>
      <c r="F8423" s="24" t="s">
        <v>17243</v>
      </c>
      <c r="G8423" s="24" t="s">
        <v>1117</v>
      </c>
      <c r="H8423" s="24" t="s">
        <v>941</v>
      </c>
      <c r="I8423" s="23" t="s">
        <v>17244</v>
      </c>
      <c r="J8423" s="23" t="s">
        <v>843</v>
      </c>
    </row>
    <row r="8424" spans="1:10" x14ac:dyDescent="0.25">
      <c r="A8424" s="3">
        <f t="shared" si="131"/>
        <v>10879525</v>
      </c>
      <c r="B8424" s="24">
        <v>10879525</v>
      </c>
      <c r="C8424" s="23" t="s">
        <v>937</v>
      </c>
      <c r="D8424" s="24" t="s">
        <v>1</v>
      </c>
      <c r="E8424" s="24" t="s">
        <v>724</v>
      </c>
      <c r="F8424" s="24" t="s">
        <v>73</v>
      </c>
      <c r="G8424" s="24" t="s">
        <v>940</v>
      </c>
      <c r="H8424" s="24" t="s">
        <v>941</v>
      </c>
      <c r="I8424" s="23" t="s">
        <v>17245</v>
      </c>
      <c r="J8424" s="23" t="s">
        <v>847</v>
      </c>
    </row>
    <row r="8425" spans="1:10" x14ac:dyDescent="0.25">
      <c r="A8425" s="3">
        <f t="shared" si="131"/>
        <v>10879951</v>
      </c>
      <c r="B8425" s="24">
        <v>10879951</v>
      </c>
      <c r="C8425" s="23" t="s">
        <v>937</v>
      </c>
      <c r="D8425" s="24" t="s">
        <v>1</v>
      </c>
      <c r="E8425" s="24" t="s">
        <v>724</v>
      </c>
      <c r="F8425" s="24" t="s">
        <v>17246</v>
      </c>
      <c r="G8425" s="24" t="s">
        <v>1117</v>
      </c>
      <c r="H8425" s="24" t="s">
        <v>941</v>
      </c>
      <c r="I8425" s="23" t="s">
        <v>17247</v>
      </c>
      <c r="J8425" s="23" t="s">
        <v>810</v>
      </c>
    </row>
    <row r="8426" spans="1:10" x14ac:dyDescent="0.25">
      <c r="A8426" s="3">
        <f t="shared" si="131"/>
        <v>10926239</v>
      </c>
      <c r="B8426" s="24">
        <v>10926239</v>
      </c>
      <c r="C8426" s="23" t="s">
        <v>937</v>
      </c>
      <c r="D8426" s="24" t="s">
        <v>1</v>
      </c>
      <c r="E8426" s="24" t="s">
        <v>724</v>
      </c>
      <c r="F8426" s="24" t="s">
        <v>17248</v>
      </c>
      <c r="G8426" s="24" t="s">
        <v>1117</v>
      </c>
      <c r="H8426" s="24" t="s">
        <v>941</v>
      </c>
      <c r="I8426" s="23" t="s">
        <v>17249</v>
      </c>
      <c r="J8426" s="23" t="s">
        <v>843</v>
      </c>
    </row>
    <row r="8427" spans="1:10" x14ac:dyDescent="0.25">
      <c r="A8427" s="3">
        <f t="shared" si="131"/>
        <v>10930737</v>
      </c>
      <c r="B8427" s="24">
        <v>10930737</v>
      </c>
      <c r="C8427" s="23" t="s">
        <v>937</v>
      </c>
      <c r="D8427" s="24" t="s">
        <v>1</v>
      </c>
      <c r="E8427" s="24" t="s">
        <v>724</v>
      </c>
      <c r="F8427" s="24" t="s">
        <v>17250</v>
      </c>
      <c r="G8427" s="24" t="s">
        <v>1117</v>
      </c>
      <c r="H8427" s="24" t="s">
        <v>941</v>
      </c>
      <c r="I8427" s="23" t="s">
        <v>17251</v>
      </c>
      <c r="J8427" s="23" t="s">
        <v>810</v>
      </c>
    </row>
    <row r="8428" spans="1:10" x14ac:dyDescent="0.25">
      <c r="A8428" s="3">
        <f t="shared" si="131"/>
        <v>10947011</v>
      </c>
      <c r="B8428" s="24">
        <v>10947011</v>
      </c>
      <c r="C8428" s="23" t="s">
        <v>937</v>
      </c>
      <c r="D8428" s="24" t="s">
        <v>1</v>
      </c>
      <c r="E8428" s="24" t="s">
        <v>724</v>
      </c>
      <c r="F8428" s="24" t="s">
        <v>17252</v>
      </c>
      <c r="G8428" s="24" t="s">
        <v>1117</v>
      </c>
      <c r="H8428" s="24" t="s">
        <v>941</v>
      </c>
      <c r="I8428" s="23" t="s">
        <v>17253</v>
      </c>
      <c r="J8428" s="23" t="s">
        <v>819</v>
      </c>
    </row>
    <row r="8429" spans="1:10" x14ac:dyDescent="0.25">
      <c r="A8429" s="3">
        <f t="shared" si="131"/>
        <v>10947659</v>
      </c>
      <c r="B8429" s="24">
        <v>10947659</v>
      </c>
      <c r="C8429" s="23" t="s">
        <v>937</v>
      </c>
      <c r="D8429" s="24" t="s">
        <v>1</v>
      </c>
      <c r="E8429" s="24" t="s">
        <v>724</v>
      </c>
      <c r="F8429" s="24" t="s">
        <v>17254</v>
      </c>
      <c r="G8429" s="24" t="s">
        <v>1117</v>
      </c>
      <c r="H8429" s="24" t="s">
        <v>941</v>
      </c>
      <c r="I8429" s="23" t="s">
        <v>17255</v>
      </c>
      <c r="J8429" s="23" t="s">
        <v>810</v>
      </c>
    </row>
    <row r="8430" spans="1:10" x14ac:dyDescent="0.25">
      <c r="A8430" s="3">
        <f t="shared" si="131"/>
        <v>10956710</v>
      </c>
      <c r="B8430" s="24">
        <v>10956710</v>
      </c>
      <c r="C8430" s="23" t="s">
        <v>937</v>
      </c>
      <c r="D8430" s="24" t="s">
        <v>1</v>
      </c>
      <c r="E8430" s="24" t="s">
        <v>724</v>
      </c>
      <c r="F8430" s="24" t="s">
        <v>17256</v>
      </c>
      <c r="G8430" s="24" t="s">
        <v>940</v>
      </c>
      <c r="H8430" s="24" t="s">
        <v>941</v>
      </c>
      <c r="I8430" s="23" t="s">
        <v>17257</v>
      </c>
      <c r="J8430" s="23" t="s">
        <v>774</v>
      </c>
    </row>
    <row r="8431" spans="1:10" x14ac:dyDescent="0.25">
      <c r="A8431" s="3">
        <f t="shared" si="131"/>
        <v>10968206</v>
      </c>
      <c r="B8431" s="24">
        <v>10968206</v>
      </c>
      <c r="C8431" s="23" t="s">
        <v>937</v>
      </c>
      <c r="D8431" s="24" t="s">
        <v>1</v>
      </c>
      <c r="E8431" s="24" t="s">
        <v>724</v>
      </c>
      <c r="F8431" s="24" t="s">
        <v>17258</v>
      </c>
      <c r="G8431" s="24" t="s">
        <v>940</v>
      </c>
      <c r="H8431" s="24" t="s">
        <v>941</v>
      </c>
      <c r="I8431" s="23" t="s">
        <v>17259</v>
      </c>
      <c r="J8431" s="23" t="s">
        <v>866</v>
      </c>
    </row>
    <row r="8432" spans="1:10" x14ac:dyDescent="0.25">
      <c r="A8432" s="3">
        <f t="shared" si="131"/>
        <v>10969616</v>
      </c>
      <c r="B8432" s="24">
        <v>10969616</v>
      </c>
      <c r="C8432" s="23" t="s">
        <v>937</v>
      </c>
      <c r="D8432" s="24" t="s">
        <v>1</v>
      </c>
      <c r="E8432" s="24" t="s">
        <v>724</v>
      </c>
      <c r="F8432" s="24" t="s">
        <v>17260</v>
      </c>
      <c r="G8432" s="24" t="s">
        <v>1117</v>
      </c>
      <c r="H8432" s="24" t="s">
        <v>941</v>
      </c>
      <c r="I8432" s="23" t="s">
        <v>17261</v>
      </c>
      <c r="J8432" s="23" t="s">
        <v>810</v>
      </c>
    </row>
    <row r="8433" spans="1:10" x14ac:dyDescent="0.25">
      <c r="A8433" s="3">
        <f t="shared" si="131"/>
        <v>10991163</v>
      </c>
      <c r="B8433" s="24">
        <v>10991163</v>
      </c>
      <c r="C8433" s="23" t="s">
        <v>937</v>
      </c>
      <c r="D8433" s="24" t="s">
        <v>1</v>
      </c>
      <c r="E8433" s="24" t="s">
        <v>724</v>
      </c>
      <c r="F8433" s="24" t="s">
        <v>17262</v>
      </c>
      <c r="G8433" s="24" t="s">
        <v>1117</v>
      </c>
      <c r="H8433" s="24" t="s">
        <v>941</v>
      </c>
      <c r="I8433" s="23" t="s">
        <v>17263</v>
      </c>
      <c r="J8433" s="23" t="s">
        <v>810</v>
      </c>
    </row>
    <row r="8434" spans="1:10" x14ac:dyDescent="0.25">
      <c r="A8434" s="3">
        <f t="shared" si="131"/>
        <v>10991164</v>
      </c>
      <c r="B8434" s="24">
        <v>10991164</v>
      </c>
      <c r="C8434" s="23" t="s">
        <v>937</v>
      </c>
      <c r="D8434" s="24" t="s">
        <v>1</v>
      </c>
      <c r="E8434" s="24" t="s">
        <v>724</v>
      </c>
      <c r="F8434" s="24" t="s">
        <v>17264</v>
      </c>
      <c r="G8434" s="24" t="s">
        <v>1117</v>
      </c>
      <c r="H8434" s="24" t="s">
        <v>941</v>
      </c>
      <c r="I8434" s="23" t="s">
        <v>17265</v>
      </c>
      <c r="J8434" s="23" t="s">
        <v>810</v>
      </c>
    </row>
    <row r="8435" spans="1:10" x14ac:dyDescent="0.25">
      <c r="A8435" s="3">
        <f t="shared" si="131"/>
        <v>10991169</v>
      </c>
      <c r="B8435" s="24">
        <v>10991169</v>
      </c>
      <c r="C8435" s="23" t="s">
        <v>937</v>
      </c>
      <c r="D8435" s="24" t="s">
        <v>1</v>
      </c>
      <c r="E8435" s="24" t="s">
        <v>724</v>
      </c>
      <c r="F8435" s="24" t="s">
        <v>17266</v>
      </c>
      <c r="G8435" s="24" t="s">
        <v>1117</v>
      </c>
      <c r="H8435" s="24" t="s">
        <v>941</v>
      </c>
      <c r="I8435" s="23" t="s">
        <v>17267</v>
      </c>
      <c r="J8435" s="23" t="s">
        <v>810</v>
      </c>
    </row>
    <row r="8436" spans="1:10" x14ac:dyDescent="0.25">
      <c r="A8436" s="3">
        <f t="shared" si="131"/>
        <v>10991173</v>
      </c>
      <c r="B8436" s="24">
        <v>10991173</v>
      </c>
      <c r="C8436" s="23" t="s">
        <v>937</v>
      </c>
      <c r="D8436" s="24" t="s">
        <v>1</v>
      </c>
      <c r="E8436" s="24" t="s">
        <v>724</v>
      </c>
      <c r="F8436" s="24" t="s">
        <v>17268</v>
      </c>
      <c r="G8436" s="24" t="s">
        <v>1117</v>
      </c>
      <c r="H8436" s="24" t="s">
        <v>941</v>
      </c>
      <c r="I8436" s="23" t="s">
        <v>17269</v>
      </c>
      <c r="J8436" s="23" t="s">
        <v>810</v>
      </c>
    </row>
    <row r="8437" spans="1:10" x14ac:dyDescent="0.25">
      <c r="A8437" s="3">
        <f t="shared" si="131"/>
        <v>10991258</v>
      </c>
      <c r="B8437" s="24">
        <v>10991258</v>
      </c>
      <c r="C8437" s="23" t="s">
        <v>937</v>
      </c>
      <c r="D8437" s="24" t="s">
        <v>1</v>
      </c>
      <c r="E8437" s="24" t="s">
        <v>724</v>
      </c>
      <c r="F8437" s="24" t="s">
        <v>17270</v>
      </c>
      <c r="G8437" s="24" t="s">
        <v>1117</v>
      </c>
      <c r="H8437" s="24" t="s">
        <v>941</v>
      </c>
      <c r="I8437" s="23" t="s">
        <v>17271</v>
      </c>
      <c r="J8437" s="23" t="s">
        <v>810</v>
      </c>
    </row>
    <row r="8438" spans="1:10" x14ac:dyDescent="0.25">
      <c r="A8438" s="3">
        <f t="shared" si="131"/>
        <v>10991277</v>
      </c>
      <c r="B8438" s="24">
        <v>10991277</v>
      </c>
      <c r="C8438" s="23" t="s">
        <v>937</v>
      </c>
      <c r="D8438" s="24" t="s">
        <v>1</v>
      </c>
      <c r="E8438" s="24" t="s">
        <v>724</v>
      </c>
      <c r="F8438" s="24" t="s">
        <v>17272</v>
      </c>
      <c r="G8438" s="24" t="s">
        <v>1117</v>
      </c>
      <c r="H8438" s="24" t="s">
        <v>941</v>
      </c>
      <c r="I8438" s="23" t="s">
        <v>17273</v>
      </c>
      <c r="J8438" s="23" t="s">
        <v>810</v>
      </c>
    </row>
    <row r="8439" spans="1:10" x14ac:dyDescent="0.25">
      <c r="A8439" s="3">
        <f t="shared" si="131"/>
        <v>10992035</v>
      </c>
      <c r="B8439" s="24">
        <v>10992035</v>
      </c>
      <c r="C8439" s="23" t="s">
        <v>937</v>
      </c>
      <c r="D8439" s="24" t="s">
        <v>1</v>
      </c>
      <c r="E8439" s="24" t="s">
        <v>724</v>
      </c>
      <c r="F8439" s="24" t="s">
        <v>72</v>
      </c>
      <c r="G8439" s="24" t="s">
        <v>1117</v>
      </c>
      <c r="H8439" s="24" t="s">
        <v>941</v>
      </c>
      <c r="I8439" s="23" t="s">
        <v>17274</v>
      </c>
      <c r="J8439" s="23" t="s">
        <v>810</v>
      </c>
    </row>
    <row r="8440" spans="1:10" x14ac:dyDescent="0.25">
      <c r="A8440" s="3">
        <f t="shared" si="131"/>
        <v>11042810</v>
      </c>
      <c r="B8440" s="24">
        <v>11042810</v>
      </c>
      <c r="C8440" s="23" t="s">
        <v>937</v>
      </c>
      <c r="D8440" s="24" t="s">
        <v>1</v>
      </c>
      <c r="E8440" s="24" t="s">
        <v>724</v>
      </c>
      <c r="F8440" s="24" t="s">
        <v>17275</v>
      </c>
      <c r="G8440" s="24" t="s">
        <v>1117</v>
      </c>
      <c r="H8440" s="24" t="s">
        <v>941</v>
      </c>
      <c r="I8440" s="23" t="s">
        <v>17276</v>
      </c>
      <c r="J8440" s="23" t="s">
        <v>836</v>
      </c>
    </row>
    <row r="8441" spans="1:10" x14ac:dyDescent="0.25">
      <c r="A8441" s="3">
        <f t="shared" si="131"/>
        <v>11070242</v>
      </c>
      <c r="B8441" s="24">
        <v>11070242</v>
      </c>
      <c r="C8441" s="23" t="s">
        <v>937</v>
      </c>
      <c r="D8441" s="24" t="s">
        <v>1</v>
      </c>
      <c r="E8441" s="24" t="s">
        <v>724</v>
      </c>
      <c r="F8441" s="24" t="s">
        <v>17277</v>
      </c>
      <c r="G8441" s="24" t="s">
        <v>1117</v>
      </c>
      <c r="H8441" s="24" t="s">
        <v>941</v>
      </c>
      <c r="I8441" s="23" t="s">
        <v>17278</v>
      </c>
      <c r="J8441" s="23" t="s">
        <v>810</v>
      </c>
    </row>
    <row r="8442" spans="1:10" x14ac:dyDescent="0.25">
      <c r="A8442" s="3">
        <f t="shared" si="131"/>
        <v>11107641</v>
      </c>
      <c r="B8442" s="24">
        <v>11107641</v>
      </c>
      <c r="C8442" s="23" t="s">
        <v>937</v>
      </c>
      <c r="D8442" s="24" t="s">
        <v>1</v>
      </c>
      <c r="E8442" s="24" t="s">
        <v>724</v>
      </c>
      <c r="F8442" s="24" t="s">
        <v>17279</v>
      </c>
      <c r="G8442" s="24" t="s">
        <v>1117</v>
      </c>
      <c r="H8442" s="24" t="s">
        <v>941</v>
      </c>
      <c r="I8442" s="23" t="s">
        <v>17280</v>
      </c>
      <c r="J8442" s="23" t="s">
        <v>819</v>
      </c>
    </row>
    <row r="8443" spans="1:10" x14ac:dyDescent="0.25">
      <c r="A8443" s="3">
        <f t="shared" si="131"/>
        <v>11172597</v>
      </c>
      <c r="B8443" s="24">
        <v>11172597</v>
      </c>
      <c r="C8443" s="23" t="s">
        <v>937</v>
      </c>
      <c r="D8443" s="24" t="s">
        <v>1</v>
      </c>
      <c r="E8443" s="24" t="s">
        <v>724</v>
      </c>
      <c r="F8443" s="24" t="s">
        <v>17281</v>
      </c>
      <c r="G8443" s="24" t="s">
        <v>1117</v>
      </c>
      <c r="H8443" s="24" t="s">
        <v>941</v>
      </c>
      <c r="I8443" s="23" t="s">
        <v>17282</v>
      </c>
      <c r="J8443" s="23" t="s">
        <v>810</v>
      </c>
    </row>
    <row r="8444" spans="1:10" x14ac:dyDescent="0.25">
      <c r="A8444" s="3">
        <f t="shared" si="131"/>
        <v>11183585</v>
      </c>
      <c r="B8444" s="24">
        <v>11183585</v>
      </c>
      <c r="C8444" s="23" t="s">
        <v>937</v>
      </c>
      <c r="D8444" s="24" t="s">
        <v>1</v>
      </c>
      <c r="E8444" s="24" t="s">
        <v>724</v>
      </c>
      <c r="F8444" s="24" t="s">
        <v>17283</v>
      </c>
      <c r="G8444" s="24" t="s">
        <v>1117</v>
      </c>
      <c r="H8444" s="24" t="s">
        <v>941</v>
      </c>
      <c r="I8444" s="23" t="s">
        <v>17284</v>
      </c>
      <c r="J8444" s="23" t="s">
        <v>810</v>
      </c>
    </row>
    <row r="8445" spans="1:10" x14ac:dyDescent="0.25">
      <c r="A8445" s="3">
        <f t="shared" si="131"/>
        <v>11297935</v>
      </c>
      <c r="B8445" s="24">
        <v>11297935</v>
      </c>
      <c r="C8445" s="23" t="s">
        <v>937</v>
      </c>
      <c r="D8445" s="24" t="s">
        <v>1</v>
      </c>
      <c r="E8445" s="24" t="s">
        <v>724</v>
      </c>
      <c r="F8445" s="24" t="s">
        <v>17285</v>
      </c>
      <c r="G8445" s="24" t="s">
        <v>1117</v>
      </c>
      <c r="H8445" s="24" t="s">
        <v>941</v>
      </c>
      <c r="I8445" s="23" t="s">
        <v>17286</v>
      </c>
      <c r="J8445" s="23" t="s">
        <v>810</v>
      </c>
    </row>
    <row r="8446" spans="1:10" x14ac:dyDescent="0.25">
      <c r="A8446" s="3">
        <f t="shared" si="131"/>
        <v>11301914</v>
      </c>
      <c r="B8446" s="24">
        <v>11301914</v>
      </c>
      <c r="C8446" s="23" t="s">
        <v>937</v>
      </c>
      <c r="D8446" s="24" t="s">
        <v>1</v>
      </c>
      <c r="E8446" s="24" t="s">
        <v>724</v>
      </c>
      <c r="F8446" s="24" t="s">
        <v>17287</v>
      </c>
      <c r="G8446" s="24" t="s">
        <v>1117</v>
      </c>
      <c r="H8446" s="24" t="s">
        <v>941</v>
      </c>
      <c r="I8446" s="23" t="s">
        <v>17288</v>
      </c>
      <c r="J8446" s="23" t="s">
        <v>836</v>
      </c>
    </row>
    <row r="8447" spans="1:10" x14ac:dyDescent="0.25">
      <c r="A8447" s="3">
        <f t="shared" si="131"/>
        <v>11304436</v>
      </c>
      <c r="B8447" s="24">
        <v>11304436</v>
      </c>
      <c r="C8447" s="23" t="s">
        <v>937</v>
      </c>
      <c r="D8447" s="24" t="s">
        <v>1</v>
      </c>
      <c r="E8447" s="24" t="s">
        <v>724</v>
      </c>
      <c r="F8447" s="24" t="s">
        <v>17289</v>
      </c>
      <c r="G8447" s="24" t="s">
        <v>1117</v>
      </c>
      <c r="H8447" s="24" t="s">
        <v>941</v>
      </c>
      <c r="I8447" s="23" t="s">
        <v>17290</v>
      </c>
      <c r="J8447" s="23" t="s">
        <v>819</v>
      </c>
    </row>
    <row r="8448" spans="1:10" x14ac:dyDescent="0.25">
      <c r="A8448" s="3">
        <f t="shared" si="131"/>
        <v>11408246</v>
      </c>
      <c r="B8448" s="24">
        <v>11408246</v>
      </c>
      <c r="C8448" s="23" t="s">
        <v>937</v>
      </c>
      <c r="D8448" s="24" t="s">
        <v>1</v>
      </c>
      <c r="E8448" s="24" t="s">
        <v>724</v>
      </c>
      <c r="F8448" s="24" t="s">
        <v>17291</v>
      </c>
      <c r="G8448" s="24" t="s">
        <v>1117</v>
      </c>
      <c r="H8448" s="24" t="s">
        <v>941</v>
      </c>
      <c r="I8448" s="23" t="s">
        <v>17292</v>
      </c>
      <c r="J8448" s="23" t="s">
        <v>810</v>
      </c>
    </row>
    <row r="8449" spans="1:10" x14ac:dyDescent="0.25">
      <c r="A8449" s="3">
        <f t="shared" si="131"/>
        <v>11435269</v>
      </c>
      <c r="B8449" s="24">
        <v>11435269</v>
      </c>
      <c r="C8449" s="23" t="s">
        <v>937</v>
      </c>
      <c r="D8449" s="24" t="s">
        <v>1</v>
      </c>
      <c r="E8449" s="24" t="s">
        <v>724</v>
      </c>
      <c r="F8449" s="24" t="s">
        <v>17293</v>
      </c>
      <c r="G8449" s="24" t="s">
        <v>1117</v>
      </c>
      <c r="H8449" s="24" t="s">
        <v>941</v>
      </c>
      <c r="I8449" s="23" t="s">
        <v>17294</v>
      </c>
      <c r="J8449" s="23" t="s">
        <v>819</v>
      </c>
    </row>
    <row r="8450" spans="1:10" x14ac:dyDescent="0.25">
      <c r="A8450" s="3">
        <f t="shared" si="131"/>
        <v>11478473</v>
      </c>
      <c r="B8450" s="24">
        <v>11478473</v>
      </c>
      <c r="C8450" s="23" t="s">
        <v>937</v>
      </c>
      <c r="D8450" s="24" t="s">
        <v>1</v>
      </c>
      <c r="E8450" s="24" t="s">
        <v>724</v>
      </c>
      <c r="F8450" s="24" t="s">
        <v>17295</v>
      </c>
      <c r="G8450" s="24" t="s">
        <v>1117</v>
      </c>
      <c r="H8450" s="24" t="s">
        <v>941</v>
      </c>
      <c r="I8450" s="23" t="s">
        <v>17296</v>
      </c>
      <c r="J8450" s="23" t="s">
        <v>810</v>
      </c>
    </row>
    <row r="8451" spans="1:10" x14ac:dyDescent="0.25">
      <c r="A8451" s="3">
        <f t="shared" ref="A8451:A8514" si="132">+B8451</f>
        <v>11638025</v>
      </c>
      <c r="B8451" s="24">
        <v>11638025</v>
      </c>
      <c r="C8451" s="23" t="s">
        <v>937</v>
      </c>
      <c r="D8451" s="24" t="s">
        <v>1</v>
      </c>
      <c r="E8451" s="24" t="s">
        <v>724</v>
      </c>
      <c r="F8451" s="24" t="s">
        <v>17297</v>
      </c>
      <c r="G8451" s="24" t="s">
        <v>1117</v>
      </c>
      <c r="H8451" s="24" t="s">
        <v>941</v>
      </c>
      <c r="I8451" s="23" t="s">
        <v>17298</v>
      </c>
      <c r="J8451" s="23" t="s">
        <v>810</v>
      </c>
    </row>
    <row r="8452" spans="1:10" x14ac:dyDescent="0.25">
      <c r="A8452" s="3">
        <f t="shared" si="132"/>
        <v>11650082</v>
      </c>
      <c r="B8452" s="24">
        <v>11650082</v>
      </c>
      <c r="C8452" s="23" t="s">
        <v>937</v>
      </c>
      <c r="D8452" s="24" t="s">
        <v>1</v>
      </c>
      <c r="E8452" s="24" t="s">
        <v>724</v>
      </c>
      <c r="F8452" s="24" t="s">
        <v>17299</v>
      </c>
      <c r="G8452" s="24" t="s">
        <v>940</v>
      </c>
      <c r="H8452" s="24" t="s">
        <v>941</v>
      </c>
      <c r="I8452" s="23" t="s">
        <v>17300</v>
      </c>
      <c r="J8452" s="23" t="s">
        <v>767</v>
      </c>
    </row>
    <row r="8453" spans="1:10" x14ac:dyDescent="0.25">
      <c r="A8453" s="3">
        <f t="shared" si="132"/>
        <v>11650093</v>
      </c>
      <c r="B8453" s="24">
        <v>11650093</v>
      </c>
      <c r="C8453" s="23" t="s">
        <v>937</v>
      </c>
      <c r="D8453" s="24" t="s">
        <v>1</v>
      </c>
      <c r="E8453" s="24" t="s">
        <v>724</v>
      </c>
      <c r="F8453" s="24" t="s">
        <v>17301</v>
      </c>
      <c r="G8453" s="24" t="s">
        <v>1117</v>
      </c>
      <c r="H8453" s="24" t="s">
        <v>941</v>
      </c>
      <c r="I8453" s="23" t="s">
        <v>17302</v>
      </c>
      <c r="J8453" s="23" t="s">
        <v>624</v>
      </c>
    </row>
    <row r="8454" spans="1:10" x14ac:dyDescent="0.25">
      <c r="A8454" s="3">
        <f t="shared" si="132"/>
        <v>11658390</v>
      </c>
      <c r="B8454" s="24">
        <v>11658390</v>
      </c>
      <c r="C8454" s="23" t="s">
        <v>937</v>
      </c>
      <c r="D8454" s="24" t="s">
        <v>1</v>
      </c>
      <c r="E8454" s="24" t="s">
        <v>724</v>
      </c>
      <c r="F8454" s="24" t="s">
        <v>17303</v>
      </c>
      <c r="G8454" s="24" t="s">
        <v>940</v>
      </c>
      <c r="H8454" s="24" t="s">
        <v>941</v>
      </c>
      <c r="I8454" s="23" t="s">
        <v>17304</v>
      </c>
      <c r="J8454" s="23" t="s">
        <v>866</v>
      </c>
    </row>
    <row r="8455" spans="1:10" x14ac:dyDescent="0.25">
      <c r="A8455" s="3">
        <f t="shared" si="132"/>
        <v>11681409</v>
      </c>
      <c r="B8455" s="24">
        <v>11681409</v>
      </c>
      <c r="C8455" s="23" t="s">
        <v>937</v>
      </c>
      <c r="D8455" s="24" t="s">
        <v>1</v>
      </c>
      <c r="E8455" s="24" t="s">
        <v>724</v>
      </c>
      <c r="F8455" s="24" t="s">
        <v>17305</v>
      </c>
      <c r="G8455" s="24" t="s">
        <v>940</v>
      </c>
      <c r="H8455" s="24" t="s">
        <v>941</v>
      </c>
      <c r="I8455" s="23" t="s">
        <v>17306</v>
      </c>
      <c r="J8455" s="23" t="s">
        <v>888</v>
      </c>
    </row>
    <row r="8456" spans="1:10" x14ac:dyDescent="0.25">
      <c r="A8456" s="3">
        <f t="shared" si="132"/>
        <v>11685316</v>
      </c>
      <c r="B8456" s="24">
        <v>11685316</v>
      </c>
      <c r="C8456" s="23" t="s">
        <v>937</v>
      </c>
      <c r="D8456" s="24" t="s">
        <v>1</v>
      </c>
      <c r="E8456" s="24" t="s">
        <v>724</v>
      </c>
      <c r="F8456" s="24" t="s">
        <v>17307</v>
      </c>
      <c r="G8456" s="24" t="s">
        <v>1117</v>
      </c>
      <c r="H8456" s="24" t="s">
        <v>941</v>
      </c>
      <c r="I8456" s="23" t="s">
        <v>17308</v>
      </c>
      <c r="J8456" s="23" t="s">
        <v>624</v>
      </c>
    </row>
    <row r="8457" spans="1:10" x14ac:dyDescent="0.25">
      <c r="A8457" s="3">
        <f t="shared" si="132"/>
        <v>11685453</v>
      </c>
      <c r="B8457" s="24">
        <v>11685453</v>
      </c>
      <c r="C8457" s="23" t="s">
        <v>937</v>
      </c>
      <c r="D8457" s="24" t="s">
        <v>1</v>
      </c>
      <c r="E8457" s="24" t="s">
        <v>724</v>
      </c>
      <c r="F8457" s="24" t="s">
        <v>17309</v>
      </c>
      <c r="G8457" s="24" t="s">
        <v>1117</v>
      </c>
      <c r="H8457" s="24" t="s">
        <v>941</v>
      </c>
      <c r="I8457" s="23" t="s">
        <v>17310</v>
      </c>
      <c r="J8457" s="23" t="s">
        <v>810</v>
      </c>
    </row>
    <row r="8458" spans="1:10" x14ac:dyDescent="0.25">
      <c r="A8458" s="3">
        <f t="shared" si="132"/>
        <v>11692340</v>
      </c>
      <c r="B8458" s="24">
        <v>11692340</v>
      </c>
      <c r="C8458" s="23" t="s">
        <v>937</v>
      </c>
      <c r="D8458" s="24" t="s">
        <v>1</v>
      </c>
      <c r="E8458" s="24" t="s">
        <v>724</v>
      </c>
      <c r="F8458" s="24" t="s">
        <v>17311</v>
      </c>
      <c r="G8458" s="24" t="s">
        <v>1117</v>
      </c>
      <c r="H8458" s="24" t="s">
        <v>941</v>
      </c>
      <c r="I8458" s="23" t="s">
        <v>17312</v>
      </c>
      <c r="J8458" s="23" t="s">
        <v>810</v>
      </c>
    </row>
    <row r="8459" spans="1:10" x14ac:dyDescent="0.25">
      <c r="A8459" s="3">
        <f t="shared" si="132"/>
        <v>11698082</v>
      </c>
      <c r="B8459" s="24">
        <v>11698082</v>
      </c>
      <c r="C8459" s="23" t="s">
        <v>937</v>
      </c>
      <c r="D8459" s="24" t="s">
        <v>1</v>
      </c>
      <c r="E8459" s="24" t="s">
        <v>724</v>
      </c>
      <c r="F8459" s="24" t="s">
        <v>17313</v>
      </c>
      <c r="G8459" s="24" t="s">
        <v>940</v>
      </c>
      <c r="H8459" s="24" t="s">
        <v>941</v>
      </c>
      <c r="I8459" s="23" t="s">
        <v>17314</v>
      </c>
      <c r="J8459" s="23" t="s">
        <v>856</v>
      </c>
    </row>
    <row r="8460" spans="1:10" x14ac:dyDescent="0.25">
      <c r="A8460" s="3">
        <f t="shared" si="132"/>
        <v>11698142</v>
      </c>
      <c r="B8460" s="24">
        <v>11698142</v>
      </c>
      <c r="C8460" s="23" t="s">
        <v>937</v>
      </c>
      <c r="D8460" s="24" t="s">
        <v>1</v>
      </c>
      <c r="E8460" s="24" t="s">
        <v>724</v>
      </c>
      <c r="F8460" s="24" t="s">
        <v>17315</v>
      </c>
      <c r="G8460" s="24" t="s">
        <v>1117</v>
      </c>
      <c r="H8460" s="24" t="s">
        <v>941</v>
      </c>
      <c r="I8460" s="23" t="s">
        <v>17316</v>
      </c>
      <c r="J8460" s="23" t="s">
        <v>810</v>
      </c>
    </row>
    <row r="8461" spans="1:10" x14ac:dyDescent="0.25">
      <c r="A8461" s="3">
        <f t="shared" si="132"/>
        <v>11698229</v>
      </c>
      <c r="B8461" s="24">
        <v>11698229</v>
      </c>
      <c r="C8461" s="23" t="s">
        <v>937</v>
      </c>
      <c r="D8461" s="24" t="s">
        <v>1</v>
      </c>
      <c r="E8461" s="24" t="s">
        <v>724</v>
      </c>
      <c r="F8461" s="24" t="s">
        <v>17317</v>
      </c>
      <c r="G8461" s="24" t="s">
        <v>1117</v>
      </c>
      <c r="H8461" s="24" t="s">
        <v>941</v>
      </c>
      <c r="I8461" s="23" t="s">
        <v>17318</v>
      </c>
      <c r="J8461" s="23" t="s">
        <v>836</v>
      </c>
    </row>
    <row r="8462" spans="1:10" x14ac:dyDescent="0.25">
      <c r="A8462" s="3">
        <f t="shared" si="132"/>
        <v>11699049</v>
      </c>
      <c r="B8462" s="24">
        <v>11699049</v>
      </c>
      <c r="C8462" s="23" t="s">
        <v>937</v>
      </c>
      <c r="D8462" s="24" t="s">
        <v>1</v>
      </c>
      <c r="E8462" s="24" t="s">
        <v>724</v>
      </c>
      <c r="F8462" s="24" t="s">
        <v>17319</v>
      </c>
      <c r="G8462" s="24" t="s">
        <v>1117</v>
      </c>
      <c r="H8462" s="24" t="s">
        <v>941</v>
      </c>
      <c r="I8462" s="23" t="s">
        <v>17320</v>
      </c>
      <c r="J8462" s="23" t="s">
        <v>836</v>
      </c>
    </row>
    <row r="8463" spans="1:10" x14ac:dyDescent="0.25">
      <c r="A8463" s="3">
        <f t="shared" si="132"/>
        <v>11699748</v>
      </c>
      <c r="B8463" s="24">
        <v>11699748</v>
      </c>
      <c r="C8463" s="23" t="s">
        <v>937</v>
      </c>
      <c r="D8463" s="24" t="s">
        <v>1</v>
      </c>
      <c r="E8463" s="24" t="s">
        <v>724</v>
      </c>
      <c r="F8463" s="24" t="s">
        <v>17321</v>
      </c>
      <c r="G8463" s="24" t="s">
        <v>1117</v>
      </c>
      <c r="H8463" s="24" t="s">
        <v>941</v>
      </c>
      <c r="I8463" s="23" t="s">
        <v>17322</v>
      </c>
      <c r="J8463" s="23" t="s">
        <v>778</v>
      </c>
    </row>
    <row r="8464" spans="1:10" x14ac:dyDescent="0.25">
      <c r="A8464" s="3">
        <f t="shared" si="132"/>
        <v>11701449</v>
      </c>
      <c r="B8464" s="24">
        <v>11701449</v>
      </c>
      <c r="C8464" s="23" t="s">
        <v>937</v>
      </c>
      <c r="D8464" s="24" t="s">
        <v>1</v>
      </c>
      <c r="E8464" s="24" t="s">
        <v>724</v>
      </c>
      <c r="F8464" s="24" t="s">
        <v>17323</v>
      </c>
      <c r="G8464" s="24" t="s">
        <v>1117</v>
      </c>
      <c r="H8464" s="24" t="s">
        <v>941</v>
      </c>
      <c r="I8464" s="23" t="s">
        <v>17324</v>
      </c>
      <c r="J8464" s="23" t="s">
        <v>810</v>
      </c>
    </row>
    <row r="8465" spans="1:10" x14ac:dyDescent="0.25">
      <c r="A8465" s="3">
        <f t="shared" si="132"/>
        <v>11701789</v>
      </c>
      <c r="B8465" s="24">
        <v>11701789</v>
      </c>
      <c r="C8465" s="23" t="s">
        <v>937</v>
      </c>
      <c r="D8465" s="24" t="s">
        <v>1</v>
      </c>
      <c r="E8465" s="24" t="s">
        <v>724</v>
      </c>
      <c r="F8465" s="24" t="s">
        <v>17325</v>
      </c>
      <c r="G8465" s="24" t="s">
        <v>1117</v>
      </c>
      <c r="H8465" s="24" t="s">
        <v>941</v>
      </c>
      <c r="I8465" s="23" t="s">
        <v>17326</v>
      </c>
      <c r="J8465" s="23" t="s">
        <v>867</v>
      </c>
    </row>
    <row r="8466" spans="1:10" x14ac:dyDescent="0.25">
      <c r="A8466" s="3">
        <f t="shared" si="132"/>
        <v>11708446</v>
      </c>
      <c r="B8466" s="24">
        <v>11708446</v>
      </c>
      <c r="C8466" s="23" t="s">
        <v>937</v>
      </c>
      <c r="D8466" s="24" t="s">
        <v>1</v>
      </c>
      <c r="E8466" s="24" t="s">
        <v>724</v>
      </c>
      <c r="F8466" s="24" t="s">
        <v>17327</v>
      </c>
      <c r="G8466" s="24" t="s">
        <v>1117</v>
      </c>
      <c r="H8466" s="24" t="s">
        <v>941</v>
      </c>
      <c r="I8466" s="23" t="s">
        <v>17328</v>
      </c>
      <c r="J8466" s="23" t="s">
        <v>836</v>
      </c>
    </row>
    <row r="8467" spans="1:10" x14ac:dyDescent="0.25">
      <c r="A8467" s="3">
        <f t="shared" si="132"/>
        <v>11708536</v>
      </c>
      <c r="B8467" s="24">
        <v>11708536</v>
      </c>
      <c r="C8467" s="23" t="s">
        <v>937</v>
      </c>
      <c r="D8467" s="24" t="s">
        <v>1</v>
      </c>
      <c r="E8467" s="24" t="s">
        <v>724</v>
      </c>
      <c r="F8467" s="24" t="s">
        <v>17329</v>
      </c>
      <c r="G8467" s="24" t="s">
        <v>1117</v>
      </c>
      <c r="H8467" s="24" t="s">
        <v>941</v>
      </c>
      <c r="I8467" s="23" t="s">
        <v>17330</v>
      </c>
      <c r="J8467" s="23" t="s">
        <v>810</v>
      </c>
    </row>
    <row r="8468" spans="1:10" x14ac:dyDescent="0.25">
      <c r="A8468" s="3">
        <f t="shared" si="132"/>
        <v>11709449</v>
      </c>
      <c r="B8468" s="24">
        <v>11709449</v>
      </c>
      <c r="C8468" s="23" t="s">
        <v>937</v>
      </c>
      <c r="D8468" s="24" t="s">
        <v>1</v>
      </c>
      <c r="E8468" s="24" t="s">
        <v>724</v>
      </c>
      <c r="F8468" s="24" t="s">
        <v>17331</v>
      </c>
      <c r="G8468" s="24" t="s">
        <v>940</v>
      </c>
      <c r="H8468" s="24" t="s">
        <v>941</v>
      </c>
      <c r="I8468" s="23" t="s">
        <v>17332</v>
      </c>
      <c r="J8468" s="23" t="s">
        <v>784</v>
      </c>
    </row>
    <row r="8469" spans="1:10" x14ac:dyDescent="0.25">
      <c r="A8469" s="3">
        <f t="shared" si="132"/>
        <v>11711227</v>
      </c>
      <c r="B8469" s="24">
        <v>11711227</v>
      </c>
      <c r="C8469" s="23" t="s">
        <v>937</v>
      </c>
      <c r="D8469" s="24" t="s">
        <v>1</v>
      </c>
      <c r="E8469" s="24" t="s">
        <v>724</v>
      </c>
      <c r="F8469" s="24" t="s">
        <v>17333</v>
      </c>
      <c r="G8469" s="24" t="s">
        <v>1117</v>
      </c>
      <c r="H8469" s="24" t="s">
        <v>941</v>
      </c>
      <c r="I8469" s="23" t="s">
        <v>17334</v>
      </c>
      <c r="J8469" s="23" t="s">
        <v>810</v>
      </c>
    </row>
    <row r="8470" spans="1:10" x14ac:dyDescent="0.25">
      <c r="A8470" s="3">
        <f t="shared" si="132"/>
        <v>11711297</v>
      </c>
      <c r="B8470" s="24">
        <v>11711297</v>
      </c>
      <c r="C8470" s="23" t="s">
        <v>937</v>
      </c>
      <c r="D8470" s="24" t="s">
        <v>1</v>
      </c>
      <c r="E8470" s="24" t="s">
        <v>724</v>
      </c>
      <c r="F8470" s="24" t="s">
        <v>17335</v>
      </c>
      <c r="G8470" s="24" t="s">
        <v>940</v>
      </c>
      <c r="H8470" s="24" t="s">
        <v>941</v>
      </c>
      <c r="I8470" s="23" t="s">
        <v>17336</v>
      </c>
      <c r="J8470" s="23" t="s">
        <v>881</v>
      </c>
    </row>
    <row r="8471" spans="1:10" x14ac:dyDescent="0.25">
      <c r="A8471" s="3">
        <f t="shared" si="132"/>
        <v>11723916</v>
      </c>
      <c r="B8471" s="24">
        <v>11723916</v>
      </c>
      <c r="C8471" s="23" t="s">
        <v>937</v>
      </c>
      <c r="D8471" s="24" t="s">
        <v>1</v>
      </c>
      <c r="E8471" s="24" t="s">
        <v>724</v>
      </c>
      <c r="F8471" s="24" t="s">
        <v>17337</v>
      </c>
      <c r="G8471" s="24" t="s">
        <v>1117</v>
      </c>
      <c r="H8471" s="24" t="s">
        <v>941</v>
      </c>
      <c r="I8471" s="23" t="s">
        <v>17338</v>
      </c>
      <c r="J8471" s="23" t="s">
        <v>810</v>
      </c>
    </row>
    <row r="8472" spans="1:10" x14ac:dyDescent="0.25">
      <c r="A8472" s="3">
        <f t="shared" si="132"/>
        <v>11750563</v>
      </c>
      <c r="B8472" s="24">
        <v>11750563</v>
      </c>
      <c r="C8472" s="23" t="s">
        <v>937</v>
      </c>
      <c r="D8472" s="24" t="s">
        <v>1</v>
      </c>
      <c r="E8472" s="24" t="s">
        <v>724</v>
      </c>
      <c r="F8472" s="24" t="s">
        <v>88</v>
      </c>
      <c r="G8472" s="24" t="s">
        <v>1117</v>
      </c>
      <c r="H8472" s="24" t="s">
        <v>941</v>
      </c>
      <c r="I8472" s="23" t="s">
        <v>17339</v>
      </c>
      <c r="J8472" s="23" t="s">
        <v>819</v>
      </c>
    </row>
    <row r="8473" spans="1:10" x14ac:dyDescent="0.25">
      <c r="A8473" s="3">
        <f t="shared" si="132"/>
        <v>11761485</v>
      </c>
      <c r="B8473" s="24">
        <v>11761485</v>
      </c>
      <c r="C8473" s="23" t="s">
        <v>937</v>
      </c>
      <c r="D8473" s="24" t="s">
        <v>1</v>
      </c>
      <c r="E8473" s="24" t="s">
        <v>724</v>
      </c>
      <c r="F8473" s="24" t="s">
        <v>17340</v>
      </c>
      <c r="G8473" s="24" t="s">
        <v>1117</v>
      </c>
      <c r="H8473" s="24" t="s">
        <v>941</v>
      </c>
      <c r="I8473" s="23" t="s">
        <v>17341</v>
      </c>
      <c r="J8473" s="23" t="s">
        <v>819</v>
      </c>
    </row>
    <row r="8474" spans="1:10" x14ac:dyDescent="0.25">
      <c r="A8474" s="3">
        <f t="shared" si="132"/>
        <v>12106532</v>
      </c>
      <c r="B8474" s="24">
        <v>12106532</v>
      </c>
      <c r="C8474" s="23" t="s">
        <v>937</v>
      </c>
      <c r="D8474" s="24" t="s">
        <v>1</v>
      </c>
      <c r="E8474" s="24" t="s">
        <v>724</v>
      </c>
      <c r="F8474" s="24" t="s">
        <v>17342</v>
      </c>
      <c r="G8474" s="24" t="s">
        <v>1117</v>
      </c>
      <c r="H8474" s="24" t="s">
        <v>941</v>
      </c>
      <c r="I8474" s="23" t="s">
        <v>17343</v>
      </c>
      <c r="J8474" s="23" t="s">
        <v>810</v>
      </c>
    </row>
    <row r="8475" spans="1:10" x14ac:dyDescent="0.25">
      <c r="A8475" s="3">
        <f t="shared" si="132"/>
        <v>12189328</v>
      </c>
      <c r="B8475" s="24">
        <v>12189328</v>
      </c>
      <c r="C8475" s="23" t="s">
        <v>937</v>
      </c>
      <c r="D8475" s="24" t="s">
        <v>1</v>
      </c>
      <c r="E8475" s="24" t="s">
        <v>724</v>
      </c>
      <c r="F8475" s="24" t="s">
        <v>17344</v>
      </c>
      <c r="G8475" s="24" t="s">
        <v>1117</v>
      </c>
      <c r="H8475" s="24" t="s">
        <v>941</v>
      </c>
      <c r="I8475" s="23" t="s">
        <v>17345</v>
      </c>
      <c r="J8475" s="23" t="s">
        <v>810</v>
      </c>
    </row>
    <row r="8476" spans="1:10" x14ac:dyDescent="0.25">
      <c r="A8476" s="3">
        <f t="shared" si="132"/>
        <v>12191230</v>
      </c>
      <c r="B8476" s="24">
        <v>12191230</v>
      </c>
      <c r="C8476" s="23" t="s">
        <v>937</v>
      </c>
      <c r="D8476" s="24" t="s">
        <v>1</v>
      </c>
      <c r="E8476" s="24" t="s">
        <v>724</v>
      </c>
      <c r="F8476" s="24" t="s">
        <v>17346</v>
      </c>
      <c r="G8476" s="24" t="s">
        <v>1117</v>
      </c>
      <c r="H8476" s="24" t="s">
        <v>941</v>
      </c>
      <c r="I8476" s="23" t="s">
        <v>17347</v>
      </c>
      <c r="J8476" s="23" t="s">
        <v>819</v>
      </c>
    </row>
    <row r="8477" spans="1:10" x14ac:dyDescent="0.25">
      <c r="A8477" s="3">
        <f t="shared" si="132"/>
        <v>12254718</v>
      </c>
      <c r="B8477" s="24">
        <v>12254718</v>
      </c>
      <c r="C8477" s="23" t="s">
        <v>937</v>
      </c>
      <c r="D8477" s="24" t="s">
        <v>1</v>
      </c>
      <c r="E8477" s="24" t="s">
        <v>724</v>
      </c>
      <c r="F8477" s="24" t="s">
        <v>17348</v>
      </c>
      <c r="G8477" s="24" t="s">
        <v>1117</v>
      </c>
      <c r="H8477" s="24" t="s">
        <v>941</v>
      </c>
      <c r="I8477" s="23" t="s">
        <v>17349</v>
      </c>
      <c r="J8477" s="23" t="s">
        <v>810</v>
      </c>
    </row>
    <row r="8478" spans="1:10" x14ac:dyDescent="0.25">
      <c r="A8478" s="3">
        <f t="shared" si="132"/>
        <v>12391781</v>
      </c>
      <c r="B8478" s="24">
        <v>12391781</v>
      </c>
      <c r="C8478" s="23" t="s">
        <v>937</v>
      </c>
      <c r="D8478" s="24" t="s">
        <v>1</v>
      </c>
      <c r="E8478" s="24" t="s">
        <v>724</v>
      </c>
      <c r="F8478" s="24" t="s">
        <v>17350</v>
      </c>
      <c r="G8478" s="24" t="s">
        <v>940</v>
      </c>
      <c r="H8478" s="24" t="s">
        <v>941</v>
      </c>
      <c r="I8478" s="23" t="s">
        <v>17351</v>
      </c>
      <c r="J8478" s="23" t="s">
        <v>767</v>
      </c>
    </row>
    <row r="8479" spans="1:10" x14ac:dyDescent="0.25">
      <c r="A8479" s="3">
        <f t="shared" si="132"/>
        <v>12467520</v>
      </c>
      <c r="B8479" s="24">
        <v>12467520</v>
      </c>
      <c r="C8479" s="23" t="s">
        <v>937</v>
      </c>
      <c r="D8479" s="24" t="s">
        <v>1</v>
      </c>
      <c r="E8479" s="24" t="s">
        <v>724</v>
      </c>
      <c r="F8479" s="24" t="s">
        <v>17352</v>
      </c>
      <c r="G8479" s="24" t="s">
        <v>940</v>
      </c>
      <c r="H8479" s="24" t="s">
        <v>941</v>
      </c>
      <c r="I8479" s="23" t="s">
        <v>17353</v>
      </c>
      <c r="J8479" s="23" t="s">
        <v>774</v>
      </c>
    </row>
    <row r="8480" spans="1:10" x14ac:dyDescent="0.25">
      <c r="A8480" s="3">
        <f t="shared" si="132"/>
        <v>12488554</v>
      </c>
      <c r="B8480" s="24">
        <v>12488554</v>
      </c>
      <c r="C8480" s="23" t="s">
        <v>937</v>
      </c>
      <c r="D8480" s="24" t="s">
        <v>1</v>
      </c>
      <c r="E8480" s="24" t="s">
        <v>724</v>
      </c>
      <c r="F8480" s="24" t="s">
        <v>17354</v>
      </c>
      <c r="G8480" s="24" t="s">
        <v>940</v>
      </c>
      <c r="H8480" s="24" t="s">
        <v>941</v>
      </c>
      <c r="I8480" s="23" t="s">
        <v>17355</v>
      </c>
      <c r="J8480" s="23" t="s">
        <v>880</v>
      </c>
    </row>
    <row r="8481" spans="1:10" x14ac:dyDescent="0.25">
      <c r="A8481" s="3">
        <f t="shared" si="132"/>
        <v>12527296</v>
      </c>
      <c r="B8481" s="24">
        <v>12527296</v>
      </c>
      <c r="C8481" s="23" t="s">
        <v>937</v>
      </c>
      <c r="D8481" s="24" t="s">
        <v>1</v>
      </c>
      <c r="E8481" s="24" t="s">
        <v>724</v>
      </c>
      <c r="F8481" s="24" t="s">
        <v>17356</v>
      </c>
      <c r="G8481" s="24" t="s">
        <v>940</v>
      </c>
      <c r="H8481" s="24" t="s">
        <v>941</v>
      </c>
      <c r="I8481" s="23" t="s">
        <v>17357</v>
      </c>
      <c r="J8481" s="23" t="s">
        <v>767</v>
      </c>
    </row>
    <row r="8482" spans="1:10" x14ac:dyDescent="0.25">
      <c r="A8482" s="3">
        <f t="shared" si="132"/>
        <v>10679103</v>
      </c>
      <c r="B8482" s="24">
        <v>10679103</v>
      </c>
      <c r="C8482" s="23" t="s">
        <v>937</v>
      </c>
      <c r="D8482" s="24" t="s">
        <v>1</v>
      </c>
      <c r="E8482" s="24" t="s">
        <v>724</v>
      </c>
      <c r="F8482" s="24" t="s">
        <v>17358</v>
      </c>
      <c r="G8482" s="24" t="s">
        <v>940</v>
      </c>
      <c r="H8482" s="24" t="s">
        <v>941</v>
      </c>
      <c r="I8482" s="23" t="s">
        <v>17359</v>
      </c>
      <c r="J8482" s="23" t="s">
        <v>562</v>
      </c>
    </row>
    <row r="8483" spans="1:10" x14ac:dyDescent="0.25">
      <c r="A8483" s="3">
        <f t="shared" si="132"/>
        <v>11685339</v>
      </c>
      <c r="B8483" s="24">
        <v>11685339</v>
      </c>
      <c r="C8483" s="23" t="s">
        <v>937</v>
      </c>
      <c r="D8483" s="24" t="s">
        <v>1</v>
      </c>
      <c r="E8483" s="24" t="s">
        <v>724</v>
      </c>
      <c r="F8483" s="24" t="s">
        <v>17360</v>
      </c>
      <c r="G8483" s="24" t="s">
        <v>940</v>
      </c>
      <c r="H8483" s="24" t="s">
        <v>941</v>
      </c>
      <c r="I8483" s="23" t="s">
        <v>17361</v>
      </c>
      <c r="J8483" s="23" t="s">
        <v>804</v>
      </c>
    </row>
    <row r="8484" spans="1:10" x14ac:dyDescent="0.25">
      <c r="A8484" s="3">
        <f t="shared" si="132"/>
        <v>12524302</v>
      </c>
      <c r="B8484" s="24">
        <v>12524302</v>
      </c>
      <c r="C8484" s="23" t="s">
        <v>937</v>
      </c>
      <c r="D8484" s="24" t="s">
        <v>1</v>
      </c>
      <c r="E8484" s="24" t="s">
        <v>724</v>
      </c>
      <c r="F8484" s="24" t="s">
        <v>17362</v>
      </c>
      <c r="G8484" s="24" t="s">
        <v>940</v>
      </c>
      <c r="H8484" s="24" t="s">
        <v>941</v>
      </c>
      <c r="I8484" s="23" t="s">
        <v>7185</v>
      </c>
      <c r="J8484" s="23" t="s">
        <v>823</v>
      </c>
    </row>
    <row r="8485" spans="1:10" x14ac:dyDescent="0.25">
      <c r="A8485" s="3">
        <f t="shared" si="132"/>
        <v>11681393</v>
      </c>
      <c r="B8485" s="24">
        <v>11681393</v>
      </c>
      <c r="C8485" s="23" t="s">
        <v>937</v>
      </c>
      <c r="D8485" s="24" t="s">
        <v>1</v>
      </c>
      <c r="E8485" s="24" t="s">
        <v>724</v>
      </c>
      <c r="F8485" s="24" t="s">
        <v>17363</v>
      </c>
      <c r="G8485" s="24" t="s">
        <v>940</v>
      </c>
      <c r="H8485" s="24" t="s">
        <v>941</v>
      </c>
      <c r="I8485" s="23" t="s">
        <v>17364</v>
      </c>
      <c r="J8485" s="23" t="s">
        <v>844</v>
      </c>
    </row>
    <row r="8486" spans="1:10" x14ac:dyDescent="0.25">
      <c r="A8486" s="3">
        <f t="shared" si="132"/>
        <v>12553798</v>
      </c>
      <c r="B8486" s="24">
        <v>12553798</v>
      </c>
      <c r="C8486" s="23" t="s">
        <v>937</v>
      </c>
      <c r="D8486" s="24" t="s">
        <v>1</v>
      </c>
      <c r="E8486" s="24" t="s">
        <v>724</v>
      </c>
      <c r="F8486" s="24" t="s">
        <v>17365</v>
      </c>
      <c r="G8486" s="24" t="s">
        <v>940</v>
      </c>
      <c r="H8486" s="24" t="s">
        <v>941</v>
      </c>
      <c r="I8486" s="23" t="s">
        <v>17366</v>
      </c>
      <c r="J8486" s="23" t="s">
        <v>847</v>
      </c>
    </row>
    <row r="8487" spans="1:10" x14ac:dyDescent="0.25">
      <c r="A8487" s="3">
        <f t="shared" si="132"/>
        <v>11701559</v>
      </c>
      <c r="B8487" s="24">
        <v>11701559</v>
      </c>
      <c r="C8487" s="23" t="s">
        <v>937</v>
      </c>
      <c r="D8487" s="24" t="s">
        <v>1</v>
      </c>
      <c r="E8487" s="24" t="s">
        <v>724</v>
      </c>
      <c r="F8487" s="24" t="s">
        <v>17367</v>
      </c>
      <c r="G8487" s="24" t="s">
        <v>1117</v>
      </c>
      <c r="H8487" s="24" t="s">
        <v>941</v>
      </c>
      <c r="I8487" s="23" t="s">
        <v>17368</v>
      </c>
      <c r="J8487" s="23" t="s">
        <v>843</v>
      </c>
    </row>
    <row r="8488" spans="1:10" x14ac:dyDescent="0.25">
      <c r="A8488" s="3">
        <f t="shared" si="132"/>
        <v>10054024</v>
      </c>
      <c r="B8488" s="24">
        <v>10054024</v>
      </c>
      <c r="C8488" s="23" t="s">
        <v>937</v>
      </c>
      <c r="D8488" s="24" t="s">
        <v>1</v>
      </c>
      <c r="E8488" s="24" t="s">
        <v>724</v>
      </c>
      <c r="F8488" s="24" t="s">
        <v>17369</v>
      </c>
      <c r="G8488" s="24" t="s">
        <v>1117</v>
      </c>
      <c r="H8488" s="24" t="s">
        <v>941</v>
      </c>
      <c r="I8488" s="23" t="s">
        <v>17370</v>
      </c>
      <c r="J8488" s="23" t="s">
        <v>723</v>
      </c>
    </row>
    <row r="8489" spans="1:10" x14ac:dyDescent="0.25">
      <c r="A8489" s="3">
        <f t="shared" si="132"/>
        <v>10054026</v>
      </c>
      <c r="B8489" s="24">
        <v>10054026</v>
      </c>
      <c r="C8489" s="23" t="s">
        <v>937</v>
      </c>
      <c r="D8489" s="24" t="s">
        <v>1</v>
      </c>
      <c r="E8489" s="24" t="s">
        <v>724</v>
      </c>
      <c r="F8489" s="24" t="s">
        <v>17371</v>
      </c>
      <c r="G8489" s="24" t="s">
        <v>1117</v>
      </c>
      <c r="H8489" s="24" t="s">
        <v>941</v>
      </c>
      <c r="I8489" s="23" t="s">
        <v>17372</v>
      </c>
      <c r="J8489" s="23" t="s">
        <v>723</v>
      </c>
    </row>
    <row r="8490" spans="1:10" x14ac:dyDescent="0.25">
      <c r="A8490" s="3">
        <f t="shared" si="132"/>
        <v>10054070</v>
      </c>
      <c r="B8490" s="24">
        <v>10054070</v>
      </c>
      <c r="C8490" s="23" t="s">
        <v>937</v>
      </c>
      <c r="D8490" s="24" t="s">
        <v>1</v>
      </c>
      <c r="E8490" s="24" t="s">
        <v>724</v>
      </c>
      <c r="F8490" s="24" t="s">
        <v>17373</v>
      </c>
      <c r="G8490" s="24" t="s">
        <v>1117</v>
      </c>
      <c r="H8490" s="24" t="s">
        <v>941</v>
      </c>
      <c r="I8490" s="23" t="s">
        <v>17374</v>
      </c>
      <c r="J8490" s="23" t="s">
        <v>723</v>
      </c>
    </row>
    <row r="8491" spans="1:10" x14ac:dyDescent="0.25">
      <c r="A8491" s="3">
        <f t="shared" si="132"/>
        <v>10054359</v>
      </c>
      <c r="B8491" s="24">
        <v>10054359</v>
      </c>
      <c r="C8491" s="23" t="s">
        <v>937</v>
      </c>
      <c r="D8491" s="24" t="s">
        <v>1</v>
      </c>
      <c r="E8491" s="24" t="s">
        <v>724</v>
      </c>
      <c r="F8491" s="24" t="s">
        <v>17375</v>
      </c>
      <c r="G8491" s="24" t="s">
        <v>1117</v>
      </c>
      <c r="H8491" s="24" t="s">
        <v>941</v>
      </c>
      <c r="I8491" s="23" t="s">
        <v>17376</v>
      </c>
      <c r="J8491" s="23" t="s">
        <v>843</v>
      </c>
    </row>
    <row r="8492" spans="1:10" x14ac:dyDescent="0.25">
      <c r="A8492" s="3">
        <f t="shared" si="132"/>
        <v>10054564</v>
      </c>
      <c r="B8492" s="24">
        <v>10054564</v>
      </c>
      <c r="C8492" s="23" t="s">
        <v>937</v>
      </c>
      <c r="D8492" s="24" t="s">
        <v>1</v>
      </c>
      <c r="E8492" s="24" t="s">
        <v>724</v>
      </c>
      <c r="F8492" s="24" t="s">
        <v>17377</v>
      </c>
      <c r="G8492" s="24" t="s">
        <v>1117</v>
      </c>
      <c r="H8492" s="24" t="s">
        <v>941</v>
      </c>
      <c r="I8492" s="23" t="s">
        <v>17378</v>
      </c>
      <c r="J8492" s="23" t="s">
        <v>843</v>
      </c>
    </row>
    <row r="8493" spans="1:10" x14ac:dyDescent="0.25">
      <c r="A8493" s="3">
        <f t="shared" si="132"/>
        <v>10055011</v>
      </c>
      <c r="B8493" s="24">
        <v>10055011</v>
      </c>
      <c r="C8493" s="23" t="s">
        <v>937</v>
      </c>
      <c r="D8493" s="24" t="s">
        <v>1</v>
      </c>
      <c r="E8493" s="24" t="s">
        <v>724</v>
      </c>
      <c r="F8493" s="24" t="s">
        <v>17379</v>
      </c>
      <c r="G8493" s="24" t="s">
        <v>1117</v>
      </c>
      <c r="H8493" s="24" t="s">
        <v>941</v>
      </c>
      <c r="I8493" s="23" t="s">
        <v>17380</v>
      </c>
      <c r="J8493" s="23" t="s">
        <v>769</v>
      </c>
    </row>
    <row r="8494" spans="1:10" x14ac:dyDescent="0.25">
      <c r="A8494" s="3">
        <f t="shared" si="132"/>
        <v>10055447</v>
      </c>
      <c r="B8494" s="24">
        <v>10055447</v>
      </c>
      <c r="C8494" s="23" t="s">
        <v>937</v>
      </c>
      <c r="D8494" s="24" t="s">
        <v>1</v>
      </c>
      <c r="E8494" s="24" t="s">
        <v>724</v>
      </c>
      <c r="F8494" s="24" t="s">
        <v>17381</v>
      </c>
      <c r="G8494" s="24" t="s">
        <v>1117</v>
      </c>
      <c r="H8494" s="24" t="s">
        <v>941</v>
      </c>
      <c r="I8494" s="23" t="s">
        <v>17382</v>
      </c>
      <c r="J8494" s="23" t="s">
        <v>723</v>
      </c>
    </row>
    <row r="8495" spans="1:10" x14ac:dyDescent="0.25">
      <c r="A8495" s="3">
        <f t="shared" si="132"/>
        <v>10055775</v>
      </c>
      <c r="B8495" s="24">
        <v>10055775</v>
      </c>
      <c r="C8495" s="23" t="s">
        <v>937</v>
      </c>
      <c r="D8495" s="24" t="s">
        <v>1</v>
      </c>
      <c r="E8495" s="24" t="s">
        <v>724</v>
      </c>
      <c r="F8495" s="24" t="s">
        <v>17383</v>
      </c>
      <c r="G8495" s="24" t="s">
        <v>1117</v>
      </c>
      <c r="H8495" s="24" t="s">
        <v>941</v>
      </c>
      <c r="I8495" s="23" t="s">
        <v>17384</v>
      </c>
      <c r="J8495" s="23" t="s">
        <v>867</v>
      </c>
    </row>
    <row r="8496" spans="1:10" x14ac:dyDescent="0.25">
      <c r="A8496" s="3">
        <f t="shared" si="132"/>
        <v>10055876</v>
      </c>
      <c r="B8496" s="24">
        <v>10055876</v>
      </c>
      <c r="C8496" s="23" t="s">
        <v>937</v>
      </c>
      <c r="D8496" s="24" t="s">
        <v>1</v>
      </c>
      <c r="E8496" s="24" t="s">
        <v>724</v>
      </c>
      <c r="F8496" s="24" t="s">
        <v>17385</v>
      </c>
      <c r="G8496" s="24" t="s">
        <v>1117</v>
      </c>
      <c r="H8496" s="24" t="s">
        <v>941</v>
      </c>
      <c r="I8496" s="23" t="s">
        <v>17386</v>
      </c>
      <c r="J8496" s="23" t="s">
        <v>843</v>
      </c>
    </row>
    <row r="8497" spans="1:10" x14ac:dyDescent="0.25">
      <c r="A8497" s="3">
        <f t="shared" si="132"/>
        <v>10056062</v>
      </c>
      <c r="B8497" s="24">
        <v>10056062</v>
      </c>
      <c r="C8497" s="23" t="s">
        <v>937</v>
      </c>
      <c r="D8497" s="24" t="s">
        <v>1</v>
      </c>
      <c r="E8497" s="24" t="s">
        <v>724</v>
      </c>
      <c r="F8497" s="24" t="s">
        <v>17387</v>
      </c>
      <c r="G8497" s="24" t="s">
        <v>1117</v>
      </c>
      <c r="H8497" s="24" t="s">
        <v>941</v>
      </c>
      <c r="I8497" s="23" t="s">
        <v>17388</v>
      </c>
      <c r="J8497" s="23" t="s">
        <v>843</v>
      </c>
    </row>
    <row r="8498" spans="1:10" x14ac:dyDescent="0.25">
      <c r="A8498" s="3">
        <f t="shared" si="132"/>
        <v>10056565</v>
      </c>
      <c r="B8498" s="24">
        <v>10056565</v>
      </c>
      <c r="C8498" s="23" t="s">
        <v>937</v>
      </c>
      <c r="D8498" s="24" t="s">
        <v>1</v>
      </c>
      <c r="E8498" s="24" t="s">
        <v>724</v>
      </c>
      <c r="F8498" s="24" t="s">
        <v>17389</v>
      </c>
      <c r="G8498" s="24" t="s">
        <v>1117</v>
      </c>
      <c r="H8498" s="24" t="s">
        <v>941</v>
      </c>
      <c r="I8498" s="23" t="s">
        <v>17390</v>
      </c>
      <c r="J8498" s="23" t="s">
        <v>769</v>
      </c>
    </row>
    <row r="8499" spans="1:10" x14ac:dyDescent="0.25">
      <c r="A8499" s="3">
        <f t="shared" si="132"/>
        <v>10056728</v>
      </c>
      <c r="B8499" s="24">
        <v>10056728</v>
      </c>
      <c r="C8499" s="23" t="s">
        <v>937</v>
      </c>
      <c r="D8499" s="24" t="s">
        <v>1</v>
      </c>
      <c r="E8499" s="24" t="s">
        <v>724</v>
      </c>
      <c r="F8499" s="24" t="s">
        <v>17391</v>
      </c>
      <c r="G8499" s="24" t="s">
        <v>1117</v>
      </c>
      <c r="H8499" s="24" t="s">
        <v>941</v>
      </c>
      <c r="I8499" s="23" t="s">
        <v>17392</v>
      </c>
      <c r="J8499" s="23" t="s">
        <v>624</v>
      </c>
    </row>
    <row r="8500" spans="1:10" x14ac:dyDescent="0.25">
      <c r="A8500" s="3">
        <f t="shared" si="132"/>
        <v>10057088</v>
      </c>
      <c r="B8500" s="24">
        <v>10057088</v>
      </c>
      <c r="C8500" s="23" t="s">
        <v>937</v>
      </c>
      <c r="D8500" s="24" t="s">
        <v>1</v>
      </c>
      <c r="E8500" s="24" t="s">
        <v>724</v>
      </c>
      <c r="F8500" s="24" t="s">
        <v>17393</v>
      </c>
      <c r="G8500" s="24" t="s">
        <v>1117</v>
      </c>
      <c r="H8500" s="24" t="s">
        <v>941</v>
      </c>
      <c r="I8500" s="23" t="s">
        <v>17394</v>
      </c>
      <c r="J8500" s="23" t="s">
        <v>810</v>
      </c>
    </row>
    <row r="8501" spans="1:10" x14ac:dyDescent="0.25">
      <c r="A8501" s="3">
        <f t="shared" si="132"/>
        <v>10057119</v>
      </c>
      <c r="B8501" s="24">
        <v>10057119</v>
      </c>
      <c r="C8501" s="23" t="s">
        <v>937</v>
      </c>
      <c r="D8501" s="24" t="s">
        <v>1</v>
      </c>
      <c r="E8501" s="24" t="s">
        <v>724</v>
      </c>
      <c r="F8501" s="24" t="s">
        <v>17395</v>
      </c>
      <c r="G8501" s="24" t="s">
        <v>1117</v>
      </c>
      <c r="H8501" s="24" t="s">
        <v>941</v>
      </c>
      <c r="I8501" s="23" t="s">
        <v>17396</v>
      </c>
      <c r="J8501" s="23" t="s">
        <v>723</v>
      </c>
    </row>
    <row r="8502" spans="1:10" x14ac:dyDescent="0.25">
      <c r="A8502" s="3">
        <f t="shared" si="132"/>
        <v>10057782</v>
      </c>
      <c r="B8502" s="24">
        <v>10057782</v>
      </c>
      <c r="C8502" s="23" t="s">
        <v>937</v>
      </c>
      <c r="D8502" s="24" t="s">
        <v>1</v>
      </c>
      <c r="E8502" s="24" t="s">
        <v>724</v>
      </c>
      <c r="F8502" s="24" t="s">
        <v>17397</v>
      </c>
      <c r="G8502" s="24" t="s">
        <v>1117</v>
      </c>
      <c r="H8502" s="24" t="s">
        <v>941</v>
      </c>
      <c r="I8502" s="23" t="s">
        <v>17398</v>
      </c>
      <c r="J8502" s="23" t="s">
        <v>810</v>
      </c>
    </row>
    <row r="8503" spans="1:10" x14ac:dyDescent="0.25">
      <c r="A8503" s="3">
        <f t="shared" si="132"/>
        <v>10058141</v>
      </c>
      <c r="B8503" s="24">
        <v>10058141</v>
      </c>
      <c r="C8503" s="23" t="s">
        <v>937</v>
      </c>
      <c r="D8503" s="24" t="s">
        <v>1</v>
      </c>
      <c r="E8503" s="24" t="s">
        <v>724</v>
      </c>
      <c r="F8503" s="24" t="s">
        <v>17399</v>
      </c>
      <c r="G8503" s="24" t="s">
        <v>1117</v>
      </c>
      <c r="H8503" s="24" t="s">
        <v>941</v>
      </c>
      <c r="I8503" s="23" t="s">
        <v>17400</v>
      </c>
      <c r="J8503" s="23" t="s">
        <v>723</v>
      </c>
    </row>
    <row r="8504" spans="1:10" x14ac:dyDescent="0.25">
      <c r="A8504" s="3">
        <f t="shared" si="132"/>
        <v>10058399</v>
      </c>
      <c r="B8504" s="24">
        <v>10058399</v>
      </c>
      <c r="C8504" s="23" t="s">
        <v>937</v>
      </c>
      <c r="D8504" s="24" t="s">
        <v>1</v>
      </c>
      <c r="E8504" s="24" t="s">
        <v>724</v>
      </c>
      <c r="F8504" s="24" t="s">
        <v>17401</v>
      </c>
      <c r="G8504" s="24" t="s">
        <v>1117</v>
      </c>
      <c r="H8504" s="24" t="s">
        <v>941</v>
      </c>
      <c r="I8504" s="23" t="s">
        <v>17402</v>
      </c>
      <c r="J8504" s="23" t="s">
        <v>810</v>
      </c>
    </row>
    <row r="8505" spans="1:10" x14ac:dyDescent="0.25">
      <c r="A8505" s="3">
        <f t="shared" si="132"/>
        <v>10058401</v>
      </c>
      <c r="B8505" s="24">
        <v>10058401</v>
      </c>
      <c r="C8505" s="23" t="s">
        <v>937</v>
      </c>
      <c r="D8505" s="24" t="s">
        <v>1</v>
      </c>
      <c r="E8505" s="24" t="s">
        <v>724</v>
      </c>
      <c r="F8505" s="24" t="s">
        <v>17403</v>
      </c>
      <c r="G8505" s="24" t="s">
        <v>1117</v>
      </c>
      <c r="H8505" s="24" t="s">
        <v>941</v>
      </c>
      <c r="I8505" s="23" t="s">
        <v>17404</v>
      </c>
      <c r="J8505" s="23" t="s">
        <v>741</v>
      </c>
    </row>
    <row r="8506" spans="1:10" x14ac:dyDescent="0.25">
      <c r="A8506" s="3">
        <f t="shared" si="132"/>
        <v>10058435</v>
      </c>
      <c r="B8506" s="24">
        <v>10058435</v>
      </c>
      <c r="C8506" s="23" t="s">
        <v>937</v>
      </c>
      <c r="D8506" s="24" t="s">
        <v>1</v>
      </c>
      <c r="E8506" s="24" t="s">
        <v>724</v>
      </c>
      <c r="F8506" s="24" t="s">
        <v>17405</v>
      </c>
      <c r="G8506" s="24" t="s">
        <v>1117</v>
      </c>
      <c r="H8506" s="24" t="s">
        <v>941</v>
      </c>
      <c r="I8506" s="23" t="s">
        <v>17406</v>
      </c>
      <c r="J8506" s="23" t="s">
        <v>843</v>
      </c>
    </row>
    <row r="8507" spans="1:10" x14ac:dyDescent="0.25">
      <c r="A8507" s="3">
        <f t="shared" si="132"/>
        <v>10058493</v>
      </c>
      <c r="B8507" s="24">
        <v>10058493</v>
      </c>
      <c r="C8507" s="23" t="s">
        <v>937</v>
      </c>
      <c r="D8507" s="24" t="s">
        <v>1</v>
      </c>
      <c r="E8507" s="24" t="s">
        <v>724</v>
      </c>
      <c r="F8507" s="24" t="s">
        <v>17407</v>
      </c>
      <c r="G8507" s="24" t="s">
        <v>1117</v>
      </c>
      <c r="H8507" s="24" t="s">
        <v>941</v>
      </c>
      <c r="I8507" s="23" t="s">
        <v>17408</v>
      </c>
      <c r="J8507" s="23" t="s">
        <v>741</v>
      </c>
    </row>
    <row r="8508" spans="1:10" x14ac:dyDescent="0.25">
      <c r="A8508" s="3">
        <f t="shared" si="132"/>
        <v>10058904</v>
      </c>
      <c r="B8508" s="24">
        <v>10058904</v>
      </c>
      <c r="C8508" s="23" t="s">
        <v>937</v>
      </c>
      <c r="D8508" s="24" t="s">
        <v>1</v>
      </c>
      <c r="E8508" s="24" t="s">
        <v>724</v>
      </c>
      <c r="F8508" s="24" t="s">
        <v>17409</v>
      </c>
      <c r="G8508" s="24" t="s">
        <v>1117</v>
      </c>
      <c r="H8508" s="24" t="s">
        <v>941</v>
      </c>
      <c r="I8508" s="23" t="s">
        <v>17410</v>
      </c>
      <c r="J8508" s="23" t="s">
        <v>769</v>
      </c>
    </row>
    <row r="8509" spans="1:10" x14ac:dyDescent="0.25">
      <c r="A8509" s="3">
        <f t="shared" si="132"/>
        <v>10058984</v>
      </c>
      <c r="B8509" s="24">
        <v>10058984</v>
      </c>
      <c r="C8509" s="23" t="s">
        <v>937</v>
      </c>
      <c r="D8509" s="24" t="s">
        <v>1</v>
      </c>
      <c r="E8509" s="24" t="s">
        <v>724</v>
      </c>
      <c r="F8509" s="24" t="s">
        <v>17411</v>
      </c>
      <c r="G8509" s="24" t="s">
        <v>1117</v>
      </c>
      <c r="H8509" s="24" t="s">
        <v>941</v>
      </c>
      <c r="I8509" s="23" t="s">
        <v>17412</v>
      </c>
      <c r="J8509" s="23" t="s">
        <v>723</v>
      </c>
    </row>
    <row r="8510" spans="1:10" x14ac:dyDescent="0.25">
      <c r="A8510" s="3">
        <f t="shared" si="132"/>
        <v>10059346</v>
      </c>
      <c r="B8510" s="24">
        <v>10059346</v>
      </c>
      <c r="C8510" s="23" t="s">
        <v>937</v>
      </c>
      <c r="D8510" s="24" t="s">
        <v>1</v>
      </c>
      <c r="E8510" s="24" t="s">
        <v>724</v>
      </c>
      <c r="F8510" s="24" t="s">
        <v>17413</v>
      </c>
      <c r="G8510" s="24" t="s">
        <v>1117</v>
      </c>
      <c r="H8510" s="24" t="s">
        <v>941</v>
      </c>
      <c r="I8510" s="23" t="s">
        <v>17414</v>
      </c>
      <c r="J8510" s="23" t="s">
        <v>723</v>
      </c>
    </row>
    <row r="8511" spans="1:10" x14ac:dyDescent="0.25">
      <c r="A8511" s="3">
        <f t="shared" si="132"/>
        <v>10060792</v>
      </c>
      <c r="B8511" s="24">
        <v>10060792</v>
      </c>
      <c r="C8511" s="23" t="s">
        <v>937</v>
      </c>
      <c r="D8511" s="24" t="s">
        <v>1</v>
      </c>
      <c r="E8511" s="24" t="s">
        <v>724</v>
      </c>
      <c r="F8511" s="24" t="s">
        <v>17415</v>
      </c>
      <c r="G8511" s="24" t="s">
        <v>1117</v>
      </c>
      <c r="H8511" s="24" t="s">
        <v>941</v>
      </c>
      <c r="I8511" s="23" t="s">
        <v>17416</v>
      </c>
      <c r="J8511" s="23" t="s">
        <v>723</v>
      </c>
    </row>
    <row r="8512" spans="1:10" x14ac:dyDescent="0.25">
      <c r="A8512" s="3">
        <f t="shared" si="132"/>
        <v>10060860</v>
      </c>
      <c r="B8512" s="24">
        <v>10060860</v>
      </c>
      <c r="C8512" s="23" t="s">
        <v>937</v>
      </c>
      <c r="D8512" s="24" t="s">
        <v>1</v>
      </c>
      <c r="E8512" s="24" t="s">
        <v>724</v>
      </c>
      <c r="F8512" s="24" t="s">
        <v>17417</v>
      </c>
      <c r="G8512" s="24" t="s">
        <v>1117</v>
      </c>
      <c r="H8512" s="24" t="s">
        <v>941</v>
      </c>
      <c r="I8512" s="23" t="s">
        <v>17418</v>
      </c>
      <c r="J8512" s="23" t="s">
        <v>723</v>
      </c>
    </row>
    <row r="8513" spans="1:10" x14ac:dyDescent="0.25">
      <c r="A8513" s="3">
        <f t="shared" si="132"/>
        <v>10061701</v>
      </c>
      <c r="B8513" s="24">
        <v>10061701</v>
      </c>
      <c r="C8513" s="23" t="s">
        <v>937</v>
      </c>
      <c r="D8513" s="24" t="s">
        <v>1</v>
      </c>
      <c r="E8513" s="24" t="s">
        <v>724</v>
      </c>
      <c r="F8513" s="24" t="s">
        <v>17419</v>
      </c>
      <c r="G8513" s="24" t="s">
        <v>1117</v>
      </c>
      <c r="H8513" s="24" t="s">
        <v>941</v>
      </c>
      <c r="I8513" s="23" t="s">
        <v>17420</v>
      </c>
      <c r="J8513" s="23" t="s">
        <v>723</v>
      </c>
    </row>
    <row r="8514" spans="1:10" x14ac:dyDescent="0.25">
      <c r="A8514" s="3">
        <f t="shared" si="132"/>
        <v>10062067</v>
      </c>
      <c r="B8514" s="24">
        <v>10062067</v>
      </c>
      <c r="C8514" s="23" t="s">
        <v>937</v>
      </c>
      <c r="D8514" s="24" t="s">
        <v>1</v>
      </c>
      <c r="E8514" s="24" t="s">
        <v>724</v>
      </c>
      <c r="F8514" s="24" t="s">
        <v>17421</v>
      </c>
      <c r="G8514" s="24" t="s">
        <v>1117</v>
      </c>
      <c r="H8514" s="24" t="s">
        <v>941</v>
      </c>
      <c r="I8514" s="23" t="s">
        <v>17422</v>
      </c>
      <c r="J8514" s="23" t="s">
        <v>723</v>
      </c>
    </row>
    <row r="8515" spans="1:10" x14ac:dyDescent="0.25">
      <c r="A8515" s="3">
        <f t="shared" ref="A8515:A8578" si="133">+B8515</f>
        <v>10063050</v>
      </c>
      <c r="B8515" s="24">
        <v>10063050</v>
      </c>
      <c r="C8515" s="23" t="s">
        <v>937</v>
      </c>
      <c r="D8515" s="24" t="s">
        <v>1</v>
      </c>
      <c r="E8515" s="24" t="s">
        <v>724</v>
      </c>
      <c r="F8515" s="24" t="s">
        <v>17423</v>
      </c>
      <c r="G8515" s="24" t="s">
        <v>1117</v>
      </c>
      <c r="H8515" s="24" t="s">
        <v>941</v>
      </c>
      <c r="I8515" s="23" t="s">
        <v>17424</v>
      </c>
      <c r="J8515" s="23" t="s">
        <v>723</v>
      </c>
    </row>
    <row r="8516" spans="1:10" x14ac:dyDescent="0.25">
      <c r="A8516" s="3">
        <f t="shared" si="133"/>
        <v>10063252</v>
      </c>
      <c r="B8516" s="24">
        <v>10063252</v>
      </c>
      <c r="C8516" s="23" t="s">
        <v>937</v>
      </c>
      <c r="D8516" s="24" t="s">
        <v>1</v>
      </c>
      <c r="E8516" s="24" t="s">
        <v>724</v>
      </c>
      <c r="F8516" s="24" t="s">
        <v>17425</v>
      </c>
      <c r="G8516" s="24" t="s">
        <v>1117</v>
      </c>
      <c r="H8516" s="24" t="s">
        <v>941</v>
      </c>
      <c r="I8516" s="23" t="s">
        <v>17426</v>
      </c>
      <c r="J8516" s="23" t="s">
        <v>723</v>
      </c>
    </row>
    <row r="8517" spans="1:10" x14ac:dyDescent="0.25">
      <c r="A8517" s="3">
        <f t="shared" si="133"/>
        <v>10064868</v>
      </c>
      <c r="B8517" s="24">
        <v>10064868</v>
      </c>
      <c r="C8517" s="23" t="s">
        <v>937</v>
      </c>
      <c r="D8517" s="24" t="s">
        <v>1</v>
      </c>
      <c r="E8517" s="24" t="s">
        <v>724</v>
      </c>
      <c r="F8517" s="24" t="s">
        <v>17427</v>
      </c>
      <c r="G8517" s="24" t="s">
        <v>1117</v>
      </c>
      <c r="H8517" s="24" t="s">
        <v>941</v>
      </c>
      <c r="I8517" s="23" t="s">
        <v>17428</v>
      </c>
      <c r="J8517" s="23" t="s">
        <v>769</v>
      </c>
    </row>
    <row r="8518" spans="1:10" x14ac:dyDescent="0.25">
      <c r="A8518" s="3">
        <f t="shared" si="133"/>
        <v>10065341</v>
      </c>
      <c r="B8518" s="24">
        <v>10065341</v>
      </c>
      <c r="C8518" s="23" t="s">
        <v>937</v>
      </c>
      <c r="D8518" s="24" t="s">
        <v>1</v>
      </c>
      <c r="E8518" s="24" t="s">
        <v>724</v>
      </c>
      <c r="F8518" s="24" t="s">
        <v>17429</v>
      </c>
      <c r="G8518" s="24" t="s">
        <v>1117</v>
      </c>
      <c r="H8518" s="24" t="s">
        <v>941</v>
      </c>
      <c r="I8518" s="23" t="s">
        <v>17430</v>
      </c>
      <c r="J8518" s="23" t="s">
        <v>843</v>
      </c>
    </row>
    <row r="8519" spans="1:10" x14ac:dyDescent="0.25">
      <c r="A8519" s="3">
        <f t="shared" si="133"/>
        <v>10066691</v>
      </c>
      <c r="B8519" s="24">
        <v>10066691</v>
      </c>
      <c r="C8519" s="23" t="s">
        <v>937</v>
      </c>
      <c r="D8519" s="24" t="s">
        <v>1</v>
      </c>
      <c r="E8519" s="24" t="s">
        <v>724</v>
      </c>
      <c r="F8519" s="24" t="s">
        <v>17431</v>
      </c>
      <c r="G8519" s="24" t="s">
        <v>1117</v>
      </c>
      <c r="H8519" s="24" t="s">
        <v>941</v>
      </c>
      <c r="I8519" s="23" t="s">
        <v>17432</v>
      </c>
      <c r="J8519" s="23" t="s">
        <v>723</v>
      </c>
    </row>
    <row r="8520" spans="1:10" x14ac:dyDescent="0.25">
      <c r="A8520" s="3">
        <f t="shared" si="133"/>
        <v>10989215</v>
      </c>
      <c r="B8520" s="24">
        <v>10989215</v>
      </c>
      <c r="C8520" s="23" t="s">
        <v>937</v>
      </c>
      <c r="D8520" s="24" t="s">
        <v>1</v>
      </c>
      <c r="E8520" s="24" t="s">
        <v>724</v>
      </c>
      <c r="F8520" s="24" t="s">
        <v>17433</v>
      </c>
      <c r="G8520" s="24" t="s">
        <v>940</v>
      </c>
      <c r="H8520" s="24" t="s">
        <v>941</v>
      </c>
      <c r="I8520" s="23" t="s">
        <v>17434</v>
      </c>
      <c r="J8520" s="23" t="s">
        <v>793</v>
      </c>
    </row>
    <row r="8521" spans="1:10" x14ac:dyDescent="0.25">
      <c r="A8521" s="3">
        <f t="shared" si="133"/>
        <v>10989305</v>
      </c>
      <c r="B8521" s="24">
        <v>10989305</v>
      </c>
      <c r="C8521" s="23" t="s">
        <v>937</v>
      </c>
      <c r="D8521" s="24" t="s">
        <v>1</v>
      </c>
      <c r="E8521" s="24" t="s">
        <v>724</v>
      </c>
      <c r="F8521" s="24" t="s">
        <v>17435</v>
      </c>
      <c r="G8521" s="24" t="s">
        <v>1117</v>
      </c>
      <c r="H8521" s="24" t="s">
        <v>941</v>
      </c>
      <c r="I8521" s="23" t="s">
        <v>17436</v>
      </c>
      <c r="J8521" s="23" t="s">
        <v>867</v>
      </c>
    </row>
    <row r="8522" spans="1:10" x14ac:dyDescent="0.25">
      <c r="A8522" s="3">
        <f t="shared" si="133"/>
        <v>10991267</v>
      </c>
      <c r="B8522" s="24">
        <v>10991267</v>
      </c>
      <c r="C8522" s="23" t="s">
        <v>937</v>
      </c>
      <c r="D8522" s="24" t="s">
        <v>1</v>
      </c>
      <c r="E8522" s="24" t="s">
        <v>724</v>
      </c>
      <c r="F8522" s="24" t="s">
        <v>17437</v>
      </c>
      <c r="G8522" s="24" t="s">
        <v>1117</v>
      </c>
      <c r="H8522" s="24" t="s">
        <v>941</v>
      </c>
      <c r="I8522" s="23" t="s">
        <v>17438</v>
      </c>
      <c r="J8522" s="23" t="s">
        <v>819</v>
      </c>
    </row>
    <row r="8523" spans="1:10" x14ac:dyDescent="0.25">
      <c r="A8523" s="3">
        <f t="shared" si="133"/>
        <v>10991415</v>
      </c>
      <c r="B8523" s="24">
        <v>10991415</v>
      </c>
      <c r="C8523" s="23" t="s">
        <v>937</v>
      </c>
      <c r="D8523" s="24" t="s">
        <v>1</v>
      </c>
      <c r="E8523" s="24" t="s">
        <v>724</v>
      </c>
      <c r="F8523" s="24" t="s">
        <v>17439</v>
      </c>
      <c r="G8523" s="24" t="s">
        <v>1117</v>
      </c>
      <c r="H8523" s="24" t="s">
        <v>941</v>
      </c>
      <c r="I8523" s="23" t="s">
        <v>17440</v>
      </c>
      <c r="J8523" s="23" t="s">
        <v>624</v>
      </c>
    </row>
    <row r="8524" spans="1:10" x14ac:dyDescent="0.25">
      <c r="A8524" s="3">
        <f t="shared" si="133"/>
        <v>10993928</v>
      </c>
      <c r="B8524" s="24">
        <v>10993928</v>
      </c>
      <c r="C8524" s="23" t="s">
        <v>937</v>
      </c>
      <c r="D8524" s="24" t="s">
        <v>1</v>
      </c>
      <c r="E8524" s="24" t="s">
        <v>724</v>
      </c>
      <c r="F8524" s="24" t="s">
        <v>17441</v>
      </c>
      <c r="G8524" s="24" t="s">
        <v>940</v>
      </c>
      <c r="H8524" s="24" t="s">
        <v>941</v>
      </c>
      <c r="I8524" s="23" t="s">
        <v>17442</v>
      </c>
      <c r="J8524" s="23" t="s">
        <v>888</v>
      </c>
    </row>
    <row r="8525" spans="1:10" x14ac:dyDescent="0.25">
      <c r="A8525" s="3">
        <f t="shared" si="133"/>
        <v>10993934</v>
      </c>
      <c r="B8525" s="24">
        <v>10993934</v>
      </c>
      <c r="C8525" s="23" t="s">
        <v>937</v>
      </c>
      <c r="D8525" s="24" t="s">
        <v>1</v>
      </c>
      <c r="E8525" s="24" t="s">
        <v>724</v>
      </c>
      <c r="F8525" s="24" t="s">
        <v>17443</v>
      </c>
      <c r="G8525" s="24" t="s">
        <v>1117</v>
      </c>
      <c r="H8525" s="24" t="s">
        <v>941</v>
      </c>
      <c r="I8525" s="23" t="s">
        <v>17444</v>
      </c>
      <c r="J8525" s="23" t="s">
        <v>723</v>
      </c>
    </row>
    <row r="8526" spans="1:10" x14ac:dyDescent="0.25">
      <c r="A8526" s="3">
        <f t="shared" si="133"/>
        <v>10993937</v>
      </c>
      <c r="B8526" s="24">
        <v>10993937</v>
      </c>
      <c r="C8526" s="23" t="s">
        <v>937</v>
      </c>
      <c r="D8526" s="24" t="s">
        <v>1</v>
      </c>
      <c r="E8526" s="24" t="s">
        <v>724</v>
      </c>
      <c r="F8526" s="24" t="s">
        <v>17445</v>
      </c>
      <c r="G8526" s="24" t="s">
        <v>1117</v>
      </c>
      <c r="H8526" s="24" t="s">
        <v>941</v>
      </c>
      <c r="I8526" s="23" t="s">
        <v>17446</v>
      </c>
      <c r="J8526" s="23" t="s">
        <v>723</v>
      </c>
    </row>
    <row r="8527" spans="1:10" x14ac:dyDescent="0.25">
      <c r="A8527" s="3">
        <f t="shared" si="133"/>
        <v>10993941</v>
      </c>
      <c r="B8527" s="24">
        <v>10993941</v>
      </c>
      <c r="C8527" s="23" t="s">
        <v>937</v>
      </c>
      <c r="D8527" s="24" t="s">
        <v>1</v>
      </c>
      <c r="E8527" s="24" t="s">
        <v>724</v>
      </c>
      <c r="F8527" s="24" t="s">
        <v>17447</v>
      </c>
      <c r="G8527" s="24" t="s">
        <v>1117</v>
      </c>
      <c r="H8527" s="24" t="s">
        <v>941</v>
      </c>
      <c r="I8527" s="23" t="s">
        <v>17448</v>
      </c>
      <c r="J8527" s="23" t="s">
        <v>723</v>
      </c>
    </row>
    <row r="8528" spans="1:10" x14ac:dyDescent="0.25">
      <c r="A8528" s="3">
        <f t="shared" si="133"/>
        <v>10993954</v>
      </c>
      <c r="B8528" s="24">
        <v>10993954</v>
      </c>
      <c r="C8528" s="23" t="s">
        <v>937</v>
      </c>
      <c r="D8528" s="24" t="s">
        <v>1</v>
      </c>
      <c r="E8528" s="24" t="s">
        <v>724</v>
      </c>
      <c r="F8528" s="24" t="s">
        <v>17449</v>
      </c>
      <c r="G8528" s="24" t="s">
        <v>1117</v>
      </c>
      <c r="H8528" s="24" t="s">
        <v>941</v>
      </c>
      <c r="I8528" s="23" t="s">
        <v>17450</v>
      </c>
      <c r="J8528" s="23" t="s">
        <v>723</v>
      </c>
    </row>
    <row r="8529" spans="1:10" x14ac:dyDescent="0.25">
      <c r="A8529" s="3">
        <f t="shared" si="133"/>
        <v>10993956</v>
      </c>
      <c r="B8529" s="24">
        <v>10993956</v>
      </c>
      <c r="C8529" s="23" t="s">
        <v>937</v>
      </c>
      <c r="D8529" s="24" t="s">
        <v>1</v>
      </c>
      <c r="E8529" s="24" t="s">
        <v>724</v>
      </c>
      <c r="F8529" s="24" t="s">
        <v>17451</v>
      </c>
      <c r="G8529" s="24" t="s">
        <v>1117</v>
      </c>
      <c r="H8529" s="24" t="s">
        <v>941</v>
      </c>
      <c r="I8529" s="23" t="s">
        <v>17452</v>
      </c>
      <c r="J8529" s="23" t="s">
        <v>723</v>
      </c>
    </row>
    <row r="8530" spans="1:10" x14ac:dyDescent="0.25">
      <c r="A8530" s="3">
        <f t="shared" si="133"/>
        <v>10994134</v>
      </c>
      <c r="B8530" s="24">
        <v>10994134</v>
      </c>
      <c r="C8530" s="23" t="s">
        <v>937</v>
      </c>
      <c r="D8530" s="24" t="s">
        <v>1</v>
      </c>
      <c r="E8530" s="24" t="s">
        <v>724</v>
      </c>
      <c r="F8530" s="24" t="s">
        <v>17453</v>
      </c>
      <c r="G8530" s="24" t="s">
        <v>1117</v>
      </c>
      <c r="H8530" s="24" t="s">
        <v>941</v>
      </c>
      <c r="I8530" s="23" t="s">
        <v>17454</v>
      </c>
      <c r="J8530" s="23" t="s">
        <v>867</v>
      </c>
    </row>
    <row r="8531" spans="1:10" x14ac:dyDescent="0.25">
      <c r="A8531" s="3">
        <f t="shared" si="133"/>
        <v>11024384</v>
      </c>
      <c r="B8531" s="24">
        <v>11024384</v>
      </c>
      <c r="C8531" s="23" t="s">
        <v>937</v>
      </c>
      <c r="D8531" s="24" t="s">
        <v>1</v>
      </c>
      <c r="E8531" s="24" t="s">
        <v>724</v>
      </c>
      <c r="F8531" s="24" t="s">
        <v>17455</v>
      </c>
      <c r="G8531" s="24" t="s">
        <v>940</v>
      </c>
      <c r="H8531" s="24" t="s">
        <v>941</v>
      </c>
      <c r="I8531" s="23" t="s">
        <v>17456</v>
      </c>
      <c r="J8531" s="23" t="s">
        <v>720</v>
      </c>
    </row>
    <row r="8532" spans="1:10" x14ac:dyDescent="0.25">
      <c r="A8532" s="3">
        <f t="shared" si="133"/>
        <v>11036246</v>
      </c>
      <c r="B8532" s="24">
        <v>11036246</v>
      </c>
      <c r="C8532" s="23" t="s">
        <v>937</v>
      </c>
      <c r="D8532" s="24" t="s">
        <v>1</v>
      </c>
      <c r="E8532" s="24" t="s">
        <v>724</v>
      </c>
      <c r="F8532" s="24" t="s">
        <v>17457</v>
      </c>
      <c r="G8532" s="24" t="s">
        <v>1117</v>
      </c>
      <c r="H8532" s="24" t="s">
        <v>941</v>
      </c>
      <c r="I8532" s="23" t="s">
        <v>17458</v>
      </c>
      <c r="J8532" s="23" t="s">
        <v>741</v>
      </c>
    </row>
    <row r="8533" spans="1:10" x14ac:dyDescent="0.25">
      <c r="A8533" s="3">
        <f t="shared" si="133"/>
        <v>11070259</v>
      </c>
      <c r="B8533" s="24">
        <v>11070259</v>
      </c>
      <c r="C8533" s="23" t="s">
        <v>937</v>
      </c>
      <c r="D8533" s="24" t="s">
        <v>1</v>
      </c>
      <c r="E8533" s="24" t="s">
        <v>724</v>
      </c>
      <c r="F8533" s="24" t="s">
        <v>17459</v>
      </c>
      <c r="G8533" s="24" t="s">
        <v>1117</v>
      </c>
      <c r="H8533" s="24" t="s">
        <v>941</v>
      </c>
      <c r="I8533" s="23" t="s">
        <v>17460</v>
      </c>
      <c r="J8533" s="23" t="s">
        <v>624</v>
      </c>
    </row>
    <row r="8534" spans="1:10" x14ac:dyDescent="0.25">
      <c r="A8534" s="3">
        <f t="shared" si="133"/>
        <v>11100848</v>
      </c>
      <c r="B8534" s="24">
        <v>11100848</v>
      </c>
      <c r="C8534" s="23" t="s">
        <v>937</v>
      </c>
      <c r="D8534" s="24" t="s">
        <v>1</v>
      </c>
      <c r="E8534" s="24" t="s">
        <v>724</v>
      </c>
      <c r="F8534" s="24" t="s">
        <v>17461</v>
      </c>
      <c r="G8534" s="24" t="s">
        <v>1117</v>
      </c>
      <c r="H8534" s="24" t="s">
        <v>941</v>
      </c>
      <c r="I8534" s="23" t="s">
        <v>17462</v>
      </c>
      <c r="J8534" s="23" t="s">
        <v>843</v>
      </c>
    </row>
    <row r="8535" spans="1:10" x14ac:dyDescent="0.25">
      <c r="A8535" s="3">
        <f t="shared" si="133"/>
        <v>11100863</v>
      </c>
      <c r="B8535" s="24">
        <v>11100863</v>
      </c>
      <c r="C8535" s="23" t="s">
        <v>937</v>
      </c>
      <c r="D8535" s="24" t="s">
        <v>1</v>
      </c>
      <c r="E8535" s="24" t="s">
        <v>724</v>
      </c>
      <c r="F8535" s="24" t="s">
        <v>17463</v>
      </c>
      <c r="G8535" s="24" t="s">
        <v>1117</v>
      </c>
      <c r="H8535" s="24" t="s">
        <v>941</v>
      </c>
      <c r="I8535" s="23" t="s">
        <v>17464</v>
      </c>
      <c r="J8535" s="23" t="s">
        <v>810</v>
      </c>
    </row>
    <row r="8536" spans="1:10" x14ac:dyDescent="0.25">
      <c r="A8536" s="3">
        <f t="shared" si="133"/>
        <v>11107658</v>
      </c>
      <c r="B8536" s="24">
        <v>11107658</v>
      </c>
      <c r="C8536" s="23" t="s">
        <v>937</v>
      </c>
      <c r="D8536" s="24" t="s">
        <v>1</v>
      </c>
      <c r="E8536" s="24" t="s">
        <v>724</v>
      </c>
      <c r="F8536" s="24" t="s">
        <v>17465</v>
      </c>
      <c r="G8536" s="24" t="s">
        <v>1117</v>
      </c>
      <c r="H8536" s="24" t="s">
        <v>941</v>
      </c>
      <c r="I8536" s="23" t="s">
        <v>17466</v>
      </c>
      <c r="J8536" s="23" t="s">
        <v>843</v>
      </c>
    </row>
    <row r="8537" spans="1:10" x14ac:dyDescent="0.25">
      <c r="A8537" s="3">
        <f t="shared" si="133"/>
        <v>11109499</v>
      </c>
      <c r="B8537" s="24">
        <v>11109499</v>
      </c>
      <c r="C8537" s="23" t="s">
        <v>937</v>
      </c>
      <c r="D8537" s="24" t="s">
        <v>1</v>
      </c>
      <c r="E8537" s="24" t="s">
        <v>724</v>
      </c>
      <c r="F8537" s="24" t="s">
        <v>17467</v>
      </c>
      <c r="G8537" s="24" t="s">
        <v>1117</v>
      </c>
      <c r="H8537" s="24" t="s">
        <v>941</v>
      </c>
      <c r="I8537" s="23" t="s">
        <v>17468</v>
      </c>
      <c r="J8537" s="23" t="s">
        <v>810</v>
      </c>
    </row>
    <row r="8538" spans="1:10" x14ac:dyDescent="0.25">
      <c r="A8538" s="3">
        <f t="shared" si="133"/>
        <v>11147298</v>
      </c>
      <c r="B8538" s="24">
        <v>11147298</v>
      </c>
      <c r="C8538" s="23" t="s">
        <v>937</v>
      </c>
      <c r="D8538" s="24" t="s">
        <v>1</v>
      </c>
      <c r="E8538" s="24" t="s">
        <v>724</v>
      </c>
      <c r="F8538" s="24" t="s">
        <v>17469</v>
      </c>
      <c r="G8538" s="24" t="s">
        <v>1117</v>
      </c>
      <c r="H8538" s="24" t="s">
        <v>941</v>
      </c>
      <c r="I8538" s="23" t="s">
        <v>17470</v>
      </c>
      <c r="J8538" s="23" t="s">
        <v>843</v>
      </c>
    </row>
    <row r="8539" spans="1:10" x14ac:dyDescent="0.25">
      <c r="A8539" s="3">
        <f t="shared" si="133"/>
        <v>11183580</v>
      </c>
      <c r="B8539" s="24">
        <v>11183580</v>
      </c>
      <c r="C8539" s="23" t="s">
        <v>937</v>
      </c>
      <c r="D8539" s="24" t="s">
        <v>1</v>
      </c>
      <c r="E8539" s="24" t="s">
        <v>724</v>
      </c>
      <c r="F8539" s="24" t="s">
        <v>17471</v>
      </c>
      <c r="G8539" s="24" t="s">
        <v>1117</v>
      </c>
      <c r="H8539" s="24" t="s">
        <v>941</v>
      </c>
      <c r="I8539" s="23" t="s">
        <v>17472</v>
      </c>
      <c r="J8539" s="23" t="s">
        <v>843</v>
      </c>
    </row>
    <row r="8540" spans="1:10" x14ac:dyDescent="0.25">
      <c r="A8540" s="3">
        <f t="shared" si="133"/>
        <v>11211297</v>
      </c>
      <c r="B8540" s="24">
        <v>11211297</v>
      </c>
      <c r="C8540" s="23" t="s">
        <v>937</v>
      </c>
      <c r="D8540" s="24" t="s">
        <v>1</v>
      </c>
      <c r="E8540" s="24" t="s">
        <v>724</v>
      </c>
      <c r="F8540" s="24" t="s">
        <v>17473</v>
      </c>
      <c r="G8540" s="24" t="s">
        <v>1117</v>
      </c>
      <c r="H8540" s="24" t="s">
        <v>941</v>
      </c>
      <c r="I8540" s="23" t="s">
        <v>17474</v>
      </c>
      <c r="J8540" s="23" t="s">
        <v>723</v>
      </c>
    </row>
    <row r="8541" spans="1:10" x14ac:dyDescent="0.25">
      <c r="A8541" s="3">
        <f t="shared" si="133"/>
        <v>11238398</v>
      </c>
      <c r="B8541" s="24">
        <v>11238398</v>
      </c>
      <c r="C8541" s="23" t="s">
        <v>937</v>
      </c>
      <c r="D8541" s="24" t="s">
        <v>1</v>
      </c>
      <c r="E8541" s="24" t="s">
        <v>724</v>
      </c>
      <c r="F8541" s="24" t="s">
        <v>17475</v>
      </c>
      <c r="G8541" s="24" t="s">
        <v>1117</v>
      </c>
      <c r="H8541" s="24" t="s">
        <v>941</v>
      </c>
      <c r="I8541" s="23" t="s">
        <v>17476</v>
      </c>
      <c r="J8541" s="23" t="s">
        <v>723</v>
      </c>
    </row>
    <row r="8542" spans="1:10" x14ac:dyDescent="0.25">
      <c r="A8542" s="3">
        <f t="shared" si="133"/>
        <v>11270319</v>
      </c>
      <c r="B8542" s="24">
        <v>11270319</v>
      </c>
      <c r="C8542" s="23" t="s">
        <v>937</v>
      </c>
      <c r="D8542" s="24" t="s">
        <v>1</v>
      </c>
      <c r="E8542" s="24" t="s">
        <v>724</v>
      </c>
      <c r="F8542" s="24" t="s">
        <v>17477</v>
      </c>
      <c r="G8542" s="24" t="s">
        <v>1117</v>
      </c>
      <c r="H8542" s="24" t="s">
        <v>941</v>
      </c>
      <c r="I8542" s="23" t="s">
        <v>17478</v>
      </c>
      <c r="J8542" s="23" t="s">
        <v>723</v>
      </c>
    </row>
    <row r="8543" spans="1:10" x14ac:dyDescent="0.25">
      <c r="A8543" s="3">
        <f t="shared" si="133"/>
        <v>11294581</v>
      </c>
      <c r="B8543" s="24">
        <v>11294581</v>
      </c>
      <c r="C8543" s="23" t="s">
        <v>937</v>
      </c>
      <c r="D8543" s="24" t="s">
        <v>1</v>
      </c>
      <c r="E8543" s="24" t="s">
        <v>724</v>
      </c>
      <c r="F8543" s="24" t="s">
        <v>17479</v>
      </c>
      <c r="G8543" s="24" t="s">
        <v>1117</v>
      </c>
      <c r="H8543" s="24" t="s">
        <v>941</v>
      </c>
      <c r="I8543" s="23" t="s">
        <v>17480</v>
      </c>
      <c r="J8543" s="23" t="s">
        <v>723</v>
      </c>
    </row>
    <row r="8544" spans="1:10" x14ac:dyDescent="0.25">
      <c r="A8544" s="3">
        <f t="shared" si="133"/>
        <v>11319009</v>
      </c>
      <c r="B8544" s="24">
        <v>11319009</v>
      </c>
      <c r="C8544" s="23" t="s">
        <v>937</v>
      </c>
      <c r="D8544" s="24" t="s">
        <v>1</v>
      </c>
      <c r="E8544" s="24" t="s">
        <v>724</v>
      </c>
      <c r="F8544" s="24" t="s">
        <v>17481</v>
      </c>
      <c r="G8544" s="24" t="s">
        <v>1117</v>
      </c>
      <c r="H8544" s="24" t="s">
        <v>941</v>
      </c>
      <c r="I8544" s="23" t="s">
        <v>17482</v>
      </c>
      <c r="J8544" s="23" t="s">
        <v>843</v>
      </c>
    </row>
    <row r="8545" spans="1:10" x14ac:dyDescent="0.25">
      <c r="A8545" s="3">
        <f t="shared" si="133"/>
        <v>11367664</v>
      </c>
      <c r="B8545" s="24">
        <v>11367664</v>
      </c>
      <c r="C8545" s="23" t="s">
        <v>937</v>
      </c>
      <c r="D8545" s="24" t="s">
        <v>1</v>
      </c>
      <c r="E8545" s="24" t="s">
        <v>724</v>
      </c>
      <c r="F8545" s="24" t="s">
        <v>17483</v>
      </c>
      <c r="G8545" s="24" t="s">
        <v>1117</v>
      </c>
      <c r="H8545" s="24" t="s">
        <v>941</v>
      </c>
      <c r="I8545" s="23" t="s">
        <v>17484</v>
      </c>
      <c r="J8545" s="23" t="s">
        <v>723</v>
      </c>
    </row>
    <row r="8546" spans="1:10" x14ac:dyDescent="0.25">
      <c r="A8546" s="3">
        <f t="shared" si="133"/>
        <v>11395426</v>
      </c>
      <c r="B8546" s="24">
        <v>11395426</v>
      </c>
      <c r="C8546" s="23" t="s">
        <v>937</v>
      </c>
      <c r="D8546" s="24" t="s">
        <v>1</v>
      </c>
      <c r="E8546" s="24" t="s">
        <v>724</v>
      </c>
      <c r="F8546" s="24" t="s">
        <v>17485</v>
      </c>
      <c r="G8546" s="24" t="s">
        <v>1117</v>
      </c>
      <c r="H8546" s="24" t="s">
        <v>941</v>
      </c>
      <c r="I8546" s="23" t="s">
        <v>17486</v>
      </c>
      <c r="J8546" s="23" t="s">
        <v>723</v>
      </c>
    </row>
    <row r="8547" spans="1:10" x14ac:dyDescent="0.25">
      <c r="A8547" s="3">
        <f t="shared" si="133"/>
        <v>11518577</v>
      </c>
      <c r="B8547" s="24">
        <v>11518577</v>
      </c>
      <c r="C8547" s="23" t="s">
        <v>937</v>
      </c>
      <c r="D8547" s="24" t="s">
        <v>1</v>
      </c>
      <c r="E8547" s="24" t="s">
        <v>724</v>
      </c>
      <c r="F8547" s="24" t="s">
        <v>17487</v>
      </c>
      <c r="G8547" s="24" t="s">
        <v>1117</v>
      </c>
      <c r="H8547" s="24" t="s">
        <v>941</v>
      </c>
      <c r="I8547" s="23" t="s">
        <v>17488</v>
      </c>
      <c r="J8547" s="23" t="s">
        <v>723</v>
      </c>
    </row>
    <row r="8548" spans="1:10" x14ac:dyDescent="0.25">
      <c r="A8548" s="3">
        <f t="shared" si="133"/>
        <v>11577505</v>
      </c>
      <c r="B8548" s="24">
        <v>11577505</v>
      </c>
      <c r="C8548" s="23" t="s">
        <v>937</v>
      </c>
      <c r="D8548" s="24" t="s">
        <v>1</v>
      </c>
      <c r="E8548" s="24" t="s">
        <v>724</v>
      </c>
      <c r="F8548" s="24" t="s">
        <v>17489</v>
      </c>
      <c r="G8548" s="24" t="s">
        <v>1117</v>
      </c>
      <c r="H8548" s="24" t="s">
        <v>941</v>
      </c>
      <c r="I8548" s="23" t="s">
        <v>17490</v>
      </c>
      <c r="J8548" s="23" t="s">
        <v>843</v>
      </c>
    </row>
    <row r="8549" spans="1:10" x14ac:dyDescent="0.25">
      <c r="A8549" s="3">
        <f t="shared" si="133"/>
        <v>11590762</v>
      </c>
      <c r="B8549" s="24">
        <v>11590762</v>
      </c>
      <c r="C8549" s="23" t="s">
        <v>937</v>
      </c>
      <c r="D8549" s="24" t="s">
        <v>1</v>
      </c>
      <c r="E8549" s="24" t="s">
        <v>724</v>
      </c>
      <c r="F8549" s="24" t="s">
        <v>17491</v>
      </c>
      <c r="G8549" s="24" t="s">
        <v>1117</v>
      </c>
      <c r="H8549" s="24" t="s">
        <v>941</v>
      </c>
      <c r="I8549" s="23" t="s">
        <v>17492</v>
      </c>
      <c r="J8549" s="23" t="s">
        <v>723</v>
      </c>
    </row>
    <row r="8550" spans="1:10" x14ac:dyDescent="0.25">
      <c r="A8550" s="3">
        <f t="shared" si="133"/>
        <v>11635014</v>
      </c>
      <c r="B8550" s="24">
        <v>11635014</v>
      </c>
      <c r="C8550" s="23" t="s">
        <v>937</v>
      </c>
      <c r="D8550" s="24" t="s">
        <v>1</v>
      </c>
      <c r="E8550" s="24" t="s">
        <v>724</v>
      </c>
      <c r="F8550" s="24" t="s">
        <v>17493</v>
      </c>
      <c r="G8550" s="24" t="s">
        <v>1117</v>
      </c>
      <c r="H8550" s="24" t="s">
        <v>941</v>
      </c>
      <c r="I8550" s="23" t="s">
        <v>17494</v>
      </c>
      <c r="J8550" s="23" t="s">
        <v>723</v>
      </c>
    </row>
    <row r="8551" spans="1:10" x14ac:dyDescent="0.25">
      <c r="A8551" s="3">
        <f t="shared" si="133"/>
        <v>11638033</v>
      </c>
      <c r="B8551" s="24">
        <v>11638033</v>
      </c>
      <c r="C8551" s="23" t="s">
        <v>937</v>
      </c>
      <c r="D8551" s="24" t="s">
        <v>1</v>
      </c>
      <c r="E8551" s="24" t="s">
        <v>724</v>
      </c>
      <c r="F8551" s="24" t="s">
        <v>17495</v>
      </c>
      <c r="G8551" s="24" t="s">
        <v>1117</v>
      </c>
      <c r="H8551" s="24" t="s">
        <v>941</v>
      </c>
      <c r="I8551" s="23" t="s">
        <v>17496</v>
      </c>
      <c r="J8551" s="23" t="s">
        <v>723</v>
      </c>
    </row>
    <row r="8552" spans="1:10" x14ac:dyDescent="0.25">
      <c r="A8552" s="3">
        <f t="shared" si="133"/>
        <v>11646139</v>
      </c>
      <c r="B8552" s="24">
        <v>11646139</v>
      </c>
      <c r="C8552" s="23" t="s">
        <v>937</v>
      </c>
      <c r="D8552" s="24" t="s">
        <v>1</v>
      </c>
      <c r="E8552" s="24" t="s">
        <v>724</v>
      </c>
      <c r="F8552" s="24" t="s">
        <v>17497</v>
      </c>
      <c r="G8552" s="24" t="s">
        <v>1117</v>
      </c>
      <c r="H8552" s="24" t="s">
        <v>941</v>
      </c>
      <c r="I8552" s="23" t="s">
        <v>17498</v>
      </c>
      <c r="J8552" s="23" t="s">
        <v>723</v>
      </c>
    </row>
    <row r="8553" spans="1:10" x14ac:dyDescent="0.25">
      <c r="A8553" s="3">
        <f t="shared" si="133"/>
        <v>11679496</v>
      </c>
      <c r="B8553" s="24">
        <v>11679496</v>
      </c>
      <c r="C8553" s="23" t="s">
        <v>937</v>
      </c>
      <c r="D8553" s="24" t="s">
        <v>1</v>
      </c>
      <c r="E8553" s="24" t="s">
        <v>724</v>
      </c>
      <c r="F8553" s="24" t="s">
        <v>17499</v>
      </c>
      <c r="G8553" s="24" t="s">
        <v>1117</v>
      </c>
      <c r="H8553" s="24" t="s">
        <v>941</v>
      </c>
      <c r="I8553" s="23" t="s">
        <v>17500</v>
      </c>
      <c r="J8553" s="23" t="s">
        <v>723</v>
      </c>
    </row>
    <row r="8554" spans="1:10" x14ac:dyDescent="0.25">
      <c r="A8554" s="3">
        <f t="shared" si="133"/>
        <v>11687983</v>
      </c>
      <c r="B8554" s="24">
        <v>11687983</v>
      </c>
      <c r="C8554" s="23" t="s">
        <v>937</v>
      </c>
      <c r="D8554" s="24" t="s">
        <v>1</v>
      </c>
      <c r="E8554" s="24" t="s">
        <v>724</v>
      </c>
      <c r="F8554" s="24" t="s">
        <v>17501</v>
      </c>
      <c r="G8554" s="24" t="s">
        <v>1117</v>
      </c>
      <c r="H8554" s="24" t="s">
        <v>941</v>
      </c>
      <c r="I8554" s="23" t="s">
        <v>17502</v>
      </c>
      <c r="J8554" s="23" t="s">
        <v>723</v>
      </c>
    </row>
    <row r="8555" spans="1:10" x14ac:dyDescent="0.25">
      <c r="A8555" s="3">
        <f t="shared" si="133"/>
        <v>11699286</v>
      </c>
      <c r="B8555" s="24">
        <v>11699286</v>
      </c>
      <c r="C8555" s="23" t="s">
        <v>937</v>
      </c>
      <c r="D8555" s="24" t="s">
        <v>1</v>
      </c>
      <c r="E8555" s="24" t="s">
        <v>724</v>
      </c>
      <c r="F8555" s="24" t="s">
        <v>17503</v>
      </c>
      <c r="G8555" s="24" t="s">
        <v>1117</v>
      </c>
      <c r="H8555" s="24" t="s">
        <v>941</v>
      </c>
      <c r="I8555" s="23" t="s">
        <v>17504</v>
      </c>
      <c r="J8555" s="23" t="s">
        <v>723</v>
      </c>
    </row>
    <row r="8556" spans="1:10" x14ac:dyDescent="0.25">
      <c r="A8556" s="3">
        <f t="shared" si="133"/>
        <v>11699633</v>
      </c>
      <c r="B8556" s="24">
        <v>11699633</v>
      </c>
      <c r="C8556" s="23" t="s">
        <v>937</v>
      </c>
      <c r="D8556" s="24" t="s">
        <v>1</v>
      </c>
      <c r="E8556" s="24" t="s">
        <v>724</v>
      </c>
      <c r="F8556" s="24" t="s">
        <v>17505</v>
      </c>
      <c r="G8556" s="24" t="s">
        <v>1117</v>
      </c>
      <c r="H8556" s="24" t="s">
        <v>941</v>
      </c>
      <c r="I8556" s="23" t="s">
        <v>17506</v>
      </c>
      <c r="J8556" s="23" t="s">
        <v>843</v>
      </c>
    </row>
    <row r="8557" spans="1:10" x14ac:dyDescent="0.25">
      <c r="A8557" s="3">
        <f t="shared" si="133"/>
        <v>11718509</v>
      </c>
      <c r="B8557" s="24">
        <v>11718509</v>
      </c>
      <c r="C8557" s="23" t="s">
        <v>937</v>
      </c>
      <c r="D8557" s="24" t="s">
        <v>1</v>
      </c>
      <c r="E8557" s="24" t="s">
        <v>724</v>
      </c>
      <c r="F8557" s="24" t="s">
        <v>17507</v>
      </c>
      <c r="G8557" s="24" t="s">
        <v>1117</v>
      </c>
      <c r="H8557" s="24" t="s">
        <v>941</v>
      </c>
      <c r="I8557" s="23" t="s">
        <v>17508</v>
      </c>
      <c r="J8557" s="23" t="s">
        <v>843</v>
      </c>
    </row>
    <row r="8558" spans="1:10" x14ac:dyDescent="0.25">
      <c r="A8558" s="3">
        <f t="shared" si="133"/>
        <v>11734899</v>
      </c>
      <c r="B8558" s="24">
        <v>11734899</v>
      </c>
      <c r="C8558" s="23" t="s">
        <v>937</v>
      </c>
      <c r="D8558" s="24" t="s">
        <v>1</v>
      </c>
      <c r="E8558" s="24" t="s">
        <v>724</v>
      </c>
      <c r="F8558" s="24" t="s">
        <v>17509</v>
      </c>
      <c r="G8558" s="24" t="s">
        <v>1117</v>
      </c>
      <c r="H8558" s="24" t="s">
        <v>941</v>
      </c>
      <c r="I8558" s="23" t="s">
        <v>17510</v>
      </c>
      <c r="J8558" s="23" t="s">
        <v>723</v>
      </c>
    </row>
    <row r="8559" spans="1:10" x14ac:dyDescent="0.25">
      <c r="A8559" s="3">
        <f t="shared" si="133"/>
        <v>11757846</v>
      </c>
      <c r="B8559" s="24">
        <v>11757846</v>
      </c>
      <c r="C8559" s="23" t="s">
        <v>937</v>
      </c>
      <c r="D8559" s="24" t="s">
        <v>1</v>
      </c>
      <c r="E8559" s="24" t="s">
        <v>724</v>
      </c>
      <c r="F8559" s="24" t="s">
        <v>17511</v>
      </c>
      <c r="G8559" s="24" t="s">
        <v>1117</v>
      </c>
      <c r="H8559" s="24" t="s">
        <v>941</v>
      </c>
      <c r="I8559" s="23" t="s">
        <v>17512</v>
      </c>
      <c r="J8559" s="23" t="s">
        <v>723</v>
      </c>
    </row>
    <row r="8560" spans="1:10" x14ac:dyDescent="0.25">
      <c r="A8560" s="3">
        <f t="shared" si="133"/>
        <v>11761929</v>
      </c>
      <c r="B8560" s="24">
        <v>11761929</v>
      </c>
      <c r="C8560" s="23" t="s">
        <v>937</v>
      </c>
      <c r="D8560" s="24" t="s">
        <v>1</v>
      </c>
      <c r="E8560" s="24" t="s">
        <v>724</v>
      </c>
      <c r="F8560" s="24" t="s">
        <v>17513</v>
      </c>
      <c r="G8560" s="24" t="s">
        <v>1117</v>
      </c>
      <c r="H8560" s="24" t="s">
        <v>941</v>
      </c>
      <c r="I8560" s="23" t="s">
        <v>17514</v>
      </c>
      <c r="J8560" s="23" t="s">
        <v>843</v>
      </c>
    </row>
    <row r="8561" spans="1:10" x14ac:dyDescent="0.25">
      <c r="A8561" s="3">
        <f t="shared" si="133"/>
        <v>11761931</v>
      </c>
      <c r="B8561" s="24">
        <v>11761931</v>
      </c>
      <c r="C8561" s="23" t="s">
        <v>937</v>
      </c>
      <c r="D8561" s="24" t="s">
        <v>1</v>
      </c>
      <c r="E8561" s="24" t="s">
        <v>724</v>
      </c>
      <c r="F8561" s="24" t="s">
        <v>17515</v>
      </c>
      <c r="G8561" s="24" t="s">
        <v>1117</v>
      </c>
      <c r="H8561" s="24" t="s">
        <v>941</v>
      </c>
      <c r="I8561" s="23" t="s">
        <v>17516</v>
      </c>
      <c r="J8561" s="23" t="s">
        <v>843</v>
      </c>
    </row>
    <row r="8562" spans="1:10" x14ac:dyDescent="0.25">
      <c r="A8562" s="3">
        <f t="shared" si="133"/>
        <v>11761937</v>
      </c>
      <c r="B8562" s="24">
        <v>11761937</v>
      </c>
      <c r="C8562" s="23" t="s">
        <v>937</v>
      </c>
      <c r="D8562" s="24" t="s">
        <v>1</v>
      </c>
      <c r="E8562" s="24" t="s">
        <v>724</v>
      </c>
      <c r="F8562" s="24" t="s">
        <v>17517</v>
      </c>
      <c r="G8562" s="24" t="s">
        <v>1117</v>
      </c>
      <c r="H8562" s="24" t="s">
        <v>941</v>
      </c>
      <c r="I8562" s="23" t="s">
        <v>17518</v>
      </c>
      <c r="J8562" s="23" t="s">
        <v>810</v>
      </c>
    </row>
    <row r="8563" spans="1:10" x14ac:dyDescent="0.25">
      <c r="A8563" s="3">
        <f t="shared" si="133"/>
        <v>11766533</v>
      </c>
      <c r="B8563" s="24">
        <v>11766533</v>
      </c>
      <c r="C8563" s="23" t="s">
        <v>937</v>
      </c>
      <c r="D8563" s="24" t="s">
        <v>1</v>
      </c>
      <c r="E8563" s="24" t="s">
        <v>724</v>
      </c>
      <c r="F8563" s="24" t="s">
        <v>17519</v>
      </c>
      <c r="G8563" s="24" t="s">
        <v>1117</v>
      </c>
      <c r="H8563" s="24" t="s">
        <v>941</v>
      </c>
      <c r="I8563" s="23" t="s">
        <v>17520</v>
      </c>
      <c r="J8563" s="23" t="s">
        <v>810</v>
      </c>
    </row>
    <row r="8564" spans="1:10" x14ac:dyDescent="0.25">
      <c r="A8564" s="3">
        <f t="shared" si="133"/>
        <v>11771262</v>
      </c>
      <c r="B8564" s="24">
        <v>11771262</v>
      </c>
      <c r="C8564" s="23" t="s">
        <v>937</v>
      </c>
      <c r="D8564" s="24" t="s">
        <v>1</v>
      </c>
      <c r="E8564" s="24" t="s">
        <v>724</v>
      </c>
      <c r="F8564" s="24" t="s">
        <v>17521</v>
      </c>
      <c r="G8564" s="24" t="s">
        <v>940</v>
      </c>
      <c r="H8564" s="24" t="s">
        <v>941</v>
      </c>
      <c r="I8564" s="23" t="s">
        <v>17522</v>
      </c>
      <c r="J8564" s="23" t="s">
        <v>844</v>
      </c>
    </row>
    <row r="8565" spans="1:10" x14ac:dyDescent="0.25">
      <c r="A8565" s="3">
        <f t="shared" si="133"/>
        <v>11776165</v>
      </c>
      <c r="B8565" s="24">
        <v>11776165</v>
      </c>
      <c r="C8565" s="23" t="s">
        <v>937</v>
      </c>
      <c r="D8565" s="24" t="s">
        <v>1</v>
      </c>
      <c r="E8565" s="24" t="s">
        <v>724</v>
      </c>
      <c r="F8565" s="24" t="s">
        <v>17523</v>
      </c>
      <c r="G8565" s="24" t="s">
        <v>1117</v>
      </c>
      <c r="H8565" s="24" t="s">
        <v>941</v>
      </c>
      <c r="I8565" s="23" t="s">
        <v>17524</v>
      </c>
      <c r="J8565" s="23" t="s">
        <v>723</v>
      </c>
    </row>
    <row r="8566" spans="1:10" x14ac:dyDescent="0.25">
      <c r="A8566" s="3">
        <f t="shared" si="133"/>
        <v>11776323</v>
      </c>
      <c r="B8566" s="24">
        <v>11776323</v>
      </c>
      <c r="C8566" s="23" t="s">
        <v>937</v>
      </c>
      <c r="D8566" s="24" t="s">
        <v>1</v>
      </c>
      <c r="E8566" s="24" t="s">
        <v>724</v>
      </c>
      <c r="F8566" s="24" t="s">
        <v>17525</v>
      </c>
      <c r="G8566" s="24" t="s">
        <v>1117</v>
      </c>
      <c r="H8566" s="24" t="s">
        <v>941</v>
      </c>
      <c r="I8566" s="23" t="s">
        <v>17526</v>
      </c>
      <c r="J8566" s="23" t="s">
        <v>843</v>
      </c>
    </row>
    <row r="8567" spans="1:10" x14ac:dyDescent="0.25">
      <c r="A8567" s="3">
        <f t="shared" si="133"/>
        <v>11797297</v>
      </c>
      <c r="B8567" s="24">
        <v>11797297</v>
      </c>
      <c r="C8567" s="23" t="s">
        <v>937</v>
      </c>
      <c r="D8567" s="24" t="s">
        <v>1</v>
      </c>
      <c r="E8567" s="24" t="s">
        <v>724</v>
      </c>
      <c r="F8567" s="24" t="s">
        <v>17527</v>
      </c>
      <c r="G8567" s="24" t="s">
        <v>940</v>
      </c>
      <c r="H8567" s="24" t="s">
        <v>941</v>
      </c>
      <c r="I8567" s="23" t="s">
        <v>17528</v>
      </c>
      <c r="J8567" s="23" t="s">
        <v>793</v>
      </c>
    </row>
    <row r="8568" spans="1:10" x14ac:dyDescent="0.25">
      <c r="A8568" s="3">
        <f t="shared" si="133"/>
        <v>11798972</v>
      </c>
      <c r="B8568" s="24">
        <v>11798972</v>
      </c>
      <c r="C8568" s="23" t="s">
        <v>937</v>
      </c>
      <c r="D8568" s="24" t="s">
        <v>1</v>
      </c>
      <c r="E8568" s="24" t="s">
        <v>724</v>
      </c>
      <c r="F8568" s="24" t="s">
        <v>17529</v>
      </c>
      <c r="G8568" s="24" t="s">
        <v>1117</v>
      </c>
      <c r="H8568" s="24" t="s">
        <v>941</v>
      </c>
      <c r="I8568" s="23" t="s">
        <v>17530</v>
      </c>
      <c r="J8568" s="23" t="s">
        <v>867</v>
      </c>
    </row>
    <row r="8569" spans="1:10" x14ac:dyDescent="0.25">
      <c r="A8569" s="3">
        <f t="shared" si="133"/>
        <v>11800521</v>
      </c>
      <c r="B8569" s="24">
        <v>11800521</v>
      </c>
      <c r="C8569" s="23" t="s">
        <v>937</v>
      </c>
      <c r="D8569" s="24" t="s">
        <v>1</v>
      </c>
      <c r="E8569" s="24" t="s">
        <v>724</v>
      </c>
      <c r="F8569" s="24" t="s">
        <v>17531</v>
      </c>
      <c r="G8569" s="24" t="s">
        <v>940</v>
      </c>
      <c r="H8569" s="24" t="s">
        <v>941</v>
      </c>
      <c r="I8569" s="23" t="s">
        <v>17532</v>
      </c>
      <c r="J8569" s="23" t="s">
        <v>880</v>
      </c>
    </row>
    <row r="8570" spans="1:10" x14ac:dyDescent="0.25">
      <c r="A8570" s="3">
        <f t="shared" si="133"/>
        <v>12116313</v>
      </c>
      <c r="B8570" s="24">
        <v>12116313</v>
      </c>
      <c r="C8570" s="23" t="s">
        <v>937</v>
      </c>
      <c r="D8570" s="24" t="s">
        <v>1</v>
      </c>
      <c r="E8570" s="24" t="s">
        <v>724</v>
      </c>
      <c r="F8570" s="24" t="s">
        <v>17533</v>
      </c>
      <c r="G8570" s="24" t="s">
        <v>1117</v>
      </c>
      <c r="H8570" s="24" t="s">
        <v>941</v>
      </c>
      <c r="I8570" s="23" t="s">
        <v>17534</v>
      </c>
      <c r="J8570" s="23" t="s">
        <v>741</v>
      </c>
    </row>
    <row r="8571" spans="1:10" x14ac:dyDescent="0.25">
      <c r="A8571" s="3">
        <f t="shared" si="133"/>
        <v>12116877</v>
      </c>
      <c r="B8571" s="24">
        <v>12116877</v>
      </c>
      <c r="C8571" s="23" t="s">
        <v>937</v>
      </c>
      <c r="D8571" s="24" t="s">
        <v>1</v>
      </c>
      <c r="E8571" s="24" t="s">
        <v>724</v>
      </c>
      <c r="F8571" s="24" t="s">
        <v>17535</v>
      </c>
      <c r="G8571" s="24" t="s">
        <v>1117</v>
      </c>
      <c r="H8571" s="24" t="s">
        <v>941</v>
      </c>
      <c r="I8571" s="23" t="s">
        <v>17536</v>
      </c>
      <c r="J8571" s="23" t="s">
        <v>723</v>
      </c>
    </row>
    <row r="8572" spans="1:10" x14ac:dyDescent="0.25">
      <c r="A8572" s="3">
        <f t="shared" si="133"/>
        <v>12117818</v>
      </c>
      <c r="B8572" s="24">
        <v>12117818</v>
      </c>
      <c r="C8572" s="23" t="s">
        <v>937</v>
      </c>
      <c r="D8572" s="24" t="s">
        <v>1</v>
      </c>
      <c r="E8572" s="24" t="s">
        <v>724</v>
      </c>
      <c r="F8572" s="24" t="s">
        <v>17537</v>
      </c>
      <c r="G8572" s="24" t="s">
        <v>1117</v>
      </c>
      <c r="H8572" s="24" t="s">
        <v>941</v>
      </c>
      <c r="I8572" s="23" t="s">
        <v>17538</v>
      </c>
      <c r="J8572" s="23" t="s">
        <v>843</v>
      </c>
    </row>
    <row r="8573" spans="1:10" x14ac:dyDescent="0.25">
      <c r="A8573" s="3">
        <f t="shared" si="133"/>
        <v>12121659</v>
      </c>
      <c r="B8573" s="24">
        <v>12121659</v>
      </c>
      <c r="C8573" s="23" t="s">
        <v>937</v>
      </c>
      <c r="D8573" s="24" t="s">
        <v>1</v>
      </c>
      <c r="E8573" s="24" t="s">
        <v>724</v>
      </c>
      <c r="F8573" s="24" t="s">
        <v>17539</v>
      </c>
      <c r="G8573" s="24" t="s">
        <v>940</v>
      </c>
      <c r="H8573" s="24" t="s">
        <v>941</v>
      </c>
      <c r="I8573" s="23" t="s">
        <v>17540</v>
      </c>
      <c r="J8573" s="23" t="s">
        <v>720</v>
      </c>
    </row>
    <row r="8574" spans="1:10" x14ac:dyDescent="0.25">
      <c r="A8574" s="3">
        <f t="shared" si="133"/>
        <v>12162561</v>
      </c>
      <c r="B8574" s="24">
        <v>12162561</v>
      </c>
      <c r="C8574" s="23" t="s">
        <v>937</v>
      </c>
      <c r="D8574" s="24" t="s">
        <v>1</v>
      </c>
      <c r="E8574" s="24" t="s">
        <v>724</v>
      </c>
      <c r="F8574" s="24" t="s">
        <v>17541</v>
      </c>
      <c r="G8574" s="24" t="s">
        <v>1117</v>
      </c>
      <c r="H8574" s="24" t="s">
        <v>941</v>
      </c>
      <c r="I8574" s="23" t="s">
        <v>17542</v>
      </c>
      <c r="J8574" s="23" t="s">
        <v>843</v>
      </c>
    </row>
    <row r="8575" spans="1:10" x14ac:dyDescent="0.25">
      <c r="A8575" s="3">
        <f t="shared" si="133"/>
        <v>12185630</v>
      </c>
      <c r="B8575" s="24">
        <v>12185630</v>
      </c>
      <c r="C8575" s="23" t="s">
        <v>937</v>
      </c>
      <c r="D8575" s="24" t="s">
        <v>1</v>
      </c>
      <c r="E8575" s="24" t="s">
        <v>724</v>
      </c>
      <c r="F8575" s="24" t="s">
        <v>17543</v>
      </c>
      <c r="G8575" s="24" t="s">
        <v>940</v>
      </c>
      <c r="H8575" s="24" t="s">
        <v>941</v>
      </c>
      <c r="I8575" s="23" t="s">
        <v>17544</v>
      </c>
      <c r="J8575" s="23" t="s">
        <v>881</v>
      </c>
    </row>
    <row r="8576" spans="1:10" x14ac:dyDescent="0.25">
      <c r="A8576" s="3">
        <f t="shared" si="133"/>
        <v>12187613</v>
      </c>
      <c r="B8576" s="24">
        <v>12187613</v>
      </c>
      <c r="C8576" s="23" t="s">
        <v>937</v>
      </c>
      <c r="D8576" s="24" t="s">
        <v>1</v>
      </c>
      <c r="E8576" s="24" t="s">
        <v>724</v>
      </c>
      <c r="F8576" s="24" t="s">
        <v>17545</v>
      </c>
      <c r="G8576" s="24" t="s">
        <v>1117</v>
      </c>
      <c r="H8576" s="24" t="s">
        <v>941</v>
      </c>
      <c r="I8576" s="23" t="s">
        <v>17546</v>
      </c>
      <c r="J8576" s="23" t="e">
        <v>#N/A</v>
      </c>
    </row>
    <row r="8577" spans="1:10" x14ac:dyDescent="0.25">
      <c r="A8577" s="3">
        <f t="shared" si="133"/>
        <v>12189220</v>
      </c>
      <c r="B8577" s="24">
        <v>12189220</v>
      </c>
      <c r="C8577" s="23" t="s">
        <v>937</v>
      </c>
      <c r="D8577" s="24" t="s">
        <v>1</v>
      </c>
      <c r="E8577" s="24" t="s">
        <v>724</v>
      </c>
      <c r="F8577" s="24" t="s">
        <v>17547</v>
      </c>
      <c r="G8577" s="24" t="s">
        <v>1117</v>
      </c>
      <c r="H8577" s="24" t="s">
        <v>941</v>
      </c>
      <c r="I8577" s="23" t="s">
        <v>17548</v>
      </c>
      <c r="J8577" s="23" t="s">
        <v>843</v>
      </c>
    </row>
    <row r="8578" spans="1:10" x14ac:dyDescent="0.25">
      <c r="A8578" s="3">
        <f t="shared" si="133"/>
        <v>12191356</v>
      </c>
      <c r="B8578" s="24">
        <v>12191356</v>
      </c>
      <c r="C8578" s="23" t="s">
        <v>937</v>
      </c>
      <c r="D8578" s="24" t="s">
        <v>1</v>
      </c>
      <c r="E8578" s="24" t="s">
        <v>724</v>
      </c>
      <c r="F8578" s="24" t="s">
        <v>17549</v>
      </c>
      <c r="G8578" s="24" t="s">
        <v>1117</v>
      </c>
      <c r="H8578" s="24" t="s">
        <v>941</v>
      </c>
      <c r="I8578" s="23" t="s">
        <v>17550</v>
      </c>
      <c r="J8578" s="23" t="s">
        <v>843</v>
      </c>
    </row>
    <row r="8579" spans="1:10" x14ac:dyDescent="0.25">
      <c r="A8579" s="3">
        <f t="shared" ref="A8579:A8642" si="134">+B8579</f>
        <v>12222954</v>
      </c>
      <c r="B8579" s="24">
        <v>12222954</v>
      </c>
      <c r="C8579" s="23" t="s">
        <v>937</v>
      </c>
      <c r="D8579" s="24" t="s">
        <v>1</v>
      </c>
      <c r="E8579" s="24" t="s">
        <v>724</v>
      </c>
      <c r="F8579" s="24" t="s">
        <v>17551</v>
      </c>
      <c r="G8579" s="24" t="s">
        <v>1117</v>
      </c>
      <c r="H8579" s="24" t="s">
        <v>941</v>
      </c>
      <c r="I8579" s="23" t="s">
        <v>17552</v>
      </c>
      <c r="J8579" s="23" t="s">
        <v>843</v>
      </c>
    </row>
    <row r="8580" spans="1:10" x14ac:dyDescent="0.25">
      <c r="A8580" s="3">
        <f t="shared" si="134"/>
        <v>12225432</v>
      </c>
      <c r="B8580" s="24">
        <v>12225432</v>
      </c>
      <c r="C8580" s="23" t="s">
        <v>937</v>
      </c>
      <c r="D8580" s="24" t="s">
        <v>1</v>
      </c>
      <c r="E8580" s="24" t="s">
        <v>724</v>
      </c>
      <c r="F8580" s="24" t="s">
        <v>17553</v>
      </c>
      <c r="G8580" s="24" t="s">
        <v>1117</v>
      </c>
      <c r="H8580" s="24" t="s">
        <v>941</v>
      </c>
      <c r="I8580" s="23" t="s">
        <v>17554</v>
      </c>
      <c r="J8580" s="23" t="s">
        <v>843</v>
      </c>
    </row>
    <row r="8581" spans="1:10" x14ac:dyDescent="0.25">
      <c r="A8581" s="3">
        <f t="shared" si="134"/>
        <v>12258807</v>
      </c>
      <c r="B8581" s="24">
        <v>12258807</v>
      </c>
      <c r="C8581" s="23" t="s">
        <v>937</v>
      </c>
      <c r="D8581" s="24" t="s">
        <v>1</v>
      </c>
      <c r="E8581" s="24" t="s">
        <v>724</v>
      </c>
      <c r="F8581" s="24" t="s">
        <v>17555</v>
      </c>
      <c r="G8581" s="24" t="s">
        <v>1117</v>
      </c>
      <c r="H8581" s="24" t="s">
        <v>941</v>
      </c>
      <c r="I8581" s="23" t="s">
        <v>17556</v>
      </c>
      <c r="J8581" s="23" t="s">
        <v>769</v>
      </c>
    </row>
    <row r="8582" spans="1:10" x14ac:dyDescent="0.25">
      <c r="A8582" s="3">
        <f t="shared" si="134"/>
        <v>12533796</v>
      </c>
      <c r="B8582" s="24">
        <v>12533796</v>
      </c>
      <c r="C8582" s="23" t="s">
        <v>937</v>
      </c>
      <c r="D8582" s="24" t="s">
        <v>1</v>
      </c>
      <c r="E8582" s="24" t="s">
        <v>724</v>
      </c>
      <c r="F8582" s="24" t="s">
        <v>17557</v>
      </c>
      <c r="G8582" s="24" t="s">
        <v>940</v>
      </c>
      <c r="H8582" s="24" t="s">
        <v>941</v>
      </c>
      <c r="I8582" s="23" t="s">
        <v>17558</v>
      </c>
      <c r="J8582" s="23" t="s">
        <v>740</v>
      </c>
    </row>
    <row r="8583" spans="1:10" x14ac:dyDescent="0.25">
      <c r="A8583" s="3">
        <f t="shared" si="134"/>
        <v>12544590</v>
      </c>
      <c r="B8583" s="24">
        <v>12544590</v>
      </c>
      <c r="C8583" s="23" t="s">
        <v>937</v>
      </c>
      <c r="D8583" s="24" t="s">
        <v>1</v>
      </c>
      <c r="E8583" s="24" t="s">
        <v>724</v>
      </c>
      <c r="F8583" s="24" t="s">
        <v>17559</v>
      </c>
      <c r="G8583" s="24" t="s">
        <v>940</v>
      </c>
      <c r="H8583" s="24" t="s">
        <v>941</v>
      </c>
      <c r="I8583" s="23" t="s">
        <v>3773</v>
      </c>
      <c r="J8583" s="23" t="s">
        <v>853</v>
      </c>
    </row>
    <row r="8584" spans="1:10" x14ac:dyDescent="0.25">
      <c r="A8584" s="3">
        <f t="shared" si="134"/>
        <v>12545665</v>
      </c>
      <c r="B8584" s="24">
        <v>12545665</v>
      </c>
      <c r="C8584" s="23" t="s">
        <v>937</v>
      </c>
      <c r="D8584" s="24" t="s">
        <v>1</v>
      </c>
      <c r="E8584" s="24" t="s">
        <v>724</v>
      </c>
      <c r="F8584" s="24" t="s">
        <v>17560</v>
      </c>
      <c r="G8584" s="24" t="s">
        <v>940</v>
      </c>
      <c r="H8584" s="24" t="s">
        <v>941</v>
      </c>
      <c r="I8584" s="23" t="s">
        <v>17561</v>
      </c>
      <c r="J8584" s="23" t="s">
        <v>720</v>
      </c>
    </row>
    <row r="8585" spans="1:10" x14ac:dyDescent="0.25">
      <c r="A8585" s="3">
        <f t="shared" si="134"/>
        <v>12556882</v>
      </c>
      <c r="B8585" s="24">
        <v>12556882</v>
      </c>
      <c r="C8585" s="23" t="s">
        <v>937</v>
      </c>
      <c r="D8585" s="24" t="s">
        <v>1</v>
      </c>
      <c r="E8585" s="24" t="s">
        <v>724</v>
      </c>
      <c r="F8585" s="24" t="s">
        <v>17562</v>
      </c>
      <c r="G8585" s="24" t="s">
        <v>940</v>
      </c>
      <c r="H8585" s="24" t="s">
        <v>941</v>
      </c>
      <c r="I8585" s="23" t="s">
        <v>17563</v>
      </c>
      <c r="J8585" s="23" t="s">
        <v>562</v>
      </c>
    </row>
    <row r="8586" spans="1:10" x14ac:dyDescent="0.25">
      <c r="A8586" s="3">
        <f t="shared" si="134"/>
        <v>12557668</v>
      </c>
      <c r="B8586" s="24">
        <v>12557668</v>
      </c>
      <c r="C8586" s="23" t="s">
        <v>937</v>
      </c>
      <c r="D8586" s="24" t="s">
        <v>1</v>
      </c>
      <c r="E8586" s="24" t="s">
        <v>724</v>
      </c>
      <c r="F8586" s="24" t="s">
        <v>17564</v>
      </c>
      <c r="G8586" s="24" t="s">
        <v>940</v>
      </c>
      <c r="H8586" s="24" t="s">
        <v>941</v>
      </c>
      <c r="I8586" s="23" t="s">
        <v>17565</v>
      </c>
      <c r="J8586" s="23" t="s">
        <v>881</v>
      </c>
    </row>
    <row r="8587" spans="1:10" x14ac:dyDescent="0.25">
      <c r="A8587" s="3">
        <f t="shared" si="134"/>
        <v>11763455</v>
      </c>
      <c r="B8587" s="24">
        <v>11763455</v>
      </c>
      <c r="C8587" s="23" t="s">
        <v>937</v>
      </c>
      <c r="D8587" s="24" t="s">
        <v>1</v>
      </c>
      <c r="E8587" s="24" t="s">
        <v>724</v>
      </c>
      <c r="F8587" s="24" t="s">
        <v>17566</v>
      </c>
      <c r="G8587" s="24" t="s">
        <v>1117</v>
      </c>
      <c r="H8587" s="24" t="s">
        <v>941</v>
      </c>
      <c r="I8587" s="23" t="s">
        <v>17567</v>
      </c>
      <c r="J8587" s="23" t="s">
        <v>778</v>
      </c>
    </row>
    <row r="8588" spans="1:10" x14ac:dyDescent="0.25">
      <c r="A8588" s="3">
        <f t="shared" si="134"/>
        <v>12547041</v>
      </c>
      <c r="B8588" s="24">
        <v>12547041</v>
      </c>
      <c r="C8588" s="23" t="s">
        <v>937</v>
      </c>
      <c r="D8588" s="24" t="s">
        <v>1</v>
      </c>
      <c r="E8588" s="24" t="s">
        <v>724</v>
      </c>
      <c r="F8588" s="24" t="s">
        <v>17568</v>
      </c>
      <c r="G8588" s="24" t="s">
        <v>940</v>
      </c>
      <c r="H8588" s="24" t="s">
        <v>941</v>
      </c>
      <c r="I8588" s="23" t="s">
        <v>17569</v>
      </c>
      <c r="J8588" s="23" t="s">
        <v>857</v>
      </c>
    </row>
    <row r="8589" spans="1:10" x14ac:dyDescent="0.25">
      <c r="A8589" s="3">
        <f t="shared" si="134"/>
        <v>10053712</v>
      </c>
      <c r="B8589" s="24">
        <v>10053712</v>
      </c>
      <c r="C8589" s="23" t="s">
        <v>937</v>
      </c>
      <c r="D8589" s="24" t="s">
        <v>1</v>
      </c>
      <c r="E8589" s="24" t="s">
        <v>724</v>
      </c>
      <c r="F8589" s="24" t="s">
        <v>17570</v>
      </c>
      <c r="G8589" s="24" t="s">
        <v>1117</v>
      </c>
      <c r="H8589" s="24" t="s">
        <v>941</v>
      </c>
      <c r="I8589" s="23" t="s">
        <v>17571</v>
      </c>
      <c r="J8589" s="23" t="s">
        <v>778</v>
      </c>
    </row>
    <row r="8590" spans="1:10" x14ac:dyDescent="0.25">
      <c r="A8590" s="3">
        <f t="shared" si="134"/>
        <v>10053740</v>
      </c>
      <c r="B8590" s="24">
        <v>10053740</v>
      </c>
      <c r="C8590" s="23" t="s">
        <v>937</v>
      </c>
      <c r="D8590" s="24" t="s">
        <v>1</v>
      </c>
      <c r="E8590" s="24" t="s">
        <v>724</v>
      </c>
      <c r="F8590" s="24" t="s">
        <v>410</v>
      </c>
      <c r="G8590" s="24" t="s">
        <v>1117</v>
      </c>
      <c r="H8590" s="24" t="s">
        <v>941</v>
      </c>
      <c r="I8590" s="23" t="s">
        <v>17572</v>
      </c>
      <c r="J8590" s="23" t="s">
        <v>723</v>
      </c>
    </row>
    <row r="8591" spans="1:10" x14ac:dyDescent="0.25">
      <c r="A8591" s="3">
        <f t="shared" si="134"/>
        <v>10053843</v>
      </c>
      <c r="B8591" s="24">
        <v>10053843</v>
      </c>
      <c r="C8591" s="23" t="s">
        <v>937</v>
      </c>
      <c r="D8591" s="24" t="s">
        <v>1</v>
      </c>
      <c r="E8591" s="24" t="s">
        <v>724</v>
      </c>
      <c r="F8591" s="24" t="s">
        <v>17573</v>
      </c>
      <c r="G8591" s="24" t="s">
        <v>940</v>
      </c>
      <c r="H8591" s="24" t="s">
        <v>941</v>
      </c>
      <c r="I8591" s="23" t="s">
        <v>17574</v>
      </c>
      <c r="J8591" s="23" t="s">
        <v>848</v>
      </c>
    </row>
    <row r="8592" spans="1:10" x14ac:dyDescent="0.25">
      <c r="A8592" s="3">
        <f t="shared" si="134"/>
        <v>10055093</v>
      </c>
      <c r="B8592" s="24">
        <v>10055093</v>
      </c>
      <c r="C8592" s="23" t="s">
        <v>937</v>
      </c>
      <c r="D8592" s="24" t="s">
        <v>1</v>
      </c>
      <c r="E8592" s="24" t="s">
        <v>724</v>
      </c>
      <c r="F8592" s="24" t="s">
        <v>17575</v>
      </c>
      <c r="G8592" s="24" t="s">
        <v>1117</v>
      </c>
      <c r="H8592" s="24" t="s">
        <v>941</v>
      </c>
      <c r="I8592" s="23" t="s">
        <v>17576</v>
      </c>
      <c r="J8592" s="23" t="s">
        <v>778</v>
      </c>
    </row>
    <row r="8593" spans="1:10" x14ac:dyDescent="0.25">
      <c r="A8593" s="3">
        <f t="shared" si="134"/>
        <v>10055205</v>
      </c>
      <c r="B8593" s="24">
        <v>10055205</v>
      </c>
      <c r="C8593" s="23" t="s">
        <v>937</v>
      </c>
      <c r="D8593" s="24" t="s">
        <v>1</v>
      </c>
      <c r="E8593" s="24" t="s">
        <v>724</v>
      </c>
      <c r="F8593" s="24" t="s">
        <v>17577</v>
      </c>
      <c r="G8593" s="24" t="s">
        <v>1117</v>
      </c>
      <c r="H8593" s="24" t="s">
        <v>941</v>
      </c>
      <c r="I8593" s="23" t="s">
        <v>17578</v>
      </c>
      <c r="J8593" s="23" t="s">
        <v>769</v>
      </c>
    </row>
    <row r="8594" spans="1:10" x14ac:dyDescent="0.25">
      <c r="A8594" s="3">
        <f t="shared" si="134"/>
        <v>10055262</v>
      </c>
      <c r="B8594" s="24">
        <v>10055262</v>
      </c>
      <c r="C8594" s="23" t="s">
        <v>937</v>
      </c>
      <c r="D8594" s="24" t="s">
        <v>1</v>
      </c>
      <c r="E8594" s="24" t="s">
        <v>724</v>
      </c>
      <c r="F8594" s="24" t="s">
        <v>413</v>
      </c>
      <c r="G8594" s="24" t="s">
        <v>1117</v>
      </c>
      <c r="H8594" s="24" t="s">
        <v>941</v>
      </c>
      <c r="I8594" s="23" t="s">
        <v>17579</v>
      </c>
      <c r="J8594" s="23" t="s">
        <v>723</v>
      </c>
    </row>
    <row r="8595" spans="1:10" x14ac:dyDescent="0.25">
      <c r="A8595" s="3">
        <f t="shared" si="134"/>
        <v>10055516</v>
      </c>
      <c r="B8595" s="24">
        <v>10055516</v>
      </c>
      <c r="C8595" s="23" t="s">
        <v>937</v>
      </c>
      <c r="D8595" s="24" t="s">
        <v>1</v>
      </c>
      <c r="E8595" s="24" t="s">
        <v>724</v>
      </c>
      <c r="F8595" s="24" t="s">
        <v>17580</v>
      </c>
      <c r="G8595" s="24" t="s">
        <v>1117</v>
      </c>
      <c r="H8595" s="24" t="s">
        <v>941</v>
      </c>
      <c r="I8595" s="23" t="s">
        <v>17581</v>
      </c>
      <c r="J8595" s="23" t="s">
        <v>778</v>
      </c>
    </row>
    <row r="8596" spans="1:10" x14ac:dyDescent="0.25">
      <c r="A8596" s="3">
        <f t="shared" si="134"/>
        <v>10056647</v>
      </c>
      <c r="B8596" s="24">
        <v>10056647</v>
      </c>
      <c r="C8596" s="23" t="s">
        <v>937</v>
      </c>
      <c r="D8596" s="24" t="s">
        <v>1</v>
      </c>
      <c r="E8596" s="24" t="s">
        <v>724</v>
      </c>
      <c r="F8596" s="24" t="s">
        <v>17582</v>
      </c>
      <c r="G8596" s="24" t="s">
        <v>1117</v>
      </c>
      <c r="H8596" s="24" t="s">
        <v>941</v>
      </c>
      <c r="I8596" s="23" t="s">
        <v>17583</v>
      </c>
      <c r="J8596" s="23" t="s">
        <v>778</v>
      </c>
    </row>
    <row r="8597" spans="1:10" x14ac:dyDescent="0.25">
      <c r="A8597" s="3">
        <f t="shared" si="134"/>
        <v>10057035</v>
      </c>
      <c r="B8597" s="24">
        <v>10057035</v>
      </c>
      <c r="C8597" s="23" t="s">
        <v>937</v>
      </c>
      <c r="D8597" s="24" t="s">
        <v>1</v>
      </c>
      <c r="E8597" s="24" t="s">
        <v>724</v>
      </c>
      <c r="F8597" s="24" t="s">
        <v>17584</v>
      </c>
      <c r="G8597" s="24" t="s">
        <v>1117</v>
      </c>
      <c r="H8597" s="24" t="s">
        <v>941</v>
      </c>
      <c r="I8597" s="23" t="s">
        <v>17585</v>
      </c>
      <c r="J8597" s="23" t="s">
        <v>723</v>
      </c>
    </row>
    <row r="8598" spans="1:10" x14ac:dyDescent="0.25">
      <c r="A8598" s="3">
        <f t="shared" si="134"/>
        <v>10057828</v>
      </c>
      <c r="B8598" s="24">
        <v>10057828</v>
      </c>
      <c r="C8598" s="23" t="s">
        <v>937</v>
      </c>
      <c r="D8598" s="24" t="s">
        <v>1</v>
      </c>
      <c r="E8598" s="24" t="s">
        <v>724</v>
      </c>
      <c r="F8598" s="24" t="s">
        <v>17586</v>
      </c>
      <c r="G8598" s="24" t="s">
        <v>1117</v>
      </c>
      <c r="H8598" s="24" t="s">
        <v>941</v>
      </c>
      <c r="I8598" s="23" t="s">
        <v>17587</v>
      </c>
      <c r="J8598" s="23" t="s">
        <v>778</v>
      </c>
    </row>
    <row r="8599" spans="1:10" x14ac:dyDescent="0.25">
      <c r="A8599" s="3">
        <f t="shared" si="134"/>
        <v>10058671</v>
      </c>
      <c r="B8599" s="24">
        <v>10058671</v>
      </c>
      <c r="C8599" s="23" t="s">
        <v>937</v>
      </c>
      <c r="D8599" s="24" t="s">
        <v>1</v>
      </c>
      <c r="E8599" s="24" t="s">
        <v>724</v>
      </c>
      <c r="F8599" s="24" t="s">
        <v>17588</v>
      </c>
      <c r="G8599" s="24" t="s">
        <v>1117</v>
      </c>
      <c r="H8599" s="24" t="s">
        <v>941</v>
      </c>
      <c r="I8599" s="23" t="s">
        <v>17589</v>
      </c>
      <c r="J8599" s="23" t="s">
        <v>723</v>
      </c>
    </row>
    <row r="8600" spans="1:10" x14ac:dyDescent="0.25">
      <c r="A8600" s="3">
        <f t="shared" si="134"/>
        <v>10058730</v>
      </c>
      <c r="B8600" s="24">
        <v>10058730</v>
      </c>
      <c r="C8600" s="23" t="s">
        <v>937</v>
      </c>
      <c r="D8600" s="24" t="s">
        <v>1</v>
      </c>
      <c r="E8600" s="24" t="s">
        <v>724</v>
      </c>
      <c r="F8600" s="24" t="s">
        <v>17590</v>
      </c>
      <c r="G8600" s="24" t="s">
        <v>1117</v>
      </c>
      <c r="H8600" s="24" t="s">
        <v>941</v>
      </c>
      <c r="I8600" s="23" t="s">
        <v>17591</v>
      </c>
      <c r="J8600" s="23" t="s">
        <v>741</v>
      </c>
    </row>
    <row r="8601" spans="1:10" x14ac:dyDescent="0.25">
      <c r="A8601" s="3">
        <f t="shared" si="134"/>
        <v>10059074</v>
      </c>
      <c r="B8601" s="24">
        <v>10059074</v>
      </c>
      <c r="C8601" s="23" t="s">
        <v>937</v>
      </c>
      <c r="D8601" s="24" t="s">
        <v>1</v>
      </c>
      <c r="E8601" s="24" t="s">
        <v>724</v>
      </c>
      <c r="F8601" s="24" t="s">
        <v>17592</v>
      </c>
      <c r="G8601" s="24" t="s">
        <v>1117</v>
      </c>
      <c r="H8601" s="24" t="s">
        <v>941</v>
      </c>
      <c r="I8601" s="23" t="s">
        <v>17593</v>
      </c>
      <c r="J8601" s="23" t="s">
        <v>778</v>
      </c>
    </row>
    <row r="8602" spans="1:10" x14ac:dyDescent="0.25">
      <c r="A8602" s="3">
        <f t="shared" si="134"/>
        <v>10059267</v>
      </c>
      <c r="B8602" s="24">
        <v>10059267</v>
      </c>
      <c r="C8602" s="23" t="s">
        <v>937</v>
      </c>
      <c r="D8602" s="24" t="s">
        <v>1</v>
      </c>
      <c r="E8602" s="24" t="s">
        <v>724</v>
      </c>
      <c r="F8602" s="24" t="s">
        <v>17594</v>
      </c>
      <c r="G8602" s="24" t="s">
        <v>1117</v>
      </c>
      <c r="H8602" s="24" t="s">
        <v>941</v>
      </c>
      <c r="I8602" s="23" t="s">
        <v>17595</v>
      </c>
      <c r="J8602" s="23" t="s">
        <v>778</v>
      </c>
    </row>
    <row r="8603" spans="1:10" x14ac:dyDescent="0.25">
      <c r="A8603" s="3">
        <f t="shared" si="134"/>
        <v>10059443</v>
      </c>
      <c r="B8603" s="24">
        <v>10059443</v>
      </c>
      <c r="C8603" s="23" t="s">
        <v>937</v>
      </c>
      <c r="D8603" s="24" t="s">
        <v>1</v>
      </c>
      <c r="E8603" s="24" t="s">
        <v>724</v>
      </c>
      <c r="F8603" s="24" t="s">
        <v>17596</v>
      </c>
      <c r="G8603" s="24" t="s">
        <v>1117</v>
      </c>
      <c r="H8603" s="24" t="s">
        <v>941</v>
      </c>
      <c r="I8603" s="23" t="s">
        <v>17597</v>
      </c>
      <c r="J8603" s="23" t="s">
        <v>819</v>
      </c>
    </row>
    <row r="8604" spans="1:10" x14ac:dyDescent="0.25">
      <c r="A8604" s="3">
        <f t="shared" si="134"/>
        <v>10059604</v>
      </c>
      <c r="B8604" s="24">
        <v>10059604</v>
      </c>
      <c r="C8604" s="23" t="s">
        <v>937</v>
      </c>
      <c r="D8604" s="24" t="s">
        <v>1</v>
      </c>
      <c r="E8604" s="24" t="s">
        <v>724</v>
      </c>
      <c r="F8604" s="24" t="s">
        <v>17598</v>
      </c>
      <c r="G8604" s="24" t="s">
        <v>1117</v>
      </c>
      <c r="H8604" s="24" t="s">
        <v>941</v>
      </c>
      <c r="I8604" s="23" t="s">
        <v>17599</v>
      </c>
      <c r="J8604" s="23" t="s">
        <v>778</v>
      </c>
    </row>
    <row r="8605" spans="1:10" x14ac:dyDescent="0.25">
      <c r="A8605" s="3">
        <f t="shared" si="134"/>
        <v>10059884</v>
      </c>
      <c r="B8605" s="24">
        <v>10059884</v>
      </c>
      <c r="C8605" s="23" t="s">
        <v>937</v>
      </c>
      <c r="D8605" s="24" t="s">
        <v>1</v>
      </c>
      <c r="E8605" s="24" t="s">
        <v>724</v>
      </c>
      <c r="F8605" s="24" t="s">
        <v>17600</v>
      </c>
      <c r="G8605" s="24" t="s">
        <v>1117</v>
      </c>
      <c r="H8605" s="24" t="s">
        <v>941</v>
      </c>
      <c r="I8605" s="23" t="s">
        <v>17601</v>
      </c>
      <c r="J8605" s="23" t="s">
        <v>551</v>
      </c>
    </row>
    <row r="8606" spans="1:10" x14ac:dyDescent="0.25">
      <c r="A8606" s="3">
        <f t="shared" si="134"/>
        <v>10060726</v>
      </c>
      <c r="B8606" s="24">
        <v>10060726</v>
      </c>
      <c r="C8606" s="23" t="s">
        <v>937</v>
      </c>
      <c r="D8606" s="24" t="s">
        <v>1</v>
      </c>
      <c r="E8606" s="24" t="s">
        <v>724</v>
      </c>
      <c r="F8606" s="24" t="s">
        <v>17602</v>
      </c>
      <c r="G8606" s="24" t="s">
        <v>1117</v>
      </c>
      <c r="H8606" s="24" t="s">
        <v>941</v>
      </c>
      <c r="I8606" s="23" t="s">
        <v>17603</v>
      </c>
      <c r="J8606" s="23" t="s">
        <v>843</v>
      </c>
    </row>
    <row r="8607" spans="1:10" x14ac:dyDescent="0.25">
      <c r="A8607" s="3">
        <f t="shared" si="134"/>
        <v>10060763</v>
      </c>
      <c r="B8607" s="24">
        <v>10060763</v>
      </c>
      <c r="C8607" s="23" t="s">
        <v>937</v>
      </c>
      <c r="D8607" s="24" t="s">
        <v>1</v>
      </c>
      <c r="E8607" s="24" t="s">
        <v>724</v>
      </c>
      <c r="F8607" s="24" t="s">
        <v>17604</v>
      </c>
      <c r="G8607" s="24" t="s">
        <v>1117</v>
      </c>
      <c r="H8607" s="24" t="s">
        <v>941</v>
      </c>
      <c r="I8607" s="23" t="s">
        <v>17605</v>
      </c>
      <c r="J8607" s="23" t="s">
        <v>819</v>
      </c>
    </row>
    <row r="8608" spans="1:10" x14ac:dyDescent="0.25">
      <c r="A8608" s="3">
        <f t="shared" si="134"/>
        <v>10061964</v>
      </c>
      <c r="B8608" s="24">
        <v>10061964</v>
      </c>
      <c r="C8608" s="23" t="s">
        <v>937</v>
      </c>
      <c r="D8608" s="24" t="s">
        <v>1</v>
      </c>
      <c r="E8608" s="24" t="s">
        <v>724</v>
      </c>
      <c r="F8608" s="24" t="s">
        <v>17606</v>
      </c>
      <c r="G8608" s="24" t="s">
        <v>1117</v>
      </c>
      <c r="H8608" s="24" t="s">
        <v>941</v>
      </c>
      <c r="I8608" s="23" t="s">
        <v>17607</v>
      </c>
      <c r="J8608" s="23" t="s">
        <v>778</v>
      </c>
    </row>
    <row r="8609" spans="1:10" x14ac:dyDescent="0.25">
      <c r="A8609" s="3">
        <f t="shared" si="134"/>
        <v>10063070</v>
      </c>
      <c r="B8609" s="24">
        <v>10063070</v>
      </c>
      <c r="C8609" s="23" t="s">
        <v>937</v>
      </c>
      <c r="D8609" s="24" t="s">
        <v>1</v>
      </c>
      <c r="E8609" s="24" t="s">
        <v>724</v>
      </c>
      <c r="F8609" s="24" t="s">
        <v>17608</v>
      </c>
      <c r="G8609" s="24" t="s">
        <v>1117</v>
      </c>
      <c r="H8609" s="24" t="s">
        <v>941</v>
      </c>
      <c r="I8609" s="23" t="s">
        <v>17609</v>
      </c>
      <c r="J8609" s="23" t="s">
        <v>778</v>
      </c>
    </row>
    <row r="8610" spans="1:10" x14ac:dyDescent="0.25">
      <c r="A8610" s="3">
        <f t="shared" si="134"/>
        <v>10063229</v>
      </c>
      <c r="B8610" s="24">
        <v>10063229</v>
      </c>
      <c r="C8610" s="23" t="s">
        <v>937</v>
      </c>
      <c r="D8610" s="24" t="s">
        <v>1</v>
      </c>
      <c r="E8610" s="24" t="s">
        <v>724</v>
      </c>
      <c r="F8610" s="24" t="s">
        <v>17610</v>
      </c>
      <c r="G8610" s="24" t="s">
        <v>1117</v>
      </c>
      <c r="H8610" s="24" t="s">
        <v>941</v>
      </c>
      <c r="I8610" s="23" t="s">
        <v>17611</v>
      </c>
      <c r="J8610" s="23" t="s">
        <v>778</v>
      </c>
    </row>
    <row r="8611" spans="1:10" x14ac:dyDescent="0.25">
      <c r="A8611" s="3">
        <f t="shared" si="134"/>
        <v>10063615</v>
      </c>
      <c r="B8611" s="24">
        <v>10063615</v>
      </c>
      <c r="C8611" s="23" t="s">
        <v>937</v>
      </c>
      <c r="D8611" s="24" t="s">
        <v>1</v>
      </c>
      <c r="E8611" s="24" t="s">
        <v>724</v>
      </c>
      <c r="F8611" s="24" t="s">
        <v>17612</v>
      </c>
      <c r="G8611" s="24" t="s">
        <v>1117</v>
      </c>
      <c r="H8611" s="24" t="s">
        <v>941</v>
      </c>
      <c r="I8611" s="23" t="s">
        <v>17613</v>
      </c>
      <c r="J8611" s="23" t="s">
        <v>778</v>
      </c>
    </row>
    <row r="8612" spans="1:10" x14ac:dyDescent="0.25">
      <c r="A8612" s="3">
        <f t="shared" si="134"/>
        <v>10063899</v>
      </c>
      <c r="B8612" s="24">
        <v>10063899</v>
      </c>
      <c r="C8612" s="23" t="s">
        <v>937</v>
      </c>
      <c r="D8612" s="24" t="s">
        <v>1</v>
      </c>
      <c r="E8612" s="24" t="s">
        <v>724</v>
      </c>
      <c r="F8612" s="24" t="s">
        <v>17614</v>
      </c>
      <c r="G8612" s="24" t="s">
        <v>1117</v>
      </c>
      <c r="H8612" s="24" t="s">
        <v>941</v>
      </c>
      <c r="I8612" s="23" t="s">
        <v>17615</v>
      </c>
      <c r="J8612" s="23" t="s">
        <v>778</v>
      </c>
    </row>
    <row r="8613" spans="1:10" x14ac:dyDescent="0.25">
      <c r="A8613" s="3">
        <f t="shared" si="134"/>
        <v>10064152</v>
      </c>
      <c r="B8613" s="24">
        <v>10064152</v>
      </c>
      <c r="C8613" s="23" t="s">
        <v>937</v>
      </c>
      <c r="D8613" s="24" t="s">
        <v>1</v>
      </c>
      <c r="E8613" s="24" t="s">
        <v>724</v>
      </c>
      <c r="F8613" s="24" t="s">
        <v>17616</v>
      </c>
      <c r="G8613" s="24" t="s">
        <v>1117</v>
      </c>
      <c r="H8613" s="24" t="s">
        <v>941</v>
      </c>
      <c r="I8613" s="23" t="s">
        <v>17617</v>
      </c>
      <c r="J8613" s="23" t="s">
        <v>769</v>
      </c>
    </row>
    <row r="8614" spans="1:10" x14ac:dyDescent="0.25">
      <c r="A8614" s="3">
        <f t="shared" si="134"/>
        <v>10064195</v>
      </c>
      <c r="B8614" s="24">
        <v>10064195</v>
      </c>
      <c r="C8614" s="23" t="s">
        <v>937</v>
      </c>
      <c r="D8614" s="24" t="s">
        <v>1</v>
      </c>
      <c r="E8614" s="24" t="s">
        <v>724</v>
      </c>
      <c r="F8614" s="24" t="s">
        <v>17618</v>
      </c>
      <c r="G8614" s="24" t="s">
        <v>1117</v>
      </c>
      <c r="H8614" s="24" t="s">
        <v>941</v>
      </c>
      <c r="I8614" s="23" t="s">
        <v>17619</v>
      </c>
      <c r="J8614" s="23" t="s">
        <v>778</v>
      </c>
    </row>
    <row r="8615" spans="1:10" x14ac:dyDescent="0.25">
      <c r="A8615" s="3">
        <f t="shared" si="134"/>
        <v>10064255</v>
      </c>
      <c r="B8615" s="24">
        <v>10064255</v>
      </c>
      <c r="C8615" s="23" t="s">
        <v>937</v>
      </c>
      <c r="D8615" s="24" t="s">
        <v>1</v>
      </c>
      <c r="E8615" s="24" t="s">
        <v>724</v>
      </c>
      <c r="F8615" s="24" t="s">
        <v>17620</v>
      </c>
      <c r="G8615" s="24" t="s">
        <v>1117</v>
      </c>
      <c r="H8615" s="24" t="s">
        <v>941</v>
      </c>
      <c r="I8615" s="23" t="s">
        <v>17621</v>
      </c>
      <c r="J8615" s="23" t="s">
        <v>778</v>
      </c>
    </row>
    <row r="8616" spans="1:10" x14ac:dyDescent="0.25">
      <c r="A8616" s="3">
        <f t="shared" si="134"/>
        <v>10065326</v>
      </c>
      <c r="B8616" s="24">
        <v>10065326</v>
      </c>
      <c r="C8616" s="23" t="s">
        <v>937</v>
      </c>
      <c r="D8616" s="24" t="s">
        <v>1</v>
      </c>
      <c r="E8616" s="24" t="s">
        <v>724</v>
      </c>
      <c r="F8616" s="24" t="s">
        <v>17622</v>
      </c>
      <c r="G8616" s="24" t="s">
        <v>1117</v>
      </c>
      <c r="H8616" s="24" t="s">
        <v>941</v>
      </c>
      <c r="I8616" s="23" t="s">
        <v>17623</v>
      </c>
      <c r="J8616" s="23" t="s">
        <v>778</v>
      </c>
    </row>
    <row r="8617" spans="1:10" x14ac:dyDescent="0.25">
      <c r="A8617" s="3">
        <f t="shared" si="134"/>
        <v>10065588</v>
      </c>
      <c r="B8617" s="24">
        <v>10065588</v>
      </c>
      <c r="C8617" s="23" t="s">
        <v>937</v>
      </c>
      <c r="D8617" s="24" t="s">
        <v>1</v>
      </c>
      <c r="E8617" s="24" t="s">
        <v>724</v>
      </c>
      <c r="F8617" s="24" t="s">
        <v>17624</v>
      </c>
      <c r="G8617" s="24" t="s">
        <v>1117</v>
      </c>
      <c r="H8617" s="24" t="s">
        <v>941</v>
      </c>
      <c r="I8617" s="23" t="s">
        <v>17625</v>
      </c>
      <c r="J8617" s="23" t="s">
        <v>723</v>
      </c>
    </row>
    <row r="8618" spans="1:10" x14ac:dyDescent="0.25">
      <c r="A8618" s="3">
        <f t="shared" si="134"/>
        <v>10066520</v>
      </c>
      <c r="B8618" s="24">
        <v>10066520</v>
      </c>
      <c r="C8618" s="23" t="s">
        <v>937</v>
      </c>
      <c r="D8618" s="24" t="s">
        <v>1</v>
      </c>
      <c r="E8618" s="24" t="s">
        <v>724</v>
      </c>
      <c r="F8618" s="24" t="s">
        <v>17626</v>
      </c>
      <c r="G8618" s="24" t="s">
        <v>940</v>
      </c>
      <c r="H8618" s="24" t="s">
        <v>941</v>
      </c>
      <c r="I8618" s="23" t="s">
        <v>17627</v>
      </c>
      <c r="J8618" s="23" t="s">
        <v>823</v>
      </c>
    </row>
    <row r="8619" spans="1:10" x14ac:dyDescent="0.25">
      <c r="A8619" s="3">
        <f t="shared" si="134"/>
        <v>10066674</v>
      </c>
      <c r="B8619" s="24">
        <v>10066674</v>
      </c>
      <c r="C8619" s="23" t="s">
        <v>937</v>
      </c>
      <c r="D8619" s="24" t="s">
        <v>1</v>
      </c>
      <c r="E8619" s="24" t="s">
        <v>724</v>
      </c>
      <c r="F8619" s="24" t="s">
        <v>17628</v>
      </c>
      <c r="G8619" s="24" t="s">
        <v>1117</v>
      </c>
      <c r="H8619" s="24" t="s">
        <v>941</v>
      </c>
      <c r="I8619" s="23" t="s">
        <v>17629</v>
      </c>
      <c r="J8619" s="23" t="s">
        <v>769</v>
      </c>
    </row>
    <row r="8620" spans="1:10" x14ac:dyDescent="0.25">
      <c r="A8620" s="3">
        <f t="shared" si="134"/>
        <v>10067052</v>
      </c>
      <c r="B8620" s="24">
        <v>10067052</v>
      </c>
      <c r="C8620" s="23" t="s">
        <v>937</v>
      </c>
      <c r="D8620" s="24" t="s">
        <v>1</v>
      </c>
      <c r="E8620" s="24" t="s">
        <v>724</v>
      </c>
      <c r="F8620" s="24" t="s">
        <v>17630</v>
      </c>
      <c r="G8620" s="24" t="s">
        <v>1117</v>
      </c>
      <c r="H8620" s="24" t="s">
        <v>941</v>
      </c>
      <c r="I8620" s="23" t="s">
        <v>17631</v>
      </c>
      <c r="J8620" s="23" t="s">
        <v>723</v>
      </c>
    </row>
    <row r="8621" spans="1:10" x14ac:dyDescent="0.25">
      <c r="A8621" s="3">
        <f t="shared" si="134"/>
        <v>10067212</v>
      </c>
      <c r="B8621" s="24">
        <v>10067212</v>
      </c>
      <c r="C8621" s="23" t="s">
        <v>937</v>
      </c>
      <c r="D8621" s="24" t="s">
        <v>1</v>
      </c>
      <c r="E8621" s="24" t="s">
        <v>724</v>
      </c>
      <c r="F8621" s="24" t="s">
        <v>273</v>
      </c>
      <c r="G8621" s="24" t="s">
        <v>940</v>
      </c>
      <c r="H8621" s="24" t="s">
        <v>941</v>
      </c>
      <c r="I8621" s="23" t="s">
        <v>17632</v>
      </c>
      <c r="J8621" s="23" t="s">
        <v>848</v>
      </c>
    </row>
    <row r="8622" spans="1:10" x14ac:dyDescent="0.25">
      <c r="A8622" s="3">
        <f t="shared" si="134"/>
        <v>10094645</v>
      </c>
      <c r="B8622" s="24">
        <v>10094645</v>
      </c>
      <c r="C8622" s="23" t="s">
        <v>937</v>
      </c>
      <c r="D8622" s="24" t="s">
        <v>1</v>
      </c>
      <c r="E8622" s="24" t="s">
        <v>724</v>
      </c>
      <c r="F8622" s="24" t="s">
        <v>17633</v>
      </c>
      <c r="G8622" s="24" t="s">
        <v>940</v>
      </c>
      <c r="H8622" s="24" t="s">
        <v>941</v>
      </c>
      <c r="I8622" s="23" t="s">
        <v>17634</v>
      </c>
      <c r="J8622" s="23" t="s">
        <v>884</v>
      </c>
    </row>
    <row r="8623" spans="1:10" x14ac:dyDescent="0.25">
      <c r="A8623" s="3">
        <f t="shared" si="134"/>
        <v>10125901</v>
      </c>
      <c r="B8623" s="24">
        <v>10125901</v>
      </c>
      <c r="C8623" s="23" t="s">
        <v>937</v>
      </c>
      <c r="D8623" s="24" t="s">
        <v>1</v>
      </c>
      <c r="E8623" s="24" t="s">
        <v>724</v>
      </c>
      <c r="F8623" s="24" t="s">
        <v>17635</v>
      </c>
      <c r="G8623" s="24" t="s">
        <v>940</v>
      </c>
      <c r="H8623" s="24" t="s">
        <v>941</v>
      </c>
      <c r="I8623" s="23" t="s">
        <v>17636</v>
      </c>
      <c r="J8623" s="23" t="s">
        <v>774</v>
      </c>
    </row>
    <row r="8624" spans="1:10" x14ac:dyDescent="0.25">
      <c r="A8624" s="3">
        <f t="shared" si="134"/>
        <v>10315313</v>
      </c>
      <c r="B8624" s="24">
        <v>10315313</v>
      </c>
      <c r="C8624" s="23" t="s">
        <v>937</v>
      </c>
      <c r="D8624" s="24" t="s">
        <v>1</v>
      </c>
      <c r="E8624" s="24" t="s">
        <v>724</v>
      </c>
      <c r="F8624" s="24" t="s">
        <v>17637</v>
      </c>
      <c r="G8624" s="24" t="s">
        <v>1117</v>
      </c>
      <c r="H8624" s="24" t="s">
        <v>941</v>
      </c>
      <c r="I8624" s="23" t="s">
        <v>17638</v>
      </c>
      <c r="J8624" s="23" t="s">
        <v>810</v>
      </c>
    </row>
    <row r="8625" spans="1:10" x14ac:dyDescent="0.25">
      <c r="A8625" s="3">
        <f t="shared" si="134"/>
        <v>10583852</v>
      </c>
      <c r="B8625" s="24">
        <v>10583852</v>
      </c>
      <c r="C8625" s="23" t="s">
        <v>937</v>
      </c>
      <c r="D8625" s="24" t="s">
        <v>1</v>
      </c>
      <c r="E8625" s="24" t="s">
        <v>724</v>
      </c>
      <c r="F8625" s="24" t="s">
        <v>17639</v>
      </c>
      <c r="G8625" s="24" t="s">
        <v>940</v>
      </c>
      <c r="H8625" s="24" t="s">
        <v>941</v>
      </c>
      <c r="I8625" s="23" t="s">
        <v>17640</v>
      </c>
      <c r="J8625" s="23" t="s">
        <v>562</v>
      </c>
    </row>
    <row r="8626" spans="1:10" x14ac:dyDescent="0.25">
      <c r="A8626" s="3">
        <f t="shared" si="134"/>
        <v>10641048</v>
      </c>
      <c r="B8626" s="24">
        <v>10641048</v>
      </c>
      <c r="C8626" s="23" t="s">
        <v>937</v>
      </c>
      <c r="D8626" s="24" t="s">
        <v>1</v>
      </c>
      <c r="E8626" s="24" t="s">
        <v>724</v>
      </c>
      <c r="F8626" s="24" t="s">
        <v>17641</v>
      </c>
      <c r="G8626" s="24" t="s">
        <v>940</v>
      </c>
      <c r="H8626" s="24" t="s">
        <v>941</v>
      </c>
      <c r="I8626" s="23" t="s">
        <v>17642</v>
      </c>
      <c r="J8626" s="23" t="s">
        <v>767</v>
      </c>
    </row>
    <row r="8627" spans="1:10" x14ac:dyDescent="0.25">
      <c r="A8627" s="3">
        <f t="shared" si="134"/>
        <v>10771939</v>
      </c>
      <c r="B8627" s="24">
        <v>10771939</v>
      </c>
      <c r="C8627" s="23" t="s">
        <v>937</v>
      </c>
      <c r="D8627" s="24" t="s">
        <v>1</v>
      </c>
      <c r="E8627" s="24" t="s">
        <v>724</v>
      </c>
      <c r="F8627" s="24" t="s">
        <v>17643</v>
      </c>
      <c r="G8627" s="24" t="s">
        <v>940</v>
      </c>
      <c r="H8627" s="24" t="s">
        <v>941</v>
      </c>
      <c r="I8627" s="23" t="s">
        <v>17644</v>
      </c>
      <c r="J8627" s="23" t="s">
        <v>628</v>
      </c>
    </row>
    <row r="8628" spans="1:10" x14ac:dyDescent="0.25">
      <c r="A8628" s="3">
        <f t="shared" si="134"/>
        <v>10928337</v>
      </c>
      <c r="B8628" s="24">
        <v>10928337</v>
      </c>
      <c r="C8628" s="23" t="s">
        <v>937</v>
      </c>
      <c r="D8628" s="24" t="s">
        <v>1</v>
      </c>
      <c r="E8628" s="24" t="s">
        <v>724</v>
      </c>
      <c r="F8628" s="24" t="s">
        <v>17645</v>
      </c>
      <c r="G8628" s="24" t="s">
        <v>940</v>
      </c>
      <c r="H8628" s="24" t="s">
        <v>941</v>
      </c>
      <c r="I8628" s="23" t="s">
        <v>17646</v>
      </c>
      <c r="J8628" s="23" t="s">
        <v>888</v>
      </c>
    </row>
    <row r="8629" spans="1:10" x14ac:dyDescent="0.25">
      <c r="A8629" s="3">
        <f t="shared" si="134"/>
        <v>10929285</v>
      </c>
      <c r="B8629" s="24">
        <v>10929285</v>
      </c>
      <c r="C8629" s="23" t="s">
        <v>937</v>
      </c>
      <c r="D8629" s="24" t="s">
        <v>1</v>
      </c>
      <c r="E8629" s="24" t="s">
        <v>724</v>
      </c>
      <c r="F8629" s="24" t="s">
        <v>17647</v>
      </c>
      <c r="G8629" s="24" t="s">
        <v>1117</v>
      </c>
      <c r="H8629" s="24" t="s">
        <v>941</v>
      </c>
      <c r="I8629" s="23" t="s">
        <v>17648</v>
      </c>
      <c r="J8629" s="23" t="s">
        <v>778</v>
      </c>
    </row>
    <row r="8630" spans="1:10" x14ac:dyDescent="0.25">
      <c r="A8630" s="3">
        <f t="shared" si="134"/>
        <v>10943543</v>
      </c>
      <c r="B8630" s="24">
        <v>10943543</v>
      </c>
      <c r="C8630" s="23" t="s">
        <v>937</v>
      </c>
      <c r="D8630" s="24" t="s">
        <v>1</v>
      </c>
      <c r="E8630" s="24" t="s">
        <v>724</v>
      </c>
      <c r="F8630" s="24" t="s">
        <v>17649</v>
      </c>
      <c r="G8630" s="24" t="s">
        <v>940</v>
      </c>
      <c r="H8630" s="24" t="s">
        <v>941</v>
      </c>
      <c r="I8630" s="23" t="s">
        <v>17650</v>
      </c>
      <c r="J8630" s="23" t="s">
        <v>856</v>
      </c>
    </row>
    <row r="8631" spans="1:10" x14ac:dyDescent="0.25">
      <c r="A8631" s="3">
        <f t="shared" si="134"/>
        <v>10945981</v>
      </c>
      <c r="B8631" s="24">
        <v>10945981</v>
      </c>
      <c r="C8631" s="23" t="s">
        <v>937</v>
      </c>
      <c r="D8631" s="24" t="s">
        <v>1</v>
      </c>
      <c r="E8631" s="24" t="s">
        <v>724</v>
      </c>
      <c r="F8631" s="24" t="s">
        <v>17651</v>
      </c>
      <c r="G8631" s="24" t="s">
        <v>940</v>
      </c>
      <c r="H8631" s="24" t="s">
        <v>941</v>
      </c>
      <c r="I8631" s="23" t="s">
        <v>17652</v>
      </c>
      <c r="J8631" s="23" t="s">
        <v>804</v>
      </c>
    </row>
    <row r="8632" spans="1:10" x14ac:dyDescent="0.25">
      <c r="A8632" s="3">
        <f t="shared" si="134"/>
        <v>10947648</v>
      </c>
      <c r="B8632" s="24">
        <v>10947648</v>
      </c>
      <c r="C8632" s="23" t="s">
        <v>937</v>
      </c>
      <c r="D8632" s="24" t="s">
        <v>1</v>
      </c>
      <c r="E8632" s="24" t="s">
        <v>724</v>
      </c>
      <c r="F8632" s="24" t="s">
        <v>17653</v>
      </c>
      <c r="G8632" s="24" t="s">
        <v>1117</v>
      </c>
      <c r="H8632" s="24" t="s">
        <v>941</v>
      </c>
      <c r="I8632" s="23" t="s">
        <v>17654</v>
      </c>
      <c r="J8632" s="23" t="s">
        <v>778</v>
      </c>
    </row>
    <row r="8633" spans="1:10" x14ac:dyDescent="0.25">
      <c r="A8633" s="3">
        <f t="shared" si="134"/>
        <v>10978736</v>
      </c>
      <c r="B8633" s="24">
        <v>10978736</v>
      </c>
      <c r="C8633" s="23" t="s">
        <v>937</v>
      </c>
      <c r="D8633" s="24" t="s">
        <v>1</v>
      </c>
      <c r="E8633" s="24" t="s">
        <v>724</v>
      </c>
      <c r="F8633" s="24" t="s">
        <v>17655</v>
      </c>
      <c r="G8633" s="24" t="s">
        <v>1117</v>
      </c>
      <c r="H8633" s="24" t="s">
        <v>941</v>
      </c>
      <c r="I8633" s="23" t="s">
        <v>17656</v>
      </c>
      <c r="J8633" s="23" t="s">
        <v>778</v>
      </c>
    </row>
    <row r="8634" spans="1:10" x14ac:dyDescent="0.25">
      <c r="A8634" s="3">
        <f t="shared" si="134"/>
        <v>10988993</v>
      </c>
      <c r="B8634" s="24">
        <v>10988993</v>
      </c>
      <c r="C8634" s="23" t="s">
        <v>937</v>
      </c>
      <c r="D8634" s="24" t="s">
        <v>1</v>
      </c>
      <c r="E8634" s="24" t="s">
        <v>724</v>
      </c>
      <c r="F8634" s="24" t="s">
        <v>17657</v>
      </c>
      <c r="G8634" s="24" t="s">
        <v>1117</v>
      </c>
      <c r="H8634" s="24" t="s">
        <v>941</v>
      </c>
      <c r="I8634" s="23" t="s">
        <v>17658</v>
      </c>
      <c r="J8634" s="23" t="s">
        <v>723</v>
      </c>
    </row>
    <row r="8635" spans="1:10" x14ac:dyDescent="0.25">
      <c r="A8635" s="3">
        <f t="shared" si="134"/>
        <v>10989032</v>
      </c>
      <c r="B8635" s="24">
        <v>10989032</v>
      </c>
      <c r="C8635" s="23" t="s">
        <v>937</v>
      </c>
      <c r="D8635" s="24" t="s">
        <v>1</v>
      </c>
      <c r="E8635" s="24" t="s">
        <v>724</v>
      </c>
      <c r="F8635" s="24" t="s">
        <v>179</v>
      </c>
      <c r="G8635" s="24" t="s">
        <v>1117</v>
      </c>
      <c r="H8635" s="24" t="s">
        <v>941</v>
      </c>
      <c r="I8635" s="23" t="s">
        <v>17659</v>
      </c>
      <c r="J8635" s="23" t="s">
        <v>769</v>
      </c>
    </row>
    <row r="8636" spans="1:10" x14ac:dyDescent="0.25">
      <c r="A8636" s="3">
        <f t="shared" si="134"/>
        <v>10989043</v>
      </c>
      <c r="B8636" s="24">
        <v>10989043</v>
      </c>
      <c r="C8636" s="23" t="s">
        <v>937</v>
      </c>
      <c r="D8636" s="24" t="s">
        <v>1</v>
      </c>
      <c r="E8636" s="24" t="s">
        <v>724</v>
      </c>
      <c r="F8636" s="24" t="s">
        <v>17660</v>
      </c>
      <c r="G8636" s="24" t="s">
        <v>1117</v>
      </c>
      <c r="H8636" s="24" t="s">
        <v>941</v>
      </c>
      <c r="I8636" s="23" t="s">
        <v>17661</v>
      </c>
      <c r="J8636" s="23" t="s">
        <v>778</v>
      </c>
    </row>
    <row r="8637" spans="1:10" x14ac:dyDescent="0.25">
      <c r="A8637" s="3">
        <f t="shared" si="134"/>
        <v>10989048</v>
      </c>
      <c r="B8637" s="24">
        <v>10989048</v>
      </c>
      <c r="C8637" s="23" t="s">
        <v>937</v>
      </c>
      <c r="D8637" s="24" t="s">
        <v>1</v>
      </c>
      <c r="E8637" s="24" t="s">
        <v>724</v>
      </c>
      <c r="F8637" s="24" t="s">
        <v>17662</v>
      </c>
      <c r="G8637" s="24" t="s">
        <v>1117</v>
      </c>
      <c r="H8637" s="24" t="s">
        <v>941</v>
      </c>
      <c r="I8637" s="23" t="s">
        <v>17663</v>
      </c>
      <c r="J8637" s="23" t="s">
        <v>778</v>
      </c>
    </row>
    <row r="8638" spans="1:10" x14ac:dyDescent="0.25">
      <c r="A8638" s="3">
        <f t="shared" si="134"/>
        <v>10989321</v>
      </c>
      <c r="B8638" s="24">
        <v>10989321</v>
      </c>
      <c r="C8638" s="23" t="s">
        <v>937</v>
      </c>
      <c r="D8638" s="24" t="s">
        <v>1</v>
      </c>
      <c r="E8638" s="24" t="s">
        <v>724</v>
      </c>
      <c r="F8638" s="24" t="s">
        <v>17664</v>
      </c>
      <c r="G8638" s="24" t="s">
        <v>1117</v>
      </c>
      <c r="H8638" s="24" t="s">
        <v>941</v>
      </c>
      <c r="I8638" s="23" t="s">
        <v>17665</v>
      </c>
      <c r="J8638" s="23" t="s">
        <v>723</v>
      </c>
    </row>
    <row r="8639" spans="1:10" x14ac:dyDescent="0.25">
      <c r="A8639" s="3">
        <f t="shared" si="134"/>
        <v>10989322</v>
      </c>
      <c r="B8639" s="24">
        <v>10989322</v>
      </c>
      <c r="C8639" s="23" t="s">
        <v>937</v>
      </c>
      <c r="D8639" s="24" t="s">
        <v>1</v>
      </c>
      <c r="E8639" s="24" t="s">
        <v>724</v>
      </c>
      <c r="F8639" s="24" t="s">
        <v>17666</v>
      </c>
      <c r="G8639" s="24" t="s">
        <v>1117</v>
      </c>
      <c r="H8639" s="24" t="s">
        <v>941</v>
      </c>
      <c r="I8639" s="23" t="s">
        <v>17667</v>
      </c>
      <c r="J8639" s="23" t="s">
        <v>723</v>
      </c>
    </row>
    <row r="8640" spans="1:10" x14ac:dyDescent="0.25">
      <c r="A8640" s="3">
        <f t="shared" si="134"/>
        <v>10990468</v>
      </c>
      <c r="B8640" s="24">
        <v>10990468</v>
      </c>
      <c r="C8640" s="23" t="s">
        <v>937</v>
      </c>
      <c r="D8640" s="24" t="s">
        <v>1</v>
      </c>
      <c r="E8640" s="24" t="s">
        <v>724</v>
      </c>
      <c r="F8640" s="24" t="s">
        <v>17668</v>
      </c>
      <c r="G8640" s="24" t="s">
        <v>1117</v>
      </c>
      <c r="H8640" s="24" t="s">
        <v>941</v>
      </c>
      <c r="I8640" s="23" t="s">
        <v>17669</v>
      </c>
      <c r="J8640" s="23" t="s">
        <v>723</v>
      </c>
    </row>
    <row r="8641" spans="1:10" x14ac:dyDescent="0.25">
      <c r="A8641" s="3">
        <f t="shared" si="134"/>
        <v>11023959</v>
      </c>
      <c r="B8641" s="24">
        <v>11023959</v>
      </c>
      <c r="C8641" s="23" t="s">
        <v>937</v>
      </c>
      <c r="D8641" s="24" t="s">
        <v>1</v>
      </c>
      <c r="E8641" s="24" t="s">
        <v>724</v>
      </c>
      <c r="F8641" s="24" t="s">
        <v>17670</v>
      </c>
      <c r="G8641" s="24" t="s">
        <v>1117</v>
      </c>
      <c r="H8641" s="24" t="s">
        <v>941</v>
      </c>
      <c r="I8641" s="23" t="s">
        <v>17671</v>
      </c>
      <c r="J8641" s="23" t="s">
        <v>769</v>
      </c>
    </row>
    <row r="8642" spans="1:10" x14ac:dyDescent="0.25">
      <c r="A8642" s="3">
        <f t="shared" si="134"/>
        <v>11033602</v>
      </c>
      <c r="B8642" s="24">
        <v>11033602</v>
      </c>
      <c r="C8642" s="23" t="s">
        <v>937</v>
      </c>
      <c r="D8642" s="24" t="s">
        <v>1</v>
      </c>
      <c r="E8642" s="24" t="s">
        <v>724</v>
      </c>
      <c r="F8642" s="24" t="s">
        <v>165</v>
      </c>
      <c r="G8642" s="24" t="s">
        <v>1117</v>
      </c>
      <c r="H8642" s="24" t="s">
        <v>941</v>
      </c>
      <c r="I8642" s="23" t="s">
        <v>17672</v>
      </c>
      <c r="J8642" s="23" t="s">
        <v>769</v>
      </c>
    </row>
    <row r="8643" spans="1:10" x14ac:dyDescent="0.25">
      <c r="A8643" s="3">
        <f t="shared" ref="A8643:A8706" si="135">+B8643</f>
        <v>11045619</v>
      </c>
      <c r="B8643" s="24">
        <v>11045619</v>
      </c>
      <c r="C8643" s="23" t="s">
        <v>937</v>
      </c>
      <c r="D8643" s="24" t="s">
        <v>1</v>
      </c>
      <c r="E8643" s="24" t="s">
        <v>724</v>
      </c>
      <c r="F8643" s="24" t="s">
        <v>17673</v>
      </c>
      <c r="G8643" s="24" t="s">
        <v>1117</v>
      </c>
      <c r="H8643" s="24" t="s">
        <v>941</v>
      </c>
      <c r="I8643" s="23" t="s">
        <v>17674</v>
      </c>
      <c r="J8643" s="23" t="s">
        <v>778</v>
      </c>
    </row>
    <row r="8644" spans="1:10" x14ac:dyDescent="0.25">
      <c r="A8644" s="3">
        <f t="shared" si="135"/>
        <v>11070220</v>
      </c>
      <c r="B8644" s="24">
        <v>11070220</v>
      </c>
      <c r="C8644" s="23" t="s">
        <v>937</v>
      </c>
      <c r="D8644" s="24" t="s">
        <v>1</v>
      </c>
      <c r="E8644" s="24" t="s">
        <v>724</v>
      </c>
      <c r="F8644" s="24" t="s">
        <v>17675</v>
      </c>
      <c r="G8644" s="24" t="s">
        <v>1117</v>
      </c>
      <c r="H8644" s="24" t="s">
        <v>941</v>
      </c>
      <c r="I8644" s="23" t="s">
        <v>17676</v>
      </c>
      <c r="J8644" s="23" t="s">
        <v>778</v>
      </c>
    </row>
    <row r="8645" spans="1:10" x14ac:dyDescent="0.25">
      <c r="A8645" s="3">
        <f t="shared" si="135"/>
        <v>11107623</v>
      </c>
      <c r="B8645" s="24">
        <v>11107623</v>
      </c>
      <c r="C8645" s="23" t="s">
        <v>937</v>
      </c>
      <c r="D8645" s="24" t="s">
        <v>1</v>
      </c>
      <c r="E8645" s="24" t="s">
        <v>724</v>
      </c>
      <c r="F8645" s="24" t="s">
        <v>170</v>
      </c>
      <c r="G8645" s="24" t="s">
        <v>1117</v>
      </c>
      <c r="H8645" s="24" t="s">
        <v>941</v>
      </c>
      <c r="I8645" s="23" t="s">
        <v>17677</v>
      </c>
      <c r="J8645" s="23" t="s">
        <v>769</v>
      </c>
    </row>
    <row r="8646" spans="1:10" x14ac:dyDescent="0.25">
      <c r="A8646" s="3">
        <f t="shared" si="135"/>
        <v>11158271</v>
      </c>
      <c r="B8646" s="24">
        <v>11158271</v>
      </c>
      <c r="C8646" s="23" t="s">
        <v>937</v>
      </c>
      <c r="D8646" s="24" t="s">
        <v>1</v>
      </c>
      <c r="E8646" s="24" t="s">
        <v>724</v>
      </c>
      <c r="F8646" s="24" t="s">
        <v>17678</v>
      </c>
      <c r="G8646" s="24" t="s">
        <v>1117</v>
      </c>
      <c r="H8646" s="24" t="s">
        <v>941</v>
      </c>
      <c r="I8646" s="23" t="s">
        <v>17679</v>
      </c>
      <c r="J8646" s="23" t="s">
        <v>723</v>
      </c>
    </row>
    <row r="8647" spans="1:10" x14ac:dyDescent="0.25">
      <c r="A8647" s="3">
        <f t="shared" si="135"/>
        <v>11185196</v>
      </c>
      <c r="B8647" s="24">
        <v>11185196</v>
      </c>
      <c r="C8647" s="23" t="s">
        <v>937</v>
      </c>
      <c r="D8647" s="24" t="s">
        <v>1</v>
      </c>
      <c r="E8647" s="24" t="s">
        <v>724</v>
      </c>
      <c r="F8647" s="24" t="s">
        <v>17680</v>
      </c>
      <c r="G8647" s="24" t="s">
        <v>1117</v>
      </c>
      <c r="H8647" s="24" t="s">
        <v>941</v>
      </c>
      <c r="I8647" s="23" t="s">
        <v>17681</v>
      </c>
      <c r="J8647" s="23" t="s">
        <v>769</v>
      </c>
    </row>
    <row r="8648" spans="1:10" x14ac:dyDescent="0.25">
      <c r="A8648" s="3">
        <f t="shared" si="135"/>
        <v>11233011</v>
      </c>
      <c r="B8648" s="24">
        <v>11233011</v>
      </c>
      <c r="C8648" s="23" t="s">
        <v>937</v>
      </c>
      <c r="D8648" s="24" t="s">
        <v>1</v>
      </c>
      <c r="E8648" s="24" t="s">
        <v>724</v>
      </c>
      <c r="F8648" s="24" t="s">
        <v>17682</v>
      </c>
      <c r="G8648" s="24" t="s">
        <v>1117</v>
      </c>
      <c r="H8648" s="24" t="s">
        <v>941</v>
      </c>
      <c r="I8648" s="23" t="s">
        <v>17683</v>
      </c>
      <c r="J8648" s="23" t="s">
        <v>778</v>
      </c>
    </row>
    <row r="8649" spans="1:10" x14ac:dyDescent="0.25">
      <c r="A8649" s="3">
        <f t="shared" si="135"/>
        <v>11294582</v>
      </c>
      <c r="B8649" s="24">
        <v>11294582</v>
      </c>
      <c r="C8649" s="23" t="s">
        <v>937</v>
      </c>
      <c r="D8649" s="24" t="s">
        <v>1</v>
      </c>
      <c r="E8649" s="24" t="s">
        <v>724</v>
      </c>
      <c r="F8649" s="24" t="s">
        <v>17684</v>
      </c>
      <c r="G8649" s="24" t="s">
        <v>1117</v>
      </c>
      <c r="H8649" s="24" t="s">
        <v>941</v>
      </c>
      <c r="I8649" s="23" t="s">
        <v>17685</v>
      </c>
      <c r="J8649" s="23" t="s">
        <v>778</v>
      </c>
    </row>
    <row r="8650" spans="1:10" x14ac:dyDescent="0.25">
      <c r="A8650" s="3">
        <f t="shared" si="135"/>
        <v>11319946</v>
      </c>
      <c r="B8650" s="24">
        <v>11319946</v>
      </c>
      <c r="C8650" s="23" t="s">
        <v>937</v>
      </c>
      <c r="D8650" s="24" t="s">
        <v>1</v>
      </c>
      <c r="E8650" s="24" t="s">
        <v>724</v>
      </c>
      <c r="F8650" s="24" t="s">
        <v>17686</v>
      </c>
      <c r="G8650" s="24" t="s">
        <v>1117</v>
      </c>
      <c r="H8650" s="24" t="s">
        <v>941</v>
      </c>
      <c r="I8650" s="23" t="s">
        <v>17687</v>
      </c>
      <c r="J8650" s="23" t="s">
        <v>778</v>
      </c>
    </row>
    <row r="8651" spans="1:10" x14ac:dyDescent="0.25">
      <c r="A8651" s="3">
        <f t="shared" si="135"/>
        <v>11326277</v>
      </c>
      <c r="B8651" s="24">
        <v>11326277</v>
      </c>
      <c r="C8651" s="23" t="s">
        <v>937</v>
      </c>
      <c r="D8651" s="24" t="s">
        <v>1</v>
      </c>
      <c r="E8651" s="24" t="s">
        <v>724</v>
      </c>
      <c r="F8651" s="24" t="s">
        <v>182</v>
      </c>
      <c r="G8651" s="24" t="s">
        <v>1117</v>
      </c>
      <c r="H8651" s="24" t="s">
        <v>941</v>
      </c>
      <c r="I8651" s="23" t="s">
        <v>17688</v>
      </c>
      <c r="J8651" s="23" t="s">
        <v>723</v>
      </c>
    </row>
    <row r="8652" spans="1:10" x14ac:dyDescent="0.25">
      <c r="A8652" s="3">
        <f t="shared" si="135"/>
        <v>11372839</v>
      </c>
      <c r="B8652" s="24">
        <v>11372839</v>
      </c>
      <c r="C8652" s="23" t="s">
        <v>937</v>
      </c>
      <c r="D8652" s="24" t="s">
        <v>1</v>
      </c>
      <c r="E8652" s="24" t="s">
        <v>724</v>
      </c>
      <c r="F8652" s="24" t="s">
        <v>17689</v>
      </c>
      <c r="G8652" s="24" t="s">
        <v>1117</v>
      </c>
      <c r="H8652" s="24" t="s">
        <v>941</v>
      </c>
      <c r="I8652" s="23" t="s">
        <v>17690</v>
      </c>
      <c r="J8652" s="23" t="s">
        <v>778</v>
      </c>
    </row>
    <row r="8653" spans="1:10" x14ac:dyDescent="0.25">
      <c r="A8653" s="3">
        <f t="shared" si="135"/>
        <v>11454853</v>
      </c>
      <c r="B8653" s="24">
        <v>11454853</v>
      </c>
      <c r="C8653" s="23" t="s">
        <v>937</v>
      </c>
      <c r="D8653" s="24" t="s">
        <v>1</v>
      </c>
      <c r="E8653" s="24" t="s">
        <v>724</v>
      </c>
      <c r="F8653" s="24" t="s">
        <v>17691</v>
      </c>
      <c r="G8653" s="24" t="s">
        <v>1117</v>
      </c>
      <c r="H8653" s="24" t="s">
        <v>941</v>
      </c>
      <c r="I8653" s="23" t="s">
        <v>17692</v>
      </c>
      <c r="J8653" s="23" t="s">
        <v>778</v>
      </c>
    </row>
    <row r="8654" spans="1:10" x14ac:dyDescent="0.25">
      <c r="A8654" s="3">
        <f t="shared" si="135"/>
        <v>11545560</v>
      </c>
      <c r="B8654" s="24">
        <v>11545560</v>
      </c>
      <c r="C8654" s="23" t="s">
        <v>937</v>
      </c>
      <c r="D8654" s="24" t="s">
        <v>1</v>
      </c>
      <c r="E8654" s="24" t="s">
        <v>724</v>
      </c>
      <c r="F8654" s="24" t="s">
        <v>17693</v>
      </c>
      <c r="G8654" s="24" t="s">
        <v>1117</v>
      </c>
      <c r="H8654" s="24" t="s">
        <v>941</v>
      </c>
      <c r="I8654" s="23" t="s">
        <v>17694</v>
      </c>
      <c r="J8654" s="23" t="s">
        <v>778</v>
      </c>
    </row>
    <row r="8655" spans="1:10" x14ac:dyDescent="0.25">
      <c r="A8655" s="3">
        <f t="shared" si="135"/>
        <v>11551348</v>
      </c>
      <c r="B8655" s="24">
        <v>11551348</v>
      </c>
      <c r="C8655" s="23" t="s">
        <v>937</v>
      </c>
      <c r="D8655" s="24" t="s">
        <v>1</v>
      </c>
      <c r="E8655" s="24" t="s">
        <v>724</v>
      </c>
      <c r="F8655" s="24" t="s">
        <v>17695</v>
      </c>
      <c r="G8655" s="24" t="s">
        <v>940</v>
      </c>
      <c r="H8655" s="24" t="s">
        <v>941</v>
      </c>
      <c r="I8655" s="23" t="s">
        <v>17696</v>
      </c>
      <c r="J8655" s="23" t="s">
        <v>804</v>
      </c>
    </row>
    <row r="8656" spans="1:10" x14ac:dyDescent="0.25">
      <c r="A8656" s="3">
        <f t="shared" si="135"/>
        <v>11563552</v>
      </c>
      <c r="B8656" s="24">
        <v>11563552</v>
      </c>
      <c r="C8656" s="23" t="s">
        <v>937</v>
      </c>
      <c r="D8656" s="24" t="s">
        <v>1</v>
      </c>
      <c r="E8656" s="24" t="s">
        <v>724</v>
      </c>
      <c r="F8656" s="24" t="s">
        <v>17697</v>
      </c>
      <c r="G8656" s="24" t="s">
        <v>940</v>
      </c>
      <c r="H8656" s="24" t="s">
        <v>941</v>
      </c>
      <c r="I8656" s="23" t="s">
        <v>17698</v>
      </c>
      <c r="J8656" s="23" t="s">
        <v>767</v>
      </c>
    </row>
    <row r="8657" spans="1:10" x14ac:dyDescent="0.25">
      <c r="A8657" s="3">
        <f t="shared" si="135"/>
        <v>11566441</v>
      </c>
      <c r="B8657" s="24">
        <v>11566441</v>
      </c>
      <c r="C8657" s="23" t="s">
        <v>937</v>
      </c>
      <c r="D8657" s="24" t="s">
        <v>1</v>
      </c>
      <c r="E8657" s="24" t="s">
        <v>724</v>
      </c>
      <c r="F8657" s="24" t="s">
        <v>169</v>
      </c>
      <c r="G8657" s="24" t="s">
        <v>940</v>
      </c>
      <c r="H8657" s="24" t="s">
        <v>941</v>
      </c>
      <c r="I8657" s="23" t="s">
        <v>17699</v>
      </c>
      <c r="J8657" s="23" t="s">
        <v>784</v>
      </c>
    </row>
    <row r="8658" spans="1:10" x14ac:dyDescent="0.25">
      <c r="A8658" s="3">
        <f t="shared" si="135"/>
        <v>11580133</v>
      </c>
      <c r="B8658" s="24">
        <v>11580133</v>
      </c>
      <c r="C8658" s="23" t="s">
        <v>937</v>
      </c>
      <c r="D8658" s="24" t="s">
        <v>1</v>
      </c>
      <c r="E8658" s="24" t="s">
        <v>724</v>
      </c>
      <c r="F8658" s="24" t="s">
        <v>17700</v>
      </c>
      <c r="G8658" s="24" t="s">
        <v>940</v>
      </c>
      <c r="H8658" s="24" t="s">
        <v>941</v>
      </c>
      <c r="I8658" s="23" t="s">
        <v>17701</v>
      </c>
      <c r="J8658" s="23" t="s">
        <v>784</v>
      </c>
    </row>
    <row r="8659" spans="1:10" x14ac:dyDescent="0.25">
      <c r="A8659" s="3">
        <f t="shared" si="135"/>
        <v>11580135</v>
      </c>
      <c r="B8659" s="24">
        <v>11580135</v>
      </c>
      <c r="C8659" s="23" t="s">
        <v>937</v>
      </c>
      <c r="D8659" s="24" t="s">
        <v>1</v>
      </c>
      <c r="E8659" s="24" t="s">
        <v>724</v>
      </c>
      <c r="F8659" s="24" t="s">
        <v>17702</v>
      </c>
      <c r="G8659" s="24" t="s">
        <v>940</v>
      </c>
      <c r="H8659" s="24" t="s">
        <v>941</v>
      </c>
      <c r="I8659" s="23" t="s">
        <v>17703</v>
      </c>
      <c r="J8659" s="23" t="s">
        <v>897</v>
      </c>
    </row>
    <row r="8660" spans="1:10" x14ac:dyDescent="0.25">
      <c r="A8660" s="3">
        <f t="shared" si="135"/>
        <v>11581617</v>
      </c>
      <c r="B8660" s="24">
        <v>11581617</v>
      </c>
      <c r="C8660" s="23" t="s">
        <v>937</v>
      </c>
      <c r="D8660" s="24" t="s">
        <v>1</v>
      </c>
      <c r="E8660" s="24" t="s">
        <v>724</v>
      </c>
      <c r="F8660" s="24" t="s">
        <v>17704</v>
      </c>
      <c r="G8660" s="24" t="s">
        <v>1117</v>
      </c>
      <c r="H8660" s="24" t="s">
        <v>941</v>
      </c>
      <c r="I8660" s="23" t="s">
        <v>17705</v>
      </c>
      <c r="J8660" s="23" t="s">
        <v>624</v>
      </c>
    </row>
    <row r="8661" spans="1:10" x14ac:dyDescent="0.25">
      <c r="A8661" s="3">
        <f t="shared" si="135"/>
        <v>11583310</v>
      </c>
      <c r="B8661" s="24">
        <v>11583310</v>
      </c>
      <c r="C8661" s="23" t="s">
        <v>937</v>
      </c>
      <c r="D8661" s="24" t="s">
        <v>1</v>
      </c>
      <c r="E8661" s="24" t="s">
        <v>724</v>
      </c>
      <c r="F8661" s="24" t="s">
        <v>17706</v>
      </c>
      <c r="G8661" s="24" t="s">
        <v>1117</v>
      </c>
      <c r="H8661" s="24" t="s">
        <v>941</v>
      </c>
      <c r="I8661" s="23" t="s">
        <v>17707</v>
      </c>
      <c r="J8661" s="23" t="s">
        <v>867</v>
      </c>
    </row>
    <row r="8662" spans="1:10" x14ac:dyDescent="0.25">
      <c r="A8662" s="3">
        <f t="shared" si="135"/>
        <v>11583981</v>
      </c>
      <c r="B8662" s="24">
        <v>11583981</v>
      </c>
      <c r="C8662" s="23" t="s">
        <v>937</v>
      </c>
      <c r="D8662" s="24" t="s">
        <v>1</v>
      </c>
      <c r="E8662" s="24" t="s">
        <v>724</v>
      </c>
      <c r="F8662" s="24" t="s">
        <v>17708</v>
      </c>
      <c r="G8662" s="24" t="s">
        <v>1117</v>
      </c>
      <c r="H8662" s="24" t="s">
        <v>941</v>
      </c>
      <c r="I8662" s="23" t="s">
        <v>17709</v>
      </c>
      <c r="J8662" s="23" t="s">
        <v>723</v>
      </c>
    </row>
    <row r="8663" spans="1:10" x14ac:dyDescent="0.25">
      <c r="A8663" s="3">
        <f t="shared" si="135"/>
        <v>11584058</v>
      </c>
      <c r="B8663" s="24">
        <v>11584058</v>
      </c>
      <c r="C8663" s="23" t="s">
        <v>937</v>
      </c>
      <c r="D8663" s="24" t="s">
        <v>1</v>
      </c>
      <c r="E8663" s="24" t="s">
        <v>724</v>
      </c>
      <c r="F8663" s="24" t="s">
        <v>17710</v>
      </c>
      <c r="G8663" s="24" t="s">
        <v>940</v>
      </c>
      <c r="H8663" s="24" t="s">
        <v>941</v>
      </c>
      <c r="I8663" s="23" t="s">
        <v>17711</v>
      </c>
      <c r="J8663" s="23" t="s">
        <v>774</v>
      </c>
    </row>
    <row r="8664" spans="1:10" x14ac:dyDescent="0.25">
      <c r="A8664" s="3">
        <f t="shared" si="135"/>
        <v>11588345</v>
      </c>
      <c r="B8664" s="24">
        <v>11588345</v>
      </c>
      <c r="C8664" s="23" t="s">
        <v>937</v>
      </c>
      <c r="D8664" s="24" t="s">
        <v>1</v>
      </c>
      <c r="E8664" s="24" t="s">
        <v>724</v>
      </c>
      <c r="F8664" s="24" t="s">
        <v>17712</v>
      </c>
      <c r="G8664" s="24" t="s">
        <v>940</v>
      </c>
      <c r="H8664" s="24" t="s">
        <v>941</v>
      </c>
      <c r="I8664" s="23" t="s">
        <v>17713</v>
      </c>
      <c r="J8664" s="23" t="s">
        <v>740</v>
      </c>
    </row>
    <row r="8665" spans="1:10" x14ac:dyDescent="0.25">
      <c r="A8665" s="3">
        <f t="shared" si="135"/>
        <v>11592368</v>
      </c>
      <c r="B8665" s="24">
        <v>11592368</v>
      </c>
      <c r="C8665" s="23" t="s">
        <v>937</v>
      </c>
      <c r="D8665" s="24" t="s">
        <v>1</v>
      </c>
      <c r="E8665" s="24" t="s">
        <v>724</v>
      </c>
      <c r="F8665" s="24" t="s">
        <v>17714</v>
      </c>
      <c r="G8665" s="24" t="s">
        <v>940</v>
      </c>
      <c r="H8665" s="24" t="s">
        <v>941</v>
      </c>
      <c r="I8665" s="23" t="s">
        <v>17715</v>
      </c>
      <c r="J8665" s="23" t="s">
        <v>884</v>
      </c>
    </row>
    <row r="8666" spans="1:10" x14ac:dyDescent="0.25">
      <c r="A8666" s="3">
        <f t="shared" si="135"/>
        <v>11593901</v>
      </c>
      <c r="B8666" s="24">
        <v>11593901</v>
      </c>
      <c r="C8666" s="23" t="s">
        <v>937</v>
      </c>
      <c r="D8666" s="24" t="s">
        <v>1</v>
      </c>
      <c r="E8666" s="24" t="s">
        <v>724</v>
      </c>
      <c r="F8666" s="24" t="s">
        <v>17716</v>
      </c>
      <c r="G8666" s="24" t="s">
        <v>940</v>
      </c>
      <c r="H8666" s="24" t="s">
        <v>941</v>
      </c>
      <c r="I8666" s="23" t="s">
        <v>17717</v>
      </c>
      <c r="J8666" s="23" t="s">
        <v>881</v>
      </c>
    </row>
    <row r="8667" spans="1:10" x14ac:dyDescent="0.25">
      <c r="A8667" s="3">
        <f t="shared" si="135"/>
        <v>11595058</v>
      </c>
      <c r="B8667" s="24">
        <v>11595058</v>
      </c>
      <c r="C8667" s="23" t="s">
        <v>937</v>
      </c>
      <c r="D8667" s="24" t="s">
        <v>1</v>
      </c>
      <c r="E8667" s="24" t="s">
        <v>724</v>
      </c>
      <c r="F8667" s="24" t="s">
        <v>17718</v>
      </c>
      <c r="G8667" s="24" t="s">
        <v>940</v>
      </c>
      <c r="H8667" s="24" t="s">
        <v>941</v>
      </c>
      <c r="I8667" s="23" t="s">
        <v>17719</v>
      </c>
      <c r="J8667" s="23" t="s">
        <v>800</v>
      </c>
    </row>
    <row r="8668" spans="1:10" x14ac:dyDescent="0.25">
      <c r="A8668" s="3">
        <f t="shared" si="135"/>
        <v>11596916</v>
      </c>
      <c r="B8668" s="24">
        <v>11596916</v>
      </c>
      <c r="C8668" s="23" t="s">
        <v>937</v>
      </c>
      <c r="D8668" s="24" t="s">
        <v>1</v>
      </c>
      <c r="E8668" s="24" t="s">
        <v>724</v>
      </c>
      <c r="F8668" s="24" t="s">
        <v>17720</v>
      </c>
      <c r="G8668" s="24" t="s">
        <v>1117</v>
      </c>
      <c r="H8668" s="24" t="s">
        <v>941</v>
      </c>
      <c r="I8668" s="23" t="s">
        <v>17721</v>
      </c>
      <c r="J8668" s="23" t="s">
        <v>836</v>
      </c>
    </row>
    <row r="8669" spans="1:10" x14ac:dyDescent="0.25">
      <c r="A8669" s="3">
        <f t="shared" si="135"/>
        <v>11597089</v>
      </c>
      <c r="B8669" s="24">
        <v>11597089</v>
      </c>
      <c r="C8669" s="23" t="s">
        <v>937</v>
      </c>
      <c r="D8669" s="24" t="s">
        <v>1</v>
      </c>
      <c r="E8669" s="24" t="s">
        <v>724</v>
      </c>
      <c r="F8669" s="24" t="s">
        <v>17722</v>
      </c>
      <c r="G8669" s="24" t="s">
        <v>1117</v>
      </c>
      <c r="H8669" s="24" t="s">
        <v>941</v>
      </c>
      <c r="I8669" s="23" t="s">
        <v>17723</v>
      </c>
      <c r="J8669" s="23" t="s">
        <v>843</v>
      </c>
    </row>
    <row r="8670" spans="1:10" x14ac:dyDescent="0.25">
      <c r="A8670" s="3">
        <f t="shared" si="135"/>
        <v>11600276</v>
      </c>
      <c r="B8670" s="24">
        <v>11600276</v>
      </c>
      <c r="C8670" s="23" t="s">
        <v>937</v>
      </c>
      <c r="D8670" s="24" t="s">
        <v>1</v>
      </c>
      <c r="E8670" s="24" t="s">
        <v>724</v>
      </c>
      <c r="F8670" s="24" t="s">
        <v>17724</v>
      </c>
      <c r="G8670" s="24" t="s">
        <v>1117</v>
      </c>
      <c r="H8670" s="24" t="s">
        <v>941</v>
      </c>
      <c r="I8670" s="23" t="s">
        <v>17725</v>
      </c>
      <c r="J8670" s="23" t="s">
        <v>843</v>
      </c>
    </row>
    <row r="8671" spans="1:10" x14ac:dyDescent="0.25">
      <c r="A8671" s="3">
        <f t="shared" si="135"/>
        <v>11601848</v>
      </c>
      <c r="B8671" s="24">
        <v>11601848</v>
      </c>
      <c r="C8671" s="23" t="s">
        <v>937</v>
      </c>
      <c r="D8671" s="24" t="s">
        <v>1</v>
      </c>
      <c r="E8671" s="24" t="s">
        <v>724</v>
      </c>
      <c r="F8671" s="24" t="s">
        <v>17726</v>
      </c>
      <c r="G8671" s="24" t="s">
        <v>1117</v>
      </c>
      <c r="H8671" s="24" t="s">
        <v>941</v>
      </c>
      <c r="I8671" s="23" t="s">
        <v>17727</v>
      </c>
      <c r="J8671" s="23" t="s">
        <v>810</v>
      </c>
    </row>
    <row r="8672" spans="1:10" x14ac:dyDescent="0.25">
      <c r="A8672" s="3">
        <f t="shared" si="135"/>
        <v>11619896</v>
      </c>
      <c r="B8672" s="24">
        <v>11619896</v>
      </c>
      <c r="C8672" s="23" t="s">
        <v>937</v>
      </c>
      <c r="D8672" s="24" t="s">
        <v>1</v>
      </c>
      <c r="E8672" s="24" t="s">
        <v>724</v>
      </c>
      <c r="F8672" s="24" t="s">
        <v>17728</v>
      </c>
      <c r="G8672" s="24" t="s">
        <v>1117</v>
      </c>
      <c r="H8672" s="24" t="s">
        <v>941</v>
      </c>
      <c r="I8672" s="23" t="s">
        <v>17729</v>
      </c>
      <c r="J8672" s="23" t="s">
        <v>867</v>
      </c>
    </row>
    <row r="8673" spans="1:10" x14ac:dyDescent="0.25">
      <c r="A8673" s="3">
        <f t="shared" si="135"/>
        <v>11628179</v>
      </c>
      <c r="B8673" s="24">
        <v>11628179</v>
      </c>
      <c r="C8673" s="23" t="s">
        <v>937</v>
      </c>
      <c r="D8673" s="24" t="s">
        <v>1</v>
      </c>
      <c r="E8673" s="24" t="s">
        <v>724</v>
      </c>
      <c r="F8673" s="24" t="s">
        <v>134</v>
      </c>
      <c r="G8673" s="24" t="s">
        <v>1117</v>
      </c>
      <c r="H8673" s="24" t="s">
        <v>941</v>
      </c>
      <c r="I8673" s="23" t="s">
        <v>17730</v>
      </c>
      <c r="J8673" s="23" t="s">
        <v>778</v>
      </c>
    </row>
    <row r="8674" spans="1:10" x14ac:dyDescent="0.25">
      <c r="A8674" s="3">
        <f t="shared" si="135"/>
        <v>11630032</v>
      </c>
      <c r="B8674" s="24">
        <v>11630032</v>
      </c>
      <c r="C8674" s="23" t="s">
        <v>937</v>
      </c>
      <c r="D8674" s="24" t="s">
        <v>1</v>
      </c>
      <c r="E8674" s="24" t="s">
        <v>724</v>
      </c>
      <c r="F8674" s="24" t="s">
        <v>17731</v>
      </c>
      <c r="G8674" s="24" t="s">
        <v>1117</v>
      </c>
      <c r="H8674" s="24" t="s">
        <v>941</v>
      </c>
      <c r="I8674" s="23" t="s">
        <v>17732</v>
      </c>
      <c r="J8674" s="23" t="s">
        <v>778</v>
      </c>
    </row>
    <row r="8675" spans="1:10" x14ac:dyDescent="0.25">
      <c r="A8675" s="3">
        <f t="shared" si="135"/>
        <v>11638134</v>
      </c>
      <c r="B8675" s="24">
        <v>11638134</v>
      </c>
      <c r="C8675" s="23" t="s">
        <v>937</v>
      </c>
      <c r="D8675" s="24" t="s">
        <v>1</v>
      </c>
      <c r="E8675" s="24" t="s">
        <v>724</v>
      </c>
      <c r="F8675" s="24" t="s">
        <v>17733</v>
      </c>
      <c r="G8675" s="24" t="s">
        <v>1117</v>
      </c>
      <c r="H8675" s="24" t="s">
        <v>941</v>
      </c>
      <c r="I8675" s="23" t="s">
        <v>17734</v>
      </c>
      <c r="J8675" s="23" t="s">
        <v>778</v>
      </c>
    </row>
    <row r="8676" spans="1:10" x14ac:dyDescent="0.25">
      <c r="A8676" s="3">
        <f t="shared" si="135"/>
        <v>11644281</v>
      </c>
      <c r="B8676" s="24">
        <v>11644281</v>
      </c>
      <c r="C8676" s="23" t="s">
        <v>937</v>
      </c>
      <c r="D8676" s="24" t="s">
        <v>1</v>
      </c>
      <c r="E8676" s="24" t="s">
        <v>724</v>
      </c>
      <c r="F8676" s="24" t="s">
        <v>17735</v>
      </c>
      <c r="G8676" s="24" t="s">
        <v>1117</v>
      </c>
      <c r="H8676" s="24" t="s">
        <v>941</v>
      </c>
      <c r="I8676" s="23" t="s">
        <v>17736</v>
      </c>
      <c r="J8676" s="23" t="s">
        <v>778</v>
      </c>
    </row>
    <row r="8677" spans="1:10" x14ac:dyDescent="0.25">
      <c r="A8677" s="3">
        <f t="shared" si="135"/>
        <v>11655144</v>
      </c>
      <c r="B8677" s="24">
        <v>11655144</v>
      </c>
      <c r="C8677" s="23" t="s">
        <v>937</v>
      </c>
      <c r="D8677" s="24" t="s">
        <v>1</v>
      </c>
      <c r="E8677" s="24" t="s">
        <v>724</v>
      </c>
      <c r="F8677" s="24" t="s">
        <v>17737</v>
      </c>
      <c r="G8677" s="24" t="s">
        <v>940</v>
      </c>
      <c r="H8677" s="24" t="s">
        <v>941</v>
      </c>
      <c r="I8677" s="23" t="s">
        <v>17738</v>
      </c>
      <c r="J8677" s="23" t="s">
        <v>804</v>
      </c>
    </row>
    <row r="8678" spans="1:10" x14ac:dyDescent="0.25">
      <c r="A8678" s="3">
        <f t="shared" si="135"/>
        <v>11660865</v>
      </c>
      <c r="B8678" s="24">
        <v>11660865</v>
      </c>
      <c r="C8678" s="23" t="s">
        <v>937</v>
      </c>
      <c r="D8678" s="24" t="s">
        <v>1</v>
      </c>
      <c r="E8678" s="24" t="s">
        <v>724</v>
      </c>
      <c r="F8678" s="24" t="s">
        <v>17739</v>
      </c>
      <c r="G8678" s="24" t="s">
        <v>940</v>
      </c>
      <c r="H8678" s="24" t="s">
        <v>941</v>
      </c>
      <c r="I8678" s="23" t="s">
        <v>17740</v>
      </c>
      <c r="J8678" s="23" t="s">
        <v>823</v>
      </c>
    </row>
    <row r="8679" spans="1:10" x14ac:dyDescent="0.25">
      <c r="A8679" s="3">
        <f t="shared" si="135"/>
        <v>11666133</v>
      </c>
      <c r="B8679" s="24">
        <v>11666133</v>
      </c>
      <c r="C8679" s="23" t="s">
        <v>937</v>
      </c>
      <c r="D8679" s="24" t="s">
        <v>1</v>
      </c>
      <c r="E8679" s="24" t="s">
        <v>724</v>
      </c>
      <c r="F8679" s="24" t="s">
        <v>17741</v>
      </c>
      <c r="G8679" s="24" t="s">
        <v>940</v>
      </c>
      <c r="H8679" s="24" t="s">
        <v>941</v>
      </c>
      <c r="I8679" s="23" t="s">
        <v>17742</v>
      </c>
      <c r="J8679" s="23" t="s">
        <v>767</v>
      </c>
    </row>
    <row r="8680" spans="1:10" x14ac:dyDescent="0.25">
      <c r="A8680" s="3">
        <f t="shared" si="135"/>
        <v>11681290</v>
      </c>
      <c r="B8680" s="24">
        <v>11681290</v>
      </c>
      <c r="C8680" s="23" t="s">
        <v>937</v>
      </c>
      <c r="D8680" s="24" t="s">
        <v>1</v>
      </c>
      <c r="E8680" s="24" t="s">
        <v>724</v>
      </c>
      <c r="F8680" s="24" t="s">
        <v>17743</v>
      </c>
      <c r="G8680" s="24" t="s">
        <v>1117</v>
      </c>
      <c r="H8680" s="24" t="s">
        <v>941</v>
      </c>
      <c r="I8680" s="23" t="s">
        <v>17744</v>
      </c>
      <c r="J8680" s="23" t="s">
        <v>624</v>
      </c>
    </row>
    <row r="8681" spans="1:10" x14ac:dyDescent="0.25">
      <c r="A8681" s="3">
        <f t="shared" si="135"/>
        <v>11681314</v>
      </c>
      <c r="B8681" s="24">
        <v>11681314</v>
      </c>
      <c r="C8681" s="23" t="s">
        <v>937</v>
      </c>
      <c r="D8681" s="24" t="s">
        <v>1</v>
      </c>
      <c r="E8681" s="24" t="s">
        <v>724</v>
      </c>
      <c r="F8681" s="24" t="s">
        <v>17745</v>
      </c>
      <c r="G8681" s="24" t="s">
        <v>1117</v>
      </c>
      <c r="H8681" s="24" t="s">
        <v>941</v>
      </c>
      <c r="I8681" s="23" t="s">
        <v>17746</v>
      </c>
      <c r="J8681" s="23" t="s">
        <v>769</v>
      </c>
    </row>
    <row r="8682" spans="1:10" x14ac:dyDescent="0.25">
      <c r="A8682" s="3">
        <f t="shared" si="135"/>
        <v>11685361</v>
      </c>
      <c r="B8682" s="24">
        <v>11685361</v>
      </c>
      <c r="C8682" s="23" t="s">
        <v>937</v>
      </c>
      <c r="D8682" s="24" t="s">
        <v>1</v>
      </c>
      <c r="E8682" s="24" t="s">
        <v>724</v>
      </c>
      <c r="F8682" s="24" t="s">
        <v>17747</v>
      </c>
      <c r="G8682" s="24" t="s">
        <v>1117</v>
      </c>
      <c r="H8682" s="24" t="s">
        <v>941</v>
      </c>
      <c r="I8682" s="23" t="s">
        <v>17748</v>
      </c>
      <c r="J8682" s="23" t="s">
        <v>624</v>
      </c>
    </row>
    <row r="8683" spans="1:10" x14ac:dyDescent="0.25">
      <c r="A8683" s="3">
        <f t="shared" si="135"/>
        <v>11699582</v>
      </c>
      <c r="B8683" s="24">
        <v>11699582</v>
      </c>
      <c r="C8683" s="23" t="s">
        <v>937</v>
      </c>
      <c r="D8683" s="24" t="s">
        <v>1</v>
      </c>
      <c r="E8683" s="24" t="s">
        <v>724</v>
      </c>
      <c r="F8683" s="24" t="s">
        <v>17749</v>
      </c>
      <c r="G8683" s="24" t="s">
        <v>1117</v>
      </c>
      <c r="H8683" s="24" t="s">
        <v>941</v>
      </c>
      <c r="I8683" s="23" t="s">
        <v>17750</v>
      </c>
      <c r="J8683" s="23" t="s">
        <v>723</v>
      </c>
    </row>
    <row r="8684" spans="1:10" x14ac:dyDescent="0.25">
      <c r="A8684" s="3">
        <f t="shared" si="135"/>
        <v>11701468</v>
      </c>
      <c r="B8684" s="24">
        <v>11701468</v>
      </c>
      <c r="C8684" s="23" t="s">
        <v>937</v>
      </c>
      <c r="D8684" s="24" t="s">
        <v>1</v>
      </c>
      <c r="E8684" s="24" t="s">
        <v>724</v>
      </c>
      <c r="F8684" s="24" t="s">
        <v>418</v>
      </c>
      <c r="G8684" s="24" t="s">
        <v>1117</v>
      </c>
      <c r="H8684" s="24" t="s">
        <v>941</v>
      </c>
      <c r="I8684" s="23" t="s">
        <v>17751</v>
      </c>
      <c r="J8684" s="23" t="s">
        <v>723</v>
      </c>
    </row>
    <row r="8685" spans="1:10" x14ac:dyDescent="0.25">
      <c r="A8685" s="3">
        <f t="shared" si="135"/>
        <v>11701853</v>
      </c>
      <c r="B8685" s="24">
        <v>11701853</v>
      </c>
      <c r="C8685" s="23" t="s">
        <v>937</v>
      </c>
      <c r="D8685" s="24" t="s">
        <v>1</v>
      </c>
      <c r="E8685" s="24" t="s">
        <v>724</v>
      </c>
      <c r="F8685" s="24" t="s">
        <v>17752</v>
      </c>
      <c r="G8685" s="24" t="s">
        <v>1117</v>
      </c>
      <c r="H8685" s="24" t="s">
        <v>941</v>
      </c>
      <c r="I8685" s="23" t="s">
        <v>17753</v>
      </c>
      <c r="J8685" s="23" t="s">
        <v>723</v>
      </c>
    </row>
    <row r="8686" spans="1:10" x14ac:dyDescent="0.25">
      <c r="A8686" s="3">
        <f t="shared" si="135"/>
        <v>11705308</v>
      </c>
      <c r="B8686" s="24">
        <v>11705308</v>
      </c>
      <c r="C8686" s="23" t="s">
        <v>937</v>
      </c>
      <c r="D8686" s="24" t="s">
        <v>1</v>
      </c>
      <c r="E8686" s="24" t="s">
        <v>724</v>
      </c>
      <c r="F8686" s="24" t="s">
        <v>17754</v>
      </c>
      <c r="G8686" s="24" t="s">
        <v>1117</v>
      </c>
      <c r="H8686" s="24" t="s">
        <v>941</v>
      </c>
      <c r="I8686" s="23" t="s">
        <v>17755</v>
      </c>
      <c r="J8686" s="23" t="s">
        <v>778</v>
      </c>
    </row>
    <row r="8687" spans="1:10" x14ac:dyDescent="0.25">
      <c r="A8687" s="3">
        <f t="shared" si="135"/>
        <v>11709332</v>
      </c>
      <c r="B8687" s="24">
        <v>11709332</v>
      </c>
      <c r="C8687" s="23" t="s">
        <v>937</v>
      </c>
      <c r="D8687" s="24" t="s">
        <v>1</v>
      </c>
      <c r="E8687" s="24" t="s">
        <v>724</v>
      </c>
      <c r="F8687" s="24" t="s">
        <v>17756</v>
      </c>
      <c r="G8687" s="24" t="s">
        <v>1117</v>
      </c>
      <c r="H8687" s="24" t="s">
        <v>941</v>
      </c>
      <c r="I8687" s="23" t="s">
        <v>17757</v>
      </c>
      <c r="J8687" s="23" t="s">
        <v>778</v>
      </c>
    </row>
    <row r="8688" spans="1:10" x14ac:dyDescent="0.25">
      <c r="A8688" s="3">
        <f t="shared" si="135"/>
        <v>11709431</v>
      </c>
      <c r="B8688" s="24">
        <v>11709431</v>
      </c>
      <c r="C8688" s="23" t="s">
        <v>937</v>
      </c>
      <c r="D8688" s="24" t="s">
        <v>1</v>
      </c>
      <c r="E8688" s="24" t="s">
        <v>724</v>
      </c>
      <c r="F8688" s="24" t="s">
        <v>17758</v>
      </c>
      <c r="G8688" s="24" t="s">
        <v>1117</v>
      </c>
      <c r="H8688" s="24" t="s">
        <v>941</v>
      </c>
      <c r="I8688" s="23" t="s">
        <v>17759</v>
      </c>
      <c r="J8688" s="23" t="s">
        <v>778</v>
      </c>
    </row>
    <row r="8689" spans="1:10" x14ac:dyDescent="0.25">
      <c r="A8689" s="3">
        <f t="shared" si="135"/>
        <v>11762791</v>
      </c>
      <c r="B8689" s="24">
        <v>11762791</v>
      </c>
      <c r="C8689" s="23" t="s">
        <v>937</v>
      </c>
      <c r="D8689" s="24" t="s">
        <v>1</v>
      </c>
      <c r="E8689" s="24" t="s">
        <v>724</v>
      </c>
      <c r="F8689" s="24" t="s">
        <v>172</v>
      </c>
      <c r="G8689" s="24" t="s">
        <v>1117</v>
      </c>
      <c r="H8689" s="24" t="s">
        <v>941</v>
      </c>
      <c r="I8689" s="23" t="s">
        <v>17760</v>
      </c>
      <c r="J8689" s="23" t="s">
        <v>723</v>
      </c>
    </row>
    <row r="8690" spans="1:10" x14ac:dyDescent="0.25">
      <c r="A8690" s="3">
        <f t="shared" si="135"/>
        <v>11772200</v>
      </c>
      <c r="B8690" s="24">
        <v>11772200</v>
      </c>
      <c r="C8690" s="23" t="s">
        <v>937</v>
      </c>
      <c r="D8690" s="24" t="s">
        <v>1</v>
      </c>
      <c r="E8690" s="24" t="s">
        <v>724</v>
      </c>
      <c r="F8690" s="24" t="s">
        <v>186</v>
      </c>
      <c r="G8690" s="24" t="s">
        <v>1117</v>
      </c>
      <c r="H8690" s="24" t="s">
        <v>941</v>
      </c>
      <c r="I8690" s="23" t="s">
        <v>17761</v>
      </c>
      <c r="J8690" s="23" t="s">
        <v>723</v>
      </c>
    </row>
    <row r="8691" spans="1:10" x14ac:dyDescent="0.25">
      <c r="A8691" s="3">
        <f t="shared" si="135"/>
        <v>11774390</v>
      </c>
      <c r="B8691" s="24">
        <v>11774390</v>
      </c>
      <c r="C8691" s="23" t="s">
        <v>937</v>
      </c>
      <c r="D8691" s="24" t="s">
        <v>1</v>
      </c>
      <c r="E8691" s="24" t="s">
        <v>724</v>
      </c>
      <c r="F8691" s="24" t="s">
        <v>17762</v>
      </c>
      <c r="G8691" s="24" t="s">
        <v>1117</v>
      </c>
      <c r="H8691" s="24" t="s">
        <v>941</v>
      </c>
      <c r="I8691" s="23" t="s">
        <v>17763</v>
      </c>
      <c r="J8691" s="23" t="s">
        <v>778</v>
      </c>
    </row>
    <row r="8692" spans="1:10" x14ac:dyDescent="0.25">
      <c r="A8692" s="3">
        <f t="shared" si="135"/>
        <v>11785839</v>
      </c>
      <c r="B8692" s="24">
        <v>11785839</v>
      </c>
      <c r="C8692" s="23" t="s">
        <v>937</v>
      </c>
      <c r="D8692" s="24" t="s">
        <v>1</v>
      </c>
      <c r="E8692" s="24" t="s">
        <v>724</v>
      </c>
      <c r="F8692" s="24" t="s">
        <v>17764</v>
      </c>
      <c r="G8692" s="24" t="s">
        <v>1117</v>
      </c>
      <c r="H8692" s="24" t="s">
        <v>941</v>
      </c>
      <c r="I8692" s="23" t="s">
        <v>17765</v>
      </c>
      <c r="J8692" s="23" t="s">
        <v>778</v>
      </c>
    </row>
    <row r="8693" spans="1:10" x14ac:dyDescent="0.25">
      <c r="A8693" s="3">
        <f t="shared" si="135"/>
        <v>12104804</v>
      </c>
      <c r="B8693" s="24">
        <v>12104804</v>
      </c>
      <c r="C8693" s="23" t="s">
        <v>937</v>
      </c>
      <c r="D8693" s="24" t="s">
        <v>1</v>
      </c>
      <c r="E8693" s="24" t="s">
        <v>724</v>
      </c>
      <c r="F8693" s="24" t="s">
        <v>17766</v>
      </c>
      <c r="G8693" s="24" t="s">
        <v>1117</v>
      </c>
      <c r="H8693" s="24" t="s">
        <v>941</v>
      </c>
      <c r="I8693" s="23" t="s">
        <v>17767</v>
      </c>
      <c r="J8693" s="23" t="s">
        <v>778</v>
      </c>
    </row>
    <row r="8694" spans="1:10" x14ac:dyDescent="0.25">
      <c r="A8694" s="3">
        <f t="shared" si="135"/>
        <v>12145107</v>
      </c>
      <c r="B8694" s="24">
        <v>12145107</v>
      </c>
      <c r="C8694" s="23" t="s">
        <v>937</v>
      </c>
      <c r="D8694" s="24" t="s">
        <v>1</v>
      </c>
      <c r="E8694" s="24" t="s">
        <v>724</v>
      </c>
      <c r="F8694" s="24" t="s">
        <v>17768</v>
      </c>
      <c r="G8694" s="24" t="s">
        <v>1117</v>
      </c>
      <c r="H8694" s="24" t="s">
        <v>941</v>
      </c>
      <c r="I8694" s="23" t="s">
        <v>17769</v>
      </c>
      <c r="J8694" s="23" t="s">
        <v>723</v>
      </c>
    </row>
    <row r="8695" spans="1:10" x14ac:dyDescent="0.25">
      <c r="A8695" s="3">
        <f t="shared" si="135"/>
        <v>12189265</v>
      </c>
      <c r="B8695" s="24">
        <v>12189265</v>
      </c>
      <c r="C8695" s="23" t="s">
        <v>937</v>
      </c>
      <c r="D8695" s="24" t="s">
        <v>1</v>
      </c>
      <c r="E8695" s="24" t="s">
        <v>724</v>
      </c>
      <c r="F8695" s="24" t="s">
        <v>17770</v>
      </c>
      <c r="G8695" s="24" t="s">
        <v>1117</v>
      </c>
      <c r="H8695" s="24" t="s">
        <v>941</v>
      </c>
      <c r="I8695" s="23" t="s">
        <v>17771</v>
      </c>
      <c r="J8695" s="23" t="s">
        <v>769</v>
      </c>
    </row>
    <row r="8696" spans="1:10" x14ac:dyDescent="0.25">
      <c r="A8696" s="3">
        <f t="shared" si="135"/>
        <v>12192961</v>
      </c>
      <c r="B8696" s="24">
        <v>12192961</v>
      </c>
      <c r="C8696" s="23" t="s">
        <v>937</v>
      </c>
      <c r="D8696" s="24" t="s">
        <v>1</v>
      </c>
      <c r="E8696" s="24" t="s">
        <v>724</v>
      </c>
      <c r="F8696" s="24" t="s">
        <v>17772</v>
      </c>
      <c r="G8696" s="24" t="s">
        <v>1117</v>
      </c>
      <c r="H8696" s="24" t="s">
        <v>941</v>
      </c>
      <c r="I8696" s="23" t="s">
        <v>17773</v>
      </c>
      <c r="J8696" s="23" t="s">
        <v>723</v>
      </c>
    </row>
    <row r="8697" spans="1:10" x14ac:dyDescent="0.25">
      <c r="A8697" s="3">
        <f t="shared" si="135"/>
        <v>12206256</v>
      </c>
      <c r="B8697" s="24">
        <v>12206256</v>
      </c>
      <c r="C8697" s="23" t="s">
        <v>937</v>
      </c>
      <c r="D8697" s="24" t="s">
        <v>1</v>
      </c>
      <c r="E8697" s="24" t="s">
        <v>724</v>
      </c>
      <c r="F8697" s="24" t="s">
        <v>17774</v>
      </c>
      <c r="G8697" s="24" t="s">
        <v>1117</v>
      </c>
      <c r="H8697" s="24" t="s">
        <v>941</v>
      </c>
      <c r="I8697" s="23" t="s">
        <v>17775</v>
      </c>
      <c r="J8697" s="23" t="s">
        <v>769</v>
      </c>
    </row>
    <row r="8698" spans="1:10" x14ac:dyDescent="0.25">
      <c r="A8698" s="3">
        <f t="shared" si="135"/>
        <v>12217126</v>
      </c>
      <c r="B8698" s="24">
        <v>12217126</v>
      </c>
      <c r="C8698" s="23" t="s">
        <v>937</v>
      </c>
      <c r="D8698" s="24" t="s">
        <v>1</v>
      </c>
      <c r="E8698" s="24" t="s">
        <v>724</v>
      </c>
      <c r="F8698" s="24" t="s">
        <v>17776</v>
      </c>
      <c r="G8698" s="24" t="s">
        <v>1117</v>
      </c>
      <c r="H8698" s="24" t="s">
        <v>941</v>
      </c>
      <c r="I8698" s="23" t="s">
        <v>17777</v>
      </c>
      <c r="J8698" s="23" t="s">
        <v>769</v>
      </c>
    </row>
    <row r="8699" spans="1:10" x14ac:dyDescent="0.25">
      <c r="A8699" s="3">
        <f t="shared" si="135"/>
        <v>12240830</v>
      </c>
      <c r="B8699" s="24">
        <v>12240830</v>
      </c>
      <c r="C8699" s="23" t="s">
        <v>937</v>
      </c>
      <c r="D8699" s="24" t="s">
        <v>1</v>
      </c>
      <c r="E8699" s="24" t="s">
        <v>724</v>
      </c>
      <c r="F8699" s="24" t="s">
        <v>17778</v>
      </c>
      <c r="G8699" s="24" t="s">
        <v>940</v>
      </c>
      <c r="H8699" s="24" t="s">
        <v>941</v>
      </c>
      <c r="I8699" s="23" t="s">
        <v>17779</v>
      </c>
      <c r="J8699" s="23" t="s">
        <v>857</v>
      </c>
    </row>
    <row r="8700" spans="1:10" x14ac:dyDescent="0.25">
      <c r="A8700" s="3">
        <f t="shared" si="135"/>
        <v>12521034</v>
      </c>
      <c r="B8700" s="24">
        <v>12521034</v>
      </c>
      <c r="C8700" s="23" t="s">
        <v>937</v>
      </c>
      <c r="D8700" s="24" t="s">
        <v>1</v>
      </c>
      <c r="E8700" s="24" t="s">
        <v>724</v>
      </c>
      <c r="F8700" s="24" t="s">
        <v>17780</v>
      </c>
      <c r="G8700" s="24" t="s">
        <v>940</v>
      </c>
      <c r="H8700" s="24" t="s">
        <v>941</v>
      </c>
      <c r="I8700" s="23" t="s">
        <v>17781</v>
      </c>
      <c r="J8700" s="23" t="s">
        <v>823</v>
      </c>
    </row>
    <row r="8701" spans="1:10" x14ac:dyDescent="0.25">
      <c r="A8701" s="3">
        <f t="shared" si="135"/>
        <v>12523662</v>
      </c>
      <c r="B8701" s="24">
        <v>12523662</v>
      </c>
      <c r="C8701" s="23" t="s">
        <v>937</v>
      </c>
      <c r="D8701" s="24" t="s">
        <v>1</v>
      </c>
      <c r="E8701" s="24" t="s">
        <v>724</v>
      </c>
      <c r="F8701" s="24" t="s">
        <v>17782</v>
      </c>
      <c r="G8701" s="24" t="s">
        <v>940</v>
      </c>
      <c r="H8701" s="24" t="s">
        <v>941</v>
      </c>
      <c r="I8701" s="23" t="s">
        <v>17783</v>
      </c>
      <c r="J8701" s="23" t="s">
        <v>562</v>
      </c>
    </row>
    <row r="8702" spans="1:10" x14ac:dyDescent="0.25">
      <c r="A8702" s="3">
        <f t="shared" si="135"/>
        <v>12527301</v>
      </c>
      <c r="B8702" s="24">
        <v>12527301</v>
      </c>
      <c r="C8702" s="23" t="s">
        <v>937</v>
      </c>
      <c r="D8702" s="24" t="s">
        <v>1</v>
      </c>
      <c r="E8702" s="24" t="s">
        <v>724</v>
      </c>
      <c r="F8702" s="24" t="s">
        <v>17784</v>
      </c>
      <c r="G8702" s="24" t="s">
        <v>940</v>
      </c>
      <c r="H8702" s="24" t="s">
        <v>941</v>
      </c>
      <c r="I8702" s="23" t="s">
        <v>17785</v>
      </c>
      <c r="J8702" s="23" t="s">
        <v>767</v>
      </c>
    </row>
    <row r="8703" spans="1:10" x14ac:dyDescent="0.25">
      <c r="A8703" s="3">
        <f t="shared" si="135"/>
        <v>12527305</v>
      </c>
      <c r="B8703" s="24">
        <v>12527305</v>
      </c>
      <c r="C8703" s="23" t="s">
        <v>937</v>
      </c>
      <c r="D8703" s="24" t="s">
        <v>1</v>
      </c>
      <c r="E8703" s="24" t="s">
        <v>724</v>
      </c>
      <c r="F8703" s="24" t="s">
        <v>17786</v>
      </c>
      <c r="G8703" s="24" t="s">
        <v>940</v>
      </c>
      <c r="H8703" s="24" t="s">
        <v>941</v>
      </c>
      <c r="I8703" s="23" t="s">
        <v>17787</v>
      </c>
      <c r="J8703" s="23" t="s">
        <v>767</v>
      </c>
    </row>
    <row r="8704" spans="1:10" x14ac:dyDescent="0.25">
      <c r="A8704" s="3">
        <f t="shared" si="135"/>
        <v>12527332</v>
      </c>
      <c r="B8704" s="24">
        <v>12527332</v>
      </c>
      <c r="C8704" s="23" t="s">
        <v>937</v>
      </c>
      <c r="D8704" s="24" t="s">
        <v>1</v>
      </c>
      <c r="E8704" s="24" t="s">
        <v>724</v>
      </c>
      <c r="F8704" s="24" t="s">
        <v>17788</v>
      </c>
      <c r="G8704" s="24" t="s">
        <v>940</v>
      </c>
      <c r="H8704" s="24" t="s">
        <v>941</v>
      </c>
      <c r="I8704" s="23" t="s">
        <v>17789</v>
      </c>
      <c r="J8704" s="23" t="s">
        <v>767</v>
      </c>
    </row>
    <row r="8705" spans="1:10" x14ac:dyDescent="0.25">
      <c r="A8705" s="3">
        <f t="shared" si="135"/>
        <v>10056255</v>
      </c>
      <c r="B8705" s="24">
        <v>10056255</v>
      </c>
      <c r="C8705" s="23" t="s">
        <v>937</v>
      </c>
      <c r="D8705" s="24" t="s">
        <v>1</v>
      </c>
      <c r="E8705" s="24" t="s">
        <v>724</v>
      </c>
      <c r="F8705" s="24" t="s">
        <v>17790</v>
      </c>
      <c r="G8705" s="24" t="s">
        <v>1117</v>
      </c>
      <c r="H8705" s="24" t="s">
        <v>941</v>
      </c>
      <c r="I8705" s="23" t="s">
        <v>17791</v>
      </c>
      <c r="J8705" s="23" t="s">
        <v>819</v>
      </c>
    </row>
    <row r="8706" spans="1:10" x14ac:dyDescent="0.25">
      <c r="A8706" s="3">
        <f t="shared" si="135"/>
        <v>10057307</v>
      </c>
      <c r="B8706" s="24">
        <v>10057307</v>
      </c>
      <c r="C8706" s="23" t="s">
        <v>937</v>
      </c>
      <c r="D8706" s="24" t="s">
        <v>1</v>
      </c>
      <c r="E8706" s="24" t="s">
        <v>724</v>
      </c>
      <c r="F8706" s="24" t="s">
        <v>17792</v>
      </c>
      <c r="G8706" s="24" t="s">
        <v>1117</v>
      </c>
      <c r="H8706" s="24" t="s">
        <v>941</v>
      </c>
      <c r="I8706" s="23" t="s">
        <v>17793</v>
      </c>
      <c r="J8706" s="23" t="s">
        <v>819</v>
      </c>
    </row>
    <row r="8707" spans="1:10" x14ac:dyDescent="0.25">
      <c r="A8707" s="3">
        <f t="shared" ref="A8707:A8770" si="136">+B8707</f>
        <v>10058668</v>
      </c>
      <c r="B8707" s="24">
        <v>10058668</v>
      </c>
      <c r="C8707" s="23" t="s">
        <v>937</v>
      </c>
      <c r="D8707" s="24" t="s">
        <v>1</v>
      </c>
      <c r="E8707" s="24" t="s">
        <v>724</v>
      </c>
      <c r="F8707" s="24" t="s">
        <v>17794</v>
      </c>
      <c r="G8707" s="24" t="s">
        <v>1117</v>
      </c>
      <c r="H8707" s="24" t="s">
        <v>941</v>
      </c>
      <c r="I8707" s="23" t="s">
        <v>17795</v>
      </c>
      <c r="J8707" s="23" t="s">
        <v>819</v>
      </c>
    </row>
    <row r="8708" spans="1:10" x14ac:dyDescent="0.25">
      <c r="A8708" s="3">
        <f t="shared" si="136"/>
        <v>10059063</v>
      </c>
      <c r="B8708" s="24">
        <v>10059063</v>
      </c>
      <c r="C8708" s="23" t="s">
        <v>937</v>
      </c>
      <c r="D8708" s="24" t="s">
        <v>1</v>
      </c>
      <c r="E8708" s="24" t="s">
        <v>724</v>
      </c>
      <c r="F8708" s="24" t="s">
        <v>17796</v>
      </c>
      <c r="G8708" s="24" t="s">
        <v>1117</v>
      </c>
      <c r="H8708" s="24" t="s">
        <v>941</v>
      </c>
      <c r="I8708" s="23" t="s">
        <v>17797</v>
      </c>
      <c r="J8708" s="23" t="s">
        <v>819</v>
      </c>
    </row>
    <row r="8709" spans="1:10" x14ac:dyDescent="0.25">
      <c r="A8709" s="3">
        <f t="shared" si="136"/>
        <v>10060585</v>
      </c>
      <c r="B8709" s="24">
        <v>10060585</v>
      </c>
      <c r="C8709" s="23" t="s">
        <v>937</v>
      </c>
      <c r="D8709" s="24" t="s">
        <v>1</v>
      </c>
      <c r="E8709" s="24" t="s">
        <v>724</v>
      </c>
      <c r="F8709" s="24" t="s">
        <v>17798</v>
      </c>
      <c r="G8709" s="24" t="s">
        <v>1117</v>
      </c>
      <c r="H8709" s="24" t="s">
        <v>941</v>
      </c>
      <c r="I8709" s="23" t="s">
        <v>17799</v>
      </c>
      <c r="J8709" s="23" t="s">
        <v>819</v>
      </c>
    </row>
    <row r="8710" spans="1:10" x14ac:dyDescent="0.25">
      <c r="A8710" s="3">
        <f t="shared" si="136"/>
        <v>10061056</v>
      </c>
      <c r="B8710" s="24">
        <v>10061056</v>
      </c>
      <c r="C8710" s="23" t="s">
        <v>937</v>
      </c>
      <c r="D8710" s="24" t="s">
        <v>1</v>
      </c>
      <c r="E8710" s="24" t="s">
        <v>724</v>
      </c>
      <c r="F8710" s="24" t="s">
        <v>17800</v>
      </c>
      <c r="G8710" s="24" t="s">
        <v>1117</v>
      </c>
      <c r="H8710" s="24" t="s">
        <v>941</v>
      </c>
      <c r="I8710" s="23" t="s">
        <v>17801</v>
      </c>
      <c r="J8710" s="23" t="s">
        <v>819</v>
      </c>
    </row>
    <row r="8711" spans="1:10" x14ac:dyDescent="0.25">
      <c r="A8711" s="3">
        <f t="shared" si="136"/>
        <v>10061637</v>
      </c>
      <c r="B8711" s="24">
        <v>10061637</v>
      </c>
      <c r="C8711" s="23" t="s">
        <v>937</v>
      </c>
      <c r="D8711" s="24" t="s">
        <v>1</v>
      </c>
      <c r="E8711" s="24" t="s">
        <v>724</v>
      </c>
      <c r="F8711" s="24" t="s">
        <v>17802</v>
      </c>
      <c r="G8711" s="24" t="s">
        <v>1117</v>
      </c>
      <c r="H8711" s="24" t="s">
        <v>941</v>
      </c>
      <c r="I8711" s="23" t="s">
        <v>17803</v>
      </c>
      <c r="J8711" s="23" t="s">
        <v>819</v>
      </c>
    </row>
    <row r="8712" spans="1:10" x14ac:dyDescent="0.25">
      <c r="A8712" s="3">
        <f t="shared" si="136"/>
        <v>10062581</v>
      </c>
      <c r="B8712" s="24">
        <v>10062581</v>
      </c>
      <c r="C8712" s="23" t="s">
        <v>937</v>
      </c>
      <c r="D8712" s="24" t="s">
        <v>1</v>
      </c>
      <c r="E8712" s="24" t="s">
        <v>724</v>
      </c>
      <c r="F8712" s="24" t="s">
        <v>17804</v>
      </c>
      <c r="G8712" s="24" t="s">
        <v>1117</v>
      </c>
      <c r="H8712" s="24" t="s">
        <v>941</v>
      </c>
      <c r="I8712" s="23" t="s">
        <v>17805</v>
      </c>
      <c r="J8712" s="23" t="s">
        <v>819</v>
      </c>
    </row>
    <row r="8713" spans="1:10" x14ac:dyDescent="0.25">
      <c r="A8713" s="3">
        <f t="shared" si="136"/>
        <v>10063145</v>
      </c>
      <c r="B8713" s="24">
        <v>10063145</v>
      </c>
      <c r="C8713" s="23" t="s">
        <v>937</v>
      </c>
      <c r="D8713" s="24" t="s">
        <v>1</v>
      </c>
      <c r="E8713" s="24" t="s">
        <v>724</v>
      </c>
      <c r="F8713" s="24" t="s">
        <v>17806</v>
      </c>
      <c r="G8713" s="24" t="s">
        <v>1117</v>
      </c>
      <c r="H8713" s="24" t="s">
        <v>941</v>
      </c>
      <c r="I8713" s="23" t="s">
        <v>17807</v>
      </c>
      <c r="J8713" s="23" t="s">
        <v>819</v>
      </c>
    </row>
    <row r="8714" spans="1:10" x14ac:dyDescent="0.25">
      <c r="A8714" s="3">
        <f t="shared" si="136"/>
        <v>10063862</v>
      </c>
      <c r="B8714" s="24">
        <v>10063862</v>
      </c>
      <c r="C8714" s="23" t="s">
        <v>937</v>
      </c>
      <c r="D8714" s="24" t="s">
        <v>1</v>
      </c>
      <c r="E8714" s="24" t="s">
        <v>724</v>
      </c>
      <c r="F8714" s="24" t="s">
        <v>17808</v>
      </c>
      <c r="G8714" s="24" t="s">
        <v>940</v>
      </c>
      <c r="H8714" s="24" t="s">
        <v>941</v>
      </c>
      <c r="I8714" s="23" t="s">
        <v>17809</v>
      </c>
      <c r="J8714" s="23" t="s">
        <v>880</v>
      </c>
    </row>
    <row r="8715" spans="1:10" x14ac:dyDescent="0.25">
      <c r="A8715" s="3">
        <f t="shared" si="136"/>
        <v>10063965</v>
      </c>
      <c r="B8715" s="24">
        <v>10063965</v>
      </c>
      <c r="C8715" s="23" t="s">
        <v>937</v>
      </c>
      <c r="D8715" s="24" t="s">
        <v>1</v>
      </c>
      <c r="E8715" s="24" t="s">
        <v>724</v>
      </c>
      <c r="F8715" s="24" t="s">
        <v>17810</v>
      </c>
      <c r="G8715" s="24" t="s">
        <v>940</v>
      </c>
      <c r="H8715" s="24" t="s">
        <v>941</v>
      </c>
      <c r="I8715" s="23" t="s">
        <v>17811</v>
      </c>
      <c r="J8715" s="23" t="s">
        <v>793</v>
      </c>
    </row>
    <row r="8716" spans="1:10" x14ac:dyDescent="0.25">
      <c r="A8716" s="3">
        <f t="shared" si="136"/>
        <v>10064854</v>
      </c>
      <c r="B8716" s="24">
        <v>10064854</v>
      </c>
      <c r="C8716" s="23" t="s">
        <v>937</v>
      </c>
      <c r="D8716" s="24" t="s">
        <v>1</v>
      </c>
      <c r="E8716" s="24" t="s">
        <v>724</v>
      </c>
      <c r="F8716" s="24" t="s">
        <v>17812</v>
      </c>
      <c r="G8716" s="24" t="s">
        <v>940</v>
      </c>
      <c r="H8716" s="24" t="s">
        <v>941</v>
      </c>
      <c r="I8716" s="23" t="s">
        <v>17813</v>
      </c>
      <c r="J8716" s="23" t="s">
        <v>793</v>
      </c>
    </row>
    <row r="8717" spans="1:10" x14ac:dyDescent="0.25">
      <c r="A8717" s="3">
        <f t="shared" si="136"/>
        <v>10065337</v>
      </c>
      <c r="B8717" s="24">
        <v>10065337</v>
      </c>
      <c r="C8717" s="23" t="s">
        <v>937</v>
      </c>
      <c r="D8717" s="24" t="s">
        <v>1</v>
      </c>
      <c r="E8717" s="24" t="s">
        <v>724</v>
      </c>
      <c r="F8717" s="24" t="s">
        <v>17814</v>
      </c>
      <c r="G8717" s="24" t="s">
        <v>1117</v>
      </c>
      <c r="H8717" s="24" t="s">
        <v>941</v>
      </c>
      <c r="I8717" s="23" t="s">
        <v>17815</v>
      </c>
      <c r="J8717" s="23" t="s">
        <v>723</v>
      </c>
    </row>
    <row r="8718" spans="1:10" x14ac:dyDescent="0.25">
      <c r="A8718" s="3">
        <f t="shared" si="136"/>
        <v>10065786</v>
      </c>
      <c r="B8718" s="24">
        <v>10065786</v>
      </c>
      <c r="C8718" s="23" t="s">
        <v>937</v>
      </c>
      <c r="D8718" s="24" t="s">
        <v>1</v>
      </c>
      <c r="E8718" s="24" t="s">
        <v>724</v>
      </c>
      <c r="F8718" s="24" t="s">
        <v>17816</v>
      </c>
      <c r="G8718" s="24" t="s">
        <v>940</v>
      </c>
      <c r="H8718" s="24" t="s">
        <v>941</v>
      </c>
      <c r="I8718" s="23" t="s">
        <v>17817</v>
      </c>
      <c r="J8718" s="23" t="s">
        <v>793</v>
      </c>
    </row>
    <row r="8719" spans="1:10" x14ac:dyDescent="0.25">
      <c r="A8719" s="3">
        <f t="shared" si="136"/>
        <v>10065926</v>
      </c>
      <c r="B8719" s="24">
        <v>10065926</v>
      </c>
      <c r="C8719" s="23" t="s">
        <v>937</v>
      </c>
      <c r="D8719" s="24" t="s">
        <v>1</v>
      </c>
      <c r="E8719" s="24" t="s">
        <v>724</v>
      </c>
      <c r="F8719" s="24" t="s">
        <v>17818</v>
      </c>
      <c r="G8719" s="24" t="s">
        <v>1117</v>
      </c>
      <c r="H8719" s="24" t="s">
        <v>941</v>
      </c>
      <c r="I8719" s="23" t="s">
        <v>17819</v>
      </c>
      <c r="J8719" s="23" t="s">
        <v>843</v>
      </c>
    </row>
    <row r="8720" spans="1:10" x14ac:dyDescent="0.25">
      <c r="A8720" s="3">
        <f t="shared" si="136"/>
        <v>10065995</v>
      </c>
      <c r="B8720" s="24">
        <v>10065995</v>
      </c>
      <c r="C8720" s="23" t="s">
        <v>937</v>
      </c>
      <c r="D8720" s="24" t="s">
        <v>1</v>
      </c>
      <c r="E8720" s="24" t="s">
        <v>724</v>
      </c>
      <c r="F8720" s="24" t="s">
        <v>17820</v>
      </c>
      <c r="G8720" s="24" t="s">
        <v>1117</v>
      </c>
      <c r="H8720" s="24" t="s">
        <v>941</v>
      </c>
      <c r="I8720" s="23" t="s">
        <v>17821</v>
      </c>
      <c r="J8720" s="23" t="s">
        <v>819</v>
      </c>
    </row>
    <row r="8721" spans="1:10" x14ac:dyDescent="0.25">
      <c r="A8721" s="3">
        <f t="shared" si="136"/>
        <v>10066499</v>
      </c>
      <c r="B8721" s="24">
        <v>10066499</v>
      </c>
      <c r="C8721" s="23" t="s">
        <v>937</v>
      </c>
      <c r="D8721" s="24" t="s">
        <v>1</v>
      </c>
      <c r="E8721" s="24" t="s">
        <v>724</v>
      </c>
      <c r="F8721" s="24" t="s">
        <v>17822</v>
      </c>
      <c r="G8721" s="24" t="s">
        <v>1117</v>
      </c>
      <c r="H8721" s="24" t="s">
        <v>941</v>
      </c>
      <c r="I8721" s="23" t="s">
        <v>17823</v>
      </c>
      <c r="J8721" s="23" t="s">
        <v>723</v>
      </c>
    </row>
    <row r="8722" spans="1:10" x14ac:dyDescent="0.25">
      <c r="A8722" s="3">
        <f t="shared" si="136"/>
        <v>10066943</v>
      </c>
      <c r="B8722" s="24">
        <v>10066943</v>
      </c>
      <c r="C8722" s="23" t="s">
        <v>937</v>
      </c>
      <c r="D8722" s="24" t="s">
        <v>1</v>
      </c>
      <c r="E8722" s="24" t="s">
        <v>724</v>
      </c>
      <c r="F8722" s="24" t="s">
        <v>17824</v>
      </c>
      <c r="G8722" s="24" t="s">
        <v>940</v>
      </c>
      <c r="H8722" s="24" t="s">
        <v>941</v>
      </c>
      <c r="I8722" s="23" t="s">
        <v>17825</v>
      </c>
      <c r="J8722" s="23" t="s">
        <v>884</v>
      </c>
    </row>
    <row r="8723" spans="1:10" x14ac:dyDescent="0.25">
      <c r="A8723" s="3">
        <f t="shared" si="136"/>
        <v>10067259</v>
      </c>
      <c r="B8723" s="24">
        <v>10067259</v>
      </c>
      <c r="C8723" s="23" t="s">
        <v>937</v>
      </c>
      <c r="D8723" s="24" t="s">
        <v>1</v>
      </c>
      <c r="E8723" s="24" t="s">
        <v>724</v>
      </c>
      <c r="F8723" s="24" t="s">
        <v>17826</v>
      </c>
      <c r="G8723" s="24" t="s">
        <v>940</v>
      </c>
      <c r="H8723" s="24" t="s">
        <v>941</v>
      </c>
      <c r="I8723" s="23" t="s">
        <v>17827</v>
      </c>
      <c r="J8723" s="23" t="s">
        <v>844</v>
      </c>
    </row>
    <row r="8724" spans="1:10" x14ac:dyDescent="0.25">
      <c r="A8724" s="3">
        <f t="shared" si="136"/>
        <v>10094323</v>
      </c>
      <c r="B8724" s="24">
        <v>10094323</v>
      </c>
      <c r="C8724" s="23" t="s">
        <v>937</v>
      </c>
      <c r="D8724" s="24" t="s">
        <v>1</v>
      </c>
      <c r="E8724" s="24" t="s">
        <v>724</v>
      </c>
      <c r="F8724" s="24" t="s">
        <v>17828</v>
      </c>
      <c r="G8724" s="24" t="s">
        <v>940</v>
      </c>
      <c r="H8724" s="24" t="s">
        <v>941</v>
      </c>
      <c r="I8724" s="23" t="s">
        <v>17829</v>
      </c>
      <c r="J8724" s="23" t="s">
        <v>884</v>
      </c>
    </row>
    <row r="8725" spans="1:10" x14ac:dyDescent="0.25">
      <c r="A8725" s="3">
        <f t="shared" si="136"/>
        <v>10151429</v>
      </c>
      <c r="B8725" s="24">
        <v>10151429</v>
      </c>
      <c r="C8725" s="23" t="s">
        <v>937</v>
      </c>
      <c r="D8725" s="24" t="s">
        <v>1</v>
      </c>
      <c r="E8725" s="24" t="s">
        <v>724</v>
      </c>
      <c r="F8725" s="24" t="s">
        <v>17830</v>
      </c>
      <c r="G8725" s="24" t="s">
        <v>940</v>
      </c>
      <c r="H8725" s="24" t="s">
        <v>941</v>
      </c>
      <c r="I8725" s="23" t="s">
        <v>17831</v>
      </c>
      <c r="J8725" s="23" t="s">
        <v>847</v>
      </c>
    </row>
    <row r="8726" spans="1:10" x14ac:dyDescent="0.25">
      <c r="A8726" s="3">
        <f t="shared" si="136"/>
        <v>10151431</v>
      </c>
      <c r="B8726" s="24">
        <v>10151431</v>
      </c>
      <c r="C8726" s="23" t="s">
        <v>937</v>
      </c>
      <c r="D8726" s="24" t="s">
        <v>1</v>
      </c>
      <c r="E8726" s="24" t="s">
        <v>724</v>
      </c>
      <c r="F8726" s="24" t="s">
        <v>17832</v>
      </c>
      <c r="G8726" s="24" t="s">
        <v>1117</v>
      </c>
      <c r="H8726" s="24" t="s">
        <v>941</v>
      </c>
      <c r="I8726" s="23" t="s">
        <v>17833</v>
      </c>
      <c r="J8726" s="23" t="s">
        <v>723</v>
      </c>
    </row>
    <row r="8727" spans="1:10" x14ac:dyDescent="0.25">
      <c r="A8727" s="3">
        <f t="shared" si="136"/>
        <v>10151459</v>
      </c>
      <c r="B8727" s="24">
        <v>10151459</v>
      </c>
      <c r="C8727" s="23" t="s">
        <v>937</v>
      </c>
      <c r="D8727" s="24" t="s">
        <v>1</v>
      </c>
      <c r="E8727" s="24" t="s">
        <v>724</v>
      </c>
      <c r="F8727" s="24" t="s">
        <v>17834</v>
      </c>
      <c r="G8727" s="24" t="s">
        <v>940</v>
      </c>
      <c r="H8727" s="24" t="s">
        <v>941</v>
      </c>
      <c r="I8727" s="23" t="s">
        <v>17835</v>
      </c>
      <c r="J8727" s="23" t="s">
        <v>880</v>
      </c>
    </row>
    <row r="8728" spans="1:10" x14ac:dyDescent="0.25">
      <c r="A8728" s="3">
        <f t="shared" si="136"/>
        <v>10152387</v>
      </c>
      <c r="B8728" s="24">
        <v>10152387</v>
      </c>
      <c r="C8728" s="23" t="s">
        <v>937</v>
      </c>
      <c r="D8728" s="24" t="s">
        <v>1</v>
      </c>
      <c r="E8728" s="24" t="s">
        <v>724</v>
      </c>
      <c r="F8728" s="24" t="s">
        <v>17836</v>
      </c>
      <c r="G8728" s="24" t="s">
        <v>1117</v>
      </c>
      <c r="H8728" s="24" t="s">
        <v>941</v>
      </c>
      <c r="I8728" s="23" t="s">
        <v>17837</v>
      </c>
      <c r="J8728" s="23" t="s">
        <v>723</v>
      </c>
    </row>
    <row r="8729" spans="1:10" x14ac:dyDescent="0.25">
      <c r="A8729" s="3">
        <f t="shared" si="136"/>
        <v>10152567</v>
      </c>
      <c r="B8729" s="24">
        <v>10152567</v>
      </c>
      <c r="C8729" s="23" t="s">
        <v>937</v>
      </c>
      <c r="D8729" s="24" t="s">
        <v>1</v>
      </c>
      <c r="E8729" s="24" t="s">
        <v>724</v>
      </c>
      <c r="F8729" s="24" t="s">
        <v>17838</v>
      </c>
      <c r="G8729" s="24" t="s">
        <v>1117</v>
      </c>
      <c r="H8729" s="24" t="s">
        <v>941</v>
      </c>
      <c r="I8729" s="23" t="s">
        <v>17839</v>
      </c>
      <c r="J8729" s="23" t="s">
        <v>819</v>
      </c>
    </row>
    <row r="8730" spans="1:10" x14ac:dyDescent="0.25">
      <c r="A8730" s="3">
        <f t="shared" si="136"/>
        <v>10270252</v>
      </c>
      <c r="B8730" s="24">
        <v>10270252</v>
      </c>
      <c r="C8730" s="23" t="s">
        <v>937</v>
      </c>
      <c r="D8730" s="24" t="s">
        <v>1</v>
      </c>
      <c r="E8730" s="24" t="s">
        <v>724</v>
      </c>
      <c r="F8730" s="24" t="s">
        <v>17840</v>
      </c>
      <c r="G8730" s="24" t="s">
        <v>940</v>
      </c>
      <c r="H8730" s="24" t="s">
        <v>941</v>
      </c>
      <c r="I8730" s="23" t="s">
        <v>17841</v>
      </c>
      <c r="J8730" s="23" t="s">
        <v>897</v>
      </c>
    </row>
    <row r="8731" spans="1:10" x14ac:dyDescent="0.25">
      <c r="A8731" s="3">
        <f t="shared" si="136"/>
        <v>10278922</v>
      </c>
      <c r="B8731" s="24">
        <v>10278922</v>
      </c>
      <c r="C8731" s="23" t="s">
        <v>937</v>
      </c>
      <c r="D8731" s="24" t="s">
        <v>1</v>
      </c>
      <c r="E8731" s="24" t="s">
        <v>724</v>
      </c>
      <c r="F8731" s="24" t="s">
        <v>17842</v>
      </c>
      <c r="G8731" s="24" t="s">
        <v>940</v>
      </c>
      <c r="H8731" s="24" t="s">
        <v>941</v>
      </c>
      <c r="I8731" s="23" t="s">
        <v>17843</v>
      </c>
      <c r="J8731" s="23" t="s">
        <v>848</v>
      </c>
    </row>
    <row r="8732" spans="1:10" x14ac:dyDescent="0.25">
      <c r="A8732" s="3">
        <f t="shared" si="136"/>
        <v>10473200</v>
      </c>
      <c r="B8732" s="24">
        <v>10473200</v>
      </c>
      <c r="C8732" s="23" t="s">
        <v>937</v>
      </c>
      <c r="D8732" s="24" t="s">
        <v>1</v>
      </c>
      <c r="E8732" s="24" t="s">
        <v>724</v>
      </c>
      <c r="F8732" s="24" t="s">
        <v>17844</v>
      </c>
      <c r="G8732" s="24" t="s">
        <v>940</v>
      </c>
      <c r="H8732" s="24" t="s">
        <v>941</v>
      </c>
      <c r="I8732" s="23" t="s">
        <v>17845</v>
      </c>
      <c r="J8732" s="23" t="s">
        <v>740</v>
      </c>
    </row>
    <row r="8733" spans="1:10" x14ac:dyDescent="0.25">
      <c r="A8733" s="3">
        <f t="shared" si="136"/>
        <v>10473811</v>
      </c>
      <c r="B8733" s="24">
        <v>10473811</v>
      </c>
      <c r="C8733" s="23" t="s">
        <v>937</v>
      </c>
      <c r="D8733" s="24" t="s">
        <v>1</v>
      </c>
      <c r="E8733" s="24" t="s">
        <v>724</v>
      </c>
      <c r="F8733" s="24" t="s">
        <v>17846</v>
      </c>
      <c r="G8733" s="24" t="s">
        <v>1117</v>
      </c>
      <c r="H8733" s="24" t="s">
        <v>941</v>
      </c>
      <c r="I8733" s="23" t="s">
        <v>17847</v>
      </c>
      <c r="J8733" s="23" t="s">
        <v>819</v>
      </c>
    </row>
    <row r="8734" spans="1:10" x14ac:dyDescent="0.25">
      <c r="A8734" s="3">
        <f t="shared" si="136"/>
        <v>10477228</v>
      </c>
      <c r="B8734" s="24">
        <v>10477228</v>
      </c>
      <c r="C8734" s="23" t="s">
        <v>937</v>
      </c>
      <c r="D8734" s="24" t="s">
        <v>1</v>
      </c>
      <c r="E8734" s="24" t="s">
        <v>724</v>
      </c>
      <c r="F8734" s="24" t="s">
        <v>17848</v>
      </c>
      <c r="G8734" s="24" t="s">
        <v>1117</v>
      </c>
      <c r="H8734" s="24" t="s">
        <v>941</v>
      </c>
      <c r="I8734" s="23" t="s">
        <v>17849</v>
      </c>
      <c r="J8734" s="23" t="s">
        <v>819</v>
      </c>
    </row>
    <row r="8735" spans="1:10" x14ac:dyDescent="0.25">
      <c r="A8735" s="3">
        <f t="shared" si="136"/>
        <v>10511356</v>
      </c>
      <c r="B8735" s="24">
        <v>10511356</v>
      </c>
      <c r="C8735" s="23" t="s">
        <v>937</v>
      </c>
      <c r="D8735" s="24" t="s">
        <v>1</v>
      </c>
      <c r="E8735" s="24" t="s">
        <v>724</v>
      </c>
      <c r="F8735" s="24" t="s">
        <v>17850</v>
      </c>
      <c r="G8735" s="24" t="s">
        <v>1117</v>
      </c>
      <c r="H8735" s="24" t="s">
        <v>941</v>
      </c>
      <c r="I8735" s="23" t="s">
        <v>17851</v>
      </c>
      <c r="J8735" s="23" t="s">
        <v>836</v>
      </c>
    </row>
    <row r="8736" spans="1:10" x14ac:dyDescent="0.25">
      <c r="A8736" s="3">
        <f t="shared" si="136"/>
        <v>10679275</v>
      </c>
      <c r="B8736" s="24">
        <v>10679275</v>
      </c>
      <c r="C8736" s="23" t="s">
        <v>937</v>
      </c>
      <c r="D8736" s="24" t="s">
        <v>1</v>
      </c>
      <c r="E8736" s="24" t="s">
        <v>724</v>
      </c>
      <c r="F8736" s="24" t="s">
        <v>17852</v>
      </c>
      <c r="G8736" s="24" t="s">
        <v>940</v>
      </c>
      <c r="H8736" s="24" t="s">
        <v>941</v>
      </c>
      <c r="I8736" s="23" t="s">
        <v>17853</v>
      </c>
      <c r="J8736" s="23" t="s">
        <v>884</v>
      </c>
    </row>
    <row r="8737" spans="1:10" x14ac:dyDescent="0.25">
      <c r="A8737" s="3">
        <f t="shared" si="136"/>
        <v>10838794</v>
      </c>
      <c r="B8737" s="24">
        <v>10838794</v>
      </c>
      <c r="C8737" s="23" t="s">
        <v>937</v>
      </c>
      <c r="D8737" s="24" t="s">
        <v>1</v>
      </c>
      <c r="E8737" s="24" t="s">
        <v>724</v>
      </c>
      <c r="F8737" s="24" t="s">
        <v>17854</v>
      </c>
      <c r="G8737" s="24" t="s">
        <v>940</v>
      </c>
      <c r="H8737" s="24" t="s">
        <v>941</v>
      </c>
      <c r="I8737" s="23" t="s">
        <v>17855</v>
      </c>
      <c r="J8737" s="23" t="s">
        <v>562</v>
      </c>
    </row>
    <row r="8738" spans="1:10" x14ac:dyDescent="0.25">
      <c r="A8738" s="3">
        <f t="shared" si="136"/>
        <v>10879895</v>
      </c>
      <c r="B8738" s="24">
        <v>10879895</v>
      </c>
      <c r="C8738" s="23" t="s">
        <v>937</v>
      </c>
      <c r="D8738" s="24" t="s">
        <v>1</v>
      </c>
      <c r="E8738" s="24" t="s">
        <v>724</v>
      </c>
      <c r="F8738" s="24" t="s">
        <v>17856</v>
      </c>
      <c r="G8738" s="24" t="s">
        <v>1117</v>
      </c>
      <c r="H8738" s="24" t="s">
        <v>941</v>
      </c>
      <c r="I8738" s="23" t="s">
        <v>17857</v>
      </c>
      <c r="J8738" s="23" t="s">
        <v>843</v>
      </c>
    </row>
    <row r="8739" spans="1:10" x14ac:dyDescent="0.25">
      <c r="A8739" s="3">
        <f t="shared" si="136"/>
        <v>10880793</v>
      </c>
      <c r="B8739" s="24">
        <v>10880793</v>
      </c>
      <c r="C8739" s="23" t="s">
        <v>937</v>
      </c>
      <c r="D8739" s="24" t="s">
        <v>1</v>
      </c>
      <c r="E8739" s="24" t="s">
        <v>724</v>
      </c>
      <c r="F8739" s="24" t="s">
        <v>17858</v>
      </c>
      <c r="G8739" s="24" t="s">
        <v>1117</v>
      </c>
      <c r="H8739" s="24" t="s">
        <v>941</v>
      </c>
      <c r="I8739" s="23" t="s">
        <v>17859</v>
      </c>
      <c r="J8739" s="23" t="s">
        <v>741</v>
      </c>
    </row>
    <row r="8740" spans="1:10" x14ac:dyDescent="0.25">
      <c r="A8740" s="3">
        <f t="shared" si="136"/>
        <v>10926231</v>
      </c>
      <c r="B8740" s="24">
        <v>10926231</v>
      </c>
      <c r="C8740" s="23" t="s">
        <v>937</v>
      </c>
      <c r="D8740" s="24" t="s">
        <v>1</v>
      </c>
      <c r="E8740" s="24" t="s">
        <v>724</v>
      </c>
      <c r="F8740" s="24" t="s">
        <v>17860</v>
      </c>
      <c r="G8740" s="24" t="s">
        <v>1117</v>
      </c>
      <c r="H8740" s="24" t="s">
        <v>941</v>
      </c>
      <c r="I8740" s="23" t="s">
        <v>17861</v>
      </c>
      <c r="J8740" s="23" t="s">
        <v>819</v>
      </c>
    </row>
    <row r="8741" spans="1:10" x14ac:dyDescent="0.25">
      <c r="A8741" s="3">
        <f t="shared" si="136"/>
        <v>10927979</v>
      </c>
      <c r="B8741" s="24">
        <v>10927979</v>
      </c>
      <c r="C8741" s="23" t="s">
        <v>937</v>
      </c>
      <c r="D8741" s="24" t="s">
        <v>1</v>
      </c>
      <c r="E8741" s="24" t="s">
        <v>724</v>
      </c>
      <c r="F8741" s="24" t="s">
        <v>17862</v>
      </c>
      <c r="G8741" s="24" t="s">
        <v>940</v>
      </c>
      <c r="H8741" s="24" t="s">
        <v>941</v>
      </c>
      <c r="I8741" s="23" t="s">
        <v>17863</v>
      </c>
      <c r="J8741" s="23" t="s">
        <v>884</v>
      </c>
    </row>
    <row r="8742" spans="1:10" x14ac:dyDescent="0.25">
      <c r="A8742" s="3">
        <f t="shared" si="136"/>
        <v>10937790</v>
      </c>
      <c r="B8742" s="24">
        <v>10937790</v>
      </c>
      <c r="C8742" s="23" t="s">
        <v>937</v>
      </c>
      <c r="D8742" s="24" t="s">
        <v>1</v>
      </c>
      <c r="E8742" s="24" t="s">
        <v>724</v>
      </c>
      <c r="F8742" s="24" t="s">
        <v>17864</v>
      </c>
      <c r="G8742" s="24" t="s">
        <v>940</v>
      </c>
      <c r="H8742" s="24" t="s">
        <v>941</v>
      </c>
      <c r="I8742" s="23" t="s">
        <v>17865</v>
      </c>
      <c r="J8742" s="23" t="s">
        <v>720</v>
      </c>
    </row>
    <row r="8743" spans="1:10" x14ac:dyDescent="0.25">
      <c r="A8743" s="3">
        <f t="shared" si="136"/>
        <v>10938318</v>
      </c>
      <c r="B8743" s="24">
        <v>10938318</v>
      </c>
      <c r="C8743" s="23" t="s">
        <v>937</v>
      </c>
      <c r="D8743" s="24" t="s">
        <v>1</v>
      </c>
      <c r="E8743" s="24" t="s">
        <v>724</v>
      </c>
      <c r="F8743" s="24" t="s">
        <v>17866</v>
      </c>
      <c r="G8743" s="24" t="s">
        <v>1117</v>
      </c>
      <c r="H8743" s="24" t="s">
        <v>941</v>
      </c>
      <c r="I8743" s="23" t="s">
        <v>17867</v>
      </c>
      <c r="J8743" s="23" t="s">
        <v>819</v>
      </c>
    </row>
    <row r="8744" spans="1:10" x14ac:dyDescent="0.25">
      <c r="A8744" s="3">
        <f t="shared" si="136"/>
        <v>10938886</v>
      </c>
      <c r="B8744" s="24">
        <v>10938886</v>
      </c>
      <c r="C8744" s="23" t="s">
        <v>937</v>
      </c>
      <c r="D8744" s="24" t="s">
        <v>1</v>
      </c>
      <c r="E8744" s="24" t="s">
        <v>724</v>
      </c>
      <c r="F8744" s="24" t="s">
        <v>17868</v>
      </c>
      <c r="G8744" s="24" t="s">
        <v>1117</v>
      </c>
      <c r="H8744" s="24" t="s">
        <v>941</v>
      </c>
      <c r="I8744" s="23" t="s">
        <v>17869</v>
      </c>
      <c r="J8744" s="23" t="s">
        <v>819</v>
      </c>
    </row>
    <row r="8745" spans="1:10" x14ac:dyDescent="0.25">
      <c r="A8745" s="3">
        <f t="shared" si="136"/>
        <v>10944748</v>
      </c>
      <c r="B8745" s="24">
        <v>10944748</v>
      </c>
      <c r="C8745" s="23" t="s">
        <v>937</v>
      </c>
      <c r="D8745" s="24" t="s">
        <v>1</v>
      </c>
      <c r="E8745" s="24" t="s">
        <v>724</v>
      </c>
      <c r="F8745" s="24" t="s">
        <v>17870</v>
      </c>
      <c r="G8745" s="24" t="s">
        <v>1117</v>
      </c>
      <c r="H8745" s="24" t="s">
        <v>941</v>
      </c>
      <c r="I8745" s="23" t="s">
        <v>17871</v>
      </c>
      <c r="J8745" s="23" t="s">
        <v>819</v>
      </c>
    </row>
    <row r="8746" spans="1:10" x14ac:dyDescent="0.25">
      <c r="A8746" s="3">
        <f t="shared" si="136"/>
        <v>10945996</v>
      </c>
      <c r="B8746" s="24">
        <v>10945996</v>
      </c>
      <c r="C8746" s="23" t="s">
        <v>937</v>
      </c>
      <c r="D8746" s="24" t="s">
        <v>1</v>
      </c>
      <c r="E8746" s="24" t="s">
        <v>724</v>
      </c>
      <c r="F8746" s="24" t="s">
        <v>17872</v>
      </c>
      <c r="G8746" s="24" t="s">
        <v>1117</v>
      </c>
      <c r="H8746" s="24" t="s">
        <v>941</v>
      </c>
      <c r="I8746" s="23" t="s">
        <v>17873</v>
      </c>
      <c r="J8746" s="23" t="s">
        <v>819</v>
      </c>
    </row>
    <row r="8747" spans="1:10" x14ac:dyDescent="0.25">
      <c r="A8747" s="3">
        <f t="shared" si="136"/>
        <v>10947010</v>
      </c>
      <c r="B8747" s="24">
        <v>10947010</v>
      </c>
      <c r="C8747" s="23" t="s">
        <v>937</v>
      </c>
      <c r="D8747" s="24" t="s">
        <v>1</v>
      </c>
      <c r="E8747" s="24" t="s">
        <v>724</v>
      </c>
      <c r="F8747" s="24" t="s">
        <v>17874</v>
      </c>
      <c r="G8747" s="24" t="s">
        <v>940</v>
      </c>
      <c r="H8747" s="24" t="s">
        <v>941</v>
      </c>
      <c r="I8747" s="23" t="s">
        <v>17875</v>
      </c>
      <c r="J8747" s="23" t="s">
        <v>884</v>
      </c>
    </row>
    <row r="8748" spans="1:10" x14ac:dyDescent="0.25">
      <c r="A8748" s="3">
        <f t="shared" si="136"/>
        <v>10947646</v>
      </c>
      <c r="B8748" s="24">
        <v>10947646</v>
      </c>
      <c r="C8748" s="23" t="s">
        <v>937</v>
      </c>
      <c r="D8748" s="24" t="s">
        <v>1</v>
      </c>
      <c r="E8748" s="24" t="s">
        <v>724</v>
      </c>
      <c r="F8748" s="24" t="s">
        <v>17876</v>
      </c>
      <c r="G8748" s="24" t="s">
        <v>1117</v>
      </c>
      <c r="H8748" s="24" t="s">
        <v>941</v>
      </c>
      <c r="I8748" s="23" t="s">
        <v>17877</v>
      </c>
      <c r="J8748" s="23" t="s">
        <v>819</v>
      </c>
    </row>
    <row r="8749" spans="1:10" x14ac:dyDescent="0.25">
      <c r="A8749" s="3">
        <f t="shared" si="136"/>
        <v>10956846</v>
      </c>
      <c r="B8749" s="24">
        <v>10956846</v>
      </c>
      <c r="C8749" s="23" t="s">
        <v>937</v>
      </c>
      <c r="D8749" s="24" t="s">
        <v>1</v>
      </c>
      <c r="E8749" s="24" t="s">
        <v>724</v>
      </c>
      <c r="F8749" s="24" t="s">
        <v>17878</v>
      </c>
      <c r="G8749" s="24" t="s">
        <v>1117</v>
      </c>
      <c r="H8749" s="24" t="s">
        <v>941</v>
      </c>
      <c r="I8749" s="23" t="s">
        <v>17879</v>
      </c>
      <c r="J8749" s="23" t="s">
        <v>819</v>
      </c>
    </row>
    <row r="8750" spans="1:10" x14ac:dyDescent="0.25">
      <c r="A8750" s="3">
        <f t="shared" si="136"/>
        <v>10989065</v>
      </c>
      <c r="B8750" s="24">
        <v>10989065</v>
      </c>
      <c r="C8750" s="23" t="s">
        <v>937</v>
      </c>
      <c r="D8750" s="24" t="s">
        <v>1</v>
      </c>
      <c r="E8750" s="24" t="s">
        <v>724</v>
      </c>
      <c r="F8750" s="24" t="s">
        <v>17880</v>
      </c>
      <c r="G8750" s="24" t="s">
        <v>1117</v>
      </c>
      <c r="H8750" s="24" t="s">
        <v>941</v>
      </c>
      <c r="I8750" s="23" t="s">
        <v>17881</v>
      </c>
      <c r="J8750" s="23" t="s">
        <v>843</v>
      </c>
    </row>
    <row r="8751" spans="1:10" x14ac:dyDescent="0.25">
      <c r="A8751" s="3">
        <f t="shared" si="136"/>
        <v>10989209</v>
      </c>
      <c r="B8751" s="24">
        <v>10989209</v>
      </c>
      <c r="C8751" s="23" t="s">
        <v>937</v>
      </c>
      <c r="D8751" s="24" t="s">
        <v>1</v>
      </c>
      <c r="E8751" s="24" t="s">
        <v>724</v>
      </c>
      <c r="F8751" s="24" t="s">
        <v>17882</v>
      </c>
      <c r="G8751" s="24" t="s">
        <v>940</v>
      </c>
      <c r="H8751" s="24" t="s">
        <v>941</v>
      </c>
      <c r="I8751" s="23" t="s">
        <v>17883</v>
      </c>
      <c r="J8751" s="23" t="s">
        <v>793</v>
      </c>
    </row>
    <row r="8752" spans="1:10" x14ac:dyDescent="0.25">
      <c r="A8752" s="3">
        <f t="shared" si="136"/>
        <v>10991216</v>
      </c>
      <c r="B8752" s="24">
        <v>10991216</v>
      </c>
      <c r="C8752" s="23" t="s">
        <v>937</v>
      </c>
      <c r="D8752" s="24" t="s">
        <v>1</v>
      </c>
      <c r="E8752" s="24" t="s">
        <v>724</v>
      </c>
      <c r="F8752" s="24" t="s">
        <v>17884</v>
      </c>
      <c r="G8752" s="24" t="s">
        <v>1117</v>
      </c>
      <c r="H8752" s="24" t="s">
        <v>941</v>
      </c>
      <c r="I8752" s="23" t="s">
        <v>17885</v>
      </c>
      <c r="J8752" s="23" t="s">
        <v>819</v>
      </c>
    </row>
    <row r="8753" spans="1:10" x14ac:dyDescent="0.25">
      <c r="A8753" s="3">
        <f t="shared" si="136"/>
        <v>10991223</v>
      </c>
      <c r="B8753" s="24">
        <v>10991223</v>
      </c>
      <c r="C8753" s="23" t="s">
        <v>937</v>
      </c>
      <c r="D8753" s="24" t="s">
        <v>1</v>
      </c>
      <c r="E8753" s="24" t="s">
        <v>724</v>
      </c>
      <c r="F8753" s="24" t="s">
        <v>17886</v>
      </c>
      <c r="G8753" s="24" t="s">
        <v>1117</v>
      </c>
      <c r="H8753" s="24" t="s">
        <v>941</v>
      </c>
      <c r="I8753" s="23" t="s">
        <v>17887</v>
      </c>
      <c r="J8753" s="23" t="s">
        <v>819</v>
      </c>
    </row>
    <row r="8754" spans="1:10" x14ac:dyDescent="0.25">
      <c r="A8754" s="3">
        <f t="shared" si="136"/>
        <v>10991547</v>
      </c>
      <c r="B8754" s="24">
        <v>10991547</v>
      </c>
      <c r="C8754" s="23" t="s">
        <v>937</v>
      </c>
      <c r="D8754" s="24" t="s">
        <v>1</v>
      </c>
      <c r="E8754" s="24" t="s">
        <v>724</v>
      </c>
      <c r="F8754" s="24" t="s">
        <v>17888</v>
      </c>
      <c r="G8754" s="24" t="s">
        <v>1117</v>
      </c>
      <c r="H8754" s="24" t="s">
        <v>941</v>
      </c>
      <c r="I8754" s="23" t="s">
        <v>17889</v>
      </c>
      <c r="J8754" s="23" t="s">
        <v>819</v>
      </c>
    </row>
    <row r="8755" spans="1:10" x14ac:dyDescent="0.25">
      <c r="A8755" s="3">
        <f t="shared" si="136"/>
        <v>10991583</v>
      </c>
      <c r="B8755" s="24">
        <v>10991583</v>
      </c>
      <c r="C8755" s="23" t="s">
        <v>937</v>
      </c>
      <c r="D8755" s="24" t="s">
        <v>1</v>
      </c>
      <c r="E8755" s="24" t="s">
        <v>724</v>
      </c>
      <c r="F8755" s="24" t="s">
        <v>17890</v>
      </c>
      <c r="G8755" s="24" t="s">
        <v>1117</v>
      </c>
      <c r="H8755" s="24" t="s">
        <v>941</v>
      </c>
      <c r="I8755" s="23" t="s">
        <v>17891</v>
      </c>
      <c r="J8755" s="23" t="s">
        <v>819</v>
      </c>
    </row>
    <row r="8756" spans="1:10" x14ac:dyDescent="0.25">
      <c r="A8756" s="3">
        <f t="shared" si="136"/>
        <v>10991584</v>
      </c>
      <c r="B8756" s="24">
        <v>10991584</v>
      </c>
      <c r="C8756" s="23" t="s">
        <v>937</v>
      </c>
      <c r="D8756" s="24" t="s">
        <v>1</v>
      </c>
      <c r="E8756" s="24" t="s">
        <v>724</v>
      </c>
      <c r="F8756" s="24" t="s">
        <v>17892</v>
      </c>
      <c r="G8756" s="24" t="s">
        <v>1117</v>
      </c>
      <c r="H8756" s="24" t="s">
        <v>941</v>
      </c>
      <c r="I8756" s="23" t="s">
        <v>17893</v>
      </c>
      <c r="J8756" s="23" t="s">
        <v>819</v>
      </c>
    </row>
    <row r="8757" spans="1:10" x14ac:dyDescent="0.25">
      <c r="A8757" s="3">
        <f t="shared" si="136"/>
        <v>10991587</v>
      </c>
      <c r="B8757" s="24">
        <v>10991587</v>
      </c>
      <c r="C8757" s="23" t="s">
        <v>937</v>
      </c>
      <c r="D8757" s="24" t="s">
        <v>1</v>
      </c>
      <c r="E8757" s="24" t="s">
        <v>724</v>
      </c>
      <c r="F8757" s="24" t="s">
        <v>17894</v>
      </c>
      <c r="G8757" s="24" t="s">
        <v>1117</v>
      </c>
      <c r="H8757" s="24" t="s">
        <v>941</v>
      </c>
      <c r="I8757" s="23" t="s">
        <v>17895</v>
      </c>
      <c r="J8757" s="23" t="s">
        <v>819</v>
      </c>
    </row>
    <row r="8758" spans="1:10" x14ac:dyDescent="0.25">
      <c r="A8758" s="3">
        <f t="shared" si="136"/>
        <v>10991594</v>
      </c>
      <c r="B8758" s="24">
        <v>10991594</v>
      </c>
      <c r="C8758" s="23" t="s">
        <v>937</v>
      </c>
      <c r="D8758" s="24" t="s">
        <v>1</v>
      </c>
      <c r="E8758" s="24" t="s">
        <v>724</v>
      </c>
      <c r="F8758" s="24" t="s">
        <v>17896</v>
      </c>
      <c r="G8758" s="24" t="s">
        <v>1117</v>
      </c>
      <c r="H8758" s="24" t="s">
        <v>941</v>
      </c>
      <c r="I8758" s="23" t="s">
        <v>17897</v>
      </c>
      <c r="J8758" s="23" t="s">
        <v>819</v>
      </c>
    </row>
    <row r="8759" spans="1:10" x14ac:dyDescent="0.25">
      <c r="A8759" s="3">
        <f t="shared" si="136"/>
        <v>10991631</v>
      </c>
      <c r="B8759" s="24">
        <v>10991631</v>
      </c>
      <c r="C8759" s="23" t="s">
        <v>937</v>
      </c>
      <c r="D8759" s="24" t="s">
        <v>1</v>
      </c>
      <c r="E8759" s="24" t="s">
        <v>724</v>
      </c>
      <c r="F8759" s="24" t="s">
        <v>17898</v>
      </c>
      <c r="G8759" s="24" t="s">
        <v>1117</v>
      </c>
      <c r="H8759" s="24" t="s">
        <v>941</v>
      </c>
      <c r="I8759" s="23" t="s">
        <v>17899</v>
      </c>
      <c r="J8759" s="23" t="s">
        <v>819</v>
      </c>
    </row>
    <row r="8760" spans="1:10" x14ac:dyDescent="0.25">
      <c r="A8760" s="3">
        <f t="shared" si="136"/>
        <v>10991638</v>
      </c>
      <c r="B8760" s="24">
        <v>10991638</v>
      </c>
      <c r="C8760" s="23" t="s">
        <v>937</v>
      </c>
      <c r="D8760" s="24" t="s">
        <v>1</v>
      </c>
      <c r="E8760" s="24" t="s">
        <v>724</v>
      </c>
      <c r="F8760" s="24" t="s">
        <v>17900</v>
      </c>
      <c r="G8760" s="24" t="s">
        <v>940</v>
      </c>
      <c r="H8760" s="24" t="s">
        <v>941</v>
      </c>
      <c r="I8760" s="23" t="s">
        <v>17901</v>
      </c>
      <c r="J8760" s="23" t="s">
        <v>823</v>
      </c>
    </row>
    <row r="8761" spans="1:10" x14ac:dyDescent="0.25">
      <c r="A8761" s="3">
        <f t="shared" si="136"/>
        <v>10991642</v>
      </c>
      <c r="B8761" s="24">
        <v>10991642</v>
      </c>
      <c r="C8761" s="23" t="s">
        <v>937</v>
      </c>
      <c r="D8761" s="24" t="s">
        <v>1</v>
      </c>
      <c r="E8761" s="24" t="s">
        <v>724</v>
      </c>
      <c r="F8761" s="24" t="s">
        <v>17902</v>
      </c>
      <c r="G8761" s="24" t="s">
        <v>1117</v>
      </c>
      <c r="H8761" s="24" t="s">
        <v>941</v>
      </c>
      <c r="I8761" s="23" t="s">
        <v>17903</v>
      </c>
      <c r="J8761" s="23" t="s">
        <v>819</v>
      </c>
    </row>
    <row r="8762" spans="1:10" x14ac:dyDescent="0.25">
      <c r="A8762" s="3">
        <f t="shared" si="136"/>
        <v>10991890</v>
      </c>
      <c r="B8762" s="24">
        <v>10991890</v>
      </c>
      <c r="C8762" s="23" t="s">
        <v>937</v>
      </c>
      <c r="D8762" s="24" t="s">
        <v>1</v>
      </c>
      <c r="E8762" s="24" t="s">
        <v>724</v>
      </c>
      <c r="F8762" s="24" t="s">
        <v>17904</v>
      </c>
      <c r="G8762" s="24" t="s">
        <v>1117</v>
      </c>
      <c r="H8762" s="24" t="s">
        <v>941</v>
      </c>
      <c r="I8762" s="23" t="s">
        <v>17905</v>
      </c>
      <c r="J8762" s="23" t="s">
        <v>551</v>
      </c>
    </row>
    <row r="8763" spans="1:10" x14ac:dyDescent="0.25">
      <c r="A8763" s="3">
        <f t="shared" si="136"/>
        <v>10992040</v>
      </c>
      <c r="B8763" s="24">
        <v>10992040</v>
      </c>
      <c r="C8763" s="23" t="s">
        <v>937</v>
      </c>
      <c r="D8763" s="24" t="s">
        <v>1</v>
      </c>
      <c r="E8763" s="24" t="s">
        <v>724</v>
      </c>
      <c r="F8763" s="24" t="s">
        <v>17906</v>
      </c>
      <c r="G8763" s="24" t="s">
        <v>1117</v>
      </c>
      <c r="H8763" s="24" t="s">
        <v>941</v>
      </c>
      <c r="I8763" s="23" t="s">
        <v>17907</v>
      </c>
      <c r="J8763" s="23" t="s">
        <v>819</v>
      </c>
    </row>
    <row r="8764" spans="1:10" x14ac:dyDescent="0.25">
      <c r="A8764" s="3">
        <f t="shared" si="136"/>
        <v>10993844</v>
      </c>
      <c r="B8764" s="24">
        <v>10993844</v>
      </c>
      <c r="C8764" s="23" t="s">
        <v>937</v>
      </c>
      <c r="D8764" s="24" t="s">
        <v>1</v>
      </c>
      <c r="E8764" s="24" t="s">
        <v>724</v>
      </c>
      <c r="F8764" s="24" t="s">
        <v>17908</v>
      </c>
      <c r="G8764" s="24" t="s">
        <v>940</v>
      </c>
      <c r="H8764" s="24" t="s">
        <v>941</v>
      </c>
      <c r="I8764" s="23" t="s">
        <v>17909</v>
      </c>
      <c r="J8764" s="23" t="s">
        <v>866</v>
      </c>
    </row>
    <row r="8765" spans="1:10" x14ac:dyDescent="0.25">
      <c r="A8765" s="3">
        <f t="shared" si="136"/>
        <v>10993891</v>
      </c>
      <c r="B8765" s="24">
        <v>10993891</v>
      </c>
      <c r="C8765" s="23" t="s">
        <v>937</v>
      </c>
      <c r="D8765" s="24" t="s">
        <v>1</v>
      </c>
      <c r="E8765" s="24" t="s">
        <v>724</v>
      </c>
      <c r="F8765" s="24" t="s">
        <v>17910</v>
      </c>
      <c r="G8765" s="24" t="s">
        <v>940</v>
      </c>
      <c r="H8765" s="24" t="s">
        <v>941</v>
      </c>
      <c r="I8765" s="23" t="s">
        <v>17911</v>
      </c>
      <c r="J8765" s="23" t="s">
        <v>847</v>
      </c>
    </row>
    <row r="8766" spans="1:10" x14ac:dyDescent="0.25">
      <c r="A8766" s="3">
        <f t="shared" si="136"/>
        <v>10994251</v>
      </c>
      <c r="B8766" s="24">
        <v>10994251</v>
      </c>
      <c r="C8766" s="23" t="s">
        <v>937</v>
      </c>
      <c r="D8766" s="24" t="s">
        <v>1</v>
      </c>
      <c r="E8766" s="24" t="s">
        <v>724</v>
      </c>
      <c r="F8766" s="24" t="s">
        <v>17912</v>
      </c>
      <c r="G8766" s="24" t="s">
        <v>1117</v>
      </c>
      <c r="H8766" s="24" t="s">
        <v>941</v>
      </c>
      <c r="I8766" s="23" t="s">
        <v>17913</v>
      </c>
      <c r="J8766" s="23" t="s">
        <v>741</v>
      </c>
    </row>
    <row r="8767" spans="1:10" x14ac:dyDescent="0.25">
      <c r="A8767" s="3">
        <f t="shared" si="136"/>
        <v>11045625</v>
      </c>
      <c r="B8767" s="24">
        <v>11045625</v>
      </c>
      <c r="C8767" s="23" t="s">
        <v>937</v>
      </c>
      <c r="D8767" s="24" t="s">
        <v>1</v>
      </c>
      <c r="E8767" s="24" t="s">
        <v>724</v>
      </c>
      <c r="F8767" s="24" t="s">
        <v>17914</v>
      </c>
      <c r="G8767" s="24" t="s">
        <v>940</v>
      </c>
      <c r="H8767" s="24" t="s">
        <v>941</v>
      </c>
      <c r="I8767" s="23" t="s">
        <v>17915</v>
      </c>
      <c r="J8767" s="23" t="s">
        <v>888</v>
      </c>
    </row>
    <row r="8768" spans="1:10" x14ac:dyDescent="0.25">
      <c r="A8768" s="3">
        <f t="shared" si="136"/>
        <v>11088661</v>
      </c>
      <c r="B8768" s="24">
        <v>11088661</v>
      </c>
      <c r="C8768" s="23" t="s">
        <v>937</v>
      </c>
      <c r="D8768" s="24" t="s">
        <v>1</v>
      </c>
      <c r="E8768" s="24" t="s">
        <v>724</v>
      </c>
      <c r="F8768" s="24" t="s">
        <v>17916</v>
      </c>
      <c r="G8768" s="24" t="s">
        <v>1117</v>
      </c>
      <c r="H8768" s="24" t="s">
        <v>941</v>
      </c>
      <c r="I8768" s="23" t="s">
        <v>17917</v>
      </c>
      <c r="J8768" s="23" t="s">
        <v>723</v>
      </c>
    </row>
    <row r="8769" spans="1:10" x14ac:dyDescent="0.25">
      <c r="A8769" s="3">
        <f t="shared" si="136"/>
        <v>11088673</v>
      </c>
      <c r="B8769" s="24">
        <v>11088673</v>
      </c>
      <c r="C8769" s="23" t="s">
        <v>937</v>
      </c>
      <c r="D8769" s="24" t="s">
        <v>1</v>
      </c>
      <c r="E8769" s="24" t="s">
        <v>724</v>
      </c>
      <c r="F8769" s="24" t="s">
        <v>17918</v>
      </c>
      <c r="G8769" s="24" t="s">
        <v>1117</v>
      </c>
      <c r="H8769" s="24" t="s">
        <v>941</v>
      </c>
      <c r="I8769" s="23" t="s">
        <v>17919</v>
      </c>
      <c r="J8769" s="23" t="s">
        <v>769</v>
      </c>
    </row>
    <row r="8770" spans="1:10" x14ac:dyDescent="0.25">
      <c r="A8770" s="3">
        <f t="shared" si="136"/>
        <v>11107583</v>
      </c>
      <c r="B8770" s="24">
        <v>11107583</v>
      </c>
      <c r="C8770" s="23" t="s">
        <v>937</v>
      </c>
      <c r="D8770" s="24" t="s">
        <v>1</v>
      </c>
      <c r="E8770" s="24" t="s">
        <v>724</v>
      </c>
      <c r="F8770" s="24" t="s">
        <v>17920</v>
      </c>
      <c r="G8770" s="24" t="s">
        <v>940</v>
      </c>
      <c r="H8770" s="24" t="s">
        <v>941</v>
      </c>
      <c r="I8770" s="23" t="s">
        <v>17921</v>
      </c>
      <c r="J8770" s="23" t="s">
        <v>562</v>
      </c>
    </row>
    <row r="8771" spans="1:10" x14ac:dyDescent="0.25">
      <c r="A8771" s="3">
        <f t="shared" ref="A8771:A8834" si="137">+B8771</f>
        <v>11107634</v>
      </c>
      <c r="B8771" s="24">
        <v>11107634</v>
      </c>
      <c r="C8771" s="23" t="s">
        <v>937</v>
      </c>
      <c r="D8771" s="24" t="s">
        <v>1</v>
      </c>
      <c r="E8771" s="24" t="s">
        <v>724</v>
      </c>
      <c r="F8771" s="24" t="s">
        <v>17922</v>
      </c>
      <c r="G8771" s="24" t="s">
        <v>940</v>
      </c>
      <c r="H8771" s="24" t="s">
        <v>941</v>
      </c>
      <c r="I8771" s="23" t="s">
        <v>17923</v>
      </c>
      <c r="J8771" s="23" t="s">
        <v>884</v>
      </c>
    </row>
    <row r="8772" spans="1:10" x14ac:dyDescent="0.25">
      <c r="A8772" s="3">
        <f t="shared" si="137"/>
        <v>11110141</v>
      </c>
      <c r="B8772" s="24">
        <v>11110141</v>
      </c>
      <c r="C8772" s="23" t="s">
        <v>937</v>
      </c>
      <c r="D8772" s="24" t="s">
        <v>1</v>
      </c>
      <c r="E8772" s="24" t="s">
        <v>724</v>
      </c>
      <c r="F8772" s="24" t="s">
        <v>17924</v>
      </c>
      <c r="G8772" s="24" t="s">
        <v>940</v>
      </c>
      <c r="H8772" s="24" t="s">
        <v>941</v>
      </c>
      <c r="I8772" s="23" t="s">
        <v>17925</v>
      </c>
      <c r="J8772" s="23" t="s">
        <v>784</v>
      </c>
    </row>
    <row r="8773" spans="1:10" x14ac:dyDescent="0.25">
      <c r="A8773" s="3">
        <f t="shared" si="137"/>
        <v>11111265</v>
      </c>
      <c r="B8773" s="24">
        <v>11111265</v>
      </c>
      <c r="C8773" s="23" t="s">
        <v>937</v>
      </c>
      <c r="D8773" s="24" t="s">
        <v>1</v>
      </c>
      <c r="E8773" s="24" t="s">
        <v>724</v>
      </c>
      <c r="F8773" s="24" t="s">
        <v>17926</v>
      </c>
      <c r="G8773" s="24" t="s">
        <v>940</v>
      </c>
      <c r="H8773" s="24" t="s">
        <v>941</v>
      </c>
      <c r="I8773" s="23" t="s">
        <v>17927</v>
      </c>
      <c r="J8773" s="23" t="s">
        <v>784</v>
      </c>
    </row>
    <row r="8774" spans="1:10" x14ac:dyDescent="0.25">
      <c r="A8774" s="3">
        <f t="shared" si="137"/>
        <v>11125435</v>
      </c>
      <c r="B8774" s="24">
        <v>11125435</v>
      </c>
      <c r="C8774" s="23" t="s">
        <v>937</v>
      </c>
      <c r="D8774" s="24" t="s">
        <v>1</v>
      </c>
      <c r="E8774" s="24" t="s">
        <v>724</v>
      </c>
      <c r="F8774" s="24" t="s">
        <v>17928</v>
      </c>
      <c r="G8774" s="24" t="s">
        <v>1117</v>
      </c>
      <c r="H8774" s="24" t="s">
        <v>941</v>
      </c>
      <c r="I8774" s="23" t="s">
        <v>17929</v>
      </c>
      <c r="J8774" s="23" t="s">
        <v>819</v>
      </c>
    </row>
    <row r="8775" spans="1:10" x14ac:dyDescent="0.25">
      <c r="A8775" s="3">
        <f t="shared" si="137"/>
        <v>11125750</v>
      </c>
      <c r="B8775" s="24">
        <v>11125750</v>
      </c>
      <c r="C8775" s="23" t="s">
        <v>937</v>
      </c>
      <c r="D8775" s="24" t="s">
        <v>1</v>
      </c>
      <c r="E8775" s="24" t="s">
        <v>724</v>
      </c>
      <c r="F8775" s="24" t="s">
        <v>17930</v>
      </c>
      <c r="G8775" s="24" t="s">
        <v>1117</v>
      </c>
      <c r="H8775" s="24" t="s">
        <v>941</v>
      </c>
      <c r="I8775" s="23" t="s">
        <v>17931</v>
      </c>
      <c r="J8775" s="23" t="s">
        <v>769</v>
      </c>
    </row>
    <row r="8776" spans="1:10" x14ac:dyDescent="0.25">
      <c r="A8776" s="3">
        <f t="shared" si="137"/>
        <v>11126776</v>
      </c>
      <c r="B8776" s="24">
        <v>11126776</v>
      </c>
      <c r="C8776" s="23" t="s">
        <v>937</v>
      </c>
      <c r="D8776" s="24" t="s">
        <v>1</v>
      </c>
      <c r="E8776" s="24" t="s">
        <v>724</v>
      </c>
      <c r="F8776" s="24" t="s">
        <v>17932</v>
      </c>
      <c r="G8776" s="24" t="s">
        <v>1117</v>
      </c>
      <c r="H8776" s="24" t="s">
        <v>941</v>
      </c>
      <c r="I8776" s="23" t="s">
        <v>17933</v>
      </c>
      <c r="J8776" s="23" t="s">
        <v>819</v>
      </c>
    </row>
    <row r="8777" spans="1:10" x14ac:dyDescent="0.25">
      <c r="A8777" s="3">
        <f t="shared" si="137"/>
        <v>11126790</v>
      </c>
      <c r="B8777" s="24">
        <v>11126790</v>
      </c>
      <c r="C8777" s="23" t="s">
        <v>937</v>
      </c>
      <c r="D8777" s="24" t="s">
        <v>1</v>
      </c>
      <c r="E8777" s="24" t="s">
        <v>724</v>
      </c>
      <c r="F8777" s="24" t="s">
        <v>17934</v>
      </c>
      <c r="G8777" s="24" t="s">
        <v>1117</v>
      </c>
      <c r="H8777" s="24" t="s">
        <v>941</v>
      </c>
      <c r="I8777" s="23" t="s">
        <v>17935</v>
      </c>
      <c r="J8777" s="23" t="s">
        <v>551</v>
      </c>
    </row>
    <row r="8778" spans="1:10" x14ac:dyDescent="0.25">
      <c r="A8778" s="3">
        <f t="shared" si="137"/>
        <v>11134783</v>
      </c>
      <c r="B8778" s="24">
        <v>11134783</v>
      </c>
      <c r="C8778" s="23" t="s">
        <v>937</v>
      </c>
      <c r="D8778" s="24" t="s">
        <v>1</v>
      </c>
      <c r="E8778" s="24" t="s">
        <v>724</v>
      </c>
      <c r="F8778" s="24" t="s">
        <v>17936</v>
      </c>
      <c r="G8778" s="24" t="s">
        <v>940</v>
      </c>
      <c r="H8778" s="24" t="s">
        <v>941</v>
      </c>
      <c r="I8778" s="23" t="s">
        <v>17937</v>
      </c>
      <c r="J8778" s="23" t="s">
        <v>774</v>
      </c>
    </row>
    <row r="8779" spans="1:10" x14ac:dyDescent="0.25">
      <c r="A8779" s="3">
        <f t="shared" si="137"/>
        <v>11138214</v>
      </c>
      <c r="B8779" s="24">
        <v>11138214</v>
      </c>
      <c r="C8779" s="23" t="s">
        <v>937</v>
      </c>
      <c r="D8779" s="24" t="s">
        <v>1</v>
      </c>
      <c r="E8779" s="24" t="s">
        <v>724</v>
      </c>
      <c r="F8779" s="24" t="s">
        <v>17938</v>
      </c>
      <c r="G8779" s="24" t="s">
        <v>940</v>
      </c>
      <c r="H8779" s="24" t="s">
        <v>941</v>
      </c>
      <c r="I8779" s="23" t="s">
        <v>17939</v>
      </c>
      <c r="J8779" s="23" t="s">
        <v>847</v>
      </c>
    </row>
    <row r="8780" spans="1:10" x14ac:dyDescent="0.25">
      <c r="A8780" s="3">
        <f t="shared" si="137"/>
        <v>11140347</v>
      </c>
      <c r="B8780" s="24">
        <v>11140347</v>
      </c>
      <c r="C8780" s="23" t="s">
        <v>937</v>
      </c>
      <c r="D8780" s="24" t="s">
        <v>1</v>
      </c>
      <c r="E8780" s="24" t="s">
        <v>724</v>
      </c>
      <c r="F8780" s="24" t="s">
        <v>17940</v>
      </c>
      <c r="G8780" s="24" t="s">
        <v>940</v>
      </c>
      <c r="H8780" s="24" t="s">
        <v>941</v>
      </c>
      <c r="I8780" s="23" t="s">
        <v>17941</v>
      </c>
      <c r="J8780" s="23" t="s">
        <v>562</v>
      </c>
    </row>
    <row r="8781" spans="1:10" x14ac:dyDescent="0.25">
      <c r="A8781" s="3">
        <f t="shared" si="137"/>
        <v>11147291</v>
      </c>
      <c r="B8781" s="24">
        <v>11147291</v>
      </c>
      <c r="C8781" s="23" t="s">
        <v>937</v>
      </c>
      <c r="D8781" s="24" t="s">
        <v>1</v>
      </c>
      <c r="E8781" s="24" t="s">
        <v>724</v>
      </c>
      <c r="F8781" s="24" t="s">
        <v>17942</v>
      </c>
      <c r="G8781" s="24" t="s">
        <v>1117</v>
      </c>
      <c r="H8781" s="24" t="s">
        <v>941</v>
      </c>
      <c r="I8781" s="23" t="s">
        <v>17943</v>
      </c>
      <c r="J8781" s="23" t="s">
        <v>819</v>
      </c>
    </row>
    <row r="8782" spans="1:10" x14ac:dyDescent="0.25">
      <c r="A8782" s="3">
        <f t="shared" si="137"/>
        <v>11163553</v>
      </c>
      <c r="B8782" s="24">
        <v>11163553</v>
      </c>
      <c r="C8782" s="23" t="s">
        <v>937</v>
      </c>
      <c r="D8782" s="24" t="s">
        <v>1</v>
      </c>
      <c r="E8782" s="24" t="s">
        <v>724</v>
      </c>
      <c r="F8782" s="24" t="s">
        <v>17944</v>
      </c>
      <c r="G8782" s="24" t="s">
        <v>1117</v>
      </c>
      <c r="H8782" s="24" t="s">
        <v>941</v>
      </c>
      <c r="I8782" s="23" t="s">
        <v>17945</v>
      </c>
      <c r="J8782" s="23" t="s">
        <v>624</v>
      </c>
    </row>
    <row r="8783" spans="1:10" x14ac:dyDescent="0.25">
      <c r="A8783" s="3">
        <f t="shared" si="137"/>
        <v>11180956</v>
      </c>
      <c r="B8783" s="24">
        <v>11180956</v>
      </c>
      <c r="C8783" s="23" t="s">
        <v>937</v>
      </c>
      <c r="D8783" s="24" t="s">
        <v>1</v>
      </c>
      <c r="E8783" s="24" t="s">
        <v>724</v>
      </c>
      <c r="F8783" s="24" t="s">
        <v>17946</v>
      </c>
      <c r="G8783" s="24" t="s">
        <v>1117</v>
      </c>
      <c r="H8783" s="24" t="s">
        <v>941</v>
      </c>
      <c r="I8783" s="23" t="s">
        <v>17947</v>
      </c>
      <c r="J8783" s="23" t="s">
        <v>741</v>
      </c>
    </row>
    <row r="8784" spans="1:10" x14ac:dyDescent="0.25">
      <c r="A8784" s="3">
        <f t="shared" si="137"/>
        <v>11194828</v>
      </c>
      <c r="B8784" s="24">
        <v>11194828</v>
      </c>
      <c r="C8784" s="23" t="s">
        <v>937</v>
      </c>
      <c r="D8784" s="24" t="s">
        <v>1</v>
      </c>
      <c r="E8784" s="24" t="s">
        <v>724</v>
      </c>
      <c r="F8784" s="24" t="s">
        <v>17948</v>
      </c>
      <c r="G8784" s="24" t="s">
        <v>940</v>
      </c>
      <c r="H8784" s="24" t="s">
        <v>941</v>
      </c>
      <c r="I8784" s="23" t="s">
        <v>17949</v>
      </c>
      <c r="J8784" s="23" t="s">
        <v>767</v>
      </c>
    </row>
    <row r="8785" spans="1:10" x14ac:dyDescent="0.25">
      <c r="A8785" s="3">
        <f t="shared" si="137"/>
        <v>11217792</v>
      </c>
      <c r="B8785" s="24">
        <v>11217792</v>
      </c>
      <c r="C8785" s="23" t="s">
        <v>937</v>
      </c>
      <c r="D8785" s="24" t="s">
        <v>1</v>
      </c>
      <c r="E8785" s="24" t="s">
        <v>724</v>
      </c>
      <c r="F8785" s="24" t="s">
        <v>17950</v>
      </c>
      <c r="G8785" s="24" t="s">
        <v>940</v>
      </c>
      <c r="H8785" s="24" t="s">
        <v>941</v>
      </c>
      <c r="I8785" s="23" t="s">
        <v>17951</v>
      </c>
      <c r="J8785" s="23" t="s">
        <v>793</v>
      </c>
    </row>
    <row r="8786" spans="1:10" x14ac:dyDescent="0.25">
      <c r="A8786" s="3">
        <f t="shared" si="137"/>
        <v>11234776</v>
      </c>
      <c r="B8786" s="24">
        <v>11234776</v>
      </c>
      <c r="C8786" s="23" t="s">
        <v>937</v>
      </c>
      <c r="D8786" s="24" t="s">
        <v>1</v>
      </c>
      <c r="E8786" s="24" t="s">
        <v>724</v>
      </c>
      <c r="F8786" s="24" t="s">
        <v>17952</v>
      </c>
      <c r="G8786" s="24" t="s">
        <v>940</v>
      </c>
      <c r="H8786" s="24" t="s">
        <v>941</v>
      </c>
      <c r="I8786" s="23" t="s">
        <v>17953</v>
      </c>
      <c r="J8786" s="23" t="s">
        <v>847</v>
      </c>
    </row>
    <row r="8787" spans="1:10" x14ac:dyDescent="0.25">
      <c r="A8787" s="3">
        <f t="shared" si="137"/>
        <v>11303962</v>
      </c>
      <c r="B8787" s="24">
        <v>11303962</v>
      </c>
      <c r="C8787" s="23" t="s">
        <v>937</v>
      </c>
      <c r="D8787" s="24" t="s">
        <v>1</v>
      </c>
      <c r="E8787" s="24" t="s">
        <v>724</v>
      </c>
      <c r="F8787" s="24" t="s">
        <v>17954</v>
      </c>
      <c r="G8787" s="24" t="s">
        <v>1117</v>
      </c>
      <c r="H8787" s="24" t="s">
        <v>941</v>
      </c>
      <c r="I8787" s="23" t="s">
        <v>17955</v>
      </c>
      <c r="J8787" s="23" t="s">
        <v>819</v>
      </c>
    </row>
    <row r="8788" spans="1:10" x14ac:dyDescent="0.25">
      <c r="A8788" s="3">
        <f t="shared" si="137"/>
        <v>11366751</v>
      </c>
      <c r="B8788" s="24">
        <v>11366751</v>
      </c>
      <c r="C8788" s="23" t="s">
        <v>937</v>
      </c>
      <c r="D8788" s="24" t="s">
        <v>1</v>
      </c>
      <c r="E8788" s="24" t="s">
        <v>724</v>
      </c>
      <c r="F8788" s="24" t="s">
        <v>17956</v>
      </c>
      <c r="G8788" s="24" t="s">
        <v>1117</v>
      </c>
      <c r="H8788" s="24" t="s">
        <v>941</v>
      </c>
      <c r="I8788" s="23" t="s">
        <v>17957</v>
      </c>
      <c r="J8788" s="23" t="s">
        <v>551</v>
      </c>
    </row>
    <row r="8789" spans="1:10" x14ac:dyDescent="0.25">
      <c r="A8789" s="3">
        <f t="shared" si="137"/>
        <v>11518611</v>
      </c>
      <c r="B8789" s="24">
        <v>11518611</v>
      </c>
      <c r="C8789" s="23" t="s">
        <v>937</v>
      </c>
      <c r="D8789" s="24" t="s">
        <v>1</v>
      </c>
      <c r="E8789" s="24" t="s">
        <v>724</v>
      </c>
      <c r="F8789" s="24" t="s">
        <v>17958</v>
      </c>
      <c r="G8789" s="24" t="s">
        <v>1117</v>
      </c>
      <c r="H8789" s="24" t="s">
        <v>941</v>
      </c>
      <c r="I8789" s="23" t="s">
        <v>17959</v>
      </c>
      <c r="J8789" s="23" t="s">
        <v>819</v>
      </c>
    </row>
    <row r="8790" spans="1:10" x14ac:dyDescent="0.25">
      <c r="A8790" s="3">
        <f t="shared" si="137"/>
        <v>11561208</v>
      </c>
      <c r="B8790" s="24">
        <v>11561208</v>
      </c>
      <c r="C8790" s="23" t="s">
        <v>937</v>
      </c>
      <c r="D8790" s="24" t="s">
        <v>1</v>
      </c>
      <c r="E8790" s="24" t="s">
        <v>724</v>
      </c>
      <c r="F8790" s="24" t="s">
        <v>17960</v>
      </c>
      <c r="G8790" s="24" t="s">
        <v>1117</v>
      </c>
      <c r="H8790" s="24" t="s">
        <v>941</v>
      </c>
      <c r="I8790" s="23" t="s">
        <v>17961</v>
      </c>
      <c r="J8790" s="23" t="s">
        <v>551</v>
      </c>
    </row>
    <row r="8791" spans="1:10" x14ac:dyDescent="0.25">
      <c r="A8791" s="3">
        <f t="shared" si="137"/>
        <v>11593873</v>
      </c>
      <c r="B8791" s="24">
        <v>11593873</v>
      </c>
      <c r="C8791" s="23" t="s">
        <v>937</v>
      </c>
      <c r="D8791" s="24" t="s">
        <v>1</v>
      </c>
      <c r="E8791" s="24" t="s">
        <v>724</v>
      </c>
      <c r="F8791" s="24" t="s">
        <v>17962</v>
      </c>
      <c r="G8791" s="24" t="s">
        <v>1117</v>
      </c>
      <c r="H8791" s="24" t="s">
        <v>941</v>
      </c>
      <c r="I8791" s="23" t="s">
        <v>17963</v>
      </c>
      <c r="J8791" s="23" t="s">
        <v>819</v>
      </c>
    </row>
    <row r="8792" spans="1:10" x14ac:dyDescent="0.25">
      <c r="A8792" s="3">
        <f t="shared" si="137"/>
        <v>11628186</v>
      </c>
      <c r="B8792" s="24">
        <v>11628186</v>
      </c>
      <c r="C8792" s="23" t="s">
        <v>937</v>
      </c>
      <c r="D8792" s="24" t="s">
        <v>1</v>
      </c>
      <c r="E8792" s="24" t="s">
        <v>724</v>
      </c>
      <c r="F8792" s="24" t="s">
        <v>17964</v>
      </c>
      <c r="G8792" s="24" t="s">
        <v>1117</v>
      </c>
      <c r="H8792" s="24" t="s">
        <v>941</v>
      </c>
      <c r="I8792" s="23" t="s">
        <v>17965</v>
      </c>
      <c r="J8792" s="23" t="s">
        <v>819</v>
      </c>
    </row>
    <row r="8793" spans="1:10" x14ac:dyDescent="0.25">
      <c r="A8793" s="3">
        <f t="shared" si="137"/>
        <v>11683880</v>
      </c>
      <c r="B8793" s="24">
        <v>11683880</v>
      </c>
      <c r="C8793" s="23" t="s">
        <v>937</v>
      </c>
      <c r="D8793" s="24" t="s">
        <v>1</v>
      </c>
      <c r="E8793" s="24" t="s">
        <v>724</v>
      </c>
      <c r="F8793" s="24" t="s">
        <v>17966</v>
      </c>
      <c r="G8793" s="24" t="s">
        <v>1117</v>
      </c>
      <c r="H8793" s="24" t="s">
        <v>941</v>
      </c>
      <c r="I8793" s="23" t="s">
        <v>17967</v>
      </c>
      <c r="J8793" s="23" t="s">
        <v>819</v>
      </c>
    </row>
    <row r="8794" spans="1:10" x14ac:dyDescent="0.25">
      <c r="A8794" s="3">
        <f t="shared" si="137"/>
        <v>11699085</v>
      </c>
      <c r="B8794" s="24">
        <v>11699085</v>
      </c>
      <c r="C8794" s="23" t="s">
        <v>937</v>
      </c>
      <c r="D8794" s="24" t="s">
        <v>1</v>
      </c>
      <c r="E8794" s="24" t="s">
        <v>724</v>
      </c>
      <c r="F8794" s="24" t="s">
        <v>17968</v>
      </c>
      <c r="G8794" s="24" t="s">
        <v>1117</v>
      </c>
      <c r="H8794" s="24" t="s">
        <v>941</v>
      </c>
      <c r="I8794" s="23" t="s">
        <v>17969</v>
      </c>
      <c r="J8794" s="23" t="s">
        <v>819</v>
      </c>
    </row>
    <row r="8795" spans="1:10" x14ac:dyDescent="0.25">
      <c r="A8795" s="3">
        <f t="shared" si="137"/>
        <v>11701418</v>
      </c>
      <c r="B8795" s="24">
        <v>11701418</v>
      </c>
      <c r="C8795" s="23" t="s">
        <v>937</v>
      </c>
      <c r="D8795" s="24" t="s">
        <v>1</v>
      </c>
      <c r="E8795" s="24" t="s">
        <v>724</v>
      </c>
      <c r="F8795" s="24" t="s">
        <v>17970</v>
      </c>
      <c r="G8795" s="24" t="s">
        <v>1117</v>
      </c>
      <c r="H8795" s="24" t="s">
        <v>941</v>
      </c>
      <c r="I8795" s="23" t="s">
        <v>17971</v>
      </c>
      <c r="J8795" s="23" t="s">
        <v>819</v>
      </c>
    </row>
    <row r="8796" spans="1:10" x14ac:dyDescent="0.25">
      <c r="A8796" s="3">
        <f t="shared" si="137"/>
        <v>11701480</v>
      </c>
      <c r="B8796" s="24">
        <v>11701480</v>
      </c>
      <c r="C8796" s="23" t="s">
        <v>937</v>
      </c>
      <c r="D8796" s="24" t="s">
        <v>1</v>
      </c>
      <c r="E8796" s="24" t="s">
        <v>724</v>
      </c>
      <c r="F8796" s="24" t="s">
        <v>17972</v>
      </c>
      <c r="G8796" s="24" t="s">
        <v>1117</v>
      </c>
      <c r="H8796" s="24" t="s">
        <v>941</v>
      </c>
      <c r="I8796" s="23" t="s">
        <v>17973</v>
      </c>
      <c r="J8796" s="23" t="s">
        <v>819</v>
      </c>
    </row>
    <row r="8797" spans="1:10" x14ac:dyDescent="0.25">
      <c r="A8797" s="3">
        <f t="shared" si="137"/>
        <v>11730467</v>
      </c>
      <c r="B8797" s="24">
        <v>11730467</v>
      </c>
      <c r="C8797" s="23" t="s">
        <v>937</v>
      </c>
      <c r="D8797" s="24" t="s">
        <v>1</v>
      </c>
      <c r="E8797" s="24" t="s">
        <v>724</v>
      </c>
      <c r="F8797" s="24" t="s">
        <v>17974</v>
      </c>
      <c r="G8797" s="24" t="s">
        <v>1117</v>
      </c>
      <c r="H8797" s="24" t="s">
        <v>941</v>
      </c>
      <c r="I8797" s="23" t="s">
        <v>17975</v>
      </c>
      <c r="J8797" s="23" t="s">
        <v>819</v>
      </c>
    </row>
    <row r="8798" spans="1:10" x14ac:dyDescent="0.25">
      <c r="A8798" s="3">
        <f t="shared" si="137"/>
        <v>11730657</v>
      </c>
      <c r="B8798" s="24">
        <v>11730657</v>
      </c>
      <c r="C8798" s="23" t="s">
        <v>937</v>
      </c>
      <c r="D8798" s="24" t="s">
        <v>1</v>
      </c>
      <c r="E8798" s="24" t="s">
        <v>724</v>
      </c>
      <c r="F8798" s="24" t="s">
        <v>17976</v>
      </c>
      <c r="G8798" s="24" t="s">
        <v>1117</v>
      </c>
      <c r="H8798" s="24" t="s">
        <v>941</v>
      </c>
      <c r="I8798" s="23" t="s">
        <v>17977</v>
      </c>
      <c r="J8798" s="23" t="s">
        <v>819</v>
      </c>
    </row>
    <row r="8799" spans="1:10" x14ac:dyDescent="0.25">
      <c r="A8799" s="3">
        <f t="shared" si="137"/>
        <v>11737085</v>
      </c>
      <c r="B8799" s="24">
        <v>11737085</v>
      </c>
      <c r="C8799" s="23" t="s">
        <v>937</v>
      </c>
      <c r="D8799" s="24" t="s">
        <v>1</v>
      </c>
      <c r="E8799" s="24" t="s">
        <v>724</v>
      </c>
      <c r="F8799" s="24" t="s">
        <v>17978</v>
      </c>
      <c r="G8799" s="24" t="s">
        <v>1117</v>
      </c>
      <c r="H8799" s="24" t="s">
        <v>941</v>
      </c>
      <c r="I8799" s="23" t="s">
        <v>17979</v>
      </c>
      <c r="J8799" s="23" t="s">
        <v>819</v>
      </c>
    </row>
    <row r="8800" spans="1:10" x14ac:dyDescent="0.25">
      <c r="A8800" s="3">
        <f t="shared" si="137"/>
        <v>11743247</v>
      </c>
      <c r="B8800" s="24">
        <v>11743247</v>
      </c>
      <c r="C8800" s="23" t="s">
        <v>937</v>
      </c>
      <c r="D8800" s="24" t="s">
        <v>1</v>
      </c>
      <c r="E8800" s="24" t="s">
        <v>724</v>
      </c>
      <c r="F8800" s="24" t="s">
        <v>17980</v>
      </c>
      <c r="G8800" s="24" t="s">
        <v>1117</v>
      </c>
      <c r="H8800" s="24" t="s">
        <v>941</v>
      </c>
      <c r="I8800" s="23" t="s">
        <v>17981</v>
      </c>
      <c r="J8800" s="23" t="s">
        <v>819</v>
      </c>
    </row>
    <row r="8801" spans="1:10" x14ac:dyDescent="0.25">
      <c r="A8801" s="3">
        <f t="shared" si="137"/>
        <v>11747896</v>
      </c>
      <c r="B8801" s="24">
        <v>11747896</v>
      </c>
      <c r="C8801" s="23" t="s">
        <v>937</v>
      </c>
      <c r="D8801" s="24" t="s">
        <v>1</v>
      </c>
      <c r="E8801" s="24" t="s">
        <v>724</v>
      </c>
      <c r="F8801" s="24" t="s">
        <v>17982</v>
      </c>
      <c r="G8801" s="24" t="s">
        <v>1117</v>
      </c>
      <c r="H8801" s="24" t="s">
        <v>941</v>
      </c>
      <c r="I8801" s="23" t="s">
        <v>17983</v>
      </c>
      <c r="J8801" s="23" t="s">
        <v>819</v>
      </c>
    </row>
    <row r="8802" spans="1:10" x14ac:dyDescent="0.25">
      <c r="A8802" s="3">
        <f t="shared" si="137"/>
        <v>11764299</v>
      </c>
      <c r="B8802" s="24">
        <v>11764299</v>
      </c>
      <c r="C8802" s="23" t="s">
        <v>937</v>
      </c>
      <c r="D8802" s="24" t="s">
        <v>1</v>
      </c>
      <c r="E8802" s="24" t="s">
        <v>724</v>
      </c>
      <c r="F8802" s="24" t="s">
        <v>17984</v>
      </c>
      <c r="G8802" s="24" t="s">
        <v>1117</v>
      </c>
      <c r="H8802" s="24" t="s">
        <v>941</v>
      </c>
      <c r="I8802" s="23" t="s">
        <v>17985</v>
      </c>
      <c r="J8802" s="23" t="s">
        <v>819</v>
      </c>
    </row>
    <row r="8803" spans="1:10" x14ac:dyDescent="0.25">
      <c r="A8803" s="3">
        <f t="shared" si="137"/>
        <v>11768435</v>
      </c>
      <c r="B8803" s="24">
        <v>11768435</v>
      </c>
      <c r="C8803" s="23" t="s">
        <v>937</v>
      </c>
      <c r="D8803" s="24" t="s">
        <v>1</v>
      </c>
      <c r="E8803" s="24" t="s">
        <v>724</v>
      </c>
      <c r="F8803" s="24" t="s">
        <v>17986</v>
      </c>
      <c r="G8803" s="24" t="s">
        <v>1117</v>
      </c>
      <c r="H8803" s="24" t="s">
        <v>941</v>
      </c>
      <c r="I8803" s="23" t="s">
        <v>17987</v>
      </c>
      <c r="J8803" s="23" t="s">
        <v>819</v>
      </c>
    </row>
    <row r="8804" spans="1:10" x14ac:dyDescent="0.25">
      <c r="A8804" s="3">
        <f t="shared" si="137"/>
        <v>11771273</v>
      </c>
      <c r="B8804" s="24">
        <v>11771273</v>
      </c>
      <c r="C8804" s="23" t="s">
        <v>937</v>
      </c>
      <c r="D8804" s="24" t="s">
        <v>1</v>
      </c>
      <c r="E8804" s="24" t="s">
        <v>724</v>
      </c>
      <c r="F8804" s="24" t="s">
        <v>17988</v>
      </c>
      <c r="G8804" s="24" t="s">
        <v>1117</v>
      </c>
      <c r="H8804" s="24" t="s">
        <v>941</v>
      </c>
      <c r="I8804" s="23" t="s">
        <v>17989</v>
      </c>
      <c r="J8804" s="23" t="s">
        <v>819</v>
      </c>
    </row>
    <row r="8805" spans="1:10" x14ac:dyDescent="0.25">
      <c r="A8805" s="3">
        <f t="shared" si="137"/>
        <v>12112866</v>
      </c>
      <c r="B8805" s="24">
        <v>12112866</v>
      </c>
      <c r="C8805" s="23" t="s">
        <v>937</v>
      </c>
      <c r="D8805" s="24" t="s">
        <v>1</v>
      </c>
      <c r="E8805" s="24" t="s">
        <v>724</v>
      </c>
      <c r="F8805" s="24" t="s">
        <v>17990</v>
      </c>
      <c r="G8805" s="24" t="s">
        <v>1117</v>
      </c>
      <c r="H8805" s="24" t="s">
        <v>941</v>
      </c>
      <c r="I8805" s="23" t="s">
        <v>17991</v>
      </c>
      <c r="J8805" s="23" t="s">
        <v>819</v>
      </c>
    </row>
    <row r="8806" spans="1:10" x14ac:dyDescent="0.25">
      <c r="A8806" s="3">
        <f t="shared" si="137"/>
        <v>12116160</v>
      </c>
      <c r="B8806" s="24">
        <v>12116160</v>
      </c>
      <c r="C8806" s="23" t="s">
        <v>937</v>
      </c>
      <c r="D8806" s="24" t="s">
        <v>1</v>
      </c>
      <c r="E8806" s="24" t="s">
        <v>724</v>
      </c>
      <c r="F8806" s="24" t="s">
        <v>17992</v>
      </c>
      <c r="G8806" s="24" t="s">
        <v>1117</v>
      </c>
      <c r="H8806" s="24" t="s">
        <v>941</v>
      </c>
      <c r="I8806" s="23" t="s">
        <v>17993</v>
      </c>
      <c r="J8806" s="23" t="s">
        <v>819</v>
      </c>
    </row>
    <row r="8807" spans="1:10" x14ac:dyDescent="0.25">
      <c r="A8807" s="3">
        <f t="shared" si="137"/>
        <v>12116178</v>
      </c>
      <c r="B8807" s="24">
        <v>12116178</v>
      </c>
      <c r="C8807" s="23" t="s">
        <v>937</v>
      </c>
      <c r="D8807" s="24" t="s">
        <v>1</v>
      </c>
      <c r="E8807" s="24" t="s">
        <v>724</v>
      </c>
      <c r="F8807" s="24" t="s">
        <v>17994</v>
      </c>
      <c r="G8807" s="24" t="s">
        <v>1117</v>
      </c>
      <c r="H8807" s="24" t="s">
        <v>941</v>
      </c>
      <c r="I8807" s="23" t="s">
        <v>17995</v>
      </c>
      <c r="J8807" s="23" t="s">
        <v>741</v>
      </c>
    </row>
    <row r="8808" spans="1:10" x14ac:dyDescent="0.25">
      <c r="A8808" s="3">
        <f t="shared" si="137"/>
        <v>12223124</v>
      </c>
      <c r="B8808" s="24">
        <v>12223124</v>
      </c>
      <c r="C8808" s="23" t="s">
        <v>937</v>
      </c>
      <c r="D8808" s="24" t="s">
        <v>1</v>
      </c>
      <c r="E8808" s="24" t="s">
        <v>724</v>
      </c>
      <c r="F8808" s="24" t="s">
        <v>17996</v>
      </c>
      <c r="G8808" s="24" t="s">
        <v>1117</v>
      </c>
      <c r="H8808" s="24" t="s">
        <v>941</v>
      </c>
      <c r="I8808" s="23" t="s">
        <v>17997</v>
      </c>
      <c r="J8808" s="23" t="s">
        <v>723</v>
      </c>
    </row>
    <row r="8809" spans="1:10" x14ac:dyDescent="0.25">
      <c r="A8809" s="3">
        <f t="shared" si="137"/>
        <v>12245912</v>
      </c>
      <c r="B8809" s="24">
        <v>12245912</v>
      </c>
      <c r="C8809" s="23" t="s">
        <v>937</v>
      </c>
      <c r="D8809" s="24" t="s">
        <v>1</v>
      </c>
      <c r="E8809" s="24" t="s">
        <v>724</v>
      </c>
      <c r="F8809" s="24" t="s">
        <v>17998</v>
      </c>
      <c r="G8809" s="24" t="s">
        <v>1117</v>
      </c>
      <c r="H8809" s="24" t="s">
        <v>941</v>
      </c>
      <c r="I8809" s="23" t="s">
        <v>17999</v>
      </c>
      <c r="J8809" s="23" t="s">
        <v>810</v>
      </c>
    </row>
    <row r="8810" spans="1:10" x14ac:dyDescent="0.25">
      <c r="A8810" s="3">
        <f t="shared" si="137"/>
        <v>12515552</v>
      </c>
      <c r="B8810" s="24">
        <v>12515552</v>
      </c>
      <c r="C8810" s="23" t="s">
        <v>937</v>
      </c>
      <c r="D8810" s="24" t="s">
        <v>1</v>
      </c>
      <c r="E8810" s="24" t="s">
        <v>724</v>
      </c>
      <c r="F8810" s="24" t="s">
        <v>18000</v>
      </c>
      <c r="G8810" s="24" t="s">
        <v>940</v>
      </c>
      <c r="H8810" s="24" t="s">
        <v>941</v>
      </c>
      <c r="I8810" s="23" t="s">
        <v>18001</v>
      </c>
      <c r="J8810" s="23" t="s">
        <v>720</v>
      </c>
    </row>
    <row r="8811" spans="1:10" x14ac:dyDescent="0.25">
      <c r="A8811" s="3">
        <f t="shared" si="137"/>
        <v>12552874</v>
      </c>
      <c r="B8811" s="24">
        <v>12552874</v>
      </c>
      <c r="C8811" s="23" t="s">
        <v>937</v>
      </c>
      <c r="D8811" s="24" t="s">
        <v>1</v>
      </c>
      <c r="E8811" s="24" t="s">
        <v>724</v>
      </c>
      <c r="F8811" s="24" t="s">
        <v>18002</v>
      </c>
      <c r="G8811" s="24" t="s">
        <v>940</v>
      </c>
      <c r="H8811" s="24" t="s">
        <v>941</v>
      </c>
      <c r="I8811" s="23" t="s">
        <v>18003</v>
      </c>
      <c r="J8811" s="23" t="s">
        <v>740</v>
      </c>
    </row>
    <row r="8812" spans="1:10" x14ac:dyDescent="0.25">
      <c r="A8812" s="3">
        <f t="shared" si="137"/>
        <v>10053804</v>
      </c>
      <c r="B8812" s="24">
        <v>10053804</v>
      </c>
      <c r="C8812" s="23" t="s">
        <v>937</v>
      </c>
      <c r="D8812" s="24" t="s">
        <v>1</v>
      </c>
      <c r="E8812" s="24" t="s">
        <v>742</v>
      </c>
      <c r="F8812" s="24" t="s">
        <v>18004</v>
      </c>
      <c r="G8812" s="24" t="s">
        <v>1117</v>
      </c>
      <c r="H8812" s="24" t="s">
        <v>941</v>
      </c>
      <c r="I8812" s="23" t="s">
        <v>18005</v>
      </c>
      <c r="J8812" s="23" t="s">
        <v>810</v>
      </c>
    </row>
    <row r="8813" spans="1:10" x14ac:dyDescent="0.25">
      <c r="A8813" s="3">
        <f t="shared" si="137"/>
        <v>10053945</v>
      </c>
      <c r="B8813" s="24">
        <v>10053945</v>
      </c>
      <c r="C8813" s="23" t="s">
        <v>937</v>
      </c>
      <c r="D8813" s="24" t="s">
        <v>1</v>
      </c>
      <c r="E8813" s="24" t="s">
        <v>742</v>
      </c>
      <c r="F8813" s="24" t="s">
        <v>18006</v>
      </c>
      <c r="G8813" s="24" t="s">
        <v>1117</v>
      </c>
      <c r="H8813" s="24" t="s">
        <v>941</v>
      </c>
      <c r="I8813" s="23" t="s">
        <v>18007</v>
      </c>
      <c r="J8813" s="23" t="s">
        <v>867</v>
      </c>
    </row>
    <row r="8814" spans="1:10" x14ac:dyDescent="0.25">
      <c r="A8814" s="3">
        <f t="shared" si="137"/>
        <v>10054397</v>
      </c>
      <c r="B8814" s="24">
        <v>10054397</v>
      </c>
      <c r="C8814" s="23" t="s">
        <v>937</v>
      </c>
      <c r="D8814" s="24" t="s">
        <v>1</v>
      </c>
      <c r="E8814" s="24" t="s">
        <v>742</v>
      </c>
      <c r="F8814" s="24" t="s">
        <v>18008</v>
      </c>
      <c r="G8814" s="24" t="s">
        <v>1117</v>
      </c>
      <c r="H8814" s="24" t="s">
        <v>941</v>
      </c>
      <c r="I8814" s="23" t="s">
        <v>18009</v>
      </c>
      <c r="J8814" s="23" t="s">
        <v>819</v>
      </c>
    </row>
    <row r="8815" spans="1:10" x14ac:dyDescent="0.25">
      <c r="A8815" s="3">
        <f t="shared" si="137"/>
        <v>10054406</v>
      </c>
      <c r="B8815" s="24">
        <v>10054406</v>
      </c>
      <c r="C8815" s="23" t="s">
        <v>937</v>
      </c>
      <c r="D8815" s="24" t="s">
        <v>1</v>
      </c>
      <c r="E8815" s="24" t="s">
        <v>742</v>
      </c>
      <c r="F8815" s="24" t="s">
        <v>18010</v>
      </c>
      <c r="G8815" s="24" t="s">
        <v>1117</v>
      </c>
      <c r="H8815" s="24" t="s">
        <v>941</v>
      </c>
      <c r="I8815" s="23" t="s">
        <v>18011</v>
      </c>
      <c r="J8815" s="23" t="s">
        <v>819</v>
      </c>
    </row>
    <row r="8816" spans="1:10" x14ac:dyDescent="0.25">
      <c r="A8816" s="3">
        <f t="shared" si="137"/>
        <v>10054412</v>
      </c>
      <c r="B8816" s="24">
        <v>10054412</v>
      </c>
      <c r="C8816" s="23" t="s">
        <v>937</v>
      </c>
      <c r="D8816" s="24" t="s">
        <v>1</v>
      </c>
      <c r="E8816" s="24" t="s">
        <v>742</v>
      </c>
      <c r="F8816" s="24" t="s">
        <v>18012</v>
      </c>
      <c r="G8816" s="24" t="s">
        <v>1117</v>
      </c>
      <c r="H8816" s="24" t="s">
        <v>941</v>
      </c>
      <c r="I8816" s="23" t="s">
        <v>18013</v>
      </c>
      <c r="J8816" s="23" t="s">
        <v>819</v>
      </c>
    </row>
    <row r="8817" spans="1:10" x14ac:dyDescent="0.25">
      <c r="A8817" s="3">
        <f t="shared" si="137"/>
        <v>10054646</v>
      </c>
      <c r="B8817" s="24">
        <v>10054646</v>
      </c>
      <c r="C8817" s="23" t="s">
        <v>937</v>
      </c>
      <c r="D8817" s="24" t="s">
        <v>1</v>
      </c>
      <c r="E8817" s="24" t="s">
        <v>742</v>
      </c>
      <c r="F8817" s="24" t="s">
        <v>18014</v>
      </c>
      <c r="G8817" s="24" t="s">
        <v>1117</v>
      </c>
      <c r="H8817" s="24" t="s">
        <v>941</v>
      </c>
      <c r="I8817" s="23" t="s">
        <v>18015</v>
      </c>
      <c r="J8817" s="23" t="s">
        <v>836</v>
      </c>
    </row>
    <row r="8818" spans="1:10" x14ac:dyDescent="0.25">
      <c r="A8818" s="3">
        <f t="shared" si="137"/>
        <v>10054743</v>
      </c>
      <c r="B8818" s="24">
        <v>10054743</v>
      </c>
      <c r="C8818" s="23" t="s">
        <v>937</v>
      </c>
      <c r="D8818" s="24" t="s">
        <v>1</v>
      </c>
      <c r="E8818" s="24" t="s">
        <v>742</v>
      </c>
      <c r="F8818" s="24" t="s">
        <v>18016</v>
      </c>
      <c r="G8818" s="24" t="s">
        <v>1117</v>
      </c>
      <c r="H8818" s="24" t="s">
        <v>941</v>
      </c>
      <c r="I8818" s="23" t="s">
        <v>18017</v>
      </c>
      <c r="J8818" s="23" t="s">
        <v>819</v>
      </c>
    </row>
    <row r="8819" spans="1:10" x14ac:dyDescent="0.25">
      <c r="A8819" s="3">
        <f t="shared" si="137"/>
        <v>10055547</v>
      </c>
      <c r="B8819" s="24">
        <v>10055547</v>
      </c>
      <c r="C8819" s="23" t="s">
        <v>937</v>
      </c>
      <c r="D8819" s="24" t="s">
        <v>1</v>
      </c>
      <c r="E8819" s="24" t="s">
        <v>742</v>
      </c>
      <c r="F8819" s="24" t="s">
        <v>18018</v>
      </c>
      <c r="G8819" s="24" t="s">
        <v>1117</v>
      </c>
      <c r="H8819" s="24" t="s">
        <v>941</v>
      </c>
      <c r="I8819" s="23" t="s">
        <v>18019</v>
      </c>
      <c r="J8819" s="23" t="s">
        <v>769</v>
      </c>
    </row>
    <row r="8820" spans="1:10" x14ac:dyDescent="0.25">
      <c r="A8820" s="3">
        <f t="shared" si="137"/>
        <v>10056349</v>
      </c>
      <c r="B8820" s="24">
        <v>10056349</v>
      </c>
      <c r="C8820" s="23" t="s">
        <v>937</v>
      </c>
      <c r="D8820" s="24" t="s">
        <v>1</v>
      </c>
      <c r="E8820" s="24" t="s">
        <v>742</v>
      </c>
      <c r="F8820" s="24" t="s">
        <v>18020</v>
      </c>
      <c r="G8820" s="24" t="s">
        <v>1117</v>
      </c>
      <c r="H8820" s="24" t="s">
        <v>941</v>
      </c>
      <c r="I8820" s="23" t="s">
        <v>18021</v>
      </c>
      <c r="J8820" s="23" t="s">
        <v>819</v>
      </c>
    </row>
    <row r="8821" spans="1:10" x14ac:dyDescent="0.25">
      <c r="A8821" s="3">
        <f t="shared" si="137"/>
        <v>10056477</v>
      </c>
      <c r="B8821" s="24">
        <v>10056477</v>
      </c>
      <c r="C8821" s="23" t="s">
        <v>937</v>
      </c>
      <c r="D8821" s="24" t="s">
        <v>1</v>
      </c>
      <c r="E8821" s="24" t="s">
        <v>742</v>
      </c>
      <c r="F8821" s="24" t="s">
        <v>18022</v>
      </c>
      <c r="G8821" s="24" t="s">
        <v>1117</v>
      </c>
      <c r="H8821" s="24" t="s">
        <v>941</v>
      </c>
      <c r="I8821" s="23" t="s">
        <v>18023</v>
      </c>
      <c r="J8821" s="23" t="s">
        <v>819</v>
      </c>
    </row>
    <row r="8822" spans="1:10" x14ac:dyDescent="0.25">
      <c r="A8822" s="3">
        <f t="shared" si="137"/>
        <v>10056670</v>
      </c>
      <c r="B8822" s="24">
        <v>10056670</v>
      </c>
      <c r="C8822" s="23" t="s">
        <v>937</v>
      </c>
      <c r="D8822" s="24" t="s">
        <v>1</v>
      </c>
      <c r="E8822" s="24" t="s">
        <v>742</v>
      </c>
      <c r="F8822" s="24" t="s">
        <v>18024</v>
      </c>
      <c r="G8822" s="24" t="s">
        <v>1117</v>
      </c>
      <c r="H8822" s="24" t="s">
        <v>941</v>
      </c>
      <c r="I8822" s="23" t="s">
        <v>18025</v>
      </c>
      <c r="J8822" s="23" t="s">
        <v>836</v>
      </c>
    </row>
    <row r="8823" spans="1:10" x14ac:dyDescent="0.25">
      <c r="A8823" s="3">
        <f t="shared" si="137"/>
        <v>10057012</v>
      </c>
      <c r="B8823" s="24">
        <v>10057012</v>
      </c>
      <c r="C8823" s="23" t="s">
        <v>937</v>
      </c>
      <c r="D8823" s="24" t="s">
        <v>1</v>
      </c>
      <c r="E8823" s="24" t="s">
        <v>742</v>
      </c>
      <c r="F8823" s="24" t="s">
        <v>18026</v>
      </c>
      <c r="G8823" s="24" t="s">
        <v>1117</v>
      </c>
      <c r="H8823" s="24" t="s">
        <v>941</v>
      </c>
      <c r="I8823" s="23" t="s">
        <v>18027</v>
      </c>
      <c r="J8823" s="23" t="s">
        <v>819</v>
      </c>
    </row>
    <row r="8824" spans="1:10" x14ac:dyDescent="0.25">
      <c r="A8824" s="3">
        <f t="shared" si="137"/>
        <v>10058238</v>
      </c>
      <c r="B8824" s="24">
        <v>10058238</v>
      </c>
      <c r="C8824" s="23" t="s">
        <v>937</v>
      </c>
      <c r="D8824" s="24" t="s">
        <v>1</v>
      </c>
      <c r="E8824" s="24" t="s">
        <v>742</v>
      </c>
      <c r="F8824" s="24" t="s">
        <v>18028</v>
      </c>
      <c r="G8824" s="24" t="s">
        <v>1117</v>
      </c>
      <c r="H8824" s="24" t="s">
        <v>941</v>
      </c>
      <c r="I8824" s="23" t="s">
        <v>18029</v>
      </c>
      <c r="J8824" s="23" t="s">
        <v>836</v>
      </c>
    </row>
    <row r="8825" spans="1:10" x14ac:dyDescent="0.25">
      <c r="A8825" s="3">
        <f t="shared" si="137"/>
        <v>10058725</v>
      </c>
      <c r="B8825" s="24">
        <v>10058725</v>
      </c>
      <c r="C8825" s="23" t="s">
        <v>937</v>
      </c>
      <c r="D8825" s="24" t="s">
        <v>1</v>
      </c>
      <c r="E8825" s="24" t="s">
        <v>742</v>
      </c>
      <c r="F8825" s="24" t="s">
        <v>18030</v>
      </c>
      <c r="G8825" s="24" t="s">
        <v>1117</v>
      </c>
      <c r="H8825" s="24" t="s">
        <v>941</v>
      </c>
      <c r="I8825" s="23" t="s">
        <v>18031</v>
      </c>
      <c r="J8825" s="23" t="s">
        <v>741</v>
      </c>
    </row>
    <row r="8826" spans="1:10" x14ac:dyDescent="0.25">
      <c r="A8826" s="3">
        <f t="shared" si="137"/>
        <v>10059308</v>
      </c>
      <c r="B8826" s="24">
        <v>10059308</v>
      </c>
      <c r="C8826" s="23" t="s">
        <v>937</v>
      </c>
      <c r="D8826" s="24" t="s">
        <v>1</v>
      </c>
      <c r="E8826" s="24" t="s">
        <v>742</v>
      </c>
      <c r="F8826" s="24" t="s">
        <v>18032</v>
      </c>
      <c r="G8826" s="24" t="s">
        <v>1117</v>
      </c>
      <c r="H8826" s="24" t="s">
        <v>941</v>
      </c>
      <c r="I8826" s="23" t="s">
        <v>18033</v>
      </c>
      <c r="J8826" s="23" t="s">
        <v>819</v>
      </c>
    </row>
    <row r="8827" spans="1:10" x14ac:dyDescent="0.25">
      <c r="A8827" s="3">
        <f t="shared" si="137"/>
        <v>10059858</v>
      </c>
      <c r="B8827" s="24">
        <v>10059858</v>
      </c>
      <c r="C8827" s="23" t="s">
        <v>937</v>
      </c>
      <c r="D8827" s="24" t="s">
        <v>1</v>
      </c>
      <c r="E8827" s="24" t="s">
        <v>742</v>
      </c>
      <c r="F8827" s="24" t="s">
        <v>18034</v>
      </c>
      <c r="G8827" s="24" t="s">
        <v>1117</v>
      </c>
      <c r="H8827" s="24" t="s">
        <v>941</v>
      </c>
      <c r="I8827" s="23" t="s">
        <v>18035</v>
      </c>
      <c r="J8827" s="23" t="s">
        <v>551</v>
      </c>
    </row>
    <row r="8828" spans="1:10" x14ac:dyDescent="0.25">
      <c r="A8828" s="3">
        <f t="shared" si="137"/>
        <v>10060112</v>
      </c>
      <c r="B8828" s="24">
        <v>10060112</v>
      </c>
      <c r="C8828" s="23" t="s">
        <v>937</v>
      </c>
      <c r="D8828" s="24" t="s">
        <v>1</v>
      </c>
      <c r="E8828" s="24" t="s">
        <v>742</v>
      </c>
      <c r="F8828" s="24" t="s">
        <v>18036</v>
      </c>
      <c r="G8828" s="24" t="s">
        <v>1117</v>
      </c>
      <c r="H8828" s="24" t="s">
        <v>941</v>
      </c>
      <c r="I8828" s="23" t="s">
        <v>18037</v>
      </c>
      <c r="J8828" s="23" t="s">
        <v>551</v>
      </c>
    </row>
    <row r="8829" spans="1:10" x14ac:dyDescent="0.25">
      <c r="A8829" s="3">
        <f t="shared" si="137"/>
        <v>10060287</v>
      </c>
      <c r="B8829" s="24">
        <v>10060287</v>
      </c>
      <c r="C8829" s="23" t="s">
        <v>937</v>
      </c>
      <c r="D8829" s="24" t="s">
        <v>1</v>
      </c>
      <c r="E8829" s="24" t="s">
        <v>742</v>
      </c>
      <c r="F8829" s="24" t="s">
        <v>18038</v>
      </c>
      <c r="G8829" s="24" t="s">
        <v>1117</v>
      </c>
      <c r="H8829" s="24" t="s">
        <v>941</v>
      </c>
      <c r="I8829" s="23" t="s">
        <v>18039</v>
      </c>
      <c r="J8829" s="23" t="s">
        <v>551</v>
      </c>
    </row>
    <row r="8830" spans="1:10" x14ac:dyDescent="0.25">
      <c r="A8830" s="3">
        <f t="shared" si="137"/>
        <v>10060332</v>
      </c>
      <c r="B8830" s="24">
        <v>10060332</v>
      </c>
      <c r="C8830" s="23" t="s">
        <v>937</v>
      </c>
      <c r="D8830" s="24" t="s">
        <v>1</v>
      </c>
      <c r="E8830" s="24" t="s">
        <v>742</v>
      </c>
      <c r="F8830" s="24" t="s">
        <v>18040</v>
      </c>
      <c r="G8830" s="24" t="s">
        <v>1117</v>
      </c>
      <c r="H8830" s="24" t="s">
        <v>941</v>
      </c>
      <c r="I8830" s="23" t="s">
        <v>18041</v>
      </c>
      <c r="J8830" s="23" t="s">
        <v>551</v>
      </c>
    </row>
    <row r="8831" spans="1:10" x14ac:dyDescent="0.25">
      <c r="A8831" s="3">
        <f t="shared" si="137"/>
        <v>10060351</v>
      </c>
      <c r="B8831" s="24">
        <v>10060351</v>
      </c>
      <c r="C8831" s="23" t="s">
        <v>937</v>
      </c>
      <c r="D8831" s="24" t="s">
        <v>1</v>
      </c>
      <c r="E8831" s="24" t="s">
        <v>742</v>
      </c>
      <c r="F8831" s="24" t="s">
        <v>18042</v>
      </c>
      <c r="G8831" s="24" t="s">
        <v>1117</v>
      </c>
      <c r="H8831" s="24" t="s">
        <v>941</v>
      </c>
      <c r="I8831" s="23" t="s">
        <v>18043</v>
      </c>
      <c r="J8831" s="23" t="s">
        <v>551</v>
      </c>
    </row>
    <row r="8832" spans="1:10" x14ac:dyDescent="0.25">
      <c r="A8832" s="3">
        <f t="shared" si="137"/>
        <v>10060387</v>
      </c>
      <c r="B8832" s="24">
        <v>10060387</v>
      </c>
      <c r="C8832" s="23" t="s">
        <v>937</v>
      </c>
      <c r="D8832" s="24" t="s">
        <v>1</v>
      </c>
      <c r="E8832" s="24" t="s">
        <v>742</v>
      </c>
      <c r="F8832" s="24" t="s">
        <v>18044</v>
      </c>
      <c r="G8832" s="24" t="s">
        <v>1117</v>
      </c>
      <c r="H8832" s="24" t="s">
        <v>941</v>
      </c>
      <c r="I8832" s="23" t="s">
        <v>18045</v>
      </c>
      <c r="J8832" s="23" t="s">
        <v>551</v>
      </c>
    </row>
    <row r="8833" spans="1:10" x14ac:dyDescent="0.25">
      <c r="A8833" s="3">
        <f t="shared" si="137"/>
        <v>10061046</v>
      </c>
      <c r="B8833" s="24">
        <v>10061046</v>
      </c>
      <c r="C8833" s="23" t="s">
        <v>937</v>
      </c>
      <c r="D8833" s="24" t="s">
        <v>1</v>
      </c>
      <c r="E8833" s="24" t="s">
        <v>742</v>
      </c>
      <c r="F8833" s="24" t="s">
        <v>18046</v>
      </c>
      <c r="G8833" s="24" t="s">
        <v>1117</v>
      </c>
      <c r="H8833" s="24" t="s">
        <v>941</v>
      </c>
      <c r="I8833" s="23" t="s">
        <v>18047</v>
      </c>
      <c r="J8833" s="23" t="s">
        <v>819</v>
      </c>
    </row>
    <row r="8834" spans="1:10" x14ac:dyDescent="0.25">
      <c r="A8834" s="3">
        <f t="shared" si="137"/>
        <v>10061163</v>
      </c>
      <c r="B8834" s="24">
        <v>10061163</v>
      </c>
      <c r="C8834" s="23" t="s">
        <v>937</v>
      </c>
      <c r="D8834" s="24" t="s">
        <v>1</v>
      </c>
      <c r="E8834" s="24" t="s">
        <v>742</v>
      </c>
      <c r="F8834" s="24" t="s">
        <v>18048</v>
      </c>
      <c r="G8834" s="24" t="s">
        <v>1117</v>
      </c>
      <c r="H8834" s="24" t="s">
        <v>941</v>
      </c>
      <c r="I8834" s="23" t="s">
        <v>18049</v>
      </c>
      <c r="J8834" s="23" t="s">
        <v>819</v>
      </c>
    </row>
    <row r="8835" spans="1:10" x14ac:dyDescent="0.25">
      <c r="A8835" s="3">
        <f t="shared" ref="A8835:A8898" si="138">+B8835</f>
        <v>10061226</v>
      </c>
      <c r="B8835" s="24">
        <v>10061226</v>
      </c>
      <c r="C8835" s="23" t="s">
        <v>937</v>
      </c>
      <c r="D8835" s="24" t="s">
        <v>1</v>
      </c>
      <c r="E8835" s="24" t="s">
        <v>742</v>
      </c>
      <c r="F8835" s="24" t="s">
        <v>18050</v>
      </c>
      <c r="G8835" s="24" t="s">
        <v>1117</v>
      </c>
      <c r="H8835" s="24" t="s">
        <v>941</v>
      </c>
      <c r="I8835" s="23" t="s">
        <v>18051</v>
      </c>
      <c r="J8835" s="23" t="s">
        <v>769</v>
      </c>
    </row>
    <row r="8836" spans="1:10" x14ac:dyDescent="0.25">
      <c r="A8836" s="3">
        <f t="shared" si="138"/>
        <v>10061299</v>
      </c>
      <c r="B8836" s="24">
        <v>10061299</v>
      </c>
      <c r="C8836" s="23" t="s">
        <v>937</v>
      </c>
      <c r="D8836" s="24" t="s">
        <v>1</v>
      </c>
      <c r="E8836" s="24" t="s">
        <v>742</v>
      </c>
      <c r="F8836" s="24" t="s">
        <v>18052</v>
      </c>
      <c r="G8836" s="24" t="s">
        <v>1117</v>
      </c>
      <c r="H8836" s="24" t="s">
        <v>941</v>
      </c>
      <c r="I8836" s="23" t="s">
        <v>18053</v>
      </c>
      <c r="J8836" s="23" t="s">
        <v>819</v>
      </c>
    </row>
    <row r="8837" spans="1:10" x14ac:dyDescent="0.25">
      <c r="A8837" s="3">
        <f t="shared" si="138"/>
        <v>10061698</v>
      </c>
      <c r="B8837" s="24">
        <v>10061698</v>
      </c>
      <c r="C8837" s="23" t="s">
        <v>937</v>
      </c>
      <c r="D8837" s="24" t="s">
        <v>1</v>
      </c>
      <c r="E8837" s="24" t="s">
        <v>742</v>
      </c>
      <c r="F8837" s="24" t="s">
        <v>18054</v>
      </c>
      <c r="G8837" s="24" t="s">
        <v>1117</v>
      </c>
      <c r="H8837" s="24" t="s">
        <v>941</v>
      </c>
      <c r="I8837" s="23" t="s">
        <v>18055</v>
      </c>
      <c r="J8837" s="23" t="s">
        <v>741</v>
      </c>
    </row>
    <row r="8838" spans="1:10" x14ac:dyDescent="0.25">
      <c r="A8838" s="3">
        <f t="shared" si="138"/>
        <v>10062158</v>
      </c>
      <c r="B8838" s="24">
        <v>10062158</v>
      </c>
      <c r="C8838" s="23" t="s">
        <v>937</v>
      </c>
      <c r="D8838" s="24" t="s">
        <v>1</v>
      </c>
      <c r="E8838" s="24" t="s">
        <v>742</v>
      </c>
      <c r="F8838" s="24" t="s">
        <v>18056</v>
      </c>
      <c r="G8838" s="24" t="s">
        <v>1117</v>
      </c>
      <c r="H8838" s="24" t="s">
        <v>941</v>
      </c>
      <c r="I8838" s="23" t="s">
        <v>18057</v>
      </c>
      <c r="J8838" s="23" t="s">
        <v>819</v>
      </c>
    </row>
    <row r="8839" spans="1:10" x14ac:dyDescent="0.25">
      <c r="A8839" s="3">
        <f t="shared" si="138"/>
        <v>10062238</v>
      </c>
      <c r="B8839" s="24">
        <v>10062238</v>
      </c>
      <c r="C8839" s="23" t="s">
        <v>937</v>
      </c>
      <c r="D8839" s="24" t="s">
        <v>1</v>
      </c>
      <c r="E8839" s="24" t="s">
        <v>742</v>
      </c>
      <c r="F8839" s="24" t="s">
        <v>18058</v>
      </c>
      <c r="G8839" s="24" t="s">
        <v>1117</v>
      </c>
      <c r="H8839" s="24" t="s">
        <v>941</v>
      </c>
      <c r="I8839" s="23" t="s">
        <v>18059</v>
      </c>
      <c r="J8839" s="23" t="s">
        <v>741</v>
      </c>
    </row>
    <row r="8840" spans="1:10" x14ac:dyDescent="0.25">
      <c r="A8840" s="3">
        <f t="shared" si="138"/>
        <v>10062450</v>
      </c>
      <c r="B8840" s="24">
        <v>10062450</v>
      </c>
      <c r="C8840" s="23" t="s">
        <v>937</v>
      </c>
      <c r="D8840" s="24" t="s">
        <v>1</v>
      </c>
      <c r="E8840" s="24" t="s">
        <v>742</v>
      </c>
      <c r="F8840" s="24" t="s">
        <v>18060</v>
      </c>
      <c r="G8840" s="24" t="s">
        <v>1117</v>
      </c>
      <c r="H8840" s="24" t="s">
        <v>941</v>
      </c>
      <c r="I8840" s="23" t="s">
        <v>18061</v>
      </c>
      <c r="J8840" s="23" t="s">
        <v>819</v>
      </c>
    </row>
    <row r="8841" spans="1:10" x14ac:dyDescent="0.25">
      <c r="A8841" s="3">
        <f t="shared" si="138"/>
        <v>10062485</v>
      </c>
      <c r="B8841" s="24">
        <v>10062485</v>
      </c>
      <c r="C8841" s="23" t="s">
        <v>937</v>
      </c>
      <c r="D8841" s="24" t="s">
        <v>1</v>
      </c>
      <c r="E8841" s="24" t="s">
        <v>742</v>
      </c>
      <c r="F8841" s="24" t="s">
        <v>18062</v>
      </c>
      <c r="G8841" s="24" t="s">
        <v>1117</v>
      </c>
      <c r="H8841" s="24" t="s">
        <v>941</v>
      </c>
      <c r="I8841" s="23" t="s">
        <v>18063</v>
      </c>
      <c r="J8841" s="23" t="s">
        <v>836</v>
      </c>
    </row>
    <row r="8842" spans="1:10" x14ac:dyDescent="0.25">
      <c r="A8842" s="3">
        <f t="shared" si="138"/>
        <v>10062506</v>
      </c>
      <c r="B8842" s="24">
        <v>10062506</v>
      </c>
      <c r="C8842" s="23" t="s">
        <v>937</v>
      </c>
      <c r="D8842" s="24" t="s">
        <v>1</v>
      </c>
      <c r="E8842" s="24" t="s">
        <v>742</v>
      </c>
      <c r="F8842" s="24" t="s">
        <v>18064</v>
      </c>
      <c r="G8842" s="24" t="s">
        <v>1117</v>
      </c>
      <c r="H8842" s="24" t="s">
        <v>941</v>
      </c>
      <c r="I8842" s="23" t="s">
        <v>18065</v>
      </c>
      <c r="J8842" s="23" t="s">
        <v>819</v>
      </c>
    </row>
    <row r="8843" spans="1:10" x14ac:dyDescent="0.25">
      <c r="A8843" s="3">
        <f t="shared" si="138"/>
        <v>10062662</v>
      </c>
      <c r="B8843" s="24">
        <v>10062662</v>
      </c>
      <c r="C8843" s="23" t="s">
        <v>937</v>
      </c>
      <c r="D8843" s="24" t="s">
        <v>1</v>
      </c>
      <c r="E8843" s="24" t="s">
        <v>742</v>
      </c>
      <c r="F8843" s="24" t="s">
        <v>18066</v>
      </c>
      <c r="G8843" s="24" t="s">
        <v>1117</v>
      </c>
      <c r="H8843" s="24" t="s">
        <v>941</v>
      </c>
      <c r="I8843" s="23" t="s">
        <v>18067</v>
      </c>
      <c r="J8843" s="23" t="s">
        <v>741</v>
      </c>
    </row>
    <row r="8844" spans="1:10" x14ac:dyDescent="0.25">
      <c r="A8844" s="3">
        <f t="shared" si="138"/>
        <v>10063487</v>
      </c>
      <c r="B8844" s="24">
        <v>10063487</v>
      </c>
      <c r="C8844" s="23" t="s">
        <v>937</v>
      </c>
      <c r="D8844" s="24" t="s">
        <v>1</v>
      </c>
      <c r="E8844" s="24" t="s">
        <v>742</v>
      </c>
      <c r="F8844" s="24" t="s">
        <v>18068</v>
      </c>
      <c r="G8844" s="24" t="s">
        <v>940</v>
      </c>
      <c r="H8844" s="24" t="s">
        <v>941</v>
      </c>
      <c r="I8844" s="23" t="s">
        <v>18069</v>
      </c>
      <c r="J8844" s="23" t="s">
        <v>1258</v>
      </c>
    </row>
    <row r="8845" spans="1:10" x14ac:dyDescent="0.25">
      <c r="A8845" s="3">
        <f t="shared" si="138"/>
        <v>10063903</v>
      </c>
      <c r="B8845" s="24">
        <v>10063903</v>
      </c>
      <c r="C8845" s="23" t="s">
        <v>937</v>
      </c>
      <c r="D8845" s="24" t="s">
        <v>1</v>
      </c>
      <c r="E8845" s="24" t="s">
        <v>742</v>
      </c>
      <c r="F8845" s="24" t="s">
        <v>18070</v>
      </c>
      <c r="G8845" s="24" t="s">
        <v>1117</v>
      </c>
      <c r="H8845" s="24" t="s">
        <v>941</v>
      </c>
      <c r="I8845" s="23" t="s">
        <v>18071</v>
      </c>
      <c r="J8845" s="23" t="s">
        <v>836</v>
      </c>
    </row>
    <row r="8846" spans="1:10" x14ac:dyDescent="0.25">
      <c r="A8846" s="3">
        <f t="shared" si="138"/>
        <v>10063908</v>
      </c>
      <c r="B8846" s="24">
        <v>10063908</v>
      </c>
      <c r="C8846" s="23" t="s">
        <v>937</v>
      </c>
      <c r="D8846" s="24" t="s">
        <v>1</v>
      </c>
      <c r="E8846" s="24" t="s">
        <v>742</v>
      </c>
      <c r="F8846" s="24" t="s">
        <v>18072</v>
      </c>
      <c r="G8846" s="24" t="s">
        <v>1117</v>
      </c>
      <c r="H8846" s="24" t="s">
        <v>941</v>
      </c>
      <c r="I8846" s="23" t="s">
        <v>18073</v>
      </c>
      <c r="J8846" s="23" t="s">
        <v>819</v>
      </c>
    </row>
    <row r="8847" spans="1:10" x14ac:dyDescent="0.25">
      <c r="A8847" s="3">
        <f t="shared" si="138"/>
        <v>10064185</v>
      </c>
      <c r="B8847" s="24">
        <v>10064185</v>
      </c>
      <c r="C8847" s="23" t="s">
        <v>937</v>
      </c>
      <c r="D8847" s="24" t="s">
        <v>1</v>
      </c>
      <c r="E8847" s="24" t="s">
        <v>742</v>
      </c>
      <c r="F8847" s="24" t="s">
        <v>18074</v>
      </c>
      <c r="G8847" s="24" t="s">
        <v>1117</v>
      </c>
      <c r="H8847" s="24" t="s">
        <v>941</v>
      </c>
      <c r="I8847" s="23" t="s">
        <v>18075</v>
      </c>
      <c r="J8847" s="23" t="s">
        <v>819</v>
      </c>
    </row>
    <row r="8848" spans="1:10" x14ac:dyDescent="0.25">
      <c r="A8848" s="3">
        <f t="shared" si="138"/>
        <v>10064392</v>
      </c>
      <c r="B8848" s="24">
        <v>10064392</v>
      </c>
      <c r="C8848" s="23" t="s">
        <v>937</v>
      </c>
      <c r="D8848" s="24" t="s">
        <v>1</v>
      </c>
      <c r="E8848" s="24" t="s">
        <v>742</v>
      </c>
      <c r="F8848" s="24" t="s">
        <v>18076</v>
      </c>
      <c r="G8848" s="24" t="s">
        <v>1117</v>
      </c>
      <c r="H8848" s="24" t="s">
        <v>941</v>
      </c>
      <c r="I8848" s="23" t="s">
        <v>18077</v>
      </c>
      <c r="J8848" s="23" t="s">
        <v>741</v>
      </c>
    </row>
    <row r="8849" spans="1:10" x14ac:dyDescent="0.25">
      <c r="A8849" s="3">
        <f t="shared" si="138"/>
        <v>10064797</v>
      </c>
      <c r="B8849" s="24">
        <v>10064797</v>
      </c>
      <c r="C8849" s="23" t="s">
        <v>937</v>
      </c>
      <c r="D8849" s="24" t="s">
        <v>1</v>
      </c>
      <c r="E8849" s="24" t="s">
        <v>742</v>
      </c>
      <c r="F8849" s="24" t="s">
        <v>18078</v>
      </c>
      <c r="G8849" s="24" t="s">
        <v>940</v>
      </c>
      <c r="H8849" s="24" t="s">
        <v>941</v>
      </c>
      <c r="I8849" s="23" t="s">
        <v>18079</v>
      </c>
      <c r="J8849" s="23" t="s">
        <v>844</v>
      </c>
    </row>
    <row r="8850" spans="1:10" x14ac:dyDescent="0.25">
      <c r="A8850" s="3">
        <f t="shared" si="138"/>
        <v>10064911</v>
      </c>
      <c r="B8850" s="24">
        <v>10064911</v>
      </c>
      <c r="C8850" s="23" t="s">
        <v>937</v>
      </c>
      <c r="D8850" s="24" t="s">
        <v>1</v>
      </c>
      <c r="E8850" s="24" t="s">
        <v>742</v>
      </c>
      <c r="F8850" s="24" t="s">
        <v>18080</v>
      </c>
      <c r="G8850" s="24" t="s">
        <v>1117</v>
      </c>
      <c r="H8850" s="24" t="s">
        <v>941</v>
      </c>
      <c r="I8850" s="23" t="s">
        <v>18081</v>
      </c>
      <c r="J8850" s="23" t="s">
        <v>741</v>
      </c>
    </row>
    <row r="8851" spans="1:10" x14ac:dyDescent="0.25">
      <c r="A8851" s="3">
        <f t="shared" si="138"/>
        <v>10065130</v>
      </c>
      <c r="B8851" s="24">
        <v>10065130</v>
      </c>
      <c r="C8851" s="23" t="s">
        <v>937</v>
      </c>
      <c r="D8851" s="24" t="s">
        <v>1</v>
      </c>
      <c r="E8851" s="24" t="s">
        <v>742</v>
      </c>
      <c r="F8851" s="24" t="s">
        <v>18082</v>
      </c>
      <c r="G8851" s="24" t="s">
        <v>1117</v>
      </c>
      <c r="H8851" s="24" t="s">
        <v>941</v>
      </c>
      <c r="I8851" s="23" t="s">
        <v>18083</v>
      </c>
      <c r="J8851" s="23" t="s">
        <v>819</v>
      </c>
    </row>
    <row r="8852" spans="1:10" x14ac:dyDescent="0.25">
      <c r="A8852" s="3">
        <f t="shared" si="138"/>
        <v>10065999</v>
      </c>
      <c r="B8852" s="24">
        <v>10065999</v>
      </c>
      <c r="C8852" s="23" t="s">
        <v>937</v>
      </c>
      <c r="D8852" s="24" t="s">
        <v>1</v>
      </c>
      <c r="E8852" s="24" t="s">
        <v>742</v>
      </c>
      <c r="F8852" s="24" t="s">
        <v>18084</v>
      </c>
      <c r="G8852" s="24" t="s">
        <v>940</v>
      </c>
      <c r="H8852" s="24" t="s">
        <v>1047</v>
      </c>
      <c r="I8852" s="23" t="s">
        <v>18085</v>
      </c>
      <c r="J8852" s="23" t="s">
        <v>1258</v>
      </c>
    </row>
    <row r="8853" spans="1:10" x14ac:dyDescent="0.25">
      <c r="A8853" s="3">
        <f t="shared" si="138"/>
        <v>10066340</v>
      </c>
      <c r="B8853" s="24">
        <v>10066340</v>
      </c>
      <c r="C8853" s="23" t="s">
        <v>937</v>
      </c>
      <c r="D8853" s="24" t="s">
        <v>1</v>
      </c>
      <c r="E8853" s="24" t="s">
        <v>742</v>
      </c>
      <c r="F8853" s="24" t="s">
        <v>18086</v>
      </c>
      <c r="G8853" s="24" t="s">
        <v>1117</v>
      </c>
      <c r="H8853" s="24" t="s">
        <v>941</v>
      </c>
      <c r="I8853" s="23" t="s">
        <v>18087</v>
      </c>
      <c r="J8853" s="23" t="s">
        <v>819</v>
      </c>
    </row>
    <row r="8854" spans="1:10" x14ac:dyDescent="0.25">
      <c r="A8854" s="3">
        <f t="shared" si="138"/>
        <v>10066390</v>
      </c>
      <c r="B8854" s="24">
        <v>10066390</v>
      </c>
      <c r="C8854" s="23" t="s">
        <v>937</v>
      </c>
      <c r="D8854" s="24" t="s">
        <v>1</v>
      </c>
      <c r="E8854" s="24" t="s">
        <v>742</v>
      </c>
      <c r="F8854" s="24" t="s">
        <v>18088</v>
      </c>
      <c r="G8854" s="24" t="s">
        <v>1117</v>
      </c>
      <c r="H8854" s="24" t="s">
        <v>941</v>
      </c>
      <c r="I8854" s="23" t="s">
        <v>18089</v>
      </c>
      <c r="J8854" s="23" t="s">
        <v>836</v>
      </c>
    </row>
    <row r="8855" spans="1:10" x14ac:dyDescent="0.25">
      <c r="A8855" s="3">
        <f t="shared" si="138"/>
        <v>10067216</v>
      </c>
      <c r="B8855" s="24">
        <v>10067216</v>
      </c>
      <c r="C8855" s="23" t="s">
        <v>937</v>
      </c>
      <c r="D8855" s="24" t="s">
        <v>1</v>
      </c>
      <c r="E8855" s="24" t="s">
        <v>742</v>
      </c>
      <c r="F8855" s="24" t="s">
        <v>18090</v>
      </c>
      <c r="G8855" s="24" t="s">
        <v>1117</v>
      </c>
      <c r="H8855" s="24" t="s">
        <v>941</v>
      </c>
      <c r="I8855" s="23" t="s">
        <v>18091</v>
      </c>
      <c r="J8855" s="23" t="s">
        <v>741</v>
      </c>
    </row>
    <row r="8856" spans="1:10" x14ac:dyDescent="0.25">
      <c r="A8856" s="3">
        <f t="shared" si="138"/>
        <v>10125712</v>
      </c>
      <c r="B8856" s="24">
        <v>10125712</v>
      </c>
      <c r="C8856" s="23" t="s">
        <v>937</v>
      </c>
      <c r="D8856" s="24" t="s">
        <v>1</v>
      </c>
      <c r="E8856" s="24" t="s">
        <v>742</v>
      </c>
      <c r="F8856" s="24" t="s">
        <v>18092</v>
      </c>
      <c r="G8856" s="24" t="s">
        <v>1117</v>
      </c>
      <c r="H8856" s="24" t="s">
        <v>941</v>
      </c>
      <c r="I8856" s="23" t="s">
        <v>18093</v>
      </c>
      <c r="J8856" s="23" t="s">
        <v>819</v>
      </c>
    </row>
    <row r="8857" spans="1:10" x14ac:dyDescent="0.25">
      <c r="A8857" s="3">
        <f t="shared" si="138"/>
        <v>10125714</v>
      </c>
      <c r="B8857" s="24">
        <v>10125714</v>
      </c>
      <c r="C8857" s="23" t="s">
        <v>937</v>
      </c>
      <c r="D8857" s="24" t="s">
        <v>1</v>
      </c>
      <c r="E8857" s="24" t="s">
        <v>742</v>
      </c>
      <c r="F8857" s="24" t="s">
        <v>18094</v>
      </c>
      <c r="G8857" s="24" t="s">
        <v>1117</v>
      </c>
      <c r="H8857" s="24" t="s">
        <v>941</v>
      </c>
      <c r="I8857" s="23" t="s">
        <v>18095</v>
      </c>
      <c r="J8857" s="23" t="s">
        <v>819</v>
      </c>
    </row>
    <row r="8858" spans="1:10" x14ac:dyDescent="0.25">
      <c r="A8858" s="3">
        <f t="shared" si="138"/>
        <v>10152542</v>
      </c>
      <c r="B8858" s="24">
        <v>10152542</v>
      </c>
      <c r="C8858" s="23" t="s">
        <v>937</v>
      </c>
      <c r="D8858" s="24" t="s">
        <v>1</v>
      </c>
      <c r="E8858" s="24" t="s">
        <v>742</v>
      </c>
      <c r="F8858" s="24" t="s">
        <v>18096</v>
      </c>
      <c r="G8858" s="24" t="s">
        <v>1117</v>
      </c>
      <c r="H8858" s="24" t="s">
        <v>941</v>
      </c>
      <c r="I8858" s="23" t="s">
        <v>18097</v>
      </c>
      <c r="J8858" s="23" t="s">
        <v>836</v>
      </c>
    </row>
    <row r="8859" spans="1:10" x14ac:dyDescent="0.25">
      <c r="A8859" s="3">
        <f t="shared" si="138"/>
        <v>10938897</v>
      </c>
      <c r="B8859" s="24">
        <v>10938897</v>
      </c>
      <c r="C8859" s="23" t="s">
        <v>937</v>
      </c>
      <c r="D8859" s="24" t="s">
        <v>1</v>
      </c>
      <c r="E8859" s="24" t="s">
        <v>742</v>
      </c>
      <c r="F8859" s="24" t="s">
        <v>18098</v>
      </c>
      <c r="G8859" s="24" t="s">
        <v>1117</v>
      </c>
      <c r="H8859" s="24" t="s">
        <v>941</v>
      </c>
      <c r="I8859" s="23" t="s">
        <v>18099</v>
      </c>
      <c r="J8859" s="23" t="s">
        <v>836</v>
      </c>
    </row>
    <row r="8860" spans="1:10" x14ac:dyDescent="0.25">
      <c r="A8860" s="3">
        <f t="shared" si="138"/>
        <v>10961643</v>
      </c>
      <c r="B8860" s="24">
        <v>10961643</v>
      </c>
      <c r="C8860" s="23" t="s">
        <v>937</v>
      </c>
      <c r="D8860" s="24" t="s">
        <v>1</v>
      </c>
      <c r="E8860" s="24" t="s">
        <v>742</v>
      </c>
      <c r="F8860" s="24" t="s">
        <v>18100</v>
      </c>
      <c r="G8860" s="24" t="s">
        <v>940</v>
      </c>
      <c r="H8860" s="24" t="s">
        <v>941</v>
      </c>
      <c r="I8860" s="23" t="s">
        <v>18101</v>
      </c>
      <c r="J8860" s="23" t="s">
        <v>1258</v>
      </c>
    </row>
    <row r="8861" spans="1:10" x14ac:dyDescent="0.25">
      <c r="A8861" s="3">
        <f t="shared" si="138"/>
        <v>10989089</v>
      </c>
      <c r="B8861" s="24">
        <v>10989089</v>
      </c>
      <c r="C8861" s="23" t="s">
        <v>937</v>
      </c>
      <c r="D8861" s="24" t="s">
        <v>1</v>
      </c>
      <c r="E8861" s="24" t="s">
        <v>742</v>
      </c>
      <c r="F8861" s="24" t="s">
        <v>18102</v>
      </c>
      <c r="G8861" s="24" t="s">
        <v>940</v>
      </c>
      <c r="H8861" s="24" t="s">
        <v>941</v>
      </c>
      <c r="I8861" s="23" t="s">
        <v>18103</v>
      </c>
      <c r="J8861" s="23" t="s">
        <v>800</v>
      </c>
    </row>
    <row r="8862" spans="1:10" x14ac:dyDescent="0.25">
      <c r="A8862" s="3">
        <f t="shared" si="138"/>
        <v>10991494</v>
      </c>
      <c r="B8862" s="24">
        <v>10991494</v>
      </c>
      <c r="C8862" s="23" t="s">
        <v>937</v>
      </c>
      <c r="D8862" s="24" t="s">
        <v>1</v>
      </c>
      <c r="E8862" s="24" t="s">
        <v>742</v>
      </c>
      <c r="F8862" s="24" t="s">
        <v>18104</v>
      </c>
      <c r="G8862" s="24" t="s">
        <v>1117</v>
      </c>
      <c r="H8862" s="24" t="s">
        <v>941</v>
      </c>
      <c r="I8862" s="23" t="s">
        <v>18105</v>
      </c>
      <c r="J8862" s="23" t="s">
        <v>819</v>
      </c>
    </row>
    <row r="8863" spans="1:10" x14ac:dyDescent="0.25">
      <c r="A8863" s="3">
        <f t="shared" si="138"/>
        <v>10991500</v>
      </c>
      <c r="B8863" s="24">
        <v>10991500</v>
      </c>
      <c r="C8863" s="23" t="s">
        <v>937</v>
      </c>
      <c r="D8863" s="24" t="s">
        <v>1</v>
      </c>
      <c r="E8863" s="24" t="s">
        <v>742</v>
      </c>
      <c r="F8863" s="24" t="s">
        <v>18106</v>
      </c>
      <c r="G8863" s="24" t="s">
        <v>1117</v>
      </c>
      <c r="H8863" s="24" t="s">
        <v>941</v>
      </c>
      <c r="I8863" s="23" t="s">
        <v>18107</v>
      </c>
      <c r="J8863" s="23" t="s">
        <v>819</v>
      </c>
    </row>
    <row r="8864" spans="1:10" x14ac:dyDescent="0.25">
      <c r="A8864" s="3">
        <f t="shared" si="138"/>
        <v>10991534</v>
      </c>
      <c r="B8864" s="24">
        <v>10991534</v>
      </c>
      <c r="C8864" s="23" t="s">
        <v>937</v>
      </c>
      <c r="D8864" s="24" t="s">
        <v>1</v>
      </c>
      <c r="E8864" s="24" t="s">
        <v>742</v>
      </c>
      <c r="F8864" s="24" t="s">
        <v>18108</v>
      </c>
      <c r="G8864" s="24" t="s">
        <v>1117</v>
      </c>
      <c r="H8864" s="24" t="s">
        <v>941</v>
      </c>
      <c r="I8864" s="23" t="s">
        <v>18109</v>
      </c>
      <c r="J8864" s="23" t="s">
        <v>836</v>
      </c>
    </row>
    <row r="8865" spans="1:10" x14ac:dyDescent="0.25">
      <c r="A8865" s="3">
        <f t="shared" si="138"/>
        <v>10991535</v>
      </c>
      <c r="B8865" s="24">
        <v>10991535</v>
      </c>
      <c r="C8865" s="23" t="s">
        <v>937</v>
      </c>
      <c r="D8865" s="24" t="s">
        <v>1</v>
      </c>
      <c r="E8865" s="24" t="s">
        <v>742</v>
      </c>
      <c r="F8865" s="24" t="s">
        <v>18110</v>
      </c>
      <c r="G8865" s="24" t="s">
        <v>1117</v>
      </c>
      <c r="H8865" s="24" t="s">
        <v>941</v>
      </c>
      <c r="I8865" s="23" t="s">
        <v>18111</v>
      </c>
      <c r="J8865" s="23" t="s">
        <v>819</v>
      </c>
    </row>
    <row r="8866" spans="1:10" x14ac:dyDescent="0.25">
      <c r="A8866" s="3">
        <f t="shared" si="138"/>
        <v>10991543</v>
      </c>
      <c r="B8866" s="24">
        <v>10991543</v>
      </c>
      <c r="C8866" s="23" t="s">
        <v>937</v>
      </c>
      <c r="D8866" s="24" t="s">
        <v>1</v>
      </c>
      <c r="E8866" s="24" t="s">
        <v>742</v>
      </c>
      <c r="F8866" s="24" t="s">
        <v>18112</v>
      </c>
      <c r="G8866" s="24" t="s">
        <v>1117</v>
      </c>
      <c r="H8866" s="24" t="s">
        <v>941</v>
      </c>
      <c r="I8866" s="23" t="s">
        <v>18113</v>
      </c>
      <c r="J8866" s="23" t="s">
        <v>836</v>
      </c>
    </row>
    <row r="8867" spans="1:10" x14ac:dyDescent="0.25">
      <c r="A8867" s="3">
        <f t="shared" si="138"/>
        <v>10991546</v>
      </c>
      <c r="B8867" s="24">
        <v>10991546</v>
      </c>
      <c r="C8867" s="23" t="s">
        <v>937</v>
      </c>
      <c r="D8867" s="24" t="s">
        <v>1</v>
      </c>
      <c r="E8867" s="24" t="s">
        <v>742</v>
      </c>
      <c r="F8867" s="24" t="s">
        <v>18114</v>
      </c>
      <c r="G8867" s="24" t="s">
        <v>1117</v>
      </c>
      <c r="H8867" s="24" t="s">
        <v>941</v>
      </c>
      <c r="I8867" s="23" t="s">
        <v>18115</v>
      </c>
      <c r="J8867" s="23" t="s">
        <v>836</v>
      </c>
    </row>
    <row r="8868" spans="1:10" x14ac:dyDescent="0.25">
      <c r="A8868" s="3">
        <f t="shared" si="138"/>
        <v>10991913</v>
      </c>
      <c r="B8868" s="24">
        <v>10991913</v>
      </c>
      <c r="C8868" s="23" t="s">
        <v>937</v>
      </c>
      <c r="D8868" s="24" t="s">
        <v>1</v>
      </c>
      <c r="E8868" s="24" t="s">
        <v>742</v>
      </c>
      <c r="F8868" s="24" t="s">
        <v>18116</v>
      </c>
      <c r="G8868" s="24" t="s">
        <v>1117</v>
      </c>
      <c r="H8868" s="24" t="s">
        <v>941</v>
      </c>
      <c r="I8868" s="23" t="s">
        <v>18117</v>
      </c>
      <c r="J8868" s="23" t="s">
        <v>819</v>
      </c>
    </row>
    <row r="8869" spans="1:10" x14ac:dyDescent="0.25">
      <c r="A8869" s="3">
        <f t="shared" si="138"/>
        <v>10993984</v>
      </c>
      <c r="B8869" s="24">
        <v>10993984</v>
      </c>
      <c r="C8869" s="23" t="s">
        <v>937</v>
      </c>
      <c r="D8869" s="24" t="s">
        <v>1</v>
      </c>
      <c r="E8869" s="24" t="s">
        <v>742</v>
      </c>
      <c r="F8869" s="24" t="s">
        <v>18118</v>
      </c>
      <c r="G8869" s="24" t="s">
        <v>1117</v>
      </c>
      <c r="H8869" s="24" t="s">
        <v>941</v>
      </c>
      <c r="I8869" s="23" t="s">
        <v>18119</v>
      </c>
      <c r="J8869" s="23" t="s">
        <v>741</v>
      </c>
    </row>
    <row r="8870" spans="1:10" x14ac:dyDescent="0.25">
      <c r="A8870" s="3">
        <f t="shared" si="138"/>
        <v>10993994</v>
      </c>
      <c r="B8870" s="24">
        <v>10993994</v>
      </c>
      <c r="C8870" s="23" t="s">
        <v>937</v>
      </c>
      <c r="D8870" s="24" t="s">
        <v>1</v>
      </c>
      <c r="E8870" s="24" t="s">
        <v>742</v>
      </c>
      <c r="F8870" s="24" t="s">
        <v>18120</v>
      </c>
      <c r="G8870" s="24" t="s">
        <v>1117</v>
      </c>
      <c r="H8870" s="24" t="s">
        <v>941</v>
      </c>
      <c r="I8870" s="23" t="s">
        <v>18121</v>
      </c>
      <c r="J8870" s="23" t="s">
        <v>741</v>
      </c>
    </row>
    <row r="8871" spans="1:10" x14ac:dyDescent="0.25">
      <c r="A8871" s="3">
        <f t="shared" si="138"/>
        <v>10993999</v>
      </c>
      <c r="B8871" s="24">
        <v>10993999</v>
      </c>
      <c r="C8871" s="23" t="s">
        <v>937</v>
      </c>
      <c r="D8871" s="24" t="s">
        <v>1</v>
      </c>
      <c r="E8871" s="24" t="s">
        <v>742</v>
      </c>
      <c r="F8871" s="24" t="s">
        <v>18122</v>
      </c>
      <c r="G8871" s="24" t="s">
        <v>940</v>
      </c>
      <c r="H8871" s="24" t="s">
        <v>941</v>
      </c>
      <c r="I8871" s="23" t="s">
        <v>18123</v>
      </c>
      <c r="J8871" s="23" t="s">
        <v>856</v>
      </c>
    </row>
    <row r="8872" spans="1:10" x14ac:dyDescent="0.25">
      <c r="A8872" s="3">
        <f t="shared" si="138"/>
        <v>10994011</v>
      </c>
      <c r="B8872" s="24">
        <v>10994011</v>
      </c>
      <c r="C8872" s="23" t="s">
        <v>937</v>
      </c>
      <c r="D8872" s="24" t="s">
        <v>1</v>
      </c>
      <c r="E8872" s="24" t="s">
        <v>742</v>
      </c>
      <c r="F8872" s="24" t="s">
        <v>18124</v>
      </c>
      <c r="G8872" s="24" t="s">
        <v>1117</v>
      </c>
      <c r="H8872" s="24" t="s">
        <v>941</v>
      </c>
      <c r="I8872" s="23" t="s">
        <v>18125</v>
      </c>
      <c r="J8872" s="23" t="s">
        <v>741</v>
      </c>
    </row>
    <row r="8873" spans="1:10" x14ac:dyDescent="0.25">
      <c r="A8873" s="3">
        <f t="shared" si="138"/>
        <v>10994012</v>
      </c>
      <c r="B8873" s="24">
        <v>10994012</v>
      </c>
      <c r="C8873" s="23" t="s">
        <v>937</v>
      </c>
      <c r="D8873" s="24" t="s">
        <v>1</v>
      </c>
      <c r="E8873" s="24" t="s">
        <v>742</v>
      </c>
      <c r="F8873" s="24" t="s">
        <v>18126</v>
      </c>
      <c r="G8873" s="24" t="s">
        <v>1117</v>
      </c>
      <c r="H8873" s="24" t="s">
        <v>941</v>
      </c>
      <c r="I8873" s="23" t="s">
        <v>18127</v>
      </c>
      <c r="J8873" s="23" t="s">
        <v>741</v>
      </c>
    </row>
    <row r="8874" spans="1:10" x14ac:dyDescent="0.25">
      <c r="A8874" s="3">
        <f t="shared" si="138"/>
        <v>10994020</v>
      </c>
      <c r="B8874" s="24">
        <v>10994020</v>
      </c>
      <c r="C8874" s="23" t="s">
        <v>937</v>
      </c>
      <c r="D8874" s="24" t="s">
        <v>1</v>
      </c>
      <c r="E8874" s="24" t="s">
        <v>742</v>
      </c>
      <c r="F8874" s="24" t="s">
        <v>18128</v>
      </c>
      <c r="G8874" s="24" t="s">
        <v>1117</v>
      </c>
      <c r="H8874" s="24" t="s">
        <v>941</v>
      </c>
      <c r="I8874" s="23" t="s">
        <v>18129</v>
      </c>
      <c r="J8874" s="23" t="s">
        <v>741</v>
      </c>
    </row>
    <row r="8875" spans="1:10" x14ac:dyDescent="0.25">
      <c r="A8875" s="3">
        <f t="shared" si="138"/>
        <v>11049703</v>
      </c>
      <c r="B8875" s="24">
        <v>11049703</v>
      </c>
      <c r="C8875" s="23" t="s">
        <v>937</v>
      </c>
      <c r="D8875" s="24" t="s">
        <v>1</v>
      </c>
      <c r="E8875" s="24" t="s">
        <v>742</v>
      </c>
      <c r="F8875" s="24" t="s">
        <v>18130</v>
      </c>
      <c r="G8875" s="24" t="s">
        <v>1117</v>
      </c>
      <c r="H8875" s="24" t="s">
        <v>941</v>
      </c>
      <c r="I8875" s="23" t="s">
        <v>18131</v>
      </c>
      <c r="J8875" s="23" t="s">
        <v>836</v>
      </c>
    </row>
    <row r="8876" spans="1:10" x14ac:dyDescent="0.25">
      <c r="A8876" s="3">
        <f t="shared" si="138"/>
        <v>11068684</v>
      </c>
      <c r="B8876" s="24">
        <v>11068684</v>
      </c>
      <c r="C8876" s="23" t="s">
        <v>937</v>
      </c>
      <c r="D8876" s="24" t="s">
        <v>1</v>
      </c>
      <c r="E8876" s="24" t="s">
        <v>742</v>
      </c>
      <c r="F8876" s="24" t="s">
        <v>18132</v>
      </c>
      <c r="G8876" s="24" t="s">
        <v>1117</v>
      </c>
      <c r="H8876" s="24" t="s">
        <v>941</v>
      </c>
      <c r="I8876" s="23" t="s">
        <v>18133</v>
      </c>
      <c r="J8876" s="23" t="s">
        <v>741</v>
      </c>
    </row>
    <row r="8877" spans="1:10" x14ac:dyDescent="0.25">
      <c r="A8877" s="3">
        <f t="shared" si="138"/>
        <v>11114113</v>
      </c>
      <c r="B8877" s="24">
        <v>11114113</v>
      </c>
      <c r="C8877" s="23" t="s">
        <v>937</v>
      </c>
      <c r="D8877" s="24" t="s">
        <v>1</v>
      </c>
      <c r="E8877" s="24" t="s">
        <v>742</v>
      </c>
      <c r="F8877" s="24" t="s">
        <v>18134</v>
      </c>
      <c r="G8877" s="24" t="s">
        <v>940</v>
      </c>
      <c r="H8877" s="24" t="s">
        <v>941</v>
      </c>
      <c r="I8877" s="23" t="s">
        <v>18135</v>
      </c>
      <c r="J8877" s="23" t="s">
        <v>1258</v>
      </c>
    </row>
    <row r="8878" spans="1:10" x14ac:dyDescent="0.25">
      <c r="A8878" s="3">
        <f t="shared" si="138"/>
        <v>11126792</v>
      </c>
      <c r="B8878" s="24">
        <v>11126792</v>
      </c>
      <c r="C8878" s="23" t="s">
        <v>937</v>
      </c>
      <c r="D8878" s="24" t="s">
        <v>1</v>
      </c>
      <c r="E8878" s="24" t="s">
        <v>742</v>
      </c>
      <c r="F8878" s="24" t="s">
        <v>18136</v>
      </c>
      <c r="G8878" s="24" t="s">
        <v>1117</v>
      </c>
      <c r="H8878" s="24" t="s">
        <v>941</v>
      </c>
      <c r="I8878" s="23" t="s">
        <v>18137</v>
      </c>
      <c r="J8878" s="23" t="s">
        <v>819</v>
      </c>
    </row>
    <row r="8879" spans="1:10" x14ac:dyDescent="0.25">
      <c r="A8879" s="3">
        <f t="shared" si="138"/>
        <v>11174922</v>
      </c>
      <c r="B8879" s="24">
        <v>11174922</v>
      </c>
      <c r="C8879" s="23" t="s">
        <v>937</v>
      </c>
      <c r="D8879" s="24" t="s">
        <v>1</v>
      </c>
      <c r="E8879" s="24" t="s">
        <v>742</v>
      </c>
      <c r="F8879" s="24" t="s">
        <v>18138</v>
      </c>
      <c r="G8879" s="24" t="s">
        <v>940</v>
      </c>
      <c r="H8879" s="24" t="s">
        <v>1047</v>
      </c>
      <c r="I8879" s="23" t="s">
        <v>18139</v>
      </c>
      <c r="J8879" s="23" t="s">
        <v>1258</v>
      </c>
    </row>
    <row r="8880" spans="1:10" x14ac:dyDescent="0.25">
      <c r="A8880" s="3">
        <f t="shared" si="138"/>
        <v>11179870</v>
      </c>
      <c r="B8880" s="24">
        <v>11179870</v>
      </c>
      <c r="C8880" s="23" t="s">
        <v>937</v>
      </c>
      <c r="D8880" s="24" t="s">
        <v>1</v>
      </c>
      <c r="E8880" s="24" t="s">
        <v>742</v>
      </c>
      <c r="F8880" s="24" t="s">
        <v>18140</v>
      </c>
      <c r="G8880" s="24" t="s">
        <v>1117</v>
      </c>
      <c r="H8880" s="24" t="s">
        <v>941</v>
      </c>
      <c r="I8880" s="23" t="s">
        <v>18141</v>
      </c>
      <c r="J8880" s="23" t="s">
        <v>624</v>
      </c>
    </row>
    <row r="8881" spans="1:10" x14ac:dyDescent="0.25">
      <c r="A8881" s="3">
        <f t="shared" si="138"/>
        <v>11183586</v>
      </c>
      <c r="B8881" s="24">
        <v>11183586</v>
      </c>
      <c r="C8881" s="23" t="s">
        <v>937</v>
      </c>
      <c r="D8881" s="24" t="s">
        <v>1</v>
      </c>
      <c r="E8881" s="24" t="s">
        <v>742</v>
      </c>
      <c r="F8881" s="24" t="s">
        <v>18142</v>
      </c>
      <c r="G8881" s="24" t="s">
        <v>1117</v>
      </c>
      <c r="H8881" s="24" t="s">
        <v>941</v>
      </c>
      <c r="I8881" s="23" t="s">
        <v>18143</v>
      </c>
      <c r="J8881" s="23" t="s">
        <v>551</v>
      </c>
    </row>
    <row r="8882" spans="1:10" x14ac:dyDescent="0.25">
      <c r="A8882" s="3">
        <f t="shared" si="138"/>
        <v>11209403</v>
      </c>
      <c r="B8882" s="24">
        <v>11209403</v>
      </c>
      <c r="C8882" s="23" t="s">
        <v>937</v>
      </c>
      <c r="D8882" s="24" t="s">
        <v>1</v>
      </c>
      <c r="E8882" s="24" t="s">
        <v>742</v>
      </c>
      <c r="F8882" s="24" t="s">
        <v>18144</v>
      </c>
      <c r="G8882" s="24" t="s">
        <v>940</v>
      </c>
      <c r="H8882" s="24" t="s">
        <v>941</v>
      </c>
      <c r="I8882" s="23" t="s">
        <v>18145</v>
      </c>
      <c r="J8882" s="23" t="s">
        <v>804</v>
      </c>
    </row>
    <row r="8883" spans="1:10" x14ac:dyDescent="0.25">
      <c r="A8883" s="3">
        <f t="shared" si="138"/>
        <v>11210096</v>
      </c>
      <c r="B8883" s="24">
        <v>11210096</v>
      </c>
      <c r="C8883" s="23" t="s">
        <v>937</v>
      </c>
      <c r="D8883" s="24" t="s">
        <v>1</v>
      </c>
      <c r="E8883" s="24" t="s">
        <v>742</v>
      </c>
      <c r="F8883" s="24" t="s">
        <v>18146</v>
      </c>
      <c r="G8883" s="24" t="s">
        <v>1117</v>
      </c>
      <c r="H8883" s="24" t="s">
        <v>941</v>
      </c>
      <c r="I8883" s="23" t="s">
        <v>18147</v>
      </c>
      <c r="J8883" s="23" t="s">
        <v>741</v>
      </c>
    </row>
    <row r="8884" spans="1:10" x14ac:dyDescent="0.25">
      <c r="A8884" s="3">
        <f t="shared" si="138"/>
        <v>11210839</v>
      </c>
      <c r="B8884" s="24">
        <v>11210839</v>
      </c>
      <c r="C8884" s="23" t="s">
        <v>937</v>
      </c>
      <c r="D8884" s="24" t="s">
        <v>1</v>
      </c>
      <c r="E8884" s="24" t="s">
        <v>742</v>
      </c>
      <c r="F8884" s="24" t="s">
        <v>18148</v>
      </c>
      <c r="G8884" s="24" t="s">
        <v>1117</v>
      </c>
      <c r="H8884" s="24" t="s">
        <v>941</v>
      </c>
      <c r="I8884" s="23" t="s">
        <v>18149</v>
      </c>
      <c r="J8884" s="23" t="s">
        <v>836</v>
      </c>
    </row>
    <row r="8885" spans="1:10" x14ac:dyDescent="0.25">
      <c r="A8885" s="3">
        <f t="shared" si="138"/>
        <v>11220416</v>
      </c>
      <c r="B8885" s="24">
        <v>11220416</v>
      </c>
      <c r="C8885" s="23" t="s">
        <v>937</v>
      </c>
      <c r="D8885" s="24" t="s">
        <v>1</v>
      </c>
      <c r="E8885" s="24" t="s">
        <v>742</v>
      </c>
      <c r="F8885" s="24" t="s">
        <v>18150</v>
      </c>
      <c r="G8885" s="24" t="s">
        <v>940</v>
      </c>
      <c r="H8885" s="24" t="s">
        <v>941</v>
      </c>
      <c r="I8885" s="23" t="s">
        <v>18151</v>
      </c>
      <c r="J8885" s="23" t="s">
        <v>628</v>
      </c>
    </row>
    <row r="8886" spans="1:10" x14ac:dyDescent="0.25">
      <c r="A8886" s="3">
        <f t="shared" si="138"/>
        <v>11266433</v>
      </c>
      <c r="B8886" s="24">
        <v>11266433</v>
      </c>
      <c r="C8886" s="23" t="s">
        <v>937</v>
      </c>
      <c r="D8886" s="24" t="s">
        <v>1</v>
      </c>
      <c r="E8886" s="24" t="s">
        <v>742</v>
      </c>
      <c r="F8886" s="24" t="s">
        <v>18152</v>
      </c>
      <c r="G8886" s="24" t="s">
        <v>1117</v>
      </c>
      <c r="H8886" s="24" t="s">
        <v>941</v>
      </c>
      <c r="I8886" s="23" t="s">
        <v>18153</v>
      </c>
      <c r="J8886" s="23" t="s">
        <v>723</v>
      </c>
    </row>
    <row r="8887" spans="1:10" x14ac:dyDescent="0.25">
      <c r="A8887" s="3">
        <f t="shared" si="138"/>
        <v>11275417</v>
      </c>
      <c r="B8887" s="24">
        <v>11275417</v>
      </c>
      <c r="C8887" s="23" t="s">
        <v>937</v>
      </c>
      <c r="D8887" s="24" t="s">
        <v>1</v>
      </c>
      <c r="E8887" s="24" t="s">
        <v>742</v>
      </c>
      <c r="F8887" s="24" t="s">
        <v>18154</v>
      </c>
      <c r="G8887" s="24" t="s">
        <v>940</v>
      </c>
      <c r="H8887" s="24" t="s">
        <v>941</v>
      </c>
      <c r="I8887" s="23" t="s">
        <v>18155</v>
      </c>
      <c r="J8887" s="23" t="s">
        <v>823</v>
      </c>
    </row>
    <row r="8888" spans="1:10" x14ac:dyDescent="0.25">
      <c r="A8888" s="3">
        <f t="shared" si="138"/>
        <v>11276529</v>
      </c>
      <c r="B8888" s="24">
        <v>11276529</v>
      </c>
      <c r="C8888" s="23" t="s">
        <v>937</v>
      </c>
      <c r="D8888" s="24" t="s">
        <v>1</v>
      </c>
      <c r="E8888" s="24" t="s">
        <v>742</v>
      </c>
      <c r="F8888" s="24" t="s">
        <v>18156</v>
      </c>
      <c r="G8888" s="24" t="s">
        <v>1117</v>
      </c>
      <c r="H8888" s="24" t="s">
        <v>941</v>
      </c>
      <c r="I8888" s="23" t="s">
        <v>18157</v>
      </c>
      <c r="J8888" s="23" t="s">
        <v>741</v>
      </c>
    </row>
    <row r="8889" spans="1:10" x14ac:dyDescent="0.25">
      <c r="A8889" s="3">
        <f t="shared" si="138"/>
        <v>11285941</v>
      </c>
      <c r="B8889" s="24">
        <v>11285941</v>
      </c>
      <c r="C8889" s="23" t="s">
        <v>937</v>
      </c>
      <c r="D8889" s="24" t="s">
        <v>1</v>
      </c>
      <c r="E8889" s="24" t="s">
        <v>742</v>
      </c>
      <c r="F8889" s="24" t="s">
        <v>18158</v>
      </c>
      <c r="G8889" s="24" t="s">
        <v>1117</v>
      </c>
      <c r="H8889" s="24" t="s">
        <v>941</v>
      </c>
      <c r="I8889" s="23" t="s">
        <v>18159</v>
      </c>
      <c r="J8889" s="23" t="s">
        <v>741</v>
      </c>
    </row>
    <row r="8890" spans="1:10" x14ac:dyDescent="0.25">
      <c r="A8890" s="3">
        <f t="shared" si="138"/>
        <v>11301917</v>
      </c>
      <c r="B8890" s="24">
        <v>11301917</v>
      </c>
      <c r="C8890" s="23" t="s">
        <v>937</v>
      </c>
      <c r="D8890" s="24" t="s">
        <v>1</v>
      </c>
      <c r="E8890" s="24" t="s">
        <v>742</v>
      </c>
      <c r="F8890" s="24" t="s">
        <v>18160</v>
      </c>
      <c r="G8890" s="24" t="s">
        <v>1117</v>
      </c>
      <c r="H8890" s="24" t="s">
        <v>941</v>
      </c>
      <c r="I8890" s="23" t="s">
        <v>18161</v>
      </c>
      <c r="J8890" s="23" t="s">
        <v>819</v>
      </c>
    </row>
    <row r="8891" spans="1:10" x14ac:dyDescent="0.25">
      <c r="A8891" s="3">
        <f t="shared" si="138"/>
        <v>11333220</v>
      </c>
      <c r="B8891" s="24">
        <v>11333220</v>
      </c>
      <c r="C8891" s="23" t="s">
        <v>937</v>
      </c>
      <c r="D8891" s="24" t="s">
        <v>1</v>
      </c>
      <c r="E8891" s="24" t="s">
        <v>742</v>
      </c>
      <c r="F8891" s="24" t="s">
        <v>18162</v>
      </c>
      <c r="G8891" s="24" t="s">
        <v>1117</v>
      </c>
      <c r="H8891" s="24" t="s">
        <v>941</v>
      </c>
      <c r="I8891" s="23" t="s">
        <v>18163</v>
      </c>
      <c r="J8891" s="23" t="s">
        <v>819</v>
      </c>
    </row>
    <row r="8892" spans="1:10" x14ac:dyDescent="0.25">
      <c r="A8892" s="3">
        <f t="shared" si="138"/>
        <v>11376922</v>
      </c>
      <c r="B8892" s="24">
        <v>11376922</v>
      </c>
      <c r="C8892" s="23" t="s">
        <v>937</v>
      </c>
      <c r="D8892" s="24" t="s">
        <v>1</v>
      </c>
      <c r="E8892" s="24" t="s">
        <v>742</v>
      </c>
      <c r="F8892" s="24" t="s">
        <v>18164</v>
      </c>
      <c r="G8892" s="24" t="s">
        <v>940</v>
      </c>
      <c r="H8892" s="24" t="s">
        <v>941</v>
      </c>
      <c r="I8892" s="23" t="s">
        <v>18165</v>
      </c>
      <c r="J8892" s="23" t="s">
        <v>823</v>
      </c>
    </row>
    <row r="8893" spans="1:10" x14ac:dyDescent="0.25">
      <c r="A8893" s="3">
        <f t="shared" si="138"/>
        <v>11407278</v>
      </c>
      <c r="B8893" s="24">
        <v>11407278</v>
      </c>
      <c r="C8893" s="23" t="s">
        <v>937</v>
      </c>
      <c r="D8893" s="24" t="s">
        <v>1</v>
      </c>
      <c r="E8893" s="24" t="s">
        <v>742</v>
      </c>
      <c r="F8893" s="24" t="s">
        <v>18166</v>
      </c>
      <c r="G8893" s="24" t="s">
        <v>1117</v>
      </c>
      <c r="H8893" s="24" t="s">
        <v>941</v>
      </c>
      <c r="I8893" s="23" t="s">
        <v>18167</v>
      </c>
      <c r="J8893" s="23" t="s">
        <v>819</v>
      </c>
    </row>
    <row r="8894" spans="1:10" x14ac:dyDescent="0.25">
      <c r="A8894" s="3">
        <f t="shared" si="138"/>
        <v>11407280</v>
      </c>
      <c r="B8894" s="24">
        <v>11407280</v>
      </c>
      <c r="C8894" s="23" t="s">
        <v>937</v>
      </c>
      <c r="D8894" s="24" t="s">
        <v>1</v>
      </c>
      <c r="E8894" s="24" t="s">
        <v>742</v>
      </c>
      <c r="F8894" s="24" t="s">
        <v>18168</v>
      </c>
      <c r="G8894" s="24" t="s">
        <v>940</v>
      </c>
      <c r="H8894" s="24" t="s">
        <v>941</v>
      </c>
      <c r="I8894" s="23" t="s">
        <v>18169</v>
      </c>
      <c r="J8894" s="23" t="s">
        <v>1258</v>
      </c>
    </row>
    <row r="8895" spans="1:10" x14ac:dyDescent="0.25">
      <c r="A8895" s="3">
        <f t="shared" si="138"/>
        <v>11445126</v>
      </c>
      <c r="B8895" s="24">
        <v>11445126</v>
      </c>
      <c r="C8895" s="23" t="s">
        <v>937</v>
      </c>
      <c r="D8895" s="24" t="s">
        <v>1</v>
      </c>
      <c r="E8895" s="24" t="s">
        <v>742</v>
      </c>
      <c r="F8895" s="24" t="s">
        <v>18170</v>
      </c>
      <c r="G8895" s="24" t="s">
        <v>1117</v>
      </c>
      <c r="H8895" s="24" t="s">
        <v>941</v>
      </c>
      <c r="I8895" s="23" t="s">
        <v>18171</v>
      </c>
      <c r="J8895" s="23" t="s">
        <v>819</v>
      </c>
    </row>
    <row r="8896" spans="1:10" x14ac:dyDescent="0.25">
      <c r="A8896" s="3">
        <f t="shared" si="138"/>
        <v>11474576</v>
      </c>
      <c r="B8896" s="24">
        <v>11474576</v>
      </c>
      <c r="C8896" s="23" t="s">
        <v>937</v>
      </c>
      <c r="D8896" s="24" t="s">
        <v>1</v>
      </c>
      <c r="E8896" s="24" t="s">
        <v>742</v>
      </c>
      <c r="F8896" s="24" t="s">
        <v>18172</v>
      </c>
      <c r="G8896" s="24" t="s">
        <v>1117</v>
      </c>
      <c r="H8896" s="24" t="s">
        <v>941</v>
      </c>
      <c r="I8896" s="23" t="s">
        <v>18173</v>
      </c>
      <c r="J8896" s="23" t="s">
        <v>819</v>
      </c>
    </row>
    <row r="8897" spans="1:10" x14ac:dyDescent="0.25">
      <c r="A8897" s="3">
        <f t="shared" si="138"/>
        <v>11479906</v>
      </c>
      <c r="B8897" s="24">
        <v>11479906</v>
      </c>
      <c r="C8897" s="23" t="s">
        <v>937</v>
      </c>
      <c r="D8897" s="24" t="s">
        <v>1</v>
      </c>
      <c r="E8897" s="24" t="s">
        <v>742</v>
      </c>
      <c r="F8897" s="24" t="s">
        <v>18174</v>
      </c>
      <c r="G8897" s="24" t="s">
        <v>940</v>
      </c>
      <c r="H8897" s="24" t="s">
        <v>941</v>
      </c>
      <c r="I8897" s="23" t="s">
        <v>18175</v>
      </c>
      <c r="J8897" s="23" t="s">
        <v>881</v>
      </c>
    </row>
    <row r="8898" spans="1:10" x14ac:dyDescent="0.25">
      <c r="A8898" s="3">
        <f t="shared" si="138"/>
        <v>11490816</v>
      </c>
      <c r="B8898" s="24">
        <v>11490816</v>
      </c>
      <c r="C8898" s="23" t="s">
        <v>937</v>
      </c>
      <c r="D8898" s="24" t="s">
        <v>1</v>
      </c>
      <c r="E8898" s="24" t="s">
        <v>742</v>
      </c>
      <c r="F8898" s="24" t="s">
        <v>18176</v>
      </c>
      <c r="G8898" s="24" t="s">
        <v>1117</v>
      </c>
      <c r="H8898" s="24" t="s">
        <v>941</v>
      </c>
      <c r="I8898" s="23" t="s">
        <v>18177</v>
      </c>
      <c r="J8898" s="23" t="s">
        <v>819</v>
      </c>
    </row>
    <row r="8899" spans="1:10" x14ac:dyDescent="0.25">
      <c r="A8899" s="3">
        <f t="shared" ref="A8899:A8962" si="139">+B8899</f>
        <v>11497014</v>
      </c>
      <c r="B8899" s="24">
        <v>11497014</v>
      </c>
      <c r="C8899" s="23" t="s">
        <v>937</v>
      </c>
      <c r="D8899" s="24" t="s">
        <v>1</v>
      </c>
      <c r="E8899" s="24" t="s">
        <v>742</v>
      </c>
      <c r="F8899" s="24" t="s">
        <v>18178</v>
      </c>
      <c r="G8899" s="24" t="s">
        <v>1117</v>
      </c>
      <c r="H8899" s="24" t="s">
        <v>941</v>
      </c>
      <c r="I8899" s="23" t="s">
        <v>18179</v>
      </c>
      <c r="J8899" s="23" t="s">
        <v>867</v>
      </c>
    </row>
    <row r="8900" spans="1:10" x14ac:dyDescent="0.25">
      <c r="A8900" s="3">
        <f t="shared" si="139"/>
        <v>11509014</v>
      </c>
      <c r="B8900" s="24">
        <v>11509014</v>
      </c>
      <c r="C8900" s="23" t="s">
        <v>937</v>
      </c>
      <c r="D8900" s="24" t="s">
        <v>1</v>
      </c>
      <c r="E8900" s="24" t="s">
        <v>742</v>
      </c>
      <c r="F8900" s="24" t="s">
        <v>18180</v>
      </c>
      <c r="G8900" s="24" t="s">
        <v>940</v>
      </c>
      <c r="H8900" s="24" t="s">
        <v>941</v>
      </c>
      <c r="I8900" s="23" t="s">
        <v>18181</v>
      </c>
      <c r="J8900" s="23" t="s">
        <v>784</v>
      </c>
    </row>
    <row r="8901" spans="1:10" x14ac:dyDescent="0.25">
      <c r="A8901" s="3">
        <f t="shared" si="139"/>
        <v>11509016</v>
      </c>
      <c r="B8901" s="24">
        <v>11509016</v>
      </c>
      <c r="C8901" s="23" t="s">
        <v>937</v>
      </c>
      <c r="D8901" s="24" t="s">
        <v>1</v>
      </c>
      <c r="E8901" s="24" t="s">
        <v>742</v>
      </c>
      <c r="F8901" s="24" t="s">
        <v>18182</v>
      </c>
      <c r="G8901" s="24" t="s">
        <v>1117</v>
      </c>
      <c r="H8901" s="24" t="s">
        <v>941</v>
      </c>
      <c r="I8901" s="23" t="s">
        <v>18183</v>
      </c>
      <c r="J8901" s="23" t="s">
        <v>836</v>
      </c>
    </row>
    <row r="8902" spans="1:10" x14ac:dyDescent="0.25">
      <c r="A8902" s="3">
        <f t="shared" si="139"/>
        <v>11517616</v>
      </c>
      <c r="B8902" s="24">
        <v>11517616</v>
      </c>
      <c r="C8902" s="23" t="s">
        <v>937</v>
      </c>
      <c r="D8902" s="24" t="s">
        <v>1</v>
      </c>
      <c r="E8902" s="24" t="s">
        <v>742</v>
      </c>
      <c r="F8902" s="24" t="s">
        <v>18184</v>
      </c>
      <c r="G8902" s="24" t="s">
        <v>1117</v>
      </c>
      <c r="H8902" s="24" t="s">
        <v>941</v>
      </c>
      <c r="I8902" s="23" t="s">
        <v>18185</v>
      </c>
      <c r="J8902" s="23" t="s">
        <v>624</v>
      </c>
    </row>
    <row r="8903" spans="1:10" x14ac:dyDescent="0.25">
      <c r="A8903" s="3">
        <f t="shared" si="139"/>
        <v>11544421</v>
      </c>
      <c r="B8903" s="24">
        <v>11544421</v>
      </c>
      <c r="C8903" s="23" t="s">
        <v>937</v>
      </c>
      <c r="D8903" s="24" t="s">
        <v>1</v>
      </c>
      <c r="E8903" s="24" t="s">
        <v>742</v>
      </c>
      <c r="F8903" s="24" t="s">
        <v>18186</v>
      </c>
      <c r="G8903" s="24" t="s">
        <v>1117</v>
      </c>
      <c r="H8903" s="24" t="s">
        <v>941</v>
      </c>
      <c r="I8903" s="23" t="s">
        <v>18187</v>
      </c>
      <c r="J8903" s="23" t="s">
        <v>836</v>
      </c>
    </row>
    <row r="8904" spans="1:10" x14ac:dyDescent="0.25">
      <c r="A8904" s="3">
        <f t="shared" si="139"/>
        <v>11546055</v>
      </c>
      <c r="B8904" s="24">
        <v>11546055</v>
      </c>
      <c r="C8904" s="23" t="s">
        <v>937</v>
      </c>
      <c r="D8904" s="24" t="s">
        <v>1</v>
      </c>
      <c r="E8904" s="24" t="s">
        <v>742</v>
      </c>
      <c r="F8904" s="24" t="s">
        <v>18188</v>
      </c>
      <c r="G8904" s="24" t="s">
        <v>1117</v>
      </c>
      <c r="H8904" s="24" t="s">
        <v>941</v>
      </c>
      <c r="I8904" s="23" t="s">
        <v>18189</v>
      </c>
      <c r="J8904" s="23" t="s">
        <v>819</v>
      </c>
    </row>
    <row r="8905" spans="1:10" x14ac:dyDescent="0.25">
      <c r="A8905" s="3">
        <f t="shared" si="139"/>
        <v>11552508</v>
      </c>
      <c r="B8905" s="24">
        <v>11552508</v>
      </c>
      <c r="C8905" s="23" t="s">
        <v>937</v>
      </c>
      <c r="D8905" s="24" t="s">
        <v>1</v>
      </c>
      <c r="E8905" s="24" t="s">
        <v>742</v>
      </c>
      <c r="F8905" s="24" t="s">
        <v>18190</v>
      </c>
      <c r="G8905" s="24" t="s">
        <v>1117</v>
      </c>
      <c r="H8905" s="24" t="s">
        <v>941</v>
      </c>
      <c r="I8905" s="23" t="s">
        <v>18191</v>
      </c>
      <c r="J8905" s="23" t="s">
        <v>819</v>
      </c>
    </row>
    <row r="8906" spans="1:10" x14ac:dyDescent="0.25">
      <c r="A8906" s="3">
        <f t="shared" si="139"/>
        <v>11567652</v>
      </c>
      <c r="B8906" s="24">
        <v>11567652</v>
      </c>
      <c r="C8906" s="23" t="s">
        <v>937</v>
      </c>
      <c r="D8906" s="24" t="s">
        <v>1</v>
      </c>
      <c r="E8906" s="24" t="s">
        <v>742</v>
      </c>
      <c r="F8906" s="24" t="s">
        <v>18192</v>
      </c>
      <c r="G8906" s="24" t="s">
        <v>940</v>
      </c>
      <c r="H8906" s="24" t="s">
        <v>941</v>
      </c>
      <c r="I8906" s="23" t="s">
        <v>18193</v>
      </c>
      <c r="J8906" s="23" t="s">
        <v>740</v>
      </c>
    </row>
    <row r="8907" spans="1:10" x14ac:dyDescent="0.25">
      <c r="A8907" s="3">
        <f t="shared" si="139"/>
        <v>11567681</v>
      </c>
      <c r="B8907" s="24">
        <v>11567681</v>
      </c>
      <c r="C8907" s="23" t="s">
        <v>937</v>
      </c>
      <c r="D8907" s="24" t="s">
        <v>1</v>
      </c>
      <c r="E8907" s="24" t="s">
        <v>742</v>
      </c>
      <c r="F8907" s="24" t="s">
        <v>18194</v>
      </c>
      <c r="G8907" s="24" t="s">
        <v>940</v>
      </c>
      <c r="H8907" s="24" t="s">
        <v>941</v>
      </c>
      <c r="I8907" s="23" t="s">
        <v>18195</v>
      </c>
      <c r="J8907" s="23" t="s">
        <v>784</v>
      </c>
    </row>
    <row r="8908" spans="1:10" x14ac:dyDescent="0.25">
      <c r="A8908" s="3">
        <f t="shared" si="139"/>
        <v>11583312</v>
      </c>
      <c r="B8908" s="24">
        <v>11583312</v>
      </c>
      <c r="C8908" s="23" t="s">
        <v>937</v>
      </c>
      <c r="D8908" s="24" t="s">
        <v>1</v>
      </c>
      <c r="E8908" s="24" t="s">
        <v>742</v>
      </c>
      <c r="F8908" s="24" t="s">
        <v>18196</v>
      </c>
      <c r="G8908" s="24" t="s">
        <v>1117</v>
      </c>
      <c r="H8908" s="24" t="s">
        <v>941</v>
      </c>
      <c r="I8908" s="23" t="s">
        <v>18197</v>
      </c>
      <c r="J8908" s="23" t="s">
        <v>741</v>
      </c>
    </row>
    <row r="8909" spans="1:10" x14ac:dyDescent="0.25">
      <c r="A8909" s="3">
        <f t="shared" si="139"/>
        <v>11603323</v>
      </c>
      <c r="B8909" s="24">
        <v>11603323</v>
      </c>
      <c r="C8909" s="23" t="s">
        <v>937</v>
      </c>
      <c r="D8909" s="24" t="s">
        <v>1</v>
      </c>
      <c r="E8909" s="24" t="s">
        <v>742</v>
      </c>
      <c r="F8909" s="24" t="s">
        <v>18198</v>
      </c>
      <c r="G8909" s="24" t="s">
        <v>1117</v>
      </c>
      <c r="H8909" s="24" t="s">
        <v>941</v>
      </c>
      <c r="I8909" s="23" t="s">
        <v>18199</v>
      </c>
      <c r="J8909" s="23" t="s">
        <v>836</v>
      </c>
    </row>
    <row r="8910" spans="1:10" x14ac:dyDescent="0.25">
      <c r="A8910" s="3">
        <f t="shared" si="139"/>
        <v>11643678</v>
      </c>
      <c r="B8910" s="24">
        <v>11643678</v>
      </c>
      <c r="C8910" s="23" t="s">
        <v>937</v>
      </c>
      <c r="D8910" s="24" t="s">
        <v>1</v>
      </c>
      <c r="E8910" s="24" t="s">
        <v>742</v>
      </c>
      <c r="F8910" s="24" t="s">
        <v>18200</v>
      </c>
      <c r="G8910" s="24" t="s">
        <v>1117</v>
      </c>
      <c r="H8910" s="24" t="s">
        <v>941</v>
      </c>
      <c r="I8910" s="23" t="s">
        <v>18201</v>
      </c>
      <c r="J8910" s="23" t="s">
        <v>819</v>
      </c>
    </row>
    <row r="8911" spans="1:10" x14ac:dyDescent="0.25">
      <c r="A8911" s="3">
        <f t="shared" si="139"/>
        <v>11672147</v>
      </c>
      <c r="B8911" s="24">
        <v>11672147</v>
      </c>
      <c r="C8911" s="23" t="s">
        <v>937</v>
      </c>
      <c r="D8911" s="24" t="s">
        <v>1</v>
      </c>
      <c r="E8911" s="24" t="s">
        <v>742</v>
      </c>
      <c r="F8911" s="24" t="s">
        <v>18202</v>
      </c>
      <c r="G8911" s="24" t="s">
        <v>1117</v>
      </c>
      <c r="H8911" s="24" t="s">
        <v>941</v>
      </c>
      <c r="I8911" s="23" t="s">
        <v>18203</v>
      </c>
      <c r="J8911" s="23" t="s">
        <v>867</v>
      </c>
    </row>
    <row r="8912" spans="1:10" x14ac:dyDescent="0.25">
      <c r="A8912" s="3">
        <f t="shared" si="139"/>
        <v>11677312</v>
      </c>
      <c r="B8912" s="24">
        <v>11677312</v>
      </c>
      <c r="C8912" s="23" t="s">
        <v>937</v>
      </c>
      <c r="D8912" s="24" t="s">
        <v>1</v>
      </c>
      <c r="E8912" s="24" t="s">
        <v>742</v>
      </c>
      <c r="F8912" s="24" t="s">
        <v>18204</v>
      </c>
      <c r="G8912" s="24" t="s">
        <v>1117</v>
      </c>
      <c r="H8912" s="24" t="s">
        <v>941</v>
      </c>
      <c r="I8912" s="23" t="s">
        <v>18205</v>
      </c>
      <c r="J8912" s="23" t="s">
        <v>819</v>
      </c>
    </row>
    <row r="8913" spans="1:10" x14ac:dyDescent="0.25">
      <c r="A8913" s="3">
        <f t="shared" si="139"/>
        <v>11686181</v>
      </c>
      <c r="B8913" s="24">
        <v>11686181</v>
      </c>
      <c r="C8913" s="23" t="s">
        <v>937</v>
      </c>
      <c r="D8913" s="24" t="s">
        <v>1</v>
      </c>
      <c r="E8913" s="24" t="s">
        <v>742</v>
      </c>
      <c r="F8913" s="24" t="s">
        <v>18206</v>
      </c>
      <c r="G8913" s="24" t="s">
        <v>1117</v>
      </c>
      <c r="H8913" s="24" t="s">
        <v>941</v>
      </c>
      <c r="I8913" s="23" t="s">
        <v>18207</v>
      </c>
      <c r="J8913" s="23" t="s">
        <v>741</v>
      </c>
    </row>
    <row r="8914" spans="1:10" x14ac:dyDescent="0.25">
      <c r="A8914" s="3">
        <f t="shared" si="139"/>
        <v>11698316</v>
      </c>
      <c r="B8914" s="24">
        <v>11698316</v>
      </c>
      <c r="C8914" s="23" t="s">
        <v>937</v>
      </c>
      <c r="D8914" s="24" t="s">
        <v>1</v>
      </c>
      <c r="E8914" s="24" t="s">
        <v>742</v>
      </c>
      <c r="F8914" s="24" t="s">
        <v>18208</v>
      </c>
      <c r="G8914" s="24" t="s">
        <v>1117</v>
      </c>
      <c r="H8914" s="24" t="s">
        <v>941</v>
      </c>
      <c r="I8914" s="23" t="s">
        <v>18209</v>
      </c>
      <c r="J8914" s="23" t="s">
        <v>819</v>
      </c>
    </row>
    <row r="8915" spans="1:10" x14ac:dyDescent="0.25">
      <c r="A8915" s="3">
        <f t="shared" si="139"/>
        <v>11708555</v>
      </c>
      <c r="B8915" s="24">
        <v>11708555</v>
      </c>
      <c r="C8915" s="23" t="s">
        <v>937</v>
      </c>
      <c r="D8915" s="24" t="s">
        <v>1</v>
      </c>
      <c r="E8915" s="24" t="s">
        <v>742</v>
      </c>
      <c r="F8915" s="24" t="s">
        <v>18210</v>
      </c>
      <c r="G8915" s="24" t="s">
        <v>1117</v>
      </c>
      <c r="H8915" s="24" t="s">
        <v>941</v>
      </c>
      <c r="I8915" s="23" t="s">
        <v>18211</v>
      </c>
      <c r="J8915" s="23" t="s">
        <v>819</v>
      </c>
    </row>
    <row r="8916" spans="1:10" x14ac:dyDescent="0.25">
      <c r="A8916" s="3">
        <f t="shared" si="139"/>
        <v>11718458</v>
      </c>
      <c r="B8916" s="24">
        <v>11718458</v>
      </c>
      <c r="C8916" s="23" t="s">
        <v>937</v>
      </c>
      <c r="D8916" s="24" t="s">
        <v>1</v>
      </c>
      <c r="E8916" s="24" t="s">
        <v>742</v>
      </c>
      <c r="F8916" s="24" t="s">
        <v>18212</v>
      </c>
      <c r="G8916" s="24" t="s">
        <v>1117</v>
      </c>
      <c r="H8916" s="24" t="s">
        <v>941</v>
      </c>
      <c r="I8916" s="23" t="s">
        <v>18213</v>
      </c>
      <c r="J8916" s="23" t="s">
        <v>836</v>
      </c>
    </row>
    <row r="8917" spans="1:10" x14ac:dyDescent="0.25">
      <c r="A8917" s="3">
        <f t="shared" si="139"/>
        <v>11725909</v>
      </c>
      <c r="B8917" s="24">
        <v>11725909</v>
      </c>
      <c r="C8917" s="23" t="s">
        <v>937</v>
      </c>
      <c r="D8917" s="24" t="s">
        <v>1</v>
      </c>
      <c r="E8917" s="24" t="s">
        <v>742</v>
      </c>
      <c r="F8917" s="24" t="s">
        <v>18214</v>
      </c>
      <c r="G8917" s="24" t="s">
        <v>1117</v>
      </c>
      <c r="H8917" s="24" t="s">
        <v>941</v>
      </c>
      <c r="I8917" s="23" t="s">
        <v>18215</v>
      </c>
      <c r="J8917" s="23" t="s">
        <v>741</v>
      </c>
    </row>
    <row r="8918" spans="1:10" x14ac:dyDescent="0.25">
      <c r="A8918" s="3">
        <f t="shared" si="139"/>
        <v>11728924</v>
      </c>
      <c r="B8918" s="24">
        <v>11728924</v>
      </c>
      <c r="C8918" s="23" t="s">
        <v>937</v>
      </c>
      <c r="D8918" s="24" t="s">
        <v>1</v>
      </c>
      <c r="E8918" s="24" t="s">
        <v>742</v>
      </c>
      <c r="F8918" s="24" t="s">
        <v>18216</v>
      </c>
      <c r="G8918" s="24" t="s">
        <v>1117</v>
      </c>
      <c r="H8918" s="24" t="s">
        <v>941</v>
      </c>
      <c r="I8918" s="23" t="s">
        <v>18217</v>
      </c>
      <c r="J8918" s="23" t="s">
        <v>741</v>
      </c>
    </row>
    <row r="8919" spans="1:10" x14ac:dyDescent="0.25">
      <c r="A8919" s="3">
        <f t="shared" si="139"/>
        <v>11740312</v>
      </c>
      <c r="B8919" s="24">
        <v>11740312</v>
      </c>
      <c r="C8919" s="23" t="s">
        <v>937</v>
      </c>
      <c r="D8919" s="24" t="s">
        <v>1</v>
      </c>
      <c r="E8919" s="24" t="s">
        <v>742</v>
      </c>
      <c r="F8919" s="24" t="s">
        <v>18218</v>
      </c>
      <c r="G8919" s="24" t="s">
        <v>1117</v>
      </c>
      <c r="H8919" s="24" t="s">
        <v>941</v>
      </c>
      <c r="I8919" s="23" t="s">
        <v>18219</v>
      </c>
      <c r="J8919" s="23" t="s">
        <v>867</v>
      </c>
    </row>
    <row r="8920" spans="1:10" x14ac:dyDescent="0.25">
      <c r="A8920" s="3">
        <f t="shared" si="139"/>
        <v>11743276</v>
      </c>
      <c r="B8920" s="24">
        <v>11743276</v>
      </c>
      <c r="C8920" s="23" t="s">
        <v>937</v>
      </c>
      <c r="D8920" s="24" t="s">
        <v>1</v>
      </c>
      <c r="E8920" s="24" t="s">
        <v>742</v>
      </c>
      <c r="F8920" s="24" t="s">
        <v>18220</v>
      </c>
      <c r="G8920" s="24" t="s">
        <v>1117</v>
      </c>
      <c r="H8920" s="24" t="s">
        <v>941</v>
      </c>
      <c r="I8920" s="23" t="s">
        <v>18221</v>
      </c>
      <c r="J8920" s="23" t="s">
        <v>741</v>
      </c>
    </row>
    <row r="8921" spans="1:10" x14ac:dyDescent="0.25">
      <c r="A8921" s="3">
        <f t="shared" si="139"/>
        <v>11748775</v>
      </c>
      <c r="B8921" s="24">
        <v>11748775</v>
      </c>
      <c r="C8921" s="23" t="s">
        <v>937</v>
      </c>
      <c r="D8921" s="24" t="s">
        <v>1</v>
      </c>
      <c r="E8921" s="24" t="s">
        <v>742</v>
      </c>
      <c r="F8921" s="24" t="s">
        <v>18222</v>
      </c>
      <c r="G8921" s="24" t="s">
        <v>1117</v>
      </c>
      <c r="H8921" s="24" t="s">
        <v>941</v>
      </c>
      <c r="I8921" s="23" t="s">
        <v>18223</v>
      </c>
      <c r="J8921" s="23" t="s">
        <v>741</v>
      </c>
    </row>
    <row r="8922" spans="1:10" x14ac:dyDescent="0.25">
      <c r="A8922" s="3">
        <f t="shared" si="139"/>
        <v>11749802</v>
      </c>
      <c r="B8922" s="24">
        <v>11749802</v>
      </c>
      <c r="C8922" s="23" t="s">
        <v>937</v>
      </c>
      <c r="D8922" s="24" t="s">
        <v>1</v>
      </c>
      <c r="E8922" s="24" t="s">
        <v>742</v>
      </c>
      <c r="F8922" s="24" t="s">
        <v>18224</v>
      </c>
      <c r="G8922" s="24" t="s">
        <v>1117</v>
      </c>
      <c r="H8922" s="24" t="s">
        <v>941</v>
      </c>
      <c r="I8922" s="23" t="s">
        <v>18225</v>
      </c>
      <c r="J8922" s="23" t="s">
        <v>741</v>
      </c>
    </row>
    <row r="8923" spans="1:10" x14ac:dyDescent="0.25">
      <c r="A8923" s="3">
        <f t="shared" si="139"/>
        <v>11754542</v>
      </c>
      <c r="B8923" s="24">
        <v>11754542</v>
      </c>
      <c r="C8923" s="23" t="s">
        <v>937</v>
      </c>
      <c r="D8923" s="24" t="s">
        <v>1</v>
      </c>
      <c r="E8923" s="24" t="s">
        <v>742</v>
      </c>
      <c r="F8923" s="24" t="s">
        <v>18226</v>
      </c>
      <c r="G8923" s="24" t="s">
        <v>1117</v>
      </c>
      <c r="H8923" s="24" t="s">
        <v>941</v>
      </c>
      <c r="I8923" s="23" t="s">
        <v>18227</v>
      </c>
      <c r="J8923" s="23" t="s">
        <v>741</v>
      </c>
    </row>
    <row r="8924" spans="1:10" x14ac:dyDescent="0.25">
      <c r="A8924" s="3">
        <f t="shared" si="139"/>
        <v>11758925</v>
      </c>
      <c r="B8924" s="24">
        <v>11758925</v>
      </c>
      <c r="C8924" s="23" t="s">
        <v>937</v>
      </c>
      <c r="D8924" s="24" t="s">
        <v>1</v>
      </c>
      <c r="E8924" s="24" t="s">
        <v>742</v>
      </c>
      <c r="F8924" s="24" t="s">
        <v>18228</v>
      </c>
      <c r="G8924" s="24" t="s">
        <v>1117</v>
      </c>
      <c r="H8924" s="24" t="s">
        <v>941</v>
      </c>
      <c r="I8924" s="23" t="s">
        <v>18229</v>
      </c>
      <c r="J8924" s="23" t="s">
        <v>819</v>
      </c>
    </row>
    <row r="8925" spans="1:10" x14ac:dyDescent="0.25">
      <c r="A8925" s="3">
        <f t="shared" si="139"/>
        <v>11761254</v>
      </c>
      <c r="B8925" s="24">
        <v>11761254</v>
      </c>
      <c r="C8925" s="23" t="s">
        <v>937</v>
      </c>
      <c r="D8925" s="24" t="s">
        <v>1</v>
      </c>
      <c r="E8925" s="24" t="s">
        <v>742</v>
      </c>
      <c r="F8925" s="24" t="s">
        <v>18230</v>
      </c>
      <c r="G8925" s="24" t="s">
        <v>1117</v>
      </c>
      <c r="H8925" s="24" t="s">
        <v>941</v>
      </c>
      <c r="I8925" s="23" t="s">
        <v>18231</v>
      </c>
      <c r="J8925" s="23" t="s">
        <v>867</v>
      </c>
    </row>
    <row r="8926" spans="1:10" x14ac:dyDescent="0.25">
      <c r="A8926" s="3">
        <f t="shared" si="139"/>
        <v>11766478</v>
      </c>
      <c r="B8926" s="24">
        <v>11766478</v>
      </c>
      <c r="C8926" s="23" t="s">
        <v>937</v>
      </c>
      <c r="D8926" s="24" t="s">
        <v>1</v>
      </c>
      <c r="E8926" s="24" t="s">
        <v>742</v>
      </c>
      <c r="F8926" s="24" t="s">
        <v>18232</v>
      </c>
      <c r="G8926" s="24" t="s">
        <v>1117</v>
      </c>
      <c r="H8926" s="24" t="s">
        <v>941</v>
      </c>
      <c r="I8926" s="23" t="s">
        <v>18233</v>
      </c>
      <c r="J8926" s="23" t="s">
        <v>867</v>
      </c>
    </row>
    <row r="8927" spans="1:10" x14ac:dyDescent="0.25">
      <c r="A8927" s="3">
        <f t="shared" si="139"/>
        <v>11772921</v>
      </c>
      <c r="B8927" s="24">
        <v>11772921</v>
      </c>
      <c r="C8927" s="23" t="s">
        <v>937</v>
      </c>
      <c r="D8927" s="24" t="s">
        <v>1</v>
      </c>
      <c r="E8927" s="24" t="s">
        <v>742</v>
      </c>
      <c r="F8927" s="24" t="s">
        <v>18234</v>
      </c>
      <c r="G8927" s="24" t="s">
        <v>1117</v>
      </c>
      <c r="H8927" s="24" t="s">
        <v>941</v>
      </c>
      <c r="I8927" s="23" t="s">
        <v>18235</v>
      </c>
      <c r="J8927" s="23" t="s">
        <v>836</v>
      </c>
    </row>
    <row r="8928" spans="1:10" x14ac:dyDescent="0.25">
      <c r="A8928" s="3">
        <f t="shared" si="139"/>
        <v>11773564</v>
      </c>
      <c r="B8928" s="24">
        <v>11773564</v>
      </c>
      <c r="C8928" s="23" t="s">
        <v>937</v>
      </c>
      <c r="D8928" s="24" t="s">
        <v>1</v>
      </c>
      <c r="E8928" s="24" t="s">
        <v>742</v>
      </c>
      <c r="F8928" s="24" t="s">
        <v>18236</v>
      </c>
      <c r="G8928" s="24" t="s">
        <v>1117</v>
      </c>
      <c r="H8928" s="24" t="s">
        <v>941</v>
      </c>
      <c r="I8928" s="23" t="s">
        <v>18237</v>
      </c>
      <c r="J8928" s="23" t="s">
        <v>741</v>
      </c>
    </row>
    <row r="8929" spans="1:10" x14ac:dyDescent="0.25">
      <c r="A8929" s="3">
        <f t="shared" si="139"/>
        <v>11776145</v>
      </c>
      <c r="B8929" s="24">
        <v>11776145</v>
      </c>
      <c r="C8929" s="23" t="s">
        <v>937</v>
      </c>
      <c r="D8929" s="24" t="s">
        <v>1</v>
      </c>
      <c r="E8929" s="24" t="s">
        <v>742</v>
      </c>
      <c r="F8929" s="24" t="s">
        <v>18238</v>
      </c>
      <c r="G8929" s="24" t="s">
        <v>940</v>
      </c>
      <c r="H8929" s="24" t="s">
        <v>941</v>
      </c>
      <c r="I8929" s="23" t="s">
        <v>18239</v>
      </c>
      <c r="J8929" s="23" t="s">
        <v>844</v>
      </c>
    </row>
    <row r="8930" spans="1:10" x14ac:dyDescent="0.25">
      <c r="A8930" s="3">
        <f t="shared" si="139"/>
        <v>11784331</v>
      </c>
      <c r="B8930" s="24">
        <v>11784331</v>
      </c>
      <c r="C8930" s="23" t="s">
        <v>937</v>
      </c>
      <c r="D8930" s="24" t="s">
        <v>1</v>
      </c>
      <c r="E8930" s="24" t="s">
        <v>742</v>
      </c>
      <c r="F8930" s="24" t="s">
        <v>18240</v>
      </c>
      <c r="G8930" s="24" t="s">
        <v>1117</v>
      </c>
      <c r="H8930" s="24" t="s">
        <v>941</v>
      </c>
      <c r="I8930" s="23" t="s">
        <v>18241</v>
      </c>
      <c r="J8930" s="23" t="s">
        <v>778</v>
      </c>
    </row>
    <row r="8931" spans="1:10" x14ac:dyDescent="0.25">
      <c r="A8931" s="3">
        <f t="shared" si="139"/>
        <v>11790867</v>
      </c>
      <c r="B8931" s="24">
        <v>11790867</v>
      </c>
      <c r="C8931" s="23" t="s">
        <v>937</v>
      </c>
      <c r="D8931" s="24" t="s">
        <v>1</v>
      </c>
      <c r="E8931" s="24" t="s">
        <v>742</v>
      </c>
      <c r="F8931" s="24" t="s">
        <v>18242</v>
      </c>
      <c r="G8931" s="24" t="s">
        <v>940</v>
      </c>
      <c r="H8931" s="24" t="s">
        <v>941</v>
      </c>
      <c r="I8931" s="23" t="s">
        <v>18243</v>
      </c>
      <c r="J8931" s="23" t="s">
        <v>888</v>
      </c>
    </row>
    <row r="8932" spans="1:10" x14ac:dyDescent="0.25">
      <c r="A8932" s="3">
        <f t="shared" si="139"/>
        <v>11799530</v>
      </c>
      <c r="B8932" s="24">
        <v>11799530</v>
      </c>
      <c r="C8932" s="23" t="s">
        <v>937</v>
      </c>
      <c r="D8932" s="24" t="s">
        <v>1</v>
      </c>
      <c r="E8932" s="24" t="s">
        <v>742</v>
      </c>
      <c r="F8932" s="24" t="s">
        <v>18244</v>
      </c>
      <c r="G8932" s="24" t="s">
        <v>940</v>
      </c>
      <c r="H8932" s="24" t="s">
        <v>941</v>
      </c>
      <c r="I8932" s="23" t="s">
        <v>18245</v>
      </c>
      <c r="J8932" s="23" t="s">
        <v>774</v>
      </c>
    </row>
    <row r="8933" spans="1:10" x14ac:dyDescent="0.25">
      <c r="A8933" s="3">
        <f t="shared" si="139"/>
        <v>12039666</v>
      </c>
      <c r="B8933" s="24">
        <v>12039666</v>
      </c>
      <c r="C8933" s="23" t="s">
        <v>937</v>
      </c>
      <c r="D8933" s="24" t="s">
        <v>1</v>
      </c>
      <c r="E8933" s="24" t="s">
        <v>742</v>
      </c>
      <c r="F8933" s="24" t="s">
        <v>18246</v>
      </c>
      <c r="G8933" s="24" t="s">
        <v>1117</v>
      </c>
      <c r="H8933" s="24" t="s">
        <v>941</v>
      </c>
      <c r="I8933" s="23" t="s">
        <v>18247</v>
      </c>
      <c r="J8933" s="23" t="s">
        <v>723</v>
      </c>
    </row>
    <row r="8934" spans="1:10" x14ac:dyDescent="0.25">
      <c r="A8934" s="3">
        <f t="shared" si="139"/>
        <v>12171447</v>
      </c>
      <c r="B8934" s="24">
        <v>12171447</v>
      </c>
      <c r="C8934" s="23" t="s">
        <v>937</v>
      </c>
      <c r="D8934" s="24" t="s">
        <v>1</v>
      </c>
      <c r="E8934" s="24" t="s">
        <v>742</v>
      </c>
      <c r="F8934" s="24" t="s">
        <v>18248</v>
      </c>
      <c r="G8934" s="24" t="s">
        <v>940</v>
      </c>
      <c r="H8934" s="24" t="s">
        <v>941</v>
      </c>
      <c r="I8934" s="23" t="s">
        <v>18249</v>
      </c>
      <c r="J8934" s="23" t="s">
        <v>804</v>
      </c>
    </row>
    <row r="8935" spans="1:10" x14ac:dyDescent="0.25">
      <c r="A8935" s="3">
        <f t="shared" si="139"/>
        <v>12256326</v>
      </c>
      <c r="B8935" s="24">
        <v>12256326</v>
      </c>
      <c r="C8935" s="23" t="s">
        <v>937</v>
      </c>
      <c r="D8935" s="24" t="s">
        <v>1</v>
      </c>
      <c r="E8935" s="24" t="s">
        <v>742</v>
      </c>
      <c r="F8935" s="24" t="s">
        <v>18250</v>
      </c>
      <c r="G8935" s="24" t="s">
        <v>1117</v>
      </c>
      <c r="H8935" s="24" t="s">
        <v>941</v>
      </c>
      <c r="I8935" s="23" t="s">
        <v>18251</v>
      </c>
      <c r="J8935" s="23" t="s">
        <v>836</v>
      </c>
    </row>
    <row r="8936" spans="1:10" x14ac:dyDescent="0.25">
      <c r="A8936" s="3">
        <f t="shared" si="139"/>
        <v>12256328</v>
      </c>
      <c r="B8936" s="24">
        <v>12256328</v>
      </c>
      <c r="C8936" s="23" t="s">
        <v>937</v>
      </c>
      <c r="D8936" s="24" t="s">
        <v>1</v>
      </c>
      <c r="E8936" s="24" t="s">
        <v>742</v>
      </c>
      <c r="F8936" s="24" t="s">
        <v>18252</v>
      </c>
      <c r="G8936" s="24" t="s">
        <v>1117</v>
      </c>
      <c r="H8936" s="24" t="s">
        <v>941</v>
      </c>
      <c r="I8936" s="23" t="s">
        <v>18253</v>
      </c>
      <c r="J8936" s="23" t="s">
        <v>836</v>
      </c>
    </row>
    <row r="8937" spans="1:10" x14ac:dyDescent="0.25">
      <c r="A8937" s="3">
        <f t="shared" si="139"/>
        <v>12299422</v>
      </c>
      <c r="B8937" s="24">
        <v>12299422</v>
      </c>
      <c r="C8937" s="23" t="s">
        <v>937</v>
      </c>
      <c r="D8937" s="24" t="s">
        <v>1</v>
      </c>
      <c r="E8937" s="24" t="s">
        <v>742</v>
      </c>
      <c r="F8937" s="24" t="s">
        <v>18254</v>
      </c>
      <c r="G8937" s="24" t="s">
        <v>940</v>
      </c>
      <c r="H8937" s="24" t="s">
        <v>941</v>
      </c>
      <c r="I8937" s="23" t="s">
        <v>18255</v>
      </c>
      <c r="J8937" s="23" t="s">
        <v>804</v>
      </c>
    </row>
    <row r="8938" spans="1:10" x14ac:dyDescent="0.25">
      <c r="A8938" s="3">
        <f t="shared" si="139"/>
        <v>12310061</v>
      </c>
      <c r="B8938" s="24">
        <v>12310061</v>
      </c>
      <c r="C8938" s="23" t="s">
        <v>937</v>
      </c>
      <c r="D8938" s="24" t="s">
        <v>1</v>
      </c>
      <c r="E8938" s="24" t="s">
        <v>742</v>
      </c>
      <c r="F8938" s="24" t="s">
        <v>18256</v>
      </c>
      <c r="G8938" s="24" t="s">
        <v>1117</v>
      </c>
      <c r="H8938" s="24" t="s">
        <v>941</v>
      </c>
      <c r="I8938" s="23" t="s">
        <v>18257</v>
      </c>
      <c r="J8938" s="23" t="s">
        <v>819</v>
      </c>
    </row>
    <row r="8939" spans="1:10" x14ac:dyDescent="0.25">
      <c r="A8939" s="3">
        <f t="shared" si="139"/>
        <v>12524303</v>
      </c>
      <c r="B8939" s="24">
        <v>12524303</v>
      </c>
      <c r="C8939" s="23" t="s">
        <v>937</v>
      </c>
      <c r="D8939" s="24" t="s">
        <v>1</v>
      </c>
      <c r="E8939" s="24" t="s">
        <v>742</v>
      </c>
      <c r="F8939" s="24" t="s">
        <v>18258</v>
      </c>
      <c r="G8939" s="24" t="s">
        <v>940</v>
      </c>
      <c r="H8939" s="24" t="s">
        <v>941</v>
      </c>
      <c r="I8939" s="23" t="s">
        <v>18259</v>
      </c>
      <c r="J8939" s="23" t="s">
        <v>823</v>
      </c>
    </row>
    <row r="8940" spans="1:10" x14ac:dyDescent="0.25">
      <c r="A8940" s="3">
        <f t="shared" si="139"/>
        <v>12540243</v>
      </c>
      <c r="B8940" s="24">
        <v>12540243</v>
      </c>
      <c r="C8940" s="23" t="s">
        <v>937</v>
      </c>
      <c r="D8940" s="24" t="s">
        <v>1</v>
      </c>
      <c r="E8940" s="24" t="s">
        <v>742</v>
      </c>
      <c r="F8940" s="24" t="s">
        <v>18260</v>
      </c>
      <c r="G8940" s="24" t="s">
        <v>940</v>
      </c>
      <c r="H8940" s="24" t="s">
        <v>941</v>
      </c>
      <c r="I8940" s="23" t="s">
        <v>18261</v>
      </c>
      <c r="J8940" s="23" t="s">
        <v>847</v>
      </c>
    </row>
    <row r="8941" spans="1:10" x14ac:dyDescent="0.25">
      <c r="A8941" s="3">
        <f t="shared" si="139"/>
        <v>12540965</v>
      </c>
      <c r="B8941" s="24">
        <v>12540965</v>
      </c>
      <c r="C8941" s="23" t="s">
        <v>937</v>
      </c>
      <c r="D8941" s="24" t="s">
        <v>1</v>
      </c>
      <c r="E8941" s="24" t="s">
        <v>742</v>
      </c>
      <c r="F8941" s="24" t="s">
        <v>3494</v>
      </c>
      <c r="G8941" s="24" t="s">
        <v>940</v>
      </c>
      <c r="H8941" s="24" t="s">
        <v>941</v>
      </c>
      <c r="I8941" s="23" t="s">
        <v>3443</v>
      </c>
      <c r="J8941" s="23" t="s">
        <v>720</v>
      </c>
    </row>
    <row r="8942" spans="1:10" x14ac:dyDescent="0.25">
      <c r="A8942" s="3">
        <f t="shared" si="139"/>
        <v>10053974</v>
      </c>
      <c r="B8942" s="24">
        <v>10053974</v>
      </c>
      <c r="C8942" s="23" t="s">
        <v>937</v>
      </c>
      <c r="D8942" s="24" t="s">
        <v>1</v>
      </c>
      <c r="E8942" s="24" t="s">
        <v>742</v>
      </c>
      <c r="F8942" s="24" t="s">
        <v>18262</v>
      </c>
      <c r="G8942" s="24" t="s">
        <v>1117</v>
      </c>
      <c r="H8942" s="24" t="s">
        <v>941</v>
      </c>
      <c r="I8942" s="23" t="s">
        <v>18263</v>
      </c>
      <c r="J8942" s="23" t="s">
        <v>723</v>
      </c>
    </row>
    <row r="8943" spans="1:10" x14ac:dyDescent="0.25">
      <c r="A8943" s="3">
        <f t="shared" si="139"/>
        <v>10054598</v>
      </c>
      <c r="B8943" s="24">
        <v>10054598</v>
      </c>
      <c r="C8943" s="23" t="s">
        <v>937</v>
      </c>
      <c r="D8943" s="24" t="s">
        <v>1</v>
      </c>
      <c r="E8943" s="24" t="s">
        <v>742</v>
      </c>
      <c r="F8943" s="24" t="s">
        <v>18264</v>
      </c>
      <c r="G8943" s="24" t="s">
        <v>1117</v>
      </c>
      <c r="H8943" s="24" t="s">
        <v>941</v>
      </c>
      <c r="I8943" s="23" t="s">
        <v>18265</v>
      </c>
      <c r="J8943" s="23" t="s">
        <v>778</v>
      </c>
    </row>
    <row r="8944" spans="1:10" x14ac:dyDescent="0.25">
      <c r="A8944" s="3">
        <f t="shared" si="139"/>
        <v>10055776</v>
      </c>
      <c r="B8944" s="24">
        <v>10055776</v>
      </c>
      <c r="C8944" s="23" t="s">
        <v>937</v>
      </c>
      <c r="D8944" s="24" t="s">
        <v>1</v>
      </c>
      <c r="E8944" s="24" t="s">
        <v>742</v>
      </c>
      <c r="F8944" s="24" t="s">
        <v>18266</v>
      </c>
      <c r="G8944" s="24" t="s">
        <v>1117</v>
      </c>
      <c r="H8944" s="24" t="s">
        <v>941</v>
      </c>
      <c r="I8944" s="23" t="s">
        <v>18267</v>
      </c>
      <c r="J8944" s="23" t="s">
        <v>867</v>
      </c>
    </row>
    <row r="8945" spans="1:10" x14ac:dyDescent="0.25">
      <c r="A8945" s="3">
        <f t="shared" si="139"/>
        <v>10055954</v>
      </c>
      <c r="B8945" s="24">
        <v>10055954</v>
      </c>
      <c r="C8945" s="23" t="s">
        <v>937</v>
      </c>
      <c r="D8945" s="24" t="s">
        <v>1</v>
      </c>
      <c r="E8945" s="24" t="s">
        <v>742</v>
      </c>
      <c r="F8945" s="24" t="s">
        <v>18268</v>
      </c>
      <c r="G8945" s="24" t="s">
        <v>1117</v>
      </c>
      <c r="H8945" s="24" t="s">
        <v>941</v>
      </c>
      <c r="I8945" s="23" t="s">
        <v>18269</v>
      </c>
      <c r="J8945" s="23" t="s">
        <v>867</v>
      </c>
    </row>
    <row r="8946" spans="1:10" x14ac:dyDescent="0.25">
      <c r="A8946" s="3">
        <f t="shared" si="139"/>
        <v>10056202</v>
      </c>
      <c r="B8946" s="24">
        <v>10056202</v>
      </c>
      <c r="C8946" s="23" t="s">
        <v>937</v>
      </c>
      <c r="D8946" s="24" t="s">
        <v>1</v>
      </c>
      <c r="E8946" s="24" t="s">
        <v>742</v>
      </c>
      <c r="F8946" s="24" t="s">
        <v>18270</v>
      </c>
      <c r="G8946" s="24" t="s">
        <v>1117</v>
      </c>
      <c r="H8946" s="24" t="s">
        <v>941</v>
      </c>
      <c r="I8946" s="23" t="s">
        <v>18271</v>
      </c>
      <c r="J8946" s="23" t="s">
        <v>867</v>
      </c>
    </row>
    <row r="8947" spans="1:10" x14ac:dyDescent="0.25">
      <c r="A8947" s="3">
        <f t="shared" si="139"/>
        <v>10057393</v>
      </c>
      <c r="B8947" s="24">
        <v>10057393</v>
      </c>
      <c r="C8947" s="23" t="s">
        <v>937</v>
      </c>
      <c r="D8947" s="24" t="s">
        <v>1</v>
      </c>
      <c r="E8947" s="24" t="s">
        <v>742</v>
      </c>
      <c r="F8947" s="24" t="s">
        <v>18272</v>
      </c>
      <c r="G8947" s="24" t="s">
        <v>1117</v>
      </c>
      <c r="H8947" s="24" t="s">
        <v>941</v>
      </c>
      <c r="I8947" s="23" t="s">
        <v>18273</v>
      </c>
      <c r="J8947" s="23" t="s">
        <v>778</v>
      </c>
    </row>
    <row r="8948" spans="1:10" x14ac:dyDescent="0.25">
      <c r="A8948" s="3">
        <f t="shared" si="139"/>
        <v>10057845</v>
      </c>
      <c r="B8948" s="24">
        <v>10057845</v>
      </c>
      <c r="C8948" s="23" t="s">
        <v>937</v>
      </c>
      <c r="D8948" s="24" t="s">
        <v>1</v>
      </c>
      <c r="E8948" s="24" t="s">
        <v>742</v>
      </c>
      <c r="F8948" s="24" t="s">
        <v>18274</v>
      </c>
      <c r="G8948" s="24" t="s">
        <v>1117</v>
      </c>
      <c r="H8948" s="24" t="s">
        <v>941</v>
      </c>
      <c r="I8948" s="23" t="s">
        <v>18275</v>
      </c>
      <c r="J8948" s="23" t="s">
        <v>723</v>
      </c>
    </row>
    <row r="8949" spans="1:10" x14ac:dyDescent="0.25">
      <c r="A8949" s="3">
        <f t="shared" si="139"/>
        <v>10057857</v>
      </c>
      <c r="B8949" s="24">
        <v>10057857</v>
      </c>
      <c r="C8949" s="23" t="s">
        <v>937</v>
      </c>
      <c r="D8949" s="24" t="s">
        <v>1</v>
      </c>
      <c r="E8949" s="24" t="s">
        <v>742</v>
      </c>
      <c r="F8949" s="24" t="s">
        <v>18276</v>
      </c>
      <c r="G8949" s="24" t="s">
        <v>940</v>
      </c>
      <c r="H8949" s="24" t="s">
        <v>941</v>
      </c>
      <c r="I8949" s="23" t="s">
        <v>18277</v>
      </c>
      <c r="J8949" s="23" t="s">
        <v>848</v>
      </c>
    </row>
    <row r="8950" spans="1:10" x14ac:dyDescent="0.25">
      <c r="A8950" s="3">
        <f t="shared" si="139"/>
        <v>10061392</v>
      </c>
      <c r="B8950" s="24">
        <v>10061392</v>
      </c>
      <c r="C8950" s="23" t="s">
        <v>937</v>
      </c>
      <c r="D8950" s="24" t="s">
        <v>1</v>
      </c>
      <c r="E8950" s="24" t="s">
        <v>742</v>
      </c>
      <c r="F8950" s="24" t="s">
        <v>18278</v>
      </c>
      <c r="G8950" s="24" t="s">
        <v>1117</v>
      </c>
      <c r="H8950" s="24" t="s">
        <v>941</v>
      </c>
      <c r="I8950" s="23" t="s">
        <v>18279</v>
      </c>
      <c r="J8950" s="23" t="s">
        <v>867</v>
      </c>
    </row>
    <row r="8951" spans="1:10" x14ac:dyDescent="0.25">
      <c r="A8951" s="3">
        <f t="shared" si="139"/>
        <v>10062259</v>
      </c>
      <c r="B8951" s="24">
        <v>10062259</v>
      </c>
      <c r="C8951" s="23" t="s">
        <v>937</v>
      </c>
      <c r="D8951" s="24" t="s">
        <v>1</v>
      </c>
      <c r="E8951" s="24" t="s">
        <v>742</v>
      </c>
      <c r="F8951" s="24" t="s">
        <v>18280</v>
      </c>
      <c r="G8951" s="24" t="s">
        <v>1117</v>
      </c>
      <c r="H8951" s="24" t="s">
        <v>941</v>
      </c>
      <c r="I8951" s="23" t="s">
        <v>18281</v>
      </c>
      <c r="J8951" s="23" t="s">
        <v>867</v>
      </c>
    </row>
    <row r="8952" spans="1:10" x14ac:dyDescent="0.25">
      <c r="A8952" s="3">
        <f t="shared" si="139"/>
        <v>10062260</v>
      </c>
      <c r="B8952" s="24">
        <v>10062260</v>
      </c>
      <c r="C8952" s="23" t="s">
        <v>937</v>
      </c>
      <c r="D8952" s="24" t="s">
        <v>1</v>
      </c>
      <c r="E8952" s="24" t="s">
        <v>742</v>
      </c>
      <c r="F8952" s="24" t="s">
        <v>18282</v>
      </c>
      <c r="G8952" s="24" t="s">
        <v>1117</v>
      </c>
      <c r="H8952" s="24" t="s">
        <v>941</v>
      </c>
      <c r="I8952" s="23" t="s">
        <v>18283</v>
      </c>
      <c r="J8952" s="23" t="s">
        <v>867</v>
      </c>
    </row>
    <row r="8953" spans="1:10" x14ac:dyDescent="0.25">
      <c r="A8953" s="3">
        <f t="shared" si="139"/>
        <v>10062261</v>
      </c>
      <c r="B8953" s="24">
        <v>10062261</v>
      </c>
      <c r="C8953" s="23" t="s">
        <v>937</v>
      </c>
      <c r="D8953" s="24" t="s">
        <v>1</v>
      </c>
      <c r="E8953" s="24" t="s">
        <v>742</v>
      </c>
      <c r="F8953" s="24" t="s">
        <v>18284</v>
      </c>
      <c r="G8953" s="24" t="s">
        <v>1117</v>
      </c>
      <c r="H8953" s="24" t="s">
        <v>941</v>
      </c>
      <c r="I8953" s="23" t="s">
        <v>18285</v>
      </c>
      <c r="J8953" s="23" t="s">
        <v>867</v>
      </c>
    </row>
    <row r="8954" spans="1:10" x14ac:dyDescent="0.25">
      <c r="A8954" s="3">
        <f t="shared" si="139"/>
        <v>10062645</v>
      </c>
      <c r="B8954" s="24">
        <v>10062645</v>
      </c>
      <c r="C8954" s="23" t="s">
        <v>937</v>
      </c>
      <c r="D8954" s="24" t="s">
        <v>1</v>
      </c>
      <c r="E8954" s="24" t="s">
        <v>742</v>
      </c>
      <c r="F8954" s="24" t="s">
        <v>18286</v>
      </c>
      <c r="G8954" s="24" t="s">
        <v>1117</v>
      </c>
      <c r="H8954" s="24" t="s">
        <v>941</v>
      </c>
      <c r="I8954" s="23" t="s">
        <v>18287</v>
      </c>
      <c r="J8954" s="23" t="s">
        <v>723</v>
      </c>
    </row>
    <row r="8955" spans="1:10" x14ac:dyDescent="0.25">
      <c r="A8955" s="3">
        <f t="shared" si="139"/>
        <v>10063081</v>
      </c>
      <c r="B8955" s="24">
        <v>10063081</v>
      </c>
      <c r="C8955" s="23" t="s">
        <v>937</v>
      </c>
      <c r="D8955" s="24" t="s">
        <v>1</v>
      </c>
      <c r="E8955" s="24" t="s">
        <v>742</v>
      </c>
      <c r="F8955" s="24" t="s">
        <v>18288</v>
      </c>
      <c r="G8955" s="24" t="s">
        <v>1117</v>
      </c>
      <c r="H8955" s="24" t="s">
        <v>941</v>
      </c>
      <c r="I8955" s="23" t="s">
        <v>18289</v>
      </c>
      <c r="J8955" s="23" t="s">
        <v>723</v>
      </c>
    </row>
    <row r="8956" spans="1:10" x14ac:dyDescent="0.25">
      <c r="A8956" s="3">
        <f t="shared" si="139"/>
        <v>10063697</v>
      </c>
      <c r="B8956" s="24">
        <v>10063697</v>
      </c>
      <c r="C8956" s="23" t="s">
        <v>937</v>
      </c>
      <c r="D8956" s="24" t="s">
        <v>1</v>
      </c>
      <c r="E8956" s="24" t="s">
        <v>742</v>
      </c>
      <c r="F8956" s="24" t="s">
        <v>18290</v>
      </c>
      <c r="G8956" s="24" t="s">
        <v>1117</v>
      </c>
      <c r="H8956" s="24" t="s">
        <v>941</v>
      </c>
      <c r="I8956" s="23" t="s">
        <v>18291</v>
      </c>
      <c r="J8956" s="23" t="s">
        <v>778</v>
      </c>
    </row>
    <row r="8957" spans="1:10" x14ac:dyDescent="0.25">
      <c r="A8957" s="3">
        <f t="shared" si="139"/>
        <v>10064265</v>
      </c>
      <c r="B8957" s="24">
        <v>10064265</v>
      </c>
      <c r="C8957" s="23" t="s">
        <v>937</v>
      </c>
      <c r="D8957" s="24" t="s">
        <v>1</v>
      </c>
      <c r="E8957" s="24" t="s">
        <v>742</v>
      </c>
      <c r="F8957" s="24" t="s">
        <v>18292</v>
      </c>
      <c r="G8957" s="24" t="s">
        <v>940</v>
      </c>
      <c r="H8957" s="24" t="s">
        <v>941</v>
      </c>
      <c r="I8957" s="23" t="s">
        <v>18293</v>
      </c>
      <c r="J8957" s="23" t="s">
        <v>804</v>
      </c>
    </row>
    <row r="8958" spans="1:10" x14ac:dyDescent="0.25">
      <c r="A8958" s="3">
        <f t="shared" si="139"/>
        <v>10064272</v>
      </c>
      <c r="B8958" s="24">
        <v>10064272</v>
      </c>
      <c r="C8958" s="23" t="s">
        <v>937</v>
      </c>
      <c r="D8958" s="24" t="s">
        <v>1</v>
      </c>
      <c r="E8958" s="24" t="s">
        <v>742</v>
      </c>
      <c r="F8958" s="24" t="s">
        <v>18294</v>
      </c>
      <c r="G8958" s="24" t="s">
        <v>1117</v>
      </c>
      <c r="H8958" s="24" t="s">
        <v>941</v>
      </c>
      <c r="I8958" s="23" t="s">
        <v>18295</v>
      </c>
      <c r="J8958" s="23" t="s">
        <v>769</v>
      </c>
    </row>
    <row r="8959" spans="1:10" x14ac:dyDescent="0.25">
      <c r="A8959" s="3">
        <f t="shared" si="139"/>
        <v>10064654</v>
      </c>
      <c r="B8959" s="24">
        <v>10064654</v>
      </c>
      <c r="C8959" s="23" t="s">
        <v>937</v>
      </c>
      <c r="D8959" s="24" t="s">
        <v>1</v>
      </c>
      <c r="E8959" s="24" t="s">
        <v>742</v>
      </c>
      <c r="F8959" s="24" t="s">
        <v>18296</v>
      </c>
      <c r="G8959" s="24" t="s">
        <v>1117</v>
      </c>
      <c r="H8959" s="24" t="s">
        <v>941</v>
      </c>
      <c r="I8959" s="23" t="s">
        <v>18297</v>
      </c>
      <c r="J8959" s="23" t="s">
        <v>843</v>
      </c>
    </row>
    <row r="8960" spans="1:10" x14ac:dyDescent="0.25">
      <c r="A8960" s="3">
        <f t="shared" si="139"/>
        <v>10064731</v>
      </c>
      <c r="B8960" s="24">
        <v>10064731</v>
      </c>
      <c r="C8960" s="23" t="s">
        <v>937</v>
      </c>
      <c r="D8960" s="24" t="s">
        <v>1</v>
      </c>
      <c r="E8960" s="24" t="s">
        <v>742</v>
      </c>
      <c r="F8960" s="24" t="s">
        <v>18298</v>
      </c>
      <c r="G8960" s="24" t="s">
        <v>940</v>
      </c>
      <c r="H8960" s="24" t="s">
        <v>941</v>
      </c>
      <c r="I8960" s="23" t="s">
        <v>18299</v>
      </c>
      <c r="J8960" s="23" t="s">
        <v>784</v>
      </c>
    </row>
    <row r="8961" spans="1:10" x14ac:dyDescent="0.25">
      <c r="A8961" s="3">
        <f t="shared" si="139"/>
        <v>10064812</v>
      </c>
      <c r="B8961" s="24">
        <v>10064812</v>
      </c>
      <c r="C8961" s="23" t="s">
        <v>937</v>
      </c>
      <c r="D8961" s="24" t="s">
        <v>1</v>
      </c>
      <c r="E8961" s="24" t="s">
        <v>742</v>
      </c>
      <c r="F8961" s="24" t="s">
        <v>18300</v>
      </c>
      <c r="G8961" s="24" t="s">
        <v>1117</v>
      </c>
      <c r="H8961" s="24" t="s">
        <v>941</v>
      </c>
      <c r="I8961" s="23" t="s">
        <v>18301</v>
      </c>
      <c r="J8961" s="23" t="s">
        <v>769</v>
      </c>
    </row>
    <row r="8962" spans="1:10" x14ac:dyDescent="0.25">
      <c r="A8962" s="3">
        <f t="shared" si="139"/>
        <v>10065417</v>
      </c>
      <c r="B8962" s="24">
        <v>10065417</v>
      </c>
      <c r="C8962" s="23" t="s">
        <v>937</v>
      </c>
      <c r="D8962" s="24" t="s">
        <v>1</v>
      </c>
      <c r="E8962" s="24" t="s">
        <v>742</v>
      </c>
      <c r="F8962" s="24" t="s">
        <v>18302</v>
      </c>
      <c r="G8962" s="24" t="s">
        <v>1117</v>
      </c>
      <c r="H8962" s="24" t="s">
        <v>941</v>
      </c>
      <c r="I8962" s="23" t="s">
        <v>18303</v>
      </c>
      <c r="J8962" s="23" t="s">
        <v>867</v>
      </c>
    </row>
    <row r="8963" spans="1:10" x14ac:dyDescent="0.25">
      <c r="A8963" s="3">
        <f t="shared" ref="A8963:A9026" si="140">+B8963</f>
        <v>10065570</v>
      </c>
      <c r="B8963" s="24">
        <v>10065570</v>
      </c>
      <c r="C8963" s="23" t="s">
        <v>937</v>
      </c>
      <c r="D8963" s="24" t="s">
        <v>1</v>
      </c>
      <c r="E8963" s="24" t="s">
        <v>742</v>
      </c>
      <c r="F8963" s="24" t="s">
        <v>18304</v>
      </c>
      <c r="G8963" s="24" t="s">
        <v>940</v>
      </c>
      <c r="H8963" s="24" t="s">
        <v>941</v>
      </c>
      <c r="I8963" s="23" t="s">
        <v>18305</v>
      </c>
      <c r="J8963" s="23" t="s">
        <v>848</v>
      </c>
    </row>
    <row r="8964" spans="1:10" x14ac:dyDescent="0.25">
      <c r="A8964" s="3">
        <f t="shared" si="140"/>
        <v>10065640</v>
      </c>
      <c r="B8964" s="24">
        <v>10065640</v>
      </c>
      <c r="C8964" s="23" t="s">
        <v>937</v>
      </c>
      <c r="D8964" s="24" t="s">
        <v>1</v>
      </c>
      <c r="E8964" s="24" t="s">
        <v>742</v>
      </c>
      <c r="F8964" s="24" t="s">
        <v>18306</v>
      </c>
      <c r="G8964" s="24" t="s">
        <v>940</v>
      </c>
      <c r="H8964" s="24" t="s">
        <v>941</v>
      </c>
      <c r="I8964" s="23" t="s">
        <v>18307</v>
      </c>
      <c r="J8964" s="23" t="s">
        <v>888</v>
      </c>
    </row>
    <row r="8965" spans="1:10" x14ac:dyDescent="0.25">
      <c r="A8965" s="3">
        <f t="shared" si="140"/>
        <v>10065671</v>
      </c>
      <c r="B8965" s="24">
        <v>10065671</v>
      </c>
      <c r="C8965" s="23" t="s">
        <v>937</v>
      </c>
      <c r="D8965" s="24" t="s">
        <v>1</v>
      </c>
      <c r="E8965" s="24" t="s">
        <v>742</v>
      </c>
      <c r="F8965" s="24" t="s">
        <v>18308</v>
      </c>
      <c r="G8965" s="24" t="s">
        <v>1117</v>
      </c>
      <c r="H8965" s="24" t="s">
        <v>941</v>
      </c>
      <c r="I8965" s="23" t="s">
        <v>18309</v>
      </c>
      <c r="J8965" s="23" t="s">
        <v>778</v>
      </c>
    </row>
    <row r="8966" spans="1:10" x14ac:dyDescent="0.25">
      <c r="A8966" s="3">
        <f t="shared" si="140"/>
        <v>10066087</v>
      </c>
      <c r="B8966" s="24">
        <v>10066087</v>
      </c>
      <c r="C8966" s="23" t="s">
        <v>937</v>
      </c>
      <c r="D8966" s="24" t="s">
        <v>1</v>
      </c>
      <c r="E8966" s="24" t="s">
        <v>742</v>
      </c>
      <c r="F8966" s="24" t="s">
        <v>18310</v>
      </c>
      <c r="G8966" s="24" t="s">
        <v>1117</v>
      </c>
      <c r="H8966" s="24" t="s">
        <v>941</v>
      </c>
      <c r="I8966" s="23" t="s">
        <v>18311</v>
      </c>
      <c r="J8966" s="23" t="s">
        <v>867</v>
      </c>
    </row>
    <row r="8967" spans="1:10" x14ac:dyDescent="0.25">
      <c r="A8967" s="3">
        <f t="shared" si="140"/>
        <v>10066235</v>
      </c>
      <c r="B8967" s="24">
        <v>10066235</v>
      </c>
      <c r="C8967" s="23" t="s">
        <v>937</v>
      </c>
      <c r="D8967" s="24" t="s">
        <v>1</v>
      </c>
      <c r="E8967" s="24" t="s">
        <v>742</v>
      </c>
      <c r="F8967" s="24" t="s">
        <v>18312</v>
      </c>
      <c r="G8967" s="24" t="s">
        <v>1117</v>
      </c>
      <c r="H8967" s="24" t="s">
        <v>941</v>
      </c>
      <c r="I8967" s="23" t="s">
        <v>18313</v>
      </c>
      <c r="J8967" s="23" t="s">
        <v>551</v>
      </c>
    </row>
    <row r="8968" spans="1:10" x14ac:dyDescent="0.25">
      <c r="A8968" s="3">
        <f t="shared" si="140"/>
        <v>10066676</v>
      </c>
      <c r="B8968" s="24">
        <v>10066676</v>
      </c>
      <c r="C8968" s="23" t="s">
        <v>937</v>
      </c>
      <c r="D8968" s="24" t="s">
        <v>1</v>
      </c>
      <c r="E8968" s="24" t="s">
        <v>742</v>
      </c>
      <c r="F8968" s="24" t="s">
        <v>18314</v>
      </c>
      <c r="G8968" s="24" t="s">
        <v>1117</v>
      </c>
      <c r="H8968" s="24" t="s">
        <v>941</v>
      </c>
      <c r="I8968" s="23" t="s">
        <v>18315</v>
      </c>
      <c r="J8968" s="23" t="s">
        <v>723</v>
      </c>
    </row>
    <row r="8969" spans="1:10" x14ac:dyDescent="0.25">
      <c r="A8969" s="3">
        <f t="shared" si="140"/>
        <v>10066865</v>
      </c>
      <c r="B8969" s="24">
        <v>10066865</v>
      </c>
      <c r="C8969" s="23" t="s">
        <v>937</v>
      </c>
      <c r="D8969" s="24" t="s">
        <v>1</v>
      </c>
      <c r="E8969" s="24" t="s">
        <v>742</v>
      </c>
      <c r="F8969" s="24" t="s">
        <v>18316</v>
      </c>
      <c r="G8969" s="24" t="s">
        <v>940</v>
      </c>
      <c r="H8969" s="24" t="s">
        <v>941</v>
      </c>
      <c r="I8969" s="23" t="s">
        <v>18317</v>
      </c>
      <c r="J8969" s="23" t="s">
        <v>784</v>
      </c>
    </row>
    <row r="8970" spans="1:10" x14ac:dyDescent="0.25">
      <c r="A8970" s="3">
        <f t="shared" si="140"/>
        <v>10067122</v>
      </c>
      <c r="B8970" s="24">
        <v>10067122</v>
      </c>
      <c r="C8970" s="23" t="s">
        <v>937</v>
      </c>
      <c r="D8970" s="24" t="s">
        <v>1</v>
      </c>
      <c r="E8970" s="24" t="s">
        <v>742</v>
      </c>
      <c r="F8970" s="24" t="s">
        <v>18318</v>
      </c>
      <c r="G8970" s="24" t="s">
        <v>1117</v>
      </c>
      <c r="H8970" s="24" t="s">
        <v>941</v>
      </c>
      <c r="I8970" s="23" t="s">
        <v>18319</v>
      </c>
      <c r="J8970" s="23" t="s">
        <v>741</v>
      </c>
    </row>
    <row r="8971" spans="1:10" x14ac:dyDescent="0.25">
      <c r="A8971" s="3">
        <f t="shared" si="140"/>
        <v>10067163</v>
      </c>
      <c r="B8971" s="24">
        <v>10067163</v>
      </c>
      <c r="C8971" s="23" t="s">
        <v>937</v>
      </c>
      <c r="D8971" s="24" t="s">
        <v>1</v>
      </c>
      <c r="E8971" s="24" t="s">
        <v>742</v>
      </c>
      <c r="F8971" s="24" t="s">
        <v>18320</v>
      </c>
      <c r="G8971" s="24" t="s">
        <v>1117</v>
      </c>
      <c r="H8971" s="24" t="s">
        <v>941</v>
      </c>
      <c r="I8971" s="23" t="s">
        <v>18321</v>
      </c>
      <c r="J8971" s="23" t="s">
        <v>778</v>
      </c>
    </row>
    <row r="8972" spans="1:10" x14ac:dyDescent="0.25">
      <c r="A8972" s="3">
        <f t="shared" si="140"/>
        <v>10067165</v>
      </c>
      <c r="B8972" s="24">
        <v>10067165</v>
      </c>
      <c r="C8972" s="23" t="s">
        <v>937</v>
      </c>
      <c r="D8972" s="24" t="s">
        <v>1</v>
      </c>
      <c r="E8972" s="24" t="s">
        <v>742</v>
      </c>
      <c r="F8972" s="24" t="s">
        <v>18322</v>
      </c>
      <c r="G8972" s="24" t="s">
        <v>1117</v>
      </c>
      <c r="H8972" s="24" t="s">
        <v>941</v>
      </c>
      <c r="I8972" s="23" t="s">
        <v>18323</v>
      </c>
      <c r="J8972" s="23" t="s">
        <v>810</v>
      </c>
    </row>
    <row r="8973" spans="1:10" x14ac:dyDescent="0.25">
      <c r="A8973" s="3">
        <f t="shared" si="140"/>
        <v>10094562</v>
      </c>
      <c r="B8973" s="24">
        <v>10094562</v>
      </c>
      <c r="C8973" s="23" t="s">
        <v>937</v>
      </c>
      <c r="D8973" s="24" t="s">
        <v>1</v>
      </c>
      <c r="E8973" s="24" t="s">
        <v>742</v>
      </c>
      <c r="F8973" s="24" t="s">
        <v>18324</v>
      </c>
      <c r="G8973" s="24" t="s">
        <v>1117</v>
      </c>
      <c r="H8973" s="24" t="s">
        <v>941</v>
      </c>
      <c r="I8973" s="23" t="s">
        <v>18325</v>
      </c>
      <c r="J8973" s="23" t="s">
        <v>551</v>
      </c>
    </row>
    <row r="8974" spans="1:10" x14ac:dyDescent="0.25">
      <c r="A8974" s="3">
        <f t="shared" si="140"/>
        <v>10161682</v>
      </c>
      <c r="B8974" s="24">
        <v>10161682</v>
      </c>
      <c r="C8974" s="23" t="s">
        <v>937</v>
      </c>
      <c r="D8974" s="24" t="s">
        <v>1</v>
      </c>
      <c r="E8974" s="24" t="s">
        <v>742</v>
      </c>
      <c r="F8974" s="24" t="s">
        <v>18326</v>
      </c>
      <c r="G8974" s="24" t="s">
        <v>1117</v>
      </c>
      <c r="H8974" s="24" t="s">
        <v>941</v>
      </c>
      <c r="I8974" s="23" t="s">
        <v>18327</v>
      </c>
      <c r="J8974" s="23" t="s">
        <v>843</v>
      </c>
    </row>
    <row r="8975" spans="1:10" x14ac:dyDescent="0.25">
      <c r="A8975" s="3">
        <f t="shared" si="140"/>
        <v>10270067</v>
      </c>
      <c r="B8975" s="24">
        <v>10270067</v>
      </c>
      <c r="C8975" s="23" t="s">
        <v>937</v>
      </c>
      <c r="D8975" s="24" t="s">
        <v>1</v>
      </c>
      <c r="E8975" s="24" t="s">
        <v>742</v>
      </c>
      <c r="F8975" s="24" t="s">
        <v>18328</v>
      </c>
      <c r="G8975" s="24" t="s">
        <v>1117</v>
      </c>
      <c r="H8975" s="24" t="s">
        <v>941</v>
      </c>
      <c r="I8975" s="23" t="s">
        <v>18329</v>
      </c>
      <c r="J8975" s="23" t="s">
        <v>843</v>
      </c>
    </row>
    <row r="8976" spans="1:10" x14ac:dyDescent="0.25">
      <c r="A8976" s="3">
        <f t="shared" si="140"/>
        <v>10270346</v>
      </c>
      <c r="B8976" s="24">
        <v>10270346</v>
      </c>
      <c r="C8976" s="23" t="s">
        <v>937</v>
      </c>
      <c r="D8976" s="24" t="s">
        <v>1</v>
      </c>
      <c r="E8976" s="24" t="s">
        <v>742</v>
      </c>
      <c r="F8976" s="24" t="s">
        <v>18330</v>
      </c>
      <c r="G8976" s="24" t="s">
        <v>1117</v>
      </c>
      <c r="H8976" s="24" t="s">
        <v>941</v>
      </c>
      <c r="I8976" s="23" t="s">
        <v>18331</v>
      </c>
      <c r="J8976" s="23" t="s">
        <v>551</v>
      </c>
    </row>
    <row r="8977" spans="1:10" x14ac:dyDescent="0.25">
      <c r="A8977" s="3">
        <f t="shared" si="140"/>
        <v>10315338</v>
      </c>
      <c r="B8977" s="24">
        <v>10315338</v>
      </c>
      <c r="C8977" s="23" t="s">
        <v>937</v>
      </c>
      <c r="D8977" s="24" t="s">
        <v>1</v>
      </c>
      <c r="E8977" s="24" t="s">
        <v>742</v>
      </c>
      <c r="F8977" s="24" t="s">
        <v>18332</v>
      </c>
      <c r="G8977" s="24" t="s">
        <v>1117</v>
      </c>
      <c r="H8977" s="24" t="s">
        <v>941</v>
      </c>
      <c r="I8977" s="23" t="s">
        <v>18333</v>
      </c>
      <c r="J8977" s="23" t="s">
        <v>843</v>
      </c>
    </row>
    <row r="8978" spans="1:10" x14ac:dyDescent="0.25">
      <c r="A8978" s="3">
        <f t="shared" si="140"/>
        <v>10511309</v>
      </c>
      <c r="B8978" s="24">
        <v>10511309</v>
      </c>
      <c r="C8978" s="23" t="s">
        <v>937</v>
      </c>
      <c r="D8978" s="24" t="s">
        <v>1</v>
      </c>
      <c r="E8978" s="24" t="s">
        <v>742</v>
      </c>
      <c r="F8978" s="24" t="s">
        <v>18334</v>
      </c>
      <c r="G8978" s="24" t="s">
        <v>1117</v>
      </c>
      <c r="H8978" s="24" t="s">
        <v>941</v>
      </c>
      <c r="I8978" s="23" t="s">
        <v>18335</v>
      </c>
      <c r="J8978" s="23" t="s">
        <v>867</v>
      </c>
    </row>
    <row r="8979" spans="1:10" x14ac:dyDescent="0.25">
      <c r="A8979" s="3">
        <f t="shared" si="140"/>
        <v>10559323</v>
      </c>
      <c r="B8979" s="24">
        <v>10559323</v>
      </c>
      <c r="C8979" s="23" t="s">
        <v>937</v>
      </c>
      <c r="D8979" s="24" t="s">
        <v>1</v>
      </c>
      <c r="E8979" s="24" t="s">
        <v>742</v>
      </c>
      <c r="F8979" s="24" t="s">
        <v>18336</v>
      </c>
      <c r="G8979" s="24" t="s">
        <v>1117</v>
      </c>
      <c r="H8979" s="24" t="s">
        <v>941</v>
      </c>
      <c r="I8979" s="23" t="s">
        <v>18337</v>
      </c>
      <c r="J8979" s="23" t="s">
        <v>778</v>
      </c>
    </row>
    <row r="8980" spans="1:10" x14ac:dyDescent="0.25">
      <c r="A8980" s="3">
        <f t="shared" si="140"/>
        <v>10925819</v>
      </c>
      <c r="B8980" s="24">
        <v>10925819</v>
      </c>
      <c r="C8980" s="23" t="s">
        <v>937</v>
      </c>
      <c r="D8980" s="24" t="s">
        <v>1</v>
      </c>
      <c r="E8980" s="24" t="s">
        <v>742</v>
      </c>
      <c r="F8980" s="24" t="s">
        <v>18338</v>
      </c>
      <c r="G8980" s="24" t="s">
        <v>1117</v>
      </c>
      <c r="H8980" s="24" t="s">
        <v>941</v>
      </c>
      <c r="I8980" s="23" t="s">
        <v>18339</v>
      </c>
      <c r="J8980" s="23" t="s">
        <v>769</v>
      </c>
    </row>
    <row r="8981" spans="1:10" x14ac:dyDescent="0.25">
      <c r="A8981" s="3">
        <f t="shared" si="140"/>
        <v>10926259</v>
      </c>
      <c r="B8981" s="24">
        <v>10926259</v>
      </c>
      <c r="C8981" s="23" t="s">
        <v>937</v>
      </c>
      <c r="D8981" s="24" t="s">
        <v>1</v>
      </c>
      <c r="E8981" s="24" t="s">
        <v>742</v>
      </c>
      <c r="F8981" s="24" t="s">
        <v>18340</v>
      </c>
      <c r="G8981" s="24" t="s">
        <v>1117</v>
      </c>
      <c r="H8981" s="24" t="s">
        <v>941</v>
      </c>
      <c r="I8981" s="23" t="s">
        <v>18341</v>
      </c>
      <c r="J8981" s="23" t="s">
        <v>843</v>
      </c>
    </row>
    <row r="8982" spans="1:10" x14ac:dyDescent="0.25">
      <c r="A8982" s="3">
        <f t="shared" si="140"/>
        <v>10926262</v>
      </c>
      <c r="B8982" s="24">
        <v>10926262</v>
      </c>
      <c r="C8982" s="23" t="s">
        <v>937</v>
      </c>
      <c r="D8982" s="24" t="s">
        <v>1</v>
      </c>
      <c r="E8982" s="24" t="s">
        <v>742</v>
      </c>
      <c r="F8982" s="24" t="s">
        <v>18342</v>
      </c>
      <c r="G8982" s="24" t="s">
        <v>1117</v>
      </c>
      <c r="H8982" s="24" t="s">
        <v>941</v>
      </c>
      <c r="I8982" s="23" t="s">
        <v>18343</v>
      </c>
      <c r="J8982" s="23" t="s">
        <v>769</v>
      </c>
    </row>
    <row r="8983" spans="1:10" x14ac:dyDescent="0.25">
      <c r="A8983" s="3">
        <f t="shared" si="140"/>
        <v>10937690</v>
      </c>
      <c r="B8983" s="24">
        <v>10937690</v>
      </c>
      <c r="C8983" s="23" t="s">
        <v>937</v>
      </c>
      <c r="D8983" s="24" t="s">
        <v>1</v>
      </c>
      <c r="E8983" s="24" t="s">
        <v>742</v>
      </c>
      <c r="F8983" s="24" t="s">
        <v>18344</v>
      </c>
      <c r="G8983" s="24" t="s">
        <v>1117</v>
      </c>
      <c r="H8983" s="24" t="s">
        <v>941</v>
      </c>
      <c r="I8983" s="23" t="s">
        <v>18345</v>
      </c>
      <c r="J8983" s="23" t="s">
        <v>867</v>
      </c>
    </row>
    <row r="8984" spans="1:10" x14ac:dyDescent="0.25">
      <c r="A8984" s="3">
        <f t="shared" si="140"/>
        <v>10943239</v>
      </c>
      <c r="B8984" s="24">
        <v>10943239</v>
      </c>
      <c r="C8984" s="23" t="s">
        <v>937</v>
      </c>
      <c r="D8984" s="24" t="s">
        <v>1</v>
      </c>
      <c r="E8984" s="24" t="s">
        <v>742</v>
      </c>
      <c r="F8984" s="24" t="s">
        <v>18346</v>
      </c>
      <c r="G8984" s="24" t="s">
        <v>1117</v>
      </c>
      <c r="H8984" s="24" t="s">
        <v>941</v>
      </c>
      <c r="I8984" s="23" t="s">
        <v>18347</v>
      </c>
      <c r="J8984" s="23" t="s">
        <v>769</v>
      </c>
    </row>
    <row r="8985" spans="1:10" x14ac:dyDescent="0.25">
      <c r="A8985" s="3">
        <f t="shared" si="140"/>
        <v>10967598</v>
      </c>
      <c r="B8985" s="24">
        <v>10967598</v>
      </c>
      <c r="C8985" s="23" t="s">
        <v>937</v>
      </c>
      <c r="D8985" s="24" t="s">
        <v>1</v>
      </c>
      <c r="E8985" s="24" t="s">
        <v>742</v>
      </c>
      <c r="F8985" s="24" t="s">
        <v>18348</v>
      </c>
      <c r="G8985" s="24" t="s">
        <v>1117</v>
      </c>
      <c r="H8985" s="24" t="s">
        <v>941</v>
      </c>
      <c r="I8985" s="23" t="s">
        <v>18349</v>
      </c>
      <c r="J8985" s="23" t="s">
        <v>867</v>
      </c>
    </row>
    <row r="8986" spans="1:10" x14ac:dyDescent="0.25">
      <c r="A8986" s="3">
        <f t="shared" si="140"/>
        <v>10970965</v>
      </c>
      <c r="B8986" s="24">
        <v>10970965</v>
      </c>
      <c r="C8986" s="23" t="s">
        <v>937</v>
      </c>
      <c r="D8986" s="24" t="s">
        <v>1</v>
      </c>
      <c r="E8986" s="24" t="s">
        <v>742</v>
      </c>
      <c r="F8986" s="24" t="s">
        <v>18350</v>
      </c>
      <c r="G8986" s="24" t="s">
        <v>1117</v>
      </c>
      <c r="H8986" s="24" t="s">
        <v>941</v>
      </c>
      <c r="I8986" s="23" t="s">
        <v>18351</v>
      </c>
      <c r="J8986" s="23" t="s">
        <v>867</v>
      </c>
    </row>
    <row r="8987" spans="1:10" x14ac:dyDescent="0.25">
      <c r="A8987" s="3">
        <f t="shared" si="140"/>
        <v>10975501</v>
      </c>
      <c r="B8987" s="24">
        <v>10975501</v>
      </c>
      <c r="C8987" s="23" t="s">
        <v>937</v>
      </c>
      <c r="D8987" s="24" t="s">
        <v>1</v>
      </c>
      <c r="E8987" s="24" t="s">
        <v>742</v>
      </c>
      <c r="F8987" s="24" t="s">
        <v>18352</v>
      </c>
      <c r="G8987" s="24" t="s">
        <v>940</v>
      </c>
      <c r="H8987" s="24" t="s">
        <v>941</v>
      </c>
      <c r="I8987" s="23" t="s">
        <v>18353</v>
      </c>
      <c r="J8987" s="23" t="s">
        <v>848</v>
      </c>
    </row>
    <row r="8988" spans="1:10" x14ac:dyDescent="0.25">
      <c r="A8988" s="3">
        <f t="shared" si="140"/>
        <v>10975962</v>
      </c>
      <c r="B8988" s="24">
        <v>10975962</v>
      </c>
      <c r="C8988" s="23" t="s">
        <v>937</v>
      </c>
      <c r="D8988" s="24" t="s">
        <v>1</v>
      </c>
      <c r="E8988" s="24" t="s">
        <v>742</v>
      </c>
      <c r="F8988" s="24" t="s">
        <v>18354</v>
      </c>
      <c r="G8988" s="24" t="s">
        <v>1117</v>
      </c>
      <c r="H8988" s="24" t="s">
        <v>941</v>
      </c>
      <c r="I8988" s="23" t="s">
        <v>18355</v>
      </c>
      <c r="J8988" s="23" t="s">
        <v>741</v>
      </c>
    </row>
    <row r="8989" spans="1:10" x14ac:dyDescent="0.25">
      <c r="A8989" s="3">
        <f t="shared" si="140"/>
        <v>10989240</v>
      </c>
      <c r="B8989" s="24">
        <v>10989240</v>
      </c>
      <c r="C8989" s="23" t="s">
        <v>937</v>
      </c>
      <c r="D8989" s="24" t="s">
        <v>1</v>
      </c>
      <c r="E8989" s="24" t="s">
        <v>742</v>
      </c>
      <c r="F8989" s="24" t="s">
        <v>18356</v>
      </c>
      <c r="G8989" s="24" t="s">
        <v>1117</v>
      </c>
      <c r="H8989" s="24" t="s">
        <v>941</v>
      </c>
      <c r="I8989" s="23" t="s">
        <v>18357</v>
      </c>
      <c r="J8989" s="23" t="s">
        <v>778</v>
      </c>
    </row>
    <row r="8990" spans="1:10" x14ac:dyDescent="0.25">
      <c r="A8990" s="3">
        <f t="shared" si="140"/>
        <v>10989334</v>
      </c>
      <c r="B8990" s="24">
        <v>10989334</v>
      </c>
      <c r="C8990" s="23" t="s">
        <v>937</v>
      </c>
      <c r="D8990" s="24" t="s">
        <v>1</v>
      </c>
      <c r="E8990" s="24" t="s">
        <v>742</v>
      </c>
      <c r="F8990" s="24" t="s">
        <v>18358</v>
      </c>
      <c r="G8990" s="24" t="s">
        <v>1117</v>
      </c>
      <c r="H8990" s="24" t="s">
        <v>941</v>
      </c>
      <c r="I8990" s="23" t="s">
        <v>18359</v>
      </c>
      <c r="J8990" s="23" t="s">
        <v>778</v>
      </c>
    </row>
    <row r="8991" spans="1:10" x14ac:dyDescent="0.25">
      <c r="A8991" s="3">
        <f t="shared" si="140"/>
        <v>10990464</v>
      </c>
      <c r="B8991" s="24">
        <v>10990464</v>
      </c>
      <c r="C8991" s="23" t="s">
        <v>937</v>
      </c>
      <c r="D8991" s="24" t="s">
        <v>1</v>
      </c>
      <c r="E8991" s="24" t="s">
        <v>742</v>
      </c>
      <c r="F8991" s="24" t="s">
        <v>18360</v>
      </c>
      <c r="G8991" s="24" t="s">
        <v>940</v>
      </c>
      <c r="H8991" s="24" t="s">
        <v>941</v>
      </c>
      <c r="I8991" s="23" t="s">
        <v>18361</v>
      </c>
      <c r="J8991" s="23" t="s">
        <v>720</v>
      </c>
    </row>
    <row r="8992" spans="1:10" x14ac:dyDescent="0.25">
      <c r="A8992" s="3">
        <f t="shared" si="140"/>
        <v>10990608</v>
      </c>
      <c r="B8992" s="24">
        <v>10990608</v>
      </c>
      <c r="C8992" s="23" t="s">
        <v>937</v>
      </c>
      <c r="D8992" s="24" t="s">
        <v>1</v>
      </c>
      <c r="E8992" s="24" t="s">
        <v>742</v>
      </c>
      <c r="F8992" s="24" t="s">
        <v>18362</v>
      </c>
      <c r="G8992" s="24" t="s">
        <v>1117</v>
      </c>
      <c r="H8992" s="24" t="s">
        <v>941</v>
      </c>
      <c r="I8992" s="23" t="s">
        <v>18363</v>
      </c>
      <c r="J8992" s="23" t="s">
        <v>819</v>
      </c>
    </row>
    <row r="8993" spans="1:10" x14ac:dyDescent="0.25">
      <c r="A8993" s="3">
        <f t="shared" si="140"/>
        <v>10992098</v>
      </c>
      <c r="B8993" s="24">
        <v>10992098</v>
      </c>
      <c r="C8993" s="23" t="s">
        <v>937</v>
      </c>
      <c r="D8993" s="24" t="s">
        <v>1</v>
      </c>
      <c r="E8993" s="24" t="s">
        <v>742</v>
      </c>
      <c r="F8993" s="24" t="s">
        <v>18364</v>
      </c>
      <c r="G8993" s="24" t="s">
        <v>1117</v>
      </c>
      <c r="H8993" s="24" t="s">
        <v>941</v>
      </c>
      <c r="I8993" s="23" t="s">
        <v>18365</v>
      </c>
      <c r="J8993" s="23" t="s">
        <v>843</v>
      </c>
    </row>
    <row r="8994" spans="1:10" x14ac:dyDescent="0.25">
      <c r="A8994" s="3">
        <f t="shared" si="140"/>
        <v>10994079</v>
      </c>
      <c r="B8994" s="24">
        <v>10994079</v>
      </c>
      <c r="C8994" s="23" t="s">
        <v>937</v>
      </c>
      <c r="D8994" s="24" t="s">
        <v>1</v>
      </c>
      <c r="E8994" s="24" t="s">
        <v>742</v>
      </c>
      <c r="F8994" s="24" t="s">
        <v>18366</v>
      </c>
      <c r="G8994" s="24" t="s">
        <v>1117</v>
      </c>
      <c r="H8994" s="24" t="s">
        <v>941</v>
      </c>
      <c r="I8994" s="23" t="s">
        <v>18367</v>
      </c>
      <c r="J8994" s="23" t="s">
        <v>741</v>
      </c>
    </row>
    <row r="8995" spans="1:10" x14ac:dyDescent="0.25">
      <c r="A8995" s="3">
        <f t="shared" si="140"/>
        <v>10994214</v>
      </c>
      <c r="B8995" s="24">
        <v>10994214</v>
      </c>
      <c r="C8995" s="23" t="s">
        <v>937</v>
      </c>
      <c r="D8995" s="24" t="s">
        <v>1</v>
      </c>
      <c r="E8995" s="24" t="s">
        <v>742</v>
      </c>
      <c r="F8995" s="24" t="s">
        <v>18368</v>
      </c>
      <c r="G8995" s="24" t="s">
        <v>1117</v>
      </c>
      <c r="H8995" s="24" t="s">
        <v>941</v>
      </c>
      <c r="I8995" s="23" t="s">
        <v>18369</v>
      </c>
      <c r="J8995" s="23" t="s">
        <v>867</v>
      </c>
    </row>
    <row r="8996" spans="1:10" x14ac:dyDescent="0.25">
      <c r="A8996" s="3">
        <f t="shared" si="140"/>
        <v>11039930</v>
      </c>
      <c r="B8996" s="24">
        <v>11039930</v>
      </c>
      <c r="C8996" s="23" t="s">
        <v>937</v>
      </c>
      <c r="D8996" s="24" t="s">
        <v>1</v>
      </c>
      <c r="E8996" s="24" t="s">
        <v>742</v>
      </c>
      <c r="F8996" s="24" t="s">
        <v>18370</v>
      </c>
      <c r="G8996" s="24" t="s">
        <v>1117</v>
      </c>
      <c r="H8996" s="24" t="s">
        <v>941</v>
      </c>
      <c r="I8996" s="23" t="s">
        <v>18371</v>
      </c>
      <c r="J8996" s="23" t="s">
        <v>723</v>
      </c>
    </row>
    <row r="8997" spans="1:10" x14ac:dyDescent="0.25">
      <c r="A8997" s="3">
        <f t="shared" si="140"/>
        <v>11059506</v>
      </c>
      <c r="B8997" s="24">
        <v>11059506</v>
      </c>
      <c r="C8997" s="23" t="s">
        <v>937</v>
      </c>
      <c r="D8997" s="24" t="s">
        <v>1</v>
      </c>
      <c r="E8997" s="24" t="s">
        <v>742</v>
      </c>
      <c r="F8997" s="24" t="s">
        <v>18372</v>
      </c>
      <c r="G8997" s="24" t="s">
        <v>1117</v>
      </c>
      <c r="H8997" s="24" t="s">
        <v>941</v>
      </c>
      <c r="I8997" s="23" t="s">
        <v>18373</v>
      </c>
      <c r="J8997" s="23" t="s">
        <v>723</v>
      </c>
    </row>
    <row r="8998" spans="1:10" x14ac:dyDescent="0.25">
      <c r="A8998" s="3">
        <f t="shared" si="140"/>
        <v>11070239</v>
      </c>
      <c r="B8998" s="24">
        <v>11070239</v>
      </c>
      <c r="C8998" s="23" t="s">
        <v>937</v>
      </c>
      <c r="D8998" s="24" t="s">
        <v>1</v>
      </c>
      <c r="E8998" s="24" t="s">
        <v>742</v>
      </c>
      <c r="F8998" s="24" t="s">
        <v>18374</v>
      </c>
      <c r="G8998" s="24" t="s">
        <v>1117</v>
      </c>
      <c r="H8998" s="24" t="s">
        <v>941</v>
      </c>
      <c r="I8998" s="23" t="s">
        <v>18375</v>
      </c>
      <c r="J8998" s="23" t="s">
        <v>551</v>
      </c>
    </row>
    <row r="8999" spans="1:10" x14ac:dyDescent="0.25">
      <c r="A8999" s="3">
        <f t="shared" si="140"/>
        <v>11127583</v>
      </c>
      <c r="B8999" s="24">
        <v>11127583</v>
      </c>
      <c r="C8999" s="23" t="s">
        <v>937</v>
      </c>
      <c r="D8999" s="24" t="s">
        <v>1</v>
      </c>
      <c r="E8999" s="24" t="s">
        <v>742</v>
      </c>
      <c r="F8999" s="24" t="s">
        <v>18376</v>
      </c>
      <c r="G8999" s="24" t="s">
        <v>1117</v>
      </c>
      <c r="H8999" s="24" t="s">
        <v>941</v>
      </c>
      <c r="I8999" s="23" t="s">
        <v>18377</v>
      </c>
      <c r="J8999" s="23" t="s">
        <v>723</v>
      </c>
    </row>
    <row r="9000" spans="1:10" x14ac:dyDescent="0.25">
      <c r="A9000" s="3">
        <f t="shared" si="140"/>
        <v>11140343</v>
      </c>
      <c r="B9000" s="24">
        <v>11140343</v>
      </c>
      <c r="C9000" s="23" t="s">
        <v>937</v>
      </c>
      <c r="D9000" s="24" t="s">
        <v>1</v>
      </c>
      <c r="E9000" s="24" t="s">
        <v>742</v>
      </c>
      <c r="F9000" s="24" t="s">
        <v>18378</v>
      </c>
      <c r="G9000" s="24" t="s">
        <v>1117</v>
      </c>
      <c r="H9000" s="24" t="s">
        <v>941</v>
      </c>
      <c r="I9000" s="23" t="s">
        <v>18379</v>
      </c>
      <c r="J9000" s="23" t="s">
        <v>867</v>
      </c>
    </row>
    <row r="9001" spans="1:10" x14ac:dyDescent="0.25">
      <c r="A9001" s="3">
        <f t="shared" si="140"/>
        <v>11201840</v>
      </c>
      <c r="B9001" s="24">
        <v>11201840</v>
      </c>
      <c r="C9001" s="23" t="s">
        <v>937</v>
      </c>
      <c r="D9001" s="24" t="s">
        <v>1</v>
      </c>
      <c r="E9001" s="24" t="s">
        <v>742</v>
      </c>
      <c r="F9001" s="24" t="s">
        <v>18380</v>
      </c>
      <c r="G9001" s="24" t="s">
        <v>940</v>
      </c>
      <c r="H9001" s="24" t="s">
        <v>941</v>
      </c>
      <c r="I9001" s="23" t="s">
        <v>18381</v>
      </c>
      <c r="J9001" s="23" t="s">
        <v>720</v>
      </c>
    </row>
    <row r="9002" spans="1:10" x14ac:dyDescent="0.25">
      <c r="A9002" s="3">
        <f t="shared" si="140"/>
        <v>11201963</v>
      </c>
      <c r="B9002" s="24">
        <v>11201963</v>
      </c>
      <c r="C9002" s="23" t="s">
        <v>937</v>
      </c>
      <c r="D9002" s="24" t="s">
        <v>1</v>
      </c>
      <c r="E9002" s="24" t="s">
        <v>742</v>
      </c>
      <c r="F9002" s="24" t="s">
        <v>18382</v>
      </c>
      <c r="G9002" s="24" t="s">
        <v>1117</v>
      </c>
      <c r="H9002" s="24" t="s">
        <v>941</v>
      </c>
      <c r="I9002" s="23" t="s">
        <v>18383</v>
      </c>
      <c r="J9002" s="23" t="s">
        <v>867</v>
      </c>
    </row>
    <row r="9003" spans="1:10" x14ac:dyDescent="0.25">
      <c r="A9003" s="3">
        <f t="shared" si="140"/>
        <v>11266423</v>
      </c>
      <c r="B9003" s="24">
        <v>11266423</v>
      </c>
      <c r="C9003" s="23" t="s">
        <v>937</v>
      </c>
      <c r="D9003" s="24" t="s">
        <v>1</v>
      </c>
      <c r="E9003" s="24" t="s">
        <v>742</v>
      </c>
      <c r="F9003" s="24" t="s">
        <v>18384</v>
      </c>
      <c r="G9003" s="24" t="s">
        <v>1117</v>
      </c>
      <c r="H9003" s="24" t="s">
        <v>941</v>
      </c>
      <c r="I9003" s="23" t="s">
        <v>18385</v>
      </c>
      <c r="J9003" s="23" t="s">
        <v>867</v>
      </c>
    </row>
    <row r="9004" spans="1:10" x14ac:dyDescent="0.25">
      <c r="A9004" s="3">
        <f t="shared" si="140"/>
        <v>11353268</v>
      </c>
      <c r="B9004" s="24">
        <v>11353268</v>
      </c>
      <c r="C9004" s="23" t="s">
        <v>937</v>
      </c>
      <c r="D9004" s="24" t="s">
        <v>1</v>
      </c>
      <c r="E9004" s="24" t="s">
        <v>742</v>
      </c>
      <c r="F9004" s="24" t="s">
        <v>18386</v>
      </c>
      <c r="G9004" s="24" t="s">
        <v>1117</v>
      </c>
      <c r="H9004" s="24" t="s">
        <v>941</v>
      </c>
      <c r="I9004" s="23" t="s">
        <v>18387</v>
      </c>
      <c r="J9004" s="23" t="s">
        <v>723</v>
      </c>
    </row>
    <row r="9005" spans="1:10" x14ac:dyDescent="0.25">
      <c r="A9005" s="3">
        <f t="shared" si="140"/>
        <v>11407854</v>
      </c>
      <c r="B9005" s="24">
        <v>11407854</v>
      </c>
      <c r="C9005" s="23" t="s">
        <v>937</v>
      </c>
      <c r="D9005" s="24" t="s">
        <v>1</v>
      </c>
      <c r="E9005" s="24" t="s">
        <v>742</v>
      </c>
      <c r="F9005" s="24" t="s">
        <v>18388</v>
      </c>
      <c r="G9005" s="24" t="s">
        <v>1117</v>
      </c>
      <c r="H9005" s="24" t="s">
        <v>941</v>
      </c>
      <c r="I9005" s="23" t="s">
        <v>18389</v>
      </c>
      <c r="J9005" s="23" t="s">
        <v>723</v>
      </c>
    </row>
    <row r="9006" spans="1:10" x14ac:dyDescent="0.25">
      <c r="A9006" s="3">
        <f t="shared" si="140"/>
        <v>11504241</v>
      </c>
      <c r="B9006" s="24">
        <v>11504241</v>
      </c>
      <c r="C9006" s="23" t="s">
        <v>937</v>
      </c>
      <c r="D9006" s="24" t="s">
        <v>1</v>
      </c>
      <c r="E9006" s="24" t="s">
        <v>742</v>
      </c>
      <c r="F9006" s="24" t="s">
        <v>18390</v>
      </c>
      <c r="G9006" s="24" t="s">
        <v>1117</v>
      </c>
      <c r="H9006" s="24" t="s">
        <v>941</v>
      </c>
      <c r="I9006" s="23" t="s">
        <v>18391</v>
      </c>
      <c r="J9006" s="23" t="s">
        <v>867</v>
      </c>
    </row>
    <row r="9007" spans="1:10" x14ac:dyDescent="0.25">
      <c r="A9007" s="3">
        <f t="shared" si="140"/>
        <v>11517605</v>
      </c>
      <c r="B9007" s="24">
        <v>11517605</v>
      </c>
      <c r="C9007" s="23" t="s">
        <v>937</v>
      </c>
      <c r="D9007" s="24" t="s">
        <v>1</v>
      </c>
      <c r="E9007" s="24" t="s">
        <v>742</v>
      </c>
      <c r="F9007" s="24" t="s">
        <v>18392</v>
      </c>
      <c r="G9007" s="24" t="s">
        <v>1117</v>
      </c>
      <c r="H9007" s="24" t="s">
        <v>941</v>
      </c>
      <c r="I9007" s="23" t="s">
        <v>18393</v>
      </c>
      <c r="J9007" s="23" t="s">
        <v>867</v>
      </c>
    </row>
    <row r="9008" spans="1:10" x14ac:dyDescent="0.25">
      <c r="A9008" s="3">
        <f t="shared" si="140"/>
        <v>11590775</v>
      </c>
      <c r="B9008" s="24">
        <v>11590775</v>
      </c>
      <c r="C9008" s="23" t="s">
        <v>937</v>
      </c>
      <c r="D9008" s="24" t="s">
        <v>1</v>
      </c>
      <c r="E9008" s="24" t="s">
        <v>742</v>
      </c>
      <c r="F9008" s="24" t="s">
        <v>18394</v>
      </c>
      <c r="G9008" s="24" t="s">
        <v>1117</v>
      </c>
      <c r="H9008" s="24" t="s">
        <v>941</v>
      </c>
      <c r="I9008" s="23" t="s">
        <v>18395</v>
      </c>
      <c r="J9008" s="23" t="s">
        <v>867</v>
      </c>
    </row>
    <row r="9009" spans="1:10" x14ac:dyDescent="0.25">
      <c r="A9009" s="3">
        <f t="shared" si="140"/>
        <v>11596899</v>
      </c>
      <c r="B9009" s="24">
        <v>11596899</v>
      </c>
      <c r="C9009" s="23" t="s">
        <v>937</v>
      </c>
      <c r="D9009" s="24" t="s">
        <v>1</v>
      </c>
      <c r="E9009" s="24" t="s">
        <v>742</v>
      </c>
      <c r="F9009" s="24" t="s">
        <v>18396</v>
      </c>
      <c r="G9009" s="24" t="s">
        <v>1117</v>
      </c>
      <c r="H9009" s="24" t="s">
        <v>941</v>
      </c>
      <c r="I9009" s="23" t="s">
        <v>18397</v>
      </c>
      <c r="J9009" s="23" t="s">
        <v>723</v>
      </c>
    </row>
    <row r="9010" spans="1:10" x14ac:dyDescent="0.25">
      <c r="A9010" s="3">
        <f t="shared" si="140"/>
        <v>11638021</v>
      </c>
      <c r="B9010" s="24">
        <v>11638021</v>
      </c>
      <c r="C9010" s="23" t="s">
        <v>937</v>
      </c>
      <c r="D9010" s="24" t="s">
        <v>1</v>
      </c>
      <c r="E9010" s="24" t="s">
        <v>742</v>
      </c>
      <c r="F9010" s="24" t="s">
        <v>18398</v>
      </c>
      <c r="G9010" s="24" t="s">
        <v>1117</v>
      </c>
      <c r="H9010" s="24" t="s">
        <v>941</v>
      </c>
      <c r="I9010" s="23" t="s">
        <v>18399</v>
      </c>
      <c r="J9010" s="23" t="s">
        <v>867</v>
      </c>
    </row>
    <row r="9011" spans="1:10" x14ac:dyDescent="0.25">
      <c r="A9011" s="3">
        <f t="shared" si="140"/>
        <v>11638079</v>
      </c>
      <c r="B9011" s="24">
        <v>11638079</v>
      </c>
      <c r="C9011" s="23" t="s">
        <v>937</v>
      </c>
      <c r="D9011" s="24" t="s">
        <v>1</v>
      </c>
      <c r="E9011" s="24" t="s">
        <v>742</v>
      </c>
      <c r="F9011" s="24" t="s">
        <v>18400</v>
      </c>
      <c r="G9011" s="24" t="s">
        <v>1117</v>
      </c>
      <c r="H9011" s="24" t="s">
        <v>941</v>
      </c>
      <c r="I9011" s="23" t="s">
        <v>18401</v>
      </c>
      <c r="J9011" s="23" t="s">
        <v>867</v>
      </c>
    </row>
    <row r="9012" spans="1:10" x14ac:dyDescent="0.25">
      <c r="A9012" s="3">
        <f t="shared" si="140"/>
        <v>11638084</v>
      </c>
      <c r="B9012" s="24">
        <v>11638084</v>
      </c>
      <c r="C9012" s="23" t="s">
        <v>937</v>
      </c>
      <c r="D9012" s="24" t="s">
        <v>1</v>
      </c>
      <c r="E9012" s="24" t="s">
        <v>742</v>
      </c>
      <c r="F9012" s="24" t="s">
        <v>18402</v>
      </c>
      <c r="G9012" s="24" t="s">
        <v>1117</v>
      </c>
      <c r="H9012" s="24" t="s">
        <v>941</v>
      </c>
      <c r="I9012" s="23" t="s">
        <v>18403</v>
      </c>
      <c r="J9012" s="23" t="s">
        <v>778</v>
      </c>
    </row>
    <row r="9013" spans="1:10" x14ac:dyDescent="0.25">
      <c r="A9013" s="3">
        <f t="shared" si="140"/>
        <v>11638127</v>
      </c>
      <c r="B9013" s="24">
        <v>11638127</v>
      </c>
      <c r="C9013" s="23" t="s">
        <v>937</v>
      </c>
      <c r="D9013" s="24" t="s">
        <v>1</v>
      </c>
      <c r="E9013" s="24" t="s">
        <v>742</v>
      </c>
      <c r="F9013" s="24" t="s">
        <v>18404</v>
      </c>
      <c r="G9013" s="24" t="s">
        <v>1117</v>
      </c>
      <c r="H9013" s="24" t="s">
        <v>941</v>
      </c>
      <c r="I9013" s="23" t="s">
        <v>18405</v>
      </c>
      <c r="J9013" s="23" t="s">
        <v>867</v>
      </c>
    </row>
    <row r="9014" spans="1:10" x14ac:dyDescent="0.25">
      <c r="A9014" s="3">
        <f t="shared" si="140"/>
        <v>11641138</v>
      </c>
      <c r="B9014" s="24">
        <v>11641138</v>
      </c>
      <c r="C9014" s="23" t="s">
        <v>937</v>
      </c>
      <c r="D9014" s="24" t="s">
        <v>1</v>
      </c>
      <c r="E9014" s="24" t="s">
        <v>742</v>
      </c>
      <c r="F9014" s="24" t="s">
        <v>18406</v>
      </c>
      <c r="G9014" s="24" t="s">
        <v>1117</v>
      </c>
      <c r="H9014" s="24" t="s">
        <v>941</v>
      </c>
      <c r="I9014" s="23" t="s">
        <v>18407</v>
      </c>
      <c r="J9014" s="23" t="s">
        <v>867</v>
      </c>
    </row>
    <row r="9015" spans="1:10" x14ac:dyDescent="0.25">
      <c r="A9015" s="3">
        <f t="shared" si="140"/>
        <v>11641141</v>
      </c>
      <c r="B9015" s="24">
        <v>11641141</v>
      </c>
      <c r="C9015" s="23" t="s">
        <v>937</v>
      </c>
      <c r="D9015" s="24" t="s">
        <v>1</v>
      </c>
      <c r="E9015" s="24" t="s">
        <v>742</v>
      </c>
      <c r="F9015" s="24" t="s">
        <v>18408</v>
      </c>
      <c r="G9015" s="24" t="s">
        <v>1117</v>
      </c>
      <c r="H9015" s="24" t="s">
        <v>941</v>
      </c>
      <c r="I9015" s="23" t="s">
        <v>18409</v>
      </c>
      <c r="J9015" s="23" t="s">
        <v>867</v>
      </c>
    </row>
    <row r="9016" spans="1:10" x14ac:dyDescent="0.25">
      <c r="A9016" s="3">
        <f t="shared" si="140"/>
        <v>11648077</v>
      </c>
      <c r="B9016" s="24">
        <v>11648077</v>
      </c>
      <c r="C9016" s="23" t="s">
        <v>937</v>
      </c>
      <c r="D9016" s="24" t="s">
        <v>1</v>
      </c>
      <c r="E9016" s="24" t="s">
        <v>742</v>
      </c>
      <c r="F9016" s="24" t="s">
        <v>18410</v>
      </c>
      <c r="G9016" s="24" t="s">
        <v>1117</v>
      </c>
      <c r="H9016" s="24" t="s">
        <v>941</v>
      </c>
      <c r="I9016" s="23" t="s">
        <v>18411</v>
      </c>
      <c r="J9016" s="23" t="s">
        <v>867</v>
      </c>
    </row>
    <row r="9017" spans="1:10" x14ac:dyDescent="0.25">
      <c r="A9017" s="3">
        <f t="shared" si="140"/>
        <v>11666194</v>
      </c>
      <c r="B9017" s="24">
        <v>11666194</v>
      </c>
      <c r="C9017" s="23" t="s">
        <v>937</v>
      </c>
      <c r="D9017" s="24" t="s">
        <v>1</v>
      </c>
      <c r="E9017" s="24" t="s">
        <v>742</v>
      </c>
      <c r="F9017" s="24" t="s">
        <v>18412</v>
      </c>
      <c r="G9017" s="24" t="s">
        <v>1117</v>
      </c>
      <c r="H9017" s="24" t="s">
        <v>941</v>
      </c>
      <c r="I9017" s="23" t="s">
        <v>18413</v>
      </c>
      <c r="J9017" s="23" t="s">
        <v>867</v>
      </c>
    </row>
    <row r="9018" spans="1:10" x14ac:dyDescent="0.25">
      <c r="A9018" s="3">
        <f t="shared" si="140"/>
        <v>11747967</v>
      </c>
      <c r="B9018" s="24">
        <v>11747967</v>
      </c>
      <c r="C9018" s="23" t="s">
        <v>937</v>
      </c>
      <c r="D9018" s="24" t="s">
        <v>1</v>
      </c>
      <c r="E9018" s="24" t="s">
        <v>742</v>
      </c>
      <c r="F9018" s="24" t="s">
        <v>18414</v>
      </c>
      <c r="G9018" s="24" t="s">
        <v>1117</v>
      </c>
      <c r="H9018" s="24" t="s">
        <v>941</v>
      </c>
      <c r="I9018" s="23" t="s">
        <v>18415</v>
      </c>
      <c r="J9018" s="23" t="s">
        <v>867</v>
      </c>
    </row>
    <row r="9019" spans="1:10" x14ac:dyDescent="0.25">
      <c r="A9019" s="3">
        <f t="shared" si="140"/>
        <v>11754700</v>
      </c>
      <c r="B9019" s="24">
        <v>11754700</v>
      </c>
      <c r="C9019" s="23" t="s">
        <v>937</v>
      </c>
      <c r="D9019" s="24" t="s">
        <v>1</v>
      </c>
      <c r="E9019" s="24" t="s">
        <v>742</v>
      </c>
      <c r="F9019" s="24" t="s">
        <v>18416</v>
      </c>
      <c r="G9019" s="24" t="s">
        <v>1117</v>
      </c>
      <c r="H9019" s="24" t="s">
        <v>941</v>
      </c>
      <c r="I9019" s="23" t="s">
        <v>18417</v>
      </c>
      <c r="J9019" s="23" t="s">
        <v>819</v>
      </c>
    </row>
    <row r="9020" spans="1:10" x14ac:dyDescent="0.25">
      <c r="A9020" s="3">
        <f t="shared" si="140"/>
        <v>11766465</v>
      </c>
      <c r="B9020" s="24">
        <v>11766465</v>
      </c>
      <c r="C9020" s="23" t="s">
        <v>937</v>
      </c>
      <c r="D9020" s="24" t="s">
        <v>1</v>
      </c>
      <c r="E9020" s="24" t="s">
        <v>742</v>
      </c>
      <c r="F9020" s="24" t="s">
        <v>18418</v>
      </c>
      <c r="G9020" s="24" t="s">
        <v>1117</v>
      </c>
      <c r="H9020" s="24" t="s">
        <v>941</v>
      </c>
      <c r="I9020" s="23" t="s">
        <v>18419</v>
      </c>
      <c r="J9020" s="23" t="s">
        <v>836</v>
      </c>
    </row>
    <row r="9021" spans="1:10" x14ac:dyDescent="0.25">
      <c r="A9021" s="3">
        <f t="shared" si="140"/>
        <v>11768429</v>
      </c>
      <c r="B9021" s="24">
        <v>11768429</v>
      </c>
      <c r="C9021" s="23" t="s">
        <v>937</v>
      </c>
      <c r="D9021" s="24" t="s">
        <v>1</v>
      </c>
      <c r="E9021" s="24" t="s">
        <v>742</v>
      </c>
      <c r="F9021" s="24" t="s">
        <v>18420</v>
      </c>
      <c r="G9021" s="24" t="s">
        <v>1117</v>
      </c>
      <c r="H9021" s="24" t="s">
        <v>941</v>
      </c>
      <c r="I9021" s="23" t="s">
        <v>18421</v>
      </c>
      <c r="J9021" s="23" t="s">
        <v>867</v>
      </c>
    </row>
    <row r="9022" spans="1:10" x14ac:dyDescent="0.25">
      <c r="A9022" s="3">
        <f t="shared" si="140"/>
        <v>11768502</v>
      </c>
      <c r="B9022" s="24">
        <v>11768502</v>
      </c>
      <c r="C9022" s="23" t="s">
        <v>937</v>
      </c>
      <c r="D9022" s="24" t="s">
        <v>1</v>
      </c>
      <c r="E9022" s="24" t="s">
        <v>742</v>
      </c>
      <c r="F9022" s="24" t="s">
        <v>18422</v>
      </c>
      <c r="G9022" s="24" t="s">
        <v>1117</v>
      </c>
      <c r="H9022" s="24" t="s">
        <v>941</v>
      </c>
      <c r="I9022" s="23" t="s">
        <v>18423</v>
      </c>
      <c r="J9022" s="23" t="s">
        <v>769</v>
      </c>
    </row>
    <row r="9023" spans="1:10" x14ac:dyDescent="0.25">
      <c r="A9023" s="3">
        <f t="shared" si="140"/>
        <v>11800515</v>
      </c>
      <c r="B9023" s="24">
        <v>11800515</v>
      </c>
      <c r="C9023" s="23" t="s">
        <v>937</v>
      </c>
      <c r="D9023" s="24" t="s">
        <v>1</v>
      </c>
      <c r="E9023" s="24" t="s">
        <v>742</v>
      </c>
      <c r="F9023" s="24" t="s">
        <v>18424</v>
      </c>
      <c r="G9023" s="24" t="s">
        <v>1117</v>
      </c>
      <c r="H9023" s="24" t="s">
        <v>941</v>
      </c>
      <c r="I9023" s="23" t="s">
        <v>18425</v>
      </c>
      <c r="J9023" s="23" t="s">
        <v>778</v>
      </c>
    </row>
    <row r="9024" spans="1:10" x14ac:dyDescent="0.25">
      <c r="A9024" s="3">
        <f t="shared" si="140"/>
        <v>12112911</v>
      </c>
      <c r="B9024" s="24">
        <v>12112911</v>
      </c>
      <c r="C9024" s="23" t="s">
        <v>937</v>
      </c>
      <c r="D9024" s="24" t="s">
        <v>1</v>
      </c>
      <c r="E9024" s="24" t="s">
        <v>742</v>
      </c>
      <c r="F9024" s="24" t="s">
        <v>18426</v>
      </c>
      <c r="G9024" s="24" t="s">
        <v>1117</v>
      </c>
      <c r="H9024" s="24" t="s">
        <v>941</v>
      </c>
      <c r="I9024" s="23" t="s">
        <v>18427</v>
      </c>
      <c r="J9024" s="23" t="s">
        <v>867</v>
      </c>
    </row>
    <row r="9025" spans="1:10" x14ac:dyDescent="0.25">
      <c r="A9025" s="3">
        <f t="shared" si="140"/>
        <v>12191408</v>
      </c>
      <c r="B9025" s="24">
        <v>12191408</v>
      </c>
      <c r="C9025" s="23" t="s">
        <v>937</v>
      </c>
      <c r="D9025" s="24" t="s">
        <v>1</v>
      </c>
      <c r="E9025" s="24" t="s">
        <v>742</v>
      </c>
      <c r="F9025" s="24" t="s">
        <v>18428</v>
      </c>
      <c r="G9025" s="24" t="s">
        <v>1117</v>
      </c>
      <c r="H9025" s="24" t="s">
        <v>941</v>
      </c>
      <c r="I9025" s="23" t="s">
        <v>18429</v>
      </c>
      <c r="J9025" s="23" t="s">
        <v>867</v>
      </c>
    </row>
    <row r="9026" spans="1:10" x14ac:dyDescent="0.25">
      <c r="A9026" s="3">
        <f t="shared" si="140"/>
        <v>12225755</v>
      </c>
      <c r="B9026" s="24">
        <v>12225755</v>
      </c>
      <c r="C9026" s="23" t="s">
        <v>937</v>
      </c>
      <c r="D9026" s="24" t="s">
        <v>1</v>
      </c>
      <c r="E9026" s="24" t="s">
        <v>742</v>
      </c>
      <c r="F9026" s="24" t="s">
        <v>18430</v>
      </c>
      <c r="G9026" s="24" t="s">
        <v>1117</v>
      </c>
      <c r="H9026" s="24" t="s">
        <v>941</v>
      </c>
      <c r="I9026" s="23" t="s">
        <v>18431</v>
      </c>
      <c r="J9026" s="23" t="s">
        <v>843</v>
      </c>
    </row>
    <row r="9027" spans="1:10" x14ac:dyDescent="0.25">
      <c r="A9027" s="3">
        <f t="shared" ref="A9027:A9090" si="141">+B9027</f>
        <v>12464509</v>
      </c>
      <c r="B9027" s="24">
        <v>12464509</v>
      </c>
      <c r="C9027" s="23" t="s">
        <v>937</v>
      </c>
      <c r="D9027" s="24" t="s">
        <v>1</v>
      </c>
      <c r="E9027" s="24" t="s">
        <v>742</v>
      </c>
      <c r="F9027" s="24" t="s">
        <v>18432</v>
      </c>
      <c r="G9027" s="24" t="s">
        <v>940</v>
      </c>
      <c r="H9027" s="24" t="s">
        <v>941</v>
      </c>
      <c r="I9027" s="23" t="s">
        <v>18433</v>
      </c>
      <c r="J9027" s="23" t="s">
        <v>740</v>
      </c>
    </row>
    <row r="9028" spans="1:10" x14ac:dyDescent="0.25">
      <c r="A9028" s="3">
        <f t="shared" si="141"/>
        <v>12488585</v>
      </c>
      <c r="B9028" s="24">
        <v>12488585</v>
      </c>
      <c r="C9028" s="23" t="s">
        <v>937</v>
      </c>
      <c r="D9028" s="24" t="s">
        <v>1</v>
      </c>
      <c r="E9028" s="24" t="s">
        <v>742</v>
      </c>
      <c r="F9028" s="24" t="s">
        <v>18434</v>
      </c>
      <c r="G9028" s="24" t="s">
        <v>940</v>
      </c>
      <c r="H9028" s="24" t="s">
        <v>941</v>
      </c>
      <c r="I9028" s="23" t="s">
        <v>18435</v>
      </c>
      <c r="J9028" s="23" t="s">
        <v>628</v>
      </c>
    </row>
    <row r="9029" spans="1:10" x14ac:dyDescent="0.25">
      <c r="A9029" s="3">
        <f t="shared" si="141"/>
        <v>12495076</v>
      </c>
      <c r="B9029" s="24">
        <v>12495076</v>
      </c>
      <c r="C9029" s="23" t="s">
        <v>937</v>
      </c>
      <c r="D9029" s="24" t="s">
        <v>1</v>
      </c>
      <c r="E9029" s="24" t="s">
        <v>742</v>
      </c>
      <c r="F9029" s="24" t="s">
        <v>18436</v>
      </c>
      <c r="G9029" s="24" t="s">
        <v>940</v>
      </c>
      <c r="H9029" s="24" t="s">
        <v>941</v>
      </c>
      <c r="I9029" s="23" t="s">
        <v>18437</v>
      </c>
      <c r="J9029" s="23" t="s">
        <v>767</v>
      </c>
    </row>
    <row r="9030" spans="1:10" x14ac:dyDescent="0.25">
      <c r="A9030" s="3">
        <f t="shared" si="141"/>
        <v>12495685</v>
      </c>
      <c r="B9030" s="24">
        <v>12495685</v>
      </c>
      <c r="C9030" s="23" t="s">
        <v>937</v>
      </c>
      <c r="D9030" s="24" t="s">
        <v>1</v>
      </c>
      <c r="E9030" s="24" t="s">
        <v>742</v>
      </c>
      <c r="F9030" s="24" t="s">
        <v>18438</v>
      </c>
      <c r="G9030" s="24" t="s">
        <v>940</v>
      </c>
      <c r="H9030" s="24" t="s">
        <v>941</v>
      </c>
      <c r="I9030" s="23" t="s">
        <v>18439</v>
      </c>
      <c r="J9030" s="23" t="s">
        <v>884</v>
      </c>
    </row>
    <row r="9031" spans="1:10" x14ac:dyDescent="0.25">
      <c r="A9031" s="3">
        <f t="shared" si="141"/>
        <v>12500151</v>
      </c>
      <c r="B9031" s="24">
        <v>12500151</v>
      </c>
      <c r="C9031" s="23" t="s">
        <v>937</v>
      </c>
      <c r="D9031" s="24" t="s">
        <v>1</v>
      </c>
      <c r="E9031" s="24" t="s">
        <v>742</v>
      </c>
      <c r="F9031" s="24" t="s">
        <v>18440</v>
      </c>
      <c r="G9031" s="24" t="s">
        <v>940</v>
      </c>
      <c r="H9031" s="24" t="s">
        <v>941</v>
      </c>
      <c r="I9031" s="23" t="s">
        <v>18441</v>
      </c>
      <c r="J9031" s="23" t="s">
        <v>888</v>
      </c>
    </row>
    <row r="9032" spans="1:10" x14ac:dyDescent="0.25">
      <c r="A9032" s="3">
        <f t="shared" si="141"/>
        <v>12502461</v>
      </c>
      <c r="B9032" s="24">
        <v>12502461</v>
      </c>
      <c r="C9032" s="23" t="s">
        <v>937</v>
      </c>
      <c r="D9032" s="24" t="s">
        <v>1</v>
      </c>
      <c r="E9032" s="24" t="s">
        <v>742</v>
      </c>
      <c r="F9032" s="24" t="s">
        <v>18442</v>
      </c>
      <c r="G9032" s="24" t="s">
        <v>940</v>
      </c>
      <c r="H9032" s="24" t="s">
        <v>941</v>
      </c>
      <c r="I9032" s="23" t="s">
        <v>18443</v>
      </c>
      <c r="J9032" s="23" t="s">
        <v>767</v>
      </c>
    </row>
    <row r="9033" spans="1:10" x14ac:dyDescent="0.25">
      <c r="A9033" s="3">
        <f t="shared" si="141"/>
        <v>12509064</v>
      </c>
      <c r="B9033" s="24">
        <v>12509064</v>
      </c>
      <c r="C9033" s="23" t="s">
        <v>937</v>
      </c>
      <c r="D9033" s="24" t="s">
        <v>1</v>
      </c>
      <c r="E9033" s="24" t="s">
        <v>742</v>
      </c>
      <c r="F9033" s="24" t="s">
        <v>18444</v>
      </c>
      <c r="G9033" s="24" t="s">
        <v>940</v>
      </c>
      <c r="H9033" s="24" t="s">
        <v>941</v>
      </c>
      <c r="I9033" s="23" t="s">
        <v>18445</v>
      </c>
      <c r="J9033" s="23" t="s">
        <v>740</v>
      </c>
    </row>
    <row r="9034" spans="1:10" x14ac:dyDescent="0.25">
      <c r="A9034" s="3">
        <f t="shared" si="141"/>
        <v>12531673</v>
      </c>
      <c r="B9034" s="24">
        <v>12531673</v>
      </c>
      <c r="C9034" s="23" t="s">
        <v>937</v>
      </c>
      <c r="D9034" s="24" t="s">
        <v>1</v>
      </c>
      <c r="E9034" s="24" t="s">
        <v>742</v>
      </c>
      <c r="F9034" s="24" t="s">
        <v>18446</v>
      </c>
      <c r="G9034" s="24" t="s">
        <v>940</v>
      </c>
      <c r="H9034" s="24" t="s">
        <v>941</v>
      </c>
      <c r="I9034" s="23" t="s">
        <v>18447</v>
      </c>
      <c r="J9034" s="23" t="s">
        <v>804</v>
      </c>
    </row>
    <row r="9035" spans="1:10" x14ac:dyDescent="0.25">
      <c r="A9035" s="3">
        <f t="shared" si="141"/>
        <v>12533096</v>
      </c>
      <c r="B9035" s="24">
        <v>12533096</v>
      </c>
      <c r="C9035" s="23" t="s">
        <v>937</v>
      </c>
      <c r="D9035" s="24" t="s">
        <v>1</v>
      </c>
      <c r="E9035" s="24" t="s">
        <v>742</v>
      </c>
      <c r="F9035" s="24" t="s">
        <v>18448</v>
      </c>
      <c r="G9035" s="24" t="s">
        <v>940</v>
      </c>
      <c r="H9035" s="24" t="s">
        <v>941</v>
      </c>
      <c r="I9035" s="23" t="s">
        <v>18449</v>
      </c>
      <c r="J9035" s="23" t="s">
        <v>844</v>
      </c>
    </row>
    <row r="9036" spans="1:10" x14ac:dyDescent="0.25">
      <c r="A9036" s="3">
        <f t="shared" si="141"/>
        <v>12534143</v>
      </c>
      <c r="B9036" s="24">
        <v>12534143</v>
      </c>
      <c r="C9036" s="23" t="s">
        <v>937</v>
      </c>
      <c r="D9036" s="24" t="s">
        <v>1</v>
      </c>
      <c r="E9036" s="24" t="s">
        <v>742</v>
      </c>
      <c r="F9036" s="24" t="s">
        <v>18450</v>
      </c>
      <c r="G9036" s="24" t="s">
        <v>940</v>
      </c>
      <c r="H9036" s="24" t="s">
        <v>941</v>
      </c>
      <c r="I9036" s="23" t="s">
        <v>18451</v>
      </c>
      <c r="J9036" s="23" t="s">
        <v>888</v>
      </c>
    </row>
    <row r="9037" spans="1:10" x14ac:dyDescent="0.25">
      <c r="A9037" s="3">
        <f t="shared" si="141"/>
        <v>12534824</v>
      </c>
      <c r="B9037" s="24">
        <v>12534824</v>
      </c>
      <c r="C9037" s="23" t="s">
        <v>937</v>
      </c>
      <c r="D9037" s="24" t="s">
        <v>1</v>
      </c>
      <c r="E9037" s="24" t="s">
        <v>742</v>
      </c>
      <c r="F9037" s="24" t="s">
        <v>18452</v>
      </c>
      <c r="G9037" s="24" t="s">
        <v>940</v>
      </c>
      <c r="H9037" s="24" t="s">
        <v>941</v>
      </c>
      <c r="I9037" s="23" t="s">
        <v>18453</v>
      </c>
      <c r="J9037" s="23" t="s">
        <v>767</v>
      </c>
    </row>
    <row r="9038" spans="1:10" x14ac:dyDescent="0.25">
      <c r="A9038" s="3">
        <f t="shared" si="141"/>
        <v>12549498</v>
      </c>
      <c r="B9038" s="24">
        <v>12549498</v>
      </c>
      <c r="C9038" s="23" t="s">
        <v>937</v>
      </c>
      <c r="D9038" s="24" t="s">
        <v>1</v>
      </c>
      <c r="E9038" s="24" t="s">
        <v>742</v>
      </c>
      <c r="F9038" s="24" t="s">
        <v>18454</v>
      </c>
      <c r="G9038" s="24" t="s">
        <v>940</v>
      </c>
      <c r="H9038" s="24" t="s">
        <v>941</v>
      </c>
      <c r="I9038" s="23" t="s">
        <v>18455</v>
      </c>
      <c r="J9038" s="23" t="s">
        <v>1258</v>
      </c>
    </row>
    <row r="9039" spans="1:10" x14ac:dyDescent="0.25">
      <c r="A9039" s="3">
        <f t="shared" si="141"/>
        <v>12555123</v>
      </c>
      <c r="B9039" s="24">
        <v>12555123</v>
      </c>
      <c r="C9039" s="23" t="s">
        <v>937</v>
      </c>
      <c r="D9039" s="24" t="s">
        <v>1</v>
      </c>
      <c r="E9039" s="24" t="s">
        <v>742</v>
      </c>
      <c r="F9039" s="24" t="s">
        <v>18456</v>
      </c>
      <c r="G9039" s="24" t="s">
        <v>940</v>
      </c>
      <c r="H9039" s="24" t="s">
        <v>941</v>
      </c>
      <c r="I9039" s="23" t="s">
        <v>18457</v>
      </c>
      <c r="J9039" s="23" t="s">
        <v>1258</v>
      </c>
    </row>
    <row r="9040" spans="1:10" x14ac:dyDescent="0.25">
      <c r="A9040" s="3">
        <f t="shared" si="141"/>
        <v>10053760</v>
      </c>
      <c r="B9040" s="24">
        <v>10053760</v>
      </c>
      <c r="C9040" s="23" t="s">
        <v>937</v>
      </c>
      <c r="D9040" s="24" t="s">
        <v>1</v>
      </c>
      <c r="E9040" s="24" t="s">
        <v>742</v>
      </c>
      <c r="F9040" s="24" t="s">
        <v>18458</v>
      </c>
      <c r="G9040" s="24" t="s">
        <v>1117</v>
      </c>
      <c r="H9040" s="24" t="s">
        <v>941</v>
      </c>
      <c r="I9040" s="23" t="s">
        <v>18459</v>
      </c>
      <c r="J9040" s="23" t="s">
        <v>836</v>
      </c>
    </row>
    <row r="9041" spans="1:10" x14ac:dyDescent="0.25">
      <c r="A9041" s="3">
        <f t="shared" si="141"/>
        <v>10054071</v>
      </c>
      <c r="B9041" s="24">
        <v>10054071</v>
      </c>
      <c r="C9041" s="23" t="s">
        <v>937</v>
      </c>
      <c r="D9041" s="24" t="s">
        <v>1</v>
      </c>
      <c r="E9041" s="24" t="s">
        <v>742</v>
      </c>
      <c r="F9041" s="24" t="s">
        <v>18460</v>
      </c>
      <c r="G9041" s="24" t="s">
        <v>1117</v>
      </c>
      <c r="H9041" s="24" t="s">
        <v>941</v>
      </c>
      <c r="I9041" s="23" t="s">
        <v>18461</v>
      </c>
      <c r="J9041" s="23" t="s">
        <v>836</v>
      </c>
    </row>
    <row r="9042" spans="1:10" x14ac:dyDescent="0.25">
      <c r="A9042" s="3">
        <f t="shared" si="141"/>
        <v>10054199</v>
      </c>
      <c r="B9042" s="24">
        <v>10054199</v>
      </c>
      <c r="C9042" s="23" t="s">
        <v>937</v>
      </c>
      <c r="D9042" s="24" t="s">
        <v>1</v>
      </c>
      <c r="E9042" s="24" t="s">
        <v>742</v>
      </c>
      <c r="F9042" s="24" t="s">
        <v>18462</v>
      </c>
      <c r="G9042" s="24" t="s">
        <v>1117</v>
      </c>
      <c r="H9042" s="24" t="s">
        <v>941</v>
      </c>
      <c r="I9042" s="23" t="s">
        <v>18463</v>
      </c>
      <c r="J9042" s="23" t="s">
        <v>778</v>
      </c>
    </row>
    <row r="9043" spans="1:10" x14ac:dyDescent="0.25">
      <c r="A9043" s="3">
        <f t="shared" si="141"/>
        <v>10054207</v>
      </c>
      <c r="B9043" s="24">
        <v>10054207</v>
      </c>
      <c r="C9043" s="23" t="s">
        <v>937</v>
      </c>
      <c r="D9043" s="24" t="s">
        <v>1</v>
      </c>
      <c r="E9043" s="24" t="s">
        <v>742</v>
      </c>
      <c r="F9043" s="24" t="s">
        <v>18464</v>
      </c>
      <c r="G9043" s="24" t="s">
        <v>1117</v>
      </c>
      <c r="H9043" s="24" t="s">
        <v>941</v>
      </c>
      <c r="I9043" s="23" t="s">
        <v>18465</v>
      </c>
      <c r="J9043" s="23" t="s">
        <v>836</v>
      </c>
    </row>
    <row r="9044" spans="1:10" x14ac:dyDescent="0.25">
      <c r="A9044" s="3">
        <f t="shared" si="141"/>
        <v>10054208</v>
      </c>
      <c r="B9044" s="24">
        <v>10054208</v>
      </c>
      <c r="C9044" s="23" t="s">
        <v>937</v>
      </c>
      <c r="D9044" s="24" t="s">
        <v>1</v>
      </c>
      <c r="E9044" s="24" t="s">
        <v>742</v>
      </c>
      <c r="F9044" s="24" t="s">
        <v>18466</v>
      </c>
      <c r="G9044" s="24" t="s">
        <v>1117</v>
      </c>
      <c r="H9044" s="24" t="s">
        <v>941</v>
      </c>
      <c r="I9044" s="23" t="s">
        <v>18467</v>
      </c>
      <c r="J9044" s="23" t="s">
        <v>836</v>
      </c>
    </row>
    <row r="9045" spans="1:10" x14ac:dyDescent="0.25">
      <c r="A9045" s="3">
        <f t="shared" si="141"/>
        <v>10054481</v>
      </c>
      <c r="B9045" s="24">
        <v>10054481</v>
      </c>
      <c r="C9045" s="23" t="s">
        <v>937</v>
      </c>
      <c r="D9045" s="24" t="s">
        <v>1</v>
      </c>
      <c r="E9045" s="24" t="s">
        <v>742</v>
      </c>
      <c r="F9045" s="24" t="s">
        <v>18468</v>
      </c>
      <c r="G9045" s="24" t="s">
        <v>1117</v>
      </c>
      <c r="H9045" s="24" t="s">
        <v>941</v>
      </c>
      <c r="I9045" s="23" t="s">
        <v>18469</v>
      </c>
      <c r="J9045" s="23" t="s">
        <v>836</v>
      </c>
    </row>
    <row r="9046" spans="1:10" x14ac:dyDescent="0.25">
      <c r="A9046" s="3">
        <f t="shared" si="141"/>
        <v>10056324</v>
      </c>
      <c r="B9046" s="24">
        <v>10056324</v>
      </c>
      <c r="C9046" s="23" t="s">
        <v>937</v>
      </c>
      <c r="D9046" s="24" t="s">
        <v>1</v>
      </c>
      <c r="E9046" s="24" t="s">
        <v>742</v>
      </c>
      <c r="F9046" s="24" t="s">
        <v>18470</v>
      </c>
      <c r="G9046" s="24" t="s">
        <v>1117</v>
      </c>
      <c r="H9046" s="24" t="s">
        <v>941</v>
      </c>
      <c r="I9046" s="23" t="s">
        <v>18471</v>
      </c>
      <c r="J9046" s="23" t="s">
        <v>778</v>
      </c>
    </row>
    <row r="9047" spans="1:10" x14ac:dyDescent="0.25">
      <c r="A9047" s="3">
        <f t="shared" si="141"/>
        <v>10057104</v>
      </c>
      <c r="B9047" s="24">
        <v>10057104</v>
      </c>
      <c r="C9047" s="23" t="s">
        <v>937</v>
      </c>
      <c r="D9047" s="24" t="s">
        <v>1</v>
      </c>
      <c r="E9047" s="24" t="s">
        <v>742</v>
      </c>
      <c r="F9047" s="24" t="s">
        <v>18472</v>
      </c>
      <c r="G9047" s="24" t="s">
        <v>1117</v>
      </c>
      <c r="H9047" s="24" t="s">
        <v>941</v>
      </c>
      <c r="I9047" s="23" t="s">
        <v>18473</v>
      </c>
      <c r="J9047" s="23" t="s">
        <v>810</v>
      </c>
    </row>
    <row r="9048" spans="1:10" x14ac:dyDescent="0.25">
      <c r="A9048" s="3">
        <f t="shared" si="141"/>
        <v>10058781</v>
      </c>
      <c r="B9048" s="24">
        <v>10058781</v>
      </c>
      <c r="C9048" s="23" t="s">
        <v>937</v>
      </c>
      <c r="D9048" s="24" t="s">
        <v>1</v>
      </c>
      <c r="E9048" s="24" t="s">
        <v>742</v>
      </c>
      <c r="F9048" s="24" t="s">
        <v>18474</v>
      </c>
      <c r="G9048" s="24" t="s">
        <v>1117</v>
      </c>
      <c r="H9048" s="24" t="s">
        <v>941</v>
      </c>
      <c r="I9048" s="23" t="s">
        <v>18475</v>
      </c>
      <c r="J9048" s="23" t="s">
        <v>723</v>
      </c>
    </row>
    <row r="9049" spans="1:10" x14ac:dyDescent="0.25">
      <c r="A9049" s="3">
        <f t="shared" si="141"/>
        <v>10058859</v>
      </c>
      <c r="B9049" s="24">
        <v>10058859</v>
      </c>
      <c r="C9049" s="23" t="s">
        <v>937</v>
      </c>
      <c r="D9049" s="24" t="s">
        <v>1</v>
      </c>
      <c r="E9049" s="24" t="s">
        <v>742</v>
      </c>
      <c r="F9049" s="24" t="s">
        <v>18476</v>
      </c>
      <c r="G9049" s="24" t="s">
        <v>1117</v>
      </c>
      <c r="H9049" s="24" t="s">
        <v>941</v>
      </c>
      <c r="I9049" s="23" t="s">
        <v>18477</v>
      </c>
      <c r="J9049" s="23" t="s">
        <v>836</v>
      </c>
    </row>
    <row r="9050" spans="1:10" x14ac:dyDescent="0.25">
      <c r="A9050" s="3">
        <f t="shared" si="141"/>
        <v>10059138</v>
      </c>
      <c r="B9050" s="24">
        <v>10059138</v>
      </c>
      <c r="C9050" s="23" t="s">
        <v>937</v>
      </c>
      <c r="D9050" s="24" t="s">
        <v>1</v>
      </c>
      <c r="E9050" s="24" t="s">
        <v>742</v>
      </c>
      <c r="F9050" s="24" t="s">
        <v>18478</v>
      </c>
      <c r="G9050" s="24" t="s">
        <v>1117</v>
      </c>
      <c r="H9050" s="24" t="s">
        <v>941</v>
      </c>
      <c r="I9050" s="23" t="s">
        <v>18479</v>
      </c>
      <c r="J9050" s="23" t="s">
        <v>723</v>
      </c>
    </row>
    <row r="9051" spans="1:10" x14ac:dyDescent="0.25">
      <c r="A9051" s="3">
        <f t="shared" si="141"/>
        <v>10060560</v>
      </c>
      <c r="B9051" s="24">
        <v>10060560</v>
      </c>
      <c r="C9051" s="23" t="s">
        <v>937</v>
      </c>
      <c r="D9051" s="24" t="s">
        <v>1</v>
      </c>
      <c r="E9051" s="24" t="s">
        <v>742</v>
      </c>
      <c r="F9051" s="24" t="s">
        <v>18480</v>
      </c>
      <c r="G9051" s="24" t="s">
        <v>1117</v>
      </c>
      <c r="H9051" s="24" t="s">
        <v>941</v>
      </c>
      <c r="I9051" s="23" t="s">
        <v>18481</v>
      </c>
      <c r="J9051" s="23" t="s">
        <v>723</v>
      </c>
    </row>
    <row r="9052" spans="1:10" x14ac:dyDescent="0.25">
      <c r="A9052" s="3">
        <f t="shared" si="141"/>
        <v>10060699</v>
      </c>
      <c r="B9052" s="24">
        <v>10060699</v>
      </c>
      <c r="C9052" s="23" t="s">
        <v>937</v>
      </c>
      <c r="D9052" s="24" t="s">
        <v>1</v>
      </c>
      <c r="E9052" s="24" t="s">
        <v>742</v>
      </c>
      <c r="F9052" s="24" t="s">
        <v>18482</v>
      </c>
      <c r="G9052" s="24" t="s">
        <v>1117</v>
      </c>
      <c r="H9052" s="24" t="s">
        <v>941</v>
      </c>
      <c r="I9052" s="23" t="s">
        <v>18483</v>
      </c>
      <c r="J9052" s="23" t="s">
        <v>723</v>
      </c>
    </row>
    <row r="9053" spans="1:10" x14ac:dyDescent="0.25">
      <c r="A9053" s="3">
        <f t="shared" si="141"/>
        <v>10060760</v>
      </c>
      <c r="B9053" s="24">
        <v>10060760</v>
      </c>
      <c r="C9053" s="23" t="s">
        <v>937</v>
      </c>
      <c r="D9053" s="24" t="s">
        <v>1</v>
      </c>
      <c r="E9053" s="24" t="s">
        <v>742</v>
      </c>
      <c r="F9053" s="24" t="s">
        <v>18484</v>
      </c>
      <c r="G9053" s="24" t="s">
        <v>1117</v>
      </c>
      <c r="H9053" s="24" t="s">
        <v>941</v>
      </c>
      <c r="I9053" s="23" t="s">
        <v>18485</v>
      </c>
      <c r="J9053" s="23" t="s">
        <v>723</v>
      </c>
    </row>
    <row r="9054" spans="1:10" x14ac:dyDescent="0.25">
      <c r="A9054" s="3">
        <f t="shared" si="141"/>
        <v>10061340</v>
      </c>
      <c r="B9054" s="24">
        <v>10061340</v>
      </c>
      <c r="C9054" s="23" t="s">
        <v>937</v>
      </c>
      <c r="D9054" s="24" t="s">
        <v>1</v>
      </c>
      <c r="E9054" s="24" t="s">
        <v>742</v>
      </c>
      <c r="F9054" s="24" t="s">
        <v>18486</v>
      </c>
      <c r="G9054" s="24" t="s">
        <v>1117</v>
      </c>
      <c r="H9054" s="24" t="s">
        <v>941</v>
      </c>
      <c r="I9054" s="23" t="s">
        <v>18487</v>
      </c>
      <c r="J9054" s="23" t="s">
        <v>723</v>
      </c>
    </row>
    <row r="9055" spans="1:10" x14ac:dyDescent="0.25">
      <c r="A9055" s="3">
        <f t="shared" si="141"/>
        <v>10061441</v>
      </c>
      <c r="B9055" s="24">
        <v>10061441</v>
      </c>
      <c r="C9055" s="23" t="s">
        <v>937</v>
      </c>
      <c r="D9055" s="24" t="s">
        <v>1</v>
      </c>
      <c r="E9055" s="24" t="s">
        <v>742</v>
      </c>
      <c r="F9055" s="24" t="s">
        <v>18488</v>
      </c>
      <c r="G9055" s="24" t="s">
        <v>1117</v>
      </c>
      <c r="H9055" s="24" t="s">
        <v>941</v>
      </c>
      <c r="I9055" s="23" t="s">
        <v>18489</v>
      </c>
      <c r="J9055" s="23" t="s">
        <v>723</v>
      </c>
    </row>
    <row r="9056" spans="1:10" x14ac:dyDescent="0.25">
      <c r="A9056" s="3">
        <f t="shared" si="141"/>
        <v>10061785</v>
      </c>
      <c r="B9056" s="24">
        <v>10061785</v>
      </c>
      <c r="C9056" s="23" t="s">
        <v>937</v>
      </c>
      <c r="D9056" s="24" t="s">
        <v>1</v>
      </c>
      <c r="E9056" s="24" t="s">
        <v>742</v>
      </c>
      <c r="F9056" s="24" t="s">
        <v>18490</v>
      </c>
      <c r="G9056" s="24" t="s">
        <v>1117</v>
      </c>
      <c r="H9056" s="24" t="s">
        <v>941</v>
      </c>
      <c r="I9056" s="23" t="s">
        <v>18491</v>
      </c>
      <c r="J9056" s="23" t="s">
        <v>836</v>
      </c>
    </row>
    <row r="9057" spans="1:10" x14ac:dyDescent="0.25">
      <c r="A9057" s="3">
        <f t="shared" si="141"/>
        <v>10062510</v>
      </c>
      <c r="B9057" s="24">
        <v>10062510</v>
      </c>
      <c r="C9057" s="23" t="s">
        <v>937</v>
      </c>
      <c r="D9057" s="24" t="s">
        <v>1</v>
      </c>
      <c r="E9057" s="24" t="s">
        <v>742</v>
      </c>
      <c r="F9057" s="24" t="s">
        <v>18492</v>
      </c>
      <c r="G9057" s="24" t="s">
        <v>1117</v>
      </c>
      <c r="H9057" s="24" t="s">
        <v>941</v>
      </c>
      <c r="I9057" s="23" t="s">
        <v>18493</v>
      </c>
      <c r="J9057" s="23" t="s">
        <v>723</v>
      </c>
    </row>
    <row r="9058" spans="1:10" x14ac:dyDescent="0.25">
      <c r="A9058" s="3">
        <f t="shared" si="141"/>
        <v>10062568</v>
      </c>
      <c r="B9058" s="24">
        <v>10062568</v>
      </c>
      <c r="C9058" s="23" t="s">
        <v>937</v>
      </c>
      <c r="D9058" s="24" t="s">
        <v>1</v>
      </c>
      <c r="E9058" s="24" t="s">
        <v>742</v>
      </c>
      <c r="F9058" s="24" t="s">
        <v>18494</v>
      </c>
      <c r="G9058" s="24" t="s">
        <v>1117</v>
      </c>
      <c r="H9058" s="24" t="s">
        <v>941</v>
      </c>
      <c r="I9058" s="23" t="s">
        <v>18495</v>
      </c>
      <c r="J9058" s="23" t="s">
        <v>723</v>
      </c>
    </row>
    <row r="9059" spans="1:10" x14ac:dyDescent="0.25">
      <c r="A9059" s="3">
        <f t="shared" si="141"/>
        <v>10062666</v>
      </c>
      <c r="B9059" s="24">
        <v>10062666</v>
      </c>
      <c r="C9059" s="23" t="s">
        <v>937</v>
      </c>
      <c r="D9059" s="24" t="s">
        <v>1</v>
      </c>
      <c r="E9059" s="24" t="s">
        <v>742</v>
      </c>
      <c r="F9059" s="24" t="s">
        <v>18496</v>
      </c>
      <c r="G9059" s="24" t="s">
        <v>1117</v>
      </c>
      <c r="H9059" s="24" t="s">
        <v>941</v>
      </c>
      <c r="I9059" s="23" t="s">
        <v>18497</v>
      </c>
      <c r="J9059" s="23" t="s">
        <v>836</v>
      </c>
    </row>
    <row r="9060" spans="1:10" x14ac:dyDescent="0.25">
      <c r="A9060" s="3">
        <f t="shared" si="141"/>
        <v>10062884</v>
      </c>
      <c r="B9060" s="24">
        <v>10062884</v>
      </c>
      <c r="C9060" s="23" t="s">
        <v>937</v>
      </c>
      <c r="D9060" s="24" t="s">
        <v>1</v>
      </c>
      <c r="E9060" s="24" t="s">
        <v>742</v>
      </c>
      <c r="F9060" s="24" t="s">
        <v>18498</v>
      </c>
      <c r="G9060" s="24" t="s">
        <v>1117</v>
      </c>
      <c r="H9060" s="24" t="s">
        <v>941</v>
      </c>
      <c r="I9060" s="23" t="s">
        <v>18499</v>
      </c>
      <c r="J9060" s="23" t="s">
        <v>723</v>
      </c>
    </row>
    <row r="9061" spans="1:10" x14ac:dyDescent="0.25">
      <c r="A9061" s="3">
        <f t="shared" si="141"/>
        <v>10064187</v>
      </c>
      <c r="B9061" s="24">
        <v>10064187</v>
      </c>
      <c r="C9061" s="23" t="s">
        <v>937</v>
      </c>
      <c r="D9061" s="24" t="s">
        <v>1</v>
      </c>
      <c r="E9061" s="24" t="s">
        <v>742</v>
      </c>
      <c r="F9061" s="24" t="s">
        <v>18500</v>
      </c>
      <c r="G9061" s="24" t="s">
        <v>1117</v>
      </c>
      <c r="H9061" s="24" t="s">
        <v>941</v>
      </c>
      <c r="I9061" s="23" t="s">
        <v>18501</v>
      </c>
      <c r="J9061" s="23" t="s">
        <v>723</v>
      </c>
    </row>
    <row r="9062" spans="1:10" x14ac:dyDescent="0.25">
      <c r="A9062" s="3">
        <f t="shared" si="141"/>
        <v>10065127</v>
      </c>
      <c r="B9062" s="24">
        <v>10065127</v>
      </c>
      <c r="C9062" s="23" t="s">
        <v>937</v>
      </c>
      <c r="D9062" s="24" t="s">
        <v>1</v>
      </c>
      <c r="E9062" s="24" t="s">
        <v>742</v>
      </c>
      <c r="F9062" s="24" t="s">
        <v>18502</v>
      </c>
      <c r="G9062" s="24" t="s">
        <v>1117</v>
      </c>
      <c r="H9062" s="24" t="s">
        <v>941</v>
      </c>
      <c r="I9062" s="23" t="s">
        <v>18503</v>
      </c>
      <c r="J9062" s="23" t="s">
        <v>723</v>
      </c>
    </row>
    <row r="9063" spans="1:10" x14ac:dyDescent="0.25">
      <c r="A9063" s="3">
        <f t="shared" si="141"/>
        <v>10065351</v>
      </c>
      <c r="B9063" s="24">
        <v>10065351</v>
      </c>
      <c r="C9063" s="23" t="s">
        <v>937</v>
      </c>
      <c r="D9063" s="24" t="s">
        <v>1</v>
      </c>
      <c r="E9063" s="24" t="s">
        <v>742</v>
      </c>
      <c r="F9063" s="24" t="s">
        <v>18504</v>
      </c>
      <c r="G9063" s="24" t="s">
        <v>1117</v>
      </c>
      <c r="H9063" s="24" t="s">
        <v>941</v>
      </c>
      <c r="I9063" s="23" t="s">
        <v>18505</v>
      </c>
      <c r="J9063" s="23" t="s">
        <v>836</v>
      </c>
    </row>
    <row r="9064" spans="1:10" x14ac:dyDescent="0.25">
      <c r="A9064" s="3">
        <f t="shared" si="141"/>
        <v>10065471</v>
      </c>
      <c r="B9064" s="24">
        <v>10065471</v>
      </c>
      <c r="C9064" s="23" t="s">
        <v>937</v>
      </c>
      <c r="D9064" s="24" t="s">
        <v>1</v>
      </c>
      <c r="E9064" s="24" t="s">
        <v>742</v>
      </c>
      <c r="F9064" s="24" t="s">
        <v>18506</v>
      </c>
      <c r="G9064" s="24" t="s">
        <v>1117</v>
      </c>
      <c r="H9064" s="24" t="s">
        <v>941</v>
      </c>
      <c r="I9064" s="23" t="s">
        <v>18507</v>
      </c>
      <c r="J9064" s="23" t="s">
        <v>836</v>
      </c>
    </row>
    <row r="9065" spans="1:10" x14ac:dyDescent="0.25">
      <c r="A9065" s="3">
        <f t="shared" si="141"/>
        <v>10065643</v>
      </c>
      <c r="B9065" s="24">
        <v>10065643</v>
      </c>
      <c r="C9065" s="23" t="s">
        <v>937</v>
      </c>
      <c r="D9065" s="24" t="s">
        <v>1</v>
      </c>
      <c r="E9065" s="24" t="s">
        <v>742</v>
      </c>
      <c r="F9065" s="24" t="s">
        <v>18508</v>
      </c>
      <c r="G9065" s="24" t="s">
        <v>940</v>
      </c>
      <c r="H9065" s="24" t="s">
        <v>941</v>
      </c>
      <c r="I9065" s="23" t="s">
        <v>18509</v>
      </c>
      <c r="J9065" s="23" t="s">
        <v>784</v>
      </c>
    </row>
    <row r="9066" spans="1:10" x14ac:dyDescent="0.25">
      <c r="A9066" s="3">
        <f t="shared" si="141"/>
        <v>10065649</v>
      </c>
      <c r="B9066" s="24">
        <v>10065649</v>
      </c>
      <c r="C9066" s="23" t="s">
        <v>937</v>
      </c>
      <c r="D9066" s="24" t="s">
        <v>1</v>
      </c>
      <c r="E9066" s="24" t="s">
        <v>742</v>
      </c>
      <c r="F9066" s="24" t="s">
        <v>18510</v>
      </c>
      <c r="G9066" s="24" t="s">
        <v>1117</v>
      </c>
      <c r="H9066" s="24" t="s">
        <v>941</v>
      </c>
      <c r="I9066" s="23" t="s">
        <v>18511</v>
      </c>
      <c r="J9066" s="23" t="s">
        <v>836</v>
      </c>
    </row>
    <row r="9067" spans="1:10" x14ac:dyDescent="0.25">
      <c r="A9067" s="3">
        <f t="shared" si="141"/>
        <v>10065661</v>
      </c>
      <c r="B9067" s="24">
        <v>10065661</v>
      </c>
      <c r="C9067" s="23" t="s">
        <v>937</v>
      </c>
      <c r="D9067" s="24" t="s">
        <v>1</v>
      </c>
      <c r="E9067" s="24" t="s">
        <v>742</v>
      </c>
      <c r="F9067" s="24" t="s">
        <v>18512</v>
      </c>
      <c r="G9067" s="24" t="s">
        <v>1117</v>
      </c>
      <c r="H9067" s="24" t="s">
        <v>941</v>
      </c>
      <c r="I9067" s="23" t="s">
        <v>18513</v>
      </c>
      <c r="J9067" s="23" t="s">
        <v>778</v>
      </c>
    </row>
    <row r="9068" spans="1:10" x14ac:dyDescent="0.25">
      <c r="A9068" s="3">
        <f t="shared" si="141"/>
        <v>10066484</v>
      </c>
      <c r="B9068" s="24">
        <v>10066484</v>
      </c>
      <c r="C9068" s="23" t="s">
        <v>937</v>
      </c>
      <c r="D9068" s="24" t="s">
        <v>1</v>
      </c>
      <c r="E9068" s="24" t="s">
        <v>742</v>
      </c>
      <c r="F9068" s="24" t="s">
        <v>18514</v>
      </c>
      <c r="G9068" s="24" t="s">
        <v>940</v>
      </c>
      <c r="H9068" s="24" t="s">
        <v>941</v>
      </c>
      <c r="I9068" s="23" t="s">
        <v>18515</v>
      </c>
      <c r="J9068" s="23" t="s">
        <v>784</v>
      </c>
    </row>
    <row r="9069" spans="1:10" x14ac:dyDescent="0.25">
      <c r="A9069" s="3">
        <f t="shared" si="141"/>
        <v>10067002</v>
      </c>
      <c r="B9069" s="24">
        <v>10067002</v>
      </c>
      <c r="C9069" s="23" t="s">
        <v>937</v>
      </c>
      <c r="D9069" s="24" t="s">
        <v>1</v>
      </c>
      <c r="E9069" s="24" t="s">
        <v>742</v>
      </c>
      <c r="F9069" s="24" t="s">
        <v>18516</v>
      </c>
      <c r="G9069" s="24" t="s">
        <v>1117</v>
      </c>
      <c r="H9069" s="24" t="s">
        <v>941</v>
      </c>
      <c r="I9069" s="23" t="s">
        <v>18517</v>
      </c>
      <c r="J9069" s="23" t="s">
        <v>836</v>
      </c>
    </row>
    <row r="9070" spans="1:10" x14ac:dyDescent="0.25">
      <c r="A9070" s="3">
        <f t="shared" si="141"/>
        <v>10067048</v>
      </c>
      <c r="B9070" s="24">
        <v>10067048</v>
      </c>
      <c r="C9070" s="23" t="s">
        <v>937</v>
      </c>
      <c r="D9070" s="24" t="s">
        <v>1</v>
      </c>
      <c r="E9070" s="24" t="s">
        <v>742</v>
      </c>
      <c r="F9070" s="24" t="s">
        <v>18518</v>
      </c>
      <c r="G9070" s="24" t="s">
        <v>940</v>
      </c>
      <c r="H9070" s="24" t="s">
        <v>941</v>
      </c>
      <c r="I9070" s="23" t="s">
        <v>18519</v>
      </c>
      <c r="J9070" s="23" t="s">
        <v>767</v>
      </c>
    </row>
    <row r="9071" spans="1:10" x14ac:dyDescent="0.25">
      <c r="A9071" s="3">
        <f t="shared" si="141"/>
        <v>10067164</v>
      </c>
      <c r="B9071" s="24">
        <v>10067164</v>
      </c>
      <c r="C9071" s="23" t="s">
        <v>937</v>
      </c>
      <c r="D9071" s="24" t="s">
        <v>1</v>
      </c>
      <c r="E9071" s="24" t="s">
        <v>742</v>
      </c>
      <c r="F9071" s="24" t="s">
        <v>18520</v>
      </c>
      <c r="G9071" s="24" t="s">
        <v>940</v>
      </c>
      <c r="H9071" s="24" t="s">
        <v>941</v>
      </c>
      <c r="I9071" s="23" t="s">
        <v>18521</v>
      </c>
      <c r="J9071" s="23" t="s">
        <v>774</v>
      </c>
    </row>
    <row r="9072" spans="1:10" x14ac:dyDescent="0.25">
      <c r="A9072" s="3">
        <f t="shared" si="141"/>
        <v>10477301</v>
      </c>
      <c r="B9072" s="24">
        <v>10477301</v>
      </c>
      <c r="C9072" s="23" t="s">
        <v>937</v>
      </c>
      <c r="D9072" s="24" t="s">
        <v>1</v>
      </c>
      <c r="E9072" s="24" t="s">
        <v>742</v>
      </c>
      <c r="F9072" s="24" t="s">
        <v>18522</v>
      </c>
      <c r="G9072" s="24" t="s">
        <v>1117</v>
      </c>
      <c r="H9072" s="24" t="s">
        <v>941</v>
      </c>
      <c r="I9072" s="23" t="s">
        <v>18523</v>
      </c>
      <c r="J9072" s="23" t="s">
        <v>778</v>
      </c>
    </row>
    <row r="9073" spans="1:10" x14ac:dyDescent="0.25">
      <c r="A9073" s="3">
        <f t="shared" si="141"/>
        <v>10641318</v>
      </c>
      <c r="B9073" s="24">
        <v>10641318</v>
      </c>
      <c r="C9073" s="23" t="s">
        <v>937</v>
      </c>
      <c r="D9073" s="24" t="s">
        <v>1</v>
      </c>
      <c r="E9073" s="24" t="s">
        <v>742</v>
      </c>
      <c r="F9073" s="24" t="s">
        <v>18524</v>
      </c>
      <c r="G9073" s="24" t="s">
        <v>1117</v>
      </c>
      <c r="H9073" s="24" t="s">
        <v>941</v>
      </c>
      <c r="I9073" s="23" t="s">
        <v>18525</v>
      </c>
      <c r="J9073" s="23" t="s">
        <v>723</v>
      </c>
    </row>
    <row r="9074" spans="1:10" x14ac:dyDescent="0.25">
      <c r="A9074" s="3">
        <f t="shared" si="141"/>
        <v>10989132</v>
      </c>
      <c r="B9074" s="24">
        <v>10989132</v>
      </c>
      <c r="C9074" s="23" t="s">
        <v>937</v>
      </c>
      <c r="D9074" s="24" t="s">
        <v>1</v>
      </c>
      <c r="E9074" s="24" t="s">
        <v>742</v>
      </c>
      <c r="F9074" s="24" t="s">
        <v>18526</v>
      </c>
      <c r="G9074" s="24" t="s">
        <v>1117</v>
      </c>
      <c r="H9074" s="24" t="s">
        <v>941</v>
      </c>
      <c r="I9074" s="23" t="s">
        <v>18527</v>
      </c>
      <c r="J9074" s="23" t="s">
        <v>778</v>
      </c>
    </row>
    <row r="9075" spans="1:10" x14ac:dyDescent="0.25">
      <c r="A9075" s="3">
        <f t="shared" si="141"/>
        <v>10989155</v>
      </c>
      <c r="B9075" s="24">
        <v>10989155</v>
      </c>
      <c r="C9075" s="23" t="s">
        <v>937</v>
      </c>
      <c r="D9075" s="24" t="s">
        <v>1</v>
      </c>
      <c r="E9075" s="24" t="s">
        <v>742</v>
      </c>
      <c r="F9075" s="24" t="s">
        <v>18528</v>
      </c>
      <c r="G9075" s="24" t="s">
        <v>1117</v>
      </c>
      <c r="H9075" s="24" t="s">
        <v>941</v>
      </c>
      <c r="I9075" s="23" t="s">
        <v>18529</v>
      </c>
      <c r="J9075" s="23" t="s">
        <v>778</v>
      </c>
    </row>
    <row r="9076" spans="1:10" x14ac:dyDescent="0.25">
      <c r="A9076" s="3">
        <f t="shared" si="141"/>
        <v>10990899</v>
      </c>
      <c r="B9076" s="24">
        <v>10990899</v>
      </c>
      <c r="C9076" s="23" t="s">
        <v>937</v>
      </c>
      <c r="D9076" s="24" t="s">
        <v>1</v>
      </c>
      <c r="E9076" s="24" t="s">
        <v>742</v>
      </c>
      <c r="F9076" s="24" t="s">
        <v>18530</v>
      </c>
      <c r="G9076" s="24" t="s">
        <v>940</v>
      </c>
      <c r="H9076" s="24" t="s">
        <v>941</v>
      </c>
      <c r="I9076" s="23" t="s">
        <v>18531</v>
      </c>
      <c r="J9076" s="23" t="s">
        <v>880</v>
      </c>
    </row>
    <row r="9077" spans="1:10" x14ac:dyDescent="0.25">
      <c r="A9077" s="3">
        <f t="shared" si="141"/>
        <v>10990946</v>
      </c>
      <c r="B9077" s="24">
        <v>10990946</v>
      </c>
      <c r="C9077" s="23" t="s">
        <v>937</v>
      </c>
      <c r="D9077" s="24" t="s">
        <v>1</v>
      </c>
      <c r="E9077" s="24" t="s">
        <v>742</v>
      </c>
      <c r="F9077" s="24" t="s">
        <v>18532</v>
      </c>
      <c r="G9077" s="24" t="s">
        <v>1117</v>
      </c>
      <c r="H9077" s="24" t="s">
        <v>941</v>
      </c>
      <c r="I9077" s="23" t="s">
        <v>18533</v>
      </c>
      <c r="J9077" s="23" t="s">
        <v>723</v>
      </c>
    </row>
    <row r="9078" spans="1:10" x14ac:dyDescent="0.25">
      <c r="A9078" s="3">
        <f t="shared" si="141"/>
        <v>10990983</v>
      </c>
      <c r="B9078" s="24">
        <v>10990983</v>
      </c>
      <c r="C9078" s="23" t="s">
        <v>937</v>
      </c>
      <c r="D9078" s="24" t="s">
        <v>1</v>
      </c>
      <c r="E9078" s="24" t="s">
        <v>742</v>
      </c>
      <c r="F9078" s="24" t="s">
        <v>18534</v>
      </c>
      <c r="G9078" s="24" t="s">
        <v>1117</v>
      </c>
      <c r="H9078" s="24" t="s">
        <v>941</v>
      </c>
      <c r="I9078" s="23" t="s">
        <v>18535</v>
      </c>
      <c r="J9078" s="23" t="s">
        <v>723</v>
      </c>
    </row>
    <row r="9079" spans="1:10" x14ac:dyDescent="0.25">
      <c r="A9079" s="3">
        <f t="shared" si="141"/>
        <v>10990984</v>
      </c>
      <c r="B9079" s="24">
        <v>10990984</v>
      </c>
      <c r="C9079" s="23" t="s">
        <v>937</v>
      </c>
      <c r="D9079" s="24" t="s">
        <v>1</v>
      </c>
      <c r="E9079" s="24" t="s">
        <v>742</v>
      </c>
      <c r="F9079" s="24" t="s">
        <v>18536</v>
      </c>
      <c r="G9079" s="24" t="s">
        <v>1117</v>
      </c>
      <c r="H9079" s="24" t="s">
        <v>941</v>
      </c>
      <c r="I9079" s="23" t="s">
        <v>18537</v>
      </c>
      <c r="J9079" s="23" t="s">
        <v>723</v>
      </c>
    </row>
    <row r="9080" spans="1:10" x14ac:dyDescent="0.25">
      <c r="A9080" s="3">
        <f t="shared" si="141"/>
        <v>10990985</v>
      </c>
      <c r="B9080" s="24">
        <v>10990985</v>
      </c>
      <c r="C9080" s="23" t="s">
        <v>937</v>
      </c>
      <c r="D9080" s="24" t="s">
        <v>1</v>
      </c>
      <c r="E9080" s="24" t="s">
        <v>742</v>
      </c>
      <c r="F9080" s="24" t="s">
        <v>18538</v>
      </c>
      <c r="G9080" s="24" t="s">
        <v>1117</v>
      </c>
      <c r="H9080" s="24" t="s">
        <v>941</v>
      </c>
      <c r="I9080" s="23" t="s">
        <v>18539</v>
      </c>
      <c r="J9080" s="23" t="s">
        <v>723</v>
      </c>
    </row>
    <row r="9081" spans="1:10" x14ac:dyDescent="0.25">
      <c r="A9081" s="3">
        <f t="shared" si="141"/>
        <v>10991061</v>
      </c>
      <c r="B9081" s="24">
        <v>10991061</v>
      </c>
      <c r="C9081" s="23" t="s">
        <v>937</v>
      </c>
      <c r="D9081" s="24" t="s">
        <v>1</v>
      </c>
      <c r="E9081" s="24" t="s">
        <v>742</v>
      </c>
      <c r="F9081" s="24" t="s">
        <v>18540</v>
      </c>
      <c r="G9081" s="24" t="s">
        <v>1117</v>
      </c>
      <c r="H9081" s="24" t="s">
        <v>941</v>
      </c>
      <c r="I9081" s="23" t="s">
        <v>18541</v>
      </c>
      <c r="J9081" s="23" t="s">
        <v>810</v>
      </c>
    </row>
    <row r="9082" spans="1:10" x14ac:dyDescent="0.25">
      <c r="A9082" s="3">
        <f t="shared" si="141"/>
        <v>10991311</v>
      </c>
      <c r="B9082" s="24">
        <v>10991311</v>
      </c>
      <c r="C9082" s="23" t="s">
        <v>937</v>
      </c>
      <c r="D9082" s="24" t="s">
        <v>1</v>
      </c>
      <c r="E9082" s="24" t="s">
        <v>742</v>
      </c>
      <c r="F9082" s="24" t="s">
        <v>18542</v>
      </c>
      <c r="G9082" s="24" t="s">
        <v>1117</v>
      </c>
      <c r="H9082" s="24" t="s">
        <v>941</v>
      </c>
      <c r="I9082" s="23" t="s">
        <v>18543</v>
      </c>
      <c r="J9082" s="23" t="s">
        <v>819</v>
      </c>
    </row>
    <row r="9083" spans="1:10" x14ac:dyDescent="0.25">
      <c r="A9083" s="3">
        <f t="shared" si="141"/>
        <v>10991725</v>
      </c>
      <c r="B9083" s="24">
        <v>10991725</v>
      </c>
      <c r="C9083" s="23" t="s">
        <v>937</v>
      </c>
      <c r="D9083" s="24" t="s">
        <v>1</v>
      </c>
      <c r="E9083" s="24" t="s">
        <v>742</v>
      </c>
      <c r="F9083" s="24" t="s">
        <v>18544</v>
      </c>
      <c r="G9083" s="24" t="s">
        <v>1117</v>
      </c>
      <c r="H9083" s="24" t="s">
        <v>941</v>
      </c>
      <c r="I9083" s="23" t="s">
        <v>18545</v>
      </c>
      <c r="J9083" s="23" t="s">
        <v>551</v>
      </c>
    </row>
    <row r="9084" spans="1:10" x14ac:dyDescent="0.25">
      <c r="A9084" s="3">
        <f t="shared" si="141"/>
        <v>11023956</v>
      </c>
      <c r="B9084" s="24">
        <v>11023956</v>
      </c>
      <c r="C9084" s="23" t="s">
        <v>937</v>
      </c>
      <c r="D9084" s="24" t="s">
        <v>1</v>
      </c>
      <c r="E9084" s="24" t="s">
        <v>742</v>
      </c>
      <c r="F9084" s="24" t="s">
        <v>18546</v>
      </c>
      <c r="G9084" s="24" t="s">
        <v>1117</v>
      </c>
      <c r="H9084" s="24" t="s">
        <v>941</v>
      </c>
      <c r="I9084" s="23" t="s">
        <v>18547</v>
      </c>
      <c r="J9084" s="23" t="s">
        <v>867</v>
      </c>
    </row>
    <row r="9085" spans="1:10" x14ac:dyDescent="0.25">
      <c r="A9085" s="3">
        <f t="shared" si="141"/>
        <v>11100871</v>
      </c>
      <c r="B9085" s="24">
        <v>11100871</v>
      </c>
      <c r="C9085" s="23" t="s">
        <v>937</v>
      </c>
      <c r="D9085" s="24" t="s">
        <v>1</v>
      </c>
      <c r="E9085" s="24" t="s">
        <v>742</v>
      </c>
      <c r="F9085" s="24" t="s">
        <v>18548</v>
      </c>
      <c r="G9085" s="24" t="s">
        <v>940</v>
      </c>
      <c r="H9085" s="24" t="s">
        <v>941</v>
      </c>
      <c r="I9085" s="23" t="s">
        <v>18549</v>
      </c>
      <c r="J9085" s="23" t="s">
        <v>804</v>
      </c>
    </row>
    <row r="9086" spans="1:10" x14ac:dyDescent="0.25">
      <c r="A9086" s="3">
        <f t="shared" si="141"/>
        <v>11101171</v>
      </c>
      <c r="B9086" s="24">
        <v>11101171</v>
      </c>
      <c r="C9086" s="23" t="s">
        <v>937</v>
      </c>
      <c r="D9086" s="24" t="s">
        <v>1</v>
      </c>
      <c r="E9086" s="24" t="s">
        <v>742</v>
      </c>
      <c r="F9086" s="24" t="s">
        <v>18550</v>
      </c>
      <c r="G9086" s="24" t="s">
        <v>1117</v>
      </c>
      <c r="H9086" s="24" t="s">
        <v>941</v>
      </c>
      <c r="I9086" s="23" t="s">
        <v>18551</v>
      </c>
      <c r="J9086" s="23" t="s">
        <v>867</v>
      </c>
    </row>
    <row r="9087" spans="1:10" x14ac:dyDescent="0.25">
      <c r="A9087" s="3">
        <f t="shared" si="141"/>
        <v>11107642</v>
      </c>
      <c r="B9087" s="24">
        <v>11107642</v>
      </c>
      <c r="C9087" s="23" t="s">
        <v>937</v>
      </c>
      <c r="D9087" s="24" t="s">
        <v>1</v>
      </c>
      <c r="E9087" s="24" t="s">
        <v>742</v>
      </c>
      <c r="F9087" s="24" t="s">
        <v>18552</v>
      </c>
      <c r="G9087" s="24" t="s">
        <v>1117</v>
      </c>
      <c r="H9087" s="24" t="s">
        <v>941</v>
      </c>
      <c r="I9087" s="23" t="s">
        <v>18553</v>
      </c>
      <c r="J9087" s="23" t="s">
        <v>778</v>
      </c>
    </row>
    <row r="9088" spans="1:10" x14ac:dyDescent="0.25">
      <c r="A9088" s="3">
        <f t="shared" si="141"/>
        <v>11120166</v>
      </c>
      <c r="B9088" s="24">
        <v>11120166</v>
      </c>
      <c r="C9088" s="23" t="s">
        <v>937</v>
      </c>
      <c r="D9088" s="24" t="s">
        <v>1</v>
      </c>
      <c r="E9088" s="24" t="s">
        <v>742</v>
      </c>
      <c r="F9088" s="24" t="s">
        <v>18554</v>
      </c>
      <c r="G9088" s="24" t="s">
        <v>940</v>
      </c>
      <c r="H9088" s="24" t="s">
        <v>941</v>
      </c>
      <c r="I9088" s="23" t="s">
        <v>18555</v>
      </c>
      <c r="J9088" s="23" t="s">
        <v>856</v>
      </c>
    </row>
    <row r="9089" spans="1:10" x14ac:dyDescent="0.25">
      <c r="A9089" s="3">
        <f t="shared" si="141"/>
        <v>11126778</v>
      </c>
      <c r="B9089" s="24">
        <v>11126778</v>
      </c>
      <c r="C9089" s="23" t="s">
        <v>937</v>
      </c>
      <c r="D9089" s="24" t="s">
        <v>1</v>
      </c>
      <c r="E9089" s="24" t="s">
        <v>742</v>
      </c>
      <c r="F9089" s="24" t="s">
        <v>18556</v>
      </c>
      <c r="G9089" s="24" t="s">
        <v>1117</v>
      </c>
      <c r="H9089" s="24" t="s">
        <v>941</v>
      </c>
      <c r="I9089" s="23" t="s">
        <v>18557</v>
      </c>
      <c r="J9089" s="23" t="s">
        <v>723</v>
      </c>
    </row>
    <row r="9090" spans="1:10" x14ac:dyDescent="0.25">
      <c r="A9090" s="3">
        <f t="shared" si="141"/>
        <v>11134747</v>
      </c>
      <c r="B9090" s="24">
        <v>11134747</v>
      </c>
      <c r="C9090" s="23" t="s">
        <v>937</v>
      </c>
      <c r="D9090" s="24" t="s">
        <v>1</v>
      </c>
      <c r="E9090" s="24" t="s">
        <v>742</v>
      </c>
      <c r="F9090" s="24" t="s">
        <v>18558</v>
      </c>
      <c r="G9090" s="24" t="s">
        <v>1117</v>
      </c>
      <c r="H9090" s="24" t="s">
        <v>941</v>
      </c>
      <c r="I9090" s="23" t="s">
        <v>18559</v>
      </c>
      <c r="J9090" s="23" t="s">
        <v>843</v>
      </c>
    </row>
    <row r="9091" spans="1:10" x14ac:dyDescent="0.25">
      <c r="A9091" s="3">
        <f t="shared" ref="A9091:A9154" si="142">+B9091</f>
        <v>11147010</v>
      </c>
      <c r="B9091" s="24">
        <v>11147010</v>
      </c>
      <c r="C9091" s="23" t="s">
        <v>937</v>
      </c>
      <c r="D9091" s="24" t="s">
        <v>1</v>
      </c>
      <c r="E9091" s="24" t="s">
        <v>742</v>
      </c>
      <c r="F9091" s="24" t="s">
        <v>18560</v>
      </c>
      <c r="G9091" s="24" t="s">
        <v>1117</v>
      </c>
      <c r="H9091" s="24" t="s">
        <v>941</v>
      </c>
      <c r="I9091" s="23" t="s">
        <v>18561</v>
      </c>
      <c r="J9091" s="23" t="s">
        <v>867</v>
      </c>
    </row>
    <row r="9092" spans="1:10" x14ac:dyDescent="0.25">
      <c r="A9092" s="3">
        <f t="shared" si="142"/>
        <v>11155989</v>
      </c>
      <c r="B9092" s="24">
        <v>11155989</v>
      </c>
      <c r="C9092" s="23" t="s">
        <v>937</v>
      </c>
      <c r="D9092" s="24" t="s">
        <v>1</v>
      </c>
      <c r="E9092" s="24" t="s">
        <v>742</v>
      </c>
      <c r="F9092" s="24" t="s">
        <v>18562</v>
      </c>
      <c r="G9092" s="24" t="s">
        <v>1117</v>
      </c>
      <c r="H9092" s="24" t="s">
        <v>941</v>
      </c>
      <c r="I9092" s="23" t="s">
        <v>18563</v>
      </c>
      <c r="J9092" s="23" t="s">
        <v>836</v>
      </c>
    </row>
    <row r="9093" spans="1:10" x14ac:dyDescent="0.25">
      <c r="A9093" s="3">
        <f t="shared" si="142"/>
        <v>11198442</v>
      </c>
      <c r="B9093" s="24">
        <v>11198442</v>
      </c>
      <c r="C9093" s="23" t="s">
        <v>937</v>
      </c>
      <c r="D9093" s="24" t="s">
        <v>1</v>
      </c>
      <c r="E9093" s="24" t="s">
        <v>742</v>
      </c>
      <c r="F9093" s="24" t="s">
        <v>18564</v>
      </c>
      <c r="G9093" s="24" t="s">
        <v>1117</v>
      </c>
      <c r="H9093" s="24" t="s">
        <v>941</v>
      </c>
      <c r="I9093" s="23" t="s">
        <v>18565</v>
      </c>
      <c r="J9093" s="23" t="s">
        <v>810</v>
      </c>
    </row>
    <row r="9094" spans="1:10" x14ac:dyDescent="0.25">
      <c r="A9094" s="3">
        <f t="shared" si="142"/>
        <v>11509901</v>
      </c>
      <c r="B9094" s="24">
        <v>11509901</v>
      </c>
      <c r="C9094" s="23" t="s">
        <v>937</v>
      </c>
      <c r="D9094" s="24" t="s">
        <v>1</v>
      </c>
      <c r="E9094" s="24" t="s">
        <v>742</v>
      </c>
      <c r="F9094" s="24" t="s">
        <v>18566</v>
      </c>
      <c r="G9094" s="24" t="s">
        <v>1117</v>
      </c>
      <c r="H9094" s="24" t="s">
        <v>941</v>
      </c>
      <c r="I9094" s="23" t="s">
        <v>18567</v>
      </c>
      <c r="J9094" s="23" t="s">
        <v>810</v>
      </c>
    </row>
    <row r="9095" spans="1:10" x14ac:dyDescent="0.25">
      <c r="A9095" s="3">
        <f t="shared" si="142"/>
        <v>11596930</v>
      </c>
      <c r="B9095" s="24">
        <v>11596930</v>
      </c>
      <c r="C9095" s="23" t="s">
        <v>937</v>
      </c>
      <c r="D9095" s="24" t="s">
        <v>1</v>
      </c>
      <c r="E9095" s="24" t="s">
        <v>742</v>
      </c>
      <c r="F9095" s="24" t="s">
        <v>18568</v>
      </c>
      <c r="G9095" s="24" t="s">
        <v>1117</v>
      </c>
      <c r="H9095" s="24" t="s">
        <v>941</v>
      </c>
      <c r="I9095" s="23" t="s">
        <v>18569</v>
      </c>
      <c r="J9095" s="23" t="s">
        <v>723</v>
      </c>
    </row>
    <row r="9096" spans="1:10" x14ac:dyDescent="0.25">
      <c r="A9096" s="3">
        <f t="shared" si="142"/>
        <v>11615267</v>
      </c>
      <c r="B9096" s="24">
        <v>11615267</v>
      </c>
      <c r="C9096" s="23" t="s">
        <v>937</v>
      </c>
      <c r="D9096" s="24" t="s">
        <v>1</v>
      </c>
      <c r="E9096" s="24" t="s">
        <v>742</v>
      </c>
      <c r="F9096" s="24" t="s">
        <v>18570</v>
      </c>
      <c r="G9096" s="24" t="s">
        <v>1117</v>
      </c>
      <c r="H9096" s="24" t="s">
        <v>941</v>
      </c>
      <c r="I9096" s="23" t="s">
        <v>18571</v>
      </c>
      <c r="J9096" s="23" t="s">
        <v>836</v>
      </c>
    </row>
    <row r="9097" spans="1:10" x14ac:dyDescent="0.25">
      <c r="A9097" s="3">
        <f t="shared" si="142"/>
        <v>11638030</v>
      </c>
      <c r="B9097" s="24">
        <v>11638030</v>
      </c>
      <c r="C9097" s="23" t="s">
        <v>937</v>
      </c>
      <c r="D9097" s="24" t="s">
        <v>1</v>
      </c>
      <c r="E9097" s="24" t="s">
        <v>742</v>
      </c>
      <c r="F9097" s="24" t="s">
        <v>18572</v>
      </c>
      <c r="G9097" s="24" t="s">
        <v>1117</v>
      </c>
      <c r="H9097" s="24" t="s">
        <v>941</v>
      </c>
      <c r="I9097" s="23" t="s">
        <v>18573</v>
      </c>
      <c r="J9097" s="23" t="s">
        <v>836</v>
      </c>
    </row>
    <row r="9098" spans="1:10" x14ac:dyDescent="0.25">
      <c r="A9098" s="3">
        <f t="shared" si="142"/>
        <v>11646194</v>
      </c>
      <c r="B9098" s="24">
        <v>11646194</v>
      </c>
      <c r="C9098" s="23" t="s">
        <v>937</v>
      </c>
      <c r="D9098" s="24" t="s">
        <v>1</v>
      </c>
      <c r="E9098" s="24" t="s">
        <v>742</v>
      </c>
      <c r="F9098" s="24" t="s">
        <v>18574</v>
      </c>
      <c r="G9098" s="24" t="s">
        <v>1117</v>
      </c>
      <c r="H9098" s="24" t="s">
        <v>941</v>
      </c>
      <c r="I9098" s="23" t="s">
        <v>18575</v>
      </c>
      <c r="J9098" s="23" t="s">
        <v>867</v>
      </c>
    </row>
    <row r="9099" spans="1:10" x14ac:dyDescent="0.25">
      <c r="A9099" s="3">
        <f t="shared" si="142"/>
        <v>11673468</v>
      </c>
      <c r="B9099" s="24">
        <v>11673468</v>
      </c>
      <c r="C9099" s="23" t="s">
        <v>937</v>
      </c>
      <c r="D9099" s="24" t="s">
        <v>1</v>
      </c>
      <c r="E9099" s="24" t="s">
        <v>742</v>
      </c>
      <c r="F9099" s="24" t="s">
        <v>18576</v>
      </c>
      <c r="G9099" s="24" t="s">
        <v>1117</v>
      </c>
      <c r="H9099" s="24" t="s">
        <v>941</v>
      </c>
      <c r="I9099" s="23" t="s">
        <v>18577</v>
      </c>
      <c r="J9099" s="23" t="s">
        <v>867</v>
      </c>
    </row>
    <row r="9100" spans="1:10" x14ac:dyDescent="0.25">
      <c r="A9100" s="3">
        <f t="shared" si="142"/>
        <v>11673878</v>
      </c>
      <c r="B9100" s="24">
        <v>11673878</v>
      </c>
      <c r="C9100" s="23" t="s">
        <v>937</v>
      </c>
      <c r="D9100" s="24" t="s">
        <v>1</v>
      </c>
      <c r="E9100" s="24" t="s">
        <v>742</v>
      </c>
      <c r="F9100" s="24" t="s">
        <v>18578</v>
      </c>
      <c r="G9100" s="24" t="s">
        <v>1117</v>
      </c>
      <c r="H9100" s="24" t="s">
        <v>941</v>
      </c>
      <c r="I9100" s="23" t="s">
        <v>18579</v>
      </c>
      <c r="J9100" s="23" t="s">
        <v>867</v>
      </c>
    </row>
    <row r="9101" spans="1:10" x14ac:dyDescent="0.25">
      <c r="A9101" s="3">
        <f t="shared" si="142"/>
        <v>11683947</v>
      </c>
      <c r="B9101" s="24">
        <v>11683947</v>
      </c>
      <c r="C9101" s="23" t="s">
        <v>937</v>
      </c>
      <c r="D9101" s="24" t="s">
        <v>1</v>
      </c>
      <c r="E9101" s="24" t="s">
        <v>742</v>
      </c>
      <c r="F9101" s="24" t="s">
        <v>18580</v>
      </c>
      <c r="G9101" s="24" t="s">
        <v>1117</v>
      </c>
      <c r="H9101" s="24" t="s">
        <v>941</v>
      </c>
      <c r="I9101" s="23" t="s">
        <v>18581</v>
      </c>
      <c r="J9101" s="23" t="s">
        <v>778</v>
      </c>
    </row>
    <row r="9102" spans="1:10" x14ac:dyDescent="0.25">
      <c r="A9102" s="3">
        <f t="shared" si="142"/>
        <v>11693148</v>
      </c>
      <c r="B9102" s="24">
        <v>11693148</v>
      </c>
      <c r="C9102" s="23" t="s">
        <v>937</v>
      </c>
      <c r="D9102" s="24" t="s">
        <v>1</v>
      </c>
      <c r="E9102" s="24" t="s">
        <v>742</v>
      </c>
      <c r="F9102" s="24" t="s">
        <v>18582</v>
      </c>
      <c r="G9102" s="24" t="s">
        <v>1117</v>
      </c>
      <c r="H9102" s="24" t="s">
        <v>941</v>
      </c>
      <c r="I9102" s="23" t="s">
        <v>18583</v>
      </c>
      <c r="J9102" s="23" t="s">
        <v>810</v>
      </c>
    </row>
    <row r="9103" spans="1:10" x14ac:dyDescent="0.25">
      <c r="A9103" s="3">
        <f t="shared" si="142"/>
        <v>11698036</v>
      </c>
      <c r="B9103" s="24">
        <v>11698036</v>
      </c>
      <c r="C9103" s="23" t="s">
        <v>937</v>
      </c>
      <c r="D9103" s="24" t="s">
        <v>1</v>
      </c>
      <c r="E9103" s="24" t="s">
        <v>742</v>
      </c>
      <c r="F9103" s="24" t="s">
        <v>18584</v>
      </c>
      <c r="G9103" s="24" t="s">
        <v>1117</v>
      </c>
      <c r="H9103" s="24" t="s">
        <v>941</v>
      </c>
      <c r="I9103" s="23" t="s">
        <v>18585</v>
      </c>
      <c r="J9103" s="23" t="s">
        <v>778</v>
      </c>
    </row>
    <row r="9104" spans="1:10" x14ac:dyDescent="0.25">
      <c r="A9104" s="3">
        <f t="shared" si="142"/>
        <v>11699248</v>
      </c>
      <c r="B9104" s="24">
        <v>11699248</v>
      </c>
      <c r="C9104" s="23" t="s">
        <v>937</v>
      </c>
      <c r="D9104" s="24" t="s">
        <v>1</v>
      </c>
      <c r="E9104" s="24" t="s">
        <v>742</v>
      </c>
      <c r="F9104" s="24" t="s">
        <v>18586</v>
      </c>
      <c r="G9104" s="24" t="s">
        <v>1117</v>
      </c>
      <c r="H9104" s="24" t="s">
        <v>941</v>
      </c>
      <c r="I9104" s="23" t="s">
        <v>18587</v>
      </c>
      <c r="J9104" s="23" t="s">
        <v>723</v>
      </c>
    </row>
    <row r="9105" spans="1:10" x14ac:dyDescent="0.25">
      <c r="A9105" s="3">
        <f t="shared" si="142"/>
        <v>11708549</v>
      </c>
      <c r="B9105" s="24">
        <v>11708549</v>
      </c>
      <c r="C9105" s="23" t="s">
        <v>937</v>
      </c>
      <c r="D9105" s="24" t="s">
        <v>1</v>
      </c>
      <c r="E9105" s="24" t="s">
        <v>742</v>
      </c>
      <c r="F9105" s="24" t="s">
        <v>18588</v>
      </c>
      <c r="G9105" s="24" t="s">
        <v>1117</v>
      </c>
      <c r="H9105" s="24" t="s">
        <v>941</v>
      </c>
      <c r="I9105" s="23" t="s">
        <v>18589</v>
      </c>
      <c r="J9105" s="23" t="s">
        <v>723</v>
      </c>
    </row>
    <row r="9106" spans="1:10" x14ac:dyDescent="0.25">
      <c r="A9106" s="3">
        <f t="shared" si="142"/>
        <v>11709462</v>
      </c>
      <c r="B9106" s="24">
        <v>11709462</v>
      </c>
      <c r="C9106" s="23" t="s">
        <v>937</v>
      </c>
      <c r="D9106" s="24" t="s">
        <v>1</v>
      </c>
      <c r="E9106" s="24" t="s">
        <v>742</v>
      </c>
      <c r="F9106" s="24" t="s">
        <v>18590</v>
      </c>
      <c r="G9106" s="24" t="s">
        <v>1117</v>
      </c>
      <c r="H9106" s="24" t="s">
        <v>941</v>
      </c>
      <c r="I9106" s="23" t="s">
        <v>18591</v>
      </c>
      <c r="J9106" s="23" t="s">
        <v>723</v>
      </c>
    </row>
    <row r="9107" spans="1:10" x14ac:dyDescent="0.25">
      <c r="A9107" s="3">
        <f t="shared" si="142"/>
        <v>11715219</v>
      </c>
      <c r="B9107" s="24">
        <v>11715219</v>
      </c>
      <c r="C9107" s="23" t="s">
        <v>937</v>
      </c>
      <c r="D9107" s="24" t="s">
        <v>1</v>
      </c>
      <c r="E9107" s="24" t="s">
        <v>742</v>
      </c>
      <c r="F9107" s="24" t="s">
        <v>18592</v>
      </c>
      <c r="G9107" s="24" t="s">
        <v>1117</v>
      </c>
      <c r="H9107" s="24" t="s">
        <v>941</v>
      </c>
      <c r="I9107" s="23" t="s">
        <v>18593</v>
      </c>
      <c r="J9107" s="23" t="s">
        <v>843</v>
      </c>
    </row>
    <row r="9108" spans="1:10" x14ac:dyDescent="0.25">
      <c r="A9108" s="3">
        <f t="shared" si="142"/>
        <v>11715293</v>
      </c>
      <c r="B9108" s="24">
        <v>11715293</v>
      </c>
      <c r="C9108" s="23" t="s">
        <v>937</v>
      </c>
      <c r="D9108" s="24" t="s">
        <v>1</v>
      </c>
      <c r="E9108" s="24" t="s">
        <v>742</v>
      </c>
      <c r="F9108" s="24" t="s">
        <v>18594</v>
      </c>
      <c r="G9108" s="24" t="s">
        <v>1117</v>
      </c>
      <c r="H9108" s="24" t="s">
        <v>941</v>
      </c>
      <c r="I9108" s="23" t="s">
        <v>18595</v>
      </c>
      <c r="J9108" s="23" t="s">
        <v>778</v>
      </c>
    </row>
    <row r="9109" spans="1:10" x14ac:dyDescent="0.25">
      <c r="A9109" s="3">
        <f t="shared" si="142"/>
        <v>11719707</v>
      </c>
      <c r="B9109" s="24">
        <v>11719707</v>
      </c>
      <c r="C9109" s="23" t="s">
        <v>937</v>
      </c>
      <c r="D9109" s="24" t="s">
        <v>1</v>
      </c>
      <c r="E9109" s="24" t="s">
        <v>742</v>
      </c>
      <c r="F9109" s="24" t="s">
        <v>18596</v>
      </c>
      <c r="G9109" s="24" t="s">
        <v>1117</v>
      </c>
      <c r="H9109" s="24" t="s">
        <v>941</v>
      </c>
      <c r="I9109" s="23" t="s">
        <v>18597</v>
      </c>
      <c r="J9109" s="23" t="s">
        <v>867</v>
      </c>
    </row>
    <row r="9110" spans="1:10" x14ac:dyDescent="0.25">
      <c r="A9110" s="3">
        <f t="shared" si="142"/>
        <v>11719838</v>
      </c>
      <c r="B9110" s="24">
        <v>11719838</v>
      </c>
      <c r="C9110" s="23" t="s">
        <v>937</v>
      </c>
      <c r="D9110" s="24" t="s">
        <v>1</v>
      </c>
      <c r="E9110" s="24" t="s">
        <v>742</v>
      </c>
      <c r="F9110" s="24" t="s">
        <v>18598</v>
      </c>
      <c r="G9110" s="24" t="s">
        <v>940</v>
      </c>
      <c r="H9110" s="24" t="s">
        <v>941</v>
      </c>
      <c r="I9110" s="23" t="s">
        <v>18599</v>
      </c>
      <c r="J9110" s="23" t="s">
        <v>881</v>
      </c>
    </row>
    <row r="9111" spans="1:10" x14ac:dyDescent="0.25">
      <c r="A9111" s="3">
        <f t="shared" si="142"/>
        <v>11721270</v>
      </c>
      <c r="B9111" s="24">
        <v>11721270</v>
      </c>
      <c r="C9111" s="23" t="s">
        <v>937</v>
      </c>
      <c r="D9111" s="24" t="s">
        <v>1</v>
      </c>
      <c r="E9111" s="24" t="s">
        <v>742</v>
      </c>
      <c r="F9111" s="24" t="s">
        <v>18600</v>
      </c>
      <c r="G9111" s="24" t="s">
        <v>940</v>
      </c>
      <c r="H9111" s="24" t="s">
        <v>941</v>
      </c>
      <c r="I9111" s="23" t="s">
        <v>18601</v>
      </c>
      <c r="J9111" s="23" t="s">
        <v>844</v>
      </c>
    </row>
    <row r="9112" spans="1:10" x14ac:dyDescent="0.25">
      <c r="A9112" s="3">
        <f t="shared" si="142"/>
        <v>11722682</v>
      </c>
      <c r="B9112" s="24">
        <v>11722682</v>
      </c>
      <c r="C9112" s="23" t="s">
        <v>937</v>
      </c>
      <c r="D9112" s="24" t="s">
        <v>1</v>
      </c>
      <c r="E9112" s="24" t="s">
        <v>742</v>
      </c>
      <c r="F9112" s="24" t="s">
        <v>18602</v>
      </c>
      <c r="G9112" s="24" t="s">
        <v>1117</v>
      </c>
      <c r="H9112" s="24" t="s">
        <v>941</v>
      </c>
      <c r="I9112" s="23" t="s">
        <v>18603</v>
      </c>
      <c r="J9112" s="23" t="s">
        <v>810</v>
      </c>
    </row>
    <row r="9113" spans="1:10" x14ac:dyDescent="0.25">
      <c r="A9113" s="3">
        <f t="shared" si="142"/>
        <v>11724558</v>
      </c>
      <c r="B9113" s="24">
        <v>11724558</v>
      </c>
      <c r="C9113" s="23" t="s">
        <v>937</v>
      </c>
      <c r="D9113" s="24" t="s">
        <v>1</v>
      </c>
      <c r="E9113" s="24" t="s">
        <v>742</v>
      </c>
      <c r="F9113" s="24" t="s">
        <v>18604</v>
      </c>
      <c r="G9113" s="24" t="s">
        <v>1117</v>
      </c>
      <c r="H9113" s="24" t="s">
        <v>941</v>
      </c>
      <c r="I9113" s="23" t="s">
        <v>18605</v>
      </c>
      <c r="J9113" s="23" t="s">
        <v>551</v>
      </c>
    </row>
    <row r="9114" spans="1:10" x14ac:dyDescent="0.25">
      <c r="A9114" s="3">
        <f t="shared" si="142"/>
        <v>11726091</v>
      </c>
      <c r="B9114" s="24">
        <v>11726091</v>
      </c>
      <c r="C9114" s="23" t="s">
        <v>937</v>
      </c>
      <c r="D9114" s="24" t="s">
        <v>1</v>
      </c>
      <c r="E9114" s="24" t="s">
        <v>742</v>
      </c>
      <c r="F9114" s="24" t="s">
        <v>18606</v>
      </c>
      <c r="G9114" s="24" t="s">
        <v>1117</v>
      </c>
      <c r="H9114" s="24" t="s">
        <v>941</v>
      </c>
      <c r="I9114" s="23" t="s">
        <v>18607</v>
      </c>
      <c r="J9114" s="23" t="s">
        <v>836</v>
      </c>
    </row>
    <row r="9115" spans="1:10" x14ac:dyDescent="0.25">
      <c r="A9115" s="3">
        <f t="shared" si="142"/>
        <v>11726113</v>
      </c>
      <c r="B9115" s="24">
        <v>11726113</v>
      </c>
      <c r="C9115" s="23" t="s">
        <v>937</v>
      </c>
      <c r="D9115" s="24" t="s">
        <v>1</v>
      </c>
      <c r="E9115" s="24" t="s">
        <v>742</v>
      </c>
      <c r="F9115" s="24" t="s">
        <v>18608</v>
      </c>
      <c r="G9115" s="24" t="s">
        <v>1117</v>
      </c>
      <c r="H9115" s="24" t="s">
        <v>941</v>
      </c>
      <c r="I9115" s="23" t="s">
        <v>18609</v>
      </c>
      <c r="J9115" s="23" t="s">
        <v>810</v>
      </c>
    </row>
    <row r="9116" spans="1:10" x14ac:dyDescent="0.25">
      <c r="A9116" s="3">
        <f t="shared" si="142"/>
        <v>11743260</v>
      </c>
      <c r="B9116" s="24">
        <v>11743260</v>
      </c>
      <c r="C9116" s="23" t="s">
        <v>937</v>
      </c>
      <c r="D9116" s="24" t="s">
        <v>1</v>
      </c>
      <c r="E9116" s="24" t="s">
        <v>742</v>
      </c>
      <c r="F9116" s="24" t="s">
        <v>18610</v>
      </c>
      <c r="G9116" s="24" t="s">
        <v>1117</v>
      </c>
      <c r="H9116" s="24" t="s">
        <v>941</v>
      </c>
      <c r="I9116" s="23" t="s">
        <v>18611</v>
      </c>
      <c r="J9116" s="23" t="s">
        <v>723</v>
      </c>
    </row>
    <row r="9117" spans="1:10" x14ac:dyDescent="0.25">
      <c r="A9117" s="3">
        <f t="shared" si="142"/>
        <v>11747582</v>
      </c>
      <c r="B9117" s="24">
        <v>11747582</v>
      </c>
      <c r="C9117" s="23" t="s">
        <v>937</v>
      </c>
      <c r="D9117" s="24" t="s">
        <v>1</v>
      </c>
      <c r="E9117" s="24" t="s">
        <v>742</v>
      </c>
      <c r="F9117" s="24" t="s">
        <v>18612</v>
      </c>
      <c r="G9117" s="24" t="s">
        <v>1117</v>
      </c>
      <c r="H9117" s="24" t="s">
        <v>941</v>
      </c>
      <c r="I9117" s="23" t="s">
        <v>18613</v>
      </c>
      <c r="J9117" s="23" t="s">
        <v>778</v>
      </c>
    </row>
    <row r="9118" spans="1:10" x14ac:dyDescent="0.25">
      <c r="A9118" s="3">
        <f t="shared" si="142"/>
        <v>11748982</v>
      </c>
      <c r="B9118" s="24">
        <v>11748982</v>
      </c>
      <c r="C9118" s="23" t="s">
        <v>937</v>
      </c>
      <c r="D9118" s="24" t="s">
        <v>1</v>
      </c>
      <c r="E9118" s="24" t="s">
        <v>742</v>
      </c>
      <c r="F9118" s="24" t="s">
        <v>18614</v>
      </c>
      <c r="G9118" s="24" t="s">
        <v>1117</v>
      </c>
      <c r="H9118" s="24" t="s">
        <v>941</v>
      </c>
      <c r="I9118" s="23" t="s">
        <v>18615</v>
      </c>
      <c r="J9118" s="23" t="s">
        <v>778</v>
      </c>
    </row>
    <row r="9119" spans="1:10" x14ac:dyDescent="0.25">
      <c r="A9119" s="3">
        <f t="shared" si="142"/>
        <v>11749065</v>
      </c>
      <c r="B9119" s="24">
        <v>11749065</v>
      </c>
      <c r="C9119" s="23" t="s">
        <v>937</v>
      </c>
      <c r="D9119" s="24" t="s">
        <v>1</v>
      </c>
      <c r="E9119" s="24" t="s">
        <v>742</v>
      </c>
      <c r="F9119" s="24" t="s">
        <v>18616</v>
      </c>
      <c r="G9119" s="24" t="s">
        <v>1117</v>
      </c>
      <c r="H9119" s="24" t="s">
        <v>941</v>
      </c>
      <c r="I9119" s="23" t="s">
        <v>18617</v>
      </c>
      <c r="J9119" s="23" t="s">
        <v>723</v>
      </c>
    </row>
    <row r="9120" spans="1:10" x14ac:dyDescent="0.25">
      <c r="A9120" s="3">
        <f t="shared" si="142"/>
        <v>11749196</v>
      </c>
      <c r="B9120" s="24">
        <v>11749196</v>
      </c>
      <c r="C9120" s="23" t="s">
        <v>937</v>
      </c>
      <c r="D9120" s="24" t="s">
        <v>1</v>
      </c>
      <c r="E9120" s="24" t="s">
        <v>742</v>
      </c>
      <c r="F9120" s="24" t="s">
        <v>18618</v>
      </c>
      <c r="G9120" s="24" t="s">
        <v>1117</v>
      </c>
      <c r="H9120" s="24" t="s">
        <v>941</v>
      </c>
      <c r="I9120" s="23" t="s">
        <v>18619</v>
      </c>
      <c r="J9120" s="23" t="s">
        <v>867</v>
      </c>
    </row>
    <row r="9121" spans="1:10" x14ac:dyDescent="0.25">
      <c r="A9121" s="3">
        <f t="shared" si="142"/>
        <v>11757948</v>
      </c>
      <c r="B9121" s="24">
        <v>11757948</v>
      </c>
      <c r="C9121" s="23" t="s">
        <v>937</v>
      </c>
      <c r="D9121" s="24" t="s">
        <v>1</v>
      </c>
      <c r="E9121" s="24" t="s">
        <v>742</v>
      </c>
      <c r="F9121" s="24" t="s">
        <v>18620</v>
      </c>
      <c r="G9121" s="24" t="s">
        <v>1117</v>
      </c>
      <c r="H9121" s="24" t="s">
        <v>941</v>
      </c>
      <c r="I9121" s="23" t="s">
        <v>18621</v>
      </c>
      <c r="J9121" s="23" t="s">
        <v>867</v>
      </c>
    </row>
    <row r="9122" spans="1:10" x14ac:dyDescent="0.25">
      <c r="A9122" s="3">
        <f t="shared" si="142"/>
        <v>11762798</v>
      </c>
      <c r="B9122" s="24">
        <v>11762798</v>
      </c>
      <c r="C9122" s="23" t="s">
        <v>937</v>
      </c>
      <c r="D9122" s="24" t="s">
        <v>1</v>
      </c>
      <c r="E9122" s="24" t="s">
        <v>742</v>
      </c>
      <c r="F9122" s="24" t="s">
        <v>18622</v>
      </c>
      <c r="G9122" s="24" t="s">
        <v>1117</v>
      </c>
      <c r="H9122" s="24" t="s">
        <v>941</v>
      </c>
      <c r="I9122" s="23" t="s">
        <v>18623</v>
      </c>
      <c r="J9122" s="23" t="s">
        <v>723</v>
      </c>
    </row>
    <row r="9123" spans="1:10" x14ac:dyDescent="0.25">
      <c r="A9123" s="3">
        <f t="shared" si="142"/>
        <v>11766144</v>
      </c>
      <c r="B9123" s="24">
        <v>11766144</v>
      </c>
      <c r="C9123" s="23" t="s">
        <v>937</v>
      </c>
      <c r="D9123" s="24" t="s">
        <v>1</v>
      </c>
      <c r="E9123" s="24" t="s">
        <v>742</v>
      </c>
      <c r="F9123" s="24" t="s">
        <v>18624</v>
      </c>
      <c r="G9123" s="24" t="s">
        <v>940</v>
      </c>
      <c r="H9123" s="24" t="s">
        <v>941</v>
      </c>
      <c r="I9123" s="23" t="s">
        <v>18625</v>
      </c>
      <c r="J9123" s="23" t="s">
        <v>897</v>
      </c>
    </row>
    <row r="9124" spans="1:10" x14ac:dyDescent="0.25">
      <c r="A9124" s="3">
        <f t="shared" si="142"/>
        <v>11768220</v>
      </c>
      <c r="B9124" s="24">
        <v>11768220</v>
      </c>
      <c r="C9124" s="23" t="s">
        <v>937</v>
      </c>
      <c r="D9124" s="24" t="s">
        <v>1</v>
      </c>
      <c r="E9124" s="24" t="s">
        <v>742</v>
      </c>
      <c r="F9124" s="24" t="s">
        <v>18626</v>
      </c>
      <c r="G9124" s="24" t="s">
        <v>940</v>
      </c>
      <c r="H9124" s="24" t="s">
        <v>941</v>
      </c>
      <c r="I9124" s="23" t="s">
        <v>18627</v>
      </c>
      <c r="J9124" s="23" t="s">
        <v>844</v>
      </c>
    </row>
    <row r="9125" spans="1:10" x14ac:dyDescent="0.25">
      <c r="A9125" s="3">
        <f t="shared" si="142"/>
        <v>11771993</v>
      </c>
      <c r="B9125" s="24">
        <v>11771993</v>
      </c>
      <c r="C9125" s="23" t="s">
        <v>937</v>
      </c>
      <c r="D9125" s="24" t="s">
        <v>1</v>
      </c>
      <c r="E9125" s="24" t="s">
        <v>742</v>
      </c>
      <c r="F9125" s="24" t="s">
        <v>18628</v>
      </c>
      <c r="G9125" s="24" t="s">
        <v>1117</v>
      </c>
      <c r="H9125" s="24" t="s">
        <v>941</v>
      </c>
      <c r="I9125" s="23" t="s">
        <v>18629</v>
      </c>
      <c r="J9125" s="23" t="s">
        <v>723</v>
      </c>
    </row>
    <row r="9126" spans="1:10" x14ac:dyDescent="0.25">
      <c r="A9126" s="3">
        <f t="shared" si="142"/>
        <v>11773603</v>
      </c>
      <c r="B9126" s="24">
        <v>11773603</v>
      </c>
      <c r="C9126" s="23" t="s">
        <v>937</v>
      </c>
      <c r="D9126" s="24" t="s">
        <v>1</v>
      </c>
      <c r="E9126" s="24" t="s">
        <v>742</v>
      </c>
      <c r="F9126" s="24" t="s">
        <v>18630</v>
      </c>
      <c r="G9126" s="24" t="s">
        <v>940</v>
      </c>
      <c r="H9126" s="24" t="s">
        <v>941</v>
      </c>
      <c r="I9126" s="23" t="s">
        <v>18631</v>
      </c>
      <c r="J9126" s="23" t="s">
        <v>844</v>
      </c>
    </row>
    <row r="9127" spans="1:10" x14ac:dyDescent="0.25">
      <c r="A9127" s="3">
        <f t="shared" si="142"/>
        <v>11779436</v>
      </c>
      <c r="B9127" s="24">
        <v>11779436</v>
      </c>
      <c r="C9127" s="23" t="s">
        <v>937</v>
      </c>
      <c r="D9127" s="24" t="s">
        <v>1</v>
      </c>
      <c r="E9127" s="24" t="s">
        <v>742</v>
      </c>
      <c r="F9127" s="24" t="s">
        <v>18632</v>
      </c>
      <c r="G9127" s="24" t="s">
        <v>940</v>
      </c>
      <c r="H9127" s="24" t="s">
        <v>941</v>
      </c>
      <c r="I9127" s="23" t="s">
        <v>18633</v>
      </c>
      <c r="J9127" s="23" t="s">
        <v>740</v>
      </c>
    </row>
    <row r="9128" spans="1:10" x14ac:dyDescent="0.25">
      <c r="A9128" s="3">
        <f t="shared" si="142"/>
        <v>11785176</v>
      </c>
      <c r="B9128" s="24">
        <v>11785176</v>
      </c>
      <c r="C9128" s="23" t="s">
        <v>937</v>
      </c>
      <c r="D9128" s="24" t="s">
        <v>1</v>
      </c>
      <c r="E9128" s="24" t="s">
        <v>742</v>
      </c>
      <c r="F9128" s="24" t="s">
        <v>18634</v>
      </c>
      <c r="G9128" s="24" t="s">
        <v>940</v>
      </c>
      <c r="H9128" s="24" t="s">
        <v>941</v>
      </c>
      <c r="I9128" s="23" t="s">
        <v>18635</v>
      </c>
      <c r="J9128" s="23" t="s">
        <v>804</v>
      </c>
    </row>
    <row r="9129" spans="1:10" x14ac:dyDescent="0.25">
      <c r="A9129" s="3">
        <f t="shared" si="142"/>
        <v>11798016</v>
      </c>
      <c r="B9129" s="24">
        <v>11798016</v>
      </c>
      <c r="C9129" s="23" t="s">
        <v>937</v>
      </c>
      <c r="D9129" s="24" t="s">
        <v>1</v>
      </c>
      <c r="E9129" s="24" t="s">
        <v>742</v>
      </c>
      <c r="F9129" s="24" t="s">
        <v>18636</v>
      </c>
      <c r="G9129" s="24" t="s">
        <v>940</v>
      </c>
      <c r="H9129" s="24" t="s">
        <v>941</v>
      </c>
      <c r="I9129" s="23" t="s">
        <v>18637</v>
      </c>
      <c r="J9129" s="23" t="s">
        <v>856</v>
      </c>
    </row>
    <row r="9130" spans="1:10" x14ac:dyDescent="0.25">
      <c r="A9130" s="3">
        <f t="shared" si="142"/>
        <v>11801956</v>
      </c>
      <c r="B9130" s="24">
        <v>11801956</v>
      </c>
      <c r="C9130" s="23" t="s">
        <v>937</v>
      </c>
      <c r="D9130" s="24" t="s">
        <v>1</v>
      </c>
      <c r="E9130" s="24" t="s">
        <v>742</v>
      </c>
      <c r="F9130" s="24" t="s">
        <v>18638</v>
      </c>
      <c r="G9130" s="24" t="s">
        <v>940</v>
      </c>
      <c r="H9130" s="24" t="s">
        <v>941</v>
      </c>
      <c r="I9130" s="23" t="s">
        <v>18639</v>
      </c>
      <c r="J9130" s="23" t="s">
        <v>767</v>
      </c>
    </row>
    <row r="9131" spans="1:10" x14ac:dyDescent="0.25">
      <c r="A9131" s="3">
        <f t="shared" si="142"/>
        <v>11802412</v>
      </c>
      <c r="B9131" s="24">
        <v>11802412</v>
      </c>
      <c r="C9131" s="23" t="s">
        <v>937</v>
      </c>
      <c r="D9131" s="24" t="s">
        <v>1</v>
      </c>
      <c r="E9131" s="24" t="s">
        <v>742</v>
      </c>
      <c r="F9131" s="24" t="s">
        <v>18640</v>
      </c>
      <c r="G9131" s="24" t="s">
        <v>940</v>
      </c>
      <c r="H9131" s="24" t="s">
        <v>941</v>
      </c>
      <c r="I9131" s="23" t="s">
        <v>18641</v>
      </c>
      <c r="J9131" s="23" t="s">
        <v>856</v>
      </c>
    </row>
    <row r="9132" spans="1:10" x14ac:dyDescent="0.25">
      <c r="A9132" s="3">
        <f t="shared" si="142"/>
        <v>12000544</v>
      </c>
      <c r="B9132" s="24">
        <v>12000544</v>
      </c>
      <c r="C9132" s="23" t="s">
        <v>937</v>
      </c>
      <c r="D9132" s="24" t="s">
        <v>1</v>
      </c>
      <c r="E9132" s="24" t="s">
        <v>742</v>
      </c>
      <c r="F9132" s="24" t="s">
        <v>18642</v>
      </c>
      <c r="G9132" s="24" t="s">
        <v>940</v>
      </c>
      <c r="H9132" s="24" t="s">
        <v>941</v>
      </c>
      <c r="I9132" s="23" t="s">
        <v>18643</v>
      </c>
      <c r="J9132" s="23" t="s">
        <v>740</v>
      </c>
    </row>
    <row r="9133" spans="1:10" x14ac:dyDescent="0.25">
      <c r="A9133" s="3">
        <f t="shared" si="142"/>
        <v>12101713</v>
      </c>
      <c r="B9133" s="24">
        <v>12101713</v>
      </c>
      <c r="C9133" s="23" t="s">
        <v>937</v>
      </c>
      <c r="D9133" s="24" t="s">
        <v>1</v>
      </c>
      <c r="E9133" s="24" t="s">
        <v>742</v>
      </c>
      <c r="F9133" s="24" t="s">
        <v>18644</v>
      </c>
      <c r="G9133" s="24" t="s">
        <v>1117</v>
      </c>
      <c r="H9133" s="24" t="s">
        <v>941</v>
      </c>
      <c r="I9133" s="23" t="s">
        <v>18645</v>
      </c>
      <c r="J9133" s="23" t="s">
        <v>867</v>
      </c>
    </row>
    <row r="9134" spans="1:10" x14ac:dyDescent="0.25">
      <c r="A9134" s="3">
        <f t="shared" si="142"/>
        <v>12112611</v>
      </c>
      <c r="B9134" s="24">
        <v>12112611</v>
      </c>
      <c r="C9134" s="23" t="s">
        <v>937</v>
      </c>
      <c r="D9134" s="24" t="s">
        <v>1</v>
      </c>
      <c r="E9134" s="24" t="s">
        <v>742</v>
      </c>
      <c r="F9134" s="24" t="s">
        <v>18646</v>
      </c>
      <c r="G9134" s="24" t="s">
        <v>1117</v>
      </c>
      <c r="H9134" s="24" t="s">
        <v>941</v>
      </c>
      <c r="I9134" s="23" t="s">
        <v>18647</v>
      </c>
      <c r="J9134" s="23" t="s">
        <v>867</v>
      </c>
    </row>
    <row r="9135" spans="1:10" x14ac:dyDescent="0.25">
      <c r="A9135" s="3">
        <f t="shared" si="142"/>
        <v>12127401</v>
      </c>
      <c r="B9135" s="24">
        <v>12127401</v>
      </c>
      <c r="C9135" s="23" t="s">
        <v>937</v>
      </c>
      <c r="D9135" s="24" t="s">
        <v>1</v>
      </c>
      <c r="E9135" s="24" t="s">
        <v>742</v>
      </c>
      <c r="F9135" s="24" t="s">
        <v>18648</v>
      </c>
      <c r="G9135" s="24" t="s">
        <v>1117</v>
      </c>
      <c r="H9135" s="24" t="s">
        <v>941</v>
      </c>
      <c r="I9135" s="23" t="s">
        <v>18649</v>
      </c>
      <c r="J9135" s="23" t="s">
        <v>867</v>
      </c>
    </row>
    <row r="9136" spans="1:10" x14ac:dyDescent="0.25">
      <c r="A9136" s="3">
        <f t="shared" si="142"/>
        <v>12173476</v>
      </c>
      <c r="B9136" s="24">
        <v>12173476</v>
      </c>
      <c r="C9136" s="23" t="s">
        <v>937</v>
      </c>
      <c r="D9136" s="24" t="s">
        <v>1</v>
      </c>
      <c r="E9136" s="24" t="s">
        <v>742</v>
      </c>
      <c r="F9136" s="24" t="s">
        <v>18650</v>
      </c>
      <c r="G9136" s="24" t="s">
        <v>1117</v>
      </c>
      <c r="H9136" s="24" t="s">
        <v>941</v>
      </c>
      <c r="I9136" s="23" t="s">
        <v>18651</v>
      </c>
      <c r="J9136" s="23" t="s">
        <v>867</v>
      </c>
    </row>
    <row r="9137" spans="1:10" x14ac:dyDescent="0.25">
      <c r="A9137" s="3">
        <f t="shared" si="142"/>
        <v>12183568</v>
      </c>
      <c r="B9137" s="24">
        <v>12183568</v>
      </c>
      <c r="C9137" s="23" t="s">
        <v>937</v>
      </c>
      <c r="D9137" s="24" t="s">
        <v>1</v>
      </c>
      <c r="E9137" s="24" t="s">
        <v>742</v>
      </c>
      <c r="F9137" s="24" t="s">
        <v>18652</v>
      </c>
      <c r="G9137" s="24" t="s">
        <v>1117</v>
      </c>
      <c r="H9137" s="24" t="s">
        <v>941</v>
      </c>
      <c r="I9137" s="23" t="s">
        <v>18653</v>
      </c>
      <c r="J9137" s="23" t="s">
        <v>867</v>
      </c>
    </row>
    <row r="9138" spans="1:10" x14ac:dyDescent="0.25">
      <c r="A9138" s="3">
        <f t="shared" si="142"/>
        <v>12191271</v>
      </c>
      <c r="B9138" s="24">
        <v>12191271</v>
      </c>
      <c r="C9138" s="23" t="s">
        <v>937</v>
      </c>
      <c r="D9138" s="24" t="s">
        <v>1</v>
      </c>
      <c r="E9138" s="24" t="s">
        <v>742</v>
      </c>
      <c r="F9138" s="24" t="s">
        <v>70</v>
      </c>
      <c r="G9138" s="24" t="s">
        <v>1117</v>
      </c>
      <c r="H9138" s="24" t="s">
        <v>941</v>
      </c>
      <c r="I9138" s="23" t="s">
        <v>18654</v>
      </c>
      <c r="J9138" s="23" t="s">
        <v>723</v>
      </c>
    </row>
    <row r="9139" spans="1:10" x14ac:dyDescent="0.25">
      <c r="A9139" s="3">
        <f t="shared" si="142"/>
        <v>12216982</v>
      </c>
      <c r="B9139" s="24">
        <v>12216982</v>
      </c>
      <c r="C9139" s="23" t="s">
        <v>937</v>
      </c>
      <c r="D9139" s="24" t="s">
        <v>1</v>
      </c>
      <c r="E9139" s="24" t="s">
        <v>742</v>
      </c>
      <c r="F9139" s="24" t="s">
        <v>18655</v>
      </c>
      <c r="G9139" s="24" t="s">
        <v>1117</v>
      </c>
      <c r="H9139" s="24" t="s">
        <v>941</v>
      </c>
      <c r="I9139" s="23" t="s">
        <v>18656</v>
      </c>
      <c r="J9139" s="23" t="s">
        <v>867</v>
      </c>
    </row>
    <row r="9140" spans="1:10" x14ac:dyDescent="0.25">
      <c r="A9140" s="3">
        <f t="shared" si="142"/>
        <v>12241630</v>
      </c>
      <c r="B9140" s="24">
        <v>12241630</v>
      </c>
      <c r="C9140" s="23" t="s">
        <v>937</v>
      </c>
      <c r="D9140" s="24" t="s">
        <v>1</v>
      </c>
      <c r="E9140" s="24" t="s">
        <v>742</v>
      </c>
      <c r="F9140" s="24" t="s">
        <v>18657</v>
      </c>
      <c r="G9140" s="24" t="s">
        <v>1117</v>
      </c>
      <c r="H9140" s="24" t="s">
        <v>941</v>
      </c>
      <c r="I9140" s="23" t="s">
        <v>18658</v>
      </c>
      <c r="J9140" s="23" t="s">
        <v>867</v>
      </c>
    </row>
    <row r="9141" spans="1:10" x14ac:dyDescent="0.25">
      <c r="A9141" s="3">
        <f t="shared" si="142"/>
        <v>12245913</v>
      </c>
      <c r="B9141" s="24">
        <v>12245913</v>
      </c>
      <c r="C9141" s="23" t="s">
        <v>937</v>
      </c>
      <c r="D9141" s="24" t="s">
        <v>1</v>
      </c>
      <c r="E9141" s="24" t="s">
        <v>742</v>
      </c>
      <c r="F9141" s="24" t="s">
        <v>18659</v>
      </c>
      <c r="G9141" s="24" t="s">
        <v>1117</v>
      </c>
      <c r="H9141" s="24" t="s">
        <v>941</v>
      </c>
      <c r="I9141" s="23" t="s">
        <v>18660</v>
      </c>
      <c r="J9141" s="23" t="s">
        <v>843</v>
      </c>
    </row>
    <row r="9142" spans="1:10" x14ac:dyDescent="0.25">
      <c r="A9142" s="3">
        <f t="shared" si="142"/>
        <v>12254646</v>
      </c>
      <c r="B9142" s="24">
        <v>12254646</v>
      </c>
      <c r="C9142" s="23" t="s">
        <v>937</v>
      </c>
      <c r="D9142" s="24" t="s">
        <v>1</v>
      </c>
      <c r="E9142" s="24" t="s">
        <v>742</v>
      </c>
      <c r="F9142" s="24" t="s">
        <v>18661</v>
      </c>
      <c r="G9142" s="24" t="s">
        <v>1117</v>
      </c>
      <c r="H9142" s="24" t="s">
        <v>941</v>
      </c>
      <c r="I9142" s="23" t="s">
        <v>18662</v>
      </c>
      <c r="J9142" s="23" t="s">
        <v>723</v>
      </c>
    </row>
    <row r="9143" spans="1:10" x14ac:dyDescent="0.25">
      <c r="A9143" s="3">
        <f t="shared" si="142"/>
        <v>12261289</v>
      </c>
      <c r="B9143" s="24">
        <v>12261289</v>
      </c>
      <c r="C9143" s="23" t="s">
        <v>937</v>
      </c>
      <c r="D9143" s="24" t="s">
        <v>1</v>
      </c>
      <c r="E9143" s="24" t="s">
        <v>742</v>
      </c>
      <c r="F9143" s="24" t="s">
        <v>18663</v>
      </c>
      <c r="G9143" s="24" t="s">
        <v>1117</v>
      </c>
      <c r="H9143" s="24" t="s">
        <v>941</v>
      </c>
      <c r="I9143" s="23" t="s">
        <v>18664</v>
      </c>
      <c r="J9143" s="23" t="s">
        <v>723</v>
      </c>
    </row>
    <row r="9144" spans="1:10" x14ac:dyDescent="0.25">
      <c r="A9144" s="3">
        <f t="shared" si="142"/>
        <v>12268401</v>
      </c>
      <c r="B9144" s="24">
        <v>12268401</v>
      </c>
      <c r="C9144" s="23" t="s">
        <v>937</v>
      </c>
      <c r="D9144" s="24" t="s">
        <v>1</v>
      </c>
      <c r="E9144" s="24" t="s">
        <v>742</v>
      </c>
      <c r="F9144" s="24" t="s">
        <v>18665</v>
      </c>
      <c r="G9144" s="24" t="s">
        <v>1117</v>
      </c>
      <c r="H9144" s="24" t="s">
        <v>941</v>
      </c>
      <c r="I9144" s="23" t="s">
        <v>18666</v>
      </c>
      <c r="J9144" s="23" t="s">
        <v>723</v>
      </c>
    </row>
    <row r="9145" spans="1:10" x14ac:dyDescent="0.25">
      <c r="A9145" s="3">
        <f t="shared" si="142"/>
        <v>12283010</v>
      </c>
      <c r="B9145" s="24">
        <v>12283010</v>
      </c>
      <c r="C9145" s="23" t="s">
        <v>937</v>
      </c>
      <c r="D9145" s="24" t="s">
        <v>1</v>
      </c>
      <c r="E9145" s="24" t="s">
        <v>742</v>
      </c>
      <c r="F9145" s="24" t="s">
        <v>18667</v>
      </c>
      <c r="G9145" s="24" t="s">
        <v>1117</v>
      </c>
      <c r="H9145" s="24" t="s">
        <v>941</v>
      </c>
      <c r="I9145" s="23" t="s">
        <v>18668</v>
      </c>
      <c r="J9145" s="23" t="s">
        <v>836</v>
      </c>
    </row>
    <row r="9146" spans="1:10" x14ac:dyDescent="0.25">
      <c r="A9146" s="3">
        <f t="shared" si="142"/>
        <v>12391833</v>
      </c>
      <c r="B9146" s="24">
        <v>12391833</v>
      </c>
      <c r="C9146" s="23" t="s">
        <v>937</v>
      </c>
      <c r="D9146" s="24" t="s">
        <v>1</v>
      </c>
      <c r="E9146" s="24" t="s">
        <v>742</v>
      </c>
      <c r="F9146" s="24" t="s">
        <v>18669</v>
      </c>
      <c r="G9146" s="24" t="s">
        <v>1117</v>
      </c>
      <c r="H9146" s="24" t="s">
        <v>941</v>
      </c>
      <c r="I9146" s="23" t="s">
        <v>18670</v>
      </c>
      <c r="J9146" s="23" t="s">
        <v>836</v>
      </c>
    </row>
    <row r="9147" spans="1:10" x14ac:dyDescent="0.25">
      <c r="A9147" s="3">
        <f t="shared" si="142"/>
        <v>12528720</v>
      </c>
      <c r="B9147" s="24">
        <v>12528720</v>
      </c>
      <c r="C9147" s="23" t="s">
        <v>937</v>
      </c>
      <c r="D9147" s="24" t="s">
        <v>1</v>
      </c>
      <c r="E9147" s="24" t="s">
        <v>742</v>
      </c>
      <c r="F9147" s="24" t="s">
        <v>18671</v>
      </c>
      <c r="G9147" s="24" t="s">
        <v>940</v>
      </c>
      <c r="H9147" s="24" t="s">
        <v>941</v>
      </c>
      <c r="I9147" s="23" t="s">
        <v>18672</v>
      </c>
      <c r="J9147" s="23" t="s">
        <v>767</v>
      </c>
    </row>
    <row r="9148" spans="1:10" x14ac:dyDescent="0.25">
      <c r="A9148" s="3">
        <f t="shared" si="142"/>
        <v>12552982</v>
      </c>
      <c r="B9148" s="24">
        <v>12552982</v>
      </c>
      <c r="C9148" s="23" t="s">
        <v>937</v>
      </c>
      <c r="D9148" s="24" t="s">
        <v>1</v>
      </c>
      <c r="E9148" s="24" t="s">
        <v>742</v>
      </c>
      <c r="F9148" s="24" t="s">
        <v>18673</v>
      </c>
      <c r="G9148" s="24" t="s">
        <v>940</v>
      </c>
      <c r="H9148" s="24" t="s">
        <v>941</v>
      </c>
      <c r="I9148" s="23" t="s">
        <v>18674</v>
      </c>
      <c r="J9148" s="23" t="s">
        <v>857</v>
      </c>
    </row>
    <row r="9149" spans="1:10" x14ac:dyDescent="0.25">
      <c r="A9149" s="3">
        <f t="shared" si="142"/>
        <v>12569490</v>
      </c>
      <c r="B9149" s="24">
        <v>12569490</v>
      </c>
      <c r="C9149" s="23" t="s">
        <v>937</v>
      </c>
      <c r="D9149" s="24" t="s">
        <v>1</v>
      </c>
      <c r="E9149" s="24" t="s">
        <v>742</v>
      </c>
      <c r="F9149" s="24" t="s">
        <v>18675</v>
      </c>
      <c r="G9149" s="24" t="s">
        <v>1117</v>
      </c>
      <c r="H9149" s="24" t="s">
        <v>941</v>
      </c>
      <c r="I9149" s="23" t="s">
        <v>1093</v>
      </c>
      <c r="J9149" s="23" t="s">
        <v>867</v>
      </c>
    </row>
    <row r="9150" spans="1:10" x14ac:dyDescent="0.25">
      <c r="A9150" s="3">
        <f t="shared" si="142"/>
        <v>11718415</v>
      </c>
      <c r="B9150" s="24">
        <v>11718415</v>
      </c>
      <c r="C9150" s="23" t="s">
        <v>937</v>
      </c>
      <c r="D9150" s="24" t="s">
        <v>1</v>
      </c>
      <c r="E9150" s="24" t="s">
        <v>742</v>
      </c>
      <c r="F9150" s="24" t="s">
        <v>18676</v>
      </c>
      <c r="G9150" s="24" t="s">
        <v>940</v>
      </c>
      <c r="H9150" s="24" t="s">
        <v>941</v>
      </c>
      <c r="I9150" s="23" t="s">
        <v>18677</v>
      </c>
      <c r="J9150" s="23" t="s">
        <v>784</v>
      </c>
    </row>
    <row r="9151" spans="1:10" x14ac:dyDescent="0.25">
      <c r="A9151" s="3">
        <f t="shared" si="142"/>
        <v>10054760</v>
      </c>
      <c r="B9151" s="24">
        <v>10054760</v>
      </c>
      <c r="C9151" s="23" t="s">
        <v>937</v>
      </c>
      <c r="D9151" s="24" t="s">
        <v>1</v>
      </c>
      <c r="E9151" s="24" t="s">
        <v>742</v>
      </c>
      <c r="F9151" s="24" t="s">
        <v>18678</v>
      </c>
      <c r="G9151" s="24" t="s">
        <v>1117</v>
      </c>
      <c r="H9151" s="24" t="s">
        <v>941</v>
      </c>
      <c r="I9151" s="23" t="s">
        <v>18679</v>
      </c>
      <c r="J9151" s="23" t="s">
        <v>741</v>
      </c>
    </row>
    <row r="9152" spans="1:10" x14ac:dyDescent="0.25">
      <c r="A9152" s="3">
        <f t="shared" si="142"/>
        <v>10055187</v>
      </c>
      <c r="B9152" s="24">
        <v>10055187</v>
      </c>
      <c r="C9152" s="23" t="s">
        <v>937</v>
      </c>
      <c r="D9152" s="24" t="s">
        <v>1</v>
      </c>
      <c r="E9152" s="24" t="s">
        <v>742</v>
      </c>
      <c r="F9152" s="24" t="s">
        <v>18680</v>
      </c>
      <c r="G9152" s="24" t="s">
        <v>1117</v>
      </c>
      <c r="H9152" s="24" t="s">
        <v>941</v>
      </c>
      <c r="I9152" s="23" t="s">
        <v>18681</v>
      </c>
      <c r="J9152" s="23" t="s">
        <v>769</v>
      </c>
    </row>
    <row r="9153" spans="1:10" x14ac:dyDescent="0.25">
      <c r="A9153" s="3">
        <f t="shared" si="142"/>
        <v>10055296</v>
      </c>
      <c r="B9153" s="24">
        <v>10055296</v>
      </c>
      <c r="C9153" s="23" t="s">
        <v>937</v>
      </c>
      <c r="D9153" s="24" t="s">
        <v>1</v>
      </c>
      <c r="E9153" s="24" t="s">
        <v>742</v>
      </c>
      <c r="F9153" s="24" t="s">
        <v>18682</v>
      </c>
      <c r="G9153" s="24" t="s">
        <v>1117</v>
      </c>
      <c r="H9153" s="24" t="s">
        <v>941</v>
      </c>
      <c r="I9153" s="23" t="s">
        <v>18683</v>
      </c>
      <c r="J9153" s="23" t="s">
        <v>769</v>
      </c>
    </row>
    <row r="9154" spans="1:10" x14ac:dyDescent="0.25">
      <c r="A9154" s="3">
        <f t="shared" si="142"/>
        <v>10055450</v>
      </c>
      <c r="B9154" s="24">
        <v>10055450</v>
      </c>
      <c r="C9154" s="23" t="s">
        <v>937</v>
      </c>
      <c r="D9154" s="24" t="s">
        <v>1</v>
      </c>
      <c r="E9154" s="24" t="s">
        <v>742</v>
      </c>
      <c r="F9154" s="24" t="s">
        <v>18684</v>
      </c>
      <c r="G9154" s="24" t="s">
        <v>1117</v>
      </c>
      <c r="H9154" s="24" t="s">
        <v>941</v>
      </c>
      <c r="I9154" s="23" t="s">
        <v>18685</v>
      </c>
      <c r="J9154" s="23" t="s">
        <v>769</v>
      </c>
    </row>
    <row r="9155" spans="1:10" x14ac:dyDescent="0.25">
      <c r="A9155" s="3">
        <f t="shared" ref="A9155:A9218" si="143">+B9155</f>
        <v>10055606</v>
      </c>
      <c r="B9155" s="24">
        <v>10055606</v>
      </c>
      <c r="C9155" s="23" t="s">
        <v>937</v>
      </c>
      <c r="D9155" s="24" t="s">
        <v>1</v>
      </c>
      <c r="E9155" s="24" t="s">
        <v>742</v>
      </c>
      <c r="F9155" s="24" t="s">
        <v>18686</v>
      </c>
      <c r="G9155" s="24" t="s">
        <v>1117</v>
      </c>
      <c r="H9155" s="24" t="s">
        <v>941</v>
      </c>
      <c r="I9155" s="23" t="s">
        <v>18687</v>
      </c>
      <c r="J9155" s="23" t="s">
        <v>769</v>
      </c>
    </row>
    <row r="9156" spans="1:10" x14ac:dyDescent="0.25">
      <c r="A9156" s="3">
        <f t="shared" si="143"/>
        <v>10057788</v>
      </c>
      <c r="B9156" s="24">
        <v>10057788</v>
      </c>
      <c r="C9156" s="23" t="s">
        <v>937</v>
      </c>
      <c r="D9156" s="24" t="s">
        <v>1</v>
      </c>
      <c r="E9156" s="24" t="s">
        <v>742</v>
      </c>
      <c r="F9156" s="24" t="s">
        <v>18688</v>
      </c>
      <c r="G9156" s="24" t="s">
        <v>1117</v>
      </c>
      <c r="H9156" s="24" t="s">
        <v>941</v>
      </c>
      <c r="I9156" s="23" t="s">
        <v>18689</v>
      </c>
      <c r="J9156" s="23" t="s">
        <v>867</v>
      </c>
    </row>
    <row r="9157" spans="1:10" x14ac:dyDescent="0.25">
      <c r="A9157" s="3">
        <f t="shared" si="143"/>
        <v>10058305</v>
      </c>
      <c r="B9157" s="24">
        <v>10058305</v>
      </c>
      <c r="C9157" s="23" t="s">
        <v>937</v>
      </c>
      <c r="D9157" s="24" t="s">
        <v>1</v>
      </c>
      <c r="E9157" s="24" t="s">
        <v>742</v>
      </c>
      <c r="F9157" s="24" t="s">
        <v>18690</v>
      </c>
      <c r="G9157" s="24" t="s">
        <v>1117</v>
      </c>
      <c r="H9157" s="24" t="s">
        <v>941</v>
      </c>
      <c r="I9157" s="23" t="s">
        <v>18691</v>
      </c>
      <c r="J9157" s="23" t="s">
        <v>741</v>
      </c>
    </row>
    <row r="9158" spans="1:10" x14ac:dyDescent="0.25">
      <c r="A9158" s="3">
        <f t="shared" si="143"/>
        <v>10058965</v>
      </c>
      <c r="B9158" s="24">
        <v>10058965</v>
      </c>
      <c r="C9158" s="23" t="s">
        <v>937</v>
      </c>
      <c r="D9158" s="24" t="s">
        <v>1</v>
      </c>
      <c r="E9158" s="24" t="s">
        <v>742</v>
      </c>
      <c r="F9158" s="24" t="s">
        <v>18692</v>
      </c>
      <c r="G9158" s="24" t="s">
        <v>1117</v>
      </c>
      <c r="H9158" s="24" t="s">
        <v>941</v>
      </c>
      <c r="I9158" s="23" t="s">
        <v>18693</v>
      </c>
      <c r="J9158" s="23" t="s">
        <v>769</v>
      </c>
    </row>
    <row r="9159" spans="1:10" x14ac:dyDescent="0.25">
      <c r="A9159" s="3">
        <f t="shared" si="143"/>
        <v>10059536</v>
      </c>
      <c r="B9159" s="24">
        <v>10059536</v>
      </c>
      <c r="C9159" s="23" t="s">
        <v>937</v>
      </c>
      <c r="D9159" s="24" t="s">
        <v>1</v>
      </c>
      <c r="E9159" s="24" t="s">
        <v>742</v>
      </c>
      <c r="F9159" s="24" t="s">
        <v>18694</v>
      </c>
      <c r="G9159" s="24" t="s">
        <v>1117</v>
      </c>
      <c r="H9159" s="24" t="s">
        <v>941</v>
      </c>
      <c r="I9159" s="23" t="s">
        <v>18695</v>
      </c>
      <c r="J9159" s="23" t="s">
        <v>741</v>
      </c>
    </row>
    <row r="9160" spans="1:10" x14ac:dyDescent="0.25">
      <c r="A9160" s="3">
        <f t="shared" si="143"/>
        <v>10059625</v>
      </c>
      <c r="B9160" s="24">
        <v>10059625</v>
      </c>
      <c r="C9160" s="23" t="s">
        <v>937</v>
      </c>
      <c r="D9160" s="24" t="s">
        <v>1</v>
      </c>
      <c r="E9160" s="24" t="s">
        <v>742</v>
      </c>
      <c r="F9160" s="24" t="s">
        <v>18696</v>
      </c>
      <c r="G9160" s="24" t="s">
        <v>1117</v>
      </c>
      <c r="H9160" s="24" t="s">
        <v>941</v>
      </c>
      <c r="I9160" s="23" t="s">
        <v>18697</v>
      </c>
      <c r="J9160" s="23" t="s">
        <v>624</v>
      </c>
    </row>
    <row r="9161" spans="1:10" x14ac:dyDescent="0.25">
      <c r="A9161" s="3">
        <f t="shared" si="143"/>
        <v>10059701</v>
      </c>
      <c r="B9161" s="24">
        <v>10059701</v>
      </c>
      <c r="C9161" s="23" t="s">
        <v>937</v>
      </c>
      <c r="D9161" s="24" t="s">
        <v>1</v>
      </c>
      <c r="E9161" s="24" t="s">
        <v>742</v>
      </c>
      <c r="F9161" s="24" t="s">
        <v>18698</v>
      </c>
      <c r="G9161" s="24" t="s">
        <v>1117</v>
      </c>
      <c r="H9161" s="24" t="s">
        <v>941</v>
      </c>
      <c r="I9161" s="23" t="s">
        <v>18699</v>
      </c>
      <c r="J9161" s="23" t="s">
        <v>624</v>
      </c>
    </row>
    <row r="9162" spans="1:10" x14ac:dyDescent="0.25">
      <c r="A9162" s="3">
        <f t="shared" si="143"/>
        <v>10059808</v>
      </c>
      <c r="B9162" s="24">
        <v>10059808</v>
      </c>
      <c r="C9162" s="23" t="s">
        <v>937</v>
      </c>
      <c r="D9162" s="24" t="s">
        <v>1</v>
      </c>
      <c r="E9162" s="24" t="s">
        <v>742</v>
      </c>
      <c r="F9162" s="24" t="s">
        <v>18700</v>
      </c>
      <c r="G9162" s="24" t="s">
        <v>1117</v>
      </c>
      <c r="H9162" s="24" t="s">
        <v>941</v>
      </c>
      <c r="I9162" s="23" t="s">
        <v>18701</v>
      </c>
      <c r="J9162" s="23" t="s">
        <v>551</v>
      </c>
    </row>
    <row r="9163" spans="1:10" x14ac:dyDescent="0.25">
      <c r="A9163" s="3">
        <f t="shared" si="143"/>
        <v>10059823</v>
      </c>
      <c r="B9163" s="24">
        <v>10059823</v>
      </c>
      <c r="C9163" s="23" t="s">
        <v>937</v>
      </c>
      <c r="D9163" s="24" t="s">
        <v>1</v>
      </c>
      <c r="E9163" s="24" t="s">
        <v>742</v>
      </c>
      <c r="F9163" s="24" t="s">
        <v>18702</v>
      </c>
      <c r="G9163" s="24" t="s">
        <v>1117</v>
      </c>
      <c r="H9163" s="24" t="s">
        <v>941</v>
      </c>
      <c r="I9163" s="23" t="s">
        <v>18703</v>
      </c>
      <c r="J9163" s="23" t="s">
        <v>624</v>
      </c>
    </row>
    <row r="9164" spans="1:10" x14ac:dyDescent="0.25">
      <c r="A9164" s="3">
        <f t="shared" si="143"/>
        <v>10059836</v>
      </c>
      <c r="B9164" s="24">
        <v>10059836</v>
      </c>
      <c r="C9164" s="23" t="s">
        <v>937</v>
      </c>
      <c r="D9164" s="24" t="s">
        <v>1</v>
      </c>
      <c r="E9164" s="24" t="s">
        <v>742</v>
      </c>
      <c r="F9164" s="24" t="s">
        <v>18704</v>
      </c>
      <c r="G9164" s="24" t="s">
        <v>1117</v>
      </c>
      <c r="H9164" s="24" t="s">
        <v>941</v>
      </c>
      <c r="I9164" s="23" t="s">
        <v>18705</v>
      </c>
      <c r="J9164" s="23" t="s">
        <v>624</v>
      </c>
    </row>
    <row r="9165" spans="1:10" x14ac:dyDescent="0.25">
      <c r="A9165" s="3">
        <f t="shared" si="143"/>
        <v>10059889</v>
      </c>
      <c r="B9165" s="24">
        <v>10059889</v>
      </c>
      <c r="C9165" s="23" t="s">
        <v>937</v>
      </c>
      <c r="D9165" s="24" t="s">
        <v>1</v>
      </c>
      <c r="E9165" s="24" t="s">
        <v>742</v>
      </c>
      <c r="F9165" s="24" t="s">
        <v>18706</v>
      </c>
      <c r="G9165" s="24" t="s">
        <v>1117</v>
      </c>
      <c r="H9165" s="24" t="s">
        <v>941</v>
      </c>
      <c r="I9165" s="23" t="s">
        <v>18707</v>
      </c>
      <c r="J9165" s="23" t="s">
        <v>624</v>
      </c>
    </row>
    <row r="9166" spans="1:10" x14ac:dyDescent="0.25">
      <c r="A9166" s="3">
        <f t="shared" si="143"/>
        <v>10060368</v>
      </c>
      <c r="B9166" s="24">
        <v>10060368</v>
      </c>
      <c r="C9166" s="23" t="s">
        <v>937</v>
      </c>
      <c r="D9166" s="24" t="s">
        <v>1</v>
      </c>
      <c r="E9166" s="24" t="s">
        <v>742</v>
      </c>
      <c r="F9166" s="24" t="s">
        <v>18708</v>
      </c>
      <c r="G9166" s="24" t="s">
        <v>1117</v>
      </c>
      <c r="H9166" s="24" t="s">
        <v>941</v>
      </c>
      <c r="I9166" s="23" t="s">
        <v>18709</v>
      </c>
      <c r="J9166" s="23" t="s">
        <v>769</v>
      </c>
    </row>
    <row r="9167" spans="1:10" x14ac:dyDescent="0.25">
      <c r="A9167" s="3">
        <f t="shared" si="143"/>
        <v>10061208</v>
      </c>
      <c r="B9167" s="24">
        <v>10061208</v>
      </c>
      <c r="C9167" s="23" t="s">
        <v>937</v>
      </c>
      <c r="D9167" s="24" t="s">
        <v>1</v>
      </c>
      <c r="E9167" s="24" t="s">
        <v>742</v>
      </c>
      <c r="F9167" s="24" t="s">
        <v>18710</v>
      </c>
      <c r="G9167" s="24" t="s">
        <v>1117</v>
      </c>
      <c r="H9167" s="24" t="s">
        <v>941</v>
      </c>
      <c r="I9167" s="23" t="s">
        <v>18711</v>
      </c>
      <c r="J9167" s="23" t="s">
        <v>867</v>
      </c>
    </row>
    <row r="9168" spans="1:10" x14ac:dyDescent="0.25">
      <c r="A9168" s="3">
        <f t="shared" si="143"/>
        <v>10061902</v>
      </c>
      <c r="B9168" s="24">
        <v>10061902</v>
      </c>
      <c r="C9168" s="23" t="s">
        <v>937</v>
      </c>
      <c r="D9168" s="24" t="s">
        <v>1</v>
      </c>
      <c r="E9168" s="24" t="s">
        <v>742</v>
      </c>
      <c r="F9168" s="24" t="s">
        <v>18712</v>
      </c>
      <c r="G9168" s="24" t="s">
        <v>1117</v>
      </c>
      <c r="H9168" s="24" t="s">
        <v>941</v>
      </c>
      <c r="I9168" s="23" t="s">
        <v>18713</v>
      </c>
      <c r="J9168" s="23" t="s">
        <v>723</v>
      </c>
    </row>
    <row r="9169" spans="1:10" x14ac:dyDescent="0.25">
      <c r="A9169" s="3">
        <f t="shared" si="143"/>
        <v>10062223</v>
      </c>
      <c r="B9169" s="24">
        <v>10062223</v>
      </c>
      <c r="C9169" s="23" t="s">
        <v>937</v>
      </c>
      <c r="D9169" s="24" t="s">
        <v>1</v>
      </c>
      <c r="E9169" s="24" t="s">
        <v>742</v>
      </c>
      <c r="F9169" s="24" t="s">
        <v>18714</v>
      </c>
      <c r="G9169" s="24" t="s">
        <v>1117</v>
      </c>
      <c r="H9169" s="24" t="s">
        <v>941</v>
      </c>
      <c r="I9169" s="23" t="s">
        <v>18715</v>
      </c>
      <c r="J9169" s="23" t="s">
        <v>769</v>
      </c>
    </row>
    <row r="9170" spans="1:10" x14ac:dyDescent="0.25">
      <c r="A9170" s="3">
        <f t="shared" si="143"/>
        <v>10062275</v>
      </c>
      <c r="B9170" s="24">
        <v>10062275</v>
      </c>
      <c r="C9170" s="23" t="s">
        <v>937</v>
      </c>
      <c r="D9170" s="24" t="s">
        <v>1</v>
      </c>
      <c r="E9170" s="24" t="s">
        <v>742</v>
      </c>
      <c r="F9170" s="24" t="s">
        <v>18716</v>
      </c>
      <c r="G9170" s="24" t="s">
        <v>1117</v>
      </c>
      <c r="H9170" s="24" t="s">
        <v>941</v>
      </c>
      <c r="I9170" s="23" t="s">
        <v>18717</v>
      </c>
      <c r="J9170" s="23" t="s">
        <v>741</v>
      </c>
    </row>
    <row r="9171" spans="1:10" x14ac:dyDescent="0.25">
      <c r="A9171" s="3">
        <f t="shared" si="143"/>
        <v>10062395</v>
      </c>
      <c r="B9171" s="24">
        <v>10062395</v>
      </c>
      <c r="C9171" s="23" t="s">
        <v>937</v>
      </c>
      <c r="D9171" s="24" t="s">
        <v>1</v>
      </c>
      <c r="E9171" s="24" t="s">
        <v>742</v>
      </c>
      <c r="F9171" s="24" t="s">
        <v>18718</v>
      </c>
      <c r="G9171" s="24" t="s">
        <v>1117</v>
      </c>
      <c r="H9171" s="24" t="s">
        <v>941</v>
      </c>
      <c r="I9171" s="23" t="s">
        <v>18719</v>
      </c>
      <c r="J9171" s="23" t="s">
        <v>741</v>
      </c>
    </row>
    <row r="9172" spans="1:10" x14ac:dyDescent="0.25">
      <c r="A9172" s="3">
        <f t="shared" si="143"/>
        <v>10063204</v>
      </c>
      <c r="B9172" s="24">
        <v>10063204</v>
      </c>
      <c r="C9172" s="23" t="s">
        <v>937</v>
      </c>
      <c r="D9172" s="24" t="s">
        <v>1</v>
      </c>
      <c r="E9172" s="24" t="s">
        <v>742</v>
      </c>
      <c r="F9172" s="24" t="s">
        <v>18720</v>
      </c>
      <c r="G9172" s="24" t="s">
        <v>1117</v>
      </c>
      <c r="H9172" s="24" t="s">
        <v>941</v>
      </c>
      <c r="I9172" s="23" t="s">
        <v>18721</v>
      </c>
      <c r="J9172" s="23" t="s">
        <v>769</v>
      </c>
    </row>
    <row r="9173" spans="1:10" x14ac:dyDescent="0.25">
      <c r="A9173" s="3">
        <f t="shared" si="143"/>
        <v>10063298</v>
      </c>
      <c r="B9173" s="24">
        <v>10063298</v>
      </c>
      <c r="C9173" s="23" t="s">
        <v>937</v>
      </c>
      <c r="D9173" s="24" t="s">
        <v>1</v>
      </c>
      <c r="E9173" s="24" t="s">
        <v>742</v>
      </c>
      <c r="F9173" s="24" t="s">
        <v>18722</v>
      </c>
      <c r="G9173" s="24" t="s">
        <v>1117</v>
      </c>
      <c r="H9173" s="24" t="s">
        <v>941</v>
      </c>
      <c r="I9173" s="23" t="s">
        <v>18723</v>
      </c>
      <c r="J9173" s="23" t="s">
        <v>867</v>
      </c>
    </row>
    <row r="9174" spans="1:10" x14ac:dyDescent="0.25">
      <c r="A9174" s="3">
        <f t="shared" si="143"/>
        <v>10063343</v>
      </c>
      <c r="B9174" s="24">
        <v>10063343</v>
      </c>
      <c r="C9174" s="23" t="s">
        <v>937</v>
      </c>
      <c r="D9174" s="24" t="s">
        <v>1</v>
      </c>
      <c r="E9174" s="24" t="s">
        <v>742</v>
      </c>
      <c r="F9174" s="24" t="s">
        <v>18724</v>
      </c>
      <c r="G9174" s="24" t="s">
        <v>1117</v>
      </c>
      <c r="H9174" s="24" t="s">
        <v>941</v>
      </c>
      <c r="I9174" s="23" t="s">
        <v>18725</v>
      </c>
      <c r="J9174" s="23" t="s">
        <v>741</v>
      </c>
    </row>
    <row r="9175" spans="1:10" x14ac:dyDescent="0.25">
      <c r="A9175" s="3">
        <f t="shared" si="143"/>
        <v>10064305</v>
      </c>
      <c r="B9175" s="24">
        <v>10064305</v>
      </c>
      <c r="C9175" s="23" t="s">
        <v>937</v>
      </c>
      <c r="D9175" s="24" t="s">
        <v>1</v>
      </c>
      <c r="E9175" s="24" t="s">
        <v>742</v>
      </c>
      <c r="F9175" s="24" t="s">
        <v>18726</v>
      </c>
      <c r="G9175" s="24" t="s">
        <v>1117</v>
      </c>
      <c r="H9175" s="24" t="s">
        <v>941</v>
      </c>
      <c r="I9175" s="23" t="s">
        <v>18727</v>
      </c>
      <c r="J9175" s="23" t="s">
        <v>741</v>
      </c>
    </row>
    <row r="9176" spans="1:10" x14ac:dyDescent="0.25">
      <c r="A9176" s="3">
        <f t="shared" si="143"/>
        <v>10065026</v>
      </c>
      <c r="B9176" s="24">
        <v>10065026</v>
      </c>
      <c r="C9176" s="23" t="s">
        <v>937</v>
      </c>
      <c r="D9176" s="24" t="s">
        <v>1</v>
      </c>
      <c r="E9176" s="24" t="s">
        <v>742</v>
      </c>
      <c r="F9176" s="24" t="s">
        <v>18728</v>
      </c>
      <c r="G9176" s="24" t="s">
        <v>940</v>
      </c>
      <c r="H9176" s="24" t="s">
        <v>941</v>
      </c>
      <c r="I9176" s="23" t="s">
        <v>18729</v>
      </c>
      <c r="J9176" s="23" t="s">
        <v>856</v>
      </c>
    </row>
    <row r="9177" spans="1:10" x14ac:dyDescent="0.25">
      <c r="A9177" s="3">
        <f t="shared" si="143"/>
        <v>10065521</v>
      </c>
      <c r="B9177" s="24">
        <v>10065521</v>
      </c>
      <c r="C9177" s="23" t="s">
        <v>937</v>
      </c>
      <c r="D9177" s="24" t="s">
        <v>1</v>
      </c>
      <c r="E9177" s="24" t="s">
        <v>742</v>
      </c>
      <c r="F9177" s="24" t="s">
        <v>18730</v>
      </c>
      <c r="G9177" s="24" t="s">
        <v>1117</v>
      </c>
      <c r="H9177" s="24" t="s">
        <v>941</v>
      </c>
      <c r="I9177" s="23" t="s">
        <v>18731</v>
      </c>
      <c r="J9177" s="23" t="s">
        <v>843</v>
      </c>
    </row>
    <row r="9178" spans="1:10" x14ac:dyDescent="0.25">
      <c r="A9178" s="3">
        <f t="shared" si="143"/>
        <v>10065557</v>
      </c>
      <c r="B9178" s="24">
        <v>10065557</v>
      </c>
      <c r="C9178" s="23" t="s">
        <v>937</v>
      </c>
      <c r="D9178" s="24" t="s">
        <v>1</v>
      </c>
      <c r="E9178" s="24" t="s">
        <v>742</v>
      </c>
      <c r="F9178" s="24" t="s">
        <v>18732</v>
      </c>
      <c r="G9178" s="24" t="s">
        <v>1117</v>
      </c>
      <c r="H9178" s="24" t="s">
        <v>941</v>
      </c>
      <c r="I9178" s="23" t="s">
        <v>18733</v>
      </c>
      <c r="J9178" s="23" t="s">
        <v>836</v>
      </c>
    </row>
    <row r="9179" spans="1:10" x14ac:dyDescent="0.25">
      <c r="A9179" s="3">
        <f t="shared" si="143"/>
        <v>10066354</v>
      </c>
      <c r="B9179" s="24">
        <v>10066354</v>
      </c>
      <c r="C9179" s="23" t="s">
        <v>937</v>
      </c>
      <c r="D9179" s="24" t="s">
        <v>1</v>
      </c>
      <c r="E9179" s="24" t="s">
        <v>742</v>
      </c>
      <c r="F9179" s="24" t="s">
        <v>18734</v>
      </c>
      <c r="G9179" s="24" t="s">
        <v>1117</v>
      </c>
      <c r="H9179" s="24" t="s">
        <v>941</v>
      </c>
      <c r="I9179" s="23" t="s">
        <v>18735</v>
      </c>
      <c r="J9179" s="23" t="s">
        <v>867</v>
      </c>
    </row>
    <row r="9180" spans="1:10" x14ac:dyDescent="0.25">
      <c r="A9180" s="3">
        <f t="shared" si="143"/>
        <v>10066448</v>
      </c>
      <c r="B9180" s="24">
        <v>10066448</v>
      </c>
      <c r="C9180" s="23" t="s">
        <v>937</v>
      </c>
      <c r="D9180" s="24" t="s">
        <v>1</v>
      </c>
      <c r="E9180" s="24" t="s">
        <v>742</v>
      </c>
      <c r="F9180" s="24" t="s">
        <v>18736</v>
      </c>
      <c r="G9180" s="24" t="s">
        <v>1117</v>
      </c>
      <c r="H9180" s="24" t="s">
        <v>941</v>
      </c>
      <c r="I9180" s="23" t="s">
        <v>18737</v>
      </c>
      <c r="J9180" s="23" t="s">
        <v>867</v>
      </c>
    </row>
    <row r="9181" spans="1:10" x14ac:dyDescent="0.25">
      <c r="A9181" s="3">
        <f t="shared" si="143"/>
        <v>10067222</v>
      </c>
      <c r="B9181" s="24">
        <v>10067222</v>
      </c>
      <c r="C9181" s="23" t="s">
        <v>937</v>
      </c>
      <c r="D9181" s="24" t="s">
        <v>1</v>
      </c>
      <c r="E9181" s="24" t="s">
        <v>742</v>
      </c>
      <c r="F9181" s="24" t="s">
        <v>18738</v>
      </c>
      <c r="G9181" s="24" t="s">
        <v>1117</v>
      </c>
      <c r="H9181" s="24" t="s">
        <v>941</v>
      </c>
      <c r="I9181" s="23" t="s">
        <v>18739</v>
      </c>
      <c r="J9181" s="23" t="s">
        <v>810</v>
      </c>
    </row>
    <row r="9182" spans="1:10" x14ac:dyDescent="0.25">
      <c r="A9182" s="3">
        <f t="shared" si="143"/>
        <v>10067365</v>
      </c>
      <c r="B9182" s="24">
        <v>10067365</v>
      </c>
      <c r="C9182" s="23" t="s">
        <v>937</v>
      </c>
      <c r="D9182" s="24" t="s">
        <v>1</v>
      </c>
      <c r="E9182" s="24" t="s">
        <v>742</v>
      </c>
      <c r="F9182" s="24" t="s">
        <v>18740</v>
      </c>
      <c r="G9182" s="24" t="s">
        <v>1117</v>
      </c>
      <c r="H9182" s="24" t="s">
        <v>941</v>
      </c>
      <c r="I9182" s="23" t="s">
        <v>18741</v>
      </c>
      <c r="J9182" s="23" t="s">
        <v>867</v>
      </c>
    </row>
    <row r="9183" spans="1:10" x14ac:dyDescent="0.25">
      <c r="A9183" s="3">
        <f t="shared" si="143"/>
        <v>10152532</v>
      </c>
      <c r="B9183" s="24">
        <v>10152532</v>
      </c>
      <c r="C9183" s="23" t="s">
        <v>937</v>
      </c>
      <c r="D9183" s="24" t="s">
        <v>1</v>
      </c>
      <c r="E9183" s="24" t="s">
        <v>742</v>
      </c>
      <c r="F9183" s="24" t="s">
        <v>18742</v>
      </c>
      <c r="G9183" s="24" t="s">
        <v>1117</v>
      </c>
      <c r="H9183" s="24" t="s">
        <v>941</v>
      </c>
      <c r="I9183" s="23" t="s">
        <v>18743</v>
      </c>
      <c r="J9183" s="23" t="s">
        <v>810</v>
      </c>
    </row>
    <row r="9184" spans="1:10" x14ac:dyDescent="0.25">
      <c r="A9184" s="3">
        <f t="shared" si="143"/>
        <v>10314927</v>
      </c>
      <c r="B9184" s="24">
        <v>10314927</v>
      </c>
      <c r="C9184" s="23" t="s">
        <v>937</v>
      </c>
      <c r="D9184" s="24" t="s">
        <v>1</v>
      </c>
      <c r="E9184" s="24" t="s">
        <v>742</v>
      </c>
      <c r="F9184" s="24" t="s">
        <v>18744</v>
      </c>
      <c r="G9184" s="24" t="s">
        <v>1117</v>
      </c>
      <c r="H9184" s="24" t="s">
        <v>941</v>
      </c>
      <c r="I9184" s="23" t="s">
        <v>18745</v>
      </c>
      <c r="J9184" s="23" t="s">
        <v>810</v>
      </c>
    </row>
    <row r="9185" spans="1:10" x14ac:dyDescent="0.25">
      <c r="A9185" s="3">
        <f t="shared" si="143"/>
        <v>10477066</v>
      </c>
      <c r="B9185" s="24">
        <v>10477066</v>
      </c>
      <c r="C9185" s="23" t="s">
        <v>937</v>
      </c>
      <c r="D9185" s="24" t="s">
        <v>1</v>
      </c>
      <c r="E9185" s="24" t="s">
        <v>742</v>
      </c>
      <c r="F9185" s="24" t="s">
        <v>18746</v>
      </c>
      <c r="G9185" s="24" t="s">
        <v>940</v>
      </c>
      <c r="H9185" s="24" t="s">
        <v>941</v>
      </c>
      <c r="I9185" s="23" t="s">
        <v>18747</v>
      </c>
      <c r="J9185" s="23" t="s">
        <v>848</v>
      </c>
    </row>
    <row r="9186" spans="1:10" x14ac:dyDescent="0.25">
      <c r="A9186" s="3">
        <f t="shared" si="143"/>
        <v>10642039</v>
      </c>
      <c r="B9186" s="24">
        <v>10642039</v>
      </c>
      <c r="C9186" s="23" t="s">
        <v>937</v>
      </c>
      <c r="D9186" s="24" t="s">
        <v>1</v>
      </c>
      <c r="E9186" s="24" t="s">
        <v>742</v>
      </c>
      <c r="F9186" s="24" t="s">
        <v>18748</v>
      </c>
      <c r="G9186" s="24" t="s">
        <v>1117</v>
      </c>
      <c r="H9186" s="24" t="s">
        <v>941</v>
      </c>
      <c r="I9186" s="23" t="s">
        <v>18749</v>
      </c>
      <c r="J9186" s="23" t="s">
        <v>723</v>
      </c>
    </row>
    <row r="9187" spans="1:10" x14ac:dyDescent="0.25">
      <c r="A9187" s="3">
        <f t="shared" si="143"/>
        <v>10675354</v>
      </c>
      <c r="B9187" s="24">
        <v>10675354</v>
      </c>
      <c r="C9187" s="23" t="s">
        <v>937</v>
      </c>
      <c r="D9187" s="24" t="s">
        <v>1</v>
      </c>
      <c r="E9187" s="24" t="s">
        <v>742</v>
      </c>
      <c r="F9187" s="24" t="s">
        <v>18750</v>
      </c>
      <c r="G9187" s="24" t="s">
        <v>940</v>
      </c>
      <c r="H9187" s="24" t="s">
        <v>941</v>
      </c>
      <c r="I9187" s="23" t="s">
        <v>18751</v>
      </c>
      <c r="J9187" s="23" t="s">
        <v>800</v>
      </c>
    </row>
    <row r="9188" spans="1:10" x14ac:dyDescent="0.25">
      <c r="A9188" s="3">
        <f t="shared" si="143"/>
        <v>10824591</v>
      </c>
      <c r="B9188" s="24">
        <v>10824591</v>
      </c>
      <c r="C9188" s="23" t="s">
        <v>937</v>
      </c>
      <c r="D9188" s="24" t="s">
        <v>1</v>
      </c>
      <c r="E9188" s="24" t="s">
        <v>742</v>
      </c>
      <c r="F9188" s="24" t="s">
        <v>18752</v>
      </c>
      <c r="G9188" s="24" t="s">
        <v>1117</v>
      </c>
      <c r="H9188" s="24" t="s">
        <v>941</v>
      </c>
      <c r="I9188" s="23" t="s">
        <v>18753</v>
      </c>
      <c r="J9188" s="23" t="s">
        <v>624</v>
      </c>
    </row>
    <row r="9189" spans="1:10" x14ac:dyDescent="0.25">
      <c r="A9189" s="3">
        <f t="shared" si="143"/>
        <v>10838313</v>
      </c>
      <c r="B9189" s="24">
        <v>10838313</v>
      </c>
      <c r="C9189" s="23" t="s">
        <v>937</v>
      </c>
      <c r="D9189" s="24" t="s">
        <v>1</v>
      </c>
      <c r="E9189" s="24" t="s">
        <v>742</v>
      </c>
      <c r="F9189" s="24" t="s">
        <v>18754</v>
      </c>
      <c r="G9189" s="24" t="s">
        <v>1117</v>
      </c>
      <c r="H9189" s="24" t="s">
        <v>941</v>
      </c>
      <c r="I9189" s="23" t="s">
        <v>18755</v>
      </c>
      <c r="J9189" s="23" t="s">
        <v>836</v>
      </c>
    </row>
    <row r="9190" spans="1:10" x14ac:dyDescent="0.25">
      <c r="A9190" s="3">
        <f t="shared" si="143"/>
        <v>10880846</v>
      </c>
      <c r="B9190" s="24">
        <v>10880846</v>
      </c>
      <c r="C9190" s="23" t="s">
        <v>937</v>
      </c>
      <c r="D9190" s="24" t="s">
        <v>1</v>
      </c>
      <c r="E9190" s="24" t="s">
        <v>742</v>
      </c>
      <c r="F9190" s="24" t="s">
        <v>18756</v>
      </c>
      <c r="G9190" s="24" t="s">
        <v>940</v>
      </c>
      <c r="H9190" s="24" t="s">
        <v>941</v>
      </c>
      <c r="I9190" s="23" t="s">
        <v>18757</v>
      </c>
      <c r="J9190" s="23" t="s">
        <v>853</v>
      </c>
    </row>
    <row r="9191" spans="1:10" x14ac:dyDescent="0.25">
      <c r="A9191" s="3">
        <f t="shared" si="143"/>
        <v>10930740</v>
      </c>
      <c r="B9191" s="24">
        <v>10930740</v>
      </c>
      <c r="C9191" s="23" t="s">
        <v>937</v>
      </c>
      <c r="D9191" s="24" t="s">
        <v>1</v>
      </c>
      <c r="E9191" s="24" t="s">
        <v>742</v>
      </c>
      <c r="F9191" s="24" t="s">
        <v>18758</v>
      </c>
      <c r="G9191" s="24" t="s">
        <v>1117</v>
      </c>
      <c r="H9191" s="24" t="s">
        <v>941</v>
      </c>
      <c r="I9191" s="23" t="s">
        <v>18759</v>
      </c>
      <c r="J9191" s="23" t="s">
        <v>843</v>
      </c>
    </row>
    <row r="9192" spans="1:10" x14ac:dyDescent="0.25">
      <c r="A9192" s="3">
        <f t="shared" si="143"/>
        <v>10947888</v>
      </c>
      <c r="B9192" s="24">
        <v>10947888</v>
      </c>
      <c r="C9192" s="23" t="s">
        <v>937</v>
      </c>
      <c r="D9192" s="24" t="s">
        <v>1</v>
      </c>
      <c r="E9192" s="24" t="s">
        <v>742</v>
      </c>
      <c r="F9192" s="24" t="s">
        <v>18760</v>
      </c>
      <c r="G9192" s="24" t="s">
        <v>1117</v>
      </c>
      <c r="H9192" s="24" t="s">
        <v>941</v>
      </c>
      <c r="I9192" s="23" t="s">
        <v>18761</v>
      </c>
      <c r="J9192" s="23" t="s">
        <v>810</v>
      </c>
    </row>
    <row r="9193" spans="1:10" x14ac:dyDescent="0.25">
      <c r="A9193" s="3">
        <f t="shared" si="143"/>
        <v>10971776</v>
      </c>
      <c r="B9193" s="24">
        <v>10971776</v>
      </c>
      <c r="C9193" s="23" t="s">
        <v>937</v>
      </c>
      <c r="D9193" s="24" t="s">
        <v>1</v>
      </c>
      <c r="E9193" s="24" t="s">
        <v>742</v>
      </c>
      <c r="F9193" s="24" t="s">
        <v>18762</v>
      </c>
      <c r="G9193" s="24" t="s">
        <v>1117</v>
      </c>
      <c r="H9193" s="24" t="s">
        <v>941</v>
      </c>
      <c r="I9193" s="23" t="s">
        <v>18763</v>
      </c>
      <c r="J9193" s="23" t="s">
        <v>778</v>
      </c>
    </row>
    <row r="9194" spans="1:10" x14ac:dyDescent="0.25">
      <c r="A9194" s="3">
        <f t="shared" si="143"/>
        <v>10973860</v>
      </c>
      <c r="B9194" s="24">
        <v>10973860</v>
      </c>
      <c r="C9194" s="23" t="s">
        <v>937</v>
      </c>
      <c r="D9194" s="24" t="s">
        <v>1</v>
      </c>
      <c r="E9194" s="24" t="s">
        <v>742</v>
      </c>
      <c r="F9194" s="24" t="s">
        <v>18764</v>
      </c>
      <c r="G9194" s="24" t="s">
        <v>1117</v>
      </c>
      <c r="H9194" s="24" t="s">
        <v>941</v>
      </c>
      <c r="I9194" s="23" t="s">
        <v>18765</v>
      </c>
      <c r="J9194" s="23" t="s">
        <v>624</v>
      </c>
    </row>
    <row r="9195" spans="1:10" x14ac:dyDescent="0.25">
      <c r="A9195" s="3">
        <f t="shared" si="143"/>
        <v>10989118</v>
      </c>
      <c r="B9195" s="24">
        <v>10989118</v>
      </c>
      <c r="C9195" s="23" t="s">
        <v>937</v>
      </c>
      <c r="D9195" s="24" t="s">
        <v>1</v>
      </c>
      <c r="E9195" s="24" t="s">
        <v>742</v>
      </c>
      <c r="F9195" s="24" t="s">
        <v>18766</v>
      </c>
      <c r="G9195" s="24" t="s">
        <v>940</v>
      </c>
      <c r="H9195" s="24" t="s">
        <v>941</v>
      </c>
      <c r="I9195" s="23" t="s">
        <v>18767</v>
      </c>
      <c r="J9195" s="23" t="s">
        <v>800</v>
      </c>
    </row>
    <row r="9196" spans="1:10" x14ac:dyDescent="0.25">
      <c r="A9196" s="3">
        <f t="shared" si="143"/>
        <v>10989124</v>
      </c>
      <c r="B9196" s="24">
        <v>10989124</v>
      </c>
      <c r="C9196" s="23" t="s">
        <v>937</v>
      </c>
      <c r="D9196" s="24" t="s">
        <v>1</v>
      </c>
      <c r="E9196" s="24" t="s">
        <v>742</v>
      </c>
      <c r="F9196" s="24" t="s">
        <v>18768</v>
      </c>
      <c r="G9196" s="24" t="s">
        <v>1117</v>
      </c>
      <c r="H9196" s="24" t="s">
        <v>941</v>
      </c>
      <c r="I9196" s="23" t="s">
        <v>18769</v>
      </c>
      <c r="J9196" s="23" t="s">
        <v>843</v>
      </c>
    </row>
    <row r="9197" spans="1:10" x14ac:dyDescent="0.25">
      <c r="A9197" s="3">
        <f t="shared" si="143"/>
        <v>10989177</v>
      </c>
      <c r="B9197" s="24">
        <v>10989177</v>
      </c>
      <c r="C9197" s="23" t="s">
        <v>937</v>
      </c>
      <c r="D9197" s="24" t="s">
        <v>1</v>
      </c>
      <c r="E9197" s="24" t="s">
        <v>742</v>
      </c>
      <c r="F9197" s="24" t="s">
        <v>18770</v>
      </c>
      <c r="G9197" s="24" t="s">
        <v>1117</v>
      </c>
      <c r="H9197" s="24" t="s">
        <v>941</v>
      </c>
      <c r="I9197" s="23" t="s">
        <v>18771</v>
      </c>
      <c r="J9197" s="23" t="s">
        <v>769</v>
      </c>
    </row>
    <row r="9198" spans="1:10" x14ac:dyDescent="0.25">
      <c r="A9198" s="3">
        <f t="shared" si="143"/>
        <v>10989253</v>
      </c>
      <c r="B9198" s="24">
        <v>10989253</v>
      </c>
      <c r="C9198" s="23" t="s">
        <v>937</v>
      </c>
      <c r="D9198" s="24" t="s">
        <v>1</v>
      </c>
      <c r="E9198" s="24" t="s">
        <v>742</v>
      </c>
      <c r="F9198" s="24" t="s">
        <v>18772</v>
      </c>
      <c r="G9198" s="24" t="s">
        <v>1117</v>
      </c>
      <c r="H9198" s="24" t="s">
        <v>941</v>
      </c>
      <c r="I9198" s="23" t="s">
        <v>18773</v>
      </c>
      <c r="J9198" s="23" t="s">
        <v>769</v>
      </c>
    </row>
    <row r="9199" spans="1:10" x14ac:dyDescent="0.25">
      <c r="A9199" s="3">
        <f t="shared" si="143"/>
        <v>10989331</v>
      </c>
      <c r="B9199" s="24">
        <v>10989331</v>
      </c>
      <c r="C9199" s="23" t="s">
        <v>937</v>
      </c>
      <c r="D9199" s="24" t="s">
        <v>1</v>
      </c>
      <c r="E9199" s="24" t="s">
        <v>742</v>
      </c>
      <c r="F9199" s="24" t="s">
        <v>18774</v>
      </c>
      <c r="G9199" s="24" t="s">
        <v>1117</v>
      </c>
      <c r="H9199" s="24" t="s">
        <v>941</v>
      </c>
      <c r="I9199" s="23" t="s">
        <v>18775</v>
      </c>
      <c r="J9199" s="23" t="s">
        <v>778</v>
      </c>
    </row>
    <row r="9200" spans="1:10" x14ac:dyDescent="0.25">
      <c r="A9200" s="3">
        <f t="shared" si="143"/>
        <v>10991034</v>
      </c>
      <c r="B9200" s="24">
        <v>10991034</v>
      </c>
      <c r="C9200" s="23" t="s">
        <v>937</v>
      </c>
      <c r="D9200" s="24" t="s">
        <v>1</v>
      </c>
      <c r="E9200" s="24" t="s">
        <v>742</v>
      </c>
      <c r="F9200" s="24" t="s">
        <v>18776</v>
      </c>
      <c r="G9200" s="24" t="s">
        <v>1117</v>
      </c>
      <c r="H9200" s="24" t="s">
        <v>941</v>
      </c>
      <c r="I9200" s="23" t="s">
        <v>18777</v>
      </c>
      <c r="J9200" s="23" t="s">
        <v>810</v>
      </c>
    </row>
    <row r="9201" spans="1:10" x14ac:dyDescent="0.25">
      <c r="A9201" s="3">
        <f t="shared" si="143"/>
        <v>10991036</v>
      </c>
      <c r="B9201" s="24">
        <v>10991036</v>
      </c>
      <c r="C9201" s="23" t="s">
        <v>937</v>
      </c>
      <c r="D9201" s="24" t="s">
        <v>1</v>
      </c>
      <c r="E9201" s="24" t="s">
        <v>742</v>
      </c>
      <c r="F9201" s="24" t="s">
        <v>18778</v>
      </c>
      <c r="G9201" s="24" t="s">
        <v>940</v>
      </c>
      <c r="H9201" s="24" t="s">
        <v>941</v>
      </c>
      <c r="I9201" s="23" t="s">
        <v>18779</v>
      </c>
      <c r="J9201" s="23" t="s">
        <v>804</v>
      </c>
    </row>
    <row r="9202" spans="1:10" x14ac:dyDescent="0.25">
      <c r="A9202" s="3">
        <f t="shared" si="143"/>
        <v>10991416</v>
      </c>
      <c r="B9202" s="24">
        <v>10991416</v>
      </c>
      <c r="C9202" s="23" t="s">
        <v>937</v>
      </c>
      <c r="D9202" s="24" t="s">
        <v>1</v>
      </c>
      <c r="E9202" s="24" t="s">
        <v>742</v>
      </c>
      <c r="F9202" s="24" t="s">
        <v>18780</v>
      </c>
      <c r="G9202" s="24" t="s">
        <v>1117</v>
      </c>
      <c r="H9202" s="24" t="s">
        <v>941</v>
      </c>
      <c r="I9202" s="23" t="s">
        <v>18781</v>
      </c>
      <c r="J9202" s="23" t="s">
        <v>624</v>
      </c>
    </row>
    <row r="9203" spans="1:10" x14ac:dyDescent="0.25">
      <c r="A9203" s="3">
        <f t="shared" si="143"/>
        <v>10991423</v>
      </c>
      <c r="B9203" s="24">
        <v>10991423</v>
      </c>
      <c r="C9203" s="23" t="s">
        <v>937</v>
      </c>
      <c r="D9203" s="24" t="s">
        <v>1</v>
      </c>
      <c r="E9203" s="24" t="s">
        <v>742</v>
      </c>
      <c r="F9203" s="24" t="s">
        <v>18782</v>
      </c>
      <c r="G9203" s="24" t="s">
        <v>1117</v>
      </c>
      <c r="H9203" s="24" t="s">
        <v>941</v>
      </c>
      <c r="I9203" s="23" t="s">
        <v>18783</v>
      </c>
      <c r="J9203" s="23" t="s">
        <v>624</v>
      </c>
    </row>
    <row r="9204" spans="1:10" x14ac:dyDescent="0.25">
      <c r="A9204" s="3">
        <f t="shared" si="143"/>
        <v>10993012</v>
      </c>
      <c r="B9204" s="24">
        <v>10993012</v>
      </c>
      <c r="C9204" s="23" t="s">
        <v>937</v>
      </c>
      <c r="D9204" s="24" t="s">
        <v>1</v>
      </c>
      <c r="E9204" s="24" t="s">
        <v>742</v>
      </c>
      <c r="F9204" s="24" t="s">
        <v>18784</v>
      </c>
      <c r="G9204" s="24" t="s">
        <v>1117</v>
      </c>
      <c r="H9204" s="24" t="s">
        <v>941</v>
      </c>
      <c r="I9204" s="23" t="s">
        <v>18785</v>
      </c>
      <c r="J9204" s="23" t="s">
        <v>769</v>
      </c>
    </row>
    <row r="9205" spans="1:10" x14ac:dyDescent="0.25">
      <c r="A9205" s="3">
        <f t="shared" si="143"/>
        <v>10993750</v>
      </c>
      <c r="B9205" s="24">
        <v>10993750</v>
      </c>
      <c r="C9205" s="23" t="s">
        <v>937</v>
      </c>
      <c r="D9205" s="24" t="s">
        <v>1</v>
      </c>
      <c r="E9205" s="24" t="s">
        <v>742</v>
      </c>
      <c r="F9205" s="24" t="s">
        <v>18786</v>
      </c>
      <c r="G9205" s="24" t="s">
        <v>940</v>
      </c>
      <c r="H9205" s="24" t="s">
        <v>941</v>
      </c>
      <c r="I9205" s="23" t="s">
        <v>18787</v>
      </c>
      <c r="J9205" s="23" t="s">
        <v>866</v>
      </c>
    </row>
    <row r="9206" spans="1:10" x14ac:dyDescent="0.25">
      <c r="A9206" s="3">
        <f t="shared" si="143"/>
        <v>10993755</v>
      </c>
      <c r="B9206" s="24">
        <v>10993755</v>
      </c>
      <c r="C9206" s="23" t="s">
        <v>937</v>
      </c>
      <c r="D9206" s="24" t="s">
        <v>1</v>
      </c>
      <c r="E9206" s="24" t="s">
        <v>742</v>
      </c>
      <c r="F9206" s="24" t="s">
        <v>18788</v>
      </c>
      <c r="G9206" s="24" t="s">
        <v>1117</v>
      </c>
      <c r="H9206" s="24" t="s">
        <v>941</v>
      </c>
      <c r="I9206" s="23" t="s">
        <v>18789</v>
      </c>
      <c r="J9206" s="23" t="s">
        <v>741</v>
      </c>
    </row>
    <row r="9207" spans="1:10" x14ac:dyDescent="0.25">
      <c r="A9207" s="3">
        <f t="shared" si="143"/>
        <v>10993850</v>
      </c>
      <c r="B9207" s="24">
        <v>10993850</v>
      </c>
      <c r="C9207" s="23" t="s">
        <v>937</v>
      </c>
      <c r="D9207" s="24" t="s">
        <v>1</v>
      </c>
      <c r="E9207" s="24" t="s">
        <v>742</v>
      </c>
      <c r="F9207" s="24" t="s">
        <v>18790</v>
      </c>
      <c r="G9207" s="24" t="s">
        <v>1117</v>
      </c>
      <c r="H9207" s="24" t="s">
        <v>941</v>
      </c>
      <c r="I9207" s="23" t="s">
        <v>18791</v>
      </c>
      <c r="J9207" s="23" t="s">
        <v>769</v>
      </c>
    </row>
    <row r="9208" spans="1:10" x14ac:dyDescent="0.25">
      <c r="A9208" s="3">
        <f t="shared" si="143"/>
        <v>10993851</v>
      </c>
      <c r="B9208" s="24">
        <v>10993851</v>
      </c>
      <c r="C9208" s="23" t="s">
        <v>937</v>
      </c>
      <c r="D9208" s="24" t="s">
        <v>1</v>
      </c>
      <c r="E9208" s="24" t="s">
        <v>742</v>
      </c>
      <c r="F9208" s="24" t="s">
        <v>18792</v>
      </c>
      <c r="G9208" s="24" t="s">
        <v>1117</v>
      </c>
      <c r="H9208" s="24" t="s">
        <v>941</v>
      </c>
      <c r="I9208" s="23" t="s">
        <v>18793</v>
      </c>
      <c r="J9208" s="23" t="s">
        <v>769</v>
      </c>
    </row>
    <row r="9209" spans="1:10" x14ac:dyDescent="0.25">
      <c r="A9209" s="3">
        <f t="shared" si="143"/>
        <v>10994263</v>
      </c>
      <c r="B9209" s="24">
        <v>10994263</v>
      </c>
      <c r="C9209" s="23" t="s">
        <v>937</v>
      </c>
      <c r="D9209" s="24" t="s">
        <v>1</v>
      </c>
      <c r="E9209" s="24" t="s">
        <v>742</v>
      </c>
      <c r="F9209" s="24" t="s">
        <v>18794</v>
      </c>
      <c r="G9209" s="24" t="s">
        <v>1117</v>
      </c>
      <c r="H9209" s="24" t="s">
        <v>941</v>
      </c>
      <c r="I9209" s="23" t="s">
        <v>18795</v>
      </c>
      <c r="J9209" s="23" t="s">
        <v>769</v>
      </c>
    </row>
    <row r="9210" spans="1:10" x14ac:dyDescent="0.25">
      <c r="A9210" s="3">
        <f t="shared" si="143"/>
        <v>11036226</v>
      </c>
      <c r="B9210" s="24">
        <v>11036226</v>
      </c>
      <c r="C9210" s="23" t="s">
        <v>937</v>
      </c>
      <c r="D9210" s="24" t="s">
        <v>1</v>
      </c>
      <c r="E9210" s="24" t="s">
        <v>742</v>
      </c>
      <c r="F9210" s="24" t="s">
        <v>18796</v>
      </c>
      <c r="G9210" s="24" t="s">
        <v>1117</v>
      </c>
      <c r="H9210" s="24" t="s">
        <v>941</v>
      </c>
      <c r="I9210" s="23" t="s">
        <v>18797</v>
      </c>
      <c r="J9210" s="23" t="s">
        <v>769</v>
      </c>
    </row>
    <row r="9211" spans="1:10" x14ac:dyDescent="0.25">
      <c r="A9211" s="3">
        <f t="shared" si="143"/>
        <v>11110144</v>
      </c>
      <c r="B9211" s="24">
        <v>11110144</v>
      </c>
      <c r="C9211" s="23" t="s">
        <v>937</v>
      </c>
      <c r="D9211" s="24" t="s">
        <v>1</v>
      </c>
      <c r="E9211" s="24" t="s">
        <v>742</v>
      </c>
      <c r="F9211" s="24" t="s">
        <v>18798</v>
      </c>
      <c r="G9211" s="24" t="s">
        <v>1117</v>
      </c>
      <c r="H9211" s="24" t="s">
        <v>941</v>
      </c>
      <c r="I9211" s="23" t="s">
        <v>18799</v>
      </c>
      <c r="J9211" s="23" t="s">
        <v>867</v>
      </c>
    </row>
    <row r="9212" spans="1:10" x14ac:dyDescent="0.25">
      <c r="A9212" s="3">
        <f t="shared" si="143"/>
        <v>11116927</v>
      </c>
      <c r="B9212" s="24">
        <v>11116927</v>
      </c>
      <c r="C9212" s="23" t="s">
        <v>937</v>
      </c>
      <c r="D9212" s="24" t="s">
        <v>1</v>
      </c>
      <c r="E9212" s="24" t="s">
        <v>742</v>
      </c>
      <c r="F9212" s="24" t="s">
        <v>18800</v>
      </c>
      <c r="G9212" s="24" t="s">
        <v>1117</v>
      </c>
      <c r="H9212" s="24" t="s">
        <v>941</v>
      </c>
      <c r="I9212" s="23" t="s">
        <v>18801</v>
      </c>
      <c r="J9212" s="23" t="s">
        <v>741</v>
      </c>
    </row>
    <row r="9213" spans="1:10" x14ac:dyDescent="0.25">
      <c r="A9213" s="3">
        <f t="shared" si="143"/>
        <v>11118958</v>
      </c>
      <c r="B9213" s="24">
        <v>11118958</v>
      </c>
      <c r="C9213" s="23" t="s">
        <v>937</v>
      </c>
      <c r="D9213" s="24" t="s">
        <v>1</v>
      </c>
      <c r="E9213" s="24" t="s">
        <v>742</v>
      </c>
      <c r="F9213" s="24" t="s">
        <v>18802</v>
      </c>
      <c r="G9213" s="24" t="s">
        <v>1117</v>
      </c>
      <c r="H9213" s="24" t="s">
        <v>941</v>
      </c>
      <c r="I9213" s="23" t="s">
        <v>18803</v>
      </c>
      <c r="J9213" s="23" t="s">
        <v>741</v>
      </c>
    </row>
    <row r="9214" spans="1:10" x14ac:dyDescent="0.25">
      <c r="A9214" s="3">
        <f t="shared" si="143"/>
        <v>11171774</v>
      </c>
      <c r="B9214" s="24">
        <v>11171774</v>
      </c>
      <c r="C9214" s="23" t="s">
        <v>937</v>
      </c>
      <c r="D9214" s="24" t="s">
        <v>1</v>
      </c>
      <c r="E9214" s="24" t="s">
        <v>742</v>
      </c>
      <c r="F9214" s="24" t="s">
        <v>18804</v>
      </c>
      <c r="G9214" s="24" t="s">
        <v>1117</v>
      </c>
      <c r="H9214" s="24" t="s">
        <v>941</v>
      </c>
      <c r="I9214" s="23" t="s">
        <v>18805</v>
      </c>
      <c r="J9214" s="23" t="s">
        <v>769</v>
      </c>
    </row>
    <row r="9215" spans="1:10" x14ac:dyDescent="0.25">
      <c r="A9215" s="3">
        <f t="shared" si="143"/>
        <v>11278299</v>
      </c>
      <c r="B9215" s="24">
        <v>11278299</v>
      </c>
      <c r="C9215" s="23" t="s">
        <v>937</v>
      </c>
      <c r="D9215" s="24" t="s">
        <v>1</v>
      </c>
      <c r="E9215" s="24" t="s">
        <v>742</v>
      </c>
      <c r="F9215" s="24" t="s">
        <v>18806</v>
      </c>
      <c r="G9215" s="24" t="s">
        <v>1117</v>
      </c>
      <c r="H9215" s="24" t="s">
        <v>941</v>
      </c>
      <c r="I9215" s="23" t="s">
        <v>18807</v>
      </c>
      <c r="J9215" s="23" t="s">
        <v>769</v>
      </c>
    </row>
    <row r="9216" spans="1:10" x14ac:dyDescent="0.25">
      <c r="A9216" s="3">
        <f t="shared" si="143"/>
        <v>11278308</v>
      </c>
      <c r="B9216" s="24">
        <v>11278308</v>
      </c>
      <c r="C9216" s="23" t="s">
        <v>937</v>
      </c>
      <c r="D9216" s="24" t="s">
        <v>1</v>
      </c>
      <c r="E9216" s="24" t="s">
        <v>742</v>
      </c>
      <c r="F9216" s="24" t="s">
        <v>18808</v>
      </c>
      <c r="G9216" s="24" t="s">
        <v>1117</v>
      </c>
      <c r="H9216" s="24" t="s">
        <v>941</v>
      </c>
      <c r="I9216" s="23" t="s">
        <v>18809</v>
      </c>
      <c r="J9216" s="23" t="s">
        <v>769</v>
      </c>
    </row>
    <row r="9217" spans="1:10" x14ac:dyDescent="0.25">
      <c r="A9217" s="3">
        <f t="shared" si="143"/>
        <v>11348293</v>
      </c>
      <c r="B9217" s="24">
        <v>11348293</v>
      </c>
      <c r="C9217" s="23" t="s">
        <v>937</v>
      </c>
      <c r="D9217" s="24" t="s">
        <v>1</v>
      </c>
      <c r="E9217" s="24" t="s">
        <v>742</v>
      </c>
      <c r="F9217" s="24" t="s">
        <v>18810</v>
      </c>
      <c r="G9217" s="24" t="s">
        <v>1117</v>
      </c>
      <c r="H9217" s="24" t="s">
        <v>941</v>
      </c>
      <c r="I9217" s="23" t="s">
        <v>18811</v>
      </c>
      <c r="J9217" s="23" t="s">
        <v>867</v>
      </c>
    </row>
    <row r="9218" spans="1:10" x14ac:dyDescent="0.25">
      <c r="A9218" s="3">
        <f t="shared" si="143"/>
        <v>11368137</v>
      </c>
      <c r="B9218" s="24">
        <v>11368137</v>
      </c>
      <c r="C9218" s="23" t="s">
        <v>937</v>
      </c>
      <c r="D9218" s="24" t="s">
        <v>1</v>
      </c>
      <c r="E9218" s="24" t="s">
        <v>742</v>
      </c>
      <c r="F9218" s="24" t="s">
        <v>18812</v>
      </c>
      <c r="G9218" s="24" t="s">
        <v>1117</v>
      </c>
      <c r="H9218" s="24" t="s">
        <v>941</v>
      </c>
      <c r="I9218" s="23" t="s">
        <v>18813</v>
      </c>
      <c r="J9218" s="23" t="s">
        <v>867</v>
      </c>
    </row>
    <row r="9219" spans="1:10" x14ac:dyDescent="0.25">
      <c r="A9219" s="3">
        <f t="shared" ref="A9219:A9282" si="144">+B9219</f>
        <v>11513024</v>
      </c>
      <c r="B9219" s="24">
        <v>11513024</v>
      </c>
      <c r="C9219" s="23" t="s">
        <v>937</v>
      </c>
      <c r="D9219" s="24" t="s">
        <v>1</v>
      </c>
      <c r="E9219" s="24" t="s">
        <v>742</v>
      </c>
      <c r="F9219" s="24" t="s">
        <v>18814</v>
      </c>
      <c r="G9219" s="24" t="s">
        <v>1117</v>
      </c>
      <c r="H9219" s="24" t="s">
        <v>941</v>
      </c>
      <c r="I9219" s="23" t="s">
        <v>18815</v>
      </c>
      <c r="J9219" s="23" t="s">
        <v>769</v>
      </c>
    </row>
    <row r="9220" spans="1:10" x14ac:dyDescent="0.25">
      <c r="A9220" s="3">
        <f t="shared" si="144"/>
        <v>11567608</v>
      </c>
      <c r="B9220" s="24">
        <v>11567608</v>
      </c>
      <c r="C9220" s="23" t="s">
        <v>937</v>
      </c>
      <c r="D9220" s="24" t="s">
        <v>1</v>
      </c>
      <c r="E9220" s="24" t="s">
        <v>742</v>
      </c>
      <c r="F9220" s="24" t="s">
        <v>18816</v>
      </c>
      <c r="G9220" s="24" t="s">
        <v>1117</v>
      </c>
      <c r="H9220" s="24" t="s">
        <v>941</v>
      </c>
      <c r="I9220" s="23" t="s">
        <v>18817</v>
      </c>
      <c r="J9220" s="23" t="s">
        <v>778</v>
      </c>
    </row>
    <row r="9221" spans="1:10" x14ac:dyDescent="0.25">
      <c r="A9221" s="3">
        <f t="shared" si="144"/>
        <v>11613041</v>
      </c>
      <c r="B9221" s="24">
        <v>11613041</v>
      </c>
      <c r="C9221" s="23" t="s">
        <v>937</v>
      </c>
      <c r="D9221" s="24" t="s">
        <v>1</v>
      </c>
      <c r="E9221" s="24" t="s">
        <v>742</v>
      </c>
      <c r="F9221" s="24" t="s">
        <v>18818</v>
      </c>
      <c r="G9221" s="24" t="s">
        <v>1117</v>
      </c>
      <c r="H9221" s="24" t="s">
        <v>941</v>
      </c>
      <c r="I9221" s="23" t="s">
        <v>18819</v>
      </c>
      <c r="J9221" s="23" t="s">
        <v>778</v>
      </c>
    </row>
    <row r="9222" spans="1:10" x14ac:dyDescent="0.25">
      <c r="A9222" s="3">
        <f t="shared" si="144"/>
        <v>11629383</v>
      </c>
      <c r="B9222" s="24">
        <v>11629383</v>
      </c>
      <c r="C9222" s="23" t="s">
        <v>937</v>
      </c>
      <c r="D9222" s="24" t="s">
        <v>1</v>
      </c>
      <c r="E9222" s="24" t="s">
        <v>742</v>
      </c>
      <c r="F9222" s="24" t="s">
        <v>18820</v>
      </c>
      <c r="G9222" s="24" t="s">
        <v>1117</v>
      </c>
      <c r="H9222" s="24" t="s">
        <v>941</v>
      </c>
      <c r="I9222" s="23" t="s">
        <v>18821</v>
      </c>
      <c r="J9222" s="23" t="s">
        <v>867</v>
      </c>
    </row>
    <row r="9223" spans="1:10" x14ac:dyDescent="0.25">
      <c r="A9223" s="3">
        <f t="shared" si="144"/>
        <v>11681396</v>
      </c>
      <c r="B9223" s="24">
        <v>11681396</v>
      </c>
      <c r="C9223" s="23" t="s">
        <v>937</v>
      </c>
      <c r="D9223" s="24" t="s">
        <v>1</v>
      </c>
      <c r="E9223" s="24" t="s">
        <v>742</v>
      </c>
      <c r="F9223" s="24" t="s">
        <v>18822</v>
      </c>
      <c r="G9223" s="24" t="s">
        <v>1117</v>
      </c>
      <c r="H9223" s="24" t="s">
        <v>941</v>
      </c>
      <c r="I9223" s="23" t="s">
        <v>18823</v>
      </c>
      <c r="J9223" s="23" t="s">
        <v>769</v>
      </c>
    </row>
    <row r="9224" spans="1:10" x14ac:dyDescent="0.25">
      <c r="A9224" s="3">
        <f t="shared" si="144"/>
        <v>11716891</v>
      </c>
      <c r="B9224" s="24">
        <v>11716891</v>
      </c>
      <c r="C9224" s="23" t="s">
        <v>937</v>
      </c>
      <c r="D9224" s="24" t="s">
        <v>1</v>
      </c>
      <c r="E9224" s="24" t="s">
        <v>742</v>
      </c>
      <c r="F9224" s="24" t="s">
        <v>18824</v>
      </c>
      <c r="G9224" s="24" t="s">
        <v>1117</v>
      </c>
      <c r="H9224" s="24" t="s">
        <v>941</v>
      </c>
      <c r="I9224" s="23" t="s">
        <v>18825</v>
      </c>
      <c r="J9224" s="23" t="s">
        <v>769</v>
      </c>
    </row>
    <row r="9225" spans="1:10" x14ac:dyDescent="0.25">
      <c r="A9225" s="3">
        <f t="shared" si="144"/>
        <v>11719747</v>
      </c>
      <c r="B9225" s="24">
        <v>11719747</v>
      </c>
      <c r="C9225" s="23" t="s">
        <v>937</v>
      </c>
      <c r="D9225" s="24" t="s">
        <v>1</v>
      </c>
      <c r="E9225" s="24" t="s">
        <v>742</v>
      </c>
      <c r="F9225" s="24" t="s">
        <v>18826</v>
      </c>
      <c r="G9225" s="24" t="s">
        <v>1117</v>
      </c>
      <c r="H9225" s="24" t="s">
        <v>941</v>
      </c>
      <c r="I9225" s="23" t="s">
        <v>18827</v>
      </c>
      <c r="J9225" s="23" t="s">
        <v>769</v>
      </c>
    </row>
    <row r="9226" spans="1:10" x14ac:dyDescent="0.25">
      <c r="A9226" s="3">
        <f t="shared" si="144"/>
        <v>11747739</v>
      </c>
      <c r="B9226" s="24">
        <v>11747739</v>
      </c>
      <c r="C9226" s="23" t="s">
        <v>937</v>
      </c>
      <c r="D9226" s="24" t="s">
        <v>1</v>
      </c>
      <c r="E9226" s="24" t="s">
        <v>742</v>
      </c>
      <c r="F9226" s="24" t="s">
        <v>18828</v>
      </c>
      <c r="G9226" s="24" t="s">
        <v>1117</v>
      </c>
      <c r="H9226" s="24" t="s">
        <v>941</v>
      </c>
      <c r="I9226" s="23" t="s">
        <v>18829</v>
      </c>
      <c r="J9226" s="23" t="s">
        <v>741</v>
      </c>
    </row>
    <row r="9227" spans="1:10" x14ac:dyDescent="0.25">
      <c r="A9227" s="3">
        <f t="shared" si="144"/>
        <v>11748103</v>
      </c>
      <c r="B9227" s="24">
        <v>11748103</v>
      </c>
      <c r="C9227" s="23" t="s">
        <v>937</v>
      </c>
      <c r="D9227" s="24" t="s">
        <v>1</v>
      </c>
      <c r="E9227" s="24" t="s">
        <v>742</v>
      </c>
      <c r="F9227" s="24" t="s">
        <v>18830</v>
      </c>
      <c r="G9227" s="24" t="s">
        <v>1117</v>
      </c>
      <c r="H9227" s="24" t="s">
        <v>941</v>
      </c>
      <c r="I9227" s="23" t="s">
        <v>18831</v>
      </c>
      <c r="J9227" s="23" t="s">
        <v>741</v>
      </c>
    </row>
    <row r="9228" spans="1:10" x14ac:dyDescent="0.25">
      <c r="A9228" s="3">
        <f t="shared" si="144"/>
        <v>11797293</v>
      </c>
      <c r="B9228" s="24">
        <v>11797293</v>
      </c>
      <c r="C9228" s="23" t="s">
        <v>937</v>
      </c>
      <c r="D9228" s="24" t="s">
        <v>1</v>
      </c>
      <c r="E9228" s="24" t="s">
        <v>742</v>
      </c>
      <c r="F9228" s="24" t="s">
        <v>18832</v>
      </c>
      <c r="G9228" s="24" t="s">
        <v>1117</v>
      </c>
      <c r="H9228" s="24" t="s">
        <v>941</v>
      </c>
      <c r="I9228" s="23" t="s">
        <v>18833</v>
      </c>
      <c r="J9228" s="23" t="s">
        <v>769</v>
      </c>
    </row>
    <row r="9229" spans="1:10" x14ac:dyDescent="0.25">
      <c r="A9229" s="3">
        <f t="shared" si="144"/>
        <v>11799578</v>
      </c>
      <c r="B9229" s="24">
        <v>11799578</v>
      </c>
      <c r="C9229" s="23" t="s">
        <v>937</v>
      </c>
      <c r="D9229" s="24" t="s">
        <v>1</v>
      </c>
      <c r="E9229" s="24" t="s">
        <v>742</v>
      </c>
      <c r="F9229" s="24" t="s">
        <v>18834</v>
      </c>
      <c r="G9229" s="24" t="s">
        <v>1117</v>
      </c>
      <c r="H9229" s="24" t="s">
        <v>941</v>
      </c>
      <c r="I9229" s="23" t="s">
        <v>18835</v>
      </c>
      <c r="J9229" s="23" t="s">
        <v>769</v>
      </c>
    </row>
    <row r="9230" spans="1:10" x14ac:dyDescent="0.25">
      <c r="A9230" s="3">
        <f t="shared" si="144"/>
        <v>12116855</v>
      </c>
      <c r="B9230" s="24">
        <v>12116855</v>
      </c>
      <c r="C9230" s="23" t="s">
        <v>937</v>
      </c>
      <c r="D9230" s="24" t="s">
        <v>1</v>
      </c>
      <c r="E9230" s="24" t="s">
        <v>742</v>
      </c>
      <c r="F9230" s="24" t="s">
        <v>18836</v>
      </c>
      <c r="G9230" s="24" t="s">
        <v>1117</v>
      </c>
      <c r="H9230" s="24" t="s">
        <v>941</v>
      </c>
      <c r="I9230" s="23" t="s">
        <v>18837</v>
      </c>
      <c r="J9230" s="23" t="s">
        <v>769</v>
      </c>
    </row>
    <row r="9231" spans="1:10" x14ac:dyDescent="0.25">
      <c r="A9231" s="3">
        <f t="shared" si="144"/>
        <v>12125232</v>
      </c>
      <c r="B9231" s="24">
        <v>12125232</v>
      </c>
      <c r="C9231" s="23" t="s">
        <v>937</v>
      </c>
      <c r="D9231" s="24" t="s">
        <v>1</v>
      </c>
      <c r="E9231" s="24" t="s">
        <v>742</v>
      </c>
      <c r="F9231" s="24" t="s">
        <v>18838</v>
      </c>
      <c r="G9231" s="24" t="s">
        <v>940</v>
      </c>
      <c r="H9231" s="24" t="s">
        <v>941</v>
      </c>
      <c r="I9231" s="23" t="s">
        <v>18839</v>
      </c>
      <c r="J9231" s="23" t="s">
        <v>881</v>
      </c>
    </row>
    <row r="9232" spans="1:10" x14ac:dyDescent="0.25">
      <c r="A9232" s="3">
        <f t="shared" si="144"/>
        <v>12130109</v>
      </c>
      <c r="B9232" s="24">
        <v>12130109</v>
      </c>
      <c r="C9232" s="23" t="s">
        <v>937</v>
      </c>
      <c r="D9232" s="24" t="s">
        <v>1</v>
      </c>
      <c r="E9232" s="24" t="s">
        <v>742</v>
      </c>
      <c r="F9232" s="24" t="s">
        <v>18840</v>
      </c>
      <c r="G9232" s="24" t="s">
        <v>940</v>
      </c>
      <c r="H9232" s="24" t="s">
        <v>941</v>
      </c>
      <c r="I9232" s="23" t="s">
        <v>18841</v>
      </c>
      <c r="J9232" s="23" t="s">
        <v>720</v>
      </c>
    </row>
    <row r="9233" spans="1:10" x14ac:dyDescent="0.25">
      <c r="A9233" s="3">
        <f t="shared" si="144"/>
        <v>12145104</v>
      </c>
      <c r="B9233" s="24">
        <v>12145104</v>
      </c>
      <c r="C9233" s="23" t="s">
        <v>937</v>
      </c>
      <c r="D9233" s="24" t="s">
        <v>1</v>
      </c>
      <c r="E9233" s="24" t="s">
        <v>742</v>
      </c>
      <c r="F9233" s="24" t="s">
        <v>18842</v>
      </c>
      <c r="G9233" s="24" t="s">
        <v>1117</v>
      </c>
      <c r="H9233" s="24" t="s">
        <v>941</v>
      </c>
      <c r="I9233" s="23" t="s">
        <v>18843</v>
      </c>
      <c r="J9233" s="23" t="s">
        <v>624</v>
      </c>
    </row>
    <row r="9234" spans="1:10" x14ac:dyDescent="0.25">
      <c r="A9234" s="3">
        <f t="shared" si="144"/>
        <v>12162328</v>
      </c>
      <c r="B9234" s="24">
        <v>12162328</v>
      </c>
      <c r="C9234" s="23" t="s">
        <v>937</v>
      </c>
      <c r="D9234" s="24" t="s">
        <v>1</v>
      </c>
      <c r="E9234" s="24" t="s">
        <v>742</v>
      </c>
      <c r="F9234" s="24" t="s">
        <v>18844</v>
      </c>
      <c r="G9234" s="24" t="s">
        <v>1117</v>
      </c>
      <c r="H9234" s="24" t="s">
        <v>941</v>
      </c>
      <c r="I9234" s="23" t="s">
        <v>18845</v>
      </c>
      <c r="J9234" s="23" t="s">
        <v>769</v>
      </c>
    </row>
    <row r="9235" spans="1:10" x14ac:dyDescent="0.25">
      <c r="A9235" s="3">
        <f t="shared" si="144"/>
        <v>12173314</v>
      </c>
      <c r="B9235" s="24">
        <v>12173314</v>
      </c>
      <c r="C9235" s="23" t="s">
        <v>937</v>
      </c>
      <c r="D9235" s="24" t="s">
        <v>1</v>
      </c>
      <c r="E9235" s="24" t="s">
        <v>742</v>
      </c>
      <c r="F9235" s="24" t="s">
        <v>18846</v>
      </c>
      <c r="G9235" s="24" t="s">
        <v>940</v>
      </c>
      <c r="H9235" s="24" t="s">
        <v>941</v>
      </c>
      <c r="I9235" s="23" t="s">
        <v>18847</v>
      </c>
      <c r="J9235" s="23" t="s">
        <v>628</v>
      </c>
    </row>
    <row r="9236" spans="1:10" x14ac:dyDescent="0.25">
      <c r="A9236" s="3">
        <f t="shared" si="144"/>
        <v>12183653</v>
      </c>
      <c r="B9236" s="24">
        <v>12183653</v>
      </c>
      <c r="C9236" s="23" t="s">
        <v>937</v>
      </c>
      <c r="D9236" s="24" t="s">
        <v>1</v>
      </c>
      <c r="E9236" s="24" t="s">
        <v>742</v>
      </c>
      <c r="F9236" s="24" t="s">
        <v>18848</v>
      </c>
      <c r="G9236" s="24" t="s">
        <v>1117</v>
      </c>
      <c r="H9236" s="24" t="s">
        <v>941</v>
      </c>
      <c r="I9236" s="23" t="s">
        <v>18849</v>
      </c>
      <c r="J9236" s="23" t="s">
        <v>778</v>
      </c>
    </row>
    <row r="9237" spans="1:10" x14ac:dyDescent="0.25">
      <c r="A9237" s="3">
        <f t="shared" si="144"/>
        <v>12255191</v>
      </c>
      <c r="B9237" s="24">
        <v>12255191</v>
      </c>
      <c r="C9237" s="23" t="s">
        <v>937</v>
      </c>
      <c r="D9237" s="24" t="s">
        <v>1</v>
      </c>
      <c r="E9237" s="24" t="s">
        <v>742</v>
      </c>
      <c r="F9237" s="24" t="s">
        <v>18850</v>
      </c>
      <c r="G9237" s="24" t="s">
        <v>1117</v>
      </c>
      <c r="H9237" s="24" t="s">
        <v>941</v>
      </c>
      <c r="I9237" s="23" t="s">
        <v>18851</v>
      </c>
      <c r="J9237" s="23" t="s">
        <v>769</v>
      </c>
    </row>
    <row r="9238" spans="1:10" x14ac:dyDescent="0.25">
      <c r="A9238" s="3">
        <f t="shared" si="144"/>
        <v>12268294</v>
      </c>
      <c r="B9238" s="24">
        <v>12268294</v>
      </c>
      <c r="C9238" s="23" t="s">
        <v>937</v>
      </c>
      <c r="D9238" s="24" t="s">
        <v>1</v>
      </c>
      <c r="E9238" s="24" t="s">
        <v>742</v>
      </c>
      <c r="F9238" s="24" t="s">
        <v>18852</v>
      </c>
      <c r="G9238" s="24" t="s">
        <v>1117</v>
      </c>
      <c r="H9238" s="24" t="s">
        <v>941</v>
      </c>
      <c r="I9238" s="23" t="s">
        <v>18853</v>
      </c>
      <c r="J9238" s="23" t="s">
        <v>769</v>
      </c>
    </row>
    <row r="9239" spans="1:10" x14ac:dyDescent="0.25">
      <c r="A9239" s="3">
        <f t="shared" si="144"/>
        <v>12295432</v>
      </c>
      <c r="B9239" s="24">
        <v>12295432</v>
      </c>
      <c r="C9239" s="23" t="s">
        <v>937</v>
      </c>
      <c r="D9239" s="24" t="s">
        <v>1</v>
      </c>
      <c r="E9239" s="24" t="s">
        <v>742</v>
      </c>
      <c r="F9239" s="24" t="s">
        <v>18854</v>
      </c>
      <c r="G9239" s="24" t="s">
        <v>940</v>
      </c>
      <c r="H9239" s="24" t="s">
        <v>941</v>
      </c>
      <c r="I9239" s="23" t="s">
        <v>18855</v>
      </c>
      <c r="J9239" s="23" t="s">
        <v>720</v>
      </c>
    </row>
    <row r="9240" spans="1:10" x14ac:dyDescent="0.25">
      <c r="A9240" s="3">
        <f t="shared" si="144"/>
        <v>12299403</v>
      </c>
      <c r="B9240" s="24">
        <v>12299403</v>
      </c>
      <c r="C9240" s="23" t="s">
        <v>937</v>
      </c>
      <c r="D9240" s="24" t="s">
        <v>1</v>
      </c>
      <c r="E9240" s="24" t="s">
        <v>742</v>
      </c>
      <c r="F9240" s="24" t="s">
        <v>4000</v>
      </c>
      <c r="G9240" s="24" t="s">
        <v>1117</v>
      </c>
      <c r="H9240" s="24" t="s">
        <v>941</v>
      </c>
      <c r="I9240" s="23" t="s">
        <v>18856</v>
      </c>
      <c r="J9240" s="23" t="s">
        <v>769</v>
      </c>
    </row>
    <row r="9241" spans="1:10" x14ac:dyDescent="0.25">
      <c r="A9241" s="3">
        <f t="shared" si="144"/>
        <v>12464481</v>
      </c>
      <c r="B9241" s="24">
        <v>12464481</v>
      </c>
      <c r="C9241" s="23" t="s">
        <v>937</v>
      </c>
      <c r="D9241" s="24" t="s">
        <v>1</v>
      </c>
      <c r="E9241" s="24" t="s">
        <v>742</v>
      </c>
      <c r="F9241" s="24" t="s">
        <v>18857</v>
      </c>
      <c r="G9241" s="24" t="s">
        <v>940</v>
      </c>
      <c r="H9241" s="24" t="s">
        <v>941</v>
      </c>
      <c r="I9241" s="23" t="s">
        <v>18858</v>
      </c>
      <c r="J9241" s="23" t="s">
        <v>740</v>
      </c>
    </row>
    <row r="9242" spans="1:10" x14ac:dyDescent="0.25">
      <c r="A9242" s="3">
        <f t="shared" si="144"/>
        <v>12488566</v>
      </c>
      <c r="B9242" s="24">
        <v>12488566</v>
      </c>
      <c r="C9242" s="23" t="s">
        <v>937</v>
      </c>
      <c r="D9242" s="24" t="s">
        <v>1</v>
      </c>
      <c r="E9242" s="24" t="s">
        <v>742</v>
      </c>
      <c r="F9242" s="24" t="s">
        <v>18859</v>
      </c>
      <c r="G9242" s="24" t="s">
        <v>940</v>
      </c>
      <c r="H9242" s="24" t="s">
        <v>941</v>
      </c>
      <c r="I9242" s="23" t="s">
        <v>18860</v>
      </c>
      <c r="J9242" s="23" t="s">
        <v>823</v>
      </c>
    </row>
    <row r="9243" spans="1:10" x14ac:dyDescent="0.25">
      <c r="A9243" s="3">
        <f t="shared" si="144"/>
        <v>12540346</v>
      </c>
      <c r="B9243" s="24">
        <v>12540346</v>
      </c>
      <c r="C9243" s="23" t="s">
        <v>937</v>
      </c>
      <c r="D9243" s="24" t="s">
        <v>1</v>
      </c>
      <c r="E9243" s="24" t="s">
        <v>742</v>
      </c>
      <c r="F9243" s="24" t="s">
        <v>18861</v>
      </c>
      <c r="G9243" s="24" t="s">
        <v>940</v>
      </c>
      <c r="H9243" s="24" t="s">
        <v>941</v>
      </c>
      <c r="I9243" s="23" t="s">
        <v>18862</v>
      </c>
      <c r="J9243" s="23" t="s">
        <v>740</v>
      </c>
    </row>
    <row r="9244" spans="1:10" x14ac:dyDescent="0.25">
      <c r="A9244" s="3">
        <f t="shared" si="144"/>
        <v>12541218</v>
      </c>
      <c r="B9244" s="24">
        <v>12541218</v>
      </c>
      <c r="C9244" s="23" t="s">
        <v>937</v>
      </c>
      <c r="D9244" s="24" t="s">
        <v>1</v>
      </c>
      <c r="E9244" s="24" t="s">
        <v>742</v>
      </c>
      <c r="F9244" s="24" t="s">
        <v>18863</v>
      </c>
      <c r="G9244" s="24" t="s">
        <v>940</v>
      </c>
      <c r="H9244" s="24" t="s">
        <v>941</v>
      </c>
      <c r="I9244" s="23" t="s">
        <v>18864</v>
      </c>
      <c r="J9244" s="23" t="s">
        <v>848</v>
      </c>
    </row>
    <row r="9245" spans="1:10" x14ac:dyDescent="0.25">
      <c r="A9245" s="3">
        <f t="shared" si="144"/>
        <v>12541221</v>
      </c>
      <c r="B9245" s="24">
        <v>12541221</v>
      </c>
      <c r="C9245" s="23" t="s">
        <v>937</v>
      </c>
      <c r="D9245" s="24" t="s">
        <v>1</v>
      </c>
      <c r="E9245" s="24" t="s">
        <v>742</v>
      </c>
      <c r="F9245" s="24" t="s">
        <v>18865</v>
      </c>
      <c r="G9245" s="24" t="s">
        <v>940</v>
      </c>
      <c r="H9245" s="24" t="s">
        <v>941</v>
      </c>
      <c r="I9245" s="23" t="s">
        <v>18866</v>
      </c>
      <c r="J9245" s="23" t="s">
        <v>848</v>
      </c>
    </row>
    <row r="9246" spans="1:10" x14ac:dyDescent="0.25">
      <c r="A9246" s="3">
        <f t="shared" si="144"/>
        <v>12544535</v>
      </c>
      <c r="B9246" s="24">
        <v>12544535</v>
      </c>
      <c r="C9246" s="23" t="s">
        <v>937</v>
      </c>
      <c r="D9246" s="24" t="s">
        <v>1</v>
      </c>
      <c r="E9246" s="24" t="s">
        <v>742</v>
      </c>
      <c r="F9246" s="24" t="s">
        <v>18867</v>
      </c>
      <c r="G9246" s="24" t="s">
        <v>940</v>
      </c>
      <c r="H9246" s="24" t="s">
        <v>941</v>
      </c>
      <c r="I9246" s="23" t="s">
        <v>3773</v>
      </c>
      <c r="J9246" s="23" t="s">
        <v>853</v>
      </c>
    </row>
    <row r="9247" spans="1:10" x14ac:dyDescent="0.25">
      <c r="A9247" s="3">
        <f t="shared" si="144"/>
        <v>12544546</v>
      </c>
      <c r="B9247" s="24">
        <v>12544546</v>
      </c>
      <c r="C9247" s="23" t="s">
        <v>937</v>
      </c>
      <c r="D9247" s="24" t="s">
        <v>1</v>
      </c>
      <c r="E9247" s="24" t="s">
        <v>742</v>
      </c>
      <c r="F9247" s="24" t="s">
        <v>2284</v>
      </c>
      <c r="G9247" s="24" t="s">
        <v>940</v>
      </c>
      <c r="H9247" s="24" t="s">
        <v>941</v>
      </c>
      <c r="I9247" s="23" t="s">
        <v>3773</v>
      </c>
      <c r="J9247" s="23" t="s">
        <v>853</v>
      </c>
    </row>
    <row r="9248" spans="1:10" x14ac:dyDescent="0.25">
      <c r="A9248" s="3">
        <f t="shared" si="144"/>
        <v>12555134</v>
      </c>
      <c r="B9248" s="24">
        <v>12555134</v>
      </c>
      <c r="C9248" s="23" t="s">
        <v>937</v>
      </c>
      <c r="D9248" s="24" t="s">
        <v>1</v>
      </c>
      <c r="E9248" s="24" t="s">
        <v>742</v>
      </c>
      <c r="F9248" s="24" t="s">
        <v>18868</v>
      </c>
      <c r="G9248" s="24" t="s">
        <v>940</v>
      </c>
      <c r="H9248" s="24" t="s">
        <v>941</v>
      </c>
      <c r="I9248" s="23" t="s">
        <v>18869</v>
      </c>
      <c r="J9248" s="23" t="s">
        <v>800</v>
      </c>
    </row>
    <row r="9249" spans="1:10" x14ac:dyDescent="0.25">
      <c r="A9249" s="3">
        <f t="shared" si="144"/>
        <v>10054528</v>
      </c>
      <c r="B9249" s="24">
        <v>10054528</v>
      </c>
      <c r="C9249" s="23" t="s">
        <v>937</v>
      </c>
      <c r="D9249" s="24" t="s">
        <v>1</v>
      </c>
      <c r="E9249" s="24" t="s">
        <v>742</v>
      </c>
      <c r="F9249" s="24" t="s">
        <v>18870</v>
      </c>
      <c r="G9249" s="24" t="s">
        <v>1117</v>
      </c>
      <c r="H9249" s="24" t="s">
        <v>941</v>
      </c>
      <c r="I9249" s="23" t="s">
        <v>18871</v>
      </c>
      <c r="J9249" s="23" t="s">
        <v>843</v>
      </c>
    </row>
    <row r="9250" spans="1:10" x14ac:dyDescent="0.25">
      <c r="A9250" s="3">
        <f t="shared" si="144"/>
        <v>10054594</v>
      </c>
      <c r="B9250" s="24">
        <v>10054594</v>
      </c>
      <c r="C9250" s="23" t="s">
        <v>937</v>
      </c>
      <c r="D9250" s="24" t="s">
        <v>1</v>
      </c>
      <c r="E9250" s="24" t="s">
        <v>742</v>
      </c>
      <c r="F9250" s="24" t="s">
        <v>18872</v>
      </c>
      <c r="G9250" s="24" t="s">
        <v>1117</v>
      </c>
      <c r="H9250" s="24" t="s">
        <v>941</v>
      </c>
      <c r="I9250" s="23" t="s">
        <v>18873</v>
      </c>
      <c r="J9250" s="23" t="s">
        <v>836</v>
      </c>
    </row>
    <row r="9251" spans="1:10" x14ac:dyDescent="0.25">
      <c r="A9251" s="3">
        <f t="shared" si="144"/>
        <v>10054792</v>
      </c>
      <c r="B9251" s="24">
        <v>10054792</v>
      </c>
      <c r="C9251" s="23" t="s">
        <v>937</v>
      </c>
      <c r="D9251" s="24" t="s">
        <v>1</v>
      </c>
      <c r="E9251" s="24" t="s">
        <v>742</v>
      </c>
      <c r="F9251" s="24" t="s">
        <v>18874</v>
      </c>
      <c r="G9251" s="24" t="s">
        <v>1117</v>
      </c>
      <c r="H9251" s="24" t="s">
        <v>941</v>
      </c>
      <c r="I9251" s="23" t="s">
        <v>18875</v>
      </c>
      <c r="J9251" s="23" t="s">
        <v>867</v>
      </c>
    </row>
    <row r="9252" spans="1:10" x14ac:dyDescent="0.25">
      <c r="A9252" s="3">
        <f t="shared" si="144"/>
        <v>10054932</v>
      </c>
      <c r="B9252" s="24">
        <v>10054932</v>
      </c>
      <c r="C9252" s="23" t="s">
        <v>937</v>
      </c>
      <c r="D9252" s="24" t="s">
        <v>1</v>
      </c>
      <c r="E9252" s="24" t="s">
        <v>742</v>
      </c>
      <c r="F9252" s="24" t="s">
        <v>18876</v>
      </c>
      <c r="G9252" s="24" t="s">
        <v>1117</v>
      </c>
      <c r="H9252" s="24" t="s">
        <v>941</v>
      </c>
      <c r="I9252" s="23" t="s">
        <v>18877</v>
      </c>
      <c r="J9252" s="23" t="s">
        <v>723</v>
      </c>
    </row>
    <row r="9253" spans="1:10" x14ac:dyDescent="0.25">
      <c r="A9253" s="3">
        <f t="shared" si="144"/>
        <v>10055910</v>
      </c>
      <c r="B9253" s="24">
        <v>10055910</v>
      </c>
      <c r="C9253" s="23" t="s">
        <v>937</v>
      </c>
      <c r="D9253" s="24" t="s">
        <v>1</v>
      </c>
      <c r="E9253" s="24" t="s">
        <v>742</v>
      </c>
      <c r="F9253" s="24" t="s">
        <v>18878</v>
      </c>
      <c r="G9253" s="24" t="s">
        <v>1117</v>
      </c>
      <c r="H9253" s="24" t="s">
        <v>941</v>
      </c>
      <c r="I9253" s="23" t="s">
        <v>18879</v>
      </c>
      <c r="J9253" s="23" t="s">
        <v>867</v>
      </c>
    </row>
    <row r="9254" spans="1:10" x14ac:dyDescent="0.25">
      <c r="A9254" s="3">
        <f t="shared" si="144"/>
        <v>10056920</v>
      </c>
      <c r="B9254" s="24">
        <v>10056920</v>
      </c>
      <c r="C9254" s="23" t="s">
        <v>937</v>
      </c>
      <c r="D9254" s="24" t="s">
        <v>1</v>
      </c>
      <c r="E9254" s="24" t="s">
        <v>742</v>
      </c>
      <c r="F9254" s="24" t="s">
        <v>18880</v>
      </c>
      <c r="G9254" s="24" t="s">
        <v>1117</v>
      </c>
      <c r="H9254" s="24" t="s">
        <v>941</v>
      </c>
      <c r="I9254" s="23" t="s">
        <v>18881</v>
      </c>
      <c r="J9254" s="23" t="s">
        <v>723</v>
      </c>
    </row>
    <row r="9255" spans="1:10" x14ac:dyDescent="0.25">
      <c r="A9255" s="3">
        <f t="shared" si="144"/>
        <v>10057143</v>
      </c>
      <c r="B9255" s="24">
        <v>10057143</v>
      </c>
      <c r="C9255" s="23" t="s">
        <v>937</v>
      </c>
      <c r="D9255" s="24" t="s">
        <v>1</v>
      </c>
      <c r="E9255" s="24" t="s">
        <v>742</v>
      </c>
      <c r="F9255" s="24" t="s">
        <v>18882</v>
      </c>
      <c r="G9255" s="24" t="s">
        <v>1117</v>
      </c>
      <c r="H9255" s="24" t="s">
        <v>941</v>
      </c>
      <c r="I9255" s="23" t="s">
        <v>18883</v>
      </c>
      <c r="J9255" s="23" t="s">
        <v>810</v>
      </c>
    </row>
    <row r="9256" spans="1:10" x14ac:dyDescent="0.25">
      <c r="A9256" s="3">
        <f t="shared" si="144"/>
        <v>10057150</v>
      </c>
      <c r="B9256" s="24">
        <v>10057150</v>
      </c>
      <c r="C9256" s="23" t="s">
        <v>937</v>
      </c>
      <c r="D9256" s="24" t="s">
        <v>1</v>
      </c>
      <c r="E9256" s="24" t="s">
        <v>742</v>
      </c>
      <c r="F9256" s="24" t="s">
        <v>18884</v>
      </c>
      <c r="G9256" s="24" t="s">
        <v>1117</v>
      </c>
      <c r="H9256" s="24" t="s">
        <v>941</v>
      </c>
      <c r="I9256" s="23" t="s">
        <v>18885</v>
      </c>
      <c r="J9256" s="23" t="s">
        <v>836</v>
      </c>
    </row>
    <row r="9257" spans="1:10" x14ac:dyDescent="0.25">
      <c r="A9257" s="3">
        <f t="shared" si="144"/>
        <v>10057721</v>
      </c>
      <c r="B9257" s="24">
        <v>10057721</v>
      </c>
      <c r="C9257" s="23" t="s">
        <v>937</v>
      </c>
      <c r="D9257" s="24" t="s">
        <v>1</v>
      </c>
      <c r="E9257" s="24" t="s">
        <v>742</v>
      </c>
      <c r="F9257" s="24" t="s">
        <v>18886</v>
      </c>
      <c r="G9257" s="24" t="s">
        <v>1117</v>
      </c>
      <c r="H9257" s="24" t="s">
        <v>941</v>
      </c>
      <c r="I9257" s="23" t="s">
        <v>18887</v>
      </c>
      <c r="J9257" s="23" t="s">
        <v>819</v>
      </c>
    </row>
    <row r="9258" spans="1:10" x14ac:dyDescent="0.25">
      <c r="A9258" s="3">
        <f t="shared" si="144"/>
        <v>10058184</v>
      </c>
      <c r="B9258" s="24">
        <v>10058184</v>
      </c>
      <c r="C9258" s="23" t="s">
        <v>937</v>
      </c>
      <c r="D9258" s="24" t="s">
        <v>1</v>
      </c>
      <c r="E9258" s="24" t="s">
        <v>742</v>
      </c>
      <c r="F9258" s="24" t="s">
        <v>18888</v>
      </c>
      <c r="G9258" s="24" t="s">
        <v>1117</v>
      </c>
      <c r="H9258" s="24" t="s">
        <v>941</v>
      </c>
      <c r="I9258" s="23" t="s">
        <v>18889</v>
      </c>
      <c r="J9258" s="23" t="s">
        <v>819</v>
      </c>
    </row>
    <row r="9259" spans="1:10" x14ac:dyDescent="0.25">
      <c r="A9259" s="3">
        <f t="shared" si="144"/>
        <v>10060678</v>
      </c>
      <c r="B9259" s="24">
        <v>10060678</v>
      </c>
      <c r="C9259" s="23" t="s">
        <v>937</v>
      </c>
      <c r="D9259" s="24" t="s">
        <v>1</v>
      </c>
      <c r="E9259" s="24" t="s">
        <v>742</v>
      </c>
      <c r="F9259" s="24" t="s">
        <v>18890</v>
      </c>
      <c r="G9259" s="24" t="s">
        <v>1117</v>
      </c>
      <c r="H9259" s="24" t="s">
        <v>941</v>
      </c>
      <c r="I9259" s="23" t="s">
        <v>18891</v>
      </c>
      <c r="J9259" s="23" t="s">
        <v>810</v>
      </c>
    </row>
    <row r="9260" spans="1:10" x14ac:dyDescent="0.25">
      <c r="A9260" s="3">
        <f t="shared" si="144"/>
        <v>10061002</v>
      </c>
      <c r="B9260" s="24">
        <v>10061002</v>
      </c>
      <c r="C9260" s="23" t="s">
        <v>937</v>
      </c>
      <c r="D9260" s="24" t="s">
        <v>1</v>
      </c>
      <c r="E9260" s="24" t="s">
        <v>742</v>
      </c>
      <c r="F9260" s="24" t="s">
        <v>18892</v>
      </c>
      <c r="G9260" s="24" t="s">
        <v>1117</v>
      </c>
      <c r="H9260" s="24" t="s">
        <v>941</v>
      </c>
      <c r="I9260" s="23" t="s">
        <v>18893</v>
      </c>
      <c r="J9260" s="23" t="s">
        <v>810</v>
      </c>
    </row>
    <row r="9261" spans="1:10" x14ac:dyDescent="0.25">
      <c r="A9261" s="3">
        <f t="shared" si="144"/>
        <v>10061224</v>
      </c>
      <c r="B9261" s="24">
        <v>10061224</v>
      </c>
      <c r="C9261" s="23" t="s">
        <v>937</v>
      </c>
      <c r="D9261" s="24" t="s">
        <v>1</v>
      </c>
      <c r="E9261" s="24" t="s">
        <v>742</v>
      </c>
      <c r="F9261" s="24" t="s">
        <v>18894</v>
      </c>
      <c r="G9261" s="24" t="s">
        <v>1117</v>
      </c>
      <c r="H9261" s="24" t="s">
        <v>941</v>
      </c>
      <c r="I9261" s="23" t="s">
        <v>18895</v>
      </c>
      <c r="J9261" s="23" t="s">
        <v>810</v>
      </c>
    </row>
    <row r="9262" spans="1:10" x14ac:dyDescent="0.25">
      <c r="A9262" s="3">
        <f t="shared" si="144"/>
        <v>10061425</v>
      </c>
      <c r="B9262" s="24">
        <v>10061425</v>
      </c>
      <c r="C9262" s="23" t="s">
        <v>937</v>
      </c>
      <c r="D9262" s="24" t="s">
        <v>1</v>
      </c>
      <c r="E9262" s="24" t="s">
        <v>742</v>
      </c>
      <c r="F9262" s="24" t="s">
        <v>18896</v>
      </c>
      <c r="G9262" s="24" t="s">
        <v>1117</v>
      </c>
      <c r="H9262" s="24" t="s">
        <v>941</v>
      </c>
      <c r="I9262" s="23" t="s">
        <v>18897</v>
      </c>
      <c r="J9262" s="23" t="s">
        <v>819</v>
      </c>
    </row>
    <row r="9263" spans="1:10" x14ac:dyDescent="0.25">
      <c r="A9263" s="3">
        <f t="shared" si="144"/>
        <v>10064089</v>
      </c>
      <c r="B9263" s="24">
        <v>10064089</v>
      </c>
      <c r="C9263" s="23" t="s">
        <v>937</v>
      </c>
      <c r="D9263" s="24" t="s">
        <v>1</v>
      </c>
      <c r="E9263" s="24" t="s">
        <v>742</v>
      </c>
      <c r="F9263" s="24" t="s">
        <v>18898</v>
      </c>
      <c r="G9263" s="24" t="s">
        <v>1117</v>
      </c>
      <c r="H9263" s="24" t="s">
        <v>941</v>
      </c>
      <c r="I9263" s="23" t="s">
        <v>18899</v>
      </c>
      <c r="J9263" s="23" t="s">
        <v>810</v>
      </c>
    </row>
    <row r="9264" spans="1:10" x14ac:dyDescent="0.25">
      <c r="A9264" s="3">
        <f t="shared" si="144"/>
        <v>10066849</v>
      </c>
      <c r="B9264" s="24">
        <v>10066849</v>
      </c>
      <c r="C9264" s="23" t="s">
        <v>937</v>
      </c>
      <c r="D9264" s="24" t="s">
        <v>1</v>
      </c>
      <c r="E9264" s="24" t="s">
        <v>742</v>
      </c>
      <c r="F9264" s="24" t="s">
        <v>18900</v>
      </c>
      <c r="G9264" s="24" t="s">
        <v>1117</v>
      </c>
      <c r="H9264" s="24" t="s">
        <v>941</v>
      </c>
      <c r="I9264" s="23" t="s">
        <v>18901</v>
      </c>
      <c r="J9264" s="23" t="s">
        <v>819</v>
      </c>
    </row>
    <row r="9265" spans="1:10" x14ac:dyDescent="0.25">
      <c r="A9265" s="3">
        <f t="shared" si="144"/>
        <v>10948264</v>
      </c>
      <c r="B9265" s="24">
        <v>10948264</v>
      </c>
      <c r="C9265" s="23" t="s">
        <v>937</v>
      </c>
      <c r="D9265" s="24" t="s">
        <v>1</v>
      </c>
      <c r="E9265" s="24" t="s">
        <v>742</v>
      </c>
      <c r="F9265" s="24" t="s">
        <v>18902</v>
      </c>
      <c r="G9265" s="24" t="s">
        <v>1117</v>
      </c>
      <c r="H9265" s="24" t="s">
        <v>941</v>
      </c>
      <c r="I9265" s="23" t="s">
        <v>18903</v>
      </c>
      <c r="J9265" s="23" t="s">
        <v>810</v>
      </c>
    </row>
    <row r="9266" spans="1:10" x14ac:dyDescent="0.25">
      <c r="A9266" s="3">
        <f t="shared" si="144"/>
        <v>10989014</v>
      </c>
      <c r="B9266" s="24">
        <v>10989014</v>
      </c>
      <c r="C9266" s="23" t="s">
        <v>937</v>
      </c>
      <c r="D9266" s="24" t="s">
        <v>1</v>
      </c>
      <c r="E9266" s="24" t="s">
        <v>742</v>
      </c>
      <c r="F9266" s="24" t="s">
        <v>18904</v>
      </c>
      <c r="G9266" s="24" t="s">
        <v>940</v>
      </c>
      <c r="H9266" s="24" t="s">
        <v>941</v>
      </c>
      <c r="I9266" s="23" t="s">
        <v>18905</v>
      </c>
      <c r="J9266" s="23" t="s">
        <v>800</v>
      </c>
    </row>
    <row r="9267" spans="1:10" x14ac:dyDescent="0.25">
      <c r="A9267" s="3">
        <f t="shared" si="144"/>
        <v>10989261</v>
      </c>
      <c r="B9267" s="24">
        <v>10989261</v>
      </c>
      <c r="C9267" s="23" t="s">
        <v>937</v>
      </c>
      <c r="D9267" s="24" t="s">
        <v>1</v>
      </c>
      <c r="E9267" s="24" t="s">
        <v>742</v>
      </c>
      <c r="F9267" s="24" t="s">
        <v>18906</v>
      </c>
      <c r="G9267" s="24" t="s">
        <v>1117</v>
      </c>
      <c r="H9267" s="24" t="s">
        <v>941</v>
      </c>
      <c r="I9267" s="23" t="s">
        <v>18907</v>
      </c>
      <c r="J9267" s="23" t="s">
        <v>778</v>
      </c>
    </row>
    <row r="9268" spans="1:10" x14ac:dyDescent="0.25">
      <c r="A9268" s="3">
        <f t="shared" si="144"/>
        <v>10990547</v>
      </c>
      <c r="B9268" s="24">
        <v>10990547</v>
      </c>
      <c r="C9268" s="23" t="s">
        <v>937</v>
      </c>
      <c r="D9268" s="24" t="s">
        <v>1</v>
      </c>
      <c r="E9268" s="24" t="s">
        <v>742</v>
      </c>
      <c r="F9268" s="24" t="s">
        <v>18908</v>
      </c>
      <c r="G9268" s="24" t="s">
        <v>1117</v>
      </c>
      <c r="H9268" s="24" t="s">
        <v>941</v>
      </c>
      <c r="I9268" s="23" t="s">
        <v>18909</v>
      </c>
      <c r="J9268" s="23" t="s">
        <v>723</v>
      </c>
    </row>
    <row r="9269" spans="1:10" x14ac:dyDescent="0.25">
      <c r="A9269" s="3">
        <f t="shared" si="144"/>
        <v>10990778</v>
      </c>
      <c r="B9269" s="24">
        <v>10990778</v>
      </c>
      <c r="C9269" s="23" t="s">
        <v>937</v>
      </c>
      <c r="D9269" s="24" t="s">
        <v>1</v>
      </c>
      <c r="E9269" s="24" t="s">
        <v>742</v>
      </c>
      <c r="F9269" s="24" t="s">
        <v>18910</v>
      </c>
      <c r="G9269" s="24" t="s">
        <v>1117</v>
      </c>
      <c r="H9269" s="24" t="s">
        <v>941</v>
      </c>
      <c r="I9269" s="23" t="s">
        <v>18911</v>
      </c>
      <c r="J9269" s="23" t="s">
        <v>819</v>
      </c>
    </row>
    <row r="9270" spans="1:10" x14ac:dyDescent="0.25">
      <c r="A9270" s="3">
        <f t="shared" si="144"/>
        <v>10990779</v>
      </c>
      <c r="B9270" s="24">
        <v>10990779</v>
      </c>
      <c r="C9270" s="23" t="s">
        <v>937</v>
      </c>
      <c r="D9270" s="24" t="s">
        <v>1</v>
      </c>
      <c r="E9270" s="24" t="s">
        <v>742</v>
      </c>
      <c r="F9270" s="24" t="s">
        <v>18912</v>
      </c>
      <c r="G9270" s="24" t="s">
        <v>1117</v>
      </c>
      <c r="H9270" s="24" t="s">
        <v>941</v>
      </c>
      <c r="I9270" s="23" t="s">
        <v>18913</v>
      </c>
      <c r="J9270" s="23" t="s">
        <v>819</v>
      </c>
    </row>
    <row r="9271" spans="1:10" x14ac:dyDescent="0.25">
      <c r="A9271" s="3">
        <f t="shared" si="144"/>
        <v>10990812</v>
      </c>
      <c r="B9271" s="24">
        <v>10990812</v>
      </c>
      <c r="C9271" s="23" t="s">
        <v>937</v>
      </c>
      <c r="D9271" s="24" t="s">
        <v>1</v>
      </c>
      <c r="E9271" s="24" t="s">
        <v>742</v>
      </c>
      <c r="F9271" s="24" t="s">
        <v>18914</v>
      </c>
      <c r="G9271" s="24" t="s">
        <v>1117</v>
      </c>
      <c r="H9271" s="24" t="s">
        <v>941</v>
      </c>
      <c r="I9271" s="23" t="s">
        <v>18915</v>
      </c>
      <c r="J9271" s="23" t="s">
        <v>819</v>
      </c>
    </row>
    <row r="9272" spans="1:10" x14ac:dyDescent="0.25">
      <c r="A9272" s="3">
        <f t="shared" si="144"/>
        <v>10990821</v>
      </c>
      <c r="B9272" s="24">
        <v>10990821</v>
      </c>
      <c r="C9272" s="23" t="s">
        <v>937</v>
      </c>
      <c r="D9272" s="24" t="s">
        <v>1</v>
      </c>
      <c r="E9272" s="24" t="s">
        <v>742</v>
      </c>
      <c r="F9272" s="24" t="s">
        <v>18916</v>
      </c>
      <c r="G9272" s="24" t="s">
        <v>1117</v>
      </c>
      <c r="H9272" s="24" t="s">
        <v>941</v>
      </c>
      <c r="I9272" s="23" t="s">
        <v>18917</v>
      </c>
      <c r="J9272" s="23" t="s">
        <v>819</v>
      </c>
    </row>
    <row r="9273" spans="1:10" x14ac:dyDescent="0.25">
      <c r="A9273" s="3">
        <f t="shared" si="144"/>
        <v>10990825</v>
      </c>
      <c r="B9273" s="24">
        <v>10990825</v>
      </c>
      <c r="C9273" s="23" t="s">
        <v>937</v>
      </c>
      <c r="D9273" s="24" t="s">
        <v>1</v>
      </c>
      <c r="E9273" s="24" t="s">
        <v>742</v>
      </c>
      <c r="F9273" s="24" t="s">
        <v>204</v>
      </c>
      <c r="G9273" s="24" t="s">
        <v>1117</v>
      </c>
      <c r="H9273" s="24" t="s">
        <v>941</v>
      </c>
      <c r="I9273" s="23" t="s">
        <v>18918</v>
      </c>
      <c r="J9273" s="23" t="s">
        <v>819</v>
      </c>
    </row>
    <row r="9274" spans="1:10" x14ac:dyDescent="0.25">
      <c r="A9274" s="3">
        <f t="shared" si="144"/>
        <v>10990829</v>
      </c>
      <c r="B9274" s="24">
        <v>10990829</v>
      </c>
      <c r="C9274" s="23" t="s">
        <v>937</v>
      </c>
      <c r="D9274" s="24" t="s">
        <v>1</v>
      </c>
      <c r="E9274" s="24" t="s">
        <v>742</v>
      </c>
      <c r="F9274" s="24" t="s">
        <v>18919</v>
      </c>
      <c r="G9274" s="24" t="s">
        <v>1117</v>
      </c>
      <c r="H9274" s="24" t="s">
        <v>941</v>
      </c>
      <c r="I9274" s="23" t="s">
        <v>18920</v>
      </c>
      <c r="J9274" s="23" t="s">
        <v>819</v>
      </c>
    </row>
    <row r="9275" spans="1:10" x14ac:dyDescent="0.25">
      <c r="A9275" s="3">
        <f t="shared" si="144"/>
        <v>10990867</v>
      </c>
      <c r="B9275" s="24">
        <v>10990867</v>
      </c>
      <c r="C9275" s="23" t="s">
        <v>937</v>
      </c>
      <c r="D9275" s="24" t="s">
        <v>1</v>
      </c>
      <c r="E9275" s="24" t="s">
        <v>742</v>
      </c>
      <c r="F9275" s="24" t="s">
        <v>18921</v>
      </c>
      <c r="G9275" s="24" t="s">
        <v>1117</v>
      </c>
      <c r="H9275" s="24" t="s">
        <v>941</v>
      </c>
      <c r="I9275" s="23" t="s">
        <v>18922</v>
      </c>
      <c r="J9275" s="23" t="s">
        <v>819</v>
      </c>
    </row>
    <row r="9276" spans="1:10" x14ac:dyDescent="0.25">
      <c r="A9276" s="3">
        <f t="shared" si="144"/>
        <v>10990882</v>
      </c>
      <c r="B9276" s="24">
        <v>10990882</v>
      </c>
      <c r="C9276" s="23" t="s">
        <v>937</v>
      </c>
      <c r="D9276" s="24" t="s">
        <v>1</v>
      </c>
      <c r="E9276" s="24" t="s">
        <v>742</v>
      </c>
      <c r="F9276" s="24" t="s">
        <v>18923</v>
      </c>
      <c r="G9276" s="24" t="s">
        <v>1117</v>
      </c>
      <c r="H9276" s="24" t="s">
        <v>941</v>
      </c>
      <c r="I9276" s="23" t="s">
        <v>18924</v>
      </c>
      <c r="J9276" s="23" t="s">
        <v>819</v>
      </c>
    </row>
    <row r="9277" spans="1:10" x14ac:dyDescent="0.25">
      <c r="A9277" s="3">
        <f t="shared" si="144"/>
        <v>10990923</v>
      </c>
      <c r="B9277" s="24">
        <v>10990923</v>
      </c>
      <c r="C9277" s="23" t="s">
        <v>937</v>
      </c>
      <c r="D9277" s="24" t="s">
        <v>1</v>
      </c>
      <c r="E9277" s="24" t="s">
        <v>742</v>
      </c>
      <c r="F9277" s="24" t="s">
        <v>18925</v>
      </c>
      <c r="G9277" s="24" t="s">
        <v>940</v>
      </c>
      <c r="H9277" s="24" t="s">
        <v>941</v>
      </c>
      <c r="I9277" s="23" t="s">
        <v>18926</v>
      </c>
      <c r="J9277" s="23" t="s">
        <v>804</v>
      </c>
    </row>
    <row r="9278" spans="1:10" x14ac:dyDescent="0.25">
      <c r="A9278" s="3">
        <f t="shared" si="144"/>
        <v>10992120</v>
      </c>
      <c r="B9278" s="24">
        <v>10992120</v>
      </c>
      <c r="C9278" s="23" t="s">
        <v>937</v>
      </c>
      <c r="D9278" s="24" t="s">
        <v>1</v>
      </c>
      <c r="E9278" s="24" t="s">
        <v>742</v>
      </c>
      <c r="F9278" s="24" t="s">
        <v>224</v>
      </c>
      <c r="G9278" s="24" t="s">
        <v>1117</v>
      </c>
      <c r="H9278" s="24" t="s">
        <v>941</v>
      </c>
      <c r="I9278" s="23" t="s">
        <v>18927</v>
      </c>
      <c r="J9278" s="23" t="s">
        <v>819</v>
      </c>
    </row>
    <row r="9279" spans="1:10" x14ac:dyDescent="0.25">
      <c r="A9279" s="3">
        <f t="shared" si="144"/>
        <v>11002341</v>
      </c>
      <c r="B9279" s="24">
        <v>11002341</v>
      </c>
      <c r="C9279" s="23" t="s">
        <v>937</v>
      </c>
      <c r="D9279" s="24" t="s">
        <v>1</v>
      </c>
      <c r="E9279" s="24" t="s">
        <v>742</v>
      </c>
      <c r="F9279" s="24" t="s">
        <v>18928</v>
      </c>
      <c r="G9279" s="24" t="s">
        <v>1117</v>
      </c>
      <c r="H9279" s="24" t="s">
        <v>941</v>
      </c>
      <c r="I9279" s="23" t="s">
        <v>18929</v>
      </c>
      <c r="J9279" s="23" t="s">
        <v>741</v>
      </c>
    </row>
    <row r="9280" spans="1:10" x14ac:dyDescent="0.25">
      <c r="A9280" s="3">
        <f t="shared" si="144"/>
        <v>11037022</v>
      </c>
      <c r="B9280" s="24">
        <v>11037022</v>
      </c>
      <c r="C9280" s="23" t="s">
        <v>937</v>
      </c>
      <c r="D9280" s="24" t="s">
        <v>1</v>
      </c>
      <c r="E9280" s="24" t="s">
        <v>742</v>
      </c>
      <c r="F9280" s="24" t="s">
        <v>18930</v>
      </c>
      <c r="G9280" s="24" t="s">
        <v>1117</v>
      </c>
      <c r="H9280" s="24" t="s">
        <v>941</v>
      </c>
      <c r="I9280" s="23" t="s">
        <v>18931</v>
      </c>
      <c r="J9280" s="23" t="s">
        <v>819</v>
      </c>
    </row>
    <row r="9281" spans="1:10" x14ac:dyDescent="0.25">
      <c r="A9281" s="3">
        <f t="shared" si="144"/>
        <v>11042966</v>
      </c>
      <c r="B9281" s="24">
        <v>11042966</v>
      </c>
      <c r="C9281" s="23" t="s">
        <v>937</v>
      </c>
      <c r="D9281" s="24" t="s">
        <v>1</v>
      </c>
      <c r="E9281" s="24" t="s">
        <v>742</v>
      </c>
      <c r="F9281" s="24" t="s">
        <v>18932</v>
      </c>
      <c r="G9281" s="24" t="s">
        <v>940</v>
      </c>
      <c r="H9281" s="24" t="s">
        <v>941</v>
      </c>
      <c r="I9281" s="23" t="s">
        <v>18933</v>
      </c>
      <c r="J9281" s="23" t="s">
        <v>823</v>
      </c>
    </row>
    <row r="9282" spans="1:10" x14ac:dyDescent="0.25">
      <c r="A9282" s="3">
        <f t="shared" si="144"/>
        <v>11058699</v>
      </c>
      <c r="B9282" s="24">
        <v>11058699</v>
      </c>
      <c r="C9282" s="23" t="s">
        <v>937</v>
      </c>
      <c r="D9282" s="24" t="s">
        <v>1</v>
      </c>
      <c r="E9282" s="24" t="s">
        <v>742</v>
      </c>
      <c r="F9282" s="24" t="s">
        <v>18934</v>
      </c>
      <c r="G9282" s="24" t="s">
        <v>1117</v>
      </c>
      <c r="H9282" s="24" t="s">
        <v>941</v>
      </c>
      <c r="I9282" s="23" t="s">
        <v>18935</v>
      </c>
      <c r="J9282" s="23" t="s">
        <v>819</v>
      </c>
    </row>
    <row r="9283" spans="1:10" x14ac:dyDescent="0.25">
      <c r="A9283" s="3">
        <f t="shared" ref="A9283:A9346" si="145">+B9283</f>
        <v>11070240</v>
      </c>
      <c r="B9283" s="24">
        <v>11070240</v>
      </c>
      <c r="C9283" s="23" t="s">
        <v>937</v>
      </c>
      <c r="D9283" s="24" t="s">
        <v>1</v>
      </c>
      <c r="E9283" s="24" t="s">
        <v>742</v>
      </c>
      <c r="F9283" s="24" t="s">
        <v>18936</v>
      </c>
      <c r="G9283" s="24" t="s">
        <v>1117</v>
      </c>
      <c r="H9283" s="24" t="s">
        <v>941</v>
      </c>
      <c r="I9283" s="23" t="s">
        <v>18937</v>
      </c>
      <c r="J9283" s="23" t="s">
        <v>810</v>
      </c>
    </row>
    <row r="9284" spans="1:10" x14ac:dyDescent="0.25">
      <c r="A9284" s="3">
        <f t="shared" si="145"/>
        <v>11135936</v>
      </c>
      <c r="B9284" s="24">
        <v>11135936</v>
      </c>
      <c r="C9284" s="23" t="s">
        <v>937</v>
      </c>
      <c r="D9284" s="24" t="s">
        <v>1</v>
      </c>
      <c r="E9284" s="24" t="s">
        <v>742</v>
      </c>
      <c r="F9284" s="24" t="s">
        <v>18938</v>
      </c>
      <c r="G9284" s="24" t="s">
        <v>1117</v>
      </c>
      <c r="H9284" s="24" t="s">
        <v>941</v>
      </c>
      <c r="I9284" s="23" t="s">
        <v>18939</v>
      </c>
      <c r="J9284" s="23" t="s">
        <v>819</v>
      </c>
    </row>
    <row r="9285" spans="1:10" x14ac:dyDescent="0.25">
      <c r="A9285" s="3">
        <f t="shared" si="145"/>
        <v>11139071</v>
      </c>
      <c r="B9285" s="24">
        <v>11139071</v>
      </c>
      <c r="C9285" s="23" t="s">
        <v>937</v>
      </c>
      <c r="D9285" s="24" t="s">
        <v>1</v>
      </c>
      <c r="E9285" s="24" t="s">
        <v>742</v>
      </c>
      <c r="F9285" s="24" t="s">
        <v>18940</v>
      </c>
      <c r="G9285" s="24" t="s">
        <v>1117</v>
      </c>
      <c r="H9285" s="24" t="s">
        <v>941</v>
      </c>
      <c r="I9285" s="23" t="s">
        <v>18941</v>
      </c>
      <c r="J9285" s="23" t="s">
        <v>624</v>
      </c>
    </row>
    <row r="9286" spans="1:10" x14ac:dyDescent="0.25">
      <c r="A9286" s="3">
        <f t="shared" si="145"/>
        <v>11209073</v>
      </c>
      <c r="B9286" s="24">
        <v>11209073</v>
      </c>
      <c r="C9286" s="23" t="s">
        <v>937</v>
      </c>
      <c r="D9286" s="24" t="s">
        <v>1</v>
      </c>
      <c r="E9286" s="24" t="s">
        <v>742</v>
      </c>
      <c r="F9286" s="24" t="s">
        <v>18942</v>
      </c>
      <c r="G9286" s="24" t="s">
        <v>1117</v>
      </c>
      <c r="H9286" s="24" t="s">
        <v>941</v>
      </c>
      <c r="I9286" s="23" t="s">
        <v>18943</v>
      </c>
      <c r="J9286" s="23" t="s">
        <v>819</v>
      </c>
    </row>
    <row r="9287" spans="1:10" x14ac:dyDescent="0.25">
      <c r="A9287" s="3">
        <f t="shared" si="145"/>
        <v>11383864</v>
      </c>
      <c r="B9287" s="24">
        <v>11383864</v>
      </c>
      <c r="C9287" s="23" t="s">
        <v>937</v>
      </c>
      <c r="D9287" s="24" t="s">
        <v>1</v>
      </c>
      <c r="E9287" s="24" t="s">
        <v>742</v>
      </c>
      <c r="F9287" s="24" t="s">
        <v>18944</v>
      </c>
      <c r="G9287" s="24" t="s">
        <v>1117</v>
      </c>
      <c r="H9287" s="24" t="s">
        <v>941</v>
      </c>
      <c r="I9287" s="23" t="s">
        <v>18945</v>
      </c>
      <c r="J9287" s="23" t="s">
        <v>819</v>
      </c>
    </row>
    <row r="9288" spans="1:10" x14ac:dyDescent="0.25">
      <c r="A9288" s="3">
        <f t="shared" si="145"/>
        <v>11383866</v>
      </c>
      <c r="B9288" s="24">
        <v>11383866</v>
      </c>
      <c r="C9288" s="23" t="s">
        <v>937</v>
      </c>
      <c r="D9288" s="24" t="s">
        <v>1</v>
      </c>
      <c r="E9288" s="24" t="s">
        <v>742</v>
      </c>
      <c r="F9288" s="24" t="s">
        <v>206</v>
      </c>
      <c r="G9288" s="24" t="s">
        <v>1117</v>
      </c>
      <c r="H9288" s="24" t="s">
        <v>941</v>
      </c>
      <c r="I9288" s="23" t="s">
        <v>18946</v>
      </c>
      <c r="J9288" s="23" t="s">
        <v>819</v>
      </c>
    </row>
    <row r="9289" spans="1:10" x14ac:dyDescent="0.25">
      <c r="A9289" s="3">
        <f t="shared" si="145"/>
        <v>11484020</v>
      </c>
      <c r="B9289" s="24">
        <v>11484020</v>
      </c>
      <c r="C9289" s="23" t="s">
        <v>937</v>
      </c>
      <c r="D9289" s="24" t="s">
        <v>1</v>
      </c>
      <c r="E9289" s="24" t="s">
        <v>742</v>
      </c>
      <c r="F9289" s="24" t="s">
        <v>209</v>
      </c>
      <c r="G9289" s="24" t="s">
        <v>1117</v>
      </c>
      <c r="H9289" s="24" t="s">
        <v>941</v>
      </c>
      <c r="I9289" s="23" t="s">
        <v>18947</v>
      </c>
      <c r="J9289" s="23" t="s">
        <v>819</v>
      </c>
    </row>
    <row r="9290" spans="1:10" x14ac:dyDescent="0.25">
      <c r="A9290" s="3">
        <f t="shared" si="145"/>
        <v>11593514</v>
      </c>
      <c r="B9290" s="24">
        <v>11593514</v>
      </c>
      <c r="C9290" s="23" t="s">
        <v>937</v>
      </c>
      <c r="D9290" s="24" t="s">
        <v>1</v>
      </c>
      <c r="E9290" s="24" t="s">
        <v>742</v>
      </c>
      <c r="F9290" s="24" t="s">
        <v>18948</v>
      </c>
      <c r="G9290" s="24" t="s">
        <v>1117</v>
      </c>
      <c r="H9290" s="24" t="s">
        <v>941</v>
      </c>
      <c r="I9290" s="23" t="s">
        <v>18949</v>
      </c>
      <c r="J9290" s="23" t="s">
        <v>810</v>
      </c>
    </row>
    <row r="9291" spans="1:10" x14ac:dyDescent="0.25">
      <c r="A9291" s="3">
        <f t="shared" si="145"/>
        <v>11610449</v>
      </c>
      <c r="B9291" s="24">
        <v>11610449</v>
      </c>
      <c r="C9291" s="23" t="s">
        <v>937</v>
      </c>
      <c r="D9291" s="24" t="s">
        <v>1</v>
      </c>
      <c r="E9291" s="24" t="s">
        <v>742</v>
      </c>
      <c r="F9291" s="24" t="s">
        <v>18950</v>
      </c>
      <c r="G9291" s="24" t="s">
        <v>1117</v>
      </c>
      <c r="H9291" s="24" t="s">
        <v>941</v>
      </c>
      <c r="I9291" s="23" t="s">
        <v>18951</v>
      </c>
      <c r="J9291" s="23" t="s">
        <v>810</v>
      </c>
    </row>
    <row r="9292" spans="1:10" x14ac:dyDescent="0.25">
      <c r="A9292" s="3">
        <f t="shared" si="145"/>
        <v>11614936</v>
      </c>
      <c r="B9292" s="24">
        <v>11614936</v>
      </c>
      <c r="C9292" s="23" t="s">
        <v>937</v>
      </c>
      <c r="D9292" s="24" t="s">
        <v>1</v>
      </c>
      <c r="E9292" s="24" t="s">
        <v>742</v>
      </c>
      <c r="F9292" s="24" t="s">
        <v>18952</v>
      </c>
      <c r="G9292" s="24" t="s">
        <v>1117</v>
      </c>
      <c r="H9292" s="24" t="s">
        <v>941</v>
      </c>
      <c r="I9292" s="23" t="s">
        <v>18953</v>
      </c>
      <c r="J9292" s="23" t="s">
        <v>819</v>
      </c>
    </row>
    <row r="9293" spans="1:10" x14ac:dyDescent="0.25">
      <c r="A9293" s="3">
        <f t="shared" si="145"/>
        <v>11673493</v>
      </c>
      <c r="B9293" s="24">
        <v>11673493</v>
      </c>
      <c r="C9293" s="23" t="s">
        <v>937</v>
      </c>
      <c r="D9293" s="24" t="s">
        <v>1</v>
      </c>
      <c r="E9293" s="24" t="s">
        <v>742</v>
      </c>
      <c r="F9293" s="24" t="s">
        <v>18954</v>
      </c>
      <c r="G9293" s="24" t="s">
        <v>1117</v>
      </c>
      <c r="H9293" s="24" t="s">
        <v>941</v>
      </c>
      <c r="I9293" s="23" t="s">
        <v>18955</v>
      </c>
      <c r="J9293" s="23" t="s">
        <v>819</v>
      </c>
    </row>
    <row r="9294" spans="1:10" x14ac:dyDescent="0.25">
      <c r="A9294" s="3">
        <f t="shared" si="145"/>
        <v>11685378</v>
      </c>
      <c r="B9294" s="24">
        <v>11685378</v>
      </c>
      <c r="C9294" s="23" t="s">
        <v>937</v>
      </c>
      <c r="D9294" s="24" t="s">
        <v>1</v>
      </c>
      <c r="E9294" s="24" t="s">
        <v>742</v>
      </c>
      <c r="F9294" s="24" t="s">
        <v>18956</v>
      </c>
      <c r="G9294" s="24" t="s">
        <v>1117</v>
      </c>
      <c r="H9294" s="24" t="s">
        <v>941</v>
      </c>
      <c r="I9294" s="23" t="s">
        <v>18957</v>
      </c>
      <c r="J9294" s="23" t="s">
        <v>819</v>
      </c>
    </row>
    <row r="9295" spans="1:10" x14ac:dyDescent="0.25">
      <c r="A9295" s="3">
        <f t="shared" si="145"/>
        <v>11685425</v>
      </c>
      <c r="B9295" s="24">
        <v>11685425</v>
      </c>
      <c r="C9295" s="23" t="s">
        <v>937</v>
      </c>
      <c r="D9295" s="24" t="s">
        <v>1</v>
      </c>
      <c r="E9295" s="24" t="s">
        <v>742</v>
      </c>
      <c r="F9295" s="24" t="s">
        <v>18958</v>
      </c>
      <c r="G9295" s="24" t="s">
        <v>1117</v>
      </c>
      <c r="H9295" s="24" t="s">
        <v>941</v>
      </c>
      <c r="I9295" s="23" t="s">
        <v>18959</v>
      </c>
      <c r="J9295" s="23" t="s">
        <v>819</v>
      </c>
    </row>
    <row r="9296" spans="1:10" x14ac:dyDescent="0.25">
      <c r="A9296" s="3">
        <f t="shared" si="145"/>
        <v>11685450</v>
      </c>
      <c r="B9296" s="24">
        <v>11685450</v>
      </c>
      <c r="C9296" s="23" t="s">
        <v>937</v>
      </c>
      <c r="D9296" s="24" t="s">
        <v>1</v>
      </c>
      <c r="E9296" s="24" t="s">
        <v>742</v>
      </c>
      <c r="F9296" s="24" t="s">
        <v>18960</v>
      </c>
      <c r="G9296" s="24" t="s">
        <v>1117</v>
      </c>
      <c r="H9296" s="24" t="s">
        <v>941</v>
      </c>
      <c r="I9296" s="23" t="s">
        <v>18961</v>
      </c>
      <c r="J9296" s="23" t="s">
        <v>819</v>
      </c>
    </row>
    <row r="9297" spans="1:10" x14ac:dyDescent="0.25">
      <c r="A9297" s="3">
        <f t="shared" si="145"/>
        <v>11685476</v>
      </c>
      <c r="B9297" s="24">
        <v>11685476</v>
      </c>
      <c r="C9297" s="23" t="s">
        <v>937</v>
      </c>
      <c r="D9297" s="24" t="s">
        <v>1</v>
      </c>
      <c r="E9297" s="24" t="s">
        <v>742</v>
      </c>
      <c r="F9297" s="24" t="s">
        <v>18962</v>
      </c>
      <c r="G9297" s="24" t="s">
        <v>1117</v>
      </c>
      <c r="H9297" s="24" t="s">
        <v>941</v>
      </c>
      <c r="I9297" s="23" t="s">
        <v>18963</v>
      </c>
      <c r="J9297" s="23" t="s">
        <v>819</v>
      </c>
    </row>
    <row r="9298" spans="1:10" x14ac:dyDescent="0.25">
      <c r="A9298" s="3">
        <f t="shared" si="145"/>
        <v>11685509</v>
      </c>
      <c r="B9298" s="24">
        <v>11685509</v>
      </c>
      <c r="C9298" s="23" t="s">
        <v>937</v>
      </c>
      <c r="D9298" s="24" t="s">
        <v>1</v>
      </c>
      <c r="E9298" s="24" t="s">
        <v>742</v>
      </c>
      <c r="F9298" s="24" t="s">
        <v>18964</v>
      </c>
      <c r="G9298" s="24" t="s">
        <v>1117</v>
      </c>
      <c r="H9298" s="24" t="s">
        <v>941</v>
      </c>
      <c r="I9298" s="23" t="s">
        <v>18965</v>
      </c>
      <c r="J9298" s="23" t="s">
        <v>819</v>
      </c>
    </row>
    <row r="9299" spans="1:10" x14ac:dyDescent="0.25">
      <c r="A9299" s="3">
        <f t="shared" si="145"/>
        <v>11687496</v>
      </c>
      <c r="B9299" s="24">
        <v>11687496</v>
      </c>
      <c r="C9299" s="23" t="s">
        <v>937</v>
      </c>
      <c r="D9299" s="24" t="s">
        <v>1</v>
      </c>
      <c r="E9299" s="24" t="s">
        <v>742</v>
      </c>
      <c r="F9299" s="24" t="s">
        <v>18966</v>
      </c>
      <c r="G9299" s="24" t="s">
        <v>1117</v>
      </c>
      <c r="H9299" s="24" t="s">
        <v>941</v>
      </c>
      <c r="I9299" s="23" t="s">
        <v>18967</v>
      </c>
      <c r="J9299" s="23" t="s">
        <v>810</v>
      </c>
    </row>
    <row r="9300" spans="1:10" x14ac:dyDescent="0.25">
      <c r="A9300" s="3">
        <f t="shared" si="145"/>
        <v>11690253</v>
      </c>
      <c r="B9300" s="24">
        <v>11690253</v>
      </c>
      <c r="C9300" s="23" t="s">
        <v>937</v>
      </c>
      <c r="D9300" s="24" t="s">
        <v>1</v>
      </c>
      <c r="E9300" s="24" t="s">
        <v>742</v>
      </c>
      <c r="F9300" s="24" t="s">
        <v>18968</v>
      </c>
      <c r="G9300" s="24" t="s">
        <v>940</v>
      </c>
      <c r="H9300" s="24" t="s">
        <v>941</v>
      </c>
      <c r="I9300" s="23" t="s">
        <v>18969</v>
      </c>
      <c r="J9300" s="23" t="s">
        <v>784</v>
      </c>
    </row>
    <row r="9301" spans="1:10" x14ac:dyDescent="0.25">
      <c r="A9301" s="3">
        <f t="shared" si="145"/>
        <v>11690269</v>
      </c>
      <c r="B9301" s="24">
        <v>11690269</v>
      </c>
      <c r="C9301" s="23" t="s">
        <v>937</v>
      </c>
      <c r="D9301" s="24" t="s">
        <v>1</v>
      </c>
      <c r="E9301" s="24" t="s">
        <v>742</v>
      </c>
      <c r="F9301" s="24" t="s">
        <v>18970</v>
      </c>
      <c r="G9301" s="24" t="s">
        <v>1117</v>
      </c>
      <c r="H9301" s="24" t="s">
        <v>941</v>
      </c>
      <c r="I9301" s="23" t="s">
        <v>18971</v>
      </c>
      <c r="J9301" s="23" t="s">
        <v>819</v>
      </c>
    </row>
    <row r="9302" spans="1:10" x14ac:dyDescent="0.25">
      <c r="A9302" s="3">
        <f t="shared" si="145"/>
        <v>11691034</v>
      </c>
      <c r="B9302" s="24">
        <v>11691034</v>
      </c>
      <c r="C9302" s="23" t="s">
        <v>937</v>
      </c>
      <c r="D9302" s="24" t="s">
        <v>1</v>
      </c>
      <c r="E9302" s="24" t="s">
        <v>742</v>
      </c>
      <c r="F9302" s="24" t="s">
        <v>18972</v>
      </c>
      <c r="G9302" s="24" t="s">
        <v>940</v>
      </c>
      <c r="H9302" s="24" t="s">
        <v>941</v>
      </c>
      <c r="I9302" s="23" t="s">
        <v>18973</v>
      </c>
      <c r="J9302" s="23" t="s">
        <v>774</v>
      </c>
    </row>
    <row r="9303" spans="1:10" x14ac:dyDescent="0.25">
      <c r="A9303" s="3">
        <f t="shared" si="145"/>
        <v>11693128</v>
      </c>
      <c r="B9303" s="24">
        <v>11693128</v>
      </c>
      <c r="C9303" s="23" t="s">
        <v>937</v>
      </c>
      <c r="D9303" s="24" t="s">
        <v>1</v>
      </c>
      <c r="E9303" s="24" t="s">
        <v>742</v>
      </c>
      <c r="F9303" s="24" t="s">
        <v>18974</v>
      </c>
      <c r="G9303" s="24" t="s">
        <v>1117</v>
      </c>
      <c r="H9303" s="24" t="s">
        <v>941</v>
      </c>
      <c r="I9303" s="23" t="s">
        <v>18975</v>
      </c>
      <c r="J9303" s="23" t="s">
        <v>819</v>
      </c>
    </row>
    <row r="9304" spans="1:10" x14ac:dyDescent="0.25">
      <c r="A9304" s="3">
        <f t="shared" si="145"/>
        <v>11697689</v>
      </c>
      <c r="B9304" s="24">
        <v>11697689</v>
      </c>
      <c r="C9304" s="23" t="s">
        <v>937</v>
      </c>
      <c r="D9304" s="24" t="s">
        <v>1</v>
      </c>
      <c r="E9304" s="24" t="s">
        <v>742</v>
      </c>
      <c r="F9304" s="24" t="s">
        <v>18976</v>
      </c>
      <c r="G9304" s="24" t="s">
        <v>1117</v>
      </c>
      <c r="H9304" s="24" t="s">
        <v>941</v>
      </c>
      <c r="I9304" s="23" t="s">
        <v>18977</v>
      </c>
      <c r="J9304" s="23" t="s">
        <v>624</v>
      </c>
    </row>
    <row r="9305" spans="1:10" x14ac:dyDescent="0.25">
      <c r="A9305" s="3">
        <f t="shared" si="145"/>
        <v>11697993</v>
      </c>
      <c r="B9305" s="24">
        <v>11697993</v>
      </c>
      <c r="C9305" s="23" t="s">
        <v>937</v>
      </c>
      <c r="D9305" s="24" t="s">
        <v>1</v>
      </c>
      <c r="E9305" s="24" t="s">
        <v>742</v>
      </c>
      <c r="F9305" s="24" t="s">
        <v>18978</v>
      </c>
      <c r="G9305" s="24" t="s">
        <v>1117</v>
      </c>
      <c r="H9305" s="24" t="s">
        <v>941</v>
      </c>
      <c r="I9305" s="23" t="s">
        <v>18979</v>
      </c>
      <c r="J9305" s="23" t="s">
        <v>819</v>
      </c>
    </row>
    <row r="9306" spans="1:10" x14ac:dyDescent="0.25">
      <c r="A9306" s="3">
        <f t="shared" si="145"/>
        <v>11698107</v>
      </c>
      <c r="B9306" s="24">
        <v>11698107</v>
      </c>
      <c r="C9306" s="23" t="s">
        <v>937</v>
      </c>
      <c r="D9306" s="24" t="s">
        <v>1</v>
      </c>
      <c r="E9306" s="24" t="s">
        <v>742</v>
      </c>
      <c r="F9306" s="24" t="s">
        <v>18980</v>
      </c>
      <c r="G9306" s="24" t="s">
        <v>1117</v>
      </c>
      <c r="H9306" s="24" t="s">
        <v>941</v>
      </c>
      <c r="I9306" s="23" t="s">
        <v>18981</v>
      </c>
      <c r="J9306" s="23" t="s">
        <v>819</v>
      </c>
    </row>
    <row r="9307" spans="1:10" x14ac:dyDescent="0.25">
      <c r="A9307" s="3">
        <f t="shared" si="145"/>
        <v>11699232</v>
      </c>
      <c r="B9307" s="24">
        <v>11699232</v>
      </c>
      <c r="C9307" s="23" t="s">
        <v>937</v>
      </c>
      <c r="D9307" s="24" t="s">
        <v>1</v>
      </c>
      <c r="E9307" s="24" t="s">
        <v>742</v>
      </c>
      <c r="F9307" s="24" t="s">
        <v>18982</v>
      </c>
      <c r="G9307" s="24" t="s">
        <v>1117</v>
      </c>
      <c r="H9307" s="24" t="s">
        <v>941</v>
      </c>
      <c r="I9307" s="23" t="s">
        <v>18983</v>
      </c>
      <c r="J9307" s="23" t="s">
        <v>624</v>
      </c>
    </row>
    <row r="9308" spans="1:10" x14ac:dyDescent="0.25">
      <c r="A9308" s="3">
        <f t="shared" si="145"/>
        <v>11701340</v>
      </c>
      <c r="B9308" s="24">
        <v>11701340</v>
      </c>
      <c r="C9308" s="23" t="s">
        <v>937</v>
      </c>
      <c r="D9308" s="24" t="s">
        <v>1</v>
      </c>
      <c r="E9308" s="24" t="s">
        <v>742</v>
      </c>
      <c r="F9308" s="24" t="s">
        <v>18984</v>
      </c>
      <c r="G9308" s="24" t="s">
        <v>1117</v>
      </c>
      <c r="H9308" s="24" t="s">
        <v>941</v>
      </c>
      <c r="I9308" s="23" t="s">
        <v>18985</v>
      </c>
      <c r="J9308" s="23" t="s">
        <v>551</v>
      </c>
    </row>
    <row r="9309" spans="1:10" x14ac:dyDescent="0.25">
      <c r="A9309" s="3">
        <f t="shared" si="145"/>
        <v>11709439</v>
      </c>
      <c r="B9309" s="24">
        <v>11709439</v>
      </c>
      <c r="C9309" s="23" t="s">
        <v>937</v>
      </c>
      <c r="D9309" s="24" t="s">
        <v>1</v>
      </c>
      <c r="E9309" s="24" t="s">
        <v>742</v>
      </c>
      <c r="F9309" s="24" t="s">
        <v>18986</v>
      </c>
      <c r="G9309" s="24" t="s">
        <v>1117</v>
      </c>
      <c r="H9309" s="24" t="s">
        <v>941</v>
      </c>
      <c r="I9309" s="23" t="s">
        <v>18987</v>
      </c>
      <c r="J9309" s="23" t="s">
        <v>819</v>
      </c>
    </row>
    <row r="9310" spans="1:10" x14ac:dyDescent="0.25">
      <c r="A9310" s="3">
        <f t="shared" si="145"/>
        <v>11709443</v>
      </c>
      <c r="B9310" s="24">
        <v>11709443</v>
      </c>
      <c r="C9310" s="23" t="s">
        <v>937</v>
      </c>
      <c r="D9310" s="24" t="s">
        <v>1</v>
      </c>
      <c r="E9310" s="24" t="s">
        <v>742</v>
      </c>
      <c r="F9310" s="24" t="s">
        <v>18988</v>
      </c>
      <c r="G9310" s="24" t="s">
        <v>1117</v>
      </c>
      <c r="H9310" s="24" t="s">
        <v>941</v>
      </c>
      <c r="I9310" s="23" t="s">
        <v>18989</v>
      </c>
      <c r="J9310" s="23" t="s">
        <v>819</v>
      </c>
    </row>
    <row r="9311" spans="1:10" x14ac:dyDescent="0.25">
      <c r="A9311" s="3">
        <f t="shared" si="145"/>
        <v>11712645</v>
      </c>
      <c r="B9311" s="24">
        <v>11712645</v>
      </c>
      <c r="C9311" s="23" t="s">
        <v>937</v>
      </c>
      <c r="D9311" s="24" t="s">
        <v>1</v>
      </c>
      <c r="E9311" s="24" t="s">
        <v>742</v>
      </c>
      <c r="F9311" s="24" t="s">
        <v>18990</v>
      </c>
      <c r="G9311" s="24" t="s">
        <v>940</v>
      </c>
      <c r="H9311" s="24" t="s">
        <v>941</v>
      </c>
      <c r="I9311" s="23" t="s">
        <v>18991</v>
      </c>
      <c r="J9311" s="23" t="s">
        <v>888</v>
      </c>
    </row>
    <row r="9312" spans="1:10" x14ac:dyDescent="0.25">
      <c r="A9312" s="3">
        <f t="shared" si="145"/>
        <v>11715227</v>
      </c>
      <c r="B9312" s="24">
        <v>11715227</v>
      </c>
      <c r="C9312" s="23" t="s">
        <v>937</v>
      </c>
      <c r="D9312" s="24" t="s">
        <v>1</v>
      </c>
      <c r="E9312" s="24" t="s">
        <v>742</v>
      </c>
      <c r="F9312" s="24" t="s">
        <v>18992</v>
      </c>
      <c r="G9312" s="24" t="s">
        <v>940</v>
      </c>
      <c r="H9312" s="24" t="s">
        <v>941</v>
      </c>
      <c r="I9312" s="23" t="s">
        <v>18993</v>
      </c>
      <c r="J9312" s="23" t="s">
        <v>897</v>
      </c>
    </row>
    <row r="9313" spans="1:10" x14ac:dyDescent="0.25">
      <c r="A9313" s="3">
        <f t="shared" si="145"/>
        <v>11715568</v>
      </c>
      <c r="B9313" s="24">
        <v>11715568</v>
      </c>
      <c r="C9313" s="23" t="s">
        <v>937</v>
      </c>
      <c r="D9313" s="24" t="s">
        <v>1</v>
      </c>
      <c r="E9313" s="24" t="s">
        <v>742</v>
      </c>
      <c r="F9313" s="24" t="s">
        <v>424</v>
      </c>
      <c r="G9313" s="24" t="s">
        <v>1117</v>
      </c>
      <c r="H9313" s="24" t="s">
        <v>941</v>
      </c>
      <c r="I9313" s="23" t="s">
        <v>18994</v>
      </c>
      <c r="J9313" s="23" t="s">
        <v>741</v>
      </c>
    </row>
    <row r="9314" spans="1:10" x14ac:dyDescent="0.25">
      <c r="A9314" s="3">
        <f t="shared" si="145"/>
        <v>11716358</v>
      </c>
      <c r="B9314" s="24">
        <v>11716358</v>
      </c>
      <c r="C9314" s="23" t="s">
        <v>937</v>
      </c>
      <c r="D9314" s="24" t="s">
        <v>1</v>
      </c>
      <c r="E9314" s="24" t="s">
        <v>742</v>
      </c>
      <c r="F9314" s="24" t="s">
        <v>18995</v>
      </c>
      <c r="G9314" s="24" t="s">
        <v>940</v>
      </c>
      <c r="H9314" s="24" t="s">
        <v>941</v>
      </c>
      <c r="I9314" s="23" t="s">
        <v>18996</v>
      </c>
      <c r="J9314" s="23" t="s">
        <v>784</v>
      </c>
    </row>
    <row r="9315" spans="1:10" x14ac:dyDescent="0.25">
      <c r="A9315" s="3">
        <f t="shared" si="145"/>
        <v>11721156</v>
      </c>
      <c r="B9315" s="24">
        <v>11721156</v>
      </c>
      <c r="C9315" s="23" t="s">
        <v>937</v>
      </c>
      <c r="D9315" s="24" t="s">
        <v>1</v>
      </c>
      <c r="E9315" s="24" t="s">
        <v>742</v>
      </c>
      <c r="F9315" s="24" t="s">
        <v>18997</v>
      </c>
      <c r="G9315" s="24" t="s">
        <v>1117</v>
      </c>
      <c r="H9315" s="24" t="s">
        <v>941</v>
      </c>
      <c r="I9315" s="23" t="s">
        <v>18998</v>
      </c>
      <c r="J9315" s="23" t="s">
        <v>810</v>
      </c>
    </row>
    <row r="9316" spans="1:10" x14ac:dyDescent="0.25">
      <c r="A9316" s="3">
        <f t="shared" si="145"/>
        <v>11725207</v>
      </c>
      <c r="B9316" s="24">
        <v>11725207</v>
      </c>
      <c r="C9316" s="23" t="s">
        <v>937</v>
      </c>
      <c r="D9316" s="24" t="s">
        <v>1</v>
      </c>
      <c r="E9316" s="24" t="s">
        <v>742</v>
      </c>
      <c r="F9316" s="24" t="s">
        <v>18999</v>
      </c>
      <c r="G9316" s="24" t="s">
        <v>1117</v>
      </c>
      <c r="H9316" s="24" t="s">
        <v>941</v>
      </c>
      <c r="I9316" s="23" t="s">
        <v>19000</v>
      </c>
      <c r="J9316" s="23" t="s">
        <v>819</v>
      </c>
    </row>
    <row r="9317" spans="1:10" x14ac:dyDescent="0.25">
      <c r="A9317" s="3">
        <f t="shared" si="145"/>
        <v>11726112</v>
      </c>
      <c r="B9317" s="24">
        <v>11726112</v>
      </c>
      <c r="C9317" s="23" t="s">
        <v>937</v>
      </c>
      <c r="D9317" s="24" t="s">
        <v>1</v>
      </c>
      <c r="E9317" s="24" t="s">
        <v>742</v>
      </c>
      <c r="F9317" s="24" t="s">
        <v>19001</v>
      </c>
      <c r="G9317" s="24" t="s">
        <v>1117</v>
      </c>
      <c r="H9317" s="24" t="s">
        <v>941</v>
      </c>
      <c r="I9317" s="23" t="s">
        <v>19002</v>
      </c>
      <c r="J9317" s="23" t="s">
        <v>819</v>
      </c>
    </row>
    <row r="9318" spans="1:10" x14ac:dyDescent="0.25">
      <c r="A9318" s="3">
        <f t="shared" si="145"/>
        <v>11728850</v>
      </c>
      <c r="B9318" s="24">
        <v>11728850</v>
      </c>
      <c r="C9318" s="23" t="s">
        <v>937</v>
      </c>
      <c r="D9318" s="24" t="s">
        <v>1</v>
      </c>
      <c r="E9318" s="24" t="s">
        <v>742</v>
      </c>
      <c r="F9318" s="24" t="s">
        <v>19003</v>
      </c>
      <c r="G9318" s="24" t="s">
        <v>1117</v>
      </c>
      <c r="H9318" s="24" t="s">
        <v>941</v>
      </c>
      <c r="I9318" s="23" t="s">
        <v>19004</v>
      </c>
      <c r="J9318" s="23" t="s">
        <v>624</v>
      </c>
    </row>
    <row r="9319" spans="1:10" x14ac:dyDescent="0.25">
      <c r="A9319" s="3">
        <f t="shared" si="145"/>
        <v>11729453</v>
      </c>
      <c r="B9319" s="24">
        <v>11729453</v>
      </c>
      <c r="C9319" s="23" t="s">
        <v>937</v>
      </c>
      <c r="D9319" s="24" t="s">
        <v>1</v>
      </c>
      <c r="E9319" s="24" t="s">
        <v>742</v>
      </c>
      <c r="F9319" s="24" t="s">
        <v>19005</v>
      </c>
      <c r="G9319" s="24" t="s">
        <v>1117</v>
      </c>
      <c r="H9319" s="24" t="s">
        <v>941</v>
      </c>
      <c r="I9319" s="23" t="s">
        <v>19006</v>
      </c>
      <c r="J9319" s="23" t="s">
        <v>810</v>
      </c>
    </row>
    <row r="9320" spans="1:10" x14ac:dyDescent="0.25">
      <c r="A9320" s="3">
        <f t="shared" si="145"/>
        <v>11729822</v>
      </c>
      <c r="B9320" s="24">
        <v>11729822</v>
      </c>
      <c r="C9320" s="23" t="s">
        <v>937</v>
      </c>
      <c r="D9320" s="24" t="s">
        <v>1</v>
      </c>
      <c r="E9320" s="24" t="s">
        <v>742</v>
      </c>
      <c r="F9320" s="24" t="s">
        <v>19007</v>
      </c>
      <c r="G9320" s="24" t="s">
        <v>1117</v>
      </c>
      <c r="H9320" s="24" t="s">
        <v>941</v>
      </c>
      <c r="I9320" s="23" t="s">
        <v>19008</v>
      </c>
      <c r="J9320" s="23" t="s">
        <v>778</v>
      </c>
    </row>
    <row r="9321" spans="1:10" x14ac:dyDescent="0.25">
      <c r="A9321" s="3">
        <f t="shared" si="145"/>
        <v>11730678</v>
      </c>
      <c r="B9321" s="24">
        <v>11730678</v>
      </c>
      <c r="C9321" s="23" t="s">
        <v>937</v>
      </c>
      <c r="D9321" s="24" t="s">
        <v>1</v>
      </c>
      <c r="E9321" s="24" t="s">
        <v>742</v>
      </c>
      <c r="F9321" s="24" t="s">
        <v>19009</v>
      </c>
      <c r="G9321" s="24" t="s">
        <v>1117</v>
      </c>
      <c r="H9321" s="24" t="s">
        <v>941</v>
      </c>
      <c r="I9321" s="23" t="s">
        <v>19010</v>
      </c>
      <c r="J9321" s="23" t="s">
        <v>810</v>
      </c>
    </row>
    <row r="9322" spans="1:10" x14ac:dyDescent="0.25">
      <c r="A9322" s="3">
        <f t="shared" si="145"/>
        <v>11753895</v>
      </c>
      <c r="B9322" s="24">
        <v>11753895</v>
      </c>
      <c r="C9322" s="23" t="s">
        <v>937</v>
      </c>
      <c r="D9322" s="24" t="s">
        <v>1</v>
      </c>
      <c r="E9322" s="24" t="s">
        <v>742</v>
      </c>
      <c r="F9322" s="24" t="s">
        <v>19011</v>
      </c>
      <c r="G9322" s="24" t="s">
        <v>940</v>
      </c>
      <c r="H9322" s="24" t="s">
        <v>941</v>
      </c>
      <c r="I9322" s="23" t="s">
        <v>19012</v>
      </c>
      <c r="J9322" s="23" t="s">
        <v>897</v>
      </c>
    </row>
    <row r="9323" spans="1:10" x14ac:dyDescent="0.25">
      <c r="A9323" s="3">
        <f t="shared" si="145"/>
        <v>11761203</v>
      </c>
      <c r="B9323" s="24">
        <v>11761203</v>
      </c>
      <c r="C9323" s="23" t="s">
        <v>937</v>
      </c>
      <c r="D9323" s="24" t="s">
        <v>1</v>
      </c>
      <c r="E9323" s="24" t="s">
        <v>742</v>
      </c>
      <c r="F9323" s="24" t="s">
        <v>19013</v>
      </c>
      <c r="G9323" s="24" t="s">
        <v>940</v>
      </c>
      <c r="H9323" s="24" t="s">
        <v>941</v>
      </c>
      <c r="I9323" s="23" t="s">
        <v>19014</v>
      </c>
      <c r="J9323" s="23" t="s">
        <v>720</v>
      </c>
    </row>
    <row r="9324" spans="1:10" x14ac:dyDescent="0.25">
      <c r="A9324" s="3">
        <f t="shared" si="145"/>
        <v>11768355</v>
      </c>
      <c r="B9324" s="24">
        <v>11768355</v>
      </c>
      <c r="C9324" s="23" t="s">
        <v>937</v>
      </c>
      <c r="D9324" s="24" t="s">
        <v>1</v>
      </c>
      <c r="E9324" s="24" t="s">
        <v>742</v>
      </c>
      <c r="F9324" s="24" t="s">
        <v>19015</v>
      </c>
      <c r="G9324" s="24" t="s">
        <v>940</v>
      </c>
      <c r="H9324" s="24" t="s">
        <v>941</v>
      </c>
      <c r="I9324" s="23" t="s">
        <v>19016</v>
      </c>
      <c r="J9324" s="23" t="s">
        <v>720</v>
      </c>
    </row>
    <row r="9325" spans="1:10" x14ac:dyDescent="0.25">
      <c r="A9325" s="3">
        <f t="shared" si="145"/>
        <v>12117936</v>
      </c>
      <c r="B9325" s="24">
        <v>12117936</v>
      </c>
      <c r="C9325" s="23" t="s">
        <v>937</v>
      </c>
      <c r="D9325" s="24" t="s">
        <v>1</v>
      </c>
      <c r="E9325" s="24" t="s">
        <v>742</v>
      </c>
      <c r="F9325" s="24" t="s">
        <v>19017</v>
      </c>
      <c r="G9325" s="24" t="s">
        <v>1117</v>
      </c>
      <c r="H9325" s="24" t="s">
        <v>941</v>
      </c>
      <c r="I9325" s="23" t="s">
        <v>19018</v>
      </c>
      <c r="J9325" s="23" t="s">
        <v>819</v>
      </c>
    </row>
    <row r="9326" spans="1:10" x14ac:dyDescent="0.25">
      <c r="A9326" s="3">
        <f t="shared" si="145"/>
        <v>12168817</v>
      </c>
      <c r="B9326" s="24">
        <v>12168817</v>
      </c>
      <c r="C9326" s="23" t="s">
        <v>937</v>
      </c>
      <c r="D9326" s="24" t="s">
        <v>1</v>
      </c>
      <c r="E9326" s="24" t="s">
        <v>742</v>
      </c>
      <c r="F9326" s="24" t="s">
        <v>19019</v>
      </c>
      <c r="G9326" s="24" t="s">
        <v>1117</v>
      </c>
      <c r="H9326" s="24" t="s">
        <v>941</v>
      </c>
      <c r="I9326" s="23" t="s">
        <v>19020</v>
      </c>
      <c r="J9326" s="23" t="s">
        <v>819</v>
      </c>
    </row>
    <row r="9327" spans="1:10" x14ac:dyDescent="0.25">
      <c r="A9327" s="3">
        <f t="shared" si="145"/>
        <v>12245921</v>
      </c>
      <c r="B9327" s="24">
        <v>12245921</v>
      </c>
      <c r="C9327" s="23" t="s">
        <v>937</v>
      </c>
      <c r="D9327" s="24" t="s">
        <v>1</v>
      </c>
      <c r="E9327" s="24" t="s">
        <v>742</v>
      </c>
      <c r="F9327" s="24" t="s">
        <v>19021</v>
      </c>
      <c r="G9327" s="24" t="s">
        <v>1117</v>
      </c>
      <c r="H9327" s="24" t="s">
        <v>941</v>
      </c>
      <c r="I9327" s="23" t="s">
        <v>19022</v>
      </c>
      <c r="J9327" s="23" t="s">
        <v>819</v>
      </c>
    </row>
    <row r="9328" spans="1:10" x14ac:dyDescent="0.25">
      <c r="A9328" s="3">
        <f t="shared" si="145"/>
        <v>12299405</v>
      </c>
      <c r="B9328" s="24">
        <v>12299405</v>
      </c>
      <c r="C9328" s="23" t="s">
        <v>937</v>
      </c>
      <c r="D9328" s="24" t="s">
        <v>1</v>
      </c>
      <c r="E9328" s="24" t="s">
        <v>742</v>
      </c>
      <c r="F9328" s="24" t="s">
        <v>201</v>
      </c>
      <c r="G9328" s="24" t="s">
        <v>940</v>
      </c>
      <c r="H9328" s="24" t="s">
        <v>941</v>
      </c>
      <c r="I9328" s="23" t="s">
        <v>19023</v>
      </c>
      <c r="J9328" s="23" t="s">
        <v>823</v>
      </c>
    </row>
    <row r="9329" spans="1:10" x14ac:dyDescent="0.25">
      <c r="A9329" s="3">
        <f t="shared" si="145"/>
        <v>12302370</v>
      </c>
      <c r="B9329" s="24">
        <v>12302370</v>
      </c>
      <c r="C9329" s="23" t="s">
        <v>937</v>
      </c>
      <c r="D9329" s="24" t="s">
        <v>1</v>
      </c>
      <c r="E9329" s="24" t="s">
        <v>742</v>
      </c>
      <c r="F9329" s="24" t="s">
        <v>19024</v>
      </c>
      <c r="G9329" s="24" t="s">
        <v>940</v>
      </c>
      <c r="H9329" s="24" t="s">
        <v>941</v>
      </c>
      <c r="I9329" s="23" t="s">
        <v>19025</v>
      </c>
      <c r="J9329" s="23" t="s">
        <v>823</v>
      </c>
    </row>
    <row r="9330" spans="1:10" x14ac:dyDescent="0.25">
      <c r="A9330" s="3">
        <f t="shared" si="145"/>
        <v>12556413</v>
      </c>
      <c r="B9330" s="24">
        <v>12556413</v>
      </c>
      <c r="C9330" s="23" t="s">
        <v>937</v>
      </c>
      <c r="D9330" s="24" t="s">
        <v>1</v>
      </c>
      <c r="E9330" s="24" t="s">
        <v>742</v>
      </c>
      <c r="F9330" s="24" t="s">
        <v>19026</v>
      </c>
      <c r="G9330" s="24" t="s">
        <v>940</v>
      </c>
      <c r="H9330" s="24" t="s">
        <v>941</v>
      </c>
      <c r="I9330" s="23" t="s">
        <v>19027</v>
      </c>
      <c r="J9330" s="23" t="s">
        <v>774</v>
      </c>
    </row>
    <row r="9331" spans="1:10" x14ac:dyDescent="0.25">
      <c r="A9331" s="3">
        <f t="shared" si="145"/>
        <v>12569469</v>
      </c>
      <c r="B9331" s="24">
        <v>12569469</v>
      </c>
      <c r="C9331" s="23" t="s">
        <v>937</v>
      </c>
      <c r="D9331" s="24" t="s">
        <v>1</v>
      </c>
      <c r="E9331" s="24" t="s">
        <v>742</v>
      </c>
      <c r="F9331" s="24" t="s">
        <v>19028</v>
      </c>
      <c r="G9331" s="24" t="s">
        <v>940</v>
      </c>
      <c r="H9331" s="24" t="s">
        <v>941</v>
      </c>
      <c r="I9331" s="23" t="s">
        <v>1093</v>
      </c>
      <c r="J9331" s="23" t="s">
        <v>857</v>
      </c>
    </row>
    <row r="9332" spans="1:10" x14ac:dyDescent="0.25">
      <c r="A9332" s="3">
        <f t="shared" si="145"/>
        <v>10053694</v>
      </c>
      <c r="B9332" s="24">
        <v>10053694</v>
      </c>
      <c r="C9332" s="23" t="s">
        <v>937</v>
      </c>
      <c r="D9332" s="24" t="s">
        <v>1</v>
      </c>
      <c r="E9332" s="24" t="s">
        <v>742</v>
      </c>
      <c r="F9332" s="24" t="s">
        <v>19029</v>
      </c>
      <c r="G9332" s="24" t="s">
        <v>1117</v>
      </c>
      <c r="H9332" s="24" t="s">
        <v>941</v>
      </c>
      <c r="I9332" s="23" t="s">
        <v>19030</v>
      </c>
      <c r="J9332" s="23" t="s">
        <v>836</v>
      </c>
    </row>
    <row r="9333" spans="1:10" x14ac:dyDescent="0.25">
      <c r="A9333" s="3">
        <f t="shared" si="145"/>
        <v>10053866</v>
      </c>
      <c r="B9333" s="24">
        <v>10053866</v>
      </c>
      <c r="C9333" s="23" t="s">
        <v>937</v>
      </c>
      <c r="D9333" s="24" t="s">
        <v>1</v>
      </c>
      <c r="E9333" s="24" t="s">
        <v>742</v>
      </c>
      <c r="F9333" s="24" t="s">
        <v>19031</v>
      </c>
      <c r="G9333" s="24" t="s">
        <v>1117</v>
      </c>
      <c r="H9333" s="24" t="s">
        <v>941</v>
      </c>
      <c r="I9333" s="23" t="s">
        <v>19032</v>
      </c>
      <c r="J9333" s="23" t="s">
        <v>836</v>
      </c>
    </row>
    <row r="9334" spans="1:10" x14ac:dyDescent="0.25">
      <c r="A9334" s="3">
        <f t="shared" si="145"/>
        <v>10054793</v>
      </c>
      <c r="B9334" s="24">
        <v>10054793</v>
      </c>
      <c r="C9334" s="23" t="s">
        <v>937</v>
      </c>
      <c r="D9334" s="24" t="s">
        <v>1</v>
      </c>
      <c r="E9334" s="24" t="s">
        <v>742</v>
      </c>
      <c r="F9334" s="24" t="s">
        <v>19033</v>
      </c>
      <c r="G9334" s="24" t="s">
        <v>1117</v>
      </c>
      <c r="H9334" s="24" t="s">
        <v>941</v>
      </c>
      <c r="I9334" s="23" t="s">
        <v>19034</v>
      </c>
      <c r="J9334" s="23" t="s">
        <v>819</v>
      </c>
    </row>
    <row r="9335" spans="1:10" x14ac:dyDescent="0.25">
      <c r="A9335" s="3">
        <f t="shared" si="145"/>
        <v>10054916</v>
      </c>
      <c r="B9335" s="24">
        <v>10054916</v>
      </c>
      <c r="C9335" s="23" t="s">
        <v>937</v>
      </c>
      <c r="D9335" s="24" t="s">
        <v>1</v>
      </c>
      <c r="E9335" s="24" t="s">
        <v>742</v>
      </c>
      <c r="F9335" s="24" t="s">
        <v>19035</v>
      </c>
      <c r="G9335" s="24" t="s">
        <v>1117</v>
      </c>
      <c r="H9335" s="24" t="s">
        <v>941</v>
      </c>
      <c r="I9335" s="23" t="s">
        <v>19036</v>
      </c>
      <c r="J9335" s="23" t="s">
        <v>819</v>
      </c>
    </row>
    <row r="9336" spans="1:10" x14ac:dyDescent="0.25">
      <c r="A9336" s="3">
        <f t="shared" si="145"/>
        <v>10054989</v>
      </c>
      <c r="B9336" s="24">
        <v>10054989</v>
      </c>
      <c r="C9336" s="23" t="s">
        <v>937</v>
      </c>
      <c r="D9336" s="24" t="s">
        <v>1</v>
      </c>
      <c r="E9336" s="24" t="s">
        <v>742</v>
      </c>
      <c r="F9336" s="24" t="s">
        <v>19037</v>
      </c>
      <c r="G9336" s="24" t="s">
        <v>1117</v>
      </c>
      <c r="H9336" s="24" t="s">
        <v>941</v>
      </c>
      <c r="I9336" s="23" t="s">
        <v>19038</v>
      </c>
      <c r="J9336" s="23" t="s">
        <v>819</v>
      </c>
    </row>
    <row r="9337" spans="1:10" x14ac:dyDescent="0.25">
      <c r="A9337" s="3">
        <f t="shared" si="145"/>
        <v>10055050</v>
      </c>
      <c r="B9337" s="24">
        <v>10055050</v>
      </c>
      <c r="C9337" s="23" t="s">
        <v>937</v>
      </c>
      <c r="D9337" s="24" t="s">
        <v>1</v>
      </c>
      <c r="E9337" s="24" t="s">
        <v>742</v>
      </c>
      <c r="F9337" s="24" t="s">
        <v>19039</v>
      </c>
      <c r="G9337" s="24" t="s">
        <v>1117</v>
      </c>
      <c r="H9337" s="24" t="s">
        <v>941</v>
      </c>
      <c r="I9337" s="23" t="s">
        <v>19040</v>
      </c>
      <c r="J9337" s="23" t="s">
        <v>819</v>
      </c>
    </row>
    <row r="9338" spans="1:10" x14ac:dyDescent="0.25">
      <c r="A9338" s="3">
        <f t="shared" si="145"/>
        <v>10055407</v>
      </c>
      <c r="B9338" s="24">
        <v>10055407</v>
      </c>
      <c r="C9338" s="23" t="s">
        <v>937</v>
      </c>
      <c r="D9338" s="24" t="s">
        <v>1</v>
      </c>
      <c r="E9338" s="24" t="s">
        <v>742</v>
      </c>
      <c r="F9338" s="24" t="s">
        <v>19041</v>
      </c>
      <c r="G9338" s="24" t="s">
        <v>1117</v>
      </c>
      <c r="H9338" s="24" t="s">
        <v>941</v>
      </c>
      <c r="I9338" s="23" t="s">
        <v>19042</v>
      </c>
      <c r="J9338" s="23" t="s">
        <v>810</v>
      </c>
    </row>
    <row r="9339" spans="1:10" x14ac:dyDescent="0.25">
      <c r="A9339" s="3">
        <f t="shared" si="145"/>
        <v>10055411</v>
      </c>
      <c r="B9339" s="24">
        <v>10055411</v>
      </c>
      <c r="C9339" s="23" t="s">
        <v>937</v>
      </c>
      <c r="D9339" s="24" t="s">
        <v>1</v>
      </c>
      <c r="E9339" s="24" t="s">
        <v>742</v>
      </c>
      <c r="F9339" s="24" t="s">
        <v>19043</v>
      </c>
      <c r="G9339" s="24" t="s">
        <v>1117</v>
      </c>
      <c r="H9339" s="24" t="s">
        <v>941</v>
      </c>
      <c r="I9339" s="23" t="s">
        <v>19044</v>
      </c>
      <c r="J9339" s="23" t="s">
        <v>810</v>
      </c>
    </row>
    <row r="9340" spans="1:10" x14ac:dyDescent="0.25">
      <c r="A9340" s="3">
        <f t="shared" si="145"/>
        <v>10055819</v>
      </c>
      <c r="B9340" s="24">
        <v>10055819</v>
      </c>
      <c r="C9340" s="23" t="s">
        <v>937</v>
      </c>
      <c r="D9340" s="24" t="s">
        <v>1</v>
      </c>
      <c r="E9340" s="24" t="s">
        <v>742</v>
      </c>
      <c r="F9340" s="24" t="s">
        <v>19045</v>
      </c>
      <c r="G9340" s="24" t="s">
        <v>1117</v>
      </c>
      <c r="H9340" s="24" t="s">
        <v>941</v>
      </c>
      <c r="I9340" s="23" t="s">
        <v>19046</v>
      </c>
      <c r="J9340" s="23" t="s">
        <v>819</v>
      </c>
    </row>
    <row r="9341" spans="1:10" x14ac:dyDescent="0.25">
      <c r="A9341" s="3">
        <f t="shared" si="145"/>
        <v>10055978</v>
      </c>
      <c r="B9341" s="24">
        <v>10055978</v>
      </c>
      <c r="C9341" s="23" t="s">
        <v>937</v>
      </c>
      <c r="D9341" s="24" t="s">
        <v>1</v>
      </c>
      <c r="E9341" s="24" t="s">
        <v>742</v>
      </c>
      <c r="F9341" s="24" t="s">
        <v>19047</v>
      </c>
      <c r="G9341" s="24" t="s">
        <v>1117</v>
      </c>
      <c r="H9341" s="24" t="s">
        <v>941</v>
      </c>
      <c r="I9341" s="23" t="s">
        <v>19048</v>
      </c>
      <c r="J9341" s="23" t="s">
        <v>836</v>
      </c>
    </row>
    <row r="9342" spans="1:10" x14ac:dyDescent="0.25">
      <c r="A9342" s="3">
        <f t="shared" si="145"/>
        <v>10056402</v>
      </c>
      <c r="B9342" s="24">
        <v>10056402</v>
      </c>
      <c r="C9342" s="23" t="s">
        <v>937</v>
      </c>
      <c r="D9342" s="24" t="s">
        <v>1</v>
      </c>
      <c r="E9342" s="24" t="s">
        <v>742</v>
      </c>
      <c r="F9342" s="24" t="s">
        <v>19049</v>
      </c>
      <c r="G9342" s="24" t="s">
        <v>1117</v>
      </c>
      <c r="H9342" s="24" t="s">
        <v>941</v>
      </c>
      <c r="I9342" s="23" t="s">
        <v>19050</v>
      </c>
      <c r="J9342" s="23" t="s">
        <v>836</v>
      </c>
    </row>
    <row r="9343" spans="1:10" x14ac:dyDescent="0.25">
      <c r="A9343" s="3">
        <f t="shared" si="145"/>
        <v>10057942</v>
      </c>
      <c r="B9343" s="24">
        <v>10057942</v>
      </c>
      <c r="C9343" s="23" t="s">
        <v>937</v>
      </c>
      <c r="D9343" s="24" t="s">
        <v>1</v>
      </c>
      <c r="E9343" s="24" t="s">
        <v>742</v>
      </c>
      <c r="F9343" s="24" t="s">
        <v>19051</v>
      </c>
      <c r="G9343" s="24" t="s">
        <v>1117</v>
      </c>
      <c r="H9343" s="24" t="s">
        <v>941</v>
      </c>
      <c r="I9343" s="23" t="s">
        <v>19052</v>
      </c>
      <c r="J9343" s="23" t="s">
        <v>819</v>
      </c>
    </row>
    <row r="9344" spans="1:10" x14ac:dyDescent="0.25">
      <c r="A9344" s="3">
        <f t="shared" si="145"/>
        <v>10058500</v>
      </c>
      <c r="B9344" s="24">
        <v>10058500</v>
      </c>
      <c r="C9344" s="23" t="s">
        <v>937</v>
      </c>
      <c r="D9344" s="24" t="s">
        <v>1</v>
      </c>
      <c r="E9344" s="24" t="s">
        <v>742</v>
      </c>
      <c r="F9344" s="24" t="s">
        <v>19053</v>
      </c>
      <c r="G9344" s="24" t="s">
        <v>1117</v>
      </c>
      <c r="H9344" s="24" t="s">
        <v>941</v>
      </c>
      <c r="I9344" s="23" t="s">
        <v>19054</v>
      </c>
      <c r="J9344" s="23" t="s">
        <v>836</v>
      </c>
    </row>
    <row r="9345" spans="1:10" x14ac:dyDescent="0.25">
      <c r="A9345" s="3">
        <f t="shared" si="145"/>
        <v>10058841</v>
      </c>
      <c r="B9345" s="24">
        <v>10058841</v>
      </c>
      <c r="C9345" s="23" t="s">
        <v>937</v>
      </c>
      <c r="D9345" s="24" t="s">
        <v>1</v>
      </c>
      <c r="E9345" s="24" t="s">
        <v>742</v>
      </c>
      <c r="F9345" s="24" t="s">
        <v>19055</v>
      </c>
      <c r="G9345" s="24" t="s">
        <v>1117</v>
      </c>
      <c r="H9345" s="24" t="s">
        <v>941</v>
      </c>
      <c r="I9345" s="23" t="s">
        <v>19056</v>
      </c>
      <c r="J9345" s="23" t="s">
        <v>741</v>
      </c>
    </row>
    <row r="9346" spans="1:10" x14ac:dyDescent="0.25">
      <c r="A9346" s="3">
        <f t="shared" si="145"/>
        <v>10059225</v>
      </c>
      <c r="B9346" s="24">
        <v>10059225</v>
      </c>
      <c r="C9346" s="23" t="s">
        <v>937</v>
      </c>
      <c r="D9346" s="24" t="s">
        <v>1</v>
      </c>
      <c r="E9346" s="24" t="s">
        <v>742</v>
      </c>
      <c r="F9346" s="24" t="s">
        <v>19057</v>
      </c>
      <c r="G9346" s="24" t="s">
        <v>1117</v>
      </c>
      <c r="H9346" s="24" t="s">
        <v>941</v>
      </c>
      <c r="I9346" s="23" t="s">
        <v>19058</v>
      </c>
      <c r="J9346" s="23" t="s">
        <v>836</v>
      </c>
    </row>
    <row r="9347" spans="1:10" x14ac:dyDescent="0.25">
      <c r="A9347" s="3">
        <f t="shared" ref="A9347:A9410" si="146">+B9347</f>
        <v>10059563</v>
      </c>
      <c r="B9347" s="24">
        <v>10059563</v>
      </c>
      <c r="C9347" s="23" t="s">
        <v>937</v>
      </c>
      <c r="D9347" s="24" t="s">
        <v>1</v>
      </c>
      <c r="E9347" s="24" t="s">
        <v>742</v>
      </c>
      <c r="F9347" s="24" t="s">
        <v>19059</v>
      </c>
      <c r="G9347" s="24" t="s">
        <v>1117</v>
      </c>
      <c r="H9347" s="24" t="s">
        <v>941</v>
      </c>
      <c r="I9347" s="23" t="s">
        <v>19060</v>
      </c>
      <c r="J9347" s="23" t="s">
        <v>836</v>
      </c>
    </row>
    <row r="9348" spans="1:10" x14ac:dyDescent="0.25">
      <c r="A9348" s="3">
        <f t="shared" si="146"/>
        <v>10059579</v>
      </c>
      <c r="B9348" s="24">
        <v>10059579</v>
      </c>
      <c r="C9348" s="23" t="s">
        <v>937</v>
      </c>
      <c r="D9348" s="24" t="s">
        <v>1</v>
      </c>
      <c r="E9348" s="24" t="s">
        <v>742</v>
      </c>
      <c r="F9348" s="24" t="s">
        <v>19061</v>
      </c>
      <c r="G9348" s="24" t="s">
        <v>940</v>
      </c>
      <c r="H9348" s="24" t="s">
        <v>941</v>
      </c>
      <c r="I9348" s="23" t="s">
        <v>19062</v>
      </c>
      <c r="J9348" s="23" t="s">
        <v>784</v>
      </c>
    </row>
    <row r="9349" spans="1:10" x14ac:dyDescent="0.25">
      <c r="A9349" s="3">
        <f t="shared" si="146"/>
        <v>10060149</v>
      </c>
      <c r="B9349" s="24">
        <v>10060149</v>
      </c>
      <c r="C9349" s="23" t="s">
        <v>937</v>
      </c>
      <c r="D9349" s="24" t="s">
        <v>1</v>
      </c>
      <c r="E9349" s="24" t="s">
        <v>742</v>
      </c>
      <c r="F9349" s="24" t="s">
        <v>19063</v>
      </c>
      <c r="G9349" s="24" t="s">
        <v>1117</v>
      </c>
      <c r="H9349" s="24" t="s">
        <v>941</v>
      </c>
      <c r="I9349" s="23" t="s">
        <v>19064</v>
      </c>
      <c r="J9349" s="23" t="s">
        <v>624</v>
      </c>
    </row>
    <row r="9350" spans="1:10" x14ac:dyDescent="0.25">
      <c r="A9350" s="3">
        <f t="shared" si="146"/>
        <v>10060795</v>
      </c>
      <c r="B9350" s="24">
        <v>10060795</v>
      </c>
      <c r="C9350" s="23" t="s">
        <v>937</v>
      </c>
      <c r="D9350" s="24" t="s">
        <v>1</v>
      </c>
      <c r="E9350" s="24" t="s">
        <v>742</v>
      </c>
      <c r="F9350" s="24" t="s">
        <v>19065</v>
      </c>
      <c r="G9350" s="24" t="s">
        <v>1117</v>
      </c>
      <c r="H9350" s="24" t="s">
        <v>941</v>
      </c>
      <c r="I9350" s="23" t="s">
        <v>19066</v>
      </c>
      <c r="J9350" s="23" t="s">
        <v>819</v>
      </c>
    </row>
    <row r="9351" spans="1:10" x14ac:dyDescent="0.25">
      <c r="A9351" s="3">
        <f t="shared" si="146"/>
        <v>10060984</v>
      </c>
      <c r="B9351" s="24">
        <v>10060984</v>
      </c>
      <c r="C9351" s="23" t="s">
        <v>937</v>
      </c>
      <c r="D9351" s="24" t="s">
        <v>1</v>
      </c>
      <c r="E9351" s="24" t="s">
        <v>742</v>
      </c>
      <c r="F9351" s="24" t="s">
        <v>19067</v>
      </c>
      <c r="G9351" s="24" t="s">
        <v>1117</v>
      </c>
      <c r="H9351" s="24" t="s">
        <v>941</v>
      </c>
      <c r="I9351" s="23" t="s">
        <v>19068</v>
      </c>
      <c r="J9351" s="23" t="s">
        <v>836</v>
      </c>
    </row>
    <row r="9352" spans="1:10" x14ac:dyDescent="0.25">
      <c r="A9352" s="3">
        <f t="shared" si="146"/>
        <v>10061014</v>
      </c>
      <c r="B9352" s="24">
        <v>10061014</v>
      </c>
      <c r="C9352" s="23" t="s">
        <v>937</v>
      </c>
      <c r="D9352" s="24" t="s">
        <v>1</v>
      </c>
      <c r="E9352" s="24" t="s">
        <v>742</v>
      </c>
      <c r="F9352" s="24" t="s">
        <v>19069</v>
      </c>
      <c r="G9352" s="24" t="s">
        <v>940</v>
      </c>
      <c r="H9352" s="24" t="s">
        <v>941</v>
      </c>
      <c r="I9352" s="23" t="s">
        <v>19070</v>
      </c>
      <c r="J9352" s="23" t="s">
        <v>720</v>
      </c>
    </row>
    <row r="9353" spans="1:10" x14ac:dyDescent="0.25">
      <c r="A9353" s="3">
        <f t="shared" si="146"/>
        <v>10061379</v>
      </c>
      <c r="B9353" s="24">
        <v>10061379</v>
      </c>
      <c r="C9353" s="23" t="s">
        <v>937</v>
      </c>
      <c r="D9353" s="24" t="s">
        <v>1</v>
      </c>
      <c r="E9353" s="24" t="s">
        <v>742</v>
      </c>
      <c r="F9353" s="24" t="s">
        <v>19071</v>
      </c>
      <c r="G9353" s="24" t="s">
        <v>1117</v>
      </c>
      <c r="H9353" s="24" t="s">
        <v>941</v>
      </c>
      <c r="I9353" s="23" t="s">
        <v>19072</v>
      </c>
      <c r="J9353" s="23" t="s">
        <v>819</v>
      </c>
    </row>
    <row r="9354" spans="1:10" x14ac:dyDescent="0.25">
      <c r="A9354" s="3">
        <f t="shared" si="146"/>
        <v>10061563</v>
      </c>
      <c r="B9354" s="24">
        <v>10061563</v>
      </c>
      <c r="C9354" s="23" t="s">
        <v>937</v>
      </c>
      <c r="D9354" s="24" t="s">
        <v>1</v>
      </c>
      <c r="E9354" s="24" t="s">
        <v>742</v>
      </c>
      <c r="F9354" s="24" t="s">
        <v>19073</v>
      </c>
      <c r="G9354" s="24" t="s">
        <v>940</v>
      </c>
      <c r="H9354" s="24" t="s">
        <v>941</v>
      </c>
      <c r="I9354" s="23" t="s">
        <v>19074</v>
      </c>
      <c r="J9354" s="23" t="s">
        <v>844</v>
      </c>
    </row>
    <row r="9355" spans="1:10" x14ac:dyDescent="0.25">
      <c r="A9355" s="3">
        <f t="shared" si="146"/>
        <v>10061570</v>
      </c>
      <c r="B9355" s="24">
        <v>10061570</v>
      </c>
      <c r="C9355" s="23" t="s">
        <v>937</v>
      </c>
      <c r="D9355" s="24" t="s">
        <v>1</v>
      </c>
      <c r="E9355" s="24" t="s">
        <v>742</v>
      </c>
      <c r="F9355" s="24" t="s">
        <v>19075</v>
      </c>
      <c r="G9355" s="24" t="s">
        <v>1117</v>
      </c>
      <c r="H9355" s="24" t="s">
        <v>941</v>
      </c>
      <c r="I9355" s="23" t="s">
        <v>19076</v>
      </c>
      <c r="J9355" s="23" t="s">
        <v>836</v>
      </c>
    </row>
    <row r="9356" spans="1:10" x14ac:dyDescent="0.25">
      <c r="A9356" s="3">
        <f t="shared" si="146"/>
        <v>10061673</v>
      </c>
      <c r="B9356" s="24">
        <v>10061673</v>
      </c>
      <c r="C9356" s="23" t="s">
        <v>937</v>
      </c>
      <c r="D9356" s="24" t="s">
        <v>1</v>
      </c>
      <c r="E9356" s="24" t="s">
        <v>742</v>
      </c>
      <c r="F9356" s="24" t="s">
        <v>19077</v>
      </c>
      <c r="G9356" s="24" t="s">
        <v>940</v>
      </c>
      <c r="H9356" s="24" t="s">
        <v>941</v>
      </c>
      <c r="I9356" s="23" t="s">
        <v>19078</v>
      </c>
      <c r="J9356" s="23" t="s">
        <v>800</v>
      </c>
    </row>
    <row r="9357" spans="1:10" x14ac:dyDescent="0.25">
      <c r="A9357" s="3">
        <f t="shared" si="146"/>
        <v>10061734</v>
      </c>
      <c r="B9357" s="24">
        <v>10061734</v>
      </c>
      <c r="C9357" s="23" t="s">
        <v>937</v>
      </c>
      <c r="D9357" s="24" t="s">
        <v>1</v>
      </c>
      <c r="E9357" s="24" t="s">
        <v>742</v>
      </c>
      <c r="F9357" s="24" t="s">
        <v>19079</v>
      </c>
      <c r="G9357" s="24" t="s">
        <v>940</v>
      </c>
      <c r="H9357" s="24" t="s">
        <v>941</v>
      </c>
      <c r="I9357" s="23" t="s">
        <v>19080</v>
      </c>
      <c r="J9357" s="23" t="s">
        <v>847</v>
      </c>
    </row>
    <row r="9358" spans="1:10" x14ac:dyDescent="0.25">
      <c r="A9358" s="3">
        <f t="shared" si="146"/>
        <v>10061808</v>
      </c>
      <c r="B9358" s="24">
        <v>10061808</v>
      </c>
      <c r="C9358" s="23" t="s">
        <v>937</v>
      </c>
      <c r="D9358" s="24" t="s">
        <v>1</v>
      </c>
      <c r="E9358" s="24" t="s">
        <v>742</v>
      </c>
      <c r="F9358" s="24" t="s">
        <v>19081</v>
      </c>
      <c r="G9358" s="24" t="s">
        <v>940</v>
      </c>
      <c r="H9358" s="24" t="s">
        <v>941</v>
      </c>
      <c r="I9358" s="23" t="s">
        <v>19082</v>
      </c>
      <c r="J9358" s="23" t="s">
        <v>793</v>
      </c>
    </row>
    <row r="9359" spans="1:10" x14ac:dyDescent="0.25">
      <c r="A9359" s="3">
        <f t="shared" si="146"/>
        <v>10061830</v>
      </c>
      <c r="B9359" s="24">
        <v>10061830</v>
      </c>
      <c r="C9359" s="23" t="s">
        <v>937</v>
      </c>
      <c r="D9359" s="24" t="s">
        <v>1</v>
      </c>
      <c r="E9359" s="24" t="s">
        <v>742</v>
      </c>
      <c r="F9359" s="24" t="s">
        <v>19083</v>
      </c>
      <c r="G9359" s="24" t="s">
        <v>1117</v>
      </c>
      <c r="H9359" s="24" t="s">
        <v>941</v>
      </c>
      <c r="I9359" s="23" t="s">
        <v>19084</v>
      </c>
      <c r="J9359" s="23" t="s">
        <v>836</v>
      </c>
    </row>
    <row r="9360" spans="1:10" x14ac:dyDescent="0.25">
      <c r="A9360" s="3">
        <f t="shared" si="146"/>
        <v>10062041</v>
      </c>
      <c r="B9360" s="24">
        <v>10062041</v>
      </c>
      <c r="C9360" s="23" t="s">
        <v>937</v>
      </c>
      <c r="D9360" s="24" t="s">
        <v>1</v>
      </c>
      <c r="E9360" s="24" t="s">
        <v>742</v>
      </c>
      <c r="F9360" s="24" t="s">
        <v>19085</v>
      </c>
      <c r="G9360" s="24" t="s">
        <v>940</v>
      </c>
      <c r="H9360" s="24" t="s">
        <v>941</v>
      </c>
      <c r="I9360" s="23" t="s">
        <v>19086</v>
      </c>
      <c r="J9360" s="23" t="s">
        <v>856</v>
      </c>
    </row>
    <row r="9361" spans="1:10" x14ac:dyDescent="0.25">
      <c r="A9361" s="3">
        <f t="shared" si="146"/>
        <v>10062117</v>
      </c>
      <c r="B9361" s="24">
        <v>10062117</v>
      </c>
      <c r="C9361" s="23" t="s">
        <v>937</v>
      </c>
      <c r="D9361" s="24" t="s">
        <v>1</v>
      </c>
      <c r="E9361" s="24" t="s">
        <v>742</v>
      </c>
      <c r="F9361" s="24" t="s">
        <v>19087</v>
      </c>
      <c r="G9361" s="24" t="s">
        <v>940</v>
      </c>
      <c r="H9361" s="24" t="s">
        <v>941</v>
      </c>
      <c r="I9361" s="23" t="s">
        <v>19088</v>
      </c>
      <c r="J9361" s="23" t="s">
        <v>856</v>
      </c>
    </row>
    <row r="9362" spans="1:10" x14ac:dyDescent="0.25">
      <c r="A9362" s="3">
        <f t="shared" si="146"/>
        <v>10062199</v>
      </c>
      <c r="B9362" s="24">
        <v>10062199</v>
      </c>
      <c r="C9362" s="23" t="s">
        <v>937</v>
      </c>
      <c r="D9362" s="24" t="s">
        <v>1</v>
      </c>
      <c r="E9362" s="24" t="s">
        <v>742</v>
      </c>
      <c r="F9362" s="24" t="s">
        <v>19089</v>
      </c>
      <c r="G9362" s="24" t="s">
        <v>940</v>
      </c>
      <c r="H9362" s="24" t="s">
        <v>941</v>
      </c>
      <c r="I9362" s="23" t="s">
        <v>19090</v>
      </c>
      <c r="J9362" s="23" t="s">
        <v>793</v>
      </c>
    </row>
    <row r="9363" spans="1:10" x14ac:dyDescent="0.25">
      <c r="A9363" s="3">
        <f t="shared" si="146"/>
        <v>10062331</v>
      </c>
      <c r="B9363" s="24">
        <v>10062331</v>
      </c>
      <c r="C9363" s="23" t="s">
        <v>937</v>
      </c>
      <c r="D9363" s="24" t="s">
        <v>1</v>
      </c>
      <c r="E9363" s="24" t="s">
        <v>742</v>
      </c>
      <c r="F9363" s="24" t="s">
        <v>19091</v>
      </c>
      <c r="G9363" s="24" t="s">
        <v>940</v>
      </c>
      <c r="H9363" s="24" t="s">
        <v>941</v>
      </c>
      <c r="I9363" s="23" t="s">
        <v>19092</v>
      </c>
      <c r="J9363" s="23" t="s">
        <v>800</v>
      </c>
    </row>
    <row r="9364" spans="1:10" x14ac:dyDescent="0.25">
      <c r="A9364" s="3">
        <f t="shared" si="146"/>
        <v>10062372</v>
      </c>
      <c r="B9364" s="24">
        <v>10062372</v>
      </c>
      <c r="C9364" s="23" t="s">
        <v>937</v>
      </c>
      <c r="D9364" s="24" t="s">
        <v>1</v>
      </c>
      <c r="E9364" s="24" t="s">
        <v>742</v>
      </c>
      <c r="F9364" s="24" t="s">
        <v>19093</v>
      </c>
      <c r="G9364" s="24" t="s">
        <v>940</v>
      </c>
      <c r="H9364" s="24" t="s">
        <v>941</v>
      </c>
      <c r="I9364" s="23" t="s">
        <v>19094</v>
      </c>
      <c r="J9364" s="23" t="s">
        <v>853</v>
      </c>
    </row>
    <row r="9365" spans="1:10" x14ac:dyDescent="0.25">
      <c r="A9365" s="3">
        <f t="shared" si="146"/>
        <v>10062543</v>
      </c>
      <c r="B9365" s="24">
        <v>10062543</v>
      </c>
      <c r="C9365" s="23" t="s">
        <v>937</v>
      </c>
      <c r="D9365" s="24" t="s">
        <v>1</v>
      </c>
      <c r="E9365" s="24" t="s">
        <v>742</v>
      </c>
      <c r="F9365" s="24" t="s">
        <v>19095</v>
      </c>
      <c r="G9365" s="24" t="s">
        <v>940</v>
      </c>
      <c r="H9365" s="24" t="s">
        <v>941</v>
      </c>
      <c r="I9365" s="23" t="s">
        <v>19096</v>
      </c>
      <c r="J9365" s="23" t="s">
        <v>793</v>
      </c>
    </row>
    <row r="9366" spans="1:10" x14ac:dyDescent="0.25">
      <c r="A9366" s="3">
        <f t="shared" si="146"/>
        <v>10062640</v>
      </c>
      <c r="B9366" s="24">
        <v>10062640</v>
      </c>
      <c r="C9366" s="23" t="s">
        <v>937</v>
      </c>
      <c r="D9366" s="24" t="s">
        <v>1</v>
      </c>
      <c r="E9366" s="24" t="s">
        <v>742</v>
      </c>
      <c r="F9366" s="24" t="s">
        <v>19097</v>
      </c>
      <c r="G9366" s="24" t="s">
        <v>940</v>
      </c>
      <c r="H9366" s="24" t="s">
        <v>941</v>
      </c>
      <c r="I9366" s="23" t="s">
        <v>19098</v>
      </c>
      <c r="J9366" s="23" t="s">
        <v>844</v>
      </c>
    </row>
    <row r="9367" spans="1:10" x14ac:dyDescent="0.25">
      <c r="A9367" s="3">
        <f t="shared" si="146"/>
        <v>10062804</v>
      </c>
      <c r="B9367" s="24">
        <v>10062804</v>
      </c>
      <c r="C9367" s="23" t="s">
        <v>937</v>
      </c>
      <c r="D9367" s="24" t="s">
        <v>1</v>
      </c>
      <c r="E9367" s="24" t="s">
        <v>742</v>
      </c>
      <c r="F9367" s="24" t="s">
        <v>19099</v>
      </c>
      <c r="G9367" s="24" t="s">
        <v>940</v>
      </c>
      <c r="H9367" s="24" t="s">
        <v>941</v>
      </c>
      <c r="I9367" s="23" t="s">
        <v>19100</v>
      </c>
      <c r="J9367" s="23" t="s">
        <v>856</v>
      </c>
    </row>
    <row r="9368" spans="1:10" x14ac:dyDescent="0.25">
      <c r="A9368" s="3">
        <f t="shared" si="146"/>
        <v>10062815</v>
      </c>
      <c r="B9368" s="24">
        <v>10062815</v>
      </c>
      <c r="C9368" s="23" t="s">
        <v>937</v>
      </c>
      <c r="D9368" s="24" t="s">
        <v>1</v>
      </c>
      <c r="E9368" s="24" t="s">
        <v>742</v>
      </c>
      <c r="F9368" s="24" t="s">
        <v>19101</v>
      </c>
      <c r="G9368" s="24" t="s">
        <v>940</v>
      </c>
      <c r="H9368" s="24" t="s">
        <v>941</v>
      </c>
      <c r="I9368" s="23" t="s">
        <v>19102</v>
      </c>
      <c r="J9368" s="23" t="s">
        <v>793</v>
      </c>
    </row>
    <row r="9369" spans="1:10" x14ac:dyDescent="0.25">
      <c r="A9369" s="3">
        <f t="shared" si="146"/>
        <v>10063074</v>
      </c>
      <c r="B9369" s="24">
        <v>10063074</v>
      </c>
      <c r="C9369" s="23" t="s">
        <v>937</v>
      </c>
      <c r="D9369" s="24" t="s">
        <v>1</v>
      </c>
      <c r="E9369" s="24" t="s">
        <v>742</v>
      </c>
      <c r="F9369" s="24" t="s">
        <v>19103</v>
      </c>
      <c r="G9369" s="24" t="s">
        <v>1117</v>
      </c>
      <c r="H9369" s="24" t="s">
        <v>941</v>
      </c>
      <c r="I9369" s="23" t="s">
        <v>19104</v>
      </c>
      <c r="J9369" s="23" t="s">
        <v>836</v>
      </c>
    </row>
    <row r="9370" spans="1:10" x14ac:dyDescent="0.25">
      <c r="A9370" s="3">
        <f t="shared" si="146"/>
        <v>10063178</v>
      </c>
      <c r="B9370" s="24">
        <v>10063178</v>
      </c>
      <c r="C9370" s="23" t="s">
        <v>937</v>
      </c>
      <c r="D9370" s="24" t="s">
        <v>1</v>
      </c>
      <c r="E9370" s="24" t="s">
        <v>742</v>
      </c>
      <c r="F9370" s="24" t="s">
        <v>19105</v>
      </c>
      <c r="G9370" s="24" t="s">
        <v>1117</v>
      </c>
      <c r="H9370" s="24" t="s">
        <v>941</v>
      </c>
      <c r="I9370" s="23" t="s">
        <v>19106</v>
      </c>
      <c r="J9370" s="23" t="s">
        <v>836</v>
      </c>
    </row>
    <row r="9371" spans="1:10" x14ac:dyDescent="0.25">
      <c r="A9371" s="3">
        <f t="shared" si="146"/>
        <v>10063525</v>
      </c>
      <c r="B9371" s="24">
        <v>10063525</v>
      </c>
      <c r="C9371" s="23" t="s">
        <v>937</v>
      </c>
      <c r="D9371" s="24" t="s">
        <v>1</v>
      </c>
      <c r="E9371" s="24" t="s">
        <v>742</v>
      </c>
      <c r="F9371" s="24" t="s">
        <v>19107</v>
      </c>
      <c r="G9371" s="24" t="s">
        <v>1117</v>
      </c>
      <c r="H9371" s="24" t="s">
        <v>941</v>
      </c>
      <c r="I9371" s="23" t="s">
        <v>19108</v>
      </c>
      <c r="J9371" s="23" t="s">
        <v>836</v>
      </c>
    </row>
    <row r="9372" spans="1:10" x14ac:dyDescent="0.25">
      <c r="A9372" s="3">
        <f t="shared" si="146"/>
        <v>10063877</v>
      </c>
      <c r="B9372" s="24">
        <v>10063877</v>
      </c>
      <c r="C9372" s="23" t="s">
        <v>937</v>
      </c>
      <c r="D9372" s="24" t="s">
        <v>1</v>
      </c>
      <c r="E9372" s="24" t="s">
        <v>742</v>
      </c>
      <c r="F9372" s="24" t="s">
        <v>19109</v>
      </c>
      <c r="G9372" s="24" t="s">
        <v>1117</v>
      </c>
      <c r="H9372" s="24" t="s">
        <v>941</v>
      </c>
      <c r="I9372" s="23" t="s">
        <v>19110</v>
      </c>
      <c r="J9372" s="23" t="s">
        <v>819</v>
      </c>
    </row>
    <row r="9373" spans="1:10" x14ac:dyDescent="0.25">
      <c r="A9373" s="3">
        <f t="shared" si="146"/>
        <v>10066146</v>
      </c>
      <c r="B9373" s="24">
        <v>10066146</v>
      </c>
      <c r="C9373" s="23" t="s">
        <v>937</v>
      </c>
      <c r="D9373" s="24" t="s">
        <v>1</v>
      </c>
      <c r="E9373" s="24" t="s">
        <v>742</v>
      </c>
      <c r="F9373" s="24" t="s">
        <v>19111</v>
      </c>
      <c r="G9373" s="24" t="s">
        <v>940</v>
      </c>
      <c r="H9373" s="24" t="s">
        <v>941</v>
      </c>
      <c r="I9373" s="23" t="s">
        <v>19112</v>
      </c>
      <c r="J9373" s="23" t="s">
        <v>800</v>
      </c>
    </row>
    <row r="9374" spans="1:10" x14ac:dyDescent="0.25">
      <c r="A9374" s="3">
        <f t="shared" si="146"/>
        <v>10066216</v>
      </c>
      <c r="B9374" s="24">
        <v>10066216</v>
      </c>
      <c r="C9374" s="23" t="s">
        <v>937</v>
      </c>
      <c r="D9374" s="24" t="s">
        <v>1</v>
      </c>
      <c r="E9374" s="24" t="s">
        <v>742</v>
      </c>
      <c r="F9374" s="24" t="s">
        <v>19113</v>
      </c>
      <c r="G9374" s="24" t="s">
        <v>1117</v>
      </c>
      <c r="H9374" s="24" t="s">
        <v>941</v>
      </c>
      <c r="I9374" s="23" t="s">
        <v>19114</v>
      </c>
      <c r="J9374" s="23" t="s">
        <v>836</v>
      </c>
    </row>
    <row r="9375" spans="1:10" x14ac:dyDescent="0.25">
      <c r="A9375" s="3">
        <f t="shared" si="146"/>
        <v>10066707</v>
      </c>
      <c r="B9375" s="24">
        <v>10066707</v>
      </c>
      <c r="C9375" s="23" t="s">
        <v>937</v>
      </c>
      <c r="D9375" s="24" t="s">
        <v>1</v>
      </c>
      <c r="E9375" s="24" t="s">
        <v>742</v>
      </c>
      <c r="F9375" s="24" t="s">
        <v>19115</v>
      </c>
      <c r="G9375" s="24" t="s">
        <v>1117</v>
      </c>
      <c r="H9375" s="24" t="s">
        <v>941</v>
      </c>
      <c r="I9375" s="23" t="s">
        <v>19116</v>
      </c>
      <c r="J9375" s="23" t="s">
        <v>836</v>
      </c>
    </row>
    <row r="9376" spans="1:10" x14ac:dyDescent="0.25">
      <c r="A9376" s="3">
        <f t="shared" si="146"/>
        <v>10926229</v>
      </c>
      <c r="B9376" s="24">
        <v>10926229</v>
      </c>
      <c r="C9376" s="23" t="s">
        <v>937</v>
      </c>
      <c r="D9376" s="24" t="s">
        <v>1</v>
      </c>
      <c r="E9376" s="24" t="s">
        <v>742</v>
      </c>
      <c r="F9376" s="24" t="s">
        <v>19117</v>
      </c>
      <c r="G9376" s="24" t="s">
        <v>1117</v>
      </c>
      <c r="H9376" s="24" t="s">
        <v>941</v>
      </c>
      <c r="I9376" s="23" t="s">
        <v>19118</v>
      </c>
      <c r="J9376" s="23" t="s">
        <v>836</v>
      </c>
    </row>
    <row r="9377" spans="1:10" x14ac:dyDescent="0.25">
      <c r="A9377" s="3">
        <f t="shared" si="146"/>
        <v>10926280</v>
      </c>
      <c r="B9377" s="24">
        <v>10926280</v>
      </c>
      <c r="C9377" s="23" t="s">
        <v>937</v>
      </c>
      <c r="D9377" s="24" t="s">
        <v>1</v>
      </c>
      <c r="E9377" s="24" t="s">
        <v>742</v>
      </c>
      <c r="F9377" s="24" t="s">
        <v>19119</v>
      </c>
      <c r="G9377" s="24" t="s">
        <v>1117</v>
      </c>
      <c r="H9377" s="24" t="s">
        <v>941</v>
      </c>
      <c r="I9377" s="23" t="s">
        <v>19120</v>
      </c>
      <c r="J9377" s="23" t="s">
        <v>836</v>
      </c>
    </row>
    <row r="9378" spans="1:10" x14ac:dyDescent="0.25">
      <c r="A9378" s="3">
        <f t="shared" si="146"/>
        <v>10931073</v>
      </c>
      <c r="B9378" s="24">
        <v>10931073</v>
      </c>
      <c r="C9378" s="23" t="s">
        <v>937</v>
      </c>
      <c r="D9378" s="24" t="s">
        <v>1</v>
      </c>
      <c r="E9378" s="24" t="s">
        <v>742</v>
      </c>
      <c r="F9378" s="24" t="s">
        <v>19121</v>
      </c>
      <c r="G9378" s="24" t="s">
        <v>1117</v>
      </c>
      <c r="H9378" s="24" t="s">
        <v>941</v>
      </c>
      <c r="I9378" s="23" t="s">
        <v>19122</v>
      </c>
      <c r="J9378" s="23" t="s">
        <v>819</v>
      </c>
    </row>
    <row r="9379" spans="1:10" x14ac:dyDescent="0.25">
      <c r="A9379" s="3">
        <f t="shared" si="146"/>
        <v>10947705</v>
      </c>
      <c r="B9379" s="24">
        <v>10947705</v>
      </c>
      <c r="C9379" s="23" t="s">
        <v>937</v>
      </c>
      <c r="D9379" s="24" t="s">
        <v>1</v>
      </c>
      <c r="E9379" s="24" t="s">
        <v>742</v>
      </c>
      <c r="F9379" s="24" t="s">
        <v>19123</v>
      </c>
      <c r="G9379" s="24" t="s">
        <v>1117</v>
      </c>
      <c r="H9379" s="24" t="s">
        <v>941</v>
      </c>
      <c r="I9379" s="23" t="s">
        <v>19124</v>
      </c>
      <c r="J9379" s="23" t="s">
        <v>836</v>
      </c>
    </row>
    <row r="9380" spans="1:10" x14ac:dyDescent="0.25">
      <c r="A9380" s="3">
        <f t="shared" si="146"/>
        <v>10970960</v>
      </c>
      <c r="B9380" s="24">
        <v>10970960</v>
      </c>
      <c r="C9380" s="23" t="s">
        <v>937</v>
      </c>
      <c r="D9380" s="24" t="s">
        <v>1</v>
      </c>
      <c r="E9380" s="24" t="s">
        <v>742</v>
      </c>
      <c r="F9380" s="24" t="s">
        <v>19125</v>
      </c>
      <c r="G9380" s="24" t="s">
        <v>1117</v>
      </c>
      <c r="H9380" s="24" t="s">
        <v>941</v>
      </c>
      <c r="I9380" s="23" t="s">
        <v>19126</v>
      </c>
      <c r="J9380" s="23" t="s">
        <v>769</v>
      </c>
    </row>
    <row r="9381" spans="1:10" x14ac:dyDescent="0.25">
      <c r="A9381" s="3">
        <f t="shared" si="146"/>
        <v>10989060</v>
      </c>
      <c r="B9381" s="24">
        <v>10989060</v>
      </c>
      <c r="C9381" s="23" t="s">
        <v>937</v>
      </c>
      <c r="D9381" s="24" t="s">
        <v>1</v>
      </c>
      <c r="E9381" s="24" t="s">
        <v>742</v>
      </c>
      <c r="F9381" s="24" t="s">
        <v>19127</v>
      </c>
      <c r="G9381" s="24" t="s">
        <v>1117</v>
      </c>
      <c r="H9381" s="24" t="s">
        <v>941</v>
      </c>
      <c r="I9381" s="23" t="s">
        <v>19128</v>
      </c>
      <c r="J9381" s="23" t="s">
        <v>843</v>
      </c>
    </row>
    <row r="9382" spans="1:10" x14ac:dyDescent="0.25">
      <c r="A9382" s="3">
        <f t="shared" si="146"/>
        <v>10989182</v>
      </c>
      <c r="B9382" s="24">
        <v>10989182</v>
      </c>
      <c r="C9382" s="23" t="s">
        <v>937</v>
      </c>
      <c r="D9382" s="24" t="s">
        <v>1</v>
      </c>
      <c r="E9382" s="24" t="s">
        <v>742</v>
      </c>
      <c r="F9382" s="24" t="s">
        <v>19129</v>
      </c>
      <c r="G9382" s="24" t="s">
        <v>1117</v>
      </c>
      <c r="H9382" s="24" t="s">
        <v>941</v>
      </c>
      <c r="I9382" s="23" t="s">
        <v>19130</v>
      </c>
      <c r="J9382" s="23" t="s">
        <v>769</v>
      </c>
    </row>
    <row r="9383" spans="1:10" x14ac:dyDescent="0.25">
      <c r="A9383" s="3">
        <f t="shared" si="146"/>
        <v>10989197</v>
      </c>
      <c r="B9383" s="24">
        <v>10989197</v>
      </c>
      <c r="C9383" s="23" t="s">
        <v>937</v>
      </c>
      <c r="D9383" s="24" t="s">
        <v>1</v>
      </c>
      <c r="E9383" s="24" t="s">
        <v>742</v>
      </c>
      <c r="F9383" s="24" t="s">
        <v>19131</v>
      </c>
      <c r="G9383" s="24" t="s">
        <v>1117</v>
      </c>
      <c r="H9383" s="24" t="s">
        <v>941</v>
      </c>
      <c r="I9383" s="23" t="s">
        <v>19132</v>
      </c>
      <c r="J9383" s="23" t="s">
        <v>769</v>
      </c>
    </row>
    <row r="9384" spans="1:10" x14ac:dyDescent="0.25">
      <c r="A9384" s="3">
        <f t="shared" si="146"/>
        <v>10991203</v>
      </c>
      <c r="B9384" s="24">
        <v>10991203</v>
      </c>
      <c r="C9384" s="23" t="s">
        <v>937</v>
      </c>
      <c r="D9384" s="24" t="s">
        <v>1</v>
      </c>
      <c r="E9384" s="24" t="s">
        <v>742</v>
      </c>
      <c r="F9384" s="24" t="s">
        <v>19133</v>
      </c>
      <c r="G9384" s="24" t="s">
        <v>1117</v>
      </c>
      <c r="H9384" s="24" t="s">
        <v>941</v>
      </c>
      <c r="I9384" s="23" t="s">
        <v>19134</v>
      </c>
      <c r="J9384" s="23" t="s">
        <v>836</v>
      </c>
    </row>
    <row r="9385" spans="1:10" x14ac:dyDescent="0.25">
      <c r="A9385" s="3">
        <f t="shared" si="146"/>
        <v>10991212</v>
      </c>
      <c r="B9385" s="24">
        <v>10991212</v>
      </c>
      <c r="C9385" s="23" t="s">
        <v>937</v>
      </c>
      <c r="D9385" s="24" t="s">
        <v>1</v>
      </c>
      <c r="E9385" s="24" t="s">
        <v>742</v>
      </c>
      <c r="F9385" s="24" t="s">
        <v>19135</v>
      </c>
      <c r="G9385" s="24" t="s">
        <v>1117</v>
      </c>
      <c r="H9385" s="24" t="s">
        <v>941</v>
      </c>
      <c r="I9385" s="23" t="s">
        <v>19136</v>
      </c>
      <c r="J9385" s="23" t="s">
        <v>836</v>
      </c>
    </row>
    <row r="9386" spans="1:10" x14ac:dyDescent="0.25">
      <c r="A9386" s="3">
        <f t="shared" si="146"/>
        <v>10991213</v>
      </c>
      <c r="B9386" s="24">
        <v>10991213</v>
      </c>
      <c r="C9386" s="23" t="s">
        <v>937</v>
      </c>
      <c r="D9386" s="24" t="s">
        <v>1</v>
      </c>
      <c r="E9386" s="24" t="s">
        <v>742</v>
      </c>
      <c r="F9386" s="24" t="s">
        <v>19137</v>
      </c>
      <c r="G9386" s="24" t="s">
        <v>1117</v>
      </c>
      <c r="H9386" s="24" t="s">
        <v>941</v>
      </c>
      <c r="I9386" s="23" t="s">
        <v>19138</v>
      </c>
      <c r="J9386" s="23" t="s">
        <v>836</v>
      </c>
    </row>
    <row r="9387" spans="1:10" x14ac:dyDescent="0.25">
      <c r="A9387" s="3">
        <f t="shared" si="146"/>
        <v>10991220</v>
      </c>
      <c r="B9387" s="24">
        <v>10991220</v>
      </c>
      <c r="C9387" s="23" t="s">
        <v>937</v>
      </c>
      <c r="D9387" s="24" t="s">
        <v>1</v>
      </c>
      <c r="E9387" s="24" t="s">
        <v>742</v>
      </c>
      <c r="F9387" s="24" t="s">
        <v>19139</v>
      </c>
      <c r="G9387" s="24" t="s">
        <v>1117</v>
      </c>
      <c r="H9387" s="24" t="s">
        <v>941</v>
      </c>
      <c r="I9387" s="23" t="s">
        <v>19140</v>
      </c>
      <c r="J9387" s="23" t="s">
        <v>836</v>
      </c>
    </row>
    <row r="9388" spans="1:10" x14ac:dyDescent="0.25">
      <c r="A9388" s="3">
        <f t="shared" si="146"/>
        <v>10991232</v>
      </c>
      <c r="B9388" s="24">
        <v>10991232</v>
      </c>
      <c r="C9388" s="23" t="s">
        <v>937</v>
      </c>
      <c r="D9388" s="24" t="s">
        <v>1</v>
      </c>
      <c r="E9388" s="24" t="s">
        <v>742</v>
      </c>
      <c r="F9388" s="24" t="s">
        <v>19141</v>
      </c>
      <c r="G9388" s="24" t="s">
        <v>1117</v>
      </c>
      <c r="H9388" s="24" t="s">
        <v>941</v>
      </c>
      <c r="I9388" s="23" t="s">
        <v>19142</v>
      </c>
      <c r="J9388" s="23" t="s">
        <v>836</v>
      </c>
    </row>
    <row r="9389" spans="1:10" x14ac:dyDescent="0.25">
      <c r="A9389" s="3">
        <f t="shared" si="146"/>
        <v>10991249</v>
      </c>
      <c r="B9389" s="24">
        <v>10991249</v>
      </c>
      <c r="C9389" s="23" t="s">
        <v>937</v>
      </c>
      <c r="D9389" s="24" t="s">
        <v>1</v>
      </c>
      <c r="E9389" s="24" t="s">
        <v>742</v>
      </c>
      <c r="F9389" s="24" t="s">
        <v>19143</v>
      </c>
      <c r="G9389" s="24" t="s">
        <v>1117</v>
      </c>
      <c r="H9389" s="24" t="s">
        <v>941</v>
      </c>
      <c r="I9389" s="23" t="s">
        <v>19144</v>
      </c>
      <c r="J9389" s="23" t="s">
        <v>836</v>
      </c>
    </row>
    <row r="9390" spans="1:10" x14ac:dyDescent="0.25">
      <c r="A9390" s="3">
        <f t="shared" si="146"/>
        <v>10991317</v>
      </c>
      <c r="B9390" s="24">
        <v>10991317</v>
      </c>
      <c r="C9390" s="23" t="s">
        <v>937</v>
      </c>
      <c r="D9390" s="24" t="s">
        <v>1</v>
      </c>
      <c r="E9390" s="24" t="s">
        <v>742</v>
      </c>
      <c r="F9390" s="24" t="s">
        <v>19145</v>
      </c>
      <c r="G9390" s="24" t="s">
        <v>1117</v>
      </c>
      <c r="H9390" s="24" t="s">
        <v>941</v>
      </c>
      <c r="I9390" s="23" t="s">
        <v>19146</v>
      </c>
      <c r="J9390" s="23" t="s">
        <v>819</v>
      </c>
    </row>
    <row r="9391" spans="1:10" x14ac:dyDescent="0.25">
      <c r="A9391" s="3">
        <f t="shared" si="146"/>
        <v>10991318</v>
      </c>
      <c r="B9391" s="24">
        <v>10991318</v>
      </c>
      <c r="C9391" s="23" t="s">
        <v>937</v>
      </c>
      <c r="D9391" s="24" t="s">
        <v>1</v>
      </c>
      <c r="E9391" s="24" t="s">
        <v>742</v>
      </c>
      <c r="F9391" s="24" t="s">
        <v>19147</v>
      </c>
      <c r="G9391" s="24" t="s">
        <v>1117</v>
      </c>
      <c r="H9391" s="24" t="s">
        <v>941</v>
      </c>
      <c r="I9391" s="23" t="s">
        <v>19148</v>
      </c>
      <c r="J9391" s="23" t="s">
        <v>819</v>
      </c>
    </row>
    <row r="9392" spans="1:10" x14ac:dyDescent="0.25">
      <c r="A9392" s="3">
        <f t="shared" si="146"/>
        <v>11037024</v>
      </c>
      <c r="B9392" s="24">
        <v>11037024</v>
      </c>
      <c r="C9392" s="23" t="s">
        <v>937</v>
      </c>
      <c r="D9392" s="24" t="s">
        <v>1</v>
      </c>
      <c r="E9392" s="24" t="s">
        <v>742</v>
      </c>
      <c r="F9392" s="24" t="s">
        <v>19149</v>
      </c>
      <c r="G9392" s="24" t="s">
        <v>1117</v>
      </c>
      <c r="H9392" s="24" t="s">
        <v>941</v>
      </c>
      <c r="I9392" s="23" t="s">
        <v>19150</v>
      </c>
      <c r="J9392" s="23" t="s">
        <v>836</v>
      </c>
    </row>
    <row r="9393" spans="1:10" x14ac:dyDescent="0.25">
      <c r="A9393" s="3">
        <f t="shared" si="146"/>
        <v>11146007</v>
      </c>
      <c r="B9393" s="24">
        <v>11146007</v>
      </c>
      <c r="C9393" s="23" t="s">
        <v>937</v>
      </c>
      <c r="D9393" s="24" t="s">
        <v>1</v>
      </c>
      <c r="E9393" s="24" t="s">
        <v>742</v>
      </c>
      <c r="F9393" s="24" t="s">
        <v>19151</v>
      </c>
      <c r="G9393" s="24" t="s">
        <v>1117</v>
      </c>
      <c r="H9393" s="24" t="s">
        <v>941</v>
      </c>
      <c r="I9393" s="23" t="s">
        <v>19152</v>
      </c>
      <c r="J9393" s="23" t="s">
        <v>836</v>
      </c>
    </row>
    <row r="9394" spans="1:10" x14ac:dyDescent="0.25">
      <c r="A9394" s="3">
        <f t="shared" si="146"/>
        <v>11147300</v>
      </c>
      <c r="B9394" s="24">
        <v>11147300</v>
      </c>
      <c r="C9394" s="23" t="s">
        <v>937</v>
      </c>
      <c r="D9394" s="24" t="s">
        <v>1</v>
      </c>
      <c r="E9394" s="24" t="s">
        <v>742</v>
      </c>
      <c r="F9394" s="24" t="s">
        <v>19153</v>
      </c>
      <c r="G9394" s="24" t="s">
        <v>1117</v>
      </c>
      <c r="H9394" s="24" t="s">
        <v>941</v>
      </c>
      <c r="I9394" s="23" t="s">
        <v>19154</v>
      </c>
      <c r="J9394" s="23" t="s">
        <v>836</v>
      </c>
    </row>
    <row r="9395" spans="1:10" x14ac:dyDescent="0.25">
      <c r="A9395" s="3">
        <f t="shared" si="146"/>
        <v>11166575</v>
      </c>
      <c r="B9395" s="24">
        <v>11166575</v>
      </c>
      <c r="C9395" s="23" t="s">
        <v>937</v>
      </c>
      <c r="D9395" s="24" t="s">
        <v>1</v>
      </c>
      <c r="E9395" s="24" t="s">
        <v>742</v>
      </c>
      <c r="F9395" s="24" t="s">
        <v>19155</v>
      </c>
      <c r="G9395" s="24" t="s">
        <v>1117</v>
      </c>
      <c r="H9395" s="24" t="s">
        <v>941</v>
      </c>
      <c r="I9395" s="23" t="s">
        <v>19156</v>
      </c>
      <c r="J9395" s="23" t="s">
        <v>836</v>
      </c>
    </row>
    <row r="9396" spans="1:10" x14ac:dyDescent="0.25">
      <c r="A9396" s="3">
        <f t="shared" si="146"/>
        <v>11180152</v>
      </c>
      <c r="B9396" s="24">
        <v>11180152</v>
      </c>
      <c r="C9396" s="23" t="s">
        <v>937</v>
      </c>
      <c r="D9396" s="24" t="s">
        <v>1</v>
      </c>
      <c r="E9396" s="24" t="s">
        <v>742</v>
      </c>
      <c r="F9396" s="24" t="s">
        <v>19157</v>
      </c>
      <c r="G9396" s="24" t="s">
        <v>1117</v>
      </c>
      <c r="H9396" s="24" t="s">
        <v>941</v>
      </c>
      <c r="I9396" s="23" t="s">
        <v>19158</v>
      </c>
      <c r="J9396" s="23" t="s">
        <v>836</v>
      </c>
    </row>
    <row r="9397" spans="1:10" x14ac:dyDescent="0.25">
      <c r="A9397" s="3">
        <f t="shared" si="146"/>
        <v>11201832</v>
      </c>
      <c r="B9397" s="24">
        <v>11201832</v>
      </c>
      <c r="C9397" s="23" t="s">
        <v>937</v>
      </c>
      <c r="D9397" s="24" t="s">
        <v>1</v>
      </c>
      <c r="E9397" s="24" t="s">
        <v>742</v>
      </c>
      <c r="F9397" s="24" t="s">
        <v>19159</v>
      </c>
      <c r="G9397" s="24" t="s">
        <v>1117</v>
      </c>
      <c r="H9397" s="24" t="s">
        <v>941</v>
      </c>
      <c r="I9397" s="23" t="s">
        <v>19160</v>
      </c>
      <c r="J9397" s="23" t="s">
        <v>836</v>
      </c>
    </row>
    <row r="9398" spans="1:10" x14ac:dyDescent="0.25">
      <c r="A9398" s="3">
        <f t="shared" si="146"/>
        <v>11297917</v>
      </c>
      <c r="B9398" s="24">
        <v>11297917</v>
      </c>
      <c r="C9398" s="23" t="s">
        <v>937</v>
      </c>
      <c r="D9398" s="24" t="s">
        <v>1</v>
      </c>
      <c r="E9398" s="24" t="s">
        <v>742</v>
      </c>
      <c r="F9398" s="24" t="s">
        <v>19161</v>
      </c>
      <c r="G9398" s="24" t="s">
        <v>940</v>
      </c>
      <c r="H9398" s="24" t="s">
        <v>941</v>
      </c>
      <c r="I9398" s="23" t="s">
        <v>19162</v>
      </c>
      <c r="J9398" s="23" t="s">
        <v>881</v>
      </c>
    </row>
    <row r="9399" spans="1:10" x14ac:dyDescent="0.25">
      <c r="A9399" s="3">
        <f t="shared" si="146"/>
        <v>11366224</v>
      </c>
      <c r="B9399" s="24">
        <v>11366224</v>
      </c>
      <c r="C9399" s="23" t="s">
        <v>937</v>
      </c>
      <c r="D9399" s="24" t="s">
        <v>1</v>
      </c>
      <c r="E9399" s="24" t="s">
        <v>742</v>
      </c>
      <c r="F9399" s="24" t="s">
        <v>19163</v>
      </c>
      <c r="G9399" s="24" t="s">
        <v>940</v>
      </c>
      <c r="H9399" s="24" t="s">
        <v>941</v>
      </c>
      <c r="I9399" s="23" t="s">
        <v>19164</v>
      </c>
      <c r="J9399" s="23" t="s">
        <v>856</v>
      </c>
    </row>
    <row r="9400" spans="1:10" x14ac:dyDescent="0.25">
      <c r="A9400" s="3">
        <f t="shared" si="146"/>
        <v>11366229</v>
      </c>
      <c r="B9400" s="24">
        <v>11366229</v>
      </c>
      <c r="C9400" s="23" t="s">
        <v>937</v>
      </c>
      <c r="D9400" s="24" t="s">
        <v>1</v>
      </c>
      <c r="E9400" s="24" t="s">
        <v>742</v>
      </c>
      <c r="F9400" s="24" t="s">
        <v>19165</v>
      </c>
      <c r="G9400" s="24" t="s">
        <v>1117</v>
      </c>
      <c r="H9400" s="24" t="s">
        <v>941</v>
      </c>
      <c r="I9400" s="23" t="s">
        <v>19166</v>
      </c>
      <c r="J9400" s="23" t="s">
        <v>723</v>
      </c>
    </row>
    <row r="9401" spans="1:10" x14ac:dyDescent="0.25">
      <c r="A9401" s="3">
        <f t="shared" si="146"/>
        <v>11408815</v>
      </c>
      <c r="B9401" s="24">
        <v>11408815</v>
      </c>
      <c r="C9401" s="23" t="s">
        <v>937</v>
      </c>
      <c r="D9401" s="24" t="s">
        <v>1</v>
      </c>
      <c r="E9401" s="24" t="s">
        <v>742</v>
      </c>
      <c r="F9401" s="24" t="s">
        <v>19167</v>
      </c>
      <c r="G9401" s="24" t="s">
        <v>1117</v>
      </c>
      <c r="H9401" s="24" t="s">
        <v>941</v>
      </c>
      <c r="I9401" s="23" t="s">
        <v>19168</v>
      </c>
      <c r="J9401" s="23" t="s">
        <v>624</v>
      </c>
    </row>
    <row r="9402" spans="1:10" x14ac:dyDescent="0.25">
      <c r="A9402" s="3">
        <f t="shared" si="146"/>
        <v>11445111</v>
      </c>
      <c r="B9402" s="24">
        <v>11445111</v>
      </c>
      <c r="C9402" s="23" t="s">
        <v>937</v>
      </c>
      <c r="D9402" s="24" t="s">
        <v>1</v>
      </c>
      <c r="E9402" s="24" t="s">
        <v>742</v>
      </c>
      <c r="F9402" s="24" t="s">
        <v>19169</v>
      </c>
      <c r="G9402" s="24" t="s">
        <v>940</v>
      </c>
      <c r="H9402" s="24" t="s">
        <v>941</v>
      </c>
      <c r="I9402" s="23" t="s">
        <v>19170</v>
      </c>
      <c r="J9402" s="23" t="s">
        <v>804</v>
      </c>
    </row>
    <row r="9403" spans="1:10" x14ac:dyDescent="0.25">
      <c r="A9403" s="3">
        <f t="shared" si="146"/>
        <v>11446198</v>
      </c>
      <c r="B9403" s="24">
        <v>11446198</v>
      </c>
      <c r="C9403" s="23" t="s">
        <v>937</v>
      </c>
      <c r="D9403" s="24" t="s">
        <v>1</v>
      </c>
      <c r="E9403" s="24" t="s">
        <v>742</v>
      </c>
      <c r="F9403" s="24" t="s">
        <v>19171</v>
      </c>
      <c r="G9403" s="24" t="s">
        <v>1117</v>
      </c>
      <c r="H9403" s="24" t="s">
        <v>941</v>
      </c>
      <c r="I9403" s="23" t="s">
        <v>19172</v>
      </c>
      <c r="J9403" s="23" t="s">
        <v>836</v>
      </c>
    </row>
    <row r="9404" spans="1:10" x14ac:dyDescent="0.25">
      <c r="A9404" s="3">
        <f t="shared" si="146"/>
        <v>11594581</v>
      </c>
      <c r="B9404" s="24">
        <v>11594581</v>
      </c>
      <c r="C9404" s="23" t="s">
        <v>937</v>
      </c>
      <c r="D9404" s="24" t="s">
        <v>1</v>
      </c>
      <c r="E9404" s="24" t="s">
        <v>742</v>
      </c>
      <c r="F9404" s="24" t="s">
        <v>19173</v>
      </c>
      <c r="G9404" s="24" t="s">
        <v>1117</v>
      </c>
      <c r="H9404" s="24" t="s">
        <v>941</v>
      </c>
      <c r="I9404" s="23" t="s">
        <v>19174</v>
      </c>
      <c r="J9404" s="23" t="s">
        <v>836</v>
      </c>
    </row>
    <row r="9405" spans="1:10" x14ac:dyDescent="0.25">
      <c r="A9405" s="3">
        <f t="shared" si="146"/>
        <v>11620727</v>
      </c>
      <c r="B9405" s="24">
        <v>11620727</v>
      </c>
      <c r="C9405" s="23" t="s">
        <v>937</v>
      </c>
      <c r="D9405" s="24" t="s">
        <v>1</v>
      </c>
      <c r="E9405" s="24" t="s">
        <v>742</v>
      </c>
      <c r="F9405" s="24" t="s">
        <v>19175</v>
      </c>
      <c r="G9405" s="24" t="s">
        <v>1117</v>
      </c>
      <c r="H9405" s="24" t="s">
        <v>941</v>
      </c>
      <c r="I9405" s="23" t="s">
        <v>19176</v>
      </c>
      <c r="J9405" s="23" t="s">
        <v>819</v>
      </c>
    </row>
    <row r="9406" spans="1:10" x14ac:dyDescent="0.25">
      <c r="A9406" s="3">
        <f t="shared" si="146"/>
        <v>11639707</v>
      </c>
      <c r="B9406" s="24">
        <v>11639707</v>
      </c>
      <c r="C9406" s="23" t="s">
        <v>937</v>
      </c>
      <c r="D9406" s="24" t="s">
        <v>1</v>
      </c>
      <c r="E9406" s="24" t="s">
        <v>742</v>
      </c>
      <c r="F9406" s="24" t="s">
        <v>19177</v>
      </c>
      <c r="G9406" s="24" t="s">
        <v>1117</v>
      </c>
      <c r="H9406" s="24" t="s">
        <v>941</v>
      </c>
      <c r="I9406" s="23" t="s">
        <v>19178</v>
      </c>
      <c r="J9406" s="23" t="s">
        <v>836</v>
      </c>
    </row>
    <row r="9407" spans="1:10" x14ac:dyDescent="0.25">
      <c r="A9407" s="3">
        <f t="shared" si="146"/>
        <v>11641985</v>
      </c>
      <c r="B9407" s="24">
        <v>11641985</v>
      </c>
      <c r="C9407" s="23" t="s">
        <v>937</v>
      </c>
      <c r="D9407" s="24" t="s">
        <v>1</v>
      </c>
      <c r="E9407" s="24" t="s">
        <v>742</v>
      </c>
      <c r="F9407" s="24" t="s">
        <v>19179</v>
      </c>
      <c r="G9407" s="24" t="s">
        <v>1117</v>
      </c>
      <c r="H9407" s="24" t="s">
        <v>941</v>
      </c>
      <c r="I9407" s="23" t="s">
        <v>19180</v>
      </c>
      <c r="J9407" s="23" t="s">
        <v>836</v>
      </c>
    </row>
    <row r="9408" spans="1:10" x14ac:dyDescent="0.25">
      <c r="A9408" s="3">
        <f t="shared" si="146"/>
        <v>11651430</v>
      </c>
      <c r="B9408" s="24">
        <v>11651430</v>
      </c>
      <c r="C9408" s="23" t="s">
        <v>937</v>
      </c>
      <c r="D9408" s="24" t="s">
        <v>1</v>
      </c>
      <c r="E9408" s="24" t="s">
        <v>742</v>
      </c>
      <c r="F9408" s="24" t="s">
        <v>19181</v>
      </c>
      <c r="G9408" s="24" t="s">
        <v>1117</v>
      </c>
      <c r="H9408" s="24" t="s">
        <v>941</v>
      </c>
      <c r="I9408" s="23" t="s">
        <v>19182</v>
      </c>
      <c r="J9408" s="23" t="s">
        <v>836</v>
      </c>
    </row>
    <row r="9409" spans="1:10" x14ac:dyDescent="0.25">
      <c r="A9409" s="3">
        <f t="shared" si="146"/>
        <v>11692333</v>
      </c>
      <c r="B9409" s="24">
        <v>11692333</v>
      </c>
      <c r="C9409" s="23" t="s">
        <v>937</v>
      </c>
      <c r="D9409" s="24" t="s">
        <v>1</v>
      </c>
      <c r="E9409" s="24" t="s">
        <v>742</v>
      </c>
      <c r="F9409" s="24" t="s">
        <v>19183</v>
      </c>
      <c r="G9409" s="24" t="s">
        <v>1117</v>
      </c>
      <c r="H9409" s="24" t="s">
        <v>941</v>
      </c>
      <c r="I9409" s="23" t="s">
        <v>19184</v>
      </c>
      <c r="J9409" s="23" t="s">
        <v>836</v>
      </c>
    </row>
    <row r="9410" spans="1:10" x14ac:dyDescent="0.25">
      <c r="A9410" s="3">
        <f t="shared" si="146"/>
        <v>11698345</v>
      </c>
      <c r="B9410" s="24">
        <v>11698345</v>
      </c>
      <c r="C9410" s="23" t="s">
        <v>937</v>
      </c>
      <c r="D9410" s="24" t="s">
        <v>1</v>
      </c>
      <c r="E9410" s="24" t="s">
        <v>742</v>
      </c>
      <c r="F9410" s="24" t="s">
        <v>19185</v>
      </c>
      <c r="G9410" s="24" t="s">
        <v>1117</v>
      </c>
      <c r="H9410" s="24" t="s">
        <v>941</v>
      </c>
      <c r="I9410" s="23" t="s">
        <v>19186</v>
      </c>
      <c r="J9410" s="23" t="s">
        <v>836</v>
      </c>
    </row>
    <row r="9411" spans="1:10" x14ac:dyDescent="0.25">
      <c r="A9411" s="3">
        <f t="shared" ref="A9411:A9474" si="147">+B9411</f>
        <v>11706557</v>
      </c>
      <c r="B9411" s="24">
        <v>11706557</v>
      </c>
      <c r="C9411" s="23" t="s">
        <v>937</v>
      </c>
      <c r="D9411" s="24" t="s">
        <v>1</v>
      </c>
      <c r="E9411" s="24" t="s">
        <v>742</v>
      </c>
      <c r="F9411" s="24" t="s">
        <v>19187</v>
      </c>
      <c r="G9411" s="24" t="s">
        <v>1117</v>
      </c>
      <c r="H9411" s="24" t="s">
        <v>941</v>
      </c>
      <c r="I9411" s="23" t="s">
        <v>19188</v>
      </c>
      <c r="J9411" s="23" t="s">
        <v>819</v>
      </c>
    </row>
    <row r="9412" spans="1:10" x14ac:dyDescent="0.25">
      <c r="A9412" s="3">
        <f t="shared" si="147"/>
        <v>11709319</v>
      </c>
      <c r="B9412" s="24">
        <v>11709319</v>
      </c>
      <c r="C9412" s="23" t="s">
        <v>937</v>
      </c>
      <c r="D9412" s="24" t="s">
        <v>1</v>
      </c>
      <c r="E9412" s="24" t="s">
        <v>742</v>
      </c>
      <c r="F9412" s="24" t="s">
        <v>19189</v>
      </c>
      <c r="G9412" s="24" t="s">
        <v>1117</v>
      </c>
      <c r="H9412" s="24" t="s">
        <v>941</v>
      </c>
      <c r="I9412" s="23" t="s">
        <v>19190</v>
      </c>
      <c r="J9412" s="23" t="s">
        <v>819</v>
      </c>
    </row>
    <row r="9413" spans="1:10" x14ac:dyDescent="0.25">
      <c r="A9413" s="3">
        <f t="shared" si="147"/>
        <v>11711225</v>
      </c>
      <c r="B9413" s="24">
        <v>11711225</v>
      </c>
      <c r="C9413" s="23" t="s">
        <v>937</v>
      </c>
      <c r="D9413" s="24" t="s">
        <v>1</v>
      </c>
      <c r="E9413" s="24" t="s">
        <v>742</v>
      </c>
      <c r="F9413" s="24" t="s">
        <v>19191</v>
      </c>
      <c r="G9413" s="24" t="s">
        <v>940</v>
      </c>
      <c r="H9413" s="24" t="s">
        <v>941</v>
      </c>
      <c r="I9413" s="23" t="s">
        <v>19192</v>
      </c>
      <c r="J9413" s="23" t="s">
        <v>793</v>
      </c>
    </row>
    <row r="9414" spans="1:10" x14ac:dyDescent="0.25">
      <c r="A9414" s="3">
        <f t="shared" si="147"/>
        <v>11715355</v>
      </c>
      <c r="B9414" s="24">
        <v>11715355</v>
      </c>
      <c r="C9414" s="23" t="s">
        <v>937</v>
      </c>
      <c r="D9414" s="24" t="s">
        <v>1</v>
      </c>
      <c r="E9414" s="24" t="s">
        <v>742</v>
      </c>
      <c r="F9414" s="24" t="s">
        <v>19193</v>
      </c>
      <c r="G9414" s="24" t="s">
        <v>1117</v>
      </c>
      <c r="H9414" s="24" t="s">
        <v>941</v>
      </c>
      <c r="I9414" s="23" t="s">
        <v>19194</v>
      </c>
      <c r="J9414" s="23" t="s">
        <v>836</v>
      </c>
    </row>
    <row r="9415" spans="1:10" x14ac:dyDescent="0.25">
      <c r="A9415" s="3">
        <f t="shared" si="147"/>
        <v>11721329</v>
      </c>
      <c r="B9415" s="24">
        <v>11721329</v>
      </c>
      <c r="C9415" s="23" t="s">
        <v>937</v>
      </c>
      <c r="D9415" s="24" t="s">
        <v>1</v>
      </c>
      <c r="E9415" s="24" t="s">
        <v>742</v>
      </c>
      <c r="F9415" s="24" t="s">
        <v>19195</v>
      </c>
      <c r="G9415" s="24" t="s">
        <v>1117</v>
      </c>
      <c r="H9415" s="24" t="s">
        <v>941</v>
      </c>
      <c r="I9415" s="23" t="s">
        <v>19196</v>
      </c>
      <c r="J9415" s="23" t="s">
        <v>836</v>
      </c>
    </row>
    <row r="9416" spans="1:10" x14ac:dyDescent="0.25">
      <c r="A9416" s="3">
        <f t="shared" si="147"/>
        <v>11774253</v>
      </c>
      <c r="B9416" s="24">
        <v>11774253</v>
      </c>
      <c r="C9416" s="23" t="s">
        <v>937</v>
      </c>
      <c r="D9416" s="24" t="s">
        <v>1</v>
      </c>
      <c r="E9416" s="24" t="s">
        <v>742</v>
      </c>
      <c r="F9416" s="24" t="s">
        <v>19197</v>
      </c>
      <c r="G9416" s="24" t="s">
        <v>1117</v>
      </c>
      <c r="H9416" s="24" t="s">
        <v>941</v>
      </c>
      <c r="I9416" s="23" t="s">
        <v>19198</v>
      </c>
      <c r="J9416" s="23" t="s">
        <v>836</v>
      </c>
    </row>
    <row r="9417" spans="1:10" x14ac:dyDescent="0.25">
      <c r="A9417" s="3">
        <f t="shared" si="147"/>
        <v>11774255</v>
      </c>
      <c r="B9417" s="24">
        <v>11774255</v>
      </c>
      <c r="C9417" s="23" t="s">
        <v>937</v>
      </c>
      <c r="D9417" s="24" t="s">
        <v>1</v>
      </c>
      <c r="E9417" s="24" t="s">
        <v>742</v>
      </c>
      <c r="F9417" s="24" t="s">
        <v>19199</v>
      </c>
      <c r="G9417" s="24" t="s">
        <v>1117</v>
      </c>
      <c r="H9417" s="24" t="s">
        <v>941</v>
      </c>
      <c r="I9417" s="23" t="s">
        <v>19200</v>
      </c>
      <c r="J9417" s="23" t="s">
        <v>836</v>
      </c>
    </row>
    <row r="9418" spans="1:10" x14ac:dyDescent="0.25">
      <c r="A9418" s="3">
        <f t="shared" si="147"/>
        <v>11782448</v>
      </c>
      <c r="B9418" s="24">
        <v>11782448</v>
      </c>
      <c r="C9418" s="23" t="s">
        <v>937</v>
      </c>
      <c r="D9418" s="24" t="s">
        <v>1</v>
      </c>
      <c r="E9418" s="24" t="s">
        <v>742</v>
      </c>
      <c r="F9418" s="24" t="s">
        <v>19201</v>
      </c>
      <c r="G9418" s="24" t="s">
        <v>1117</v>
      </c>
      <c r="H9418" s="24" t="s">
        <v>941</v>
      </c>
      <c r="I9418" s="23" t="s">
        <v>19202</v>
      </c>
      <c r="J9418" s="23" t="s">
        <v>836</v>
      </c>
    </row>
    <row r="9419" spans="1:10" x14ac:dyDescent="0.25">
      <c r="A9419" s="3">
        <f t="shared" si="147"/>
        <v>12121627</v>
      </c>
      <c r="B9419" s="24">
        <v>12121627</v>
      </c>
      <c r="C9419" s="23" t="s">
        <v>937</v>
      </c>
      <c r="D9419" s="24" t="s">
        <v>1</v>
      </c>
      <c r="E9419" s="24" t="s">
        <v>742</v>
      </c>
      <c r="F9419" s="24" t="s">
        <v>19203</v>
      </c>
      <c r="G9419" s="24" t="s">
        <v>1117</v>
      </c>
      <c r="H9419" s="24" t="s">
        <v>941</v>
      </c>
      <c r="I9419" s="23" t="s">
        <v>19204</v>
      </c>
      <c r="J9419" s="23" t="s">
        <v>836</v>
      </c>
    </row>
    <row r="9420" spans="1:10" x14ac:dyDescent="0.25">
      <c r="A9420" s="3">
        <f t="shared" si="147"/>
        <v>12221368</v>
      </c>
      <c r="B9420" s="24">
        <v>12221368</v>
      </c>
      <c r="C9420" s="23" t="s">
        <v>937</v>
      </c>
      <c r="D9420" s="24" t="s">
        <v>1</v>
      </c>
      <c r="E9420" s="24" t="s">
        <v>742</v>
      </c>
      <c r="F9420" s="24" t="s">
        <v>19205</v>
      </c>
      <c r="G9420" s="24" t="s">
        <v>1117</v>
      </c>
      <c r="H9420" s="24" t="s">
        <v>941</v>
      </c>
      <c r="I9420" s="23" t="s">
        <v>19206</v>
      </c>
      <c r="J9420" s="23" t="s">
        <v>836</v>
      </c>
    </row>
    <row r="9421" spans="1:10" x14ac:dyDescent="0.25">
      <c r="A9421" s="3">
        <f t="shared" si="147"/>
        <v>12221379</v>
      </c>
      <c r="B9421" s="24">
        <v>12221379</v>
      </c>
      <c r="C9421" s="23" t="s">
        <v>937</v>
      </c>
      <c r="D9421" s="24" t="s">
        <v>1</v>
      </c>
      <c r="E9421" s="24" t="s">
        <v>742</v>
      </c>
      <c r="F9421" s="24" t="s">
        <v>19207</v>
      </c>
      <c r="G9421" s="24" t="s">
        <v>1117</v>
      </c>
      <c r="H9421" s="24" t="s">
        <v>941</v>
      </c>
      <c r="I9421" s="23" t="s">
        <v>19208</v>
      </c>
      <c r="J9421" s="23" t="s">
        <v>836</v>
      </c>
    </row>
    <row r="9422" spans="1:10" x14ac:dyDescent="0.25">
      <c r="A9422" s="3">
        <f t="shared" si="147"/>
        <v>12256322</v>
      </c>
      <c r="B9422" s="24">
        <v>12256322</v>
      </c>
      <c r="C9422" s="23" t="s">
        <v>937</v>
      </c>
      <c r="D9422" s="24" t="s">
        <v>1</v>
      </c>
      <c r="E9422" s="24" t="s">
        <v>742</v>
      </c>
      <c r="F9422" s="24" t="s">
        <v>19209</v>
      </c>
      <c r="G9422" s="24" t="s">
        <v>1117</v>
      </c>
      <c r="H9422" s="24" t="s">
        <v>941</v>
      </c>
      <c r="I9422" s="23" t="s">
        <v>19210</v>
      </c>
      <c r="J9422" s="23" t="s">
        <v>836</v>
      </c>
    </row>
    <row r="9423" spans="1:10" x14ac:dyDescent="0.25">
      <c r="A9423" s="3">
        <f t="shared" si="147"/>
        <v>12533120</v>
      </c>
      <c r="B9423" s="24">
        <v>12533120</v>
      </c>
      <c r="C9423" s="23" t="s">
        <v>937</v>
      </c>
      <c r="D9423" s="24" t="s">
        <v>1</v>
      </c>
      <c r="E9423" s="24" t="s">
        <v>742</v>
      </c>
      <c r="F9423" s="24" t="s">
        <v>19211</v>
      </c>
      <c r="G9423" s="24" t="s">
        <v>940</v>
      </c>
      <c r="H9423" s="24" t="s">
        <v>941</v>
      </c>
      <c r="I9423" s="23" t="s">
        <v>19212</v>
      </c>
      <c r="J9423" s="23" t="s">
        <v>847</v>
      </c>
    </row>
    <row r="9424" spans="1:10" x14ac:dyDescent="0.25">
      <c r="A9424" s="3">
        <f t="shared" si="147"/>
        <v>12536602</v>
      </c>
      <c r="B9424" s="24">
        <v>12536602</v>
      </c>
      <c r="C9424" s="23" t="s">
        <v>937</v>
      </c>
      <c r="D9424" s="24" t="s">
        <v>1</v>
      </c>
      <c r="E9424" s="24" t="s">
        <v>742</v>
      </c>
      <c r="F9424" s="24" t="s">
        <v>19213</v>
      </c>
      <c r="G9424" s="24" t="s">
        <v>940</v>
      </c>
      <c r="H9424" s="24" t="s">
        <v>941</v>
      </c>
      <c r="I9424" s="23" t="s">
        <v>19214</v>
      </c>
      <c r="J9424" s="23" t="s">
        <v>897</v>
      </c>
    </row>
    <row r="9425" spans="1:10" x14ac:dyDescent="0.25">
      <c r="A9425" s="3">
        <f t="shared" si="147"/>
        <v>10054009</v>
      </c>
      <c r="B9425" s="24">
        <v>10054009</v>
      </c>
      <c r="C9425" s="23" t="s">
        <v>937</v>
      </c>
      <c r="D9425" s="24" t="s">
        <v>1</v>
      </c>
      <c r="E9425" s="24" t="s">
        <v>602</v>
      </c>
      <c r="F9425" s="24" t="s">
        <v>19215</v>
      </c>
      <c r="G9425" s="24" t="s">
        <v>1117</v>
      </c>
      <c r="H9425" s="24" t="s">
        <v>941</v>
      </c>
      <c r="I9425" s="23" t="s">
        <v>19216</v>
      </c>
      <c r="J9425" s="23" t="s">
        <v>836</v>
      </c>
    </row>
    <row r="9426" spans="1:10" x14ac:dyDescent="0.25">
      <c r="A9426" s="3">
        <f t="shared" si="147"/>
        <v>10054119</v>
      </c>
      <c r="B9426" s="24">
        <v>10054119</v>
      </c>
      <c r="C9426" s="23" t="s">
        <v>937</v>
      </c>
      <c r="D9426" s="24" t="s">
        <v>1</v>
      </c>
      <c r="E9426" s="24" t="s">
        <v>602</v>
      </c>
      <c r="F9426" s="24" t="s">
        <v>19217</v>
      </c>
      <c r="G9426" s="24" t="s">
        <v>1117</v>
      </c>
      <c r="H9426" s="24" t="s">
        <v>941</v>
      </c>
      <c r="I9426" s="23" t="s">
        <v>19218</v>
      </c>
      <c r="J9426" s="23" t="s">
        <v>741</v>
      </c>
    </row>
    <row r="9427" spans="1:10" x14ac:dyDescent="0.25">
      <c r="A9427" s="3">
        <f t="shared" si="147"/>
        <v>10054144</v>
      </c>
      <c r="B9427" s="24">
        <v>10054144</v>
      </c>
      <c r="C9427" s="23" t="s">
        <v>937</v>
      </c>
      <c r="D9427" s="24" t="s">
        <v>1</v>
      </c>
      <c r="E9427" s="24" t="s">
        <v>602</v>
      </c>
      <c r="F9427" s="24" t="s">
        <v>19219</v>
      </c>
      <c r="G9427" s="24" t="s">
        <v>1117</v>
      </c>
      <c r="H9427" s="24" t="s">
        <v>941</v>
      </c>
      <c r="I9427" s="23" t="s">
        <v>19220</v>
      </c>
      <c r="J9427" s="23" t="s">
        <v>836</v>
      </c>
    </row>
    <row r="9428" spans="1:10" x14ac:dyDescent="0.25">
      <c r="A9428" s="3">
        <f t="shared" si="147"/>
        <v>10054177</v>
      </c>
      <c r="B9428" s="24">
        <v>10054177</v>
      </c>
      <c r="C9428" s="23" t="s">
        <v>937</v>
      </c>
      <c r="D9428" s="24" t="s">
        <v>1</v>
      </c>
      <c r="E9428" s="24" t="s">
        <v>602</v>
      </c>
      <c r="F9428" s="24" t="s">
        <v>19221</v>
      </c>
      <c r="G9428" s="24" t="s">
        <v>1117</v>
      </c>
      <c r="H9428" s="24" t="s">
        <v>941</v>
      </c>
      <c r="I9428" s="23" t="s">
        <v>19222</v>
      </c>
      <c r="J9428" s="23" t="s">
        <v>810</v>
      </c>
    </row>
    <row r="9429" spans="1:10" x14ac:dyDescent="0.25">
      <c r="A9429" s="3">
        <f t="shared" si="147"/>
        <v>10054282</v>
      </c>
      <c r="B9429" s="24">
        <v>10054282</v>
      </c>
      <c r="C9429" s="23" t="s">
        <v>937</v>
      </c>
      <c r="D9429" s="24" t="s">
        <v>1</v>
      </c>
      <c r="E9429" s="24" t="s">
        <v>602</v>
      </c>
      <c r="F9429" s="24" t="s">
        <v>19223</v>
      </c>
      <c r="G9429" s="24" t="s">
        <v>1117</v>
      </c>
      <c r="H9429" s="24" t="s">
        <v>941</v>
      </c>
      <c r="I9429" s="23" t="s">
        <v>19224</v>
      </c>
      <c r="J9429" s="23" t="s">
        <v>810</v>
      </c>
    </row>
    <row r="9430" spans="1:10" x14ac:dyDescent="0.25">
      <c r="A9430" s="3">
        <f t="shared" si="147"/>
        <v>10055471</v>
      </c>
      <c r="B9430" s="24">
        <v>10055471</v>
      </c>
      <c r="C9430" s="23" t="s">
        <v>937</v>
      </c>
      <c r="D9430" s="24" t="s">
        <v>1</v>
      </c>
      <c r="E9430" s="24" t="s">
        <v>602</v>
      </c>
      <c r="F9430" s="24" t="s">
        <v>19225</v>
      </c>
      <c r="G9430" s="24" t="s">
        <v>1117</v>
      </c>
      <c r="H9430" s="24" t="s">
        <v>941</v>
      </c>
      <c r="I9430" s="23" t="s">
        <v>19226</v>
      </c>
      <c r="J9430" s="23" t="s">
        <v>836</v>
      </c>
    </row>
    <row r="9431" spans="1:10" x14ac:dyDescent="0.25">
      <c r="A9431" s="3">
        <f t="shared" si="147"/>
        <v>10055664</v>
      </c>
      <c r="B9431" s="24">
        <v>10055664</v>
      </c>
      <c r="C9431" s="23" t="s">
        <v>937</v>
      </c>
      <c r="D9431" s="24" t="s">
        <v>1</v>
      </c>
      <c r="E9431" s="24" t="s">
        <v>602</v>
      </c>
      <c r="F9431" s="24" t="s">
        <v>19227</v>
      </c>
      <c r="G9431" s="24" t="s">
        <v>1117</v>
      </c>
      <c r="H9431" s="24" t="s">
        <v>941</v>
      </c>
      <c r="I9431" s="23" t="s">
        <v>19228</v>
      </c>
      <c r="J9431" s="23" t="s">
        <v>810</v>
      </c>
    </row>
    <row r="9432" spans="1:10" x14ac:dyDescent="0.25">
      <c r="A9432" s="3">
        <f t="shared" si="147"/>
        <v>10056065</v>
      </c>
      <c r="B9432" s="24">
        <v>10056065</v>
      </c>
      <c r="C9432" s="23" t="s">
        <v>937</v>
      </c>
      <c r="D9432" s="24" t="s">
        <v>1</v>
      </c>
      <c r="E9432" s="24" t="s">
        <v>602</v>
      </c>
      <c r="F9432" s="24" t="s">
        <v>19229</v>
      </c>
      <c r="G9432" s="24" t="s">
        <v>1117</v>
      </c>
      <c r="H9432" s="24" t="s">
        <v>941</v>
      </c>
      <c r="I9432" s="23" t="s">
        <v>19230</v>
      </c>
      <c r="J9432" s="23" t="s">
        <v>741</v>
      </c>
    </row>
    <row r="9433" spans="1:10" x14ac:dyDescent="0.25">
      <c r="A9433" s="3">
        <f t="shared" si="147"/>
        <v>10056442</v>
      </c>
      <c r="B9433" s="24">
        <v>10056442</v>
      </c>
      <c r="C9433" s="23" t="s">
        <v>937</v>
      </c>
      <c r="D9433" s="24" t="s">
        <v>1</v>
      </c>
      <c r="E9433" s="24" t="s">
        <v>602</v>
      </c>
      <c r="F9433" s="24" t="s">
        <v>19231</v>
      </c>
      <c r="G9433" s="24" t="s">
        <v>1117</v>
      </c>
      <c r="H9433" s="24" t="s">
        <v>941</v>
      </c>
      <c r="I9433" s="23" t="s">
        <v>19232</v>
      </c>
      <c r="J9433" s="23" t="s">
        <v>836</v>
      </c>
    </row>
    <row r="9434" spans="1:10" x14ac:dyDescent="0.25">
      <c r="A9434" s="3">
        <f t="shared" si="147"/>
        <v>10056466</v>
      </c>
      <c r="B9434" s="24">
        <v>10056466</v>
      </c>
      <c r="C9434" s="23" t="s">
        <v>937</v>
      </c>
      <c r="D9434" s="24" t="s">
        <v>1</v>
      </c>
      <c r="E9434" s="24" t="s">
        <v>602</v>
      </c>
      <c r="F9434" s="24" t="s">
        <v>19233</v>
      </c>
      <c r="G9434" s="24" t="s">
        <v>1117</v>
      </c>
      <c r="H9434" s="24" t="s">
        <v>941</v>
      </c>
      <c r="I9434" s="23" t="s">
        <v>19234</v>
      </c>
      <c r="J9434" s="23" t="s">
        <v>810</v>
      </c>
    </row>
    <row r="9435" spans="1:10" x14ac:dyDescent="0.25">
      <c r="A9435" s="3">
        <f t="shared" si="147"/>
        <v>10056722</v>
      </c>
      <c r="B9435" s="24">
        <v>10056722</v>
      </c>
      <c r="C9435" s="23" t="s">
        <v>937</v>
      </c>
      <c r="D9435" s="24" t="s">
        <v>1</v>
      </c>
      <c r="E9435" s="24" t="s">
        <v>602</v>
      </c>
      <c r="F9435" s="24" t="s">
        <v>19235</v>
      </c>
      <c r="G9435" s="24" t="s">
        <v>1117</v>
      </c>
      <c r="H9435" s="24" t="s">
        <v>941</v>
      </c>
      <c r="I9435" s="23" t="s">
        <v>19236</v>
      </c>
      <c r="J9435" s="23" t="s">
        <v>624</v>
      </c>
    </row>
    <row r="9436" spans="1:10" x14ac:dyDescent="0.25">
      <c r="A9436" s="3">
        <f t="shared" si="147"/>
        <v>10056731</v>
      </c>
      <c r="B9436" s="24">
        <v>10056731</v>
      </c>
      <c r="C9436" s="23" t="s">
        <v>937</v>
      </c>
      <c r="D9436" s="24" t="s">
        <v>1</v>
      </c>
      <c r="E9436" s="24" t="s">
        <v>602</v>
      </c>
      <c r="F9436" s="24" t="s">
        <v>19237</v>
      </c>
      <c r="G9436" s="24" t="s">
        <v>1117</v>
      </c>
      <c r="H9436" s="24" t="s">
        <v>941</v>
      </c>
      <c r="I9436" s="23" t="s">
        <v>19238</v>
      </c>
      <c r="J9436" s="23" t="s">
        <v>551</v>
      </c>
    </row>
    <row r="9437" spans="1:10" x14ac:dyDescent="0.25">
      <c r="A9437" s="3">
        <f t="shared" si="147"/>
        <v>10056876</v>
      </c>
      <c r="B9437" s="24">
        <v>10056876</v>
      </c>
      <c r="C9437" s="23" t="s">
        <v>937</v>
      </c>
      <c r="D9437" s="24" t="s">
        <v>1</v>
      </c>
      <c r="E9437" s="24" t="s">
        <v>602</v>
      </c>
      <c r="F9437" s="24" t="s">
        <v>19239</v>
      </c>
      <c r="G9437" s="24" t="s">
        <v>1117</v>
      </c>
      <c r="H9437" s="24" t="s">
        <v>941</v>
      </c>
      <c r="I9437" s="23" t="s">
        <v>19240</v>
      </c>
      <c r="J9437" s="23" t="s">
        <v>810</v>
      </c>
    </row>
    <row r="9438" spans="1:10" x14ac:dyDescent="0.25">
      <c r="A9438" s="3">
        <f t="shared" si="147"/>
        <v>10057514</v>
      </c>
      <c r="B9438" s="24">
        <v>10057514</v>
      </c>
      <c r="C9438" s="23" t="s">
        <v>937</v>
      </c>
      <c r="D9438" s="24" t="s">
        <v>1</v>
      </c>
      <c r="E9438" s="24" t="s">
        <v>602</v>
      </c>
      <c r="F9438" s="24" t="s">
        <v>19241</v>
      </c>
      <c r="G9438" s="24" t="s">
        <v>1117</v>
      </c>
      <c r="H9438" s="24" t="s">
        <v>941</v>
      </c>
      <c r="I9438" s="23" t="s">
        <v>19242</v>
      </c>
      <c r="J9438" s="23" t="s">
        <v>551</v>
      </c>
    </row>
    <row r="9439" spans="1:10" x14ac:dyDescent="0.25">
      <c r="A9439" s="3">
        <f t="shared" si="147"/>
        <v>10057799</v>
      </c>
      <c r="B9439" s="24">
        <v>10057799</v>
      </c>
      <c r="C9439" s="23" t="s">
        <v>937</v>
      </c>
      <c r="D9439" s="24" t="s">
        <v>1</v>
      </c>
      <c r="E9439" s="24" t="s">
        <v>602</v>
      </c>
      <c r="F9439" s="24" t="s">
        <v>19243</v>
      </c>
      <c r="G9439" s="24" t="s">
        <v>1117</v>
      </c>
      <c r="H9439" s="24" t="s">
        <v>941</v>
      </c>
      <c r="I9439" s="23" t="s">
        <v>19244</v>
      </c>
      <c r="J9439" s="23" t="s">
        <v>778</v>
      </c>
    </row>
    <row r="9440" spans="1:10" x14ac:dyDescent="0.25">
      <c r="A9440" s="3">
        <f t="shared" si="147"/>
        <v>10057978</v>
      </c>
      <c r="B9440" s="24">
        <v>10057978</v>
      </c>
      <c r="C9440" s="23" t="s">
        <v>937</v>
      </c>
      <c r="D9440" s="24" t="s">
        <v>1</v>
      </c>
      <c r="E9440" s="24" t="s">
        <v>602</v>
      </c>
      <c r="F9440" s="24" t="s">
        <v>19245</v>
      </c>
      <c r="G9440" s="24" t="s">
        <v>1117</v>
      </c>
      <c r="H9440" s="24" t="s">
        <v>941</v>
      </c>
      <c r="I9440" s="23" t="s">
        <v>19246</v>
      </c>
      <c r="J9440" s="23" t="s">
        <v>836</v>
      </c>
    </row>
    <row r="9441" spans="1:10" x14ac:dyDescent="0.25">
      <c r="A9441" s="3">
        <f t="shared" si="147"/>
        <v>10058627</v>
      </c>
      <c r="B9441" s="24">
        <v>10058627</v>
      </c>
      <c r="C9441" s="23" t="s">
        <v>937</v>
      </c>
      <c r="D9441" s="24" t="s">
        <v>1</v>
      </c>
      <c r="E9441" s="24" t="s">
        <v>602</v>
      </c>
      <c r="F9441" s="24" t="s">
        <v>19247</v>
      </c>
      <c r="G9441" s="24" t="s">
        <v>1117</v>
      </c>
      <c r="H9441" s="24" t="s">
        <v>941</v>
      </c>
      <c r="I9441" s="23" t="s">
        <v>19248</v>
      </c>
      <c r="J9441" s="23" t="s">
        <v>836</v>
      </c>
    </row>
    <row r="9442" spans="1:10" x14ac:dyDescent="0.25">
      <c r="A9442" s="3">
        <f t="shared" si="147"/>
        <v>10058674</v>
      </c>
      <c r="B9442" s="24">
        <v>10058674</v>
      </c>
      <c r="C9442" s="23" t="s">
        <v>937</v>
      </c>
      <c r="D9442" s="24" t="s">
        <v>1</v>
      </c>
      <c r="E9442" s="24" t="s">
        <v>602</v>
      </c>
      <c r="F9442" s="24" t="s">
        <v>19249</v>
      </c>
      <c r="G9442" s="24" t="s">
        <v>1117</v>
      </c>
      <c r="H9442" s="24" t="s">
        <v>941</v>
      </c>
      <c r="I9442" s="23" t="s">
        <v>19250</v>
      </c>
      <c r="J9442" s="23" t="s">
        <v>741</v>
      </c>
    </row>
    <row r="9443" spans="1:10" x14ac:dyDescent="0.25">
      <c r="A9443" s="3">
        <f t="shared" si="147"/>
        <v>10058782</v>
      </c>
      <c r="B9443" s="24">
        <v>10058782</v>
      </c>
      <c r="C9443" s="23" t="s">
        <v>937</v>
      </c>
      <c r="D9443" s="24" t="s">
        <v>1</v>
      </c>
      <c r="E9443" s="24" t="s">
        <v>602</v>
      </c>
      <c r="F9443" s="24" t="s">
        <v>19251</v>
      </c>
      <c r="G9443" s="24" t="s">
        <v>1117</v>
      </c>
      <c r="H9443" s="24" t="s">
        <v>941</v>
      </c>
      <c r="I9443" s="23" t="s">
        <v>19252</v>
      </c>
      <c r="J9443" s="23" t="s">
        <v>819</v>
      </c>
    </row>
    <row r="9444" spans="1:10" x14ac:dyDescent="0.25">
      <c r="A9444" s="3">
        <f t="shared" si="147"/>
        <v>10059302</v>
      </c>
      <c r="B9444" s="24">
        <v>10059302</v>
      </c>
      <c r="C9444" s="23" t="s">
        <v>937</v>
      </c>
      <c r="D9444" s="24" t="s">
        <v>1</v>
      </c>
      <c r="E9444" s="24" t="s">
        <v>602</v>
      </c>
      <c r="F9444" s="24" t="s">
        <v>19253</v>
      </c>
      <c r="G9444" s="24" t="s">
        <v>1117</v>
      </c>
      <c r="H9444" s="24" t="s">
        <v>941</v>
      </c>
      <c r="I9444" s="23" t="s">
        <v>19254</v>
      </c>
      <c r="J9444" s="23" t="s">
        <v>867</v>
      </c>
    </row>
    <row r="9445" spans="1:10" x14ac:dyDescent="0.25">
      <c r="A9445" s="3">
        <f t="shared" si="147"/>
        <v>10061308</v>
      </c>
      <c r="B9445" s="24">
        <v>10061308</v>
      </c>
      <c r="C9445" s="23" t="s">
        <v>937</v>
      </c>
      <c r="D9445" s="24" t="s">
        <v>1</v>
      </c>
      <c r="E9445" s="24" t="s">
        <v>602</v>
      </c>
      <c r="F9445" s="24" t="s">
        <v>19255</v>
      </c>
      <c r="G9445" s="24" t="s">
        <v>1117</v>
      </c>
      <c r="H9445" s="24" t="s">
        <v>941</v>
      </c>
      <c r="I9445" s="23" t="s">
        <v>19256</v>
      </c>
      <c r="J9445" s="23" t="s">
        <v>810</v>
      </c>
    </row>
    <row r="9446" spans="1:10" x14ac:dyDescent="0.25">
      <c r="A9446" s="3">
        <f t="shared" si="147"/>
        <v>10062096</v>
      </c>
      <c r="B9446" s="24">
        <v>10062096</v>
      </c>
      <c r="C9446" s="23" t="s">
        <v>937</v>
      </c>
      <c r="D9446" s="24" t="s">
        <v>1</v>
      </c>
      <c r="E9446" s="24" t="s">
        <v>602</v>
      </c>
      <c r="F9446" s="24" t="s">
        <v>19257</v>
      </c>
      <c r="G9446" s="24" t="s">
        <v>1117</v>
      </c>
      <c r="H9446" s="24" t="s">
        <v>941</v>
      </c>
      <c r="I9446" s="23" t="s">
        <v>19258</v>
      </c>
      <c r="J9446" s="23" t="s">
        <v>741</v>
      </c>
    </row>
    <row r="9447" spans="1:10" x14ac:dyDescent="0.25">
      <c r="A9447" s="3">
        <f t="shared" si="147"/>
        <v>10063442</v>
      </c>
      <c r="B9447" s="24">
        <v>10063442</v>
      </c>
      <c r="C9447" s="23" t="s">
        <v>937</v>
      </c>
      <c r="D9447" s="24" t="s">
        <v>1</v>
      </c>
      <c r="E9447" s="24" t="s">
        <v>602</v>
      </c>
      <c r="F9447" s="24" t="s">
        <v>19259</v>
      </c>
      <c r="G9447" s="24" t="s">
        <v>1117</v>
      </c>
      <c r="H9447" s="24" t="s">
        <v>941</v>
      </c>
      <c r="I9447" s="23" t="s">
        <v>19260</v>
      </c>
      <c r="J9447" s="23" t="s">
        <v>810</v>
      </c>
    </row>
    <row r="9448" spans="1:10" x14ac:dyDescent="0.25">
      <c r="A9448" s="3">
        <f t="shared" si="147"/>
        <v>10064518</v>
      </c>
      <c r="B9448" s="24">
        <v>10064518</v>
      </c>
      <c r="C9448" s="23" t="s">
        <v>937</v>
      </c>
      <c r="D9448" s="24" t="s">
        <v>1</v>
      </c>
      <c r="E9448" s="24" t="s">
        <v>602</v>
      </c>
      <c r="F9448" s="24" t="s">
        <v>19261</v>
      </c>
      <c r="G9448" s="24" t="s">
        <v>1117</v>
      </c>
      <c r="H9448" s="24" t="s">
        <v>941</v>
      </c>
      <c r="I9448" s="23" t="s">
        <v>19262</v>
      </c>
      <c r="J9448" s="23" t="s">
        <v>810</v>
      </c>
    </row>
    <row r="9449" spans="1:10" x14ac:dyDescent="0.25">
      <c r="A9449" s="3">
        <f t="shared" si="147"/>
        <v>10064710</v>
      </c>
      <c r="B9449" s="24">
        <v>10064710</v>
      </c>
      <c r="C9449" s="23" t="s">
        <v>937</v>
      </c>
      <c r="D9449" s="24" t="s">
        <v>1</v>
      </c>
      <c r="E9449" s="24" t="s">
        <v>602</v>
      </c>
      <c r="F9449" s="24" t="s">
        <v>19263</v>
      </c>
      <c r="G9449" s="24" t="s">
        <v>1117</v>
      </c>
      <c r="H9449" s="24" t="s">
        <v>941</v>
      </c>
      <c r="I9449" s="23" t="s">
        <v>19264</v>
      </c>
      <c r="J9449" s="23" t="s">
        <v>810</v>
      </c>
    </row>
    <row r="9450" spans="1:10" x14ac:dyDescent="0.25">
      <c r="A9450" s="3">
        <f t="shared" si="147"/>
        <v>10065642</v>
      </c>
      <c r="B9450" s="24">
        <v>10065642</v>
      </c>
      <c r="C9450" s="23" t="s">
        <v>937</v>
      </c>
      <c r="D9450" s="24" t="s">
        <v>1</v>
      </c>
      <c r="E9450" s="24" t="s">
        <v>602</v>
      </c>
      <c r="F9450" s="24" t="s">
        <v>19265</v>
      </c>
      <c r="G9450" s="24" t="s">
        <v>1117</v>
      </c>
      <c r="H9450" s="24" t="s">
        <v>941</v>
      </c>
      <c r="I9450" s="23" t="s">
        <v>19266</v>
      </c>
      <c r="J9450" s="23" t="s">
        <v>810</v>
      </c>
    </row>
    <row r="9451" spans="1:10" x14ac:dyDescent="0.25">
      <c r="A9451" s="3">
        <f t="shared" si="147"/>
        <v>10066428</v>
      </c>
      <c r="B9451" s="24">
        <v>10066428</v>
      </c>
      <c r="C9451" s="23" t="s">
        <v>937</v>
      </c>
      <c r="D9451" s="24" t="s">
        <v>1</v>
      </c>
      <c r="E9451" s="24" t="s">
        <v>602</v>
      </c>
      <c r="F9451" s="24" t="s">
        <v>19267</v>
      </c>
      <c r="G9451" s="24" t="s">
        <v>1117</v>
      </c>
      <c r="H9451" s="24" t="s">
        <v>941</v>
      </c>
      <c r="I9451" s="23" t="s">
        <v>19268</v>
      </c>
      <c r="J9451" s="23" t="s">
        <v>836</v>
      </c>
    </row>
    <row r="9452" spans="1:10" x14ac:dyDescent="0.25">
      <c r="A9452" s="3">
        <f t="shared" si="147"/>
        <v>10067252</v>
      </c>
      <c r="B9452" s="24">
        <v>10067252</v>
      </c>
      <c r="C9452" s="23" t="s">
        <v>937</v>
      </c>
      <c r="D9452" s="24" t="s">
        <v>1</v>
      </c>
      <c r="E9452" s="24" t="s">
        <v>602</v>
      </c>
      <c r="F9452" s="24" t="s">
        <v>19269</v>
      </c>
      <c r="G9452" s="24" t="s">
        <v>1117</v>
      </c>
      <c r="H9452" s="24" t="s">
        <v>941</v>
      </c>
      <c r="I9452" s="23" t="s">
        <v>19270</v>
      </c>
      <c r="J9452" s="23" t="s">
        <v>741</v>
      </c>
    </row>
    <row r="9453" spans="1:10" x14ac:dyDescent="0.25">
      <c r="A9453" s="3">
        <f t="shared" si="147"/>
        <v>10314646</v>
      </c>
      <c r="B9453" s="24">
        <v>10314646</v>
      </c>
      <c r="C9453" s="23" t="s">
        <v>937</v>
      </c>
      <c r="D9453" s="24" t="s">
        <v>1</v>
      </c>
      <c r="E9453" s="24" t="s">
        <v>602</v>
      </c>
      <c r="F9453" s="24" t="s">
        <v>19271</v>
      </c>
      <c r="G9453" s="24" t="s">
        <v>1117</v>
      </c>
      <c r="H9453" s="24" t="s">
        <v>941</v>
      </c>
      <c r="I9453" s="23" t="s">
        <v>19272</v>
      </c>
      <c r="J9453" s="23" t="s">
        <v>810</v>
      </c>
    </row>
    <row r="9454" spans="1:10" x14ac:dyDescent="0.25">
      <c r="A9454" s="3">
        <f t="shared" si="147"/>
        <v>10477302</v>
      </c>
      <c r="B9454" s="24">
        <v>10477302</v>
      </c>
      <c r="C9454" s="23" t="s">
        <v>937</v>
      </c>
      <c r="D9454" s="24" t="s">
        <v>1</v>
      </c>
      <c r="E9454" s="24" t="s">
        <v>602</v>
      </c>
      <c r="F9454" s="24" t="s">
        <v>19273</v>
      </c>
      <c r="G9454" s="24" t="s">
        <v>1117</v>
      </c>
      <c r="H9454" s="24" t="s">
        <v>941</v>
      </c>
      <c r="I9454" s="23" t="s">
        <v>19274</v>
      </c>
      <c r="J9454" s="23" t="s">
        <v>836</v>
      </c>
    </row>
    <row r="9455" spans="1:10" x14ac:dyDescent="0.25">
      <c r="A9455" s="3">
        <f t="shared" si="147"/>
        <v>10479396</v>
      </c>
      <c r="B9455" s="24">
        <v>10479396</v>
      </c>
      <c r="C9455" s="23" t="s">
        <v>937</v>
      </c>
      <c r="D9455" s="24" t="s">
        <v>1</v>
      </c>
      <c r="E9455" s="24" t="s">
        <v>602</v>
      </c>
      <c r="F9455" s="24" t="s">
        <v>19275</v>
      </c>
      <c r="G9455" s="24" t="s">
        <v>1117</v>
      </c>
      <c r="H9455" s="24" t="s">
        <v>941</v>
      </c>
      <c r="I9455" s="23" t="s">
        <v>19276</v>
      </c>
      <c r="J9455" s="23" t="s">
        <v>836</v>
      </c>
    </row>
    <row r="9456" spans="1:10" x14ac:dyDescent="0.25">
      <c r="A9456" s="3">
        <f t="shared" si="147"/>
        <v>10929294</v>
      </c>
      <c r="B9456" s="24">
        <v>10929294</v>
      </c>
      <c r="C9456" s="23" t="s">
        <v>937</v>
      </c>
      <c r="D9456" s="24" t="s">
        <v>1</v>
      </c>
      <c r="E9456" s="24" t="s">
        <v>602</v>
      </c>
      <c r="F9456" s="24" t="s">
        <v>19277</v>
      </c>
      <c r="G9456" s="24" t="s">
        <v>1117</v>
      </c>
      <c r="H9456" s="24" t="s">
        <v>941</v>
      </c>
      <c r="I9456" s="23" t="s">
        <v>19278</v>
      </c>
      <c r="J9456" s="23" t="s">
        <v>836</v>
      </c>
    </row>
    <row r="9457" spans="1:10" x14ac:dyDescent="0.25">
      <c r="A9457" s="3">
        <f t="shared" si="147"/>
        <v>10947893</v>
      </c>
      <c r="B9457" s="24">
        <v>10947893</v>
      </c>
      <c r="C9457" s="23" t="s">
        <v>937</v>
      </c>
      <c r="D9457" s="24" t="s">
        <v>1</v>
      </c>
      <c r="E9457" s="24" t="s">
        <v>602</v>
      </c>
      <c r="F9457" s="24" t="s">
        <v>19279</v>
      </c>
      <c r="G9457" s="24" t="s">
        <v>1117</v>
      </c>
      <c r="H9457" s="24" t="s">
        <v>941</v>
      </c>
      <c r="I9457" s="23" t="s">
        <v>19280</v>
      </c>
      <c r="J9457" s="23" t="s">
        <v>810</v>
      </c>
    </row>
    <row r="9458" spans="1:10" x14ac:dyDescent="0.25">
      <c r="A9458" s="3">
        <f t="shared" si="147"/>
        <v>10991279</v>
      </c>
      <c r="B9458" s="24">
        <v>10991279</v>
      </c>
      <c r="C9458" s="23" t="s">
        <v>937</v>
      </c>
      <c r="D9458" s="24" t="s">
        <v>1</v>
      </c>
      <c r="E9458" s="24" t="s">
        <v>602</v>
      </c>
      <c r="F9458" s="24" t="s">
        <v>19281</v>
      </c>
      <c r="G9458" s="24" t="s">
        <v>1117</v>
      </c>
      <c r="H9458" s="24" t="s">
        <v>941</v>
      </c>
      <c r="I9458" s="23" t="s">
        <v>19282</v>
      </c>
      <c r="J9458" s="23" t="s">
        <v>836</v>
      </c>
    </row>
    <row r="9459" spans="1:10" x14ac:dyDescent="0.25">
      <c r="A9459" s="3">
        <f t="shared" si="147"/>
        <v>10991285</v>
      </c>
      <c r="B9459" s="24">
        <v>10991285</v>
      </c>
      <c r="C9459" s="23" t="s">
        <v>937</v>
      </c>
      <c r="D9459" s="24" t="s">
        <v>1</v>
      </c>
      <c r="E9459" s="24" t="s">
        <v>602</v>
      </c>
      <c r="F9459" s="24" t="s">
        <v>19283</v>
      </c>
      <c r="G9459" s="24" t="s">
        <v>1117</v>
      </c>
      <c r="H9459" s="24" t="s">
        <v>941</v>
      </c>
      <c r="I9459" s="23" t="s">
        <v>19284</v>
      </c>
      <c r="J9459" s="23" t="s">
        <v>810</v>
      </c>
    </row>
    <row r="9460" spans="1:10" x14ac:dyDescent="0.25">
      <c r="A9460" s="3">
        <f t="shared" si="147"/>
        <v>10991288</v>
      </c>
      <c r="B9460" s="24">
        <v>10991288</v>
      </c>
      <c r="C9460" s="23" t="s">
        <v>937</v>
      </c>
      <c r="D9460" s="24" t="s">
        <v>1</v>
      </c>
      <c r="E9460" s="24" t="s">
        <v>602</v>
      </c>
      <c r="F9460" s="24" t="s">
        <v>19285</v>
      </c>
      <c r="G9460" s="24" t="s">
        <v>1117</v>
      </c>
      <c r="H9460" s="24" t="s">
        <v>941</v>
      </c>
      <c r="I9460" s="23" t="s">
        <v>19286</v>
      </c>
      <c r="J9460" s="23" t="s">
        <v>836</v>
      </c>
    </row>
    <row r="9461" spans="1:10" x14ac:dyDescent="0.25">
      <c r="A9461" s="3">
        <f t="shared" si="147"/>
        <v>10991293</v>
      </c>
      <c r="B9461" s="24">
        <v>10991293</v>
      </c>
      <c r="C9461" s="23" t="s">
        <v>937</v>
      </c>
      <c r="D9461" s="24" t="s">
        <v>1</v>
      </c>
      <c r="E9461" s="24" t="s">
        <v>602</v>
      </c>
      <c r="F9461" s="24" t="s">
        <v>19287</v>
      </c>
      <c r="G9461" s="24" t="s">
        <v>1117</v>
      </c>
      <c r="H9461" s="24" t="s">
        <v>941</v>
      </c>
      <c r="I9461" s="23" t="s">
        <v>19288</v>
      </c>
      <c r="J9461" s="23" t="s">
        <v>836</v>
      </c>
    </row>
    <row r="9462" spans="1:10" x14ac:dyDescent="0.25">
      <c r="A9462" s="3">
        <f t="shared" si="147"/>
        <v>10991360</v>
      </c>
      <c r="B9462" s="24">
        <v>10991360</v>
      </c>
      <c r="C9462" s="23" t="s">
        <v>937</v>
      </c>
      <c r="D9462" s="24" t="s">
        <v>1</v>
      </c>
      <c r="E9462" s="24" t="s">
        <v>602</v>
      </c>
      <c r="F9462" s="24" t="s">
        <v>19289</v>
      </c>
      <c r="G9462" s="24" t="s">
        <v>1117</v>
      </c>
      <c r="H9462" s="24" t="s">
        <v>941</v>
      </c>
      <c r="I9462" s="23" t="s">
        <v>19290</v>
      </c>
      <c r="J9462" s="23" t="s">
        <v>836</v>
      </c>
    </row>
    <row r="9463" spans="1:10" x14ac:dyDescent="0.25">
      <c r="A9463" s="3">
        <f t="shared" si="147"/>
        <v>10991368</v>
      </c>
      <c r="B9463" s="24">
        <v>10991368</v>
      </c>
      <c r="C9463" s="23" t="s">
        <v>937</v>
      </c>
      <c r="D9463" s="24" t="s">
        <v>1</v>
      </c>
      <c r="E9463" s="24" t="s">
        <v>602</v>
      </c>
      <c r="F9463" s="24" t="s">
        <v>19291</v>
      </c>
      <c r="G9463" s="24" t="s">
        <v>1117</v>
      </c>
      <c r="H9463" s="24" t="s">
        <v>941</v>
      </c>
      <c r="I9463" s="23" t="s">
        <v>19292</v>
      </c>
      <c r="J9463" s="23" t="s">
        <v>810</v>
      </c>
    </row>
    <row r="9464" spans="1:10" x14ac:dyDescent="0.25">
      <c r="A9464" s="3">
        <f t="shared" si="147"/>
        <v>10991369</v>
      </c>
      <c r="B9464" s="24">
        <v>10991369</v>
      </c>
      <c r="C9464" s="23" t="s">
        <v>937</v>
      </c>
      <c r="D9464" s="24" t="s">
        <v>1</v>
      </c>
      <c r="E9464" s="24" t="s">
        <v>602</v>
      </c>
      <c r="F9464" s="24" t="s">
        <v>19293</v>
      </c>
      <c r="G9464" s="24" t="s">
        <v>1117</v>
      </c>
      <c r="H9464" s="24" t="s">
        <v>941</v>
      </c>
      <c r="I9464" s="23" t="s">
        <v>19294</v>
      </c>
      <c r="J9464" s="23" t="s">
        <v>810</v>
      </c>
    </row>
    <row r="9465" spans="1:10" x14ac:dyDescent="0.25">
      <c r="A9465" s="3">
        <f t="shared" si="147"/>
        <v>10991370</v>
      </c>
      <c r="B9465" s="24">
        <v>10991370</v>
      </c>
      <c r="C9465" s="23" t="s">
        <v>937</v>
      </c>
      <c r="D9465" s="24" t="s">
        <v>1</v>
      </c>
      <c r="E9465" s="24" t="s">
        <v>602</v>
      </c>
      <c r="F9465" s="24" t="s">
        <v>19295</v>
      </c>
      <c r="G9465" s="24" t="s">
        <v>1117</v>
      </c>
      <c r="H9465" s="24" t="s">
        <v>941</v>
      </c>
      <c r="I9465" s="23" t="s">
        <v>19296</v>
      </c>
      <c r="J9465" s="23" t="s">
        <v>810</v>
      </c>
    </row>
    <row r="9466" spans="1:10" x14ac:dyDescent="0.25">
      <c r="A9466" s="3">
        <f t="shared" si="147"/>
        <v>10991372</v>
      </c>
      <c r="B9466" s="24">
        <v>10991372</v>
      </c>
      <c r="C9466" s="23" t="s">
        <v>937</v>
      </c>
      <c r="D9466" s="24" t="s">
        <v>1</v>
      </c>
      <c r="E9466" s="24" t="s">
        <v>602</v>
      </c>
      <c r="F9466" s="24" t="s">
        <v>19297</v>
      </c>
      <c r="G9466" s="24" t="s">
        <v>1117</v>
      </c>
      <c r="H9466" s="24" t="s">
        <v>941</v>
      </c>
      <c r="I9466" s="23" t="s">
        <v>19298</v>
      </c>
      <c r="J9466" s="23" t="s">
        <v>810</v>
      </c>
    </row>
    <row r="9467" spans="1:10" x14ac:dyDescent="0.25">
      <c r="A9467" s="3">
        <f t="shared" si="147"/>
        <v>10991526</v>
      </c>
      <c r="B9467" s="24">
        <v>10991526</v>
      </c>
      <c r="C9467" s="23" t="s">
        <v>937</v>
      </c>
      <c r="D9467" s="24" t="s">
        <v>1</v>
      </c>
      <c r="E9467" s="24" t="s">
        <v>602</v>
      </c>
      <c r="F9467" s="24" t="s">
        <v>19299</v>
      </c>
      <c r="G9467" s="24" t="s">
        <v>1117</v>
      </c>
      <c r="H9467" s="24" t="s">
        <v>941</v>
      </c>
      <c r="I9467" s="23" t="s">
        <v>19300</v>
      </c>
      <c r="J9467" s="23" t="s">
        <v>836</v>
      </c>
    </row>
    <row r="9468" spans="1:10" x14ac:dyDescent="0.25">
      <c r="A9468" s="3">
        <f t="shared" si="147"/>
        <v>10994017</v>
      </c>
      <c r="B9468" s="24">
        <v>10994017</v>
      </c>
      <c r="C9468" s="23" t="s">
        <v>937</v>
      </c>
      <c r="D9468" s="24" t="s">
        <v>1</v>
      </c>
      <c r="E9468" s="24" t="s">
        <v>602</v>
      </c>
      <c r="F9468" s="24" t="s">
        <v>19301</v>
      </c>
      <c r="G9468" s="24" t="s">
        <v>1117</v>
      </c>
      <c r="H9468" s="24" t="s">
        <v>941</v>
      </c>
      <c r="I9468" s="23" t="s">
        <v>19302</v>
      </c>
      <c r="J9468" s="23" t="s">
        <v>741</v>
      </c>
    </row>
    <row r="9469" spans="1:10" x14ac:dyDescent="0.25">
      <c r="A9469" s="3">
        <f t="shared" si="147"/>
        <v>10994194</v>
      </c>
      <c r="B9469" s="24">
        <v>10994194</v>
      </c>
      <c r="C9469" s="23" t="s">
        <v>937</v>
      </c>
      <c r="D9469" s="24" t="s">
        <v>1</v>
      </c>
      <c r="E9469" s="24" t="s">
        <v>602</v>
      </c>
      <c r="F9469" s="24" t="s">
        <v>19303</v>
      </c>
      <c r="G9469" s="24" t="s">
        <v>1117</v>
      </c>
      <c r="H9469" s="24" t="s">
        <v>941</v>
      </c>
      <c r="I9469" s="23" t="s">
        <v>19304</v>
      </c>
      <c r="J9469" s="23" t="s">
        <v>741</v>
      </c>
    </row>
    <row r="9470" spans="1:10" x14ac:dyDescent="0.25">
      <c r="A9470" s="3">
        <f t="shared" si="147"/>
        <v>10994200</v>
      </c>
      <c r="B9470" s="24">
        <v>10994200</v>
      </c>
      <c r="C9470" s="23" t="s">
        <v>937</v>
      </c>
      <c r="D9470" s="24" t="s">
        <v>1</v>
      </c>
      <c r="E9470" s="24" t="s">
        <v>602</v>
      </c>
      <c r="F9470" s="24" t="s">
        <v>19305</v>
      </c>
      <c r="G9470" s="24" t="s">
        <v>1117</v>
      </c>
      <c r="H9470" s="24" t="s">
        <v>941</v>
      </c>
      <c r="I9470" s="23" t="s">
        <v>19306</v>
      </c>
      <c r="J9470" s="23" t="s">
        <v>741</v>
      </c>
    </row>
    <row r="9471" spans="1:10" x14ac:dyDescent="0.25">
      <c r="A9471" s="3">
        <f t="shared" si="147"/>
        <v>11046153</v>
      </c>
      <c r="B9471" s="24">
        <v>11046153</v>
      </c>
      <c r="C9471" s="23" t="s">
        <v>937</v>
      </c>
      <c r="D9471" s="24" t="s">
        <v>1</v>
      </c>
      <c r="E9471" s="24" t="s">
        <v>602</v>
      </c>
      <c r="F9471" s="24" t="s">
        <v>19307</v>
      </c>
      <c r="G9471" s="24" t="s">
        <v>1117</v>
      </c>
      <c r="H9471" s="24" t="s">
        <v>941</v>
      </c>
      <c r="I9471" s="23" t="s">
        <v>19308</v>
      </c>
      <c r="J9471" s="23" t="s">
        <v>836</v>
      </c>
    </row>
    <row r="9472" spans="1:10" x14ac:dyDescent="0.25">
      <c r="A9472" s="3">
        <f t="shared" si="147"/>
        <v>11151830</v>
      </c>
      <c r="B9472" s="24">
        <v>11151830</v>
      </c>
      <c r="C9472" s="23" t="s">
        <v>937</v>
      </c>
      <c r="D9472" s="24" t="s">
        <v>1</v>
      </c>
      <c r="E9472" s="24" t="s">
        <v>602</v>
      </c>
      <c r="F9472" s="24" t="s">
        <v>19309</v>
      </c>
      <c r="G9472" s="24" t="s">
        <v>1117</v>
      </c>
      <c r="H9472" s="24" t="s">
        <v>941</v>
      </c>
      <c r="I9472" s="23" t="s">
        <v>19310</v>
      </c>
      <c r="J9472" s="23" t="s">
        <v>778</v>
      </c>
    </row>
    <row r="9473" spans="1:10" x14ac:dyDescent="0.25">
      <c r="A9473" s="3">
        <f t="shared" si="147"/>
        <v>11197300</v>
      </c>
      <c r="B9473" s="24">
        <v>11197300</v>
      </c>
      <c r="C9473" s="23" t="s">
        <v>937</v>
      </c>
      <c r="D9473" s="24" t="s">
        <v>1</v>
      </c>
      <c r="E9473" s="24" t="s">
        <v>602</v>
      </c>
      <c r="F9473" s="24" t="s">
        <v>19311</v>
      </c>
      <c r="G9473" s="24" t="s">
        <v>1117</v>
      </c>
      <c r="H9473" s="24" t="s">
        <v>941</v>
      </c>
      <c r="I9473" s="23" t="s">
        <v>19312</v>
      </c>
      <c r="J9473" s="23" t="s">
        <v>741</v>
      </c>
    </row>
    <row r="9474" spans="1:10" x14ac:dyDescent="0.25">
      <c r="A9474" s="3">
        <f t="shared" si="147"/>
        <v>11197309</v>
      </c>
      <c r="B9474" s="24">
        <v>11197309</v>
      </c>
      <c r="C9474" s="23" t="s">
        <v>937</v>
      </c>
      <c r="D9474" s="24" t="s">
        <v>1</v>
      </c>
      <c r="E9474" s="24" t="s">
        <v>602</v>
      </c>
      <c r="F9474" s="24" t="s">
        <v>19313</v>
      </c>
      <c r="G9474" s="24" t="s">
        <v>1117</v>
      </c>
      <c r="H9474" s="24" t="s">
        <v>941</v>
      </c>
      <c r="I9474" s="23" t="s">
        <v>19314</v>
      </c>
      <c r="J9474" s="23" t="s">
        <v>836</v>
      </c>
    </row>
    <row r="9475" spans="1:10" x14ac:dyDescent="0.25">
      <c r="A9475" s="3">
        <f t="shared" ref="A9475:A9538" si="148">+B9475</f>
        <v>11345118</v>
      </c>
      <c r="B9475" s="24">
        <v>11345118</v>
      </c>
      <c r="C9475" s="23" t="s">
        <v>937</v>
      </c>
      <c r="D9475" s="24" t="s">
        <v>1</v>
      </c>
      <c r="E9475" s="24" t="s">
        <v>602</v>
      </c>
      <c r="F9475" s="24" t="s">
        <v>19315</v>
      </c>
      <c r="G9475" s="24" t="s">
        <v>1117</v>
      </c>
      <c r="H9475" s="24" t="s">
        <v>941</v>
      </c>
      <c r="I9475" s="23" t="s">
        <v>19316</v>
      </c>
      <c r="J9475" s="23" t="s">
        <v>836</v>
      </c>
    </row>
    <row r="9476" spans="1:10" x14ac:dyDescent="0.25">
      <c r="A9476" s="3">
        <f t="shared" si="148"/>
        <v>11480650</v>
      </c>
      <c r="B9476" s="24">
        <v>11480650</v>
      </c>
      <c r="C9476" s="23" t="s">
        <v>937</v>
      </c>
      <c r="D9476" s="24" t="s">
        <v>1</v>
      </c>
      <c r="E9476" s="24" t="s">
        <v>602</v>
      </c>
      <c r="F9476" s="24" t="s">
        <v>19317</v>
      </c>
      <c r="G9476" s="24" t="s">
        <v>1117</v>
      </c>
      <c r="H9476" s="24" t="s">
        <v>941</v>
      </c>
      <c r="I9476" s="23" t="s">
        <v>19318</v>
      </c>
      <c r="J9476" s="23" t="s">
        <v>810</v>
      </c>
    </row>
    <row r="9477" spans="1:10" x14ac:dyDescent="0.25">
      <c r="A9477" s="3">
        <f t="shared" si="148"/>
        <v>11561202</v>
      </c>
      <c r="B9477" s="24">
        <v>11561202</v>
      </c>
      <c r="C9477" s="23" t="s">
        <v>937</v>
      </c>
      <c r="D9477" s="24" t="s">
        <v>1</v>
      </c>
      <c r="E9477" s="24" t="s">
        <v>602</v>
      </c>
      <c r="F9477" s="24" t="s">
        <v>19319</v>
      </c>
      <c r="G9477" s="24" t="s">
        <v>940</v>
      </c>
      <c r="H9477" s="24" t="s">
        <v>941</v>
      </c>
      <c r="I9477" s="23" t="s">
        <v>19320</v>
      </c>
      <c r="J9477" s="23" t="s">
        <v>823</v>
      </c>
    </row>
    <row r="9478" spans="1:10" x14ac:dyDescent="0.25">
      <c r="A9478" s="3">
        <f t="shared" si="148"/>
        <v>11566442</v>
      </c>
      <c r="B9478" s="24">
        <v>11566442</v>
      </c>
      <c r="C9478" s="23" t="s">
        <v>937</v>
      </c>
      <c r="D9478" s="24" t="s">
        <v>1</v>
      </c>
      <c r="E9478" s="24" t="s">
        <v>602</v>
      </c>
      <c r="F9478" s="24" t="s">
        <v>19321</v>
      </c>
      <c r="G9478" s="24" t="s">
        <v>1117</v>
      </c>
      <c r="H9478" s="24" t="s">
        <v>941</v>
      </c>
      <c r="I9478" s="23" t="s">
        <v>19322</v>
      </c>
      <c r="J9478" s="23" t="s">
        <v>810</v>
      </c>
    </row>
    <row r="9479" spans="1:10" x14ac:dyDescent="0.25">
      <c r="A9479" s="3">
        <f t="shared" si="148"/>
        <v>11590776</v>
      </c>
      <c r="B9479" s="24">
        <v>11590776</v>
      </c>
      <c r="C9479" s="23" t="s">
        <v>937</v>
      </c>
      <c r="D9479" s="24" t="s">
        <v>1</v>
      </c>
      <c r="E9479" s="24" t="s">
        <v>602</v>
      </c>
      <c r="F9479" s="24" t="s">
        <v>19323</v>
      </c>
      <c r="G9479" s="24" t="s">
        <v>940</v>
      </c>
      <c r="H9479" s="24" t="s">
        <v>941</v>
      </c>
      <c r="I9479" s="23" t="s">
        <v>19324</v>
      </c>
      <c r="J9479" s="23" t="s">
        <v>866</v>
      </c>
    </row>
    <row r="9480" spans="1:10" x14ac:dyDescent="0.25">
      <c r="A9480" s="3">
        <f t="shared" si="148"/>
        <v>11596920</v>
      </c>
      <c r="B9480" s="24">
        <v>11596920</v>
      </c>
      <c r="C9480" s="23" t="s">
        <v>937</v>
      </c>
      <c r="D9480" s="24" t="s">
        <v>1</v>
      </c>
      <c r="E9480" s="24" t="s">
        <v>602</v>
      </c>
      <c r="F9480" s="24" t="s">
        <v>19325</v>
      </c>
      <c r="G9480" s="24" t="s">
        <v>1117</v>
      </c>
      <c r="H9480" s="24" t="s">
        <v>941</v>
      </c>
      <c r="I9480" s="23" t="s">
        <v>19326</v>
      </c>
      <c r="J9480" s="23" t="s">
        <v>836</v>
      </c>
    </row>
    <row r="9481" spans="1:10" x14ac:dyDescent="0.25">
      <c r="A9481" s="3">
        <f t="shared" si="148"/>
        <v>11599022</v>
      </c>
      <c r="B9481" s="24">
        <v>11599022</v>
      </c>
      <c r="C9481" s="23" t="s">
        <v>937</v>
      </c>
      <c r="D9481" s="24" t="s">
        <v>1</v>
      </c>
      <c r="E9481" s="24" t="s">
        <v>602</v>
      </c>
      <c r="F9481" s="24" t="s">
        <v>19327</v>
      </c>
      <c r="G9481" s="24" t="s">
        <v>1117</v>
      </c>
      <c r="H9481" s="24" t="s">
        <v>941</v>
      </c>
      <c r="I9481" s="23" t="s">
        <v>19328</v>
      </c>
      <c r="J9481" s="23" t="s">
        <v>810</v>
      </c>
    </row>
    <row r="9482" spans="1:10" x14ac:dyDescent="0.25">
      <c r="A9482" s="3">
        <f t="shared" si="148"/>
        <v>11623693</v>
      </c>
      <c r="B9482" s="24">
        <v>11623693</v>
      </c>
      <c r="C9482" s="23" t="s">
        <v>937</v>
      </c>
      <c r="D9482" s="24" t="s">
        <v>1</v>
      </c>
      <c r="E9482" s="24" t="s">
        <v>602</v>
      </c>
      <c r="F9482" s="24" t="s">
        <v>19329</v>
      </c>
      <c r="G9482" s="24" t="s">
        <v>1117</v>
      </c>
      <c r="H9482" s="24" t="s">
        <v>941</v>
      </c>
      <c r="I9482" s="23" t="s">
        <v>19330</v>
      </c>
      <c r="J9482" s="23" t="s">
        <v>624</v>
      </c>
    </row>
    <row r="9483" spans="1:10" x14ac:dyDescent="0.25">
      <c r="A9483" s="3">
        <f t="shared" si="148"/>
        <v>11625593</v>
      </c>
      <c r="B9483" s="24">
        <v>11625593</v>
      </c>
      <c r="C9483" s="23" t="s">
        <v>937</v>
      </c>
      <c r="D9483" s="24" t="s">
        <v>1</v>
      </c>
      <c r="E9483" s="24" t="s">
        <v>602</v>
      </c>
      <c r="F9483" s="24" t="s">
        <v>19331</v>
      </c>
      <c r="G9483" s="24" t="s">
        <v>1117</v>
      </c>
      <c r="H9483" s="24" t="s">
        <v>941</v>
      </c>
      <c r="I9483" s="23" t="s">
        <v>19332</v>
      </c>
      <c r="J9483" s="23" t="s">
        <v>867</v>
      </c>
    </row>
    <row r="9484" spans="1:10" x14ac:dyDescent="0.25">
      <c r="A9484" s="3">
        <f t="shared" si="148"/>
        <v>11629407</v>
      </c>
      <c r="B9484" s="24">
        <v>11629407</v>
      </c>
      <c r="C9484" s="23" t="s">
        <v>937</v>
      </c>
      <c r="D9484" s="24" t="s">
        <v>1</v>
      </c>
      <c r="E9484" s="24" t="s">
        <v>602</v>
      </c>
      <c r="F9484" s="24" t="s">
        <v>19333</v>
      </c>
      <c r="G9484" s="24" t="s">
        <v>940</v>
      </c>
      <c r="H9484" s="24" t="s">
        <v>1047</v>
      </c>
      <c r="I9484" s="23" t="s">
        <v>19334</v>
      </c>
      <c r="J9484" s="23" t="s">
        <v>1258</v>
      </c>
    </row>
    <row r="9485" spans="1:10" x14ac:dyDescent="0.25">
      <c r="A9485" s="3">
        <f t="shared" si="148"/>
        <v>11637875</v>
      </c>
      <c r="B9485" s="24">
        <v>11637875</v>
      </c>
      <c r="C9485" s="23" t="s">
        <v>937</v>
      </c>
      <c r="D9485" s="24" t="s">
        <v>1</v>
      </c>
      <c r="E9485" s="24" t="s">
        <v>602</v>
      </c>
      <c r="F9485" s="24" t="s">
        <v>19335</v>
      </c>
      <c r="G9485" s="24" t="s">
        <v>940</v>
      </c>
      <c r="H9485" s="24" t="s">
        <v>941</v>
      </c>
      <c r="I9485" s="23" t="s">
        <v>19336</v>
      </c>
      <c r="J9485" s="23" t="s">
        <v>848</v>
      </c>
    </row>
    <row r="9486" spans="1:10" x14ac:dyDescent="0.25">
      <c r="A9486" s="3">
        <f t="shared" si="148"/>
        <v>11638130</v>
      </c>
      <c r="B9486" s="24">
        <v>11638130</v>
      </c>
      <c r="C9486" s="23" t="s">
        <v>937</v>
      </c>
      <c r="D9486" s="24" t="s">
        <v>1</v>
      </c>
      <c r="E9486" s="24" t="s">
        <v>602</v>
      </c>
      <c r="F9486" s="24" t="s">
        <v>19337</v>
      </c>
      <c r="G9486" s="24" t="s">
        <v>940</v>
      </c>
      <c r="H9486" s="24" t="s">
        <v>941</v>
      </c>
      <c r="I9486" s="23" t="s">
        <v>19338</v>
      </c>
      <c r="J9486" s="23" t="s">
        <v>740</v>
      </c>
    </row>
    <row r="9487" spans="1:10" x14ac:dyDescent="0.25">
      <c r="A9487" s="3">
        <f t="shared" si="148"/>
        <v>11638136</v>
      </c>
      <c r="B9487" s="24">
        <v>11638136</v>
      </c>
      <c r="C9487" s="23" t="s">
        <v>937</v>
      </c>
      <c r="D9487" s="24" t="s">
        <v>1</v>
      </c>
      <c r="E9487" s="24" t="s">
        <v>602</v>
      </c>
      <c r="F9487" s="24" t="s">
        <v>19339</v>
      </c>
      <c r="G9487" s="24" t="s">
        <v>940</v>
      </c>
      <c r="H9487" s="24" t="s">
        <v>941</v>
      </c>
      <c r="I9487" s="23" t="s">
        <v>19340</v>
      </c>
      <c r="J9487" s="23" t="s">
        <v>767</v>
      </c>
    </row>
    <row r="9488" spans="1:10" x14ac:dyDescent="0.25">
      <c r="A9488" s="3">
        <f t="shared" si="148"/>
        <v>11662433</v>
      </c>
      <c r="B9488" s="24">
        <v>11662433</v>
      </c>
      <c r="C9488" s="23" t="s">
        <v>937</v>
      </c>
      <c r="D9488" s="24" t="s">
        <v>1</v>
      </c>
      <c r="E9488" s="24" t="s">
        <v>602</v>
      </c>
      <c r="F9488" s="24" t="s">
        <v>19341</v>
      </c>
      <c r="G9488" s="24" t="s">
        <v>1117</v>
      </c>
      <c r="H9488" s="24" t="s">
        <v>941</v>
      </c>
      <c r="I9488" s="23" t="s">
        <v>19342</v>
      </c>
      <c r="J9488" s="23" t="s">
        <v>819</v>
      </c>
    </row>
    <row r="9489" spans="1:10" x14ac:dyDescent="0.25">
      <c r="A9489" s="3">
        <f t="shared" si="148"/>
        <v>11683933</v>
      </c>
      <c r="B9489" s="24">
        <v>11683933</v>
      </c>
      <c r="C9489" s="23" t="s">
        <v>937</v>
      </c>
      <c r="D9489" s="24" t="s">
        <v>1</v>
      </c>
      <c r="E9489" s="24" t="s">
        <v>602</v>
      </c>
      <c r="F9489" s="24" t="s">
        <v>19343</v>
      </c>
      <c r="G9489" s="24" t="s">
        <v>940</v>
      </c>
      <c r="H9489" s="24" t="s">
        <v>1047</v>
      </c>
      <c r="I9489" s="23" t="s">
        <v>19344</v>
      </c>
      <c r="J9489" s="23" t="s">
        <v>1258</v>
      </c>
    </row>
    <row r="9490" spans="1:10" x14ac:dyDescent="0.25">
      <c r="A9490" s="3">
        <f t="shared" si="148"/>
        <v>11686202</v>
      </c>
      <c r="B9490" s="24">
        <v>11686202</v>
      </c>
      <c r="C9490" s="23" t="s">
        <v>937</v>
      </c>
      <c r="D9490" s="24" t="s">
        <v>1</v>
      </c>
      <c r="E9490" s="24" t="s">
        <v>602</v>
      </c>
      <c r="F9490" s="24" t="s">
        <v>19345</v>
      </c>
      <c r="G9490" s="24" t="s">
        <v>1117</v>
      </c>
      <c r="H9490" s="24" t="s">
        <v>941</v>
      </c>
      <c r="I9490" s="23" t="s">
        <v>19346</v>
      </c>
      <c r="J9490" s="23" t="s">
        <v>810</v>
      </c>
    </row>
    <row r="9491" spans="1:10" x14ac:dyDescent="0.25">
      <c r="A9491" s="3">
        <f t="shared" si="148"/>
        <v>11692339</v>
      </c>
      <c r="B9491" s="24">
        <v>11692339</v>
      </c>
      <c r="C9491" s="23" t="s">
        <v>937</v>
      </c>
      <c r="D9491" s="24" t="s">
        <v>1</v>
      </c>
      <c r="E9491" s="24" t="s">
        <v>602</v>
      </c>
      <c r="F9491" s="24" t="s">
        <v>19347</v>
      </c>
      <c r="G9491" s="24" t="s">
        <v>1117</v>
      </c>
      <c r="H9491" s="24" t="s">
        <v>941</v>
      </c>
      <c r="I9491" s="23" t="s">
        <v>19348</v>
      </c>
      <c r="J9491" s="23" t="s">
        <v>551</v>
      </c>
    </row>
    <row r="9492" spans="1:10" x14ac:dyDescent="0.25">
      <c r="A9492" s="3">
        <f t="shared" si="148"/>
        <v>11697702</v>
      </c>
      <c r="B9492" s="24">
        <v>11697702</v>
      </c>
      <c r="C9492" s="23" t="s">
        <v>937</v>
      </c>
      <c r="D9492" s="24" t="s">
        <v>1</v>
      </c>
      <c r="E9492" s="24" t="s">
        <v>602</v>
      </c>
      <c r="F9492" s="24" t="s">
        <v>19349</v>
      </c>
      <c r="G9492" s="24" t="s">
        <v>1117</v>
      </c>
      <c r="H9492" s="24" t="s">
        <v>941</v>
      </c>
      <c r="I9492" s="23" t="s">
        <v>19350</v>
      </c>
      <c r="J9492" s="23" t="s">
        <v>836</v>
      </c>
    </row>
    <row r="9493" spans="1:10" x14ac:dyDescent="0.25">
      <c r="A9493" s="3">
        <f t="shared" si="148"/>
        <v>11697838</v>
      </c>
      <c r="B9493" s="24">
        <v>11697838</v>
      </c>
      <c r="C9493" s="23" t="s">
        <v>937</v>
      </c>
      <c r="D9493" s="24" t="s">
        <v>1</v>
      </c>
      <c r="E9493" s="24" t="s">
        <v>602</v>
      </c>
      <c r="F9493" s="24" t="s">
        <v>19351</v>
      </c>
      <c r="G9493" s="24" t="s">
        <v>940</v>
      </c>
      <c r="H9493" s="24" t="s">
        <v>941</v>
      </c>
      <c r="I9493" s="23" t="s">
        <v>19352</v>
      </c>
      <c r="J9493" s="23" t="s">
        <v>866</v>
      </c>
    </row>
    <row r="9494" spans="1:10" x14ac:dyDescent="0.25">
      <c r="A9494" s="3">
        <f t="shared" si="148"/>
        <v>11699077</v>
      </c>
      <c r="B9494" s="24">
        <v>11699077</v>
      </c>
      <c r="C9494" s="23" t="s">
        <v>937</v>
      </c>
      <c r="D9494" s="24" t="s">
        <v>1</v>
      </c>
      <c r="E9494" s="24" t="s">
        <v>602</v>
      </c>
      <c r="F9494" s="24" t="s">
        <v>19353</v>
      </c>
      <c r="G9494" s="24" t="s">
        <v>1117</v>
      </c>
      <c r="H9494" s="24" t="s">
        <v>941</v>
      </c>
      <c r="I9494" s="23" t="s">
        <v>19354</v>
      </c>
      <c r="J9494" s="23" t="s">
        <v>624</v>
      </c>
    </row>
    <row r="9495" spans="1:10" x14ac:dyDescent="0.25">
      <c r="A9495" s="3">
        <f t="shared" si="148"/>
        <v>11701481</v>
      </c>
      <c r="B9495" s="24">
        <v>11701481</v>
      </c>
      <c r="C9495" s="23" t="s">
        <v>937</v>
      </c>
      <c r="D9495" s="24" t="s">
        <v>1</v>
      </c>
      <c r="E9495" s="24" t="s">
        <v>602</v>
      </c>
      <c r="F9495" s="24" t="s">
        <v>19355</v>
      </c>
      <c r="G9495" s="24" t="s">
        <v>940</v>
      </c>
      <c r="H9495" s="24" t="s">
        <v>941</v>
      </c>
      <c r="I9495" s="23" t="s">
        <v>19356</v>
      </c>
      <c r="J9495" s="23" t="s">
        <v>628</v>
      </c>
    </row>
    <row r="9496" spans="1:10" x14ac:dyDescent="0.25">
      <c r="A9496" s="3">
        <f t="shared" si="148"/>
        <v>11701597</v>
      </c>
      <c r="B9496" s="24">
        <v>11701597</v>
      </c>
      <c r="C9496" s="23" t="s">
        <v>937</v>
      </c>
      <c r="D9496" s="24" t="s">
        <v>1</v>
      </c>
      <c r="E9496" s="24" t="s">
        <v>602</v>
      </c>
      <c r="F9496" s="24" t="s">
        <v>19357</v>
      </c>
      <c r="G9496" s="24" t="s">
        <v>1117</v>
      </c>
      <c r="H9496" s="24" t="s">
        <v>941</v>
      </c>
      <c r="I9496" s="23" t="s">
        <v>19358</v>
      </c>
      <c r="J9496" s="23" t="s">
        <v>836</v>
      </c>
    </row>
    <row r="9497" spans="1:10" x14ac:dyDescent="0.25">
      <c r="A9497" s="3">
        <f t="shared" si="148"/>
        <v>11704451</v>
      </c>
      <c r="B9497" s="24">
        <v>11704451</v>
      </c>
      <c r="C9497" s="23" t="s">
        <v>937</v>
      </c>
      <c r="D9497" s="24" t="s">
        <v>1</v>
      </c>
      <c r="E9497" s="24" t="s">
        <v>602</v>
      </c>
      <c r="F9497" s="24" t="s">
        <v>19359</v>
      </c>
      <c r="G9497" s="24" t="s">
        <v>1117</v>
      </c>
      <c r="H9497" s="24" t="s">
        <v>941</v>
      </c>
      <c r="I9497" s="23" t="s">
        <v>19360</v>
      </c>
      <c r="J9497" s="23" t="s">
        <v>810</v>
      </c>
    </row>
    <row r="9498" spans="1:10" x14ac:dyDescent="0.25">
      <c r="A9498" s="3">
        <f t="shared" si="148"/>
        <v>11709473</v>
      </c>
      <c r="B9498" s="24">
        <v>11709473</v>
      </c>
      <c r="C9498" s="23" t="s">
        <v>937</v>
      </c>
      <c r="D9498" s="24" t="s">
        <v>1</v>
      </c>
      <c r="E9498" s="24" t="s">
        <v>602</v>
      </c>
      <c r="F9498" s="24" t="s">
        <v>19361</v>
      </c>
      <c r="G9498" s="24" t="s">
        <v>940</v>
      </c>
      <c r="H9498" s="24" t="s">
        <v>941</v>
      </c>
      <c r="I9498" s="23" t="s">
        <v>19362</v>
      </c>
      <c r="J9498" s="23" t="s">
        <v>823</v>
      </c>
    </row>
    <row r="9499" spans="1:10" x14ac:dyDescent="0.25">
      <c r="A9499" s="3">
        <f t="shared" si="148"/>
        <v>11716876</v>
      </c>
      <c r="B9499" s="24">
        <v>11716876</v>
      </c>
      <c r="C9499" s="23" t="s">
        <v>937</v>
      </c>
      <c r="D9499" s="24" t="s">
        <v>1</v>
      </c>
      <c r="E9499" s="24" t="s">
        <v>602</v>
      </c>
      <c r="F9499" s="24" t="s">
        <v>19363</v>
      </c>
      <c r="G9499" s="24" t="s">
        <v>1117</v>
      </c>
      <c r="H9499" s="24" t="s">
        <v>941</v>
      </c>
      <c r="I9499" s="23" t="s">
        <v>19364</v>
      </c>
      <c r="J9499" s="23" t="s">
        <v>723</v>
      </c>
    </row>
    <row r="9500" spans="1:10" x14ac:dyDescent="0.25">
      <c r="A9500" s="3">
        <f t="shared" si="148"/>
        <v>11719006</v>
      </c>
      <c r="B9500" s="24">
        <v>11719006</v>
      </c>
      <c r="C9500" s="23" t="s">
        <v>937</v>
      </c>
      <c r="D9500" s="24" t="s">
        <v>1</v>
      </c>
      <c r="E9500" s="24" t="s">
        <v>602</v>
      </c>
      <c r="F9500" s="24" t="s">
        <v>19365</v>
      </c>
      <c r="G9500" s="24" t="s">
        <v>940</v>
      </c>
      <c r="H9500" s="24" t="s">
        <v>941</v>
      </c>
      <c r="I9500" s="23" t="s">
        <v>19366</v>
      </c>
      <c r="J9500" s="23" t="s">
        <v>1258</v>
      </c>
    </row>
    <row r="9501" spans="1:10" x14ac:dyDescent="0.25">
      <c r="A9501" s="3">
        <f t="shared" si="148"/>
        <v>11720962</v>
      </c>
      <c r="B9501" s="24">
        <v>11720962</v>
      </c>
      <c r="C9501" s="23" t="s">
        <v>937</v>
      </c>
      <c r="D9501" s="24" t="s">
        <v>1</v>
      </c>
      <c r="E9501" s="24" t="s">
        <v>602</v>
      </c>
      <c r="F9501" s="24" t="s">
        <v>19367</v>
      </c>
      <c r="G9501" s="24" t="s">
        <v>1117</v>
      </c>
      <c r="H9501" s="24" t="s">
        <v>941</v>
      </c>
      <c r="I9501" s="23" t="s">
        <v>19368</v>
      </c>
      <c r="J9501" s="23" t="s">
        <v>836</v>
      </c>
    </row>
    <row r="9502" spans="1:10" x14ac:dyDescent="0.25">
      <c r="A9502" s="3">
        <f t="shared" si="148"/>
        <v>11729558</v>
      </c>
      <c r="B9502" s="24">
        <v>11729558</v>
      </c>
      <c r="C9502" s="23" t="s">
        <v>937</v>
      </c>
      <c r="D9502" s="24" t="s">
        <v>1</v>
      </c>
      <c r="E9502" s="24" t="s">
        <v>602</v>
      </c>
      <c r="F9502" s="24" t="s">
        <v>19369</v>
      </c>
      <c r="G9502" s="24" t="s">
        <v>1117</v>
      </c>
      <c r="H9502" s="24" t="s">
        <v>941</v>
      </c>
      <c r="I9502" s="23" t="s">
        <v>19370</v>
      </c>
      <c r="J9502" s="23" t="s">
        <v>836</v>
      </c>
    </row>
    <row r="9503" spans="1:10" x14ac:dyDescent="0.25">
      <c r="A9503" s="3">
        <f t="shared" si="148"/>
        <v>11732504</v>
      </c>
      <c r="B9503" s="24">
        <v>11732504</v>
      </c>
      <c r="C9503" s="23" t="s">
        <v>937</v>
      </c>
      <c r="D9503" s="24" t="s">
        <v>1</v>
      </c>
      <c r="E9503" s="24" t="s">
        <v>602</v>
      </c>
      <c r="F9503" s="24" t="s">
        <v>19371</v>
      </c>
      <c r="G9503" s="24" t="s">
        <v>1117</v>
      </c>
      <c r="H9503" s="24" t="s">
        <v>941</v>
      </c>
      <c r="I9503" s="23" t="s">
        <v>19372</v>
      </c>
      <c r="J9503" s="23" t="s">
        <v>867</v>
      </c>
    </row>
    <row r="9504" spans="1:10" x14ac:dyDescent="0.25">
      <c r="A9504" s="3">
        <f t="shared" si="148"/>
        <v>11738921</v>
      </c>
      <c r="B9504" s="24">
        <v>11738921</v>
      </c>
      <c r="C9504" s="23" t="s">
        <v>937</v>
      </c>
      <c r="D9504" s="24" t="s">
        <v>1</v>
      </c>
      <c r="E9504" s="24" t="s">
        <v>602</v>
      </c>
      <c r="F9504" s="24" t="s">
        <v>19373</v>
      </c>
      <c r="G9504" s="24" t="s">
        <v>1117</v>
      </c>
      <c r="H9504" s="24" t="s">
        <v>941</v>
      </c>
      <c r="I9504" s="23" t="s">
        <v>19374</v>
      </c>
      <c r="J9504" s="23" t="s">
        <v>810</v>
      </c>
    </row>
    <row r="9505" spans="1:10" x14ac:dyDescent="0.25">
      <c r="A9505" s="3">
        <f t="shared" si="148"/>
        <v>11740319</v>
      </c>
      <c r="B9505" s="24">
        <v>11740319</v>
      </c>
      <c r="C9505" s="23" t="s">
        <v>937</v>
      </c>
      <c r="D9505" s="24" t="s">
        <v>1</v>
      </c>
      <c r="E9505" s="24" t="s">
        <v>602</v>
      </c>
      <c r="F9505" s="24" t="s">
        <v>19375</v>
      </c>
      <c r="G9505" s="24" t="s">
        <v>940</v>
      </c>
      <c r="H9505" s="24" t="s">
        <v>941</v>
      </c>
      <c r="I9505" s="23" t="s">
        <v>19376</v>
      </c>
      <c r="J9505" s="23" t="s">
        <v>740</v>
      </c>
    </row>
    <row r="9506" spans="1:10" x14ac:dyDescent="0.25">
      <c r="A9506" s="3">
        <f t="shared" si="148"/>
        <v>11747810</v>
      </c>
      <c r="B9506" s="24">
        <v>11747810</v>
      </c>
      <c r="C9506" s="23" t="s">
        <v>937</v>
      </c>
      <c r="D9506" s="24" t="s">
        <v>1</v>
      </c>
      <c r="E9506" s="24" t="s">
        <v>602</v>
      </c>
      <c r="F9506" s="24" t="s">
        <v>19377</v>
      </c>
      <c r="G9506" s="24" t="s">
        <v>1117</v>
      </c>
      <c r="H9506" s="24" t="s">
        <v>941</v>
      </c>
      <c r="I9506" s="23" t="s">
        <v>19378</v>
      </c>
      <c r="J9506" s="23" t="s">
        <v>810</v>
      </c>
    </row>
    <row r="9507" spans="1:10" x14ac:dyDescent="0.25">
      <c r="A9507" s="3">
        <f t="shared" si="148"/>
        <v>11748044</v>
      </c>
      <c r="B9507" s="24">
        <v>11748044</v>
      </c>
      <c r="C9507" s="23" t="s">
        <v>937</v>
      </c>
      <c r="D9507" s="24" t="s">
        <v>1</v>
      </c>
      <c r="E9507" s="24" t="s">
        <v>602</v>
      </c>
      <c r="F9507" s="24" t="s">
        <v>19379</v>
      </c>
      <c r="G9507" s="24" t="s">
        <v>1117</v>
      </c>
      <c r="H9507" s="24" t="s">
        <v>941</v>
      </c>
      <c r="I9507" s="23" t="s">
        <v>19380</v>
      </c>
      <c r="J9507" s="23" t="s">
        <v>741</v>
      </c>
    </row>
    <row r="9508" spans="1:10" x14ac:dyDescent="0.25">
      <c r="A9508" s="3">
        <f t="shared" si="148"/>
        <v>11762055</v>
      </c>
      <c r="B9508" s="24">
        <v>11762055</v>
      </c>
      <c r="C9508" s="23" t="s">
        <v>937</v>
      </c>
      <c r="D9508" s="24" t="s">
        <v>1</v>
      </c>
      <c r="E9508" s="24" t="s">
        <v>602</v>
      </c>
      <c r="F9508" s="24" t="s">
        <v>19381</v>
      </c>
      <c r="G9508" s="24" t="s">
        <v>1117</v>
      </c>
      <c r="H9508" s="24" t="s">
        <v>941</v>
      </c>
      <c r="I9508" s="23" t="s">
        <v>19382</v>
      </c>
      <c r="J9508" s="23" t="s">
        <v>810</v>
      </c>
    </row>
    <row r="9509" spans="1:10" x14ac:dyDescent="0.25">
      <c r="A9509" s="3">
        <f t="shared" si="148"/>
        <v>11762933</v>
      </c>
      <c r="B9509" s="24">
        <v>11762933</v>
      </c>
      <c r="C9509" s="23" t="s">
        <v>937</v>
      </c>
      <c r="D9509" s="24" t="s">
        <v>1</v>
      </c>
      <c r="E9509" s="24" t="s">
        <v>602</v>
      </c>
      <c r="F9509" s="24" t="s">
        <v>19383</v>
      </c>
      <c r="G9509" s="24" t="s">
        <v>1117</v>
      </c>
      <c r="H9509" s="24" t="s">
        <v>941</v>
      </c>
      <c r="I9509" s="23" t="s">
        <v>19384</v>
      </c>
      <c r="J9509" s="23" t="s">
        <v>741</v>
      </c>
    </row>
    <row r="9510" spans="1:10" x14ac:dyDescent="0.25">
      <c r="A9510" s="3">
        <f t="shared" si="148"/>
        <v>11773580</v>
      </c>
      <c r="B9510" s="24">
        <v>11773580</v>
      </c>
      <c r="C9510" s="23" t="s">
        <v>937</v>
      </c>
      <c r="D9510" s="24" t="s">
        <v>1</v>
      </c>
      <c r="E9510" s="24" t="s">
        <v>602</v>
      </c>
      <c r="F9510" s="24" t="s">
        <v>19385</v>
      </c>
      <c r="G9510" s="24" t="s">
        <v>1117</v>
      </c>
      <c r="H9510" s="24" t="s">
        <v>941</v>
      </c>
      <c r="I9510" s="23" t="s">
        <v>19386</v>
      </c>
      <c r="J9510" s="23" t="s">
        <v>741</v>
      </c>
    </row>
    <row r="9511" spans="1:10" x14ac:dyDescent="0.25">
      <c r="A9511" s="3">
        <f t="shared" si="148"/>
        <v>11782451</v>
      </c>
      <c r="B9511" s="24">
        <v>11782451</v>
      </c>
      <c r="C9511" s="23" t="s">
        <v>937</v>
      </c>
      <c r="D9511" s="24" t="s">
        <v>1</v>
      </c>
      <c r="E9511" s="24" t="s">
        <v>602</v>
      </c>
      <c r="F9511" s="24" t="s">
        <v>19387</v>
      </c>
      <c r="G9511" s="24" t="s">
        <v>1117</v>
      </c>
      <c r="H9511" s="24" t="s">
        <v>941</v>
      </c>
      <c r="I9511" s="23" t="s">
        <v>19388</v>
      </c>
      <c r="J9511" s="23" t="s">
        <v>810</v>
      </c>
    </row>
    <row r="9512" spans="1:10" x14ac:dyDescent="0.25">
      <c r="A9512" s="3">
        <f t="shared" si="148"/>
        <v>11786590</v>
      </c>
      <c r="B9512" s="24">
        <v>11786590</v>
      </c>
      <c r="C9512" s="23" t="s">
        <v>937</v>
      </c>
      <c r="D9512" s="24" t="s">
        <v>1</v>
      </c>
      <c r="E9512" s="24" t="s">
        <v>602</v>
      </c>
      <c r="F9512" s="24" t="s">
        <v>19389</v>
      </c>
      <c r="G9512" s="24" t="s">
        <v>1117</v>
      </c>
      <c r="H9512" s="24" t="s">
        <v>941</v>
      </c>
      <c r="I9512" s="23" t="s">
        <v>19390</v>
      </c>
      <c r="J9512" s="23" t="s">
        <v>810</v>
      </c>
    </row>
    <row r="9513" spans="1:10" x14ac:dyDescent="0.25">
      <c r="A9513" s="3">
        <f t="shared" si="148"/>
        <v>11792253</v>
      </c>
      <c r="B9513" s="24">
        <v>11792253</v>
      </c>
      <c r="C9513" s="23" t="s">
        <v>937</v>
      </c>
      <c r="D9513" s="24" t="s">
        <v>1</v>
      </c>
      <c r="E9513" s="24" t="s">
        <v>602</v>
      </c>
      <c r="F9513" s="24" t="s">
        <v>19391</v>
      </c>
      <c r="G9513" s="24" t="s">
        <v>1117</v>
      </c>
      <c r="H9513" s="24" t="s">
        <v>941</v>
      </c>
      <c r="I9513" s="23" t="s">
        <v>19392</v>
      </c>
      <c r="J9513" s="23" t="s">
        <v>836</v>
      </c>
    </row>
    <row r="9514" spans="1:10" x14ac:dyDescent="0.25">
      <c r="A9514" s="3">
        <f t="shared" si="148"/>
        <v>11793700</v>
      </c>
      <c r="B9514" s="24">
        <v>11793700</v>
      </c>
      <c r="C9514" s="23" t="s">
        <v>937</v>
      </c>
      <c r="D9514" s="24" t="s">
        <v>1</v>
      </c>
      <c r="E9514" s="24" t="s">
        <v>602</v>
      </c>
      <c r="F9514" s="24" t="s">
        <v>19393</v>
      </c>
      <c r="G9514" s="24" t="s">
        <v>1117</v>
      </c>
      <c r="H9514" s="24" t="s">
        <v>941</v>
      </c>
      <c r="I9514" s="23" t="s">
        <v>19394</v>
      </c>
      <c r="J9514" s="23" t="s">
        <v>741</v>
      </c>
    </row>
    <row r="9515" spans="1:10" x14ac:dyDescent="0.25">
      <c r="A9515" s="3">
        <f t="shared" si="148"/>
        <v>12125217</v>
      </c>
      <c r="B9515" s="24">
        <v>12125217</v>
      </c>
      <c r="C9515" s="23" t="s">
        <v>937</v>
      </c>
      <c r="D9515" s="24" t="s">
        <v>1</v>
      </c>
      <c r="E9515" s="24" t="s">
        <v>602</v>
      </c>
      <c r="F9515" s="24" t="s">
        <v>19395</v>
      </c>
      <c r="G9515" s="24" t="s">
        <v>1117</v>
      </c>
      <c r="H9515" s="24" t="s">
        <v>941</v>
      </c>
      <c r="I9515" s="23" t="s">
        <v>19396</v>
      </c>
      <c r="J9515" s="23" t="s">
        <v>810</v>
      </c>
    </row>
    <row r="9516" spans="1:10" x14ac:dyDescent="0.25">
      <c r="A9516" s="3">
        <f t="shared" si="148"/>
        <v>12132085</v>
      </c>
      <c r="B9516" s="24">
        <v>12132085</v>
      </c>
      <c r="C9516" s="23" t="s">
        <v>937</v>
      </c>
      <c r="D9516" s="24" t="s">
        <v>1</v>
      </c>
      <c r="E9516" s="24" t="s">
        <v>602</v>
      </c>
      <c r="F9516" s="24" t="s">
        <v>19397</v>
      </c>
      <c r="G9516" s="24" t="s">
        <v>940</v>
      </c>
      <c r="H9516" s="24" t="s">
        <v>941</v>
      </c>
      <c r="I9516" s="23" t="s">
        <v>19398</v>
      </c>
      <c r="J9516" s="23" t="s">
        <v>793</v>
      </c>
    </row>
    <row r="9517" spans="1:10" x14ac:dyDescent="0.25">
      <c r="A9517" s="3">
        <f t="shared" si="148"/>
        <v>12147456</v>
      </c>
      <c r="B9517" s="24">
        <v>12147456</v>
      </c>
      <c r="C9517" s="23" t="s">
        <v>937</v>
      </c>
      <c r="D9517" s="24" t="s">
        <v>1</v>
      </c>
      <c r="E9517" s="24" t="s">
        <v>602</v>
      </c>
      <c r="F9517" s="24" t="s">
        <v>19399</v>
      </c>
      <c r="G9517" s="24" t="s">
        <v>940</v>
      </c>
      <c r="H9517" s="24" t="s">
        <v>941</v>
      </c>
      <c r="I9517" s="23" t="s">
        <v>19400</v>
      </c>
      <c r="J9517" s="23" t="s">
        <v>897</v>
      </c>
    </row>
    <row r="9518" spans="1:10" x14ac:dyDescent="0.25">
      <c r="A9518" s="3">
        <f t="shared" si="148"/>
        <v>12147489</v>
      </c>
      <c r="B9518" s="24">
        <v>12147489</v>
      </c>
      <c r="C9518" s="23" t="s">
        <v>937</v>
      </c>
      <c r="D9518" s="24" t="s">
        <v>1</v>
      </c>
      <c r="E9518" s="24" t="s">
        <v>602</v>
      </c>
      <c r="F9518" s="24" t="s">
        <v>19401</v>
      </c>
      <c r="G9518" s="24" t="s">
        <v>1117</v>
      </c>
      <c r="H9518" s="24" t="s">
        <v>941</v>
      </c>
      <c r="I9518" s="23" t="s">
        <v>19402</v>
      </c>
      <c r="J9518" s="23" t="s">
        <v>723</v>
      </c>
    </row>
    <row r="9519" spans="1:10" x14ac:dyDescent="0.25">
      <c r="A9519" s="3">
        <f t="shared" si="148"/>
        <v>12148589</v>
      </c>
      <c r="B9519" s="24">
        <v>12148589</v>
      </c>
      <c r="C9519" s="23" t="s">
        <v>937</v>
      </c>
      <c r="D9519" s="24" t="s">
        <v>1</v>
      </c>
      <c r="E9519" s="24" t="s">
        <v>602</v>
      </c>
      <c r="F9519" s="24" t="s">
        <v>19403</v>
      </c>
      <c r="G9519" s="24" t="s">
        <v>940</v>
      </c>
      <c r="H9519" s="24" t="s">
        <v>941</v>
      </c>
      <c r="I9519" s="23" t="s">
        <v>19404</v>
      </c>
      <c r="J9519" s="23" t="s">
        <v>793</v>
      </c>
    </row>
    <row r="9520" spans="1:10" x14ac:dyDescent="0.25">
      <c r="A9520" s="3">
        <f t="shared" si="148"/>
        <v>12148668</v>
      </c>
      <c r="B9520" s="24">
        <v>12148668</v>
      </c>
      <c r="C9520" s="23" t="s">
        <v>937</v>
      </c>
      <c r="D9520" s="24" t="s">
        <v>1</v>
      </c>
      <c r="E9520" s="24" t="s">
        <v>602</v>
      </c>
      <c r="F9520" s="24" t="s">
        <v>19405</v>
      </c>
      <c r="G9520" s="24" t="s">
        <v>940</v>
      </c>
      <c r="H9520" s="24" t="s">
        <v>941</v>
      </c>
      <c r="I9520" s="23" t="s">
        <v>19406</v>
      </c>
      <c r="J9520" s="23" t="s">
        <v>774</v>
      </c>
    </row>
    <row r="9521" spans="1:10" x14ac:dyDescent="0.25">
      <c r="A9521" s="3">
        <f t="shared" si="148"/>
        <v>12158787</v>
      </c>
      <c r="B9521" s="24">
        <v>12158787</v>
      </c>
      <c r="C9521" s="23" t="s">
        <v>937</v>
      </c>
      <c r="D9521" s="24" t="s">
        <v>1</v>
      </c>
      <c r="E9521" s="24" t="s">
        <v>602</v>
      </c>
      <c r="F9521" s="24" t="s">
        <v>19407</v>
      </c>
      <c r="G9521" s="24" t="s">
        <v>940</v>
      </c>
      <c r="H9521" s="24" t="s">
        <v>941</v>
      </c>
      <c r="I9521" s="23" t="s">
        <v>19408</v>
      </c>
      <c r="J9521" s="23" t="s">
        <v>740</v>
      </c>
    </row>
    <row r="9522" spans="1:10" x14ac:dyDescent="0.25">
      <c r="A9522" s="3">
        <f t="shared" si="148"/>
        <v>12183589</v>
      </c>
      <c r="B9522" s="24">
        <v>12183589</v>
      </c>
      <c r="C9522" s="23" t="s">
        <v>937</v>
      </c>
      <c r="D9522" s="24" t="s">
        <v>1</v>
      </c>
      <c r="E9522" s="24" t="s">
        <v>602</v>
      </c>
      <c r="F9522" s="24" t="s">
        <v>19409</v>
      </c>
      <c r="G9522" s="24" t="s">
        <v>1117</v>
      </c>
      <c r="H9522" s="24" t="s">
        <v>941</v>
      </c>
      <c r="I9522" s="23" t="s">
        <v>19410</v>
      </c>
      <c r="J9522" s="23" t="s">
        <v>810</v>
      </c>
    </row>
    <row r="9523" spans="1:10" x14ac:dyDescent="0.25">
      <c r="A9523" s="3">
        <f t="shared" si="148"/>
        <v>12185620</v>
      </c>
      <c r="B9523" s="24">
        <v>12185620</v>
      </c>
      <c r="C9523" s="23" t="s">
        <v>937</v>
      </c>
      <c r="D9523" s="24" t="s">
        <v>1</v>
      </c>
      <c r="E9523" s="24" t="s">
        <v>602</v>
      </c>
      <c r="F9523" s="24" t="s">
        <v>19411</v>
      </c>
      <c r="G9523" s="24" t="s">
        <v>1117</v>
      </c>
      <c r="H9523" s="24" t="s">
        <v>941</v>
      </c>
      <c r="I9523" s="23" t="s">
        <v>19412</v>
      </c>
      <c r="J9523" s="23" t="s">
        <v>836</v>
      </c>
    </row>
    <row r="9524" spans="1:10" x14ac:dyDescent="0.25">
      <c r="A9524" s="3">
        <f t="shared" si="148"/>
        <v>12191169</v>
      </c>
      <c r="B9524" s="24">
        <v>12191169</v>
      </c>
      <c r="C9524" s="23" t="s">
        <v>937</v>
      </c>
      <c r="D9524" s="24" t="s">
        <v>1</v>
      </c>
      <c r="E9524" s="24" t="s">
        <v>602</v>
      </c>
      <c r="F9524" s="24" t="s">
        <v>19413</v>
      </c>
      <c r="G9524" s="24" t="s">
        <v>940</v>
      </c>
      <c r="H9524" s="24" t="s">
        <v>941</v>
      </c>
      <c r="I9524" s="23" t="s">
        <v>19414</v>
      </c>
      <c r="J9524" s="23" t="s">
        <v>888</v>
      </c>
    </row>
    <row r="9525" spans="1:10" x14ac:dyDescent="0.25">
      <c r="A9525" s="3">
        <f t="shared" si="148"/>
        <v>12202401</v>
      </c>
      <c r="B9525" s="24">
        <v>12202401</v>
      </c>
      <c r="C9525" s="23" t="s">
        <v>937</v>
      </c>
      <c r="D9525" s="24" t="s">
        <v>1</v>
      </c>
      <c r="E9525" s="24" t="s">
        <v>602</v>
      </c>
      <c r="F9525" s="24" t="s">
        <v>19415</v>
      </c>
      <c r="G9525" s="24" t="s">
        <v>940</v>
      </c>
      <c r="H9525" s="24" t="s">
        <v>941</v>
      </c>
      <c r="I9525" s="23" t="s">
        <v>19416</v>
      </c>
      <c r="J9525" s="23" t="s">
        <v>804</v>
      </c>
    </row>
    <row r="9526" spans="1:10" x14ac:dyDescent="0.25">
      <c r="A9526" s="3">
        <f t="shared" si="148"/>
        <v>12216981</v>
      </c>
      <c r="B9526" s="24">
        <v>12216981</v>
      </c>
      <c r="C9526" s="23" t="s">
        <v>937</v>
      </c>
      <c r="D9526" s="24" t="s">
        <v>1</v>
      </c>
      <c r="E9526" s="24" t="s">
        <v>602</v>
      </c>
      <c r="F9526" s="24" t="s">
        <v>19417</v>
      </c>
      <c r="G9526" s="24" t="s">
        <v>1117</v>
      </c>
      <c r="H9526" s="24" t="s">
        <v>941</v>
      </c>
      <c r="I9526" s="23" t="s">
        <v>19418</v>
      </c>
      <c r="J9526" s="23" t="s">
        <v>836</v>
      </c>
    </row>
    <row r="9527" spans="1:10" x14ac:dyDescent="0.25">
      <c r="A9527" s="3">
        <f t="shared" si="148"/>
        <v>12264538</v>
      </c>
      <c r="B9527" s="24">
        <v>12264538</v>
      </c>
      <c r="C9527" s="23" t="s">
        <v>937</v>
      </c>
      <c r="D9527" s="24" t="s">
        <v>1</v>
      </c>
      <c r="E9527" s="24" t="s">
        <v>602</v>
      </c>
      <c r="F9527" s="24" t="s">
        <v>19419</v>
      </c>
      <c r="G9527" s="24" t="s">
        <v>940</v>
      </c>
      <c r="H9527" s="24" t="s">
        <v>941</v>
      </c>
      <c r="I9527" s="23" t="s">
        <v>19420</v>
      </c>
      <c r="J9527" s="23" t="s">
        <v>562</v>
      </c>
    </row>
    <row r="9528" spans="1:10" x14ac:dyDescent="0.25">
      <c r="A9528" s="3">
        <f t="shared" si="148"/>
        <v>12295381</v>
      </c>
      <c r="B9528" s="24">
        <v>12295381</v>
      </c>
      <c r="C9528" s="23" t="s">
        <v>937</v>
      </c>
      <c r="D9528" s="24" t="s">
        <v>1</v>
      </c>
      <c r="E9528" s="24" t="s">
        <v>602</v>
      </c>
      <c r="F9528" s="24" t="s">
        <v>19421</v>
      </c>
      <c r="G9528" s="24" t="s">
        <v>940</v>
      </c>
      <c r="H9528" s="24" t="s">
        <v>941</v>
      </c>
      <c r="I9528" s="23" t="s">
        <v>19422</v>
      </c>
      <c r="J9528" s="23" t="s">
        <v>784</v>
      </c>
    </row>
    <row r="9529" spans="1:10" x14ac:dyDescent="0.25">
      <c r="A9529" s="3">
        <f t="shared" si="148"/>
        <v>12299424</v>
      </c>
      <c r="B9529" s="24">
        <v>12299424</v>
      </c>
      <c r="C9529" s="23" t="s">
        <v>937</v>
      </c>
      <c r="D9529" s="24" t="s">
        <v>1</v>
      </c>
      <c r="E9529" s="24" t="s">
        <v>602</v>
      </c>
      <c r="F9529" s="24" t="s">
        <v>19423</v>
      </c>
      <c r="G9529" s="24" t="s">
        <v>1117</v>
      </c>
      <c r="H9529" s="24" t="s">
        <v>941</v>
      </c>
      <c r="I9529" s="23" t="s">
        <v>19424</v>
      </c>
      <c r="J9529" s="23" t="s">
        <v>836</v>
      </c>
    </row>
    <row r="9530" spans="1:10" x14ac:dyDescent="0.25">
      <c r="A9530" s="3">
        <f t="shared" si="148"/>
        <v>12309996</v>
      </c>
      <c r="B9530" s="24">
        <v>12309996</v>
      </c>
      <c r="C9530" s="23" t="s">
        <v>937</v>
      </c>
      <c r="D9530" s="24" t="s">
        <v>1</v>
      </c>
      <c r="E9530" s="24" t="s">
        <v>602</v>
      </c>
      <c r="F9530" s="24" t="s">
        <v>19425</v>
      </c>
      <c r="G9530" s="24" t="s">
        <v>940</v>
      </c>
      <c r="H9530" s="24" t="s">
        <v>941</v>
      </c>
      <c r="I9530" s="23" t="s">
        <v>19426</v>
      </c>
      <c r="J9530" s="23" t="s">
        <v>793</v>
      </c>
    </row>
    <row r="9531" spans="1:10" x14ac:dyDescent="0.25">
      <c r="A9531" s="3">
        <f t="shared" si="148"/>
        <v>12432527</v>
      </c>
      <c r="B9531" s="24">
        <v>12432527</v>
      </c>
      <c r="C9531" s="23" t="s">
        <v>937</v>
      </c>
      <c r="D9531" s="24" t="s">
        <v>1</v>
      </c>
      <c r="E9531" s="24" t="s">
        <v>602</v>
      </c>
      <c r="F9531" s="24" t="s">
        <v>19427</v>
      </c>
      <c r="G9531" s="24" t="s">
        <v>940</v>
      </c>
      <c r="H9531" s="24" t="s">
        <v>941</v>
      </c>
      <c r="I9531" s="23" t="s">
        <v>19428</v>
      </c>
      <c r="J9531" s="23" t="s">
        <v>767</v>
      </c>
    </row>
    <row r="9532" spans="1:10" x14ac:dyDescent="0.25">
      <c r="A9532" s="3">
        <f t="shared" si="148"/>
        <v>12444119</v>
      </c>
      <c r="B9532" s="24">
        <v>12444119</v>
      </c>
      <c r="C9532" s="23" t="s">
        <v>937</v>
      </c>
      <c r="D9532" s="24" t="s">
        <v>1</v>
      </c>
      <c r="E9532" s="24" t="s">
        <v>602</v>
      </c>
      <c r="F9532" s="24" t="s">
        <v>19429</v>
      </c>
      <c r="G9532" s="24" t="s">
        <v>1117</v>
      </c>
      <c r="H9532" s="24" t="s">
        <v>941</v>
      </c>
      <c r="I9532" s="23" t="s">
        <v>19430</v>
      </c>
      <c r="J9532" s="23" t="s">
        <v>836</v>
      </c>
    </row>
    <row r="9533" spans="1:10" x14ac:dyDescent="0.25">
      <c r="A9533" s="3">
        <f t="shared" si="148"/>
        <v>12444132</v>
      </c>
      <c r="B9533" s="24">
        <v>12444132</v>
      </c>
      <c r="C9533" s="23" t="s">
        <v>937</v>
      </c>
      <c r="D9533" s="24" t="s">
        <v>1</v>
      </c>
      <c r="E9533" s="24" t="s">
        <v>602</v>
      </c>
      <c r="F9533" s="24" t="s">
        <v>19431</v>
      </c>
      <c r="G9533" s="24" t="s">
        <v>940</v>
      </c>
      <c r="H9533" s="24" t="s">
        <v>941</v>
      </c>
      <c r="I9533" s="23" t="s">
        <v>19432</v>
      </c>
      <c r="J9533" s="23" t="s">
        <v>767</v>
      </c>
    </row>
    <row r="9534" spans="1:10" x14ac:dyDescent="0.25">
      <c r="A9534" s="3">
        <f t="shared" si="148"/>
        <v>12463131</v>
      </c>
      <c r="B9534" s="24">
        <v>12463131</v>
      </c>
      <c r="C9534" s="23" t="s">
        <v>937</v>
      </c>
      <c r="D9534" s="24" t="s">
        <v>1</v>
      </c>
      <c r="E9534" s="24" t="s">
        <v>602</v>
      </c>
      <c r="F9534" s="24" t="s">
        <v>19433</v>
      </c>
      <c r="G9534" s="24" t="s">
        <v>940</v>
      </c>
      <c r="H9534" s="24" t="s">
        <v>941</v>
      </c>
      <c r="I9534" s="23" t="s">
        <v>19434</v>
      </c>
      <c r="J9534" s="23" t="s">
        <v>800</v>
      </c>
    </row>
    <row r="9535" spans="1:10" x14ac:dyDescent="0.25">
      <c r="A9535" s="3">
        <f t="shared" si="148"/>
        <v>12469638</v>
      </c>
      <c r="B9535" s="24">
        <v>12469638</v>
      </c>
      <c r="C9535" s="23" t="s">
        <v>937</v>
      </c>
      <c r="D9535" s="24" t="s">
        <v>1</v>
      </c>
      <c r="E9535" s="24" t="s">
        <v>602</v>
      </c>
      <c r="F9535" s="24" t="s">
        <v>19435</v>
      </c>
      <c r="G9535" s="24" t="s">
        <v>940</v>
      </c>
      <c r="H9535" s="24" t="s">
        <v>941</v>
      </c>
      <c r="I9535" s="23" t="s">
        <v>19436</v>
      </c>
      <c r="J9535" s="23" t="s">
        <v>823</v>
      </c>
    </row>
    <row r="9536" spans="1:10" x14ac:dyDescent="0.25">
      <c r="A9536" s="3">
        <f t="shared" si="148"/>
        <v>12500084</v>
      </c>
      <c r="B9536" s="24">
        <v>12500084</v>
      </c>
      <c r="C9536" s="23" t="s">
        <v>937</v>
      </c>
      <c r="D9536" s="24" t="s">
        <v>1</v>
      </c>
      <c r="E9536" s="24" t="s">
        <v>602</v>
      </c>
      <c r="F9536" s="24" t="s">
        <v>19437</v>
      </c>
      <c r="G9536" s="24" t="s">
        <v>940</v>
      </c>
      <c r="H9536" s="24" t="s">
        <v>941</v>
      </c>
      <c r="I9536" s="23" t="s">
        <v>19438</v>
      </c>
      <c r="J9536" s="23" t="s">
        <v>800</v>
      </c>
    </row>
    <row r="9537" spans="1:10" x14ac:dyDescent="0.25">
      <c r="A9537" s="3">
        <f t="shared" si="148"/>
        <v>12500133</v>
      </c>
      <c r="B9537" s="24">
        <v>12500133</v>
      </c>
      <c r="C9537" s="23" t="s">
        <v>937</v>
      </c>
      <c r="D9537" s="24" t="s">
        <v>1</v>
      </c>
      <c r="E9537" s="24" t="s">
        <v>602</v>
      </c>
      <c r="F9537" s="24" t="s">
        <v>19439</v>
      </c>
      <c r="G9537" s="24" t="s">
        <v>940</v>
      </c>
      <c r="H9537" s="24" t="s">
        <v>941</v>
      </c>
      <c r="I9537" s="23" t="s">
        <v>19440</v>
      </c>
      <c r="J9537" s="23" t="s">
        <v>740</v>
      </c>
    </row>
    <row r="9538" spans="1:10" x14ac:dyDescent="0.25">
      <c r="A9538" s="3">
        <f t="shared" si="148"/>
        <v>12500134</v>
      </c>
      <c r="B9538" s="24">
        <v>12500134</v>
      </c>
      <c r="C9538" s="23" t="s">
        <v>937</v>
      </c>
      <c r="D9538" s="24" t="s">
        <v>1</v>
      </c>
      <c r="E9538" s="24" t="s">
        <v>602</v>
      </c>
      <c r="F9538" s="24" t="s">
        <v>19441</v>
      </c>
      <c r="G9538" s="24" t="s">
        <v>940</v>
      </c>
      <c r="H9538" s="24" t="s">
        <v>941</v>
      </c>
      <c r="I9538" s="23" t="s">
        <v>19442</v>
      </c>
      <c r="J9538" s="23" t="s">
        <v>740</v>
      </c>
    </row>
    <row r="9539" spans="1:10" x14ac:dyDescent="0.25">
      <c r="A9539" s="3">
        <f t="shared" ref="A9539:A9602" si="149">+B9539</f>
        <v>12515904</v>
      </c>
      <c r="B9539" s="24">
        <v>12515904</v>
      </c>
      <c r="C9539" s="23" t="s">
        <v>937</v>
      </c>
      <c r="D9539" s="24" t="s">
        <v>1</v>
      </c>
      <c r="E9539" s="24" t="s">
        <v>602</v>
      </c>
      <c r="F9539" s="24" t="s">
        <v>19443</v>
      </c>
      <c r="G9539" s="24" t="s">
        <v>940</v>
      </c>
      <c r="H9539" s="24" t="s">
        <v>941</v>
      </c>
      <c r="I9539" s="23" t="s">
        <v>19444</v>
      </c>
      <c r="J9539" s="23" t="s">
        <v>720</v>
      </c>
    </row>
    <row r="9540" spans="1:10" x14ac:dyDescent="0.25">
      <c r="A9540" s="3">
        <f t="shared" si="149"/>
        <v>12515907</v>
      </c>
      <c r="B9540" s="24">
        <v>12515907</v>
      </c>
      <c r="C9540" s="23" t="s">
        <v>937</v>
      </c>
      <c r="D9540" s="24" t="s">
        <v>1</v>
      </c>
      <c r="E9540" s="24" t="s">
        <v>602</v>
      </c>
      <c r="F9540" s="24" t="s">
        <v>19445</v>
      </c>
      <c r="G9540" s="24" t="s">
        <v>940</v>
      </c>
      <c r="H9540" s="24" t="s">
        <v>941</v>
      </c>
      <c r="I9540" s="23" t="s">
        <v>19446</v>
      </c>
      <c r="J9540" s="23" t="s">
        <v>720</v>
      </c>
    </row>
    <row r="9541" spans="1:10" x14ac:dyDescent="0.25">
      <c r="A9541" s="3">
        <f t="shared" si="149"/>
        <v>12515909</v>
      </c>
      <c r="B9541" s="24">
        <v>12515909</v>
      </c>
      <c r="C9541" s="23" t="s">
        <v>937</v>
      </c>
      <c r="D9541" s="24" t="s">
        <v>1</v>
      </c>
      <c r="E9541" s="24" t="s">
        <v>602</v>
      </c>
      <c r="F9541" s="24" t="s">
        <v>19447</v>
      </c>
      <c r="G9541" s="24" t="s">
        <v>940</v>
      </c>
      <c r="H9541" s="24" t="s">
        <v>941</v>
      </c>
      <c r="I9541" s="23" t="s">
        <v>19448</v>
      </c>
      <c r="J9541" s="23" t="s">
        <v>720</v>
      </c>
    </row>
    <row r="9542" spans="1:10" x14ac:dyDescent="0.25">
      <c r="A9542" s="3">
        <f t="shared" si="149"/>
        <v>12549497</v>
      </c>
      <c r="B9542" s="24">
        <v>12549497</v>
      </c>
      <c r="C9542" s="23" t="s">
        <v>937</v>
      </c>
      <c r="D9542" s="24" t="s">
        <v>1</v>
      </c>
      <c r="E9542" s="24" t="s">
        <v>602</v>
      </c>
      <c r="F9542" s="24" t="s">
        <v>19449</v>
      </c>
      <c r="G9542" s="24" t="s">
        <v>940</v>
      </c>
      <c r="H9542" s="24" t="s">
        <v>941</v>
      </c>
      <c r="I9542" s="23" t="s">
        <v>19450</v>
      </c>
      <c r="J9542" s="23" t="s">
        <v>1258</v>
      </c>
    </row>
    <row r="9543" spans="1:10" x14ac:dyDescent="0.25">
      <c r="A9543" s="3">
        <f t="shared" si="149"/>
        <v>12550413</v>
      </c>
      <c r="B9543" s="24">
        <v>12550413</v>
      </c>
      <c r="C9543" s="23" t="s">
        <v>937</v>
      </c>
      <c r="D9543" s="24" t="s">
        <v>1</v>
      </c>
      <c r="E9543" s="24" t="s">
        <v>602</v>
      </c>
      <c r="F9543" s="24" t="s">
        <v>19451</v>
      </c>
      <c r="G9543" s="24" t="s">
        <v>940</v>
      </c>
      <c r="H9543" s="24" t="s">
        <v>941</v>
      </c>
      <c r="I9543" s="23" t="s">
        <v>19452</v>
      </c>
      <c r="J9543" s="23" t="s">
        <v>844</v>
      </c>
    </row>
    <row r="9544" spans="1:10" x14ac:dyDescent="0.25">
      <c r="A9544" s="3">
        <f t="shared" si="149"/>
        <v>12555115</v>
      </c>
      <c r="B9544" s="24">
        <v>12555115</v>
      </c>
      <c r="C9544" s="23" t="s">
        <v>937</v>
      </c>
      <c r="D9544" s="24" t="s">
        <v>1</v>
      </c>
      <c r="E9544" s="24" t="s">
        <v>602</v>
      </c>
      <c r="F9544" s="24" t="s">
        <v>19453</v>
      </c>
      <c r="G9544" s="24" t="s">
        <v>940</v>
      </c>
      <c r="H9544" s="24" t="s">
        <v>941</v>
      </c>
      <c r="I9544" s="23" t="s">
        <v>19454</v>
      </c>
      <c r="J9544" s="23" t="s">
        <v>562</v>
      </c>
    </row>
    <row r="9545" spans="1:10" x14ac:dyDescent="0.25">
      <c r="A9545" s="3">
        <f t="shared" si="149"/>
        <v>12569520</v>
      </c>
      <c r="B9545" s="24">
        <v>12569520</v>
      </c>
      <c r="C9545" s="23" t="s">
        <v>937</v>
      </c>
      <c r="D9545" s="24" t="s">
        <v>1</v>
      </c>
      <c r="E9545" s="24" t="s">
        <v>602</v>
      </c>
      <c r="F9545" s="24" t="s">
        <v>19455</v>
      </c>
      <c r="G9545" s="24" t="s">
        <v>940</v>
      </c>
      <c r="H9545" s="24" t="s">
        <v>941</v>
      </c>
      <c r="I9545" s="23" t="s">
        <v>1093</v>
      </c>
      <c r="J9545" s="23" t="s">
        <v>804</v>
      </c>
    </row>
    <row r="9546" spans="1:10" x14ac:dyDescent="0.25">
      <c r="A9546" s="3">
        <f t="shared" si="149"/>
        <v>10053697</v>
      </c>
      <c r="B9546" s="24">
        <v>10053697</v>
      </c>
      <c r="C9546" s="23" t="s">
        <v>937</v>
      </c>
      <c r="D9546" s="24" t="s">
        <v>1</v>
      </c>
      <c r="E9546" s="24" t="s">
        <v>602</v>
      </c>
      <c r="F9546" s="24" t="s">
        <v>19456</v>
      </c>
      <c r="G9546" s="24" t="s">
        <v>1117</v>
      </c>
      <c r="H9546" s="24" t="s">
        <v>941</v>
      </c>
      <c r="I9546" s="23" t="s">
        <v>19457</v>
      </c>
      <c r="J9546" s="23" t="s">
        <v>836</v>
      </c>
    </row>
    <row r="9547" spans="1:10" x14ac:dyDescent="0.25">
      <c r="A9547" s="3">
        <f t="shared" si="149"/>
        <v>10053809</v>
      </c>
      <c r="B9547" s="24">
        <v>10053809</v>
      </c>
      <c r="C9547" s="23" t="s">
        <v>937</v>
      </c>
      <c r="D9547" s="24" t="s">
        <v>1</v>
      </c>
      <c r="E9547" s="24" t="s">
        <v>602</v>
      </c>
      <c r="F9547" s="24" t="s">
        <v>19458</v>
      </c>
      <c r="G9547" s="24" t="s">
        <v>1117</v>
      </c>
      <c r="H9547" s="24" t="s">
        <v>941</v>
      </c>
      <c r="I9547" s="23" t="s">
        <v>19459</v>
      </c>
      <c r="J9547" s="23" t="s">
        <v>836</v>
      </c>
    </row>
    <row r="9548" spans="1:10" x14ac:dyDescent="0.25">
      <c r="A9548" s="3">
        <f t="shared" si="149"/>
        <v>10053814</v>
      </c>
      <c r="B9548" s="24">
        <v>10053814</v>
      </c>
      <c r="C9548" s="23" t="s">
        <v>937</v>
      </c>
      <c r="D9548" s="24" t="s">
        <v>1</v>
      </c>
      <c r="E9548" s="24" t="s">
        <v>602</v>
      </c>
      <c r="F9548" s="24" t="s">
        <v>19460</v>
      </c>
      <c r="G9548" s="24" t="s">
        <v>1117</v>
      </c>
      <c r="H9548" s="24" t="s">
        <v>941</v>
      </c>
      <c r="I9548" s="23" t="s">
        <v>19461</v>
      </c>
      <c r="J9548" s="23" t="s">
        <v>836</v>
      </c>
    </row>
    <row r="9549" spans="1:10" x14ac:dyDescent="0.25">
      <c r="A9549" s="3">
        <f t="shared" si="149"/>
        <v>10054030</v>
      </c>
      <c r="B9549" s="24">
        <v>10054030</v>
      </c>
      <c r="C9549" s="23" t="s">
        <v>937</v>
      </c>
      <c r="D9549" s="24" t="s">
        <v>1</v>
      </c>
      <c r="E9549" s="24" t="s">
        <v>602</v>
      </c>
      <c r="F9549" s="24" t="s">
        <v>19462</v>
      </c>
      <c r="G9549" s="24" t="s">
        <v>1117</v>
      </c>
      <c r="H9549" s="24" t="s">
        <v>941</v>
      </c>
      <c r="I9549" s="23" t="s">
        <v>19463</v>
      </c>
      <c r="J9549" s="23" t="s">
        <v>810</v>
      </c>
    </row>
    <row r="9550" spans="1:10" x14ac:dyDescent="0.25">
      <c r="A9550" s="3">
        <f t="shared" si="149"/>
        <v>10054035</v>
      </c>
      <c r="B9550" s="24">
        <v>10054035</v>
      </c>
      <c r="C9550" s="23" t="s">
        <v>937</v>
      </c>
      <c r="D9550" s="24" t="s">
        <v>1</v>
      </c>
      <c r="E9550" s="24" t="s">
        <v>602</v>
      </c>
      <c r="F9550" s="24" t="s">
        <v>19464</v>
      </c>
      <c r="G9550" s="24" t="s">
        <v>1117</v>
      </c>
      <c r="H9550" s="24" t="s">
        <v>941</v>
      </c>
      <c r="I9550" s="23" t="s">
        <v>19465</v>
      </c>
      <c r="J9550" s="23" t="s">
        <v>810</v>
      </c>
    </row>
    <row r="9551" spans="1:10" x14ac:dyDescent="0.25">
      <c r="A9551" s="3">
        <f t="shared" si="149"/>
        <v>10054036</v>
      </c>
      <c r="B9551" s="24">
        <v>10054036</v>
      </c>
      <c r="C9551" s="23" t="s">
        <v>937</v>
      </c>
      <c r="D9551" s="24" t="s">
        <v>1</v>
      </c>
      <c r="E9551" s="24" t="s">
        <v>602</v>
      </c>
      <c r="F9551" s="24" t="s">
        <v>19466</v>
      </c>
      <c r="G9551" s="24" t="s">
        <v>1117</v>
      </c>
      <c r="H9551" s="24" t="s">
        <v>941</v>
      </c>
      <c r="I9551" s="23" t="s">
        <v>19467</v>
      </c>
      <c r="J9551" s="23" t="s">
        <v>810</v>
      </c>
    </row>
    <row r="9552" spans="1:10" x14ac:dyDescent="0.25">
      <c r="A9552" s="3">
        <f t="shared" si="149"/>
        <v>10054228</v>
      </c>
      <c r="B9552" s="24">
        <v>10054228</v>
      </c>
      <c r="C9552" s="23" t="s">
        <v>937</v>
      </c>
      <c r="D9552" s="24" t="s">
        <v>1</v>
      </c>
      <c r="E9552" s="24" t="s">
        <v>602</v>
      </c>
      <c r="F9552" s="24" t="s">
        <v>19468</v>
      </c>
      <c r="G9552" s="24" t="s">
        <v>1117</v>
      </c>
      <c r="H9552" s="24" t="s">
        <v>941</v>
      </c>
      <c r="I9552" s="23" t="s">
        <v>19469</v>
      </c>
      <c r="J9552" s="23" t="s">
        <v>836</v>
      </c>
    </row>
    <row r="9553" spans="1:10" x14ac:dyDescent="0.25">
      <c r="A9553" s="3">
        <f t="shared" si="149"/>
        <v>10054312</v>
      </c>
      <c r="B9553" s="24">
        <v>10054312</v>
      </c>
      <c r="C9553" s="23" t="s">
        <v>937</v>
      </c>
      <c r="D9553" s="24" t="s">
        <v>1</v>
      </c>
      <c r="E9553" s="24" t="s">
        <v>602</v>
      </c>
      <c r="F9553" s="24" t="s">
        <v>19470</v>
      </c>
      <c r="G9553" s="24" t="s">
        <v>1117</v>
      </c>
      <c r="H9553" s="24" t="s">
        <v>941</v>
      </c>
      <c r="I9553" s="23" t="s">
        <v>19471</v>
      </c>
      <c r="J9553" s="23" t="s">
        <v>836</v>
      </c>
    </row>
    <row r="9554" spans="1:10" x14ac:dyDescent="0.25">
      <c r="A9554" s="3">
        <f t="shared" si="149"/>
        <v>10054414</v>
      </c>
      <c r="B9554" s="24">
        <v>10054414</v>
      </c>
      <c r="C9554" s="23" t="s">
        <v>937</v>
      </c>
      <c r="D9554" s="24" t="s">
        <v>1</v>
      </c>
      <c r="E9554" s="24" t="s">
        <v>602</v>
      </c>
      <c r="F9554" s="24" t="s">
        <v>19472</v>
      </c>
      <c r="G9554" s="24" t="s">
        <v>1117</v>
      </c>
      <c r="H9554" s="24" t="s">
        <v>941</v>
      </c>
      <c r="I9554" s="23" t="s">
        <v>19473</v>
      </c>
      <c r="J9554" s="23" t="s">
        <v>836</v>
      </c>
    </row>
    <row r="9555" spans="1:10" x14ac:dyDescent="0.25">
      <c r="A9555" s="3">
        <f t="shared" si="149"/>
        <v>10054807</v>
      </c>
      <c r="B9555" s="24">
        <v>10054807</v>
      </c>
      <c r="C9555" s="23" t="s">
        <v>937</v>
      </c>
      <c r="D9555" s="24" t="s">
        <v>1</v>
      </c>
      <c r="E9555" s="24" t="s">
        <v>602</v>
      </c>
      <c r="F9555" s="24" t="s">
        <v>19474</v>
      </c>
      <c r="G9555" s="24" t="s">
        <v>1117</v>
      </c>
      <c r="H9555" s="24" t="s">
        <v>941</v>
      </c>
      <c r="I9555" s="23" t="s">
        <v>19475</v>
      </c>
      <c r="J9555" s="23" t="s">
        <v>836</v>
      </c>
    </row>
    <row r="9556" spans="1:10" x14ac:dyDescent="0.25">
      <c r="A9556" s="3">
        <f t="shared" si="149"/>
        <v>10055294</v>
      </c>
      <c r="B9556" s="24">
        <v>10055294</v>
      </c>
      <c r="C9556" s="23" t="s">
        <v>937</v>
      </c>
      <c r="D9556" s="24" t="s">
        <v>1</v>
      </c>
      <c r="E9556" s="24" t="s">
        <v>602</v>
      </c>
      <c r="F9556" s="24" t="s">
        <v>19476</v>
      </c>
      <c r="G9556" s="24" t="s">
        <v>1117</v>
      </c>
      <c r="H9556" s="24" t="s">
        <v>941</v>
      </c>
      <c r="I9556" s="23" t="s">
        <v>19477</v>
      </c>
      <c r="J9556" s="23" t="s">
        <v>810</v>
      </c>
    </row>
    <row r="9557" spans="1:10" x14ac:dyDescent="0.25">
      <c r="A9557" s="3">
        <f t="shared" si="149"/>
        <v>10056175</v>
      </c>
      <c r="B9557" s="24">
        <v>10056175</v>
      </c>
      <c r="C9557" s="23" t="s">
        <v>937</v>
      </c>
      <c r="D9557" s="24" t="s">
        <v>1</v>
      </c>
      <c r="E9557" s="24" t="s">
        <v>602</v>
      </c>
      <c r="F9557" s="24" t="s">
        <v>19478</v>
      </c>
      <c r="G9557" s="24" t="s">
        <v>1117</v>
      </c>
      <c r="H9557" s="24" t="s">
        <v>941</v>
      </c>
      <c r="I9557" s="23" t="s">
        <v>19479</v>
      </c>
      <c r="J9557" s="23" t="s">
        <v>810</v>
      </c>
    </row>
    <row r="9558" spans="1:10" x14ac:dyDescent="0.25">
      <c r="A9558" s="3">
        <f t="shared" si="149"/>
        <v>10058123</v>
      </c>
      <c r="B9558" s="24">
        <v>10058123</v>
      </c>
      <c r="C9558" s="23" t="s">
        <v>937</v>
      </c>
      <c r="D9558" s="24" t="s">
        <v>1</v>
      </c>
      <c r="E9558" s="24" t="s">
        <v>602</v>
      </c>
      <c r="F9558" s="24" t="s">
        <v>19480</v>
      </c>
      <c r="G9558" s="24" t="s">
        <v>1117</v>
      </c>
      <c r="H9558" s="24" t="s">
        <v>941</v>
      </c>
      <c r="I9558" s="23" t="s">
        <v>19481</v>
      </c>
      <c r="J9558" s="23" t="s">
        <v>836</v>
      </c>
    </row>
    <row r="9559" spans="1:10" x14ac:dyDescent="0.25">
      <c r="A9559" s="3">
        <f t="shared" si="149"/>
        <v>10058124</v>
      </c>
      <c r="B9559" s="24">
        <v>10058124</v>
      </c>
      <c r="C9559" s="23" t="s">
        <v>937</v>
      </c>
      <c r="D9559" s="24" t="s">
        <v>1</v>
      </c>
      <c r="E9559" s="24" t="s">
        <v>602</v>
      </c>
      <c r="F9559" s="24" t="s">
        <v>19482</v>
      </c>
      <c r="G9559" s="24" t="s">
        <v>1117</v>
      </c>
      <c r="H9559" s="24" t="s">
        <v>941</v>
      </c>
      <c r="I9559" s="23" t="s">
        <v>19483</v>
      </c>
      <c r="J9559" s="23" t="s">
        <v>836</v>
      </c>
    </row>
    <row r="9560" spans="1:10" x14ac:dyDescent="0.25">
      <c r="A9560" s="3">
        <f t="shared" si="149"/>
        <v>10060488</v>
      </c>
      <c r="B9560" s="24">
        <v>10060488</v>
      </c>
      <c r="C9560" s="23" t="s">
        <v>937</v>
      </c>
      <c r="D9560" s="24" t="s">
        <v>1</v>
      </c>
      <c r="E9560" s="24" t="s">
        <v>602</v>
      </c>
      <c r="F9560" s="24" t="s">
        <v>19484</v>
      </c>
      <c r="G9560" s="24" t="s">
        <v>1117</v>
      </c>
      <c r="H9560" s="24" t="s">
        <v>941</v>
      </c>
      <c r="I9560" s="23" t="s">
        <v>19485</v>
      </c>
      <c r="J9560" s="23" t="s">
        <v>836</v>
      </c>
    </row>
    <row r="9561" spans="1:10" x14ac:dyDescent="0.25">
      <c r="A9561" s="3">
        <f t="shared" si="149"/>
        <v>10061063</v>
      </c>
      <c r="B9561" s="24">
        <v>10061063</v>
      </c>
      <c r="C9561" s="23" t="s">
        <v>937</v>
      </c>
      <c r="D9561" s="24" t="s">
        <v>1</v>
      </c>
      <c r="E9561" s="24" t="s">
        <v>602</v>
      </c>
      <c r="F9561" s="24" t="s">
        <v>19486</v>
      </c>
      <c r="G9561" s="24" t="s">
        <v>1117</v>
      </c>
      <c r="H9561" s="24" t="s">
        <v>941</v>
      </c>
      <c r="I9561" s="23" t="s">
        <v>19487</v>
      </c>
      <c r="J9561" s="23" t="s">
        <v>836</v>
      </c>
    </row>
    <row r="9562" spans="1:10" x14ac:dyDescent="0.25">
      <c r="A9562" s="3">
        <f t="shared" si="149"/>
        <v>10061144</v>
      </c>
      <c r="B9562" s="24">
        <v>10061144</v>
      </c>
      <c r="C9562" s="23" t="s">
        <v>937</v>
      </c>
      <c r="D9562" s="24" t="s">
        <v>1</v>
      </c>
      <c r="E9562" s="24" t="s">
        <v>602</v>
      </c>
      <c r="F9562" s="24" t="s">
        <v>19488</v>
      </c>
      <c r="G9562" s="24" t="s">
        <v>1117</v>
      </c>
      <c r="H9562" s="24" t="s">
        <v>941</v>
      </c>
      <c r="I9562" s="23" t="s">
        <v>19489</v>
      </c>
      <c r="J9562" s="23" t="s">
        <v>836</v>
      </c>
    </row>
    <row r="9563" spans="1:10" x14ac:dyDescent="0.25">
      <c r="A9563" s="3">
        <f t="shared" si="149"/>
        <v>10061232</v>
      </c>
      <c r="B9563" s="24">
        <v>10061232</v>
      </c>
      <c r="C9563" s="23" t="s">
        <v>937</v>
      </c>
      <c r="D9563" s="24" t="s">
        <v>1</v>
      </c>
      <c r="E9563" s="24" t="s">
        <v>602</v>
      </c>
      <c r="F9563" s="24" t="s">
        <v>19490</v>
      </c>
      <c r="G9563" s="24" t="s">
        <v>1117</v>
      </c>
      <c r="H9563" s="24" t="s">
        <v>941</v>
      </c>
      <c r="I9563" s="23" t="s">
        <v>19491</v>
      </c>
      <c r="J9563" s="23" t="s">
        <v>836</v>
      </c>
    </row>
    <row r="9564" spans="1:10" x14ac:dyDescent="0.25">
      <c r="A9564" s="3">
        <f t="shared" si="149"/>
        <v>10061235</v>
      </c>
      <c r="B9564" s="24">
        <v>10061235</v>
      </c>
      <c r="C9564" s="23" t="s">
        <v>937</v>
      </c>
      <c r="D9564" s="24" t="s">
        <v>1</v>
      </c>
      <c r="E9564" s="24" t="s">
        <v>602</v>
      </c>
      <c r="F9564" s="24" t="s">
        <v>19492</v>
      </c>
      <c r="G9564" s="24" t="s">
        <v>1117</v>
      </c>
      <c r="H9564" s="24" t="s">
        <v>941</v>
      </c>
      <c r="I9564" s="23" t="s">
        <v>19493</v>
      </c>
      <c r="J9564" s="23" t="s">
        <v>819</v>
      </c>
    </row>
    <row r="9565" spans="1:10" x14ac:dyDescent="0.25">
      <c r="A9565" s="3">
        <f t="shared" si="149"/>
        <v>10061579</v>
      </c>
      <c r="B9565" s="24">
        <v>10061579</v>
      </c>
      <c r="C9565" s="23" t="s">
        <v>937</v>
      </c>
      <c r="D9565" s="24" t="s">
        <v>1</v>
      </c>
      <c r="E9565" s="24" t="s">
        <v>602</v>
      </c>
      <c r="F9565" s="24" t="s">
        <v>19494</v>
      </c>
      <c r="G9565" s="24" t="s">
        <v>1117</v>
      </c>
      <c r="H9565" s="24" t="s">
        <v>941</v>
      </c>
      <c r="I9565" s="23" t="s">
        <v>19495</v>
      </c>
      <c r="J9565" s="23" t="s">
        <v>836</v>
      </c>
    </row>
    <row r="9566" spans="1:10" x14ac:dyDescent="0.25">
      <c r="A9566" s="3">
        <f t="shared" si="149"/>
        <v>10062040</v>
      </c>
      <c r="B9566" s="24">
        <v>10062040</v>
      </c>
      <c r="C9566" s="23" t="s">
        <v>937</v>
      </c>
      <c r="D9566" s="24" t="s">
        <v>1</v>
      </c>
      <c r="E9566" s="24" t="s">
        <v>602</v>
      </c>
      <c r="F9566" s="24" t="s">
        <v>19496</v>
      </c>
      <c r="G9566" s="24" t="s">
        <v>1117</v>
      </c>
      <c r="H9566" s="24" t="s">
        <v>941</v>
      </c>
      <c r="I9566" s="23" t="s">
        <v>19497</v>
      </c>
      <c r="J9566" s="23" t="s">
        <v>836</v>
      </c>
    </row>
    <row r="9567" spans="1:10" x14ac:dyDescent="0.25">
      <c r="A9567" s="3">
        <f t="shared" si="149"/>
        <v>10062044</v>
      </c>
      <c r="B9567" s="24">
        <v>10062044</v>
      </c>
      <c r="C9567" s="23" t="s">
        <v>937</v>
      </c>
      <c r="D9567" s="24" t="s">
        <v>1</v>
      </c>
      <c r="E9567" s="24" t="s">
        <v>602</v>
      </c>
      <c r="F9567" s="24" t="s">
        <v>19498</v>
      </c>
      <c r="G9567" s="24" t="s">
        <v>1117</v>
      </c>
      <c r="H9567" s="24" t="s">
        <v>941</v>
      </c>
      <c r="I9567" s="23" t="s">
        <v>19499</v>
      </c>
      <c r="J9567" s="23" t="s">
        <v>836</v>
      </c>
    </row>
    <row r="9568" spans="1:10" x14ac:dyDescent="0.25">
      <c r="A9568" s="3">
        <f t="shared" si="149"/>
        <v>10062978</v>
      </c>
      <c r="B9568" s="24">
        <v>10062978</v>
      </c>
      <c r="C9568" s="23" t="s">
        <v>937</v>
      </c>
      <c r="D9568" s="24" t="s">
        <v>1</v>
      </c>
      <c r="E9568" s="24" t="s">
        <v>602</v>
      </c>
      <c r="F9568" s="24" t="s">
        <v>19500</v>
      </c>
      <c r="G9568" s="24" t="s">
        <v>1117</v>
      </c>
      <c r="H9568" s="24" t="s">
        <v>941</v>
      </c>
      <c r="I9568" s="23" t="s">
        <v>19501</v>
      </c>
      <c r="J9568" s="23" t="s">
        <v>810</v>
      </c>
    </row>
    <row r="9569" spans="1:10" x14ac:dyDescent="0.25">
      <c r="A9569" s="3">
        <f t="shared" si="149"/>
        <v>10062981</v>
      </c>
      <c r="B9569" s="24">
        <v>10062981</v>
      </c>
      <c r="C9569" s="23" t="s">
        <v>937</v>
      </c>
      <c r="D9569" s="24" t="s">
        <v>1</v>
      </c>
      <c r="E9569" s="24" t="s">
        <v>602</v>
      </c>
      <c r="F9569" s="24" t="s">
        <v>19502</v>
      </c>
      <c r="G9569" s="24" t="s">
        <v>1117</v>
      </c>
      <c r="H9569" s="24" t="s">
        <v>941</v>
      </c>
      <c r="I9569" s="23" t="s">
        <v>19503</v>
      </c>
      <c r="J9569" s="23" t="s">
        <v>836</v>
      </c>
    </row>
    <row r="9570" spans="1:10" x14ac:dyDescent="0.25">
      <c r="A9570" s="3">
        <f t="shared" si="149"/>
        <v>10063523</v>
      </c>
      <c r="B9570" s="24">
        <v>10063523</v>
      </c>
      <c r="C9570" s="23" t="s">
        <v>937</v>
      </c>
      <c r="D9570" s="24" t="s">
        <v>1</v>
      </c>
      <c r="E9570" s="24" t="s">
        <v>602</v>
      </c>
      <c r="F9570" s="24" t="s">
        <v>19504</v>
      </c>
      <c r="G9570" s="24" t="s">
        <v>1117</v>
      </c>
      <c r="H9570" s="24" t="s">
        <v>941</v>
      </c>
      <c r="I9570" s="23" t="s">
        <v>19505</v>
      </c>
      <c r="J9570" s="23" t="s">
        <v>810</v>
      </c>
    </row>
    <row r="9571" spans="1:10" x14ac:dyDescent="0.25">
      <c r="A9571" s="3">
        <f t="shared" si="149"/>
        <v>10063531</v>
      </c>
      <c r="B9571" s="24">
        <v>10063531</v>
      </c>
      <c r="C9571" s="23" t="s">
        <v>937</v>
      </c>
      <c r="D9571" s="24" t="s">
        <v>1</v>
      </c>
      <c r="E9571" s="24" t="s">
        <v>602</v>
      </c>
      <c r="F9571" s="24" t="s">
        <v>19506</v>
      </c>
      <c r="G9571" s="24" t="s">
        <v>1117</v>
      </c>
      <c r="H9571" s="24" t="s">
        <v>941</v>
      </c>
      <c r="I9571" s="23" t="s">
        <v>19507</v>
      </c>
      <c r="J9571" s="23" t="s">
        <v>810</v>
      </c>
    </row>
    <row r="9572" spans="1:10" x14ac:dyDescent="0.25">
      <c r="A9572" s="3">
        <f t="shared" si="149"/>
        <v>10063975</v>
      </c>
      <c r="B9572" s="24">
        <v>10063975</v>
      </c>
      <c r="C9572" s="23" t="s">
        <v>937</v>
      </c>
      <c r="D9572" s="24" t="s">
        <v>1</v>
      </c>
      <c r="E9572" s="24" t="s">
        <v>602</v>
      </c>
      <c r="F9572" s="24" t="s">
        <v>19508</v>
      </c>
      <c r="G9572" s="24" t="s">
        <v>1117</v>
      </c>
      <c r="H9572" s="24" t="s">
        <v>941</v>
      </c>
      <c r="I9572" s="23" t="s">
        <v>19509</v>
      </c>
      <c r="J9572" s="23" t="s">
        <v>836</v>
      </c>
    </row>
    <row r="9573" spans="1:10" x14ac:dyDescent="0.25">
      <c r="A9573" s="3">
        <f t="shared" si="149"/>
        <v>10066685</v>
      </c>
      <c r="B9573" s="24">
        <v>10066685</v>
      </c>
      <c r="C9573" s="23" t="s">
        <v>937</v>
      </c>
      <c r="D9573" s="24" t="s">
        <v>1</v>
      </c>
      <c r="E9573" s="24" t="s">
        <v>602</v>
      </c>
      <c r="F9573" s="24" t="s">
        <v>19510</v>
      </c>
      <c r="G9573" s="24" t="s">
        <v>1117</v>
      </c>
      <c r="H9573" s="24" t="s">
        <v>941</v>
      </c>
      <c r="I9573" s="23" t="s">
        <v>19511</v>
      </c>
      <c r="J9573" s="23" t="s">
        <v>836</v>
      </c>
    </row>
    <row r="9574" spans="1:10" x14ac:dyDescent="0.25">
      <c r="A9574" s="3">
        <f t="shared" si="149"/>
        <v>10067352</v>
      </c>
      <c r="B9574" s="24">
        <v>10067352</v>
      </c>
      <c r="C9574" s="23" t="s">
        <v>937</v>
      </c>
      <c r="D9574" s="24" t="s">
        <v>1</v>
      </c>
      <c r="E9574" s="24" t="s">
        <v>602</v>
      </c>
      <c r="F9574" s="24" t="s">
        <v>19512</v>
      </c>
      <c r="G9574" s="24" t="s">
        <v>1117</v>
      </c>
      <c r="H9574" s="24" t="s">
        <v>941</v>
      </c>
      <c r="I9574" s="23" t="s">
        <v>19513</v>
      </c>
      <c r="J9574" s="23" t="s">
        <v>810</v>
      </c>
    </row>
    <row r="9575" spans="1:10" x14ac:dyDescent="0.25">
      <c r="A9575" s="3">
        <f t="shared" si="149"/>
        <v>10152584</v>
      </c>
      <c r="B9575" s="24">
        <v>10152584</v>
      </c>
      <c r="C9575" s="23" t="s">
        <v>937</v>
      </c>
      <c r="D9575" s="24" t="s">
        <v>1</v>
      </c>
      <c r="E9575" s="24" t="s">
        <v>602</v>
      </c>
      <c r="F9575" s="24" t="s">
        <v>19514</v>
      </c>
      <c r="G9575" s="24" t="s">
        <v>1117</v>
      </c>
      <c r="H9575" s="24" t="s">
        <v>941</v>
      </c>
      <c r="I9575" s="23" t="s">
        <v>19515</v>
      </c>
      <c r="J9575" s="23" t="s">
        <v>819</v>
      </c>
    </row>
    <row r="9576" spans="1:10" x14ac:dyDescent="0.25">
      <c r="A9576" s="3">
        <f t="shared" si="149"/>
        <v>10270385</v>
      </c>
      <c r="B9576" s="24">
        <v>10270385</v>
      </c>
      <c r="C9576" s="23" t="s">
        <v>937</v>
      </c>
      <c r="D9576" s="24" t="s">
        <v>1</v>
      </c>
      <c r="E9576" s="24" t="s">
        <v>602</v>
      </c>
      <c r="F9576" s="24" t="s">
        <v>19516</v>
      </c>
      <c r="G9576" s="24" t="s">
        <v>1117</v>
      </c>
      <c r="H9576" s="24" t="s">
        <v>941</v>
      </c>
      <c r="I9576" s="23" t="s">
        <v>19517</v>
      </c>
      <c r="J9576" s="23" t="s">
        <v>819</v>
      </c>
    </row>
    <row r="9577" spans="1:10" x14ac:dyDescent="0.25">
      <c r="A9577" s="3">
        <f t="shared" si="149"/>
        <v>10815385</v>
      </c>
      <c r="B9577" s="24">
        <v>10815385</v>
      </c>
      <c r="C9577" s="23" t="s">
        <v>937</v>
      </c>
      <c r="D9577" s="24" t="s">
        <v>1</v>
      </c>
      <c r="E9577" s="24" t="s">
        <v>602</v>
      </c>
      <c r="F9577" s="24" t="s">
        <v>19518</v>
      </c>
      <c r="G9577" s="24" t="s">
        <v>940</v>
      </c>
      <c r="H9577" s="24" t="s">
        <v>941</v>
      </c>
      <c r="I9577" s="23" t="s">
        <v>19519</v>
      </c>
      <c r="J9577" s="23" t="s">
        <v>881</v>
      </c>
    </row>
    <row r="9578" spans="1:10" x14ac:dyDescent="0.25">
      <c r="A9578" s="3">
        <f t="shared" si="149"/>
        <v>10815386</v>
      </c>
      <c r="B9578" s="24">
        <v>10815386</v>
      </c>
      <c r="C9578" s="23" t="s">
        <v>937</v>
      </c>
      <c r="D9578" s="24" t="s">
        <v>1</v>
      </c>
      <c r="E9578" s="24" t="s">
        <v>602</v>
      </c>
      <c r="F9578" s="24" t="s">
        <v>19520</v>
      </c>
      <c r="G9578" s="24" t="s">
        <v>1117</v>
      </c>
      <c r="H9578" s="24" t="s">
        <v>941</v>
      </c>
      <c r="I9578" s="23" t="s">
        <v>19521</v>
      </c>
      <c r="J9578" s="23" t="s">
        <v>819</v>
      </c>
    </row>
    <row r="9579" spans="1:10" x14ac:dyDescent="0.25">
      <c r="A9579" s="3">
        <f t="shared" si="149"/>
        <v>10990557</v>
      </c>
      <c r="B9579" s="24">
        <v>10990557</v>
      </c>
      <c r="C9579" s="23" t="s">
        <v>937</v>
      </c>
      <c r="D9579" s="24" t="s">
        <v>1</v>
      </c>
      <c r="E9579" s="24" t="s">
        <v>602</v>
      </c>
      <c r="F9579" s="24" t="s">
        <v>19522</v>
      </c>
      <c r="G9579" s="24" t="s">
        <v>1117</v>
      </c>
      <c r="H9579" s="24" t="s">
        <v>941</v>
      </c>
      <c r="I9579" s="23" t="s">
        <v>19523</v>
      </c>
      <c r="J9579" s="23" t="s">
        <v>819</v>
      </c>
    </row>
    <row r="9580" spans="1:10" x14ac:dyDescent="0.25">
      <c r="A9580" s="3">
        <f t="shared" si="149"/>
        <v>10990565</v>
      </c>
      <c r="B9580" s="24">
        <v>10990565</v>
      </c>
      <c r="C9580" s="23" t="s">
        <v>937</v>
      </c>
      <c r="D9580" s="24" t="s">
        <v>1</v>
      </c>
      <c r="E9580" s="24" t="s">
        <v>602</v>
      </c>
      <c r="F9580" s="24" t="s">
        <v>19524</v>
      </c>
      <c r="G9580" s="24" t="s">
        <v>1117</v>
      </c>
      <c r="H9580" s="24" t="s">
        <v>941</v>
      </c>
      <c r="I9580" s="23" t="s">
        <v>19525</v>
      </c>
      <c r="J9580" s="23" t="s">
        <v>836</v>
      </c>
    </row>
    <row r="9581" spans="1:10" x14ac:dyDescent="0.25">
      <c r="A9581" s="3">
        <f t="shared" si="149"/>
        <v>10990666</v>
      </c>
      <c r="B9581" s="24">
        <v>10990666</v>
      </c>
      <c r="C9581" s="23" t="s">
        <v>937</v>
      </c>
      <c r="D9581" s="24" t="s">
        <v>1</v>
      </c>
      <c r="E9581" s="24" t="s">
        <v>602</v>
      </c>
      <c r="F9581" s="24" t="s">
        <v>19526</v>
      </c>
      <c r="G9581" s="24" t="s">
        <v>1117</v>
      </c>
      <c r="H9581" s="24" t="s">
        <v>941</v>
      </c>
      <c r="I9581" s="23" t="s">
        <v>19527</v>
      </c>
      <c r="J9581" s="23" t="s">
        <v>836</v>
      </c>
    </row>
    <row r="9582" spans="1:10" x14ac:dyDescent="0.25">
      <c r="A9582" s="3">
        <f t="shared" si="149"/>
        <v>10990667</v>
      </c>
      <c r="B9582" s="24">
        <v>10990667</v>
      </c>
      <c r="C9582" s="23" t="s">
        <v>937</v>
      </c>
      <c r="D9582" s="24" t="s">
        <v>1</v>
      </c>
      <c r="E9582" s="24" t="s">
        <v>602</v>
      </c>
      <c r="F9582" s="24" t="s">
        <v>19528</v>
      </c>
      <c r="G9582" s="24" t="s">
        <v>1117</v>
      </c>
      <c r="H9582" s="24" t="s">
        <v>941</v>
      </c>
      <c r="I9582" s="23" t="s">
        <v>19529</v>
      </c>
      <c r="J9582" s="23" t="s">
        <v>836</v>
      </c>
    </row>
    <row r="9583" spans="1:10" x14ac:dyDescent="0.25">
      <c r="A9583" s="3">
        <f t="shared" si="149"/>
        <v>10990685</v>
      </c>
      <c r="B9583" s="24">
        <v>10990685</v>
      </c>
      <c r="C9583" s="23" t="s">
        <v>937</v>
      </c>
      <c r="D9583" s="24" t="s">
        <v>1</v>
      </c>
      <c r="E9583" s="24" t="s">
        <v>602</v>
      </c>
      <c r="F9583" s="24" t="s">
        <v>19530</v>
      </c>
      <c r="G9583" s="24" t="s">
        <v>1117</v>
      </c>
      <c r="H9583" s="24" t="s">
        <v>941</v>
      </c>
      <c r="I9583" s="23" t="s">
        <v>19531</v>
      </c>
      <c r="J9583" s="23" t="s">
        <v>836</v>
      </c>
    </row>
    <row r="9584" spans="1:10" x14ac:dyDescent="0.25">
      <c r="A9584" s="3">
        <f t="shared" si="149"/>
        <v>10991937</v>
      </c>
      <c r="B9584" s="24">
        <v>10991937</v>
      </c>
      <c r="C9584" s="23" t="s">
        <v>937</v>
      </c>
      <c r="D9584" s="24" t="s">
        <v>1</v>
      </c>
      <c r="E9584" s="24" t="s">
        <v>602</v>
      </c>
      <c r="F9584" s="24" t="s">
        <v>19532</v>
      </c>
      <c r="G9584" s="24" t="s">
        <v>1117</v>
      </c>
      <c r="H9584" s="24" t="s">
        <v>941</v>
      </c>
      <c r="I9584" s="23" t="s">
        <v>19533</v>
      </c>
      <c r="J9584" s="23" t="s">
        <v>810</v>
      </c>
    </row>
    <row r="9585" spans="1:10" x14ac:dyDescent="0.25">
      <c r="A9585" s="3">
        <f t="shared" si="149"/>
        <v>10991942</v>
      </c>
      <c r="B9585" s="24">
        <v>10991942</v>
      </c>
      <c r="C9585" s="23" t="s">
        <v>937</v>
      </c>
      <c r="D9585" s="24" t="s">
        <v>1</v>
      </c>
      <c r="E9585" s="24" t="s">
        <v>602</v>
      </c>
      <c r="F9585" s="24" t="s">
        <v>19534</v>
      </c>
      <c r="G9585" s="24" t="s">
        <v>1117</v>
      </c>
      <c r="H9585" s="24" t="s">
        <v>941</v>
      </c>
      <c r="I9585" s="23" t="s">
        <v>19535</v>
      </c>
      <c r="J9585" s="23" t="s">
        <v>810</v>
      </c>
    </row>
    <row r="9586" spans="1:10" x14ac:dyDescent="0.25">
      <c r="A9586" s="3">
        <f t="shared" si="149"/>
        <v>11041252</v>
      </c>
      <c r="B9586" s="24">
        <v>11041252</v>
      </c>
      <c r="C9586" s="23" t="s">
        <v>937</v>
      </c>
      <c r="D9586" s="24" t="s">
        <v>1</v>
      </c>
      <c r="E9586" s="24" t="s">
        <v>602</v>
      </c>
      <c r="F9586" s="24" t="s">
        <v>19536</v>
      </c>
      <c r="G9586" s="24" t="s">
        <v>1117</v>
      </c>
      <c r="H9586" s="24" t="s">
        <v>941</v>
      </c>
      <c r="I9586" s="23" t="s">
        <v>19537</v>
      </c>
      <c r="J9586" s="23" t="s">
        <v>819</v>
      </c>
    </row>
    <row r="9587" spans="1:10" x14ac:dyDescent="0.25">
      <c r="A9587" s="3">
        <f t="shared" si="149"/>
        <v>11042952</v>
      </c>
      <c r="B9587" s="24">
        <v>11042952</v>
      </c>
      <c r="C9587" s="23" t="s">
        <v>937</v>
      </c>
      <c r="D9587" s="24" t="s">
        <v>1</v>
      </c>
      <c r="E9587" s="24" t="s">
        <v>602</v>
      </c>
      <c r="F9587" s="24" t="s">
        <v>19538</v>
      </c>
      <c r="G9587" s="24" t="s">
        <v>1117</v>
      </c>
      <c r="H9587" s="24" t="s">
        <v>941</v>
      </c>
      <c r="I9587" s="23" t="s">
        <v>19539</v>
      </c>
      <c r="J9587" s="23" t="s">
        <v>819</v>
      </c>
    </row>
    <row r="9588" spans="1:10" x14ac:dyDescent="0.25">
      <c r="A9588" s="3">
        <f t="shared" si="149"/>
        <v>11048145</v>
      </c>
      <c r="B9588" s="24">
        <v>11048145</v>
      </c>
      <c r="C9588" s="23" t="s">
        <v>937</v>
      </c>
      <c r="D9588" s="24" t="s">
        <v>1</v>
      </c>
      <c r="E9588" s="24" t="s">
        <v>602</v>
      </c>
      <c r="F9588" s="24" t="s">
        <v>19540</v>
      </c>
      <c r="G9588" s="24" t="s">
        <v>1117</v>
      </c>
      <c r="H9588" s="24" t="s">
        <v>941</v>
      </c>
      <c r="I9588" s="23" t="s">
        <v>19541</v>
      </c>
      <c r="J9588" s="23" t="s">
        <v>836</v>
      </c>
    </row>
    <row r="9589" spans="1:10" x14ac:dyDescent="0.25">
      <c r="A9589" s="3">
        <f t="shared" si="149"/>
        <v>11068535</v>
      </c>
      <c r="B9589" s="24">
        <v>11068535</v>
      </c>
      <c r="C9589" s="23" t="s">
        <v>937</v>
      </c>
      <c r="D9589" s="24" t="s">
        <v>1</v>
      </c>
      <c r="E9589" s="24" t="s">
        <v>602</v>
      </c>
      <c r="F9589" s="24" t="s">
        <v>19542</v>
      </c>
      <c r="G9589" s="24" t="s">
        <v>1117</v>
      </c>
      <c r="H9589" s="24" t="s">
        <v>941</v>
      </c>
      <c r="I9589" s="23" t="s">
        <v>19543</v>
      </c>
      <c r="J9589" s="23" t="s">
        <v>810</v>
      </c>
    </row>
    <row r="9590" spans="1:10" x14ac:dyDescent="0.25">
      <c r="A9590" s="3">
        <f t="shared" si="149"/>
        <v>11068680</v>
      </c>
      <c r="B9590" s="24">
        <v>11068680</v>
      </c>
      <c r="C9590" s="23" t="s">
        <v>937</v>
      </c>
      <c r="D9590" s="24" t="s">
        <v>1</v>
      </c>
      <c r="E9590" s="24" t="s">
        <v>602</v>
      </c>
      <c r="F9590" s="24" t="s">
        <v>19544</v>
      </c>
      <c r="G9590" s="24" t="s">
        <v>1117</v>
      </c>
      <c r="H9590" s="24" t="s">
        <v>941</v>
      </c>
      <c r="I9590" s="23" t="s">
        <v>19545</v>
      </c>
      <c r="J9590" s="23" t="s">
        <v>810</v>
      </c>
    </row>
    <row r="9591" spans="1:10" x14ac:dyDescent="0.25">
      <c r="A9591" s="3">
        <f t="shared" si="149"/>
        <v>11121107</v>
      </c>
      <c r="B9591" s="24">
        <v>11121107</v>
      </c>
      <c r="C9591" s="23" t="s">
        <v>937</v>
      </c>
      <c r="D9591" s="24" t="s">
        <v>1</v>
      </c>
      <c r="E9591" s="24" t="s">
        <v>602</v>
      </c>
      <c r="F9591" s="24" t="s">
        <v>19546</v>
      </c>
      <c r="G9591" s="24" t="s">
        <v>1117</v>
      </c>
      <c r="H9591" s="24" t="s">
        <v>941</v>
      </c>
      <c r="I9591" s="23" t="s">
        <v>19547</v>
      </c>
      <c r="J9591" s="23" t="s">
        <v>867</v>
      </c>
    </row>
    <row r="9592" spans="1:10" x14ac:dyDescent="0.25">
      <c r="A9592" s="3">
        <f t="shared" si="149"/>
        <v>11158268</v>
      </c>
      <c r="B9592" s="24">
        <v>11158268</v>
      </c>
      <c r="C9592" s="23" t="s">
        <v>937</v>
      </c>
      <c r="D9592" s="24" t="s">
        <v>1</v>
      </c>
      <c r="E9592" s="24" t="s">
        <v>602</v>
      </c>
      <c r="F9592" s="24" t="s">
        <v>19548</v>
      </c>
      <c r="G9592" s="24" t="s">
        <v>940</v>
      </c>
      <c r="H9592" s="24" t="s">
        <v>941</v>
      </c>
      <c r="I9592" s="23" t="s">
        <v>19549</v>
      </c>
      <c r="J9592" s="23" t="s">
        <v>866</v>
      </c>
    </row>
    <row r="9593" spans="1:10" x14ac:dyDescent="0.25">
      <c r="A9593" s="3">
        <f t="shared" si="149"/>
        <v>11170641</v>
      </c>
      <c r="B9593" s="24">
        <v>11170641</v>
      </c>
      <c r="C9593" s="23" t="s">
        <v>937</v>
      </c>
      <c r="D9593" s="24" t="s">
        <v>1</v>
      </c>
      <c r="E9593" s="24" t="s">
        <v>602</v>
      </c>
      <c r="F9593" s="24" t="s">
        <v>19550</v>
      </c>
      <c r="G9593" s="24" t="s">
        <v>1117</v>
      </c>
      <c r="H9593" s="24" t="s">
        <v>941</v>
      </c>
      <c r="I9593" s="23" t="s">
        <v>19551</v>
      </c>
      <c r="J9593" s="23" t="s">
        <v>769</v>
      </c>
    </row>
    <row r="9594" spans="1:10" x14ac:dyDescent="0.25">
      <c r="A9594" s="3">
        <f t="shared" si="149"/>
        <v>11177080</v>
      </c>
      <c r="B9594" s="24">
        <v>11177080</v>
      </c>
      <c r="C9594" s="23" t="s">
        <v>937</v>
      </c>
      <c r="D9594" s="24" t="s">
        <v>1</v>
      </c>
      <c r="E9594" s="24" t="s">
        <v>602</v>
      </c>
      <c r="F9594" s="24" t="s">
        <v>19552</v>
      </c>
      <c r="G9594" s="24" t="s">
        <v>1117</v>
      </c>
      <c r="H9594" s="24" t="s">
        <v>941</v>
      </c>
      <c r="I9594" s="23" t="s">
        <v>19553</v>
      </c>
      <c r="J9594" s="23" t="s">
        <v>836</v>
      </c>
    </row>
    <row r="9595" spans="1:10" x14ac:dyDescent="0.25">
      <c r="A9595" s="3">
        <f t="shared" si="149"/>
        <v>11182093</v>
      </c>
      <c r="B9595" s="24">
        <v>11182093</v>
      </c>
      <c r="C9595" s="23" t="s">
        <v>937</v>
      </c>
      <c r="D9595" s="24" t="s">
        <v>1</v>
      </c>
      <c r="E9595" s="24" t="s">
        <v>602</v>
      </c>
      <c r="F9595" s="24" t="s">
        <v>19554</v>
      </c>
      <c r="G9595" s="24" t="s">
        <v>940</v>
      </c>
      <c r="H9595" s="24" t="s">
        <v>941</v>
      </c>
      <c r="I9595" s="23" t="s">
        <v>19555</v>
      </c>
      <c r="J9595" s="23" t="s">
        <v>793</v>
      </c>
    </row>
    <row r="9596" spans="1:10" x14ac:dyDescent="0.25">
      <c r="A9596" s="3">
        <f t="shared" si="149"/>
        <v>11184380</v>
      </c>
      <c r="B9596" s="24">
        <v>11184380</v>
      </c>
      <c r="C9596" s="23" t="s">
        <v>937</v>
      </c>
      <c r="D9596" s="24" t="s">
        <v>1</v>
      </c>
      <c r="E9596" s="24" t="s">
        <v>602</v>
      </c>
      <c r="F9596" s="24" t="s">
        <v>19556</v>
      </c>
      <c r="G9596" s="24" t="s">
        <v>1117</v>
      </c>
      <c r="H9596" s="24" t="s">
        <v>941</v>
      </c>
      <c r="I9596" s="23" t="s">
        <v>19557</v>
      </c>
      <c r="J9596" s="23" t="s">
        <v>778</v>
      </c>
    </row>
    <row r="9597" spans="1:10" x14ac:dyDescent="0.25">
      <c r="A9597" s="3">
        <f t="shared" si="149"/>
        <v>11208969</v>
      </c>
      <c r="B9597" s="24">
        <v>11208969</v>
      </c>
      <c r="C9597" s="23" t="s">
        <v>937</v>
      </c>
      <c r="D9597" s="24" t="s">
        <v>1</v>
      </c>
      <c r="E9597" s="24" t="s">
        <v>602</v>
      </c>
      <c r="F9597" s="24" t="s">
        <v>19558</v>
      </c>
      <c r="G9597" s="24" t="s">
        <v>1117</v>
      </c>
      <c r="H9597" s="24" t="s">
        <v>941</v>
      </c>
      <c r="I9597" s="23" t="s">
        <v>19559</v>
      </c>
      <c r="J9597" s="23" t="s">
        <v>836</v>
      </c>
    </row>
    <row r="9598" spans="1:10" x14ac:dyDescent="0.25">
      <c r="A9598" s="3">
        <f t="shared" si="149"/>
        <v>11210887</v>
      </c>
      <c r="B9598" s="24">
        <v>11210887</v>
      </c>
      <c r="C9598" s="23" t="s">
        <v>937</v>
      </c>
      <c r="D9598" s="24" t="s">
        <v>1</v>
      </c>
      <c r="E9598" s="24" t="s">
        <v>602</v>
      </c>
      <c r="F9598" s="24" t="s">
        <v>19560</v>
      </c>
      <c r="G9598" s="24" t="s">
        <v>1117</v>
      </c>
      <c r="H9598" s="24" t="s">
        <v>941</v>
      </c>
      <c r="I9598" s="23" t="s">
        <v>19561</v>
      </c>
      <c r="J9598" s="23" t="s">
        <v>836</v>
      </c>
    </row>
    <row r="9599" spans="1:10" x14ac:dyDescent="0.25">
      <c r="A9599" s="3">
        <f t="shared" si="149"/>
        <v>11220923</v>
      </c>
      <c r="B9599" s="24">
        <v>11220923</v>
      </c>
      <c r="C9599" s="23" t="s">
        <v>937</v>
      </c>
      <c r="D9599" s="24" t="s">
        <v>1</v>
      </c>
      <c r="E9599" s="24" t="s">
        <v>602</v>
      </c>
      <c r="F9599" s="24" t="s">
        <v>19562</v>
      </c>
      <c r="G9599" s="24" t="s">
        <v>940</v>
      </c>
      <c r="H9599" s="24" t="s">
        <v>941</v>
      </c>
      <c r="I9599" s="23" t="s">
        <v>19563</v>
      </c>
      <c r="J9599" s="23" t="s">
        <v>774</v>
      </c>
    </row>
    <row r="9600" spans="1:10" x14ac:dyDescent="0.25">
      <c r="A9600" s="3">
        <f t="shared" si="149"/>
        <v>11234782</v>
      </c>
      <c r="B9600" s="24">
        <v>11234782</v>
      </c>
      <c r="C9600" s="23" t="s">
        <v>937</v>
      </c>
      <c r="D9600" s="24" t="s">
        <v>1</v>
      </c>
      <c r="E9600" s="24" t="s">
        <v>602</v>
      </c>
      <c r="F9600" s="24" t="s">
        <v>19564</v>
      </c>
      <c r="G9600" s="24" t="s">
        <v>1117</v>
      </c>
      <c r="H9600" s="24" t="s">
        <v>941</v>
      </c>
      <c r="I9600" s="23" t="s">
        <v>19565</v>
      </c>
      <c r="J9600" s="23" t="s">
        <v>819</v>
      </c>
    </row>
    <row r="9601" spans="1:10" x14ac:dyDescent="0.25">
      <c r="A9601" s="3">
        <f t="shared" si="149"/>
        <v>11238597</v>
      </c>
      <c r="B9601" s="24">
        <v>11238597</v>
      </c>
      <c r="C9601" s="23" t="s">
        <v>937</v>
      </c>
      <c r="D9601" s="24" t="s">
        <v>1</v>
      </c>
      <c r="E9601" s="24" t="s">
        <v>602</v>
      </c>
      <c r="F9601" s="24" t="s">
        <v>19566</v>
      </c>
      <c r="G9601" s="24" t="s">
        <v>1117</v>
      </c>
      <c r="H9601" s="24" t="s">
        <v>941</v>
      </c>
      <c r="I9601" s="23" t="s">
        <v>19567</v>
      </c>
      <c r="J9601" s="23" t="s">
        <v>836</v>
      </c>
    </row>
    <row r="9602" spans="1:10" x14ac:dyDescent="0.25">
      <c r="A9602" s="3">
        <f t="shared" si="149"/>
        <v>11261608</v>
      </c>
      <c r="B9602" s="24">
        <v>11261608</v>
      </c>
      <c r="C9602" s="23" t="s">
        <v>937</v>
      </c>
      <c r="D9602" s="24" t="s">
        <v>1</v>
      </c>
      <c r="E9602" s="24" t="s">
        <v>602</v>
      </c>
      <c r="F9602" s="24" t="s">
        <v>19568</v>
      </c>
      <c r="G9602" s="24" t="s">
        <v>940</v>
      </c>
      <c r="H9602" s="24" t="s">
        <v>941</v>
      </c>
      <c r="I9602" s="23" t="s">
        <v>19569</v>
      </c>
      <c r="J9602" s="23" t="s">
        <v>720</v>
      </c>
    </row>
    <row r="9603" spans="1:10" x14ac:dyDescent="0.25">
      <c r="A9603" s="3">
        <f t="shared" ref="A9603:A9666" si="150">+B9603</f>
        <v>11279915</v>
      </c>
      <c r="B9603" s="24">
        <v>11279915</v>
      </c>
      <c r="C9603" s="23" t="s">
        <v>937</v>
      </c>
      <c r="D9603" s="24" t="s">
        <v>1</v>
      </c>
      <c r="E9603" s="24" t="s">
        <v>602</v>
      </c>
      <c r="F9603" s="24" t="s">
        <v>19570</v>
      </c>
      <c r="G9603" s="24" t="s">
        <v>940</v>
      </c>
      <c r="H9603" s="24" t="s">
        <v>941</v>
      </c>
      <c r="I9603" s="23" t="s">
        <v>19571</v>
      </c>
      <c r="J9603" s="23" t="s">
        <v>628</v>
      </c>
    </row>
    <row r="9604" spans="1:10" x14ac:dyDescent="0.25">
      <c r="A9604" s="3">
        <f t="shared" si="150"/>
        <v>11294121</v>
      </c>
      <c r="B9604" s="24">
        <v>11294121</v>
      </c>
      <c r="C9604" s="23" t="s">
        <v>937</v>
      </c>
      <c r="D9604" s="24" t="s">
        <v>1</v>
      </c>
      <c r="E9604" s="24" t="s">
        <v>602</v>
      </c>
      <c r="F9604" s="24" t="s">
        <v>19572</v>
      </c>
      <c r="G9604" s="24" t="s">
        <v>1117</v>
      </c>
      <c r="H9604" s="24" t="s">
        <v>941</v>
      </c>
      <c r="I9604" s="23" t="s">
        <v>19573</v>
      </c>
      <c r="J9604" s="23" t="s">
        <v>551</v>
      </c>
    </row>
    <row r="9605" spans="1:10" x14ac:dyDescent="0.25">
      <c r="A9605" s="3">
        <f t="shared" si="150"/>
        <v>11296445</v>
      </c>
      <c r="B9605" s="24">
        <v>11296445</v>
      </c>
      <c r="C9605" s="23" t="s">
        <v>937</v>
      </c>
      <c r="D9605" s="24" t="s">
        <v>1</v>
      </c>
      <c r="E9605" s="24" t="s">
        <v>602</v>
      </c>
      <c r="F9605" s="24" t="s">
        <v>19574</v>
      </c>
      <c r="G9605" s="24" t="s">
        <v>940</v>
      </c>
      <c r="H9605" s="24" t="s">
        <v>941</v>
      </c>
      <c r="I9605" s="23" t="s">
        <v>19575</v>
      </c>
      <c r="J9605" s="23" t="s">
        <v>562</v>
      </c>
    </row>
    <row r="9606" spans="1:10" x14ac:dyDescent="0.25">
      <c r="A9606" s="3">
        <f t="shared" si="150"/>
        <v>11316757</v>
      </c>
      <c r="B9606" s="24">
        <v>11316757</v>
      </c>
      <c r="C9606" s="23" t="s">
        <v>937</v>
      </c>
      <c r="D9606" s="24" t="s">
        <v>1</v>
      </c>
      <c r="E9606" s="24" t="s">
        <v>602</v>
      </c>
      <c r="F9606" s="24" t="s">
        <v>19576</v>
      </c>
      <c r="G9606" s="24" t="s">
        <v>1117</v>
      </c>
      <c r="H9606" s="24" t="s">
        <v>941</v>
      </c>
      <c r="I9606" s="23" t="s">
        <v>19577</v>
      </c>
      <c r="J9606" s="23" t="s">
        <v>551</v>
      </c>
    </row>
    <row r="9607" spans="1:10" x14ac:dyDescent="0.25">
      <c r="A9607" s="3">
        <f t="shared" si="150"/>
        <v>11317308</v>
      </c>
      <c r="B9607" s="24">
        <v>11317308</v>
      </c>
      <c r="C9607" s="23" t="s">
        <v>937</v>
      </c>
      <c r="D9607" s="24" t="s">
        <v>1</v>
      </c>
      <c r="E9607" s="24" t="s">
        <v>602</v>
      </c>
      <c r="F9607" s="24" t="s">
        <v>19578</v>
      </c>
      <c r="G9607" s="24" t="s">
        <v>1117</v>
      </c>
      <c r="H9607" s="24" t="s">
        <v>941</v>
      </c>
      <c r="I9607" s="23" t="s">
        <v>19579</v>
      </c>
      <c r="J9607" s="23" t="s">
        <v>810</v>
      </c>
    </row>
    <row r="9608" spans="1:10" x14ac:dyDescent="0.25">
      <c r="A9608" s="3">
        <f t="shared" si="150"/>
        <v>11329834</v>
      </c>
      <c r="B9608" s="24">
        <v>11329834</v>
      </c>
      <c r="C9608" s="23" t="s">
        <v>937</v>
      </c>
      <c r="D9608" s="24" t="s">
        <v>1</v>
      </c>
      <c r="E9608" s="24" t="s">
        <v>602</v>
      </c>
      <c r="F9608" s="24" t="s">
        <v>19580</v>
      </c>
      <c r="G9608" s="24" t="s">
        <v>1117</v>
      </c>
      <c r="H9608" s="24" t="s">
        <v>941</v>
      </c>
      <c r="I9608" s="23" t="s">
        <v>19581</v>
      </c>
      <c r="J9608" s="23" t="s">
        <v>810</v>
      </c>
    </row>
    <row r="9609" spans="1:10" x14ac:dyDescent="0.25">
      <c r="A9609" s="3">
        <f t="shared" si="150"/>
        <v>11333181</v>
      </c>
      <c r="B9609" s="24">
        <v>11333181</v>
      </c>
      <c r="C9609" s="23" t="s">
        <v>937</v>
      </c>
      <c r="D9609" s="24" t="s">
        <v>1</v>
      </c>
      <c r="E9609" s="24" t="s">
        <v>602</v>
      </c>
      <c r="F9609" s="24" t="s">
        <v>19582</v>
      </c>
      <c r="G9609" s="24" t="s">
        <v>1117</v>
      </c>
      <c r="H9609" s="24" t="s">
        <v>941</v>
      </c>
      <c r="I9609" s="23" t="s">
        <v>19583</v>
      </c>
      <c r="J9609" s="23" t="s">
        <v>624</v>
      </c>
    </row>
    <row r="9610" spans="1:10" x14ac:dyDescent="0.25">
      <c r="A9610" s="3">
        <f t="shared" si="150"/>
        <v>11353276</v>
      </c>
      <c r="B9610" s="24">
        <v>11353276</v>
      </c>
      <c r="C9610" s="23" t="s">
        <v>937</v>
      </c>
      <c r="D9610" s="24" t="s">
        <v>1</v>
      </c>
      <c r="E9610" s="24" t="s">
        <v>602</v>
      </c>
      <c r="F9610" s="24" t="s">
        <v>19584</v>
      </c>
      <c r="G9610" s="24" t="s">
        <v>940</v>
      </c>
      <c r="H9610" s="24" t="s">
        <v>941</v>
      </c>
      <c r="I9610" s="23" t="s">
        <v>19585</v>
      </c>
      <c r="J9610" s="23" t="s">
        <v>888</v>
      </c>
    </row>
    <row r="9611" spans="1:10" x14ac:dyDescent="0.25">
      <c r="A9611" s="3">
        <f t="shared" si="150"/>
        <v>11391794</v>
      </c>
      <c r="B9611" s="24">
        <v>11391794</v>
      </c>
      <c r="C9611" s="23" t="s">
        <v>937</v>
      </c>
      <c r="D9611" s="24" t="s">
        <v>1</v>
      </c>
      <c r="E9611" s="24" t="s">
        <v>602</v>
      </c>
      <c r="F9611" s="24" t="s">
        <v>19586</v>
      </c>
      <c r="G9611" s="24" t="s">
        <v>1117</v>
      </c>
      <c r="H9611" s="24" t="s">
        <v>941</v>
      </c>
      <c r="I9611" s="23" t="s">
        <v>19587</v>
      </c>
      <c r="J9611" s="23" t="s">
        <v>819</v>
      </c>
    </row>
    <row r="9612" spans="1:10" x14ac:dyDescent="0.25">
      <c r="A9612" s="3">
        <f t="shared" si="150"/>
        <v>11435259</v>
      </c>
      <c r="B9612" s="24">
        <v>11435259</v>
      </c>
      <c r="C9612" s="23" t="s">
        <v>937</v>
      </c>
      <c r="D9612" s="24" t="s">
        <v>1</v>
      </c>
      <c r="E9612" s="24" t="s">
        <v>602</v>
      </c>
      <c r="F9612" s="24" t="s">
        <v>19013</v>
      </c>
      <c r="G9612" s="24" t="s">
        <v>940</v>
      </c>
      <c r="H9612" s="24" t="s">
        <v>941</v>
      </c>
      <c r="I9612" s="23" t="s">
        <v>19588</v>
      </c>
      <c r="J9612" s="23" t="s">
        <v>720</v>
      </c>
    </row>
    <row r="9613" spans="1:10" x14ac:dyDescent="0.25">
      <c r="A9613" s="3">
        <f t="shared" si="150"/>
        <v>11444244</v>
      </c>
      <c r="B9613" s="24">
        <v>11444244</v>
      </c>
      <c r="C9613" s="23" t="s">
        <v>937</v>
      </c>
      <c r="D9613" s="24" t="s">
        <v>1</v>
      </c>
      <c r="E9613" s="24" t="s">
        <v>602</v>
      </c>
      <c r="F9613" s="24" t="s">
        <v>19589</v>
      </c>
      <c r="G9613" s="24" t="s">
        <v>1117</v>
      </c>
      <c r="H9613" s="24" t="s">
        <v>941</v>
      </c>
      <c r="I9613" s="23" t="s">
        <v>19590</v>
      </c>
      <c r="J9613" s="23" t="s">
        <v>819</v>
      </c>
    </row>
    <row r="9614" spans="1:10" x14ac:dyDescent="0.25">
      <c r="A9614" s="3">
        <f t="shared" si="150"/>
        <v>11454854</v>
      </c>
      <c r="B9614" s="24">
        <v>11454854</v>
      </c>
      <c r="C9614" s="23" t="s">
        <v>937</v>
      </c>
      <c r="D9614" s="24" t="s">
        <v>1</v>
      </c>
      <c r="E9614" s="24" t="s">
        <v>602</v>
      </c>
      <c r="F9614" s="24" t="s">
        <v>19591</v>
      </c>
      <c r="G9614" s="24" t="s">
        <v>1117</v>
      </c>
      <c r="H9614" s="24" t="s">
        <v>941</v>
      </c>
      <c r="I9614" s="23" t="s">
        <v>19592</v>
      </c>
      <c r="J9614" s="23" t="s">
        <v>843</v>
      </c>
    </row>
    <row r="9615" spans="1:10" x14ac:dyDescent="0.25">
      <c r="A9615" s="3">
        <f t="shared" si="150"/>
        <v>11468455</v>
      </c>
      <c r="B9615" s="24">
        <v>11468455</v>
      </c>
      <c r="C9615" s="23" t="s">
        <v>937</v>
      </c>
      <c r="D9615" s="24" t="s">
        <v>1</v>
      </c>
      <c r="E9615" s="24" t="s">
        <v>602</v>
      </c>
      <c r="F9615" s="24" t="s">
        <v>19593</v>
      </c>
      <c r="G9615" s="24" t="s">
        <v>1117</v>
      </c>
      <c r="H9615" s="24" t="s">
        <v>941</v>
      </c>
      <c r="I9615" s="23" t="s">
        <v>19594</v>
      </c>
      <c r="J9615" s="23" t="s">
        <v>836</v>
      </c>
    </row>
    <row r="9616" spans="1:10" x14ac:dyDescent="0.25">
      <c r="A9616" s="3">
        <f t="shared" si="150"/>
        <v>11485467</v>
      </c>
      <c r="B9616" s="24">
        <v>11485467</v>
      </c>
      <c r="C9616" s="23" t="s">
        <v>937</v>
      </c>
      <c r="D9616" s="24" t="s">
        <v>1</v>
      </c>
      <c r="E9616" s="24" t="s">
        <v>602</v>
      </c>
      <c r="F9616" s="24" t="s">
        <v>19595</v>
      </c>
      <c r="G9616" s="24" t="s">
        <v>1117</v>
      </c>
      <c r="H9616" s="24" t="s">
        <v>941</v>
      </c>
      <c r="I9616" s="23" t="s">
        <v>19596</v>
      </c>
      <c r="J9616" s="23" t="s">
        <v>810</v>
      </c>
    </row>
    <row r="9617" spans="1:10" x14ac:dyDescent="0.25">
      <c r="A9617" s="3">
        <f t="shared" si="150"/>
        <v>11509026</v>
      </c>
      <c r="B9617" s="24">
        <v>11509026</v>
      </c>
      <c r="C9617" s="23" t="s">
        <v>937</v>
      </c>
      <c r="D9617" s="24" t="s">
        <v>1</v>
      </c>
      <c r="E9617" s="24" t="s">
        <v>602</v>
      </c>
      <c r="F9617" s="24" t="s">
        <v>19597</v>
      </c>
      <c r="G9617" s="24" t="s">
        <v>940</v>
      </c>
      <c r="H9617" s="24" t="s">
        <v>941</v>
      </c>
      <c r="I9617" s="23" t="s">
        <v>19598</v>
      </c>
      <c r="J9617" s="23" t="s">
        <v>804</v>
      </c>
    </row>
    <row r="9618" spans="1:10" x14ac:dyDescent="0.25">
      <c r="A9618" s="3">
        <f t="shared" si="150"/>
        <v>11549251</v>
      </c>
      <c r="B9618" s="24">
        <v>11549251</v>
      </c>
      <c r="C9618" s="23" t="s">
        <v>937</v>
      </c>
      <c r="D9618" s="24" t="s">
        <v>1</v>
      </c>
      <c r="E9618" s="24" t="s">
        <v>602</v>
      </c>
      <c r="F9618" s="24" t="s">
        <v>19599</v>
      </c>
      <c r="G9618" s="24" t="s">
        <v>1117</v>
      </c>
      <c r="H9618" s="24" t="s">
        <v>941</v>
      </c>
      <c r="I9618" s="23" t="s">
        <v>19600</v>
      </c>
      <c r="J9618" s="23" t="s">
        <v>810</v>
      </c>
    </row>
    <row r="9619" spans="1:10" x14ac:dyDescent="0.25">
      <c r="A9619" s="3">
        <f t="shared" si="150"/>
        <v>11582487</v>
      </c>
      <c r="B9619" s="24">
        <v>11582487</v>
      </c>
      <c r="C9619" s="23" t="s">
        <v>937</v>
      </c>
      <c r="D9619" s="24" t="s">
        <v>1</v>
      </c>
      <c r="E9619" s="24" t="s">
        <v>602</v>
      </c>
      <c r="F9619" s="24" t="s">
        <v>19601</v>
      </c>
      <c r="G9619" s="24" t="s">
        <v>1117</v>
      </c>
      <c r="H9619" s="24" t="s">
        <v>941</v>
      </c>
      <c r="I9619" s="23" t="s">
        <v>19602</v>
      </c>
      <c r="J9619" s="23" t="s">
        <v>819</v>
      </c>
    </row>
    <row r="9620" spans="1:10" x14ac:dyDescent="0.25">
      <c r="A9620" s="3">
        <f t="shared" si="150"/>
        <v>11584065</v>
      </c>
      <c r="B9620" s="24">
        <v>11584065</v>
      </c>
      <c r="C9620" s="23" t="s">
        <v>937</v>
      </c>
      <c r="D9620" s="24" t="s">
        <v>1</v>
      </c>
      <c r="E9620" s="24" t="s">
        <v>602</v>
      </c>
      <c r="F9620" s="24" t="s">
        <v>19603</v>
      </c>
      <c r="G9620" s="24" t="s">
        <v>1117</v>
      </c>
      <c r="H9620" s="24" t="s">
        <v>941</v>
      </c>
      <c r="I9620" s="23" t="s">
        <v>19604</v>
      </c>
      <c r="J9620" s="23" t="s">
        <v>810</v>
      </c>
    </row>
    <row r="9621" spans="1:10" x14ac:dyDescent="0.25">
      <c r="A9621" s="3">
        <f t="shared" si="150"/>
        <v>11595105</v>
      </c>
      <c r="B9621" s="24">
        <v>11595105</v>
      </c>
      <c r="C9621" s="23" t="s">
        <v>937</v>
      </c>
      <c r="D9621" s="24" t="s">
        <v>1</v>
      </c>
      <c r="E9621" s="24" t="s">
        <v>602</v>
      </c>
      <c r="F9621" s="24" t="s">
        <v>19605</v>
      </c>
      <c r="G9621" s="24" t="s">
        <v>1117</v>
      </c>
      <c r="H9621" s="24" t="s">
        <v>941</v>
      </c>
      <c r="I9621" s="23" t="s">
        <v>19606</v>
      </c>
      <c r="J9621" s="23" t="s">
        <v>836</v>
      </c>
    </row>
    <row r="9622" spans="1:10" x14ac:dyDescent="0.25">
      <c r="A9622" s="3">
        <f t="shared" si="150"/>
        <v>11612301</v>
      </c>
      <c r="B9622" s="24">
        <v>11612301</v>
      </c>
      <c r="C9622" s="23" t="s">
        <v>937</v>
      </c>
      <c r="D9622" s="24" t="s">
        <v>1</v>
      </c>
      <c r="E9622" s="24" t="s">
        <v>602</v>
      </c>
      <c r="F9622" s="24" t="s">
        <v>19607</v>
      </c>
      <c r="G9622" s="24" t="s">
        <v>1117</v>
      </c>
      <c r="H9622" s="24" t="s">
        <v>941</v>
      </c>
      <c r="I9622" s="23" t="s">
        <v>19608</v>
      </c>
      <c r="J9622" s="23" t="s">
        <v>819</v>
      </c>
    </row>
    <row r="9623" spans="1:10" x14ac:dyDescent="0.25">
      <c r="A9623" s="3">
        <f t="shared" si="150"/>
        <v>11620716</v>
      </c>
      <c r="B9623" s="24">
        <v>11620716</v>
      </c>
      <c r="C9623" s="23" t="s">
        <v>937</v>
      </c>
      <c r="D9623" s="24" t="s">
        <v>1</v>
      </c>
      <c r="E9623" s="24" t="s">
        <v>602</v>
      </c>
      <c r="F9623" s="24" t="s">
        <v>19609</v>
      </c>
      <c r="G9623" s="24" t="s">
        <v>1117</v>
      </c>
      <c r="H9623" s="24" t="s">
        <v>941</v>
      </c>
      <c r="I9623" s="23" t="s">
        <v>19610</v>
      </c>
      <c r="J9623" s="23" t="s">
        <v>819</v>
      </c>
    </row>
    <row r="9624" spans="1:10" x14ac:dyDescent="0.25">
      <c r="A9624" s="3">
        <f t="shared" si="150"/>
        <v>11679569</v>
      </c>
      <c r="B9624" s="24">
        <v>11679569</v>
      </c>
      <c r="C9624" s="23" t="s">
        <v>937</v>
      </c>
      <c r="D9624" s="24" t="s">
        <v>1</v>
      </c>
      <c r="E9624" s="24" t="s">
        <v>602</v>
      </c>
      <c r="F9624" s="24" t="s">
        <v>19611</v>
      </c>
      <c r="G9624" s="24" t="s">
        <v>1117</v>
      </c>
      <c r="H9624" s="24" t="s">
        <v>941</v>
      </c>
      <c r="I9624" s="23" t="s">
        <v>19612</v>
      </c>
      <c r="J9624" s="23" t="s">
        <v>836</v>
      </c>
    </row>
    <row r="9625" spans="1:10" x14ac:dyDescent="0.25">
      <c r="A9625" s="3">
        <f t="shared" si="150"/>
        <v>11698736</v>
      </c>
      <c r="B9625" s="24">
        <v>11698736</v>
      </c>
      <c r="C9625" s="23" t="s">
        <v>937</v>
      </c>
      <c r="D9625" s="24" t="s">
        <v>1</v>
      </c>
      <c r="E9625" s="24" t="s">
        <v>602</v>
      </c>
      <c r="F9625" s="24" t="s">
        <v>19613</v>
      </c>
      <c r="G9625" s="24" t="s">
        <v>1117</v>
      </c>
      <c r="H9625" s="24" t="s">
        <v>941</v>
      </c>
      <c r="I9625" s="23" t="s">
        <v>19614</v>
      </c>
      <c r="J9625" s="23" t="s">
        <v>810</v>
      </c>
    </row>
    <row r="9626" spans="1:10" x14ac:dyDescent="0.25">
      <c r="A9626" s="3">
        <f t="shared" si="150"/>
        <v>11709430</v>
      </c>
      <c r="B9626" s="24">
        <v>11709430</v>
      </c>
      <c r="C9626" s="23" t="s">
        <v>937</v>
      </c>
      <c r="D9626" s="24" t="s">
        <v>1</v>
      </c>
      <c r="E9626" s="24" t="s">
        <v>602</v>
      </c>
      <c r="F9626" s="24" t="s">
        <v>19615</v>
      </c>
      <c r="G9626" s="24" t="s">
        <v>1117</v>
      </c>
      <c r="H9626" s="24" t="s">
        <v>941</v>
      </c>
      <c r="I9626" s="23" t="s">
        <v>19616</v>
      </c>
      <c r="J9626" s="23" t="s">
        <v>819</v>
      </c>
    </row>
    <row r="9627" spans="1:10" x14ac:dyDescent="0.25">
      <c r="A9627" s="3">
        <f t="shared" si="150"/>
        <v>11728869</v>
      </c>
      <c r="B9627" s="24">
        <v>11728869</v>
      </c>
      <c r="C9627" s="23" t="s">
        <v>937</v>
      </c>
      <c r="D9627" s="24" t="s">
        <v>1</v>
      </c>
      <c r="E9627" s="24" t="s">
        <v>602</v>
      </c>
      <c r="F9627" s="24" t="s">
        <v>19617</v>
      </c>
      <c r="G9627" s="24" t="s">
        <v>1117</v>
      </c>
      <c r="H9627" s="24" t="s">
        <v>941</v>
      </c>
      <c r="I9627" s="23" t="s">
        <v>19618</v>
      </c>
      <c r="J9627" s="23" t="s">
        <v>836</v>
      </c>
    </row>
    <row r="9628" spans="1:10" x14ac:dyDescent="0.25">
      <c r="A9628" s="3">
        <f t="shared" si="150"/>
        <v>11749835</v>
      </c>
      <c r="B9628" s="24">
        <v>11749835</v>
      </c>
      <c r="C9628" s="23" t="s">
        <v>937</v>
      </c>
      <c r="D9628" s="24" t="s">
        <v>1</v>
      </c>
      <c r="E9628" s="24" t="s">
        <v>602</v>
      </c>
      <c r="F9628" s="24" t="s">
        <v>19619</v>
      </c>
      <c r="G9628" s="24" t="s">
        <v>1117</v>
      </c>
      <c r="H9628" s="24" t="s">
        <v>941</v>
      </c>
      <c r="I9628" s="23" t="s">
        <v>19620</v>
      </c>
      <c r="J9628" s="23" t="s">
        <v>836</v>
      </c>
    </row>
    <row r="9629" spans="1:10" x14ac:dyDescent="0.25">
      <c r="A9629" s="3">
        <f t="shared" si="150"/>
        <v>11749848</v>
      </c>
      <c r="B9629" s="24">
        <v>11749848</v>
      </c>
      <c r="C9629" s="23" t="s">
        <v>937</v>
      </c>
      <c r="D9629" s="24" t="s">
        <v>1</v>
      </c>
      <c r="E9629" s="24" t="s">
        <v>602</v>
      </c>
      <c r="F9629" s="24" t="s">
        <v>19621</v>
      </c>
      <c r="G9629" s="24" t="s">
        <v>1117</v>
      </c>
      <c r="H9629" s="24" t="s">
        <v>941</v>
      </c>
      <c r="I9629" s="23" t="s">
        <v>19622</v>
      </c>
      <c r="J9629" s="23" t="s">
        <v>836</v>
      </c>
    </row>
    <row r="9630" spans="1:10" x14ac:dyDescent="0.25">
      <c r="A9630" s="3">
        <f t="shared" si="150"/>
        <v>11773558</v>
      </c>
      <c r="B9630" s="24">
        <v>11773558</v>
      </c>
      <c r="C9630" s="23" t="s">
        <v>937</v>
      </c>
      <c r="D9630" s="24" t="s">
        <v>1</v>
      </c>
      <c r="E9630" s="24" t="s">
        <v>602</v>
      </c>
      <c r="F9630" s="24" t="s">
        <v>19623</v>
      </c>
      <c r="G9630" s="24" t="s">
        <v>1117</v>
      </c>
      <c r="H9630" s="24" t="s">
        <v>941</v>
      </c>
      <c r="I9630" s="23" t="s">
        <v>19624</v>
      </c>
      <c r="J9630" s="23" t="s">
        <v>769</v>
      </c>
    </row>
    <row r="9631" spans="1:10" x14ac:dyDescent="0.25">
      <c r="A9631" s="3">
        <f t="shared" si="150"/>
        <v>11782453</v>
      </c>
      <c r="B9631" s="24">
        <v>11782453</v>
      </c>
      <c r="C9631" s="23" t="s">
        <v>937</v>
      </c>
      <c r="D9631" s="24" t="s">
        <v>1</v>
      </c>
      <c r="E9631" s="24" t="s">
        <v>602</v>
      </c>
      <c r="F9631" s="24" t="s">
        <v>19625</v>
      </c>
      <c r="G9631" s="24" t="s">
        <v>1117</v>
      </c>
      <c r="H9631" s="24" t="s">
        <v>941</v>
      </c>
      <c r="I9631" s="23" t="s">
        <v>19626</v>
      </c>
      <c r="J9631" s="23" t="s">
        <v>836</v>
      </c>
    </row>
    <row r="9632" spans="1:10" x14ac:dyDescent="0.25">
      <c r="A9632" s="3">
        <f t="shared" si="150"/>
        <v>11782467</v>
      </c>
      <c r="B9632" s="24">
        <v>11782467</v>
      </c>
      <c r="C9632" s="23" t="s">
        <v>937</v>
      </c>
      <c r="D9632" s="24" t="s">
        <v>1</v>
      </c>
      <c r="E9632" s="24" t="s">
        <v>602</v>
      </c>
      <c r="F9632" s="24" t="s">
        <v>19627</v>
      </c>
      <c r="G9632" s="24" t="s">
        <v>1117</v>
      </c>
      <c r="H9632" s="24" t="s">
        <v>941</v>
      </c>
      <c r="I9632" s="23" t="s">
        <v>19628</v>
      </c>
      <c r="J9632" s="23" t="s">
        <v>819</v>
      </c>
    </row>
    <row r="9633" spans="1:10" x14ac:dyDescent="0.25">
      <c r="A9633" s="3">
        <f t="shared" si="150"/>
        <v>11792564</v>
      </c>
      <c r="B9633" s="24">
        <v>11792564</v>
      </c>
      <c r="C9633" s="23" t="s">
        <v>937</v>
      </c>
      <c r="D9633" s="24" t="s">
        <v>1</v>
      </c>
      <c r="E9633" s="24" t="s">
        <v>602</v>
      </c>
      <c r="F9633" s="24" t="s">
        <v>19629</v>
      </c>
      <c r="G9633" s="24" t="s">
        <v>1117</v>
      </c>
      <c r="H9633" s="24" t="s">
        <v>941</v>
      </c>
      <c r="I9633" s="23" t="s">
        <v>19630</v>
      </c>
      <c r="J9633" s="23" t="s">
        <v>843</v>
      </c>
    </row>
    <row r="9634" spans="1:10" x14ac:dyDescent="0.25">
      <c r="A9634" s="3">
        <f t="shared" si="150"/>
        <v>12139429</v>
      </c>
      <c r="B9634" s="24">
        <v>12139429</v>
      </c>
      <c r="C9634" s="23" t="s">
        <v>937</v>
      </c>
      <c r="D9634" s="24" t="s">
        <v>1</v>
      </c>
      <c r="E9634" s="24" t="s">
        <v>602</v>
      </c>
      <c r="F9634" s="24" t="s">
        <v>19631</v>
      </c>
      <c r="G9634" s="24" t="s">
        <v>940</v>
      </c>
      <c r="H9634" s="24" t="s">
        <v>941</v>
      </c>
      <c r="I9634" s="23" t="s">
        <v>19632</v>
      </c>
      <c r="J9634" s="23" t="s">
        <v>720</v>
      </c>
    </row>
    <row r="9635" spans="1:10" x14ac:dyDescent="0.25">
      <c r="A9635" s="3">
        <f t="shared" si="150"/>
        <v>12266525</v>
      </c>
      <c r="B9635" s="24">
        <v>12266525</v>
      </c>
      <c r="C9635" s="23" t="s">
        <v>937</v>
      </c>
      <c r="D9635" s="24" t="s">
        <v>1</v>
      </c>
      <c r="E9635" s="24" t="s">
        <v>602</v>
      </c>
      <c r="F9635" s="24" t="s">
        <v>19633</v>
      </c>
      <c r="G9635" s="24" t="s">
        <v>1117</v>
      </c>
      <c r="H9635" s="24" t="s">
        <v>941</v>
      </c>
      <c r="I9635" s="23" t="s">
        <v>19634</v>
      </c>
      <c r="J9635" s="23" t="s">
        <v>843</v>
      </c>
    </row>
    <row r="9636" spans="1:10" x14ac:dyDescent="0.25">
      <c r="A9636" s="3">
        <f t="shared" si="150"/>
        <v>12271853</v>
      </c>
      <c r="B9636" s="24">
        <v>12271853</v>
      </c>
      <c r="C9636" s="23" t="s">
        <v>937</v>
      </c>
      <c r="D9636" s="24" t="s">
        <v>1</v>
      </c>
      <c r="E9636" s="24" t="s">
        <v>602</v>
      </c>
      <c r="F9636" s="24" t="s">
        <v>19635</v>
      </c>
      <c r="G9636" s="24" t="s">
        <v>1117</v>
      </c>
      <c r="H9636" s="24" t="s">
        <v>941</v>
      </c>
      <c r="I9636" s="23" t="s">
        <v>19636</v>
      </c>
      <c r="J9636" s="23" t="s">
        <v>810</v>
      </c>
    </row>
    <row r="9637" spans="1:10" x14ac:dyDescent="0.25">
      <c r="A9637" s="3">
        <f t="shared" si="150"/>
        <v>12534907</v>
      </c>
      <c r="B9637" s="24">
        <v>12534907</v>
      </c>
      <c r="C9637" s="23" t="s">
        <v>937</v>
      </c>
      <c r="D9637" s="24" t="s">
        <v>1</v>
      </c>
      <c r="E9637" s="24" t="s">
        <v>602</v>
      </c>
      <c r="F9637" s="24" t="s">
        <v>19637</v>
      </c>
      <c r="G9637" s="24" t="s">
        <v>940</v>
      </c>
      <c r="H9637" s="24" t="s">
        <v>941</v>
      </c>
      <c r="I9637" s="23" t="s">
        <v>19638</v>
      </c>
      <c r="J9637" s="23" t="s">
        <v>897</v>
      </c>
    </row>
    <row r="9638" spans="1:10" x14ac:dyDescent="0.25">
      <c r="A9638" s="3">
        <f t="shared" si="150"/>
        <v>12538161</v>
      </c>
      <c r="B9638" s="24">
        <v>12538161</v>
      </c>
      <c r="C9638" s="23" t="s">
        <v>937</v>
      </c>
      <c r="D9638" s="24" t="s">
        <v>1</v>
      </c>
      <c r="E9638" s="24" t="s">
        <v>602</v>
      </c>
      <c r="F9638" s="24" t="s">
        <v>19639</v>
      </c>
      <c r="G9638" s="24" t="s">
        <v>940</v>
      </c>
      <c r="H9638" s="24" t="s">
        <v>941</v>
      </c>
      <c r="I9638" s="23" t="s">
        <v>19640</v>
      </c>
      <c r="J9638" s="23" t="s">
        <v>562</v>
      </c>
    </row>
    <row r="9639" spans="1:10" x14ac:dyDescent="0.25">
      <c r="A9639" s="3">
        <f t="shared" si="150"/>
        <v>12538165</v>
      </c>
      <c r="B9639" s="24">
        <v>12538165</v>
      </c>
      <c r="C9639" s="23" t="s">
        <v>937</v>
      </c>
      <c r="D9639" s="24" t="s">
        <v>1</v>
      </c>
      <c r="E9639" s="24" t="s">
        <v>602</v>
      </c>
      <c r="F9639" s="24" t="s">
        <v>19641</v>
      </c>
      <c r="G9639" s="24" t="s">
        <v>940</v>
      </c>
      <c r="H9639" s="24" t="s">
        <v>941</v>
      </c>
      <c r="I9639" s="23" t="s">
        <v>19642</v>
      </c>
      <c r="J9639" s="23" t="s">
        <v>628</v>
      </c>
    </row>
    <row r="9640" spans="1:10" x14ac:dyDescent="0.25">
      <c r="A9640" s="3">
        <f t="shared" si="150"/>
        <v>12540365</v>
      </c>
      <c r="B9640" s="24">
        <v>12540365</v>
      </c>
      <c r="C9640" s="23" t="s">
        <v>937</v>
      </c>
      <c r="D9640" s="24" t="s">
        <v>1</v>
      </c>
      <c r="E9640" s="24" t="s">
        <v>602</v>
      </c>
      <c r="F9640" s="24" t="s">
        <v>19643</v>
      </c>
      <c r="G9640" s="24" t="s">
        <v>940</v>
      </c>
      <c r="H9640" s="24" t="s">
        <v>941</v>
      </c>
      <c r="I9640" s="23" t="s">
        <v>19644</v>
      </c>
      <c r="J9640" s="23" t="s">
        <v>866</v>
      </c>
    </row>
    <row r="9641" spans="1:10" x14ac:dyDescent="0.25">
      <c r="A9641" s="3">
        <f t="shared" si="150"/>
        <v>12541252</v>
      </c>
      <c r="B9641" s="24">
        <v>12541252</v>
      </c>
      <c r="C9641" s="23" t="s">
        <v>937</v>
      </c>
      <c r="D9641" s="24" t="s">
        <v>1</v>
      </c>
      <c r="E9641" s="24" t="s">
        <v>602</v>
      </c>
      <c r="F9641" s="24" t="s">
        <v>19645</v>
      </c>
      <c r="G9641" s="24" t="s">
        <v>940</v>
      </c>
      <c r="H9641" s="24" t="s">
        <v>941</v>
      </c>
      <c r="I9641" s="23" t="s">
        <v>1973</v>
      </c>
      <c r="J9641" s="23" t="s">
        <v>881</v>
      </c>
    </row>
    <row r="9642" spans="1:10" x14ac:dyDescent="0.25">
      <c r="A9642" s="3">
        <f t="shared" si="150"/>
        <v>12544550</v>
      </c>
      <c r="B9642" s="24">
        <v>12544550</v>
      </c>
      <c r="C9642" s="23" t="s">
        <v>937</v>
      </c>
      <c r="D9642" s="24" t="s">
        <v>1</v>
      </c>
      <c r="E9642" s="24" t="s">
        <v>602</v>
      </c>
      <c r="F9642" s="24" t="s">
        <v>19646</v>
      </c>
      <c r="G9642" s="24" t="s">
        <v>940</v>
      </c>
      <c r="H9642" s="24" t="s">
        <v>941</v>
      </c>
      <c r="I9642" s="23" t="s">
        <v>19647</v>
      </c>
      <c r="J9642" s="23" t="s">
        <v>823</v>
      </c>
    </row>
    <row r="9643" spans="1:10" x14ac:dyDescent="0.25">
      <c r="A9643" s="3">
        <f t="shared" si="150"/>
        <v>12545654</v>
      </c>
      <c r="B9643" s="24">
        <v>12545654</v>
      </c>
      <c r="C9643" s="23" t="s">
        <v>937</v>
      </c>
      <c r="D9643" s="24" t="s">
        <v>1</v>
      </c>
      <c r="E9643" s="24" t="s">
        <v>602</v>
      </c>
      <c r="F9643" s="24" t="s">
        <v>19648</v>
      </c>
      <c r="G9643" s="24" t="s">
        <v>1117</v>
      </c>
      <c r="H9643" s="24" t="s">
        <v>941</v>
      </c>
      <c r="I9643" s="23" t="s">
        <v>19649</v>
      </c>
      <c r="J9643" s="23" t="s">
        <v>843</v>
      </c>
    </row>
    <row r="9644" spans="1:10" x14ac:dyDescent="0.25">
      <c r="A9644" s="3">
        <f t="shared" si="150"/>
        <v>12550005</v>
      </c>
      <c r="B9644" s="24">
        <v>12550005</v>
      </c>
      <c r="C9644" s="23" t="s">
        <v>937</v>
      </c>
      <c r="D9644" s="24" t="s">
        <v>1</v>
      </c>
      <c r="E9644" s="24" t="s">
        <v>602</v>
      </c>
      <c r="F9644" s="24" t="s">
        <v>19650</v>
      </c>
      <c r="G9644" s="24" t="s">
        <v>940</v>
      </c>
      <c r="H9644" s="24" t="s">
        <v>941</v>
      </c>
      <c r="I9644" s="23" t="s">
        <v>19651</v>
      </c>
      <c r="J9644" s="23" t="s">
        <v>881</v>
      </c>
    </row>
    <row r="9645" spans="1:10" x14ac:dyDescent="0.25">
      <c r="A9645" s="3">
        <f t="shared" si="150"/>
        <v>12551578</v>
      </c>
      <c r="B9645" s="24">
        <v>12551578</v>
      </c>
      <c r="C9645" s="23" t="s">
        <v>937</v>
      </c>
      <c r="D9645" s="24" t="s">
        <v>1</v>
      </c>
      <c r="E9645" s="24" t="s">
        <v>602</v>
      </c>
      <c r="F9645" s="24" t="s">
        <v>19652</v>
      </c>
      <c r="G9645" s="24" t="s">
        <v>940</v>
      </c>
      <c r="H9645" s="24" t="s">
        <v>941</v>
      </c>
      <c r="I9645" s="23" t="s">
        <v>19653</v>
      </c>
      <c r="J9645" s="23" t="s">
        <v>628</v>
      </c>
    </row>
    <row r="9646" spans="1:10" x14ac:dyDescent="0.25">
      <c r="A9646" s="3">
        <f t="shared" si="150"/>
        <v>12544577</v>
      </c>
      <c r="B9646" s="24">
        <v>12544577</v>
      </c>
      <c r="C9646" s="23" t="s">
        <v>937</v>
      </c>
      <c r="D9646" s="24" t="s">
        <v>1</v>
      </c>
      <c r="E9646" s="24" t="s">
        <v>602</v>
      </c>
      <c r="F9646" s="24" t="s">
        <v>19654</v>
      </c>
      <c r="G9646" s="24" t="s">
        <v>940</v>
      </c>
      <c r="H9646" s="24" t="s">
        <v>941</v>
      </c>
      <c r="I9646" s="23" t="s">
        <v>19655</v>
      </c>
      <c r="J9646" s="23" t="s">
        <v>1258</v>
      </c>
    </row>
    <row r="9647" spans="1:10" x14ac:dyDescent="0.25">
      <c r="A9647" s="3">
        <f t="shared" si="150"/>
        <v>12544578</v>
      </c>
      <c r="B9647" s="24">
        <v>12544578</v>
      </c>
      <c r="C9647" s="23" t="s">
        <v>937</v>
      </c>
      <c r="D9647" s="24" t="s">
        <v>1</v>
      </c>
      <c r="E9647" s="24" t="s">
        <v>602</v>
      </c>
      <c r="F9647" s="24" t="s">
        <v>19656</v>
      </c>
      <c r="G9647" s="24" t="s">
        <v>940</v>
      </c>
      <c r="H9647" s="24" t="s">
        <v>941</v>
      </c>
      <c r="I9647" s="23" t="s">
        <v>19657</v>
      </c>
      <c r="J9647" s="23" t="s">
        <v>1258</v>
      </c>
    </row>
    <row r="9648" spans="1:10" x14ac:dyDescent="0.25">
      <c r="A9648" s="3">
        <f t="shared" si="150"/>
        <v>12551584</v>
      </c>
      <c r="B9648" s="24">
        <v>12551584</v>
      </c>
      <c r="C9648" s="23" t="s">
        <v>937</v>
      </c>
      <c r="D9648" s="24" t="s">
        <v>1</v>
      </c>
      <c r="E9648" s="24" t="s">
        <v>602</v>
      </c>
      <c r="F9648" s="24" t="s">
        <v>19658</v>
      </c>
      <c r="G9648" s="24" t="s">
        <v>940</v>
      </c>
      <c r="H9648" s="24" t="s">
        <v>941</v>
      </c>
      <c r="I9648" s="23" t="s">
        <v>1024</v>
      </c>
      <c r="J9648" s="23" t="s">
        <v>1258</v>
      </c>
    </row>
    <row r="9649" spans="1:10" x14ac:dyDescent="0.25">
      <c r="A9649" s="3">
        <f t="shared" si="150"/>
        <v>10152511</v>
      </c>
      <c r="B9649" s="24">
        <v>10152511</v>
      </c>
      <c r="C9649" s="23" t="s">
        <v>937</v>
      </c>
      <c r="D9649" s="24" t="s">
        <v>1</v>
      </c>
      <c r="E9649" s="24" t="s">
        <v>602</v>
      </c>
      <c r="F9649" s="24" t="s">
        <v>19659</v>
      </c>
      <c r="G9649" s="24" t="s">
        <v>1117</v>
      </c>
      <c r="H9649" s="24" t="s">
        <v>941</v>
      </c>
      <c r="I9649" s="23" t="s">
        <v>19660</v>
      </c>
      <c r="J9649" s="23" t="s">
        <v>819</v>
      </c>
    </row>
    <row r="9650" spans="1:10" x14ac:dyDescent="0.25">
      <c r="A9650" s="3">
        <f t="shared" si="150"/>
        <v>10053778</v>
      </c>
      <c r="B9650" s="24">
        <v>10053778</v>
      </c>
      <c r="C9650" s="23" t="s">
        <v>937</v>
      </c>
      <c r="D9650" s="24" t="s">
        <v>1</v>
      </c>
      <c r="E9650" s="24" t="s">
        <v>602</v>
      </c>
      <c r="F9650" s="24" t="s">
        <v>19661</v>
      </c>
      <c r="G9650" s="24" t="s">
        <v>1117</v>
      </c>
      <c r="H9650" s="24" t="s">
        <v>941</v>
      </c>
      <c r="I9650" s="23" t="s">
        <v>19662</v>
      </c>
      <c r="J9650" s="23" t="s">
        <v>843</v>
      </c>
    </row>
    <row r="9651" spans="1:10" x14ac:dyDescent="0.25">
      <c r="A9651" s="3">
        <f t="shared" si="150"/>
        <v>10053818</v>
      </c>
      <c r="B9651" s="24">
        <v>10053818</v>
      </c>
      <c r="C9651" s="23" t="s">
        <v>937</v>
      </c>
      <c r="D9651" s="24" t="s">
        <v>1</v>
      </c>
      <c r="E9651" s="24" t="s">
        <v>602</v>
      </c>
      <c r="F9651" s="24" t="s">
        <v>68</v>
      </c>
      <c r="G9651" s="24" t="s">
        <v>1117</v>
      </c>
      <c r="H9651" s="24" t="s">
        <v>941</v>
      </c>
      <c r="I9651" s="23" t="s">
        <v>19663</v>
      </c>
      <c r="J9651" s="23" t="s">
        <v>843</v>
      </c>
    </row>
    <row r="9652" spans="1:10" x14ac:dyDescent="0.25">
      <c r="A9652" s="3">
        <f t="shared" si="150"/>
        <v>10053845</v>
      </c>
      <c r="B9652" s="24">
        <v>10053845</v>
      </c>
      <c r="C9652" s="23" t="s">
        <v>937</v>
      </c>
      <c r="D9652" s="24" t="s">
        <v>1</v>
      </c>
      <c r="E9652" s="24" t="s">
        <v>602</v>
      </c>
      <c r="F9652" s="24" t="s">
        <v>19664</v>
      </c>
      <c r="G9652" s="24" t="s">
        <v>1117</v>
      </c>
      <c r="H9652" s="24" t="s">
        <v>941</v>
      </c>
      <c r="I9652" s="23" t="s">
        <v>19665</v>
      </c>
      <c r="J9652" s="23" t="s">
        <v>843</v>
      </c>
    </row>
    <row r="9653" spans="1:10" x14ac:dyDescent="0.25">
      <c r="A9653" s="3">
        <f t="shared" si="150"/>
        <v>10053993</v>
      </c>
      <c r="B9653" s="24">
        <v>10053993</v>
      </c>
      <c r="C9653" s="23" t="s">
        <v>937</v>
      </c>
      <c r="D9653" s="24" t="s">
        <v>1</v>
      </c>
      <c r="E9653" s="24" t="s">
        <v>602</v>
      </c>
      <c r="F9653" s="24" t="s">
        <v>19666</v>
      </c>
      <c r="G9653" s="24" t="s">
        <v>1117</v>
      </c>
      <c r="H9653" s="24" t="s">
        <v>941</v>
      </c>
      <c r="I9653" s="23" t="s">
        <v>19667</v>
      </c>
      <c r="J9653" s="23" t="s">
        <v>843</v>
      </c>
    </row>
    <row r="9654" spans="1:10" x14ac:dyDescent="0.25">
      <c r="A9654" s="3">
        <f t="shared" si="150"/>
        <v>10054919</v>
      </c>
      <c r="B9654" s="24">
        <v>10054919</v>
      </c>
      <c r="C9654" s="23" t="s">
        <v>937</v>
      </c>
      <c r="D9654" s="24" t="s">
        <v>1</v>
      </c>
      <c r="E9654" s="24" t="s">
        <v>602</v>
      </c>
      <c r="F9654" s="24" t="s">
        <v>19668</v>
      </c>
      <c r="G9654" s="24" t="s">
        <v>1117</v>
      </c>
      <c r="H9654" s="24" t="s">
        <v>941</v>
      </c>
      <c r="I9654" s="23" t="s">
        <v>19669</v>
      </c>
      <c r="J9654" s="23" t="s">
        <v>843</v>
      </c>
    </row>
    <row r="9655" spans="1:10" x14ac:dyDescent="0.25">
      <c r="A9655" s="3">
        <f t="shared" si="150"/>
        <v>10056226</v>
      </c>
      <c r="B9655" s="24">
        <v>10056226</v>
      </c>
      <c r="C9655" s="23" t="s">
        <v>937</v>
      </c>
      <c r="D9655" s="24" t="s">
        <v>1</v>
      </c>
      <c r="E9655" s="24" t="s">
        <v>602</v>
      </c>
      <c r="F9655" s="24" t="s">
        <v>19670</v>
      </c>
      <c r="G9655" s="24" t="s">
        <v>1117</v>
      </c>
      <c r="H9655" s="24" t="s">
        <v>941</v>
      </c>
      <c r="I9655" s="23" t="s">
        <v>19671</v>
      </c>
      <c r="J9655" s="23" t="s">
        <v>843</v>
      </c>
    </row>
    <row r="9656" spans="1:10" x14ac:dyDescent="0.25">
      <c r="A9656" s="3">
        <f t="shared" si="150"/>
        <v>10057076</v>
      </c>
      <c r="B9656" s="24">
        <v>10057076</v>
      </c>
      <c r="C9656" s="23" t="s">
        <v>937</v>
      </c>
      <c r="D9656" s="24" t="s">
        <v>1</v>
      </c>
      <c r="E9656" s="24" t="s">
        <v>602</v>
      </c>
      <c r="F9656" s="24" t="s">
        <v>19672</v>
      </c>
      <c r="G9656" s="24" t="s">
        <v>1117</v>
      </c>
      <c r="H9656" s="24" t="s">
        <v>941</v>
      </c>
      <c r="I9656" s="23" t="s">
        <v>19673</v>
      </c>
      <c r="J9656" s="23" t="s">
        <v>723</v>
      </c>
    </row>
    <row r="9657" spans="1:10" x14ac:dyDescent="0.25">
      <c r="A9657" s="3">
        <f t="shared" si="150"/>
        <v>10058348</v>
      </c>
      <c r="B9657" s="24">
        <v>10058348</v>
      </c>
      <c r="C9657" s="23" t="s">
        <v>937</v>
      </c>
      <c r="D9657" s="24" t="s">
        <v>1</v>
      </c>
      <c r="E9657" s="24" t="s">
        <v>602</v>
      </c>
      <c r="F9657" s="24" t="s">
        <v>19674</v>
      </c>
      <c r="G9657" s="24" t="s">
        <v>1117</v>
      </c>
      <c r="H9657" s="24" t="s">
        <v>941</v>
      </c>
      <c r="I9657" s="23" t="s">
        <v>19675</v>
      </c>
      <c r="J9657" s="23" t="s">
        <v>843</v>
      </c>
    </row>
    <row r="9658" spans="1:10" x14ac:dyDescent="0.25">
      <c r="A9658" s="3">
        <f t="shared" si="150"/>
        <v>10058425</v>
      </c>
      <c r="B9658" s="24">
        <v>10058425</v>
      </c>
      <c r="C9658" s="23" t="s">
        <v>937</v>
      </c>
      <c r="D9658" s="24" t="s">
        <v>1</v>
      </c>
      <c r="E9658" s="24" t="s">
        <v>602</v>
      </c>
      <c r="F9658" s="24" t="s">
        <v>19676</v>
      </c>
      <c r="G9658" s="24" t="s">
        <v>1117</v>
      </c>
      <c r="H9658" s="24" t="s">
        <v>941</v>
      </c>
      <c r="I9658" s="23" t="s">
        <v>19677</v>
      </c>
      <c r="J9658" s="23" t="s">
        <v>843</v>
      </c>
    </row>
    <row r="9659" spans="1:10" x14ac:dyDescent="0.25">
      <c r="A9659" s="3">
        <f t="shared" si="150"/>
        <v>10058472</v>
      </c>
      <c r="B9659" s="24">
        <v>10058472</v>
      </c>
      <c r="C9659" s="23" t="s">
        <v>937</v>
      </c>
      <c r="D9659" s="24" t="s">
        <v>1</v>
      </c>
      <c r="E9659" s="24" t="s">
        <v>602</v>
      </c>
      <c r="F9659" s="24" t="s">
        <v>19678</v>
      </c>
      <c r="G9659" s="24" t="s">
        <v>1117</v>
      </c>
      <c r="H9659" s="24" t="s">
        <v>941</v>
      </c>
      <c r="I9659" s="23" t="s">
        <v>19679</v>
      </c>
      <c r="J9659" s="23" t="s">
        <v>843</v>
      </c>
    </row>
    <row r="9660" spans="1:10" x14ac:dyDescent="0.25">
      <c r="A9660" s="3">
        <f t="shared" si="150"/>
        <v>10058637</v>
      </c>
      <c r="B9660" s="24">
        <v>10058637</v>
      </c>
      <c r="C9660" s="23" t="s">
        <v>937</v>
      </c>
      <c r="D9660" s="24" t="s">
        <v>1</v>
      </c>
      <c r="E9660" s="24" t="s">
        <v>602</v>
      </c>
      <c r="F9660" s="24" t="s">
        <v>19680</v>
      </c>
      <c r="G9660" s="24" t="s">
        <v>1117</v>
      </c>
      <c r="H9660" s="24" t="s">
        <v>941</v>
      </c>
      <c r="I9660" s="23" t="s">
        <v>19681</v>
      </c>
      <c r="J9660" s="23" t="s">
        <v>843</v>
      </c>
    </row>
    <row r="9661" spans="1:10" x14ac:dyDescent="0.25">
      <c r="A9661" s="3">
        <f t="shared" si="150"/>
        <v>10058910</v>
      </c>
      <c r="B9661" s="24">
        <v>10058910</v>
      </c>
      <c r="C9661" s="23" t="s">
        <v>937</v>
      </c>
      <c r="D9661" s="24" t="s">
        <v>1</v>
      </c>
      <c r="E9661" s="24" t="s">
        <v>602</v>
      </c>
      <c r="F9661" s="24" t="s">
        <v>19682</v>
      </c>
      <c r="G9661" s="24" t="s">
        <v>1117</v>
      </c>
      <c r="H9661" s="24" t="s">
        <v>941</v>
      </c>
      <c r="I9661" s="23" t="s">
        <v>19683</v>
      </c>
      <c r="J9661" s="23" t="s">
        <v>843</v>
      </c>
    </row>
    <row r="9662" spans="1:10" x14ac:dyDescent="0.25">
      <c r="A9662" s="3">
        <f t="shared" si="150"/>
        <v>10059073</v>
      </c>
      <c r="B9662" s="24">
        <v>10059073</v>
      </c>
      <c r="C9662" s="23" t="s">
        <v>937</v>
      </c>
      <c r="D9662" s="24" t="s">
        <v>1</v>
      </c>
      <c r="E9662" s="24" t="s">
        <v>602</v>
      </c>
      <c r="F9662" s="24" t="s">
        <v>19684</v>
      </c>
      <c r="G9662" s="24" t="s">
        <v>1117</v>
      </c>
      <c r="H9662" s="24" t="s">
        <v>941</v>
      </c>
      <c r="I9662" s="23" t="s">
        <v>19685</v>
      </c>
      <c r="J9662" s="23" t="s">
        <v>843</v>
      </c>
    </row>
    <row r="9663" spans="1:10" x14ac:dyDescent="0.25">
      <c r="A9663" s="3">
        <f t="shared" si="150"/>
        <v>10059090</v>
      </c>
      <c r="B9663" s="24">
        <v>10059090</v>
      </c>
      <c r="C9663" s="23" t="s">
        <v>937</v>
      </c>
      <c r="D9663" s="24" t="s">
        <v>1</v>
      </c>
      <c r="E9663" s="24" t="s">
        <v>602</v>
      </c>
      <c r="F9663" s="24" t="s">
        <v>19686</v>
      </c>
      <c r="G9663" s="24" t="s">
        <v>1117</v>
      </c>
      <c r="H9663" s="24" t="s">
        <v>941</v>
      </c>
      <c r="I9663" s="23" t="s">
        <v>19687</v>
      </c>
      <c r="J9663" s="23" t="s">
        <v>843</v>
      </c>
    </row>
    <row r="9664" spans="1:10" x14ac:dyDescent="0.25">
      <c r="A9664" s="3">
        <f t="shared" si="150"/>
        <v>10060598</v>
      </c>
      <c r="B9664" s="24">
        <v>10060598</v>
      </c>
      <c r="C9664" s="23" t="s">
        <v>937</v>
      </c>
      <c r="D9664" s="24" t="s">
        <v>1</v>
      </c>
      <c r="E9664" s="24" t="s">
        <v>602</v>
      </c>
      <c r="F9664" s="24" t="s">
        <v>19688</v>
      </c>
      <c r="G9664" s="24" t="s">
        <v>1117</v>
      </c>
      <c r="H9664" s="24" t="s">
        <v>941</v>
      </c>
      <c r="I9664" s="23" t="s">
        <v>19689</v>
      </c>
      <c r="J9664" s="23" t="s">
        <v>843</v>
      </c>
    </row>
    <row r="9665" spans="1:10" x14ac:dyDescent="0.25">
      <c r="A9665" s="3">
        <f t="shared" si="150"/>
        <v>10061323</v>
      </c>
      <c r="B9665" s="24">
        <v>10061323</v>
      </c>
      <c r="C9665" s="23" t="s">
        <v>937</v>
      </c>
      <c r="D9665" s="24" t="s">
        <v>1</v>
      </c>
      <c r="E9665" s="24" t="s">
        <v>602</v>
      </c>
      <c r="F9665" s="24" t="s">
        <v>19690</v>
      </c>
      <c r="G9665" s="24" t="s">
        <v>1117</v>
      </c>
      <c r="H9665" s="24" t="s">
        <v>941</v>
      </c>
      <c r="I9665" s="23" t="s">
        <v>19691</v>
      </c>
      <c r="J9665" s="23" t="s">
        <v>723</v>
      </c>
    </row>
    <row r="9666" spans="1:10" x14ac:dyDescent="0.25">
      <c r="A9666" s="3">
        <f t="shared" si="150"/>
        <v>10061469</v>
      </c>
      <c r="B9666" s="24">
        <v>10061469</v>
      </c>
      <c r="C9666" s="23" t="s">
        <v>937</v>
      </c>
      <c r="D9666" s="24" t="s">
        <v>1</v>
      </c>
      <c r="E9666" s="24" t="s">
        <v>602</v>
      </c>
      <c r="F9666" s="24" t="s">
        <v>19692</v>
      </c>
      <c r="G9666" s="24" t="s">
        <v>1117</v>
      </c>
      <c r="H9666" s="24" t="s">
        <v>941</v>
      </c>
      <c r="I9666" s="23" t="s">
        <v>19693</v>
      </c>
      <c r="J9666" s="23" t="s">
        <v>843</v>
      </c>
    </row>
    <row r="9667" spans="1:10" x14ac:dyDescent="0.25">
      <c r="A9667" s="3">
        <f t="shared" ref="A9667:A9730" si="151">+B9667</f>
        <v>10061659</v>
      </c>
      <c r="B9667" s="24">
        <v>10061659</v>
      </c>
      <c r="C9667" s="23" t="s">
        <v>937</v>
      </c>
      <c r="D9667" s="24" t="s">
        <v>1</v>
      </c>
      <c r="E9667" s="24" t="s">
        <v>602</v>
      </c>
      <c r="F9667" s="24" t="s">
        <v>19694</v>
      </c>
      <c r="G9667" s="24" t="s">
        <v>1117</v>
      </c>
      <c r="H9667" s="24" t="s">
        <v>941</v>
      </c>
      <c r="I9667" s="23" t="s">
        <v>19695</v>
      </c>
      <c r="J9667" s="23" t="s">
        <v>843</v>
      </c>
    </row>
    <row r="9668" spans="1:10" x14ac:dyDescent="0.25">
      <c r="A9668" s="3">
        <f t="shared" si="151"/>
        <v>10061741</v>
      </c>
      <c r="B9668" s="24">
        <v>10061741</v>
      </c>
      <c r="C9668" s="23" t="s">
        <v>937</v>
      </c>
      <c r="D9668" s="24" t="s">
        <v>1</v>
      </c>
      <c r="E9668" s="24" t="s">
        <v>602</v>
      </c>
      <c r="F9668" s="24" t="s">
        <v>19696</v>
      </c>
      <c r="G9668" s="24" t="s">
        <v>1117</v>
      </c>
      <c r="H9668" s="24" t="s">
        <v>941</v>
      </c>
      <c r="I9668" s="23" t="s">
        <v>19697</v>
      </c>
      <c r="J9668" s="23" t="s">
        <v>843</v>
      </c>
    </row>
    <row r="9669" spans="1:10" x14ac:dyDescent="0.25">
      <c r="A9669" s="3">
        <f t="shared" si="151"/>
        <v>10062708</v>
      </c>
      <c r="B9669" s="24">
        <v>10062708</v>
      </c>
      <c r="C9669" s="23" t="s">
        <v>937</v>
      </c>
      <c r="D9669" s="24" t="s">
        <v>1</v>
      </c>
      <c r="E9669" s="24" t="s">
        <v>602</v>
      </c>
      <c r="F9669" s="24" t="s">
        <v>19698</v>
      </c>
      <c r="G9669" s="24" t="s">
        <v>1117</v>
      </c>
      <c r="H9669" s="24" t="s">
        <v>941</v>
      </c>
      <c r="I9669" s="23" t="s">
        <v>19699</v>
      </c>
      <c r="J9669" s="23" t="s">
        <v>843</v>
      </c>
    </row>
    <row r="9670" spans="1:10" x14ac:dyDescent="0.25">
      <c r="A9670" s="3">
        <f t="shared" si="151"/>
        <v>10063030</v>
      </c>
      <c r="B9670" s="24">
        <v>10063030</v>
      </c>
      <c r="C9670" s="23" t="s">
        <v>937</v>
      </c>
      <c r="D9670" s="24" t="s">
        <v>1</v>
      </c>
      <c r="E9670" s="24" t="s">
        <v>602</v>
      </c>
      <c r="F9670" s="24" t="s">
        <v>19700</v>
      </c>
      <c r="G9670" s="24" t="s">
        <v>1117</v>
      </c>
      <c r="H9670" s="24" t="s">
        <v>941</v>
      </c>
      <c r="I9670" s="23" t="s">
        <v>19701</v>
      </c>
      <c r="J9670" s="23" t="s">
        <v>843</v>
      </c>
    </row>
    <row r="9671" spans="1:10" x14ac:dyDescent="0.25">
      <c r="A9671" s="3">
        <f t="shared" si="151"/>
        <v>10063129</v>
      </c>
      <c r="B9671" s="24">
        <v>10063129</v>
      </c>
      <c r="C9671" s="23" t="s">
        <v>937</v>
      </c>
      <c r="D9671" s="24" t="s">
        <v>1</v>
      </c>
      <c r="E9671" s="24" t="s">
        <v>602</v>
      </c>
      <c r="F9671" s="24" t="s">
        <v>19702</v>
      </c>
      <c r="G9671" s="24" t="s">
        <v>1117</v>
      </c>
      <c r="H9671" s="24" t="s">
        <v>941</v>
      </c>
      <c r="I9671" s="23" t="s">
        <v>19703</v>
      </c>
      <c r="J9671" s="23" t="s">
        <v>843</v>
      </c>
    </row>
    <row r="9672" spans="1:10" x14ac:dyDescent="0.25">
      <c r="A9672" s="3">
        <f t="shared" si="151"/>
        <v>10063336</v>
      </c>
      <c r="B9672" s="24">
        <v>10063336</v>
      </c>
      <c r="C9672" s="23" t="s">
        <v>937</v>
      </c>
      <c r="D9672" s="24" t="s">
        <v>1</v>
      </c>
      <c r="E9672" s="24" t="s">
        <v>602</v>
      </c>
      <c r="F9672" s="24" t="s">
        <v>19704</v>
      </c>
      <c r="G9672" s="24" t="s">
        <v>1117</v>
      </c>
      <c r="H9672" s="24" t="s">
        <v>941</v>
      </c>
      <c r="I9672" s="23" t="s">
        <v>19705</v>
      </c>
      <c r="J9672" s="23" t="s">
        <v>843</v>
      </c>
    </row>
    <row r="9673" spans="1:10" x14ac:dyDescent="0.25">
      <c r="A9673" s="3">
        <f t="shared" si="151"/>
        <v>10064158</v>
      </c>
      <c r="B9673" s="24">
        <v>10064158</v>
      </c>
      <c r="C9673" s="23" t="s">
        <v>937</v>
      </c>
      <c r="D9673" s="24" t="s">
        <v>1</v>
      </c>
      <c r="E9673" s="24" t="s">
        <v>602</v>
      </c>
      <c r="F9673" s="24" t="s">
        <v>19706</v>
      </c>
      <c r="G9673" s="24" t="s">
        <v>1117</v>
      </c>
      <c r="H9673" s="24" t="s">
        <v>941</v>
      </c>
      <c r="I9673" s="23" t="s">
        <v>19707</v>
      </c>
      <c r="J9673" s="23" t="s">
        <v>843</v>
      </c>
    </row>
    <row r="9674" spans="1:10" x14ac:dyDescent="0.25">
      <c r="A9674" s="3">
        <f t="shared" si="151"/>
        <v>10065015</v>
      </c>
      <c r="B9674" s="24">
        <v>10065015</v>
      </c>
      <c r="C9674" s="23" t="s">
        <v>937</v>
      </c>
      <c r="D9674" s="24" t="s">
        <v>1</v>
      </c>
      <c r="E9674" s="24" t="s">
        <v>602</v>
      </c>
      <c r="F9674" s="24" t="s">
        <v>19708</v>
      </c>
      <c r="G9674" s="24" t="s">
        <v>1117</v>
      </c>
      <c r="H9674" s="24" t="s">
        <v>941</v>
      </c>
      <c r="I9674" s="23" t="s">
        <v>19709</v>
      </c>
      <c r="J9674" s="23" t="s">
        <v>843</v>
      </c>
    </row>
    <row r="9675" spans="1:10" x14ac:dyDescent="0.25">
      <c r="A9675" s="3">
        <f t="shared" si="151"/>
        <v>10065547</v>
      </c>
      <c r="B9675" s="24">
        <v>10065547</v>
      </c>
      <c r="C9675" s="23" t="s">
        <v>937</v>
      </c>
      <c r="D9675" s="24" t="s">
        <v>1</v>
      </c>
      <c r="E9675" s="24" t="s">
        <v>602</v>
      </c>
      <c r="F9675" s="24" t="s">
        <v>19710</v>
      </c>
      <c r="G9675" s="24" t="s">
        <v>1117</v>
      </c>
      <c r="H9675" s="24" t="s">
        <v>941</v>
      </c>
      <c r="I9675" s="23" t="s">
        <v>19711</v>
      </c>
      <c r="J9675" s="23" t="s">
        <v>843</v>
      </c>
    </row>
    <row r="9676" spans="1:10" x14ac:dyDescent="0.25">
      <c r="A9676" s="3">
        <f t="shared" si="151"/>
        <v>10066283</v>
      </c>
      <c r="B9676" s="24">
        <v>10066283</v>
      </c>
      <c r="C9676" s="23" t="s">
        <v>937</v>
      </c>
      <c r="D9676" s="24" t="s">
        <v>1</v>
      </c>
      <c r="E9676" s="24" t="s">
        <v>602</v>
      </c>
      <c r="F9676" s="24" t="s">
        <v>19712</v>
      </c>
      <c r="G9676" s="24" t="s">
        <v>1117</v>
      </c>
      <c r="H9676" s="24" t="s">
        <v>941</v>
      </c>
      <c r="I9676" s="23" t="s">
        <v>19713</v>
      </c>
      <c r="J9676" s="23" t="s">
        <v>843</v>
      </c>
    </row>
    <row r="9677" spans="1:10" x14ac:dyDescent="0.25">
      <c r="A9677" s="3">
        <f t="shared" si="151"/>
        <v>10067193</v>
      </c>
      <c r="B9677" s="24">
        <v>10067193</v>
      </c>
      <c r="C9677" s="23" t="s">
        <v>937</v>
      </c>
      <c r="D9677" s="24" t="s">
        <v>1</v>
      </c>
      <c r="E9677" s="24" t="s">
        <v>602</v>
      </c>
      <c r="F9677" s="24" t="s">
        <v>19714</v>
      </c>
      <c r="G9677" s="24" t="s">
        <v>1117</v>
      </c>
      <c r="H9677" s="24" t="s">
        <v>941</v>
      </c>
      <c r="I9677" s="23" t="s">
        <v>19715</v>
      </c>
      <c r="J9677" s="23" t="s">
        <v>769</v>
      </c>
    </row>
    <row r="9678" spans="1:10" x14ac:dyDescent="0.25">
      <c r="A9678" s="3">
        <f t="shared" si="151"/>
        <v>10151587</v>
      </c>
      <c r="B9678" s="24">
        <v>10151587</v>
      </c>
      <c r="C9678" s="23" t="s">
        <v>937</v>
      </c>
      <c r="D9678" s="24" t="s">
        <v>1</v>
      </c>
      <c r="E9678" s="24" t="s">
        <v>602</v>
      </c>
      <c r="F9678" s="24" t="s">
        <v>19716</v>
      </c>
      <c r="G9678" s="24" t="s">
        <v>1117</v>
      </c>
      <c r="H9678" s="24" t="s">
        <v>941</v>
      </c>
      <c r="I9678" s="23" t="s">
        <v>19717</v>
      </c>
      <c r="J9678" s="23" t="s">
        <v>867</v>
      </c>
    </row>
    <row r="9679" spans="1:10" x14ac:dyDescent="0.25">
      <c r="A9679" s="3">
        <f t="shared" si="151"/>
        <v>10152517</v>
      </c>
      <c r="B9679" s="24">
        <v>10152517</v>
      </c>
      <c r="C9679" s="23" t="s">
        <v>937</v>
      </c>
      <c r="D9679" s="24" t="s">
        <v>1</v>
      </c>
      <c r="E9679" s="24" t="s">
        <v>602</v>
      </c>
      <c r="F9679" s="24" t="s">
        <v>19718</v>
      </c>
      <c r="G9679" s="24" t="s">
        <v>1117</v>
      </c>
      <c r="H9679" s="24" t="s">
        <v>941</v>
      </c>
      <c r="I9679" s="23" t="s">
        <v>19719</v>
      </c>
      <c r="J9679" s="23" t="s">
        <v>843</v>
      </c>
    </row>
    <row r="9680" spans="1:10" x14ac:dyDescent="0.25">
      <c r="A9680" s="3">
        <f t="shared" si="151"/>
        <v>10161607</v>
      </c>
      <c r="B9680" s="24">
        <v>10161607</v>
      </c>
      <c r="C9680" s="23" t="s">
        <v>937</v>
      </c>
      <c r="D9680" s="24" t="s">
        <v>1</v>
      </c>
      <c r="E9680" s="24" t="s">
        <v>602</v>
      </c>
      <c r="F9680" s="24" t="s">
        <v>19720</v>
      </c>
      <c r="G9680" s="24" t="s">
        <v>1117</v>
      </c>
      <c r="H9680" s="24" t="s">
        <v>941</v>
      </c>
      <c r="I9680" s="23" t="s">
        <v>19721</v>
      </c>
      <c r="J9680" s="23" t="s">
        <v>836</v>
      </c>
    </row>
    <row r="9681" spans="1:10" x14ac:dyDescent="0.25">
      <c r="A9681" s="3">
        <f t="shared" si="151"/>
        <v>10279089</v>
      </c>
      <c r="B9681" s="24">
        <v>10279089</v>
      </c>
      <c r="C9681" s="23" t="s">
        <v>937</v>
      </c>
      <c r="D9681" s="24" t="s">
        <v>1</v>
      </c>
      <c r="E9681" s="24" t="s">
        <v>602</v>
      </c>
      <c r="F9681" s="24" t="s">
        <v>19722</v>
      </c>
      <c r="G9681" s="24" t="s">
        <v>1117</v>
      </c>
      <c r="H9681" s="24" t="s">
        <v>941</v>
      </c>
      <c r="I9681" s="23" t="s">
        <v>19723</v>
      </c>
      <c r="J9681" s="23" t="s">
        <v>843</v>
      </c>
    </row>
    <row r="9682" spans="1:10" x14ac:dyDescent="0.25">
      <c r="A9682" s="3">
        <f t="shared" si="151"/>
        <v>10315199</v>
      </c>
      <c r="B9682" s="24">
        <v>10315199</v>
      </c>
      <c r="C9682" s="23" t="s">
        <v>937</v>
      </c>
      <c r="D9682" s="24" t="s">
        <v>1</v>
      </c>
      <c r="E9682" s="24" t="s">
        <v>602</v>
      </c>
      <c r="F9682" s="24" t="s">
        <v>19724</v>
      </c>
      <c r="G9682" s="24" t="s">
        <v>1117</v>
      </c>
      <c r="H9682" s="24" t="s">
        <v>941</v>
      </c>
      <c r="I9682" s="23" t="s">
        <v>19725</v>
      </c>
      <c r="J9682" s="23" t="s">
        <v>819</v>
      </c>
    </row>
    <row r="9683" spans="1:10" x14ac:dyDescent="0.25">
      <c r="A9683" s="3">
        <f t="shared" si="151"/>
        <v>10484696</v>
      </c>
      <c r="B9683" s="24">
        <v>10484696</v>
      </c>
      <c r="C9683" s="23" t="s">
        <v>937</v>
      </c>
      <c r="D9683" s="24" t="s">
        <v>1</v>
      </c>
      <c r="E9683" s="24" t="s">
        <v>602</v>
      </c>
      <c r="F9683" s="24" t="s">
        <v>19726</v>
      </c>
      <c r="G9683" s="24" t="s">
        <v>1117</v>
      </c>
      <c r="H9683" s="24" t="s">
        <v>941</v>
      </c>
      <c r="I9683" s="23" t="s">
        <v>19727</v>
      </c>
      <c r="J9683" s="23" t="s">
        <v>843</v>
      </c>
    </row>
    <row r="9684" spans="1:10" x14ac:dyDescent="0.25">
      <c r="A9684" s="3">
        <f t="shared" si="151"/>
        <v>10679279</v>
      </c>
      <c r="B9684" s="24">
        <v>10679279</v>
      </c>
      <c r="C9684" s="23" t="s">
        <v>937</v>
      </c>
      <c r="D9684" s="24" t="s">
        <v>1</v>
      </c>
      <c r="E9684" s="24" t="s">
        <v>602</v>
      </c>
      <c r="F9684" s="24" t="s">
        <v>19728</v>
      </c>
      <c r="G9684" s="24" t="s">
        <v>1117</v>
      </c>
      <c r="H9684" s="24" t="s">
        <v>941</v>
      </c>
      <c r="I9684" s="23" t="s">
        <v>19729</v>
      </c>
      <c r="J9684" s="23" t="s">
        <v>810</v>
      </c>
    </row>
    <row r="9685" spans="1:10" x14ac:dyDescent="0.25">
      <c r="A9685" s="3">
        <f t="shared" si="151"/>
        <v>10928381</v>
      </c>
      <c r="B9685" s="24">
        <v>10928381</v>
      </c>
      <c r="C9685" s="23" t="s">
        <v>937</v>
      </c>
      <c r="D9685" s="24" t="s">
        <v>1</v>
      </c>
      <c r="E9685" s="24" t="s">
        <v>602</v>
      </c>
      <c r="F9685" s="24" t="s">
        <v>19730</v>
      </c>
      <c r="G9685" s="24" t="s">
        <v>1117</v>
      </c>
      <c r="H9685" s="24" t="s">
        <v>941</v>
      </c>
      <c r="I9685" s="23" t="s">
        <v>19731</v>
      </c>
      <c r="J9685" s="23" t="s">
        <v>843</v>
      </c>
    </row>
    <row r="9686" spans="1:10" x14ac:dyDescent="0.25">
      <c r="A9686" s="3">
        <f t="shared" si="151"/>
        <v>10931076</v>
      </c>
      <c r="B9686" s="24">
        <v>10931076</v>
      </c>
      <c r="C9686" s="23" t="s">
        <v>937</v>
      </c>
      <c r="D9686" s="24" t="s">
        <v>1</v>
      </c>
      <c r="E9686" s="24" t="s">
        <v>602</v>
      </c>
      <c r="F9686" s="24" t="s">
        <v>19732</v>
      </c>
      <c r="G9686" s="24" t="s">
        <v>1117</v>
      </c>
      <c r="H9686" s="24" t="s">
        <v>941</v>
      </c>
      <c r="I9686" s="23" t="s">
        <v>19733</v>
      </c>
      <c r="J9686" s="23" t="s">
        <v>843</v>
      </c>
    </row>
    <row r="9687" spans="1:10" x14ac:dyDescent="0.25">
      <c r="A9687" s="3">
        <f t="shared" si="151"/>
        <v>10931077</v>
      </c>
      <c r="B9687" s="24">
        <v>10931077</v>
      </c>
      <c r="C9687" s="23" t="s">
        <v>937</v>
      </c>
      <c r="D9687" s="24" t="s">
        <v>1</v>
      </c>
      <c r="E9687" s="24" t="s">
        <v>602</v>
      </c>
      <c r="F9687" s="24" t="s">
        <v>19734</v>
      </c>
      <c r="G9687" s="24" t="s">
        <v>1117</v>
      </c>
      <c r="H9687" s="24" t="s">
        <v>941</v>
      </c>
      <c r="I9687" s="23" t="s">
        <v>19735</v>
      </c>
      <c r="J9687" s="23" t="s">
        <v>843</v>
      </c>
    </row>
    <row r="9688" spans="1:10" x14ac:dyDescent="0.25">
      <c r="A9688" s="3">
        <f t="shared" si="151"/>
        <v>10931079</v>
      </c>
      <c r="B9688" s="24">
        <v>10931079</v>
      </c>
      <c r="C9688" s="23" t="s">
        <v>937</v>
      </c>
      <c r="D9688" s="24" t="s">
        <v>1</v>
      </c>
      <c r="E9688" s="24" t="s">
        <v>602</v>
      </c>
      <c r="F9688" s="24" t="s">
        <v>19736</v>
      </c>
      <c r="G9688" s="24" t="s">
        <v>1117</v>
      </c>
      <c r="H9688" s="24" t="s">
        <v>941</v>
      </c>
      <c r="I9688" s="23" t="s">
        <v>19737</v>
      </c>
      <c r="J9688" s="23" t="s">
        <v>843</v>
      </c>
    </row>
    <row r="9689" spans="1:10" x14ac:dyDescent="0.25">
      <c r="A9689" s="3">
        <f t="shared" si="151"/>
        <v>10936925</v>
      </c>
      <c r="B9689" s="24">
        <v>10936925</v>
      </c>
      <c r="C9689" s="23" t="s">
        <v>937</v>
      </c>
      <c r="D9689" s="24" t="s">
        <v>1</v>
      </c>
      <c r="E9689" s="24" t="s">
        <v>602</v>
      </c>
      <c r="F9689" s="24" t="s">
        <v>19738</v>
      </c>
      <c r="G9689" s="24" t="s">
        <v>1117</v>
      </c>
      <c r="H9689" s="24" t="s">
        <v>941</v>
      </c>
      <c r="I9689" s="23" t="s">
        <v>19739</v>
      </c>
      <c r="J9689" s="23" t="s">
        <v>843</v>
      </c>
    </row>
    <row r="9690" spans="1:10" x14ac:dyDescent="0.25">
      <c r="A9690" s="3">
        <f t="shared" si="151"/>
        <v>10956729</v>
      </c>
      <c r="B9690" s="24">
        <v>10956729</v>
      </c>
      <c r="C9690" s="23" t="s">
        <v>937</v>
      </c>
      <c r="D9690" s="24" t="s">
        <v>1</v>
      </c>
      <c r="E9690" s="24" t="s">
        <v>602</v>
      </c>
      <c r="F9690" s="24" t="s">
        <v>19740</v>
      </c>
      <c r="G9690" s="24" t="s">
        <v>1117</v>
      </c>
      <c r="H9690" s="24" t="s">
        <v>941</v>
      </c>
      <c r="I9690" s="23" t="s">
        <v>19741</v>
      </c>
      <c r="J9690" s="23" t="s">
        <v>843</v>
      </c>
    </row>
    <row r="9691" spans="1:10" x14ac:dyDescent="0.25">
      <c r="A9691" s="3">
        <f t="shared" si="151"/>
        <v>10990996</v>
      </c>
      <c r="B9691" s="24">
        <v>10990996</v>
      </c>
      <c r="C9691" s="23" t="s">
        <v>937</v>
      </c>
      <c r="D9691" s="24" t="s">
        <v>1</v>
      </c>
      <c r="E9691" s="24" t="s">
        <v>602</v>
      </c>
      <c r="F9691" s="24" t="s">
        <v>19742</v>
      </c>
      <c r="G9691" s="24" t="s">
        <v>1117</v>
      </c>
      <c r="H9691" s="24" t="s">
        <v>941</v>
      </c>
      <c r="I9691" s="23" t="s">
        <v>19743</v>
      </c>
      <c r="J9691" s="23" t="s">
        <v>723</v>
      </c>
    </row>
    <row r="9692" spans="1:10" x14ac:dyDescent="0.25">
      <c r="A9692" s="3">
        <f t="shared" si="151"/>
        <v>10991142</v>
      </c>
      <c r="B9692" s="24">
        <v>10991142</v>
      </c>
      <c r="C9692" s="23" t="s">
        <v>937</v>
      </c>
      <c r="D9692" s="24" t="s">
        <v>1</v>
      </c>
      <c r="E9692" s="24" t="s">
        <v>602</v>
      </c>
      <c r="F9692" s="24" t="s">
        <v>19744</v>
      </c>
      <c r="G9692" s="24" t="s">
        <v>1117</v>
      </c>
      <c r="H9692" s="24" t="s">
        <v>941</v>
      </c>
      <c r="I9692" s="23" t="s">
        <v>19745</v>
      </c>
      <c r="J9692" s="23" t="s">
        <v>843</v>
      </c>
    </row>
    <row r="9693" spans="1:10" x14ac:dyDescent="0.25">
      <c r="A9693" s="3">
        <f t="shared" si="151"/>
        <v>10991143</v>
      </c>
      <c r="B9693" s="24">
        <v>10991143</v>
      </c>
      <c r="C9693" s="23" t="s">
        <v>937</v>
      </c>
      <c r="D9693" s="24" t="s">
        <v>1</v>
      </c>
      <c r="E9693" s="24" t="s">
        <v>602</v>
      </c>
      <c r="F9693" s="24" t="s">
        <v>19746</v>
      </c>
      <c r="G9693" s="24" t="s">
        <v>1117</v>
      </c>
      <c r="H9693" s="24" t="s">
        <v>941</v>
      </c>
      <c r="I9693" s="23" t="s">
        <v>19747</v>
      </c>
      <c r="J9693" s="23" t="s">
        <v>843</v>
      </c>
    </row>
    <row r="9694" spans="1:10" x14ac:dyDescent="0.25">
      <c r="A9694" s="3">
        <f t="shared" si="151"/>
        <v>10991161</v>
      </c>
      <c r="B9694" s="24">
        <v>10991161</v>
      </c>
      <c r="C9694" s="23" t="s">
        <v>937</v>
      </c>
      <c r="D9694" s="24" t="s">
        <v>1</v>
      </c>
      <c r="E9694" s="24" t="s">
        <v>602</v>
      </c>
      <c r="F9694" s="24" t="s">
        <v>19748</v>
      </c>
      <c r="G9694" s="24" t="s">
        <v>1117</v>
      </c>
      <c r="H9694" s="24" t="s">
        <v>941</v>
      </c>
      <c r="I9694" s="23" t="s">
        <v>19749</v>
      </c>
      <c r="J9694" s="23" t="s">
        <v>810</v>
      </c>
    </row>
    <row r="9695" spans="1:10" x14ac:dyDescent="0.25">
      <c r="A9695" s="3">
        <f t="shared" si="151"/>
        <v>10992013</v>
      </c>
      <c r="B9695" s="24">
        <v>10992013</v>
      </c>
      <c r="C9695" s="23" t="s">
        <v>937</v>
      </c>
      <c r="D9695" s="24" t="s">
        <v>1</v>
      </c>
      <c r="E9695" s="24" t="s">
        <v>602</v>
      </c>
      <c r="F9695" s="24" t="s">
        <v>19750</v>
      </c>
      <c r="G9695" s="24" t="s">
        <v>1117</v>
      </c>
      <c r="H9695" s="24" t="s">
        <v>941</v>
      </c>
      <c r="I9695" s="23" t="s">
        <v>19751</v>
      </c>
      <c r="J9695" s="23" t="s">
        <v>843</v>
      </c>
    </row>
    <row r="9696" spans="1:10" x14ac:dyDescent="0.25">
      <c r="A9696" s="3">
        <f t="shared" si="151"/>
        <v>11134485</v>
      </c>
      <c r="B9696" s="24">
        <v>11134485</v>
      </c>
      <c r="C9696" s="23" t="s">
        <v>937</v>
      </c>
      <c r="D9696" s="24" t="s">
        <v>1</v>
      </c>
      <c r="E9696" s="24" t="s">
        <v>602</v>
      </c>
      <c r="F9696" s="24" t="s">
        <v>19752</v>
      </c>
      <c r="G9696" s="24" t="s">
        <v>940</v>
      </c>
      <c r="H9696" s="24" t="s">
        <v>941</v>
      </c>
      <c r="I9696" s="23" t="s">
        <v>19753</v>
      </c>
      <c r="J9696" s="23" t="s">
        <v>847</v>
      </c>
    </row>
    <row r="9697" spans="1:10" x14ac:dyDescent="0.25">
      <c r="A9697" s="3">
        <f t="shared" si="151"/>
        <v>11140363</v>
      </c>
      <c r="B9697" s="24">
        <v>11140363</v>
      </c>
      <c r="C9697" s="23" t="s">
        <v>937</v>
      </c>
      <c r="D9697" s="24" t="s">
        <v>1</v>
      </c>
      <c r="E9697" s="24" t="s">
        <v>602</v>
      </c>
      <c r="F9697" s="24" t="s">
        <v>19754</v>
      </c>
      <c r="G9697" s="24" t="s">
        <v>1117</v>
      </c>
      <c r="H9697" s="24" t="s">
        <v>941</v>
      </c>
      <c r="I9697" s="23" t="s">
        <v>19755</v>
      </c>
      <c r="J9697" s="23" t="s">
        <v>843</v>
      </c>
    </row>
    <row r="9698" spans="1:10" x14ac:dyDescent="0.25">
      <c r="A9698" s="3">
        <f t="shared" si="151"/>
        <v>11165034</v>
      </c>
      <c r="B9698" s="24">
        <v>11165034</v>
      </c>
      <c r="C9698" s="23" t="s">
        <v>937</v>
      </c>
      <c r="D9698" s="24" t="s">
        <v>1</v>
      </c>
      <c r="E9698" s="24" t="s">
        <v>602</v>
      </c>
      <c r="F9698" s="24" t="s">
        <v>19756</v>
      </c>
      <c r="G9698" s="24" t="s">
        <v>1117</v>
      </c>
      <c r="H9698" s="24" t="s">
        <v>941</v>
      </c>
      <c r="I9698" s="23" t="s">
        <v>19757</v>
      </c>
      <c r="J9698" s="23" t="s">
        <v>843</v>
      </c>
    </row>
    <row r="9699" spans="1:10" x14ac:dyDescent="0.25">
      <c r="A9699" s="3">
        <f t="shared" si="151"/>
        <v>11178638</v>
      </c>
      <c r="B9699" s="24">
        <v>11178638</v>
      </c>
      <c r="C9699" s="23" t="s">
        <v>937</v>
      </c>
      <c r="D9699" s="24" t="s">
        <v>1</v>
      </c>
      <c r="E9699" s="24" t="s">
        <v>602</v>
      </c>
      <c r="F9699" s="24" t="s">
        <v>19758</v>
      </c>
      <c r="G9699" s="24" t="s">
        <v>1117</v>
      </c>
      <c r="H9699" s="24" t="s">
        <v>941</v>
      </c>
      <c r="I9699" s="23" t="s">
        <v>19759</v>
      </c>
      <c r="J9699" s="23" t="s">
        <v>723</v>
      </c>
    </row>
    <row r="9700" spans="1:10" x14ac:dyDescent="0.25">
      <c r="A9700" s="3">
        <f t="shared" si="151"/>
        <v>11210061</v>
      </c>
      <c r="B9700" s="24">
        <v>11210061</v>
      </c>
      <c r="C9700" s="23" t="s">
        <v>937</v>
      </c>
      <c r="D9700" s="24" t="s">
        <v>1</v>
      </c>
      <c r="E9700" s="24" t="s">
        <v>602</v>
      </c>
      <c r="F9700" s="24" t="s">
        <v>19760</v>
      </c>
      <c r="G9700" s="24" t="s">
        <v>1117</v>
      </c>
      <c r="H9700" s="24" t="s">
        <v>941</v>
      </c>
      <c r="I9700" s="23" t="s">
        <v>19761</v>
      </c>
      <c r="J9700" s="23" t="s">
        <v>723</v>
      </c>
    </row>
    <row r="9701" spans="1:10" x14ac:dyDescent="0.25">
      <c r="A9701" s="3">
        <f t="shared" si="151"/>
        <v>11213146</v>
      </c>
      <c r="B9701" s="24">
        <v>11213146</v>
      </c>
      <c r="C9701" s="23" t="s">
        <v>937</v>
      </c>
      <c r="D9701" s="24" t="s">
        <v>1</v>
      </c>
      <c r="E9701" s="24" t="s">
        <v>602</v>
      </c>
      <c r="F9701" s="24" t="s">
        <v>19762</v>
      </c>
      <c r="G9701" s="24" t="s">
        <v>1117</v>
      </c>
      <c r="H9701" s="24" t="s">
        <v>941</v>
      </c>
      <c r="I9701" s="23" t="s">
        <v>19763</v>
      </c>
      <c r="J9701" s="23" t="s">
        <v>819</v>
      </c>
    </row>
    <row r="9702" spans="1:10" x14ac:dyDescent="0.25">
      <c r="A9702" s="3">
        <f t="shared" si="151"/>
        <v>11214705</v>
      </c>
      <c r="B9702" s="24">
        <v>11214705</v>
      </c>
      <c r="C9702" s="23" t="s">
        <v>937</v>
      </c>
      <c r="D9702" s="24" t="s">
        <v>1</v>
      </c>
      <c r="E9702" s="24" t="s">
        <v>602</v>
      </c>
      <c r="F9702" s="24" t="s">
        <v>19764</v>
      </c>
      <c r="G9702" s="24" t="s">
        <v>1117</v>
      </c>
      <c r="H9702" s="24" t="s">
        <v>941</v>
      </c>
      <c r="I9702" s="23" t="s">
        <v>19765</v>
      </c>
      <c r="J9702" s="23" t="s">
        <v>843</v>
      </c>
    </row>
    <row r="9703" spans="1:10" x14ac:dyDescent="0.25">
      <c r="A9703" s="3">
        <f t="shared" si="151"/>
        <v>11221871</v>
      </c>
      <c r="B9703" s="24">
        <v>11221871</v>
      </c>
      <c r="C9703" s="23" t="s">
        <v>937</v>
      </c>
      <c r="D9703" s="24" t="s">
        <v>1</v>
      </c>
      <c r="E9703" s="24" t="s">
        <v>602</v>
      </c>
      <c r="F9703" s="24" t="s">
        <v>19766</v>
      </c>
      <c r="G9703" s="24" t="s">
        <v>1117</v>
      </c>
      <c r="H9703" s="24" t="s">
        <v>941</v>
      </c>
      <c r="I9703" s="23" t="s">
        <v>19767</v>
      </c>
      <c r="J9703" s="23" t="s">
        <v>843</v>
      </c>
    </row>
    <row r="9704" spans="1:10" x14ac:dyDescent="0.25">
      <c r="A9704" s="3">
        <f t="shared" si="151"/>
        <v>11230004</v>
      </c>
      <c r="B9704" s="24">
        <v>11230004</v>
      </c>
      <c r="C9704" s="23" t="s">
        <v>937</v>
      </c>
      <c r="D9704" s="24" t="s">
        <v>1</v>
      </c>
      <c r="E9704" s="24" t="s">
        <v>602</v>
      </c>
      <c r="F9704" s="24" t="s">
        <v>19768</v>
      </c>
      <c r="G9704" s="24" t="s">
        <v>1117</v>
      </c>
      <c r="H9704" s="24" t="s">
        <v>941</v>
      </c>
      <c r="I9704" s="23" t="s">
        <v>19769</v>
      </c>
      <c r="J9704" s="23" t="s">
        <v>769</v>
      </c>
    </row>
    <row r="9705" spans="1:10" x14ac:dyDescent="0.25">
      <c r="A9705" s="3">
        <f t="shared" si="151"/>
        <v>11275412</v>
      </c>
      <c r="B9705" s="24">
        <v>11275412</v>
      </c>
      <c r="C9705" s="23" t="s">
        <v>937</v>
      </c>
      <c r="D9705" s="24" t="s">
        <v>1</v>
      </c>
      <c r="E9705" s="24" t="s">
        <v>602</v>
      </c>
      <c r="F9705" s="24" t="s">
        <v>19770</v>
      </c>
      <c r="G9705" s="24" t="s">
        <v>940</v>
      </c>
      <c r="H9705" s="24" t="s">
        <v>941</v>
      </c>
      <c r="I9705" s="23" t="s">
        <v>19771</v>
      </c>
      <c r="J9705" s="23" t="s">
        <v>740</v>
      </c>
    </row>
    <row r="9706" spans="1:10" x14ac:dyDescent="0.25">
      <c r="A9706" s="3">
        <f t="shared" si="151"/>
        <v>11277111</v>
      </c>
      <c r="B9706" s="24">
        <v>11277111</v>
      </c>
      <c r="C9706" s="23" t="s">
        <v>937</v>
      </c>
      <c r="D9706" s="24" t="s">
        <v>1</v>
      </c>
      <c r="E9706" s="24" t="s">
        <v>602</v>
      </c>
      <c r="F9706" s="24" t="s">
        <v>19772</v>
      </c>
      <c r="G9706" s="24" t="s">
        <v>1117</v>
      </c>
      <c r="H9706" s="24" t="s">
        <v>941</v>
      </c>
      <c r="I9706" s="23" t="s">
        <v>19773</v>
      </c>
      <c r="J9706" s="23" t="s">
        <v>867</v>
      </c>
    </row>
    <row r="9707" spans="1:10" x14ac:dyDescent="0.25">
      <c r="A9707" s="3">
        <f t="shared" si="151"/>
        <v>11295616</v>
      </c>
      <c r="B9707" s="24">
        <v>11295616</v>
      </c>
      <c r="C9707" s="23" t="s">
        <v>937</v>
      </c>
      <c r="D9707" s="24" t="s">
        <v>1</v>
      </c>
      <c r="E9707" s="24" t="s">
        <v>602</v>
      </c>
      <c r="F9707" s="24" t="s">
        <v>19774</v>
      </c>
      <c r="G9707" s="24" t="s">
        <v>1117</v>
      </c>
      <c r="H9707" s="24" t="s">
        <v>941</v>
      </c>
      <c r="I9707" s="23" t="s">
        <v>19775</v>
      </c>
      <c r="J9707" s="23" t="s">
        <v>843</v>
      </c>
    </row>
    <row r="9708" spans="1:10" x14ac:dyDescent="0.25">
      <c r="A9708" s="3">
        <f t="shared" si="151"/>
        <v>11315842</v>
      </c>
      <c r="B9708" s="24">
        <v>11315842</v>
      </c>
      <c r="C9708" s="23" t="s">
        <v>937</v>
      </c>
      <c r="D9708" s="24" t="s">
        <v>1</v>
      </c>
      <c r="E9708" s="24" t="s">
        <v>602</v>
      </c>
      <c r="F9708" s="24" t="s">
        <v>19776</v>
      </c>
      <c r="G9708" s="24" t="s">
        <v>1117</v>
      </c>
      <c r="H9708" s="24" t="s">
        <v>941</v>
      </c>
      <c r="I9708" s="23" t="s">
        <v>19777</v>
      </c>
      <c r="J9708" s="23" t="s">
        <v>843</v>
      </c>
    </row>
    <row r="9709" spans="1:10" x14ac:dyDescent="0.25">
      <c r="A9709" s="3">
        <f t="shared" si="151"/>
        <v>11333183</v>
      </c>
      <c r="B9709" s="24">
        <v>11333183</v>
      </c>
      <c r="C9709" s="23" t="s">
        <v>937</v>
      </c>
      <c r="D9709" s="24" t="s">
        <v>1</v>
      </c>
      <c r="E9709" s="24" t="s">
        <v>602</v>
      </c>
      <c r="F9709" s="24" t="s">
        <v>19778</v>
      </c>
      <c r="G9709" s="24" t="s">
        <v>1117</v>
      </c>
      <c r="H9709" s="24" t="s">
        <v>941</v>
      </c>
      <c r="I9709" s="23" t="s">
        <v>19779</v>
      </c>
      <c r="J9709" s="23" t="s">
        <v>723</v>
      </c>
    </row>
    <row r="9710" spans="1:10" x14ac:dyDescent="0.25">
      <c r="A9710" s="3">
        <f t="shared" si="151"/>
        <v>11350384</v>
      </c>
      <c r="B9710" s="24">
        <v>11350384</v>
      </c>
      <c r="C9710" s="23" t="s">
        <v>937</v>
      </c>
      <c r="D9710" s="24" t="s">
        <v>1</v>
      </c>
      <c r="E9710" s="24" t="s">
        <v>602</v>
      </c>
      <c r="F9710" s="24" t="s">
        <v>19780</v>
      </c>
      <c r="G9710" s="24" t="s">
        <v>1117</v>
      </c>
      <c r="H9710" s="24" t="s">
        <v>941</v>
      </c>
      <c r="I9710" s="23" t="s">
        <v>19781</v>
      </c>
      <c r="J9710" s="23" t="s">
        <v>843</v>
      </c>
    </row>
    <row r="9711" spans="1:10" x14ac:dyDescent="0.25">
      <c r="A9711" s="3">
        <f t="shared" si="151"/>
        <v>11383891</v>
      </c>
      <c r="B9711" s="24">
        <v>11383891</v>
      </c>
      <c r="C9711" s="23" t="s">
        <v>937</v>
      </c>
      <c r="D9711" s="24" t="s">
        <v>1</v>
      </c>
      <c r="E9711" s="24" t="s">
        <v>602</v>
      </c>
      <c r="F9711" s="24" t="s">
        <v>19782</v>
      </c>
      <c r="G9711" s="24" t="s">
        <v>1117</v>
      </c>
      <c r="H9711" s="24" t="s">
        <v>941</v>
      </c>
      <c r="I9711" s="23" t="s">
        <v>19783</v>
      </c>
      <c r="J9711" s="23" t="s">
        <v>867</v>
      </c>
    </row>
    <row r="9712" spans="1:10" x14ac:dyDescent="0.25">
      <c r="A9712" s="3">
        <f t="shared" si="151"/>
        <v>11384668</v>
      </c>
      <c r="B9712" s="24">
        <v>11384668</v>
      </c>
      <c r="C9712" s="23" t="s">
        <v>937</v>
      </c>
      <c r="D9712" s="24" t="s">
        <v>1</v>
      </c>
      <c r="E9712" s="24" t="s">
        <v>602</v>
      </c>
      <c r="F9712" s="24" t="s">
        <v>19784</v>
      </c>
      <c r="G9712" s="24" t="s">
        <v>940</v>
      </c>
      <c r="H9712" s="24" t="s">
        <v>941</v>
      </c>
      <c r="I9712" s="23" t="s">
        <v>19785</v>
      </c>
      <c r="J9712" s="23" t="s">
        <v>880</v>
      </c>
    </row>
    <row r="9713" spans="1:10" x14ac:dyDescent="0.25">
      <c r="A9713" s="3">
        <f t="shared" si="151"/>
        <v>11435166</v>
      </c>
      <c r="B9713" s="24">
        <v>11435166</v>
      </c>
      <c r="C9713" s="23" t="s">
        <v>937</v>
      </c>
      <c r="D9713" s="24" t="s">
        <v>1</v>
      </c>
      <c r="E9713" s="24" t="s">
        <v>602</v>
      </c>
      <c r="F9713" s="24" t="s">
        <v>19786</v>
      </c>
      <c r="G9713" s="24" t="s">
        <v>940</v>
      </c>
      <c r="H9713" s="24" t="s">
        <v>941</v>
      </c>
      <c r="I9713" s="23" t="s">
        <v>19787</v>
      </c>
      <c r="J9713" s="23" t="s">
        <v>628</v>
      </c>
    </row>
    <row r="9714" spans="1:10" x14ac:dyDescent="0.25">
      <c r="A9714" s="3">
        <f t="shared" si="151"/>
        <v>11438727</v>
      </c>
      <c r="B9714" s="24">
        <v>11438727</v>
      </c>
      <c r="C9714" s="23" t="s">
        <v>937</v>
      </c>
      <c r="D9714" s="24" t="s">
        <v>1</v>
      </c>
      <c r="E9714" s="24" t="s">
        <v>602</v>
      </c>
      <c r="F9714" s="24" t="s">
        <v>19788</v>
      </c>
      <c r="G9714" s="24" t="s">
        <v>1117</v>
      </c>
      <c r="H9714" s="24" t="s">
        <v>941</v>
      </c>
      <c r="I9714" s="23" t="s">
        <v>19789</v>
      </c>
      <c r="J9714" s="23" t="s">
        <v>843</v>
      </c>
    </row>
    <row r="9715" spans="1:10" x14ac:dyDescent="0.25">
      <c r="A9715" s="3">
        <f t="shared" si="151"/>
        <v>11453295</v>
      </c>
      <c r="B9715" s="24">
        <v>11453295</v>
      </c>
      <c r="C9715" s="23" t="s">
        <v>937</v>
      </c>
      <c r="D9715" s="24" t="s">
        <v>1</v>
      </c>
      <c r="E9715" s="24" t="s">
        <v>602</v>
      </c>
      <c r="F9715" s="24" t="s">
        <v>19790</v>
      </c>
      <c r="G9715" s="24" t="s">
        <v>940</v>
      </c>
      <c r="H9715" s="24" t="s">
        <v>941</v>
      </c>
      <c r="I9715" s="23" t="s">
        <v>19791</v>
      </c>
      <c r="J9715" s="23" t="s">
        <v>847</v>
      </c>
    </row>
    <row r="9716" spans="1:10" x14ac:dyDescent="0.25">
      <c r="A9716" s="3">
        <f t="shared" si="151"/>
        <v>11471183</v>
      </c>
      <c r="B9716" s="24">
        <v>11471183</v>
      </c>
      <c r="C9716" s="23" t="s">
        <v>937</v>
      </c>
      <c r="D9716" s="24" t="s">
        <v>1</v>
      </c>
      <c r="E9716" s="24" t="s">
        <v>602</v>
      </c>
      <c r="F9716" s="24" t="s">
        <v>19792</v>
      </c>
      <c r="G9716" s="24" t="s">
        <v>940</v>
      </c>
      <c r="H9716" s="24" t="s">
        <v>941</v>
      </c>
      <c r="I9716" s="23" t="s">
        <v>19793</v>
      </c>
      <c r="J9716" s="23" t="s">
        <v>880</v>
      </c>
    </row>
    <row r="9717" spans="1:10" x14ac:dyDescent="0.25">
      <c r="A9717" s="3">
        <f t="shared" si="151"/>
        <v>11471184</v>
      </c>
      <c r="B9717" s="24">
        <v>11471184</v>
      </c>
      <c r="C9717" s="23" t="s">
        <v>937</v>
      </c>
      <c r="D9717" s="24" t="s">
        <v>1</v>
      </c>
      <c r="E9717" s="24" t="s">
        <v>602</v>
      </c>
      <c r="F9717" s="24" t="s">
        <v>19794</v>
      </c>
      <c r="G9717" s="24" t="s">
        <v>1117</v>
      </c>
      <c r="H9717" s="24" t="s">
        <v>941</v>
      </c>
      <c r="I9717" s="23" t="s">
        <v>19795</v>
      </c>
      <c r="J9717" s="23" t="s">
        <v>843</v>
      </c>
    </row>
    <row r="9718" spans="1:10" x14ac:dyDescent="0.25">
      <c r="A9718" s="3">
        <f t="shared" si="151"/>
        <v>11471640</v>
      </c>
      <c r="B9718" s="24">
        <v>11471640</v>
      </c>
      <c r="C9718" s="23" t="s">
        <v>937</v>
      </c>
      <c r="D9718" s="24" t="s">
        <v>1</v>
      </c>
      <c r="E9718" s="24" t="s">
        <v>602</v>
      </c>
      <c r="F9718" s="24" t="s">
        <v>19796</v>
      </c>
      <c r="G9718" s="24" t="s">
        <v>1117</v>
      </c>
      <c r="H9718" s="24" t="s">
        <v>941</v>
      </c>
      <c r="I9718" s="23" t="s">
        <v>19797</v>
      </c>
      <c r="J9718" s="23" t="s">
        <v>723</v>
      </c>
    </row>
    <row r="9719" spans="1:10" x14ac:dyDescent="0.25">
      <c r="A9719" s="3">
        <f t="shared" si="151"/>
        <v>11472238</v>
      </c>
      <c r="B9719" s="24">
        <v>11472238</v>
      </c>
      <c r="C9719" s="23" t="s">
        <v>937</v>
      </c>
      <c r="D9719" s="24" t="s">
        <v>1</v>
      </c>
      <c r="E9719" s="24" t="s">
        <v>602</v>
      </c>
      <c r="F9719" s="24" t="s">
        <v>19798</v>
      </c>
      <c r="G9719" s="24" t="s">
        <v>1117</v>
      </c>
      <c r="H9719" s="24" t="s">
        <v>941</v>
      </c>
      <c r="I9719" s="23" t="s">
        <v>19799</v>
      </c>
      <c r="J9719" s="23" t="s">
        <v>551</v>
      </c>
    </row>
    <row r="9720" spans="1:10" x14ac:dyDescent="0.25">
      <c r="A9720" s="3">
        <f t="shared" si="151"/>
        <v>11478464</v>
      </c>
      <c r="B9720" s="24">
        <v>11478464</v>
      </c>
      <c r="C9720" s="23" t="s">
        <v>937</v>
      </c>
      <c r="D9720" s="24" t="s">
        <v>1</v>
      </c>
      <c r="E9720" s="24" t="s">
        <v>602</v>
      </c>
      <c r="F9720" s="24" t="s">
        <v>19800</v>
      </c>
      <c r="G9720" s="24" t="s">
        <v>1117</v>
      </c>
      <c r="H9720" s="24" t="s">
        <v>941</v>
      </c>
      <c r="I9720" s="23" t="s">
        <v>19801</v>
      </c>
      <c r="J9720" s="23" t="s">
        <v>836</v>
      </c>
    </row>
    <row r="9721" spans="1:10" x14ac:dyDescent="0.25">
      <c r="A9721" s="3">
        <f t="shared" si="151"/>
        <v>11481506</v>
      </c>
      <c r="B9721" s="24">
        <v>11481506</v>
      </c>
      <c r="C9721" s="23" t="s">
        <v>937</v>
      </c>
      <c r="D9721" s="24" t="s">
        <v>1</v>
      </c>
      <c r="E9721" s="24" t="s">
        <v>602</v>
      </c>
      <c r="F9721" s="24" t="s">
        <v>19802</v>
      </c>
      <c r="G9721" s="24" t="s">
        <v>1117</v>
      </c>
      <c r="H9721" s="24" t="s">
        <v>941</v>
      </c>
      <c r="I9721" s="23" t="s">
        <v>19803</v>
      </c>
      <c r="J9721" s="23" t="s">
        <v>723</v>
      </c>
    </row>
    <row r="9722" spans="1:10" x14ac:dyDescent="0.25">
      <c r="A9722" s="3">
        <f t="shared" si="151"/>
        <v>11498773</v>
      </c>
      <c r="B9722" s="24">
        <v>11498773</v>
      </c>
      <c r="C9722" s="23" t="s">
        <v>937</v>
      </c>
      <c r="D9722" s="24" t="s">
        <v>1</v>
      </c>
      <c r="E9722" s="24" t="s">
        <v>602</v>
      </c>
      <c r="F9722" s="24" t="s">
        <v>19804</v>
      </c>
      <c r="G9722" s="24" t="s">
        <v>1117</v>
      </c>
      <c r="H9722" s="24" t="s">
        <v>941</v>
      </c>
      <c r="I9722" s="23" t="s">
        <v>19805</v>
      </c>
      <c r="J9722" s="23" t="s">
        <v>819</v>
      </c>
    </row>
    <row r="9723" spans="1:10" x14ac:dyDescent="0.25">
      <c r="A9723" s="3">
        <f t="shared" si="151"/>
        <v>11510400</v>
      </c>
      <c r="B9723" s="24">
        <v>11510400</v>
      </c>
      <c r="C9723" s="23" t="s">
        <v>937</v>
      </c>
      <c r="D9723" s="24" t="s">
        <v>1</v>
      </c>
      <c r="E9723" s="24" t="s">
        <v>602</v>
      </c>
      <c r="F9723" s="24" t="s">
        <v>19806</v>
      </c>
      <c r="G9723" s="24" t="s">
        <v>1117</v>
      </c>
      <c r="H9723" s="24" t="s">
        <v>941</v>
      </c>
      <c r="I9723" s="23" t="s">
        <v>19807</v>
      </c>
      <c r="J9723" s="23" t="s">
        <v>843</v>
      </c>
    </row>
    <row r="9724" spans="1:10" x14ac:dyDescent="0.25">
      <c r="A9724" s="3">
        <f t="shared" si="151"/>
        <v>11534566</v>
      </c>
      <c r="B9724" s="24">
        <v>11534566</v>
      </c>
      <c r="C9724" s="23" t="s">
        <v>937</v>
      </c>
      <c r="D9724" s="24" t="s">
        <v>1</v>
      </c>
      <c r="E9724" s="24" t="s">
        <v>602</v>
      </c>
      <c r="F9724" s="24" t="s">
        <v>19808</v>
      </c>
      <c r="G9724" s="24" t="s">
        <v>1117</v>
      </c>
      <c r="H9724" s="24" t="s">
        <v>941</v>
      </c>
      <c r="I9724" s="23" t="s">
        <v>19809</v>
      </c>
      <c r="J9724" s="23" t="s">
        <v>843</v>
      </c>
    </row>
    <row r="9725" spans="1:10" x14ac:dyDescent="0.25">
      <c r="A9725" s="3">
        <f t="shared" si="151"/>
        <v>11633614</v>
      </c>
      <c r="B9725" s="24">
        <v>11633614</v>
      </c>
      <c r="C9725" s="23" t="s">
        <v>937</v>
      </c>
      <c r="D9725" s="24" t="s">
        <v>1</v>
      </c>
      <c r="E9725" s="24" t="s">
        <v>602</v>
      </c>
      <c r="F9725" s="24" t="s">
        <v>19810</v>
      </c>
      <c r="G9725" s="24" t="s">
        <v>1117</v>
      </c>
      <c r="H9725" s="24" t="s">
        <v>941</v>
      </c>
      <c r="I9725" s="23" t="s">
        <v>19811</v>
      </c>
      <c r="J9725" s="23" t="s">
        <v>843</v>
      </c>
    </row>
    <row r="9726" spans="1:10" x14ac:dyDescent="0.25">
      <c r="A9726" s="3">
        <f t="shared" si="151"/>
        <v>11638087</v>
      </c>
      <c r="B9726" s="24">
        <v>11638087</v>
      </c>
      <c r="C9726" s="23" t="s">
        <v>937</v>
      </c>
      <c r="D9726" s="24" t="s">
        <v>1</v>
      </c>
      <c r="E9726" s="24" t="s">
        <v>602</v>
      </c>
      <c r="F9726" s="24" t="s">
        <v>19812</v>
      </c>
      <c r="G9726" s="24" t="s">
        <v>1117</v>
      </c>
      <c r="H9726" s="24" t="s">
        <v>941</v>
      </c>
      <c r="I9726" s="23" t="s">
        <v>19813</v>
      </c>
      <c r="J9726" s="23" t="s">
        <v>843</v>
      </c>
    </row>
    <row r="9727" spans="1:10" x14ac:dyDescent="0.25">
      <c r="A9727" s="3">
        <f t="shared" si="151"/>
        <v>11679517</v>
      </c>
      <c r="B9727" s="24">
        <v>11679517</v>
      </c>
      <c r="C9727" s="23" t="s">
        <v>937</v>
      </c>
      <c r="D9727" s="24" t="s">
        <v>1</v>
      </c>
      <c r="E9727" s="24" t="s">
        <v>602</v>
      </c>
      <c r="F9727" s="24" t="s">
        <v>19814</v>
      </c>
      <c r="G9727" s="24" t="s">
        <v>1117</v>
      </c>
      <c r="H9727" s="24" t="s">
        <v>941</v>
      </c>
      <c r="I9727" s="23" t="s">
        <v>19815</v>
      </c>
      <c r="J9727" s="23" t="s">
        <v>843</v>
      </c>
    </row>
    <row r="9728" spans="1:10" x14ac:dyDescent="0.25">
      <c r="A9728" s="3">
        <f t="shared" si="151"/>
        <v>11683967</v>
      </c>
      <c r="B9728" s="24">
        <v>11683967</v>
      </c>
      <c r="C9728" s="23" t="s">
        <v>937</v>
      </c>
      <c r="D9728" s="24" t="s">
        <v>1</v>
      </c>
      <c r="E9728" s="24" t="s">
        <v>602</v>
      </c>
      <c r="F9728" s="24" t="s">
        <v>19816</v>
      </c>
      <c r="G9728" s="24" t="s">
        <v>1117</v>
      </c>
      <c r="H9728" s="24" t="s">
        <v>941</v>
      </c>
      <c r="I9728" s="23" t="s">
        <v>19817</v>
      </c>
      <c r="J9728" s="23" t="s">
        <v>723</v>
      </c>
    </row>
    <row r="9729" spans="1:10" x14ac:dyDescent="0.25">
      <c r="A9729" s="3">
        <f t="shared" si="151"/>
        <v>11686162</v>
      </c>
      <c r="B9729" s="24">
        <v>11686162</v>
      </c>
      <c r="C9729" s="23" t="s">
        <v>937</v>
      </c>
      <c r="D9729" s="24" t="s">
        <v>1</v>
      </c>
      <c r="E9729" s="24" t="s">
        <v>602</v>
      </c>
      <c r="F9729" s="24" t="s">
        <v>19818</v>
      </c>
      <c r="G9729" s="24" t="s">
        <v>1117</v>
      </c>
      <c r="H9729" s="24" t="s">
        <v>941</v>
      </c>
      <c r="I9729" s="23" t="s">
        <v>19819</v>
      </c>
      <c r="J9729" s="23" t="s">
        <v>723</v>
      </c>
    </row>
    <row r="9730" spans="1:10" x14ac:dyDescent="0.25">
      <c r="A9730" s="3">
        <f t="shared" si="151"/>
        <v>11701558</v>
      </c>
      <c r="B9730" s="24">
        <v>11701558</v>
      </c>
      <c r="C9730" s="23" t="s">
        <v>937</v>
      </c>
      <c r="D9730" s="24" t="s">
        <v>1</v>
      </c>
      <c r="E9730" s="24" t="s">
        <v>602</v>
      </c>
      <c r="F9730" s="24" t="s">
        <v>19820</v>
      </c>
      <c r="G9730" s="24" t="s">
        <v>1117</v>
      </c>
      <c r="H9730" s="24" t="s">
        <v>941</v>
      </c>
      <c r="I9730" s="23" t="s">
        <v>19821</v>
      </c>
      <c r="J9730" s="23" t="s">
        <v>843</v>
      </c>
    </row>
    <row r="9731" spans="1:10" x14ac:dyDescent="0.25">
      <c r="A9731" s="3">
        <f t="shared" ref="A9731:A9794" si="152">+B9731</f>
        <v>11716849</v>
      </c>
      <c r="B9731" s="24">
        <v>11716849</v>
      </c>
      <c r="C9731" s="23" t="s">
        <v>937</v>
      </c>
      <c r="D9731" s="24" t="s">
        <v>1</v>
      </c>
      <c r="E9731" s="24" t="s">
        <v>602</v>
      </c>
      <c r="F9731" s="24" t="s">
        <v>19822</v>
      </c>
      <c r="G9731" s="24" t="s">
        <v>1117</v>
      </c>
      <c r="H9731" s="24" t="s">
        <v>941</v>
      </c>
      <c r="I9731" s="23" t="s">
        <v>19823</v>
      </c>
      <c r="J9731" s="23" t="s">
        <v>843</v>
      </c>
    </row>
    <row r="9732" spans="1:10" x14ac:dyDescent="0.25">
      <c r="A9732" s="3">
        <f t="shared" si="152"/>
        <v>11724675</v>
      </c>
      <c r="B9732" s="24">
        <v>11724675</v>
      </c>
      <c r="C9732" s="23" t="s">
        <v>937</v>
      </c>
      <c r="D9732" s="24" t="s">
        <v>1</v>
      </c>
      <c r="E9732" s="24" t="s">
        <v>602</v>
      </c>
      <c r="F9732" s="24" t="s">
        <v>19824</v>
      </c>
      <c r="G9732" s="24" t="s">
        <v>1117</v>
      </c>
      <c r="H9732" s="24" t="s">
        <v>941</v>
      </c>
      <c r="I9732" s="23" t="s">
        <v>19825</v>
      </c>
      <c r="J9732" s="23" t="s">
        <v>843</v>
      </c>
    </row>
    <row r="9733" spans="1:10" x14ac:dyDescent="0.25">
      <c r="A9733" s="3">
        <f t="shared" si="152"/>
        <v>11747500</v>
      </c>
      <c r="B9733" s="24">
        <v>11747500</v>
      </c>
      <c r="C9733" s="23" t="s">
        <v>937</v>
      </c>
      <c r="D9733" s="24" t="s">
        <v>1</v>
      </c>
      <c r="E9733" s="24" t="s">
        <v>602</v>
      </c>
      <c r="F9733" s="24" t="s">
        <v>19826</v>
      </c>
      <c r="G9733" s="24" t="s">
        <v>1117</v>
      </c>
      <c r="H9733" s="24" t="s">
        <v>941</v>
      </c>
      <c r="I9733" s="23" t="s">
        <v>19827</v>
      </c>
      <c r="J9733" s="23" t="s">
        <v>843</v>
      </c>
    </row>
    <row r="9734" spans="1:10" x14ac:dyDescent="0.25">
      <c r="A9734" s="3">
        <f t="shared" si="152"/>
        <v>11776394</v>
      </c>
      <c r="B9734" s="24">
        <v>11776394</v>
      </c>
      <c r="C9734" s="23" t="s">
        <v>937</v>
      </c>
      <c r="D9734" s="24" t="s">
        <v>1</v>
      </c>
      <c r="E9734" s="24" t="s">
        <v>602</v>
      </c>
      <c r="F9734" s="24" t="s">
        <v>19828</v>
      </c>
      <c r="G9734" s="24" t="s">
        <v>1117</v>
      </c>
      <c r="H9734" s="24" t="s">
        <v>941</v>
      </c>
      <c r="I9734" s="23" t="s">
        <v>19829</v>
      </c>
      <c r="J9734" s="23" t="s">
        <v>843</v>
      </c>
    </row>
    <row r="9735" spans="1:10" x14ac:dyDescent="0.25">
      <c r="A9735" s="3">
        <f t="shared" si="152"/>
        <v>11785825</v>
      </c>
      <c r="B9735" s="24">
        <v>11785825</v>
      </c>
      <c r="C9735" s="23" t="s">
        <v>937</v>
      </c>
      <c r="D9735" s="24" t="s">
        <v>1</v>
      </c>
      <c r="E9735" s="24" t="s">
        <v>602</v>
      </c>
      <c r="F9735" s="24" t="s">
        <v>19830</v>
      </c>
      <c r="G9735" s="24" t="s">
        <v>1117</v>
      </c>
      <c r="H9735" s="24" t="s">
        <v>941</v>
      </c>
      <c r="I9735" s="23" t="s">
        <v>19831</v>
      </c>
      <c r="J9735" s="23" t="s">
        <v>843</v>
      </c>
    </row>
    <row r="9736" spans="1:10" x14ac:dyDescent="0.25">
      <c r="A9736" s="3">
        <f t="shared" si="152"/>
        <v>12039874</v>
      </c>
      <c r="B9736" s="24">
        <v>12039874</v>
      </c>
      <c r="C9736" s="23" t="s">
        <v>937</v>
      </c>
      <c r="D9736" s="24" t="s">
        <v>1</v>
      </c>
      <c r="E9736" s="24" t="s">
        <v>602</v>
      </c>
      <c r="F9736" s="24" t="s">
        <v>19832</v>
      </c>
      <c r="G9736" s="24" t="s">
        <v>940</v>
      </c>
      <c r="H9736" s="24" t="s">
        <v>941</v>
      </c>
      <c r="I9736" s="23" t="s">
        <v>19833</v>
      </c>
      <c r="J9736" s="23" t="s">
        <v>784</v>
      </c>
    </row>
    <row r="9737" spans="1:10" x14ac:dyDescent="0.25">
      <c r="A9737" s="3">
        <f t="shared" si="152"/>
        <v>12106435</v>
      </c>
      <c r="B9737" s="24">
        <v>12106435</v>
      </c>
      <c r="C9737" s="23" t="s">
        <v>937</v>
      </c>
      <c r="D9737" s="24" t="s">
        <v>1</v>
      </c>
      <c r="E9737" s="24" t="s">
        <v>602</v>
      </c>
      <c r="F9737" s="24" t="s">
        <v>19834</v>
      </c>
      <c r="G9737" s="24" t="s">
        <v>940</v>
      </c>
      <c r="H9737" s="24" t="s">
        <v>941</v>
      </c>
      <c r="I9737" s="23" t="s">
        <v>19835</v>
      </c>
      <c r="J9737" s="23" t="s">
        <v>856</v>
      </c>
    </row>
    <row r="9738" spans="1:10" x14ac:dyDescent="0.25">
      <c r="A9738" s="3">
        <f t="shared" si="152"/>
        <v>12112900</v>
      </c>
      <c r="B9738" s="24">
        <v>12112900</v>
      </c>
      <c r="C9738" s="23" t="s">
        <v>937</v>
      </c>
      <c r="D9738" s="24" t="s">
        <v>1</v>
      </c>
      <c r="E9738" s="24" t="s">
        <v>602</v>
      </c>
      <c r="F9738" s="24" t="s">
        <v>19836</v>
      </c>
      <c r="G9738" s="24" t="s">
        <v>1117</v>
      </c>
      <c r="H9738" s="24" t="s">
        <v>941</v>
      </c>
      <c r="I9738" s="23" t="s">
        <v>19837</v>
      </c>
      <c r="J9738" s="23" t="s">
        <v>867</v>
      </c>
    </row>
    <row r="9739" spans="1:10" x14ac:dyDescent="0.25">
      <c r="A9739" s="3">
        <f t="shared" si="152"/>
        <v>12125237</v>
      </c>
      <c r="B9739" s="24">
        <v>12125237</v>
      </c>
      <c r="C9739" s="23" t="s">
        <v>937</v>
      </c>
      <c r="D9739" s="24" t="s">
        <v>1</v>
      </c>
      <c r="E9739" s="24" t="s">
        <v>602</v>
      </c>
      <c r="F9739" s="24" t="s">
        <v>19838</v>
      </c>
      <c r="G9739" s="24" t="s">
        <v>940</v>
      </c>
      <c r="H9739" s="24" t="s">
        <v>941</v>
      </c>
      <c r="I9739" s="23" t="s">
        <v>19839</v>
      </c>
      <c r="J9739" s="23" t="s">
        <v>847</v>
      </c>
    </row>
    <row r="9740" spans="1:10" x14ac:dyDescent="0.25">
      <c r="A9740" s="3">
        <f t="shared" si="152"/>
        <v>12127328</v>
      </c>
      <c r="B9740" s="24">
        <v>12127328</v>
      </c>
      <c r="C9740" s="23" t="s">
        <v>937</v>
      </c>
      <c r="D9740" s="24" t="s">
        <v>1</v>
      </c>
      <c r="E9740" s="24" t="s">
        <v>602</v>
      </c>
      <c r="F9740" s="24" t="s">
        <v>19840</v>
      </c>
      <c r="G9740" s="24" t="s">
        <v>1117</v>
      </c>
      <c r="H9740" s="24" t="s">
        <v>941</v>
      </c>
      <c r="I9740" s="23" t="s">
        <v>19841</v>
      </c>
      <c r="J9740" s="23" t="s">
        <v>867</v>
      </c>
    </row>
    <row r="9741" spans="1:10" x14ac:dyDescent="0.25">
      <c r="A9741" s="3">
        <f t="shared" si="152"/>
        <v>12130459</v>
      </c>
      <c r="B9741" s="24">
        <v>12130459</v>
      </c>
      <c r="C9741" s="23" t="s">
        <v>937</v>
      </c>
      <c r="D9741" s="24" t="s">
        <v>1</v>
      </c>
      <c r="E9741" s="24" t="s">
        <v>602</v>
      </c>
      <c r="F9741" s="24" t="s">
        <v>19842</v>
      </c>
      <c r="G9741" s="24" t="s">
        <v>940</v>
      </c>
      <c r="H9741" s="24" t="s">
        <v>941</v>
      </c>
      <c r="I9741" s="23" t="s">
        <v>19843</v>
      </c>
      <c r="J9741" s="23" t="s">
        <v>884</v>
      </c>
    </row>
    <row r="9742" spans="1:10" x14ac:dyDescent="0.25">
      <c r="A9742" s="3">
        <f t="shared" si="152"/>
        <v>12132109</v>
      </c>
      <c r="B9742" s="24">
        <v>12132109</v>
      </c>
      <c r="C9742" s="23" t="s">
        <v>937</v>
      </c>
      <c r="D9742" s="24" t="s">
        <v>1</v>
      </c>
      <c r="E9742" s="24" t="s">
        <v>602</v>
      </c>
      <c r="F9742" s="24" t="s">
        <v>19844</v>
      </c>
      <c r="G9742" s="24" t="s">
        <v>1117</v>
      </c>
      <c r="H9742" s="24" t="s">
        <v>941</v>
      </c>
      <c r="I9742" s="23" t="s">
        <v>19845</v>
      </c>
      <c r="J9742" s="23" t="s">
        <v>723</v>
      </c>
    </row>
    <row r="9743" spans="1:10" x14ac:dyDescent="0.25">
      <c r="A9743" s="3">
        <f t="shared" si="152"/>
        <v>12140309</v>
      </c>
      <c r="B9743" s="24">
        <v>12140309</v>
      </c>
      <c r="C9743" s="23" t="s">
        <v>937</v>
      </c>
      <c r="D9743" s="24" t="s">
        <v>1</v>
      </c>
      <c r="E9743" s="24" t="s">
        <v>602</v>
      </c>
      <c r="F9743" s="24" t="s">
        <v>19846</v>
      </c>
      <c r="G9743" s="24" t="s">
        <v>940</v>
      </c>
      <c r="H9743" s="24" t="s">
        <v>941</v>
      </c>
      <c r="I9743" s="23" t="s">
        <v>19847</v>
      </c>
      <c r="J9743" s="23" t="s">
        <v>720</v>
      </c>
    </row>
    <row r="9744" spans="1:10" x14ac:dyDescent="0.25">
      <c r="A9744" s="3">
        <f t="shared" si="152"/>
        <v>12144910</v>
      </c>
      <c r="B9744" s="24">
        <v>12144910</v>
      </c>
      <c r="C9744" s="23" t="s">
        <v>937</v>
      </c>
      <c r="D9744" s="24" t="s">
        <v>1</v>
      </c>
      <c r="E9744" s="24" t="s">
        <v>602</v>
      </c>
      <c r="F9744" s="24" t="s">
        <v>19848</v>
      </c>
      <c r="G9744" s="24" t="s">
        <v>940</v>
      </c>
      <c r="H9744" s="24" t="s">
        <v>941</v>
      </c>
      <c r="I9744" s="23" t="s">
        <v>19849</v>
      </c>
      <c r="J9744" s="23" t="s">
        <v>897</v>
      </c>
    </row>
    <row r="9745" spans="1:10" x14ac:dyDescent="0.25">
      <c r="A9745" s="3">
        <f t="shared" si="152"/>
        <v>12147415</v>
      </c>
      <c r="B9745" s="24">
        <v>12147415</v>
      </c>
      <c r="C9745" s="23" t="s">
        <v>937</v>
      </c>
      <c r="D9745" s="24" t="s">
        <v>1</v>
      </c>
      <c r="E9745" s="24" t="s">
        <v>602</v>
      </c>
      <c r="F9745" s="24" t="s">
        <v>19850</v>
      </c>
      <c r="G9745" s="24" t="s">
        <v>1117</v>
      </c>
      <c r="H9745" s="24" t="s">
        <v>941</v>
      </c>
      <c r="I9745" s="23" t="s">
        <v>19851</v>
      </c>
      <c r="J9745" s="23" t="s">
        <v>843</v>
      </c>
    </row>
    <row r="9746" spans="1:10" x14ac:dyDescent="0.25">
      <c r="A9746" s="3">
        <f t="shared" si="152"/>
        <v>12150022</v>
      </c>
      <c r="B9746" s="24">
        <v>12150022</v>
      </c>
      <c r="C9746" s="23" t="s">
        <v>937</v>
      </c>
      <c r="D9746" s="24" t="s">
        <v>1</v>
      </c>
      <c r="E9746" s="24" t="s">
        <v>602</v>
      </c>
      <c r="F9746" s="24" t="s">
        <v>19852</v>
      </c>
      <c r="G9746" s="24" t="s">
        <v>1117</v>
      </c>
      <c r="H9746" s="24" t="s">
        <v>941</v>
      </c>
      <c r="I9746" s="23" t="s">
        <v>19853</v>
      </c>
      <c r="J9746" s="23" t="s">
        <v>624</v>
      </c>
    </row>
    <row r="9747" spans="1:10" x14ac:dyDescent="0.25">
      <c r="A9747" s="3">
        <f t="shared" si="152"/>
        <v>12252212</v>
      </c>
      <c r="B9747" s="24">
        <v>12252212</v>
      </c>
      <c r="C9747" s="23" t="s">
        <v>937</v>
      </c>
      <c r="D9747" s="24" t="s">
        <v>1</v>
      </c>
      <c r="E9747" s="24" t="s">
        <v>602</v>
      </c>
      <c r="F9747" s="24" t="s">
        <v>19854</v>
      </c>
      <c r="G9747" s="24" t="s">
        <v>1117</v>
      </c>
      <c r="H9747" s="24" t="s">
        <v>941</v>
      </c>
      <c r="I9747" s="23" t="s">
        <v>19855</v>
      </c>
      <c r="J9747" s="23" t="s">
        <v>723</v>
      </c>
    </row>
    <row r="9748" spans="1:10" x14ac:dyDescent="0.25">
      <c r="A9748" s="3">
        <f t="shared" si="152"/>
        <v>12256362</v>
      </c>
      <c r="B9748" s="24">
        <v>12256362</v>
      </c>
      <c r="C9748" s="23" t="s">
        <v>937</v>
      </c>
      <c r="D9748" s="24" t="s">
        <v>1</v>
      </c>
      <c r="E9748" s="24" t="s">
        <v>602</v>
      </c>
      <c r="F9748" s="24" t="s">
        <v>19856</v>
      </c>
      <c r="G9748" s="24" t="s">
        <v>1117</v>
      </c>
      <c r="H9748" s="24" t="s">
        <v>941</v>
      </c>
      <c r="I9748" s="23" t="s">
        <v>19857</v>
      </c>
      <c r="J9748" s="23" t="s">
        <v>843</v>
      </c>
    </row>
    <row r="9749" spans="1:10" x14ac:dyDescent="0.25">
      <c r="A9749" s="3">
        <f t="shared" si="152"/>
        <v>12256364</v>
      </c>
      <c r="B9749" s="24">
        <v>12256364</v>
      </c>
      <c r="C9749" s="23" t="s">
        <v>937</v>
      </c>
      <c r="D9749" s="24" t="s">
        <v>1</v>
      </c>
      <c r="E9749" s="24" t="s">
        <v>602</v>
      </c>
      <c r="F9749" s="24" t="s">
        <v>19858</v>
      </c>
      <c r="G9749" s="24" t="s">
        <v>1117</v>
      </c>
      <c r="H9749" s="24" t="s">
        <v>941</v>
      </c>
      <c r="I9749" s="23" t="s">
        <v>19859</v>
      </c>
      <c r="J9749" s="23" t="s">
        <v>723</v>
      </c>
    </row>
    <row r="9750" spans="1:10" x14ac:dyDescent="0.25">
      <c r="A9750" s="3">
        <f t="shared" si="152"/>
        <v>12530701</v>
      </c>
      <c r="B9750" s="24">
        <v>12530701</v>
      </c>
      <c r="C9750" s="23" t="s">
        <v>937</v>
      </c>
      <c r="D9750" s="24" t="s">
        <v>1</v>
      </c>
      <c r="E9750" s="24" t="s">
        <v>602</v>
      </c>
      <c r="F9750" s="24" t="s">
        <v>19860</v>
      </c>
      <c r="G9750" s="24" t="s">
        <v>940</v>
      </c>
      <c r="H9750" s="24" t="s">
        <v>941</v>
      </c>
      <c r="I9750" s="23" t="s">
        <v>19861</v>
      </c>
      <c r="J9750" s="23" t="s">
        <v>823</v>
      </c>
    </row>
    <row r="9751" spans="1:10" x14ac:dyDescent="0.25">
      <c r="A9751" s="3">
        <f t="shared" si="152"/>
        <v>12533101</v>
      </c>
      <c r="B9751" s="24">
        <v>12533101</v>
      </c>
      <c r="C9751" s="23" t="s">
        <v>937</v>
      </c>
      <c r="D9751" s="24" t="s">
        <v>1</v>
      </c>
      <c r="E9751" s="24" t="s">
        <v>602</v>
      </c>
      <c r="F9751" s="24" t="s">
        <v>19862</v>
      </c>
      <c r="G9751" s="24" t="s">
        <v>940</v>
      </c>
      <c r="H9751" s="24" t="s">
        <v>941</v>
      </c>
      <c r="I9751" s="23" t="s">
        <v>19863</v>
      </c>
      <c r="J9751" s="23" t="s">
        <v>823</v>
      </c>
    </row>
    <row r="9752" spans="1:10" x14ac:dyDescent="0.25">
      <c r="A9752" s="3">
        <f t="shared" si="152"/>
        <v>12541804</v>
      </c>
      <c r="B9752" s="24">
        <v>12541804</v>
      </c>
      <c r="C9752" s="23" t="s">
        <v>937</v>
      </c>
      <c r="D9752" s="24" t="s">
        <v>1</v>
      </c>
      <c r="E9752" s="24" t="s">
        <v>602</v>
      </c>
      <c r="F9752" s="24" t="s">
        <v>19864</v>
      </c>
      <c r="G9752" s="24" t="s">
        <v>940</v>
      </c>
      <c r="H9752" s="24" t="s">
        <v>941</v>
      </c>
      <c r="I9752" s="23" t="s">
        <v>19865</v>
      </c>
      <c r="J9752" s="23" t="s">
        <v>774</v>
      </c>
    </row>
    <row r="9753" spans="1:10" x14ac:dyDescent="0.25">
      <c r="A9753" s="3">
        <f t="shared" si="152"/>
        <v>12552774</v>
      </c>
      <c r="B9753" s="24">
        <v>12552774</v>
      </c>
      <c r="C9753" s="23" t="s">
        <v>937</v>
      </c>
      <c r="D9753" s="24" t="s">
        <v>1</v>
      </c>
      <c r="E9753" s="24" t="s">
        <v>602</v>
      </c>
      <c r="F9753" s="24" t="s">
        <v>19866</v>
      </c>
      <c r="G9753" s="24" t="s">
        <v>940</v>
      </c>
      <c r="H9753" s="24" t="s">
        <v>941</v>
      </c>
      <c r="I9753" s="23" t="s">
        <v>19867</v>
      </c>
      <c r="J9753" s="23" t="s">
        <v>857</v>
      </c>
    </row>
    <row r="9754" spans="1:10" x14ac:dyDescent="0.25">
      <c r="A9754" s="3">
        <f t="shared" si="152"/>
        <v>12555111</v>
      </c>
      <c r="B9754" s="24">
        <v>12555111</v>
      </c>
      <c r="C9754" s="23" t="s">
        <v>937</v>
      </c>
      <c r="D9754" s="24" t="s">
        <v>1</v>
      </c>
      <c r="E9754" s="24" t="s">
        <v>602</v>
      </c>
      <c r="F9754" s="24" t="s">
        <v>19868</v>
      </c>
      <c r="G9754" s="24" t="s">
        <v>940</v>
      </c>
      <c r="H9754" s="24" t="s">
        <v>941</v>
      </c>
      <c r="I9754" s="23" t="s">
        <v>19869</v>
      </c>
      <c r="J9754" s="23" t="s">
        <v>628</v>
      </c>
    </row>
    <row r="9755" spans="1:10" x14ac:dyDescent="0.25">
      <c r="A9755" s="3">
        <f t="shared" si="152"/>
        <v>11698124</v>
      </c>
      <c r="B9755" s="24">
        <v>11698124</v>
      </c>
      <c r="C9755" s="23" t="s">
        <v>937</v>
      </c>
      <c r="D9755" s="24" t="s">
        <v>1</v>
      </c>
      <c r="E9755" s="24" t="s">
        <v>602</v>
      </c>
      <c r="F9755" s="24" t="s">
        <v>19870</v>
      </c>
      <c r="G9755" s="24" t="s">
        <v>1117</v>
      </c>
      <c r="H9755" s="24" t="s">
        <v>941</v>
      </c>
      <c r="I9755" s="23" t="s">
        <v>19871</v>
      </c>
      <c r="J9755" s="23" t="s">
        <v>836</v>
      </c>
    </row>
    <row r="9756" spans="1:10" x14ac:dyDescent="0.25">
      <c r="A9756" s="3">
        <f t="shared" si="152"/>
        <v>11682602</v>
      </c>
      <c r="B9756" s="24">
        <v>11682602</v>
      </c>
      <c r="C9756" s="23" t="s">
        <v>937</v>
      </c>
      <c r="D9756" s="24" t="s">
        <v>1</v>
      </c>
      <c r="E9756" s="24" t="s">
        <v>602</v>
      </c>
      <c r="F9756" s="24" t="s">
        <v>19872</v>
      </c>
      <c r="G9756" s="24" t="s">
        <v>1117</v>
      </c>
      <c r="H9756" s="24" t="s">
        <v>941</v>
      </c>
      <c r="I9756" s="23" t="s">
        <v>19873</v>
      </c>
      <c r="J9756" s="23" t="s">
        <v>867</v>
      </c>
    </row>
    <row r="9757" spans="1:10" x14ac:dyDescent="0.25">
      <c r="A9757" s="3">
        <f t="shared" si="152"/>
        <v>11706518</v>
      </c>
      <c r="B9757" s="24">
        <v>11706518</v>
      </c>
      <c r="C9757" s="23" t="s">
        <v>937</v>
      </c>
      <c r="D9757" s="24" t="s">
        <v>1</v>
      </c>
      <c r="E9757" s="24" t="s">
        <v>602</v>
      </c>
      <c r="F9757" s="24" t="s">
        <v>19874</v>
      </c>
      <c r="G9757" s="24" t="s">
        <v>1117</v>
      </c>
      <c r="H9757" s="24" t="s">
        <v>941</v>
      </c>
      <c r="I9757" s="23" t="s">
        <v>19875</v>
      </c>
      <c r="J9757" s="23" t="s">
        <v>843</v>
      </c>
    </row>
    <row r="9758" spans="1:10" x14ac:dyDescent="0.25">
      <c r="A9758" s="3">
        <f t="shared" si="152"/>
        <v>12491607</v>
      </c>
      <c r="B9758" s="24">
        <v>12491607</v>
      </c>
      <c r="C9758" s="23" t="s">
        <v>937</v>
      </c>
      <c r="D9758" s="24" t="s">
        <v>1</v>
      </c>
      <c r="E9758" s="24" t="s">
        <v>602</v>
      </c>
      <c r="F9758" s="24" t="s">
        <v>19876</v>
      </c>
      <c r="G9758" s="24" t="s">
        <v>940</v>
      </c>
      <c r="H9758" s="24" t="s">
        <v>941</v>
      </c>
      <c r="I9758" s="23" t="s">
        <v>19877</v>
      </c>
      <c r="J9758" s="23" t="s">
        <v>740</v>
      </c>
    </row>
    <row r="9759" spans="1:10" x14ac:dyDescent="0.25">
      <c r="A9759" s="3">
        <f t="shared" si="152"/>
        <v>10054261</v>
      </c>
      <c r="B9759" s="24">
        <v>10054261</v>
      </c>
      <c r="C9759" s="23" t="s">
        <v>937</v>
      </c>
      <c r="D9759" s="24" t="s">
        <v>1</v>
      </c>
      <c r="E9759" s="24" t="s">
        <v>602</v>
      </c>
      <c r="F9759" s="24" t="s">
        <v>19878</v>
      </c>
      <c r="G9759" s="24" t="s">
        <v>940</v>
      </c>
      <c r="H9759" s="24" t="s">
        <v>941</v>
      </c>
      <c r="I9759" s="23" t="s">
        <v>19879</v>
      </c>
      <c r="J9759" s="23" t="s">
        <v>866</v>
      </c>
    </row>
    <row r="9760" spans="1:10" x14ac:dyDescent="0.25">
      <c r="A9760" s="3">
        <f t="shared" si="152"/>
        <v>10054685</v>
      </c>
      <c r="B9760" s="24">
        <v>10054685</v>
      </c>
      <c r="C9760" s="23" t="s">
        <v>937</v>
      </c>
      <c r="D9760" s="24" t="s">
        <v>1</v>
      </c>
      <c r="E9760" s="24" t="s">
        <v>602</v>
      </c>
      <c r="F9760" s="24" t="s">
        <v>19880</v>
      </c>
      <c r="G9760" s="24" t="s">
        <v>1117</v>
      </c>
      <c r="H9760" s="24" t="s">
        <v>941</v>
      </c>
      <c r="I9760" s="23" t="s">
        <v>19881</v>
      </c>
      <c r="J9760" s="23" t="s">
        <v>867</v>
      </c>
    </row>
    <row r="9761" spans="1:10" x14ac:dyDescent="0.25">
      <c r="A9761" s="3">
        <f t="shared" si="152"/>
        <v>10054882</v>
      </c>
      <c r="B9761" s="24">
        <v>10054882</v>
      </c>
      <c r="C9761" s="23" t="s">
        <v>937</v>
      </c>
      <c r="D9761" s="24" t="s">
        <v>1</v>
      </c>
      <c r="E9761" s="24" t="s">
        <v>602</v>
      </c>
      <c r="F9761" s="24" t="s">
        <v>19882</v>
      </c>
      <c r="G9761" s="24" t="s">
        <v>1117</v>
      </c>
      <c r="H9761" s="24" t="s">
        <v>941</v>
      </c>
      <c r="I9761" s="23" t="s">
        <v>19883</v>
      </c>
      <c r="J9761" s="23" t="s">
        <v>741</v>
      </c>
    </row>
    <row r="9762" spans="1:10" x14ac:dyDescent="0.25">
      <c r="A9762" s="3">
        <f t="shared" si="152"/>
        <v>10054884</v>
      </c>
      <c r="B9762" s="24">
        <v>10054884</v>
      </c>
      <c r="C9762" s="23" t="s">
        <v>937</v>
      </c>
      <c r="D9762" s="24" t="s">
        <v>1</v>
      </c>
      <c r="E9762" s="24" t="s">
        <v>602</v>
      </c>
      <c r="F9762" s="24" t="s">
        <v>19884</v>
      </c>
      <c r="G9762" s="24" t="s">
        <v>1117</v>
      </c>
      <c r="H9762" s="24" t="s">
        <v>941</v>
      </c>
      <c r="I9762" s="23" t="s">
        <v>19885</v>
      </c>
      <c r="J9762" s="23" t="s">
        <v>741</v>
      </c>
    </row>
    <row r="9763" spans="1:10" x14ac:dyDescent="0.25">
      <c r="A9763" s="3">
        <f t="shared" si="152"/>
        <v>10055125</v>
      </c>
      <c r="B9763" s="24">
        <v>10055125</v>
      </c>
      <c r="C9763" s="23" t="s">
        <v>937</v>
      </c>
      <c r="D9763" s="24" t="s">
        <v>1</v>
      </c>
      <c r="E9763" s="24" t="s">
        <v>602</v>
      </c>
      <c r="F9763" s="24" t="s">
        <v>19886</v>
      </c>
      <c r="G9763" s="24" t="s">
        <v>940</v>
      </c>
      <c r="H9763" s="24" t="s">
        <v>941</v>
      </c>
      <c r="I9763" s="23" t="s">
        <v>19887</v>
      </c>
      <c r="J9763" s="23" t="s">
        <v>847</v>
      </c>
    </row>
    <row r="9764" spans="1:10" x14ac:dyDescent="0.25">
      <c r="A9764" s="3">
        <f t="shared" si="152"/>
        <v>10055188</v>
      </c>
      <c r="B9764" s="24">
        <v>10055188</v>
      </c>
      <c r="C9764" s="23" t="s">
        <v>937</v>
      </c>
      <c r="D9764" s="24" t="s">
        <v>1</v>
      </c>
      <c r="E9764" s="24" t="s">
        <v>602</v>
      </c>
      <c r="F9764" s="24" t="s">
        <v>19888</v>
      </c>
      <c r="G9764" s="24" t="s">
        <v>940</v>
      </c>
      <c r="H9764" s="24" t="s">
        <v>941</v>
      </c>
      <c r="I9764" s="23" t="s">
        <v>19889</v>
      </c>
      <c r="J9764" s="23" t="s">
        <v>793</v>
      </c>
    </row>
    <row r="9765" spans="1:10" x14ac:dyDescent="0.25">
      <c r="A9765" s="3">
        <f t="shared" si="152"/>
        <v>10055443</v>
      </c>
      <c r="B9765" s="24">
        <v>10055443</v>
      </c>
      <c r="C9765" s="23" t="s">
        <v>937</v>
      </c>
      <c r="D9765" s="24" t="s">
        <v>1</v>
      </c>
      <c r="E9765" s="24" t="s">
        <v>602</v>
      </c>
      <c r="F9765" s="24" t="s">
        <v>19890</v>
      </c>
      <c r="G9765" s="24" t="s">
        <v>1117</v>
      </c>
      <c r="H9765" s="24" t="s">
        <v>941</v>
      </c>
      <c r="I9765" s="23" t="s">
        <v>19891</v>
      </c>
      <c r="J9765" s="23" t="s">
        <v>723</v>
      </c>
    </row>
    <row r="9766" spans="1:10" x14ac:dyDescent="0.25">
      <c r="A9766" s="3">
        <f t="shared" si="152"/>
        <v>10055492</v>
      </c>
      <c r="B9766" s="24">
        <v>10055492</v>
      </c>
      <c r="C9766" s="23" t="s">
        <v>937</v>
      </c>
      <c r="D9766" s="24" t="s">
        <v>1</v>
      </c>
      <c r="E9766" s="24" t="s">
        <v>602</v>
      </c>
      <c r="F9766" s="24" t="s">
        <v>19892</v>
      </c>
      <c r="G9766" s="24" t="s">
        <v>1117</v>
      </c>
      <c r="H9766" s="24" t="s">
        <v>941</v>
      </c>
      <c r="I9766" s="23" t="s">
        <v>19893</v>
      </c>
      <c r="J9766" s="23" t="s">
        <v>836</v>
      </c>
    </row>
    <row r="9767" spans="1:10" x14ac:dyDescent="0.25">
      <c r="A9767" s="3">
        <f t="shared" si="152"/>
        <v>10055506</v>
      </c>
      <c r="B9767" s="24">
        <v>10055506</v>
      </c>
      <c r="C9767" s="23" t="s">
        <v>937</v>
      </c>
      <c r="D9767" s="24" t="s">
        <v>1</v>
      </c>
      <c r="E9767" s="24" t="s">
        <v>602</v>
      </c>
      <c r="F9767" s="24" t="s">
        <v>19894</v>
      </c>
      <c r="G9767" s="24" t="s">
        <v>940</v>
      </c>
      <c r="H9767" s="24" t="s">
        <v>941</v>
      </c>
      <c r="I9767" s="23" t="s">
        <v>19895</v>
      </c>
      <c r="J9767" s="23" t="s">
        <v>844</v>
      </c>
    </row>
    <row r="9768" spans="1:10" x14ac:dyDescent="0.25">
      <c r="A9768" s="3">
        <f t="shared" si="152"/>
        <v>10055857</v>
      </c>
      <c r="B9768" s="24">
        <v>10055857</v>
      </c>
      <c r="C9768" s="23" t="s">
        <v>937</v>
      </c>
      <c r="D9768" s="24" t="s">
        <v>1</v>
      </c>
      <c r="E9768" s="24" t="s">
        <v>602</v>
      </c>
      <c r="F9768" s="24" t="s">
        <v>19896</v>
      </c>
      <c r="G9768" s="24" t="s">
        <v>1117</v>
      </c>
      <c r="H9768" s="24" t="s">
        <v>941</v>
      </c>
      <c r="I9768" s="23" t="s">
        <v>19897</v>
      </c>
      <c r="J9768" s="23" t="s">
        <v>867</v>
      </c>
    </row>
    <row r="9769" spans="1:10" x14ac:dyDescent="0.25">
      <c r="A9769" s="3">
        <f t="shared" si="152"/>
        <v>10055927</v>
      </c>
      <c r="B9769" s="24">
        <v>10055927</v>
      </c>
      <c r="C9769" s="23" t="s">
        <v>937</v>
      </c>
      <c r="D9769" s="24" t="s">
        <v>1</v>
      </c>
      <c r="E9769" s="24" t="s">
        <v>602</v>
      </c>
      <c r="F9769" s="24" t="s">
        <v>19898</v>
      </c>
      <c r="G9769" s="24" t="s">
        <v>1117</v>
      </c>
      <c r="H9769" s="24" t="s">
        <v>941</v>
      </c>
      <c r="I9769" s="23" t="s">
        <v>19899</v>
      </c>
      <c r="J9769" s="23" t="s">
        <v>867</v>
      </c>
    </row>
    <row r="9770" spans="1:10" x14ac:dyDescent="0.25">
      <c r="A9770" s="3">
        <f t="shared" si="152"/>
        <v>10056081</v>
      </c>
      <c r="B9770" s="24">
        <v>10056081</v>
      </c>
      <c r="C9770" s="23" t="s">
        <v>937</v>
      </c>
      <c r="D9770" s="24" t="s">
        <v>1</v>
      </c>
      <c r="E9770" s="24" t="s">
        <v>602</v>
      </c>
      <c r="F9770" s="24" t="s">
        <v>19900</v>
      </c>
      <c r="G9770" s="24" t="s">
        <v>940</v>
      </c>
      <c r="H9770" s="24" t="s">
        <v>941</v>
      </c>
      <c r="I9770" s="23" t="s">
        <v>19901</v>
      </c>
      <c r="J9770" s="23" t="s">
        <v>857</v>
      </c>
    </row>
    <row r="9771" spans="1:10" x14ac:dyDescent="0.25">
      <c r="A9771" s="3">
        <f t="shared" si="152"/>
        <v>10056452</v>
      </c>
      <c r="B9771" s="24">
        <v>10056452</v>
      </c>
      <c r="C9771" s="23" t="s">
        <v>937</v>
      </c>
      <c r="D9771" s="24" t="s">
        <v>1</v>
      </c>
      <c r="E9771" s="24" t="s">
        <v>602</v>
      </c>
      <c r="F9771" s="24" t="s">
        <v>19902</v>
      </c>
      <c r="G9771" s="24" t="s">
        <v>940</v>
      </c>
      <c r="H9771" s="24" t="s">
        <v>941</v>
      </c>
      <c r="I9771" s="23" t="s">
        <v>19903</v>
      </c>
      <c r="J9771" s="23" t="s">
        <v>884</v>
      </c>
    </row>
    <row r="9772" spans="1:10" x14ac:dyDescent="0.25">
      <c r="A9772" s="3">
        <f t="shared" si="152"/>
        <v>10056958</v>
      </c>
      <c r="B9772" s="24">
        <v>10056958</v>
      </c>
      <c r="C9772" s="23" t="s">
        <v>937</v>
      </c>
      <c r="D9772" s="24" t="s">
        <v>1</v>
      </c>
      <c r="E9772" s="24" t="s">
        <v>602</v>
      </c>
      <c r="F9772" s="24" t="s">
        <v>19904</v>
      </c>
      <c r="G9772" s="24" t="s">
        <v>1117</v>
      </c>
      <c r="H9772" s="24" t="s">
        <v>941</v>
      </c>
      <c r="I9772" s="23" t="s">
        <v>19905</v>
      </c>
      <c r="J9772" s="23" t="s">
        <v>810</v>
      </c>
    </row>
    <row r="9773" spans="1:10" x14ac:dyDescent="0.25">
      <c r="A9773" s="3">
        <f t="shared" si="152"/>
        <v>10057333</v>
      </c>
      <c r="B9773" s="24">
        <v>10057333</v>
      </c>
      <c r="C9773" s="23" t="s">
        <v>937</v>
      </c>
      <c r="D9773" s="24" t="s">
        <v>1</v>
      </c>
      <c r="E9773" s="24" t="s">
        <v>602</v>
      </c>
      <c r="F9773" s="24" t="s">
        <v>19906</v>
      </c>
      <c r="G9773" s="24" t="s">
        <v>1117</v>
      </c>
      <c r="H9773" s="24" t="s">
        <v>941</v>
      </c>
      <c r="I9773" s="23" t="s">
        <v>19907</v>
      </c>
      <c r="J9773" s="23" t="s">
        <v>843</v>
      </c>
    </row>
    <row r="9774" spans="1:10" x14ac:dyDescent="0.25">
      <c r="A9774" s="3">
        <f t="shared" si="152"/>
        <v>10057475</v>
      </c>
      <c r="B9774" s="24">
        <v>10057475</v>
      </c>
      <c r="C9774" s="23" t="s">
        <v>937</v>
      </c>
      <c r="D9774" s="24" t="s">
        <v>1</v>
      </c>
      <c r="E9774" s="24" t="s">
        <v>602</v>
      </c>
      <c r="F9774" s="24" t="s">
        <v>19908</v>
      </c>
      <c r="G9774" s="24" t="s">
        <v>1117</v>
      </c>
      <c r="H9774" s="24" t="s">
        <v>941</v>
      </c>
      <c r="I9774" s="23" t="s">
        <v>19909</v>
      </c>
      <c r="J9774" s="23" t="s">
        <v>741</v>
      </c>
    </row>
    <row r="9775" spans="1:10" x14ac:dyDescent="0.25">
      <c r="A9775" s="3">
        <f t="shared" si="152"/>
        <v>10057528</v>
      </c>
      <c r="B9775" s="24">
        <v>10057528</v>
      </c>
      <c r="C9775" s="23" t="s">
        <v>937</v>
      </c>
      <c r="D9775" s="24" t="s">
        <v>1</v>
      </c>
      <c r="E9775" s="24" t="s">
        <v>602</v>
      </c>
      <c r="F9775" s="24" t="s">
        <v>19910</v>
      </c>
      <c r="G9775" s="24" t="s">
        <v>940</v>
      </c>
      <c r="H9775" s="24" t="s">
        <v>941</v>
      </c>
      <c r="I9775" s="23" t="s">
        <v>19911</v>
      </c>
      <c r="J9775" s="23" t="s">
        <v>562</v>
      </c>
    </row>
    <row r="9776" spans="1:10" x14ac:dyDescent="0.25">
      <c r="A9776" s="3">
        <f t="shared" si="152"/>
        <v>10057648</v>
      </c>
      <c r="B9776" s="24">
        <v>10057648</v>
      </c>
      <c r="C9776" s="23" t="s">
        <v>937</v>
      </c>
      <c r="D9776" s="24" t="s">
        <v>1</v>
      </c>
      <c r="E9776" s="24" t="s">
        <v>602</v>
      </c>
      <c r="F9776" s="24" t="s">
        <v>19912</v>
      </c>
      <c r="G9776" s="24" t="s">
        <v>1117</v>
      </c>
      <c r="H9776" s="24" t="s">
        <v>941</v>
      </c>
      <c r="I9776" s="23" t="s">
        <v>19913</v>
      </c>
      <c r="J9776" s="23" t="s">
        <v>867</v>
      </c>
    </row>
    <row r="9777" spans="1:10" x14ac:dyDescent="0.25">
      <c r="A9777" s="3">
        <f t="shared" si="152"/>
        <v>10057816</v>
      </c>
      <c r="B9777" s="24">
        <v>10057816</v>
      </c>
      <c r="C9777" s="23" t="s">
        <v>937</v>
      </c>
      <c r="D9777" s="24" t="s">
        <v>1</v>
      </c>
      <c r="E9777" s="24" t="s">
        <v>602</v>
      </c>
      <c r="F9777" s="24" t="s">
        <v>19914</v>
      </c>
      <c r="G9777" s="24" t="s">
        <v>1117</v>
      </c>
      <c r="H9777" s="24" t="s">
        <v>941</v>
      </c>
      <c r="I9777" s="23" t="s">
        <v>19915</v>
      </c>
      <c r="J9777" s="23" t="s">
        <v>741</v>
      </c>
    </row>
    <row r="9778" spans="1:10" x14ac:dyDescent="0.25">
      <c r="A9778" s="3">
        <f t="shared" si="152"/>
        <v>10057880</v>
      </c>
      <c r="B9778" s="24">
        <v>10057880</v>
      </c>
      <c r="C9778" s="23" t="s">
        <v>937</v>
      </c>
      <c r="D9778" s="24" t="s">
        <v>1</v>
      </c>
      <c r="E9778" s="24" t="s">
        <v>602</v>
      </c>
      <c r="F9778" s="24" t="s">
        <v>19916</v>
      </c>
      <c r="G9778" s="24" t="s">
        <v>1117</v>
      </c>
      <c r="H9778" s="24" t="s">
        <v>941</v>
      </c>
      <c r="I9778" s="23" t="s">
        <v>19917</v>
      </c>
      <c r="J9778" s="23" t="s">
        <v>867</v>
      </c>
    </row>
    <row r="9779" spans="1:10" x14ac:dyDescent="0.25">
      <c r="A9779" s="3">
        <f t="shared" si="152"/>
        <v>10058351</v>
      </c>
      <c r="B9779" s="24">
        <v>10058351</v>
      </c>
      <c r="C9779" s="23" t="s">
        <v>937</v>
      </c>
      <c r="D9779" s="24" t="s">
        <v>1</v>
      </c>
      <c r="E9779" s="24" t="s">
        <v>602</v>
      </c>
      <c r="F9779" s="24" t="s">
        <v>19918</v>
      </c>
      <c r="G9779" s="24" t="s">
        <v>1117</v>
      </c>
      <c r="H9779" s="24" t="s">
        <v>941</v>
      </c>
      <c r="I9779" s="23" t="s">
        <v>19919</v>
      </c>
      <c r="J9779" s="23" t="s">
        <v>836</v>
      </c>
    </row>
    <row r="9780" spans="1:10" x14ac:dyDescent="0.25">
      <c r="A9780" s="3">
        <f t="shared" si="152"/>
        <v>10058499</v>
      </c>
      <c r="B9780" s="24">
        <v>10058499</v>
      </c>
      <c r="C9780" s="23" t="s">
        <v>937</v>
      </c>
      <c r="D9780" s="24" t="s">
        <v>1</v>
      </c>
      <c r="E9780" s="24" t="s">
        <v>602</v>
      </c>
      <c r="F9780" s="24" t="s">
        <v>19920</v>
      </c>
      <c r="G9780" s="24" t="s">
        <v>940</v>
      </c>
      <c r="H9780" s="24" t="s">
        <v>941</v>
      </c>
      <c r="I9780" s="23" t="s">
        <v>19921</v>
      </c>
      <c r="J9780" s="23" t="s">
        <v>823</v>
      </c>
    </row>
    <row r="9781" spans="1:10" x14ac:dyDescent="0.25">
      <c r="A9781" s="3">
        <f t="shared" si="152"/>
        <v>10058551</v>
      </c>
      <c r="B9781" s="24">
        <v>10058551</v>
      </c>
      <c r="C9781" s="23" t="s">
        <v>937</v>
      </c>
      <c r="D9781" s="24" t="s">
        <v>1</v>
      </c>
      <c r="E9781" s="24" t="s">
        <v>602</v>
      </c>
      <c r="F9781" s="24" t="s">
        <v>19922</v>
      </c>
      <c r="G9781" s="24" t="s">
        <v>940</v>
      </c>
      <c r="H9781" s="24" t="s">
        <v>941</v>
      </c>
      <c r="I9781" s="23" t="s">
        <v>19923</v>
      </c>
      <c r="J9781" s="23" t="s">
        <v>562</v>
      </c>
    </row>
    <row r="9782" spans="1:10" x14ac:dyDescent="0.25">
      <c r="A9782" s="3">
        <f t="shared" si="152"/>
        <v>10058926</v>
      </c>
      <c r="B9782" s="24">
        <v>10058926</v>
      </c>
      <c r="C9782" s="23" t="s">
        <v>937</v>
      </c>
      <c r="D9782" s="24" t="s">
        <v>1</v>
      </c>
      <c r="E9782" s="24" t="s">
        <v>602</v>
      </c>
      <c r="F9782" s="24" t="s">
        <v>19924</v>
      </c>
      <c r="G9782" s="24" t="s">
        <v>940</v>
      </c>
      <c r="H9782" s="24" t="s">
        <v>941</v>
      </c>
      <c r="I9782" s="23" t="s">
        <v>19925</v>
      </c>
      <c r="J9782" s="23" t="s">
        <v>804</v>
      </c>
    </row>
    <row r="9783" spans="1:10" x14ac:dyDescent="0.25">
      <c r="A9783" s="3">
        <f t="shared" si="152"/>
        <v>10059160</v>
      </c>
      <c r="B9783" s="24">
        <v>10059160</v>
      </c>
      <c r="C9783" s="23" t="s">
        <v>937</v>
      </c>
      <c r="D9783" s="24" t="s">
        <v>1</v>
      </c>
      <c r="E9783" s="24" t="s">
        <v>602</v>
      </c>
      <c r="F9783" s="24" t="s">
        <v>19926</v>
      </c>
      <c r="G9783" s="24" t="s">
        <v>1117</v>
      </c>
      <c r="H9783" s="24" t="s">
        <v>941</v>
      </c>
      <c r="I9783" s="23" t="s">
        <v>19927</v>
      </c>
      <c r="J9783" s="23" t="s">
        <v>867</v>
      </c>
    </row>
    <row r="9784" spans="1:10" x14ac:dyDescent="0.25">
      <c r="A9784" s="3">
        <f t="shared" si="152"/>
        <v>10059429</v>
      </c>
      <c r="B9784" s="24">
        <v>10059429</v>
      </c>
      <c r="C9784" s="23" t="s">
        <v>937</v>
      </c>
      <c r="D9784" s="24" t="s">
        <v>1</v>
      </c>
      <c r="E9784" s="24" t="s">
        <v>602</v>
      </c>
      <c r="F9784" s="24" t="s">
        <v>19928</v>
      </c>
      <c r="G9784" s="24" t="s">
        <v>940</v>
      </c>
      <c r="H9784" s="24" t="s">
        <v>941</v>
      </c>
      <c r="I9784" s="23" t="s">
        <v>19929</v>
      </c>
      <c r="J9784" s="23" t="s">
        <v>800</v>
      </c>
    </row>
    <row r="9785" spans="1:10" x14ac:dyDescent="0.25">
      <c r="A9785" s="3">
        <f t="shared" si="152"/>
        <v>10059891</v>
      </c>
      <c r="B9785" s="24">
        <v>10059891</v>
      </c>
      <c r="C9785" s="23" t="s">
        <v>937</v>
      </c>
      <c r="D9785" s="24" t="s">
        <v>1</v>
      </c>
      <c r="E9785" s="24" t="s">
        <v>602</v>
      </c>
      <c r="F9785" s="24" t="s">
        <v>19930</v>
      </c>
      <c r="G9785" s="24" t="s">
        <v>1117</v>
      </c>
      <c r="H9785" s="24" t="s">
        <v>941</v>
      </c>
      <c r="I9785" s="23" t="s">
        <v>19931</v>
      </c>
      <c r="J9785" s="23" t="s">
        <v>551</v>
      </c>
    </row>
    <row r="9786" spans="1:10" x14ac:dyDescent="0.25">
      <c r="A9786" s="3">
        <f t="shared" si="152"/>
        <v>10059898</v>
      </c>
      <c r="B9786" s="24">
        <v>10059898</v>
      </c>
      <c r="C9786" s="23" t="s">
        <v>937</v>
      </c>
      <c r="D9786" s="24" t="s">
        <v>1</v>
      </c>
      <c r="E9786" s="24" t="s">
        <v>602</v>
      </c>
      <c r="F9786" s="24" t="s">
        <v>19932</v>
      </c>
      <c r="G9786" s="24" t="s">
        <v>1117</v>
      </c>
      <c r="H9786" s="24" t="s">
        <v>941</v>
      </c>
      <c r="I9786" s="23" t="s">
        <v>19933</v>
      </c>
      <c r="J9786" s="23" t="s">
        <v>624</v>
      </c>
    </row>
    <row r="9787" spans="1:10" x14ac:dyDescent="0.25">
      <c r="A9787" s="3">
        <f t="shared" si="152"/>
        <v>10060124</v>
      </c>
      <c r="B9787" s="24">
        <v>10060124</v>
      </c>
      <c r="C9787" s="23" t="s">
        <v>937</v>
      </c>
      <c r="D9787" s="24" t="s">
        <v>1</v>
      </c>
      <c r="E9787" s="24" t="s">
        <v>602</v>
      </c>
      <c r="F9787" s="24" t="s">
        <v>19934</v>
      </c>
      <c r="G9787" s="24" t="s">
        <v>1117</v>
      </c>
      <c r="H9787" s="24" t="s">
        <v>941</v>
      </c>
      <c r="I9787" s="23" t="s">
        <v>19935</v>
      </c>
      <c r="J9787" s="23" t="s">
        <v>624</v>
      </c>
    </row>
    <row r="9788" spans="1:10" x14ac:dyDescent="0.25">
      <c r="A9788" s="3">
        <f t="shared" si="152"/>
        <v>10060160</v>
      </c>
      <c r="B9788" s="24">
        <v>10060160</v>
      </c>
      <c r="C9788" s="23" t="s">
        <v>937</v>
      </c>
      <c r="D9788" s="24" t="s">
        <v>1</v>
      </c>
      <c r="E9788" s="24" t="s">
        <v>602</v>
      </c>
      <c r="F9788" s="24" t="s">
        <v>19936</v>
      </c>
      <c r="G9788" s="24" t="s">
        <v>1117</v>
      </c>
      <c r="H9788" s="24" t="s">
        <v>941</v>
      </c>
      <c r="I9788" s="23" t="s">
        <v>19937</v>
      </c>
      <c r="J9788" s="23" t="s">
        <v>551</v>
      </c>
    </row>
    <row r="9789" spans="1:10" x14ac:dyDescent="0.25">
      <c r="A9789" s="3">
        <f t="shared" si="152"/>
        <v>10060325</v>
      </c>
      <c r="B9789" s="24">
        <v>10060325</v>
      </c>
      <c r="C9789" s="23" t="s">
        <v>937</v>
      </c>
      <c r="D9789" s="24" t="s">
        <v>1</v>
      </c>
      <c r="E9789" s="24" t="s">
        <v>602</v>
      </c>
      <c r="F9789" s="24" t="s">
        <v>19938</v>
      </c>
      <c r="G9789" s="24" t="s">
        <v>1117</v>
      </c>
      <c r="H9789" s="24" t="s">
        <v>941</v>
      </c>
      <c r="I9789" s="23" t="s">
        <v>19939</v>
      </c>
      <c r="J9789" s="23" t="s">
        <v>551</v>
      </c>
    </row>
    <row r="9790" spans="1:10" x14ac:dyDescent="0.25">
      <c r="A9790" s="3">
        <f t="shared" si="152"/>
        <v>10060408</v>
      </c>
      <c r="B9790" s="24">
        <v>10060408</v>
      </c>
      <c r="C9790" s="23" t="s">
        <v>937</v>
      </c>
      <c r="D9790" s="24" t="s">
        <v>1</v>
      </c>
      <c r="E9790" s="24" t="s">
        <v>602</v>
      </c>
      <c r="F9790" s="24" t="s">
        <v>19940</v>
      </c>
      <c r="G9790" s="24" t="s">
        <v>1117</v>
      </c>
      <c r="H9790" s="24" t="s">
        <v>941</v>
      </c>
      <c r="I9790" s="23" t="s">
        <v>19941</v>
      </c>
      <c r="J9790" s="23" t="s">
        <v>624</v>
      </c>
    </row>
    <row r="9791" spans="1:10" x14ac:dyDescent="0.25">
      <c r="A9791" s="3">
        <f t="shared" si="152"/>
        <v>10060492</v>
      </c>
      <c r="B9791" s="24">
        <v>10060492</v>
      </c>
      <c r="C9791" s="23" t="s">
        <v>937</v>
      </c>
      <c r="D9791" s="24" t="s">
        <v>1</v>
      </c>
      <c r="E9791" s="24" t="s">
        <v>602</v>
      </c>
      <c r="F9791" s="24" t="s">
        <v>19942</v>
      </c>
      <c r="G9791" s="24" t="s">
        <v>1117</v>
      </c>
      <c r="H9791" s="24" t="s">
        <v>941</v>
      </c>
      <c r="I9791" s="23" t="s">
        <v>19943</v>
      </c>
      <c r="J9791" s="23" t="s">
        <v>836</v>
      </c>
    </row>
    <row r="9792" spans="1:10" x14ac:dyDescent="0.25">
      <c r="A9792" s="3">
        <f t="shared" si="152"/>
        <v>10060671</v>
      </c>
      <c r="B9792" s="24">
        <v>10060671</v>
      </c>
      <c r="C9792" s="23" t="s">
        <v>937</v>
      </c>
      <c r="D9792" s="24" t="s">
        <v>1</v>
      </c>
      <c r="E9792" s="24" t="s">
        <v>602</v>
      </c>
      <c r="F9792" s="24" t="s">
        <v>19944</v>
      </c>
      <c r="G9792" s="24" t="s">
        <v>940</v>
      </c>
      <c r="H9792" s="24" t="s">
        <v>941</v>
      </c>
      <c r="I9792" s="23" t="s">
        <v>19945</v>
      </c>
      <c r="J9792" s="23" t="s">
        <v>848</v>
      </c>
    </row>
    <row r="9793" spans="1:10" x14ac:dyDescent="0.25">
      <c r="A9793" s="3">
        <f t="shared" si="152"/>
        <v>10061176</v>
      </c>
      <c r="B9793" s="24">
        <v>10061176</v>
      </c>
      <c r="C9793" s="23" t="s">
        <v>937</v>
      </c>
      <c r="D9793" s="24" t="s">
        <v>1</v>
      </c>
      <c r="E9793" s="24" t="s">
        <v>602</v>
      </c>
      <c r="F9793" s="24" t="s">
        <v>19946</v>
      </c>
      <c r="G9793" s="24" t="s">
        <v>940</v>
      </c>
      <c r="H9793" s="24" t="s">
        <v>941</v>
      </c>
      <c r="I9793" s="23" t="s">
        <v>19947</v>
      </c>
      <c r="J9793" s="23" t="s">
        <v>848</v>
      </c>
    </row>
    <row r="9794" spans="1:10" x14ac:dyDescent="0.25">
      <c r="A9794" s="3">
        <f t="shared" si="152"/>
        <v>10061489</v>
      </c>
      <c r="B9794" s="24">
        <v>10061489</v>
      </c>
      <c r="C9794" s="23" t="s">
        <v>937</v>
      </c>
      <c r="D9794" s="24" t="s">
        <v>1</v>
      </c>
      <c r="E9794" s="24" t="s">
        <v>602</v>
      </c>
      <c r="F9794" s="24" t="s">
        <v>19948</v>
      </c>
      <c r="G9794" s="24" t="s">
        <v>940</v>
      </c>
      <c r="H9794" s="24" t="s">
        <v>941</v>
      </c>
      <c r="I9794" s="23" t="s">
        <v>19949</v>
      </c>
      <c r="J9794" s="23" t="s">
        <v>793</v>
      </c>
    </row>
    <row r="9795" spans="1:10" x14ac:dyDescent="0.25">
      <c r="A9795" s="3">
        <f t="shared" ref="A9795:A9858" si="153">+B9795</f>
        <v>10061703</v>
      </c>
      <c r="B9795" s="24">
        <v>10061703</v>
      </c>
      <c r="C9795" s="23" t="s">
        <v>937</v>
      </c>
      <c r="D9795" s="24" t="s">
        <v>1</v>
      </c>
      <c r="E9795" s="24" t="s">
        <v>602</v>
      </c>
      <c r="F9795" s="24" t="s">
        <v>19950</v>
      </c>
      <c r="G9795" s="24" t="s">
        <v>1117</v>
      </c>
      <c r="H9795" s="24" t="s">
        <v>941</v>
      </c>
      <c r="I9795" s="23" t="s">
        <v>19951</v>
      </c>
      <c r="J9795" s="23" t="s">
        <v>867</v>
      </c>
    </row>
    <row r="9796" spans="1:10" x14ac:dyDescent="0.25">
      <c r="A9796" s="3">
        <f t="shared" si="153"/>
        <v>10061994</v>
      </c>
      <c r="B9796" s="24">
        <v>10061994</v>
      </c>
      <c r="C9796" s="23" t="s">
        <v>937</v>
      </c>
      <c r="D9796" s="24" t="s">
        <v>1</v>
      </c>
      <c r="E9796" s="24" t="s">
        <v>602</v>
      </c>
      <c r="F9796" s="24" t="s">
        <v>19952</v>
      </c>
      <c r="G9796" s="24" t="s">
        <v>1117</v>
      </c>
      <c r="H9796" s="24" t="s">
        <v>941</v>
      </c>
      <c r="I9796" s="23" t="s">
        <v>19953</v>
      </c>
      <c r="J9796" s="23" t="s">
        <v>741</v>
      </c>
    </row>
    <row r="9797" spans="1:10" x14ac:dyDescent="0.25">
      <c r="A9797" s="3">
        <f t="shared" si="153"/>
        <v>10062480</v>
      </c>
      <c r="B9797" s="24">
        <v>10062480</v>
      </c>
      <c r="C9797" s="23" t="s">
        <v>937</v>
      </c>
      <c r="D9797" s="24" t="s">
        <v>1</v>
      </c>
      <c r="E9797" s="24" t="s">
        <v>602</v>
      </c>
      <c r="F9797" s="24" t="s">
        <v>19954</v>
      </c>
      <c r="G9797" s="24" t="s">
        <v>940</v>
      </c>
      <c r="H9797" s="24" t="s">
        <v>941</v>
      </c>
      <c r="I9797" s="23" t="s">
        <v>19955</v>
      </c>
      <c r="J9797" s="23" t="s">
        <v>720</v>
      </c>
    </row>
    <row r="9798" spans="1:10" x14ac:dyDescent="0.25">
      <c r="A9798" s="3">
        <f t="shared" si="153"/>
        <v>10062787</v>
      </c>
      <c r="B9798" s="24">
        <v>10062787</v>
      </c>
      <c r="C9798" s="23" t="s">
        <v>937</v>
      </c>
      <c r="D9798" s="24" t="s">
        <v>1</v>
      </c>
      <c r="E9798" s="24" t="s">
        <v>602</v>
      </c>
      <c r="F9798" s="24" t="s">
        <v>19956</v>
      </c>
      <c r="G9798" s="24" t="s">
        <v>1117</v>
      </c>
      <c r="H9798" s="24" t="s">
        <v>941</v>
      </c>
      <c r="I9798" s="23" t="s">
        <v>19957</v>
      </c>
      <c r="J9798" s="23" t="s">
        <v>867</v>
      </c>
    </row>
    <row r="9799" spans="1:10" x14ac:dyDescent="0.25">
      <c r="A9799" s="3">
        <f t="shared" si="153"/>
        <v>10062794</v>
      </c>
      <c r="B9799" s="24">
        <v>10062794</v>
      </c>
      <c r="C9799" s="23" t="s">
        <v>937</v>
      </c>
      <c r="D9799" s="24" t="s">
        <v>1</v>
      </c>
      <c r="E9799" s="24" t="s">
        <v>602</v>
      </c>
      <c r="F9799" s="24" t="s">
        <v>19958</v>
      </c>
      <c r="G9799" s="24" t="s">
        <v>1117</v>
      </c>
      <c r="H9799" s="24" t="s">
        <v>941</v>
      </c>
      <c r="I9799" s="23" t="s">
        <v>19959</v>
      </c>
      <c r="J9799" s="23" t="s">
        <v>867</v>
      </c>
    </row>
    <row r="9800" spans="1:10" x14ac:dyDescent="0.25">
      <c r="A9800" s="3">
        <f t="shared" si="153"/>
        <v>10062844</v>
      </c>
      <c r="B9800" s="24">
        <v>10062844</v>
      </c>
      <c r="C9800" s="23" t="s">
        <v>937</v>
      </c>
      <c r="D9800" s="24" t="s">
        <v>1</v>
      </c>
      <c r="E9800" s="24" t="s">
        <v>602</v>
      </c>
      <c r="F9800" s="24" t="s">
        <v>19960</v>
      </c>
      <c r="G9800" s="24" t="s">
        <v>1117</v>
      </c>
      <c r="H9800" s="24" t="s">
        <v>941</v>
      </c>
      <c r="I9800" s="23" t="s">
        <v>19961</v>
      </c>
      <c r="J9800" s="23" t="s">
        <v>741</v>
      </c>
    </row>
    <row r="9801" spans="1:10" x14ac:dyDescent="0.25">
      <c r="A9801" s="3">
        <f t="shared" si="153"/>
        <v>10062891</v>
      </c>
      <c r="B9801" s="24">
        <v>10062891</v>
      </c>
      <c r="C9801" s="23" t="s">
        <v>937</v>
      </c>
      <c r="D9801" s="24" t="s">
        <v>1</v>
      </c>
      <c r="E9801" s="24" t="s">
        <v>602</v>
      </c>
      <c r="F9801" s="24" t="s">
        <v>19962</v>
      </c>
      <c r="G9801" s="24" t="s">
        <v>1117</v>
      </c>
      <c r="H9801" s="24" t="s">
        <v>941</v>
      </c>
      <c r="I9801" s="23" t="s">
        <v>19963</v>
      </c>
      <c r="J9801" s="23" t="s">
        <v>867</v>
      </c>
    </row>
    <row r="9802" spans="1:10" x14ac:dyDescent="0.25">
      <c r="A9802" s="3">
        <f t="shared" si="153"/>
        <v>10063367</v>
      </c>
      <c r="B9802" s="24">
        <v>10063367</v>
      </c>
      <c r="C9802" s="23" t="s">
        <v>937</v>
      </c>
      <c r="D9802" s="24" t="s">
        <v>1</v>
      </c>
      <c r="E9802" s="24" t="s">
        <v>602</v>
      </c>
      <c r="F9802" s="24" t="s">
        <v>19964</v>
      </c>
      <c r="G9802" s="24" t="s">
        <v>940</v>
      </c>
      <c r="H9802" s="24" t="s">
        <v>941</v>
      </c>
      <c r="I9802" s="23" t="s">
        <v>19965</v>
      </c>
      <c r="J9802" s="23" t="s">
        <v>856</v>
      </c>
    </row>
    <row r="9803" spans="1:10" x14ac:dyDescent="0.25">
      <c r="A9803" s="3">
        <f t="shared" si="153"/>
        <v>10063734</v>
      </c>
      <c r="B9803" s="24">
        <v>10063734</v>
      </c>
      <c r="C9803" s="23" t="s">
        <v>937</v>
      </c>
      <c r="D9803" s="24" t="s">
        <v>1</v>
      </c>
      <c r="E9803" s="24" t="s">
        <v>602</v>
      </c>
      <c r="F9803" s="24" t="s">
        <v>19966</v>
      </c>
      <c r="G9803" s="24" t="s">
        <v>1117</v>
      </c>
      <c r="H9803" s="24" t="s">
        <v>941</v>
      </c>
      <c r="I9803" s="23" t="s">
        <v>19967</v>
      </c>
      <c r="J9803" s="23" t="s">
        <v>810</v>
      </c>
    </row>
    <row r="9804" spans="1:10" x14ac:dyDescent="0.25">
      <c r="A9804" s="3">
        <f t="shared" si="153"/>
        <v>10063941</v>
      </c>
      <c r="B9804" s="24">
        <v>10063941</v>
      </c>
      <c r="C9804" s="23" t="s">
        <v>937</v>
      </c>
      <c r="D9804" s="24" t="s">
        <v>1</v>
      </c>
      <c r="E9804" s="24" t="s">
        <v>602</v>
      </c>
      <c r="F9804" s="24" t="s">
        <v>19968</v>
      </c>
      <c r="G9804" s="24" t="s">
        <v>940</v>
      </c>
      <c r="H9804" s="24" t="s">
        <v>941</v>
      </c>
      <c r="I9804" s="23" t="s">
        <v>19969</v>
      </c>
      <c r="J9804" s="23" t="s">
        <v>804</v>
      </c>
    </row>
    <row r="9805" spans="1:10" x14ac:dyDescent="0.25">
      <c r="A9805" s="3">
        <f t="shared" si="153"/>
        <v>10063979</v>
      </c>
      <c r="B9805" s="24">
        <v>10063979</v>
      </c>
      <c r="C9805" s="23" t="s">
        <v>937</v>
      </c>
      <c r="D9805" s="24" t="s">
        <v>1</v>
      </c>
      <c r="E9805" s="24" t="s">
        <v>602</v>
      </c>
      <c r="F9805" s="24" t="s">
        <v>19970</v>
      </c>
      <c r="G9805" s="24" t="s">
        <v>940</v>
      </c>
      <c r="H9805" s="24" t="s">
        <v>941</v>
      </c>
      <c r="I9805" s="23" t="s">
        <v>19971</v>
      </c>
      <c r="J9805" s="23" t="s">
        <v>793</v>
      </c>
    </row>
    <row r="9806" spans="1:10" x14ac:dyDescent="0.25">
      <c r="A9806" s="3">
        <f t="shared" si="153"/>
        <v>10064017</v>
      </c>
      <c r="B9806" s="24">
        <v>10064017</v>
      </c>
      <c r="C9806" s="23" t="s">
        <v>937</v>
      </c>
      <c r="D9806" s="24" t="s">
        <v>1</v>
      </c>
      <c r="E9806" s="24" t="s">
        <v>602</v>
      </c>
      <c r="F9806" s="24" t="s">
        <v>19972</v>
      </c>
      <c r="G9806" s="24" t="s">
        <v>1117</v>
      </c>
      <c r="H9806" s="24" t="s">
        <v>941</v>
      </c>
      <c r="I9806" s="23" t="s">
        <v>19973</v>
      </c>
      <c r="J9806" s="23" t="s">
        <v>810</v>
      </c>
    </row>
    <row r="9807" spans="1:10" x14ac:dyDescent="0.25">
      <c r="A9807" s="3">
        <f t="shared" si="153"/>
        <v>10064232</v>
      </c>
      <c r="B9807" s="24">
        <v>10064232</v>
      </c>
      <c r="C9807" s="23" t="s">
        <v>937</v>
      </c>
      <c r="D9807" s="24" t="s">
        <v>1</v>
      </c>
      <c r="E9807" s="24" t="s">
        <v>602</v>
      </c>
      <c r="F9807" s="24" t="s">
        <v>19974</v>
      </c>
      <c r="G9807" s="24" t="s">
        <v>1117</v>
      </c>
      <c r="H9807" s="24" t="s">
        <v>941</v>
      </c>
      <c r="I9807" s="23" t="s">
        <v>19975</v>
      </c>
      <c r="J9807" s="23" t="s">
        <v>843</v>
      </c>
    </row>
    <row r="9808" spans="1:10" x14ac:dyDescent="0.25">
      <c r="A9808" s="3">
        <f t="shared" si="153"/>
        <v>10064813</v>
      </c>
      <c r="B9808" s="24">
        <v>10064813</v>
      </c>
      <c r="C9808" s="23" t="s">
        <v>937</v>
      </c>
      <c r="D9808" s="24" t="s">
        <v>1</v>
      </c>
      <c r="E9808" s="24" t="s">
        <v>602</v>
      </c>
      <c r="F9808" s="24" t="s">
        <v>19976</v>
      </c>
      <c r="G9808" s="24" t="s">
        <v>1117</v>
      </c>
      <c r="H9808" s="24" t="s">
        <v>941</v>
      </c>
      <c r="I9808" s="23" t="s">
        <v>19977</v>
      </c>
      <c r="J9808" s="23" t="s">
        <v>867</v>
      </c>
    </row>
    <row r="9809" spans="1:10" x14ac:dyDescent="0.25">
      <c r="A9809" s="3">
        <f t="shared" si="153"/>
        <v>10064901</v>
      </c>
      <c r="B9809" s="24">
        <v>10064901</v>
      </c>
      <c r="C9809" s="23" t="s">
        <v>937</v>
      </c>
      <c r="D9809" s="24" t="s">
        <v>1</v>
      </c>
      <c r="E9809" s="24" t="s">
        <v>602</v>
      </c>
      <c r="F9809" s="24" t="s">
        <v>19978</v>
      </c>
      <c r="G9809" s="24" t="s">
        <v>940</v>
      </c>
      <c r="H9809" s="24" t="s">
        <v>941</v>
      </c>
      <c r="I9809" s="23" t="s">
        <v>19979</v>
      </c>
      <c r="J9809" s="23" t="s">
        <v>897</v>
      </c>
    </row>
    <row r="9810" spans="1:10" x14ac:dyDescent="0.25">
      <c r="A9810" s="3">
        <f t="shared" si="153"/>
        <v>10064926</v>
      </c>
      <c r="B9810" s="24">
        <v>10064926</v>
      </c>
      <c r="C9810" s="23" t="s">
        <v>937</v>
      </c>
      <c r="D9810" s="24" t="s">
        <v>1</v>
      </c>
      <c r="E9810" s="24" t="s">
        <v>602</v>
      </c>
      <c r="F9810" s="24" t="s">
        <v>19980</v>
      </c>
      <c r="G9810" s="24" t="s">
        <v>1117</v>
      </c>
      <c r="H9810" s="24" t="s">
        <v>941</v>
      </c>
      <c r="I9810" s="23" t="s">
        <v>19981</v>
      </c>
      <c r="J9810" s="23" t="s">
        <v>551</v>
      </c>
    </row>
    <row r="9811" spans="1:10" x14ac:dyDescent="0.25">
      <c r="A9811" s="3">
        <f t="shared" si="153"/>
        <v>10065626</v>
      </c>
      <c r="B9811" s="24">
        <v>10065626</v>
      </c>
      <c r="C9811" s="23" t="s">
        <v>937</v>
      </c>
      <c r="D9811" s="24" t="s">
        <v>1</v>
      </c>
      <c r="E9811" s="24" t="s">
        <v>602</v>
      </c>
      <c r="F9811" s="24" t="s">
        <v>19982</v>
      </c>
      <c r="G9811" s="24" t="s">
        <v>1117</v>
      </c>
      <c r="H9811" s="24" t="s">
        <v>941</v>
      </c>
      <c r="I9811" s="23" t="s">
        <v>19983</v>
      </c>
      <c r="J9811" s="23" t="s">
        <v>867</v>
      </c>
    </row>
    <row r="9812" spans="1:10" x14ac:dyDescent="0.25">
      <c r="A9812" s="3">
        <f t="shared" si="153"/>
        <v>10162047</v>
      </c>
      <c r="B9812" s="24">
        <v>10162047</v>
      </c>
      <c r="C9812" s="23" t="s">
        <v>937</v>
      </c>
      <c r="D9812" s="24" t="s">
        <v>1</v>
      </c>
      <c r="E9812" s="24" t="s">
        <v>602</v>
      </c>
      <c r="F9812" s="24" t="s">
        <v>19984</v>
      </c>
      <c r="G9812" s="24" t="s">
        <v>1117</v>
      </c>
      <c r="H9812" s="24" t="s">
        <v>941</v>
      </c>
      <c r="I9812" s="23" t="s">
        <v>19985</v>
      </c>
      <c r="J9812" s="23" t="s">
        <v>778</v>
      </c>
    </row>
    <row r="9813" spans="1:10" x14ac:dyDescent="0.25">
      <c r="A9813" s="3">
        <f t="shared" si="153"/>
        <v>10480067</v>
      </c>
      <c r="B9813" s="24">
        <v>10480067</v>
      </c>
      <c r="C9813" s="23" t="s">
        <v>937</v>
      </c>
      <c r="D9813" s="24" t="s">
        <v>1</v>
      </c>
      <c r="E9813" s="24" t="s">
        <v>602</v>
      </c>
      <c r="F9813" s="24" t="s">
        <v>19986</v>
      </c>
      <c r="G9813" s="24" t="s">
        <v>1117</v>
      </c>
      <c r="H9813" s="24" t="s">
        <v>941</v>
      </c>
      <c r="I9813" s="23" t="s">
        <v>19987</v>
      </c>
      <c r="J9813" s="23" t="s">
        <v>867</v>
      </c>
    </row>
    <row r="9814" spans="1:10" x14ac:dyDescent="0.25">
      <c r="A9814" s="3">
        <f t="shared" si="153"/>
        <v>10511307</v>
      </c>
      <c r="B9814" s="24">
        <v>10511307</v>
      </c>
      <c r="C9814" s="23" t="s">
        <v>937</v>
      </c>
      <c r="D9814" s="24" t="s">
        <v>1</v>
      </c>
      <c r="E9814" s="24" t="s">
        <v>602</v>
      </c>
      <c r="F9814" s="24" t="s">
        <v>19988</v>
      </c>
      <c r="G9814" s="24" t="s">
        <v>1117</v>
      </c>
      <c r="H9814" s="24" t="s">
        <v>941</v>
      </c>
      <c r="I9814" s="23" t="s">
        <v>19989</v>
      </c>
      <c r="J9814" s="23" t="s">
        <v>741</v>
      </c>
    </row>
    <row r="9815" spans="1:10" x14ac:dyDescent="0.25">
      <c r="A9815" s="3">
        <f t="shared" si="153"/>
        <v>10511331</v>
      </c>
      <c r="B9815" s="24">
        <v>10511331</v>
      </c>
      <c r="C9815" s="23" t="s">
        <v>937</v>
      </c>
      <c r="D9815" s="24" t="s">
        <v>1</v>
      </c>
      <c r="E9815" s="24" t="s">
        <v>602</v>
      </c>
      <c r="F9815" s="24" t="s">
        <v>19990</v>
      </c>
      <c r="G9815" s="24" t="s">
        <v>1117</v>
      </c>
      <c r="H9815" s="24" t="s">
        <v>941</v>
      </c>
      <c r="I9815" s="23" t="s">
        <v>19991</v>
      </c>
      <c r="J9815" s="23" t="s">
        <v>867</v>
      </c>
    </row>
    <row r="9816" spans="1:10" x14ac:dyDescent="0.25">
      <c r="A9816" s="3">
        <f t="shared" si="153"/>
        <v>10931059</v>
      </c>
      <c r="B9816" s="24">
        <v>10931059</v>
      </c>
      <c r="C9816" s="23" t="s">
        <v>937</v>
      </c>
      <c r="D9816" s="24" t="s">
        <v>1</v>
      </c>
      <c r="E9816" s="24" t="s">
        <v>602</v>
      </c>
      <c r="F9816" s="24" t="s">
        <v>19992</v>
      </c>
      <c r="G9816" s="24" t="s">
        <v>1117</v>
      </c>
      <c r="H9816" s="24" t="s">
        <v>941</v>
      </c>
      <c r="I9816" s="23" t="s">
        <v>19993</v>
      </c>
      <c r="J9816" s="23" t="s">
        <v>624</v>
      </c>
    </row>
    <row r="9817" spans="1:10" x14ac:dyDescent="0.25">
      <c r="A9817" s="3">
        <f t="shared" si="153"/>
        <v>10942224</v>
      </c>
      <c r="B9817" s="24">
        <v>10942224</v>
      </c>
      <c r="C9817" s="23" t="s">
        <v>937</v>
      </c>
      <c r="D9817" s="24" t="s">
        <v>1</v>
      </c>
      <c r="E9817" s="24" t="s">
        <v>602</v>
      </c>
      <c r="F9817" s="24" t="s">
        <v>19994</v>
      </c>
      <c r="G9817" s="24" t="s">
        <v>1117</v>
      </c>
      <c r="H9817" s="24" t="s">
        <v>941</v>
      </c>
      <c r="I9817" s="23" t="s">
        <v>19995</v>
      </c>
      <c r="J9817" s="23" t="s">
        <v>810</v>
      </c>
    </row>
    <row r="9818" spans="1:10" x14ac:dyDescent="0.25">
      <c r="A9818" s="3">
        <f t="shared" si="153"/>
        <v>10994142</v>
      </c>
      <c r="B9818" s="24">
        <v>10994142</v>
      </c>
      <c r="C9818" s="23" t="s">
        <v>937</v>
      </c>
      <c r="D9818" s="24" t="s">
        <v>1</v>
      </c>
      <c r="E9818" s="24" t="s">
        <v>602</v>
      </c>
      <c r="F9818" s="24" t="s">
        <v>19996</v>
      </c>
      <c r="G9818" s="24" t="s">
        <v>1117</v>
      </c>
      <c r="H9818" s="24" t="s">
        <v>941</v>
      </c>
      <c r="I9818" s="23" t="s">
        <v>19997</v>
      </c>
      <c r="J9818" s="23" t="s">
        <v>867</v>
      </c>
    </row>
    <row r="9819" spans="1:10" x14ac:dyDescent="0.25">
      <c r="A9819" s="3">
        <f t="shared" si="153"/>
        <v>10994166</v>
      </c>
      <c r="B9819" s="24">
        <v>10994166</v>
      </c>
      <c r="C9819" s="23" t="s">
        <v>937</v>
      </c>
      <c r="D9819" s="24" t="s">
        <v>1</v>
      </c>
      <c r="E9819" s="24" t="s">
        <v>602</v>
      </c>
      <c r="F9819" s="24" t="s">
        <v>19998</v>
      </c>
      <c r="G9819" s="24" t="s">
        <v>1117</v>
      </c>
      <c r="H9819" s="24" t="s">
        <v>941</v>
      </c>
      <c r="I9819" s="23" t="s">
        <v>19999</v>
      </c>
      <c r="J9819" s="23" t="s">
        <v>867</v>
      </c>
    </row>
    <row r="9820" spans="1:10" x14ac:dyDescent="0.25">
      <c r="A9820" s="3">
        <f t="shared" si="153"/>
        <v>10994171</v>
      </c>
      <c r="B9820" s="24">
        <v>10994171</v>
      </c>
      <c r="C9820" s="23" t="s">
        <v>937</v>
      </c>
      <c r="D9820" s="24" t="s">
        <v>1</v>
      </c>
      <c r="E9820" s="24" t="s">
        <v>602</v>
      </c>
      <c r="F9820" s="24" t="s">
        <v>20000</v>
      </c>
      <c r="G9820" s="24" t="s">
        <v>1117</v>
      </c>
      <c r="H9820" s="24" t="s">
        <v>941</v>
      </c>
      <c r="I9820" s="23" t="s">
        <v>20001</v>
      </c>
      <c r="J9820" s="23" t="s">
        <v>867</v>
      </c>
    </row>
    <row r="9821" spans="1:10" x14ac:dyDescent="0.25">
      <c r="A9821" s="3">
        <f t="shared" si="153"/>
        <v>11057665</v>
      </c>
      <c r="B9821" s="24">
        <v>11057665</v>
      </c>
      <c r="C9821" s="23" t="s">
        <v>937</v>
      </c>
      <c r="D9821" s="24" t="s">
        <v>1</v>
      </c>
      <c r="E9821" s="24" t="s">
        <v>602</v>
      </c>
      <c r="F9821" s="24" t="s">
        <v>20002</v>
      </c>
      <c r="G9821" s="24" t="s">
        <v>1117</v>
      </c>
      <c r="H9821" s="24" t="s">
        <v>941</v>
      </c>
      <c r="I9821" s="23" t="s">
        <v>20003</v>
      </c>
      <c r="J9821" s="23" t="s">
        <v>867</v>
      </c>
    </row>
    <row r="9822" spans="1:10" x14ac:dyDescent="0.25">
      <c r="A9822" s="3">
        <f t="shared" si="153"/>
        <v>11101163</v>
      </c>
      <c r="B9822" s="24">
        <v>11101163</v>
      </c>
      <c r="C9822" s="23" t="s">
        <v>937</v>
      </c>
      <c r="D9822" s="24" t="s">
        <v>1</v>
      </c>
      <c r="E9822" s="24" t="s">
        <v>602</v>
      </c>
      <c r="F9822" s="24" t="s">
        <v>20004</v>
      </c>
      <c r="G9822" s="24" t="s">
        <v>1117</v>
      </c>
      <c r="H9822" s="24" t="s">
        <v>941</v>
      </c>
      <c r="I9822" s="23" t="s">
        <v>20005</v>
      </c>
      <c r="J9822" s="23" t="s">
        <v>741</v>
      </c>
    </row>
    <row r="9823" spans="1:10" x14ac:dyDescent="0.25">
      <c r="A9823" s="3">
        <f t="shared" si="153"/>
        <v>11109515</v>
      </c>
      <c r="B9823" s="24">
        <v>11109515</v>
      </c>
      <c r="C9823" s="23" t="s">
        <v>937</v>
      </c>
      <c r="D9823" s="24" t="s">
        <v>1</v>
      </c>
      <c r="E9823" s="24" t="s">
        <v>602</v>
      </c>
      <c r="F9823" s="24" t="s">
        <v>20006</v>
      </c>
      <c r="G9823" s="24" t="s">
        <v>1117</v>
      </c>
      <c r="H9823" s="24" t="s">
        <v>941</v>
      </c>
      <c r="I9823" s="23" t="s">
        <v>20007</v>
      </c>
      <c r="J9823" s="23" t="s">
        <v>624</v>
      </c>
    </row>
    <row r="9824" spans="1:10" x14ac:dyDescent="0.25">
      <c r="A9824" s="3">
        <f t="shared" si="153"/>
        <v>11156478</v>
      </c>
      <c r="B9824" s="24">
        <v>11156478</v>
      </c>
      <c r="C9824" s="23" t="s">
        <v>937</v>
      </c>
      <c r="D9824" s="24" t="s">
        <v>1</v>
      </c>
      <c r="E9824" s="24" t="s">
        <v>602</v>
      </c>
      <c r="F9824" s="24" t="s">
        <v>20008</v>
      </c>
      <c r="G9824" s="24" t="s">
        <v>1117</v>
      </c>
      <c r="H9824" s="24" t="s">
        <v>941</v>
      </c>
      <c r="I9824" s="23" t="s">
        <v>20009</v>
      </c>
      <c r="J9824" s="23" t="s">
        <v>741</v>
      </c>
    </row>
    <row r="9825" spans="1:10" x14ac:dyDescent="0.25">
      <c r="A9825" s="3">
        <f t="shared" si="153"/>
        <v>11180720</v>
      </c>
      <c r="B9825" s="24">
        <v>11180720</v>
      </c>
      <c r="C9825" s="23" t="s">
        <v>937</v>
      </c>
      <c r="D9825" s="24" t="s">
        <v>1</v>
      </c>
      <c r="E9825" s="24" t="s">
        <v>602</v>
      </c>
      <c r="F9825" s="24" t="s">
        <v>20010</v>
      </c>
      <c r="G9825" s="24" t="s">
        <v>940</v>
      </c>
      <c r="H9825" s="24" t="s">
        <v>941</v>
      </c>
      <c r="I9825" s="23" t="s">
        <v>20011</v>
      </c>
      <c r="J9825" s="23" t="s">
        <v>804</v>
      </c>
    </row>
    <row r="9826" spans="1:10" x14ac:dyDescent="0.25">
      <c r="A9826" s="3">
        <f t="shared" si="153"/>
        <v>11201776</v>
      </c>
      <c r="B9826" s="24">
        <v>11201776</v>
      </c>
      <c r="C9826" s="23" t="s">
        <v>937</v>
      </c>
      <c r="D9826" s="24" t="s">
        <v>1</v>
      </c>
      <c r="E9826" s="24" t="s">
        <v>602</v>
      </c>
      <c r="F9826" s="24" t="s">
        <v>20012</v>
      </c>
      <c r="G9826" s="24" t="s">
        <v>1117</v>
      </c>
      <c r="H9826" s="24" t="s">
        <v>941</v>
      </c>
      <c r="I9826" s="23" t="s">
        <v>20013</v>
      </c>
      <c r="J9826" s="23" t="s">
        <v>741</v>
      </c>
    </row>
    <row r="9827" spans="1:10" x14ac:dyDescent="0.25">
      <c r="A9827" s="3">
        <f t="shared" si="153"/>
        <v>11220136</v>
      </c>
      <c r="B9827" s="24">
        <v>11220136</v>
      </c>
      <c r="C9827" s="23" t="s">
        <v>937</v>
      </c>
      <c r="D9827" s="24" t="s">
        <v>1</v>
      </c>
      <c r="E9827" s="24" t="s">
        <v>602</v>
      </c>
      <c r="F9827" s="24" t="s">
        <v>20014</v>
      </c>
      <c r="G9827" s="24" t="s">
        <v>940</v>
      </c>
      <c r="H9827" s="24" t="s">
        <v>941</v>
      </c>
      <c r="I9827" s="23" t="s">
        <v>20015</v>
      </c>
      <c r="J9827" s="23" t="s">
        <v>804</v>
      </c>
    </row>
    <row r="9828" spans="1:10" x14ac:dyDescent="0.25">
      <c r="A9828" s="3">
        <f t="shared" si="153"/>
        <v>11275427</v>
      </c>
      <c r="B9828" s="24">
        <v>11275427</v>
      </c>
      <c r="C9828" s="23" t="s">
        <v>937</v>
      </c>
      <c r="D9828" s="24" t="s">
        <v>1</v>
      </c>
      <c r="E9828" s="24" t="s">
        <v>602</v>
      </c>
      <c r="F9828" s="24" t="s">
        <v>20016</v>
      </c>
      <c r="G9828" s="24" t="s">
        <v>1117</v>
      </c>
      <c r="H9828" s="24" t="s">
        <v>941</v>
      </c>
      <c r="I9828" s="23" t="s">
        <v>7101</v>
      </c>
      <c r="J9828" s="23" t="s">
        <v>867</v>
      </c>
    </row>
    <row r="9829" spans="1:10" x14ac:dyDescent="0.25">
      <c r="A9829" s="3">
        <f t="shared" si="153"/>
        <v>11304863</v>
      </c>
      <c r="B9829" s="24">
        <v>11304863</v>
      </c>
      <c r="C9829" s="23" t="s">
        <v>937</v>
      </c>
      <c r="D9829" s="24" t="s">
        <v>1</v>
      </c>
      <c r="E9829" s="24" t="s">
        <v>602</v>
      </c>
      <c r="F9829" s="24" t="s">
        <v>20017</v>
      </c>
      <c r="G9829" s="24" t="s">
        <v>1117</v>
      </c>
      <c r="H9829" s="24" t="s">
        <v>941</v>
      </c>
      <c r="I9829" s="23" t="s">
        <v>20018</v>
      </c>
      <c r="J9829" s="23" t="s">
        <v>867</v>
      </c>
    </row>
    <row r="9830" spans="1:10" x14ac:dyDescent="0.25">
      <c r="A9830" s="3">
        <f t="shared" si="153"/>
        <v>11435296</v>
      </c>
      <c r="B9830" s="24">
        <v>11435296</v>
      </c>
      <c r="C9830" s="23" t="s">
        <v>937</v>
      </c>
      <c r="D9830" s="24" t="s">
        <v>1</v>
      </c>
      <c r="E9830" s="24" t="s">
        <v>602</v>
      </c>
      <c r="F9830" s="24" t="s">
        <v>20019</v>
      </c>
      <c r="G9830" s="24" t="s">
        <v>1117</v>
      </c>
      <c r="H9830" s="24" t="s">
        <v>941</v>
      </c>
      <c r="I9830" s="23" t="s">
        <v>20020</v>
      </c>
      <c r="J9830" s="23" t="s">
        <v>624</v>
      </c>
    </row>
    <row r="9831" spans="1:10" x14ac:dyDescent="0.25">
      <c r="A9831" s="3">
        <f t="shared" si="153"/>
        <v>11438707</v>
      </c>
      <c r="B9831" s="24">
        <v>11438707</v>
      </c>
      <c r="C9831" s="23" t="s">
        <v>937</v>
      </c>
      <c r="D9831" s="24" t="s">
        <v>1</v>
      </c>
      <c r="E9831" s="24" t="s">
        <v>602</v>
      </c>
      <c r="F9831" s="24" t="s">
        <v>20021</v>
      </c>
      <c r="G9831" s="24" t="s">
        <v>1117</v>
      </c>
      <c r="H9831" s="24" t="s">
        <v>941</v>
      </c>
      <c r="I9831" s="23" t="s">
        <v>20022</v>
      </c>
      <c r="J9831" s="23" t="s">
        <v>867</v>
      </c>
    </row>
    <row r="9832" spans="1:10" x14ac:dyDescent="0.25">
      <c r="A9832" s="3">
        <f t="shared" si="153"/>
        <v>11482632</v>
      </c>
      <c r="B9832" s="24">
        <v>11482632</v>
      </c>
      <c r="C9832" s="23" t="s">
        <v>937</v>
      </c>
      <c r="D9832" s="24" t="s">
        <v>1</v>
      </c>
      <c r="E9832" s="24" t="s">
        <v>602</v>
      </c>
      <c r="F9832" s="24" t="s">
        <v>20023</v>
      </c>
      <c r="G9832" s="24" t="s">
        <v>1117</v>
      </c>
      <c r="H9832" s="24" t="s">
        <v>941</v>
      </c>
      <c r="I9832" s="23" t="s">
        <v>20024</v>
      </c>
      <c r="J9832" s="23" t="s">
        <v>867</v>
      </c>
    </row>
    <row r="9833" spans="1:10" x14ac:dyDescent="0.25">
      <c r="A9833" s="3">
        <f t="shared" si="153"/>
        <v>11587398</v>
      </c>
      <c r="B9833" s="24">
        <v>11587398</v>
      </c>
      <c r="C9833" s="23" t="s">
        <v>937</v>
      </c>
      <c r="D9833" s="24" t="s">
        <v>1</v>
      </c>
      <c r="E9833" s="24" t="s">
        <v>602</v>
      </c>
      <c r="F9833" s="24" t="s">
        <v>20025</v>
      </c>
      <c r="G9833" s="24" t="s">
        <v>1117</v>
      </c>
      <c r="H9833" s="24" t="s">
        <v>941</v>
      </c>
      <c r="I9833" s="23" t="s">
        <v>20026</v>
      </c>
      <c r="J9833" s="23" t="s">
        <v>867</v>
      </c>
    </row>
    <row r="9834" spans="1:10" x14ac:dyDescent="0.25">
      <c r="A9834" s="3">
        <f t="shared" si="153"/>
        <v>11599019</v>
      </c>
      <c r="B9834" s="24">
        <v>11599019</v>
      </c>
      <c r="C9834" s="23" t="s">
        <v>937</v>
      </c>
      <c r="D9834" s="24" t="s">
        <v>1</v>
      </c>
      <c r="E9834" s="24" t="s">
        <v>602</v>
      </c>
      <c r="F9834" s="24" t="s">
        <v>20027</v>
      </c>
      <c r="G9834" s="24" t="s">
        <v>1117</v>
      </c>
      <c r="H9834" s="24" t="s">
        <v>941</v>
      </c>
      <c r="I9834" s="23" t="s">
        <v>20028</v>
      </c>
      <c r="J9834" s="23" t="s">
        <v>867</v>
      </c>
    </row>
    <row r="9835" spans="1:10" x14ac:dyDescent="0.25">
      <c r="A9835" s="3">
        <f t="shared" si="153"/>
        <v>11603299</v>
      </c>
      <c r="B9835" s="24">
        <v>11603299</v>
      </c>
      <c r="C9835" s="23" t="s">
        <v>937</v>
      </c>
      <c r="D9835" s="24" t="s">
        <v>1</v>
      </c>
      <c r="E9835" s="24" t="s">
        <v>602</v>
      </c>
      <c r="F9835" s="24" t="s">
        <v>20029</v>
      </c>
      <c r="G9835" s="24" t="s">
        <v>940</v>
      </c>
      <c r="H9835" s="24" t="s">
        <v>941</v>
      </c>
      <c r="I9835" s="23" t="s">
        <v>20030</v>
      </c>
      <c r="J9835" s="23" t="s">
        <v>804</v>
      </c>
    </row>
    <row r="9836" spans="1:10" x14ac:dyDescent="0.25">
      <c r="A9836" s="3">
        <f t="shared" si="153"/>
        <v>11620278</v>
      </c>
      <c r="B9836" s="24">
        <v>11620278</v>
      </c>
      <c r="C9836" s="23" t="s">
        <v>937</v>
      </c>
      <c r="D9836" s="24" t="s">
        <v>1</v>
      </c>
      <c r="E9836" s="24" t="s">
        <v>602</v>
      </c>
      <c r="F9836" s="24" t="s">
        <v>20031</v>
      </c>
      <c r="G9836" s="24" t="s">
        <v>1117</v>
      </c>
      <c r="H9836" s="24" t="s">
        <v>941</v>
      </c>
      <c r="I9836" s="23" t="s">
        <v>20032</v>
      </c>
      <c r="J9836" s="23" t="s">
        <v>867</v>
      </c>
    </row>
    <row r="9837" spans="1:10" x14ac:dyDescent="0.25">
      <c r="A9837" s="3">
        <f t="shared" si="153"/>
        <v>11634292</v>
      </c>
      <c r="B9837" s="24">
        <v>11634292</v>
      </c>
      <c r="C9837" s="23" t="s">
        <v>937</v>
      </c>
      <c r="D9837" s="24" t="s">
        <v>1</v>
      </c>
      <c r="E9837" s="24" t="s">
        <v>602</v>
      </c>
      <c r="F9837" s="24" t="s">
        <v>20033</v>
      </c>
      <c r="G9837" s="24" t="s">
        <v>1117</v>
      </c>
      <c r="H9837" s="24" t="s">
        <v>941</v>
      </c>
      <c r="I9837" s="23" t="s">
        <v>20034</v>
      </c>
      <c r="J9837" s="23" t="s">
        <v>867</v>
      </c>
    </row>
    <row r="9838" spans="1:10" x14ac:dyDescent="0.25">
      <c r="A9838" s="3">
        <f t="shared" si="153"/>
        <v>11646637</v>
      </c>
      <c r="B9838" s="24">
        <v>11646637</v>
      </c>
      <c r="C9838" s="23" t="s">
        <v>937</v>
      </c>
      <c r="D9838" s="24" t="s">
        <v>1</v>
      </c>
      <c r="E9838" s="24" t="s">
        <v>602</v>
      </c>
      <c r="F9838" s="24" t="s">
        <v>20035</v>
      </c>
      <c r="G9838" s="24" t="s">
        <v>1117</v>
      </c>
      <c r="H9838" s="24" t="s">
        <v>941</v>
      </c>
      <c r="I9838" s="23" t="s">
        <v>20036</v>
      </c>
      <c r="J9838" s="23" t="s">
        <v>867</v>
      </c>
    </row>
    <row r="9839" spans="1:10" x14ac:dyDescent="0.25">
      <c r="A9839" s="3">
        <f t="shared" si="153"/>
        <v>11679572</v>
      </c>
      <c r="B9839" s="24">
        <v>11679572</v>
      </c>
      <c r="C9839" s="23" t="s">
        <v>937</v>
      </c>
      <c r="D9839" s="24" t="s">
        <v>1</v>
      </c>
      <c r="E9839" s="24" t="s">
        <v>602</v>
      </c>
      <c r="F9839" s="24" t="s">
        <v>20037</v>
      </c>
      <c r="G9839" s="24" t="s">
        <v>1117</v>
      </c>
      <c r="H9839" s="24" t="s">
        <v>941</v>
      </c>
      <c r="I9839" s="23" t="s">
        <v>20038</v>
      </c>
      <c r="J9839" s="23" t="s">
        <v>741</v>
      </c>
    </row>
    <row r="9840" spans="1:10" x14ac:dyDescent="0.25">
      <c r="A9840" s="3">
        <f t="shared" si="153"/>
        <v>11682590</v>
      </c>
      <c r="B9840" s="24">
        <v>11682590</v>
      </c>
      <c r="C9840" s="23" t="s">
        <v>937</v>
      </c>
      <c r="D9840" s="24" t="s">
        <v>1</v>
      </c>
      <c r="E9840" s="24" t="s">
        <v>602</v>
      </c>
      <c r="F9840" s="24" t="s">
        <v>20039</v>
      </c>
      <c r="G9840" s="24" t="s">
        <v>1117</v>
      </c>
      <c r="H9840" s="24" t="s">
        <v>941</v>
      </c>
      <c r="I9840" s="23" t="s">
        <v>20040</v>
      </c>
      <c r="J9840" s="23" t="s">
        <v>741</v>
      </c>
    </row>
    <row r="9841" spans="1:10" x14ac:dyDescent="0.25">
      <c r="A9841" s="3">
        <f t="shared" si="153"/>
        <v>11685845</v>
      </c>
      <c r="B9841" s="24">
        <v>11685845</v>
      </c>
      <c r="C9841" s="23" t="s">
        <v>937</v>
      </c>
      <c r="D9841" s="24" t="s">
        <v>1</v>
      </c>
      <c r="E9841" s="24" t="s">
        <v>602</v>
      </c>
      <c r="F9841" s="24" t="s">
        <v>20041</v>
      </c>
      <c r="G9841" s="24" t="s">
        <v>1117</v>
      </c>
      <c r="H9841" s="24" t="s">
        <v>941</v>
      </c>
      <c r="I9841" s="23" t="s">
        <v>20042</v>
      </c>
      <c r="J9841" s="23" t="s">
        <v>867</v>
      </c>
    </row>
    <row r="9842" spans="1:10" x14ac:dyDescent="0.25">
      <c r="A9842" s="3">
        <f t="shared" si="153"/>
        <v>11691389</v>
      </c>
      <c r="B9842" s="24">
        <v>11691389</v>
      </c>
      <c r="C9842" s="23" t="s">
        <v>937</v>
      </c>
      <c r="D9842" s="24" t="s">
        <v>1</v>
      </c>
      <c r="E9842" s="24" t="s">
        <v>602</v>
      </c>
      <c r="F9842" s="24" t="s">
        <v>20043</v>
      </c>
      <c r="G9842" s="24" t="s">
        <v>1117</v>
      </c>
      <c r="H9842" s="24" t="s">
        <v>941</v>
      </c>
      <c r="I9842" s="23" t="s">
        <v>20044</v>
      </c>
      <c r="J9842" s="23" t="s">
        <v>867</v>
      </c>
    </row>
    <row r="9843" spans="1:10" x14ac:dyDescent="0.25">
      <c r="A9843" s="3">
        <f t="shared" si="153"/>
        <v>11730539</v>
      </c>
      <c r="B9843" s="24">
        <v>11730539</v>
      </c>
      <c r="C9843" s="23" t="s">
        <v>937</v>
      </c>
      <c r="D9843" s="24" t="s">
        <v>1</v>
      </c>
      <c r="E9843" s="24" t="s">
        <v>602</v>
      </c>
      <c r="F9843" s="24" t="s">
        <v>20045</v>
      </c>
      <c r="G9843" s="24" t="s">
        <v>1117</v>
      </c>
      <c r="H9843" s="24" t="s">
        <v>941</v>
      </c>
      <c r="I9843" s="23" t="s">
        <v>20046</v>
      </c>
      <c r="J9843" s="23" t="s">
        <v>867</v>
      </c>
    </row>
    <row r="9844" spans="1:10" x14ac:dyDescent="0.25">
      <c r="A9844" s="3">
        <f t="shared" si="153"/>
        <v>11741698</v>
      </c>
      <c r="B9844" s="24">
        <v>11741698</v>
      </c>
      <c r="C9844" s="23" t="s">
        <v>937</v>
      </c>
      <c r="D9844" s="24" t="s">
        <v>1</v>
      </c>
      <c r="E9844" s="24" t="s">
        <v>602</v>
      </c>
      <c r="F9844" s="24" t="s">
        <v>20047</v>
      </c>
      <c r="G9844" s="24" t="s">
        <v>1117</v>
      </c>
      <c r="H9844" s="24" t="s">
        <v>941</v>
      </c>
      <c r="I9844" s="23" t="s">
        <v>20048</v>
      </c>
      <c r="J9844" s="23" t="s">
        <v>867</v>
      </c>
    </row>
    <row r="9845" spans="1:10" x14ac:dyDescent="0.25">
      <c r="A9845" s="3">
        <f t="shared" si="153"/>
        <v>11778405</v>
      </c>
      <c r="B9845" s="24">
        <v>11778405</v>
      </c>
      <c r="C9845" s="23" t="s">
        <v>937</v>
      </c>
      <c r="D9845" s="24" t="s">
        <v>1</v>
      </c>
      <c r="E9845" s="24" t="s">
        <v>602</v>
      </c>
      <c r="F9845" s="24" t="s">
        <v>20049</v>
      </c>
      <c r="G9845" s="24" t="s">
        <v>1117</v>
      </c>
      <c r="H9845" s="24" t="s">
        <v>941</v>
      </c>
      <c r="I9845" s="23" t="s">
        <v>20050</v>
      </c>
      <c r="J9845" s="23" t="s">
        <v>867</v>
      </c>
    </row>
    <row r="9846" spans="1:10" x14ac:dyDescent="0.25">
      <c r="A9846" s="3">
        <f t="shared" si="153"/>
        <v>11779287</v>
      </c>
      <c r="B9846" s="24">
        <v>11779287</v>
      </c>
      <c r="C9846" s="23" t="s">
        <v>937</v>
      </c>
      <c r="D9846" s="24" t="s">
        <v>1</v>
      </c>
      <c r="E9846" s="24" t="s">
        <v>602</v>
      </c>
      <c r="F9846" s="24" t="s">
        <v>20051</v>
      </c>
      <c r="G9846" s="24" t="s">
        <v>1117</v>
      </c>
      <c r="H9846" s="24" t="s">
        <v>941</v>
      </c>
      <c r="I9846" s="23" t="s">
        <v>20052</v>
      </c>
      <c r="J9846" s="23" t="s">
        <v>867</v>
      </c>
    </row>
    <row r="9847" spans="1:10" x14ac:dyDescent="0.25">
      <c r="A9847" s="3">
        <f t="shared" si="153"/>
        <v>11784104</v>
      </c>
      <c r="B9847" s="24">
        <v>11784104</v>
      </c>
      <c r="C9847" s="23" t="s">
        <v>937</v>
      </c>
      <c r="D9847" s="24" t="s">
        <v>1</v>
      </c>
      <c r="E9847" s="24" t="s">
        <v>602</v>
      </c>
      <c r="F9847" s="24" t="s">
        <v>20053</v>
      </c>
      <c r="G9847" s="24" t="s">
        <v>1117</v>
      </c>
      <c r="H9847" s="24" t="s">
        <v>941</v>
      </c>
      <c r="I9847" s="23" t="s">
        <v>20054</v>
      </c>
      <c r="J9847" s="23" t="s">
        <v>867</v>
      </c>
    </row>
    <row r="9848" spans="1:10" x14ac:dyDescent="0.25">
      <c r="A9848" s="3">
        <f t="shared" si="153"/>
        <v>12180027</v>
      </c>
      <c r="B9848" s="24">
        <v>12180027</v>
      </c>
      <c r="C9848" s="23" t="s">
        <v>937</v>
      </c>
      <c r="D9848" s="24" t="s">
        <v>1</v>
      </c>
      <c r="E9848" s="24" t="s">
        <v>602</v>
      </c>
      <c r="F9848" s="24" t="s">
        <v>20055</v>
      </c>
      <c r="G9848" s="24" t="s">
        <v>1117</v>
      </c>
      <c r="H9848" s="24" t="s">
        <v>941</v>
      </c>
      <c r="I9848" s="23" t="s">
        <v>20056</v>
      </c>
      <c r="J9848" s="23" t="s">
        <v>723</v>
      </c>
    </row>
    <row r="9849" spans="1:10" x14ac:dyDescent="0.25">
      <c r="A9849" s="3">
        <f t="shared" si="153"/>
        <v>12202031</v>
      </c>
      <c r="B9849" s="24">
        <v>12202031</v>
      </c>
      <c r="C9849" s="23" t="s">
        <v>937</v>
      </c>
      <c r="D9849" s="24" t="s">
        <v>1</v>
      </c>
      <c r="E9849" s="24" t="s">
        <v>602</v>
      </c>
      <c r="F9849" s="24" t="s">
        <v>20057</v>
      </c>
      <c r="G9849" s="24" t="s">
        <v>1117</v>
      </c>
      <c r="H9849" s="24" t="s">
        <v>941</v>
      </c>
      <c r="I9849" s="23" t="s">
        <v>20058</v>
      </c>
      <c r="J9849" s="23" t="s">
        <v>778</v>
      </c>
    </row>
    <row r="9850" spans="1:10" x14ac:dyDescent="0.25">
      <c r="A9850" s="3">
        <f t="shared" si="153"/>
        <v>12236074</v>
      </c>
      <c r="B9850" s="24">
        <v>12236074</v>
      </c>
      <c r="C9850" s="23" t="s">
        <v>937</v>
      </c>
      <c r="D9850" s="24" t="s">
        <v>1</v>
      </c>
      <c r="E9850" s="24" t="s">
        <v>602</v>
      </c>
      <c r="F9850" s="24" t="s">
        <v>20059</v>
      </c>
      <c r="G9850" s="24" t="s">
        <v>1117</v>
      </c>
      <c r="H9850" s="24" t="s">
        <v>941</v>
      </c>
      <c r="I9850" s="23" t="s">
        <v>20060</v>
      </c>
      <c r="J9850" s="23" t="s">
        <v>843</v>
      </c>
    </row>
    <row r="9851" spans="1:10" x14ac:dyDescent="0.25">
      <c r="A9851" s="3">
        <f t="shared" si="153"/>
        <v>12254679</v>
      </c>
      <c r="B9851" s="24">
        <v>12254679</v>
      </c>
      <c r="C9851" s="23" t="s">
        <v>937</v>
      </c>
      <c r="D9851" s="24" t="s">
        <v>1</v>
      </c>
      <c r="E9851" s="24" t="s">
        <v>602</v>
      </c>
      <c r="F9851" s="24" t="s">
        <v>20061</v>
      </c>
      <c r="G9851" s="24" t="s">
        <v>1117</v>
      </c>
      <c r="H9851" s="24" t="s">
        <v>941</v>
      </c>
      <c r="I9851" s="23" t="s">
        <v>20062</v>
      </c>
      <c r="J9851" s="23" t="s">
        <v>741</v>
      </c>
    </row>
    <row r="9852" spans="1:10" x14ac:dyDescent="0.25">
      <c r="A9852" s="3">
        <f t="shared" si="153"/>
        <v>12260353</v>
      </c>
      <c r="B9852" s="24">
        <v>12260353</v>
      </c>
      <c r="C9852" s="23" t="s">
        <v>937</v>
      </c>
      <c r="D9852" s="24" t="s">
        <v>1</v>
      </c>
      <c r="E9852" s="24" t="s">
        <v>602</v>
      </c>
      <c r="F9852" s="24" t="s">
        <v>20063</v>
      </c>
      <c r="G9852" s="24" t="s">
        <v>940</v>
      </c>
      <c r="H9852" s="24" t="s">
        <v>941</v>
      </c>
      <c r="I9852" s="23" t="s">
        <v>20064</v>
      </c>
      <c r="J9852" s="23" t="s">
        <v>767</v>
      </c>
    </row>
    <row r="9853" spans="1:10" x14ac:dyDescent="0.25">
      <c r="A9853" s="3">
        <f t="shared" si="153"/>
        <v>12264716</v>
      </c>
      <c r="B9853" s="24">
        <v>12264716</v>
      </c>
      <c r="C9853" s="23" t="s">
        <v>937</v>
      </c>
      <c r="D9853" s="24" t="s">
        <v>1</v>
      </c>
      <c r="E9853" s="24" t="s">
        <v>602</v>
      </c>
      <c r="F9853" s="24" t="s">
        <v>20065</v>
      </c>
      <c r="G9853" s="24" t="s">
        <v>1117</v>
      </c>
      <c r="H9853" s="24" t="s">
        <v>941</v>
      </c>
      <c r="I9853" s="23" t="s">
        <v>20066</v>
      </c>
      <c r="J9853" s="23" t="s">
        <v>624</v>
      </c>
    </row>
    <row r="9854" spans="1:10" x14ac:dyDescent="0.25">
      <c r="A9854" s="3">
        <f t="shared" si="153"/>
        <v>12274244</v>
      </c>
      <c r="B9854" s="24">
        <v>12274244</v>
      </c>
      <c r="C9854" s="23" t="s">
        <v>937</v>
      </c>
      <c r="D9854" s="24" t="s">
        <v>1</v>
      </c>
      <c r="E9854" s="24" t="s">
        <v>602</v>
      </c>
      <c r="F9854" s="24" t="s">
        <v>20067</v>
      </c>
      <c r="G9854" s="24" t="s">
        <v>940</v>
      </c>
      <c r="H9854" s="24" t="s">
        <v>941</v>
      </c>
      <c r="I9854" s="23" t="s">
        <v>20068</v>
      </c>
      <c r="J9854" s="23" t="s">
        <v>740</v>
      </c>
    </row>
    <row r="9855" spans="1:10" x14ac:dyDescent="0.25">
      <c r="A9855" s="3">
        <f t="shared" si="153"/>
        <v>12283060</v>
      </c>
      <c r="B9855" s="24">
        <v>12283060</v>
      </c>
      <c r="C9855" s="23" t="s">
        <v>937</v>
      </c>
      <c r="D9855" s="24" t="s">
        <v>1</v>
      </c>
      <c r="E9855" s="24" t="s">
        <v>602</v>
      </c>
      <c r="F9855" s="24" t="s">
        <v>20069</v>
      </c>
      <c r="G9855" s="24" t="s">
        <v>1117</v>
      </c>
      <c r="H9855" s="24" t="s">
        <v>941</v>
      </c>
      <c r="I9855" s="23" t="s">
        <v>20070</v>
      </c>
      <c r="J9855" s="23" t="s">
        <v>769</v>
      </c>
    </row>
    <row r="9856" spans="1:10" x14ac:dyDescent="0.25">
      <c r="A9856" s="3">
        <f t="shared" si="153"/>
        <v>12289546</v>
      </c>
      <c r="B9856" s="24">
        <v>12289546</v>
      </c>
      <c r="C9856" s="23" t="s">
        <v>937</v>
      </c>
      <c r="D9856" s="24" t="s">
        <v>1</v>
      </c>
      <c r="E9856" s="24" t="s">
        <v>602</v>
      </c>
      <c r="F9856" s="24" t="s">
        <v>20071</v>
      </c>
      <c r="G9856" s="24" t="s">
        <v>940</v>
      </c>
      <c r="H9856" s="24" t="s">
        <v>941</v>
      </c>
      <c r="I9856" s="23" t="s">
        <v>20072</v>
      </c>
      <c r="J9856" s="23" t="s">
        <v>800</v>
      </c>
    </row>
    <row r="9857" spans="1:10" x14ac:dyDescent="0.25">
      <c r="A9857" s="3">
        <f t="shared" si="153"/>
        <v>12406331</v>
      </c>
      <c r="B9857" s="24">
        <v>12406331</v>
      </c>
      <c r="C9857" s="23" t="s">
        <v>937</v>
      </c>
      <c r="D9857" s="24" t="s">
        <v>1</v>
      </c>
      <c r="E9857" s="24" t="s">
        <v>602</v>
      </c>
      <c r="F9857" s="24" t="s">
        <v>20073</v>
      </c>
      <c r="G9857" s="24" t="s">
        <v>940</v>
      </c>
      <c r="H9857" s="24" t="s">
        <v>941</v>
      </c>
      <c r="I9857" s="23" t="s">
        <v>20074</v>
      </c>
      <c r="J9857" s="23" t="s">
        <v>844</v>
      </c>
    </row>
    <row r="9858" spans="1:10" x14ac:dyDescent="0.25">
      <c r="A9858" s="3">
        <f t="shared" si="153"/>
        <v>12461590</v>
      </c>
      <c r="B9858" s="24">
        <v>12461590</v>
      </c>
      <c r="C9858" s="23" t="s">
        <v>937</v>
      </c>
      <c r="D9858" s="24" t="s">
        <v>1</v>
      </c>
      <c r="E9858" s="24" t="s">
        <v>602</v>
      </c>
      <c r="F9858" s="24" t="s">
        <v>20075</v>
      </c>
      <c r="G9858" s="24" t="s">
        <v>940</v>
      </c>
      <c r="H9858" s="24" t="s">
        <v>941</v>
      </c>
      <c r="I9858" s="23" t="s">
        <v>20076</v>
      </c>
      <c r="J9858" s="23" t="s">
        <v>897</v>
      </c>
    </row>
    <row r="9859" spans="1:10" x14ac:dyDescent="0.25">
      <c r="A9859" s="3">
        <f t="shared" ref="A9859:A9922" si="154">+B9859</f>
        <v>12463127</v>
      </c>
      <c r="B9859" s="24">
        <v>12463127</v>
      </c>
      <c r="C9859" s="23" t="s">
        <v>937</v>
      </c>
      <c r="D9859" s="24" t="s">
        <v>1</v>
      </c>
      <c r="E9859" s="24" t="s">
        <v>602</v>
      </c>
      <c r="F9859" s="24" t="s">
        <v>20077</v>
      </c>
      <c r="G9859" s="24" t="s">
        <v>940</v>
      </c>
      <c r="H9859" s="24" t="s">
        <v>941</v>
      </c>
      <c r="I9859" s="23" t="s">
        <v>20078</v>
      </c>
      <c r="J9859" s="23" t="s">
        <v>800</v>
      </c>
    </row>
    <row r="9860" spans="1:10" x14ac:dyDescent="0.25">
      <c r="A9860" s="3">
        <f t="shared" si="154"/>
        <v>12467476</v>
      </c>
      <c r="B9860" s="24">
        <v>12467476</v>
      </c>
      <c r="C9860" s="23" t="s">
        <v>937</v>
      </c>
      <c r="D9860" s="24" t="s">
        <v>1</v>
      </c>
      <c r="E9860" s="24" t="s">
        <v>602</v>
      </c>
      <c r="F9860" s="24" t="s">
        <v>20079</v>
      </c>
      <c r="G9860" s="24" t="s">
        <v>940</v>
      </c>
      <c r="H9860" s="24" t="s">
        <v>941</v>
      </c>
      <c r="I9860" s="23" t="s">
        <v>20080</v>
      </c>
      <c r="J9860" s="23" t="s">
        <v>897</v>
      </c>
    </row>
    <row r="9861" spans="1:10" x14ac:dyDescent="0.25">
      <c r="A9861" s="3">
        <f t="shared" si="154"/>
        <v>12488569</v>
      </c>
      <c r="B9861" s="24">
        <v>12488569</v>
      </c>
      <c r="C9861" s="23" t="s">
        <v>937</v>
      </c>
      <c r="D9861" s="24" t="s">
        <v>1</v>
      </c>
      <c r="E9861" s="24" t="s">
        <v>602</v>
      </c>
      <c r="F9861" s="24" t="s">
        <v>20081</v>
      </c>
      <c r="G9861" s="24" t="s">
        <v>940</v>
      </c>
      <c r="H9861" s="24" t="s">
        <v>941</v>
      </c>
      <c r="I9861" s="23" t="s">
        <v>20082</v>
      </c>
      <c r="J9861" s="23" t="s">
        <v>897</v>
      </c>
    </row>
    <row r="9862" spans="1:10" x14ac:dyDescent="0.25">
      <c r="A9862" s="3">
        <f t="shared" si="154"/>
        <v>12500081</v>
      </c>
      <c r="B9862" s="24">
        <v>12500081</v>
      </c>
      <c r="C9862" s="23" t="s">
        <v>937</v>
      </c>
      <c r="D9862" s="24" t="s">
        <v>1</v>
      </c>
      <c r="E9862" s="24" t="s">
        <v>602</v>
      </c>
      <c r="F9862" s="24" t="s">
        <v>20083</v>
      </c>
      <c r="G9862" s="24" t="s">
        <v>940</v>
      </c>
      <c r="H9862" s="24" t="s">
        <v>1047</v>
      </c>
      <c r="I9862" s="23" t="s">
        <v>20084</v>
      </c>
      <c r="J9862" s="23" t="s">
        <v>844</v>
      </c>
    </row>
    <row r="9863" spans="1:10" x14ac:dyDescent="0.25">
      <c r="A9863" s="3">
        <f t="shared" si="154"/>
        <v>12500146</v>
      </c>
      <c r="B9863" s="24">
        <v>12500146</v>
      </c>
      <c r="C9863" s="23" t="s">
        <v>937</v>
      </c>
      <c r="D9863" s="24" t="s">
        <v>1</v>
      </c>
      <c r="E9863" s="24" t="s">
        <v>602</v>
      </c>
      <c r="F9863" s="24" t="s">
        <v>20085</v>
      </c>
      <c r="G9863" s="24" t="s">
        <v>940</v>
      </c>
      <c r="H9863" s="24" t="s">
        <v>941</v>
      </c>
      <c r="I9863" s="23" t="s">
        <v>20086</v>
      </c>
      <c r="J9863" s="23" t="s">
        <v>866</v>
      </c>
    </row>
    <row r="9864" spans="1:10" x14ac:dyDescent="0.25">
      <c r="A9864" s="3">
        <f t="shared" si="154"/>
        <v>12500152</v>
      </c>
      <c r="B9864" s="24">
        <v>12500152</v>
      </c>
      <c r="C9864" s="23" t="s">
        <v>937</v>
      </c>
      <c r="D9864" s="24" t="s">
        <v>1</v>
      </c>
      <c r="E9864" s="24" t="s">
        <v>602</v>
      </c>
      <c r="F9864" s="24" t="s">
        <v>20087</v>
      </c>
      <c r="G9864" s="24" t="s">
        <v>940</v>
      </c>
      <c r="H9864" s="24" t="s">
        <v>941</v>
      </c>
      <c r="I9864" s="23" t="s">
        <v>20088</v>
      </c>
      <c r="J9864" s="23" t="s">
        <v>888</v>
      </c>
    </row>
    <row r="9865" spans="1:10" x14ac:dyDescent="0.25">
      <c r="A9865" s="3">
        <f t="shared" si="154"/>
        <v>12502474</v>
      </c>
      <c r="B9865" s="24">
        <v>12502474</v>
      </c>
      <c r="C9865" s="23" t="s">
        <v>937</v>
      </c>
      <c r="D9865" s="24" t="s">
        <v>1</v>
      </c>
      <c r="E9865" s="24" t="s">
        <v>602</v>
      </c>
      <c r="F9865" s="24" t="s">
        <v>20089</v>
      </c>
      <c r="G9865" s="24" t="s">
        <v>940</v>
      </c>
      <c r="H9865" s="24" t="s">
        <v>941</v>
      </c>
      <c r="I9865" s="23" t="s">
        <v>20090</v>
      </c>
      <c r="J9865" s="23" t="s">
        <v>853</v>
      </c>
    </row>
    <row r="9866" spans="1:10" x14ac:dyDescent="0.25">
      <c r="A9866" s="3">
        <f t="shared" si="154"/>
        <v>12523541</v>
      </c>
      <c r="B9866" s="24">
        <v>12523541</v>
      </c>
      <c r="C9866" s="23" t="s">
        <v>937</v>
      </c>
      <c r="D9866" s="24" t="s">
        <v>1</v>
      </c>
      <c r="E9866" s="24" t="s">
        <v>602</v>
      </c>
      <c r="F9866" s="24" t="s">
        <v>20091</v>
      </c>
      <c r="G9866" s="24" t="s">
        <v>940</v>
      </c>
      <c r="H9866" s="24" t="s">
        <v>941</v>
      </c>
      <c r="I9866" s="23" t="s">
        <v>20092</v>
      </c>
      <c r="J9866" s="23" t="s">
        <v>767</v>
      </c>
    </row>
    <row r="9867" spans="1:10" x14ac:dyDescent="0.25">
      <c r="A9867" s="3">
        <f t="shared" si="154"/>
        <v>12527221</v>
      </c>
      <c r="B9867" s="24">
        <v>12527221</v>
      </c>
      <c r="C9867" s="23" t="s">
        <v>937</v>
      </c>
      <c r="D9867" s="24" t="s">
        <v>1</v>
      </c>
      <c r="E9867" s="24" t="s">
        <v>602</v>
      </c>
      <c r="F9867" s="24" t="s">
        <v>20093</v>
      </c>
      <c r="G9867" s="24" t="s">
        <v>940</v>
      </c>
      <c r="H9867" s="24" t="s">
        <v>941</v>
      </c>
      <c r="I9867" s="23" t="s">
        <v>20094</v>
      </c>
      <c r="J9867" s="23" t="s">
        <v>800</v>
      </c>
    </row>
    <row r="9868" spans="1:10" x14ac:dyDescent="0.25">
      <c r="A9868" s="3">
        <f t="shared" si="154"/>
        <v>12527269</v>
      </c>
      <c r="B9868" s="24">
        <v>12527269</v>
      </c>
      <c r="C9868" s="23" t="s">
        <v>937</v>
      </c>
      <c r="D9868" s="24" t="s">
        <v>1</v>
      </c>
      <c r="E9868" s="24" t="s">
        <v>602</v>
      </c>
      <c r="F9868" s="24" t="s">
        <v>20095</v>
      </c>
      <c r="G9868" s="24" t="s">
        <v>940</v>
      </c>
      <c r="H9868" s="24" t="s">
        <v>941</v>
      </c>
      <c r="I9868" s="23" t="s">
        <v>20096</v>
      </c>
      <c r="J9868" s="23" t="s">
        <v>740</v>
      </c>
    </row>
    <row r="9869" spans="1:10" x14ac:dyDescent="0.25">
      <c r="A9869" s="3">
        <f t="shared" si="154"/>
        <v>12529291</v>
      </c>
      <c r="B9869" s="24">
        <v>12529291</v>
      </c>
      <c r="C9869" s="23" t="s">
        <v>937</v>
      </c>
      <c r="D9869" s="24" t="s">
        <v>1</v>
      </c>
      <c r="E9869" s="24" t="s">
        <v>602</v>
      </c>
      <c r="F9869" s="24" t="s">
        <v>20097</v>
      </c>
      <c r="G9869" s="24" t="s">
        <v>940</v>
      </c>
      <c r="H9869" s="24" t="s">
        <v>941</v>
      </c>
      <c r="I9869" s="23" t="s">
        <v>20098</v>
      </c>
      <c r="J9869" s="23" t="s">
        <v>800</v>
      </c>
    </row>
    <row r="9870" spans="1:10" x14ac:dyDescent="0.25">
      <c r="A9870" s="3">
        <f t="shared" si="154"/>
        <v>12536593</v>
      </c>
      <c r="B9870" s="24">
        <v>12536593</v>
      </c>
      <c r="C9870" s="23" t="s">
        <v>937</v>
      </c>
      <c r="D9870" s="24" t="s">
        <v>1</v>
      </c>
      <c r="E9870" s="24" t="s">
        <v>602</v>
      </c>
      <c r="F9870" s="24" t="s">
        <v>20099</v>
      </c>
      <c r="G9870" s="24" t="s">
        <v>940</v>
      </c>
      <c r="H9870" s="24" t="s">
        <v>941</v>
      </c>
      <c r="I9870" s="23" t="s">
        <v>20100</v>
      </c>
      <c r="J9870" s="23" t="s">
        <v>823</v>
      </c>
    </row>
    <row r="9871" spans="1:10" x14ac:dyDescent="0.25">
      <c r="A9871" s="3">
        <f t="shared" si="154"/>
        <v>12536595</v>
      </c>
      <c r="B9871" s="24">
        <v>12536595</v>
      </c>
      <c r="C9871" s="23" t="s">
        <v>937</v>
      </c>
      <c r="D9871" s="24" t="s">
        <v>1</v>
      </c>
      <c r="E9871" s="24" t="s">
        <v>602</v>
      </c>
      <c r="F9871" s="24" t="s">
        <v>20101</v>
      </c>
      <c r="G9871" s="24" t="s">
        <v>940</v>
      </c>
      <c r="H9871" s="24" t="s">
        <v>941</v>
      </c>
      <c r="I9871" s="23" t="s">
        <v>20102</v>
      </c>
      <c r="J9871" s="23" t="s">
        <v>823</v>
      </c>
    </row>
    <row r="9872" spans="1:10" x14ac:dyDescent="0.25">
      <c r="A9872" s="3">
        <f t="shared" si="154"/>
        <v>12538172</v>
      </c>
      <c r="B9872" s="24">
        <v>12538172</v>
      </c>
      <c r="C9872" s="23" t="s">
        <v>937</v>
      </c>
      <c r="D9872" s="24" t="s">
        <v>1</v>
      </c>
      <c r="E9872" s="24" t="s">
        <v>602</v>
      </c>
      <c r="F9872" s="24" t="s">
        <v>20103</v>
      </c>
      <c r="G9872" s="24" t="s">
        <v>940</v>
      </c>
      <c r="H9872" s="24" t="s">
        <v>941</v>
      </c>
      <c r="I9872" s="23" t="s">
        <v>20104</v>
      </c>
      <c r="J9872" s="23" t="s">
        <v>793</v>
      </c>
    </row>
    <row r="9873" spans="1:10" x14ac:dyDescent="0.25">
      <c r="A9873" s="3">
        <f t="shared" si="154"/>
        <v>12540343</v>
      </c>
      <c r="B9873" s="24">
        <v>12540343</v>
      </c>
      <c r="C9873" s="23" t="s">
        <v>937</v>
      </c>
      <c r="D9873" s="24" t="s">
        <v>1</v>
      </c>
      <c r="E9873" s="24" t="s">
        <v>602</v>
      </c>
      <c r="F9873" s="24" t="s">
        <v>20105</v>
      </c>
      <c r="G9873" s="24" t="s">
        <v>940</v>
      </c>
      <c r="H9873" s="24" t="s">
        <v>941</v>
      </c>
      <c r="I9873" s="23" t="s">
        <v>20106</v>
      </c>
      <c r="J9873" s="23" t="s">
        <v>800</v>
      </c>
    </row>
    <row r="9874" spans="1:10" x14ac:dyDescent="0.25">
      <c r="A9874" s="3">
        <f t="shared" si="154"/>
        <v>11666129</v>
      </c>
      <c r="B9874" s="24">
        <v>11666129</v>
      </c>
      <c r="C9874" s="23" t="s">
        <v>937</v>
      </c>
      <c r="D9874" s="24" t="s">
        <v>1</v>
      </c>
      <c r="E9874" s="24" t="s">
        <v>602</v>
      </c>
      <c r="F9874" s="24" t="s">
        <v>20107</v>
      </c>
      <c r="G9874" s="24" t="s">
        <v>1117</v>
      </c>
      <c r="H9874" s="24" t="s">
        <v>941</v>
      </c>
      <c r="I9874" s="23" t="s">
        <v>20108</v>
      </c>
      <c r="J9874" s="23" t="s">
        <v>778</v>
      </c>
    </row>
    <row r="9875" spans="1:10" x14ac:dyDescent="0.25">
      <c r="A9875" s="3">
        <f t="shared" si="154"/>
        <v>10053810</v>
      </c>
      <c r="B9875" s="24">
        <v>10053810</v>
      </c>
      <c r="C9875" s="23" t="s">
        <v>937</v>
      </c>
      <c r="D9875" s="24" t="s">
        <v>1</v>
      </c>
      <c r="E9875" s="24" t="s">
        <v>602</v>
      </c>
      <c r="F9875" s="24" t="s">
        <v>20109</v>
      </c>
      <c r="G9875" s="24" t="s">
        <v>1117</v>
      </c>
      <c r="H9875" s="24" t="s">
        <v>941</v>
      </c>
      <c r="I9875" s="23" t="s">
        <v>20110</v>
      </c>
      <c r="J9875" s="23" t="s">
        <v>819</v>
      </c>
    </row>
    <row r="9876" spans="1:10" x14ac:dyDescent="0.25">
      <c r="A9876" s="3">
        <f t="shared" si="154"/>
        <v>10053816</v>
      </c>
      <c r="B9876" s="24">
        <v>10053816</v>
      </c>
      <c r="C9876" s="23" t="s">
        <v>937</v>
      </c>
      <c r="D9876" s="24" t="s">
        <v>1</v>
      </c>
      <c r="E9876" s="24" t="s">
        <v>602</v>
      </c>
      <c r="F9876" s="24" t="s">
        <v>20111</v>
      </c>
      <c r="G9876" s="24" t="s">
        <v>1117</v>
      </c>
      <c r="H9876" s="24" t="s">
        <v>941</v>
      </c>
      <c r="I9876" s="23" t="s">
        <v>20112</v>
      </c>
      <c r="J9876" s="23" t="s">
        <v>778</v>
      </c>
    </row>
    <row r="9877" spans="1:10" x14ac:dyDescent="0.25">
      <c r="A9877" s="3">
        <f t="shared" si="154"/>
        <v>10053833</v>
      </c>
      <c r="B9877" s="24">
        <v>10053833</v>
      </c>
      <c r="C9877" s="23" t="s">
        <v>937</v>
      </c>
      <c r="D9877" s="24" t="s">
        <v>1</v>
      </c>
      <c r="E9877" s="24" t="s">
        <v>602</v>
      </c>
      <c r="F9877" s="24" t="s">
        <v>20113</v>
      </c>
      <c r="G9877" s="24" t="s">
        <v>1117</v>
      </c>
      <c r="H9877" s="24" t="s">
        <v>941</v>
      </c>
      <c r="I9877" s="23" t="s">
        <v>20114</v>
      </c>
      <c r="J9877" s="23" t="s">
        <v>741</v>
      </c>
    </row>
    <row r="9878" spans="1:10" x14ac:dyDescent="0.25">
      <c r="A9878" s="3">
        <f t="shared" si="154"/>
        <v>10053858</v>
      </c>
      <c r="B9878" s="24">
        <v>10053858</v>
      </c>
      <c r="C9878" s="23" t="s">
        <v>937</v>
      </c>
      <c r="D9878" s="24" t="s">
        <v>1</v>
      </c>
      <c r="E9878" s="24" t="s">
        <v>602</v>
      </c>
      <c r="F9878" s="24" t="s">
        <v>20115</v>
      </c>
      <c r="G9878" s="24" t="s">
        <v>1117</v>
      </c>
      <c r="H9878" s="24" t="s">
        <v>941</v>
      </c>
      <c r="I9878" s="23" t="s">
        <v>20116</v>
      </c>
      <c r="J9878" s="23" t="s">
        <v>867</v>
      </c>
    </row>
    <row r="9879" spans="1:10" x14ac:dyDescent="0.25">
      <c r="A9879" s="3">
        <f t="shared" si="154"/>
        <v>10054057</v>
      </c>
      <c r="B9879" s="24">
        <v>10054057</v>
      </c>
      <c r="C9879" s="23" t="s">
        <v>937</v>
      </c>
      <c r="D9879" s="24" t="s">
        <v>1</v>
      </c>
      <c r="E9879" s="24" t="s">
        <v>602</v>
      </c>
      <c r="F9879" s="24" t="s">
        <v>20117</v>
      </c>
      <c r="G9879" s="24" t="s">
        <v>1117</v>
      </c>
      <c r="H9879" s="24" t="s">
        <v>941</v>
      </c>
      <c r="I9879" s="23" t="s">
        <v>20118</v>
      </c>
      <c r="J9879" s="23" t="s">
        <v>810</v>
      </c>
    </row>
    <row r="9880" spans="1:10" x14ac:dyDescent="0.25">
      <c r="A9880" s="3">
        <f t="shared" si="154"/>
        <v>10054088</v>
      </c>
      <c r="B9880" s="24">
        <v>10054088</v>
      </c>
      <c r="C9880" s="23" t="s">
        <v>937</v>
      </c>
      <c r="D9880" s="24" t="s">
        <v>1</v>
      </c>
      <c r="E9880" s="24" t="s">
        <v>602</v>
      </c>
      <c r="F9880" s="24" t="s">
        <v>20119</v>
      </c>
      <c r="G9880" s="24" t="s">
        <v>1117</v>
      </c>
      <c r="H9880" s="24" t="s">
        <v>941</v>
      </c>
      <c r="I9880" s="23" t="s">
        <v>20120</v>
      </c>
      <c r="J9880" s="23" t="s">
        <v>741</v>
      </c>
    </row>
    <row r="9881" spans="1:10" x14ac:dyDescent="0.25">
      <c r="A9881" s="3">
        <f t="shared" si="154"/>
        <v>10054514</v>
      </c>
      <c r="B9881" s="24">
        <v>10054514</v>
      </c>
      <c r="C9881" s="23" t="s">
        <v>937</v>
      </c>
      <c r="D9881" s="24" t="s">
        <v>1</v>
      </c>
      <c r="E9881" s="24" t="s">
        <v>602</v>
      </c>
      <c r="F9881" s="24" t="s">
        <v>20121</v>
      </c>
      <c r="G9881" s="24" t="s">
        <v>1117</v>
      </c>
      <c r="H9881" s="24" t="s">
        <v>941</v>
      </c>
      <c r="I9881" s="23" t="s">
        <v>20122</v>
      </c>
      <c r="J9881" s="23" t="s">
        <v>778</v>
      </c>
    </row>
    <row r="9882" spans="1:10" x14ac:dyDescent="0.25">
      <c r="A9882" s="3">
        <f t="shared" si="154"/>
        <v>10057373</v>
      </c>
      <c r="B9882" s="24">
        <v>10057373</v>
      </c>
      <c r="C9882" s="23" t="s">
        <v>937</v>
      </c>
      <c r="D9882" s="24" t="s">
        <v>1</v>
      </c>
      <c r="E9882" s="24" t="s">
        <v>602</v>
      </c>
      <c r="F9882" s="24" t="s">
        <v>20123</v>
      </c>
      <c r="G9882" s="24" t="s">
        <v>1117</v>
      </c>
      <c r="H9882" s="24" t="s">
        <v>941</v>
      </c>
      <c r="I9882" s="23" t="s">
        <v>20124</v>
      </c>
      <c r="J9882" s="23" t="s">
        <v>810</v>
      </c>
    </row>
    <row r="9883" spans="1:10" x14ac:dyDescent="0.25">
      <c r="A9883" s="3">
        <f t="shared" si="154"/>
        <v>10058024</v>
      </c>
      <c r="B9883" s="24">
        <v>10058024</v>
      </c>
      <c r="C9883" s="23" t="s">
        <v>937</v>
      </c>
      <c r="D9883" s="24" t="s">
        <v>1</v>
      </c>
      <c r="E9883" s="24" t="s">
        <v>602</v>
      </c>
      <c r="F9883" s="24" t="s">
        <v>20125</v>
      </c>
      <c r="G9883" s="24" t="s">
        <v>1117</v>
      </c>
      <c r="H9883" s="24" t="s">
        <v>941</v>
      </c>
      <c r="I9883" s="23" t="s">
        <v>20126</v>
      </c>
      <c r="J9883" s="23" t="s">
        <v>836</v>
      </c>
    </row>
    <row r="9884" spans="1:10" x14ac:dyDescent="0.25">
      <c r="A9884" s="3">
        <f t="shared" si="154"/>
        <v>10058295</v>
      </c>
      <c r="B9884" s="24">
        <v>10058295</v>
      </c>
      <c r="C9884" s="23" t="s">
        <v>937</v>
      </c>
      <c r="D9884" s="24" t="s">
        <v>1</v>
      </c>
      <c r="E9884" s="24" t="s">
        <v>602</v>
      </c>
      <c r="F9884" s="24" t="s">
        <v>20127</v>
      </c>
      <c r="G9884" s="24" t="s">
        <v>1117</v>
      </c>
      <c r="H9884" s="24" t="s">
        <v>941</v>
      </c>
      <c r="I9884" s="23" t="s">
        <v>20128</v>
      </c>
      <c r="J9884" s="23" t="s">
        <v>819</v>
      </c>
    </row>
    <row r="9885" spans="1:10" x14ac:dyDescent="0.25">
      <c r="A9885" s="3">
        <f t="shared" si="154"/>
        <v>10058503</v>
      </c>
      <c r="B9885" s="24">
        <v>10058503</v>
      </c>
      <c r="C9885" s="23" t="s">
        <v>937</v>
      </c>
      <c r="D9885" s="24" t="s">
        <v>1</v>
      </c>
      <c r="E9885" s="24" t="s">
        <v>602</v>
      </c>
      <c r="F9885" s="24" t="s">
        <v>20129</v>
      </c>
      <c r="G9885" s="24" t="s">
        <v>1117</v>
      </c>
      <c r="H9885" s="24" t="s">
        <v>941</v>
      </c>
      <c r="I9885" s="23" t="s">
        <v>20130</v>
      </c>
      <c r="J9885" s="23" t="s">
        <v>819</v>
      </c>
    </row>
    <row r="9886" spans="1:10" x14ac:dyDescent="0.25">
      <c r="A9886" s="3">
        <f t="shared" si="154"/>
        <v>10059251</v>
      </c>
      <c r="B9886" s="24">
        <v>10059251</v>
      </c>
      <c r="C9886" s="23" t="s">
        <v>937</v>
      </c>
      <c r="D9886" s="24" t="s">
        <v>1</v>
      </c>
      <c r="E9886" s="24" t="s">
        <v>602</v>
      </c>
      <c r="F9886" s="24" t="s">
        <v>20131</v>
      </c>
      <c r="G9886" s="24" t="s">
        <v>1117</v>
      </c>
      <c r="H9886" s="24" t="s">
        <v>941</v>
      </c>
      <c r="I9886" s="23" t="s">
        <v>20132</v>
      </c>
      <c r="J9886" s="23" t="s">
        <v>778</v>
      </c>
    </row>
    <row r="9887" spans="1:10" x14ac:dyDescent="0.25">
      <c r="A9887" s="3">
        <f t="shared" si="154"/>
        <v>10059319</v>
      </c>
      <c r="B9887" s="24">
        <v>10059319</v>
      </c>
      <c r="C9887" s="23" t="s">
        <v>937</v>
      </c>
      <c r="D9887" s="24" t="s">
        <v>1</v>
      </c>
      <c r="E9887" s="24" t="s">
        <v>602</v>
      </c>
      <c r="F9887" s="24" t="s">
        <v>20133</v>
      </c>
      <c r="G9887" s="24" t="s">
        <v>1117</v>
      </c>
      <c r="H9887" s="24" t="s">
        <v>941</v>
      </c>
      <c r="I9887" s="23" t="s">
        <v>20134</v>
      </c>
      <c r="J9887" s="23" t="s">
        <v>819</v>
      </c>
    </row>
    <row r="9888" spans="1:10" x14ac:dyDescent="0.25">
      <c r="A9888" s="3">
        <f t="shared" si="154"/>
        <v>10060695</v>
      </c>
      <c r="B9888" s="24">
        <v>10060695</v>
      </c>
      <c r="C9888" s="23" t="s">
        <v>937</v>
      </c>
      <c r="D9888" s="24" t="s">
        <v>1</v>
      </c>
      <c r="E9888" s="24" t="s">
        <v>602</v>
      </c>
      <c r="F9888" s="24" t="s">
        <v>20135</v>
      </c>
      <c r="G9888" s="24" t="s">
        <v>1117</v>
      </c>
      <c r="H9888" s="24" t="s">
        <v>941</v>
      </c>
      <c r="I9888" s="23" t="s">
        <v>20136</v>
      </c>
      <c r="J9888" s="23" t="s">
        <v>867</v>
      </c>
    </row>
    <row r="9889" spans="1:10" x14ac:dyDescent="0.25">
      <c r="A9889" s="3">
        <f t="shared" si="154"/>
        <v>10061006</v>
      </c>
      <c r="B9889" s="24">
        <v>10061006</v>
      </c>
      <c r="C9889" s="23" t="s">
        <v>937</v>
      </c>
      <c r="D9889" s="24" t="s">
        <v>1</v>
      </c>
      <c r="E9889" s="24" t="s">
        <v>602</v>
      </c>
      <c r="F9889" s="24" t="s">
        <v>20137</v>
      </c>
      <c r="G9889" s="24" t="s">
        <v>1117</v>
      </c>
      <c r="H9889" s="24" t="s">
        <v>941</v>
      </c>
      <c r="I9889" s="23" t="s">
        <v>20138</v>
      </c>
      <c r="J9889" s="23" t="s">
        <v>819</v>
      </c>
    </row>
    <row r="9890" spans="1:10" x14ac:dyDescent="0.25">
      <c r="A9890" s="3">
        <f t="shared" si="154"/>
        <v>10061193</v>
      </c>
      <c r="B9890" s="24">
        <v>10061193</v>
      </c>
      <c r="C9890" s="23" t="s">
        <v>937</v>
      </c>
      <c r="D9890" s="24" t="s">
        <v>1</v>
      </c>
      <c r="E9890" s="24" t="s">
        <v>602</v>
      </c>
      <c r="F9890" s="24" t="s">
        <v>20139</v>
      </c>
      <c r="G9890" s="24" t="s">
        <v>1117</v>
      </c>
      <c r="H9890" s="24" t="s">
        <v>941</v>
      </c>
      <c r="I9890" s="23" t="s">
        <v>20140</v>
      </c>
      <c r="J9890" s="23" t="s">
        <v>836</v>
      </c>
    </row>
    <row r="9891" spans="1:10" x14ac:dyDescent="0.25">
      <c r="A9891" s="3">
        <f t="shared" si="154"/>
        <v>10061380</v>
      </c>
      <c r="B9891" s="24">
        <v>10061380</v>
      </c>
      <c r="C9891" s="23" t="s">
        <v>937</v>
      </c>
      <c r="D9891" s="24" t="s">
        <v>1</v>
      </c>
      <c r="E9891" s="24" t="s">
        <v>602</v>
      </c>
      <c r="F9891" s="24" t="s">
        <v>20141</v>
      </c>
      <c r="G9891" s="24" t="s">
        <v>1117</v>
      </c>
      <c r="H9891" s="24" t="s">
        <v>941</v>
      </c>
      <c r="I9891" s="23" t="s">
        <v>20142</v>
      </c>
      <c r="J9891" s="23" t="s">
        <v>836</v>
      </c>
    </row>
    <row r="9892" spans="1:10" x14ac:dyDescent="0.25">
      <c r="A9892" s="3">
        <f t="shared" si="154"/>
        <v>10061451</v>
      </c>
      <c r="B9892" s="24">
        <v>10061451</v>
      </c>
      <c r="C9892" s="23" t="s">
        <v>937</v>
      </c>
      <c r="D9892" s="24" t="s">
        <v>1</v>
      </c>
      <c r="E9892" s="24" t="s">
        <v>602</v>
      </c>
      <c r="F9892" s="24" t="s">
        <v>20143</v>
      </c>
      <c r="G9892" s="24" t="s">
        <v>1117</v>
      </c>
      <c r="H9892" s="24" t="s">
        <v>941</v>
      </c>
      <c r="I9892" s="23" t="s">
        <v>20144</v>
      </c>
      <c r="J9892" s="23" t="s">
        <v>723</v>
      </c>
    </row>
    <row r="9893" spans="1:10" x14ac:dyDescent="0.25">
      <c r="A9893" s="3">
        <f t="shared" si="154"/>
        <v>10061777</v>
      </c>
      <c r="B9893" s="24">
        <v>10061777</v>
      </c>
      <c r="C9893" s="23" t="s">
        <v>937</v>
      </c>
      <c r="D9893" s="24" t="s">
        <v>1</v>
      </c>
      <c r="E9893" s="24" t="s">
        <v>602</v>
      </c>
      <c r="F9893" s="24" t="s">
        <v>20145</v>
      </c>
      <c r="G9893" s="24" t="s">
        <v>1117</v>
      </c>
      <c r="H9893" s="24" t="s">
        <v>941</v>
      </c>
      <c r="I9893" s="23" t="s">
        <v>20146</v>
      </c>
      <c r="J9893" s="23" t="s">
        <v>778</v>
      </c>
    </row>
    <row r="9894" spans="1:10" x14ac:dyDescent="0.25">
      <c r="A9894" s="3">
        <f t="shared" si="154"/>
        <v>10062327</v>
      </c>
      <c r="B9894" s="24">
        <v>10062327</v>
      </c>
      <c r="C9894" s="23" t="s">
        <v>937</v>
      </c>
      <c r="D9894" s="24" t="s">
        <v>1</v>
      </c>
      <c r="E9894" s="24" t="s">
        <v>602</v>
      </c>
      <c r="F9894" s="24" t="s">
        <v>20147</v>
      </c>
      <c r="G9894" s="24" t="s">
        <v>1117</v>
      </c>
      <c r="H9894" s="24" t="s">
        <v>941</v>
      </c>
      <c r="I9894" s="23" t="s">
        <v>20148</v>
      </c>
      <c r="J9894" s="23" t="s">
        <v>810</v>
      </c>
    </row>
    <row r="9895" spans="1:10" x14ac:dyDescent="0.25">
      <c r="A9895" s="3">
        <f t="shared" si="154"/>
        <v>10062823</v>
      </c>
      <c r="B9895" s="24">
        <v>10062823</v>
      </c>
      <c r="C9895" s="23" t="s">
        <v>937</v>
      </c>
      <c r="D9895" s="24" t="s">
        <v>1</v>
      </c>
      <c r="E9895" s="24" t="s">
        <v>602</v>
      </c>
      <c r="F9895" s="24" t="s">
        <v>20149</v>
      </c>
      <c r="G9895" s="24" t="s">
        <v>1117</v>
      </c>
      <c r="H9895" s="24" t="s">
        <v>941</v>
      </c>
      <c r="I9895" s="23" t="s">
        <v>20150</v>
      </c>
      <c r="J9895" s="23" t="s">
        <v>836</v>
      </c>
    </row>
    <row r="9896" spans="1:10" x14ac:dyDescent="0.25">
      <c r="A9896" s="3">
        <f t="shared" si="154"/>
        <v>10062966</v>
      </c>
      <c r="B9896" s="24">
        <v>10062966</v>
      </c>
      <c r="C9896" s="23" t="s">
        <v>937</v>
      </c>
      <c r="D9896" s="24" t="s">
        <v>1</v>
      </c>
      <c r="E9896" s="24" t="s">
        <v>602</v>
      </c>
      <c r="F9896" s="24" t="s">
        <v>20151</v>
      </c>
      <c r="G9896" s="24" t="s">
        <v>1117</v>
      </c>
      <c r="H9896" s="24" t="s">
        <v>941</v>
      </c>
      <c r="I9896" s="23" t="s">
        <v>20152</v>
      </c>
      <c r="J9896" s="23" t="s">
        <v>836</v>
      </c>
    </row>
    <row r="9897" spans="1:10" x14ac:dyDescent="0.25">
      <c r="A9897" s="3">
        <f t="shared" si="154"/>
        <v>10063414</v>
      </c>
      <c r="B9897" s="24">
        <v>10063414</v>
      </c>
      <c r="C9897" s="23" t="s">
        <v>937</v>
      </c>
      <c r="D9897" s="24" t="s">
        <v>1</v>
      </c>
      <c r="E9897" s="24" t="s">
        <v>602</v>
      </c>
      <c r="F9897" s="24" t="s">
        <v>20153</v>
      </c>
      <c r="G9897" s="24" t="s">
        <v>1117</v>
      </c>
      <c r="H9897" s="24" t="s">
        <v>941</v>
      </c>
      <c r="I9897" s="23" t="s">
        <v>20154</v>
      </c>
      <c r="J9897" s="23" t="s">
        <v>723</v>
      </c>
    </row>
    <row r="9898" spans="1:10" x14ac:dyDescent="0.25">
      <c r="A9898" s="3">
        <f t="shared" si="154"/>
        <v>10064112</v>
      </c>
      <c r="B9898" s="24">
        <v>10064112</v>
      </c>
      <c r="C9898" s="23" t="s">
        <v>937</v>
      </c>
      <c r="D9898" s="24" t="s">
        <v>1</v>
      </c>
      <c r="E9898" s="24" t="s">
        <v>602</v>
      </c>
      <c r="F9898" s="24" t="s">
        <v>20155</v>
      </c>
      <c r="G9898" s="24" t="s">
        <v>1117</v>
      </c>
      <c r="H9898" s="24" t="s">
        <v>941</v>
      </c>
      <c r="I9898" s="23" t="s">
        <v>20156</v>
      </c>
      <c r="J9898" s="23" t="s">
        <v>778</v>
      </c>
    </row>
    <row r="9899" spans="1:10" x14ac:dyDescent="0.25">
      <c r="A9899" s="3">
        <f t="shared" si="154"/>
        <v>10064291</v>
      </c>
      <c r="B9899" s="24">
        <v>10064291</v>
      </c>
      <c r="C9899" s="23" t="s">
        <v>937</v>
      </c>
      <c r="D9899" s="24" t="s">
        <v>1</v>
      </c>
      <c r="E9899" s="24" t="s">
        <v>602</v>
      </c>
      <c r="F9899" s="24" t="s">
        <v>20157</v>
      </c>
      <c r="G9899" s="24" t="s">
        <v>1117</v>
      </c>
      <c r="H9899" s="24" t="s">
        <v>941</v>
      </c>
      <c r="I9899" s="23" t="s">
        <v>20158</v>
      </c>
      <c r="J9899" s="23" t="s">
        <v>810</v>
      </c>
    </row>
    <row r="9900" spans="1:10" x14ac:dyDescent="0.25">
      <c r="A9900" s="3">
        <f t="shared" si="154"/>
        <v>10065078</v>
      </c>
      <c r="B9900" s="24">
        <v>10065078</v>
      </c>
      <c r="C9900" s="23" t="s">
        <v>937</v>
      </c>
      <c r="D9900" s="24" t="s">
        <v>1</v>
      </c>
      <c r="E9900" s="24" t="s">
        <v>602</v>
      </c>
      <c r="F9900" s="24" t="s">
        <v>20159</v>
      </c>
      <c r="G9900" s="24" t="s">
        <v>1117</v>
      </c>
      <c r="H9900" s="24" t="s">
        <v>941</v>
      </c>
      <c r="I9900" s="23" t="s">
        <v>20160</v>
      </c>
      <c r="J9900" s="23" t="s">
        <v>810</v>
      </c>
    </row>
    <row r="9901" spans="1:10" x14ac:dyDescent="0.25">
      <c r="A9901" s="3">
        <f t="shared" si="154"/>
        <v>10066282</v>
      </c>
      <c r="B9901" s="24">
        <v>10066282</v>
      </c>
      <c r="C9901" s="23" t="s">
        <v>937</v>
      </c>
      <c r="D9901" s="24" t="s">
        <v>1</v>
      </c>
      <c r="E9901" s="24" t="s">
        <v>602</v>
      </c>
      <c r="F9901" s="24" t="s">
        <v>20161</v>
      </c>
      <c r="G9901" s="24" t="s">
        <v>1117</v>
      </c>
      <c r="H9901" s="24" t="s">
        <v>941</v>
      </c>
      <c r="I9901" s="23" t="s">
        <v>20162</v>
      </c>
      <c r="J9901" s="23" t="s">
        <v>810</v>
      </c>
    </row>
    <row r="9902" spans="1:10" x14ac:dyDescent="0.25">
      <c r="A9902" s="3">
        <f t="shared" si="154"/>
        <v>10967766</v>
      </c>
      <c r="B9902" s="24">
        <v>10967766</v>
      </c>
      <c r="C9902" s="23" t="s">
        <v>937</v>
      </c>
      <c r="D9902" s="24" t="s">
        <v>1</v>
      </c>
      <c r="E9902" s="24" t="s">
        <v>602</v>
      </c>
      <c r="F9902" s="24" t="s">
        <v>20163</v>
      </c>
      <c r="G9902" s="24" t="s">
        <v>1117</v>
      </c>
      <c r="H9902" s="24" t="s">
        <v>941</v>
      </c>
      <c r="I9902" s="23" t="s">
        <v>20164</v>
      </c>
      <c r="J9902" s="23" t="s">
        <v>819</v>
      </c>
    </row>
    <row r="9903" spans="1:10" x14ac:dyDescent="0.25">
      <c r="A9903" s="3">
        <f t="shared" si="154"/>
        <v>10973861</v>
      </c>
      <c r="B9903" s="24">
        <v>10973861</v>
      </c>
      <c r="C9903" s="23" t="s">
        <v>937</v>
      </c>
      <c r="D9903" s="24" t="s">
        <v>1</v>
      </c>
      <c r="E9903" s="24" t="s">
        <v>602</v>
      </c>
      <c r="F9903" s="24" t="s">
        <v>272</v>
      </c>
      <c r="G9903" s="24" t="s">
        <v>1117</v>
      </c>
      <c r="H9903" s="24" t="s">
        <v>941</v>
      </c>
      <c r="I9903" s="23" t="s">
        <v>20165</v>
      </c>
      <c r="J9903" s="23" t="s">
        <v>836</v>
      </c>
    </row>
    <row r="9904" spans="1:10" x14ac:dyDescent="0.25">
      <c r="A9904" s="3">
        <f t="shared" si="154"/>
        <v>10990833</v>
      </c>
      <c r="B9904" s="24">
        <v>10990833</v>
      </c>
      <c r="C9904" s="23" t="s">
        <v>937</v>
      </c>
      <c r="D9904" s="24" t="s">
        <v>1</v>
      </c>
      <c r="E9904" s="24" t="s">
        <v>602</v>
      </c>
      <c r="F9904" s="24" t="s">
        <v>20166</v>
      </c>
      <c r="G9904" s="24" t="s">
        <v>1117</v>
      </c>
      <c r="H9904" s="24" t="s">
        <v>941</v>
      </c>
      <c r="I9904" s="23" t="s">
        <v>20167</v>
      </c>
      <c r="J9904" s="23" t="s">
        <v>810</v>
      </c>
    </row>
    <row r="9905" spans="1:10" x14ac:dyDescent="0.25">
      <c r="A9905" s="3">
        <f t="shared" si="154"/>
        <v>10990839</v>
      </c>
      <c r="B9905" s="24">
        <v>10990839</v>
      </c>
      <c r="C9905" s="23" t="s">
        <v>937</v>
      </c>
      <c r="D9905" s="24" t="s">
        <v>1</v>
      </c>
      <c r="E9905" s="24" t="s">
        <v>602</v>
      </c>
      <c r="F9905" s="24" t="s">
        <v>20168</v>
      </c>
      <c r="G9905" s="24" t="s">
        <v>940</v>
      </c>
      <c r="H9905" s="24" t="s">
        <v>941</v>
      </c>
      <c r="I9905" s="23" t="s">
        <v>20169</v>
      </c>
      <c r="J9905" s="23" t="s">
        <v>848</v>
      </c>
    </row>
    <row r="9906" spans="1:10" x14ac:dyDescent="0.25">
      <c r="A9906" s="3">
        <f t="shared" si="154"/>
        <v>10990841</v>
      </c>
      <c r="B9906" s="24">
        <v>10990841</v>
      </c>
      <c r="C9906" s="23" t="s">
        <v>937</v>
      </c>
      <c r="D9906" s="24" t="s">
        <v>1</v>
      </c>
      <c r="E9906" s="24" t="s">
        <v>602</v>
      </c>
      <c r="F9906" s="24" t="s">
        <v>20170</v>
      </c>
      <c r="G9906" s="24" t="s">
        <v>1117</v>
      </c>
      <c r="H9906" s="24" t="s">
        <v>941</v>
      </c>
      <c r="I9906" s="23" t="s">
        <v>20171</v>
      </c>
      <c r="J9906" s="23" t="s">
        <v>810</v>
      </c>
    </row>
    <row r="9907" spans="1:10" x14ac:dyDescent="0.25">
      <c r="A9907" s="3">
        <f t="shared" si="154"/>
        <v>10990891</v>
      </c>
      <c r="B9907" s="24">
        <v>10990891</v>
      </c>
      <c r="C9907" s="23" t="s">
        <v>937</v>
      </c>
      <c r="D9907" s="24" t="s">
        <v>1</v>
      </c>
      <c r="E9907" s="24" t="s">
        <v>602</v>
      </c>
      <c r="F9907" s="24" t="s">
        <v>20172</v>
      </c>
      <c r="G9907" s="24" t="s">
        <v>1117</v>
      </c>
      <c r="H9907" s="24" t="s">
        <v>941</v>
      </c>
      <c r="I9907" s="23" t="s">
        <v>20173</v>
      </c>
      <c r="J9907" s="23" t="s">
        <v>810</v>
      </c>
    </row>
    <row r="9908" spans="1:10" x14ac:dyDescent="0.25">
      <c r="A9908" s="3">
        <f t="shared" si="154"/>
        <v>10990936</v>
      </c>
      <c r="B9908" s="24">
        <v>10990936</v>
      </c>
      <c r="C9908" s="23" t="s">
        <v>937</v>
      </c>
      <c r="D9908" s="24" t="s">
        <v>1</v>
      </c>
      <c r="E9908" s="24" t="s">
        <v>602</v>
      </c>
      <c r="F9908" s="24" t="s">
        <v>20174</v>
      </c>
      <c r="G9908" s="24" t="s">
        <v>1117</v>
      </c>
      <c r="H9908" s="24" t="s">
        <v>941</v>
      </c>
      <c r="I9908" s="23" t="s">
        <v>20175</v>
      </c>
      <c r="J9908" s="23" t="s">
        <v>810</v>
      </c>
    </row>
    <row r="9909" spans="1:10" x14ac:dyDescent="0.25">
      <c r="A9909" s="3">
        <f t="shared" si="154"/>
        <v>10990947</v>
      </c>
      <c r="B9909" s="24">
        <v>10990947</v>
      </c>
      <c r="C9909" s="23" t="s">
        <v>937</v>
      </c>
      <c r="D9909" s="24" t="s">
        <v>1</v>
      </c>
      <c r="E9909" s="24" t="s">
        <v>602</v>
      </c>
      <c r="F9909" s="24" t="s">
        <v>20176</v>
      </c>
      <c r="G9909" s="24" t="s">
        <v>1117</v>
      </c>
      <c r="H9909" s="24" t="s">
        <v>941</v>
      </c>
      <c r="I9909" s="23" t="s">
        <v>20177</v>
      </c>
      <c r="J9909" s="23" t="s">
        <v>778</v>
      </c>
    </row>
    <row r="9910" spans="1:10" x14ac:dyDescent="0.25">
      <c r="A9910" s="3">
        <f t="shared" si="154"/>
        <v>10990977</v>
      </c>
      <c r="B9910" s="24">
        <v>10990977</v>
      </c>
      <c r="C9910" s="23" t="s">
        <v>937</v>
      </c>
      <c r="D9910" s="24" t="s">
        <v>1</v>
      </c>
      <c r="E9910" s="24" t="s">
        <v>602</v>
      </c>
      <c r="F9910" s="24" t="s">
        <v>20178</v>
      </c>
      <c r="G9910" s="24" t="s">
        <v>1117</v>
      </c>
      <c r="H9910" s="24" t="s">
        <v>941</v>
      </c>
      <c r="I9910" s="23" t="s">
        <v>20179</v>
      </c>
      <c r="J9910" s="23" t="s">
        <v>810</v>
      </c>
    </row>
    <row r="9911" spans="1:10" x14ac:dyDescent="0.25">
      <c r="A9911" s="3">
        <f t="shared" si="154"/>
        <v>11037023</v>
      </c>
      <c r="B9911" s="24">
        <v>11037023</v>
      </c>
      <c r="C9911" s="23" t="s">
        <v>937</v>
      </c>
      <c r="D9911" s="24" t="s">
        <v>1</v>
      </c>
      <c r="E9911" s="24" t="s">
        <v>602</v>
      </c>
      <c r="F9911" s="24" t="s">
        <v>20180</v>
      </c>
      <c r="G9911" s="24" t="s">
        <v>1117</v>
      </c>
      <c r="H9911" s="24" t="s">
        <v>941</v>
      </c>
      <c r="I9911" s="23" t="s">
        <v>20181</v>
      </c>
      <c r="J9911" s="23" t="s">
        <v>819</v>
      </c>
    </row>
    <row r="9912" spans="1:10" x14ac:dyDescent="0.25">
      <c r="A9912" s="3">
        <f t="shared" si="154"/>
        <v>11058682</v>
      </c>
      <c r="B9912" s="24">
        <v>11058682</v>
      </c>
      <c r="C9912" s="23" t="s">
        <v>937</v>
      </c>
      <c r="D9912" s="24" t="s">
        <v>1</v>
      </c>
      <c r="E9912" s="24" t="s">
        <v>602</v>
      </c>
      <c r="F9912" s="24" t="s">
        <v>20182</v>
      </c>
      <c r="G9912" s="24" t="s">
        <v>1117</v>
      </c>
      <c r="H9912" s="24" t="s">
        <v>941</v>
      </c>
      <c r="I9912" s="23" t="s">
        <v>20183</v>
      </c>
      <c r="J9912" s="23" t="s">
        <v>819</v>
      </c>
    </row>
    <row r="9913" spans="1:10" x14ac:dyDescent="0.25">
      <c r="A9913" s="3">
        <f t="shared" si="154"/>
        <v>11198311</v>
      </c>
      <c r="B9913" s="24">
        <v>11198311</v>
      </c>
      <c r="C9913" s="23" t="s">
        <v>937</v>
      </c>
      <c r="D9913" s="24" t="s">
        <v>1</v>
      </c>
      <c r="E9913" s="24" t="s">
        <v>602</v>
      </c>
      <c r="F9913" s="24" t="s">
        <v>20184</v>
      </c>
      <c r="G9913" s="24" t="s">
        <v>1117</v>
      </c>
      <c r="H9913" s="24" t="s">
        <v>941</v>
      </c>
      <c r="I9913" s="23" t="s">
        <v>20185</v>
      </c>
      <c r="J9913" s="23" t="s">
        <v>810</v>
      </c>
    </row>
    <row r="9914" spans="1:10" x14ac:dyDescent="0.25">
      <c r="A9914" s="3">
        <f t="shared" si="154"/>
        <v>11220427</v>
      </c>
      <c r="B9914" s="24">
        <v>11220427</v>
      </c>
      <c r="C9914" s="23" t="s">
        <v>937</v>
      </c>
      <c r="D9914" s="24" t="s">
        <v>1</v>
      </c>
      <c r="E9914" s="24" t="s">
        <v>602</v>
      </c>
      <c r="F9914" s="24" t="s">
        <v>20186</v>
      </c>
      <c r="G9914" s="24" t="s">
        <v>1117</v>
      </c>
      <c r="H9914" s="24" t="s">
        <v>941</v>
      </c>
      <c r="I9914" s="23" t="s">
        <v>20187</v>
      </c>
      <c r="J9914" s="23" t="s">
        <v>778</v>
      </c>
    </row>
    <row r="9915" spans="1:10" x14ac:dyDescent="0.25">
      <c r="A9915" s="3">
        <f t="shared" si="154"/>
        <v>11392323</v>
      </c>
      <c r="B9915" s="24">
        <v>11392323</v>
      </c>
      <c r="C9915" s="23" t="s">
        <v>937</v>
      </c>
      <c r="D9915" s="24" t="s">
        <v>1</v>
      </c>
      <c r="E9915" s="24" t="s">
        <v>602</v>
      </c>
      <c r="F9915" s="24" t="s">
        <v>20188</v>
      </c>
      <c r="G9915" s="24" t="s">
        <v>1117</v>
      </c>
      <c r="H9915" s="24" t="s">
        <v>941</v>
      </c>
      <c r="I9915" s="23" t="s">
        <v>20189</v>
      </c>
      <c r="J9915" s="23" t="s">
        <v>810</v>
      </c>
    </row>
    <row r="9916" spans="1:10" x14ac:dyDescent="0.25">
      <c r="A9916" s="3">
        <f t="shared" si="154"/>
        <v>11449669</v>
      </c>
      <c r="B9916" s="24">
        <v>11449669</v>
      </c>
      <c r="C9916" s="23" t="s">
        <v>937</v>
      </c>
      <c r="D9916" s="24" t="s">
        <v>1</v>
      </c>
      <c r="E9916" s="24" t="s">
        <v>602</v>
      </c>
      <c r="F9916" s="24" t="s">
        <v>20190</v>
      </c>
      <c r="G9916" s="24" t="s">
        <v>1117</v>
      </c>
      <c r="H9916" s="24" t="s">
        <v>941</v>
      </c>
      <c r="I9916" s="23" t="s">
        <v>20191</v>
      </c>
      <c r="J9916" s="23" t="s">
        <v>810</v>
      </c>
    </row>
    <row r="9917" spans="1:10" x14ac:dyDescent="0.25">
      <c r="A9917" s="3">
        <f t="shared" si="154"/>
        <v>11510402</v>
      </c>
      <c r="B9917" s="24">
        <v>11510402</v>
      </c>
      <c r="C9917" s="23" t="s">
        <v>937</v>
      </c>
      <c r="D9917" s="24" t="s">
        <v>1</v>
      </c>
      <c r="E9917" s="24" t="s">
        <v>602</v>
      </c>
      <c r="F9917" s="24" t="s">
        <v>20192</v>
      </c>
      <c r="G9917" s="24" t="s">
        <v>1117</v>
      </c>
      <c r="H9917" s="24" t="s">
        <v>941</v>
      </c>
      <c r="I9917" s="23" t="s">
        <v>20193</v>
      </c>
      <c r="J9917" s="23" t="s">
        <v>723</v>
      </c>
    </row>
    <row r="9918" spans="1:10" x14ac:dyDescent="0.25">
      <c r="A9918" s="3">
        <f t="shared" si="154"/>
        <v>11583321</v>
      </c>
      <c r="B9918" s="24">
        <v>11583321</v>
      </c>
      <c r="C9918" s="23" t="s">
        <v>937</v>
      </c>
      <c r="D9918" s="24" t="s">
        <v>1</v>
      </c>
      <c r="E9918" s="24" t="s">
        <v>602</v>
      </c>
      <c r="F9918" s="24" t="s">
        <v>20194</v>
      </c>
      <c r="G9918" s="24" t="s">
        <v>1117</v>
      </c>
      <c r="H9918" s="24" t="s">
        <v>941</v>
      </c>
      <c r="I9918" s="23" t="s">
        <v>20195</v>
      </c>
      <c r="J9918" s="23" t="s">
        <v>810</v>
      </c>
    </row>
    <row r="9919" spans="1:10" x14ac:dyDescent="0.25">
      <c r="A9919" s="3">
        <f t="shared" si="154"/>
        <v>11593904</v>
      </c>
      <c r="B9919" s="24">
        <v>11593904</v>
      </c>
      <c r="C9919" s="23" t="s">
        <v>937</v>
      </c>
      <c r="D9919" s="24" t="s">
        <v>1</v>
      </c>
      <c r="E9919" s="24" t="s">
        <v>602</v>
      </c>
      <c r="F9919" s="24" t="s">
        <v>20196</v>
      </c>
      <c r="G9919" s="24" t="s">
        <v>1117</v>
      </c>
      <c r="H9919" s="24" t="s">
        <v>941</v>
      </c>
      <c r="I9919" s="23" t="s">
        <v>20197</v>
      </c>
      <c r="J9919" s="23" t="s">
        <v>810</v>
      </c>
    </row>
    <row r="9920" spans="1:10" x14ac:dyDescent="0.25">
      <c r="A9920" s="3">
        <f t="shared" si="154"/>
        <v>11595151</v>
      </c>
      <c r="B9920" s="24">
        <v>11595151</v>
      </c>
      <c r="C9920" s="23" t="s">
        <v>937</v>
      </c>
      <c r="D9920" s="24" t="s">
        <v>1</v>
      </c>
      <c r="E9920" s="24" t="s">
        <v>602</v>
      </c>
      <c r="F9920" s="24" t="s">
        <v>20198</v>
      </c>
      <c r="G9920" s="24" t="s">
        <v>1117</v>
      </c>
      <c r="H9920" s="24" t="s">
        <v>941</v>
      </c>
      <c r="I9920" s="23" t="s">
        <v>20199</v>
      </c>
      <c r="J9920" s="23" t="s">
        <v>836</v>
      </c>
    </row>
    <row r="9921" spans="1:10" x14ac:dyDescent="0.25">
      <c r="A9921" s="3">
        <f t="shared" si="154"/>
        <v>11596912</v>
      </c>
      <c r="B9921" s="24">
        <v>11596912</v>
      </c>
      <c r="C9921" s="23" t="s">
        <v>937</v>
      </c>
      <c r="D9921" s="24" t="s">
        <v>1</v>
      </c>
      <c r="E9921" s="24" t="s">
        <v>602</v>
      </c>
      <c r="F9921" s="24" t="s">
        <v>20200</v>
      </c>
      <c r="G9921" s="24" t="s">
        <v>1117</v>
      </c>
      <c r="H9921" s="24" t="s">
        <v>941</v>
      </c>
      <c r="I9921" s="23" t="s">
        <v>20201</v>
      </c>
      <c r="J9921" s="23" t="s">
        <v>836</v>
      </c>
    </row>
    <row r="9922" spans="1:10" x14ac:dyDescent="0.25">
      <c r="A9922" s="3">
        <f t="shared" si="154"/>
        <v>11613938</v>
      </c>
      <c r="B9922" s="24">
        <v>11613938</v>
      </c>
      <c r="C9922" s="23" t="s">
        <v>937</v>
      </c>
      <c r="D9922" s="24" t="s">
        <v>1</v>
      </c>
      <c r="E9922" s="24" t="s">
        <v>602</v>
      </c>
      <c r="F9922" s="24" t="s">
        <v>20202</v>
      </c>
      <c r="G9922" s="24" t="s">
        <v>1117</v>
      </c>
      <c r="H9922" s="24" t="s">
        <v>941</v>
      </c>
      <c r="I9922" s="23" t="s">
        <v>20203</v>
      </c>
      <c r="J9922" s="23" t="s">
        <v>723</v>
      </c>
    </row>
    <row r="9923" spans="1:10" x14ac:dyDescent="0.25">
      <c r="A9923" s="3">
        <f t="shared" ref="A9923:A9986" si="155">+B9923</f>
        <v>11650013</v>
      </c>
      <c r="B9923" s="24">
        <v>11650013</v>
      </c>
      <c r="C9923" s="23" t="s">
        <v>937</v>
      </c>
      <c r="D9923" s="24" t="s">
        <v>1</v>
      </c>
      <c r="E9923" s="24" t="s">
        <v>602</v>
      </c>
      <c r="F9923" s="24" t="s">
        <v>20204</v>
      </c>
      <c r="G9923" s="24" t="s">
        <v>1117</v>
      </c>
      <c r="H9923" s="24" t="s">
        <v>941</v>
      </c>
      <c r="I9923" s="23" t="s">
        <v>20205</v>
      </c>
      <c r="J9923" s="23" t="s">
        <v>810</v>
      </c>
    </row>
    <row r="9924" spans="1:10" x14ac:dyDescent="0.25">
      <c r="A9924" s="3">
        <f t="shared" si="155"/>
        <v>11666215</v>
      </c>
      <c r="B9924" s="24">
        <v>11666215</v>
      </c>
      <c r="C9924" s="23" t="s">
        <v>937</v>
      </c>
      <c r="D9924" s="24" t="s">
        <v>1</v>
      </c>
      <c r="E9924" s="24" t="s">
        <v>602</v>
      </c>
      <c r="F9924" s="24" t="s">
        <v>20206</v>
      </c>
      <c r="G9924" s="24" t="s">
        <v>1117</v>
      </c>
      <c r="H9924" s="24" t="s">
        <v>941</v>
      </c>
      <c r="I9924" s="23" t="s">
        <v>20207</v>
      </c>
      <c r="J9924" s="23" t="s">
        <v>836</v>
      </c>
    </row>
    <row r="9925" spans="1:10" x14ac:dyDescent="0.25">
      <c r="A9925" s="3">
        <f t="shared" si="155"/>
        <v>11697846</v>
      </c>
      <c r="B9925" s="24">
        <v>11697846</v>
      </c>
      <c r="C9925" s="23" t="s">
        <v>937</v>
      </c>
      <c r="D9925" s="24" t="s">
        <v>1</v>
      </c>
      <c r="E9925" s="24" t="s">
        <v>602</v>
      </c>
      <c r="F9925" s="24" t="s">
        <v>20208</v>
      </c>
      <c r="G9925" s="24" t="s">
        <v>1117</v>
      </c>
      <c r="H9925" s="24" t="s">
        <v>941</v>
      </c>
      <c r="I9925" s="23" t="s">
        <v>20209</v>
      </c>
      <c r="J9925" s="23" t="s">
        <v>819</v>
      </c>
    </row>
    <row r="9926" spans="1:10" x14ac:dyDescent="0.25">
      <c r="A9926" s="3">
        <f t="shared" si="155"/>
        <v>11701924</v>
      </c>
      <c r="B9926" s="24">
        <v>11701924</v>
      </c>
      <c r="C9926" s="23" t="s">
        <v>937</v>
      </c>
      <c r="D9926" s="24" t="s">
        <v>1</v>
      </c>
      <c r="E9926" s="24" t="s">
        <v>602</v>
      </c>
      <c r="F9926" s="24" t="s">
        <v>216</v>
      </c>
      <c r="G9926" s="24" t="s">
        <v>1117</v>
      </c>
      <c r="H9926" s="24" t="s">
        <v>941</v>
      </c>
      <c r="I9926" s="23" t="s">
        <v>20210</v>
      </c>
      <c r="J9926" s="23" t="s">
        <v>819</v>
      </c>
    </row>
    <row r="9927" spans="1:10" x14ac:dyDescent="0.25">
      <c r="A9927" s="3">
        <f t="shared" si="155"/>
        <v>11703031</v>
      </c>
      <c r="B9927" s="24">
        <v>11703031</v>
      </c>
      <c r="C9927" s="23" t="s">
        <v>937</v>
      </c>
      <c r="D9927" s="24" t="s">
        <v>1</v>
      </c>
      <c r="E9927" s="24" t="s">
        <v>602</v>
      </c>
      <c r="F9927" s="24" t="s">
        <v>20211</v>
      </c>
      <c r="G9927" s="24" t="s">
        <v>940</v>
      </c>
      <c r="H9927" s="24" t="s">
        <v>941</v>
      </c>
      <c r="I9927" s="23" t="s">
        <v>20212</v>
      </c>
      <c r="J9927" s="23" t="s">
        <v>823</v>
      </c>
    </row>
    <row r="9928" spans="1:10" x14ac:dyDescent="0.25">
      <c r="A9928" s="3">
        <f t="shared" si="155"/>
        <v>11761465</v>
      </c>
      <c r="B9928" s="24">
        <v>11761465</v>
      </c>
      <c r="C9928" s="23" t="s">
        <v>937</v>
      </c>
      <c r="D9928" s="24" t="s">
        <v>1</v>
      </c>
      <c r="E9928" s="24" t="s">
        <v>602</v>
      </c>
      <c r="F9928" s="24" t="s">
        <v>20213</v>
      </c>
      <c r="G9928" s="24" t="s">
        <v>1117</v>
      </c>
      <c r="H9928" s="24" t="s">
        <v>941</v>
      </c>
      <c r="I9928" s="23" t="s">
        <v>20214</v>
      </c>
      <c r="J9928" s="23" t="s">
        <v>810</v>
      </c>
    </row>
    <row r="9929" spans="1:10" x14ac:dyDescent="0.25">
      <c r="A9929" s="3">
        <f t="shared" si="155"/>
        <v>11771356</v>
      </c>
      <c r="B9929" s="24">
        <v>11771356</v>
      </c>
      <c r="C9929" s="23" t="s">
        <v>937</v>
      </c>
      <c r="D9929" s="24" t="s">
        <v>1</v>
      </c>
      <c r="E9929" s="24" t="s">
        <v>602</v>
      </c>
      <c r="F9929" s="24" t="s">
        <v>20215</v>
      </c>
      <c r="G9929" s="24" t="s">
        <v>1117</v>
      </c>
      <c r="H9929" s="24" t="s">
        <v>941</v>
      </c>
      <c r="I9929" s="23" t="s">
        <v>20216</v>
      </c>
      <c r="J9929" s="23" t="s">
        <v>819</v>
      </c>
    </row>
    <row r="9930" spans="1:10" x14ac:dyDescent="0.25">
      <c r="A9930" s="3">
        <f t="shared" si="155"/>
        <v>11772946</v>
      </c>
      <c r="B9930" s="24">
        <v>11772946</v>
      </c>
      <c r="C9930" s="23" t="s">
        <v>937</v>
      </c>
      <c r="D9930" s="24" t="s">
        <v>1</v>
      </c>
      <c r="E9930" s="24" t="s">
        <v>602</v>
      </c>
      <c r="F9930" s="24" t="s">
        <v>324</v>
      </c>
      <c r="G9930" s="24" t="s">
        <v>1117</v>
      </c>
      <c r="H9930" s="24" t="s">
        <v>941</v>
      </c>
      <c r="I9930" s="23" t="s">
        <v>20217</v>
      </c>
      <c r="J9930" s="23" t="s">
        <v>551</v>
      </c>
    </row>
    <row r="9931" spans="1:10" x14ac:dyDescent="0.25">
      <c r="A9931" s="3">
        <f t="shared" si="155"/>
        <v>11792390</v>
      </c>
      <c r="B9931" s="24">
        <v>11792390</v>
      </c>
      <c r="C9931" s="23" t="s">
        <v>937</v>
      </c>
      <c r="D9931" s="24" t="s">
        <v>1</v>
      </c>
      <c r="E9931" s="24" t="s">
        <v>602</v>
      </c>
      <c r="F9931" s="24" t="s">
        <v>20218</v>
      </c>
      <c r="G9931" s="24" t="s">
        <v>940</v>
      </c>
      <c r="H9931" s="24" t="s">
        <v>941</v>
      </c>
      <c r="I9931" s="23" t="s">
        <v>20219</v>
      </c>
      <c r="J9931" s="23" t="s">
        <v>857</v>
      </c>
    </row>
    <row r="9932" spans="1:10" x14ac:dyDescent="0.25">
      <c r="A9932" s="3">
        <f t="shared" si="155"/>
        <v>11797762</v>
      </c>
      <c r="B9932" s="24">
        <v>11797762</v>
      </c>
      <c r="C9932" s="23" t="s">
        <v>937</v>
      </c>
      <c r="D9932" s="24" t="s">
        <v>1</v>
      </c>
      <c r="E9932" s="24" t="s">
        <v>602</v>
      </c>
      <c r="F9932" s="24" t="s">
        <v>20220</v>
      </c>
      <c r="G9932" s="24" t="s">
        <v>1117</v>
      </c>
      <c r="H9932" s="24" t="s">
        <v>941</v>
      </c>
      <c r="I9932" s="23" t="s">
        <v>20221</v>
      </c>
      <c r="J9932" s="23" t="s">
        <v>624</v>
      </c>
    </row>
    <row r="9933" spans="1:10" x14ac:dyDescent="0.25">
      <c r="A9933" s="3">
        <f t="shared" si="155"/>
        <v>11802408</v>
      </c>
      <c r="B9933" s="24">
        <v>11802408</v>
      </c>
      <c r="C9933" s="23" t="s">
        <v>937</v>
      </c>
      <c r="D9933" s="24" t="s">
        <v>1</v>
      </c>
      <c r="E9933" s="24" t="s">
        <v>602</v>
      </c>
      <c r="F9933" s="24" t="s">
        <v>20222</v>
      </c>
      <c r="G9933" s="24" t="s">
        <v>940</v>
      </c>
      <c r="H9933" s="24" t="s">
        <v>941</v>
      </c>
      <c r="I9933" s="23" t="s">
        <v>20223</v>
      </c>
      <c r="J9933" s="23" t="s">
        <v>740</v>
      </c>
    </row>
    <row r="9934" spans="1:10" x14ac:dyDescent="0.25">
      <c r="A9934" s="3">
        <f t="shared" si="155"/>
        <v>12039778</v>
      </c>
      <c r="B9934" s="24">
        <v>12039778</v>
      </c>
      <c r="C9934" s="23" t="s">
        <v>937</v>
      </c>
      <c r="D9934" s="24" t="s">
        <v>1</v>
      </c>
      <c r="E9934" s="24" t="s">
        <v>602</v>
      </c>
      <c r="F9934" s="24" t="s">
        <v>20224</v>
      </c>
      <c r="G9934" s="24" t="s">
        <v>940</v>
      </c>
      <c r="H9934" s="24" t="s">
        <v>941</v>
      </c>
      <c r="I9934" s="23" t="s">
        <v>20225</v>
      </c>
      <c r="J9934" s="23" t="s">
        <v>897</v>
      </c>
    </row>
    <row r="9935" spans="1:10" x14ac:dyDescent="0.25">
      <c r="A9935" s="3">
        <f t="shared" si="155"/>
        <v>12109809</v>
      </c>
      <c r="B9935" s="24">
        <v>12109809</v>
      </c>
      <c r="C9935" s="23" t="s">
        <v>937</v>
      </c>
      <c r="D9935" s="24" t="s">
        <v>1</v>
      </c>
      <c r="E9935" s="24" t="s">
        <v>602</v>
      </c>
      <c r="F9935" s="24" t="s">
        <v>20226</v>
      </c>
      <c r="G9935" s="24" t="s">
        <v>940</v>
      </c>
      <c r="H9935" s="24" t="s">
        <v>941</v>
      </c>
      <c r="I9935" s="23" t="s">
        <v>20227</v>
      </c>
      <c r="J9935" s="23" t="s">
        <v>740</v>
      </c>
    </row>
    <row r="9936" spans="1:10" x14ac:dyDescent="0.25">
      <c r="A9936" s="3">
        <f t="shared" si="155"/>
        <v>12111619</v>
      </c>
      <c r="B9936" s="24">
        <v>12111619</v>
      </c>
      <c r="C9936" s="23" t="s">
        <v>937</v>
      </c>
      <c r="D9936" s="24" t="s">
        <v>1</v>
      </c>
      <c r="E9936" s="24" t="s">
        <v>602</v>
      </c>
      <c r="F9936" s="24" t="s">
        <v>20228</v>
      </c>
      <c r="G9936" s="24" t="s">
        <v>1117</v>
      </c>
      <c r="H9936" s="24" t="s">
        <v>941</v>
      </c>
      <c r="I9936" s="23" t="s">
        <v>20229</v>
      </c>
      <c r="J9936" s="23" t="s">
        <v>769</v>
      </c>
    </row>
    <row r="9937" spans="1:10" x14ac:dyDescent="0.25">
      <c r="A9937" s="3">
        <f t="shared" si="155"/>
        <v>12121801</v>
      </c>
      <c r="B9937" s="24">
        <v>12121801</v>
      </c>
      <c r="C9937" s="23" t="s">
        <v>937</v>
      </c>
      <c r="D9937" s="24" t="s">
        <v>1</v>
      </c>
      <c r="E9937" s="24" t="s">
        <v>602</v>
      </c>
      <c r="F9937" s="24" t="s">
        <v>20230</v>
      </c>
      <c r="G9937" s="24" t="s">
        <v>940</v>
      </c>
      <c r="H9937" s="24" t="s">
        <v>941</v>
      </c>
      <c r="I9937" s="23" t="s">
        <v>20231</v>
      </c>
      <c r="J9937" s="23" t="s">
        <v>793</v>
      </c>
    </row>
    <row r="9938" spans="1:10" x14ac:dyDescent="0.25">
      <c r="A9938" s="3">
        <f t="shared" si="155"/>
        <v>12132227</v>
      </c>
      <c r="B9938" s="24">
        <v>12132227</v>
      </c>
      <c r="C9938" s="23" t="s">
        <v>937</v>
      </c>
      <c r="D9938" s="24" t="s">
        <v>1</v>
      </c>
      <c r="E9938" s="24" t="s">
        <v>602</v>
      </c>
      <c r="F9938" s="24" t="s">
        <v>20232</v>
      </c>
      <c r="G9938" s="24" t="s">
        <v>940</v>
      </c>
      <c r="H9938" s="24" t="s">
        <v>941</v>
      </c>
      <c r="I9938" s="23" t="s">
        <v>20233</v>
      </c>
      <c r="J9938" s="23" t="s">
        <v>884</v>
      </c>
    </row>
    <row r="9939" spans="1:10" x14ac:dyDescent="0.25">
      <c r="A9939" s="3">
        <f t="shared" si="155"/>
        <v>12147417</v>
      </c>
      <c r="B9939" s="24">
        <v>12147417</v>
      </c>
      <c r="C9939" s="23" t="s">
        <v>937</v>
      </c>
      <c r="D9939" s="24" t="s">
        <v>1</v>
      </c>
      <c r="E9939" s="24" t="s">
        <v>602</v>
      </c>
      <c r="F9939" s="24" t="s">
        <v>20234</v>
      </c>
      <c r="G9939" s="24" t="s">
        <v>940</v>
      </c>
      <c r="H9939" s="24" t="s">
        <v>941</v>
      </c>
      <c r="I9939" s="23" t="s">
        <v>20235</v>
      </c>
      <c r="J9939" s="23" t="s">
        <v>800</v>
      </c>
    </row>
    <row r="9940" spans="1:10" x14ac:dyDescent="0.25">
      <c r="A9940" s="3">
        <f t="shared" si="155"/>
        <v>12148550</v>
      </c>
      <c r="B9940" s="24">
        <v>12148550</v>
      </c>
      <c r="C9940" s="23" t="s">
        <v>937</v>
      </c>
      <c r="D9940" s="24" t="s">
        <v>1</v>
      </c>
      <c r="E9940" s="24" t="s">
        <v>602</v>
      </c>
      <c r="F9940" s="24" t="s">
        <v>20236</v>
      </c>
      <c r="G9940" s="24" t="s">
        <v>1117</v>
      </c>
      <c r="H9940" s="24" t="s">
        <v>941</v>
      </c>
      <c r="I9940" s="23" t="s">
        <v>20237</v>
      </c>
      <c r="J9940" s="23" t="s">
        <v>778</v>
      </c>
    </row>
    <row r="9941" spans="1:10" x14ac:dyDescent="0.25">
      <c r="A9941" s="3">
        <f t="shared" si="155"/>
        <v>12168928</v>
      </c>
      <c r="B9941" s="24">
        <v>12168928</v>
      </c>
      <c r="C9941" s="23" t="s">
        <v>937</v>
      </c>
      <c r="D9941" s="24" t="s">
        <v>1</v>
      </c>
      <c r="E9941" s="24" t="s">
        <v>602</v>
      </c>
      <c r="F9941" s="24" t="s">
        <v>20238</v>
      </c>
      <c r="G9941" s="24" t="s">
        <v>940</v>
      </c>
      <c r="H9941" s="24" t="s">
        <v>941</v>
      </c>
      <c r="I9941" s="23" t="s">
        <v>20239</v>
      </c>
      <c r="J9941" s="23" t="s">
        <v>800</v>
      </c>
    </row>
    <row r="9942" spans="1:10" x14ac:dyDescent="0.25">
      <c r="A9942" s="3">
        <f t="shared" si="155"/>
        <v>12183615</v>
      </c>
      <c r="B9942" s="24">
        <v>12183615</v>
      </c>
      <c r="C9942" s="23" t="s">
        <v>937</v>
      </c>
      <c r="D9942" s="24" t="s">
        <v>1</v>
      </c>
      <c r="E9942" s="24" t="s">
        <v>602</v>
      </c>
      <c r="F9942" s="24" t="s">
        <v>20240</v>
      </c>
      <c r="G9942" s="24" t="s">
        <v>1117</v>
      </c>
      <c r="H9942" s="24" t="s">
        <v>941</v>
      </c>
      <c r="I9942" s="23" t="s">
        <v>20241</v>
      </c>
      <c r="J9942" s="23" t="s">
        <v>843</v>
      </c>
    </row>
    <row r="9943" spans="1:10" x14ac:dyDescent="0.25">
      <c r="A9943" s="3">
        <f t="shared" si="155"/>
        <v>12183674</v>
      </c>
      <c r="B9943" s="24">
        <v>12183674</v>
      </c>
      <c r="C9943" s="23" t="s">
        <v>937</v>
      </c>
      <c r="D9943" s="24" t="s">
        <v>1</v>
      </c>
      <c r="E9943" s="24" t="s">
        <v>602</v>
      </c>
      <c r="F9943" s="24" t="s">
        <v>20242</v>
      </c>
      <c r="G9943" s="24" t="s">
        <v>1117</v>
      </c>
      <c r="H9943" s="24" t="s">
        <v>941</v>
      </c>
      <c r="I9943" s="23" t="s">
        <v>20243</v>
      </c>
      <c r="J9943" s="23" t="s">
        <v>624</v>
      </c>
    </row>
    <row r="9944" spans="1:10" x14ac:dyDescent="0.25">
      <c r="A9944" s="3">
        <f t="shared" si="155"/>
        <v>12195094</v>
      </c>
      <c r="B9944" s="24">
        <v>12195094</v>
      </c>
      <c r="C9944" s="23" t="s">
        <v>937</v>
      </c>
      <c r="D9944" s="24" t="s">
        <v>1</v>
      </c>
      <c r="E9944" s="24" t="s">
        <v>602</v>
      </c>
      <c r="F9944" s="24" t="s">
        <v>20244</v>
      </c>
      <c r="G9944" s="24" t="s">
        <v>940</v>
      </c>
      <c r="H9944" s="24" t="s">
        <v>941</v>
      </c>
      <c r="I9944" s="23" t="s">
        <v>20245</v>
      </c>
      <c r="J9944" s="23" t="s">
        <v>800</v>
      </c>
    </row>
    <row r="9945" spans="1:10" x14ac:dyDescent="0.25">
      <c r="A9945" s="3">
        <f t="shared" si="155"/>
        <v>12254741</v>
      </c>
      <c r="B9945" s="24">
        <v>12254741</v>
      </c>
      <c r="C9945" s="23" t="s">
        <v>937</v>
      </c>
      <c r="D9945" s="24" t="s">
        <v>1</v>
      </c>
      <c r="E9945" s="24" t="s">
        <v>602</v>
      </c>
      <c r="F9945" s="24" t="s">
        <v>20246</v>
      </c>
      <c r="G9945" s="24" t="s">
        <v>1117</v>
      </c>
      <c r="H9945" s="24" t="s">
        <v>941</v>
      </c>
      <c r="I9945" s="23" t="s">
        <v>20247</v>
      </c>
      <c r="J9945" s="23" t="s">
        <v>778</v>
      </c>
    </row>
    <row r="9946" spans="1:10" x14ac:dyDescent="0.25">
      <c r="A9946" s="3">
        <f t="shared" si="155"/>
        <v>12256187</v>
      </c>
      <c r="B9946" s="24">
        <v>12256187</v>
      </c>
      <c r="C9946" s="23" t="s">
        <v>937</v>
      </c>
      <c r="D9946" s="24" t="s">
        <v>1</v>
      </c>
      <c r="E9946" s="24" t="s">
        <v>602</v>
      </c>
      <c r="F9946" s="24" t="s">
        <v>20248</v>
      </c>
      <c r="G9946" s="24" t="s">
        <v>1117</v>
      </c>
      <c r="H9946" s="24" t="s">
        <v>941</v>
      </c>
      <c r="I9946" s="23" t="s">
        <v>3189</v>
      </c>
      <c r="J9946" s="23" t="s">
        <v>819</v>
      </c>
    </row>
    <row r="9947" spans="1:10" x14ac:dyDescent="0.25">
      <c r="A9947" s="3">
        <f t="shared" si="155"/>
        <v>12256198</v>
      </c>
      <c r="B9947" s="24">
        <v>12256198</v>
      </c>
      <c r="C9947" s="23" t="s">
        <v>937</v>
      </c>
      <c r="D9947" s="24" t="s">
        <v>1</v>
      </c>
      <c r="E9947" s="24" t="s">
        <v>602</v>
      </c>
      <c r="F9947" s="24" t="s">
        <v>235</v>
      </c>
      <c r="G9947" s="24" t="s">
        <v>1117</v>
      </c>
      <c r="H9947" s="24" t="s">
        <v>941</v>
      </c>
      <c r="I9947" s="23" t="s">
        <v>20249</v>
      </c>
      <c r="J9947" s="23" t="s">
        <v>819</v>
      </c>
    </row>
    <row r="9948" spans="1:10" x14ac:dyDescent="0.25">
      <c r="A9948" s="3">
        <f t="shared" si="155"/>
        <v>12264706</v>
      </c>
      <c r="B9948" s="24">
        <v>12264706</v>
      </c>
      <c r="C9948" s="23" t="s">
        <v>937</v>
      </c>
      <c r="D9948" s="24" t="s">
        <v>1</v>
      </c>
      <c r="E9948" s="24" t="s">
        <v>602</v>
      </c>
      <c r="F9948" s="24" t="s">
        <v>20250</v>
      </c>
      <c r="G9948" s="24" t="s">
        <v>1117</v>
      </c>
      <c r="H9948" s="24" t="s">
        <v>941</v>
      </c>
      <c r="I9948" s="23" t="s">
        <v>20251</v>
      </c>
      <c r="J9948" s="23" t="s">
        <v>624</v>
      </c>
    </row>
    <row r="9949" spans="1:10" x14ac:dyDescent="0.25">
      <c r="A9949" s="3">
        <f t="shared" si="155"/>
        <v>12274334</v>
      </c>
      <c r="B9949" s="24">
        <v>12274334</v>
      </c>
      <c r="C9949" s="23" t="s">
        <v>937</v>
      </c>
      <c r="D9949" s="24" t="s">
        <v>1</v>
      </c>
      <c r="E9949" s="24" t="s">
        <v>602</v>
      </c>
      <c r="F9949" s="24" t="s">
        <v>20252</v>
      </c>
      <c r="G9949" s="24" t="s">
        <v>1117</v>
      </c>
      <c r="H9949" s="24" t="s">
        <v>941</v>
      </c>
      <c r="I9949" s="23" t="s">
        <v>20253</v>
      </c>
      <c r="J9949" s="23" t="s">
        <v>810</v>
      </c>
    </row>
    <row r="9950" spans="1:10" x14ac:dyDescent="0.25">
      <c r="A9950" s="3">
        <f t="shared" si="155"/>
        <v>12276617</v>
      </c>
      <c r="B9950" s="24">
        <v>12276617</v>
      </c>
      <c r="C9950" s="23" t="s">
        <v>937</v>
      </c>
      <c r="D9950" s="24" t="s">
        <v>1</v>
      </c>
      <c r="E9950" s="24" t="s">
        <v>602</v>
      </c>
      <c r="F9950" s="24" t="s">
        <v>20254</v>
      </c>
      <c r="G9950" s="24" t="s">
        <v>940</v>
      </c>
      <c r="H9950" s="24" t="s">
        <v>941</v>
      </c>
      <c r="I9950" s="23" t="s">
        <v>20255</v>
      </c>
      <c r="J9950" s="23" t="s">
        <v>866</v>
      </c>
    </row>
    <row r="9951" spans="1:10" x14ac:dyDescent="0.25">
      <c r="A9951" s="3">
        <f t="shared" si="155"/>
        <v>12276741</v>
      </c>
      <c r="B9951" s="24">
        <v>12276741</v>
      </c>
      <c r="C9951" s="23" t="s">
        <v>937</v>
      </c>
      <c r="D9951" s="24" t="s">
        <v>1</v>
      </c>
      <c r="E9951" s="24" t="s">
        <v>602</v>
      </c>
      <c r="F9951" s="24" t="s">
        <v>20256</v>
      </c>
      <c r="G9951" s="24" t="s">
        <v>1117</v>
      </c>
      <c r="H9951" s="24" t="s">
        <v>941</v>
      </c>
      <c r="I9951" s="23" t="s">
        <v>20257</v>
      </c>
      <c r="J9951" s="23" t="s">
        <v>551</v>
      </c>
    </row>
    <row r="9952" spans="1:10" x14ac:dyDescent="0.25">
      <c r="A9952" s="3">
        <f t="shared" si="155"/>
        <v>12283011</v>
      </c>
      <c r="B9952" s="24">
        <v>12283011</v>
      </c>
      <c r="C9952" s="23" t="s">
        <v>937</v>
      </c>
      <c r="D9952" s="24" t="s">
        <v>1</v>
      </c>
      <c r="E9952" s="24" t="s">
        <v>602</v>
      </c>
      <c r="F9952" s="24" t="s">
        <v>20258</v>
      </c>
      <c r="G9952" s="24" t="s">
        <v>940</v>
      </c>
      <c r="H9952" s="24" t="s">
        <v>941</v>
      </c>
      <c r="I9952" s="23" t="s">
        <v>20259</v>
      </c>
      <c r="J9952" s="23" t="s">
        <v>853</v>
      </c>
    </row>
    <row r="9953" spans="1:10" x14ac:dyDescent="0.25">
      <c r="A9953" s="3">
        <f t="shared" si="155"/>
        <v>12295450</v>
      </c>
      <c r="B9953" s="24">
        <v>12295450</v>
      </c>
      <c r="C9953" s="23" t="s">
        <v>937</v>
      </c>
      <c r="D9953" s="24" t="s">
        <v>1</v>
      </c>
      <c r="E9953" s="24" t="s">
        <v>602</v>
      </c>
      <c r="F9953" s="24" t="s">
        <v>20260</v>
      </c>
      <c r="G9953" s="24" t="s">
        <v>1117</v>
      </c>
      <c r="H9953" s="24" t="s">
        <v>941</v>
      </c>
      <c r="I9953" s="23" t="s">
        <v>20261</v>
      </c>
      <c r="J9953" s="23" t="s">
        <v>843</v>
      </c>
    </row>
    <row r="9954" spans="1:10" x14ac:dyDescent="0.25">
      <c r="A9954" s="3">
        <f t="shared" si="155"/>
        <v>12296107</v>
      </c>
      <c r="B9954" s="24">
        <v>12296107</v>
      </c>
      <c r="C9954" s="23" t="s">
        <v>937</v>
      </c>
      <c r="D9954" s="24" t="s">
        <v>1</v>
      </c>
      <c r="E9954" s="24" t="s">
        <v>602</v>
      </c>
      <c r="F9954" s="24" t="s">
        <v>20262</v>
      </c>
      <c r="G9954" s="24" t="s">
        <v>940</v>
      </c>
      <c r="H9954" s="24" t="s">
        <v>941</v>
      </c>
      <c r="I9954" s="23" t="s">
        <v>20263</v>
      </c>
      <c r="J9954" s="23" t="s">
        <v>628</v>
      </c>
    </row>
    <row r="9955" spans="1:10" x14ac:dyDescent="0.25">
      <c r="A9955" s="3">
        <f t="shared" si="155"/>
        <v>12437615</v>
      </c>
      <c r="B9955" s="24">
        <v>12437615</v>
      </c>
      <c r="C9955" s="23" t="s">
        <v>937</v>
      </c>
      <c r="D9955" s="24" t="s">
        <v>1</v>
      </c>
      <c r="E9955" s="24" t="s">
        <v>602</v>
      </c>
      <c r="F9955" s="24" t="s">
        <v>20264</v>
      </c>
      <c r="G9955" s="24" t="s">
        <v>940</v>
      </c>
      <c r="H9955" s="24" t="s">
        <v>941</v>
      </c>
      <c r="I9955" s="23" t="s">
        <v>20265</v>
      </c>
      <c r="J9955" s="23" t="s">
        <v>897</v>
      </c>
    </row>
    <row r="9956" spans="1:10" x14ac:dyDescent="0.25">
      <c r="A9956" s="3">
        <f t="shared" si="155"/>
        <v>12455001</v>
      </c>
      <c r="B9956" s="24">
        <v>12455001</v>
      </c>
      <c r="C9956" s="23" t="s">
        <v>937</v>
      </c>
      <c r="D9956" s="24" t="s">
        <v>1</v>
      </c>
      <c r="E9956" s="24" t="s">
        <v>602</v>
      </c>
      <c r="F9956" s="24" t="s">
        <v>20266</v>
      </c>
      <c r="G9956" s="24" t="s">
        <v>940</v>
      </c>
      <c r="H9956" s="24" t="s">
        <v>941</v>
      </c>
      <c r="I9956" s="23" t="s">
        <v>20267</v>
      </c>
      <c r="J9956" s="23" t="s">
        <v>884</v>
      </c>
    </row>
    <row r="9957" spans="1:10" x14ac:dyDescent="0.25">
      <c r="A9957" s="3">
        <f t="shared" si="155"/>
        <v>12459208</v>
      </c>
      <c r="B9957" s="24">
        <v>12459208</v>
      </c>
      <c r="C9957" s="23" t="s">
        <v>937</v>
      </c>
      <c r="D9957" s="24" t="s">
        <v>1</v>
      </c>
      <c r="E9957" s="24" t="s">
        <v>602</v>
      </c>
      <c r="F9957" s="24" t="s">
        <v>20268</v>
      </c>
      <c r="G9957" s="24" t="s">
        <v>940</v>
      </c>
      <c r="H9957" s="24" t="s">
        <v>941</v>
      </c>
      <c r="I9957" s="23" t="s">
        <v>20269</v>
      </c>
      <c r="J9957" s="23" t="s">
        <v>884</v>
      </c>
    </row>
    <row r="9958" spans="1:10" x14ac:dyDescent="0.25">
      <c r="A9958" s="3">
        <f t="shared" si="155"/>
        <v>12468326</v>
      </c>
      <c r="B9958" s="24">
        <v>12468326</v>
      </c>
      <c r="C9958" s="23" t="s">
        <v>937</v>
      </c>
      <c r="D9958" s="24" t="s">
        <v>1</v>
      </c>
      <c r="E9958" s="24" t="s">
        <v>602</v>
      </c>
      <c r="F9958" s="24" t="s">
        <v>157</v>
      </c>
      <c r="G9958" s="24" t="s">
        <v>940</v>
      </c>
      <c r="H9958" s="24" t="s">
        <v>941</v>
      </c>
      <c r="I9958" s="23" t="s">
        <v>20270</v>
      </c>
      <c r="J9958" s="23" t="s">
        <v>767</v>
      </c>
    </row>
    <row r="9959" spans="1:10" x14ac:dyDescent="0.25">
      <c r="A9959" s="3">
        <f t="shared" si="155"/>
        <v>12488564</v>
      </c>
      <c r="B9959" s="24">
        <v>12488564</v>
      </c>
      <c r="C9959" s="23" t="s">
        <v>937</v>
      </c>
      <c r="D9959" s="24" t="s">
        <v>1</v>
      </c>
      <c r="E9959" s="24" t="s">
        <v>602</v>
      </c>
      <c r="F9959" s="24" t="s">
        <v>20271</v>
      </c>
      <c r="G9959" s="24" t="s">
        <v>940</v>
      </c>
      <c r="H9959" s="24" t="s">
        <v>941</v>
      </c>
      <c r="I9959" s="23" t="s">
        <v>20272</v>
      </c>
      <c r="J9959" s="23" t="s">
        <v>823</v>
      </c>
    </row>
    <row r="9960" spans="1:10" x14ac:dyDescent="0.25">
      <c r="A9960" s="3">
        <f t="shared" si="155"/>
        <v>12489075</v>
      </c>
      <c r="B9960" s="24">
        <v>12489075</v>
      </c>
      <c r="C9960" s="23" t="s">
        <v>937</v>
      </c>
      <c r="D9960" s="24" t="s">
        <v>1</v>
      </c>
      <c r="E9960" s="24" t="s">
        <v>602</v>
      </c>
      <c r="F9960" s="24" t="s">
        <v>158</v>
      </c>
      <c r="G9960" s="24" t="s">
        <v>940</v>
      </c>
      <c r="H9960" s="24" t="s">
        <v>941</v>
      </c>
      <c r="I9960" s="23" t="s">
        <v>20273</v>
      </c>
      <c r="J9960" s="23" t="s">
        <v>767</v>
      </c>
    </row>
    <row r="9961" spans="1:10" x14ac:dyDescent="0.25">
      <c r="A9961" s="3">
        <f t="shared" si="155"/>
        <v>12515915</v>
      </c>
      <c r="B9961" s="24">
        <v>12515915</v>
      </c>
      <c r="C9961" s="23" t="s">
        <v>937</v>
      </c>
      <c r="D9961" s="24" t="s">
        <v>1</v>
      </c>
      <c r="E9961" s="24" t="s">
        <v>602</v>
      </c>
      <c r="F9961" s="24" t="s">
        <v>20274</v>
      </c>
      <c r="G9961" s="24" t="s">
        <v>940</v>
      </c>
      <c r="H9961" s="24" t="s">
        <v>941</v>
      </c>
      <c r="I9961" s="23" t="s">
        <v>20275</v>
      </c>
      <c r="J9961" s="23" t="s">
        <v>823</v>
      </c>
    </row>
    <row r="9962" spans="1:10" x14ac:dyDescent="0.25">
      <c r="A9962" s="3">
        <f t="shared" si="155"/>
        <v>12529330</v>
      </c>
      <c r="B9962" s="24">
        <v>12529330</v>
      </c>
      <c r="C9962" s="23" t="s">
        <v>937</v>
      </c>
      <c r="D9962" s="24" t="s">
        <v>1</v>
      </c>
      <c r="E9962" s="24" t="s">
        <v>602</v>
      </c>
      <c r="F9962" s="24" t="s">
        <v>20276</v>
      </c>
      <c r="G9962" s="24" t="s">
        <v>940</v>
      </c>
      <c r="H9962" s="24" t="s">
        <v>941</v>
      </c>
      <c r="I9962" s="23" t="s">
        <v>20277</v>
      </c>
      <c r="J9962" s="23" t="s">
        <v>800</v>
      </c>
    </row>
    <row r="9963" spans="1:10" x14ac:dyDescent="0.25">
      <c r="A9963" s="3">
        <f t="shared" si="155"/>
        <v>12529520</v>
      </c>
      <c r="B9963" s="24">
        <v>12529520</v>
      </c>
      <c r="C9963" s="23" t="s">
        <v>937</v>
      </c>
      <c r="D9963" s="24" t="s">
        <v>1</v>
      </c>
      <c r="E9963" s="24" t="s">
        <v>602</v>
      </c>
      <c r="F9963" s="24" t="s">
        <v>346</v>
      </c>
      <c r="G9963" s="24" t="s">
        <v>940</v>
      </c>
      <c r="H9963" s="24" t="s">
        <v>941</v>
      </c>
      <c r="I9963" s="23" t="s">
        <v>20278</v>
      </c>
      <c r="J9963" s="23" t="s">
        <v>866</v>
      </c>
    </row>
    <row r="9964" spans="1:10" x14ac:dyDescent="0.25">
      <c r="A9964" s="3">
        <f t="shared" si="155"/>
        <v>12529525</v>
      </c>
      <c r="B9964" s="24">
        <v>12529525</v>
      </c>
      <c r="C9964" s="23" t="s">
        <v>937</v>
      </c>
      <c r="D9964" s="24" t="s">
        <v>1</v>
      </c>
      <c r="E9964" s="24" t="s">
        <v>602</v>
      </c>
      <c r="F9964" s="24" t="s">
        <v>350</v>
      </c>
      <c r="G9964" s="24" t="s">
        <v>940</v>
      </c>
      <c r="H9964" s="24" t="s">
        <v>941</v>
      </c>
      <c r="I9964" s="23" t="s">
        <v>20279</v>
      </c>
      <c r="J9964" s="23" t="s">
        <v>866</v>
      </c>
    </row>
    <row r="9965" spans="1:10" x14ac:dyDescent="0.25">
      <c r="A9965" s="3">
        <f t="shared" si="155"/>
        <v>12531671</v>
      </c>
      <c r="B9965" s="24">
        <v>12531671</v>
      </c>
      <c r="C9965" s="23" t="s">
        <v>937</v>
      </c>
      <c r="D9965" s="24" t="s">
        <v>1</v>
      </c>
      <c r="E9965" s="24" t="s">
        <v>602</v>
      </c>
      <c r="F9965" s="24" t="s">
        <v>20280</v>
      </c>
      <c r="G9965" s="24" t="s">
        <v>940</v>
      </c>
      <c r="H9965" s="24" t="s">
        <v>941</v>
      </c>
      <c r="I9965" s="23" t="s">
        <v>20281</v>
      </c>
      <c r="J9965" s="23" t="s">
        <v>784</v>
      </c>
    </row>
    <row r="9966" spans="1:10" x14ac:dyDescent="0.25">
      <c r="A9966" s="3">
        <f t="shared" si="155"/>
        <v>12534881</v>
      </c>
      <c r="B9966" s="24">
        <v>12534881</v>
      </c>
      <c r="C9966" s="23" t="s">
        <v>937</v>
      </c>
      <c r="D9966" s="24" t="s">
        <v>1</v>
      </c>
      <c r="E9966" s="24" t="s">
        <v>602</v>
      </c>
      <c r="F9966" s="24" t="s">
        <v>20282</v>
      </c>
      <c r="G9966" s="24" t="s">
        <v>940</v>
      </c>
      <c r="H9966" s="24" t="s">
        <v>941</v>
      </c>
      <c r="I9966" s="23" t="s">
        <v>20283</v>
      </c>
      <c r="J9966" s="23" t="s">
        <v>897</v>
      </c>
    </row>
    <row r="9967" spans="1:10" x14ac:dyDescent="0.25">
      <c r="A9967" s="3">
        <f t="shared" si="155"/>
        <v>12536600</v>
      </c>
      <c r="B9967" s="24">
        <v>12536600</v>
      </c>
      <c r="C9967" s="23" t="s">
        <v>937</v>
      </c>
      <c r="D9967" s="24" t="s">
        <v>1</v>
      </c>
      <c r="E9967" s="24" t="s">
        <v>602</v>
      </c>
      <c r="F9967" s="24" t="s">
        <v>20284</v>
      </c>
      <c r="G9967" s="24" t="s">
        <v>940</v>
      </c>
      <c r="H9967" s="24" t="s">
        <v>941</v>
      </c>
      <c r="I9967" s="23" t="s">
        <v>20285</v>
      </c>
      <c r="J9967" s="23" t="s">
        <v>562</v>
      </c>
    </row>
    <row r="9968" spans="1:10" x14ac:dyDescent="0.25">
      <c r="A9968" s="3">
        <f t="shared" si="155"/>
        <v>12545666</v>
      </c>
      <c r="B9968" s="24">
        <v>12545666</v>
      </c>
      <c r="C9968" s="23" t="s">
        <v>937</v>
      </c>
      <c r="D9968" s="24" t="s">
        <v>1</v>
      </c>
      <c r="E9968" s="24" t="s">
        <v>602</v>
      </c>
      <c r="F9968" s="24" t="s">
        <v>20286</v>
      </c>
      <c r="G9968" s="24" t="s">
        <v>940</v>
      </c>
      <c r="H9968" s="24" t="s">
        <v>941</v>
      </c>
      <c r="I9968" s="23" t="s">
        <v>20287</v>
      </c>
      <c r="J9968" s="23" t="s">
        <v>857</v>
      </c>
    </row>
    <row r="9969" spans="1:10" x14ac:dyDescent="0.25">
      <c r="A9969" s="3">
        <f t="shared" si="155"/>
        <v>12553818</v>
      </c>
      <c r="B9969" s="24">
        <v>12553818</v>
      </c>
      <c r="C9969" s="23" t="s">
        <v>937</v>
      </c>
      <c r="D9969" s="24" t="s">
        <v>1</v>
      </c>
      <c r="E9969" s="24" t="s">
        <v>602</v>
      </c>
      <c r="F9969" s="24" t="s">
        <v>20288</v>
      </c>
      <c r="G9969" s="24" t="s">
        <v>940</v>
      </c>
      <c r="H9969" s="24" t="s">
        <v>941</v>
      </c>
      <c r="I9969" s="23" t="s">
        <v>1480</v>
      </c>
      <c r="J9969" s="23" t="s">
        <v>784</v>
      </c>
    </row>
    <row r="9970" spans="1:10" x14ac:dyDescent="0.25">
      <c r="A9970" s="3">
        <f t="shared" si="155"/>
        <v>12555058</v>
      </c>
      <c r="B9970" s="24">
        <v>12555058</v>
      </c>
      <c r="C9970" s="23" t="s">
        <v>937</v>
      </c>
      <c r="D9970" s="24" t="s">
        <v>1</v>
      </c>
      <c r="E9970" s="24" t="s">
        <v>602</v>
      </c>
      <c r="F9970" s="24" t="s">
        <v>20289</v>
      </c>
      <c r="G9970" s="24" t="s">
        <v>940</v>
      </c>
      <c r="H9970" s="24" t="s">
        <v>941</v>
      </c>
      <c r="I9970" s="23" t="s">
        <v>20290</v>
      </c>
      <c r="J9970" s="23" t="s">
        <v>844</v>
      </c>
    </row>
    <row r="9971" spans="1:10" x14ac:dyDescent="0.25">
      <c r="A9971" s="3">
        <f t="shared" si="155"/>
        <v>12560202</v>
      </c>
      <c r="B9971" s="24">
        <v>12560202</v>
      </c>
      <c r="C9971" s="23" t="s">
        <v>937</v>
      </c>
      <c r="D9971" s="24" t="s">
        <v>1</v>
      </c>
      <c r="E9971" s="24" t="s">
        <v>602</v>
      </c>
      <c r="F9971" s="24" t="s">
        <v>20291</v>
      </c>
      <c r="G9971" s="24" t="s">
        <v>940</v>
      </c>
      <c r="H9971" s="24" t="s">
        <v>941</v>
      </c>
      <c r="I9971" s="23" t="s">
        <v>20292</v>
      </c>
      <c r="J9971" s="23" t="s">
        <v>740</v>
      </c>
    </row>
    <row r="9972" spans="1:10" x14ac:dyDescent="0.25">
      <c r="A9972" s="3">
        <f t="shared" si="155"/>
        <v>12564428</v>
      </c>
      <c r="B9972" s="24">
        <v>12564428</v>
      </c>
      <c r="C9972" s="23" t="s">
        <v>937</v>
      </c>
      <c r="D9972" s="24" t="s">
        <v>1</v>
      </c>
      <c r="E9972" s="24" t="s">
        <v>602</v>
      </c>
      <c r="F9972" s="24" t="s">
        <v>20293</v>
      </c>
      <c r="G9972" s="24" t="s">
        <v>940</v>
      </c>
      <c r="H9972" s="24" t="s">
        <v>941</v>
      </c>
      <c r="I9972" s="23" t="s">
        <v>20294</v>
      </c>
      <c r="J9972" s="23" t="s">
        <v>720</v>
      </c>
    </row>
    <row r="9973" spans="1:10" x14ac:dyDescent="0.25">
      <c r="A9973" s="3">
        <f t="shared" si="155"/>
        <v>12570222</v>
      </c>
      <c r="B9973" s="24">
        <v>12570222</v>
      </c>
      <c r="C9973" s="23" t="s">
        <v>937</v>
      </c>
      <c r="D9973" s="24" t="s">
        <v>1</v>
      </c>
      <c r="E9973" s="24" t="s">
        <v>602</v>
      </c>
      <c r="F9973" s="24" t="s">
        <v>139</v>
      </c>
      <c r="G9973" s="24" t="s">
        <v>940</v>
      </c>
      <c r="H9973" s="24" t="s">
        <v>941</v>
      </c>
      <c r="I9973" s="23" t="s">
        <v>1093</v>
      </c>
      <c r="J9973" s="23" t="s">
        <v>884</v>
      </c>
    </row>
    <row r="9974" spans="1:10" x14ac:dyDescent="0.25">
      <c r="A9974" s="3">
        <f t="shared" si="155"/>
        <v>10053807</v>
      </c>
      <c r="B9974" s="24">
        <v>10053807</v>
      </c>
      <c r="C9974" s="23" t="s">
        <v>937</v>
      </c>
      <c r="D9974" s="24" t="s">
        <v>1</v>
      </c>
      <c r="E9974" s="24" t="s">
        <v>602</v>
      </c>
      <c r="F9974" s="24" t="s">
        <v>20295</v>
      </c>
      <c r="G9974" s="24" t="s">
        <v>1117</v>
      </c>
      <c r="H9974" s="24" t="s">
        <v>941</v>
      </c>
      <c r="I9974" s="23" t="s">
        <v>20296</v>
      </c>
      <c r="J9974" s="23" t="s">
        <v>843</v>
      </c>
    </row>
    <row r="9975" spans="1:10" x14ac:dyDescent="0.25">
      <c r="A9975" s="3">
        <f t="shared" si="155"/>
        <v>10054105</v>
      </c>
      <c r="B9975" s="24">
        <v>10054105</v>
      </c>
      <c r="C9975" s="23" t="s">
        <v>937</v>
      </c>
      <c r="D9975" s="24" t="s">
        <v>1</v>
      </c>
      <c r="E9975" s="24" t="s">
        <v>602</v>
      </c>
      <c r="F9975" s="24" t="s">
        <v>20297</v>
      </c>
      <c r="G9975" s="24" t="s">
        <v>1117</v>
      </c>
      <c r="H9975" s="24" t="s">
        <v>941</v>
      </c>
      <c r="I9975" s="23" t="s">
        <v>20298</v>
      </c>
      <c r="J9975" s="23" t="s">
        <v>810</v>
      </c>
    </row>
    <row r="9976" spans="1:10" x14ac:dyDescent="0.25">
      <c r="A9976" s="3">
        <f t="shared" si="155"/>
        <v>10054805</v>
      </c>
      <c r="B9976" s="24">
        <v>10054805</v>
      </c>
      <c r="C9976" s="23" t="s">
        <v>937</v>
      </c>
      <c r="D9976" s="24" t="s">
        <v>1</v>
      </c>
      <c r="E9976" s="24" t="s">
        <v>602</v>
      </c>
      <c r="F9976" s="24" t="s">
        <v>20299</v>
      </c>
      <c r="G9976" s="24" t="s">
        <v>1117</v>
      </c>
      <c r="H9976" s="24" t="s">
        <v>941</v>
      </c>
      <c r="I9976" s="23" t="s">
        <v>20300</v>
      </c>
      <c r="J9976" s="23" t="s">
        <v>836</v>
      </c>
    </row>
    <row r="9977" spans="1:10" x14ac:dyDescent="0.25">
      <c r="A9977" s="3">
        <f t="shared" si="155"/>
        <v>10055182</v>
      </c>
      <c r="B9977" s="24">
        <v>10055182</v>
      </c>
      <c r="C9977" s="23" t="s">
        <v>937</v>
      </c>
      <c r="D9977" s="24" t="s">
        <v>1</v>
      </c>
      <c r="E9977" s="24" t="s">
        <v>602</v>
      </c>
      <c r="F9977" s="24" t="s">
        <v>20301</v>
      </c>
      <c r="G9977" s="24" t="s">
        <v>940</v>
      </c>
      <c r="H9977" s="24" t="s">
        <v>941</v>
      </c>
      <c r="I9977" s="23" t="s">
        <v>20302</v>
      </c>
      <c r="J9977" s="23" t="s">
        <v>881</v>
      </c>
    </row>
    <row r="9978" spans="1:10" x14ac:dyDescent="0.25">
      <c r="A9978" s="3">
        <f t="shared" si="155"/>
        <v>10055406</v>
      </c>
      <c r="B9978" s="24">
        <v>10055406</v>
      </c>
      <c r="C9978" s="23" t="s">
        <v>937</v>
      </c>
      <c r="D9978" s="24" t="s">
        <v>1</v>
      </c>
      <c r="E9978" s="24" t="s">
        <v>602</v>
      </c>
      <c r="F9978" s="24" t="s">
        <v>20303</v>
      </c>
      <c r="G9978" s="24" t="s">
        <v>1117</v>
      </c>
      <c r="H9978" s="24" t="s">
        <v>941</v>
      </c>
      <c r="I9978" s="23" t="s">
        <v>20304</v>
      </c>
      <c r="J9978" s="23" t="s">
        <v>836</v>
      </c>
    </row>
    <row r="9979" spans="1:10" x14ac:dyDescent="0.25">
      <c r="A9979" s="3">
        <f t="shared" si="155"/>
        <v>10055427</v>
      </c>
      <c r="B9979" s="24">
        <v>10055427</v>
      </c>
      <c r="C9979" s="23" t="s">
        <v>937</v>
      </c>
      <c r="D9979" s="24" t="s">
        <v>1</v>
      </c>
      <c r="E9979" s="24" t="s">
        <v>602</v>
      </c>
      <c r="F9979" s="24" t="s">
        <v>20305</v>
      </c>
      <c r="G9979" s="24" t="s">
        <v>1117</v>
      </c>
      <c r="H9979" s="24" t="s">
        <v>941</v>
      </c>
      <c r="I9979" s="23" t="s">
        <v>20306</v>
      </c>
      <c r="J9979" s="23" t="s">
        <v>723</v>
      </c>
    </row>
    <row r="9980" spans="1:10" x14ac:dyDescent="0.25">
      <c r="A9980" s="3">
        <f t="shared" si="155"/>
        <v>10055428</v>
      </c>
      <c r="B9980" s="24">
        <v>10055428</v>
      </c>
      <c r="C9980" s="23" t="s">
        <v>937</v>
      </c>
      <c r="D9980" s="24" t="s">
        <v>1</v>
      </c>
      <c r="E9980" s="24" t="s">
        <v>602</v>
      </c>
      <c r="F9980" s="24" t="s">
        <v>20307</v>
      </c>
      <c r="G9980" s="24" t="s">
        <v>940</v>
      </c>
      <c r="H9980" s="24" t="s">
        <v>941</v>
      </c>
      <c r="I9980" s="23" t="s">
        <v>20308</v>
      </c>
      <c r="J9980" s="23" t="s">
        <v>847</v>
      </c>
    </row>
    <row r="9981" spans="1:10" x14ac:dyDescent="0.25">
      <c r="A9981" s="3">
        <f t="shared" si="155"/>
        <v>10055439</v>
      </c>
      <c r="B9981" s="24">
        <v>10055439</v>
      </c>
      <c r="C9981" s="23" t="s">
        <v>937</v>
      </c>
      <c r="D9981" s="24" t="s">
        <v>1</v>
      </c>
      <c r="E9981" s="24" t="s">
        <v>602</v>
      </c>
      <c r="F9981" s="24" t="s">
        <v>20309</v>
      </c>
      <c r="G9981" s="24" t="s">
        <v>1117</v>
      </c>
      <c r="H9981" s="24" t="s">
        <v>941</v>
      </c>
      <c r="I9981" s="23" t="s">
        <v>20310</v>
      </c>
      <c r="J9981" s="23" t="s">
        <v>810</v>
      </c>
    </row>
    <row r="9982" spans="1:10" x14ac:dyDescent="0.25">
      <c r="A9982" s="3">
        <f t="shared" si="155"/>
        <v>10055499</v>
      </c>
      <c r="B9982" s="24">
        <v>10055499</v>
      </c>
      <c r="C9982" s="23" t="s">
        <v>937</v>
      </c>
      <c r="D9982" s="24" t="s">
        <v>1</v>
      </c>
      <c r="E9982" s="24" t="s">
        <v>602</v>
      </c>
      <c r="F9982" s="24" t="s">
        <v>20311</v>
      </c>
      <c r="G9982" s="24" t="s">
        <v>940</v>
      </c>
      <c r="H9982" s="24" t="s">
        <v>941</v>
      </c>
      <c r="I9982" s="23" t="s">
        <v>20312</v>
      </c>
      <c r="J9982" s="23" t="s">
        <v>880</v>
      </c>
    </row>
    <row r="9983" spans="1:10" x14ac:dyDescent="0.25">
      <c r="A9983" s="3">
        <f t="shared" si="155"/>
        <v>10055504</v>
      </c>
      <c r="B9983" s="24">
        <v>10055504</v>
      </c>
      <c r="C9983" s="23" t="s">
        <v>937</v>
      </c>
      <c r="D9983" s="24" t="s">
        <v>1</v>
      </c>
      <c r="E9983" s="24" t="s">
        <v>602</v>
      </c>
      <c r="F9983" s="24" t="s">
        <v>20313</v>
      </c>
      <c r="G9983" s="24" t="s">
        <v>940</v>
      </c>
      <c r="H9983" s="24" t="s">
        <v>941</v>
      </c>
      <c r="I9983" s="23" t="s">
        <v>20314</v>
      </c>
      <c r="J9983" s="23" t="s">
        <v>844</v>
      </c>
    </row>
    <row r="9984" spans="1:10" x14ac:dyDescent="0.25">
      <c r="A9984" s="3">
        <f t="shared" si="155"/>
        <v>10056090</v>
      </c>
      <c r="B9984" s="24">
        <v>10056090</v>
      </c>
      <c r="C9984" s="23" t="s">
        <v>937</v>
      </c>
      <c r="D9984" s="24" t="s">
        <v>1</v>
      </c>
      <c r="E9984" s="24" t="s">
        <v>602</v>
      </c>
      <c r="F9984" s="24" t="s">
        <v>20315</v>
      </c>
      <c r="G9984" s="24" t="s">
        <v>940</v>
      </c>
      <c r="H9984" s="24" t="s">
        <v>941</v>
      </c>
      <c r="I9984" s="23" t="s">
        <v>20316</v>
      </c>
      <c r="J9984" s="23" t="s">
        <v>800</v>
      </c>
    </row>
    <row r="9985" spans="1:10" x14ac:dyDescent="0.25">
      <c r="A9985" s="3">
        <f t="shared" si="155"/>
        <v>10056312</v>
      </c>
      <c r="B9985" s="24">
        <v>10056312</v>
      </c>
      <c r="C9985" s="23" t="s">
        <v>937</v>
      </c>
      <c r="D9985" s="24" t="s">
        <v>1</v>
      </c>
      <c r="E9985" s="24" t="s">
        <v>602</v>
      </c>
      <c r="F9985" s="24" t="s">
        <v>20317</v>
      </c>
      <c r="G9985" s="24" t="s">
        <v>1117</v>
      </c>
      <c r="H9985" s="24" t="s">
        <v>941</v>
      </c>
      <c r="I9985" s="23" t="s">
        <v>20318</v>
      </c>
      <c r="J9985" s="23" t="s">
        <v>769</v>
      </c>
    </row>
    <row r="9986" spans="1:10" x14ac:dyDescent="0.25">
      <c r="A9986" s="3">
        <f t="shared" si="155"/>
        <v>10056737</v>
      </c>
      <c r="B9986" s="24">
        <v>10056737</v>
      </c>
      <c r="C9986" s="23" t="s">
        <v>937</v>
      </c>
      <c r="D9986" s="24" t="s">
        <v>1</v>
      </c>
      <c r="E9986" s="24" t="s">
        <v>602</v>
      </c>
      <c r="F9986" s="24" t="s">
        <v>20319</v>
      </c>
      <c r="G9986" s="24" t="s">
        <v>1117</v>
      </c>
      <c r="H9986" s="24" t="s">
        <v>941</v>
      </c>
      <c r="I9986" s="23" t="s">
        <v>20320</v>
      </c>
      <c r="J9986" s="23" t="s">
        <v>624</v>
      </c>
    </row>
    <row r="9987" spans="1:10" x14ac:dyDescent="0.25">
      <c r="A9987" s="3">
        <f t="shared" ref="A9987:A10050" si="156">+B9987</f>
        <v>10057040</v>
      </c>
      <c r="B9987" s="24">
        <v>10057040</v>
      </c>
      <c r="C9987" s="23" t="s">
        <v>937</v>
      </c>
      <c r="D9987" s="24" t="s">
        <v>1</v>
      </c>
      <c r="E9987" s="24" t="s">
        <v>602</v>
      </c>
      <c r="F9987" s="24" t="s">
        <v>20321</v>
      </c>
      <c r="G9987" s="24" t="s">
        <v>1117</v>
      </c>
      <c r="H9987" s="24" t="s">
        <v>941</v>
      </c>
      <c r="I9987" s="23" t="s">
        <v>20322</v>
      </c>
      <c r="J9987" s="23" t="s">
        <v>723</v>
      </c>
    </row>
    <row r="9988" spans="1:10" x14ac:dyDescent="0.25">
      <c r="A9988" s="3">
        <f t="shared" si="156"/>
        <v>10057060</v>
      </c>
      <c r="B9988" s="24">
        <v>10057060</v>
      </c>
      <c r="C9988" s="23" t="s">
        <v>937</v>
      </c>
      <c r="D9988" s="24" t="s">
        <v>1</v>
      </c>
      <c r="E9988" s="24" t="s">
        <v>602</v>
      </c>
      <c r="F9988" s="24" t="s">
        <v>20323</v>
      </c>
      <c r="G9988" s="24" t="s">
        <v>940</v>
      </c>
      <c r="H9988" s="24" t="s">
        <v>941</v>
      </c>
      <c r="I9988" s="23" t="s">
        <v>20324</v>
      </c>
      <c r="J9988" s="23" t="s">
        <v>800</v>
      </c>
    </row>
    <row r="9989" spans="1:10" x14ac:dyDescent="0.25">
      <c r="A9989" s="3">
        <f t="shared" si="156"/>
        <v>10057196</v>
      </c>
      <c r="B9989" s="24">
        <v>10057196</v>
      </c>
      <c r="C9989" s="23" t="s">
        <v>937</v>
      </c>
      <c r="D9989" s="24" t="s">
        <v>1</v>
      </c>
      <c r="E9989" s="24" t="s">
        <v>602</v>
      </c>
      <c r="F9989" s="24" t="s">
        <v>20325</v>
      </c>
      <c r="G9989" s="24" t="s">
        <v>1117</v>
      </c>
      <c r="H9989" s="24" t="s">
        <v>941</v>
      </c>
      <c r="I9989" s="23" t="s">
        <v>20326</v>
      </c>
      <c r="J9989" s="23" t="s">
        <v>810</v>
      </c>
    </row>
    <row r="9990" spans="1:10" x14ac:dyDescent="0.25">
      <c r="A9990" s="3">
        <f t="shared" si="156"/>
        <v>10057268</v>
      </c>
      <c r="B9990" s="24">
        <v>10057268</v>
      </c>
      <c r="C9990" s="23" t="s">
        <v>937</v>
      </c>
      <c r="D9990" s="24" t="s">
        <v>1</v>
      </c>
      <c r="E9990" s="24" t="s">
        <v>602</v>
      </c>
      <c r="F9990" s="24" t="s">
        <v>20327</v>
      </c>
      <c r="G9990" s="24" t="s">
        <v>940</v>
      </c>
      <c r="H9990" s="24" t="s">
        <v>941</v>
      </c>
      <c r="I9990" s="23" t="s">
        <v>20328</v>
      </c>
      <c r="J9990" s="23" t="s">
        <v>844</v>
      </c>
    </row>
    <row r="9991" spans="1:10" x14ac:dyDescent="0.25">
      <c r="A9991" s="3">
        <f t="shared" si="156"/>
        <v>10057334</v>
      </c>
      <c r="B9991" s="24">
        <v>10057334</v>
      </c>
      <c r="C9991" s="23" t="s">
        <v>937</v>
      </c>
      <c r="D9991" s="24" t="s">
        <v>1</v>
      </c>
      <c r="E9991" s="24" t="s">
        <v>602</v>
      </c>
      <c r="F9991" s="24" t="s">
        <v>20329</v>
      </c>
      <c r="G9991" s="24" t="s">
        <v>1117</v>
      </c>
      <c r="H9991" s="24" t="s">
        <v>941</v>
      </c>
      <c r="I9991" s="23" t="s">
        <v>20330</v>
      </c>
      <c r="J9991" s="23" t="s">
        <v>810</v>
      </c>
    </row>
    <row r="9992" spans="1:10" x14ac:dyDescent="0.25">
      <c r="A9992" s="3">
        <f t="shared" si="156"/>
        <v>10057463</v>
      </c>
      <c r="B9992" s="24">
        <v>10057463</v>
      </c>
      <c r="C9992" s="23" t="s">
        <v>937</v>
      </c>
      <c r="D9992" s="24" t="s">
        <v>1</v>
      </c>
      <c r="E9992" s="24" t="s">
        <v>602</v>
      </c>
      <c r="F9992" s="24" t="s">
        <v>20331</v>
      </c>
      <c r="G9992" s="24" t="s">
        <v>940</v>
      </c>
      <c r="H9992" s="24" t="s">
        <v>941</v>
      </c>
      <c r="I9992" s="23" t="s">
        <v>20332</v>
      </c>
      <c r="J9992" s="23" t="s">
        <v>844</v>
      </c>
    </row>
    <row r="9993" spans="1:10" x14ac:dyDescent="0.25">
      <c r="A9993" s="3">
        <f t="shared" si="156"/>
        <v>10057476</v>
      </c>
      <c r="B9993" s="24">
        <v>10057476</v>
      </c>
      <c r="C9993" s="23" t="s">
        <v>937</v>
      </c>
      <c r="D9993" s="24" t="s">
        <v>1</v>
      </c>
      <c r="E9993" s="24" t="s">
        <v>602</v>
      </c>
      <c r="F9993" s="24" t="s">
        <v>20333</v>
      </c>
      <c r="G9993" s="24" t="s">
        <v>940</v>
      </c>
      <c r="H9993" s="24" t="s">
        <v>941</v>
      </c>
      <c r="I9993" s="23" t="s">
        <v>20334</v>
      </c>
      <c r="J9993" s="23" t="s">
        <v>856</v>
      </c>
    </row>
    <row r="9994" spans="1:10" x14ac:dyDescent="0.25">
      <c r="A9994" s="3">
        <f t="shared" si="156"/>
        <v>10057613</v>
      </c>
      <c r="B9994" s="24">
        <v>10057613</v>
      </c>
      <c r="C9994" s="23" t="s">
        <v>937</v>
      </c>
      <c r="D9994" s="24" t="s">
        <v>1</v>
      </c>
      <c r="E9994" s="24" t="s">
        <v>602</v>
      </c>
      <c r="F9994" s="24" t="s">
        <v>20335</v>
      </c>
      <c r="G9994" s="24" t="s">
        <v>940</v>
      </c>
      <c r="H9994" s="24" t="s">
        <v>941</v>
      </c>
      <c r="I9994" s="23" t="s">
        <v>20336</v>
      </c>
      <c r="J9994" s="23" t="s">
        <v>720</v>
      </c>
    </row>
    <row r="9995" spans="1:10" x14ac:dyDescent="0.25">
      <c r="A9995" s="3">
        <f t="shared" si="156"/>
        <v>10058357</v>
      </c>
      <c r="B9995" s="24">
        <v>10058357</v>
      </c>
      <c r="C9995" s="23" t="s">
        <v>937</v>
      </c>
      <c r="D9995" s="24" t="s">
        <v>1</v>
      </c>
      <c r="E9995" s="24" t="s">
        <v>602</v>
      </c>
      <c r="F9995" s="24" t="s">
        <v>20337</v>
      </c>
      <c r="G9995" s="24" t="s">
        <v>1117</v>
      </c>
      <c r="H9995" s="24" t="s">
        <v>941</v>
      </c>
      <c r="I9995" s="23" t="s">
        <v>20338</v>
      </c>
      <c r="J9995" s="23" t="s">
        <v>836</v>
      </c>
    </row>
    <row r="9996" spans="1:10" x14ac:dyDescent="0.25">
      <c r="A9996" s="3">
        <f t="shared" si="156"/>
        <v>10059344</v>
      </c>
      <c r="B9996" s="24">
        <v>10059344</v>
      </c>
      <c r="C9996" s="23" t="s">
        <v>937</v>
      </c>
      <c r="D9996" s="24" t="s">
        <v>1</v>
      </c>
      <c r="E9996" s="24" t="s">
        <v>602</v>
      </c>
      <c r="F9996" s="24" t="s">
        <v>20339</v>
      </c>
      <c r="G9996" s="24" t="s">
        <v>1117</v>
      </c>
      <c r="H9996" s="24" t="s">
        <v>941</v>
      </c>
      <c r="I9996" s="23" t="s">
        <v>20340</v>
      </c>
      <c r="J9996" s="23" t="s">
        <v>810</v>
      </c>
    </row>
    <row r="9997" spans="1:10" x14ac:dyDescent="0.25">
      <c r="A9997" s="3">
        <f t="shared" si="156"/>
        <v>10059546</v>
      </c>
      <c r="B9997" s="24">
        <v>10059546</v>
      </c>
      <c r="C9997" s="23" t="s">
        <v>937</v>
      </c>
      <c r="D9997" s="24" t="s">
        <v>1</v>
      </c>
      <c r="E9997" s="24" t="s">
        <v>602</v>
      </c>
      <c r="F9997" s="24" t="s">
        <v>20341</v>
      </c>
      <c r="G9997" s="24" t="s">
        <v>1117</v>
      </c>
      <c r="H9997" s="24" t="s">
        <v>941</v>
      </c>
      <c r="I9997" s="23" t="s">
        <v>20342</v>
      </c>
      <c r="J9997" s="23" t="s">
        <v>843</v>
      </c>
    </row>
    <row r="9998" spans="1:10" x14ac:dyDescent="0.25">
      <c r="A9998" s="3">
        <f t="shared" si="156"/>
        <v>10060437</v>
      </c>
      <c r="B9998" s="24">
        <v>10060437</v>
      </c>
      <c r="C9998" s="23" t="s">
        <v>937</v>
      </c>
      <c r="D9998" s="24" t="s">
        <v>1</v>
      </c>
      <c r="E9998" s="24" t="s">
        <v>602</v>
      </c>
      <c r="F9998" s="24" t="s">
        <v>20343</v>
      </c>
      <c r="G9998" s="24" t="s">
        <v>1117</v>
      </c>
      <c r="H9998" s="24" t="s">
        <v>941</v>
      </c>
      <c r="I9998" s="23" t="s">
        <v>20344</v>
      </c>
      <c r="J9998" s="23" t="s">
        <v>810</v>
      </c>
    </row>
    <row r="9999" spans="1:10" x14ac:dyDescent="0.25">
      <c r="A9999" s="3">
        <f t="shared" si="156"/>
        <v>10060514</v>
      </c>
      <c r="B9999" s="24">
        <v>10060514</v>
      </c>
      <c r="C9999" s="23" t="s">
        <v>937</v>
      </c>
      <c r="D9999" s="24" t="s">
        <v>1</v>
      </c>
      <c r="E9999" s="24" t="s">
        <v>602</v>
      </c>
      <c r="F9999" s="24" t="s">
        <v>20345</v>
      </c>
      <c r="G9999" s="24" t="s">
        <v>940</v>
      </c>
      <c r="H9999" s="24" t="s">
        <v>941</v>
      </c>
      <c r="I9999" s="23" t="s">
        <v>20346</v>
      </c>
      <c r="J9999" s="23" t="s">
        <v>823</v>
      </c>
    </row>
    <row r="10000" spans="1:10" x14ac:dyDescent="0.25">
      <c r="A10000" s="3">
        <f t="shared" si="156"/>
        <v>10060643</v>
      </c>
      <c r="B10000" s="24">
        <v>10060643</v>
      </c>
      <c r="C10000" s="23" t="s">
        <v>937</v>
      </c>
      <c r="D10000" s="24" t="s">
        <v>1</v>
      </c>
      <c r="E10000" s="24" t="s">
        <v>602</v>
      </c>
      <c r="F10000" s="24" t="s">
        <v>20347</v>
      </c>
      <c r="G10000" s="24" t="s">
        <v>1117</v>
      </c>
      <c r="H10000" s="24" t="s">
        <v>941</v>
      </c>
      <c r="I10000" s="23" t="s">
        <v>20348</v>
      </c>
      <c r="J10000" s="23" t="s">
        <v>843</v>
      </c>
    </row>
    <row r="10001" spans="1:10" x14ac:dyDescent="0.25">
      <c r="A10001" s="3">
        <f t="shared" si="156"/>
        <v>10061444</v>
      </c>
      <c r="B10001" s="24">
        <v>10061444</v>
      </c>
      <c r="C10001" s="23" t="s">
        <v>937</v>
      </c>
      <c r="D10001" s="24" t="s">
        <v>1</v>
      </c>
      <c r="E10001" s="24" t="s">
        <v>602</v>
      </c>
      <c r="F10001" s="24" t="s">
        <v>20349</v>
      </c>
      <c r="G10001" s="24" t="s">
        <v>1117</v>
      </c>
      <c r="H10001" s="24" t="s">
        <v>941</v>
      </c>
      <c r="I10001" s="23" t="s">
        <v>20350</v>
      </c>
      <c r="J10001" s="23" t="s">
        <v>843</v>
      </c>
    </row>
    <row r="10002" spans="1:10" x14ac:dyDescent="0.25">
      <c r="A10002" s="3">
        <f t="shared" si="156"/>
        <v>10062025</v>
      </c>
      <c r="B10002" s="24">
        <v>10062025</v>
      </c>
      <c r="C10002" s="23" t="s">
        <v>937</v>
      </c>
      <c r="D10002" s="24" t="s">
        <v>1</v>
      </c>
      <c r="E10002" s="24" t="s">
        <v>602</v>
      </c>
      <c r="F10002" s="24" t="s">
        <v>20351</v>
      </c>
      <c r="G10002" s="24" t="s">
        <v>1117</v>
      </c>
      <c r="H10002" s="24" t="s">
        <v>941</v>
      </c>
      <c r="I10002" s="23" t="s">
        <v>20352</v>
      </c>
      <c r="J10002" s="23" t="s">
        <v>810</v>
      </c>
    </row>
    <row r="10003" spans="1:10" x14ac:dyDescent="0.25">
      <c r="A10003" s="3">
        <f t="shared" si="156"/>
        <v>10062220</v>
      </c>
      <c r="B10003" s="24">
        <v>10062220</v>
      </c>
      <c r="C10003" s="23" t="s">
        <v>937</v>
      </c>
      <c r="D10003" s="24" t="s">
        <v>1</v>
      </c>
      <c r="E10003" s="24" t="s">
        <v>602</v>
      </c>
      <c r="F10003" s="24" t="s">
        <v>20353</v>
      </c>
      <c r="G10003" s="24" t="s">
        <v>1117</v>
      </c>
      <c r="H10003" s="24" t="s">
        <v>941</v>
      </c>
      <c r="I10003" s="23" t="s">
        <v>20354</v>
      </c>
      <c r="J10003" s="23" t="s">
        <v>836</v>
      </c>
    </row>
    <row r="10004" spans="1:10" x14ac:dyDescent="0.25">
      <c r="A10004" s="3">
        <f t="shared" si="156"/>
        <v>10062639</v>
      </c>
      <c r="B10004" s="24">
        <v>10062639</v>
      </c>
      <c r="C10004" s="23" t="s">
        <v>937</v>
      </c>
      <c r="D10004" s="24" t="s">
        <v>1</v>
      </c>
      <c r="E10004" s="24" t="s">
        <v>602</v>
      </c>
      <c r="F10004" s="24" t="s">
        <v>20355</v>
      </c>
      <c r="G10004" s="24" t="s">
        <v>1117</v>
      </c>
      <c r="H10004" s="24" t="s">
        <v>941</v>
      </c>
      <c r="I10004" s="23" t="s">
        <v>20356</v>
      </c>
      <c r="J10004" s="23" t="s">
        <v>843</v>
      </c>
    </row>
    <row r="10005" spans="1:10" x14ac:dyDescent="0.25">
      <c r="A10005" s="3">
        <f t="shared" si="156"/>
        <v>10063268</v>
      </c>
      <c r="B10005" s="24">
        <v>10063268</v>
      </c>
      <c r="C10005" s="23" t="s">
        <v>937</v>
      </c>
      <c r="D10005" s="24" t="s">
        <v>1</v>
      </c>
      <c r="E10005" s="24" t="s">
        <v>602</v>
      </c>
      <c r="F10005" s="24" t="s">
        <v>20357</v>
      </c>
      <c r="G10005" s="24" t="s">
        <v>1117</v>
      </c>
      <c r="H10005" s="24" t="s">
        <v>941</v>
      </c>
      <c r="I10005" s="23" t="s">
        <v>20358</v>
      </c>
      <c r="J10005" s="23" t="s">
        <v>810</v>
      </c>
    </row>
    <row r="10006" spans="1:10" x14ac:dyDescent="0.25">
      <c r="A10006" s="3">
        <f t="shared" si="156"/>
        <v>10063308</v>
      </c>
      <c r="B10006" s="24">
        <v>10063308</v>
      </c>
      <c r="C10006" s="23" t="s">
        <v>937</v>
      </c>
      <c r="D10006" s="24" t="s">
        <v>1</v>
      </c>
      <c r="E10006" s="24" t="s">
        <v>602</v>
      </c>
      <c r="F10006" s="24" t="s">
        <v>20359</v>
      </c>
      <c r="G10006" s="24" t="s">
        <v>1117</v>
      </c>
      <c r="H10006" s="24" t="s">
        <v>941</v>
      </c>
      <c r="I10006" s="23" t="s">
        <v>20360</v>
      </c>
      <c r="J10006" s="23" t="s">
        <v>836</v>
      </c>
    </row>
    <row r="10007" spans="1:10" x14ac:dyDescent="0.25">
      <c r="A10007" s="3">
        <f t="shared" si="156"/>
        <v>10063724</v>
      </c>
      <c r="B10007" s="24">
        <v>10063724</v>
      </c>
      <c r="C10007" s="23" t="s">
        <v>937</v>
      </c>
      <c r="D10007" s="24" t="s">
        <v>1</v>
      </c>
      <c r="E10007" s="24" t="s">
        <v>602</v>
      </c>
      <c r="F10007" s="24" t="s">
        <v>20361</v>
      </c>
      <c r="G10007" s="24" t="s">
        <v>1117</v>
      </c>
      <c r="H10007" s="24" t="s">
        <v>941</v>
      </c>
      <c r="I10007" s="23" t="s">
        <v>20362</v>
      </c>
      <c r="J10007" s="23" t="s">
        <v>836</v>
      </c>
    </row>
    <row r="10008" spans="1:10" x14ac:dyDescent="0.25">
      <c r="A10008" s="3">
        <f t="shared" si="156"/>
        <v>10066218</v>
      </c>
      <c r="B10008" s="24">
        <v>10066218</v>
      </c>
      <c r="C10008" s="23" t="s">
        <v>937</v>
      </c>
      <c r="D10008" s="24" t="s">
        <v>1</v>
      </c>
      <c r="E10008" s="24" t="s">
        <v>602</v>
      </c>
      <c r="F10008" s="24" t="s">
        <v>20363</v>
      </c>
      <c r="G10008" s="24" t="s">
        <v>1117</v>
      </c>
      <c r="H10008" s="24" t="s">
        <v>941</v>
      </c>
      <c r="I10008" s="23" t="s">
        <v>20364</v>
      </c>
      <c r="J10008" s="23" t="s">
        <v>810</v>
      </c>
    </row>
    <row r="10009" spans="1:10" x14ac:dyDescent="0.25">
      <c r="A10009" s="3">
        <f t="shared" si="156"/>
        <v>10476883</v>
      </c>
      <c r="B10009" s="24">
        <v>10476883</v>
      </c>
      <c r="C10009" s="23" t="s">
        <v>937</v>
      </c>
      <c r="D10009" s="24" t="s">
        <v>1</v>
      </c>
      <c r="E10009" s="24" t="s">
        <v>602</v>
      </c>
      <c r="F10009" s="24" t="s">
        <v>20365</v>
      </c>
      <c r="G10009" s="24" t="s">
        <v>1117</v>
      </c>
      <c r="H10009" s="24" t="s">
        <v>941</v>
      </c>
      <c r="I10009" s="23" t="s">
        <v>20366</v>
      </c>
      <c r="J10009" s="23" t="s">
        <v>836</v>
      </c>
    </row>
    <row r="10010" spans="1:10" x14ac:dyDescent="0.25">
      <c r="A10010" s="3">
        <f t="shared" si="156"/>
        <v>10938313</v>
      </c>
      <c r="B10010" s="24">
        <v>10938313</v>
      </c>
      <c r="C10010" s="23" t="s">
        <v>937</v>
      </c>
      <c r="D10010" s="24" t="s">
        <v>1</v>
      </c>
      <c r="E10010" s="24" t="s">
        <v>602</v>
      </c>
      <c r="F10010" s="24" t="s">
        <v>20367</v>
      </c>
      <c r="G10010" s="24" t="s">
        <v>1117</v>
      </c>
      <c r="H10010" s="24" t="s">
        <v>941</v>
      </c>
      <c r="I10010" s="23" t="s">
        <v>20368</v>
      </c>
      <c r="J10010" s="23" t="s">
        <v>810</v>
      </c>
    </row>
    <row r="10011" spans="1:10" x14ac:dyDescent="0.25">
      <c r="A10011" s="3">
        <f t="shared" si="156"/>
        <v>10989277</v>
      </c>
      <c r="B10011" s="24">
        <v>10989277</v>
      </c>
      <c r="C10011" s="23" t="s">
        <v>937</v>
      </c>
      <c r="D10011" s="24" t="s">
        <v>1</v>
      </c>
      <c r="E10011" s="24" t="s">
        <v>602</v>
      </c>
      <c r="F10011" s="24" t="s">
        <v>20369</v>
      </c>
      <c r="G10011" s="24" t="s">
        <v>940</v>
      </c>
      <c r="H10011" s="24" t="s">
        <v>941</v>
      </c>
      <c r="I10011" s="23" t="s">
        <v>20370</v>
      </c>
      <c r="J10011" s="23" t="s">
        <v>767</v>
      </c>
    </row>
    <row r="10012" spans="1:10" x14ac:dyDescent="0.25">
      <c r="A10012" s="3">
        <f t="shared" si="156"/>
        <v>10991175</v>
      </c>
      <c r="B10012" s="24">
        <v>10991175</v>
      </c>
      <c r="C10012" s="23" t="s">
        <v>937</v>
      </c>
      <c r="D10012" s="24" t="s">
        <v>1</v>
      </c>
      <c r="E10012" s="24" t="s">
        <v>602</v>
      </c>
      <c r="F10012" s="24" t="s">
        <v>20371</v>
      </c>
      <c r="G10012" s="24" t="s">
        <v>1117</v>
      </c>
      <c r="H10012" s="24" t="s">
        <v>941</v>
      </c>
      <c r="I10012" s="23" t="s">
        <v>20372</v>
      </c>
      <c r="J10012" s="23" t="s">
        <v>810</v>
      </c>
    </row>
    <row r="10013" spans="1:10" x14ac:dyDescent="0.25">
      <c r="A10013" s="3">
        <f t="shared" si="156"/>
        <v>10991188</v>
      </c>
      <c r="B10013" s="24">
        <v>10991188</v>
      </c>
      <c r="C10013" s="23" t="s">
        <v>937</v>
      </c>
      <c r="D10013" s="24" t="s">
        <v>1</v>
      </c>
      <c r="E10013" s="24" t="s">
        <v>602</v>
      </c>
      <c r="F10013" s="24" t="s">
        <v>20373</v>
      </c>
      <c r="G10013" s="24" t="s">
        <v>1117</v>
      </c>
      <c r="H10013" s="24" t="s">
        <v>941</v>
      </c>
      <c r="I10013" s="23" t="s">
        <v>20374</v>
      </c>
      <c r="J10013" s="23" t="s">
        <v>810</v>
      </c>
    </row>
    <row r="10014" spans="1:10" x14ac:dyDescent="0.25">
      <c r="A10014" s="3">
        <f t="shared" si="156"/>
        <v>10991193</v>
      </c>
      <c r="B10014" s="24">
        <v>10991193</v>
      </c>
      <c r="C10014" s="23" t="s">
        <v>937</v>
      </c>
      <c r="D10014" s="24" t="s">
        <v>1</v>
      </c>
      <c r="E10014" s="24" t="s">
        <v>602</v>
      </c>
      <c r="F10014" s="24" t="s">
        <v>20375</v>
      </c>
      <c r="G10014" s="24" t="s">
        <v>1117</v>
      </c>
      <c r="H10014" s="24" t="s">
        <v>941</v>
      </c>
      <c r="I10014" s="23" t="s">
        <v>20376</v>
      </c>
      <c r="J10014" s="23" t="s">
        <v>836</v>
      </c>
    </row>
    <row r="10015" spans="1:10" x14ac:dyDescent="0.25">
      <c r="A10015" s="3">
        <f t="shared" si="156"/>
        <v>10991196</v>
      </c>
      <c r="B10015" s="24">
        <v>10991196</v>
      </c>
      <c r="C10015" s="23" t="s">
        <v>937</v>
      </c>
      <c r="D10015" s="24" t="s">
        <v>1</v>
      </c>
      <c r="E10015" s="24" t="s">
        <v>602</v>
      </c>
      <c r="F10015" s="24" t="s">
        <v>20377</v>
      </c>
      <c r="G10015" s="24" t="s">
        <v>1117</v>
      </c>
      <c r="H10015" s="24" t="s">
        <v>941</v>
      </c>
      <c r="I10015" s="23" t="s">
        <v>20378</v>
      </c>
      <c r="J10015" s="23" t="s">
        <v>836</v>
      </c>
    </row>
    <row r="10016" spans="1:10" x14ac:dyDescent="0.25">
      <c r="A10016" s="3">
        <f t="shared" si="156"/>
        <v>10991197</v>
      </c>
      <c r="B10016" s="24">
        <v>10991197</v>
      </c>
      <c r="C10016" s="23" t="s">
        <v>937</v>
      </c>
      <c r="D10016" s="24" t="s">
        <v>1</v>
      </c>
      <c r="E10016" s="24" t="s">
        <v>602</v>
      </c>
      <c r="F10016" s="24" t="s">
        <v>20379</v>
      </c>
      <c r="G10016" s="24" t="s">
        <v>1117</v>
      </c>
      <c r="H10016" s="24" t="s">
        <v>941</v>
      </c>
      <c r="I10016" s="23" t="s">
        <v>20380</v>
      </c>
      <c r="J10016" s="23" t="s">
        <v>836</v>
      </c>
    </row>
    <row r="10017" spans="1:10" x14ac:dyDescent="0.25">
      <c r="A10017" s="3">
        <f t="shared" si="156"/>
        <v>10991205</v>
      </c>
      <c r="B10017" s="24">
        <v>10991205</v>
      </c>
      <c r="C10017" s="23" t="s">
        <v>937</v>
      </c>
      <c r="D10017" s="24" t="s">
        <v>1</v>
      </c>
      <c r="E10017" s="24" t="s">
        <v>602</v>
      </c>
      <c r="F10017" s="24" t="s">
        <v>20381</v>
      </c>
      <c r="G10017" s="24" t="s">
        <v>1117</v>
      </c>
      <c r="H10017" s="24" t="s">
        <v>941</v>
      </c>
      <c r="I10017" s="23" t="s">
        <v>20382</v>
      </c>
      <c r="J10017" s="23" t="s">
        <v>836</v>
      </c>
    </row>
    <row r="10018" spans="1:10" x14ac:dyDescent="0.25">
      <c r="A10018" s="3">
        <f t="shared" si="156"/>
        <v>10991209</v>
      </c>
      <c r="B10018" s="24">
        <v>10991209</v>
      </c>
      <c r="C10018" s="23" t="s">
        <v>937</v>
      </c>
      <c r="D10018" s="24" t="s">
        <v>1</v>
      </c>
      <c r="E10018" s="24" t="s">
        <v>602</v>
      </c>
      <c r="F10018" s="24" t="s">
        <v>20383</v>
      </c>
      <c r="G10018" s="24" t="s">
        <v>1117</v>
      </c>
      <c r="H10018" s="24" t="s">
        <v>941</v>
      </c>
      <c r="I10018" s="23" t="s">
        <v>20384</v>
      </c>
      <c r="J10018" s="23" t="s">
        <v>836</v>
      </c>
    </row>
    <row r="10019" spans="1:10" x14ac:dyDescent="0.25">
      <c r="A10019" s="3">
        <f t="shared" si="156"/>
        <v>10991217</v>
      </c>
      <c r="B10019" s="24">
        <v>10991217</v>
      </c>
      <c r="C10019" s="23" t="s">
        <v>937</v>
      </c>
      <c r="D10019" s="24" t="s">
        <v>1</v>
      </c>
      <c r="E10019" s="24" t="s">
        <v>602</v>
      </c>
      <c r="F10019" s="24" t="s">
        <v>20385</v>
      </c>
      <c r="G10019" s="24" t="s">
        <v>1117</v>
      </c>
      <c r="H10019" s="24" t="s">
        <v>941</v>
      </c>
      <c r="I10019" s="23" t="s">
        <v>20386</v>
      </c>
      <c r="J10019" s="23" t="s">
        <v>819</v>
      </c>
    </row>
    <row r="10020" spans="1:10" x14ac:dyDescent="0.25">
      <c r="A10020" s="3">
        <f t="shared" si="156"/>
        <v>10991218</v>
      </c>
      <c r="B10020" s="24">
        <v>10991218</v>
      </c>
      <c r="C10020" s="23" t="s">
        <v>937</v>
      </c>
      <c r="D10020" s="24" t="s">
        <v>1</v>
      </c>
      <c r="E10020" s="24" t="s">
        <v>602</v>
      </c>
      <c r="F10020" s="24" t="s">
        <v>20387</v>
      </c>
      <c r="G10020" s="24" t="s">
        <v>1117</v>
      </c>
      <c r="H10020" s="24" t="s">
        <v>941</v>
      </c>
      <c r="I10020" s="23" t="s">
        <v>20388</v>
      </c>
      <c r="J10020" s="23" t="s">
        <v>819</v>
      </c>
    </row>
    <row r="10021" spans="1:10" x14ac:dyDescent="0.25">
      <c r="A10021" s="3">
        <f t="shared" si="156"/>
        <v>10991586</v>
      </c>
      <c r="B10021" s="24">
        <v>10991586</v>
      </c>
      <c r="C10021" s="23" t="s">
        <v>937</v>
      </c>
      <c r="D10021" s="24" t="s">
        <v>1</v>
      </c>
      <c r="E10021" s="24" t="s">
        <v>602</v>
      </c>
      <c r="F10021" s="24" t="s">
        <v>20389</v>
      </c>
      <c r="G10021" s="24" t="s">
        <v>1117</v>
      </c>
      <c r="H10021" s="24" t="s">
        <v>941</v>
      </c>
      <c r="I10021" s="23" t="s">
        <v>20390</v>
      </c>
      <c r="J10021" s="23" t="s">
        <v>819</v>
      </c>
    </row>
    <row r="10022" spans="1:10" x14ac:dyDescent="0.25">
      <c r="A10022" s="3">
        <f t="shared" si="156"/>
        <v>10992007</v>
      </c>
      <c r="B10022" s="24">
        <v>10992007</v>
      </c>
      <c r="C10022" s="23" t="s">
        <v>937</v>
      </c>
      <c r="D10022" s="24" t="s">
        <v>1</v>
      </c>
      <c r="E10022" s="24" t="s">
        <v>602</v>
      </c>
      <c r="F10022" s="24" t="s">
        <v>20391</v>
      </c>
      <c r="G10022" s="24" t="s">
        <v>1117</v>
      </c>
      <c r="H10022" s="24" t="s">
        <v>941</v>
      </c>
      <c r="I10022" s="23" t="s">
        <v>20392</v>
      </c>
      <c r="J10022" s="23" t="s">
        <v>836</v>
      </c>
    </row>
    <row r="10023" spans="1:10" x14ac:dyDescent="0.25">
      <c r="A10023" s="3">
        <f t="shared" si="156"/>
        <v>10992134</v>
      </c>
      <c r="B10023" s="24">
        <v>10992134</v>
      </c>
      <c r="C10023" s="23" t="s">
        <v>937</v>
      </c>
      <c r="D10023" s="24" t="s">
        <v>1</v>
      </c>
      <c r="E10023" s="24" t="s">
        <v>602</v>
      </c>
      <c r="F10023" s="24" t="s">
        <v>20393</v>
      </c>
      <c r="G10023" s="24" t="s">
        <v>1117</v>
      </c>
      <c r="H10023" s="24" t="s">
        <v>941</v>
      </c>
      <c r="I10023" s="23" t="s">
        <v>20394</v>
      </c>
      <c r="J10023" s="23" t="s">
        <v>836</v>
      </c>
    </row>
    <row r="10024" spans="1:10" x14ac:dyDescent="0.25">
      <c r="A10024" s="3">
        <f t="shared" si="156"/>
        <v>11042685</v>
      </c>
      <c r="B10024" s="24">
        <v>11042685</v>
      </c>
      <c r="C10024" s="23" t="s">
        <v>937</v>
      </c>
      <c r="D10024" s="24" t="s">
        <v>1</v>
      </c>
      <c r="E10024" s="24" t="s">
        <v>602</v>
      </c>
      <c r="F10024" s="24" t="s">
        <v>20395</v>
      </c>
      <c r="G10024" s="24" t="s">
        <v>940</v>
      </c>
      <c r="H10024" s="24" t="s">
        <v>941</v>
      </c>
      <c r="I10024" s="23" t="s">
        <v>20396</v>
      </c>
      <c r="J10024" s="23" t="s">
        <v>804</v>
      </c>
    </row>
    <row r="10025" spans="1:10" x14ac:dyDescent="0.25">
      <c r="A10025" s="3">
        <f t="shared" si="156"/>
        <v>11178724</v>
      </c>
      <c r="B10025" s="24">
        <v>11178724</v>
      </c>
      <c r="C10025" s="23" t="s">
        <v>937</v>
      </c>
      <c r="D10025" s="24" t="s">
        <v>1</v>
      </c>
      <c r="E10025" s="24" t="s">
        <v>602</v>
      </c>
      <c r="F10025" s="24" t="s">
        <v>20397</v>
      </c>
      <c r="G10025" s="24" t="s">
        <v>1117</v>
      </c>
      <c r="H10025" s="24" t="s">
        <v>941</v>
      </c>
      <c r="I10025" s="23" t="s">
        <v>20398</v>
      </c>
      <c r="J10025" s="23" t="s">
        <v>843</v>
      </c>
    </row>
    <row r="10026" spans="1:10" x14ac:dyDescent="0.25">
      <c r="A10026" s="3">
        <f t="shared" si="156"/>
        <v>11348292</v>
      </c>
      <c r="B10026" s="24">
        <v>11348292</v>
      </c>
      <c r="C10026" s="23" t="s">
        <v>937</v>
      </c>
      <c r="D10026" s="24" t="s">
        <v>1</v>
      </c>
      <c r="E10026" s="24" t="s">
        <v>602</v>
      </c>
      <c r="F10026" s="24" t="s">
        <v>20399</v>
      </c>
      <c r="G10026" s="24" t="s">
        <v>940</v>
      </c>
      <c r="H10026" s="24" t="s">
        <v>941</v>
      </c>
      <c r="I10026" s="23" t="s">
        <v>20400</v>
      </c>
      <c r="J10026" s="23" t="s">
        <v>804</v>
      </c>
    </row>
    <row r="10027" spans="1:10" x14ac:dyDescent="0.25">
      <c r="A10027" s="3">
        <f t="shared" si="156"/>
        <v>11498833</v>
      </c>
      <c r="B10027" s="24">
        <v>11498833</v>
      </c>
      <c r="C10027" s="23" t="s">
        <v>937</v>
      </c>
      <c r="D10027" s="24" t="s">
        <v>1</v>
      </c>
      <c r="E10027" s="24" t="s">
        <v>602</v>
      </c>
      <c r="F10027" s="24" t="s">
        <v>20401</v>
      </c>
      <c r="G10027" s="24" t="s">
        <v>940</v>
      </c>
      <c r="H10027" s="24" t="s">
        <v>941</v>
      </c>
      <c r="I10027" s="23" t="s">
        <v>20402</v>
      </c>
      <c r="J10027" s="23" t="s">
        <v>784</v>
      </c>
    </row>
    <row r="10028" spans="1:10" x14ac:dyDescent="0.25">
      <c r="A10028" s="3">
        <f t="shared" si="156"/>
        <v>11502093</v>
      </c>
      <c r="B10028" s="24">
        <v>11502093</v>
      </c>
      <c r="C10028" s="23" t="s">
        <v>937</v>
      </c>
      <c r="D10028" s="24" t="s">
        <v>1</v>
      </c>
      <c r="E10028" s="24" t="s">
        <v>602</v>
      </c>
      <c r="F10028" s="24" t="s">
        <v>20403</v>
      </c>
      <c r="G10028" s="24" t="s">
        <v>940</v>
      </c>
      <c r="H10028" s="24" t="s">
        <v>941</v>
      </c>
      <c r="I10028" s="23" t="s">
        <v>20404</v>
      </c>
      <c r="J10028" s="23" t="s">
        <v>844</v>
      </c>
    </row>
    <row r="10029" spans="1:10" x14ac:dyDescent="0.25">
      <c r="A10029" s="3">
        <f t="shared" si="156"/>
        <v>11532036</v>
      </c>
      <c r="B10029" s="24">
        <v>11532036</v>
      </c>
      <c r="C10029" s="23" t="s">
        <v>937</v>
      </c>
      <c r="D10029" s="24" t="s">
        <v>1</v>
      </c>
      <c r="E10029" s="24" t="s">
        <v>602</v>
      </c>
      <c r="F10029" s="24" t="s">
        <v>20405</v>
      </c>
      <c r="G10029" s="24" t="s">
        <v>1117</v>
      </c>
      <c r="H10029" s="24" t="s">
        <v>941</v>
      </c>
      <c r="I10029" s="23" t="s">
        <v>20406</v>
      </c>
      <c r="J10029" s="23" t="s">
        <v>741</v>
      </c>
    </row>
    <row r="10030" spans="1:10" x14ac:dyDescent="0.25">
      <c r="A10030" s="3">
        <f t="shared" si="156"/>
        <v>11576376</v>
      </c>
      <c r="B10030" s="24">
        <v>11576376</v>
      </c>
      <c r="C10030" s="23" t="s">
        <v>937</v>
      </c>
      <c r="D10030" s="24" t="s">
        <v>1</v>
      </c>
      <c r="E10030" s="24" t="s">
        <v>602</v>
      </c>
      <c r="F10030" s="24" t="s">
        <v>20407</v>
      </c>
      <c r="G10030" s="24" t="s">
        <v>1117</v>
      </c>
      <c r="H10030" s="24" t="s">
        <v>941</v>
      </c>
      <c r="I10030" s="23" t="s">
        <v>20408</v>
      </c>
      <c r="J10030" s="23" t="s">
        <v>778</v>
      </c>
    </row>
    <row r="10031" spans="1:10" x14ac:dyDescent="0.25">
      <c r="A10031" s="3">
        <f t="shared" si="156"/>
        <v>11577593</v>
      </c>
      <c r="B10031" s="24">
        <v>11577593</v>
      </c>
      <c r="C10031" s="23" t="s">
        <v>937</v>
      </c>
      <c r="D10031" s="24" t="s">
        <v>1</v>
      </c>
      <c r="E10031" s="24" t="s">
        <v>602</v>
      </c>
      <c r="F10031" s="24" t="s">
        <v>20409</v>
      </c>
      <c r="G10031" s="24" t="s">
        <v>1117</v>
      </c>
      <c r="H10031" s="24" t="s">
        <v>941</v>
      </c>
      <c r="I10031" s="23" t="s">
        <v>20410</v>
      </c>
      <c r="J10031" s="23" t="s">
        <v>551</v>
      </c>
    </row>
    <row r="10032" spans="1:10" x14ac:dyDescent="0.25">
      <c r="A10032" s="3">
        <f t="shared" si="156"/>
        <v>11580136</v>
      </c>
      <c r="B10032" s="24">
        <v>11580136</v>
      </c>
      <c r="C10032" s="23" t="s">
        <v>937</v>
      </c>
      <c r="D10032" s="24" t="s">
        <v>1</v>
      </c>
      <c r="E10032" s="24" t="s">
        <v>602</v>
      </c>
      <c r="F10032" s="24" t="s">
        <v>20411</v>
      </c>
      <c r="G10032" s="24" t="s">
        <v>1117</v>
      </c>
      <c r="H10032" s="24" t="s">
        <v>941</v>
      </c>
      <c r="I10032" s="23" t="s">
        <v>20412</v>
      </c>
      <c r="J10032" s="23" t="s">
        <v>836</v>
      </c>
    </row>
    <row r="10033" spans="1:10" x14ac:dyDescent="0.25">
      <c r="A10033" s="3">
        <f t="shared" si="156"/>
        <v>11582492</v>
      </c>
      <c r="B10033" s="24">
        <v>11582492</v>
      </c>
      <c r="C10033" s="23" t="s">
        <v>937</v>
      </c>
      <c r="D10033" s="24" t="s">
        <v>1</v>
      </c>
      <c r="E10033" s="24" t="s">
        <v>602</v>
      </c>
      <c r="F10033" s="24" t="s">
        <v>20413</v>
      </c>
      <c r="G10033" s="24" t="s">
        <v>940</v>
      </c>
      <c r="H10033" s="24" t="s">
        <v>941</v>
      </c>
      <c r="I10033" s="23" t="s">
        <v>20414</v>
      </c>
      <c r="J10033" s="23" t="s">
        <v>800</v>
      </c>
    </row>
    <row r="10034" spans="1:10" x14ac:dyDescent="0.25">
      <c r="A10034" s="3">
        <f t="shared" si="156"/>
        <v>11584073</v>
      </c>
      <c r="B10034" s="24">
        <v>11584073</v>
      </c>
      <c r="C10034" s="23" t="s">
        <v>937</v>
      </c>
      <c r="D10034" s="24" t="s">
        <v>1</v>
      </c>
      <c r="E10034" s="24" t="s">
        <v>602</v>
      </c>
      <c r="F10034" s="24" t="s">
        <v>20415</v>
      </c>
      <c r="G10034" s="24" t="s">
        <v>940</v>
      </c>
      <c r="H10034" s="24" t="s">
        <v>941</v>
      </c>
      <c r="I10034" s="23" t="s">
        <v>20416</v>
      </c>
      <c r="J10034" s="23" t="s">
        <v>562</v>
      </c>
    </row>
    <row r="10035" spans="1:10" x14ac:dyDescent="0.25">
      <c r="A10035" s="3">
        <f t="shared" si="156"/>
        <v>11588349</v>
      </c>
      <c r="B10035" s="24">
        <v>11588349</v>
      </c>
      <c r="C10035" s="23" t="s">
        <v>937</v>
      </c>
      <c r="D10035" s="24" t="s">
        <v>1</v>
      </c>
      <c r="E10035" s="24" t="s">
        <v>602</v>
      </c>
      <c r="F10035" s="24" t="s">
        <v>20417</v>
      </c>
      <c r="G10035" s="24" t="s">
        <v>1117</v>
      </c>
      <c r="H10035" s="24" t="s">
        <v>941</v>
      </c>
      <c r="I10035" s="23" t="s">
        <v>20418</v>
      </c>
      <c r="J10035" s="23" t="s">
        <v>843</v>
      </c>
    </row>
    <row r="10036" spans="1:10" x14ac:dyDescent="0.25">
      <c r="A10036" s="3">
        <f t="shared" si="156"/>
        <v>11597087</v>
      </c>
      <c r="B10036" s="24">
        <v>11597087</v>
      </c>
      <c r="C10036" s="23" t="s">
        <v>937</v>
      </c>
      <c r="D10036" s="24" t="s">
        <v>1</v>
      </c>
      <c r="E10036" s="24" t="s">
        <v>602</v>
      </c>
      <c r="F10036" s="24" t="s">
        <v>20419</v>
      </c>
      <c r="G10036" s="24" t="s">
        <v>1117</v>
      </c>
      <c r="H10036" s="24" t="s">
        <v>941</v>
      </c>
      <c r="I10036" s="23" t="s">
        <v>20420</v>
      </c>
      <c r="J10036" s="23" t="s">
        <v>836</v>
      </c>
    </row>
    <row r="10037" spans="1:10" x14ac:dyDescent="0.25">
      <c r="A10037" s="3">
        <f t="shared" si="156"/>
        <v>11599115</v>
      </c>
      <c r="B10037" s="24">
        <v>11599115</v>
      </c>
      <c r="C10037" s="23" t="s">
        <v>937</v>
      </c>
      <c r="D10037" s="24" t="s">
        <v>1</v>
      </c>
      <c r="E10037" s="24" t="s">
        <v>602</v>
      </c>
      <c r="F10037" s="24" t="s">
        <v>20421</v>
      </c>
      <c r="G10037" s="24" t="s">
        <v>1117</v>
      </c>
      <c r="H10037" s="24" t="s">
        <v>941</v>
      </c>
      <c r="I10037" s="23" t="s">
        <v>20422</v>
      </c>
      <c r="J10037" s="23" t="s">
        <v>819</v>
      </c>
    </row>
    <row r="10038" spans="1:10" x14ac:dyDescent="0.25">
      <c r="A10038" s="3">
        <f t="shared" si="156"/>
        <v>11637865</v>
      </c>
      <c r="B10038" s="24">
        <v>11637865</v>
      </c>
      <c r="C10038" s="23" t="s">
        <v>937</v>
      </c>
      <c r="D10038" s="24" t="s">
        <v>1</v>
      </c>
      <c r="E10038" s="24" t="s">
        <v>602</v>
      </c>
      <c r="F10038" s="24" t="s">
        <v>20423</v>
      </c>
      <c r="G10038" s="24" t="s">
        <v>1117</v>
      </c>
      <c r="H10038" s="24" t="s">
        <v>941</v>
      </c>
      <c r="I10038" s="23" t="s">
        <v>20424</v>
      </c>
      <c r="J10038" s="23" t="s">
        <v>843</v>
      </c>
    </row>
    <row r="10039" spans="1:10" x14ac:dyDescent="0.25">
      <c r="A10039" s="3">
        <f t="shared" si="156"/>
        <v>11644463</v>
      </c>
      <c r="B10039" s="24">
        <v>11644463</v>
      </c>
      <c r="C10039" s="23" t="s">
        <v>937</v>
      </c>
      <c r="D10039" s="24" t="s">
        <v>1</v>
      </c>
      <c r="E10039" s="24" t="s">
        <v>602</v>
      </c>
      <c r="F10039" s="24" t="s">
        <v>20425</v>
      </c>
      <c r="G10039" s="24" t="s">
        <v>1117</v>
      </c>
      <c r="H10039" s="24" t="s">
        <v>941</v>
      </c>
      <c r="I10039" s="23" t="s">
        <v>20426</v>
      </c>
      <c r="J10039" s="23" t="s">
        <v>843</v>
      </c>
    </row>
    <row r="10040" spans="1:10" x14ac:dyDescent="0.25">
      <c r="A10040" s="3">
        <f t="shared" si="156"/>
        <v>11644876</v>
      </c>
      <c r="B10040" s="24">
        <v>11644876</v>
      </c>
      <c r="C10040" s="23" t="s">
        <v>937</v>
      </c>
      <c r="D10040" s="24" t="s">
        <v>1</v>
      </c>
      <c r="E10040" s="24" t="s">
        <v>602</v>
      </c>
      <c r="F10040" s="24" t="s">
        <v>20427</v>
      </c>
      <c r="G10040" s="24" t="s">
        <v>1117</v>
      </c>
      <c r="H10040" s="24" t="s">
        <v>941</v>
      </c>
      <c r="I10040" s="23" t="s">
        <v>20428</v>
      </c>
      <c r="J10040" s="23" t="s">
        <v>843</v>
      </c>
    </row>
    <row r="10041" spans="1:10" x14ac:dyDescent="0.25">
      <c r="A10041" s="3">
        <f t="shared" si="156"/>
        <v>11692338</v>
      </c>
      <c r="B10041" s="24">
        <v>11692338</v>
      </c>
      <c r="C10041" s="23" t="s">
        <v>937</v>
      </c>
      <c r="D10041" s="24" t="s">
        <v>1</v>
      </c>
      <c r="E10041" s="24" t="s">
        <v>602</v>
      </c>
      <c r="F10041" s="24" t="s">
        <v>20429</v>
      </c>
      <c r="G10041" s="24" t="s">
        <v>1117</v>
      </c>
      <c r="H10041" s="24" t="s">
        <v>941</v>
      </c>
      <c r="I10041" s="23" t="s">
        <v>20430</v>
      </c>
      <c r="J10041" s="23" t="s">
        <v>810</v>
      </c>
    </row>
    <row r="10042" spans="1:10" x14ac:dyDescent="0.25">
      <c r="A10042" s="3">
        <f t="shared" si="156"/>
        <v>11698313</v>
      </c>
      <c r="B10042" s="24">
        <v>11698313</v>
      </c>
      <c r="C10042" s="23" t="s">
        <v>937</v>
      </c>
      <c r="D10042" s="24" t="s">
        <v>1</v>
      </c>
      <c r="E10042" s="24" t="s">
        <v>602</v>
      </c>
      <c r="F10042" s="24" t="s">
        <v>20431</v>
      </c>
      <c r="G10042" s="24" t="s">
        <v>1117</v>
      </c>
      <c r="H10042" s="24" t="s">
        <v>941</v>
      </c>
      <c r="I10042" s="23" t="s">
        <v>20432</v>
      </c>
      <c r="J10042" s="23" t="s">
        <v>843</v>
      </c>
    </row>
    <row r="10043" spans="1:10" x14ac:dyDescent="0.25">
      <c r="A10043" s="3">
        <f t="shared" si="156"/>
        <v>11708439</v>
      </c>
      <c r="B10043" s="24">
        <v>11708439</v>
      </c>
      <c r="C10043" s="23" t="s">
        <v>937</v>
      </c>
      <c r="D10043" s="24" t="s">
        <v>1</v>
      </c>
      <c r="E10043" s="24" t="s">
        <v>602</v>
      </c>
      <c r="F10043" s="24" t="s">
        <v>20433</v>
      </c>
      <c r="G10043" s="24" t="s">
        <v>1117</v>
      </c>
      <c r="H10043" s="24" t="s">
        <v>941</v>
      </c>
      <c r="I10043" s="23" t="s">
        <v>20434</v>
      </c>
      <c r="J10043" s="23" t="s">
        <v>843</v>
      </c>
    </row>
    <row r="10044" spans="1:10" x14ac:dyDescent="0.25">
      <c r="A10044" s="3">
        <f t="shared" si="156"/>
        <v>11729871</v>
      </c>
      <c r="B10044" s="24">
        <v>11729871</v>
      </c>
      <c r="C10044" s="23" t="s">
        <v>937</v>
      </c>
      <c r="D10044" s="24" t="s">
        <v>1</v>
      </c>
      <c r="E10044" s="24" t="s">
        <v>602</v>
      </c>
      <c r="F10044" s="24" t="s">
        <v>20435</v>
      </c>
      <c r="G10044" s="24" t="s">
        <v>1117</v>
      </c>
      <c r="H10044" s="24" t="s">
        <v>941</v>
      </c>
      <c r="I10044" s="23" t="s">
        <v>20436</v>
      </c>
      <c r="J10044" s="23" t="s">
        <v>836</v>
      </c>
    </row>
    <row r="10045" spans="1:10" x14ac:dyDescent="0.25">
      <c r="A10045" s="3">
        <f t="shared" si="156"/>
        <v>11748791</v>
      </c>
      <c r="B10045" s="24">
        <v>11748791</v>
      </c>
      <c r="C10045" s="23" t="s">
        <v>937</v>
      </c>
      <c r="D10045" s="24" t="s">
        <v>1</v>
      </c>
      <c r="E10045" s="24" t="s">
        <v>602</v>
      </c>
      <c r="F10045" s="24" t="s">
        <v>20437</v>
      </c>
      <c r="G10045" s="24" t="s">
        <v>1117</v>
      </c>
      <c r="H10045" s="24" t="s">
        <v>941</v>
      </c>
      <c r="I10045" s="23" t="s">
        <v>20438</v>
      </c>
      <c r="J10045" s="23" t="s">
        <v>843</v>
      </c>
    </row>
    <row r="10046" spans="1:10" x14ac:dyDescent="0.25">
      <c r="A10046" s="3">
        <f t="shared" si="156"/>
        <v>12000435</v>
      </c>
      <c r="B10046" s="24">
        <v>12000435</v>
      </c>
      <c r="C10046" s="23" t="s">
        <v>937</v>
      </c>
      <c r="D10046" s="24" t="s">
        <v>1</v>
      </c>
      <c r="E10046" s="24" t="s">
        <v>602</v>
      </c>
      <c r="F10046" s="24" t="s">
        <v>20439</v>
      </c>
      <c r="G10046" s="24" t="s">
        <v>1117</v>
      </c>
      <c r="H10046" s="24" t="s">
        <v>941</v>
      </c>
      <c r="I10046" s="23" t="s">
        <v>20440</v>
      </c>
      <c r="J10046" s="23" t="s">
        <v>778</v>
      </c>
    </row>
    <row r="10047" spans="1:10" x14ac:dyDescent="0.25">
      <c r="A10047" s="3">
        <f t="shared" si="156"/>
        <v>12183537</v>
      </c>
      <c r="B10047" s="24">
        <v>12183537</v>
      </c>
      <c r="C10047" s="23" t="s">
        <v>937</v>
      </c>
      <c r="D10047" s="24" t="s">
        <v>1</v>
      </c>
      <c r="E10047" s="24" t="s">
        <v>602</v>
      </c>
      <c r="F10047" s="24" t="s">
        <v>20441</v>
      </c>
      <c r="G10047" s="24" t="s">
        <v>1117</v>
      </c>
      <c r="H10047" s="24" t="s">
        <v>941</v>
      </c>
      <c r="I10047" s="23" t="s">
        <v>20442</v>
      </c>
      <c r="J10047" s="23" t="s">
        <v>836</v>
      </c>
    </row>
    <row r="10048" spans="1:10" x14ac:dyDescent="0.25">
      <c r="A10048" s="3">
        <f t="shared" si="156"/>
        <v>12192700</v>
      </c>
      <c r="B10048" s="24">
        <v>12192700</v>
      </c>
      <c r="C10048" s="23" t="s">
        <v>937</v>
      </c>
      <c r="D10048" s="24" t="s">
        <v>1</v>
      </c>
      <c r="E10048" s="24" t="s">
        <v>602</v>
      </c>
      <c r="F10048" s="24" t="s">
        <v>20443</v>
      </c>
      <c r="G10048" s="24" t="s">
        <v>940</v>
      </c>
      <c r="H10048" s="24" t="s">
        <v>941</v>
      </c>
      <c r="I10048" s="23" t="s">
        <v>20444</v>
      </c>
      <c r="J10048" s="23" t="s">
        <v>784</v>
      </c>
    </row>
    <row r="10049" spans="1:10" x14ac:dyDescent="0.25">
      <c r="A10049" s="3">
        <f t="shared" si="156"/>
        <v>12230082</v>
      </c>
      <c r="B10049" s="24">
        <v>12230082</v>
      </c>
      <c r="C10049" s="23" t="s">
        <v>937</v>
      </c>
      <c r="D10049" s="24" t="s">
        <v>1</v>
      </c>
      <c r="E10049" s="24" t="s">
        <v>602</v>
      </c>
      <c r="F10049" s="24" t="s">
        <v>20445</v>
      </c>
      <c r="G10049" s="24" t="s">
        <v>1117</v>
      </c>
      <c r="H10049" s="24" t="s">
        <v>941</v>
      </c>
      <c r="I10049" s="23" t="s">
        <v>20446</v>
      </c>
      <c r="J10049" s="23" t="s">
        <v>843</v>
      </c>
    </row>
    <row r="10050" spans="1:10" x14ac:dyDescent="0.25">
      <c r="A10050" s="3">
        <f t="shared" si="156"/>
        <v>12252034</v>
      </c>
      <c r="B10050" s="24">
        <v>12252034</v>
      </c>
      <c r="C10050" s="23" t="s">
        <v>937</v>
      </c>
      <c r="D10050" s="24" t="s">
        <v>1</v>
      </c>
      <c r="E10050" s="24" t="s">
        <v>602</v>
      </c>
      <c r="F10050" s="24" t="s">
        <v>20447</v>
      </c>
      <c r="G10050" s="24" t="s">
        <v>1117</v>
      </c>
      <c r="H10050" s="24" t="s">
        <v>941</v>
      </c>
      <c r="I10050" s="23" t="s">
        <v>20448</v>
      </c>
      <c r="J10050" s="23" t="s">
        <v>843</v>
      </c>
    </row>
    <row r="10051" spans="1:10" x14ac:dyDescent="0.25">
      <c r="A10051" s="3">
        <f t="shared" ref="A10051:A10114" si="157">+B10051</f>
        <v>12256143</v>
      </c>
      <c r="B10051" s="24">
        <v>12256143</v>
      </c>
      <c r="C10051" s="23" t="s">
        <v>937</v>
      </c>
      <c r="D10051" s="24" t="s">
        <v>1</v>
      </c>
      <c r="E10051" s="24" t="s">
        <v>602</v>
      </c>
      <c r="F10051" s="24" t="s">
        <v>20449</v>
      </c>
      <c r="G10051" s="24" t="s">
        <v>1117</v>
      </c>
      <c r="H10051" s="24" t="s">
        <v>941</v>
      </c>
      <c r="I10051" s="23" t="s">
        <v>20450</v>
      </c>
      <c r="J10051" s="23" t="s">
        <v>843</v>
      </c>
    </row>
    <row r="10052" spans="1:10" x14ac:dyDescent="0.25">
      <c r="A10052" s="3">
        <f t="shared" si="157"/>
        <v>12295434</v>
      </c>
      <c r="B10052" s="24">
        <v>12295434</v>
      </c>
      <c r="C10052" s="23" t="s">
        <v>937</v>
      </c>
      <c r="D10052" s="24" t="s">
        <v>1</v>
      </c>
      <c r="E10052" s="24" t="s">
        <v>602</v>
      </c>
      <c r="F10052" s="24" t="s">
        <v>20451</v>
      </c>
      <c r="G10052" s="24" t="s">
        <v>940</v>
      </c>
      <c r="H10052" s="24" t="s">
        <v>941</v>
      </c>
      <c r="I10052" s="23" t="s">
        <v>20452</v>
      </c>
      <c r="J10052" s="23" t="s">
        <v>848</v>
      </c>
    </row>
    <row r="10053" spans="1:10" x14ac:dyDescent="0.25">
      <c r="A10053" s="3">
        <f t="shared" si="157"/>
        <v>12301227</v>
      </c>
      <c r="B10053" s="24">
        <v>12301227</v>
      </c>
      <c r="C10053" s="23" t="s">
        <v>937</v>
      </c>
      <c r="D10053" s="24" t="s">
        <v>1</v>
      </c>
      <c r="E10053" s="24" t="s">
        <v>602</v>
      </c>
      <c r="F10053" s="24" t="s">
        <v>20453</v>
      </c>
      <c r="G10053" s="24" t="s">
        <v>1117</v>
      </c>
      <c r="H10053" s="24" t="s">
        <v>941</v>
      </c>
      <c r="I10053" s="23" t="s">
        <v>20454</v>
      </c>
      <c r="J10053" s="23" t="s">
        <v>843</v>
      </c>
    </row>
    <row r="10054" spans="1:10" x14ac:dyDescent="0.25">
      <c r="A10054" s="3">
        <f t="shared" si="157"/>
        <v>12310017</v>
      </c>
      <c r="B10054" s="24">
        <v>12310017</v>
      </c>
      <c r="C10054" s="23" t="s">
        <v>937</v>
      </c>
      <c r="D10054" s="24" t="s">
        <v>1</v>
      </c>
      <c r="E10054" s="24" t="s">
        <v>602</v>
      </c>
      <c r="F10054" s="24" t="s">
        <v>20455</v>
      </c>
      <c r="G10054" s="24" t="s">
        <v>940</v>
      </c>
      <c r="H10054" s="24" t="s">
        <v>941</v>
      </c>
      <c r="I10054" s="23" t="s">
        <v>20456</v>
      </c>
      <c r="J10054" s="23" t="s">
        <v>884</v>
      </c>
    </row>
    <row r="10055" spans="1:10" x14ac:dyDescent="0.25">
      <c r="A10055" s="3">
        <f t="shared" si="157"/>
        <v>12467559</v>
      </c>
      <c r="B10055" s="24">
        <v>12467559</v>
      </c>
      <c r="C10055" s="23" t="s">
        <v>937</v>
      </c>
      <c r="D10055" s="24" t="s">
        <v>1</v>
      </c>
      <c r="E10055" s="24" t="s">
        <v>602</v>
      </c>
      <c r="F10055" s="24" t="s">
        <v>20457</v>
      </c>
      <c r="G10055" s="24" t="s">
        <v>940</v>
      </c>
      <c r="H10055" s="24" t="s">
        <v>941</v>
      </c>
      <c r="I10055" s="23" t="s">
        <v>20458</v>
      </c>
      <c r="J10055" s="23" t="s">
        <v>740</v>
      </c>
    </row>
    <row r="10056" spans="1:10" x14ac:dyDescent="0.25">
      <c r="A10056" s="3">
        <f t="shared" si="157"/>
        <v>12482700</v>
      </c>
      <c r="B10056" s="24">
        <v>12482700</v>
      </c>
      <c r="C10056" s="23" t="s">
        <v>937</v>
      </c>
      <c r="D10056" s="24" t="s">
        <v>1</v>
      </c>
      <c r="E10056" s="24" t="s">
        <v>602</v>
      </c>
      <c r="F10056" s="24" t="s">
        <v>20459</v>
      </c>
      <c r="G10056" s="24" t="s">
        <v>940</v>
      </c>
      <c r="H10056" s="24" t="s">
        <v>941</v>
      </c>
      <c r="I10056" s="23" t="s">
        <v>20460</v>
      </c>
      <c r="J10056" s="23" t="s">
        <v>628</v>
      </c>
    </row>
    <row r="10057" spans="1:10" x14ac:dyDescent="0.25">
      <c r="A10057" s="3">
        <f t="shared" si="157"/>
        <v>12533816</v>
      </c>
      <c r="B10057" s="24">
        <v>12533816</v>
      </c>
      <c r="C10057" s="23" t="s">
        <v>937</v>
      </c>
      <c r="D10057" s="24" t="s">
        <v>1</v>
      </c>
      <c r="E10057" s="24" t="s">
        <v>602</v>
      </c>
      <c r="F10057" s="24" t="s">
        <v>20461</v>
      </c>
      <c r="G10057" s="24" t="s">
        <v>940</v>
      </c>
      <c r="H10057" s="24" t="s">
        <v>941</v>
      </c>
      <c r="I10057" s="23" t="s">
        <v>20462</v>
      </c>
      <c r="J10057" s="23" t="s">
        <v>720</v>
      </c>
    </row>
    <row r="10058" spans="1:10" x14ac:dyDescent="0.25">
      <c r="A10058" s="3">
        <f t="shared" si="157"/>
        <v>12552906</v>
      </c>
      <c r="B10058" s="24">
        <v>12552906</v>
      </c>
      <c r="C10058" s="23" t="s">
        <v>937</v>
      </c>
      <c r="D10058" s="24" t="s">
        <v>1</v>
      </c>
      <c r="E10058" s="24" t="s">
        <v>602</v>
      </c>
      <c r="F10058" s="24" t="s">
        <v>20463</v>
      </c>
      <c r="G10058" s="24" t="s">
        <v>940</v>
      </c>
      <c r="H10058" s="24" t="s">
        <v>941</v>
      </c>
      <c r="I10058" s="23" t="s">
        <v>20464</v>
      </c>
      <c r="J10058" s="23" t="s">
        <v>628</v>
      </c>
    </row>
    <row r="10059" spans="1:10" x14ac:dyDescent="0.25">
      <c r="A10059" s="3">
        <f t="shared" si="157"/>
        <v>10056337</v>
      </c>
      <c r="B10059" s="24">
        <v>10056337</v>
      </c>
      <c r="C10059" s="23" t="s">
        <v>937</v>
      </c>
      <c r="D10059" s="24" t="s">
        <v>1</v>
      </c>
      <c r="E10059" s="24" t="s">
        <v>677</v>
      </c>
      <c r="F10059" s="24" t="s">
        <v>20465</v>
      </c>
      <c r="G10059" s="24" t="s">
        <v>1117</v>
      </c>
      <c r="H10059" s="24" t="s">
        <v>941</v>
      </c>
      <c r="I10059" s="23" t="s">
        <v>20466</v>
      </c>
      <c r="J10059" s="23" t="s">
        <v>836</v>
      </c>
    </row>
    <row r="10060" spans="1:10" x14ac:dyDescent="0.25">
      <c r="A10060" s="3">
        <f t="shared" si="157"/>
        <v>10057312</v>
      </c>
      <c r="B10060" s="24">
        <v>10057312</v>
      </c>
      <c r="C10060" s="23" t="s">
        <v>937</v>
      </c>
      <c r="D10060" s="24" t="s">
        <v>1</v>
      </c>
      <c r="E10060" s="24" t="s">
        <v>677</v>
      </c>
      <c r="F10060" s="24" t="s">
        <v>20467</v>
      </c>
      <c r="G10060" s="24" t="s">
        <v>1117</v>
      </c>
      <c r="H10060" s="24" t="s">
        <v>941</v>
      </c>
      <c r="I10060" s="23" t="s">
        <v>20468</v>
      </c>
      <c r="J10060" s="23" t="s">
        <v>836</v>
      </c>
    </row>
    <row r="10061" spans="1:10" x14ac:dyDescent="0.25">
      <c r="A10061" s="3">
        <f t="shared" si="157"/>
        <v>10059146</v>
      </c>
      <c r="B10061" s="24">
        <v>10059146</v>
      </c>
      <c r="C10061" s="23" t="s">
        <v>937</v>
      </c>
      <c r="D10061" s="24" t="s">
        <v>1</v>
      </c>
      <c r="E10061" s="24" t="s">
        <v>677</v>
      </c>
      <c r="F10061" s="24" t="s">
        <v>20469</v>
      </c>
      <c r="G10061" s="24" t="s">
        <v>1117</v>
      </c>
      <c r="H10061" s="24" t="s">
        <v>941</v>
      </c>
      <c r="I10061" s="23" t="s">
        <v>20470</v>
      </c>
      <c r="J10061" s="23" t="s">
        <v>843</v>
      </c>
    </row>
    <row r="10062" spans="1:10" x14ac:dyDescent="0.25">
      <c r="A10062" s="3">
        <f t="shared" si="157"/>
        <v>10066351</v>
      </c>
      <c r="B10062" s="24">
        <v>10066351</v>
      </c>
      <c r="C10062" s="23" t="s">
        <v>937</v>
      </c>
      <c r="D10062" s="24" t="s">
        <v>1</v>
      </c>
      <c r="E10062" s="24" t="s">
        <v>677</v>
      </c>
      <c r="F10062" s="24" t="s">
        <v>20471</v>
      </c>
      <c r="G10062" s="24" t="s">
        <v>940</v>
      </c>
      <c r="H10062" s="24" t="s">
        <v>941</v>
      </c>
      <c r="I10062" s="23" t="s">
        <v>20472</v>
      </c>
      <c r="J10062" s="23" t="s">
        <v>1258</v>
      </c>
    </row>
    <row r="10063" spans="1:10" x14ac:dyDescent="0.25">
      <c r="A10063" s="3">
        <f t="shared" si="157"/>
        <v>10991561</v>
      </c>
      <c r="B10063" s="24">
        <v>10991561</v>
      </c>
      <c r="C10063" s="23" t="s">
        <v>937</v>
      </c>
      <c r="D10063" s="24" t="s">
        <v>1</v>
      </c>
      <c r="E10063" s="24" t="s">
        <v>677</v>
      </c>
      <c r="F10063" s="24" t="s">
        <v>20473</v>
      </c>
      <c r="G10063" s="24" t="s">
        <v>1117</v>
      </c>
      <c r="H10063" s="24" t="s">
        <v>941</v>
      </c>
      <c r="I10063" s="23" t="s">
        <v>20474</v>
      </c>
      <c r="J10063" s="23" t="s">
        <v>836</v>
      </c>
    </row>
    <row r="10064" spans="1:10" x14ac:dyDescent="0.25">
      <c r="A10064" s="3">
        <f t="shared" si="157"/>
        <v>10991568</v>
      </c>
      <c r="B10064" s="24">
        <v>10991568</v>
      </c>
      <c r="C10064" s="23" t="s">
        <v>937</v>
      </c>
      <c r="D10064" s="24" t="s">
        <v>1</v>
      </c>
      <c r="E10064" s="24" t="s">
        <v>677</v>
      </c>
      <c r="F10064" s="24" t="s">
        <v>20475</v>
      </c>
      <c r="G10064" s="24" t="s">
        <v>1117</v>
      </c>
      <c r="H10064" s="24" t="s">
        <v>941</v>
      </c>
      <c r="I10064" s="23" t="s">
        <v>20476</v>
      </c>
      <c r="J10064" s="23" t="s">
        <v>836</v>
      </c>
    </row>
    <row r="10065" spans="1:10" x14ac:dyDescent="0.25">
      <c r="A10065" s="3">
        <f t="shared" si="157"/>
        <v>10991601</v>
      </c>
      <c r="B10065" s="24">
        <v>10991601</v>
      </c>
      <c r="C10065" s="23" t="s">
        <v>937</v>
      </c>
      <c r="D10065" s="24" t="s">
        <v>1</v>
      </c>
      <c r="E10065" s="24" t="s">
        <v>677</v>
      </c>
      <c r="F10065" s="24" t="s">
        <v>20477</v>
      </c>
      <c r="G10065" s="24" t="s">
        <v>1117</v>
      </c>
      <c r="H10065" s="24" t="s">
        <v>941</v>
      </c>
      <c r="I10065" s="23" t="s">
        <v>20478</v>
      </c>
      <c r="J10065" s="23" t="s">
        <v>810</v>
      </c>
    </row>
    <row r="10066" spans="1:10" x14ac:dyDescent="0.25">
      <c r="A10066" s="3">
        <f t="shared" si="157"/>
        <v>10991602</v>
      </c>
      <c r="B10066" s="24">
        <v>10991602</v>
      </c>
      <c r="C10066" s="23" t="s">
        <v>937</v>
      </c>
      <c r="D10066" s="24" t="s">
        <v>1</v>
      </c>
      <c r="E10066" s="24" t="s">
        <v>677</v>
      </c>
      <c r="F10066" s="24" t="s">
        <v>20479</v>
      </c>
      <c r="G10066" s="24" t="s">
        <v>1117</v>
      </c>
      <c r="H10066" s="24" t="s">
        <v>941</v>
      </c>
      <c r="I10066" s="23" t="s">
        <v>20480</v>
      </c>
      <c r="J10066" s="23" t="s">
        <v>810</v>
      </c>
    </row>
    <row r="10067" spans="1:10" x14ac:dyDescent="0.25">
      <c r="A10067" s="3">
        <f t="shared" si="157"/>
        <v>10991603</v>
      </c>
      <c r="B10067" s="24">
        <v>10991603</v>
      </c>
      <c r="C10067" s="23" t="s">
        <v>937</v>
      </c>
      <c r="D10067" s="24" t="s">
        <v>1</v>
      </c>
      <c r="E10067" s="24" t="s">
        <v>677</v>
      </c>
      <c r="F10067" s="24" t="s">
        <v>20481</v>
      </c>
      <c r="G10067" s="24" t="s">
        <v>1117</v>
      </c>
      <c r="H10067" s="24" t="s">
        <v>941</v>
      </c>
      <c r="I10067" s="23" t="s">
        <v>20482</v>
      </c>
      <c r="J10067" s="23" t="s">
        <v>810</v>
      </c>
    </row>
    <row r="10068" spans="1:10" x14ac:dyDescent="0.25">
      <c r="A10068" s="3">
        <f t="shared" si="157"/>
        <v>10991610</v>
      </c>
      <c r="B10068" s="24">
        <v>10991610</v>
      </c>
      <c r="C10068" s="23" t="s">
        <v>937</v>
      </c>
      <c r="D10068" s="24" t="s">
        <v>1</v>
      </c>
      <c r="E10068" s="24" t="s">
        <v>677</v>
      </c>
      <c r="F10068" s="24" t="s">
        <v>20483</v>
      </c>
      <c r="G10068" s="24" t="s">
        <v>1117</v>
      </c>
      <c r="H10068" s="24" t="s">
        <v>941</v>
      </c>
      <c r="I10068" s="23" t="s">
        <v>20484</v>
      </c>
      <c r="J10068" s="23" t="s">
        <v>810</v>
      </c>
    </row>
    <row r="10069" spans="1:10" x14ac:dyDescent="0.25">
      <c r="A10069" s="3">
        <f t="shared" si="157"/>
        <v>10991611</v>
      </c>
      <c r="B10069" s="24">
        <v>10991611</v>
      </c>
      <c r="C10069" s="23" t="s">
        <v>937</v>
      </c>
      <c r="D10069" s="24" t="s">
        <v>1</v>
      </c>
      <c r="E10069" s="24" t="s">
        <v>677</v>
      </c>
      <c r="F10069" s="24" t="s">
        <v>20485</v>
      </c>
      <c r="G10069" s="24" t="s">
        <v>1117</v>
      </c>
      <c r="H10069" s="24" t="s">
        <v>941</v>
      </c>
      <c r="I10069" s="23" t="s">
        <v>20486</v>
      </c>
      <c r="J10069" s="23" t="s">
        <v>810</v>
      </c>
    </row>
    <row r="10070" spans="1:10" x14ac:dyDescent="0.25">
      <c r="A10070" s="3">
        <f t="shared" si="157"/>
        <v>10991963</v>
      </c>
      <c r="B10070" s="24">
        <v>10991963</v>
      </c>
      <c r="C10070" s="23" t="s">
        <v>937</v>
      </c>
      <c r="D10070" s="24" t="s">
        <v>1</v>
      </c>
      <c r="E10070" s="24" t="s">
        <v>677</v>
      </c>
      <c r="F10070" s="24" t="s">
        <v>20487</v>
      </c>
      <c r="G10070" s="24" t="s">
        <v>1117</v>
      </c>
      <c r="H10070" s="24" t="s">
        <v>941</v>
      </c>
      <c r="I10070" s="23" t="s">
        <v>20488</v>
      </c>
      <c r="J10070" s="23" t="s">
        <v>843</v>
      </c>
    </row>
    <row r="10071" spans="1:10" x14ac:dyDescent="0.25">
      <c r="A10071" s="3">
        <f t="shared" si="157"/>
        <v>10992045</v>
      </c>
      <c r="B10071" s="24">
        <v>10992045</v>
      </c>
      <c r="C10071" s="23" t="s">
        <v>937</v>
      </c>
      <c r="D10071" s="24" t="s">
        <v>1</v>
      </c>
      <c r="E10071" s="24" t="s">
        <v>677</v>
      </c>
      <c r="F10071" s="24" t="s">
        <v>20489</v>
      </c>
      <c r="G10071" s="24" t="s">
        <v>1117</v>
      </c>
      <c r="H10071" s="24" t="s">
        <v>941</v>
      </c>
      <c r="I10071" s="23" t="s">
        <v>20490</v>
      </c>
      <c r="J10071" s="23" t="s">
        <v>819</v>
      </c>
    </row>
    <row r="10072" spans="1:10" x14ac:dyDescent="0.25">
      <c r="A10072" s="3">
        <f t="shared" si="157"/>
        <v>10992161</v>
      </c>
      <c r="B10072" s="24">
        <v>10992161</v>
      </c>
      <c r="C10072" s="23" t="s">
        <v>937</v>
      </c>
      <c r="D10072" s="24" t="s">
        <v>1</v>
      </c>
      <c r="E10072" s="24" t="s">
        <v>677</v>
      </c>
      <c r="F10072" s="24" t="s">
        <v>20491</v>
      </c>
      <c r="G10072" s="24" t="s">
        <v>1117</v>
      </c>
      <c r="H10072" s="24" t="s">
        <v>941</v>
      </c>
      <c r="I10072" s="23" t="s">
        <v>20492</v>
      </c>
      <c r="J10072" s="23" t="s">
        <v>810</v>
      </c>
    </row>
    <row r="10073" spans="1:10" x14ac:dyDescent="0.25">
      <c r="A10073" s="3">
        <f t="shared" si="157"/>
        <v>10992163</v>
      </c>
      <c r="B10073" s="24">
        <v>10992163</v>
      </c>
      <c r="C10073" s="23" t="s">
        <v>937</v>
      </c>
      <c r="D10073" s="24" t="s">
        <v>1</v>
      </c>
      <c r="E10073" s="24" t="s">
        <v>677</v>
      </c>
      <c r="F10073" s="24" t="s">
        <v>20493</v>
      </c>
      <c r="G10073" s="24" t="s">
        <v>1117</v>
      </c>
      <c r="H10073" s="24" t="s">
        <v>941</v>
      </c>
      <c r="I10073" s="23" t="s">
        <v>20494</v>
      </c>
      <c r="J10073" s="23" t="s">
        <v>810</v>
      </c>
    </row>
    <row r="10074" spans="1:10" x14ac:dyDescent="0.25">
      <c r="A10074" s="3">
        <f t="shared" si="157"/>
        <v>10992165</v>
      </c>
      <c r="B10074" s="24">
        <v>10992165</v>
      </c>
      <c r="C10074" s="23" t="s">
        <v>937</v>
      </c>
      <c r="D10074" s="24" t="s">
        <v>1</v>
      </c>
      <c r="E10074" s="24" t="s">
        <v>677</v>
      </c>
      <c r="F10074" s="24" t="s">
        <v>20495</v>
      </c>
      <c r="G10074" s="24" t="s">
        <v>1117</v>
      </c>
      <c r="H10074" s="24" t="s">
        <v>941</v>
      </c>
      <c r="I10074" s="23" t="s">
        <v>20496</v>
      </c>
      <c r="J10074" s="23" t="s">
        <v>836</v>
      </c>
    </row>
    <row r="10075" spans="1:10" x14ac:dyDescent="0.25">
      <c r="A10075" s="3">
        <f t="shared" si="157"/>
        <v>11100869</v>
      </c>
      <c r="B10075" s="24">
        <v>11100869</v>
      </c>
      <c r="C10075" s="23" t="s">
        <v>937</v>
      </c>
      <c r="D10075" s="24" t="s">
        <v>1</v>
      </c>
      <c r="E10075" s="24" t="s">
        <v>677</v>
      </c>
      <c r="F10075" s="24" t="s">
        <v>20497</v>
      </c>
      <c r="G10075" s="24" t="s">
        <v>1117</v>
      </c>
      <c r="H10075" s="24" t="s">
        <v>941</v>
      </c>
      <c r="I10075" s="23" t="s">
        <v>20498</v>
      </c>
      <c r="J10075" s="23" t="s">
        <v>836</v>
      </c>
    </row>
    <row r="10076" spans="1:10" x14ac:dyDescent="0.25">
      <c r="A10076" s="3">
        <f t="shared" si="157"/>
        <v>11142710</v>
      </c>
      <c r="B10076" s="24">
        <v>11142710</v>
      </c>
      <c r="C10076" s="23" t="s">
        <v>937</v>
      </c>
      <c r="D10076" s="24" t="s">
        <v>1</v>
      </c>
      <c r="E10076" s="24" t="s">
        <v>677</v>
      </c>
      <c r="F10076" s="24" t="s">
        <v>20499</v>
      </c>
      <c r="G10076" s="24" t="s">
        <v>940</v>
      </c>
      <c r="H10076" s="24" t="s">
        <v>941</v>
      </c>
      <c r="I10076" s="23" t="s">
        <v>20500</v>
      </c>
      <c r="J10076" s="23" t="s">
        <v>823</v>
      </c>
    </row>
    <row r="10077" spans="1:10" x14ac:dyDescent="0.25">
      <c r="A10077" s="3">
        <f t="shared" si="157"/>
        <v>11180224</v>
      </c>
      <c r="B10077" s="24">
        <v>11180224</v>
      </c>
      <c r="C10077" s="23" t="s">
        <v>937</v>
      </c>
      <c r="D10077" s="24" t="s">
        <v>1</v>
      </c>
      <c r="E10077" s="24" t="s">
        <v>677</v>
      </c>
      <c r="F10077" s="24" t="s">
        <v>20501</v>
      </c>
      <c r="G10077" s="24" t="s">
        <v>1117</v>
      </c>
      <c r="H10077" s="24" t="s">
        <v>941</v>
      </c>
      <c r="I10077" s="23" t="s">
        <v>20502</v>
      </c>
      <c r="J10077" s="23" t="s">
        <v>836</v>
      </c>
    </row>
    <row r="10078" spans="1:10" x14ac:dyDescent="0.25">
      <c r="A10078" s="3">
        <f t="shared" si="157"/>
        <v>11336091</v>
      </c>
      <c r="B10078" s="24">
        <v>11336091</v>
      </c>
      <c r="C10078" s="23" t="s">
        <v>937</v>
      </c>
      <c r="D10078" s="24" t="s">
        <v>1</v>
      </c>
      <c r="E10078" s="24" t="s">
        <v>677</v>
      </c>
      <c r="F10078" s="24" t="s">
        <v>20503</v>
      </c>
      <c r="G10078" s="24" t="s">
        <v>1117</v>
      </c>
      <c r="H10078" s="24" t="s">
        <v>941</v>
      </c>
      <c r="I10078" s="23" t="s">
        <v>20504</v>
      </c>
      <c r="J10078" s="23" t="s">
        <v>810</v>
      </c>
    </row>
    <row r="10079" spans="1:10" x14ac:dyDescent="0.25">
      <c r="A10079" s="3">
        <f t="shared" si="157"/>
        <v>11386945</v>
      </c>
      <c r="B10079" s="24">
        <v>11386945</v>
      </c>
      <c r="C10079" s="23" t="s">
        <v>937</v>
      </c>
      <c r="D10079" s="24" t="s">
        <v>1</v>
      </c>
      <c r="E10079" s="24" t="s">
        <v>677</v>
      </c>
      <c r="F10079" s="24" t="s">
        <v>20505</v>
      </c>
      <c r="G10079" s="24" t="s">
        <v>1117</v>
      </c>
      <c r="H10079" s="24" t="s">
        <v>941</v>
      </c>
      <c r="I10079" s="23" t="s">
        <v>20506</v>
      </c>
      <c r="J10079" s="23" t="s">
        <v>836</v>
      </c>
    </row>
    <row r="10080" spans="1:10" x14ac:dyDescent="0.25">
      <c r="A10080" s="3">
        <f t="shared" si="157"/>
        <v>11435278</v>
      </c>
      <c r="B10080" s="24">
        <v>11435278</v>
      </c>
      <c r="C10080" s="23" t="s">
        <v>937</v>
      </c>
      <c r="D10080" s="24" t="s">
        <v>1</v>
      </c>
      <c r="E10080" s="24" t="s">
        <v>677</v>
      </c>
      <c r="F10080" s="24" t="s">
        <v>20507</v>
      </c>
      <c r="G10080" s="24" t="s">
        <v>1117</v>
      </c>
      <c r="H10080" s="24" t="s">
        <v>941</v>
      </c>
      <c r="I10080" s="23" t="s">
        <v>20508</v>
      </c>
      <c r="J10080" s="23" t="s">
        <v>810</v>
      </c>
    </row>
    <row r="10081" spans="1:10" x14ac:dyDescent="0.25">
      <c r="A10081" s="3">
        <f t="shared" si="157"/>
        <v>11455943</v>
      </c>
      <c r="B10081" s="24">
        <v>11455943</v>
      </c>
      <c r="C10081" s="23" t="s">
        <v>937</v>
      </c>
      <c r="D10081" s="24" t="s">
        <v>1</v>
      </c>
      <c r="E10081" s="24" t="s">
        <v>677</v>
      </c>
      <c r="F10081" s="24" t="s">
        <v>20509</v>
      </c>
      <c r="G10081" s="24" t="s">
        <v>1117</v>
      </c>
      <c r="H10081" s="24" t="s">
        <v>941</v>
      </c>
      <c r="I10081" s="23" t="s">
        <v>20510</v>
      </c>
      <c r="J10081" s="23" t="s">
        <v>810</v>
      </c>
    </row>
    <row r="10082" spans="1:10" x14ac:dyDescent="0.25">
      <c r="A10082" s="3">
        <f t="shared" si="157"/>
        <v>11509042</v>
      </c>
      <c r="B10082" s="24">
        <v>11509042</v>
      </c>
      <c r="C10082" s="23" t="s">
        <v>937</v>
      </c>
      <c r="D10082" s="24" t="s">
        <v>1</v>
      </c>
      <c r="E10082" s="24" t="s">
        <v>677</v>
      </c>
      <c r="F10082" s="24" t="s">
        <v>20511</v>
      </c>
      <c r="G10082" s="24" t="s">
        <v>1117</v>
      </c>
      <c r="H10082" s="24" t="s">
        <v>941</v>
      </c>
      <c r="I10082" s="23" t="s">
        <v>20512</v>
      </c>
      <c r="J10082" s="23" t="s">
        <v>810</v>
      </c>
    </row>
    <row r="10083" spans="1:10" x14ac:dyDescent="0.25">
      <c r="A10083" s="3">
        <f t="shared" si="157"/>
        <v>11549155</v>
      </c>
      <c r="B10083" s="24">
        <v>11549155</v>
      </c>
      <c r="C10083" s="23" t="s">
        <v>937</v>
      </c>
      <c r="D10083" s="24" t="s">
        <v>1</v>
      </c>
      <c r="E10083" s="24" t="s">
        <v>677</v>
      </c>
      <c r="F10083" s="24" t="s">
        <v>20513</v>
      </c>
      <c r="G10083" s="24" t="s">
        <v>1117</v>
      </c>
      <c r="H10083" s="24" t="s">
        <v>941</v>
      </c>
      <c r="I10083" s="23" t="s">
        <v>20514</v>
      </c>
      <c r="J10083" s="23" t="s">
        <v>810</v>
      </c>
    </row>
    <row r="10084" spans="1:10" x14ac:dyDescent="0.25">
      <c r="A10084" s="3">
        <f t="shared" si="157"/>
        <v>11593898</v>
      </c>
      <c r="B10084" s="24">
        <v>11593898</v>
      </c>
      <c r="C10084" s="23" t="s">
        <v>937</v>
      </c>
      <c r="D10084" s="24" t="s">
        <v>1</v>
      </c>
      <c r="E10084" s="24" t="s">
        <v>677</v>
      </c>
      <c r="F10084" s="24" t="s">
        <v>20515</v>
      </c>
      <c r="G10084" s="24" t="s">
        <v>1117</v>
      </c>
      <c r="H10084" s="24" t="s">
        <v>941</v>
      </c>
      <c r="I10084" s="23" t="s">
        <v>20516</v>
      </c>
      <c r="J10084" s="23" t="s">
        <v>843</v>
      </c>
    </row>
    <row r="10085" spans="1:10" x14ac:dyDescent="0.25">
      <c r="A10085" s="3">
        <f t="shared" si="157"/>
        <v>11595060</v>
      </c>
      <c r="B10085" s="24">
        <v>11595060</v>
      </c>
      <c r="C10085" s="23" t="s">
        <v>937</v>
      </c>
      <c r="D10085" s="24" t="s">
        <v>1</v>
      </c>
      <c r="E10085" s="24" t="s">
        <v>677</v>
      </c>
      <c r="F10085" s="24" t="s">
        <v>20517</v>
      </c>
      <c r="G10085" s="24" t="s">
        <v>1117</v>
      </c>
      <c r="H10085" s="24" t="s">
        <v>941</v>
      </c>
      <c r="I10085" s="23" t="s">
        <v>20518</v>
      </c>
      <c r="J10085" s="23" t="s">
        <v>843</v>
      </c>
    </row>
    <row r="10086" spans="1:10" x14ac:dyDescent="0.25">
      <c r="A10086" s="3">
        <f t="shared" si="157"/>
        <v>11625578</v>
      </c>
      <c r="B10086" s="24">
        <v>11625578</v>
      </c>
      <c r="C10086" s="23" t="s">
        <v>937</v>
      </c>
      <c r="D10086" s="24" t="s">
        <v>1</v>
      </c>
      <c r="E10086" s="24" t="s">
        <v>677</v>
      </c>
      <c r="F10086" s="24" t="s">
        <v>20519</v>
      </c>
      <c r="G10086" s="24" t="s">
        <v>1117</v>
      </c>
      <c r="H10086" s="24" t="s">
        <v>941</v>
      </c>
      <c r="I10086" s="23" t="s">
        <v>20520</v>
      </c>
      <c r="J10086" s="23" t="s">
        <v>836</v>
      </c>
    </row>
    <row r="10087" spans="1:10" x14ac:dyDescent="0.25">
      <c r="A10087" s="3">
        <f t="shared" si="157"/>
        <v>11653044</v>
      </c>
      <c r="B10087" s="24">
        <v>11653044</v>
      </c>
      <c r="C10087" s="23" t="s">
        <v>937</v>
      </c>
      <c r="D10087" s="24" t="s">
        <v>1</v>
      </c>
      <c r="E10087" s="24" t="s">
        <v>677</v>
      </c>
      <c r="F10087" s="24" t="s">
        <v>20521</v>
      </c>
      <c r="G10087" s="24" t="s">
        <v>1117</v>
      </c>
      <c r="H10087" s="24" t="s">
        <v>941</v>
      </c>
      <c r="I10087" s="23" t="s">
        <v>20522</v>
      </c>
      <c r="J10087" s="23" t="s">
        <v>836</v>
      </c>
    </row>
    <row r="10088" spans="1:10" x14ac:dyDescent="0.25">
      <c r="A10088" s="3">
        <f t="shared" si="157"/>
        <v>11653048</v>
      </c>
      <c r="B10088" s="24">
        <v>11653048</v>
      </c>
      <c r="C10088" s="23" t="s">
        <v>937</v>
      </c>
      <c r="D10088" s="24" t="s">
        <v>1</v>
      </c>
      <c r="E10088" s="24" t="s">
        <v>677</v>
      </c>
      <c r="F10088" s="24" t="s">
        <v>20523</v>
      </c>
      <c r="G10088" s="24" t="s">
        <v>1117</v>
      </c>
      <c r="H10088" s="24" t="s">
        <v>941</v>
      </c>
      <c r="I10088" s="23" t="s">
        <v>20524</v>
      </c>
      <c r="J10088" s="23" t="s">
        <v>836</v>
      </c>
    </row>
    <row r="10089" spans="1:10" x14ac:dyDescent="0.25">
      <c r="A10089" s="3">
        <f t="shared" si="157"/>
        <v>11654189</v>
      </c>
      <c r="B10089" s="24">
        <v>11654189</v>
      </c>
      <c r="C10089" s="23" t="s">
        <v>937</v>
      </c>
      <c r="D10089" s="24" t="s">
        <v>1</v>
      </c>
      <c r="E10089" s="24" t="s">
        <v>677</v>
      </c>
      <c r="F10089" s="24" t="s">
        <v>20525</v>
      </c>
      <c r="G10089" s="24" t="s">
        <v>1117</v>
      </c>
      <c r="H10089" s="24" t="s">
        <v>941</v>
      </c>
      <c r="I10089" s="23" t="s">
        <v>20526</v>
      </c>
      <c r="J10089" s="23" t="s">
        <v>836</v>
      </c>
    </row>
    <row r="10090" spans="1:10" x14ac:dyDescent="0.25">
      <c r="A10090" s="3">
        <f t="shared" si="157"/>
        <v>11655143</v>
      </c>
      <c r="B10090" s="24">
        <v>11655143</v>
      </c>
      <c r="C10090" s="23" t="s">
        <v>937</v>
      </c>
      <c r="D10090" s="24" t="s">
        <v>1</v>
      </c>
      <c r="E10090" s="24" t="s">
        <v>677</v>
      </c>
      <c r="F10090" s="24" t="s">
        <v>20527</v>
      </c>
      <c r="G10090" s="24" t="s">
        <v>1117</v>
      </c>
      <c r="H10090" s="24" t="s">
        <v>941</v>
      </c>
      <c r="I10090" s="23" t="s">
        <v>20528</v>
      </c>
      <c r="J10090" s="23" t="s">
        <v>836</v>
      </c>
    </row>
    <row r="10091" spans="1:10" x14ac:dyDescent="0.25">
      <c r="A10091" s="3">
        <f t="shared" si="157"/>
        <v>11681337</v>
      </c>
      <c r="B10091" s="24">
        <v>11681337</v>
      </c>
      <c r="C10091" s="23" t="s">
        <v>937</v>
      </c>
      <c r="D10091" s="24" t="s">
        <v>1</v>
      </c>
      <c r="E10091" s="24" t="s">
        <v>677</v>
      </c>
      <c r="F10091" s="24" t="s">
        <v>20529</v>
      </c>
      <c r="G10091" s="24" t="s">
        <v>1117</v>
      </c>
      <c r="H10091" s="24" t="s">
        <v>941</v>
      </c>
      <c r="I10091" s="23" t="s">
        <v>20530</v>
      </c>
      <c r="J10091" s="23" t="s">
        <v>843</v>
      </c>
    </row>
    <row r="10092" spans="1:10" x14ac:dyDescent="0.25">
      <c r="A10092" s="3">
        <f t="shared" si="157"/>
        <v>11685347</v>
      </c>
      <c r="B10092" s="24">
        <v>11685347</v>
      </c>
      <c r="C10092" s="23" t="s">
        <v>937</v>
      </c>
      <c r="D10092" s="24" t="s">
        <v>1</v>
      </c>
      <c r="E10092" s="24" t="s">
        <v>677</v>
      </c>
      <c r="F10092" s="24" t="s">
        <v>20531</v>
      </c>
      <c r="G10092" s="24" t="s">
        <v>1117</v>
      </c>
      <c r="H10092" s="24" t="s">
        <v>941</v>
      </c>
      <c r="I10092" s="23" t="s">
        <v>20532</v>
      </c>
      <c r="J10092" s="23" t="s">
        <v>836</v>
      </c>
    </row>
    <row r="10093" spans="1:10" x14ac:dyDescent="0.25">
      <c r="A10093" s="3">
        <f t="shared" si="157"/>
        <v>11690279</v>
      </c>
      <c r="B10093" s="24">
        <v>11690279</v>
      </c>
      <c r="C10093" s="23" t="s">
        <v>937</v>
      </c>
      <c r="D10093" s="24" t="s">
        <v>1</v>
      </c>
      <c r="E10093" s="24" t="s">
        <v>677</v>
      </c>
      <c r="F10093" s="24" t="s">
        <v>20533</v>
      </c>
      <c r="G10093" s="24" t="s">
        <v>1117</v>
      </c>
      <c r="H10093" s="24" t="s">
        <v>941</v>
      </c>
      <c r="I10093" s="23" t="s">
        <v>20534</v>
      </c>
      <c r="J10093" s="23" t="s">
        <v>843</v>
      </c>
    </row>
    <row r="10094" spans="1:10" x14ac:dyDescent="0.25">
      <c r="A10094" s="3">
        <f t="shared" si="157"/>
        <v>11690821</v>
      </c>
      <c r="B10094" s="24">
        <v>11690821</v>
      </c>
      <c r="C10094" s="23" t="s">
        <v>937</v>
      </c>
      <c r="D10094" s="24" t="s">
        <v>1</v>
      </c>
      <c r="E10094" s="24" t="s">
        <v>677</v>
      </c>
      <c r="F10094" s="24" t="s">
        <v>20535</v>
      </c>
      <c r="G10094" s="24" t="s">
        <v>1117</v>
      </c>
      <c r="H10094" s="24" t="s">
        <v>941</v>
      </c>
      <c r="I10094" s="23" t="s">
        <v>20536</v>
      </c>
      <c r="J10094" s="23" t="s">
        <v>836</v>
      </c>
    </row>
    <row r="10095" spans="1:10" x14ac:dyDescent="0.25">
      <c r="A10095" s="3">
        <f t="shared" si="157"/>
        <v>11690826</v>
      </c>
      <c r="B10095" s="24">
        <v>11690826</v>
      </c>
      <c r="C10095" s="23" t="s">
        <v>937</v>
      </c>
      <c r="D10095" s="24" t="s">
        <v>1</v>
      </c>
      <c r="E10095" s="24" t="s">
        <v>677</v>
      </c>
      <c r="F10095" s="24" t="s">
        <v>20537</v>
      </c>
      <c r="G10095" s="24" t="s">
        <v>1117</v>
      </c>
      <c r="H10095" s="24" t="s">
        <v>941</v>
      </c>
      <c r="I10095" s="23" t="s">
        <v>20538</v>
      </c>
      <c r="J10095" s="23" t="s">
        <v>810</v>
      </c>
    </row>
    <row r="10096" spans="1:10" x14ac:dyDescent="0.25">
      <c r="A10096" s="3">
        <f t="shared" si="157"/>
        <v>11741660</v>
      </c>
      <c r="B10096" s="24">
        <v>11741660</v>
      </c>
      <c r="C10096" s="23" t="s">
        <v>937</v>
      </c>
      <c r="D10096" s="24" t="s">
        <v>1</v>
      </c>
      <c r="E10096" s="24" t="s">
        <v>677</v>
      </c>
      <c r="F10096" s="24" t="s">
        <v>20539</v>
      </c>
      <c r="G10096" s="24" t="s">
        <v>940</v>
      </c>
      <c r="H10096" s="24" t="s">
        <v>941</v>
      </c>
      <c r="I10096" s="23" t="s">
        <v>20540</v>
      </c>
      <c r="J10096" s="23" t="s">
        <v>740</v>
      </c>
    </row>
    <row r="10097" spans="1:10" x14ac:dyDescent="0.25">
      <c r="A10097" s="3">
        <f t="shared" si="157"/>
        <v>11743175</v>
      </c>
      <c r="B10097" s="24">
        <v>11743175</v>
      </c>
      <c r="C10097" s="23" t="s">
        <v>937</v>
      </c>
      <c r="D10097" s="24" t="s">
        <v>1</v>
      </c>
      <c r="E10097" s="24" t="s">
        <v>677</v>
      </c>
      <c r="F10097" s="24" t="s">
        <v>20541</v>
      </c>
      <c r="G10097" s="24" t="s">
        <v>1117</v>
      </c>
      <c r="H10097" s="24" t="s">
        <v>941</v>
      </c>
      <c r="I10097" s="23" t="s">
        <v>20542</v>
      </c>
      <c r="J10097" s="23" t="s">
        <v>836</v>
      </c>
    </row>
    <row r="10098" spans="1:10" x14ac:dyDescent="0.25">
      <c r="A10098" s="3">
        <f t="shared" si="157"/>
        <v>11761263</v>
      </c>
      <c r="B10098" s="24">
        <v>11761263</v>
      </c>
      <c r="C10098" s="23" t="s">
        <v>937</v>
      </c>
      <c r="D10098" s="24" t="s">
        <v>1</v>
      </c>
      <c r="E10098" s="24" t="s">
        <v>677</v>
      </c>
      <c r="F10098" s="24" t="s">
        <v>20543</v>
      </c>
      <c r="G10098" s="24" t="s">
        <v>1117</v>
      </c>
      <c r="H10098" s="24" t="s">
        <v>941</v>
      </c>
      <c r="I10098" s="23" t="s">
        <v>20544</v>
      </c>
      <c r="J10098" s="23" t="s">
        <v>843</v>
      </c>
    </row>
    <row r="10099" spans="1:10" x14ac:dyDescent="0.25">
      <c r="A10099" s="3">
        <f t="shared" si="157"/>
        <v>11766410</v>
      </c>
      <c r="B10099" s="24">
        <v>11766410</v>
      </c>
      <c r="C10099" s="23" t="s">
        <v>937</v>
      </c>
      <c r="D10099" s="24" t="s">
        <v>1</v>
      </c>
      <c r="E10099" s="24" t="s">
        <v>677</v>
      </c>
      <c r="F10099" s="24" t="s">
        <v>20545</v>
      </c>
      <c r="G10099" s="24" t="s">
        <v>940</v>
      </c>
      <c r="H10099" s="24" t="s">
        <v>941</v>
      </c>
      <c r="I10099" s="23" t="s">
        <v>20546</v>
      </c>
      <c r="J10099" s="23" t="s">
        <v>823</v>
      </c>
    </row>
    <row r="10100" spans="1:10" x14ac:dyDescent="0.25">
      <c r="A10100" s="3">
        <f t="shared" si="157"/>
        <v>11767770</v>
      </c>
      <c r="B10100" s="24">
        <v>11767770</v>
      </c>
      <c r="C10100" s="23" t="s">
        <v>937</v>
      </c>
      <c r="D10100" s="24" t="s">
        <v>1</v>
      </c>
      <c r="E10100" s="24" t="s">
        <v>677</v>
      </c>
      <c r="F10100" s="24" t="s">
        <v>20547</v>
      </c>
      <c r="G10100" s="24" t="s">
        <v>1117</v>
      </c>
      <c r="H10100" s="24" t="s">
        <v>941</v>
      </c>
      <c r="I10100" s="23" t="s">
        <v>20548</v>
      </c>
      <c r="J10100" s="23" t="s">
        <v>867</v>
      </c>
    </row>
    <row r="10101" spans="1:10" x14ac:dyDescent="0.25">
      <c r="A10101" s="3">
        <f t="shared" si="157"/>
        <v>11768809</v>
      </c>
      <c r="B10101" s="24">
        <v>11768809</v>
      </c>
      <c r="C10101" s="23" t="s">
        <v>937</v>
      </c>
      <c r="D10101" s="24" t="s">
        <v>1</v>
      </c>
      <c r="E10101" s="24" t="s">
        <v>677</v>
      </c>
      <c r="F10101" s="24" t="s">
        <v>20549</v>
      </c>
      <c r="G10101" s="24" t="s">
        <v>1117</v>
      </c>
      <c r="H10101" s="24" t="s">
        <v>941</v>
      </c>
      <c r="I10101" s="23" t="s">
        <v>20550</v>
      </c>
      <c r="J10101" s="23" t="s">
        <v>819</v>
      </c>
    </row>
    <row r="10102" spans="1:10" x14ac:dyDescent="0.25">
      <c r="A10102" s="3">
        <f t="shared" si="157"/>
        <v>11768834</v>
      </c>
      <c r="B10102" s="24">
        <v>11768834</v>
      </c>
      <c r="C10102" s="23" t="s">
        <v>937</v>
      </c>
      <c r="D10102" s="24" t="s">
        <v>1</v>
      </c>
      <c r="E10102" s="24" t="s">
        <v>677</v>
      </c>
      <c r="F10102" s="24" t="s">
        <v>20551</v>
      </c>
      <c r="G10102" s="24" t="s">
        <v>940</v>
      </c>
      <c r="H10102" s="24" t="s">
        <v>941</v>
      </c>
      <c r="I10102" s="23" t="s">
        <v>20552</v>
      </c>
      <c r="J10102" s="23" t="s">
        <v>848</v>
      </c>
    </row>
    <row r="10103" spans="1:10" x14ac:dyDescent="0.25">
      <c r="A10103" s="3">
        <f t="shared" si="157"/>
        <v>11771354</v>
      </c>
      <c r="B10103" s="24">
        <v>11771354</v>
      </c>
      <c r="C10103" s="23" t="s">
        <v>937</v>
      </c>
      <c r="D10103" s="24" t="s">
        <v>1</v>
      </c>
      <c r="E10103" s="24" t="s">
        <v>677</v>
      </c>
      <c r="F10103" s="24" t="s">
        <v>20553</v>
      </c>
      <c r="G10103" s="24" t="s">
        <v>1117</v>
      </c>
      <c r="H10103" s="24" t="s">
        <v>941</v>
      </c>
      <c r="I10103" s="23" t="s">
        <v>20554</v>
      </c>
      <c r="J10103" s="23" t="s">
        <v>810</v>
      </c>
    </row>
    <row r="10104" spans="1:10" x14ac:dyDescent="0.25">
      <c r="A10104" s="3">
        <f t="shared" si="157"/>
        <v>11771969</v>
      </c>
      <c r="B10104" s="24">
        <v>11771969</v>
      </c>
      <c r="C10104" s="23" t="s">
        <v>937</v>
      </c>
      <c r="D10104" s="24" t="s">
        <v>1</v>
      </c>
      <c r="E10104" s="24" t="s">
        <v>677</v>
      </c>
      <c r="F10104" s="24" t="s">
        <v>20555</v>
      </c>
      <c r="G10104" s="24" t="s">
        <v>1117</v>
      </c>
      <c r="H10104" s="24" t="s">
        <v>941</v>
      </c>
      <c r="I10104" s="23" t="s">
        <v>20556</v>
      </c>
      <c r="J10104" s="23" t="s">
        <v>810</v>
      </c>
    </row>
    <row r="10105" spans="1:10" x14ac:dyDescent="0.25">
      <c r="A10105" s="3">
        <f t="shared" si="157"/>
        <v>11772165</v>
      </c>
      <c r="B10105" s="24">
        <v>11772165</v>
      </c>
      <c r="C10105" s="23" t="s">
        <v>937</v>
      </c>
      <c r="D10105" s="24" t="s">
        <v>1</v>
      </c>
      <c r="E10105" s="24" t="s">
        <v>677</v>
      </c>
      <c r="F10105" s="24" t="s">
        <v>20557</v>
      </c>
      <c r="G10105" s="24" t="s">
        <v>1117</v>
      </c>
      <c r="H10105" s="24" t="s">
        <v>941</v>
      </c>
      <c r="I10105" s="23" t="s">
        <v>20558</v>
      </c>
      <c r="J10105" s="23" t="s">
        <v>810</v>
      </c>
    </row>
    <row r="10106" spans="1:10" x14ac:dyDescent="0.25">
      <c r="A10106" s="3">
        <f t="shared" si="157"/>
        <v>11772938</v>
      </c>
      <c r="B10106" s="24">
        <v>11772938</v>
      </c>
      <c r="C10106" s="23" t="s">
        <v>937</v>
      </c>
      <c r="D10106" s="24" t="s">
        <v>1</v>
      </c>
      <c r="E10106" s="24" t="s">
        <v>677</v>
      </c>
      <c r="F10106" s="24" t="s">
        <v>20559</v>
      </c>
      <c r="G10106" s="24" t="s">
        <v>1117</v>
      </c>
      <c r="H10106" s="24" t="s">
        <v>941</v>
      </c>
      <c r="I10106" s="23" t="s">
        <v>20560</v>
      </c>
      <c r="J10106" s="23" t="s">
        <v>819</v>
      </c>
    </row>
    <row r="10107" spans="1:10" x14ac:dyDescent="0.25">
      <c r="A10107" s="3">
        <f t="shared" si="157"/>
        <v>11774187</v>
      </c>
      <c r="B10107" s="24">
        <v>11774187</v>
      </c>
      <c r="C10107" s="23" t="s">
        <v>937</v>
      </c>
      <c r="D10107" s="24" t="s">
        <v>1</v>
      </c>
      <c r="E10107" s="24" t="s">
        <v>677</v>
      </c>
      <c r="F10107" s="24" t="s">
        <v>20561</v>
      </c>
      <c r="G10107" s="24" t="s">
        <v>1117</v>
      </c>
      <c r="H10107" s="24" t="s">
        <v>941</v>
      </c>
      <c r="I10107" s="23" t="s">
        <v>20562</v>
      </c>
      <c r="J10107" s="23" t="s">
        <v>867</v>
      </c>
    </row>
    <row r="10108" spans="1:10" x14ac:dyDescent="0.25">
      <c r="A10108" s="3">
        <f t="shared" si="157"/>
        <v>11774190</v>
      </c>
      <c r="B10108" s="24">
        <v>11774190</v>
      </c>
      <c r="C10108" s="23" t="s">
        <v>937</v>
      </c>
      <c r="D10108" s="24" t="s">
        <v>1</v>
      </c>
      <c r="E10108" s="24" t="s">
        <v>677</v>
      </c>
      <c r="F10108" s="24" t="s">
        <v>20563</v>
      </c>
      <c r="G10108" s="24" t="s">
        <v>1117</v>
      </c>
      <c r="H10108" s="24" t="s">
        <v>941</v>
      </c>
      <c r="I10108" s="23" t="s">
        <v>20564</v>
      </c>
      <c r="J10108" s="23" t="s">
        <v>551</v>
      </c>
    </row>
    <row r="10109" spans="1:10" x14ac:dyDescent="0.25">
      <c r="A10109" s="3">
        <f t="shared" si="157"/>
        <v>11776147</v>
      </c>
      <c r="B10109" s="24">
        <v>11776147</v>
      </c>
      <c r="C10109" s="23" t="s">
        <v>937</v>
      </c>
      <c r="D10109" s="24" t="s">
        <v>1</v>
      </c>
      <c r="E10109" s="24" t="s">
        <v>677</v>
      </c>
      <c r="F10109" s="24" t="s">
        <v>20565</v>
      </c>
      <c r="G10109" s="24" t="s">
        <v>1117</v>
      </c>
      <c r="H10109" s="24" t="s">
        <v>941</v>
      </c>
      <c r="I10109" s="23" t="s">
        <v>20566</v>
      </c>
      <c r="J10109" s="23" t="s">
        <v>810</v>
      </c>
    </row>
    <row r="10110" spans="1:10" x14ac:dyDescent="0.25">
      <c r="A10110" s="3">
        <f t="shared" si="157"/>
        <v>11776280</v>
      </c>
      <c r="B10110" s="24">
        <v>11776280</v>
      </c>
      <c r="C10110" s="23" t="s">
        <v>937</v>
      </c>
      <c r="D10110" s="24" t="s">
        <v>1</v>
      </c>
      <c r="E10110" s="24" t="s">
        <v>677</v>
      </c>
      <c r="F10110" s="24" t="s">
        <v>20567</v>
      </c>
      <c r="G10110" s="24" t="s">
        <v>1117</v>
      </c>
      <c r="H10110" s="24" t="s">
        <v>941</v>
      </c>
      <c r="I10110" s="23" t="s">
        <v>20568</v>
      </c>
      <c r="J10110" s="23" t="s">
        <v>836</v>
      </c>
    </row>
    <row r="10111" spans="1:10" x14ac:dyDescent="0.25">
      <c r="A10111" s="3">
        <f t="shared" si="157"/>
        <v>11776302</v>
      </c>
      <c r="B10111" s="24">
        <v>11776302</v>
      </c>
      <c r="C10111" s="23" t="s">
        <v>937</v>
      </c>
      <c r="D10111" s="24" t="s">
        <v>1</v>
      </c>
      <c r="E10111" s="24" t="s">
        <v>677</v>
      </c>
      <c r="F10111" s="24" t="s">
        <v>20569</v>
      </c>
      <c r="G10111" s="24" t="s">
        <v>1117</v>
      </c>
      <c r="H10111" s="24" t="s">
        <v>941</v>
      </c>
      <c r="I10111" s="23" t="s">
        <v>20570</v>
      </c>
      <c r="J10111" s="23" t="s">
        <v>819</v>
      </c>
    </row>
    <row r="10112" spans="1:10" x14ac:dyDescent="0.25">
      <c r="A10112" s="3">
        <f t="shared" si="157"/>
        <v>11782510</v>
      </c>
      <c r="B10112" s="24">
        <v>11782510</v>
      </c>
      <c r="C10112" s="23" t="s">
        <v>937</v>
      </c>
      <c r="D10112" s="24" t="s">
        <v>1</v>
      </c>
      <c r="E10112" s="24" t="s">
        <v>677</v>
      </c>
      <c r="F10112" s="24" t="s">
        <v>20571</v>
      </c>
      <c r="G10112" s="24" t="s">
        <v>1117</v>
      </c>
      <c r="H10112" s="24" t="s">
        <v>941</v>
      </c>
      <c r="I10112" s="23" t="s">
        <v>20572</v>
      </c>
      <c r="J10112" s="23" t="s">
        <v>819</v>
      </c>
    </row>
    <row r="10113" spans="1:10" x14ac:dyDescent="0.25">
      <c r="A10113" s="3">
        <f t="shared" si="157"/>
        <v>11800421</v>
      </c>
      <c r="B10113" s="24">
        <v>11800421</v>
      </c>
      <c r="C10113" s="23" t="s">
        <v>937</v>
      </c>
      <c r="D10113" s="24" t="s">
        <v>1</v>
      </c>
      <c r="E10113" s="24" t="s">
        <v>677</v>
      </c>
      <c r="F10113" s="24" t="s">
        <v>20573</v>
      </c>
      <c r="G10113" s="24" t="s">
        <v>940</v>
      </c>
      <c r="H10113" s="24" t="s">
        <v>941</v>
      </c>
      <c r="I10113" s="23" t="s">
        <v>20574</v>
      </c>
      <c r="J10113" s="23" t="s">
        <v>847</v>
      </c>
    </row>
    <row r="10114" spans="1:10" x14ac:dyDescent="0.25">
      <c r="A10114" s="3">
        <f t="shared" si="157"/>
        <v>11936746</v>
      </c>
      <c r="B10114" s="24">
        <v>11936746</v>
      </c>
      <c r="C10114" s="23" t="s">
        <v>937</v>
      </c>
      <c r="D10114" s="24" t="s">
        <v>1</v>
      </c>
      <c r="E10114" s="24" t="s">
        <v>677</v>
      </c>
      <c r="F10114" s="24" t="s">
        <v>20575</v>
      </c>
      <c r="G10114" s="24" t="s">
        <v>1117</v>
      </c>
      <c r="H10114" s="24" t="s">
        <v>941</v>
      </c>
      <c r="I10114" s="23" t="s">
        <v>20576</v>
      </c>
      <c r="J10114" s="23" t="s">
        <v>836</v>
      </c>
    </row>
    <row r="10115" spans="1:10" x14ac:dyDescent="0.25">
      <c r="A10115" s="3">
        <f t="shared" ref="A10115:A10178" si="158">+B10115</f>
        <v>11936939</v>
      </c>
      <c r="B10115" s="24">
        <v>11936939</v>
      </c>
      <c r="C10115" s="23" t="s">
        <v>937</v>
      </c>
      <c r="D10115" s="24" t="s">
        <v>1</v>
      </c>
      <c r="E10115" s="24" t="s">
        <v>677</v>
      </c>
      <c r="F10115" s="24" t="s">
        <v>20577</v>
      </c>
      <c r="G10115" s="24" t="s">
        <v>940</v>
      </c>
      <c r="H10115" s="24" t="s">
        <v>941</v>
      </c>
      <c r="I10115" s="23" t="s">
        <v>20578</v>
      </c>
      <c r="J10115" s="23" t="s">
        <v>1258</v>
      </c>
    </row>
    <row r="10116" spans="1:10" x14ac:dyDescent="0.25">
      <c r="A10116" s="3">
        <f t="shared" si="158"/>
        <v>12106437</v>
      </c>
      <c r="B10116" s="24">
        <v>12106437</v>
      </c>
      <c r="C10116" s="23" t="s">
        <v>937</v>
      </c>
      <c r="D10116" s="24" t="s">
        <v>1</v>
      </c>
      <c r="E10116" s="24" t="s">
        <v>677</v>
      </c>
      <c r="F10116" s="24" t="s">
        <v>20579</v>
      </c>
      <c r="G10116" s="24" t="s">
        <v>940</v>
      </c>
      <c r="H10116" s="24" t="s">
        <v>941</v>
      </c>
      <c r="I10116" s="23" t="s">
        <v>20580</v>
      </c>
      <c r="J10116" s="23" t="s">
        <v>866</v>
      </c>
    </row>
    <row r="10117" spans="1:10" x14ac:dyDescent="0.25">
      <c r="A10117" s="3">
        <f t="shared" si="158"/>
        <v>12119657</v>
      </c>
      <c r="B10117" s="24">
        <v>12119657</v>
      </c>
      <c r="C10117" s="23" t="s">
        <v>937</v>
      </c>
      <c r="D10117" s="24" t="s">
        <v>1</v>
      </c>
      <c r="E10117" s="24" t="s">
        <v>677</v>
      </c>
      <c r="F10117" s="24" t="s">
        <v>8730</v>
      </c>
      <c r="G10117" s="24" t="s">
        <v>1117</v>
      </c>
      <c r="H10117" s="24" t="s">
        <v>941</v>
      </c>
      <c r="I10117" s="23" t="s">
        <v>20581</v>
      </c>
      <c r="J10117" s="23" t="s">
        <v>769</v>
      </c>
    </row>
    <row r="10118" spans="1:10" x14ac:dyDescent="0.25">
      <c r="A10118" s="3">
        <f t="shared" si="158"/>
        <v>12132201</v>
      </c>
      <c r="B10118" s="24">
        <v>12132201</v>
      </c>
      <c r="C10118" s="23" t="s">
        <v>937</v>
      </c>
      <c r="D10118" s="24" t="s">
        <v>1</v>
      </c>
      <c r="E10118" s="24" t="s">
        <v>677</v>
      </c>
      <c r="F10118" s="24" t="s">
        <v>20582</v>
      </c>
      <c r="G10118" s="24" t="s">
        <v>940</v>
      </c>
      <c r="H10118" s="24" t="s">
        <v>941</v>
      </c>
      <c r="I10118" s="23" t="s">
        <v>20583</v>
      </c>
      <c r="J10118" s="23" t="s">
        <v>881</v>
      </c>
    </row>
    <row r="10119" spans="1:10" x14ac:dyDescent="0.25">
      <c r="A10119" s="3">
        <f t="shared" si="158"/>
        <v>12136967</v>
      </c>
      <c r="B10119" s="24">
        <v>12136967</v>
      </c>
      <c r="C10119" s="23" t="s">
        <v>937</v>
      </c>
      <c r="D10119" s="24" t="s">
        <v>1</v>
      </c>
      <c r="E10119" s="24" t="s">
        <v>677</v>
      </c>
      <c r="F10119" s="24" t="s">
        <v>20584</v>
      </c>
      <c r="G10119" s="24" t="s">
        <v>940</v>
      </c>
      <c r="H10119" s="24" t="s">
        <v>941</v>
      </c>
      <c r="I10119" s="23" t="s">
        <v>20585</v>
      </c>
      <c r="J10119" s="23" t="s">
        <v>562</v>
      </c>
    </row>
    <row r="10120" spans="1:10" x14ac:dyDescent="0.25">
      <c r="A10120" s="3">
        <f t="shared" si="158"/>
        <v>12148604</v>
      </c>
      <c r="B10120" s="24">
        <v>12148604</v>
      </c>
      <c r="C10120" s="23" t="s">
        <v>937</v>
      </c>
      <c r="D10120" s="24" t="s">
        <v>1</v>
      </c>
      <c r="E10120" s="24" t="s">
        <v>677</v>
      </c>
      <c r="F10120" s="24" t="s">
        <v>20586</v>
      </c>
      <c r="G10120" s="24" t="s">
        <v>1117</v>
      </c>
      <c r="H10120" s="24" t="s">
        <v>941</v>
      </c>
      <c r="I10120" s="23" t="s">
        <v>20587</v>
      </c>
      <c r="J10120" s="23" t="s">
        <v>778</v>
      </c>
    </row>
    <row r="10121" spans="1:10" x14ac:dyDescent="0.25">
      <c r="A10121" s="3">
        <f t="shared" si="158"/>
        <v>12158789</v>
      </c>
      <c r="B10121" s="24">
        <v>12158789</v>
      </c>
      <c r="C10121" s="23" t="s">
        <v>937</v>
      </c>
      <c r="D10121" s="24" t="s">
        <v>1</v>
      </c>
      <c r="E10121" s="24" t="s">
        <v>677</v>
      </c>
      <c r="F10121" s="24" t="s">
        <v>20588</v>
      </c>
      <c r="G10121" s="24" t="s">
        <v>940</v>
      </c>
      <c r="H10121" s="24" t="s">
        <v>941</v>
      </c>
      <c r="I10121" s="23" t="s">
        <v>20589</v>
      </c>
      <c r="J10121" s="23" t="s">
        <v>740</v>
      </c>
    </row>
    <row r="10122" spans="1:10" x14ac:dyDescent="0.25">
      <c r="A10122" s="3">
        <f t="shared" si="158"/>
        <v>12164628</v>
      </c>
      <c r="B10122" s="24">
        <v>12164628</v>
      </c>
      <c r="C10122" s="23" t="s">
        <v>937</v>
      </c>
      <c r="D10122" s="24" t="s">
        <v>1</v>
      </c>
      <c r="E10122" s="24" t="s">
        <v>677</v>
      </c>
      <c r="F10122" s="24" t="s">
        <v>20590</v>
      </c>
      <c r="G10122" s="24" t="s">
        <v>1117</v>
      </c>
      <c r="H10122" s="24" t="s">
        <v>941</v>
      </c>
      <c r="I10122" s="23" t="s">
        <v>20591</v>
      </c>
      <c r="J10122" s="23" t="s">
        <v>769</v>
      </c>
    </row>
    <row r="10123" spans="1:10" x14ac:dyDescent="0.25">
      <c r="A10123" s="3">
        <f t="shared" si="158"/>
        <v>12173279</v>
      </c>
      <c r="B10123" s="24">
        <v>12173279</v>
      </c>
      <c r="C10123" s="23" t="s">
        <v>937</v>
      </c>
      <c r="D10123" s="24" t="s">
        <v>1</v>
      </c>
      <c r="E10123" s="24" t="s">
        <v>677</v>
      </c>
      <c r="F10123" s="24" t="s">
        <v>20592</v>
      </c>
      <c r="G10123" s="24" t="s">
        <v>940</v>
      </c>
      <c r="H10123" s="24" t="s">
        <v>941</v>
      </c>
      <c r="I10123" s="23" t="s">
        <v>20593</v>
      </c>
      <c r="J10123" s="23" t="s">
        <v>823</v>
      </c>
    </row>
    <row r="10124" spans="1:10" x14ac:dyDescent="0.25">
      <c r="A10124" s="3">
        <f t="shared" si="158"/>
        <v>12183321</v>
      </c>
      <c r="B10124" s="24">
        <v>12183321</v>
      </c>
      <c r="C10124" s="23" t="s">
        <v>937</v>
      </c>
      <c r="D10124" s="24" t="s">
        <v>1</v>
      </c>
      <c r="E10124" s="24" t="s">
        <v>677</v>
      </c>
      <c r="F10124" s="24" t="s">
        <v>20594</v>
      </c>
      <c r="G10124" s="24" t="s">
        <v>940</v>
      </c>
      <c r="H10124" s="24" t="s">
        <v>941</v>
      </c>
      <c r="I10124" s="23" t="s">
        <v>20595</v>
      </c>
      <c r="J10124" s="23" t="s">
        <v>793</v>
      </c>
    </row>
    <row r="10125" spans="1:10" x14ac:dyDescent="0.25">
      <c r="A10125" s="3">
        <f t="shared" si="158"/>
        <v>12210224</v>
      </c>
      <c r="B10125" s="24">
        <v>12210224</v>
      </c>
      <c r="C10125" s="23" t="s">
        <v>937</v>
      </c>
      <c r="D10125" s="24" t="s">
        <v>1</v>
      </c>
      <c r="E10125" s="24" t="s">
        <v>677</v>
      </c>
      <c r="F10125" s="24" t="s">
        <v>20596</v>
      </c>
      <c r="G10125" s="24" t="s">
        <v>1117</v>
      </c>
      <c r="H10125" s="24" t="s">
        <v>941</v>
      </c>
      <c r="I10125" s="23" t="s">
        <v>20597</v>
      </c>
      <c r="J10125" s="23" t="s">
        <v>836</v>
      </c>
    </row>
    <row r="10126" spans="1:10" x14ac:dyDescent="0.25">
      <c r="A10126" s="3">
        <f t="shared" si="158"/>
        <v>12241576</v>
      </c>
      <c r="B10126" s="24">
        <v>12241576</v>
      </c>
      <c r="C10126" s="23" t="s">
        <v>937</v>
      </c>
      <c r="D10126" s="24" t="s">
        <v>1</v>
      </c>
      <c r="E10126" s="24" t="s">
        <v>677</v>
      </c>
      <c r="F10126" s="24" t="s">
        <v>20598</v>
      </c>
      <c r="G10126" s="24" t="s">
        <v>1117</v>
      </c>
      <c r="H10126" s="24" t="s">
        <v>941</v>
      </c>
      <c r="I10126" s="23" t="s">
        <v>20599</v>
      </c>
      <c r="J10126" s="23" t="s">
        <v>843</v>
      </c>
    </row>
    <row r="10127" spans="1:10" x14ac:dyDescent="0.25">
      <c r="A10127" s="3">
        <f t="shared" si="158"/>
        <v>12243935</v>
      </c>
      <c r="B10127" s="24">
        <v>12243935</v>
      </c>
      <c r="C10127" s="23" t="s">
        <v>937</v>
      </c>
      <c r="D10127" s="24" t="s">
        <v>1</v>
      </c>
      <c r="E10127" s="24" t="s">
        <v>677</v>
      </c>
      <c r="F10127" s="24" t="s">
        <v>20600</v>
      </c>
      <c r="G10127" s="24" t="s">
        <v>1117</v>
      </c>
      <c r="H10127" s="24" t="s">
        <v>941</v>
      </c>
      <c r="I10127" s="23" t="s">
        <v>20601</v>
      </c>
      <c r="J10127" s="23" t="s">
        <v>723</v>
      </c>
    </row>
    <row r="10128" spans="1:10" x14ac:dyDescent="0.25">
      <c r="A10128" s="3">
        <f t="shared" si="158"/>
        <v>12252042</v>
      </c>
      <c r="B10128" s="24">
        <v>12252042</v>
      </c>
      <c r="C10128" s="23" t="s">
        <v>937</v>
      </c>
      <c r="D10128" s="24" t="s">
        <v>1</v>
      </c>
      <c r="E10128" s="24" t="s">
        <v>677</v>
      </c>
      <c r="F10128" s="24" t="s">
        <v>20602</v>
      </c>
      <c r="G10128" s="24" t="s">
        <v>1117</v>
      </c>
      <c r="H10128" s="24" t="s">
        <v>941</v>
      </c>
      <c r="I10128" s="23" t="s">
        <v>20603</v>
      </c>
      <c r="J10128" s="23" t="s">
        <v>551</v>
      </c>
    </row>
    <row r="10129" spans="1:10" x14ac:dyDescent="0.25">
      <c r="A10129" s="3">
        <f t="shared" si="158"/>
        <v>12274393</v>
      </c>
      <c r="B10129" s="24">
        <v>12274393</v>
      </c>
      <c r="C10129" s="23" t="s">
        <v>937</v>
      </c>
      <c r="D10129" s="24" t="s">
        <v>1</v>
      </c>
      <c r="E10129" s="24" t="s">
        <v>677</v>
      </c>
      <c r="F10129" s="24" t="s">
        <v>20604</v>
      </c>
      <c r="G10129" s="24" t="s">
        <v>1117</v>
      </c>
      <c r="H10129" s="24" t="s">
        <v>941</v>
      </c>
      <c r="I10129" s="23" t="s">
        <v>20605</v>
      </c>
      <c r="J10129" s="23" t="s">
        <v>769</v>
      </c>
    </row>
    <row r="10130" spans="1:10" x14ac:dyDescent="0.25">
      <c r="A10130" s="3">
        <f t="shared" si="158"/>
        <v>12277105</v>
      </c>
      <c r="B10130" s="24">
        <v>12277105</v>
      </c>
      <c r="C10130" s="23" t="s">
        <v>937</v>
      </c>
      <c r="D10130" s="24" t="s">
        <v>1</v>
      </c>
      <c r="E10130" s="24" t="s">
        <v>677</v>
      </c>
      <c r="F10130" s="24" t="s">
        <v>20606</v>
      </c>
      <c r="G10130" s="24" t="s">
        <v>1117</v>
      </c>
      <c r="H10130" s="24" t="s">
        <v>941</v>
      </c>
      <c r="I10130" s="23" t="s">
        <v>20607</v>
      </c>
      <c r="J10130" s="23" t="s">
        <v>769</v>
      </c>
    </row>
    <row r="10131" spans="1:10" x14ac:dyDescent="0.25">
      <c r="A10131" s="3">
        <f t="shared" si="158"/>
        <v>12280645</v>
      </c>
      <c r="B10131" s="24">
        <v>12280645</v>
      </c>
      <c r="C10131" s="23" t="s">
        <v>937</v>
      </c>
      <c r="D10131" s="24" t="s">
        <v>1</v>
      </c>
      <c r="E10131" s="24" t="s">
        <v>677</v>
      </c>
      <c r="F10131" s="24" t="s">
        <v>20608</v>
      </c>
      <c r="G10131" s="24" t="s">
        <v>1117</v>
      </c>
      <c r="H10131" s="24" t="s">
        <v>941</v>
      </c>
      <c r="I10131" s="23" t="s">
        <v>20609</v>
      </c>
      <c r="J10131" s="23" t="s">
        <v>723</v>
      </c>
    </row>
    <row r="10132" spans="1:10" x14ac:dyDescent="0.25">
      <c r="A10132" s="3">
        <f t="shared" si="158"/>
        <v>12284139</v>
      </c>
      <c r="B10132" s="24">
        <v>12284139</v>
      </c>
      <c r="C10132" s="23" t="s">
        <v>937</v>
      </c>
      <c r="D10132" s="24" t="s">
        <v>1</v>
      </c>
      <c r="E10132" s="24" t="s">
        <v>677</v>
      </c>
      <c r="F10132" s="24" t="s">
        <v>20610</v>
      </c>
      <c r="G10132" s="24" t="s">
        <v>940</v>
      </c>
      <c r="H10132" s="24" t="s">
        <v>941</v>
      </c>
      <c r="I10132" s="23" t="s">
        <v>20611</v>
      </c>
      <c r="J10132" s="23" t="s">
        <v>823</v>
      </c>
    </row>
    <row r="10133" spans="1:10" x14ac:dyDescent="0.25">
      <c r="A10133" s="3">
        <f t="shared" si="158"/>
        <v>12393676</v>
      </c>
      <c r="B10133" s="24">
        <v>12393676</v>
      </c>
      <c r="C10133" s="23" t="s">
        <v>937</v>
      </c>
      <c r="D10133" s="24" t="s">
        <v>1</v>
      </c>
      <c r="E10133" s="24" t="s">
        <v>677</v>
      </c>
      <c r="F10133" s="24" t="s">
        <v>20612</v>
      </c>
      <c r="G10133" s="24" t="s">
        <v>1117</v>
      </c>
      <c r="H10133" s="24" t="s">
        <v>941</v>
      </c>
      <c r="I10133" s="23" t="s">
        <v>20613</v>
      </c>
      <c r="J10133" s="23" t="s">
        <v>836</v>
      </c>
    </row>
    <row r="10134" spans="1:10" x14ac:dyDescent="0.25">
      <c r="A10134" s="3">
        <f t="shared" si="158"/>
        <v>12393683</v>
      </c>
      <c r="B10134" s="24">
        <v>12393683</v>
      </c>
      <c r="C10134" s="23" t="s">
        <v>937</v>
      </c>
      <c r="D10134" s="24" t="s">
        <v>1</v>
      </c>
      <c r="E10134" s="24" t="s">
        <v>677</v>
      </c>
      <c r="F10134" s="24" t="s">
        <v>20614</v>
      </c>
      <c r="G10134" s="24" t="s">
        <v>1117</v>
      </c>
      <c r="H10134" s="24" t="s">
        <v>941</v>
      </c>
      <c r="I10134" s="23" t="s">
        <v>1712</v>
      </c>
      <c r="J10134" s="23" t="s">
        <v>769</v>
      </c>
    </row>
    <row r="10135" spans="1:10" x14ac:dyDescent="0.25">
      <c r="A10135" s="3">
        <f t="shared" si="158"/>
        <v>12394331</v>
      </c>
      <c r="B10135" s="24">
        <v>12394331</v>
      </c>
      <c r="C10135" s="23" t="s">
        <v>937</v>
      </c>
      <c r="D10135" s="24" t="s">
        <v>1</v>
      </c>
      <c r="E10135" s="24" t="s">
        <v>677</v>
      </c>
      <c r="F10135" s="24" t="s">
        <v>20615</v>
      </c>
      <c r="G10135" s="24" t="s">
        <v>1117</v>
      </c>
      <c r="H10135" s="24" t="s">
        <v>941</v>
      </c>
      <c r="I10135" s="23" t="s">
        <v>20616</v>
      </c>
      <c r="J10135" s="23" t="s">
        <v>836</v>
      </c>
    </row>
    <row r="10136" spans="1:10" x14ac:dyDescent="0.25">
      <c r="A10136" s="3">
        <f t="shared" si="158"/>
        <v>12394380</v>
      </c>
      <c r="B10136" s="24">
        <v>12394380</v>
      </c>
      <c r="C10136" s="23" t="s">
        <v>937</v>
      </c>
      <c r="D10136" s="24" t="s">
        <v>1</v>
      </c>
      <c r="E10136" s="24" t="s">
        <v>677</v>
      </c>
      <c r="F10136" s="24" t="s">
        <v>20617</v>
      </c>
      <c r="G10136" s="24" t="s">
        <v>1117</v>
      </c>
      <c r="H10136" s="24" t="s">
        <v>941</v>
      </c>
      <c r="I10136" s="23" t="s">
        <v>20618</v>
      </c>
      <c r="J10136" s="23" t="s">
        <v>551</v>
      </c>
    </row>
    <row r="10137" spans="1:10" x14ac:dyDescent="0.25">
      <c r="A10137" s="3">
        <f t="shared" si="158"/>
        <v>12401091</v>
      </c>
      <c r="B10137" s="24">
        <v>12401091</v>
      </c>
      <c r="C10137" s="23" t="s">
        <v>937</v>
      </c>
      <c r="D10137" s="24" t="s">
        <v>1</v>
      </c>
      <c r="E10137" s="24" t="s">
        <v>677</v>
      </c>
      <c r="F10137" s="24" t="s">
        <v>20619</v>
      </c>
      <c r="G10137" s="24" t="s">
        <v>1117</v>
      </c>
      <c r="H10137" s="24" t="s">
        <v>941</v>
      </c>
      <c r="I10137" s="23" t="s">
        <v>20620</v>
      </c>
      <c r="J10137" s="23" t="s">
        <v>819</v>
      </c>
    </row>
    <row r="10138" spans="1:10" x14ac:dyDescent="0.25">
      <c r="A10138" s="3">
        <f t="shared" si="158"/>
        <v>12402277</v>
      </c>
      <c r="B10138" s="24">
        <v>12402277</v>
      </c>
      <c r="C10138" s="23" t="s">
        <v>937</v>
      </c>
      <c r="D10138" s="24" t="s">
        <v>1</v>
      </c>
      <c r="E10138" s="24" t="s">
        <v>677</v>
      </c>
      <c r="F10138" s="24" t="s">
        <v>20621</v>
      </c>
      <c r="G10138" s="24" t="s">
        <v>1117</v>
      </c>
      <c r="H10138" s="24" t="s">
        <v>941</v>
      </c>
      <c r="I10138" s="23" t="s">
        <v>20622</v>
      </c>
      <c r="J10138" s="23" t="s">
        <v>836</v>
      </c>
    </row>
    <row r="10139" spans="1:10" x14ac:dyDescent="0.25">
      <c r="A10139" s="3">
        <f t="shared" si="158"/>
        <v>12402280</v>
      </c>
      <c r="B10139" s="24">
        <v>12402280</v>
      </c>
      <c r="C10139" s="23" t="s">
        <v>937</v>
      </c>
      <c r="D10139" s="24" t="s">
        <v>1</v>
      </c>
      <c r="E10139" s="24" t="s">
        <v>677</v>
      </c>
      <c r="F10139" s="24" t="s">
        <v>20623</v>
      </c>
      <c r="G10139" s="24" t="s">
        <v>1117</v>
      </c>
      <c r="H10139" s="24" t="s">
        <v>941</v>
      </c>
      <c r="I10139" s="23" t="s">
        <v>20624</v>
      </c>
      <c r="J10139" s="23" t="s">
        <v>836</v>
      </c>
    </row>
    <row r="10140" spans="1:10" x14ac:dyDescent="0.25">
      <c r="A10140" s="3">
        <f t="shared" si="158"/>
        <v>12402281</v>
      </c>
      <c r="B10140" s="24">
        <v>12402281</v>
      </c>
      <c r="C10140" s="23" t="s">
        <v>937</v>
      </c>
      <c r="D10140" s="24" t="s">
        <v>1</v>
      </c>
      <c r="E10140" s="24" t="s">
        <v>677</v>
      </c>
      <c r="F10140" s="24" t="s">
        <v>20625</v>
      </c>
      <c r="G10140" s="24" t="s">
        <v>1117</v>
      </c>
      <c r="H10140" s="24" t="s">
        <v>941</v>
      </c>
      <c r="I10140" s="23" t="s">
        <v>20626</v>
      </c>
      <c r="J10140" s="23" t="s">
        <v>836</v>
      </c>
    </row>
    <row r="10141" spans="1:10" x14ac:dyDescent="0.25">
      <c r="A10141" s="3">
        <f t="shared" si="158"/>
        <v>12402284</v>
      </c>
      <c r="B10141" s="24">
        <v>12402284</v>
      </c>
      <c r="C10141" s="23" t="s">
        <v>937</v>
      </c>
      <c r="D10141" s="24" t="s">
        <v>1</v>
      </c>
      <c r="E10141" s="24" t="s">
        <v>677</v>
      </c>
      <c r="F10141" s="24" t="s">
        <v>20627</v>
      </c>
      <c r="G10141" s="24" t="s">
        <v>1117</v>
      </c>
      <c r="H10141" s="24" t="s">
        <v>941</v>
      </c>
      <c r="I10141" s="23" t="s">
        <v>20628</v>
      </c>
      <c r="J10141" s="23" t="s">
        <v>819</v>
      </c>
    </row>
    <row r="10142" spans="1:10" x14ac:dyDescent="0.25">
      <c r="A10142" s="3">
        <f t="shared" si="158"/>
        <v>12403703</v>
      </c>
      <c r="B10142" s="24">
        <v>12403703</v>
      </c>
      <c r="C10142" s="23" t="s">
        <v>937</v>
      </c>
      <c r="D10142" s="24" t="s">
        <v>1</v>
      </c>
      <c r="E10142" s="24" t="s">
        <v>677</v>
      </c>
      <c r="F10142" s="24" t="s">
        <v>20629</v>
      </c>
      <c r="G10142" s="24" t="s">
        <v>1117</v>
      </c>
      <c r="H10142" s="24" t="s">
        <v>941</v>
      </c>
      <c r="I10142" s="23" t="s">
        <v>20630</v>
      </c>
      <c r="J10142" s="23" t="s">
        <v>624</v>
      </c>
    </row>
    <row r="10143" spans="1:10" x14ac:dyDescent="0.25">
      <c r="A10143" s="3">
        <f t="shared" si="158"/>
        <v>12406360</v>
      </c>
      <c r="B10143" s="24">
        <v>12406360</v>
      </c>
      <c r="C10143" s="23" t="s">
        <v>937</v>
      </c>
      <c r="D10143" s="24" t="s">
        <v>1</v>
      </c>
      <c r="E10143" s="24" t="s">
        <v>677</v>
      </c>
      <c r="F10143" s="24" t="s">
        <v>20631</v>
      </c>
      <c r="G10143" s="24" t="s">
        <v>1117</v>
      </c>
      <c r="H10143" s="24" t="s">
        <v>941</v>
      </c>
      <c r="I10143" s="23" t="s">
        <v>20632</v>
      </c>
      <c r="J10143" s="23" t="s">
        <v>624</v>
      </c>
    </row>
    <row r="10144" spans="1:10" x14ac:dyDescent="0.25">
      <c r="A10144" s="3">
        <f t="shared" si="158"/>
        <v>12408920</v>
      </c>
      <c r="B10144" s="24">
        <v>12408920</v>
      </c>
      <c r="C10144" s="23" t="s">
        <v>937</v>
      </c>
      <c r="D10144" s="24" t="s">
        <v>1</v>
      </c>
      <c r="E10144" s="24" t="s">
        <v>677</v>
      </c>
      <c r="F10144" s="24" t="s">
        <v>20633</v>
      </c>
      <c r="G10144" s="24" t="s">
        <v>1117</v>
      </c>
      <c r="H10144" s="24" t="s">
        <v>941</v>
      </c>
      <c r="I10144" s="23" t="s">
        <v>20634</v>
      </c>
      <c r="J10144" s="23" t="s">
        <v>769</v>
      </c>
    </row>
    <row r="10145" spans="1:10" x14ac:dyDescent="0.25">
      <c r="A10145" s="3">
        <f t="shared" si="158"/>
        <v>12409623</v>
      </c>
      <c r="B10145" s="24">
        <v>12409623</v>
      </c>
      <c r="C10145" s="23" t="s">
        <v>937</v>
      </c>
      <c r="D10145" s="24" t="s">
        <v>1</v>
      </c>
      <c r="E10145" s="24" t="s">
        <v>677</v>
      </c>
      <c r="F10145" s="24" t="s">
        <v>20635</v>
      </c>
      <c r="G10145" s="24" t="s">
        <v>1117</v>
      </c>
      <c r="H10145" s="24" t="s">
        <v>941</v>
      </c>
      <c r="I10145" s="23" t="s">
        <v>20636</v>
      </c>
      <c r="J10145" s="23" t="s">
        <v>551</v>
      </c>
    </row>
    <row r="10146" spans="1:10" x14ac:dyDescent="0.25">
      <c r="A10146" s="3">
        <f t="shared" si="158"/>
        <v>12409712</v>
      </c>
      <c r="B10146" s="24">
        <v>12409712</v>
      </c>
      <c r="C10146" s="23" t="s">
        <v>937</v>
      </c>
      <c r="D10146" s="24" t="s">
        <v>1</v>
      </c>
      <c r="E10146" s="24" t="s">
        <v>677</v>
      </c>
      <c r="F10146" s="24" t="s">
        <v>20637</v>
      </c>
      <c r="G10146" s="24" t="s">
        <v>1117</v>
      </c>
      <c r="H10146" s="24" t="s">
        <v>941</v>
      </c>
      <c r="I10146" s="23" t="s">
        <v>20638</v>
      </c>
      <c r="J10146" s="23" t="s">
        <v>551</v>
      </c>
    </row>
    <row r="10147" spans="1:10" x14ac:dyDescent="0.25">
      <c r="A10147" s="3">
        <f t="shared" si="158"/>
        <v>12414230</v>
      </c>
      <c r="B10147" s="24">
        <v>12414230</v>
      </c>
      <c r="C10147" s="23" t="s">
        <v>937</v>
      </c>
      <c r="D10147" s="24" t="s">
        <v>1</v>
      </c>
      <c r="E10147" s="24" t="s">
        <v>677</v>
      </c>
      <c r="F10147" s="24" t="s">
        <v>20639</v>
      </c>
      <c r="G10147" s="24" t="s">
        <v>1117</v>
      </c>
      <c r="H10147" s="24" t="s">
        <v>941</v>
      </c>
      <c r="I10147" s="23" t="s">
        <v>20640</v>
      </c>
      <c r="J10147" s="23" t="s">
        <v>843</v>
      </c>
    </row>
    <row r="10148" spans="1:10" x14ac:dyDescent="0.25">
      <c r="A10148" s="3">
        <f t="shared" si="158"/>
        <v>12488565</v>
      </c>
      <c r="B10148" s="24">
        <v>12488565</v>
      </c>
      <c r="C10148" s="23" t="s">
        <v>937</v>
      </c>
      <c r="D10148" s="24" t="s">
        <v>1</v>
      </c>
      <c r="E10148" s="24" t="s">
        <v>677</v>
      </c>
      <c r="F10148" s="24" t="s">
        <v>20641</v>
      </c>
      <c r="G10148" s="24" t="s">
        <v>940</v>
      </c>
      <c r="H10148" s="24" t="s">
        <v>941</v>
      </c>
      <c r="I10148" s="23" t="s">
        <v>20642</v>
      </c>
      <c r="J10148" s="23" t="s">
        <v>823</v>
      </c>
    </row>
    <row r="10149" spans="1:10" x14ac:dyDescent="0.25">
      <c r="A10149" s="3">
        <f t="shared" si="158"/>
        <v>12489203</v>
      </c>
      <c r="B10149" s="24">
        <v>12489203</v>
      </c>
      <c r="C10149" s="23" t="s">
        <v>937</v>
      </c>
      <c r="D10149" s="24" t="s">
        <v>1</v>
      </c>
      <c r="E10149" s="24" t="s">
        <v>677</v>
      </c>
      <c r="F10149" s="24" t="s">
        <v>20643</v>
      </c>
      <c r="G10149" s="24" t="s">
        <v>940</v>
      </c>
      <c r="H10149" s="24" t="s">
        <v>941</v>
      </c>
      <c r="I10149" s="23" t="s">
        <v>20644</v>
      </c>
      <c r="J10149" s="23" t="s">
        <v>628</v>
      </c>
    </row>
    <row r="10150" spans="1:10" x14ac:dyDescent="0.25">
      <c r="A10150" s="3">
        <f t="shared" si="158"/>
        <v>12489205</v>
      </c>
      <c r="B10150" s="24">
        <v>12489205</v>
      </c>
      <c r="C10150" s="23" t="s">
        <v>937</v>
      </c>
      <c r="D10150" s="24" t="s">
        <v>1</v>
      </c>
      <c r="E10150" s="24" t="s">
        <v>677</v>
      </c>
      <c r="F10150" s="24" t="s">
        <v>20645</v>
      </c>
      <c r="G10150" s="24" t="s">
        <v>940</v>
      </c>
      <c r="H10150" s="24" t="s">
        <v>941</v>
      </c>
      <c r="I10150" s="23" t="s">
        <v>20646</v>
      </c>
      <c r="J10150" s="23" t="s">
        <v>628</v>
      </c>
    </row>
    <row r="10151" spans="1:10" x14ac:dyDescent="0.25">
      <c r="A10151" s="3">
        <f t="shared" si="158"/>
        <v>12527310</v>
      </c>
      <c r="B10151" s="24">
        <v>12527310</v>
      </c>
      <c r="C10151" s="23" t="s">
        <v>937</v>
      </c>
      <c r="D10151" s="24" t="s">
        <v>1</v>
      </c>
      <c r="E10151" s="24" t="s">
        <v>677</v>
      </c>
      <c r="F10151" s="24" t="s">
        <v>20647</v>
      </c>
      <c r="G10151" s="24" t="s">
        <v>940</v>
      </c>
      <c r="H10151" s="24" t="s">
        <v>941</v>
      </c>
      <c r="I10151" s="23" t="s">
        <v>20648</v>
      </c>
      <c r="J10151" s="23" t="s">
        <v>767</v>
      </c>
    </row>
    <row r="10152" spans="1:10" x14ac:dyDescent="0.25">
      <c r="A10152" s="3">
        <f t="shared" si="158"/>
        <v>12528721</v>
      </c>
      <c r="B10152" s="24">
        <v>12528721</v>
      </c>
      <c r="C10152" s="23" t="s">
        <v>937</v>
      </c>
      <c r="D10152" s="24" t="s">
        <v>1</v>
      </c>
      <c r="E10152" s="24" t="s">
        <v>677</v>
      </c>
      <c r="F10152" s="24" t="s">
        <v>20649</v>
      </c>
      <c r="G10152" s="24" t="s">
        <v>940</v>
      </c>
      <c r="H10152" s="24" t="s">
        <v>941</v>
      </c>
      <c r="I10152" s="23" t="s">
        <v>20650</v>
      </c>
      <c r="J10152" s="23" t="s">
        <v>767</v>
      </c>
    </row>
    <row r="10153" spans="1:10" x14ac:dyDescent="0.25">
      <c r="A10153" s="3">
        <f t="shared" si="158"/>
        <v>12529504</v>
      </c>
      <c r="B10153" s="24">
        <v>12529504</v>
      </c>
      <c r="C10153" s="23" t="s">
        <v>937</v>
      </c>
      <c r="D10153" s="24" t="s">
        <v>1</v>
      </c>
      <c r="E10153" s="24" t="s">
        <v>677</v>
      </c>
      <c r="F10153" s="24" t="s">
        <v>20651</v>
      </c>
      <c r="G10153" s="24" t="s">
        <v>940</v>
      </c>
      <c r="H10153" s="24" t="s">
        <v>941</v>
      </c>
      <c r="I10153" s="23" t="s">
        <v>20652</v>
      </c>
      <c r="J10153" s="23" t="s">
        <v>823</v>
      </c>
    </row>
    <row r="10154" spans="1:10" x14ac:dyDescent="0.25">
      <c r="A10154" s="3">
        <f t="shared" si="158"/>
        <v>12530731</v>
      </c>
      <c r="B10154" s="24">
        <v>12530731</v>
      </c>
      <c r="C10154" s="23" t="s">
        <v>937</v>
      </c>
      <c r="D10154" s="24" t="s">
        <v>1</v>
      </c>
      <c r="E10154" s="24" t="s">
        <v>677</v>
      </c>
      <c r="F10154" s="24" t="s">
        <v>20653</v>
      </c>
      <c r="G10154" s="24" t="s">
        <v>940</v>
      </c>
      <c r="H10154" s="24" t="s">
        <v>941</v>
      </c>
      <c r="I10154" s="23" t="s">
        <v>20654</v>
      </c>
      <c r="J10154" s="23" t="s">
        <v>844</v>
      </c>
    </row>
    <row r="10155" spans="1:10" x14ac:dyDescent="0.25">
      <c r="A10155" s="3">
        <f t="shared" si="158"/>
        <v>12530736</v>
      </c>
      <c r="B10155" s="24">
        <v>12530736</v>
      </c>
      <c r="C10155" s="23" t="s">
        <v>937</v>
      </c>
      <c r="D10155" s="24" t="s">
        <v>1</v>
      </c>
      <c r="E10155" s="24" t="s">
        <v>677</v>
      </c>
      <c r="F10155" s="24" t="s">
        <v>20655</v>
      </c>
      <c r="G10155" s="24" t="s">
        <v>940</v>
      </c>
      <c r="H10155" s="24" t="s">
        <v>941</v>
      </c>
      <c r="I10155" s="23" t="s">
        <v>20656</v>
      </c>
      <c r="J10155" s="23" t="s">
        <v>844</v>
      </c>
    </row>
    <row r="10156" spans="1:10" x14ac:dyDescent="0.25">
      <c r="A10156" s="3">
        <f t="shared" si="158"/>
        <v>12534152</v>
      </c>
      <c r="B10156" s="24">
        <v>12534152</v>
      </c>
      <c r="C10156" s="23" t="s">
        <v>937</v>
      </c>
      <c r="D10156" s="24" t="s">
        <v>1</v>
      </c>
      <c r="E10156" s="24" t="s">
        <v>677</v>
      </c>
      <c r="F10156" s="24" t="s">
        <v>20657</v>
      </c>
      <c r="G10156" s="24" t="s">
        <v>940</v>
      </c>
      <c r="H10156" s="24" t="s">
        <v>941</v>
      </c>
      <c r="I10156" s="23" t="s">
        <v>20658</v>
      </c>
      <c r="J10156" s="23" t="s">
        <v>823</v>
      </c>
    </row>
    <row r="10157" spans="1:10" x14ac:dyDescent="0.25">
      <c r="A10157" s="3">
        <f t="shared" si="158"/>
        <v>12549484</v>
      </c>
      <c r="B10157" s="24">
        <v>12549484</v>
      </c>
      <c r="C10157" s="23" t="s">
        <v>937</v>
      </c>
      <c r="D10157" s="24" t="s">
        <v>1</v>
      </c>
      <c r="E10157" s="24" t="s">
        <v>677</v>
      </c>
      <c r="F10157" s="24" t="s">
        <v>20659</v>
      </c>
      <c r="G10157" s="24" t="s">
        <v>1117</v>
      </c>
      <c r="H10157" s="24" t="s">
        <v>941</v>
      </c>
      <c r="I10157" s="23" t="s">
        <v>20660</v>
      </c>
      <c r="J10157" s="23" t="s">
        <v>769</v>
      </c>
    </row>
    <row r="10158" spans="1:10" x14ac:dyDescent="0.25">
      <c r="A10158" s="3">
        <f t="shared" si="158"/>
        <v>12550047</v>
      </c>
      <c r="B10158" s="24">
        <v>12550047</v>
      </c>
      <c r="C10158" s="23" t="s">
        <v>937</v>
      </c>
      <c r="D10158" s="24" t="s">
        <v>1</v>
      </c>
      <c r="E10158" s="24" t="s">
        <v>677</v>
      </c>
      <c r="F10158" s="24" t="s">
        <v>20661</v>
      </c>
      <c r="G10158" s="24" t="s">
        <v>940</v>
      </c>
      <c r="H10158" s="24" t="s">
        <v>941</v>
      </c>
      <c r="I10158" s="23" t="s">
        <v>20662</v>
      </c>
      <c r="J10158" s="23" t="s">
        <v>804</v>
      </c>
    </row>
    <row r="10159" spans="1:10" x14ac:dyDescent="0.25">
      <c r="A10159" s="3">
        <f t="shared" si="158"/>
        <v>12550379</v>
      </c>
      <c r="B10159" s="24">
        <v>12550379</v>
      </c>
      <c r="C10159" s="23" t="s">
        <v>937</v>
      </c>
      <c r="D10159" s="24" t="s">
        <v>1</v>
      </c>
      <c r="E10159" s="24" t="s">
        <v>677</v>
      </c>
      <c r="F10159" s="24" t="s">
        <v>20663</v>
      </c>
      <c r="G10159" s="24" t="s">
        <v>940</v>
      </c>
      <c r="H10159" s="24" t="s">
        <v>941</v>
      </c>
      <c r="I10159" s="23" t="s">
        <v>20664</v>
      </c>
      <c r="J10159" s="23" t="s">
        <v>1258</v>
      </c>
    </row>
    <row r="10160" spans="1:10" x14ac:dyDescent="0.25">
      <c r="A10160" s="3">
        <f t="shared" si="158"/>
        <v>12551679</v>
      </c>
      <c r="B10160" s="24">
        <v>12551679</v>
      </c>
      <c r="C10160" s="23" t="s">
        <v>937</v>
      </c>
      <c r="D10160" s="24" t="s">
        <v>1</v>
      </c>
      <c r="E10160" s="24" t="s">
        <v>677</v>
      </c>
      <c r="F10160" s="24" t="s">
        <v>20665</v>
      </c>
      <c r="G10160" s="24" t="s">
        <v>940</v>
      </c>
      <c r="H10160" s="24" t="s">
        <v>941</v>
      </c>
      <c r="I10160" s="23" t="s">
        <v>20666</v>
      </c>
      <c r="J10160" s="23" t="s">
        <v>823</v>
      </c>
    </row>
    <row r="10161" spans="1:10" x14ac:dyDescent="0.25">
      <c r="A10161" s="3">
        <f t="shared" si="158"/>
        <v>12552838</v>
      </c>
      <c r="B10161" s="24">
        <v>12552838</v>
      </c>
      <c r="C10161" s="23" t="s">
        <v>937</v>
      </c>
      <c r="D10161" s="24" t="s">
        <v>1</v>
      </c>
      <c r="E10161" s="24" t="s">
        <v>677</v>
      </c>
      <c r="F10161" s="24" t="s">
        <v>20667</v>
      </c>
      <c r="G10161" s="24" t="s">
        <v>1117</v>
      </c>
      <c r="H10161" s="24" t="s">
        <v>941</v>
      </c>
      <c r="I10161" s="23" t="s">
        <v>20668</v>
      </c>
      <c r="J10161" s="23" t="s">
        <v>843</v>
      </c>
    </row>
    <row r="10162" spans="1:10" x14ac:dyDescent="0.25">
      <c r="A10162" s="3">
        <f t="shared" si="158"/>
        <v>12552841</v>
      </c>
      <c r="B10162" s="24">
        <v>12552841</v>
      </c>
      <c r="C10162" s="23" t="s">
        <v>937</v>
      </c>
      <c r="D10162" s="24" t="s">
        <v>1</v>
      </c>
      <c r="E10162" s="24" t="s">
        <v>677</v>
      </c>
      <c r="F10162" s="24" t="s">
        <v>20669</v>
      </c>
      <c r="G10162" s="24" t="s">
        <v>940</v>
      </c>
      <c r="H10162" s="24" t="s">
        <v>941</v>
      </c>
      <c r="I10162" s="23" t="s">
        <v>20670</v>
      </c>
      <c r="J10162" s="23" t="s">
        <v>884</v>
      </c>
    </row>
    <row r="10163" spans="1:10" x14ac:dyDescent="0.25">
      <c r="A10163" s="3">
        <f t="shared" si="158"/>
        <v>12552878</v>
      </c>
      <c r="B10163" s="24">
        <v>12552878</v>
      </c>
      <c r="C10163" s="23" t="s">
        <v>937</v>
      </c>
      <c r="D10163" s="24" t="s">
        <v>1</v>
      </c>
      <c r="E10163" s="24" t="s">
        <v>677</v>
      </c>
      <c r="F10163" s="24" t="s">
        <v>20671</v>
      </c>
      <c r="G10163" s="24" t="s">
        <v>940</v>
      </c>
      <c r="H10163" s="24" t="s">
        <v>941</v>
      </c>
      <c r="I10163" s="23" t="s">
        <v>20672</v>
      </c>
      <c r="J10163" s="23" t="s">
        <v>823</v>
      </c>
    </row>
    <row r="10164" spans="1:10" x14ac:dyDescent="0.25">
      <c r="A10164" s="3">
        <f t="shared" si="158"/>
        <v>12552907</v>
      </c>
      <c r="B10164" s="24">
        <v>12552907</v>
      </c>
      <c r="C10164" s="23" t="s">
        <v>937</v>
      </c>
      <c r="D10164" s="24" t="s">
        <v>1</v>
      </c>
      <c r="E10164" s="24" t="s">
        <v>677</v>
      </c>
      <c r="F10164" s="24" t="s">
        <v>20673</v>
      </c>
      <c r="G10164" s="24" t="s">
        <v>940</v>
      </c>
      <c r="H10164" s="24" t="s">
        <v>941</v>
      </c>
      <c r="I10164" s="23" t="s">
        <v>6631</v>
      </c>
      <c r="J10164" s="23" t="s">
        <v>562</v>
      </c>
    </row>
    <row r="10165" spans="1:10" x14ac:dyDescent="0.25">
      <c r="A10165" s="3">
        <f t="shared" si="158"/>
        <v>12552924</v>
      </c>
      <c r="B10165" s="24">
        <v>12552924</v>
      </c>
      <c r="C10165" s="23" t="s">
        <v>937</v>
      </c>
      <c r="D10165" s="24" t="s">
        <v>1</v>
      </c>
      <c r="E10165" s="24" t="s">
        <v>677</v>
      </c>
      <c r="F10165" s="24" t="s">
        <v>20674</v>
      </c>
      <c r="G10165" s="24" t="s">
        <v>940</v>
      </c>
      <c r="H10165" s="24" t="s">
        <v>941</v>
      </c>
      <c r="I10165" s="23" t="s">
        <v>20675</v>
      </c>
      <c r="J10165" s="23" t="s">
        <v>823</v>
      </c>
    </row>
    <row r="10166" spans="1:10" x14ac:dyDescent="0.25">
      <c r="A10166" s="3">
        <f t="shared" si="158"/>
        <v>12488583</v>
      </c>
      <c r="B10166" s="24">
        <v>12488583</v>
      </c>
      <c r="C10166" s="23" t="s">
        <v>937</v>
      </c>
      <c r="D10166" s="24" t="s">
        <v>1</v>
      </c>
      <c r="E10166" s="24" t="s">
        <v>677</v>
      </c>
      <c r="F10166" s="24" t="s">
        <v>20676</v>
      </c>
      <c r="G10166" s="24" t="s">
        <v>940</v>
      </c>
      <c r="H10166" s="24" t="s">
        <v>941</v>
      </c>
      <c r="I10166" s="23" t="s">
        <v>20677</v>
      </c>
      <c r="J10166" s="23" t="s">
        <v>720</v>
      </c>
    </row>
    <row r="10167" spans="1:10" x14ac:dyDescent="0.25">
      <c r="A10167" s="3">
        <f t="shared" si="158"/>
        <v>10054061</v>
      </c>
      <c r="B10167" s="24">
        <v>10054061</v>
      </c>
      <c r="C10167" s="23" t="s">
        <v>937</v>
      </c>
      <c r="D10167" s="24" t="s">
        <v>1</v>
      </c>
      <c r="E10167" s="24" t="s">
        <v>677</v>
      </c>
      <c r="F10167" s="24" t="s">
        <v>20678</v>
      </c>
      <c r="G10167" s="24" t="s">
        <v>1117</v>
      </c>
      <c r="H10167" s="24" t="s">
        <v>941</v>
      </c>
      <c r="I10167" s="23" t="s">
        <v>20679</v>
      </c>
      <c r="J10167" s="23" t="s">
        <v>819</v>
      </c>
    </row>
    <row r="10168" spans="1:10" x14ac:dyDescent="0.25">
      <c r="A10168" s="3">
        <f t="shared" si="158"/>
        <v>10054126</v>
      </c>
      <c r="B10168" s="24">
        <v>10054126</v>
      </c>
      <c r="C10168" s="23" t="s">
        <v>937</v>
      </c>
      <c r="D10168" s="24" t="s">
        <v>1</v>
      </c>
      <c r="E10168" s="24" t="s">
        <v>677</v>
      </c>
      <c r="F10168" s="24" t="s">
        <v>20680</v>
      </c>
      <c r="G10168" s="24" t="s">
        <v>1117</v>
      </c>
      <c r="H10168" s="24" t="s">
        <v>941</v>
      </c>
      <c r="I10168" s="23" t="s">
        <v>20681</v>
      </c>
      <c r="J10168" s="23" t="s">
        <v>819</v>
      </c>
    </row>
    <row r="10169" spans="1:10" x14ac:dyDescent="0.25">
      <c r="A10169" s="3">
        <f t="shared" si="158"/>
        <v>10054127</v>
      </c>
      <c r="B10169" s="24">
        <v>10054127</v>
      </c>
      <c r="C10169" s="23" t="s">
        <v>937</v>
      </c>
      <c r="D10169" s="24" t="s">
        <v>1</v>
      </c>
      <c r="E10169" s="24" t="s">
        <v>677</v>
      </c>
      <c r="F10169" s="24" t="s">
        <v>20682</v>
      </c>
      <c r="G10169" s="24" t="s">
        <v>1117</v>
      </c>
      <c r="H10169" s="24" t="s">
        <v>941</v>
      </c>
      <c r="I10169" s="23" t="s">
        <v>20683</v>
      </c>
      <c r="J10169" s="23" t="s">
        <v>819</v>
      </c>
    </row>
    <row r="10170" spans="1:10" x14ac:dyDescent="0.25">
      <c r="A10170" s="3">
        <f t="shared" si="158"/>
        <v>10054155</v>
      </c>
      <c r="B10170" s="24">
        <v>10054155</v>
      </c>
      <c r="C10170" s="23" t="s">
        <v>937</v>
      </c>
      <c r="D10170" s="24" t="s">
        <v>1</v>
      </c>
      <c r="E10170" s="24" t="s">
        <v>677</v>
      </c>
      <c r="F10170" s="24" t="s">
        <v>20684</v>
      </c>
      <c r="G10170" s="24" t="s">
        <v>1117</v>
      </c>
      <c r="H10170" s="24" t="s">
        <v>941</v>
      </c>
      <c r="I10170" s="23" t="s">
        <v>20685</v>
      </c>
      <c r="J10170" s="23" t="s">
        <v>819</v>
      </c>
    </row>
    <row r="10171" spans="1:10" x14ac:dyDescent="0.25">
      <c r="A10171" s="3">
        <f t="shared" si="158"/>
        <v>10054197</v>
      </c>
      <c r="B10171" s="24">
        <v>10054197</v>
      </c>
      <c r="C10171" s="23" t="s">
        <v>937</v>
      </c>
      <c r="D10171" s="24" t="s">
        <v>1</v>
      </c>
      <c r="E10171" s="24" t="s">
        <v>677</v>
      </c>
      <c r="F10171" s="24" t="s">
        <v>20686</v>
      </c>
      <c r="G10171" s="24" t="s">
        <v>1117</v>
      </c>
      <c r="H10171" s="24" t="s">
        <v>941</v>
      </c>
      <c r="I10171" s="23" t="s">
        <v>20687</v>
      </c>
      <c r="J10171" s="23" t="s">
        <v>819</v>
      </c>
    </row>
    <row r="10172" spans="1:10" x14ac:dyDescent="0.25">
      <c r="A10172" s="3">
        <f t="shared" si="158"/>
        <v>10054560</v>
      </c>
      <c r="B10172" s="24">
        <v>10054560</v>
      </c>
      <c r="C10172" s="23" t="s">
        <v>937</v>
      </c>
      <c r="D10172" s="24" t="s">
        <v>1</v>
      </c>
      <c r="E10172" s="24" t="s">
        <v>677</v>
      </c>
      <c r="F10172" s="24" t="s">
        <v>20688</v>
      </c>
      <c r="G10172" s="24" t="s">
        <v>1117</v>
      </c>
      <c r="H10172" s="24" t="s">
        <v>941</v>
      </c>
      <c r="I10172" s="23" t="s">
        <v>20689</v>
      </c>
      <c r="J10172" s="23" t="s">
        <v>819</v>
      </c>
    </row>
    <row r="10173" spans="1:10" x14ac:dyDescent="0.25">
      <c r="A10173" s="3">
        <f t="shared" si="158"/>
        <v>10057363</v>
      </c>
      <c r="B10173" s="24">
        <v>10057363</v>
      </c>
      <c r="C10173" s="23" t="s">
        <v>937</v>
      </c>
      <c r="D10173" s="24" t="s">
        <v>1</v>
      </c>
      <c r="E10173" s="24" t="s">
        <v>677</v>
      </c>
      <c r="F10173" s="24" t="s">
        <v>20690</v>
      </c>
      <c r="G10173" s="24" t="s">
        <v>1117</v>
      </c>
      <c r="H10173" s="24" t="s">
        <v>941</v>
      </c>
      <c r="I10173" s="23" t="s">
        <v>20691</v>
      </c>
      <c r="J10173" s="23" t="s">
        <v>819</v>
      </c>
    </row>
    <row r="10174" spans="1:10" x14ac:dyDescent="0.25">
      <c r="A10174" s="3">
        <f t="shared" si="158"/>
        <v>10058441</v>
      </c>
      <c r="B10174" s="24">
        <v>10058441</v>
      </c>
      <c r="C10174" s="23" t="s">
        <v>937</v>
      </c>
      <c r="D10174" s="24" t="s">
        <v>1</v>
      </c>
      <c r="E10174" s="24" t="s">
        <v>677</v>
      </c>
      <c r="F10174" s="24" t="s">
        <v>20692</v>
      </c>
      <c r="G10174" s="24" t="s">
        <v>1117</v>
      </c>
      <c r="H10174" s="24" t="s">
        <v>941</v>
      </c>
      <c r="I10174" s="23" t="s">
        <v>20693</v>
      </c>
      <c r="J10174" s="23" t="s">
        <v>778</v>
      </c>
    </row>
    <row r="10175" spans="1:10" x14ac:dyDescent="0.25">
      <c r="A10175" s="3">
        <f t="shared" si="158"/>
        <v>10058812</v>
      </c>
      <c r="B10175" s="24">
        <v>10058812</v>
      </c>
      <c r="C10175" s="23" t="s">
        <v>937</v>
      </c>
      <c r="D10175" s="24" t="s">
        <v>1</v>
      </c>
      <c r="E10175" s="24" t="s">
        <v>677</v>
      </c>
      <c r="F10175" s="24" t="s">
        <v>20694</v>
      </c>
      <c r="G10175" s="24" t="s">
        <v>1117</v>
      </c>
      <c r="H10175" s="24" t="s">
        <v>941</v>
      </c>
      <c r="I10175" s="23" t="s">
        <v>20695</v>
      </c>
      <c r="J10175" s="23" t="s">
        <v>819</v>
      </c>
    </row>
    <row r="10176" spans="1:10" x14ac:dyDescent="0.25">
      <c r="A10176" s="3">
        <f t="shared" si="158"/>
        <v>10058938</v>
      </c>
      <c r="B10176" s="24">
        <v>10058938</v>
      </c>
      <c r="C10176" s="23" t="s">
        <v>937</v>
      </c>
      <c r="D10176" s="24" t="s">
        <v>1</v>
      </c>
      <c r="E10176" s="24" t="s">
        <v>677</v>
      </c>
      <c r="F10176" s="24" t="s">
        <v>20696</v>
      </c>
      <c r="G10176" s="24" t="s">
        <v>1117</v>
      </c>
      <c r="H10176" s="24" t="s">
        <v>941</v>
      </c>
      <c r="I10176" s="23" t="s">
        <v>20697</v>
      </c>
      <c r="J10176" s="23" t="s">
        <v>769</v>
      </c>
    </row>
    <row r="10177" spans="1:10" x14ac:dyDescent="0.25">
      <c r="A10177" s="3">
        <f t="shared" si="158"/>
        <v>10059151</v>
      </c>
      <c r="B10177" s="24">
        <v>10059151</v>
      </c>
      <c r="C10177" s="23" t="s">
        <v>937</v>
      </c>
      <c r="D10177" s="24" t="s">
        <v>1</v>
      </c>
      <c r="E10177" s="24" t="s">
        <v>677</v>
      </c>
      <c r="F10177" s="24" t="s">
        <v>20698</v>
      </c>
      <c r="G10177" s="24" t="s">
        <v>1117</v>
      </c>
      <c r="H10177" s="24" t="s">
        <v>941</v>
      </c>
      <c r="I10177" s="23" t="s">
        <v>20699</v>
      </c>
      <c r="J10177" s="23" t="s">
        <v>778</v>
      </c>
    </row>
    <row r="10178" spans="1:10" x14ac:dyDescent="0.25">
      <c r="A10178" s="3">
        <f t="shared" si="158"/>
        <v>10061077</v>
      </c>
      <c r="B10178" s="24">
        <v>10061077</v>
      </c>
      <c r="C10178" s="23" t="s">
        <v>937</v>
      </c>
      <c r="D10178" s="24" t="s">
        <v>1</v>
      </c>
      <c r="E10178" s="24" t="s">
        <v>677</v>
      </c>
      <c r="F10178" s="24" t="s">
        <v>20700</v>
      </c>
      <c r="G10178" s="24" t="s">
        <v>1117</v>
      </c>
      <c r="H10178" s="24" t="s">
        <v>941</v>
      </c>
      <c r="I10178" s="23" t="s">
        <v>20701</v>
      </c>
      <c r="J10178" s="23" t="s">
        <v>778</v>
      </c>
    </row>
    <row r="10179" spans="1:10" x14ac:dyDescent="0.25">
      <c r="A10179" s="3">
        <f t="shared" ref="A10179:A10242" si="159">+B10179</f>
        <v>10061435</v>
      </c>
      <c r="B10179" s="24">
        <v>10061435</v>
      </c>
      <c r="C10179" s="23" t="s">
        <v>937</v>
      </c>
      <c r="D10179" s="24" t="s">
        <v>1</v>
      </c>
      <c r="E10179" s="24" t="s">
        <v>677</v>
      </c>
      <c r="F10179" s="24" t="s">
        <v>20702</v>
      </c>
      <c r="G10179" s="24" t="s">
        <v>940</v>
      </c>
      <c r="H10179" s="24" t="s">
        <v>941</v>
      </c>
      <c r="I10179" s="23" t="s">
        <v>20703</v>
      </c>
      <c r="J10179" s="23" t="s">
        <v>848</v>
      </c>
    </row>
    <row r="10180" spans="1:10" x14ac:dyDescent="0.25">
      <c r="A10180" s="3">
        <f t="shared" si="159"/>
        <v>10062752</v>
      </c>
      <c r="B10180" s="24">
        <v>10062752</v>
      </c>
      <c r="C10180" s="23" t="s">
        <v>937</v>
      </c>
      <c r="D10180" s="24" t="s">
        <v>1</v>
      </c>
      <c r="E10180" s="24" t="s">
        <v>677</v>
      </c>
      <c r="F10180" s="24" t="s">
        <v>20704</v>
      </c>
      <c r="G10180" s="24" t="s">
        <v>1117</v>
      </c>
      <c r="H10180" s="24" t="s">
        <v>941</v>
      </c>
      <c r="I10180" s="23" t="s">
        <v>20705</v>
      </c>
      <c r="J10180" s="23" t="s">
        <v>769</v>
      </c>
    </row>
    <row r="10181" spans="1:10" x14ac:dyDescent="0.25">
      <c r="A10181" s="3">
        <f t="shared" si="159"/>
        <v>10062974</v>
      </c>
      <c r="B10181" s="24">
        <v>10062974</v>
      </c>
      <c r="C10181" s="23" t="s">
        <v>937</v>
      </c>
      <c r="D10181" s="24" t="s">
        <v>1</v>
      </c>
      <c r="E10181" s="24" t="s">
        <v>677</v>
      </c>
      <c r="F10181" s="24" t="s">
        <v>20706</v>
      </c>
      <c r="G10181" s="24" t="s">
        <v>1117</v>
      </c>
      <c r="H10181" s="24" t="s">
        <v>941</v>
      </c>
      <c r="I10181" s="23" t="s">
        <v>20707</v>
      </c>
      <c r="J10181" s="23" t="s">
        <v>778</v>
      </c>
    </row>
    <row r="10182" spans="1:10" x14ac:dyDescent="0.25">
      <c r="A10182" s="3">
        <f t="shared" si="159"/>
        <v>10063388</v>
      </c>
      <c r="B10182" s="24">
        <v>10063388</v>
      </c>
      <c r="C10182" s="23" t="s">
        <v>937</v>
      </c>
      <c r="D10182" s="24" t="s">
        <v>1</v>
      </c>
      <c r="E10182" s="24" t="s">
        <v>677</v>
      </c>
      <c r="F10182" s="24" t="s">
        <v>20708</v>
      </c>
      <c r="G10182" s="24" t="s">
        <v>1117</v>
      </c>
      <c r="H10182" s="24" t="s">
        <v>941</v>
      </c>
      <c r="I10182" s="23" t="s">
        <v>20709</v>
      </c>
      <c r="J10182" s="23" t="s">
        <v>778</v>
      </c>
    </row>
    <row r="10183" spans="1:10" x14ac:dyDescent="0.25">
      <c r="A10183" s="3">
        <f t="shared" si="159"/>
        <v>10063401</v>
      </c>
      <c r="B10183" s="24">
        <v>10063401</v>
      </c>
      <c r="C10183" s="23" t="s">
        <v>937</v>
      </c>
      <c r="D10183" s="24" t="s">
        <v>1</v>
      </c>
      <c r="E10183" s="24" t="s">
        <v>677</v>
      </c>
      <c r="F10183" s="24" t="s">
        <v>20710</v>
      </c>
      <c r="G10183" s="24" t="s">
        <v>1117</v>
      </c>
      <c r="H10183" s="24" t="s">
        <v>941</v>
      </c>
      <c r="I10183" s="23" t="s">
        <v>20711</v>
      </c>
      <c r="J10183" s="23" t="s">
        <v>778</v>
      </c>
    </row>
    <row r="10184" spans="1:10" x14ac:dyDescent="0.25">
      <c r="A10184" s="3">
        <f t="shared" si="159"/>
        <v>10063947</v>
      </c>
      <c r="B10184" s="24">
        <v>10063947</v>
      </c>
      <c r="C10184" s="23" t="s">
        <v>937</v>
      </c>
      <c r="D10184" s="24" t="s">
        <v>1</v>
      </c>
      <c r="E10184" s="24" t="s">
        <v>677</v>
      </c>
      <c r="F10184" s="24" t="s">
        <v>20712</v>
      </c>
      <c r="G10184" s="24" t="s">
        <v>1117</v>
      </c>
      <c r="H10184" s="24" t="s">
        <v>941</v>
      </c>
      <c r="I10184" s="23" t="s">
        <v>20713</v>
      </c>
      <c r="J10184" s="23" t="s">
        <v>778</v>
      </c>
    </row>
    <row r="10185" spans="1:10" x14ac:dyDescent="0.25">
      <c r="A10185" s="3">
        <f t="shared" si="159"/>
        <v>10064375</v>
      </c>
      <c r="B10185" s="24">
        <v>10064375</v>
      </c>
      <c r="C10185" s="23" t="s">
        <v>937</v>
      </c>
      <c r="D10185" s="24" t="s">
        <v>1</v>
      </c>
      <c r="E10185" s="24" t="s">
        <v>677</v>
      </c>
      <c r="F10185" s="24" t="s">
        <v>20714</v>
      </c>
      <c r="G10185" s="24" t="s">
        <v>1117</v>
      </c>
      <c r="H10185" s="24" t="s">
        <v>941</v>
      </c>
      <c r="I10185" s="23" t="s">
        <v>20715</v>
      </c>
      <c r="J10185" s="23" t="s">
        <v>867</v>
      </c>
    </row>
    <row r="10186" spans="1:10" x14ac:dyDescent="0.25">
      <c r="A10186" s="3">
        <f t="shared" si="159"/>
        <v>10064534</v>
      </c>
      <c r="B10186" s="24">
        <v>10064534</v>
      </c>
      <c r="C10186" s="23" t="s">
        <v>937</v>
      </c>
      <c r="D10186" s="24" t="s">
        <v>1</v>
      </c>
      <c r="E10186" s="24" t="s">
        <v>677</v>
      </c>
      <c r="F10186" s="24" t="s">
        <v>20716</v>
      </c>
      <c r="G10186" s="24" t="s">
        <v>1117</v>
      </c>
      <c r="H10186" s="24" t="s">
        <v>941</v>
      </c>
      <c r="I10186" s="23" t="s">
        <v>20717</v>
      </c>
      <c r="J10186" s="23" t="s">
        <v>819</v>
      </c>
    </row>
    <row r="10187" spans="1:10" x14ac:dyDescent="0.25">
      <c r="A10187" s="3">
        <f t="shared" si="159"/>
        <v>10065072</v>
      </c>
      <c r="B10187" s="24">
        <v>10065072</v>
      </c>
      <c r="C10187" s="23" t="s">
        <v>937</v>
      </c>
      <c r="D10187" s="24" t="s">
        <v>1</v>
      </c>
      <c r="E10187" s="24" t="s">
        <v>677</v>
      </c>
      <c r="F10187" s="24" t="s">
        <v>20718</v>
      </c>
      <c r="G10187" s="24" t="s">
        <v>1117</v>
      </c>
      <c r="H10187" s="24" t="s">
        <v>941</v>
      </c>
      <c r="I10187" s="23" t="s">
        <v>20719</v>
      </c>
      <c r="J10187" s="23" t="s">
        <v>778</v>
      </c>
    </row>
    <row r="10188" spans="1:10" x14ac:dyDescent="0.25">
      <c r="A10188" s="3">
        <f t="shared" si="159"/>
        <v>10161574</v>
      </c>
      <c r="B10188" s="24">
        <v>10161574</v>
      </c>
      <c r="C10188" s="23" t="s">
        <v>937</v>
      </c>
      <c r="D10188" s="24" t="s">
        <v>1</v>
      </c>
      <c r="E10188" s="24" t="s">
        <v>677</v>
      </c>
      <c r="F10188" s="24" t="s">
        <v>20720</v>
      </c>
      <c r="G10188" s="24" t="s">
        <v>1117</v>
      </c>
      <c r="H10188" s="24" t="s">
        <v>941</v>
      </c>
      <c r="I10188" s="23" t="s">
        <v>20721</v>
      </c>
      <c r="J10188" s="23" t="s">
        <v>778</v>
      </c>
    </row>
    <row r="10189" spans="1:10" x14ac:dyDescent="0.25">
      <c r="A10189" s="3">
        <f t="shared" si="159"/>
        <v>10508878</v>
      </c>
      <c r="B10189" s="24">
        <v>10508878</v>
      </c>
      <c r="C10189" s="23" t="s">
        <v>937</v>
      </c>
      <c r="D10189" s="24" t="s">
        <v>1</v>
      </c>
      <c r="E10189" s="24" t="s">
        <v>677</v>
      </c>
      <c r="F10189" s="24" t="s">
        <v>20722</v>
      </c>
      <c r="G10189" s="24" t="s">
        <v>1117</v>
      </c>
      <c r="H10189" s="24" t="s">
        <v>941</v>
      </c>
      <c r="I10189" s="23" t="s">
        <v>20723</v>
      </c>
      <c r="J10189" s="23" t="s">
        <v>819</v>
      </c>
    </row>
    <row r="10190" spans="1:10" x14ac:dyDescent="0.25">
      <c r="A10190" s="3">
        <f t="shared" si="159"/>
        <v>10944790</v>
      </c>
      <c r="B10190" s="24">
        <v>10944790</v>
      </c>
      <c r="C10190" s="23" t="s">
        <v>937</v>
      </c>
      <c r="D10190" s="24" t="s">
        <v>1</v>
      </c>
      <c r="E10190" s="24" t="s">
        <v>677</v>
      </c>
      <c r="F10190" s="24" t="s">
        <v>20724</v>
      </c>
      <c r="G10190" s="24" t="s">
        <v>1117</v>
      </c>
      <c r="H10190" s="24" t="s">
        <v>941</v>
      </c>
      <c r="I10190" s="23" t="s">
        <v>20725</v>
      </c>
      <c r="J10190" s="23" t="s">
        <v>819</v>
      </c>
    </row>
    <row r="10191" spans="1:10" x14ac:dyDescent="0.25">
      <c r="A10191" s="3">
        <f t="shared" si="159"/>
        <v>10961650</v>
      </c>
      <c r="B10191" s="24">
        <v>10961650</v>
      </c>
      <c r="C10191" s="23" t="s">
        <v>937</v>
      </c>
      <c r="D10191" s="24" t="s">
        <v>1</v>
      </c>
      <c r="E10191" s="24" t="s">
        <v>677</v>
      </c>
      <c r="F10191" s="24" t="s">
        <v>20726</v>
      </c>
      <c r="G10191" s="24" t="s">
        <v>1117</v>
      </c>
      <c r="H10191" s="24" t="s">
        <v>941</v>
      </c>
      <c r="I10191" s="23" t="s">
        <v>20727</v>
      </c>
      <c r="J10191" s="23" t="s">
        <v>819</v>
      </c>
    </row>
    <row r="10192" spans="1:10" x14ac:dyDescent="0.25">
      <c r="A10192" s="3">
        <f t="shared" si="159"/>
        <v>10989011</v>
      </c>
      <c r="B10192" s="24">
        <v>10989011</v>
      </c>
      <c r="C10192" s="23" t="s">
        <v>937</v>
      </c>
      <c r="D10192" s="24" t="s">
        <v>1</v>
      </c>
      <c r="E10192" s="24" t="s">
        <v>677</v>
      </c>
      <c r="F10192" s="24" t="s">
        <v>20728</v>
      </c>
      <c r="G10192" s="24" t="s">
        <v>1117</v>
      </c>
      <c r="H10192" s="24" t="s">
        <v>941</v>
      </c>
      <c r="I10192" s="23" t="s">
        <v>20729</v>
      </c>
      <c r="J10192" s="23" t="s">
        <v>778</v>
      </c>
    </row>
    <row r="10193" spans="1:10" x14ac:dyDescent="0.25">
      <c r="A10193" s="3">
        <f t="shared" si="159"/>
        <v>10989239</v>
      </c>
      <c r="B10193" s="24">
        <v>10989239</v>
      </c>
      <c r="C10193" s="23" t="s">
        <v>937</v>
      </c>
      <c r="D10193" s="24" t="s">
        <v>1</v>
      </c>
      <c r="E10193" s="24" t="s">
        <v>677</v>
      </c>
      <c r="F10193" s="24" t="s">
        <v>20730</v>
      </c>
      <c r="G10193" s="24" t="s">
        <v>1117</v>
      </c>
      <c r="H10193" s="24" t="s">
        <v>941</v>
      </c>
      <c r="I10193" s="23" t="s">
        <v>20731</v>
      </c>
      <c r="J10193" s="23" t="s">
        <v>778</v>
      </c>
    </row>
    <row r="10194" spans="1:10" x14ac:dyDescent="0.25">
      <c r="A10194" s="3">
        <f t="shared" si="159"/>
        <v>10990451</v>
      </c>
      <c r="B10194" s="24">
        <v>10990451</v>
      </c>
      <c r="C10194" s="23" t="s">
        <v>937</v>
      </c>
      <c r="D10194" s="24" t="s">
        <v>1</v>
      </c>
      <c r="E10194" s="24" t="s">
        <v>677</v>
      </c>
      <c r="F10194" s="24" t="s">
        <v>20732</v>
      </c>
      <c r="G10194" s="24" t="s">
        <v>1117</v>
      </c>
      <c r="H10194" s="24" t="s">
        <v>941</v>
      </c>
      <c r="I10194" s="23" t="s">
        <v>20733</v>
      </c>
      <c r="J10194" s="23" t="s">
        <v>819</v>
      </c>
    </row>
    <row r="10195" spans="1:10" x14ac:dyDescent="0.25">
      <c r="A10195" s="3">
        <f t="shared" si="159"/>
        <v>10990458</v>
      </c>
      <c r="B10195" s="24">
        <v>10990458</v>
      </c>
      <c r="C10195" s="23" t="s">
        <v>937</v>
      </c>
      <c r="D10195" s="24" t="s">
        <v>1</v>
      </c>
      <c r="E10195" s="24" t="s">
        <v>677</v>
      </c>
      <c r="F10195" s="24" t="s">
        <v>20734</v>
      </c>
      <c r="G10195" s="24" t="s">
        <v>1117</v>
      </c>
      <c r="H10195" s="24" t="s">
        <v>941</v>
      </c>
      <c r="I10195" s="23" t="s">
        <v>20735</v>
      </c>
      <c r="J10195" s="23" t="s">
        <v>819</v>
      </c>
    </row>
    <row r="10196" spans="1:10" x14ac:dyDescent="0.25">
      <c r="A10196" s="3">
        <f t="shared" si="159"/>
        <v>10990496</v>
      </c>
      <c r="B10196" s="24">
        <v>10990496</v>
      </c>
      <c r="C10196" s="23" t="s">
        <v>937</v>
      </c>
      <c r="D10196" s="24" t="s">
        <v>1</v>
      </c>
      <c r="E10196" s="24" t="s">
        <v>677</v>
      </c>
      <c r="F10196" s="24" t="s">
        <v>20736</v>
      </c>
      <c r="G10196" s="24" t="s">
        <v>1117</v>
      </c>
      <c r="H10196" s="24" t="s">
        <v>941</v>
      </c>
      <c r="I10196" s="23" t="s">
        <v>20737</v>
      </c>
      <c r="J10196" s="23" t="s">
        <v>819</v>
      </c>
    </row>
    <row r="10197" spans="1:10" x14ac:dyDescent="0.25">
      <c r="A10197" s="3">
        <f t="shared" si="159"/>
        <v>10992077</v>
      </c>
      <c r="B10197" s="24">
        <v>10992077</v>
      </c>
      <c r="C10197" s="23" t="s">
        <v>937</v>
      </c>
      <c r="D10197" s="24" t="s">
        <v>1</v>
      </c>
      <c r="E10197" s="24" t="s">
        <v>677</v>
      </c>
      <c r="F10197" s="24" t="s">
        <v>20738</v>
      </c>
      <c r="G10197" s="24" t="s">
        <v>1117</v>
      </c>
      <c r="H10197" s="24" t="s">
        <v>941</v>
      </c>
      <c r="I10197" s="23" t="s">
        <v>20739</v>
      </c>
      <c r="J10197" s="23" t="s">
        <v>819</v>
      </c>
    </row>
    <row r="10198" spans="1:10" x14ac:dyDescent="0.25">
      <c r="A10198" s="3">
        <f t="shared" si="159"/>
        <v>11052170</v>
      </c>
      <c r="B10198" s="24">
        <v>11052170</v>
      </c>
      <c r="C10198" s="23" t="s">
        <v>937</v>
      </c>
      <c r="D10198" s="24" t="s">
        <v>1</v>
      </c>
      <c r="E10198" s="24" t="s">
        <v>677</v>
      </c>
      <c r="F10198" s="24" t="s">
        <v>20740</v>
      </c>
      <c r="G10198" s="24" t="s">
        <v>1117</v>
      </c>
      <c r="H10198" s="24" t="s">
        <v>941</v>
      </c>
      <c r="I10198" s="23" t="s">
        <v>20741</v>
      </c>
      <c r="J10198" s="23" t="s">
        <v>819</v>
      </c>
    </row>
    <row r="10199" spans="1:10" x14ac:dyDescent="0.25">
      <c r="A10199" s="3">
        <f t="shared" si="159"/>
        <v>11141056</v>
      </c>
      <c r="B10199" s="24">
        <v>11141056</v>
      </c>
      <c r="C10199" s="23" t="s">
        <v>937</v>
      </c>
      <c r="D10199" s="24" t="s">
        <v>1</v>
      </c>
      <c r="E10199" s="24" t="s">
        <v>677</v>
      </c>
      <c r="F10199" s="24" t="s">
        <v>20742</v>
      </c>
      <c r="G10199" s="24" t="s">
        <v>1117</v>
      </c>
      <c r="H10199" s="24" t="s">
        <v>941</v>
      </c>
      <c r="I10199" s="23" t="s">
        <v>20743</v>
      </c>
      <c r="J10199" s="23" t="s">
        <v>778</v>
      </c>
    </row>
    <row r="10200" spans="1:10" x14ac:dyDescent="0.25">
      <c r="A10200" s="3">
        <f t="shared" si="159"/>
        <v>11166685</v>
      </c>
      <c r="B10200" s="24">
        <v>11166685</v>
      </c>
      <c r="C10200" s="23" t="s">
        <v>937</v>
      </c>
      <c r="D10200" s="24" t="s">
        <v>1</v>
      </c>
      <c r="E10200" s="24" t="s">
        <v>677</v>
      </c>
      <c r="F10200" s="24" t="s">
        <v>20744</v>
      </c>
      <c r="G10200" s="24" t="s">
        <v>1117</v>
      </c>
      <c r="H10200" s="24" t="s">
        <v>941</v>
      </c>
      <c r="I10200" s="23" t="s">
        <v>20745</v>
      </c>
      <c r="J10200" s="23" t="s">
        <v>819</v>
      </c>
    </row>
    <row r="10201" spans="1:10" x14ac:dyDescent="0.25">
      <c r="A10201" s="3">
        <f t="shared" si="159"/>
        <v>11201989</v>
      </c>
      <c r="B10201" s="24">
        <v>11201989</v>
      </c>
      <c r="C10201" s="23" t="s">
        <v>937</v>
      </c>
      <c r="D10201" s="24" t="s">
        <v>1</v>
      </c>
      <c r="E10201" s="24" t="s">
        <v>677</v>
      </c>
      <c r="F10201" s="24" t="s">
        <v>20746</v>
      </c>
      <c r="G10201" s="24" t="s">
        <v>1117</v>
      </c>
      <c r="H10201" s="24" t="s">
        <v>941</v>
      </c>
      <c r="I10201" s="23" t="s">
        <v>20747</v>
      </c>
      <c r="J10201" s="23" t="s">
        <v>778</v>
      </c>
    </row>
    <row r="10202" spans="1:10" x14ac:dyDescent="0.25">
      <c r="A10202" s="3">
        <f t="shared" si="159"/>
        <v>11209099</v>
      </c>
      <c r="B10202" s="24">
        <v>11209099</v>
      </c>
      <c r="C10202" s="23" t="s">
        <v>937</v>
      </c>
      <c r="D10202" s="24" t="s">
        <v>1</v>
      </c>
      <c r="E10202" s="24" t="s">
        <v>677</v>
      </c>
      <c r="F10202" s="24" t="s">
        <v>20748</v>
      </c>
      <c r="G10202" s="24" t="s">
        <v>1117</v>
      </c>
      <c r="H10202" s="24" t="s">
        <v>941</v>
      </c>
      <c r="I10202" s="23" t="s">
        <v>20749</v>
      </c>
      <c r="J10202" s="23" t="s">
        <v>819</v>
      </c>
    </row>
    <row r="10203" spans="1:10" x14ac:dyDescent="0.25">
      <c r="A10203" s="3">
        <f t="shared" si="159"/>
        <v>11238596</v>
      </c>
      <c r="B10203" s="24">
        <v>11238596</v>
      </c>
      <c r="C10203" s="23" t="s">
        <v>937</v>
      </c>
      <c r="D10203" s="24" t="s">
        <v>1</v>
      </c>
      <c r="E10203" s="24" t="s">
        <v>677</v>
      </c>
      <c r="F10203" s="24" t="s">
        <v>20750</v>
      </c>
      <c r="G10203" s="24" t="s">
        <v>1117</v>
      </c>
      <c r="H10203" s="24" t="s">
        <v>941</v>
      </c>
      <c r="I10203" s="23" t="s">
        <v>20751</v>
      </c>
      <c r="J10203" s="23" t="s">
        <v>819</v>
      </c>
    </row>
    <row r="10204" spans="1:10" x14ac:dyDescent="0.25">
      <c r="A10204" s="3">
        <f t="shared" si="159"/>
        <v>11285952</v>
      </c>
      <c r="B10204" s="24">
        <v>11285952</v>
      </c>
      <c r="C10204" s="23" t="s">
        <v>937</v>
      </c>
      <c r="D10204" s="24" t="s">
        <v>1</v>
      </c>
      <c r="E10204" s="24" t="s">
        <v>677</v>
      </c>
      <c r="F10204" s="24" t="s">
        <v>20752</v>
      </c>
      <c r="G10204" s="24" t="s">
        <v>1117</v>
      </c>
      <c r="H10204" s="24" t="s">
        <v>941</v>
      </c>
      <c r="I10204" s="23" t="s">
        <v>20753</v>
      </c>
      <c r="J10204" s="23" t="s">
        <v>819</v>
      </c>
    </row>
    <row r="10205" spans="1:10" x14ac:dyDescent="0.25">
      <c r="A10205" s="3">
        <f t="shared" si="159"/>
        <v>11290377</v>
      </c>
      <c r="B10205" s="24">
        <v>11290377</v>
      </c>
      <c r="C10205" s="23" t="s">
        <v>937</v>
      </c>
      <c r="D10205" s="24" t="s">
        <v>1</v>
      </c>
      <c r="E10205" s="24" t="s">
        <v>677</v>
      </c>
      <c r="F10205" s="24" t="s">
        <v>20754</v>
      </c>
      <c r="G10205" s="24" t="s">
        <v>1117</v>
      </c>
      <c r="H10205" s="24" t="s">
        <v>941</v>
      </c>
      <c r="I10205" s="23" t="s">
        <v>20755</v>
      </c>
      <c r="J10205" s="23" t="s">
        <v>778</v>
      </c>
    </row>
    <row r="10206" spans="1:10" x14ac:dyDescent="0.25">
      <c r="A10206" s="3">
        <f t="shared" si="159"/>
        <v>11364491</v>
      </c>
      <c r="B10206" s="24">
        <v>11364491</v>
      </c>
      <c r="C10206" s="23" t="s">
        <v>937</v>
      </c>
      <c r="D10206" s="24" t="s">
        <v>1</v>
      </c>
      <c r="E10206" s="24" t="s">
        <v>677</v>
      </c>
      <c r="F10206" s="24" t="s">
        <v>20756</v>
      </c>
      <c r="G10206" s="24" t="s">
        <v>1117</v>
      </c>
      <c r="H10206" s="24" t="s">
        <v>941</v>
      </c>
      <c r="I10206" s="23" t="s">
        <v>20757</v>
      </c>
      <c r="J10206" s="23" t="s">
        <v>819</v>
      </c>
    </row>
    <row r="10207" spans="1:10" x14ac:dyDescent="0.25">
      <c r="A10207" s="3">
        <f t="shared" si="159"/>
        <v>11368283</v>
      </c>
      <c r="B10207" s="24">
        <v>11368283</v>
      </c>
      <c r="C10207" s="23" t="s">
        <v>937</v>
      </c>
      <c r="D10207" s="24" t="s">
        <v>1</v>
      </c>
      <c r="E10207" s="24" t="s">
        <v>677</v>
      </c>
      <c r="F10207" s="24" t="s">
        <v>20758</v>
      </c>
      <c r="G10207" s="24" t="s">
        <v>1117</v>
      </c>
      <c r="H10207" s="24" t="s">
        <v>941</v>
      </c>
      <c r="I10207" s="23" t="s">
        <v>20759</v>
      </c>
      <c r="J10207" s="23" t="s">
        <v>819</v>
      </c>
    </row>
    <row r="10208" spans="1:10" x14ac:dyDescent="0.25">
      <c r="A10208" s="3">
        <f t="shared" si="159"/>
        <v>11444242</v>
      </c>
      <c r="B10208" s="24">
        <v>11444242</v>
      </c>
      <c r="C10208" s="23" t="s">
        <v>937</v>
      </c>
      <c r="D10208" s="24" t="s">
        <v>1</v>
      </c>
      <c r="E10208" s="24" t="s">
        <v>677</v>
      </c>
      <c r="F10208" s="24" t="s">
        <v>20760</v>
      </c>
      <c r="G10208" s="24" t="s">
        <v>1117</v>
      </c>
      <c r="H10208" s="24" t="s">
        <v>941</v>
      </c>
      <c r="I10208" s="23" t="s">
        <v>20761</v>
      </c>
      <c r="J10208" s="23" t="s">
        <v>819</v>
      </c>
    </row>
    <row r="10209" spans="1:10" x14ac:dyDescent="0.25">
      <c r="A10209" s="3">
        <f t="shared" si="159"/>
        <v>11444245</v>
      </c>
      <c r="B10209" s="24">
        <v>11444245</v>
      </c>
      <c r="C10209" s="23" t="s">
        <v>937</v>
      </c>
      <c r="D10209" s="24" t="s">
        <v>1</v>
      </c>
      <c r="E10209" s="24" t="s">
        <v>677</v>
      </c>
      <c r="F10209" s="24" t="s">
        <v>20762</v>
      </c>
      <c r="G10209" s="24" t="s">
        <v>1117</v>
      </c>
      <c r="H10209" s="24" t="s">
        <v>941</v>
      </c>
      <c r="I10209" s="23" t="s">
        <v>20763</v>
      </c>
      <c r="J10209" s="23" t="s">
        <v>819</v>
      </c>
    </row>
    <row r="10210" spans="1:10" x14ac:dyDescent="0.25">
      <c r="A10210" s="3">
        <f t="shared" si="159"/>
        <v>11467300</v>
      </c>
      <c r="B10210" s="24">
        <v>11467300</v>
      </c>
      <c r="C10210" s="23" t="s">
        <v>937</v>
      </c>
      <c r="D10210" s="24" t="s">
        <v>1</v>
      </c>
      <c r="E10210" s="24" t="s">
        <v>677</v>
      </c>
      <c r="F10210" s="24" t="s">
        <v>20764</v>
      </c>
      <c r="G10210" s="24" t="s">
        <v>1117</v>
      </c>
      <c r="H10210" s="24" t="s">
        <v>941</v>
      </c>
      <c r="I10210" s="23" t="s">
        <v>20765</v>
      </c>
      <c r="J10210" s="23" t="s">
        <v>819</v>
      </c>
    </row>
    <row r="10211" spans="1:10" x14ac:dyDescent="0.25">
      <c r="A10211" s="3">
        <f t="shared" si="159"/>
        <v>11471648</v>
      </c>
      <c r="B10211" s="24">
        <v>11471648</v>
      </c>
      <c r="C10211" s="23" t="s">
        <v>937</v>
      </c>
      <c r="D10211" s="24" t="s">
        <v>1</v>
      </c>
      <c r="E10211" s="24" t="s">
        <v>677</v>
      </c>
      <c r="F10211" s="24" t="s">
        <v>20766</v>
      </c>
      <c r="G10211" s="24" t="s">
        <v>1117</v>
      </c>
      <c r="H10211" s="24" t="s">
        <v>941</v>
      </c>
      <c r="I10211" s="23" t="s">
        <v>20767</v>
      </c>
      <c r="J10211" s="23" t="s">
        <v>819</v>
      </c>
    </row>
    <row r="10212" spans="1:10" x14ac:dyDescent="0.25">
      <c r="A10212" s="3">
        <f t="shared" si="159"/>
        <v>11474585</v>
      </c>
      <c r="B10212" s="24">
        <v>11474585</v>
      </c>
      <c r="C10212" s="23" t="s">
        <v>937</v>
      </c>
      <c r="D10212" s="24" t="s">
        <v>1</v>
      </c>
      <c r="E10212" s="24" t="s">
        <v>677</v>
      </c>
      <c r="F10212" s="24" t="s">
        <v>20768</v>
      </c>
      <c r="G10212" s="24" t="s">
        <v>940</v>
      </c>
      <c r="H10212" s="24" t="s">
        <v>941</v>
      </c>
      <c r="I10212" s="23" t="s">
        <v>20769</v>
      </c>
      <c r="J10212" s="23" t="s">
        <v>767</v>
      </c>
    </row>
    <row r="10213" spans="1:10" x14ac:dyDescent="0.25">
      <c r="A10213" s="3">
        <f t="shared" si="159"/>
        <v>11478465</v>
      </c>
      <c r="B10213" s="24">
        <v>11478465</v>
      </c>
      <c r="C10213" s="23" t="s">
        <v>937</v>
      </c>
      <c r="D10213" s="24" t="s">
        <v>1</v>
      </c>
      <c r="E10213" s="24" t="s">
        <v>677</v>
      </c>
      <c r="F10213" s="24" t="s">
        <v>20770</v>
      </c>
      <c r="G10213" s="24" t="s">
        <v>940</v>
      </c>
      <c r="H10213" s="24" t="s">
        <v>941</v>
      </c>
      <c r="I10213" s="23" t="s">
        <v>20771</v>
      </c>
      <c r="J10213" s="23" t="s">
        <v>562</v>
      </c>
    </row>
    <row r="10214" spans="1:10" x14ac:dyDescent="0.25">
      <c r="A10214" s="3">
        <f t="shared" si="159"/>
        <v>11478488</v>
      </c>
      <c r="B10214" s="24">
        <v>11478488</v>
      </c>
      <c r="C10214" s="23" t="s">
        <v>937</v>
      </c>
      <c r="D10214" s="24" t="s">
        <v>1</v>
      </c>
      <c r="E10214" s="24" t="s">
        <v>677</v>
      </c>
      <c r="F10214" s="24" t="s">
        <v>20772</v>
      </c>
      <c r="G10214" s="24" t="s">
        <v>1117</v>
      </c>
      <c r="H10214" s="24" t="s">
        <v>941</v>
      </c>
      <c r="I10214" s="23" t="s">
        <v>20773</v>
      </c>
      <c r="J10214" s="23" t="s">
        <v>778</v>
      </c>
    </row>
    <row r="10215" spans="1:10" x14ac:dyDescent="0.25">
      <c r="A10215" s="3">
        <f t="shared" si="159"/>
        <v>11490809</v>
      </c>
      <c r="B10215" s="24">
        <v>11490809</v>
      </c>
      <c r="C10215" s="23" t="s">
        <v>937</v>
      </c>
      <c r="D10215" s="24" t="s">
        <v>1</v>
      </c>
      <c r="E10215" s="24" t="s">
        <v>677</v>
      </c>
      <c r="F10215" s="24" t="s">
        <v>20774</v>
      </c>
      <c r="G10215" s="24" t="s">
        <v>1117</v>
      </c>
      <c r="H10215" s="24" t="s">
        <v>941</v>
      </c>
      <c r="I10215" s="23" t="s">
        <v>20775</v>
      </c>
      <c r="J10215" s="23" t="s">
        <v>819</v>
      </c>
    </row>
    <row r="10216" spans="1:10" x14ac:dyDescent="0.25">
      <c r="A10216" s="3">
        <f t="shared" si="159"/>
        <v>11492258</v>
      </c>
      <c r="B10216" s="24">
        <v>11492258</v>
      </c>
      <c r="C10216" s="23" t="s">
        <v>937</v>
      </c>
      <c r="D10216" s="24" t="s">
        <v>1</v>
      </c>
      <c r="E10216" s="24" t="s">
        <v>677</v>
      </c>
      <c r="F10216" s="24" t="s">
        <v>20776</v>
      </c>
      <c r="G10216" s="24" t="s">
        <v>1117</v>
      </c>
      <c r="H10216" s="24" t="s">
        <v>941</v>
      </c>
      <c r="I10216" s="23" t="s">
        <v>20777</v>
      </c>
      <c r="J10216" s="23" t="s">
        <v>810</v>
      </c>
    </row>
    <row r="10217" spans="1:10" x14ac:dyDescent="0.25">
      <c r="A10217" s="3">
        <f t="shared" si="159"/>
        <v>11513056</v>
      </c>
      <c r="B10217" s="24">
        <v>11513056</v>
      </c>
      <c r="C10217" s="23" t="s">
        <v>937</v>
      </c>
      <c r="D10217" s="24" t="s">
        <v>1</v>
      </c>
      <c r="E10217" s="24" t="s">
        <v>677</v>
      </c>
      <c r="F10217" s="24" t="s">
        <v>20778</v>
      </c>
      <c r="G10217" s="24" t="s">
        <v>1117</v>
      </c>
      <c r="H10217" s="24" t="s">
        <v>941</v>
      </c>
      <c r="I10217" s="23" t="s">
        <v>20779</v>
      </c>
      <c r="J10217" s="23" t="s">
        <v>836</v>
      </c>
    </row>
    <row r="10218" spans="1:10" x14ac:dyDescent="0.25">
      <c r="A10218" s="3">
        <f t="shared" si="159"/>
        <v>11519272</v>
      </c>
      <c r="B10218" s="24">
        <v>11519272</v>
      </c>
      <c r="C10218" s="23" t="s">
        <v>937</v>
      </c>
      <c r="D10218" s="24" t="s">
        <v>1</v>
      </c>
      <c r="E10218" s="24" t="s">
        <v>677</v>
      </c>
      <c r="F10218" s="24" t="s">
        <v>20780</v>
      </c>
      <c r="G10218" s="24" t="s">
        <v>1117</v>
      </c>
      <c r="H10218" s="24" t="s">
        <v>941</v>
      </c>
      <c r="I10218" s="23" t="s">
        <v>20781</v>
      </c>
      <c r="J10218" s="23" t="s">
        <v>778</v>
      </c>
    </row>
    <row r="10219" spans="1:10" x14ac:dyDescent="0.25">
      <c r="A10219" s="3">
        <f t="shared" si="159"/>
        <v>11532047</v>
      </c>
      <c r="B10219" s="24">
        <v>11532047</v>
      </c>
      <c r="C10219" s="23" t="s">
        <v>937</v>
      </c>
      <c r="D10219" s="24" t="s">
        <v>1</v>
      </c>
      <c r="E10219" s="24" t="s">
        <v>677</v>
      </c>
      <c r="F10219" s="24" t="s">
        <v>20782</v>
      </c>
      <c r="G10219" s="24" t="s">
        <v>1117</v>
      </c>
      <c r="H10219" s="24" t="s">
        <v>941</v>
      </c>
      <c r="I10219" s="23" t="s">
        <v>20783</v>
      </c>
      <c r="J10219" s="23" t="s">
        <v>769</v>
      </c>
    </row>
    <row r="10220" spans="1:10" x14ac:dyDescent="0.25">
      <c r="A10220" s="3">
        <f t="shared" si="159"/>
        <v>11590780</v>
      </c>
      <c r="B10220" s="24">
        <v>11590780</v>
      </c>
      <c r="C10220" s="23" t="s">
        <v>937</v>
      </c>
      <c r="D10220" s="24" t="s">
        <v>1</v>
      </c>
      <c r="E10220" s="24" t="s">
        <v>677</v>
      </c>
      <c r="F10220" s="24" t="s">
        <v>20784</v>
      </c>
      <c r="G10220" s="24" t="s">
        <v>1117</v>
      </c>
      <c r="H10220" s="24" t="s">
        <v>941</v>
      </c>
      <c r="I10220" s="23" t="s">
        <v>20785</v>
      </c>
      <c r="J10220" s="23" t="s">
        <v>867</v>
      </c>
    </row>
    <row r="10221" spans="1:10" x14ac:dyDescent="0.25">
      <c r="A10221" s="3">
        <f t="shared" si="159"/>
        <v>11593408</v>
      </c>
      <c r="B10221" s="24">
        <v>11593408</v>
      </c>
      <c r="C10221" s="23" t="s">
        <v>937</v>
      </c>
      <c r="D10221" s="24" t="s">
        <v>1</v>
      </c>
      <c r="E10221" s="24" t="s">
        <v>677</v>
      </c>
      <c r="F10221" s="24" t="s">
        <v>20786</v>
      </c>
      <c r="G10221" s="24" t="s">
        <v>1117</v>
      </c>
      <c r="H10221" s="24" t="s">
        <v>941</v>
      </c>
      <c r="I10221" s="23" t="s">
        <v>20787</v>
      </c>
      <c r="J10221" s="23" t="s">
        <v>819</v>
      </c>
    </row>
    <row r="10222" spans="1:10" x14ac:dyDescent="0.25">
      <c r="A10222" s="3">
        <f t="shared" si="159"/>
        <v>11599031</v>
      </c>
      <c r="B10222" s="24">
        <v>11599031</v>
      </c>
      <c r="C10222" s="23" t="s">
        <v>937</v>
      </c>
      <c r="D10222" s="24" t="s">
        <v>1</v>
      </c>
      <c r="E10222" s="24" t="s">
        <v>677</v>
      </c>
      <c r="F10222" s="24" t="s">
        <v>20788</v>
      </c>
      <c r="G10222" s="24" t="s">
        <v>1117</v>
      </c>
      <c r="H10222" s="24" t="s">
        <v>941</v>
      </c>
      <c r="I10222" s="23" t="s">
        <v>20789</v>
      </c>
      <c r="J10222" s="23" t="s">
        <v>819</v>
      </c>
    </row>
    <row r="10223" spans="1:10" x14ac:dyDescent="0.25">
      <c r="A10223" s="3">
        <f t="shared" si="159"/>
        <v>11612192</v>
      </c>
      <c r="B10223" s="24">
        <v>11612192</v>
      </c>
      <c r="C10223" s="23" t="s">
        <v>937</v>
      </c>
      <c r="D10223" s="24" t="s">
        <v>1</v>
      </c>
      <c r="E10223" s="24" t="s">
        <v>677</v>
      </c>
      <c r="F10223" s="24" t="s">
        <v>20790</v>
      </c>
      <c r="G10223" s="24" t="s">
        <v>1117</v>
      </c>
      <c r="H10223" s="24" t="s">
        <v>941</v>
      </c>
      <c r="I10223" s="23" t="s">
        <v>20791</v>
      </c>
      <c r="J10223" s="23" t="s">
        <v>819</v>
      </c>
    </row>
    <row r="10224" spans="1:10" x14ac:dyDescent="0.25">
      <c r="A10224" s="3">
        <f t="shared" si="159"/>
        <v>11613700</v>
      </c>
      <c r="B10224" s="24">
        <v>11613700</v>
      </c>
      <c r="C10224" s="23" t="s">
        <v>937</v>
      </c>
      <c r="D10224" s="24" t="s">
        <v>1</v>
      </c>
      <c r="E10224" s="24" t="s">
        <v>677</v>
      </c>
      <c r="F10224" s="24" t="s">
        <v>20792</v>
      </c>
      <c r="G10224" s="24" t="s">
        <v>1117</v>
      </c>
      <c r="H10224" s="24" t="s">
        <v>941</v>
      </c>
      <c r="I10224" s="23" t="s">
        <v>20793</v>
      </c>
      <c r="J10224" s="23" t="s">
        <v>819</v>
      </c>
    </row>
    <row r="10225" spans="1:10" x14ac:dyDescent="0.25">
      <c r="A10225" s="3">
        <f t="shared" si="159"/>
        <v>11620281</v>
      </c>
      <c r="B10225" s="24">
        <v>11620281</v>
      </c>
      <c r="C10225" s="23" t="s">
        <v>937</v>
      </c>
      <c r="D10225" s="24" t="s">
        <v>1</v>
      </c>
      <c r="E10225" s="24" t="s">
        <v>677</v>
      </c>
      <c r="F10225" s="24" t="s">
        <v>20794</v>
      </c>
      <c r="G10225" s="24" t="s">
        <v>940</v>
      </c>
      <c r="H10225" s="24" t="s">
        <v>941</v>
      </c>
      <c r="I10225" s="23" t="s">
        <v>20795</v>
      </c>
      <c r="J10225" s="23" t="s">
        <v>866</v>
      </c>
    </row>
    <row r="10226" spans="1:10" x14ac:dyDescent="0.25">
      <c r="A10226" s="3">
        <f t="shared" si="159"/>
        <v>11644443</v>
      </c>
      <c r="B10226" s="24">
        <v>11644443</v>
      </c>
      <c r="C10226" s="23" t="s">
        <v>937</v>
      </c>
      <c r="D10226" s="24" t="s">
        <v>1</v>
      </c>
      <c r="E10226" s="24" t="s">
        <v>677</v>
      </c>
      <c r="F10226" s="24" t="s">
        <v>20796</v>
      </c>
      <c r="G10226" s="24" t="s">
        <v>940</v>
      </c>
      <c r="H10226" s="24" t="s">
        <v>941</v>
      </c>
      <c r="I10226" s="23" t="s">
        <v>20797</v>
      </c>
      <c r="J10226" s="23" t="s">
        <v>844</v>
      </c>
    </row>
    <row r="10227" spans="1:10" x14ac:dyDescent="0.25">
      <c r="A10227" s="3">
        <f t="shared" si="159"/>
        <v>11663862</v>
      </c>
      <c r="B10227" s="24">
        <v>11663862</v>
      </c>
      <c r="C10227" s="23" t="s">
        <v>937</v>
      </c>
      <c r="D10227" s="24" t="s">
        <v>1</v>
      </c>
      <c r="E10227" s="24" t="s">
        <v>677</v>
      </c>
      <c r="F10227" s="24" t="s">
        <v>20798</v>
      </c>
      <c r="G10227" s="24" t="s">
        <v>1117</v>
      </c>
      <c r="H10227" s="24" t="s">
        <v>941</v>
      </c>
      <c r="I10227" s="23" t="s">
        <v>20799</v>
      </c>
      <c r="J10227" s="23" t="s">
        <v>867</v>
      </c>
    </row>
    <row r="10228" spans="1:10" x14ac:dyDescent="0.25">
      <c r="A10228" s="3">
        <f t="shared" si="159"/>
        <v>11669921</v>
      </c>
      <c r="B10228" s="24">
        <v>11669921</v>
      </c>
      <c r="C10228" s="23" t="s">
        <v>937</v>
      </c>
      <c r="D10228" s="24" t="s">
        <v>1</v>
      </c>
      <c r="E10228" s="24" t="s">
        <v>677</v>
      </c>
      <c r="F10228" s="24" t="s">
        <v>20800</v>
      </c>
      <c r="G10228" s="24" t="s">
        <v>1117</v>
      </c>
      <c r="H10228" s="24" t="s">
        <v>941</v>
      </c>
      <c r="I10228" s="23" t="s">
        <v>20801</v>
      </c>
      <c r="J10228" s="23" t="s">
        <v>769</v>
      </c>
    </row>
    <row r="10229" spans="1:10" x14ac:dyDescent="0.25">
      <c r="A10229" s="3">
        <f t="shared" si="159"/>
        <v>11679461</v>
      </c>
      <c r="B10229" s="24">
        <v>11679461</v>
      </c>
      <c r="C10229" s="23" t="s">
        <v>937</v>
      </c>
      <c r="D10229" s="24" t="s">
        <v>1</v>
      </c>
      <c r="E10229" s="24" t="s">
        <v>677</v>
      </c>
      <c r="F10229" s="24" t="s">
        <v>20802</v>
      </c>
      <c r="G10229" s="24" t="s">
        <v>1117</v>
      </c>
      <c r="H10229" s="24" t="s">
        <v>941</v>
      </c>
      <c r="I10229" s="23" t="s">
        <v>20803</v>
      </c>
      <c r="J10229" s="23" t="s">
        <v>819</v>
      </c>
    </row>
    <row r="10230" spans="1:10" x14ac:dyDescent="0.25">
      <c r="A10230" s="3">
        <f t="shared" si="159"/>
        <v>11679582</v>
      </c>
      <c r="B10230" s="24">
        <v>11679582</v>
      </c>
      <c r="C10230" s="23" t="s">
        <v>937</v>
      </c>
      <c r="D10230" s="24" t="s">
        <v>1</v>
      </c>
      <c r="E10230" s="24" t="s">
        <v>677</v>
      </c>
      <c r="F10230" s="24" t="s">
        <v>20804</v>
      </c>
      <c r="G10230" s="24" t="s">
        <v>1117</v>
      </c>
      <c r="H10230" s="24" t="s">
        <v>941</v>
      </c>
      <c r="I10230" s="23" t="s">
        <v>20805</v>
      </c>
      <c r="J10230" s="23" t="s">
        <v>819</v>
      </c>
    </row>
    <row r="10231" spans="1:10" x14ac:dyDescent="0.25">
      <c r="A10231" s="3">
        <f t="shared" si="159"/>
        <v>11682558</v>
      </c>
      <c r="B10231" s="24">
        <v>11682558</v>
      </c>
      <c r="C10231" s="23" t="s">
        <v>937</v>
      </c>
      <c r="D10231" s="24" t="s">
        <v>1</v>
      </c>
      <c r="E10231" s="24" t="s">
        <v>677</v>
      </c>
      <c r="F10231" s="24" t="s">
        <v>20806</v>
      </c>
      <c r="G10231" s="24" t="s">
        <v>1117</v>
      </c>
      <c r="H10231" s="24" t="s">
        <v>941</v>
      </c>
      <c r="I10231" s="23" t="s">
        <v>20807</v>
      </c>
      <c r="J10231" s="23" t="s">
        <v>867</v>
      </c>
    </row>
    <row r="10232" spans="1:10" x14ac:dyDescent="0.25">
      <c r="A10232" s="3">
        <f t="shared" si="159"/>
        <v>11685397</v>
      </c>
      <c r="B10232" s="24">
        <v>11685397</v>
      </c>
      <c r="C10232" s="23" t="s">
        <v>937</v>
      </c>
      <c r="D10232" s="24" t="s">
        <v>1</v>
      </c>
      <c r="E10232" s="24" t="s">
        <v>677</v>
      </c>
      <c r="F10232" s="24" t="s">
        <v>20808</v>
      </c>
      <c r="G10232" s="24" t="s">
        <v>1117</v>
      </c>
      <c r="H10232" s="24" t="s">
        <v>941</v>
      </c>
      <c r="I10232" s="23" t="s">
        <v>20809</v>
      </c>
      <c r="J10232" s="23" t="s">
        <v>819</v>
      </c>
    </row>
    <row r="10233" spans="1:10" x14ac:dyDescent="0.25">
      <c r="A10233" s="3">
        <f t="shared" si="159"/>
        <v>11688074</v>
      </c>
      <c r="B10233" s="24">
        <v>11688074</v>
      </c>
      <c r="C10233" s="23" t="s">
        <v>937</v>
      </c>
      <c r="D10233" s="24" t="s">
        <v>1</v>
      </c>
      <c r="E10233" s="24" t="s">
        <v>677</v>
      </c>
      <c r="F10233" s="24" t="s">
        <v>20810</v>
      </c>
      <c r="G10233" s="24" t="s">
        <v>940</v>
      </c>
      <c r="H10233" s="24" t="s">
        <v>941</v>
      </c>
      <c r="I10233" s="23" t="s">
        <v>20811</v>
      </c>
      <c r="J10233" s="23" t="s">
        <v>844</v>
      </c>
    </row>
    <row r="10234" spans="1:10" x14ac:dyDescent="0.25">
      <c r="A10234" s="3">
        <f t="shared" si="159"/>
        <v>11695908</v>
      </c>
      <c r="B10234" s="24">
        <v>11695908</v>
      </c>
      <c r="C10234" s="23" t="s">
        <v>937</v>
      </c>
      <c r="D10234" s="24" t="s">
        <v>1</v>
      </c>
      <c r="E10234" s="24" t="s">
        <v>677</v>
      </c>
      <c r="F10234" s="24" t="s">
        <v>20812</v>
      </c>
      <c r="G10234" s="24" t="s">
        <v>940</v>
      </c>
      <c r="H10234" s="24" t="s">
        <v>941</v>
      </c>
      <c r="I10234" s="23" t="s">
        <v>20813</v>
      </c>
      <c r="J10234" s="23" t="s">
        <v>740</v>
      </c>
    </row>
    <row r="10235" spans="1:10" x14ac:dyDescent="0.25">
      <c r="A10235" s="3">
        <f t="shared" si="159"/>
        <v>11699109</v>
      </c>
      <c r="B10235" s="24">
        <v>11699109</v>
      </c>
      <c r="C10235" s="23" t="s">
        <v>937</v>
      </c>
      <c r="D10235" s="24" t="s">
        <v>1</v>
      </c>
      <c r="E10235" s="24" t="s">
        <v>677</v>
      </c>
      <c r="F10235" s="24" t="s">
        <v>20814</v>
      </c>
      <c r="G10235" s="24" t="s">
        <v>1117</v>
      </c>
      <c r="H10235" s="24" t="s">
        <v>941</v>
      </c>
      <c r="I10235" s="23" t="s">
        <v>20815</v>
      </c>
      <c r="J10235" s="23" t="s">
        <v>843</v>
      </c>
    </row>
    <row r="10236" spans="1:10" x14ac:dyDescent="0.25">
      <c r="A10236" s="3">
        <f t="shared" si="159"/>
        <v>11699118</v>
      </c>
      <c r="B10236" s="24">
        <v>11699118</v>
      </c>
      <c r="C10236" s="23" t="s">
        <v>937</v>
      </c>
      <c r="D10236" s="24" t="s">
        <v>1</v>
      </c>
      <c r="E10236" s="24" t="s">
        <v>677</v>
      </c>
      <c r="F10236" s="24" t="s">
        <v>20816</v>
      </c>
      <c r="G10236" s="24" t="s">
        <v>1117</v>
      </c>
      <c r="H10236" s="24" t="s">
        <v>941</v>
      </c>
      <c r="I10236" s="23" t="s">
        <v>20817</v>
      </c>
      <c r="J10236" s="23" t="s">
        <v>843</v>
      </c>
    </row>
    <row r="10237" spans="1:10" x14ac:dyDescent="0.25">
      <c r="A10237" s="3">
        <f t="shared" si="159"/>
        <v>11707132</v>
      </c>
      <c r="B10237" s="24">
        <v>11707132</v>
      </c>
      <c r="C10237" s="23" t="s">
        <v>937</v>
      </c>
      <c r="D10237" s="24" t="s">
        <v>1</v>
      </c>
      <c r="E10237" s="24" t="s">
        <v>677</v>
      </c>
      <c r="F10237" s="24" t="s">
        <v>20818</v>
      </c>
      <c r="G10237" s="24" t="s">
        <v>1117</v>
      </c>
      <c r="H10237" s="24" t="s">
        <v>941</v>
      </c>
      <c r="I10237" s="23" t="s">
        <v>20819</v>
      </c>
      <c r="J10237" s="23" t="s">
        <v>819</v>
      </c>
    </row>
    <row r="10238" spans="1:10" x14ac:dyDescent="0.25">
      <c r="A10238" s="3">
        <f t="shared" si="159"/>
        <v>11709348</v>
      </c>
      <c r="B10238" s="24">
        <v>11709348</v>
      </c>
      <c r="C10238" s="23" t="s">
        <v>937</v>
      </c>
      <c r="D10238" s="24" t="s">
        <v>1</v>
      </c>
      <c r="E10238" s="24" t="s">
        <v>677</v>
      </c>
      <c r="F10238" s="24" t="s">
        <v>20820</v>
      </c>
      <c r="G10238" s="24" t="s">
        <v>1117</v>
      </c>
      <c r="H10238" s="24" t="s">
        <v>941</v>
      </c>
      <c r="I10238" s="23" t="s">
        <v>20821</v>
      </c>
      <c r="J10238" s="23" t="s">
        <v>843</v>
      </c>
    </row>
    <row r="10239" spans="1:10" x14ac:dyDescent="0.25">
      <c r="A10239" s="3">
        <f t="shared" si="159"/>
        <v>11730693</v>
      </c>
      <c r="B10239" s="24">
        <v>11730693</v>
      </c>
      <c r="C10239" s="23" t="s">
        <v>937</v>
      </c>
      <c r="D10239" s="24" t="s">
        <v>1</v>
      </c>
      <c r="E10239" s="24" t="s">
        <v>677</v>
      </c>
      <c r="F10239" s="24" t="s">
        <v>20822</v>
      </c>
      <c r="G10239" s="24" t="s">
        <v>1117</v>
      </c>
      <c r="H10239" s="24" t="s">
        <v>941</v>
      </c>
      <c r="I10239" s="23" t="s">
        <v>20823</v>
      </c>
      <c r="J10239" s="23" t="s">
        <v>843</v>
      </c>
    </row>
    <row r="10240" spans="1:10" x14ac:dyDescent="0.25">
      <c r="A10240" s="3">
        <f t="shared" si="159"/>
        <v>11750376</v>
      </c>
      <c r="B10240" s="24">
        <v>11750376</v>
      </c>
      <c r="C10240" s="23" t="s">
        <v>937</v>
      </c>
      <c r="D10240" s="24" t="s">
        <v>1</v>
      </c>
      <c r="E10240" s="24" t="s">
        <v>677</v>
      </c>
      <c r="F10240" s="24" t="s">
        <v>20824</v>
      </c>
      <c r="G10240" s="24" t="s">
        <v>1117</v>
      </c>
      <c r="H10240" s="24" t="s">
        <v>941</v>
      </c>
      <c r="I10240" s="23" t="s">
        <v>20825</v>
      </c>
      <c r="J10240" s="23" t="s">
        <v>819</v>
      </c>
    </row>
    <row r="10241" spans="1:10" x14ac:dyDescent="0.25">
      <c r="A10241" s="3">
        <f t="shared" si="159"/>
        <v>11762756</v>
      </c>
      <c r="B10241" s="24">
        <v>11762756</v>
      </c>
      <c r="C10241" s="23" t="s">
        <v>937</v>
      </c>
      <c r="D10241" s="24" t="s">
        <v>1</v>
      </c>
      <c r="E10241" s="24" t="s">
        <v>677</v>
      </c>
      <c r="F10241" s="24" t="s">
        <v>20826</v>
      </c>
      <c r="G10241" s="24" t="s">
        <v>1117</v>
      </c>
      <c r="H10241" s="24" t="s">
        <v>941</v>
      </c>
      <c r="I10241" s="23" t="s">
        <v>20827</v>
      </c>
      <c r="J10241" s="23" t="s">
        <v>819</v>
      </c>
    </row>
    <row r="10242" spans="1:10" x14ac:dyDescent="0.25">
      <c r="A10242" s="3">
        <f t="shared" si="159"/>
        <v>11768646</v>
      </c>
      <c r="B10242" s="24">
        <v>11768646</v>
      </c>
      <c r="C10242" s="23" t="s">
        <v>937</v>
      </c>
      <c r="D10242" s="24" t="s">
        <v>1</v>
      </c>
      <c r="E10242" s="24" t="s">
        <v>677</v>
      </c>
      <c r="F10242" s="24" t="s">
        <v>20828</v>
      </c>
      <c r="G10242" s="24" t="s">
        <v>1117</v>
      </c>
      <c r="H10242" s="24" t="s">
        <v>941</v>
      </c>
      <c r="I10242" s="23" t="s">
        <v>20829</v>
      </c>
      <c r="J10242" s="23" t="s">
        <v>819</v>
      </c>
    </row>
    <row r="10243" spans="1:10" x14ac:dyDescent="0.25">
      <c r="A10243" s="3">
        <f t="shared" ref="A10243:A10306" si="160">+B10243</f>
        <v>11768647</v>
      </c>
      <c r="B10243" s="24">
        <v>11768647</v>
      </c>
      <c r="C10243" s="23" t="s">
        <v>937</v>
      </c>
      <c r="D10243" s="24" t="s">
        <v>1</v>
      </c>
      <c r="E10243" s="24" t="s">
        <v>677</v>
      </c>
      <c r="F10243" s="24" t="s">
        <v>20830</v>
      </c>
      <c r="G10243" s="24" t="s">
        <v>1117</v>
      </c>
      <c r="H10243" s="24" t="s">
        <v>941</v>
      </c>
      <c r="I10243" s="23" t="s">
        <v>20831</v>
      </c>
      <c r="J10243" s="23" t="s">
        <v>819</v>
      </c>
    </row>
    <row r="10244" spans="1:10" x14ac:dyDescent="0.25">
      <c r="A10244" s="3">
        <f t="shared" si="160"/>
        <v>11788868</v>
      </c>
      <c r="B10244" s="24">
        <v>11788868</v>
      </c>
      <c r="C10244" s="23" t="s">
        <v>937</v>
      </c>
      <c r="D10244" s="24" t="s">
        <v>1</v>
      </c>
      <c r="E10244" s="24" t="s">
        <v>677</v>
      </c>
      <c r="F10244" s="24" t="s">
        <v>20832</v>
      </c>
      <c r="G10244" s="24" t="s">
        <v>1117</v>
      </c>
      <c r="H10244" s="24" t="s">
        <v>941</v>
      </c>
      <c r="I10244" s="23" t="s">
        <v>20833</v>
      </c>
      <c r="J10244" s="23" t="s">
        <v>819</v>
      </c>
    </row>
    <row r="10245" spans="1:10" x14ac:dyDescent="0.25">
      <c r="A10245" s="3">
        <f t="shared" si="160"/>
        <v>11797875</v>
      </c>
      <c r="B10245" s="24">
        <v>11797875</v>
      </c>
      <c r="C10245" s="23" t="s">
        <v>937</v>
      </c>
      <c r="D10245" s="24" t="s">
        <v>1</v>
      </c>
      <c r="E10245" s="24" t="s">
        <v>677</v>
      </c>
      <c r="F10245" s="24" t="s">
        <v>20834</v>
      </c>
      <c r="G10245" s="24" t="s">
        <v>1117</v>
      </c>
      <c r="H10245" s="24" t="s">
        <v>941</v>
      </c>
      <c r="I10245" s="23" t="s">
        <v>20835</v>
      </c>
      <c r="J10245" s="23" t="s">
        <v>819</v>
      </c>
    </row>
    <row r="10246" spans="1:10" x14ac:dyDescent="0.25">
      <c r="A10246" s="3">
        <f t="shared" si="160"/>
        <v>11800519</v>
      </c>
      <c r="B10246" s="24">
        <v>11800519</v>
      </c>
      <c r="C10246" s="23" t="s">
        <v>937</v>
      </c>
      <c r="D10246" s="24" t="s">
        <v>1</v>
      </c>
      <c r="E10246" s="24" t="s">
        <v>677</v>
      </c>
      <c r="F10246" s="24" t="s">
        <v>20836</v>
      </c>
      <c r="G10246" s="24" t="s">
        <v>1117</v>
      </c>
      <c r="H10246" s="24" t="s">
        <v>941</v>
      </c>
      <c r="I10246" s="23" t="s">
        <v>20837</v>
      </c>
      <c r="J10246" s="23" t="s">
        <v>867</v>
      </c>
    </row>
    <row r="10247" spans="1:10" x14ac:dyDescent="0.25">
      <c r="A10247" s="3">
        <f t="shared" si="160"/>
        <v>11801997</v>
      </c>
      <c r="B10247" s="24">
        <v>11801997</v>
      </c>
      <c r="C10247" s="23" t="s">
        <v>937</v>
      </c>
      <c r="D10247" s="24" t="s">
        <v>1</v>
      </c>
      <c r="E10247" s="24" t="s">
        <v>677</v>
      </c>
      <c r="F10247" s="24" t="s">
        <v>20838</v>
      </c>
      <c r="G10247" s="24" t="s">
        <v>940</v>
      </c>
      <c r="H10247" s="24" t="s">
        <v>941</v>
      </c>
      <c r="I10247" s="23" t="s">
        <v>20839</v>
      </c>
      <c r="J10247" s="23" t="s">
        <v>866</v>
      </c>
    </row>
    <row r="10248" spans="1:10" x14ac:dyDescent="0.25">
      <c r="A10248" s="3">
        <f t="shared" si="160"/>
        <v>12039757</v>
      </c>
      <c r="B10248" s="24">
        <v>12039757</v>
      </c>
      <c r="C10248" s="23" t="s">
        <v>937</v>
      </c>
      <c r="D10248" s="24" t="s">
        <v>1</v>
      </c>
      <c r="E10248" s="24" t="s">
        <v>677</v>
      </c>
      <c r="F10248" s="24" t="s">
        <v>20840</v>
      </c>
      <c r="G10248" s="24" t="s">
        <v>1117</v>
      </c>
      <c r="H10248" s="24" t="s">
        <v>941</v>
      </c>
      <c r="I10248" s="23" t="s">
        <v>20841</v>
      </c>
      <c r="J10248" s="23" t="s">
        <v>810</v>
      </c>
    </row>
    <row r="10249" spans="1:10" x14ac:dyDescent="0.25">
      <c r="A10249" s="3">
        <f t="shared" si="160"/>
        <v>12039790</v>
      </c>
      <c r="B10249" s="24">
        <v>12039790</v>
      </c>
      <c r="C10249" s="23" t="s">
        <v>937</v>
      </c>
      <c r="D10249" s="24" t="s">
        <v>1</v>
      </c>
      <c r="E10249" s="24" t="s">
        <v>677</v>
      </c>
      <c r="F10249" s="24" t="s">
        <v>20842</v>
      </c>
      <c r="G10249" s="24" t="s">
        <v>940</v>
      </c>
      <c r="H10249" s="24" t="s">
        <v>941</v>
      </c>
      <c r="I10249" s="23" t="s">
        <v>20843</v>
      </c>
      <c r="J10249" s="23" t="s">
        <v>767</v>
      </c>
    </row>
    <row r="10250" spans="1:10" x14ac:dyDescent="0.25">
      <c r="A10250" s="3">
        <f t="shared" si="160"/>
        <v>12111708</v>
      </c>
      <c r="B10250" s="24">
        <v>12111708</v>
      </c>
      <c r="C10250" s="23" t="s">
        <v>937</v>
      </c>
      <c r="D10250" s="24" t="s">
        <v>1</v>
      </c>
      <c r="E10250" s="24" t="s">
        <v>677</v>
      </c>
      <c r="F10250" s="24" t="s">
        <v>20844</v>
      </c>
      <c r="G10250" s="24" t="s">
        <v>1117</v>
      </c>
      <c r="H10250" s="24" t="s">
        <v>941</v>
      </c>
      <c r="I10250" s="23" t="s">
        <v>20845</v>
      </c>
      <c r="J10250" s="23" t="s">
        <v>624</v>
      </c>
    </row>
    <row r="10251" spans="1:10" x14ac:dyDescent="0.25">
      <c r="A10251" s="3">
        <f t="shared" si="160"/>
        <v>12123231</v>
      </c>
      <c r="B10251" s="24">
        <v>12123231</v>
      </c>
      <c r="C10251" s="23" t="s">
        <v>937</v>
      </c>
      <c r="D10251" s="24" t="s">
        <v>1</v>
      </c>
      <c r="E10251" s="24" t="s">
        <v>677</v>
      </c>
      <c r="F10251" s="24" t="s">
        <v>20846</v>
      </c>
      <c r="G10251" s="24" t="s">
        <v>1117</v>
      </c>
      <c r="H10251" s="24" t="s">
        <v>941</v>
      </c>
      <c r="I10251" s="23" t="s">
        <v>20847</v>
      </c>
      <c r="J10251" s="23" t="s">
        <v>819</v>
      </c>
    </row>
    <row r="10252" spans="1:10" x14ac:dyDescent="0.25">
      <c r="A10252" s="3">
        <f t="shared" si="160"/>
        <v>12148412</v>
      </c>
      <c r="B10252" s="24">
        <v>12148412</v>
      </c>
      <c r="C10252" s="23" t="s">
        <v>937</v>
      </c>
      <c r="D10252" s="24" t="s">
        <v>1</v>
      </c>
      <c r="E10252" s="24" t="s">
        <v>677</v>
      </c>
      <c r="F10252" s="24" t="s">
        <v>20848</v>
      </c>
      <c r="G10252" s="24" t="s">
        <v>1117</v>
      </c>
      <c r="H10252" s="24" t="s">
        <v>941</v>
      </c>
      <c r="I10252" s="23" t="s">
        <v>20849</v>
      </c>
      <c r="J10252" s="23" t="s">
        <v>819</v>
      </c>
    </row>
    <row r="10253" spans="1:10" x14ac:dyDescent="0.25">
      <c r="A10253" s="3">
        <f t="shared" si="160"/>
        <v>12161070</v>
      </c>
      <c r="B10253" s="24">
        <v>12161070</v>
      </c>
      <c r="C10253" s="23" t="s">
        <v>937</v>
      </c>
      <c r="D10253" s="24" t="s">
        <v>1</v>
      </c>
      <c r="E10253" s="24" t="s">
        <v>677</v>
      </c>
      <c r="F10253" s="24" t="s">
        <v>20850</v>
      </c>
      <c r="G10253" s="24" t="s">
        <v>1117</v>
      </c>
      <c r="H10253" s="24" t="s">
        <v>941</v>
      </c>
      <c r="I10253" s="23" t="s">
        <v>20851</v>
      </c>
      <c r="J10253" s="23" t="s">
        <v>723</v>
      </c>
    </row>
    <row r="10254" spans="1:10" x14ac:dyDescent="0.25">
      <c r="A10254" s="3">
        <f t="shared" si="160"/>
        <v>12261098</v>
      </c>
      <c r="B10254" s="24">
        <v>12261098</v>
      </c>
      <c r="C10254" s="23" t="s">
        <v>937</v>
      </c>
      <c r="D10254" s="24" t="s">
        <v>1</v>
      </c>
      <c r="E10254" s="24" t="s">
        <v>677</v>
      </c>
      <c r="F10254" s="24" t="s">
        <v>20852</v>
      </c>
      <c r="G10254" s="24" t="s">
        <v>1117</v>
      </c>
      <c r="H10254" s="24" t="s">
        <v>941</v>
      </c>
      <c r="I10254" s="23" t="s">
        <v>20853</v>
      </c>
      <c r="J10254" s="23" t="s">
        <v>819</v>
      </c>
    </row>
    <row r="10255" spans="1:10" x14ac:dyDescent="0.25">
      <c r="A10255" s="3">
        <f t="shared" si="160"/>
        <v>12271696</v>
      </c>
      <c r="B10255" s="24">
        <v>12271696</v>
      </c>
      <c r="C10255" s="23" t="s">
        <v>937</v>
      </c>
      <c r="D10255" s="24" t="s">
        <v>1</v>
      </c>
      <c r="E10255" s="24" t="s">
        <v>677</v>
      </c>
      <c r="F10255" s="24" t="s">
        <v>20854</v>
      </c>
      <c r="G10255" s="24" t="s">
        <v>1117</v>
      </c>
      <c r="H10255" s="24" t="s">
        <v>941</v>
      </c>
      <c r="I10255" s="23" t="s">
        <v>20855</v>
      </c>
      <c r="J10255" s="23" t="s">
        <v>778</v>
      </c>
    </row>
    <row r="10256" spans="1:10" x14ac:dyDescent="0.25">
      <c r="A10256" s="3">
        <f t="shared" si="160"/>
        <v>12276623</v>
      </c>
      <c r="B10256" s="24">
        <v>12276623</v>
      </c>
      <c r="C10256" s="23" t="s">
        <v>937</v>
      </c>
      <c r="D10256" s="24" t="s">
        <v>1</v>
      </c>
      <c r="E10256" s="24" t="s">
        <v>677</v>
      </c>
      <c r="F10256" s="24" t="s">
        <v>20856</v>
      </c>
      <c r="G10256" s="24" t="s">
        <v>1117</v>
      </c>
      <c r="H10256" s="24" t="s">
        <v>941</v>
      </c>
      <c r="I10256" s="23" t="s">
        <v>20857</v>
      </c>
      <c r="J10256" s="23" t="s">
        <v>778</v>
      </c>
    </row>
    <row r="10257" spans="1:10" x14ac:dyDescent="0.25">
      <c r="A10257" s="3">
        <f t="shared" si="160"/>
        <v>12277741</v>
      </c>
      <c r="B10257" s="24">
        <v>12277741</v>
      </c>
      <c r="C10257" s="23" t="s">
        <v>937</v>
      </c>
      <c r="D10257" s="24" t="s">
        <v>1</v>
      </c>
      <c r="E10257" s="24" t="s">
        <v>677</v>
      </c>
      <c r="F10257" s="24" t="s">
        <v>20858</v>
      </c>
      <c r="G10257" s="24" t="s">
        <v>1117</v>
      </c>
      <c r="H10257" s="24" t="s">
        <v>941</v>
      </c>
      <c r="I10257" s="23" t="s">
        <v>20859</v>
      </c>
      <c r="J10257" s="23" t="s">
        <v>819</v>
      </c>
    </row>
    <row r="10258" spans="1:10" x14ac:dyDescent="0.25">
      <c r="A10258" s="3">
        <f t="shared" si="160"/>
        <v>12395462</v>
      </c>
      <c r="B10258" s="24">
        <v>12395462</v>
      </c>
      <c r="C10258" s="23" t="s">
        <v>937</v>
      </c>
      <c r="D10258" s="24" t="s">
        <v>1</v>
      </c>
      <c r="E10258" s="24" t="s">
        <v>677</v>
      </c>
      <c r="F10258" s="24" t="s">
        <v>20860</v>
      </c>
      <c r="G10258" s="24" t="s">
        <v>1117</v>
      </c>
      <c r="H10258" s="24" t="s">
        <v>941</v>
      </c>
      <c r="I10258" s="23" t="s">
        <v>20861</v>
      </c>
      <c r="J10258" s="23" t="s">
        <v>723</v>
      </c>
    </row>
    <row r="10259" spans="1:10" x14ac:dyDescent="0.25">
      <c r="A10259" s="3">
        <f t="shared" si="160"/>
        <v>12395464</v>
      </c>
      <c r="B10259" s="24">
        <v>12395464</v>
      </c>
      <c r="C10259" s="23" t="s">
        <v>937</v>
      </c>
      <c r="D10259" s="24" t="s">
        <v>1</v>
      </c>
      <c r="E10259" s="24" t="s">
        <v>677</v>
      </c>
      <c r="F10259" s="24" t="s">
        <v>20862</v>
      </c>
      <c r="G10259" s="24" t="s">
        <v>1117</v>
      </c>
      <c r="H10259" s="24" t="s">
        <v>941</v>
      </c>
      <c r="I10259" s="23" t="s">
        <v>20863</v>
      </c>
      <c r="J10259" s="23" t="s">
        <v>778</v>
      </c>
    </row>
    <row r="10260" spans="1:10" x14ac:dyDescent="0.25">
      <c r="A10260" s="3">
        <f t="shared" si="160"/>
        <v>12414252</v>
      </c>
      <c r="B10260" s="24">
        <v>12414252</v>
      </c>
      <c r="C10260" s="23" t="s">
        <v>937</v>
      </c>
      <c r="D10260" s="24" t="s">
        <v>1</v>
      </c>
      <c r="E10260" s="24" t="s">
        <v>677</v>
      </c>
      <c r="F10260" s="24" t="s">
        <v>20864</v>
      </c>
      <c r="G10260" s="24" t="s">
        <v>1117</v>
      </c>
      <c r="H10260" s="24" t="s">
        <v>941</v>
      </c>
      <c r="I10260" s="23" t="s">
        <v>20865</v>
      </c>
      <c r="J10260" s="23" t="s">
        <v>843</v>
      </c>
    </row>
    <row r="10261" spans="1:10" x14ac:dyDescent="0.25">
      <c r="A10261" s="3">
        <f t="shared" si="160"/>
        <v>12416893</v>
      </c>
      <c r="B10261" s="24">
        <v>12416893</v>
      </c>
      <c r="C10261" s="23" t="s">
        <v>937</v>
      </c>
      <c r="D10261" s="24" t="s">
        <v>1</v>
      </c>
      <c r="E10261" s="24" t="s">
        <v>677</v>
      </c>
      <c r="F10261" s="24" t="s">
        <v>20866</v>
      </c>
      <c r="G10261" s="24" t="s">
        <v>1117</v>
      </c>
      <c r="H10261" s="24" t="s">
        <v>941</v>
      </c>
      <c r="I10261" s="23" t="s">
        <v>20867</v>
      </c>
      <c r="J10261" s="23" t="s">
        <v>843</v>
      </c>
    </row>
    <row r="10262" spans="1:10" x14ac:dyDescent="0.25">
      <c r="A10262" s="3">
        <f t="shared" si="160"/>
        <v>12434170</v>
      </c>
      <c r="B10262" s="24">
        <v>12434170</v>
      </c>
      <c r="C10262" s="23" t="s">
        <v>937</v>
      </c>
      <c r="D10262" s="24" t="s">
        <v>1</v>
      </c>
      <c r="E10262" s="24" t="s">
        <v>677</v>
      </c>
      <c r="F10262" s="24" t="s">
        <v>20868</v>
      </c>
      <c r="G10262" s="24" t="s">
        <v>1117</v>
      </c>
      <c r="H10262" s="24" t="s">
        <v>941</v>
      </c>
      <c r="I10262" s="23" t="s">
        <v>20869</v>
      </c>
      <c r="J10262" s="23" t="s">
        <v>741</v>
      </c>
    </row>
    <row r="10263" spans="1:10" x14ac:dyDescent="0.25">
      <c r="A10263" s="3">
        <f t="shared" si="160"/>
        <v>12434181</v>
      </c>
      <c r="B10263" s="24">
        <v>12434181</v>
      </c>
      <c r="C10263" s="23" t="s">
        <v>937</v>
      </c>
      <c r="D10263" s="24" t="s">
        <v>1</v>
      </c>
      <c r="E10263" s="24" t="s">
        <v>677</v>
      </c>
      <c r="F10263" s="24" t="s">
        <v>20870</v>
      </c>
      <c r="G10263" s="24" t="s">
        <v>1117</v>
      </c>
      <c r="H10263" s="24" t="s">
        <v>941</v>
      </c>
      <c r="I10263" s="23" t="s">
        <v>20871</v>
      </c>
      <c r="J10263" s="23" t="s">
        <v>867</v>
      </c>
    </row>
    <row r="10264" spans="1:10" x14ac:dyDescent="0.25">
      <c r="A10264" s="3">
        <f t="shared" si="160"/>
        <v>12434512</v>
      </c>
      <c r="B10264" s="24">
        <v>12434512</v>
      </c>
      <c r="C10264" s="23" t="s">
        <v>937</v>
      </c>
      <c r="D10264" s="24" t="s">
        <v>1</v>
      </c>
      <c r="E10264" s="24" t="s">
        <v>677</v>
      </c>
      <c r="F10264" s="24" t="s">
        <v>20872</v>
      </c>
      <c r="G10264" s="24" t="s">
        <v>1117</v>
      </c>
      <c r="H10264" s="24" t="s">
        <v>941</v>
      </c>
      <c r="I10264" s="23" t="s">
        <v>20873</v>
      </c>
      <c r="J10264" s="23" t="s">
        <v>624</v>
      </c>
    </row>
    <row r="10265" spans="1:10" x14ac:dyDescent="0.25">
      <c r="A10265" s="3">
        <f t="shared" si="160"/>
        <v>12467473</v>
      </c>
      <c r="B10265" s="24">
        <v>12467473</v>
      </c>
      <c r="C10265" s="23" t="s">
        <v>937</v>
      </c>
      <c r="D10265" s="24" t="s">
        <v>1</v>
      </c>
      <c r="E10265" s="24" t="s">
        <v>677</v>
      </c>
      <c r="F10265" s="24" t="s">
        <v>20874</v>
      </c>
      <c r="G10265" s="24" t="s">
        <v>940</v>
      </c>
      <c r="H10265" s="24" t="s">
        <v>941</v>
      </c>
      <c r="I10265" s="23" t="s">
        <v>20875</v>
      </c>
      <c r="J10265" s="23" t="s">
        <v>897</v>
      </c>
    </row>
    <row r="10266" spans="1:10" x14ac:dyDescent="0.25">
      <c r="A10266" s="3">
        <f t="shared" si="160"/>
        <v>12469633</v>
      </c>
      <c r="B10266" s="24">
        <v>12469633</v>
      </c>
      <c r="C10266" s="23" t="s">
        <v>937</v>
      </c>
      <c r="D10266" s="24" t="s">
        <v>1</v>
      </c>
      <c r="E10266" s="24" t="s">
        <v>677</v>
      </c>
      <c r="F10266" s="24" t="s">
        <v>20876</v>
      </c>
      <c r="G10266" s="24" t="s">
        <v>940</v>
      </c>
      <c r="H10266" s="24" t="s">
        <v>941</v>
      </c>
      <c r="I10266" s="23" t="s">
        <v>20877</v>
      </c>
      <c r="J10266" s="23" t="s">
        <v>767</v>
      </c>
    </row>
    <row r="10267" spans="1:10" x14ac:dyDescent="0.25">
      <c r="A10267" s="3">
        <f t="shared" si="160"/>
        <v>12489204</v>
      </c>
      <c r="B10267" s="24">
        <v>12489204</v>
      </c>
      <c r="C10267" s="23" t="s">
        <v>937</v>
      </c>
      <c r="D10267" s="24" t="s">
        <v>1</v>
      </c>
      <c r="E10267" s="24" t="s">
        <v>677</v>
      </c>
      <c r="F10267" s="24" t="s">
        <v>20878</v>
      </c>
      <c r="G10267" s="24" t="s">
        <v>940</v>
      </c>
      <c r="H10267" s="24" t="s">
        <v>941</v>
      </c>
      <c r="I10267" s="23" t="s">
        <v>20879</v>
      </c>
      <c r="J10267" s="23" t="s">
        <v>856</v>
      </c>
    </row>
    <row r="10268" spans="1:10" x14ac:dyDescent="0.25">
      <c r="A10268" s="3">
        <f t="shared" si="160"/>
        <v>12534909</v>
      </c>
      <c r="B10268" s="24">
        <v>12534909</v>
      </c>
      <c r="C10268" s="23" t="s">
        <v>937</v>
      </c>
      <c r="D10268" s="24" t="s">
        <v>1</v>
      </c>
      <c r="E10268" s="24" t="s">
        <v>677</v>
      </c>
      <c r="F10268" s="24" t="s">
        <v>20880</v>
      </c>
      <c r="G10268" s="24" t="s">
        <v>940</v>
      </c>
      <c r="H10268" s="24" t="s">
        <v>941</v>
      </c>
      <c r="I10268" s="23" t="s">
        <v>20881</v>
      </c>
      <c r="J10268" s="23" t="s">
        <v>897</v>
      </c>
    </row>
    <row r="10269" spans="1:10" x14ac:dyDescent="0.25">
      <c r="A10269" s="3">
        <f t="shared" si="160"/>
        <v>12536598</v>
      </c>
      <c r="B10269" s="24">
        <v>12536598</v>
      </c>
      <c r="C10269" s="23" t="s">
        <v>937</v>
      </c>
      <c r="D10269" s="24" t="s">
        <v>1</v>
      </c>
      <c r="E10269" s="24" t="s">
        <v>677</v>
      </c>
      <c r="F10269" s="24" t="s">
        <v>20882</v>
      </c>
      <c r="G10269" s="24" t="s">
        <v>940</v>
      </c>
      <c r="H10269" s="24" t="s">
        <v>941</v>
      </c>
      <c r="I10269" s="23" t="s">
        <v>20883</v>
      </c>
      <c r="J10269" s="23" t="s">
        <v>844</v>
      </c>
    </row>
    <row r="10270" spans="1:10" x14ac:dyDescent="0.25">
      <c r="A10270" s="3">
        <f t="shared" si="160"/>
        <v>12541171</v>
      </c>
      <c r="B10270" s="24">
        <v>12541171</v>
      </c>
      <c r="C10270" s="23" t="s">
        <v>937</v>
      </c>
      <c r="D10270" s="24" t="s">
        <v>1</v>
      </c>
      <c r="E10270" s="24" t="s">
        <v>677</v>
      </c>
      <c r="F10270" s="24" t="s">
        <v>20884</v>
      </c>
      <c r="G10270" s="24" t="s">
        <v>940</v>
      </c>
      <c r="H10270" s="24" t="s">
        <v>941</v>
      </c>
      <c r="I10270" s="23" t="s">
        <v>20885</v>
      </c>
      <c r="J10270" s="23" t="s">
        <v>804</v>
      </c>
    </row>
    <row r="10271" spans="1:10" x14ac:dyDescent="0.25">
      <c r="A10271" s="3">
        <f t="shared" si="160"/>
        <v>12541232</v>
      </c>
      <c r="B10271" s="24">
        <v>12541232</v>
      </c>
      <c r="C10271" s="23" t="s">
        <v>937</v>
      </c>
      <c r="D10271" s="24" t="s">
        <v>1</v>
      </c>
      <c r="E10271" s="24" t="s">
        <v>677</v>
      </c>
      <c r="F10271" s="24" t="s">
        <v>6769</v>
      </c>
      <c r="G10271" s="24" t="s">
        <v>940</v>
      </c>
      <c r="H10271" s="24" t="s">
        <v>941</v>
      </c>
      <c r="I10271" s="23" t="s">
        <v>20886</v>
      </c>
      <c r="J10271" s="23" t="s">
        <v>884</v>
      </c>
    </row>
    <row r="10272" spans="1:10" x14ac:dyDescent="0.25">
      <c r="A10272" s="3">
        <f t="shared" si="160"/>
        <v>12541246</v>
      </c>
      <c r="B10272" s="24">
        <v>12541246</v>
      </c>
      <c r="C10272" s="23" t="s">
        <v>937</v>
      </c>
      <c r="D10272" s="24" t="s">
        <v>1</v>
      </c>
      <c r="E10272" s="24" t="s">
        <v>677</v>
      </c>
      <c r="F10272" s="24" t="s">
        <v>20887</v>
      </c>
      <c r="G10272" s="24" t="s">
        <v>940</v>
      </c>
      <c r="H10272" s="24" t="s">
        <v>941</v>
      </c>
      <c r="I10272" s="23" t="s">
        <v>20888</v>
      </c>
      <c r="J10272" s="23" t="s">
        <v>848</v>
      </c>
    </row>
    <row r="10273" spans="1:10" x14ac:dyDescent="0.25">
      <c r="A10273" s="3">
        <f t="shared" si="160"/>
        <v>12541247</v>
      </c>
      <c r="B10273" s="24">
        <v>12541247</v>
      </c>
      <c r="C10273" s="23" t="s">
        <v>937</v>
      </c>
      <c r="D10273" s="24" t="s">
        <v>1</v>
      </c>
      <c r="E10273" s="24" t="s">
        <v>677</v>
      </c>
      <c r="F10273" s="24" t="s">
        <v>20889</v>
      </c>
      <c r="G10273" s="24" t="s">
        <v>940</v>
      </c>
      <c r="H10273" s="24" t="s">
        <v>941</v>
      </c>
      <c r="I10273" s="23" t="s">
        <v>20890</v>
      </c>
      <c r="J10273" s="23" t="s">
        <v>848</v>
      </c>
    </row>
    <row r="10274" spans="1:10" x14ac:dyDescent="0.25">
      <c r="A10274" s="3">
        <f t="shared" si="160"/>
        <v>12549496</v>
      </c>
      <c r="B10274" s="24">
        <v>12549496</v>
      </c>
      <c r="C10274" s="23" t="s">
        <v>937</v>
      </c>
      <c r="D10274" s="24" t="s">
        <v>1</v>
      </c>
      <c r="E10274" s="24" t="s">
        <v>677</v>
      </c>
      <c r="F10274" s="24" t="s">
        <v>20891</v>
      </c>
      <c r="G10274" s="24" t="s">
        <v>940</v>
      </c>
      <c r="H10274" s="24" t="s">
        <v>941</v>
      </c>
      <c r="I10274" s="23" t="s">
        <v>20892</v>
      </c>
      <c r="J10274" s="23" t="s">
        <v>1258</v>
      </c>
    </row>
    <row r="10275" spans="1:10" x14ac:dyDescent="0.25">
      <c r="A10275" s="3">
        <f t="shared" si="160"/>
        <v>12551656</v>
      </c>
      <c r="B10275" s="24">
        <v>12551656</v>
      </c>
      <c r="C10275" s="23" t="s">
        <v>937</v>
      </c>
      <c r="D10275" s="24" t="s">
        <v>1</v>
      </c>
      <c r="E10275" s="24" t="s">
        <v>677</v>
      </c>
      <c r="F10275" s="24" t="s">
        <v>20893</v>
      </c>
      <c r="G10275" s="24" t="s">
        <v>940</v>
      </c>
      <c r="H10275" s="24" t="s">
        <v>941</v>
      </c>
      <c r="I10275" s="23" t="s">
        <v>20894</v>
      </c>
      <c r="J10275" s="23" t="s">
        <v>804</v>
      </c>
    </row>
    <row r="10276" spans="1:10" x14ac:dyDescent="0.25">
      <c r="A10276" s="3">
        <f t="shared" si="160"/>
        <v>12552830</v>
      </c>
      <c r="B10276" s="24">
        <v>12552830</v>
      </c>
      <c r="C10276" s="23" t="s">
        <v>937</v>
      </c>
      <c r="D10276" s="24" t="s">
        <v>1</v>
      </c>
      <c r="E10276" s="24" t="s">
        <v>677</v>
      </c>
      <c r="F10276" s="24" t="s">
        <v>20895</v>
      </c>
      <c r="G10276" s="24" t="s">
        <v>940</v>
      </c>
      <c r="H10276" s="24" t="s">
        <v>941</v>
      </c>
      <c r="I10276" s="23" t="s">
        <v>20896</v>
      </c>
      <c r="J10276" s="23" t="s">
        <v>880</v>
      </c>
    </row>
    <row r="10277" spans="1:10" x14ac:dyDescent="0.25">
      <c r="A10277" s="3">
        <f t="shared" si="160"/>
        <v>11686072</v>
      </c>
      <c r="B10277" s="24">
        <v>11686072</v>
      </c>
      <c r="C10277" s="23" t="s">
        <v>937</v>
      </c>
      <c r="D10277" s="24" t="s">
        <v>1</v>
      </c>
      <c r="E10277" s="24" t="s">
        <v>677</v>
      </c>
      <c r="F10277" s="24" t="s">
        <v>20897</v>
      </c>
      <c r="G10277" s="24" t="s">
        <v>1117</v>
      </c>
      <c r="H10277" s="24" t="s">
        <v>941</v>
      </c>
      <c r="I10277" s="23" t="s">
        <v>20898</v>
      </c>
      <c r="J10277" s="23" t="s">
        <v>769</v>
      </c>
    </row>
    <row r="10278" spans="1:10" x14ac:dyDescent="0.25">
      <c r="A10278" s="3">
        <f t="shared" si="160"/>
        <v>12547747</v>
      </c>
      <c r="B10278" s="24">
        <v>12547747</v>
      </c>
      <c r="C10278" s="23" t="s">
        <v>937</v>
      </c>
      <c r="D10278" s="24" t="s">
        <v>1</v>
      </c>
      <c r="E10278" s="24" t="s">
        <v>677</v>
      </c>
      <c r="F10278" s="24" t="s">
        <v>20899</v>
      </c>
      <c r="G10278" s="24" t="s">
        <v>940</v>
      </c>
      <c r="H10278" s="24" t="s">
        <v>941</v>
      </c>
      <c r="I10278" s="23" t="s">
        <v>20900</v>
      </c>
      <c r="J10278" s="23" t="s">
        <v>1258</v>
      </c>
    </row>
    <row r="10279" spans="1:10" x14ac:dyDescent="0.25">
      <c r="A10279" s="3">
        <f t="shared" si="160"/>
        <v>12547748</v>
      </c>
      <c r="B10279" s="24">
        <v>12547748</v>
      </c>
      <c r="C10279" s="23" t="s">
        <v>937</v>
      </c>
      <c r="D10279" s="24" t="s">
        <v>1</v>
      </c>
      <c r="E10279" s="24" t="s">
        <v>677</v>
      </c>
      <c r="F10279" s="24" t="s">
        <v>20901</v>
      </c>
      <c r="G10279" s="24" t="s">
        <v>940</v>
      </c>
      <c r="H10279" s="24" t="s">
        <v>941</v>
      </c>
      <c r="I10279" s="23" t="s">
        <v>20902</v>
      </c>
      <c r="J10279" s="23" t="s">
        <v>1258</v>
      </c>
    </row>
    <row r="10280" spans="1:10" x14ac:dyDescent="0.25">
      <c r="A10280" s="3">
        <f t="shared" si="160"/>
        <v>12547749</v>
      </c>
      <c r="B10280" s="24">
        <v>12547749</v>
      </c>
      <c r="C10280" s="23" t="s">
        <v>937</v>
      </c>
      <c r="D10280" s="24" t="s">
        <v>1</v>
      </c>
      <c r="E10280" s="24" t="s">
        <v>677</v>
      </c>
      <c r="F10280" s="24" t="s">
        <v>20903</v>
      </c>
      <c r="G10280" s="24" t="s">
        <v>940</v>
      </c>
      <c r="H10280" s="24" t="s">
        <v>941</v>
      </c>
      <c r="I10280" s="23" t="s">
        <v>20904</v>
      </c>
      <c r="J10280" s="23" t="s">
        <v>1258</v>
      </c>
    </row>
    <row r="10281" spans="1:10" x14ac:dyDescent="0.25">
      <c r="A10281" s="3">
        <f t="shared" si="160"/>
        <v>12547752</v>
      </c>
      <c r="B10281" s="24">
        <v>12547752</v>
      </c>
      <c r="C10281" s="23" t="s">
        <v>937</v>
      </c>
      <c r="D10281" s="24" t="s">
        <v>1</v>
      </c>
      <c r="E10281" s="24" t="s">
        <v>677</v>
      </c>
      <c r="F10281" s="24" t="s">
        <v>20905</v>
      </c>
      <c r="G10281" s="24" t="s">
        <v>940</v>
      </c>
      <c r="H10281" s="24" t="s">
        <v>941</v>
      </c>
      <c r="I10281" s="23" t="s">
        <v>20906</v>
      </c>
      <c r="J10281" s="23" t="s">
        <v>1258</v>
      </c>
    </row>
    <row r="10282" spans="1:10" x14ac:dyDescent="0.25">
      <c r="A10282" s="3">
        <f t="shared" si="160"/>
        <v>12547753</v>
      </c>
      <c r="B10282" s="24">
        <v>12547753</v>
      </c>
      <c r="C10282" s="23" t="s">
        <v>937</v>
      </c>
      <c r="D10282" s="24" t="s">
        <v>1</v>
      </c>
      <c r="E10282" s="24" t="s">
        <v>677</v>
      </c>
      <c r="F10282" s="24" t="s">
        <v>20907</v>
      </c>
      <c r="G10282" s="24" t="s">
        <v>940</v>
      </c>
      <c r="H10282" s="24" t="s">
        <v>941</v>
      </c>
      <c r="I10282" s="23" t="s">
        <v>20908</v>
      </c>
      <c r="J10282" s="23" t="s">
        <v>1258</v>
      </c>
    </row>
    <row r="10283" spans="1:10" x14ac:dyDescent="0.25">
      <c r="A10283" s="3">
        <f t="shared" si="160"/>
        <v>12547755</v>
      </c>
      <c r="B10283" s="24">
        <v>12547755</v>
      </c>
      <c r="C10283" s="23" t="s">
        <v>937</v>
      </c>
      <c r="D10283" s="24" t="s">
        <v>1</v>
      </c>
      <c r="E10283" s="24" t="s">
        <v>677</v>
      </c>
      <c r="F10283" s="24" t="s">
        <v>20909</v>
      </c>
      <c r="G10283" s="24" t="s">
        <v>940</v>
      </c>
      <c r="H10283" s="24" t="s">
        <v>941</v>
      </c>
      <c r="I10283" s="23" t="s">
        <v>20910</v>
      </c>
      <c r="J10283" s="23" t="s">
        <v>1258</v>
      </c>
    </row>
    <row r="10284" spans="1:10" x14ac:dyDescent="0.25">
      <c r="A10284" s="3">
        <f t="shared" si="160"/>
        <v>11718409</v>
      </c>
      <c r="B10284" s="24">
        <v>11718409</v>
      </c>
      <c r="C10284" s="23" t="s">
        <v>937</v>
      </c>
      <c r="D10284" s="24" t="s">
        <v>1</v>
      </c>
      <c r="E10284" s="24" t="s">
        <v>677</v>
      </c>
      <c r="F10284" s="24" t="s">
        <v>20911</v>
      </c>
      <c r="G10284" s="24" t="s">
        <v>1117</v>
      </c>
      <c r="H10284" s="24" t="s">
        <v>941</v>
      </c>
      <c r="I10284" s="23" t="s">
        <v>20912</v>
      </c>
      <c r="J10284" s="23" t="s">
        <v>723</v>
      </c>
    </row>
    <row r="10285" spans="1:10" x14ac:dyDescent="0.25">
      <c r="A10285" s="3">
        <f t="shared" si="160"/>
        <v>10053674</v>
      </c>
      <c r="B10285" s="24">
        <v>10053674</v>
      </c>
      <c r="C10285" s="23" t="s">
        <v>937</v>
      </c>
      <c r="D10285" s="24" t="s">
        <v>1</v>
      </c>
      <c r="E10285" s="24" t="s">
        <v>677</v>
      </c>
      <c r="F10285" s="24" t="s">
        <v>20913</v>
      </c>
      <c r="G10285" s="24" t="s">
        <v>1117</v>
      </c>
      <c r="H10285" s="24" t="s">
        <v>941</v>
      </c>
      <c r="I10285" s="23" t="s">
        <v>20914</v>
      </c>
      <c r="J10285" s="23" t="s">
        <v>769</v>
      </c>
    </row>
    <row r="10286" spans="1:10" x14ac:dyDescent="0.25">
      <c r="A10286" s="3">
        <f t="shared" si="160"/>
        <v>10054711</v>
      </c>
      <c r="B10286" s="24">
        <v>10054711</v>
      </c>
      <c r="C10286" s="23" t="s">
        <v>937</v>
      </c>
      <c r="D10286" s="24" t="s">
        <v>1</v>
      </c>
      <c r="E10286" s="24" t="s">
        <v>677</v>
      </c>
      <c r="F10286" s="24" t="s">
        <v>20915</v>
      </c>
      <c r="G10286" s="24" t="s">
        <v>1117</v>
      </c>
      <c r="H10286" s="24" t="s">
        <v>941</v>
      </c>
      <c r="I10286" s="23" t="s">
        <v>20916</v>
      </c>
      <c r="J10286" s="23" t="s">
        <v>723</v>
      </c>
    </row>
    <row r="10287" spans="1:10" x14ac:dyDescent="0.25">
      <c r="A10287" s="3">
        <f t="shared" si="160"/>
        <v>10054732</v>
      </c>
      <c r="B10287" s="24">
        <v>10054732</v>
      </c>
      <c r="C10287" s="23" t="s">
        <v>937</v>
      </c>
      <c r="D10287" s="24" t="s">
        <v>1</v>
      </c>
      <c r="E10287" s="24" t="s">
        <v>677</v>
      </c>
      <c r="F10287" s="24" t="s">
        <v>20917</v>
      </c>
      <c r="G10287" s="24" t="s">
        <v>1117</v>
      </c>
      <c r="H10287" s="24" t="s">
        <v>941</v>
      </c>
      <c r="I10287" s="23" t="s">
        <v>20918</v>
      </c>
      <c r="J10287" s="23" t="s">
        <v>723</v>
      </c>
    </row>
    <row r="10288" spans="1:10" x14ac:dyDescent="0.25">
      <c r="A10288" s="3">
        <f t="shared" si="160"/>
        <v>10055264</v>
      </c>
      <c r="B10288" s="24">
        <v>10055264</v>
      </c>
      <c r="C10288" s="23" t="s">
        <v>937</v>
      </c>
      <c r="D10288" s="24" t="s">
        <v>1</v>
      </c>
      <c r="E10288" s="24" t="s">
        <v>677</v>
      </c>
      <c r="F10288" s="24" t="s">
        <v>20919</v>
      </c>
      <c r="G10288" s="24" t="s">
        <v>1117</v>
      </c>
      <c r="H10288" s="24" t="s">
        <v>941</v>
      </c>
      <c r="I10288" s="23" t="s">
        <v>20920</v>
      </c>
      <c r="J10288" s="23" t="s">
        <v>778</v>
      </c>
    </row>
    <row r="10289" spans="1:10" x14ac:dyDescent="0.25">
      <c r="A10289" s="3">
        <f t="shared" si="160"/>
        <v>10055381</v>
      </c>
      <c r="B10289" s="24">
        <v>10055381</v>
      </c>
      <c r="C10289" s="23" t="s">
        <v>937</v>
      </c>
      <c r="D10289" s="24" t="s">
        <v>1</v>
      </c>
      <c r="E10289" s="24" t="s">
        <v>677</v>
      </c>
      <c r="F10289" s="24" t="s">
        <v>20921</v>
      </c>
      <c r="G10289" s="24" t="s">
        <v>1117</v>
      </c>
      <c r="H10289" s="24" t="s">
        <v>941</v>
      </c>
      <c r="I10289" s="23" t="s">
        <v>20922</v>
      </c>
      <c r="J10289" s="23" t="s">
        <v>778</v>
      </c>
    </row>
    <row r="10290" spans="1:10" x14ac:dyDescent="0.25">
      <c r="A10290" s="3">
        <f t="shared" si="160"/>
        <v>10057231</v>
      </c>
      <c r="B10290" s="24">
        <v>10057231</v>
      </c>
      <c r="C10290" s="23" t="s">
        <v>937</v>
      </c>
      <c r="D10290" s="24" t="s">
        <v>1</v>
      </c>
      <c r="E10290" s="24" t="s">
        <v>677</v>
      </c>
      <c r="F10290" s="24" t="s">
        <v>20923</v>
      </c>
      <c r="G10290" s="24" t="s">
        <v>1117</v>
      </c>
      <c r="H10290" s="24" t="s">
        <v>941</v>
      </c>
      <c r="I10290" s="23" t="s">
        <v>20924</v>
      </c>
      <c r="J10290" s="23" t="s">
        <v>769</v>
      </c>
    </row>
    <row r="10291" spans="1:10" x14ac:dyDescent="0.25">
      <c r="A10291" s="3">
        <f t="shared" si="160"/>
        <v>10057343</v>
      </c>
      <c r="B10291" s="24">
        <v>10057343</v>
      </c>
      <c r="C10291" s="23" t="s">
        <v>937</v>
      </c>
      <c r="D10291" s="24" t="s">
        <v>1</v>
      </c>
      <c r="E10291" s="24" t="s">
        <v>677</v>
      </c>
      <c r="F10291" s="24" t="s">
        <v>20925</v>
      </c>
      <c r="G10291" s="24" t="s">
        <v>1117</v>
      </c>
      <c r="H10291" s="24" t="s">
        <v>941</v>
      </c>
      <c r="I10291" s="23" t="s">
        <v>20926</v>
      </c>
      <c r="J10291" s="23" t="s">
        <v>778</v>
      </c>
    </row>
    <row r="10292" spans="1:10" x14ac:dyDescent="0.25">
      <c r="A10292" s="3">
        <f t="shared" si="160"/>
        <v>10058623</v>
      </c>
      <c r="B10292" s="24">
        <v>10058623</v>
      </c>
      <c r="C10292" s="23" t="s">
        <v>937</v>
      </c>
      <c r="D10292" s="24" t="s">
        <v>1</v>
      </c>
      <c r="E10292" s="24" t="s">
        <v>677</v>
      </c>
      <c r="F10292" s="24" t="s">
        <v>20927</v>
      </c>
      <c r="G10292" s="24" t="s">
        <v>1117</v>
      </c>
      <c r="H10292" s="24" t="s">
        <v>941</v>
      </c>
      <c r="I10292" s="23" t="s">
        <v>20928</v>
      </c>
      <c r="J10292" s="23" t="s">
        <v>810</v>
      </c>
    </row>
    <row r="10293" spans="1:10" x14ac:dyDescent="0.25">
      <c r="A10293" s="3">
        <f t="shared" si="160"/>
        <v>10059201</v>
      </c>
      <c r="B10293" s="24">
        <v>10059201</v>
      </c>
      <c r="C10293" s="23" t="s">
        <v>937</v>
      </c>
      <c r="D10293" s="24" t="s">
        <v>1</v>
      </c>
      <c r="E10293" s="24" t="s">
        <v>677</v>
      </c>
      <c r="F10293" s="24" t="s">
        <v>20929</v>
      </c>
      <c r="G10293" s="24" t="s">
        <v>1117</v>
      </c>
      <c r="H10293" s="24" t="s">
        <v>941</v>
      </c>
      <c r="I10293" s="23" t="s">
        <v>20930</v>
      </c>
      <c r="J10293" s="23" t="s">
        <v>778</v>
      </c>
    </row>
    <row r="10294" spans="1:10" x14ac:dyDescent="0.25">
      <c r="A10294" s="3">
        <f t="shared" si="160"/>
        <v>10059223</v>
      </c>
      <c r="B10294" s="24">
        <v>10059223</v>
      </c>
      <c r="C10294" s="23" t="s">
        <v>937</v>
      </c>
      <c r="D10294" s="24" t="s">
        <v>1</v>
      </c>
      <c r="E10294" s="24" t="s">
        <v>677</v>
      </c>
      <c r="F10294" s="24" t="s">
        <v>20931</v>
      </c>
      <c r="G10294" s="24" t="s">
        <v>1117</v>
      </c>
      <c r="H10294" s="24" t="s">
        <v>941</v>
      </c>
      <c r="I10294" s="23" t="s">
        <v>20932</v>
      </c>
      <c r="J10294" s="23" t="s">
        <v>723</v>
      </c>
    </row>
    <row r="10295" spans="1:10" x14ac:dyDescent="0.25">
      <c r="A10295" s="3">
        <f t="shared" si="160"/>
        <v>10059562</v>
      </c>
      <c r="B10295" s="24">
        <v>10059562</v>
      </c>
      <c r="C10295" s="23" t="s">
        <v>937</v>
      </c>
      <c r="D10295" s="24" t="s">
        <v>1</v>
      </c>
      <c r="E10295" s="24" t="s">
        <v>677</v>
      </c>
      <c r="F10295" s="24" t="s">
        <v>20933</v>
      </c>
      <c r="G10295" s="24" t="s">
        <v>1117</v>
      </c>
      <c r="H10295" s="24" t="s">
        <v>941</v>
      </c>
      <c r="I10295" s="23" t="s">
        <v>20934</v>
      </c>
      <c r="J10295" s="23" t="s">
        <v>723</v>
      </c>
    </row>
    <row r="10296" spans="1:10" x14ac:dyDescent="0.25">
      <c r="A10296" s="3">
        <f t="shared" si="160"/>
        <v>10060648</v>
      </c>
      <c r="B10296" s="24">
        <v>10060648</v>
      </c>
      <c r="C10296" s="23" t="s">
        <v>937</v>
      </c>
      <c r="D10296" s="24" t="s">
        <v>1</v>
      </c>
      <c r="E10296" s="24" t="s">
        <v>677</v>
      </c>
      <c r="F10296" s="24" t="s">
        <v>20935</v>
      </c>
      <c r="G10296" s="24" t="s">
        <v>1117</v>
      </c>
      <c r="H10296" s="24" t="s">
        <v>941</v>
      </c>
      <c r="I10296" s="23" t="s">
        <v>20936</v>
      </c>
      <c r="J10296" s="23" t="s">
        <v>778</v>
      </c>
    </row>
    <row r="10297" spans="1:10" x14ac:dyDescent="0.25">
      <c r="A10297" s="3">
        <f t="shared" si="160"/>
        <v>10061042</v>
      </c>
      <c r="B10297" s="24">
        <v>10061042</v>
      </c>
      <c r="C10297" s="23" t="s">
        <v>937</v>
      </c>
      <c r="D10297" s="24" t="s">
        <v>1</v>
      </c>
      <c r="E10297" s="24" t="s">
        <v>677</v>
      </c>
      <c r="F10297" s="24" t="s">
        <v>20937</v>
      </c>
      <c r="G10297" s="24" t="s">
        <v>1117</v>
      </c>
      <c r="H10297" s="24" t="s">
        <v>941</v>
      </c>
      <c r="I10297" s="23" t="s">
        <v>20938</v>
      </c>
      <c r="J10297" s="23" t="s">
        <v>778</v>
      </c>
    </row>
    <row r="10298" spans="1:10" x14ac:dyDescent="0.25">
      <c r="A10298" s="3">
        <f t="shared" si="160"/>
        <v>10061332</v>
      </c>
      <c r="B10298" s="24">
        <v>10061332</v>
      </c>
      <c r="C10298" s="23" t="s">
        <v>937</v>
      </c>
      <c r="D10298" s="24" t="s">
        <v>1</v>
      </c>
      <c r="E10298" s="24" t="s">
        <v>677</v>
      </c>
      <c r="F10298" s="24" t="s">
        <v>20939</v>
      </c>
      <c r="G10298" s="24" t="s">
        <v>1117</v>
      </c>
      <c r="H10298" s="24" t="s">
        <v>941</v>
      </c>
      <c r="I10298" s="23" t="s">
        <v>20940</v>
      </c>
      <c r="J10298" s="23" t="s">
        <v>723</v>
      </c>
    </row>
    <row r="10299" spans="1:10" x14ac:dyDescent="0.25">
      <c r="A10299" s="3">
        <f t="shared" si="160"/>
        <v>10061509</v>
      </c>
      <c r="B10299" s="24">
        <v>10061509</v>
      </c>
      <c r="C10299" s="23" t="s">
        <v>937</v>
      </c>
      <c r="D10299" s="24" t="s">
        <v>1</v>
      </c>
      <c r="E10299" s="24" t="s">
        <v>677</v>
      </c>
      <c r="F10299" s="24" t="s">
        <v>20941</v>
      </c>
      <c r="G10299" s="24" t="s">
        <v>1117</v>
      </c>
      <c r="H10299" s="24" t="s">
        <v>941</v>
      </c>
      <c r="I10299" s="23" t="s">
        <v>20942</v>
      </c>
      <c r="J10299" s="23" t="s">
        <v>778</v>
      </c>
    </row>
    <row r="10300" spans="1:10" x14ac:dyDescent="0.25">
      <c r="A10300" s="3">
        <f t="shared" si="160"/>
        <v>10061510</v>
      </c>
      <c r="B10300" s="24">
        <v>10061510</v>
      </c>
      <c r="C10300" s="23" t="s">
        <v>937</v>
      </c>
      <c r="D10300" s="24" t="s">
        <v>1</v>
      </c>
      <c r="E10300" s="24" t="s">
        <v>677</v>
      </c>
      <c r="F10300" s="24" t="s">
        <v>20943</v>
      </c>
      <c r="G10300" s="24" t="s">
        <v>1117</v>
      </c>
      <c r="H10300" s="24" t="s">
        <v>941</v>
      </c>
      <c r="I10300" s="23" t="s">
        <v>20944</v>
      </c>
      <c r="J10300" s="23" t="s">
        <v>769</v>
      </c>
    </row>
    <row r="10301" spans="1:10" x14ac:dyDescent="0.25">
      <c r="A10301" s="3">
        <f t="shared" si="160"/>
        <v>10061555</v>
      </c>
      <c r="B10301" s="24">
        <v>10061555</v>
      </c>
      <c r="C10301" s="23" t="s">
        <v>937</v>
      </c>
      <c r="D10301" s="24" t="s">
        <v>1</v>
      </c>
      <c r="E10301" s="24" t="s">
        <v>677</v>
      </c>
      <c r="F10301" s="24" t="s">
        <v>20945</v>
      </c>
      <c r="G10301" s="24" t="s">
        <v>1117</v>
      </c>
      <c r="H10301" s="24" t="s">
        <v>941</v>
      </c>
      <c r="I10301" s="23" t="s">
        <v>20946</v>
      </c>
      <c r="J10301" s="23" t="s">
        <v>778</v>
      </c>
    </row>
    <row r="10302" spans="1:10" x14ac:dyDescent="0.25">
      <c r="A10302" s="3">
        <f t="shared" si="160"/>
        <v>10061920</v>
      </c>
      <c r="B10302" s="24">
        <v>10061920</v>
      </c>
      <c r="C10302" s="23" t="s">
        <v>937</v>
      </c>
      <c r="D10302" s="24" t="s">
        <v>1</v>
      </c>
      <c r="E10302" s="24" t="s">
        <v>677</v>
      </c>
      <c r="F10302" s="24" t="s">
        <v>296</v>
      </c>
      <c r="G10302" s="24" t="s">
        <v>1117</v>
      </c>
      <c r="H10302" s="24" t="s">
        <v>941</v>
      </c>
      <c r="I10302" s="23" t="s">
        <v>20947</v>
      </c>
      <c r="J10302" s="23" t="s">
        <v>778</v>
      </c>
    </row>
    <row r="10303" spans="1:10" x14ac:dyDescent="0.25">
      <c r="A10303" s="3">
        <f t="shared" si="160"/>
        <v>10062419</v>
      </c>
      <c r="B10303" s="24">
        <v>10062419</v>
      </c>
      <c r="C10303" s="23" t="s">
        <v>937</v>
      </c>
      <c r="D10303" s="24" t="s">
        <v>1</v>
      </c>
      <c r="E10303" s="24" t="s">
        <v>677</v>
      </c>
      <c r="F10303" s="24" t="s">
        <v>20948</v>
      </c>
      <c r="G10303" s="24" t="s">
        <v>1117</v>
      </c>
      <c r="H10303" s="24" t="s">
        <v>941</v>
      </c>
      <c r="I10303" s="23" t="s">
        <v>20949</v>
      </c>
      <c r="J10303" s="23" t="s">
        <v>778</v>
      </c>
    </row>
    <row r="10304" spans="1:10" x14ac:dyDescent="0.25">
      <c r="A10304" s="3">
        <f t="shared" si="160"/>
        <v>10062566</v>
      </c>
      <c r="B10304" s="24">
        <v>10062566</v>
      </c>
      <c r="C10304" s="23" t="s">
        <v>937</v>
      </c>
      <c r="D10304" s="24" t="s">
        <v>1</v>
      </c>
      <c r="E10304" s="24" t="s">
        <v>677</v>
      </c>
      <c r="F10304" s="24" t="s">
        <v>20950</v>
      </c>
      <c r="G10304" s="24" t="s">
        <v>1117</v>
      </c>
      <c r="H10304" s="24" t="s">
        <v>941</v>
      </c>
      <c r="I10304" s="23" t="s">
        <v>20951</v>
      </c>
      <c r="J10304" s="23" t="s">
        <v>723</v>
      </c>
    </row>
    <row r="10305" spans="1:10" x14ac:dyDescent="0.25">
      <c r="A10305" s="3">
        <f t="shared" si="160"/>
        <v>10062598</v>
      </c>
      <c r="B10305" s="24">
        <v>10062598</v>
      </c>
      <c r="C10305" s="23" t="s">
        <v>937</v>
      </c>
      <c r="D10305" s="24" t="s">
        <v>1</v>
      </c>
      <c r="E10305" s="24" t="s">
        <v>677</v>
      </c>
      <c r="F10305" s="24" t="s">
        <v>20952</v>
      </c>
      <c r="G10305" s="24" t="s">
        <v>1117</v>
      </c>
      <c r="H10305" s="24" t="s">
        <v>941</v>
      </c>
      <c r="I10305" s="23" t="s">
        <v>20953</v>
      </c>
      <c r="J10305" s="23" t="s">
        <v>778</v>
      </c>
    </row>
    <row r="10306" spans="1:10" x14ac:dyDescent="0.25">
      <c r="A10306" s="3">
        <f t="shared" si="160"/>
        <v>10062681</v>
      </c>
      <c r="B10306" s="24">
        <v>10062681</v>
      </c>
      <c r="C10306" s="23" t="s">
        <v>937</v>
      </c>
      <c r="D10306" s="24" t="s">
        <v>1</v>
      </c>
      <c r="E10306" s="24" t="s">
        <v>677</v>
      </c>
      <c r="F10306" s="24" t="s">
        <v>20954</v>
      </c>
      <c r="G10306" s="24" t="s">
        <v>1117</v>
      </c>
      <c r="H10306" s="24" t="s">
        <v>941</v>
      </c>
      <c r="I10306" s="23" t="s">
        <v>20955</v>
      </c>
      <c r="J10306" s="23" t="s">
        <v>769</v>
      </c>
    </row>
    <row r="10307" spans="1:10" x14ac:dyDescent="0.25">
      <c r="A10307" s="3">
        <f t="shared" ref="A10307:A10370" si="161">+B10307</f>
        <v>10062912</v>
      </c>
      <c r="B10307" s="24">
        <v>10062912</v>
      </c>
      <c r="C10307" s="23" t="s">
        <v>937</v>
      </c>
      <c r="D10307" s="24" t="s">
        <v>1</v>
      </c>
      <c r="E10307" s="24" t="s">
        <v>677</v>
      </c>
      <c r="F10307" s="24" t="s">
        <v>20956</v>
      </c>
      <c r="G10307" s="24" t="s">
        <v>1117</v>
      </c>
      <c r="H10307" s="24" t="s">
        <v>941</v>
      </c>
      <c r="I10307" s="23" t="s">
        <v>20957</v>
      </c>
      <c r="J10307" s="23" t="s">
        <v>778</v>
      </c>
    </row>
    <row r="10308" spans="1:10" x14ac:dyDescent="0.25">
      <c r="A10308" s="3">
        <f t="shared" si="161"/>
        <v>10063078</v>
      </c>
      <c r="B10308" s="24">
        <v>10063078</v>
      </c>
      <c r="C10308" s="23" t="s">
        <v>937</v>
      </c>
      <c r="D10308" s="24" t="s">
        <v>1</v>
      </c>
      <c r="E10308" s="24" t="s">
        <v>677</v>
      </c>
      <c r="F10308" s="24" t="s">
        <v>20958</v>
      </c>
      <c r="G10308" s="24" t="s">
        <v>1117</v>
      </c>
      <c r="H10308" s="24" t="s">
        <v>941</v>
      </c>
      <c r="I10308" s="23" t="s">
        <v>20959</v>
      </c>
      <c r="J10308" s="23" t="s">
        <v>769</v>
      </c>
    </row>
    <row r="10309" spans="1:10" x14ac:dyDescent="0.25">
      <c r="A10309" s="3">
        <f t="shared" si="161"/>
        <v>10063511</v>
      </c>
      <c r="B10309" s="24">
        <v>10063511</v>
      </c>
      <c r="C10309" s="23" t="s">
        <v>937</v>
      </c>
      <c r="D10309" s="24" t="s">
        <v>1</v>
      </c>
      <c r="E10309" s="24" t="s">
        <v>677</v>
      </c>
      <c r="F10309" s="24" t="s">
        <v>20960</v>
      </c>
      <c r="G10309" s="24" t="s">
        <v>1117</v>
      </c>
      <c r="H10309" s="24" t="s">
        <v>941</v>
      </c>
      <c r="I10309" s="23" t="s">
        <v>20961</v>
      </c>
      <c r="J10309" s="23" t="s">
        <v>778</v>
      </c>
    </row>
    <row r="10310" spans="1:10" x14ac:dyDescent="0.25">
      <c r="A10310" s="3">
        <f t="shared" si="161"/>
        <v>10063539</v>
      </c>
      <c r="B10310" s="24">
        <v>10063539</v>
      </c>
      <c r="C10310" s="23" t="s">
        <v>937</v>
      </c>
      <c r="D10310" s="24" t="s">
        <v>1</v>
      </c>
      <c r="E10310" s="24" t="s">
        <v>677</v>
      </c>
      <c r="F10310" s="24" t="s">
        <v>20962</v>
      </c>
      <c r="G10310" s="24" t="s">
        <v>1117</v>
      </c>
      <c r="H10310" s="24" t="s">
        <v>941</v>
      </c>
      <c r="I10310" s="23" t="s">
        <v>20963</v>
      </c>
      <c r="J10310" s="23" t="s">
        <v>810</v>
      </c>
    </row>
    <row r="10311" spans="1:10" x14ac:dyDescent="0.25">
      <c r="A10311" s="3">
        <f t="shared" si="161"/>
        <v>10063782</v>
      </c>
      <c r="B10311" s="24">
        <v>10063782</v>
      </c>
      <c r="C10311" s="23" t="s">
        <v>937</v>
      </c>
      <c r="D10311" s="24" t="s">
        <v>1</v>
      </c>
      <c r="E10311" s="24" t="s">
        <v>677</v>
      </c>
      <c r="F10311" s="24" t="s">
        <v>20964</v>
      </c>
      <c r="G10311" s="24" t="s">
        <v>1117</v>
      </c>
      <c r="H10311" s="24" t="s">
        <v>941</v>
      </c>
      <c r="I10311" s="23" t="s">
        <v>20965</v>
      </c>
      <c r="J10311" s="23" t="s">
        <v>723</v>
      </c>
    </row>
    <row r="10312" spans="1:10" x14ac:dyDescent="0.25">
      <c r="A10312" s="3">
        <f t="shared" si="161"/>
        <v>10064479</v>
      </c>
      <c r="B10312" s="24">
        <v>10064479</v>
      </c>
      <c r="C10312" s="23" t="s">
        <v>937</v>
      </c>
      <c r="D10312" s="24" t="s">
        <v>1</v>
      </c>
      <c r="E10312" s="24" t="s">
        <v>677</v>
      </c>
      <c r="F10312" s="24" t="s">
        <v>20966</v>
      </c>
      <c r="G10312" s="24" t="s">
        <v>1117</v>
      </c>
      <c r="H10312" s="24" t="s">
        <v>941</v>
      </c>
      <c r="I10312" s="23" t="s">
        <v>20967</v>
      </c>
      <c r="J10312" s="23" t="s">
        <v>778</v>
      </c>
    </row>
    <row r="10313" spans="1:10" x14ac:dyDescent="0.25">
      <c r="A10313" s="3">
        <f t="shared" si="161"/>
        <v>10064619</v>
      </c>
      <c r="B10313" s="24">
        <v>10064619</v>
      </c>
      <c r="C10313" s="23" t="s">
        <v>937</v>
      </c>
      <c r="D10313" s="24" t="s">
        <v>1</v>
      </c>
      <c r="E10313" s="24" t="s">
        <v>677</v>
      </c>
      <c r="F10313" s="24" t="s">
        <v>20968</v>
      </c>
      <c r="G10313" s="24" t="s">
        <v>1117</v>
      </c>
      <c r="H10313" s="24" t="s">
        <v>941</v>
      </c>
      <c r="I10313" s="23" t="s">
        <v>20969</v>
      </c>
      <c r="J10313" s="23" t="s">
        <v>778</v>
      </c>
    </row>
    <row r="10314" spans="1:10" x14ac:dyDescent="0.25">
      <c r="A10314" s="3">
        <f t="shared" si="161"/>
        <v>10065922</v>
      </c>
      <c r="B10314" s="24">
        <v>10065922</v>
      </c>
      <c r="C10314" s="23" t="s">
        <v>937</v>
      </c>
      <c r="D10314" s="24" t="s">
        <v>1</v>
      </c>
      <c r="E10314" s="24" t="s">
        <v>677</v>
      </c>
      <c r="F10314" s="24" t="s">
        <v>20970</v>
      </c>
      <c r="G10314" s="24" t="s">
        <v>1117</v>
      </c>
      <c r="H10314" s="24" t="s">
        <v>941</v>
      </c>
      <c r="I10314" s="23" t="s">
        <v>20971</v>
      </c>
      <c r="J10314" s="23" t="s">
        <v>723</v>
      </c>
    </row>
    <row r="10315" spans="1:10" x14ac:dyDescent="0.25">
      <c r="A10315" s="3">
        <f t="shared" si="161"/>
        <v>10066042</v>
      </c>
      <c r="B10315" s="24">
        <v>10066042</v>
      </c>
      <c r="C10315" s="23" t="s">
        <v>937</v>
      </c>
      <c r="D10315" s="24" t="s">
        <v>1</v>
      </c>
      <c r="E10315" s="24" t="s">
        <v>677</v>
      </c>
      <c r="F10315" s="24" t="s">
        <v>20972</v>
      </c>
      <c r="G10315" s="24" t="s">
        <v>1117</v>
      </c>
      <c r="H10315" s="24" t="s">
        <v>941</v>
      </c>
      <c r="I10315" s="23" t="s">
        <v>20973</v>
      </c>
      <c r="J10315" s="23" t="s">
        <v>723</v>
      </c>
    </row>
    <row r="10316" spans="1:10" x14ac:dyDescent="0.25">
      <c r="A10316" s="3">
        <f t="shared" si="161"/>
        <v>10066205</v>
      </c>
      <c r="B10316" s="24">
        <v>10066205</v>
      </c>
      <c r="C10316" s="23" t="s">
        <v>937</v>
      </c>
      <c r="D10316" s="24" t="s">
        <v>1</v>
      </c>
      <c r="E10316" s="24" t="s">
        <v>677</v>
      </c>
      <c r="F10316" s="24" t="s">
        <v>20974</v>
      </c>
      <c r="G10316" s="24" t="s">
        <v>1117</v>
      </c>
      <c r="H10316" s="24" t="s">
        <v>941</v>
      </c>
      <c r="I10316" s="23" t="s">
        <v>20975</v>
      </c>
      <c r="J10316" s="23" t="s">
        <v>723</v>
      </c>
    </row>
    <row r="10317" spans="1:10" x14ac:dyDescent="0.25">
      <c r="A10317" s="3">
        <f t="shared" si="161"/>
        <v>10472113</v>
      </c>
      <c r="B10317" s="24">
        <v>10472113</v>
      </c>
      <c r="C10317" s="23" t="s">
        <v>937</v>
      </c>
      <c r="D10317" s="24" t="s">
        <v>1</v>
      </c>
      <c r="E10317" s="24" t="s">
        <v>677</v>
      </c>
      <c r="F10317" s="24" t="s">
        <v>20976</v>
      </c>
      <c r="G10317" s="24" t="s">
        <v>1117</v>
      </c>
      <c r="H10317" s="24" t="s">
        <v>941</v>
      </c>
      <c r="I10317" s="23" t="s">
        <v>20977</v>
      </c>
      <c r="J10317" s="23" t="s">
        <v>778</v>
      </c>
    </row>
    <row r="10318" spans="1:10" x14ac:dyDescent="0.25">
      <c r="A10318" s="3">
        <f t="shared" si="161"/>
        <v>10473793</v>
      </c>
      <c r="B10318" s="24">
        <v>10473793</v>
      </c>
      <c r="C10318" s="23" t="s">
        <v>937</v>
      </c>
      <c r="D10318" s="24" t="s">
        <v>1</v>
      </c>
      <c r="E10318" s="24" t="s">
        <v>677</v>
      </c>
      <c r="F10318" s="24" t="s">
        <v>20978</v>
      </c>
      <c r="G10318" s="24" t="s">
        <v>1117</v>
      </c>
      <c r="H10318" s="24" t="s">
        <v>941</v>
      </c>
      <c r="I10318" s="23" t="s">
        <v>20979</v>
      </c>
      <c r="J10318" s="23" t="s">
        <v>778</v>
      </c>
    </row>
    <row r="10319" spans="1:10" x14ac:dyDescent="0.25">
      <c r="A10319" s="3">
        <f t="shared" si="161"/>
        <v>10812647</v>
      </c>
      <c r="B10319" s="24">
        <v>10812647</v>
      </c>
      <c r="C10319" s="23" t="s">
        <v>937</v>
      </c>
      <c r="D10319" s="24" t="s">
        <v>1</v>
      </c>
      <c r="E10319" s="24" t="s">
        <v>677</v>
      </c>
      <c r="F10319" s="24" t="s">
        <v>20980</v>
      </c>
      <c r="G10319" s="24" t="s">
        <v>1117</v>
      </c>
      <c r="H10319" s="24" t="s">
        <v>941</v>
      </c>
      <c r="I10319" s="23" t="s">
        <v>20981</v>
      </c>
      <c r="J10319" s="23" t="s">
        <v>778</v>
      </c>
    </row>
    <row r="10320" spans="1:10" x14ac:dyDescent="0.25">
      <c r="A10320" s="3">
        <f t="shared" si="161"/>
        <v>10967992</v>
      </c>
      <c r="B10320" s="24">
        <v>10967992</v>
      </c>
      <c r="C10320" s="23" t="s">
        <v>937</v>
      </c>
      <c r="D10320" s="24" t="s">
        <v>1</v>
      </c>
      <c r="E10320" s="24" t="s">
        <v>677</v>
      </c>
      <c r="F10320" s="24" t="s">
        <v>20982</v>
      </c>
      <c r="G10320" s="24" t="s">
        <v>1117</v>
      </c>
      <c r="H10320" s="24" t="s">
        <v>941</v>
      </c>
      <c r="I10320" s="23" t="s">
        <v>20983</v>
      </c>
      <c r="J10320" s="23" t="s">
        <v>778</v>
      </c>
    </row>
    <row r="10321" spans="1:10" x14ac:dyDescent="0.25">
      <c r="A10321" s="3">
        <f t="shared" si="161"/>
        <v>10989126</v>
      </c>
      <c r="B10321" s="24">
        <v>10989126</v>
      </c>
      <c r="C10321" s="23" t="s">
        <v>937</v>
      </c>
      <c r="D10321" s="24" t="s">
        <v>1</v>
      </c>
      <c r="E10321" s="24" t="s">
        <v>677</v>
      </c>
      <c r="F10321" s="24" t="s">
        <v>20984</v>
      </c>
      <c r="G10321" s="24" t="s">
        <v>1117</v>
      </c>
      <c r="H10321" s="24" t="s">
        <v>941</v>
      </c>
      <c r="I10321" s="23" t="s">
        <v>20985</v>
      </c>
      <c r="J10321" s="23" t="s">
        <v>778</v>
      </c>
    </row>
    <row r="10322" spans="1:10" x14ac:dyDescent="0.25">
      <c r="A10322" s="3">
        <f t="shared" si="161"/>
        <v>10989137</v>
      </c>
      <c r="B10322" s="24">
        <v>10989137</v>
      </c>
      <c r="C10322" s="23" t="s">
        <v>937</v>
      </c>
      <c r="D10322" s="24" t="s">
        <v>1</v>
      </c>
      <c r="E10322" s="24" t="s">
        <v>677</v>
      </c>
      <c r="F10322" s="24" t="s">
        <v>20986</v>
      </c>
      <c r="G10322" s="24" t="s">
        <v>1117</v>
      </c>
      <c r="H10322" s="24" t="s">
        <v>941</v>
      </c>
      <c r="I10322" s="23" t="s">
        <v>20987</v>
      </c>
      <c r="J10322" s="23" t="s">
        <v>778</v>
      </c>
    </row>
    <row r="10323" spans="1:10" x14ac:dyDescent="0.25">
      <c r="A10323" s="3">
        <f t="shared" si="161"/>
        <v>10990727</v>
      </c>
      <c r="B10323" s="24">
        <v>10990727</v>
      </c>
      <c r="C10323" s="23" t="s">
        <v>937</v>
      </c>
      <c r="D10323" s="24" t="s">
        <v>1</v>
      </c>
      <c r="E10323" s="24" t="s">
        <v>677</v>
      </c>
      <c r="F10323" s="24" t="s">
        <v>20988</v>
      </c>
      <c r="G10323" s="24" t="s">
        <v>1117</v>
      </c>
      <c r="H10323" s="24" t="s">
        <v>941</v>
      </c>
      <c r="I10323" s="23" t="s">
        <v>20989</v>
      </c>
      <c r="J10323" s="23" t="s">
        <v>769</v>
      </c>
    </row>
    <row r="10324" spans="1:10" x14ac:dyDescent="0.25">
      <c r="A10324" s="3">
        <f t="shared" si="161"/>
        <v>10990736</v>
      </c>
      <c r="B10324" s="24">
        <v>10990736</v>
      </c>
      <c r="C10324" s="23" t="s">
        <v>937</v>
      </c>
      <c r="D10324" s="24" t="s">
        <v>1</v>
      </c>
      <c r="E10324" s="24" t="s">
        <v>677</v>
      </c>
      <c r="F10324" s="24" t="s">
        <v>20990</v>
      </c>
      <c r="G10324" s="24" t="s">
        <v>1117</v>
      </c>
      <c r="H10324" s="24" t="s">
        <v>941</v>
      </c>
      <c r="I10324" s="23" t="s">
        <v>20991</v>
      </c>
      <c r="J10324" s="23" t="s">
        <v>778</v>
      </c>
    </row>
    <row r="10325" spans="1:10" x14ac:dyDescent="0.25">
      <c r="A10325" s="3">
        <f t="shared" si="161"/>
        <v>10990808</v>
      </c>
      <c r="B10325" s="24">
        <v>10990808</v>
      </c>
      <c r="C10325" s="23" t="s">
        <v>937</v>
      </c>
      <c r="D10325" s="24" t="s">
        <v>1</v>
      </c>
      <c r="E10325" s="24" t="s">
        <v>677</v>
      </c>
      <c r="F10325" s="24" t="s">
        <v>20992</v>
      </c>
      <c r="G10325" s="24" t="s">
        <v>1117</v>
      </c>
      <c r="H10325" s="24" t="s">
        <v>941</v>
      </c>
      <c r="I10325" s="23" t="s">
        <v>20993</v>
      </c>
      <c r="J10325" s="23" t="s">
        <v>778</v>
      </c>
    </row>
    <row r="10326" spans="1:10" x14ac:dyDescent="0.25">
      <c r="A10326" s="3">
        <f t="shared" si="161"/>
        <v>10991140</v>
      </c>
      <c r="B10326" s="24">
        <v>10991140</v>
      </c>
      <c r="C10326" s="23" t="s">
        <v>937</v>
      </c>
      <c r="D10326" s="24" t="s">
        <v>1</v>
      </c>
      <c r="E10326" s="24" t="s">
        <v>677</v>
      </c>
      <c r="F10326" s="24" t="s">
        <v>20994</v>
      </c>
      <c r="G10326" s="24" t="s">
        <v>1117</v>
      </c>
      <c r="H10326" s="24" t="s">
        <v>941</v>
      </c>
      <c r="I10326" s="23" t="s">
        <v>20995</v>
      </c>
      <c r="J10326" s="23" t="s">
        <v>843</v>
      </c>
    </row>
    <row r="10327" spans="1:10" x14ac:dyDescent="0.25">
      <c r="A10327" s="3">
        <f t="shared" si="161"/>
        <v>10991282</v>
      </c>
      <c r="B10327" s="24">
        <v>10991282</v>
      </c>
      <c r="C10327" s="23" t="s">
        <v>937</v>
      </c>
      <c r="D10327" s="24" t="s">
        <v>1</v>
      </c>
      <c r="E10327" s="24" t="s">
        <v>677</v>
      </c>
      <c r="F10327" s="24" t="s">
        <v>20996</v>
      </c>
      <c r="G10327" s="24" t="s">
        <v>1117</v>
      </c>
      <c r="H10327" s="24" t="s">
        <v>941</v>
      </c>
      <c r="I10327" s="23" t="s">
        <v>20997</v>
      </c>
      <c r="J10327" s="23" t="s">
        <v>810</v>
      </c>
    </row>
    <row r="10328" spans="1:10" x14ac:dyDescent="0.25">
      <c r="A10328" s="3">
        <f t="shared" si="161"/>
        <v>11147894</v>
      </c>
      <c r="B10328" s="24">
        <v>11147894</v>
      </c>
      <c r="C10328" s="23" t="s">
        <v>937</v>
      </c>
      <c r="D10328" s="24" t="s">
        <v>1</v>
      </c>
      <c r="E10328" s="24" t="s">
        <v>677</v>
      </c>
      <c r="F10328" s="24" t="s">
        <v>20998</v>
      </c>
      <c r="G10328" s="24" t="s">
        <v>1117</v>
      </c>
      <c r="H10328" s="24" t="s">
        <v>941</v>
      </c>
      <c r="I10328" s="23" t="s">
        <v>20999</v>
      </c>
      <c r="J10328" s="23" t="s">
        <v>778</v>
      </c>
    </row>
    <row r="10329" spans="1:10" x14ac:dyDescent="0.25">
      <c r="A10329" s="3">
        <f t="shared" si="161"/>
        <v>11158282</v>
      </c>
      <c r="B10329" s="24">
        <v>11158282</v>
      </c>
      <c r="C10329" s="23" t="s">
        <v>937</v>
      </c>
      <c r="D10329" s="24" t="s">
        <v>1</v>
      </c>
      <c r="E10329" s="24" t="s">
        <v>677</v>
      </c>
      <c r="F10329" s="24" t="s">
        <v>21000</v>
      </c>
      <c r="G10329" s="24" t="s">
        <v>1117</v>
      </c>
      <c r="H10329" s="24" t="s">
        <v>941</v>
      </c>
      <c r="I10329" s="23" t="s">
        <v>21001</v>
      </c>
      <c r="J10329" s="23" t="s">
        <v>769</v>
      </c>
    </row>
    <row r="10330" spans="1:10" x14ac:dyDescent="0.25">
      <c r="A10330" s="3">
        <f t="shared" si="161"/>
        <v>11164714</v>
      </c>
      <c r="B10330" s="24">
        <v>11164714</v>
      </c>
      <c r="C10330" s="23" t="s">
        <v>937</v>
      </c>
      <c r="D10330" s="24" t="s">
        <v>1</v>
      </c>
      <c r="E10330" s="24" t="s">
        <v>677</v>
      </c>
      <c r="F10330" s="24" t="s">
        <v>21002</v>
      </c>
      <c r="G10330" s="24" t="s">
        <v>1117</v>
      </c>
      <c r="H10330" s="24" t="s">
        <v>941</v>
      </c>
      <c r="I10330" s="23" t="s">
        <v>21003</v>
      </c>
      <c r="J10330" s="23" t="s">
        <v>723</v>
      </c>
    </row>
    <row r="10331" spans="1:10" x14ac:dyDescent="0.25">
      <c r="A10331" s="3">
        <f t="shared" si="161"/>
        <v>11510427</v>
      </c>
      <c r="B10331" s="24">
        <v>11510427</v>
      </c>
      <c r="C10331" s="23" t="s">
        <v>937</v>
      </c>
      <c r="D10331" s="24" t="s">
        <v>1</v>
      </c>
      <c r="E10331" s="24" t="s">
        <v>677</v>
      </c>
      <c r="F10331" s="24" t="s">
        <v>21004</v>
      </c>
      <c r="G10331" s="24" t="s">
        <v>940</v>
      </c>
      <c r="H10331" s="24" t="s">
        <v>941</v>
      </c>
      <c r="I10331" s="23" t="s">
        <v>21005</v>
      </c>
      <c r="J10331" s="23" t="s">
        <v>720</v>
      </c>
    </row>
    <row r="10332" spans="1:10" x14ac:dyDescent="0.25">
      <c r="A10332" s="3">
        <f t="shared" si="161"/>
        <v>11517827</v>
      </c>
      <c r="B10332" s="24">
        <v>11517827</v>
      </c>
      <c r="C10332" s="23" t="s">
        <v>937</v>
      </c>
      <c r="D10332" s="24" t="s">
        <v>1</v>
      </c>
      <c r="E10332" s="24" t="s">
        <v>677</v>
      </c>
      <c r="F10332" s="24" t="s">
        <v>21006</v>
      </c>
      <c r="G10332" s="24" t="s">
        <v>940</v>
      </c>
      <c r="H10332" s="24" t="s">
        <v>941</v>
      </c>
      <c r="I10332" s="23" t="s">
        <v>21007</v>
      </c>
      <c r="J10332" s="23" t="s">
        <v>767</v>
      </c>
    </row>
    <row r="10333" spans="1:10" x14ac:dyDescent="0.25">
      <c r="A10333" s="3">
        <f t="shared" si="161"/>
        <v>11567617</v>
      </c>
      <c r="B10333" s="24">
        <v>11567617</v>
      </c>
      <c r="C10333" s="23" t="s">
        <v>937</v>
      </c>
      <c r="D10333" s="24" t="s">
        <v>1</v>
      </c>
      <c r="E10333" s="24" t="s">
        <v>677</v>
      </c>
      <c r="F10333" s="24" t="s">
        <v>21008</v>
      </c>
      <c r="G10333" s="24" t="s">
        <v>940</v>
      </c>
      <c r="H10333" s="24" t="s">
        <v>941</v>
      </c>
      <c r="I10333" s="23" t="s">
        <v>21009</v>
      </c>
      <c r="J10333" s="23" t="s">
        <v>866</v>
      </c>
    </row>
    <row r="10334" spans="1:10" x14ac:dyDescent="0.25">
      <c r="A10334" s="3">
        <f t="shared" si="161"/>
        <v>11580823</v>
      </c>
      <c r="B10334" s="24">
        <v>11580823</v>
      </c>
      <c r="C10334" s="23" t="s">
        <v>937</v>
      </c>
      <c r="D10334" s="24" t="s">
        <v>1</v>
      </c>
      <c r="E10334" s="24" t="s">
        <v>677</v>
      </c>
      <c r="F10334" s="24" t="s">
        <v>21010</v>
      </c>
      <c r="G10334" s="24" t="s">
        <v>1117</v>
      </c>
      <c r="H10334" s="24" t="s">
        <v>941</v>
      </c>
      <c r="I10334" s="23" t="s">
        <v>21011</v>
      </c>
      <c r="J10334" s="23" t="s">
        <v>867</v>
      </c>
    </row>
    <row r="10335" spans="1:10" x14ac:dyDescent="0.25">
      <c r="A10335" s="3">
        <f t="shared" si="161"/>
        <v>11584069</v>
      </c>
      <c r="B10335" s="24">
        <v>11584069</v>
      </c>
      <c r="C10335" s="23" t="s">
        <v>937</v>
      </c>
      <c r="D10335" s="24" t="s">
        <v>1</v>
      </c>
      <c r="E10335" s="24" t="s">
        <v>677</v>
      </c>
      <c r="F10335" s="24" t="s">
        <v>21012</v>
      </c>
      <c r="G10335" s="24" t="s">
        <v>1117</v>
      </c>
      <c r="H10335" s="24" t="s">
        <v>941</v>
      </c>
      <c r="I10335" s="23" t="s">
        <v>21013</v>
      </c>
      <c r="J10335" s="23" t="s">
        <v>778</v>
      </c>
    </row>
    <row r="10336" spans="1:10" x14ac:dyDescent="0.25">
      <c r="A10336" s="3">
        <f t="shared" si="161"/>
        <v>11589006</v>
      </c>
      <c r="B10336" s="24">
        <v>11589006</v>
      </c>
      <c r="C10336" s="23" t="s">
        <v>937</v>
      </c>
      <c r="D10336" s="24" t="s">
        <v>1</v>
      </c>
      <c r="E10336" s="24" t="s">
        <v>677</v>
      </c>
      <c r="F10336" s="24" t="s">
        <v>21014</v>
      </c>
      <c r="G10336" s="24" t="s">
        <v>1117</v>
      </c>
      <c r="H10336" s="24" t="s">
        <v>941</v>
      </c>
      <c r="I10336" s="23" t="s">
        <v>21015</v>
      </c>
      <c r="J10336" s="23" t="s">
        <v>778</v>
      </c>
    </row>
    <row r="10337" spans="1:10" x14ac:dyDescent="0.25">
      <c r="A10337" s="3">
        <f t="shared" si="161"/>
        <v>11589572</v>
      </c>
      <c r="B10337" s="24">
        <v>11589572</v>
      </c>
      <c r="C10337" s="23" t="s">
        <v>937</v>
      </c>
      <c r="D10337" s="24" t="s">
        <v>1</v>
      </c>
      <c r="E10337" s="24" t="s">
        <v>677</v>
      </c>
      <c r="F10337" s="24" t="s">
        <v>21016</v>
      </c>
      <c r="G10337" s="24" t="s">
        <v>1117</v>
      </c>
      <c r="H10337" s="24" t="s">
        <v>941</v>
      </c>
      <c r="I10337" s="23" t="s">
        <v>21017</v>
      </c>
      <c r="J10337" s="23" t="s">
        <v>723</v>
      </c>
    </row>
    <row r="10338" spans="1:10" x14ac:dyDescent="0.25">
      <c r="A10338" s="3">
        <f t="shared" si="161"/>
        <v>11593888</v>
      </c>
      <c r="B10338" s="24">
        <v>11593888</v>
      </c>
      <c r="C10338" s="23" t="s">
        <v>937</v>
      </c>
      <c r="D10338" s="24" t="s">
        <v>1</v>
      </c>
      <c r="E10338" s="24" t="s">
        <v>677</v>
      </c>
      <c r="F10338" s="24" t="s">
        <v>21018</v>
      </c>
      <c r="G10338" s="24" t="s">
        <v>1117</v>
      </c>
      <c r="H10338" s="24" t="s">
        <v>941</v>
      </c>
      <c r="I10338" s="23" t="s">
        <v>21019</v>
      </c>
      <c r="J10338" s="23" t="s">
        <v>723</v>
      </c>
    </row>
    <row r="10339" spans="1:10" x14ac:dyDescent="0.25">
      <c r="A10339" s="3">
        <f t="shared" si="161"/>
        <v>11593895</v>
      </c>
      <c r="B10339" s="24">
        <v>11593895</v>
      </c>
      <c r="C10339" s="23" t="s">
        <v>937</v>
      </c>
      <c r="D10339" s="24" t="s">
        <v>1</v>
      </c>
      <c r="E10339" s="24" t="s">
        <v>677</v>
      </c>
      <c r="F10339" s="24" t="s">
        <v>21020</v>
      </c>
      <c r="G10339" s="24" t="s">
        <v>1117</v>
      </c>
      <c r="H10339" s="24" t="s">
        <v>941</v>
      </c>
      <c r="I10339" s="23" t="s">
        <v>21021</v>
      </c>
      <c r="J10339" s="23" t="s">
        <v>778</v>
      </c>
    </row>
    <row r="10340" spans="1:10" x14ac:dyDescent="0.25">
      <c r="A10340" s="3">
        <f t="shared" si="161"/>
        <v>11601696</v>
      </c>
      <c r="B10340" s="24">
        <v>11601696</v>
      </c>
      <c r="C10340" s="23" t="s">
        <v>937</v>
      </c>
      <c r="D10340" s="24" t="s">
        <v>1</v>
      </c>
      <c r="E10340" s="24" t="s">
        <v>677</v>
      </c>
      <c r="F10340" s="24" t="s">
        <v>21022</v>
      </c>
      <c r="G10340" s="24" t="s">
        <v>1117</v>
      </c>
      <c r="H10340" s="24" t="s">
        <v>941</v>
      </c>
      <c r="I10340" s="23" t="s">
        <v>21023</v>
      </c>
      <c r="J10340" s="23" t="s">
        <v>836</v>
      </c>
    </row>
    <row r="10341" spans="1:10" x14ac:dyDescent="0.25">
      <c r="A10341" s="3">
        <f t="shared" si="161"/>
        <v>11610442</v>
      </c>
      <c r="B10341" s="24">
        <v>11610442</v>
      </c>
      <c r="C10341" s="23" t="s">
        <v>937</v>
      </c>
      <c r="D10341" s="24" t="s">
        <v>1</v>
      </c>
      <c r="E10341" s="24" t="s">
        <v>677</v>
      </c>
      <c r="F10341" s="24" t="s">
        <v>21024</v>
      </c>
      <c r="G10341" s="24" t="s">
        <v>1117</v>
      </c>
      <c r="H10341" s="24" t="s">
        <v>941</v>
      </c>
      <c r="I10341" s="23" t="s">
        <v>21025</v>
      </c>
      <c r="J10341" s="23" t="s">
        <v>778</v>
      </c>
    </row>
    <row r="10342" spans="1:10" x14ac:dyDescent="0.25">
      <c r="A10342" s="3">
        <f t="shared" si="161"/>
        <v>11613744</v>
      </c>
      <c r="B10342" s="24">
        <v>11613744</v>
      </c>
      <c r="C10342" s="23" t="s">
        <v>937</v>
      </c>
      <c r="D10342" s="24" t="s">
        <v>1</v>
      </c>
      <c r="E10342" s="24" t="s">
        <v>677</v>
      </c>
      <c r="F10342" s="24" t="s">
        <v>21026</v>
      </c>
      <c r="G10342" s="24" t="s">
        <v>1117</v>
      </c>
      <c r="H10342" s="24" t="s">
        <v>941</v>
      </c>
      <c r="I10342" s="23" t="s">
        <v>21027</v>
      </c>
      <c r="J10342" s="23" t="s">
        <v>819</v>
      </c>
    </row>
    <row r="10343" spans="1:10" x14ac:dyDescent="0.25">
      <c r="A10343" s="3">
        <f t="shared" si="161"/>
        <v>11616450</v>
      </c>
      <c r="B10343" s="24">
        <v>11616450</v>
      </c>
      <c r="C10343" s="23" t="s">
        <v>937</v>
      </c>
      <c r="D10343" s="24" t="s">
        <v>1</v>
      </c>
      <c r="E10343" s="24" t="s">
        <v>677</v>
      </c>
      <c r="F10343" s="24" t="s">
        <v>21028</v>
      </c>
      <c r="G10343" s="24" t="s">
        <v>940</v>
      </c>
      <c r="H10343" s="24" t="s">
        <v>941</v>
      </c>
      <c r="I10343" s="23" t="s">
        <v>21029</v>
      </c>
      <c r="J10343" s="23" t="s">
        <v>767</v>
      </c>
    </row>
    <row r="10344" spans="1:10" x14ac:dyDescent="0.25">
      <c r="A10344" s="3">
        <f t="shared" si="161"/>
        <v>11629386</v>
      </c>
      <c r="B10344" s="24">
        <v>11629386</v>
      </c>
      <c r="C10344" s="23" t="s">
        <v>937</v>
      </c>
      <c r="D10344" s="24" t="s">
        <v>1</v>
      </c>
      <c r="E10344" s="24" t="s">
        <v>677</v>
      </c>
      <c r="F10344" s="24" t="s">
        <v>21030</v>
      </c>
      <c r="G10344" s="24" t="s">
        <v>940</v>
      </c>
      <c r="H10344" s="24" t="s">
        <v>941</v>
      </c>
      <c r="I10344" s="23" t="s">
        <v>21031</v>
      </c>
      <c r="J10344" s="23" t="s">
        <v>844</v>
      </c>
    </row>
    <row r="10345" spans="1:10" x14ac:dyDescent="0.25">
      <c r="A10345" s="3">
        <f t="shared" si="161"/>
        <v>11646584</v>
      </c>
      <c r="B10345" s="24">
        <v>11646584</v>
      </c>
      <c r="C10345" s="23" t="s">
        <v>937</v>
      </c>
      <c r="D10345" s="24" t="s">
        <v>1</v>
      </c>
      <c r="E10345" s="24" t="s">
        <v>677</v>
      </c>
      <c r="F10345" s="24" t="s">
        <v>21032</v>
      </c>
      <c r="G10345" s="24" t="s">
        <v>1117</v>
      </c>
      <c r="H10345" s="24" t="s">
        <v>941</v>
      </c>
      <c r="I10345" s="23" t="s">
        <v>21033</v>
      </c>
      <c r="J10345" s="23" t="s">
        <v>810</v>
      </c>
    </row>
    <row r="10346" spans="1:10" x14ac:dyDescent="0.25">
      <c r="A10346" s="3">
        <f t="shared" si="161"/>
        <v>11649187</v>
      </c>
      <c r="B10346" s="24">
        <v>11649187</v>
      </c>
      <c r="C10346" s="23" t="s">
        <v>937</v>
      </c>
      <c r="D10346" s="24" t="s">
        <v>1</v>
      </c>
      <c r="E10346" s="24" t="s">
        <v>677</v>
      </c>
      <c r="F10346" s="24" t="s">
        <v>21034</v>
      </c>
      <c r="G10346" s="24" t="s">
        <v>1117</v>
      </c>
      <c r="H10346" s="24" t="s">
        <v>941</v>
      </c>
      <c r="I10346" s="23" t="s">
        <v>21035</v>
      </c>
      <c r="J10346" s="23" t="s">
        <v>778</v>
      </c>
    </row>
    <row r="10347" spans="1:10" x14ac:dyDescent="0.25">
      <c r="A10347" s="3">
        <f t="shared" si="161"/>
        <v>11656901</v>
      </c>
      <c r="B10347" s="24">
        <v>11656901</v>
      </c>
      <c r="C10347" s="23" t="s">
        <v>937</v>
      </c>
      <c r="D10347" s="24" t="s">
        <v>1</v>
      </c>
      <c r="E10347" s="24" t="s">
        <v>677</v>
      </c>
      <c r="F10347" s="24" t="s">
        <v>21036</v>
      </c>
      <c r="G10347" s="24" t="s">
        <v>1117</v>
      </c>
      <c r="H10347" s="24" t="s">
        <v>941</v>
      </c>
      <c r="I10347" s="23" t="s">
        <v>21037</v>
      </c>
      <c r="J10347" s="23" t="s">
        <v>778</v>
      </c>
    </row>
    <row r="10348" spans="1:10" x14ac:dyDescent="0.25">
      <c r="A10348" s="3">
        <f t="shared" si="161"/>
        <v>11670072</v>
      </c>
      <c r="B10348" s="24">
        <v>11670072</v>
      </c>
      <c r="C10348" s="23" t="s">
        <v>937</v>
      </c>
      <c r="D10348" s="24" t="s">
        <v>1</v>
      </c>
      <c r="E10348" s="24" t="s">
        <v>677</v>
      </c>
      <c r="F10348" s="24" t="s">
        <v>21038</v>
      </c>
      <c r="G10348" s="24" t="s">
        <v>940</v>
      </c>
      <c r="H10348" s="24" t="s">
        <v>941</v>
      </c>
      <c r="I10348" s="23" t="s">
        <v>21039</v>
      </c>
      <c r="J10348" s="23" t="s">
        <v>866</v>
      </c>
    </row>
    <row r="10349" spans="1:10" x14ac:dyDescent="0.25">
      <c r="A10349" s="3">
        <f t="shared" si="161"/>
        <v>11685333</v>
      </c>
      <c r="B10349" s="24">
        <v>11685333</v>
      </c>
      <c r="C10349" s="23" t="s">
        <v>937</v>
      </c>
      <c r="D10349" s="24" t="s">
        <v>1</v>
      </c>
      <c r="E10349" s="24" t="s">
        <v>677</v>
      </c>
      <c r="F10349" s="24" t="s">
        <v>21040</v>
      </c>
      <c r="G10349" s="24" t="s">
        <v>1117</v>
      </c>
      <c r="H10349" s="24" t="s">
        <v>941</v>
      </c>
      <c r="I10349" s="23" t="s">
        <v>21041</v>
      </c>
      <c r="J10349" s="23" t="s">
        <v>778</v>
      </c>
    </row>
    <row r="10350" spans="1:10" x14ac:dyDescent="0.25">
      <c r="A10350" s="3">
        <f t="shared" si="161"/>
        <v>11685379</v>
      </c>
      <c r="B10350" s="24">
        <v>11685379</v>
      </c>
      <c r="C10350" s="23" t="s">
        <v>937</v>
      </c>
      <c r="D10350" s="24" t="s">
        <v>1</v>
      </c>
      <c r="E10350" s="24" t="s">
        <v>677</v>
      </c>
      <c r="F10350" s="24" t="s">
        <v>21042</v>
      </c>
      <c r="G10350" s="24" t="s">
        <v>1117</v>
      </c>
      <c r="H10350" s="24" t="s">
        <v>941</v>
      </c>
      <c r="I10350" s="23" t="s">
        <v>21043</v>
      </c>
      <c r="J10350" s="23" t="s">
        <v>778</v>
      </c>
    </row>
    <row r="10351" spans="1:10" x14ac:dyDescent="0.25">
      <c r="A10351" s="3">
        <f t="shared" si="161"/>
        <v>11685381</v>
      </c>
      <c r="B10351" s="24">
        <v>11685381</v>
      </c>
      <c r="C10351" s="23" t="s">
        <v>937</v>
      </c>
      <c r="D10351" s="24" t="s">
        <v>1</v>
      </c>
      <c r="E10351" s="24" t="s">
        <v>677</v>
      </c>
      <c r="F10351" s="24" t="s">
        <v>21044</v>
      </c>
      <c r="G10351" s="24" t="s">
        <v>1117</v>
      </c>
      <c r="H10351" s="24" t="s">
        <v>941</v>
      </c>
      <c r="I10351" s="23" t="s">
        <v>21045</v>
      </c>
      <c r="J10351" s="23" t="s">
        <v>778</v>
      </c>
    </row>
    <row r="10352" spans="1:10" x14ac:dyDescent="0.25">
      <c r="A10352" s="3">
        <f t="shared" si="161"/>
        <v>11697695</v>
      </c>
      <c r="B10352" s="24">
        <v>11697695</v>
      </c>
      <c r="C10352" s="23" t="s">
        <v>937</v>
      </c>
      <c r="D10352" s="24" t="s">
        <v>1</v>
      </c>
      <c r="E10352" s="24" t="s">
        <v>677</v>
      </c>
      <c r="F10352" s="24" t="s">
        <v>21046</v>
      </c>
      <c r="G10352" s="24" t="s">
        <v>1117</v>
      </c>
      <c r="H10352" s="24" t="s">
        <v>941</v>
      </c>
      <c r="I10352" s="23" t="s">
        <v>21047</v>
      </c>
      <c r="J10352" s="23" t="s">
        <v>810</v>
      </c>
    </row>
    <row r="10353" spans="1:10" x14ac:dyDescent="0.25">
      <c r="A10353" s="3">
        <f t="shared" si="161"/>
        <v>11699249</v>
      </c>
      <c r="B10353" s="24">
        <v>11699249</v>
      </c>
      <c r="C10353" s="23" t="s">
        <v>937</v>
      </c>
      <c r="D10353" s="24" t="s">
        <v>1</v>
      </c>
      <c r="E10353" s="24" t="s">
        <v>677</v>
      </c>
      <c r="F10353" s="24" t="s">
        <v>21048</v>
      </c>
      <c r="G10353" s="24" t="s">
        <v>1117</v>
      </c>
      <c r="H10353" s="24" t="s">
        <v>941</v>
      </c>
      <c r="I10353" s="23" t="s">
        <v>21049</v>
      </c>
      <c r="J10353" s="23" t="s">
        <v>778</v>
      </c>
    </row>
    <row r="10354" spans="1:10" x14ac:dyDescent="0.25">
      <c r="A10354" s="3">
        <f t="shared" si="161"/>
        <v>11703284</v>
      </c>
      <c r="B10354" s="24">
        <v>11703284</v>
      </c>
      <c r="C10354" s="23" t="s">
        <v>937</v>
      </c>
      <c r="D10354" s="24" t="s">
        <v>1</v>
      </c>
      <c r="E10354" s="24" t="s">
        <v>677</v>
      </c>
      <c r="F10354" s="24" t="s">
        <v>21050</v>
      </c>
      <c r="G10354" s="24" t="s">
        <v>1117</v>
      </c>
      <c r="H10354" s="24" t="s">
        <v>941</v>
      </c>
      <c r="I10354" s="23" t="s">
        <v>21051</v>
      </c>
      <c r="J10354" s="23" t="s">
        <v>723</v>
      </c>
    </row>
    <row r="10355" spans="1:10" x14ac:dyDescent="0.25">
      <c r="A10355" s="3">
        <f t="shared" si="161"/>
        <v>11708383</v>
      </c>
      <c r="B10355" s="24">
        <v>11708383</v>
      </c>
      <c r="C10355" s="23" t="s">
        <v>937</v>
      </c>
      <c r="D10355" s="24" t="s">
        <v>1</v>
      </c>
      <c r="E10355" s="24" t="s">
        <v>677</v>
      </c>
      <c r="F10355" s="24" t="s">
        <v>21052</v>
      </c>
      <c r="G10355" s="24" t="s">
        <v>1117</v>
      </c>
      <c r="H10355" s="24" t="s">
        <v>941</v>
      </c>
      <c r="I10355" s="23" t="s">
        <v>21053</v>
      </c>
      <c r="J10355" s="23" t="s">
        <v>778</v>
      </c>
    </row>
    <row r="10356" spans="1:10" x14ac:dyDescent="0.25">
      <c r="A10356" s="3">
        <f t="shared" si="161"/>
        <v>11709447</v>
      </c>
      <c r="B10356" s="24">
        <v>11709447</v>
      </c>
      <c r="C10356" s="23" t="s">
        <v>937</v>
      </c>
      <c r="D10356" s="24" t="s">
        <v>1</v>
      </c>
      <c r="E10356" s="24" t="s">
        <v>677</v>
      </c>
      <c r="F10356" s="24" t="s">
        <v>21054</v>
      </c>
      <c r="G10356" s="24" t="s">
        <v>940</v>
      </c>
      <c r="H10356" s="24" t="s">
        <v>941</v>
      </c>
      <c r="I10356" s="23" t="s">
        <v>21055</v>
      </c>
      <c r="J10356" s="23" t="s">
        <v>793</v>
      </c>
    </row>
    <row r="10357" spans="1:10" x14ac:dyDescent="0.25">
      <c r="A10357" s="3">
        <f t="shared" si="161"/>
        <v>11720872</v>
      </c>
      <c r="B10357" s="24">
        <v>11720872</v>
      </c>
      <c r="C10357" s="23" t="s">
        <v>937</v>
      </c>
      <c r="D10357" s="24" t="s">
        <v>1</v>
      </c>
      <c r="E10357" s="24" t="s">
        <v>677</v>
      </c>
      <c r="F10357" s="24" t="s">
        <v>21056</v>
      </c>
      <c r="G10357" s="24" t="s">
        <v>1117</v>
      </c>
      <c r="H10357" s="24" t="s">
        <v>941</v>
      </c>
      <c r="I10357" s="23" t="s">
        <v>21057</v>
      </c>
      <c r="J10357" s="23" t="s">
        <v>723</v>
      </c>
    </row>
    <row r="10358" spans="1:10" x14ac:dyDescent="0.25">
      <c r="A10358" s="3">
        <f t="shared" si="161"/>
        <v>11730568</v>
      </c>
      <c r="B10358" s="24">
        <v>11730568</v>
      </c>
      <c r="C10358" s="23" t="s">
        <v>937</v>
      </c>
      <c r="D10358" s="24" t="s">
        <v>1</v>
      </c>
      <c r="E10358" s="24" t="s">
        <v>677</v>
      </c>
      <c r="F10358" s="24" t="s">
        <v>21058</v>
      </c>
      <c r="G10358" s="24" t="s">
        <v>1117</v>
      </c>
      <c r="H10358" s="24" t="s">
        <v>941</v>
      </c>
      <c r="I10358" s="23" t="s">
        <v>21059</v>
      </c>
      <c r="J10358" s="23" t="s">
        <v>778</v>
      </c>
    </row>
    <row r="10359" spans="1:10" x14ac:dyDescent="0.25">
      <c r="A10359" s="3">
        <f t="shared" si="161"/>
        <v>11743324</v>
      </c>
      <c r="B10359" s="24">
        <v>11743324</v>
      </c>
      <c r="C10359" s="23" t="s">
        <v>937</v>
      </c>
      <c r="D10359" s="24" t="s">
        <v>1</v>
      </c>
      <c r="E10359" s="24" t="s">
        <v>677</v>
      </c>
      <c r="F10359" s="24" t="s">
        <v>21060</v>
      </c>
      <c r="G10359" s="24" t="s">
        <v>940</v>
      </c>
      <c r="H10359" s="24" t="s">
        <v>941</v>
      </c>
      <c r="I10359" s="23" t="s">
        <v>21061</v>
      </c>
      <c r="J10359" s="23" t="s">
        <v>880</v>
      </c>
    </row>
    <row r="10360" spans="1:10" x14ac:dyDescent="0.25">
      <c r="A10360" s="3">
        <f t="shared" si="161"/>
        <v>11744769</v>
      </c>
      <c r="B10360" s="24">
        <v>11744769</v>
      </c>
      <c r="C10360" s="23" t="s">
        <v>937</v>
      </c>
      <c r="D10360" s="24" t="s">
        <v>1</v>
      </c>
      <c r="E10360" s="24" t="s">
        <v>677</v>
      </c>
      <c r="F10360" s="24" t="s">
        <v>21062</v>
      </c>
      <c r="G10360" s="24" t="s">
        <v>1117</v>
      </c>
      <c r="H10360" s="24" t="s">
        <v>941</v>
      </c>
      <c r="I10360" s="23" t="s">
        <v>21063</v>
      </c>
      <c r="J10360" s="23" t="s">
        <v>778</v>
      </c>
    </row>
    <row r="10361" spans="1:10" x14ac:dyDescent="0.25">
      <c r="A10361" s="3">
        <f t="shared" si="161"/>
        <v>11748099</v>
      </c>
      <c r="B10361" s="24">
        <v>11748099</v>
      </c>
      <c r="C10361" s="23" t="s">
        <v>937</v>
      </c>
      <c r="D10361" s="24" t="s">
        <v>1</v>
      </c>
      <c r="E10361" s="24" t="s">
        <v>677</v>
      </c>
      <c r="F10361" s="24" t="s">
        <v>21064</v>
      </c>
      <c r="G10361" s="24" t="s">
        <v>1117</v>
      </c>
      <c r="H10361" s="24" t="s">
        <v>941</v>
      </c>
      <c r="I10361" s="23" t="s">
        <v>21065</v>
      </c>
      <c r="J10361" s="23" t="s">
        <v>723</v>
      </c>
    </row>
    <row r="10362" spans="1:10" x14ac:dyDescent="0.25">
      <c r="A10362" s="3">
        <f t="shared" si="161"/>
        <v>11748885</v>
      </c>
      <c r="B10362" s="24">
        <v>11748885</v>
      </c>
      <c r="C10362" s="23" t="s">
        <v>937</v>
      </c>
      <c r="D10362" s="24" t="s">
        <v>1</v>
      </c>
      <c r="E10362" s="24" t="s">
        <v>677</v>
      </c>
      <c r="F10362" s="24" t="s">
        <v>21066</v>
      </c>
      <c r="G10362" s="24" t="s">
        <v>1117</v>
      </c>
      <c r="H10362" s="24" t="s">
        <v>941</v>
      </c>
      <c r="I10362" s="23" t="s">
        <v>21067</v>
      </c>
      <c r="J10362" s="23" t="s">
        <v>836</v>
      </c>
    </row>
    <row r="10363" spans="1:10" x14ac:dyDescent="0.25">
      <c r="A10363" s="3">
        <f t="shared" si="161"/>
        <v>11749189</v>
      </c>
      <c r="B10363" s="24">
        <v>11749189</v>
      </c>
      <c r="C10363" s="23" t="s">
        <v>937</v>
      </c>
      <c r="D10363" s="24" t="s">
        <v>1</v>
      </c>
      <c r="E10363" s="24" t="s">
        <v>677</v>
      </c>
      <c r="F10363" s="24" t="s">
        <v>21068</v>
      </c>
      <c r="G10363" s="24" t="s">
        <v>1117</v>
      </c>
      <c r="H10363" s="24" t="s">
        <v>941</v>
      </c>
      <c r="I10363" s="23" t="s">
        <v>21069</v>
      </c>
      <c r="J10363" s="23" t="s">
        <v>778</v>
      </c>
    </row>
    <row r="10364" spans="1:10" x14ac:dyDescent="0.25">
      <c r="A10364" s="3">
        <f t="shared" si="161"/>
        <v>11755621</v>
      </c>
      <c r="B10364" s="24">
        <v>11755621</v>
      </c>
      <c r="C10364" s="23" t="s">
        <v>937</v>
      </c>
      <c r="D10364" s="24" t="s">
        <v>1</v>
      </c>
      <c r="E10364" s="24" t="s">
        <v>677</v>
      </c>
      <c r="F10364" s="24" t="s">
        <v>21070</v>
      </c>
      <c r="G10364" s="24" t="s">
        <v>1117</v>
      </c>
      <c r="H10364" s="24" t="s">
        <v>941</v>
      </c>
      <c r="I10364" s="23" t="s">
        <v>21071</v>
      </c>
      <c r="J10364" s="23" t="s">
        <v>778</v>
      </c>
    </row>
    <row r="10365" spans="1:10" x14ac:dyDescent="0.25">
      <c r="A10365" s="3">
        <f t="shared" si="161"/>
        <v>11761412</v>
      </c>
      <c r="B10365" s="24">
        <v>11761412</v>
      </c>
      <c r="C10365" s="23" t="s">
        <v>937</v>
      </c>
      <c r="D10365" s="24" t="s">
        <v>1</v>
      </c>
      <c r="E10365" s="24" t="s">
        <v>677</v>
      </c>
      <c r="F10365" s="24" t="s">
        <v>21072</v>
      </c>
      <c r="G10365" s="24" t="s">
        <v>1117</v>
      </c>
      <c r="H10365" s="24" t="s">
        <v>941</v>
      </c>
      <c r="I10365" s="23" t="s">
        <v>21073</v>
      </c>
      <c r="J10365" s="23" t="s">
        <v>778</v>
      </c>
    </row>
    <row r="10366" spans="1:10" x14ac:dyDescent="0.25">
      <c r="A10366" s="3">
        <f t="shared" si="161"/>
        <v>11790951</v>
      </c>
      <c r="B10366" s="24">
        <v>11790951</v>
      </c>
      <c r="C10366" s="23" t="s">
        <v>937</v>
      </c>
      <c r="D10366" s="24" t="s">
        <v>1</v>
      </c>
      <c r="E10366" s="24" t="s">
        <v>677</v>
      </c>
      <c r="F10366" s="24" t="s">
        <v>21074</v>
      </c>
      <c r="G10366" s="24" t="s">
        <v>1117</v>
      </c>
      <c r="H10366" s="24" t="s">
        <v>941</v>
      </c>
      <c r="I10366" s="23" t="s">
        <v>21075</v>
      </c>
      <c r="J10366" s="23" t="s">
        <v>810</v>
      </c>
    </row>
    <row r="10367" spans="1:10" x14ac:dyDescent="0.25">
      <c r="A10367" s="3">
        <f t="shared" si="161"/>
        <v>11891599</v>
      </c>
      <c r="B10367" s="24">
        <v>11891599</v>
      </c>
      <c r="C10367" s="23" t="s">
        <v>937</v>
      </c>
      <c r="D10367" s="24" t="s">
        <v>1</v>
      </c>
      <c r="E10367" s="24" t="s">
        <v>677</v>
      </c>
      <c r="F10367" s="24" t="s">
        <v>21076</v>
      </c>
      <c r="G10367" s="24" t="s">
        <v>940</v>
      </c>
      <c r="H10367" s="24" t="s">
        <v>941</v>
      </c>
      <c r="I10367" s="23" t="s">
        <v>21077</v>
      </c>
      <c r="J10367" s="23" t="s">
        <v>866</v>
      </c>
    </row>
    <row r="10368" spans="1:10" x14ac:dyDescent="0.25">
      <c r="A10368" s="3">
        <f t="shared" si="161"/>
        <v>12139473</v>
      </c>
      <c r="B10368" s="24">
        <v>12139473</v>
      </c>
      <c r="C10368" s="23" t="s">
        <v>937</v>
      </c>
      <c r="D10368" s="24" t="s">
        <v>1</v>
      </c>
      <c r="E10368" s="24" t="s">
        <v>677</v>
      </c>
      <c r="F10368" s="24" t="s">
        <v>21078</v>
      </c>
      <c r="G10368" s="24" t="s">
        <v>1117</v>
      </c>
      <c r="H10368" s="24" t="s">
        <v>941</v>
      </c>
      <c r="I10368" s="23" t="s">
        <v>21079</v>
      </c>
      <c r="J10368" s="23" t="s">
        <v>769</v>
      </c>
    </row>
    <row r="10369" spans="1:10" x14ac:dyDescent="0.25">
      <c r="A10369" s="3">
        <f t="shared" si="161"/>
        <v>12147264</v>
      </c>
      <c r="B10369" s="24">
        <v>12147264</v>
      </c>
      <c r="C10369" s="23" t="s">
        <v>937</v>
      </c>
      <c r="D10369" s="24" t="s">
        <v>1</v>
      </c>
      <c r="E10369" s="24" t="s">
        <v>677</v>
      </c>
      <c r="F10369" s="24" t="s">
        <v>21080</v>
      </c>
      <c r="G10369" s="24" t="s">
        <v>1117</v>
      </c>
      <c r="H10369" s="24" t="s">
        <v>941</v>
      </c>
      <c r="I10369" s="23" t="s">
        <v>21081</v>
      </c>
      <c r="J10369" s="23" t="s">
        <v>778</v>
      </c>
    </row>
    <row r="10370" spans="1:10" x14ac:dyDescent="0.25">
      <c r="A10370" s="3">
        <f t="shared" si="161"/>
        <v>12173305</v>
      </c>
      <c r="B10370" s="24">
        <v>12173305</v>
      </c>
      <c r="C10370" s="23" t="s">
        <v>937</v>
      </c>
      <c r="D10370" s="24" t="s">
        <v>1</v>
      </c>
      <c r="E10370" s="24" t="s">
        <v>677</v>
      </c>
      <c r="F10370" s="24" t="s">
        <v>21082</v>
      </c>
      <c r="G10370" s="24" t="s">
        <v>1117</v>
      </c>
      <c r="H10370" s="24" t="s">
        <v>941</v>
      </c>
      <c r="I10370" s="23" t="s">
        <v>21083</v>
      </c>
      <c r="J10370" s="23" t="s">
        <v>778</v>
      </c>
    </row>
    <row r="10371" spans="1:10" x14ac:dyDescent="0.25">
      <c r="A10371" s="3">
        <f t="shared" ref="A10371:A10434" si="162">+B10371</f>
        <v>12195400</v>
      </c>
      <c r="B10371" s="24">
        <v>12195400</v>
      </c>
      <c r="C10371" s="23" t="s">
        <v>937</v>
      </c>
      <c r="D10371" s="24" t="s">
        <v>1</v>
      </c>
      <c r="E10371" s="24" t="s">
        <v>677</v>
      </c>
      <c r="F10371" s="24" t="s">
        <v>21084</v>
      </c>
      <c r="G10371" s="24" t="s">
        <v>1117</v>
      </c>
      <c r="H10371" s="24" t="s">
        <v>941</v>
      </c>
      <c r="I10371" s="23" t="s">
        <v>21085</v>
      </c>
      <c r="J10371" s="23" t="s">
        <v>778</v>
      </c>
    </row>
    <row r="10372" spans="1:10" x14ac:dyDescent="0.25">
      <c r="A10372" s="3">
        <f t="shared" si="162"/>
        <v>12254569</v>
      </c>
      <c r="B10372" s="24">
        <v>12254569</v>
      </c>
      <c r="C10372" s="23" t="s">
        <v>937</v>
      </c>
      <c r="D10372" s="24" t="s">
        <v>1</v>
      </c>
      <c r="E10372" s="24" t="s">
        <v>677</v>
      </c>
      <c r="F10372" s="24" t="s">
        <v>21086</v>
      </c>
      <c r="G10372" s="24" t="s">
        <v>1117</v>
      </c>
      <c r="H10372" s="24" t="s">
        <v>941</v>
      </c>
      <c r="I10372" s="23" t="s">
        <v>21087</v>
      </c>
      <c r="J10372" s="23" t="s">
        <v>769</v>
      </c>
    </row>
    <row r="10373" spans="1:10" x14ac:dyDescent="0.25">
      <c r="A10373" s="3">
        <f t="shared" si="162"/>
        <v>12274346</v>
      </c>
      <c r="B10373" s="24">
        <v>12274346</v>
      </c>
      <c r="C10373" s="23" t="s">
        <v>937</v>
      </c>
      <c r="D10373" s="24" t="s">
        <v>1</v>
      </c>
      <c r="E10373" s="24" t="s">
        <v>677</v>
      </c>
      <c r="F10373" s="24" t="s">
        <v>21088</v>
      </c>
      <c r="G10373" s="24" t="s">
        <v>1117</v>
      </c>
      <c r="H10373" s="24" t="s">
        <v>941</v>
      </c>
      <c r="I10373" s="23" t="s">
        <v>21089</v>
      </c>
      <c r="J10373" s="23" t="s">
        <v>778</v>
      </c>
    </row>
    <row r="10374" spans="1:10" x14ac:dyDescent="0.25">
      <c r="A10374" s="3">
        <f t="shared" si="162"/>
        <v>12274380</v>
      </c>
      <c r="B10374" s="24">
        <v>12274380</v>
      </c>
      <c r="C10374" s="23" t="s">
        <v>937</v>
      </c>
      <c r="D10374" s="24" t="s">
        <v>1</v>
      </c>
      <c r="E10374" s="24" t="s">
        <v>677</v>
      </c>
      <c r="F10374" s="24" t="s">
        <v>21090</v>
      </c>
      <c r="G10374" s="24" t="s">
        <v>940</v>
      </c>
      <c r="H10374" s="24" t="s">
        <v>941</v>
      </c>
      <c r="I10374" s="23" t="s">
        <v>21091</v>
      </c>
      <c r="J10374" s="23" t="s">
        <v>628</v>
      </c>
    </row>
    <row r="10375" spans="1:10" x14ac:dyDescent="0.25">
      <c r="A10375" s="3">
        <f t="shared" si="162"/>
        <v>12276579</v>
      </c>
      <c r="B10375" s="24">
        <v>12276579</v>
      </c>
      <c r="C10375" s="23" t="s">
        <v>937</v>
      </c>
      <c r="D10375" s="24" t="s">
        <v>1</v>
      </c>
      <c r="E10375" s="24" t="s">
        <v>677</v>
      </c>
      <c r="F10375" s="24" t="s">
        <v>21092</v>
      </c>
      <c r="G10375" s="24" t="s">
        <v>1117</v>
      </c>
      <c r="H10375" s="24" t="s">
        <v>941</v>
      </c>
      <c r="I10375" s="23" t="s">
        <v>21093</v>
      </c>
      <c r="J10375" s="23" t="s">
        <v>624</v>
      </c>
    </row>
    <row r="10376" spans="1:10" x14ac:dyDescent="0.25">
      <c r="A10376" s="3">
        <f t="shared" si="162"/>
        <v>12276615</v>
      </c>
      <c r="B10376" s="24">
        <v>12276615</v>
      </c>
      <c r="C10376" s="23" t="s">
        <v>937</v>
      </c>
      <c r="D10376" s="24" t="s">
        <v>1</v>
      </c>
      <c r="E10376" s="24" t="s">
        <v>677</v>
      </c>
      <c r="F10376" s="24" t="s">
        <v>21094</v>
      </c>
      <c r="G10376" s="24" t="s">
        <v>940</v>
      </c>
      <c r="H10376" s="24" t="s">
        <v>941</v>
      </c>
      <c r="I10376" s="23" t="s">
        <v>21095</v>
      </c>
      <c r="J10376" s="23" t="s">
        <v>848</v>
      </c>
    </row>
    <row r="10377" spans="1:10" x14ac:dyDescent="0.25">
      <c r="A10377" s="3">
        <f t="shared" si="162"/>
        <v>12276995</v>
      </c>
      <c r="B10377" s="24">
        <v>12276995</v>
      </c>
      <c r="C10377" s="23" t="s">
        <v>937</v>
      </c>
      <c r="D10377" s="24" t="s">
        <v>1</v>
      </c>
      <c r="E10377" s="24" t="s">
        <v>677</v>
      </c>
      <c r="F10377" s="24" t="s">
        <v>21096</v>
      </c>
      <c r="G10377" s="24" t="s">
        <v>940</v>
      </c>
      <c r="H10377" s="24" t="s">
        <v>941</v>
      </c>
      <c r="I10377" s="23" t="s">
        <v>21097</v>
      </c>
      <c r="J10377" s="23" t="s">
        <v>767</v>
      </c>
    </row>
    <row r="10378" spans="1:10" x14ac:dyDescent="0.25">
      <c r="A10378" s="3">
        <f t="shared" si="162"/>
        <v>12280585</v>
      </c>
      <c r="B10378" s="24">
        <v>12280585</v>
      </c>
      <c r="C10378" s="23" t="s">
        <v>937</v>
      </c>
      <c r="D10378" s="24" t="s">
        <v>1</v>
      </c>
      <c r="E10378" s="24" t="s">
        <v>677</v>
      </c>
      <c r="F10378" s="24" t="s">
        <v>21098</v>
      </c>
      <c r="G10378" s="24" t="s">
        <v>1117</v>
      </c>
      <c r="H10378" s="24" t="s">
        <v>941</v>
      </c>
      <c r="I10378" s="23" t="s">
        <v>21099</v>
      </c>
      <c r="J10378" s="23" t="s">
        <v>867</v>
      </c>
    </row>
    <row r="10379" spans="1:10" x14ac:dyDescent="0.25">
      <c r="A10379" s="3">
        <f t="shared" si="162"/>
        <v>12283051</v>
      </c>
      <c r="B10379" s="24">
        <v>12283051</v>
      </c>
      <c r="C10379" s="23" t="s">
        <v>937</v>
      </c>
      <c r="D10379" s="24" t="s">
        <v>1</v>
      </c>
      <c r="E10379" s="24" t="s">
        <v>677</v>
      </c>
      <c r="F10379" s="24" t="s">
        <v>21100</v>
      </c>
      <c r="G10379" s="24" t="s">
        <v>1117</v>
      </c>
      <c r="H10379" s="24" t="s">
        <v>941</v>
      </c>
      <c r="I10379" s="23" t="s">
        <v>21101</v>
      </c>
      <c r="J10379" s="23" t="s">
        <v>778</v>
      </c>
    </row>
    <row r="10380" spans="1:10" x14ac:dyDescent="0.25">
      <c r="A10380" s="3">
        <f t="shared" si="162"/>
        <v>12292320</v>
      </c>
      <c r="B10380" s="24">
        <v>12292320</v>
      </c>
      <c r="C10380" s="23" t="s">
        <v>937</v>
      </c>
      <c r="D10380" s="24" t="s">
        <v>1</v>
      </c>
      <c r="E10380" s="24" t="s">
        <v>677</v>
      </c>
      <c r="F10380" s="24" t="s">
        <v>21102</v>
      </c>
      <c r="G10380" s="24" t="s">
        <v>1117</v>
      </c>
      <c r="H10380" s="24" t="s">
        <v>941</v>
      </c>
      <c r="I10380" s="23" t="s">
        <v>21103</v>
      </c>
      <c r="J10380" s="23" t="s">
        <v>624</v>
      </c>
    </row>
    <row r="10381" spans="1:10" x14ac:dyDescent="0.25">
      <c r="A10381" s="3">
        <f t="shared" si="162"/>
        <v>12301265</v>
      </c>
      <c r="B10381" s="24">
        <v>12301265</v>
      </c>
      <c r="C10381" s="23" t="s">
        <v>937</v>
      </c>
      <c r="D10381" s="24" t="s">
        <v>1</v>
      </c>
      <c r="E10381" s="24" t="s">
        <v>677</v>
      </c>
      <c r="F10381" s="24" t="s">
        <v>21104</v>
      </c>
      <c r="G10381" s="24" t="s">
        <v>940</v>
      </c>
      <c r="H10381" s="24" t="s">
        <v>941</v>
      </c>
      <c r="I10381" s="23" t="s">
        <v>21105</v>
      </c>
      <c r="J10381" s="23" t="s">
        <v>880</v>
      </c>
    </row>
    <row r="10382" spans="1:10" x14ac:dyDescent="0.25">
      <c r="A10382" s="3">
        <f t="shared" si="162"/>
        <v>12391779</v>
      </c>
      <c r="B10382" s="24">
        <v>12391779</v>
      </c>
      <c r="C10382" s="23" t="s">
        <v>937</v>
      </c>
      <c r="D10382" s="24" t="s">
        <v>1</v>
      </c>
      <c r="E10382" s="24" t="s">
        <v>677</v>
      </c>
      <c r="F10382" s="24" t="s">
        <v>21106</v>
      </c>
      <c r="G10382" s="24" t="s">
        <v>940</v>
      </c>
      <c r="H10382" s="24" t="s">
        <v>941</v>
      </c>
      <c r="I10382" s="23" t="s">
        <v>21107</v>
      </c>
      <c r="J10382" s="23" t="s">
        <v>793</v>
      </c>
    </row>
    <row r="10383" spans="1:10" x14ac:dyDescent="0.25">
      <c r="A10383" s="3">
        <f t="shared" si="162"/>
        <v>12409709</v>
      </c>
      <c r="B10383" s="24">
        <v>12409709</v>
      </c>
      <c r="C10383" s="23" t="s">
        <v>937</v>
      </c>
      <c r="D10383" s="24" t="s">
        <v>1</v>
      </c>
      <c r="E10383" s="24" t="s">
        <v>677</v>
      </c>
      <c r="F10383" s="24" t="s">
        <v>21108</v>
      </c>
      <c r="G10383" s="24" t="s">
        <v>1117</v>
      </c>
      <c r="H10383" s="24" t="s">
        <v>941</v>
      </c>
      <c r="I10383" s="23" t="s">
        <v>21109</v>
      </c>
      <c r="J10383" s="23" t="s">
        <v>810</v>
      </c>
    </row>
    <row r="10384" spans="1:10" x14ac:dyDescent="0.25">
      <c r="A10384" s="3">
        <f t="shared" si="162"/>
        <v>12414301</v>
      </c>
      <c r="B10384" s="24">
        <v>12414301</v>
      </c>
      <c r="C10384" s="23" t="s">
        <v>937</v>
      </c>
      <c r="D10384" s="24" t="s">
        <v>1</v>
      </c>
      <c r="E10384" s="24" t="s">
        <v>677</v>
      </c>
      <c r="F10384" s="24" t="s">
        <v>21110</v>
      </c>
      <c r="G10384" s="24" t="s">
        <v>1117</v>
      </c>
      <c r="H10384" s="24" t="s">
        <v>941</v>
      </c>
      <c r="I10384" s="23" t="s">
        <v>21111</v>
      </c>
      <c r="J10384" s="23" t="s">
        <v>778</v>
      </c>
    </row>
    <row r="10385" spans="1:10" x14ac:dyDescent="0.25">
      <c r="A10385" s="3">
        <f t="shared" si="162"/>
        <v>12433611</v>
      </c>
      <c r="B10385" s="24">
        <v>12433611</v>
      </c>
      <c r="C10385" s="23" t="s">
        <v>937</v>
      </c>
      <c r="D10385" s="24" t="s">
        <v>1</v>
      </c>
      <c r="E10385" s="24" t="s">
        <v>677</v>
      </c>
      <c r="F10385" s="24" t="s">
        <v>21112</v>
      </c>
      <c r="G10385" s="24" t="s">
        <v>1117</v>
      </c>
      <c r="H10385" s="24" t="s">
        <v>941</v>
      </c>
      <c r="I10385" s="23" t="s">
        <v>21113</v>
      </c>
      <c r="J10385" s="23" t="s">
        <v>624</v>
      </c>
    </row>
    <row r="10386" spans="1:10" x14ac:dyDescent="0.25">
      <c r="A10386" s="3">
        <f t="shared" si="162"/>
        <v>12433614</v>
      </c>
      <c r="B10386" s="24">
        <v>12433614</v>
      </c>
      <c r="C10386" s="23" t="s">
        <v>937</v>
      </c>
      <c r="D10386" s="24" t="s">
        <v>1</v>
      </c>
      <c r="E10386" s="24" t="s">
        <v>677</v>
      </c>
      <c r="F10386" s="24" t="s">
        <v>21114</v>
      </c>
      <c r="G10386" s="24" t="s">
        <v>1117</v>
      </c>
      <c r="H10386" s="24" t="s">
        <v>941</v>
      </c>
      <c r="I10386" s="23" t="s">
        <v>21115</v>
      </c>
      <c r="J10386" s="23" t="s">
        <v>624</v>
      </c>
    </row>
    <row r="10387" spans="1:10" x14ac:dyDescent="0.25">
      <c r="A10387" s="3">
        <f t="shared" si="162"/>
        <v>12463152</v>
      </c>
      <c r="B10387" s="24">
        <v>12463152</v>
      </c>
      <c r="C10387" s="23" t="s">
        <v>937</v>
      </c>
      <c r="D10387" s="24" t="s">
        <v>1</v>
      </c>
      <c r="E10387" s="24" t="s">
        <v>677</v>
      </c>
      <c r="F10387" s="24" t="s">
        <v>21116</v>
      </c>
      <c r="G10387" s="24" t="s">
        <v>940</v>
      </c>
      <c r="H10387" s="24" t="s">
        <v>941</v>
      </c>
      <c r="I10387" s="23" t="s">
        <v>21117</v>
      </c>
      <c r="J10387" s="23" t="s">
        <v>844</v>
      </c>
    </row>
    <row r="10388" spans="1:10" x14ac:dyDescent="0.25">
      <c r="A10388" s="3">
        <f t="shared" si="162"/>
        <v>12493652</v>
      </c>
      <c r="B10388" s="24">
        <v>12493652</v>
      </c>
      <c r="C10388" s="23" t="s">
        <v>937</v>
      </c>
      <c r="D10388" s="24" t="s">
        <v>1</v>
      </c>
      <c r="E10388" s="24" t="s">
        <v>677</v>
      </c>
      <c r="F10388" s="24" t="s">
        <v>21118</v>
      </c>
      <c r="G10388" s="24" t="s">
        <v>940</v>
      </c>
      <c r="H10388" s="24" t="s">
        <v>941</v>
      </c>
      <c r="I10388" s="23" t="s">
        <v>21119</v>
      </c>
      <c r="J10388" s="23" t="s">
        <v>844</v>
      </c>
    </row>
    <row r="10389" spans="1:10" x14ac:dyDescent="0.25">
      <c r="A10389" s="3">
        <f t="shared" si="162"/>
        <v>12498057</v>
      </c>
      <c r="B10389" s="24">
        <v>12498057</v>
      </c>
      <c r="C10389" s="23" t="s">
        <v>937</v>
      </c>
      <c r="D10389" s="24" t="s">
        <v>1</v>
      </c>
      <c r="E10389" s="24" t="s">
        <v>677</v>
      </c>
      <c r="F10389" s="24" t="s">
        <v>21120</v>
      </c>
      <c r="G10389" s="24" t="s">
        <v>940</v>
      </c>
      <c r="H10389" s="24" t="s">
        <v>941</v>
      </c>
      <c r="I10389" s="23" t="s">
        <v>2545</v>
      </c>
      <c r="J10389" s="23" t="s">
        <v>804</v>
      </c>
    </row>
    <row r="10390" spans="1:10" x14ac:dyDescent="0.25">
      <c r="A10390" s="3">
        <f t="shared" si="162"/>
        <v>12515560</v>
      </c>
      <c r="B10390" s="24">
        <v>12515560</v>
      </c>
      <c r="C10390" s="23" t="s">
        <v>937</v>
      </c>
      <c r="D10390" s="24" t="s">
        <v>1</v>
      </c>
      <c r="E10390" s="24" t="s">
        <v>677</v>
      </c>
      <c r="F10390" s="24" t="s">
        <v>21121</v>
      </c>
      <c r="G10390" s="24" t="s">
        <v>940</v>
      </c>
      <c r="H10390" s="24" t="s">
        <v>941</v>
      </c>
      <c r="I10390" s="23" t="s">
        <v>21122</v>
      </c>
      <c r="J10390" s="23" t="s">
        <v>720</v>
      </c>
    </row>
    <row r="10391" spans="1:10" x14ac:dyDescent="0.25">
      <c r="A10391" s="3">
        <f t="shared" si="162"/>
        <v>12534903</v>
      </c>
      <c r="B10391" s="24">
        <v>12534903</v>
      </c>
      <c r="C10391" s="23" t="s">
        <v>937</v>
      </c>
      <c r="D10391" s="24" t="s">
        <v>1</v>
      </c>
      <c r="E10391" s="24" t="s">
        <v>677</v>
      </c>
      <c r="F10391" s="24" t="s">
        <v>21123</v>
      </c>
      <c r="G10391" s="24" t="s">
        <v>940</v>
      </c>
      <c r="H10391" s="24" t="s">
        <v>941</v>
      </c>
      <c r="I10391" s="23" t="s">
        <v>21124</v>
      </c>
      <c r="J10391" s="23" t="s">
        <v>804</v>
      </c>
    </row>
    <row r="10392" spans="1:10" x14ac:dyDescent="0.25">
      <c r="A10392" s="3">
        <f t="shared" si="162"/>
        <v>12187754</v>
      </c>
      <c r="B10392" s="24">
        <v>12187754</v>
      </c>
      <c r="C10392" s="23" t="s">
        <v>937</v>
      </c>
      <c r="D10392" s="24" t="s">
        <v>1</v>
      </c>
      <c r="E10392" s="24" t="s">
        <v>677</v>
      </c>
      <c r="F10392" s="24" t="s">
        <v>21125</v>
      </c>
      <c r="G10392" s="24" t="s">
        <v>940</v>
      </c>
      <c r="H10392" s="24" t="s">
        <v>941</v>
      </c>
      <c r="I10392" s="23" t="s">
        <v>21126</v>
      </c>
      <c r="J10392" s="23" t="s">
        <v>774</v>
      </c>
    </row>
    <row r="10393" spans="1:10" x14ac:dyDescent="0.25">
      <c r="A10393" s="3">
        <f t="shared" si="162"/>
        <v>12520753</v>
      </c>
      <c r="B10393" s="24">
        <v>12520753</v>
      </c>
      <c r="C10393" s="23" t="s">
        <v>937</v>
      </c>
      <c r="D10393" s="24" t="s">
        <v>1</v>
      </c>
      <c r="E10393" s="24" t="s">
        <v>677</v>
      </c>
      <c r="F10393" s="24" t="s">
        <v>21127</v>
      </c>
      <c r="G10393" s="24" t="s">
        <v>940</v>
      </c>
      <c r="H10393" s="24" t="s">
        <v>941</v>
      </c>
      <c r="I10393" s="23" t="s">
        <v>21128</v>
      </c>
      <c r="J10393" s="23" t="s">
        <v>774</v>
      </c>
    </row>
    <row r="10394" spans="1:10" x14ac:dyDescent="0.25">
      <c r="A10394" s="3">
        <f t="shared" si="162"/>
        <v>12534838</v>
      </c>
      <c r="B10394" s="24">
        <v>12534838</v>
      </c>
      <c r="C10394" s="23" t="s">
        <v>937</v>
      </c>
      <c r="D10394" s="24" t="s">
        <v>1</v>
      </c>
      <c r="E10394" s="24" t="s">
        <v>677</v>
      </c>
      <c r="F10394" s="24" t="s">
        <v>21129</v>
      </c>
      <c r="G10394" s="24" t="s">
        <v>940</v>
      </c>
      <c r="H10394" s="24" t="s">
        <v>941</v>
      </c>
      <c r="I10394" s="23" t="s">
        <v>2639</v>
      </c>
      <c r="J10394" s="23" t="s">
        <v>767</v>
      </c>
    </row>
    <row r="10395" spans="1:10" x14ac:dyDescent="0.25">
      <c r="A10395" s="3">
        <f t="shared" si="162"/>
        <v>10053703</v>
      </c>
      <c r="B10395" s="24">
        <v>10053703</v>
      </c>
      <c r="C10395" s="23" t="s">
        <v>937</v>
      </c>
      <c r="D10395" s="24" t="s">
        <v>1</v>
      </c>
      <c r="E10395" s="24" t="s">
        <v>677</v>
      </c>
      <c r="F10395" s="24" t="s">
        <v>21130</v>
      </c>
      <c r="G10395" s="24" t="s">
        <v>940</v>
      </c>
      <c r="H10395" s="24" t="s">
        <v>941</v>
      </c>
      <c r="I10395" s="23" t="s">
        <v>21131</v>
      </c>
      <c r="J10395" s="23" t="s">
        <v>897</v>
      </c>
    </row>
    <row r="10396" spans="1:10" x14ac:dyDescent="0.25">
      <c r="A10396" s="3">
        <f t="shared" si="162"/>
        <v>10054073</v>
      </c>
      <c r="B10396" s="24">
        <v>10054073</v>
      </c>
      <c r="C10396" s="23" t="s">
        <v>937</v>
      </c>
      <c r="D10396" s="24" t="s">
        <v>1</v>
      </c>
      <c r="E10396" s="24" t="s">
        <v>677</v>
      </c>
      <c r="F10396" s="24" t="s">
        <v>21132</v>
      </c>
      <c r="G10396" s="24" t="s">
        <v>1117</v>
      </c>
      <c r="H10396" s="24" t="s">
        <v>941</v>
      </c>
      <c r="I10396" s="23" t="s">
        <v>21133</v>
      </c>
      <c r="J10396" s="23" t="s">
        <v>819</v>
      </c>
    </row>
    <row r="10397" spans="1:10" x14ac:dyDescent="0.25">
      <c r="A10397" s="3">
        <f t="shared" si="162"/>
        <v>10054074</v>
      </c>
      <c r="B10397" s="24">
        <v>10054074</v>
      </c>
      <c r="C10397" s="23" t="s">
        <v>937</v>
      </c>
      <c r="D10397" s="24" t="s">
        <v>1</v>
      </c>
      <c r="E10397" s="24" t="s">
        <v>677</v>
      </c>
      <c r="F10397" s="24" t="s">
        <v>21134</v>
      </c>
      <c r="G10397" s="24" t="s">
        <v>1117</v>
      </c>
      <c r="H10397" s="24" t="s">
        <v>941</v>
      </c>
      <c r="I10397" s="23" t="s">
        <v>21135</v>
      </c>
      <c r="J10397" s="23" t="s">
        <v>836</v>
      </c>
    </row>
    <row r="10398" spans="1:10" x14ac:dyDescent="0.25">
      <c r="A10398" s="3">
        <f t="shared" si="162"/>
        <v>10054200</v>
      </c>
      <c r="B10398" s="24">
        <v>10054200</v>
      </c>
      <c r="C10398" s="23" t="s">
        <v>937</v>
      </c>
      <c r="D10398" s="24" t="s">
        <v>1</v>
      </c>
      <c r="E10398" s="24" t="s">
        <v>677</v>
      </c>
      <c r="F10398" s="24" t="s">
        <v>21136</v>
      </c>
      <c r="G10398" s="24" t="s">
        <v>940</v>
      </c>
      <c r="H10398" s="24" t="s">
        <v>941</v>
      </c>
      <c r="I10398" s="23" t="s">
        <v>21137</v>
      </c>
      <c r="J10398" s="23" t="s">
        <v>848</v>
      </c>
    </row>
    <row r="10399" spans="1:10" x14ac:dyDescent="0.25">
      <c r="A10399" s="3">
        <f t="shared" si="162"/>
        <v>10054260</v>
      </c>
      <c r="B10399" s="24">
        <v>10054260</v>
      </c>
      <c r="C10399" s="23" t="s">
        <v>937</v>
      </c>
      <c r="D10399" s="24" t="s">
        <v>1</v>
      </c>
      <c r="E10399" s="24" t="s">
        <v>677</v>
      </c>
      <c r="F10399" s="24" t="s">
        <v>21138</v>
      </c>
      <c r="G10399" s="24" t="s">
        <v>1117</v>
      </c>
      <c r="H10399" s="24" t="s">
        <v>941</v>
      </c>
      <c r="I10399" s="23" t="s">
        <v>21139</v>
      </c>
      <c r="J10399" s="23" t="s">
        <v>741</v>
      </c>
    </row>
    <row r="10400" spans="1:10" x14ac:dyDescent="0.25">
      <c r="A10400" s="3">
        <f t="shared" si="162"/>
        <v>10055474</v>
      </c>
      <c r="B10400" s="24">
        <v>10055474</v>
      </c>
      <c r="C10400" s="23" t="s">
        <v>937</v>
      </c>
      <c r="D10400" s="24" t="s">
        <v>1</v>
      </c>
      <c r="E10400" s="24" t="s">
        <v>677</v>
      </c>
      <c r="F10400" s="24" t="s">
        <v>21140</v>
      </c>
      <c r="G10400" s="24" t="s">
        <v>940</v>
      </c>
      <c r="H10400" s="24" t="s">
        <v>941</v>
      </c>
      <c r="I10400" s="23" t="s">
        <v>21141</v>
      </c>
      <c r="J10400" s="23" t="s">
        <v>847</v>
      </c>
    </row>
    <row r="10401" spans="1:10" x14ac:dyDescent="0.25">
      <c r="A10401" s="3">
        <f t="shared" si="162"/>
        <v>10056077</v>
      </c>
      <c r="B10401" s="24">
        <v>10056077</v>
      </c>
      <c r="C10401" s="23" t="s">
        <v>937</v>
      </c>
      <c r="D10401" s="24" t="s">
        <v>1</v>
      </c>
      <c r="E10401" s="24" t="s">
        <v>677</v>
      </c>
      <c r="F10401" s="24" t="s">
        <v>21142</v>
      </c>
      <c r="G10401" s="24" t="s">
        <v>1117</v>
      </c>
      <c r="H10401" s="24" t="s">
        <v>941</v>
      </c>
      <c r="I10401" s="23" t="s">
        <v>21143</v>
      </c>
      <c r="J10401" s="23" t="s">
        <v>741</v>
      </c>
    </row>
    <row r="10402" spans="1:10" x14ac:dyDescent="0.25">
      <c r="A10402" s="3">
        <f t="shared" si="162"/>
        <v>10057473</v>
      </c>
      <c r="B10402" s="24">
        <v>10057473</v>
      </c>
      <c r="C10402" s="23" t="s">
        <v>937</v>
      </c>
      <c r="D10402" s="24" t="s">
        <v>1</v>
      </c>
      <c r="E10402" s="24" t="s">
        <v>677</v>
      </c>
      <c r="F10402" s="24" t="s">
        <v>21144</v>
      </c>
      <c r="G10402" s="24" t="s">
        <v>1117</v>
      </c>
      <c r="H10402" s="24" t="s">
        <v>941</v>
      </c>
      <c r="I10402" s="23" t="s">
        <v>21145</v>
      </c>
      <c r="J10402" s="23" t="s">
        <v>741</v>
      </c>
    </row>
    <row r="10403" spans="1:10" x14ac:dyDescent="0.25">
      <c r="A10403" s="3">
        <f t="shared" si="162"/>
        <v>10058159</v>
      </c>
      <c r="B10403" s="24">
        <v>10058159</v>
      </c>
      <c r="C10403" s="23" t="s">
        <v>937</v>
      </c>
      <c r="D10403" s="24" t="s">
        <v>1</v>
      </c>
      <c r="E10403" s="24" t="s">
        <v>677</v>
      </c>
      <c r="F10403" s="24" t="s">
        <v>21146</v>
      </c>
      <c r="G10403" s="24" t="s">
        <v>1117</v>
      </c>
      <c r="H10403" s="24" t="s">
        <v>941</v>
      </c>
      <c r="I10403" s="23" t="s">
        <v>21147</v>
      </c>
      <c r="J10403" s="23" t="s">
        <v>741</v>
      </c>
    </row>
    <row r="10404" spans="1:10" x14ac:dyDescent="0.25">
      <c r="A10404" s="3">
        <f t="shared" si="162"/>
        <v>10059161</v>
      </c>
      <c r="B10404" s="24">
        <v>10059161</v>
      </c>
      <c r="C10404" s="23" t="s">
        <v>937</v>
      </c>
      <c r="D10404" s="24" t="s">
        <v>1</v>
      </c>
      <c r="E10404" s="24" t="s">
        <v>677</v>
      </c>
      <c r="F10404" s="24" t="s">
        <v>21148</v>
      </c>
      <c r="G10404" s="24" t="s">
        <v>1117</v>
      </c>
      <c r="H10404" s="24" t="s">
        <v>941</v>
      </c>
      <c r="I10404" s="23" t="s">
        <v>21149</v>
      </c>
      <c r="J10404" s="23" t="s">
        <v>741</v>
      </c>
    </row>
    <row r="10405" spans="1:10" x14ac:dyDescent="0.25">
      <c r="A10405" s="3">
        <f t="shared" si="162"/>
        <v>10059587</v>
      </c>
      <c r="B10405" s="24">
        <v>10059587</v>
      </c>
      <c r="C10405" s="23" t="s">
        <v>937</v>
      </c>
      <c r="D10405" s="24" t="s">
        <v>1</v>
      </c>
      <c r="E10405" s="24" t="s">
        <v>677</v>
      </c>
      <c r="F10405" s="24" t="s">
        <v>21150</v>
      </c>
      <c r="G10405" s="24" t="s">
        <v>1117</v>
      </c>
      <c r="H10405" s="24" t="s">
        <v>941</v>
      </c>
      <c r="I10405" s="23" t="s">
        <v>21151</v>
      </c>
      <c r="J10405" s="23" t="s">
        <v>741</v>
      </c>
    </row>
    <row r="10406" spans="1:10" x14ac:dyDescent="0.25">
      <c r="A10406" s="3">
        <f t="shared" si="162"/>
        <v>10060447</v>
      </c>
      <c r="B10406" s="24">
        <v>10060447</v>
      </c>
      <c r="C10406" s="23" t="s">
        <v>937</v>
      </c>
      <c r="D10406" s="24" t="s">
        <v>1</v>
      </c>
      <c r="E10406" s="24" t="s">
        <v>677</v>
      </c>
      <c r="F10406" s="24" t="s">
        <v>21152</v>
      </c>
      <c r="G10406" s="24" t="s">
        <v>1117</v>
      </c>
      <c r="H10406" s="24" t="s">
        <v>941</v>
      </c>
      <c r="I10406" s="23" t="s">
        <v>21153</v>
      </c>
      <c r="J10406" s="23" t="s">
        <v>741</v>
      </c>
    </row>
    <row r="10407" spans="1:10" x14ac:dyDescent="0.25">
      <c r="A10407" s="3">
        <f t="shared" si="162"/>
        <v>10060510</v>
      </c>
      <c r="B10407" s="24">
        <v>10060510</v>
      </c>
      <c r="C10407" s="23" t="s">
        <v>937</v>
      </c>
      <c r="D10407" s="24" t="s">
        <v>1</v>
      </c>
      <c r="E10407" s="24" t="s">
        <v>677</v>
      </c>
      <c r="F10407" s="24" t="s">
        <v>21154</v>
      </c>
      <c r="G10407" s="24" t="s">
        <v>1117</v>
      </c>
      <c r="H10407" s="24" t="s">
        <v>941</v>
      </c>
      <c r="I10407" s="23" t="s">
        <v>21155</v>
      </c>
      <c r="J10407" s="23" t="s">
        <v>741</v>
      </c>
    </row>
    <row r="10408" spans="1:10" x14ac:dyDescent="0.25">
      <c r="A10408" s="3">
        <f t="shared" si="162"/>
        <v>10061287</v>
      </c>
      <c r="B10408" s="24">
        <v>10061287</v>
      </c>
      <c r="C10408" s="23" t="s">
        <v>937</v>
      </c>
      <c r="D10408" s="24" t="s">
        <v>1</v>
      </c>
      <c r="E10408" s="24" t="s">
        <v>677</v>
      </c>
      <c r="F10408" s="24" t="s">
        <v>21156</v>
      </c>
      <c r="G10408" s="24" t="s">
        <v>1117</v>
      </c>
      <c r="H10408" s="24" t="s">
        <v>941</v>
      </c>
      <c r="I10408" s="23" t="s">
        <v>21157</v>
      </c>
      <c r="J10408" s="23" t="s">
        <v>819</v>
      </c>
    </row>
    <row r="10409" spans="1:10" x14ac:dyDescent="0.25">
      <c r="A10409" s="3">
        <f t="shared" si="162"/>
        <v>10062139</v>
      </c>
      <c r="B10409" s="24">
        <v>10062139</v>
      </c>
      <c r="C10409" s="23" t="s">
        <v>937</v>
      </c>
      <c r="D10409" s="24" t="s">
        <v>1</v>
      </c>
      <c r="E10409" s="24" t="s">
        <v>677</v>
      </c>
      <c r="F10409" s="24" t="s">
        <v>21158</v>
      </c>
      <c r="G10409" s="24" t="s">
        <v>1117</v>
      </c>
      <c r="H10409" s="24" t="s">
        <v>941</v>
      </c>
      <c r="I10409" s="23" t="s">
        <v>21159</v>
      </c>
      <c r="J10409" s="23" t="s">
        <v>741</v>
      </c>
    </row>
    <row r="10410" spans="1:10" x14ac:dyDescent="0.25">
      <c r="A10410" s="3">
        <f t="shared" si="162"/>
        <v>10062517</v>
      </c>
      <c r="B10410" s="24">
        <v>10062517</v>
      </c>
      <c r="C10410" s="23" t="s">
        <v>937</v>
      </c>
      <c r="D10410" s="24" t="s">
        <v>1</v>
      </c>
      <c r="E10410" s="24" t="s">
        <v>677</v>
      </c>
      <c r="F10410" s="24" t="s">
        <v>21160</v>
      </c>
      <c r="G10410" s="24" t="s">
        <v>1117</v>
      </c>
      <c r="H10410" s="24" t="s">
        <v>941</v>
      </c>
      <c r="I10410" s="23" t="s">
        <v>21161</v>
      </c>
      <c r="J10410" s="23" t="s">
        <v>741</v>
      </c>
    </row>
    <row r="10411" spans="1:10" x14ac:dyDescent="0.25">
      <c r="A10411" s="3">
        <f t="shared" si="162"/>
        <v>10063024</v>
      </c>
      <c r="B10411" s="24">
        <v>10063024</v>
      </c>
      <c r="C10411" s="23" t="s">
        <v>937</v>
      </c>
      <c r="D10411" s="24" t="s">
        <v>1</v>
      </c>
      <c r="E10411" s="24" t="s">
        <v>677</v>
      </c>
      <c r="F10411" s="24" t="s">
        <v>21162</v>
      </c>
      <c r="G10411" s="24" t="s">
        <v>1117</v>
      </c>
      <c r="H10411" s="24" t="s">
        <v>941</v>
      </c>
      <c r="I10411" s="23" t="s">
        <v>21163</v>
      </c>
      <c r="J10411" s="23" t="s">
        <v>810</v>
      </c>
    </row>
    <row r="10412" spans="1:10" x14ac:dyDescent="0.25">
      <c r="A10412" s="3">
        <f t="shared" si="162"/>
        <v>10063025</v>
      </c>
      <c r="B10412" s="24">
        <v>10063025</v>
      </c>
      <c r="C10412" s="23" t="s">
        <v>937</v>
      </c>
      <c r="D10412" s="24" t="s">
        <v>1</v>
      </c>
      <c r="E10412" s="24" t="s">
        <v>677</v>
      </c>
      <c r="F10412" s="24" t="s">
        <v>21164</v>
      </c>
      <c r="G10412" s="24" t="s">
        <v>1117</v>
      </c>
      <c r="H10412" s="24" t="s">
        <v>941</v>
      </c>
      <c r="I10412" s="23" t="s">
        <v>21165</v>
      </c>
      <c r="J10412" s="23" t="s">
        <v>810</v>
      </c>
    </row>
    <row r="10413" spans="1:10" x14ac:dyDescent="0.25">
      <c r="A10413" s="3">
        <f t="shared" si="162"/>
        <v>10063041</v>
      </c>
      <c r="B10413" s="24">
        <v>10063041</v>
      </c>
      <c r="C10413" s="23" t="s">
        <v>937</v>
      </c>
      <c r="D10413" s="24" t="s">
        <v>1</v>
      </c>
      <c r="E10413" s="24" t="s">
        <v>677</v>
      </c>
      <c r="F10413" s="24" t="s">
        <v>21166</v>
      </c>
      <c r="G10413" s="24" t="s">
        <v>1117</v>
      </c>
      <c r="H10413" s="24" t="s">
        <v>941</v>
      </c>
      <c r="I10413" s="23" t="s">
        <v>21167</v>
      </c>
      <c r="J10413" s="23" t="s">
        <v>741</v>
      </c>
    </row>
    <row r="10414" spans="1:10" x14ac:dyDescent="0.25">
      <c r="A10414" s="3">
        <f t="shared" si="162"/>
        <v>10063128</v>
      </c>
      <c r="B10414" s="24">
        <v>10063128</v>
      </c>
      <c r="C10414" s="23" t="s">
        <v>937</v>
      </c>
      <c r="D10414" s="24" t="s">
        <v>1</v>
      </c>
      <c r="E10414" s="24" t="s">
        <v>677</v>
      </c>
      <c r="F10414" s="24" t="s">
        <v>21168</v>
      </c>
      <c r="G10414" s="24" t="s">
        <v>1117</v>
      </c>
      <c r="H10414" s="24" t="s">
        <v>941</v>
      </c>
      <c r="I10414" s="23" t="s">
        <v>21169</v>
      </c>
      <c r="J10414" s="23" t="s">
        <v>810</v>
      </c>
    </row>
    <row r="10415" spans="1:10" x14ac:dyDescent="0.25">
      <c r="A10415" s="3">
        <f t="shared" si="162"/>
        <v>10063255</v>
      </c>
      <c r="B10415" s="24">
        <v>10063255</v>
      </c>
      <c r="C10415" s="23" t="s">
        <v>937</v>
      </c>
      <c r="D10415" s="24" t="s">
        <v>1</v>
      </c>
      <c r="E10415" s="24" t="s">
        <v>677</v>
      </c>
      <c r="F10415" s="24" t="s">
        <v>21170</v>
      </c>
      <c r="G10415" s="24" t="s">
        <v>1117</v>
      </c>
      <c r="H10415" s="24" t="s">
        <v>941</v>
      </c>
      <c r="I10415" s="23" t="s">
        <v>21171</v>
      </c>
      <c r="J10415" s="23" t="s">
        <v>769</v>
      </c>
    </row>
    <row r="10416" spans="1:10" x14ac:dyDescent="0.25">
      <c r="A10416" s="3">
        <f t="shared" si="162"/>
        <v>10063564</v>
      </c>
      <c r="B10416" s="24">
        <v>10063564</v>
      </c>
      <c r="C10416" s="23" t="s">
        <v>937</v>
      </c>
      <c r="D10416" s="24" t="s">
        <v>1</v>
      </c>
      <c r="E10416" s="24" t="s">
        <v>677</v>
      </c>
      <c r="F10416" s="24" t="s">
        <v>21172</v>
      </c>
      <c r="G10416" s="24" t="s">
        <v>1117</v>
      </c>
      <c r="H10416" s="24" t="s">
        <v>941</v>
      </c>
      <c r="I10416" s="23" t="s">
        <v>21173</v>
      </c>
      <c r="J10416" s="23" t="s">
        <v>810</v>
      </c>
    </row>
    <row r="10417" spans="1:10" x14ac:dyDescent="0.25">
      <c r="A10417" s="3">
        <f t="shared" si="162"/>
        <v>10063826</v>
      </c>
      <c r="B10417" s="24">
        <v>10063826</v>
      </c>
      <c r="C10417" s="23" t="s">
        <v>937</v>
      </c>
      <c r="D10417" s="24" t="s">
        <v>1</v>
      </c>
      <c r="E10417" s="24" t="s">
        <v>677</v>
      </c>
      <c r="F10417" s="24" t="s">
        <v>21174</v>
      </c>
      <c r="G10417" s="24" t="s">
        <v>940</v>
      </c>
      <c r="H10417" s="24" t="s">
        <v>941</v>
      </c>
      <c r="I10417" s="23" t="s">
        <v>21175</v>
      </c>
      <c r="J10417" s="23" t="s">
        <v>866</v>
      </c>
    </row>
    <row r="10418" spans="1:10" x14ac:dyDescent="0.25">
      <c r="A10418" s="3">
        <f t="shared" si="162"/>
        <v>10064097</v>
      </c>
      <c r="B10418" s="24">
        <v>10064097</v>
      </c>
      <c r="C10418" s="23" t="s">
        <v>937</v>
      </c>
      <c r="D10418" s="24" t="s">
        <v>1</v>
      </c>
      <c r="E10418" s="24" t="s">
        <v>677</v>
      </c>
      <c r="F10418" s="24" t="s">
        <v>21176</v>
      </c>
      <c r="G10418" s="24" t="s">
        <v>1117</v>
      </c>
      <c r="H10418" s="24" t="s">
        <v>941</v>
      </c>
      <c r="I10418" s="23" t="s">
        <v>21177</v>
      </c>
      <c r="J10418" s="23" t="s">
        <v>867</v>
      </c>
    </row>
    <row r="10419" spans="1:10" x14ac:dyDescent="0.25">
      <c r="A10419" s="3">
        <f t="shared" si="162"/>
        <v>10064700</v>
      </c>
      <c r="B10419" s="24">
        <v>10064700</v>
      </c>
      <c r="C10419" s="23" t="s">
        <v>937</v>
      </c>
      <c r="D10419" s="24" t="s">
        <v>1</v>
      </c>
      <c r="E10419" s="24" t="s">
        <v>677</v>
      </c>
      <c r="F10419" s="24" t="s">
        <v>21178</v>
      </c>
      <c r="G10419" s="24" t="s">
        <v>1117</v>
      </c>
      <c r="H10419" s="24" t="s">
        <v>941</v>
      </c>
      <c r="I10419" s="23" t="s">
        <v>21179</v>
      </c>
      <c r="J10419" s="23" t="s">
        <v>810</v>
      </c>
    </row>
    <row r="10420" spans="1:10" x14ac:dyDescent="0.25">
      <c r="A10420" s="3">
        <f t="shared" si="162"/>
        <v>10064803</v>
      </c>
      <c r="B10420" s="24">
        <v>10064803</v>
      </c>
      <c r="C10420" s="23" t="s">
        <v>937</v>
      </c>
      <c r="D10420" s="24" t="s">
        <v>1</v>
      </c>
      <c r="E10420" s="24" t="s">
        <v>677</v>
      </c>
      <c r="F10420" s="24" t="s">
        <v>21180</v>
      </c>
      <c r="G10420" s="24" t="s">
        <v>1117</v>
      </c>
      <c r="H10420" s="24" t="s">
        <v>941</v>
      </c>
      <c r="I10420" s="23" t="s">
        <v>21181</v>
      </c>
      <c r="J10420" s="23" t="s">
        <v>778</v>
      </c>
    </row>
    <row r="10421" spans="1:10" x14ac:dyDescent="0.25">
      <c r="A10421" s="3">
        <f t="shared" si="162"/>
        <v>10066151</v>
      </c>
      <c r="B10421" s="24">
        <v>10066151</v>
      </c>
      <c r="C10421" s="23" t="s">
        <v>937</v>
      </c>
      <c r="D10421" s="24" t="s">
        <v>1</v>
      </c>
      <c r="E10421" s="24" t="s">
        <v>677</v>
      </c>
      <c r="F10421" s="24" t="s">
        <v>21182</v>
      </c>
      <c r="G10421" s="24" t="s">
        <v>1117</v>
      </c>
      <c r="H10421" s="24" t="s">
        <v>941</v>
      </c>
      <c r="I10421" s="23" t="s">
        <v>21183</v>
      </c>
      <c r="J10421" s="23" t="s">
        <v>867</v>
      </c>
    </row>
    <row r="10422" spans="1:10" x14ac:dyDescent="0.25">
      <c r="A10422" s="3">
        <f t="shared" si="162"/>
        <v>10066210</v>
      </c>
      <c r="B10422" s="24">
        <v>10066210</v>
      </c>
      <c r="C10422" s="23" t="s">
        <v>937</v>
      </c>
      <c r="D10422" s="24" t="s">
        <v>1</v>
      </c>
      <c r="E10422" s="24" t="s">
        <v>677</v>
      </c>
      <c r="F10422" s="24" t="s">
        <v>21184</v>
      </c>
      <c r="G10422" s="24" t="s">
        <v>1117</v>
      </c>
      <c r="H10422" s="24" t="s">
        <v>941</v>
      </c>
      <c r="I10422" s="23" t="s">
        <v>21185</v>
      </c>
      <c r="J10422" s="23" t="s">
        <v>741</v>
      </c>
    </row>
    <row r="10423" spans="1:10" x14ac:dyDescent="0.25">
      <c r="A10423" s="3">
        <f t="shared" si="162"/>
        <v>10066255</v>
      </c>
      <c r="B10423" s="24">
        <v>10066255</v>
      </c>
      <c r="C10423" s="23" t="s">
        <v>937</v>
      </c>
      <c r="D10423" s="24" t="s">
        <v>1</v>
      </c>
      <c r="E10423" s="24" t="s">
        <v>677</v>
      </c>
      <c r="F10423" s="24" t="s">
        <v>21186</v>
      </c>
      <c r="G10423" s="24" t="s">
        <v>1117</v>
      </c>
      <c r="H10423" s="24" t="s">
        <v>941</v>
      </c>
      <c r="I10423" s="23" t="s">
        <v>21187</v>
      </c>
      <c r="J10423" s="23" t="s">
        <v>810</v>
      </c>
    </row>
    <row r="10424" spans="1:10" x14ac:dyDescent="0.25">
      <c r="A10424" s="3">
        <f t="shared" si="162"/>
        <v>10066341</v>
      </c>
      <c r="B10424" s="24">
        <v>10066341</v>
      </c>
      <c r="C10424" s="23" t="s">
        <v>937</v>
      </c>
      <c r="D10424" s="24" t="s">
        <v>1</v>
      </c>
      <c r="E10424" s="24" t="s">
        <v>677</v>
      </c>
      <c r="F10424" s="24" t="s">
        <v>21188</v>
      </c>
      <c r="G10424" s="24" t="s">
        <v>1117</v>
      </c>
      <c r="H10424" s="24" t="s">
        <v>941</v>
      </c>
      <c r="I10424" s="23" t="s">
        <v>21189</v>
      </c>
      <c r="J10424" s="23" t="s">
        <v>867</v>
      </c>
    </row>
    <row r="10425" spans="1:10" x14ac:dyDescent="0.25">
      <c r="A10425" s="3">
        <f t="shared" si="162"/>
        <v>10066423</v>
      </c>
      <c r="B10425" s="24">
        <v>10066423</v>
      </c>
      <c r="C10425" s="23" t="s">
        <v>937</v>
      </c>
      <c r="D10425" s="24" t="s">
        <v>1</v>
      </c>
      <c r="E10425" s="24" t="s">
        <v>677</v>
      </c>
      <c r="F10425" s="24" t="s">
        <v>21190</v>
      </c>
      <c r="G10425" s="24" t="s">
        <v>1117</v>
      </c>
      <c r="H10425" s="24" t="s">
        <v>941</v>
      </c>
      <c r="I10425" s="23" t="s">
        <v>21191</v>
      </c>
      <c r="J10425" s="23" t="s">
        <v>741</v>
      </c>
    </row>
    <row r="10426" spans="1:10" x14ac:dyDescent="0.25">
      <c r="A10426" s="3">
        <f t="shared" si="162"/>
        <v>10066655</v>
      </c>
      <c r="B10426" s="24">
        <v>10066655</v>
      </c>
      <c r="C10426" s="23" t="s">
        <v>937</v>
      </c>
      <c r="D10426" s="24" t="s">
        <v>1</v>
      </c>
      <c r="E10426" s="24" t="s">
        <v>677</v>
      </c>
      <c r="F10426" s="24" t="s">
        <v>21192</v>
      </c>
      <c r="G10426" s="24" t="s">
        <v>1117</v>
      </c>
      <c r="H10426" s="24" t="s">
        <v>941</v>
      </c>
      <c r="I10426" s="23" t="s">
        <v>21193</v>
      </c>
      <c r="J10426" s="23" t="s">
        <v>810</v>
      </c>
    </row>
    <row r="10427" spans="1:10" x14ac:dyDescent="0.25">
      <c r="A10427" s="3">
        <f t="shared" si="162"/>
        <v>10066757</v>
      </c>
      <c r="B10427" s="24">
        <v>10066757</v>
      </c>
      <c r="C10427" s="23" t="s">
        <v>937</v>
      </c>
      <c r="D10427" s="24" t="s">
        <v>1</v>
      </c>
      <c r="E10427" s="24" t="s">
        <v>677</v>
      </c>
      <c r="F10427" s="24" t="s">
        <v>21194</v>
      </c>
      <c r="G10427" s="24" t="s">
        <v>1117</v>
      </c>
      <c r="H10427" s="24" t="s">
        <v>941</v>
      </c>
      <c r="I10427" s="23" t="s">
        <v>21195</v>
      </c>
      <c r="J10427" s="23" t="s">
        <v>867</v>
      </c>
    </row>
    <row r="10428" spans="1:10" x14ac:dyDescent="0.25">
      <c r="A10428" s="3">
        <f t="shared" si="162"/>
        <v>10066781</v>
      </c>
      <c r="B10428" s="24">
        <v>10066781</v>
      </c>
      <c r="C10428" s="23" t="s">
        <v>937</v>
      </c>
      <c r="D10428" s="24" t="s">
        <v>1</v>
      </c>
      <c r="E10428" s="24" t="s">
        <v>677</v>
      </c>
      <c r="F10428" s="24" t="s">
        <v>21196</v>
      </c>
      <c r="G10428" s="24" t="s">
        <v>1117</v>
      </c>
      <c r="H10428" s="24" t="s">
        <v>941</v>
      </c>
      <c r="I10428" s="23" t="s">
        <v>21197</v>
      </c>
      <c r="J10428" s="23" t="s">
        <v>741</v>
      </c>
    </row>
    <row r="10429" spans="1:10" x14ac:dyDescent="0.25">
      <c r="A10429" s="3">
        <f t="shared" si="162"/>
        <v>10067242</v>
      </c>
      <c r="B10429" s="24">
        <v>10067242</v>
      </c>
      <c r="C10429" s="23" t="s">
        <v>937</v>
      </c>
      <c r="D10429" s="24" t="s">
        <v>1</v>
      </c>
      <c r="E10429" s="24" t="s">
        <v>677</v>
      </c>
      <c r="F10429" s="24" t="s">
        <v>21198</v>
      </c>
      <c r="G10429" s="24" t="s">
        <v>1117</v>
      </c>
      <c r="H10429" s="24" t="s">
        <v>941</v>
      </c>
      <c r="I10429" s="23" t="s">
        <v>21199</v>
      </c>
      <c r="J10429" s="23" t="s">
        <v>741</v>
      </c>
    </row>
    <row r="10430" spans="1:10" x14ac:dyDescent="0.25">
      <c r="A10430" s="3">
        <f t="shared" si="162"/>
        <v>10067327</v>
      </c>
      <c r="B10430" s="24">
        <v>10067327</v>
      </c>
      <c r="C10430" s="23" t="s">
        <v>937</v>
      </c>
      <c r="D10430" s="24" t="s">
        <v>1</v>
      </c>
      <c r="E10430" s="24" t="s">
        <v>677</v>
      </c>
      <c r="F10430" s="24" t="s">
        <v>21200</v>
      </c>
      <c r="G10430" s="24" t="s">
        <v>1117</v>
      </c>
      <c r="H10430" s="24" t="s">
        <v>941</v>
      </c>
      <c r="I10430" s="23" t="s">
        <v>21201</v>
      </c>
      <c r="J10430" s="23" t="s">
        <v>867</v>
      </c>
    </row>
    <row r="10431" spans="1:10" x14ac:dyDescent="0.25">
      <c r="A10431" s="3">
        <f t="shared" si="162"/>
        <v>10067351</v>
      </c>
      <c r="B10431" s="24">
        <v>10067351</v>
      </c>
      <c r="C10431" s="23" t="s">
        <v>937</v>
      </c>
      <c r="D10431" s="24" t="s">
        <v>1</v>
      </c>
      <c r="E10431" s="24" t="s">
        <v>677</v>
      </c>
      <c r="F10431" s="24" t="s">
        <v>21202</v>
      </c>
      <c r="G10431" s="24" t="s">
        <v>940</v>
      </c>
      <c r="H10431" s="24" t="s">
        <v>941</v>
      </c>
      <c r="I10431" s="23" t="s">
        <v>21203</v>
      </c>
      <c r="J10431" s="23" t="s">
        <v>800</v>
      </c>
    </row>
    <row r="10432" spans="1:10" x14ac:dyDescent="0.25">
      <c r="A10432" s="3">
        <f t="shared" si="162"/>
        <v>10094178</v>
      </c>
      <c r="B10432" s="24">
        <v>10094178</v>
      </c>
      <c r="C10432" s="23" t="s">
        <v>937</v>
      </c>
      <c r="D10432" s="24" t="s">
        <v>1</v>
      </c>
      <c r="E10432" s="24" t="s">
        <v>677</v>
      </c>
      <c r="F10432" s="24" t="s">
        <v>21204</v>
      </c>
      <c r="G10432" s="24" t="s">
        <v>1117</v>
      </c>
      <c r="H10432" s="24" t="s">
        <v>941</v>
      </c>
      <c r="I10432" s="23" t="s">
        <v>21205</v>
      </c>
      <c r="J10432" s="23" t="s">
        <v>843</v>
      </c>
    </row>
    <row r="10433" spans="1:10" x14ac:dyDescent="0.25">
      <c r="A10433" s="3">
        <f t="shared" si="162"/>
        <v>10094534</v>
      </c>
      <c r="B10433" s="24">
        <v>10094534</v>
      </c>
      <c r="C10433" s="23" t="s">
        <v>937</v>
      </c>
      <c r="D10433" s="24" t="s">
        <v>1</v>
      </c>
      <c r="E10433" s="24" t="s">
        <v>677</v>
      </c>
      <c r="F10433" s="24" t="s">
        <v>21206</v>
      </c>
      <c r="G10433" s="24" t="s">
        <v>1117</v>
      </c>
      <c r="H10433" s="24" t="s">
        <v>941</v>
      </c>
      <c r="I10433" s="23" t="s">
        <v>21207</v>
      </c>
      <c r="J10433" s="23" t="s">
        <v>741</v>
      </c>
    </row>
    <row r="10434" spans="1:10" x14ac:dyDescent="0.25">
      <c r="A10434" s="3">
        <f t="shared" si="162"/>
        <v>10927879</v>
      </c>
      <c r="B10434" s="24">
        <v>10927879</v>
      </c>
      <c r="C10434" s="23" t="s">
        <v>937</v>
      </c>
      <c r="D10434" s="24" t="s">
        <v>1</v>
      </c>
      <c r="E10434" s="24" t="s">
        <v>677</v>
      </c>
      <c r="F10434" s="24" t="s">
        <v>21208</v>
      </c>
      <c r="G10434" s="24" t="s">
        <v>1117</v>
      </c>
      <c r="H10434" s="24" t="s">
        <v>941</v>
      </c>
      <c r="I10434" s="23" t="s">
        <v>21209</v>
      </c>
      <c r="J10434" s="23" t="s">
        <v>867</v>
      </c>
    </row>
    <row r="10435" spans="1:10" x14ac:dyDescent="0.25">
      <c r="A10435" s="3">
        <f t="shared" ref="A10435:A10498" si="163">+B10435</f>
        <v>10980737</v>
      </c>
      <c r="B10435" s="24">
        <v>10980737</v>
      </c>
      <c r="C10435" s="23" t="s">
        <v>937</v>
      </c>
      <c r="D10435" s="24" t="s">
        <v>1</v>
      </c>
      <c r="E10435" s="24" t="s">
        <v>677</v>
      </c>
      <c r="F10435" s="24" t="s">
        <v>21210</v>
      </c>
      <c r="G10435" s="24" t="s">
        <v>1117</v>
      </c>
      <c r="H10435" s="24" t="s">
        <v>941</v>
      </c>
      <c r="I10435" s="23" t="s">
        <v>21211</v>
      </c>
      <c r="J10435" s="23" t="s">
        <v>741</v>
      </c>
    </row>
    <row r="10436" spans="1:10" x14ac:dyDescent="0.25">
      <c r="A10436" s="3">
        <f t="shared" si="163"/>
        <v>10993746</v>
      </c>
      <c r="B10436" s="24">
        <v>10993746</v>
      </c>
      <c r="C10436" s="23" t="s">
        <v>937</v>
      </c>
      <c r="D10436" s="24" t="s">
        <v>1</v>
      </c>
      <c r="E10436" s="24" t="s">
        <v>677</v>
      </c>
      <c r="F10436" s="24" t="s">
        <v>21212</v>
      </c>
      <c r="G10436" s="24" t="s">
        <v>1117</v>
      </c>
      <c r="H10436" s="24" t="s">
        <v>941</v>
      </c>
      <c r="I10436" s="23" t="s">
        <v>21213</v>
      </c>
      <c r="J10436" s="23" t="s">
        <v>741</v>
      </c>
    </row>
    <row r="10437" spans="1:10" x14ac:dyDescent="0.25">
      <c r="A10437" s="3">
        <f t="shared" si="163"/>
        <v>10994175</v>
      </c>
      <c r="B10437" s="24">
        <v>10994175</v>
      </c>
      <c r="C10437" s="23" t="s">
        <v>937</v>
      </c>
      <c r="D10437" s="24" t="s">
        <v>1</v>
      </c>
      <c r="E10437" s="24" t="s">
        <v>677</v>
      </c>
      <c r="F10437" s="24" t="s">
        <v>21214</v>
      </c>
      <c r="G10437" s="24" t="s">
        <v>1117</v>
      </c>
      <c r="H10437" s="24" t="s">
        <v>941</v>
      </c>
      <c r="I10437" s="23" t="s">
        <v>21215</v>
      </c>
      <c r="J10437" s="23" t="s">
        <v>741</v>
      </c>
    </row>
    <row r="10438" spans="1:10" x14ac:dyDescent="0.25">
      <c r="A10438" s="3">
        <f t="shared" si="163"/>
        <v>10994183</v>
      </c>
      <c r="B10438" s="24">
        <v>10994183</v>
      </c>
      <c r="C10438" s="23" t="s">
        <v>937</v>
      </c>
      <c r="D10438" s="24" t="s">
        <v>1</v>
      </c>
      <c r="E10438" s="24" t="s">
        <v>677</v>
      </c>
      <c r="F10438" s="24" t="s">
        <v>21216</v>
      </c>
      <c r="G10438" s="24" t="s">
        <v>1117</v>
      </c>
      <c r="H10438" s="24" t="s">
        <v>941</v>
      </c>
      <c r="I10438" s="23" t="s">
        <v>21217</v>
      </c>
      <c r="J10438" s="23" t="s">
        <v>741</v>
      </c>
    </row>
    <row r="10439" spans="1:10" x14ac:dyDescent="0.25">
      <c r="A10439" s="3">
        <f t="shared" si="163"/>
        <v>10994189</v>
      </c>
      <c r="B10439" s="24">
        <v>10994189</v>
      </c>
      <c r="C10439" s="23" t="s">
        <v>937</v>
      </c>
      <c r="D10439" s="24" t="s">
        <v>1</v>
      </c>
      <c r="E10439" s="24" t="s">
        <v>677</v>
      </c>
      <c r="F10439" s="24" t="s">
        <v>21218</v>
      </c>
      <c r="G10439" s="24" t="s">
        <v>1117</v>
      </c>
      <c r="H10439" s="24" t="s">
        <v>941</v>
      </c>
      <c r="I10439" s="23" t="s">
        <v>21219</v>
      </c>
      <c r="J10439" s="23" t="s">
        <v>741</v>
      </c>
    </row>
    <row r="10440" spans="1:10" x14ac:dyDescent="0.25">
      <c r="A10440" s="3">
        <f t="shared" si="163"/>
        <v>10994232</v>
      </c>
      <c r="B10440" s="24">
        <v>10994232</v>
      </c>
      <c r="C10440" s="23" t="s">
        <v>937</v>
      </c>
      <c r="D10440" s="24" t="s">
        <v>1</v>
      </c>
      <c r="E10440" s="24" t="s">
        <v>677</v>
      </c>
      <c r="F10440" s="24" t="s">
        <v>21220</v>
      </c>
      <c r="G10440" s="24" t="s">
        <v>1117</v>
      </c>
      <c r="H10440" s="24" t="s">
        <v>941</v>
      </c>
      <c r="I10440" s="23" t="s">
        <v>21221</v>
      </c>
      <c r="J10440" s="23" t="s">
        <v>741</v>
      </c>
    </row>
    <row r="10441" spans="1:10" x14ac:dyDescent="0.25">
      <c r="A10441" s="3">
        <f t="shared" si="163"/>
        <v>10994233</v>
      </c>
      <c r="B10441" s="24">
        <v>10994233</v>
      </c>
      <c r="C10441" s="23" t="s">
        <v>937</v>
      </c>
      <c r="D10441" s="24" t="s">
        <v>1</v>
      </c>
      <c r="E10441" s="24" t="s">
        <v>677</v>
      </c>
      <c r="F10441" s="24" t="s">
        <v>21222</v>
      </c>
      <c r="G10441" s="24" t="s">
        <v>1117</v>
      </c>
      <c r="H10441" s="24" t="s">
        <v>941</v>
      </c>
      <c r="I10441" s="23" t="s">
        <v>21223</v>
      </c>
      <c r="J10441" s="23" t="s">
        <v>741</v>
      </c>
    </row>
    <row r="10442" spans="1:10" x14ac:dyDescent="0.25">
      <c r="A10442" s="3">
        <f t="shared" si="163"/>
        <v>11025461</v>
      </c>
      <c r="B10442" s="24">
        <v>11025461</v>
      </c>
      <c r="C10442" s="23" t="s">
        <v>937</v>
      </c>
      <c r="D10442" s="24" t="s">
        <v>1</v>
      </c>
      <c r="E10442" s="24" t="s">
        <v>677</v>
      </c>
      <c r="F10442" s="24" t="s">
        <v>21224</v>
      </c>
      <c r="G10442" s="24" t="s">
        <v>1117</v>
      </c>
      <c r="H10442" s="24" t="s">
        <v>941</v>
      </c>
      <c r="I10442" s="23" t="s">
        <v>21225</v>
      </c>
      <c r="J10442" s="23" t="s">
        <v>741</v>
      </c>
    </row>
    <row r="10443" spans="1:10" x14ac:dyDescent="0.25">
      <c r="A10443" s="3">
        <f t="shared" si="163"/>
        <v>11193632</v>
      </c>
      <c r="B10443" s="24">
        <v>11193632</v>
      </c>
      <c r="C10443" s="23" t="s">
        <v>937</v>
      </c>
      <c r="D10443" s="24" t="s">
        <v>1</v>
      </c>
      <c r="E10443" s="24" t="s">
        <v>677</v>
      </c>
      <c r="F10443" s="24" t="s">
        <v>21226</v>
      </c>
      <c r="G10443" s="24" t="s">
        <v>1117</v>
      </c>
      <c r="H10443" s="24" t="s">
        <v>941</v>
      </c>
      <c r="I10443" s="23" t="s">
        <v>21227</v>
      </c>
      <c r="J10443" s="23" t="s">
        <v>741</v>
      </c>
    </row>
    <row r="10444" spans="1:10" x14ac:dyDescent="0.25">
      <c r="A10444" s="3">
        <f t="shared" si="163"/>
        <v>11209443</v>
      </c>
      <c r="B10444" s="24">
        <v>11209443</v>
      </c>
      <c r="C10444" s="23" t="s">
        <v>937</v>
      </c>
      <c r="D10444" s="24" t="s">
        <v>1</v>
      </c>
      <c r="E10444" s="24" t="s">
        <v>677</v>
      </c>
      <c r="F10444" s="24" t="s">
        <v>21228</v>
      </c>
      <c r="G10444" s="24" t="s">
        <v>1117</v>
      </c>
      <c r="H10444" s="24" t="s">
        <v>941</v>
      </c>
      <c r="I10444" s="23" t="s">
        <v>21229</v>
      </c>
      <c r="J10444" s="23" t="s">
        <v>741</v>
      </c>
    </row>
    <row r="10445" spans="1:10" x14ac:dyDescent="0.25">
      <c r="A10445" s="3">
        <f t="shared" si="163"/>
        <v>11275358</v>
      </c>
      <c r="B10445" s="24">
        <v>11275358</v>
      </c>
      <c r="C10445" s="23" t="s">
        <v>937</v>
      </c>
      <c r="D10445" s="24" t="s">
        <v>1</v>
      </c>
      <c r="E10445" s="24" t="s">
        <v>677</v>
      </c>
      <c r="F10445" s="24" t="s">
        <v>21230</v>
      </c>
      <c r="G10445" s="24" t="s">
        <v>1117</v>
      </c>
      <c r="H10445" s="24" t="s">
        <v>941</v>
      </c>
      <c r="I10445" s="23" t="s">
        <v>21231</v>
      </c>
      <c r="J10445" s="23" t="s">
        <v>741</v>
      </c>
    </row>
    <row r="10446" spans="1:10" x14ac:dyDescent="0.25">
      <c r="A10446" s="3">
        <f t="shared" si="163"/>
        <v>11307590</v>
      </c>
      <c r="B10446" s="24">
        <v>11307590</v>
      </c>
      <c r="C10446" s="23" t="s">
        <v>937</v>
      </c>
      <c r="D10446" s="24" t="s">
        <v>1</v>
      </c>
      <c r="E10446" s="24" t="s">
        <v>677</v>
      </c>
      <c r="F10446" s="24" t="s">
        <v>21232</v>
      </c>
      <c r="G10446" s="24" t="s">
        <v>1117</v>
      </c>
      <c r="H10446" s="24" t="s">
        <v>941</v>
      </c>
      <c r="I10446" s="23" t="s">
        <v>21233</v>
      </c>
      <c r="J10446" s="23" t="s">
        <v>741</v>
      </c>
    </row>
    <row r="10447" spans="1:10" x14ac:dyDescent="0.25">
      <c r="A10447" s="3">
        <f t="shared" si="163"/>
        <v>11366227</v>
      </c>
      <c r="B10447" s="24">
        <v>11366227</v>
      </c>
      <c r="C10447" s="23" t="s">
        <v>937</v>
      </c>
      <c r="D10447" s="24" t="s">
        <v>1</v>
      </c>
      <c r="E10447" s="24" t="s">
        <v>677</v>
      </c>
      <c r="F10447" s="24" t="s">
        <v>21234</v>
      </c>
      <c r="G10447" s="24" t="s">
        <v>940</v>
      </c>
      <c r="H10447" s="24" t="s">
        <v>941</v>
      </c>
      <c r="I10447" s="23" t="s">
        <v>21235</v>
      </c>
      <c r="J10447" s="23" t="s">
        <v>628</v>
      </c>
    </row>
    <row r="10448" spans="1:10" x14ac:dyDescent="0.25">
      <c r="A10448" s="3">
        <f t="shared" si="163"/>
        <v>11439723</v>
      </c>
      <c r="B10448" s="24">
        <v>11439723</v>
      </c>
      <c r="C10448" s="23" t="s">
        <v>937</v>
      </c>
      <c r="D10448" s="24" t="s">
        <v>1</v>
      </c>
      <c r="E10448" s="24" t="s">
        <v>677</v>
      </c>
      <c r="F10448" s="24" t="s">
        <v>21236</v>
      </c>
      <c r="G10448" s="24" t="s">
        <v>1117</v>
      </c>
      <c r="H10448" s="24" t="s">
        <v>941</v>
      </c>
      <c r="I10448" s="23" t="s">
        <v>21237</v>
      </c>
      <c r="J10448" s="23" t="s">
        <v>741</v>
      </c>
    </row>
    <row r="10449" spans="1:10" x14ac:dyDescent="0.25">
      <c r="A10449" s="3">
        <f t="shared" si="163"/>
        <v>11457329</v>
      </c>
      <c r="B10449" s="24">
        <v>11457329</v>
      </c>
      <c r="C10449" s="23" t="s">
        <v>937</v>
      </c>
      <c r="D10449" s="24" t="s">
        <v>1</v>
      </c>
      <c r="E10449" s="24" t="s">
        <v>677</v>
      </c>
      <c r="F10449" s="24" t="s">
        <v>21238</v>
      </c>
      <c r="G10449" s="24" t="s">
        <v>1117</v>
      </c>
      <c r="H10449" s="24" t="s">
        <v>941</v>
      </c>
      <c r="I10449" s="23" t="s">
        <v>21239</v>
      </c>
      <c r="J10449" s="23" t="s">
        <v>741</v>
      </c>
    </row>
    <row r="10450" spans="1:10" x14ac:dyDescent="0.25">
      <c r="A10450" s="3">
        <f t="shared" si="163"/>
        <v>11488279</v>
      </c>
      <c r="B10450" s="24">
        <v>11488279</v>
      </c>
      <c r="C10450" s="23" t="s">
        <v>937</v>
      </c>
      <c r="D10450" s="24" t="s">
        <v>1</v>
      </c>
      <c r="E10450" s="24" t="s">
        <v>677</v>
      </c>
      <c r="F10450" s="24" t="s">
        <v>21240</v>
      </c>
      <c r="G10450" s="24" t="s">
        <v>940</v>
      </c>
      <c r="H10450" s="24" t="s">
        <v>941</v>
      </c>
      <c r="I10450" s="23" t="s">
        <v>21241</v>
      </c>
      <c r="J10450" s="23" t="s">
        <v>866</v>
      </c>
    </row>
    <row r="10451" spans="1:10" x14ac:dyDescent="0.25">
      <c r="A10451" s="3">
        <f t="shared" si="163"/>
        <v>11517624</v>
      </c>
      <c r="B10451" s="24">
        <v>11517624</v>
      </c>
      <c r="C10451" s="23" t="s">
        <v>937</v>
      </c>
      <c r="D10451" s="24" t="s">
        <v>1</v>
      </c>
      <c r="E10451" s="24" t="s">
        <v>677</v>
      </c>
      <c r="F10451" s="24" t="s">
        <v>21242</v>
      </c>
      <c r="G10451" s="24" t="s">
        <v>1117</v>
      </c>
      <c r="H10451" s="24" t="s">
        <v>941</v>
      </c>
      <c r="I10451" s="23" t="s">
        <v>21243</v>
      </c>
      <c r="J10451" s="23" t="s">
        <v>741</v>
      </c>
    </row>
    <row r="10452" spans="1:10" x14ac:dyDescent="0.25">
      <c r="A10452" s="3">
        <f t="shared" si="163"/>
        <v>11594562</v>
      </c>
      <c r="B10452" s="24">
        <v>11594562</v>
      </c>
      <c r="C10452" s="23" t="s">
        <v>937</v>
      </c>
      <c r="D10452" s="24" t="s">
        <v>1</v>
      </c>
      <c r="E10452" s="24" t="s">
        <v>677</v>
      </c>
      <c r="F10452" s="24" t="s">
        <v>21244</v>
      </c>
      <c r="G10452" s="24" t="s">
        <v>1117</v>
      </c>
      <c r="H10452" s="24" t="s">
        <v>941</v>
      </c>
      <c r="I10452" s="23" t="s">
        <v>21245</v>
      </c>
      <c r="J10452" s="23" t="s">
        <v>741</v>
      </c>
    </row>
    <row r="10453" spans="1:10" x14ac:dyDescent="0.25">
      <c r="A10453" s="3">
        <f t="shared" si="163"/>
        <v>11619891</v>
      </c>
      <c r="B10453" s="24">
        <v>11619891</v>
      </c>
      <c r="C10453" s="23" t="s">
        <v>937</v>
      </c>
      <c r="D10453" s="24" t="s">
        <v>1</v>
      </c>
      <c r="E10453" s="24" t="s">
        <v>677</v>
      </c>
      <c r="F10453" s="24" t="s">
        <v>21246</v>
      </c>
      <c r="G10453" s="24" t="s">
        <v>1117</v>
      </c>
      <c r="H10453" s="24" t="s">
        <v>941</v>
      </c>
      <c r="I10453" s="23" t="s">
        <v>21247</v>
      </c>
      <c r="J10453" s="23" t="s">
        <v>741</v>
      </c>
    </row>
    <row r="10454" spans="1:10" x14ac:dyDescent="0.25">
      <c r="A10454" s="3">
        <f t="shared" si="163"/>
        <v>11633423</v>
      </c>
      <c r="B10454" s="24">
        <v>11633423</v>
      </c>
      <c r="C10454" s="23" t="s">
        <v>937</v>
      </c>
      <c r="D10454" s="24" t="s">
        <v>1</v>
      </c>
      <c r="E10454" s="24" t="s">
        <v>677</v>
      </c>
      <c r="F10454" s="24" t="s">
        <v>21248</v>
      </c>
      <c r="G10454" s="24" t="s">
        <v>1117</v>
      </c>
      <c r="H10454" s="24" t="s">
        <v>941</v>
      </c>
      <c r="I10454" s="23" t="s">
        <v>21249</v>
      </c>
      <c r="J10454" s="23" t="s">
        <v>741</v>
      </c>
    </row>
    <row r="10455" spans="1:10" x14ac:dyDescent="0.25">
      <c r="A10455" s="3">
        <f t="shared" si="163"/>
        <v>11638202</v>
      </c>
      <c r="B10455" s="24">
        <v>11638202</v>
      </c>
      <c r="C10455" s="23" t="s">
        <v>937</v>
      </c>
      <c r="D10455" s="24" t="s">
        <v>1</v>
      </c>
      <c r="E10455" s="24" t="s">
        <v>677</v>
      </c>
      <c r="F10455" s="24" t="s">
        <v>21250</v>
      </c>
      <c r="G10455" s="24" t="s">
        <v>1117</v>
      </c>
      <c r="H10455" s="24" t="s">
        <v>941</v>
      </c>
      <c r="I10455" s="23" t="s">
        <v>21251</v>
      </c>
      <c r="J10455" s="23" t="s">
        <v>741</v>
      </c>
    </row>
    <row r="10456" spans="1:10" x14ac:dyDescent="0.25">
      <c r="A10456" s="3">
        <f t="shared" si="163"/>
        <v>11641143</v>
      </c>
      <c r="B10456" s="24">
        <v>11641143</v>
      </c>
      <c r="C10456" s="23" t="s">
        <v>937</v>
      </c>
      <c r="D10456" s="24" t="s">
        <v>1</v>
      </c>
      <c r="E10456" s="24" t="s">
        <v>677</v>
      </c>
      <c r="F10456" s="24" t="s">
        <v>21252</v>
      </c>
      <c r="G10456" s="24" t="s">
        <v>1117</v>
      </c>
      <c r="H10456" s="24" t="s">
        <v>941</v>
      </c>
      <c r="I10456" s="23" t="s">
        <v>21253</v>
      </c>
      <c r="J10456" s="23" t="s">
        <v>741</v>
      </c>
    </row>
    <row r="10457" spans="1:10" x14ac:dyDescent="0.25">
      <c r="A10457" s="3">
        <f t="shared" si="163"/>
        <v>11641144</v>
      </c>
      <c r="B10457" s="24">
        <v>11641144</v>
      </c>
      <c r="C10457" s="23" t="s">
        <v>937</v>
      </c>
      <c r="D10457" s="24" t="s">
        <v>1</v>
      </c>
      <c r="E10457" s="24" t="s">
        <v>677</v>
      </c>
      <c r="F10457" s="24" t="s">
        <v>21254</v>
      </c>
      <c r="G10457" s="24" t="s">
        <v>1117</v>
      </c>
      <c r="H10457" s="24" t="s">
        <v>941</v>
      </c>
      <c r="I10457" s="23" t="s">
        <v>21255</v>
      </c>
      <c r="J10457" s="23" t="s">
        <v>741</v>
      </c>
    </row>
    <row r="10458" spans="1:10" x14ac:dyDescent="0.25">
      <c r="A10458" s="3">
        <f t="shared" si="163"/>
        <v>11641984</v>
      </c>
      <c r="B10458" s="24">
        <v>11641984</v>
      </c>
      <c r="C10458" s="23" t="s">
        <v>937</v>
      </c>
      <c r="D10458" s="24" t="s">
        <v>1</v>
      </c>
      <c r="E10458" s="24" t="s">
        <v>677</v>
      </c>
      <c r="F10458" s="24" t="s">
        <v>21256</v>
      </c>
      <c r="G10458" s="24" t="s">
        <v>1117</v>
      </c>
      <c r="H10458" s="24" t="s">
        <v>941</v>
      </c>
      <c r="I10458" s="23" t="s">
        <v>21257</v>
      </c>
      <c r="J10458" s="23" t="s">
        <v>741</v>
      </c>
    </row>
    <row r="10459" spans="1:10" x14ac:dyDescent="0.25">
      <c r="A10459" s="3">
        <f t="shared" si="163"/>
        <v>11649183</v>
      </c>
      <c r="B10459" s="24">
        <v>11649183</v>
      </c>
      <c r="C10459" s="23" t="s">
        <v>937</v>
      </c>
      <c r="D10459" s="24" t="s">
        <v>1</v>
      </c>
      <c r="E10459" s="24" t="s">
        <v>677</v>
      </c>
      <c r="F10459" s="24" t="s">
        <v>21258</v>
      </c>
      <c r="G10459" s="24" t="s">
        <v>940</v>
      </c>
      <c r="H10459" s="24" t="s">
        <v>941</v>
      </c>
      <c r="I10459" s="23" t="s">
        <v>21259</v>
      </c>
      <c r="J10459" s="23" t="s">
        <v>857</v>
      </c>
    </row>
    <row r="10460" spans="1:10" x14ac:dyDescent="0.25">
      <c r="A10460" s="3">
        <f t="shared" si="163"/>
        <v>11653028</v>
      </c>
      <c r="B10460" s="24">
        <v>11653028</v>
      </c>
      <c r="C10460" s="23" t="s">
        <v>937</v>
      </c>
      <c r="D10460" s="24" t="s">
        <v>1</v>
      </c>
      <c r="E10460" s="24" t="s">
        <v>677</v>
      </c>
      <c r="F10460" s="24" t="s">
        <v>21260</v>
      </c>
      <c r="G10460" s="24" t="s">
        <v>1117</v>
      </c>
      <c r="H10460" s="24" t="s">
        <v>941</v>
      </c>
      <c r="I10460" s="23" t="s">
        <v>21261</v>
      </c>
      <c r="J10460" s="23" t="s">
        <v>741</v>
      </c>
    </row>
    <row r="10461" spans="1:10" x14ac:dyDescent="0.25">
      <c r="A10461" s="3">
        <f t="shared" si="163"/>
        <v>11666180</v>
      </c>
      <c r="B10461" s="24">
        <v>11666180</v>
      </c>
      <c r="C10461" s="23" t="s">
        <v>937</v>
      </c>
      <c r="D10461" s="24" t="s">
        <v>1</v>
      </c>
      <c r="E10461" s="24" t="s">
        <v>677</v>
      </c>
      <c r="F10461" s="24" t="s">
        <v>21262</v>
      </c>
      <c r="G10461" s="24" t="s">
        <v>1117</v>
      </c>
      <c r="H10461" s="24" t="s">
        <v>941</v>
      </c>
      <c r="I10461" s="23" t="s">
        <v>21263</v>
      </c>
      <c r="J10461" s="23" t="s">
        <v>741</v>
      </c>
    </row>
    <row r="10462" spans="1:10" x14ac:dyDescent="0.25">
      <c r="A10462" s="3">
        <f t="shared" si="163"/>
        <v>11685647</v>
      </c>
      <c r="B10462" s="24">
        <v>11685647</v>
      </c>
      <c r="C10462" s="23" t="s">
        <v>937</v>
      </c>
      <c r="D10462" s="24" t="s">
        <v>1</v>
      </c>
      <c r="E10462" s="24" t="s">
        <v>677</v>
      </c>
      <c r="F10462" s="24" t="s">
        <v>21264</v>
      </c>
      <c r="G10462" s="24" t="s">
        <v>1117</v>
      </c>
      <c r="H10462" s="24" t="s">
        <v>941</v>
      </c>
      <c r="I10462" s="23" t="s">
        <v>21265</v>
      </c>
      <c r="J10462" s="23" t="s">
        <v>624</v>
      </c>
    </row>
    <row r="10463" spans="1:10" x14ac:dyDescent="0.25">
      <c r="A10463" s="3">
        <f t="shared" si="163"/>
        <v>11690257</v>
      </c>
      <c r="B10463" s="24">
        <v>11690257</v>
      </c>
      <c r="C10463" s="23" t="s">
        <v>937</v>
      </c>
      <c r="D10463" s="24" t="s">
        <v>1</v>
      </c>
      <c r="E10463" s="24" t="s">
        <v>677</v>
      </c>
      <c r="F10463" s="24" t="s">
        <v>21266</v>
      </c>
      <c r="G10463" s="24" t="s">
        <v>940</v>
      </c>
      <c r="H10463" s="24" t="s">
        <v>941</v>
      </c>
      <c r="I10463" s="23" t="s">
        <v>21267</v>
      </c>
      <c r="J10463" s="23" t="s">
        <v>848</v>
      </c>
    </row>
    <row r="10464" spans="1:10" x14ac:dyDescent="0.25">
      <c r="A10464" s="3">
        <f t="shared" si="163"/>
        <v>11707155</v>
      </c>
      <c r="B10464" s="24">
        <v>11707155</v>
      </c>
      <c r="C10464" s="23" t="s">
        <v>937</v>
      </c>
      <c r="D10464" s="24" t="s">
        <v>1</v>
      </c>
      <c r="E10464" s="24" t="s">
        <v>677</v>
      </c>
      <c r="F10464" s="24" t="s">
        <v>21268</v>
      </c>
      <c r="G10464" s="24" t="s">
        <v>1117</v>
      </c>
      <c r="H10464" s="24" t="s">
        <v>941</v>
      </c>
      <c r="I10464" s="23" t="s">
        <v>21269</v>
      </c>
      <c r="J10464" s="23" t="s">
        <v>867</v>
      </c>
    </row>
    <row r="10465" spans="1:10" x14ac:dyDescent="0.25">
      <c r="A10465" s="3">
        <f t="shared" si="163"/>
        <v>11721949</v>
      </c>
      <c r="B10465" s="24">
        <v>11721949</v>
      </c>
      <c r="C10465" s="23" t="s">
        <v>937</v>
      </c>
      <c r="D10465" s="24" t="s">
        <v>1</v>
      </c>
      <c r="E10465" s="24" t="s">
        <v>677</v>
      </c>
      <c r="F10465" s="24" t="s">
        <v>21270</v>
      </c>
      <c r="G10465" s="24" t="s">
        <v>1117</v>
      </c>
      <c r="H10465" s="24" t="s">
        <v>941</v>
      </c>
      <c r="I10465" s="23" t="s">
        <v>21271</v>
      </c>
      <c r="J10465" s="23" t="s">
        <v>741</v>
      </c>
    </row>
    <row r="10466" spans="1:10" x14ac:dyDescent="0.25">
      <c r="A10466" s="3">
        <f t="shared" si="163"/>
        <v>11743199</v>
      </c>
      <c r="B10466" s="24">
        <v>11743199</v>
      </c>
      <c r="C10466" s="23" t="s">
        <v>937</v>
      </c>
      <c r="D10466" s="24" t="s">
        <v>1</v>
      </c>
      <c r="E10466" s="24" t="s">
        <v>677</v>
      </c>
      <c r="F10466" s="24" t="s">
        <v>21272</v>
      </c>
      <c r="G10466" s="24" t="s">
        <v>1117</v>
      </c>
      <c r="H10466" s="24" t="s">
        <v>941</v>
      </c>
      <c r="I10466" s="23" t="s">
        <v>21273</v>
      </c>
      <c r="J10466" s="23" t="s">
        <v>741</v>
      </c>
    </row>
    <row r="10467" spans="1:10" x14ac:dyDescent="0.25">
      <c r="A10467" s="3">
        <f t="shared" si="163"/>
        <v>11747902</v>
      </c>
      <c r="B10467" s="24">
        <v>11747902</v>
      </c>
      <c r="C10467" s="23" t="s">
        <v>937</v>
      </c>
      <c r="D10467" s="24" t="s">
        <v>1</v>
      </c>
      <c r="E10467" s="24" t="s">
        <v>677</v>
      </c>
      <c r="F10467" s="24" t="s">
        <v>21274</v>
      </c>
      <c r="G10467" s="24" t="s">
        <v>1117</v>
      </c>
      <c r="H10467" s="24" t="s">
        <v>941</v>
      </c>
      <c r="I10467" s="23" t="s">
        <v>21275</v>
      </c>
      <c r="J10467" s="23" t="s">
        <v>741</v>
      </c>
    </row>
    <row r="10468" spans="1:10" x14ac:dyDescent="0.25">
      <c r="A10468" s="3">
        <f t="shared" si="163"/>
        <v>11764315</v>
      </c>
      <c r="B10468" s="24">
        <v>11764315</v>
      </c>
      <c r="C10468" s="23" t="s">
        <v>937</v>
      </c>
      <c r="D10468" s="24" t="s">
        <v>1</v>
      </c>
      <c r="E10468" s="24" t="s">
        <v>677</v>
      </c>
      <c r="F10468" s="24" t="s">
        <v>21276</v>
      </c>
      <c r="G10468" s="24" t="s">
        <v>1117</v>
      </c>
      <c r="H10468" s="24" t="s">
        <v>941</v>
      </c>
      <c r="I10468" s="23" t="s">
        <v>21277</v>
      </c>
      <c r="J10468" s="23" t="s">
        <v>741</v>
      </c>
    </row>
    <row r="10469" spans="1:10" x14ac:dyDescent="0.25">
      <c r="A10469" s="3">
        <f t="shared" si="163"/>
        <v>11772999</v>
      </c>
      <c r="B10469" s="24">
        <v>11772999</v>
      </c>
      <c r="C10469" s="23" t="s">
        <v>937</v>
      </c>
      <c r="D10469" s="24" t="s">
        <v>1</v>
      </c>
      <c r="E10469" s="24" t="s">
        <v>677</v>
      </c>
      <c r="F10469" s="24" t="s">
        <v>21278</v>
      </c>
      <c r="G10469" s="24" t="s">
        <v>1117</v>
      </c>
      <c r="H10469" s="24" t="s">
        <v>941</v>
      </c>
      <c r="I10469" s="23" t="s">
        <v>21279</v>
      </c>
      <c r="J10469" s="23" t="s">
        <v>741</v>
      </c>
    </row>
    <row r="10470" spans="1:10" x14ac:dyDescent="0.25">
      <c r="A10470" s="3">
        <f t="shared" si="163"/>
        <v>11790958</v>
      </c>
      <c r="B10470" s="24">
        <v>11790958</v>
      </c>
      <c r="C10470" s="23" t="s">
        <v>937</v>
      </c>
      <c r="D10470" s="24" t="s">
        <v>1</v>
      </c>
      <c r="E10470" s="24" t="s">
        <v>677</v>
      </c>
      <c r="F10470" s="24" t="s">
        <v>21280</v>
      </c>
      <c r="G10470" s="24" t="s">
        <v>1117</v>
      </c>
      <c r="H10470" s="24" t="s">
        <v>941</v>
      </c>
      <c r="I10470" s="23" t="s">
        <v>21281</v>
      </c>
      <c r="J10470" s="23" t="s">
        <v>741</v>
      </c>
    </row>
    <row r="10471" spans="1:10" x14ac:dyDescent="0.25">
      <c r="A10471" s="3">
        <f t="shared" si="163"/>
        <v>12103162</v>
      </c>
      <c r="B10471" s="24">
        <v>12103162</v>
      </c>
      <c r="C10471" s="23" t="s">
        <v>937</v>
      </c>
      <c r="D10471" s="24" t="s">
        <v>1</v>
      </c>
      <c r="E10471" s="24" t="s">
        <v>677</v>
      </c>
      <c r="F10471" s="24" t="s">
        <v>21282</v>
      </c>
      <c r="G10471" s="24" t="s">
        <v>1117</v>
      </c>
      <c r="H10471" s="24" t="s">
        <v>941</v>
      </c>
      <c r="I10471" s="23" t="s">
        <v>21283</v>
      </c>
      <c r="J10471" s="23" t="s">
        <v>741</v>
      </c>
    </row>
    <row r="10472" spans="1:10" x14ac:dyDescent="0.25">
      <c r="A10472" s="3">
        <f t="shared" si="163"/>
        <v>12210200</v>
      </c>
      <c r="B10472" s="24">
        <v>12210200</v>
      </c>
      <c r="C10472" s="23" t="s">
        <v>937</v>
      </c>
      <c r="D10472" s="24" t="s">
        <v>1</v>
      </c>
      <c r="E10472" s="24" t="s">
        <v>677</v>
      </c>
      <c r="F10472" s="24" t="s">
        <v>21284</v>
      </c>
      <c r="G10472" s="24" t="s">
        <v>1117</v>
      </c>
      <c r="H10472" s="24" t="s">
        <v>941</v>
      </c>
      <c r="I10472" s="23" t="s">
        <v>21285</v>
      </c>
      <c r="J10472" s="23" t="s">
        <v>778</v>
      </c>
    </row>
    <row r="10473" spans="1:10" x14ac:dyDescent="0.25">
      <c r="A10473" s="3">
        <f t="shared" si="163"/>
        <v>12223205</v>
      </c>
      <c r="B10473" s="24">
        <v>12223205</v>
      </c>
      <c r="C10473" s="23" t="s">
        <v>937</v>
      </c>
      <c r="D10473" s="24" t="s">
        <v>1</v>
      </c>
      <c r="E10473" s="24" t="s">
        <v>677</v>
      </c>
      <c r="F10473" s="24" t="s">
        <v>21286</v>
      </c>
      <c r="G10473" s="24" t="s">
        <v>1117</v>
      </c>
      <c r="H10473" s="24" t="s">
        <v>941</v>
      </c>
      <c r="I10473" s="23" t="s">
        <v>21287</v>
      </c>
      <c r="J10473" s="23" t="s">
        <v>769</v>
      </c>
    </row>
    <row r="10474" spans="1:10" x14ac:dyDescent="0.25">
      <c r="A10474" s="3">
        <f t="shared" si="163"/>
        <v>12252003</v>
      </c>
      <c r="B10474" s="24">
        <v>12252003</v>
      </c>
      <c r="C10474" s="23" t="s">
        <v>937</v>
      </c>
      <c r="D10474" s="24" t="s">
        <v>1</v>
      </c>
      <c r="E10474" s="24" t="s">
        <v>677</v>
      </c>
      <c r="F10474" s="24" t="s">
        <v>21288</v>
      </c>
      <c r="G10474" s="24" t="s">
        <v>1117</v>
      </c>
      <c r="H10474" s="24" t="s">
        <v>941</v>
      </c>
      <c r="I10474" s="23" t="s">
        <v>21289</v>
      </c>
      <c r="J10474" s="23" t="s">
        <v>741</v>
      </c>
    </row>
    <row r="10475" spans="1:10" x14ac:dyDescent="0.25">
      <c r="A10475" s="3">
        <f t="shared" si="163"/>
        <v>12264580</v>
      </c>
      <c r="B10475" s="24">
        <v>12264580</v>
      </c>
      <c r="C10475" s="23" t="s">
        <v>937</v>
      </c>
      <c r="D10475" s="24" t="s">
        <v>1</v>
      </c>
      <c r="E10475" s="24" t="s">
        <v>677</v>
      </c>
      <c r="F10475" s="24" t="s">
        <v>21290</v>
      </c>
      <c r="G10475" s="24" t="s">
        <v>1117</v>
      </c>
      <c r="H10475" s="24" t="s">
        <v>941</v>
      </c>
      <c r="I10475" s="23" t="s">
        <v>21291</v>
      </c>
      <c r="J10475" s="23" t="s">
        <v>819</v>
      </c>
    </row>
    <row r="10476" spans="1:10" x14ac:dyDescent="0.25">
      <c r="A10476" s="3">
        <f t="shared" si="163"/>
        <v>12272900</v>
      </c>
      <c r="B10476" s="24">
        <v>12272900</v>
      </c>
      <c r="C10476" s="23" t="s">
        <v>937</v>
      </c>
      <c r="D10476" s="24" t="s">
        <v>1</v>
      </c>
      <c r="E10476" s="24" t="s">
        <v>677</v>
      </c>
      <c r="F10476" s="24" t="s">
        <v>21292</v>
      </c>
      <c r="G10476" s="24" t="s">
        <v>1117</v>
      </c>
      <c r="H10476" s="24" t="s">
        <v>941</v>
      </c>
      <c r="I10476" s="23" t="s">
        <v>21293</v>
      </c>
      <c r="J10476" s="23" t="s">
        <v>741</v>
      </c>
    </row>
    <row r="10477" spans="1:10" x14ac:dyDescent="0.25">
      <c r="A10477" s="3">
        <f t="shared" si="163"/>
        <v>12277061</v>
      </c>
      <c r="B10477" s="24">
        <v>12277061</v>
      </c>
      <c r="C10477" s="23" t="s">
        <v>937</v>
      </c>
      <c r="D10477" s="24" t="s">
        <v>1</v>
      </c>
      <c r="E10477" s="24" t="s">
        <v>677</v>
      </c>
      <c r="F10477" s="24" t="s">
        <v>21294</v>
      </c>
      <c r="G10477" s="24" t="s">
        <v>1117</v>
      </c>
      <c r="H10477" s="24" t="s">
        <v>941</v>
      </c>
      <c r="I10477" s="23" t="s">
        <v>21295</v>
      </c>
      <c r="J10477" s="23" t="s">
        <v>810</v>
      </c>
    </row>
    <row r="10478" spans="1:10" x14ac:dyDescent="0.25">
      <c r="A10478" s="3">
        <f t="shared" si="163"/>
        <v>12286086</v>
      </c>
      <c r="B10478" s="24">
        <v>12286086</v>
      </c>
      <c r="C10478" s="23" t="s">
        <v>937</v>
      </c>
      <c r="D10478" s="24" t="s">
        <v>1</v>
      </c>
      <c r="E10478" s="24" t="s">
        <v>677</v>
      </c>
      <c r="F10478" s="24" t="s">
        <v>21296</v>
      </c>
      <c r="G10478" s="24" t="s">
        <v>940</v>
      </c>
      <c r="H10478" s="24" t="s">
        <v>941</v>
      </c>
      <c r="I10478" s="23" t="s">
        <v>21297</v>
      </c>
      <c r="J10478" s="23" t="s">
        <v>848</v>
      </c>
    </row>
    <row r="10479" spans="1:10" x14ac:dyDescent="0.25">
      <c r="A10479" s="3">
        <f t="shared" si="163"/>
        <v>12295473</v>
      </c>
      <c r="B10479" s="24">
        <v>12295473</v>
      </c>
      <c r="C10479" s="23" t="s">
        <v>937</v>
      </c>
      <c r="D10479" s="24" t="s">
        <v>1</v>
      </c>
      <c r="E10479" s="24" t="s">
        <v>677</v>
      </c>
      <c r="F10479" s="24" t="s">
        <v>21298</v>
      </c>
      <c r="G10479" s="24" t="s">
        <v>940</v>
      </c>
      <c r="H10479" s="24" t="s">
        <v>941</v>
      </c>
      <c r="I10479" s="23" t="s">
        <v>21299</v>
      </c>
      <c r="J10479" s="23" t="s">
        <v>628</v>
      </c>
    </row>
    <row r="10480" spans="1:10" x14ac:dyDescent="0.25">
      <c r="A10480" s="3">
        <f t="shared" si="163"/>
        <v>12403697</v>
      </c>
      <c r="B10480" s="24">
        <v>12403697</v>
      </c>
      <c r="C10480" s="23" t="s">
        <v>937</v>
      </c>
      <c r="D10480" s="24" t="s">
        <v>1</v>
      </c>
      <c r="E10480" s="24" t="s">
        <v>677</v>
      </c>
      <c r="F10480" s="24" t="s">
        <v>21300</v>
      </c>
      <c r="G10480" s="24" t="s">
        <v>1117</v>
      </c>
      <c r="H10480" s="24" t="s">
        <v>941</v>
      </c>
      <c r="I10480" s="23" t="s">
        <v>21301</v>
      </c>
      <c r="J10480" s="23" t="s">
        <v>551</v>
      </c>
    </row>
    <row r="10481" spans="1:10" x14ac:dyDescent="0.25">
      <c r="A10481" s="3">
        <f t="shared" si="163"/>
        <v>12403702</v>
      </c>
      <c r="B10481" s="24">
        <v>12403702</v>
      </c>
      <c r="C10481" s="23" t="s">
        <v>937</v>
      </c>
      <c r="D10481" s="24" t="s">
        <v>1</v>
      </c>
      <c r="E10481" s="24" t="s">
        <v>677</v>
      </c>
      <c r="F10481" s="24" t="s">
        <v>21302</v>
      </c>
      <c r="G10481" s="24" t="s">
        <v>1117</v>
      </c>
      <c r="H10481" s="24" t="s">
        <v>941</v>
      </c>
      <c r="I10481" s="23" t="s">
        <v>21303</v>
      </c>
      <c r="J10481" s="23" t="s">
        <v>723</v>
      </c>
    </row>
    <row r="10482" spans="1:10" x14ac:dyDescent="0.25">
      <c r="A10482" s="3">
        <f t="shared" si="163"/>
        <v>12403856</v>
      </c>
      <c r="B10482" s="24">
        <v>12403856</v>
      </c>
      <c r="C10482" s="23" t="s">
        <v>937</v>
      </c>
      <c r="D10482" s="24" t="s">
        <v>1</v>
      </c>
      <c r="E10482" s="24" t="s">
        <v>677</v>
      </c>
      <c r="F10482" s="24" t="s">
        <v>21304</v>
      </c>
      <c r="G10482" s="24" t="s">
        <v>1117</v>
      </c>
      <c r="H10482" s="24" t="s">
        <v>941</v>
      </c>
      <c r="I10482" s="23" t="s">
        <v>21305</v>
      </c>
      <c r="J10482" s="23" t="s">
        <v>551</v>
      </c>
    </row>
    <row r="10483" spans="1:10" x14ac:dyDescent="0.25">
      <c r="A10483" s="3">
        <f t="shared" si="163"/>
        <v>12403858</v>
      </c>
      <c r="B10483" s="24">
        <v>12403858</v>
      </c>
      <c r="C10483" s="23" t="s">
        <v>937</v>
      </c>
      <c r="D10483" s="24" t="s">
        <v>1</v>
      </c>
      <c r="E10483" s="24" t="s">
        <v>677</v>
      </c>
      <c r="F10483" s="24" t="s">
        <v>21306</v>
      </c>
      <c r="G10483" s="24" t="s">
        <v>1117</v>
      </c>
      <c r="H10483" s="24" t="s">
        <v>941</v>
      </c>
      <c r="I10483" s="23" t="s">
        <v>21307</v>
      </c>
      <c r="J10483" s="23" t="s">
        <v>741</v>
      </c>
    </row>
    <row r="10484" spans="1:10" x14ac:dyDescent="0.25">
      <c r="A10484" s="3">
        <f t="shared" si="163"/>
        <v>12406405</v>
      </c>
      <c r="B10484" s="24">
        <v>12406405</v>
      </c>
      <c r="C10484" s="23" t="s">
        <v>937</v>
      </c>
      <c r="D10484" s="24" t="s">
        <v>1</v>
      </c>
      <c r="E10484" s="24" t="s">
        <v>677</v>
      </c>
      <c r="F10484" s="24" t="s">
        <v>21308</v>
      </c>
      <c r="G10484" s="24" t="s">
        <v>1117</v>
      </c>
      <c r="H10484" s="24" t="s">
        <v>941</v>
      </c>
      <c r="I10484" s="23" t="s">
        <v>21309</v>
      </c>
      <c r="J10484" s="23" t="s">
        <v>810</v>
      </c>
    </row>
    <row r="10485" spans="1:10" x14ac:dyDescent="0.25">
      <c r="A10485" s="3">
        <f t="shared" si="163"/>
        <v>12409715</v>
      </c>
      <c r="B10485" s="24">
        <v>12409715</v>
      </c>
      <c r="C10485" s="23" t="s">
        <v>937</v>
      </c>
      <c r="D10485" s="24" t="s">
        <v>1</v>
      </c>
      <c r="E10485" s="24" t="s">
        <v>677</v>
      </c>
      <c r="F10485" s="24" t="s">
        <v>21310</v>
      </c>
      <c r="G10485" s="24" t="s">
        <v>1117</v>
      </c>
      <c r="H10485" s="24" t="s">
        <v>941</v>
      </c>
      <c r="I10485" s="23" t="s">
        <v>21311</v>
      </c>
      <c r="J10485" s="23" t="s">
        <v>723</v>
      </c>
    </row>
    <row r="10486" spans="1:10" x14ac:dyDescent="0.25">
      <c r="A10486" s="3">
        <f t="shared" si="163"/>
        <v>12428464</v>
      </c>
      <c r="B10486" s="24">
        <v>12428464</v>
      </c>
      <c r="C10486" s="23" t="s">
        <v>937</v>
      </c>
      <c r="D10486" s="24" t="s">
        <v>1</v>
      </c>
      <c r="E10486" s="24" t="s">
        <v>677</v>
      </c>
      <c r="F10486" s="24" t="s">
        <v>21312</v>
      </c>
      <c r="G10486" s="24" t="s">
        <v>1117</v>
      </c>
      <c r="H10486" s="24" t="s">
        <v>941</v>
      </c>
      <c r="I10486" s="23" t="s">
        <v>21313</v>
      </c>
      <c r="J10486" s="23" t="s">
        <v>723</v>
      </c>
    </row>
    <row r="10487" spans="1:10" x14ac:dyDescent="0.25">
      <c r="A10487" s="3">
        <f t="shared" si="163"/>
        <v>12428617</v>
      </c>
      <c r="B10487" s="24">
        <v>12428617</v>
      </c>
      <c r="C10487" s="23" t="s">
        <v>937</v>
      </c>
      <c r="D10487" s="24" t="s">
        <v>1</v>
      </c>
      <c r="E10487" s="24" t="s">
        <v>677</v>
      </c>
      <c r="F10487" s="24" t="s">
        <v>21314</v>
      </c>
      <c r="G10487" s="24" t="s">
        <v>1117</v>
      </c>
      <c r="H10487" s="24" t="s">
        <v>941</v>
      </c>
      <c r="I10487" s="23" t="s">
        <v>21315</v>
      </c>
      <c r="J10487" s="23" t="s">
        <v>723</v>
      </c>
    </row>
    <row r="10488" spans="1:10" x14ac:dyDescent="0.25">
      <c r="A10488" s="3">
        <f t="shared" si="163"/>
        <v>12431786</v>
      </c>
      <c r="B10488" s="24">
        <v>12431786</v>
      </c>
      <c r="C10488" s="23" t="s">
        <v>937</v>
      </c>
      <c r="D10488" s="24" t="s">
        <v>1</v>
      </c>
      <c r="E10488" s="24" t="s">
        <v>677</v>
      </c>
      <c r="F10488" s="24" t="s">
        <v>21316</v>
      </c>
      <c r="G10488" s="24" t="s">
        <v>1117</v>
      </c>
      <c r="H10488" s="24" t="s">
        <v>941</v>
      </c>
      <c r="I10488" s="23" t="s">
        <v>21317</v>
      </c>
      <c r="J10488" s="23" t="s">
        <v>624</v>
      </c>
    </row>
    <row r="10489" spans="1:10" x14ac:dyDescent="0.25">
      <c r="A10489" s="3">
        <f t="shared" si="163"/>
        <v>12432255</v>
      </c>
      <c r="B10489" s="24">
        <v>12432255</v>
      </c>
      <c r="C10489" s="23" t="s">
        <v>937</v>
      </c>
      <c r="D10489" s="24" t="s">
        <v>1</v>
      </c>
      <c r="E10489" s="24" t="s">
        <v>677</v>
      </c>
      <c r="F10489" s="24" t="s">
        <v>21318</v>
      </c>
      <c r="G10489" s="24" t="s">
        <v>1117</v>
      </c>
      <c r="H10489" s="24" t="s">
        <v>941</v>
      </c>
      <c r="I10489" s="23" t="s">
        <v>21319</v>
      </c>
      <c r="J10489" s="23" t="s">
        <v>836</v>
      </c>
    </row>
    <row r="10490" spans="1:10" x14ac:dyDescent="0.25">
      <c r="A10490" s="3">
        <f t="shared" si="163"/>
        <v>12432257</v>
      </c>
      <c r="B10490" s="24">
        <v>12432257</v>
      </c>
      <c r="C10490" s="23" t="s">
        <v>937</v>
      </c>
      <c r="D10490" s="24" t="s">
        <v>1</v>
      </c>
      <c r="E10490" s="24" t="s">
        <v>677</v>
      </c>
      <c r="F10490" s="24" t="s">
        <v>21320</v>
      </c>
      <c r="G10490" s="24" t="s">
        <v>1117</v>
      </c>
      <c r="H10490" s="24" t="s">
        <v>941</v>
      </c>
      <c r="I10490" s="23" t="s">
        <v>21321</v>
      </c>
      <c r="J10490" s="23" t="s">
        <v>836</v>
      </c>
    </row>
    <row r="10491" spans="1:10" x14ac:dyDescent="0.25">
      <c r="A10491" s="3">
        <f t="shared" si="163"/>
        <v>12432534</v>
      </c>
      <c r="B10491" s="24">
        <v>12432534</v>
      </c>
      <c r="C10491" s="23" t="s">
        <v>937</v>
      </c>
      <c r="D10491" s="24" t="s">
        <v>1</v>
      </c>
      <c r="E10491" s="24" t="s">
        <v>677</v>
      </c>
      <c r="F10491" s="24" t="s">
        <v>21322</v>
      </c>
      <c r="G10491" s="24" t="s">
        <v>1117</v>
      </c>
      <c r="H10491" s="24" t="s">
        <v>941</v>
      </c>
      <c r="I10491" s="23" t="s">
        <v>21323</v>
      </c>
      <c r="J10491" s="23" t="s">
        <v>551</v>
      </c>
    </row>
    <row r="10492" spans="1:10" x14ac:dyDescent="0.25">
      <c r="A10492" s="3">
        <f t="shared" si="163"/>
        <v>12434482</v>
      </c>
      <c r="B10492" s="24">
        <v>12434482</v>
      </c>
      <c r="C10492" s="23" t="s">
        <v>937</v>
      </c>
      <c r="D10492" s="24" t="s">
        <v>1</v>
      </c>
      <c r="E10492" s="24" t="s">
        <v>677</v>
      </c>
      <c r="F10492" s="24" t="s">
        <v>21324</v>
      </c>
      <c r="G10492" s="24" t="s">
        <v>1117</v>
      </c>
      <c r="H10492" s="24" t="s">
        <v>941</v>
      </c>
      <c r="I10492" s="23" t="s">
        <v>21325</v>
      </c>
      <c r="J10492" s="23" t="s">
        <v>810</v>
      </c>
    </row>
    <row r="10493" spans="1:10" x14ac:dyDescent="0.25">
      <c r="A10493" s="3">
        <f t="shared" si="163"/>
        <v>12502437</v>
      </c>
      <c r="B10493" s="24">
        <v>12502437</v>
      </c>
      <c r="C10493" s="23" t="s">
        <v>937</v>
      </c>
      <c r="D10493" s="24" t="s">
        <v>1</v>
      </c>
      <c r="E10493" s="24" t="s">
        <v>677</v>
      </c>
      <c r="F10493" s="24" t="s">
        <v>21326</v>
      </c>
      <c r="G10493" s="24" t="s">
        <v>940</v>
      </c>
      <c r="H10493" s="24" t="s">
        <v>941</v>
      </c>
      <c r="I10493" s="23" t="s">
        <v>21327</v>
      </c>
      <c r="J10493" s="23" t="s">
        <v>800</v>
      </c>
    </row>
    <row r="10494" spans="1:10" x14ac:dyDescent="0.25">
      <c r="A10494" s="3">
        <f t="shared" si="163"/>
        <v>12520805</v>
      </c>
      <c r="B10494" s="24">
        <v>12520805</v>
      </c>
      <c r="C10494" s="23" t="s">
        <v>937</v>
      </c>
      <c r="D10494" s="24" t="s">
        <v>1</v>
      </c>
      <c r="E10494" s="24" t="s">
        <v>677</v>
      </c>
      <c r="F10494" s="24" t="s">
        <v>21328</v>
      </c>
      <c r="G10494" s="24" t="s">
        <v>940</v>
      </c>
      <c r="H10494" s="24" t="s">
        <v>941</v>
      </c>
      <c r="I10494" s="23" t="s">
        <v>21329</v>
      </c>
      <c r="J10494" s="23" t="s">
        <v>774</v>
      </c>
    </row>
    <row r="10495" spans="1:10" x14ac:dyDescent="0.25">
      <c r="A10495" s="3">
        <f t="shared" si="163"/>
        <v>12520816</v>
      </c>
      <c r="B10495" s="24">
        <v>12520816</v>
      </c>
      <c r="C10495" s="23" t="s">
        <v>937</v>
      </c>
      <c r="D10495" s="24" t="s">
        <v>1</v>
      </c>
      <c r="E10495" s="24" t="s">
        <v>677</v>
      </c>
      <c r="F10495" s="24" t="s">
        <v>21330</v>
      </c>
      <c r="G10495" s="24" t="s">
        <v>940</v>
      </c>
      <c r="H10495" s="24" t="s">
        <v>941</v>
      </c>
      <c r="I10495" s="23" t="s">
        <v>21331</v>
      </c>
      <c r="J10495" s="23" t="s">
        <v>774</v>
      </c>
    </row>
    <row r="10496" spans="1:10" x14ac:dyDescent="0.25">
      <c r="A10496" s="3">
        <f t="shared" si="163"/>
        <v>12529517</v>
      </c>
      <c r="B10496" s="24">
        <v>12529517</v>
      </c>
      <c r="C10496" s="23" t="s">
        <v>937</v>
      </c>
      <c r="D10496" s="24" t="s">
        <v>1</v>
      </c>
      <c r="E10496" s="24" t="s">
        <v>677</v>
      </c>
      <c r="F10496" s="24" t="s">
        <v>21332</v>
      </c>
      <c r="G10496" s="24" t="s">
        <v>940</v>
      </c>
      <c r="H10496" s="24" t="s">
        <v>941</v>
      </c>
      <c r="I10496" s="23" t="s">
        <v>21333</v>
      </c>
      <c r="J10496" s="23" t="s">
        <v>844</v>
      </c>
    </row>
    <row r="10497" spans="1:10" x14ac:dyDescent="0.25">
      <c r="A10497" s="3">
        <f t="shared" si="163"/>
        <v>12534163</v>
      </c>
      <c r="B10497" s="24">
        <v>12534163</v>
      </c>
      <c r="C10497" s="23" t="s">
        <v>937</v>
      </c>
      <c r="D10497" s="24" t="s">
        <v>1</v>
      </c>
      <c r="E10497" s="24" t="s">
        <v>677</v>
      </c>
      <c r="F10497" s="24" t="s">
        <v>21334</v>
      </c>
      <c r="G10497" s="24" t="s">
        <v>940</v>
      </c>
      <c r="H10497" s="24" t="s">
        <v>941</v>
      </c>
      <c r="I10497" s="23" t="s">
        <v>21335</v>
      </c>
      <c r="J10497" s="23" t="s">
        <v>800</v>
      </c>
    </row>
    <row r="10498" spans="1:10" x14ac:dyDescent="0.25">
      <c r="A10498" s="3">
        <f t="shared" si="163"/>
        <v>12549506</v>
      </c>
      <c r="B10498" s="24">
        <v>12549506</v>
      </c>
      <c r="C10498" s="23" t="s">
        <v>937</v>
      </c>
      <c r="D10498" s="24" t="s">
        <v>1</v>
      </c>
      <c r="E10498" s="24" t="s">
        <v>677</v>
      </c>
      <c r="F10498" s="24" t="s">
        <v>21336</v>
      </c>
      <c r="G10498" s="24" t="s">
        <v>940</v>
      </c>
      <c r="H10498" s="24" t="s">
        <v>941</v>
      </c>
      <c r="I10498" s="23" t="s">
        <v>21337</v>
      </c>
      <c r="J10498" s="23" t="s">
        <v>881</v>
      </c>
    </row>
    <row r="10499" spans="1:10" x14ac:dyDescent="0.25">
      <c r="A10499" s="3">
        <f t="shared" ref="A10499:A10562" si="164">+B10499</f>
        <v>12549507</v>
      </c>
      <c r="B10499" s="24">
        <v>12549507</v>
      </c>
      <c r="C10499" s="23" t="s">
        <v>937</v>
      </c>
      <c r="D10499" s="24" t="s">
        <v>1</v>
      </c>
      <c r="E10499" s="24" t="s">
        <v>677</v>
      </c>
      <c r="F10499" s="24" t="s">
        <v>21338</v>
      </c>
      <c r="G10499" s="24" t="s">
        <v>940</v>
      </c>
      <c r="H10499" s="24" t="s">
        <v>941</v>
      </c>
      <c r="I10499" s="23" t="s">
        <v>21339</v>
      </c>
      <c r="J10499" s="23" t="s">
        <v>881</v>
      </c>
    </row>
    <row r="10500" spans="1:10" x14ac:dyDescent="0.25">
      <c r="A10500" s="3">
        <f t="shared" si="164"/>
        <v>12551680</v>
      </c>
      <c r="B10500" s="24">
        <v>12551680</v>
      </c>
      <c r="C10500" s="23" t="s">
        <v>937</v>
      </c>
      <c r="D10500" s="24" t="s">
        <v>1</v>
      </c>
      <c r="E10500" s="24" t="s">
        <v>677</v>
      </c>
      <c r="F10500" s="24" t="s">
        <v>21340</v>
      </c>
      <c r="G10500" s="24" t="s">
        <v>940</v>
      </c>
      <c r="H10500" s="24" t="s">
        <v>941</v>
      </c>
      <c r="I10500" s="23" t="s">
        <v>21341</v>
      </c>
      <c r="J10500" s="23" t="s">
        <v>897</v>
      </c>
    </row>
    <row r="10501" spans="1:10" x14ac:dyDescent="0.25">
      <c r="A10501" s="3">
        <f t="shared" si="164"/>
        <v>12552829</v>
      </c>
      <c r="B10501" s="24">
        <v>12552829</v>
      </c>
      <c r="C10501" s="23" t="s">
        <v>937</v>
      </c>
      <c r="D10501" s="24" t="s">
        <v>1</v>
      </c>
      <c r="E10501" s="24" t="s">
        <v>677</v>
      </c>
      <c r="F10501" s="24" t="s">
        <v>21342</v>
      </c>
      <c r="G10501" s="24" t="s">
        <v>940</v>
      </c>
      <c r="H10501" s="24" t="s">
        <v>941</v>
      </c>
      <c r="I10501" s="23" t="s">
        <v>21343</v>
      </c>
      <c r="J10501" s="23" t="s">
        <v>880</v>
      </c>
    </row>
    <row r="10502" spans="1:10" x14ac:dyDescent="0.25">
      <c r="A10502" s="3">
        <f t="shared" si="164"/>
        <v>12552832</v>
      </c>
      <c r="B10502" s="24">
        <v>12552832</v>
      </c>
      <c r="C10502" s="23" t="s">
        <v>937</v>
      </c>
      <c r="D10502" s="24" t="s">
        <v>1</v>
      </c>
      <c r="E10502" s="24" t="s">
        <v>677</v>
      </c>
      <c r="F10502" s="24" t="s">
        <v>21344</v>
      </c>
      <c r="G10502" s="24" t="s">
        <v>940</v>
      </c>
      <c r="H10502" s="24" t="s">
        <v>941</v>
      </c>
      <c r="I10502" s="23" t="s">
        <v>21345</v>
      </c>
      <c r="J10502" s="23" t="s">
        <v>880</v>
      </c>
    </row>
    <row r="10503" spans="1:10" x14ac:dyDescent="0.25">
      <c r="A10503" s="3">
        <f t="shared" si="164"/>
        <v>12552862</v>
      </c>
      <c r="B10503" s="24">
        <v>12552862</v>
      </c>
      <c r="C10503" s="23" t="s">
        <v>937</v>
      </c>
      <c r="D10503" s="24" t="s">
        <v>1</v>
      </c>
      <c r="E10503" s="24" t="s">
        <v>677</v>
      </c>
      <c r="F10503" s="24" t="s">
        <v>21340</v>
      </c>
      <c r="G10503" s="24" t="s">
        <v>940</v>
      </c>
      <c r="H10503" s="24" t="s">
        <v>941</v>
      </c>
      <c r="I10503" s="23" t="s">
        <v>21341</v>
      </c>
      <c r="J10503" s="23" t="s">
        <v>897</v>
      </c>
    </row>
    <row r="10504" spans="1:10" x14ac:dyDescent="0.25">
      <c r="A10504" s="3">
        <f t="shared" si="164"/>
        <v>12557733</v>
      </c>
      <c r="B10504" s="24">
        <v>12557733</v>
      </c>
      <c r="C10504" s="23" t="s">
        <v>937</v>
      </c>
      <c r="D10504" s="24" t="s">
        <v>1</v>
      </c>
      <c r="E10504" s="24" t="s">
        <v>677</v>
      </c>
      <c r="F10504" s="24" t="s">
        <v>21346</v>
      </c>
      <c r="G10504" s="24" t="s">
        <v>1117</v>
      </c>
      <c r="H10504" s="24" t="s">
        <v>941</v>
      </c>
      <c r="I10504" s="23" t="s">
        <v>1093</v>
      </c>
      <c r="J10504" s="23" t="s">
        <v>741</v>
      </c>
    </row>
    <row r="10505" spans="1:10" x14ac:dyDescent="0.25">
      <c r="A10505" s="3">
        <f t="shared" si="164"/>
        <v>11686291</v>
      </c>
      <c r="B10505" s="24">
        <v>11686291</v>
      </c>
      <c r="C10505" s="23" t="s">
        <v>937</v>
      </c>
      <c r="D10505" s="24" t="s">
        <v>1</v>
      </c>
      <c r="E10505" s="24" t="s">
        <v>677</v>
      </c>
      <c r="F10505" s="24" t="s">
        <v>21347</v>
      </c>
      <c r="G10505" s="24" t="s">
        <v>1117</v>
      </c>
      <c r="H10505" s="24" t="s">
        <v>941</v>
      </c>
      <c r="I10505" s="23" t="s">
        <v>21348</v>
      </c>
      <c r="J10505" s="23" t="s">
        <v>778</v>
      </c>
    </row>
    <row r="10506" spans="1:10" x14ac:dyDescent="0.25">
      <c r="A10506" s="3">
        <f t="shared" si="164"/>
        <v>10053749</v>
      </c>
      <c r="B10506" s="24">
        <v>10053749</v>
      </c>
      <c r="C10506" s="23" t="s">
        <v>937</v>
      </c>
      <c r="D10506" s="24" t="s">
        <v>1</v>
      </c>
      <c r="E10506" s="24" t="s">
        <v>677</v>
      </c>
      <c r="F10506" s="24" t="s">
        <v>21349</v>
      </c>
      <c r="G10506" s="24" t="s">
        <v>1117</v>
      </c>
      <c r="H10506" s="24" t="s">
        <v>941</v>
      </c>
      <c r="I10506" s="23" t="s">
        <v>21350</v>
      </c>
      <c r="J10506" s="23" t="s">
        <v>723</v>
      </c>
    </row>
    <row r="10507" spans="1:10" x14ac:dyDescent="0.25">
      <c r="A10507" s="3">
        <f t="shared" si="164"/>
        <v>10054020</v>
      </c>
      <c r="B10507" s="24">
        <v>10054020</v>
      </c>
      <c r="C10507" s="23" t="s">
        <v>937</v>
      </c>
      <c r="D10507" s="24" t="s">
        <v>1</v>
      </c>
      <c r="E10507" s="24" t="s">
        <v>677</v>
      </c>
      <c r="F10507" s="24" t="s">
        <v>21351</v>
      </c>
      <c r="G10507" s="24" t="s">
        <v>1117</v>
      </c>
      <c r="H10507" s="24" t="s">
        <v>941</v>
      </c>
      <c r="I10507" s="23" t="s">
        <v>21352</v>
      </c>
      <c r="J10507" s="23" t="s">
        <v>843</v>
      </c>
    </row>
    <row r="10508" spans="1:10" x14ac:dyDescent="0.25">
      <c r="A10508" s="3">
        <f t="shared" si="164"/>
        <v>10054082</v>
      </c>
      <c r="B10508" s="24">
        <v>10054082</v>
      </c>
      <c r="C10508" s="23" t="s">
        <v>937</v>
      </c>
      <c r="D10508" s="24" t="s">
        <v>1</v>
      </c>
      <c r="E10508" s="24" t="s">
        <v>677</v>
      </c>
      <c r="F10508" s="24" t="s">
        <v>115</v>
      </c>
      <c r="G10508" s="24" t="s">
        <v>1117</v>
      </c>
      <c r="H10508" s="24" t="s">
        <v>941</v>
      </c>
      <c r="I10508" s="23" t="s">
        <v>21353</v>
      </c>
      <c r="J10508" s="23" t="s">
        <v>778</v>
      </c>
    </row>
    <row r="10509" spans="1:10" x14ac:dyDescent="0.25">
      <c r="A10509" s="3">
        <f t="shared" si="164"/>
        <v>10054334</v>
      </c>
      <c r="B10509" s="24">
        <v>10054334</v>
      </c>
      <c r="C10509" s="23" t="s">
        <v>937</v>
      </c>
      <c r="D10509" s="24" t="s">
        <v>1</v>
      </c>
      <c r="E10509" s="24" t="s">
        <v>677</v>
      </c>
      <c r="F10509" s="24" t="s">
        <v>21354</v>
      </c>
      <c r="G10509" s="24" t="s">
        <v>1117</v>
      </c>
      <c r="H10509" s="24" t="s">
        <v>941</v>
      </c>
      <c r="I10509" s="23" t="s">
        <v>21355</v>
      </c>
      <c r="J10509" s="23" t="s">
        <v>843</v>
      </c>
    </row>
    <row r="10510" spans="1:10" x14ac:dyDescent="0.25">
      <c r="A10510" s="3">
        <f t="shared" si="164"/>
        <v>10055108</v>
      </c>
      <c r="B10510" s="24">
        <v>10055108</v>
      </c>
      <c r="C10510" s="23" t="s">
        <v>937</v>
      </c>
      <c r="D10510" s="24" t="s">
        <v>1</v>
      </c>
      <c r="E10510" s="24" t="s">
        <v>677</v>
      </c>
      <c r="F10510" s="24" t="s">
        <v>21356</v>
      </c>
      <c r="G10510" s="24" t="s">
        <v>1117</v>
      </c>
      <c r="H10510" s="24" t="s">
        <v>941</v>
      </c>
      <c r="I10510" s="23" t="s">
        <v>21357</v>
      </c>
      <c r="J10510" s="23" t="s">
        <v>843</v>
      </c>
    </row>
    <row r="10511" spans="1:10" x14ac:dyDescent="0.25">
      <c r="A10511" s="3">
        <f t="shared" si="164"/>
        <v>10055128</v>
      </c>
      <c r="B10511" s="24">
        <v>10055128</v>
      </c>
      <c r="C10511" s="23" t="s">
        <v>937</v>
      </c>
      <c r="D10511" s="24" t="s">
        <v>1</v>
      </c>
      <c r="E10511" s="24" t="s">
        <v>677</v>
      </c>
      <c r="F10511" s="24" t="s">
        <v>21358</v>
      </c>
      <c r="G10511" s="24" t="s">
        <v>1117</v>
      </c>
      <c r="H10511" s="24" t="s">
        <v>941</v>
      </c>
      <c r="I10511" s="23" t="s">
        <v>21359</v>
      </c>
      <c r="J10511" s="23" t="s">
        <v>723</v>
      </c>
    </row>
    <row r="10512" spans="1:10" x14ac:dyDescent="0.25">
      <c r="A10512" s="3">
        <f t="shared" si="164"/>
        <v>10055222</v>
      </c>
      <c r="B10512" s="24">
        <v>10055222</v>
      </c>
      <c r="C10512" s="23" t="s">
        <v>937</v>
      </c>
      <c r="D10512" s="24" t="s">
        <v>1</v>
      </c>
      <c r="E10512" s="24" t="s">
        <v>677</v>
      </c>
      <c r="F10512" s="24" t="s">
        <v>21360</v>
      </c>
      <c r="G10512" s="24" t="s">
        <v>1117</v>
      </c>
      <c r="H10512" s="24" t="s">
        <v>941</v>
      </c>
      <c r="I10512" s="23" t="s">
        <v>21361</v>
      </c>
      <c r="J10512" s="23" t="s">
        <v>843</v>
      </c>
    </row>
    <row r="10513" spans="1:10" x14ac:dyDescent="0.25">
      <c r="A10513" s="3">
        <f t="shared" si="164"/>
        <v>10055538</v>
      </c>
      <c r="B10513" s="24">
        <v>10055538</v>
      </c>
      <c r="C10513" s="23" t="s">
        <v>937</v>
      </c>
      <c r="D10513" s="24" t="s">
        <v>1</v>
      </c>
      <c r="E10513" s="24" t="s">
        <v>677</v>
      </c>
      <c r="F10513" s="24" t="s">
        <v>21362</v>
      </c>
      <c r="G10513" s="24" t="s">
        <v>1117</v>
      </c>
      <c r="H10513" s="24" t="s">
        <v>941</v>
      </c>
      <c r="I10513" s="23" t="s">
        <v>21363</v>
      </c>
      <c r="J10513" s="23" t="s">
        <v>843</v>
      </c>
    </row>
    <row r="10514" spans="1:10" x14ac:dyDescent="0.25">
      <c r="A10514" s="3">
        <f t="shared" si="164"/>
        <v>10055540</v>
      </c>
      <c r="B10514" s="24">
        <v>10055540</v>
      </c>
      <c r="C10514" s="23" t="s">
        <v>937</v>
      </c>
      <c r="D10514" s="24" t="s">
        <v>1</v>
      </c>
      <c r="E10514" s="24" t="s">
        <v>677</v>
      </c>
      <c r="F10514" s="24" t="s">
        <v>21364</v>
      </c>
      <c r="G10514" s="24" t="s">
        <v>1117</v>
      </c>
      <c r="H10514" s="24" t="s">
        <v>941</v>
      </c>
      <c r="I10514" s="23" t="s">
        <v>21365</v>
      </c>
      <c r="J10514" s="23" t="s">
        <v>843</v>
      </c>
    </row>
    <row r="10515" spans="1:10" x14ac:dyDescent="0.25">
      <c r="A10515" s="3">
        <f t="shared" si="164"/>
        <v>10055543</v>
      </c>
      <c r="B10515" s="24">
        <v>10055543</v>
      </c>
      <c r="C10515" s="23" t="s">
        <v>937</v>
      </c>
      <c r="D10515" s="24" t="s">
        <v>1</v>
      </c>
      <c r="E10515" s="24" t="s">
        <v>677</v>
      </c>
      <c r="F10515" s="24" t="s">
        <v>21366</v>
      </c>
      <c r="G10515" s="24" t="s">
        <v>1117</v>
      </c>
      <c r="H10515" s="24" t="s">
        <v>941</v>
      </c>
      <c r="I10515" s="23" t="s">
        <v>21367</v>
      </c>
      <c r="J10515" s="23" t="s">
        <v>843</v>
      </c>
    </row>
    <row r="10516" spans="1:10" x14ac:dyDescent="0.25">
      <c r="A10516" s="3">
        <f t="shared" si="164"/>
        <v>10055693</v>
      </c>
      <c r="B10516" s="24">
        <v>10055693</v>
      </c>
      <c r="C10516" s="23" t="s">
        <v>937</v>
      </c>
      <c r="D10516" s="24" t="s">
        <v>1</v>
      </c>
      <c r="E10516" s="24" t="s">
        <v>677</v>
      </c>
      <c r="F10516" s="24" t="s">
        <v>116</v>
      </c>
      <c r="G10516" s="24" t="s">
        <v>1117</v>
      </c>
      <c r="H10516" s="24" t="s">
        <v>941</v>
      </c>
      <c r="I10516" s="23" t="s">
        <v>21368</v>
      </c>
      <c r="J10516" s="23" t="s">
        <v>843</v>
      </c>
    </row>
    <row r="10517" spans="1:10" x14ac:dyDescent="0.25">
      <c r="A10517" s="3">
        <f t="shared" si="164"/>
        <v>10055705</v>
      </c>
      <c r="B10517" s="24">
        <v>10055705</v>
      </c>
      <c r="C10517" s="23" t="s">
        <v>937</v>
      </c>
      <c r="D10517" s="24" t="s">
        <v>1</v>
      </c>
      <c r="E10517" s="24" t="s">
        <v>677</v>
      </c>
      <c r="F10517" s="24" t="s">
        <v>21369</v>
      </c>
      <c r="G10517" s="24" t="s">
        <v>1117</v>
      </c>
      <c r="H10517" s="24" t="s">
        <v>941</v>
      </c>
      <c r="I10517" s="23" t="s">
        <v>21370</v>
      </c>
      <c r="J10517" s="23" t="s">
        <v>624</v>
      </c>
    </row>
    <row r="10518" spans="1:10" x14ac:dyDescent="0.25">
      <c r="A10518" s="3">
        <f t="shared" si="164"/>
        <v>10055861</v>
      </c>
      <c r="B10518" s="24">
        <v>10055861</v>
      </c>
      <c r="C10518" s="23" t="s">
        <v>937</v>
      </c>
      <c r="D10518" s="24" t="s">
        <v>1</v>
      </c>
      <c r="E10518" s="24" t="s">
        <v>677</v>
      </c>
      <c r="F10518" s="24" t="s">
        <v>21371</v>
      </c>
      <c r="G10518" s="24" t="s">
        <v>1117</v>
      </c>
      <c r="H10518" s="24" t="s">
        <v>941</v>
      </c>
      <c r="I10518" s="23" t="s">
        <v>21372</v>
      </c>
      <c r="J10518" s="23" t="s">
        <v>843</v>
      </c>
    </row>
    <row r="10519" spans="1:10" x14ac:dyDescent="0.25">
      <c r="A10519" s="3">
        <f t="shared" si="164"/>
        <v>10058391</v>
      </c>
      <c r="B10519" s="24">
        <v>10058391</v>
      </c>
      <c r="C10519" s="23" t="s">
        <v>937</v>
      </c>
      <c r="D10519" s="24" t="s">
        <v>1</v>
      </c>
      <c r="E10519" s="24" t="s">
        <v>677</v>
      </c>
      <c r="F10519" s="24" t="s">
        <v>21373</v>
      </c>
      <c r="G10519" s="24" t="s">
        <v>1117</v>
      </c>
      <c r="H10519" s="24" t="s">
        <v>941</v>
      </c>
      <c r="I10519" s="23" t="s">
        <v>21374</v>
      </c>
      <c r="J10519" s="23" t="s">
        <v>843</v>
      </c>
    </row>
    <row r="10520" spans="1:10" x14ac:dyDescent="0.25">
      <c r="A10520" s="3">
        <f t="shared" si="164"/>
        <v>10058515</v>
      </c>
      <c r="B10520" s="24">
        <v>10058515</v>
      </c>
      <c r="C10520" s="23" t="s">
        <v>937</v>
      </c>
      <c r="D10520" s="24" t="s">
        <v>1</v>
      </c>
      <c r="E10520" s="24" t="s">
        <v>677</v>
      </c>
      <c r="F10520" s="24" t="s">
        <v>21375</v>
      </c>
      <c r="G10520" s="24" t="s">
        <v>1117</v>
      </c>
      <c r="H10520" s="24" t="s">
        <v>941</v>
      </c>
      <c r="I10520" s="23" t="s">
        <v>21376</v>
      </c>
      <c r="J10520" s="23" t="s">
        <v>867</v>
      </c>
    </row>
    <row r="10521" spans="1:10" x14ac:dyDescent="0.25">
      <c r="A10521" s="3">
        <f t="shared" si="164"/>
        <v>10058518</v>
      </c>
      <c r="B10521" s="24">
        <v>10058518</v>
      </c>
      <c r="C10521" s="23" t="s">
        <v>937</v>
      </c>
      <c r="D10521" s="24" t="s">
        <v>1</v>
      </c>
      <c r="E10521" s="24" t="s">
        <v>677</v>
      </c>
      <c r="F10521" s="24" t="s">
        <v>21377</v>
      </c>
      <c r="G10521" s="24" t="s">
        <v>1117</v>
      </c>
      <c r="H10521" s="24" t="s">
        <v>941</v>
      </c>
      <c r="I10521" s="23" t="s">
        <v>21378</v>
      </c>
      <c r="J10521" s="23" t="s">
        <v>624</v>
      </c>
    </row>
    <row r="10522" spans="1:10" x14ac:dyDescent="0.25">
      <c r="A10522" s="3">
        <f t="shared" si="164"/>
        <v>10058618</v>
      </c>
      <c r="B10522" s="24">
        <v>10058618</v>
      </c>
      <c r="C10522" s="23" t="s">
        <v>937</v>
      </c>
      <c r="D10522" s="24" t="s">
        <v>1</v>
      </c>
      <c r="E10522" s="24" t="s">
        <v>677</v>
      </c>
      <c r="F10522" s="24" t="s">
        <v>21379</v>
      </c>
      <c r="G10522" s="24" t="s">
        <v>1117</v>
      </c>
      <c r="H10522" s="24" t="s">
        <v>941</v>
      </c>
      <c r="I10522" s="23" t="s">
        <v>21380</v>
      </c>
      <c r="J10522" s="23" t="s">
        <v>778</v>
      </c>
    </row>
    <row r="10523" spans="1:10" x14ac:dyDescent="0.25">
      <c r="A10523" s="3">
        <f t="shared" si="164"/>
        <v>10059341</v>
      </c>
      <c r="B10523" s="24">
        <v>10059341</v>
      </c>
      <c r="C10523" s="23" t="s">
        <v>937</v>
      </c>
      <c r="D10523" s="24" t="s">
        <v>1</v>
      </c>
      <c r="E10523" s="24" t="s">
        <v>677</v>
      </c>
      <c r="F10523" s="24" t="s">
        <v>21381</v>
      </c>
      <c r="G10523" s="24" t="s">
        <v>1117</v>
      </c>
      <c r="H10523" s="24" t="s">
        <v>941</v>
      </c>
      <c r="I10523" s="23" t="s">
        <v>21382</v>
      </c>
      <c r="J10523" s="23" t="s">
        <v>843</v>
      </c>
    </row>
    <row r="10524" spans="1:10" x14ac:dyDescent="0.25">
      <c r="A10524" s="3">
        <f t="shared" si="164"/>
        <v>10059457</v>
      </c>
      <c r="B10524" s="24">
        <v>10059457</v>
      </c>
      <c r="C10524" s="23" t="s">
        <v>937</v>
      </c>
      <c r="D10524" s="24" t="s">
        <v>1</v>
      </c>
      <c r="E10524" s="24" t="s">
        <v>677</v>
      </c>
      <c r="F10524" s="24" t="s">
        <v>21383</v>
      </c>
      <c r="G10524" s="24" t="s">
        <v>1117</v>
      </c>
      <c r="H10524" s="24" t="s">
        <v>941</v>
      </c>
      <c r="I10524" s="23" t="s">
        <v>21384</v>
      </c>
      <c r="J10524" s="23" t="s">
        <v>778</v>
      </c>
    </row>
    <row r="10525" spans="1:10" x14ac:dyDescent="0.25">
      <c r="A10525" s="3">
        <f t="shared" si="164"/>
        <v>10060217</v>
      </c>
      <c r="B10525" s="24">
        <v>10060217</v>
      </c>
      <c r="C10525" s="23" t="s">
        <v>937</v>
      </c>
      <c r="D10525" s="24" t="s">
        <v>1</v>
      </c>
      <c r="E10525" s="24" t="s">
        <v>677</v>
      </c>
      <c r="F10525" s="24" t="s">
        <v>21385</v>
      </c>
      <c r="G10525" s="24" t="s">
        <v>1117</v>
      </c>
      <c r="H10525" s="24" t="s">
        <v>941</v>
      </c>
      <c r="I10525" s="23" t="s">
        <v>21386</v>
      </c>
      <c r="J10525" s="23" t="s">
        <v>624</v>
      </c>
    </row>
    <row r="10526" spans="1:10" x14ac:dyDescent="0.25">
      <c r="A10526" s="3">
        <f t="shared" si="164"/>
        <v>10061132</v>
      </c>
      <c r="B10526" s="24">
        <v>10061132</v>
      </c>
      <c r="C10526" s="23" t="s">
        <v>937</v>
      </c>
      <c r="D10526" s="24" t="s">
        <v>1</v>
      </c>
      <c r="E10526" s="24" t="s">
        <v>677</v>
      </c>
      <c r="F10526" s="24" t="s">
        <v>21387</v>
      </c>
      <c r="G10526" s="24" t="s">
        <v>1117</v>
      </c>
      <c r="H10526" s="24" t="s">
        <v>941</v>
      </c>
      <c r="I10526" s="23" t="s">
        <v>21388</v>
      </c>
      <c r="J10526" s="23" t="s">
        <v>778</v>
      </c>
    </row>
    <row r="10527" spans="1:10" x14ac:dyDescent="0.25">
      <c r="A10527" s="3">
        <f t="shared" si="164"/>
        <v>10061750</v>
      </c>
      <c r="B10527" s="24">
        <v>10061750</v>
      </c>
      <c r="C10527" s="23" t="s">
        <v>937</v>
      </c>
      <c r="D10527" s="24" t="s">
        <v>1</v>
      </c>
      <c r="E10527" s="24" t="s">
        <v>677</v>
      </c>
      <c r="F10527" s="24" t="s">
        <v>21389</v>
      </c>
      <c r="G10527" s="24" t="s">
        <v>1117</v>
      </c>
      <c r="H10527" s="24" t="s">
        <v>941</v>
      </c>
      <c r="I10527" s="23" t="s">
        <v>21390</v>
      </c>
      <c r="J10527" s="23" t="s">
        <v>843</v>
      </c>
    </row>
    <row r="10528" spans="1:10" x14ac:dyDescent="0.25">
      <c r="A10528" s="3">
        <f t="shared" si="164"/>
        <v>10062320</v>
      </c>
      <c r="B10528" s="24">
        <v>10062320</v>
      </c>
      <c r="C10528" s="23" t="s">
        <v>937</v>
      </c>
      <c r="D10528" s="24" t="s">
        <v>1</v>
      </c>
      <c r="E10528" s="24" t="s">
        <v>677</v>
      </c>
      <c r="F10528" s="24" t="s">
        <v>21391</v>
      </c>
      <c r="G10528" s="24" t="s">
        <v>1117</v>
      </c>
      <c r="H10528" s="24" t="s">
        <v>941</v>
      </c>
      <c r="I10528" s="23" t="s">
        <v>21392</v>
      </c>
      <c r="J10528" s="23" t="s">
        <v>778</v>
      </c>
    </row>
    <row r="10529" spans="1:10" x14ac:dyDescent="0.25">
      <c r="A10529" s="3">
        <f t="shared" si="164"/>
        <v>10062653</v>
      </c>
      <c r="B10529" s="24">
        <v>10062653</v>
      </c>
      <c r="C10529" s="23" t="s">
        <v>937</v>
      </c>
      <c r="D10529" s="24" t="s">
        <v>1</v>
      </c>
      <c r="E10529" s="24" t="s">
        <v>677</v>
      </c>
      <c r="F10529" s="24" t="s">
        <v>21393</v>
      </c>
      <c r="G10529" s="24" t="s">
        <v>1117</v>
      </c>
      <c r="H10529" s="24" t="s">
        <v>941</v>
      </c>
      <c r="I10529" s="23" t="s">
        <v>21394</v>
      </c>
      <c r="J10529" s="23" t="s">
        <v>778</v>
      </c>
    </row>
    <row r="10530" spans="1:10" x14ac:dyDescent="0.25">
      <c r="A10530" s="3">
        <f t="shared" si="164"/>
        <v>10062704</v>
      </c>
      <c r="B10530" s="24">
        <v>10062704</v>
      </c>
      <c r="C10530" s="23" t="s">
        <v>937</v>
      </c>
      <c r="D10530" s="24" t="s">
        <v>1</v>
      </c>
      <c r="E10530" s="24" t="s">
        <v>677</v>
      </c>
      <c r="F10530" s="24" t="s">
        <v>21395</v>
      </c>
      <c r="G10530" s="24" t="s">
        <v>1117</v>
      </c>
      <c r="H10530" s="24" t="s">
        <v>941</v>
      </c>
      <c r="I10530" s="23" t="s">
        <v>21396</v>
      </c>
      <c r="J10530" s="23" t="s">
        <v>843</v>
      </c>
    </row>
    <row r="10531" spans="1:10" x14ac:dyDescent="0.25">
      <c r="A10531" s="3">
        <f t="shared" si="164"/>
        <v>10062716</v>
      </c>
      <c r="B10531" s="24">
        <v>10062716</v>
      </c>
      <c r="C10531" s="23" t="s">
        <v>937</v>
      </c>
      <c r="D10531" s="24" t="s">
        <v>1</v>
      </c>
      <c r="E10531" s="24" t="s">
        <v>677</v>
      </c>
      <c r="F10531" s="24" t="s">
        <v>21397</v>
      </c>
      <c r="G10531" s="24" t="s">
        <v>1117</v>
      </c>
      <c r="H10531" s="24" t="s">
        <v>941</v>
      </c>
      <c r="I10531" s="23" t="s">
        <v>21398</v>
      </c>
      <c r="J10531" s="23" t="s">
        <v>843</v>
      </c>
    </row>
    <row r="10532" spans="1:10" x14ac:dyDescent="0.25">
      <c r="A10532" s="3">
        <f t="shared" si="164"/>
        <v>10063272</v>
      </c>
      <c r="B10532" s="24">
        <v>10063272</v>
      </c>
      <c r="C10532" s="23" t="s">
        <v>937</v>
      </c>
      <c r="D10532" s="24" t="s">
        <v>1</v>
      </c>
      <c r="E10532" s="24" t="s">
        <v>677</v>
      </c>
      <c r="F10532" s="24" t="s">
        <v>21399</v>
      </c>
      <c r="G10532" s="24" t="s">
        <v>1117</v>
      </c>
      <c r="H10532" s="24" t="s">
        <v>941</v>
      </c>
      <c r="I10532" s="23" t="s">
        <v>21400</v>
      </c>
      <c r="J10532" s="23" t="s">
        <v>843</v>
      </c>
    </row>
    <row r="10533" spans="1:10" x14ac:dyDescent="0.25">
      <c r="A10533" s="3">
        <f t="shared" si="164"/>
        <v>10063628</v>
      </c>
      <c r="B10533" s="24">
        <v>10063628</v>
      </c>
      <c r="C10533" s="23" t="s">
        <v>937</v>
      </c>
      <c r="D10533" s="24" t="s">
        <v>1</v>
      </c>
      <c r="E10533" s="24" t="s">
        <v>677</v>
      </c>
      <c r="F10533" s="24" t="s">
        <v>119</v>
      </c>
      <c r="G10533" s="24" t="s">
        <v>1117</v>
      </c>
      <c r="H10533" s="24" t="s">
        <v>941</v>
      </c>
      <c r="I10533" s="23" t="s">
        <v>21401</v>
      </c>
      <c r="J10533" s="23" t="s">
        <v>843</v>
      </c>
    </row>
    <row r="10534" spans="1:10" x14ac:dyDescent="0.25">
      <c r="A10534" s="3">
        <f t="shared" si="164"/>
        <v>10063712</v>
      </c>
      <c r="B10534" s="24">
        <v>10063712</v>
      </c>
      <c r="C10534" s="23" t="s">
        <v>937</v>
      </c>
      <c r="D10534" s="24" t="s">
        <v>1</v>
      </c>
      <c r="E10534" s="24" t="s">
        <v>677</v>
      </c>
      <c r="F10534" s="24" t="s">
        <v>21402</v>
      </c>
      <c r="G10534" s="24" t="s">
        <v>1117</v>
      </c>
      <c r="H10534" s="24" t="s">
        <v>941</v>
      </c>
      <c r="I10534" s="23" t="s">
        <v>21403</v>
      </c>
      <c r="J10534" s="23" t="s">
        <v>843</v>
      </c>
    </row>
    <row r="10535" spans="1:10" x14ac:dyDescent="0.25">
      <c r="A10535" s="3">
        <f t="shared" si="164"/>
        <v>10064223</v>
      </c>
      <c r="B10535" s="24">
        <v>10064223</v>
      </c>
      <c r="C10535" s="23" t="s">
        <v>937</v>
      </c>
      <c r="D10535" s="24" t="s">
        <v>1</v>
      </c>
      <c r="E10535" s="24" t="s">
        <v>677</v>
      </c>
      <c r="F10535" s="24" t="s">
        <v>21404</v>
      </c>
      <c r="G10535" s="24" t="s">
        <v>1117</v>
      </c>
      <c r="H10535" s="24" t="s">
        <v>941</v>
      </c>
      <c r="I10535" s="23" t="s">
        <v>21405</v>
      </c>
      <c r="J10535" s="23" t="s">
        <v>778</v>
      </c>
    </row>
    <row r="10536" spans="1:10" x14ac:dyDescent="0.25">
      <c r="A10536" s="3">
        <f t="shared" si="164"/>
        <v>10066131</v>
      </c>
      <c r="B10536" s="24">
        <v>10066131</v>
      </c>
      <c r="C10536" s="23" t="s">
        <v>937</v>
      </c>
      <c r="D10536" s="24" t="s">
        <v>1</v>
      </c>
      <c r="E10536" s="24" t="s">
        <v>677</v>
      </c>
      <c r="F10536" s="24" t="s">
        <v>21406</v>
      </c>
      <c r="G10536" s="24" t="s">
        <v>1117</v>
      </c>
      <c r="H10536" s="24" t="s">
        <v>941</v>
      </c>
      <c r="I10536" s="23" t="s">
        <v>21407</v>
      </c>
      <c r="J10536" s="23" t="s">
        <v>843</v>
      </c>
    </row>
    <row r="10537" spans="1:10" x14ac:dyDescent="0.25">
      <c r="A10537" s="3">
        <f t="shared" si="164"/>
        <v>10066497</v>
      </c>
      <c r="B10537" s="24">
        <v>10066497</v>
      </c>
      <c r="C10537" s="23" t="s">
        <v>937</v>
      </c>
      <c r="D10537" s="24" t="s">
        <v>1</v>
      </c>
      <c r="E10537" s="24" t="s">
        <v>677</v>
      </c>
      <c r="F10537" s="24" t="s">
        <v>21408</v>
      </c>
      <c r="G10537" s="24" t="s">
        <v>1117</v>
      </c>
      <c r="H10537" s="24" t="s">
        <v>941</v>
      </c>
      <c r="I10537" s="23" t="s">
        <v>21409</v>
      </c>
      <c r="J10537" s="23" t="s">
        <v>843</v>
      </c>
    </row>
    <row r="10538" spans="1:10" x14ac:dyDescent="0.25">
      <c r="A10538" s="3">
        <f t="shared" si="164"/>
        <v>10125822</v>
      </c>
      <c r="B10538" s="24">
        <v>10125822</v>
      </c>
      <c r="C10538" s="23" t="s">
        <v>937</v>
      </c>
      <c r="D10538" s="24" t="s">
        <v>1</v>
      </c>
      <c r="E10538" s="24" t="s">
        <v>677</v>
      </c>
      <c r="F10538" s="24" t="s">
        <v>21410</v>
      </c>
      <c r="G10538" s="24" t="s">
        <v>1117</v>
      </c>
      <c r="H10538" s="24" t="s">
        <v>941</v>
      </c>
      <c r="I10538" s="23" t="s">
        <v>21411</v>
      </c>
      <c r="J10538" s="23" t="s">
        <v>624</v>
      </c>
    </row>
    <row r="10539" spans="1:10" x14ac:dyDescent="0.25">
      <c r="A10539" s="3">
        <f t="shared" si="164"/>
        <v>10474414</v>
      </c>
      <c r="B10539" s="24">
        <v>10474414</v>
      </c>
      <c r="C10539" s="23" t="s">
        <v>937</v>
      </c>
      <c r="D10539" s="24" t="s">
        <v>1</v>
      </c>
      <c r="E10539" s="24" t="s">
        <v>677</v>
      </c>
      <c r="F10539" s="24" t="s">
        <v>21412</v>
      </c>
      <c r="G10539" s="24" t="s">
        <v>1117</v>
      </c>
      <c r="H10539" s="24" t="s">
        <v>941</v>
      </c>
      <c r="I10539" s="23" t="s">
        <v>21413</v>
      </c>
      <c r="J10539" s="23" t="s">
        <v>843</v>
      </c>
    </row>
    <row r="10540" spans="1:10" x14ac:dyDescent="0.25">
      <c r="A10540" s="3">
        <f t="shared" si="164"/>
        <v>10511354</v>
      </c>
      <c r="B10540" s="24">
        <v>10511354</v>
      </c>
      <c r="C10540" s="23" t="s">
        <v>937</v>
      </c>
      <c r="D10540" s="24" t="s">
        <v>1</v>
      </c>
      <c r="E10540" s="24" t="s">
        <v>677</v>
      </c>
      <c r="F10540" s="24" t="s">
        <v>21414</v>
      </c>
      <c r="G10540" s="24" t="s">
        <v>1117</v>
      </c>
      <c r="H10540" s="24" t="s">
        <v>941</v>
      </c>
      <c r="I10540" s="23" t="s">
        <v>21415</v>
      </c>
      <c r="J10540" s="23" t="s">
        <v>843</v>
      </c>
    </row>
    <row r="10541" spans="1:10" x14ac:dyDescent="0.25">
      <c r="A10541" s="3">
        <f t="shared" si="164"/>
        <v>10938038</v>
      </c>
      <c r="B10541" s="24">
        <v>10938038</v>
      </c>
      <c r="C10541" s="23" t="s">
        <v>937</v>
      </c>
      <c r="D10541" s="24" t="s">
        <v>1</v>
      </c>
      <c r="E10541" s="24" t="s">
        <v>677</v>
      </c>
      <c r="F10541" s="24" t="s">
        <v>21416</v>
      </c>
      <c r="G10541" s="24" t="s">
        <v>1117</v>
      </c>
      <c r="H10541" s="24" t="s">
        <v>941</v>
      </c>
      <c r="I10541" s="23" t="s">
        <v>21417</v>
      </c>
      <c r="J10541" s="23" t="s">
        <v>843</v>
      </c>
    </row>
    <row r="10542" spans="1:10" x14ac:dyDescent="0.25">
      <c r="A10542" s="3">
        <f t="shared" si="164"/>
        <v>10970122</v>
      </c>
      <c r="B10542" s="24">
        <v>10970122</v>
      </c>
      <c r="C10542" s="23" t="s">
        <v>937</v>
      </c>
      <c r="D10542" s="24" t="s">
        <v>1</v>
      </c>
      <c r="E10542" s="24" t="s">
        <v>677</v>
      </c>
      <c r="F10542" s="24" t="s">
        <v>21418</v>
      </c>
      <c r="G10542" s="24" t="s">
        <v>1117</v>
      </c>
      <c r="H10542" s="24" t="s">
        <v>941</v>
      </c>
      <c r="I10542" s="23" t="s">
        <v>21419</v>
      </c>
      <c r="J10542" s="23" t="s">
        <v>624</v>
      </c>
    </row>
    <row r="10543" spans="1:10" x14ac:dyDescent="0.25">
      <c r="A10543" s="3">
        <f t="shared" si="164"/>
        <v>10989153</v>
      </c>
      <c r="B10543" s="24">
        <v>10989153</v>
      </c>
      <c r="C10543" s="23" t="s">
        <v>937</v>
      </c>
      <c r="D10543" s="24" t="s">
        <v>1</v>
      </c>
      <c r="E10543" s="24" t="s">
        <v>677</v>
      </c>
      <c r="F10543" s="24" t="s">
        <v>21420</v>
      </c>
      <c r="G10543" s="24" t="s">
        <v>1117</v>
      </c>
      <c r="H10543" s="24" t="s">
        <v>941</v>
      </c>
      <c r="I10543" s="23" t="s">
        <v>21421</v>
      </c>
      <c r="J10543" s="23" t="s">
        <v>778</v>
      </c>
    </row>
    <row r="10544" spans="1:10" x14ac:dyDescent="0.25">
      <c r="A10544" s="3">
        <f t="shared" si="164"/>
        <v>10989160</v>
      </c>
      <c r="B10544" s="24">
        <v>10989160</v>
      </c>
      <c r="C10544" s="23" t="s">
        <v>937</v>
      </c>
      <c r="D10544" s="24" t="s">
        <v>1</v>
      </c>
      <c r="E10544" s="24" t="s">
        <v>677</v>
      </c>
      <c r="F10544" s="24" t="s">
        <v>21422</v>
      </c>
      <c r="G10544" s="24" t="s">
        <v>1117</v>
      </c>
      <c r="H10544" s="24" t="s">
        <v>941</v>
      </c>
      <c r="I10544" s="23" t="s">
        <v>21423</v>
      </c>
      <c r="J10544" s="23" t="s">
        <v>778</v>
      </c>
    </row>
    <row r="10545" spans="1:10" x14ac:dyDescent="0.25">
      <c r="A10545" s="3">
        <f t="shared" si="164"/>
        <v>10990944</v>
      </c>
      <c r="B10545" s="24">
        <v>10990944</v>
      </c>
      <c r="C10545" s="23" t="s">
        <v>937</v>
      </c>
      <c r="D10545" s="24" t="s">
        <v>1</v>
      </c>
      <c r="E10545" s="24" t="s">
        <v>677</v>
      </c>
      <c r="F10545" s="24" t="s">
        <v>21424</v>
      </c>
      <c r="G10545" s="24" t="s">
        <v>1117</v>
      </c>
      <c r="H10545" s="24" t="s">
        <v>941</v>
      </c>
      <c r="I10545" s="23" t="s">
        <v>21425</v>
      </c>
      <c r="J10545" s="23" t="s">
        <v>723</v>
      </c>
    </row>
    <row r="10546" spans="1:10" x14ac:dyDescent="0.25">
      <c r="A10546" s="3">
        <f t="shared" si="164"/>
        <v>10991104</v>
      </c>
      <c r="B10546" s="24">
        <v>10991104</v>
      </c>
      <c r="C10546" s="23" t="s">
        <v>937</v>
      </c>
      <c r="D10546" s="24" t="s">
        <v>1</v>
      </c>
      <c r="E10546" s="24" t="s">
        <v>677</v>
      </c>
      <c r="F10546" s="24" t="s">
        <v>121</v>
      </c>
      <c r="G10546" s="24" t="s">
        <v>1117</v>
      </c>
      <c r="H10546" s="24" t="s">
        <v>941</v>
      </c>
      <c r="I10546" s="23" t="s">
        <v>21426</v>
      </c>
      <c r="J10546" s="23" t="s">
        <v>843</v>
      </c>
    </row>
    <row r="10547" spans="1:10" x14ac:dyDescent="0.25">
      <c r="A10547" s="3">
        <f t="shared" si="164"/>
        <v>10991120</v>
      </c>
      <c r="B10547" s="24">
        <v>10991120</v>
      </c>
      <c r="C10547" s="23" t="s">
        <v>937</v>
      </c>
      <c r="D10547" s="24" t="s">
        <v>1</v>
      </c>
      <c r="E10547" s="24" t="s">
        <v>677</v>
      </c>
      <c r="F10547" s="24" t="s">
        <v>21427</v>
      </c>
      <c r="G10547" s="24" t="s">
        <v>1117</v>
      </c>
      <c r="H10547" s="24" t="s">
        <v>941</v>
      </c>
      <c r="I10547" s="23" t="s">
        <v>21428</v>
      </c>
      <c r="J10547" s="23" t="s">
        <v>843</v>
      </c>
    </row>
    <row r="10548" spans="1:10" x14ac:dyDescent="0.25">
      <c r="A10548" s="3">
        <f t="shared" si="164"/>
        <v>10991122</v>
      </c>
      <c r="B10548" s="24">
        <v>10991122</v>
      </c>
      <c r="C10548" s="23" t="s">
        <v>937</v>
      </c>
      <c r="D10548" s="24" t="s">
        <v>1</v>
      </c>
      <c r="E10548" s="24" t="s">
        <v>677</v>
      </c>
      <c r="F10548" s="24" t="s">
        <v>21429</v>
      </c>
      <c r="G10548" s="24" t="s">
        <v>1117</v>
      </c>
      <c r="H10548" s="24" t="s">
        <v>941</v>
      </c>
      <c r="I10548" s="23" t="s">
        <v>21430</v>
      </c>
      <c r="J10548" s="23" t="s">
        <v>843</v>
      </c>
    </row>
    <row r="10549" spans="1:10" x14ac:dyDescent="0.25">
      <c r="A10549" s="3">
        <f t="shared" si="164"/>
        <v>10991413</v>
      </c>
      <c r="B10549" s="24">
        <v>10991413</v>
      </c>
      <c r="C10549" s="23" t="s">
        <v>937</v>
      </c>
      <c r="D10549" s="24" t="s">
        <v>1</v>
      </c>
      <c r="E10549" s="24" t="s">
        <v>677</v>
      </c>
      <c r="F10549" s="24" t="s">
        <v>21431</v>
      </c>
      <c r="G10549" s="24" t="s">
        <v>1117</v>
      </c>
      <c r="H10549" s="24" t="s">
        <v>941</v>
      </c>
      <c r="I10549" s="23" t="s">
        <v>21432</v>
      </c>
      <c r="J10549" s="23" t="s">
        <v>624</v>
      </c>
    </row>
    <row r="10550" spans="1:10" x14ac:dyDescent="0.25">
      <c r="A10550" s="3">
        <f t="shared" si="164"/>
        <v>10991414</v>
      </c>
      <c r="B10550" s="24">
        <v>10991414</v>
      </c>
      <c r="C10550" s="23" t="s">
        <v>937</v>
      </c>
      <c r="D10550" s="24" t="s">
        <v>1</v>
      </c>
      <c r="E10550" s="24" t="s">
        <v>677</v>
      </c>
      <c r="F10550" s="24" t="s">
        <v>395</v>
      </c>
      <c r="G10550" s="24" t="s">
        <v>1117</v>
      </c>
      <c r="H10550" s="24" t="s">
        <v>941</v>
      </c>
      <c r="I10550" s="23" t="s">
        <v>21433</v>
      </c>
      <c r="J10550" s="23" t="s">
        <v>624</v>
      </c>
    </row>
    <row r="10551" spans="1:10" x14ac:dyDescent="0.25">
      <c r="A10551" s="3">
        <f t="shared" si="164"/>
        <v>10991972</v>
      </c>
      <c r="B10551" s="24">
        <v>10991972</v>
      </c>
      <c r="C10551" s="23" t="s">
        <v>937</v>
      </c>
      <c r="D10551" s="24" t="s">
        <v>1</v>
      </c>
      <c r="E10551" s="24" t="s">
        <v>677</v>
      </c>
      <c r="F10551" s="24" t="s">
        <v>21434</v>
      </c>
      <c r="G10551" s="24" t="s">
        <v>1117</v>
      </c>
      <c r="H10551" s="24" t="s">
        <v>941</v>
      </c>
      <c r="I10551" s="23" t="s">
        <v>21435</v>
      </c>
      <c r="J10551" s="23" t="s">
        <v>843</v>
      </c>
    </row>
    <row r="10552" spans="1:10" x14ac:dyDescent="0.25">
      <c r="A10552" s="3">
        <f t="shared" si="164"/>
        <v>10991985</v>
      </c>
      <c r="B10552" s="24">
        <v>10991985</v>
      </c>
      <c r="C10552" s="23" t="s">
        <v>937</v>
      </c>
      <c r="D10552" s="24" t="s">
        <v>1</v>
      </c>
      <c r="E10552" s="24" t="s">
        <v>677</v>
      </c>
      <c r="F10552" s="24" t="s">
        <v>21436</v>
      </c>
      <c r="G10552" s="24" t="s">
        <v>1117</v>
      </c>
      <c r="H10552" s="24" t="s">
        <v>941</v>
      </c>
      <c r="I10552" s="23" t="s">
        <v>21437</v>
      </c>
      <c r="J10552" s="23" t="s">
        <v>778</v>
      </c>
    </row>
    <row r="10553" spans="1:10" x14ac:dyDescent="0.25">
      <c r="A10553" s="3">
        <f t="shared" si="164"/>
        <v>11046263</v>
      </c>
      <c r="B10553" s="24">
        <v>11046263</v>
      </c>
      <c r="C10553" s="23" t="s">
        <v>937</v>
      </c>
      <c r="D10553" s="24" t="s">
        <v>1</v>
      </c>
      <c r="E10553" s="24" t="s">
        <v>677</v>
      </c>
      <c r="F10553" s="24" t="s">
        <v>21438</v>
      </c>
      <c r="G10553" s="24" t="s">
        <v>1117</v>
      </c>
      <c r="H10553" s="24" t="s">
        <v>941</v>
      </c>
      <c r="I10553" s="23" t="s">
        <v>21439</v>
      </c>
      <c r="J10553" s="23" t="s">
        <v>843</v>
      </c>
    </row>
    <row r="10554" spans="1:10" x14ac:dyDescent="0.25">
      <c r="A10554" s="3">
        <f t="shared" si="164"/>
        <v>11134517</v>
      </c>
      <c r="B10554" s="24">
        <v>11134517</v>
      </c>
      <c r="C10554" s="23" t="s">
        <v>937</v>
      </c>
      <c r="D10554" s="24" t="s">
        <v>1</v>
      </c>
      <c r="E10554" s="24" t="s">
        <v>677</v>
      </c>
      <c r="F10554" s="24" t="s">
        <v>21440</v>
      </c>
      <c r="G10554" s="24" t="s">
        <v>1117</v>
      </c>
      <c r="H10554" s="24" t="s">
        <v>941</v>
      </c>
      <c r="I10554" s="23" t="s">
        <v>21441</v>
      </c>
      <c r="J10554" s="23" t="s">
        <v>723</v>
      </c>
    </row>
    <row r="10555" spans="1:10" x14ac:dyDescent="0.25">
      <c r="A10555" s="3">
        <f t="shared" si="164"/>
        <v>11182658</v>
      </c>
      <c r="B10555" s="24">
        <v>11182658</v>
      </c>
      <c r="C10555" s="23" t="s">
        <v>937</v>
      </c>
      <c r="D10555" s="24" t="s">
        <v>1</v>
      </c>
      <c r="E10555" s="24" t="s">
        <v>677</v>
      </c>
      <c r="F10555" s="24" t="s">
        <v>21442</v>
      </c>
      <c r="G10555" s="24" t="s">
        <v>1117</v>
      </c>
      <c r="H10555" s="24" t="s">
        <v>941</v>
      </c>
      <c r="I10555" s="23" t="s">
        <v>21443</v>
      </c>
      <c r="J10555" s="23" t="s">
        <v>843</v>
      </c>
    </row>
    <row r="10556" spans="1:10" x14ac:dyDescent="0.25">
      <c r="A10556" s="3">
        <f t="shared" si="164"/>
        <v>11183009</v>
      </c>
      <c r="B10556" s="24">
        <v>11183009</v>
      </c>
      <c r="C10556" s="23" t="s">
        <v>937</v>
      </c>
      <c r="D10556" s="24" t="s">
        <v>1</v>
      </c>
      <c r="E10556" s="24" t="s">
        <v>677</v>
      </c>
      <c r="F10556" s="24" t="s">
        <v>21444</v>
      </c>
      <c r="G10556" s="24" t="s">
        <v>1117</v>
      </c>
      <c r="H10556" s="24" t="s">
        <v>941</v>
      </c>
      <c r="I10556" s="23" t="s">
        <v>21445</v>
      </c>
      <c r="J10556" s="23" t="s">
        <v>778</v>
      </c>
    </row>
    <row r="10557" spans="1:10" x14ac:dyDescent="0.25">
      <c r="A10557" s="3">
        <f t="shared" si="164"/>
        <v>11188522</v>
      </c>
      <c r="B10557" s="24">
        <v>11188522</v>
      </c>
      <c r="C10557" s="23" t="s">
        <v>937</v>
      </c>
      <c r="D10557" s="24" t="s">
        <v>1</v>
      </c>
      <c r="E10557" s="24" t="s">
        <v>677</v>
      </c>
      <c r="F10557" s="24" t="s">
        <v>21446</v>
      </c>
      <c r="G10557" s="24" t="s">
        <v>1117</v>
      </c>
      <c r="H10557" s="24" t="s">
        <v>941</v>
      </c>
      <c r="I10557" s="23" t="s">
        <v>21447</v>
      </c>
      <c r="J10557" s="23" t="s">
        <v>723</v>
      </c>
    </row>
    <row r="10558" spans="1:10" x14ac:dyDescent="0.25">
      <c r="A10558" s="3">
        <f t="shared" si="164"/>
        <v>11207178</v>
      </c>
      <c r="B10558" s="24">
        <v>11207178</v>
      </c>
      <c r="C10558" s="23" t="s">
        <v>937</v>
      </c>
      <c r="D10558" s="24" t="s">
        <v>1</v>
      </c>
      <c r="E10558" s="24" t="s">
        <v>677</v>
      </c>
      <c r="F10558" s="24" t="s">
        <v>21448</v>
      </c>
      <c r="G10558" s="24" t="s">
        <v>1117</v>
      </c>
      <c r="H10558" s="24" t="s">
        <v>941</v>
      </c>
      <c r="I10558" s="23" t="s">
        <v>21449</v>
      </c>
      <c r="J10558" s="23" t="s">
        <v>723</v>
      </c>
    </row>
    <row r="10559" spans="1:10" x14ac:dyDescent="0.25">
      <c r="A10559" s="3">
        <f t="shared" si="164"/>
        <v>11214755</v>
      </c>
      <c r="B10559" s="24">
        <v>11214755</v>
      </c>
      <c r="C10559" s="23" t="s">
        <v>937</v>
      </c>
      <c r="D10559" s="24" t="s">
        <v>1</v>
      </c>
      <c r="E10559" s="24" t="s">
        <v>677</v>
      </c>
      <c r="F10559" s="24" t="s">
        <v>21450</v>
      </c>
      <c r="G10559" s="24" t="s">
        <v>1117</v>
      </c>
      <c r="H10559" s="24" t="s">
        <v>941</v>
      </c>
      <c r="I10559" s="23" t="s">
        <v>21451</v>
      </c>
      <c r="J10559" s="23" t="s">
        <v>778</v>
      </c>
    </row>
    <row r="10560" spans="1:10" x14ac:dyDescent="0.25">
      <c r="A10560" s="3">
        <f t="shared" si="164"/>
        <v>11238428</v>
      </c>
      <c r="B10560" s="24">
        <v>11238428</v>
      </c>
      <c r="C10560" s="23" t="s">
        <v>937</v>
      </c>
      <c r="D10560" s="24" t="s">
        <v>1</v>
      </c>
      <c r="E10560" s="24" t="s">
        <v>677</v>
      </c>
      <c r="F10560" s="24" t="s">
        <v>21452</v>
      </c>
      <c r="G10560" s="24" t="s">
        <v>1117</v>
      </c>
      <c r="H10560" s="24" t="s">
        <v>941</v>
      </c>
      <c r="I10560" s="23" t="s">
        <v>21453</v>
      </c>
      <c r="J10560" s="23" t="s">
        <v>624</v>
      </c>
    </row>
    <row r="10561" spans="1:10" x14ac:dyDescent="0.25">
      <c r="A10561" s="3">
        <f t="shared" si="164"/>
        <v>11266425</v>
      </c>
      <c r="B10561" s="24">
        <v>11266425</v>
      </c>
      <c r="C10561" s="23" t="s">
        <v>937</v>
      </c>
      <c r="D10561" s="24" t="s">
        <v>1</v>
      </c>
      <c r="E10561" s="24" t="s">
        <v>677</v>
      </c>
      <c r="F10561" s="24" t="s">
        <v>21454</v>
      </c>
      <c r="G10561" s="24" t="s">
        <v>940</v>
      </c>
      <c r="H10561" s="24" t="s">
        <v>941</v>
      </c>
      <c r="I10561" s="23" t="s">
        <v>21455</v>
      </c>
      <c r="J10561" s="23" t="s">
        <v>897</v>
      </c>
    </row>
    <row r="10562" spans="1:10" x14ac:dyDescent="0.25">
      <c r="A10562" s="3">
        <f t="shared" si="164"/>
        <v>11290366</v>
      </c>
      <c r="B10562" s="24">
        <v>11290366</v>
      </c>
      <c r="C10562" s="23" t="s">
        <v>937</v>
      </c>
      <c r="D10562" s="24" t="s">
        <v>1</v>
      </c>
      <c r="E10562" s="24" t="s">
        <v>677</v>
      </c>
      <c r="F10562" s="24" t="s">
        <v>21456</v>
      </c>
      <c r="G10562" s="24" t="s">
        <v>1117</v>
      </c>
      <c r="H10562" s="24" t="s">
        <v>941</v>
      </c>
      <c r="I10562" s="23" t="s">
        <v>21457</v>
      </c>
      <c r="J10562" s="23" t="s">
        <v>819</v>
      </c>
    </row>
    <row r="10563" spans="1:10" x14ac:dyDescent="0.25">
      <c r="A10563" s="3">
        <f t="shared" ref="A10563:A10626" si="165">+B10563</f>
        <v>11297915</v>
      </c>
      <c r="B10563" s="24">
        <v>11297915</v>
      </c>
      <c r="C10563" s="23" t="s">
        <v>937</v>
      </c>
      <c r="D10563" s="24" t="s">
        <v>1</v>
      </c>
      <c r="E10563" s="24" t="s">
        <v>677</v>
      </c>
      <c r="F10563" s="24" t="s">
        <v>21458</v>
      </c>
      <c r="G10563" s="24" t="s">
        <v>1117</v>
      </c>
      <c r="H10563" s="24" t="s">
        <v>941</v>
      </c>
      <c r="I10563" s="23" t="s">
        <v>21459</v>
      </c>
      <c r="J10563" s="23" t="s">
        <v>843</v>
      </c>
    </row>
    <row r="10564" spans="1:10" x14ac:dyDescent="0.25">
      <c r="A10564" s="3">
        <f t="shared" si="165"/>
        <v>11297946</v>
      </c>
      <c r="B10564" s="24">
        <v>11297946</v>
      </c>
      <c r="C10564" s="23" t="s">
        <v>937</v>
      </c>
      <c r="D10564" s="24" t="s">
        <v>1</v>
      </c>
      <c r="E10564" s="24" t="s">
        <v>677</v>
      </c>
      <c r="F10564" s="24" t="s">
        <v>21460</v>
      </c>
      <c r="G10564" s="24" t="s">
        <v>1117</v>
      </c>
      <c r="H10564" s="24" t="s">
        <v>941</v>
      </c>
      <c r="I10564" s="23" t="s">
        <v>21461</v>
      </c>
      <c r="J10564" s="23" t="s">
        <v>843</v>
      </c>
    </row>
    <row r="10565" spans="1:10" x14ac:dyDescent="0.25">
      <c r="A10565" s="3">
        <f t="shared" si="165"/>
        <v>11298801</v>
      </c>
      <c r="B10565" s="24">
        <v>11298801</v>
      </c>
      <c r="C10565" s="23" t="s">
        <v>937</v>
      </c>
      <c r="D10565" s="24" t="s">
        <v>1</v>
      </c>
      <c r="E10565" s="24" t="s">
        <v>677</v>
      </c>
      <c r="F10565" s="24" t="s">
        <v>21462</v>
      </c>
      <c r="G10565" s="24" t="s">
        <v>940</v>
      </c>
      <c r="H10565" s="24" t="s">
        <v>941</v>
      </c>
      <c r="I10565" s="23" t="s">
        <v>21463</v>
      </c>
      <c r="J10565" s="23" t="s">
        <v>844</v>
      </c>
    </row>
    <row r="10566" spans="1:10" x14ac:dyDescent="0.25">
      <c r="A10566" s="3">
        <f t="shared" si="165"/>
        <v>11298803</v>
      </c>
      <c r="B10566" s="24">
        <v>11298803</v>
      </c>
      <c r="C10566" s="23" t="s">
        <v>937</v>
      </c>
      <c r="D10566" s="24" t="s">
        <v>1</v>
      </c>
      <c r="E10566" s="24" t="s">
        <v>677</v>
      </c>
      <c r="F10566" s="24" t="s">
        <v>21464</v>
      </c>
      <c r="G10566" s="24" t="s">
        <v>1117</v>
      </c>
      <c r="H10566" s="24" t="s">
        <v>941</v>
      </c>
      <c r="I10566" s="23" t="s">
        <v>21465</v>
      </c>
      <c r="J10566" s="23" t="s">
        <v>778</v>
      </c>
    </row>
    <row r="10567" spans="1:10" x14ac:dyDescent="0.25">
      <c r="A10567" s="3">
        <f t="shared" si="165"/>
        <v>11315834</v>
      </c>
      <c r="B10567" s="24">
        <v>11315834</v>
      </c>
      <c r="C10567" s="23" t="s">
        <v>937</v>
      </c>
      <c r="D10567" s="24" t="s">
        <v>1</v>
      </c>
      <c r="E10567" s="24" t="s">
        <v>677</v>
      </c>
      <c r="F10567" s="24" t="s">
        <v>21466</v>
      </c>
      <c r="G10567" s="24" t="s">
        <v>940</v>
      </c>
      <c r="H10567" s="24" t="s">
        <v>941</v>
      </c>
      <c r="I10567" s="23" t="s">
        <v>21467</v>
      </c>
      <c r="J10567" s="23" t="s">
        <v>844</v>
      </c>
    </row>
    <row r="10568" spans="1:10" x14ac:dyDescent="0.25">
      <c r="A10568" s="3">
        <f t="shared" si="165"/>
        <v>11317310</v>
      </c>
      <c r="B10568" s="24">
        <v>11317310</v>
      </c>
      <c r="C10568" s="23" t="s">
        <v>937</v>
      </c>
      <c r="D10568" s="24" t="s">
        <v>1</v>
      </c>
      <c r="E10568" s="24" t="s">
        <v>677</v>
      </c>
      <c r="F10568" s="24" t="s">
        <v>21468</v>
      </c>
      <c r="G10568" s="24" t="s">
        <v>940</v>
      </c>
      <c r="H10568" s="24" t="s">
        <v>941</v>
      </c>
      <c r="I10568" s="23" t="s">
        <v>21469</v>
      </c>
      <c r="J10568" s="23" t="s">
        <v>774</v>
      </c>
    </row>
    <row r="10569" spans="1:10" x14ac:dyDescent="0.25">
      <c r="A10569" s="3">
        <f t="shared" si="165"/>
        <v>11377529</v>
      </c>
      <c r="B10569" s="24">
        <v>11377529</v>
      </c>
      <c r="C10569" s="23" t="s">
        <v>937</v>
      </c>
      <c r="D10569" s="24" t="s">
        <v>1</v>
      </c>
      <c r="E10569" s="24" t="s">
        <v>677</v>
      </c>
      <c r="F10569" s="24" t="s">
        <v>21470</v>
      </c>
      <c r="G10569" s="24" t="s">
        <v>940</v>
      </c>
      <c r="H10569" s="24" t="s">
        <v>941</v>
      </c>
      <c r="I10569" s="23" t="s">
        <v>21471</v>
      </c>
      <c r="J10569" s="23" t="s">
        <v>881</v>
      </c>
    </row>
    <row r="10570" spans="1:10" x14ac:dyDescent="0.25">
      <c r="A10570" s="3">
        <f t="shared" si="165"/>
        <v>11445128</v>
      </c>
      <c r="B10570" s="24">
        <v>11445128</v>
      </c>
      <c r="C10570" s="23" t="s">
        <v>937</v>
      </c>
      <c r="D10570" s="24" t="s">
        <v>1</v>
      </c>
      <c r="E10570" s="24" t="s">
        <v>677</v>
      </c>
      <c r="F10570" s="24" t="s">
        <v>137</v>
      </c>
      <c r="G10570" s="24" t="s">
        <v>1117</v>
      </c>
      <c r="H10570" s="24" t="s">
        <v>941</v>
      </c>
      <c r="I10570" s="23" t="s">
        <v>21472</v>
      </c>
      <c r="J10570" s="23" t="s">
        <v>778</v>
      </c>
    </row>
    <row r="10571" spans="1:10" x14ac:dyDescent="0.25">
      <c r="A10571" s="3">
        <f t="shared" si="165"/>
        <v>11478468</v>
      </c>
      <c r="B10571" s="24">
        <v>11478468</v>
      </c>
      <c r="C10571" s="23" t="s">
        <v>937</v>
      </c>
      <c r="D10571" s="24" t="s">
        <v>1</v>
      </c>
      <c r="E10571" s="24" t="s">
        <v>677</v>
      </c>
      <c r="F10571" s="24" t="s">
        <v>21473</v>
      </c>
      <c r="G10571" s="24" t="s">
        <v>940</v>
      </c>
      <c r="H10571" s="24" t="s">
        <v>941</v>
      </c>
      <c r="I10571" s="23" t="s">
        <v>21474</v>
      </c>
      <c r="J10571" s="23" t="s">
        <v>847</v>
      </c>
    </row>
    <row r="10572" spans="1:10" x14ac:dyDescent="0.25">
      <c r="A10572" s="3">
        <f t="shared" si="165"/>
        <v>11498752</v>
      </c>
      <c r="B10572" s="24">
        <v>11498752</v>
      </c>
      <c r="C10572" s="23" t="s">
        <v>937</v>
      </c>
      <c r="D10572" s="24" t="s">
        <v>1</v>
      </c>
      <c r="E10572" s="24" t="s">
        <v>677</v>
      </c>
      <c r="F10572" s="24" t="s">
        <v>21475</v>
      </c>
      <c r="G10572" s="24" t="s">
        <v>940</v>
      </c>
      <c r="H10572" s="24" t="s">
        <v>941</v>
      </c>
      <c r="I10572" s="23" t="s">
        <v>21476</v>
      </c>
      <c r="J10572" s="23" t="s">
        <v>847</v>
      </c>
    </row>
    <row r="10573" spans="1:10" x14ac:dyDescent="0.25">
      <c r="A10573" s="3">
        <f t="shared" si="165"/>
        <v>11509007</v>
      </c>
      <c r="B10573" s="24">
        <v>11509007</v>
      </c>
      <c r="C10573" s="23" t="s">
        <v>937</v>
      </c>
      <c r="D10573" s="24" t="s">
        <v>1</v>
      </c>
      <c r="E10573" s="24" t="s">
        <v>677</v>
      </c>
      <c r="F10573" s="24" t="s">
        <v>21477</v>
      </c>
      <c r="G10573" s="24" t="s">
        <v>940</v>
      </c>
      <c r="H10573" s="24" t="s">
        <v>941</v>
      </c>
      <c r="I10573" s="23" t="s">
        <v>21478</v>
      </c>
      <c r="J10573" s="23" t="s">
        <v>774</v>
      </c>
    </row>
    <row r="10574" spans="1:10" x14ac:dyDescent="0.25">
      <c r="A10574" s="3">
        <f t="shared" si="165"/>
        <v>11545540</v>
      </c>
      <c r="B10574" s="24">
        <v>11545540</v>
      </c>
      <c r="C10574" s="23" t="s">
        <v>937</v>
      </c>
      <c r="D10574" s="24" t="s">
        <v>1</v>
      </c>
      <c r="E10574" s="24" t="s">
        <v>677</v>
      </c>
      <c r="F10574" s="24" t="s">
        <v>21479</v>
      </c>
      <c r="G10574" s="24" t="s">
        <v>1117</v>
      </c>
      <c r="H10574" s="24" t="s">
        <v>941</v>
      </c>
      <c r="I10574" s="23" t="s">
        <v>21480</v>
      </c>
      <c r="J10574" s="23" t="s">
        <v>843</v>
      </c>
    </row>
    <row r="10575" spans="1:10" x14ac:dyDescent="0.25">
      <c r="A10575" s="3">
        <f t="shared" si="165"/>
        <v>11566439</v>
      </c>
      <c r="B10575" s="24">
        <v>11566439</v>
      </c>
      <c r="C10575" s="23" t="s">
        <v>937</v>
      </c>
      <c r="D10575" s="24" t="s">
        <v>1</v>
      </c>
      <c r="E10575" s="24" t="s">
        <v>677</v>
      </c>
      <c r="F10575" s="24" t="s">
        <v>21481</v>
      </c>
      <c r="G10575" s="24" t="s">
        <v>1117</v>
      </c>
      <c r="H10575" s="24" t="s">
        <v>941</v>
      </c>
      <c r="I10575" s="23" t="s">
        <v>21482</v>
      </c>
      <c r="J10575" s="23" t="s">
        <v>778</v>
      </c>
    </row>
    <row r="10576" spans="1:10" x14ac:dyDescent="0.25">
      <c r="A10576" s="3">
        <f t="shared" si="165"/>
        <v>11584194</v>
      </c>
      <c r="B10576" s="24">
        <v>11584194</v>
      </c>
      <c r="C10576" s="23" t="s">
        <v>937</v>
      </c>
      <c r="D10576" s="24" t="s">
        <v>1</v>
      </c>
      <c r="E10576" s="24" t="s">
        <v>677</v>
      </c>
      <c r="F10576" s="24" t="s">
        <v>21483</v>
      </c>
      <c r="G10576" s="24" t="s">
        <v>1117</v>
      </c>
      <c r="H10576" s="24" t="s">
        <v>941</v>
      </c>
      <c r="I10576" s="23" t="s">
        <v>21484</v>
      </c>
      <c r="J10576" s="23" t="s">
        <v>778</v>
      </c>
    </row>
    <row r="10577" spans="1:10" x14ac:dyDescent="0.25">
      <c r="A10577" s="3">
        <f t="shared" si="165"/>
        <v>11588374</v>
      </c>
      <c r="B10577" s="24">
        <v>11588374</v>
      </c>
      <c r="C10577" s="23" t="s">
        <v>937</v>
      </c>
      <c r="D10577" s="24" t="s">
        <v>1</v>
      </c>
      <c r="E10577" s="24" t="s">
        <v>677</v>
      </c>
      <c r="F10577" s="24" t="s">
        <v>21485</v>
      </c>
      <c r="G10577" s="24" t="s">
        <v>1117</v>
      </c>
      <c r="H10577" s="24" t="s">
        <v>941</v>
      </c>
      <c r="I10577" s="23" t="s">
        <v>21486</v>
      </c>
      <c r="J10577" s="23" t="s">
        <v>810</v>
      </c>
    </row>
    <row r="10578" spans="1:10" x14ac:dyDescent="0.25">
      <c r="A10578" s="3">
        <f t="shared" si="165"/>
        <v>11596925</v>
      </c>
      <c r="B10578" s="24">
        <v>11596925</v>
      </c>
      <c r="C10578" s="23" t="s">
        <v>937</v>
      </c>
      <c r="D10578" s="24" t="s">
        <v>1</v>
      </c>
      <c r="E10578" s="24" t="s">
        <v>677</v>
      </c>
      <c r="F10578" s="24" t="s">
        <v>21487</v>
      </c>
      <c r="G10578" s="24" t="s">
        <v>940</v>
      </c>
      <c r="H10578" s="24" t="s">
        <v>941</v>
      </c>
      <c r="I10578" s="23" t="s">
        <v>21488</v>
      </c>
      <c r="J10578" s="23" t="s">
        <v>856</v>
      </c>
    </row>
    <row r="10579" spans="1:10" x14ac:dyDescent="0.25">
      <c r="A10579" s="3">
        <f t="shared" si="165"/>
        <v>11600257</v>
      </c>
      <c r="B10579" s="24">
        <v>11600257</v>
      </c>
      <c r="C10579" s="23" t="s">
        <v>937</v>
      </c>
      <c r="D10579" s="24" t="s">
        <v>1</v>
      </c>
      <c r="E10579" s="24" t="s">
        <v>677</v>
      </c>
      <c r="F10579" s="24" t="s">
        <v>21489</v>
      </c>
      <c r="G10579" s="24" t="s">
        <v>1117</v>
      </c>
      <c r="H10579" s="24" t="s">
        <v>1047</v>
      </c>
      <c r="I10579" s="23" t="s">
        <v>21490</v>
      </c>
      <c r="J10579" s="23" t="s">
        <v>778</v>
      </c>
    </row>
    <row r="10580" spans="1:10" x14ac:dyDescent="0.25">
      <c r="A10580" s="3">
        <f t="shared" si="165"/>
        <v>11601853</v>
      </c>
      <c r="B10580" s="24">
        <v>11601853</v>
      </c>
      <c r="C10580" s="23" t="s">
        <v>937</v>
      </c>
      <c r="D10580" s="24" t="s">
        <v>1</v>
      </c>
      <c r="E10580" s="24" t="s">
        <v>677</v>
      </c>
      <c r="F10580" s="24" t="s">
        <v>21491</v>
      </c>
      <c r="G10580" s="24" t="s">
        <v>940</v>
      </c>
      <c r="H10580" s="24" t="s">
        <v>941</v>
      </c>
      <c r="I10580" s="23" t="s">
        <v>21492</v>
      </c>
      <c r="J10580" s="23" t="s">
        <v>800</v>
      </c>
    </row>
    <row r="10581" spans="1:10" x14ac:dyDescent="0.25">
      <c r="A10581" s="3">
        <f t="shared" si="165"/>
        <v>11633410</v>
      </c>
      <c r="B10581" s="24">
        <v>11633410</v>
      </c>
      <c r="C10581" s="23" t="s">
        <v>937</v>
      </c>
      <c r="D10581" s="24" t="s">
        <v>1</v>
      </c>
      <c r="E10581" s="24" t="s">
        <v>677</v>
      </c>
      <c r="F10581" s="24" t="s">
        <v>21493</v>
      </c>
      <c r="G10581" s="24" t="s">
        <v>1117</v>
      </c>
      <c r="H10581" s="24" t="s">
        <v>941</v>
      </c>
      <c r="I10581" s="23" t="s">
        <v>21494</v>
      </c>
      <c r="J10581" s="23" t="s">
        <v>778</v>
      </c>
    </row>
    <row r="10582" spans="1:10" x14ac:dyDescent="0.25">
      <c r="A10582" s="3">
        <f t="shared" si="165"/>
        <v>11638026</v>
      </c>
      <c r="B10582" s="24">
        <v>11638026</v>
      </c>
      <c r="C10582" s="23" t="s">
        <v>937</v>
      </c>
      <c r="D10582" s="24" t="s">
        <v>1</v>
      </c>
      <c r="E10582" s="24" t="s">
        <v>677</v>
      </c>
      <c r="F10582" s="24" t="s">
        <v>21495</v>
      </c>
      <c r="G10582" s="24" t="s">
        <v>1117</v>
      </c>
      <c r="H10582" s="24" t="s">
        <v>941</v>
      </c>
      <c r="I10582" s="23" t="s">
        <v>21496</v>
      </c>
      <c r="J10582" s="23" t="s">
        <v>843</v>
      </c>
    </row>
    <row r="10583" spans="1:10" x14ac:dyDescent="0.25">
      <c r="A10583" s="3">
        <f t="shared" si="165"/>
        <v>11638137</v>
      </c>
      <c r="B10583" s="24">
        <v>11638137</v>
      </c>
      <c r="C10583" s="23" t="s">
        <v>937</v>
      </c>
      <c r="D10583" s="24" t="s">
        <v>1</v>
      </c>
      <c r="E10583" s="24" t="s">
        <v>677</v>
      </c>
      <c r="F10583" s="24" t="s">
        <v>21497</v>
      </c>
      <c r="G10583" s="24" t="s">
        <v>1117</v>
      </c>
      <c r="H10583" s="24" t="s">
        <v>941</v>
      </c>
      <c r="I10583" s="23" t="s">
        <v>21498</v>
      </c>
      <c r="J10583" s="23" t="s">
        <v>843</v>
      </c>
    </row>
    <row r="10584" spans="1:10" x14ac:dyDescent="0.25">
      <c r="A10584" s="3">
        <f t="shared" si="165"/>
        <v>11649190</v>
      </c>
      <c r="B10584" s="24">
        <v>11649190</v>
      </c>
      <c r="C10584" s="23" t="s">
        <v>937</v>
      </c>
      <c r="D10584" s="24" t="s">
        <v>1</v>
      </c>
      <c r="E10584" s="24" t="s">
        <v>677</v>
      </c>
      <c r="F10584" s="24" t="s">
        <v>21499</v>
      </c>
      <c r="G10584" s="24" t="s">
        <v>940</v>
      </c>
      <c r="H10584" s="24" t="s">
        <v>941</v>
      </c>
      <c r="I10584" s="23" t="s">
        <v>21500</v>
      </c>
      <c r="J10584" s="23" t="s">
        <v>823</v>
      </c>
    </row>
    <row r="10585" spans="1:10" x14ac:dyDescent="0.25">
      <c r="A10585" s="3">
        <f t="shared" si="165"/>
        <v>11660840</v>
      </c>
      <c r="B10585" s="24">
        <v>11660840</v>
      </c>
      <c r="C10585" s="23" t="s">
        <v>937</v>
      </c>
      <c r="D10585" s="24" t="s">
        <v>1</v>
      </c>
      <c r="E10585" s="24" t="s">
        <v>677</v>
      </c>
      <c r="F10585" s="24" t="s">
        <v>21501</v>
      </c>
      <c r="G10585" s="24" t="s">
        <v>940</v>
      </c>
      <c r="H10585" s="24" t="s">
        <v>941</v>
      </c>
      <c r="I10585" s="23" t="s">
        <v>21502</v>
      </c>
      <c r="J10585" s="23" t="s">
        <v>823</v>
      </c>
    </row>
    <row r="10586" spans="1:10" x14ac:dyDescent="0.25">
      <c r="A10586" s="3">
        <f t="shared" si="165"/>
        <v>11660871</v>
      </c>
      <c r="B10586" s="24">
        <v>11660871</v>
      </c>
      <c r="C10586" s="23" t="s">
        <v>937</v>
      </c>
      <c r="D10586" s="24" t="s">
        <v>1</v>
      </c>
      <c r="E10586" s="24" t="s">
        <v>677</v>
      </c>
      <c r="F10586" s="24" t="s">
        <v>21503</v>
      </c>
      <c r="G10586" s="24" t="s">
        <v>940</v>
      </c>
      <c r="H10586" s="24" t="s">
        <v>941</v>
      </c>
      <c r="I10586" s="23" t="s">
        <v>21504</v>
      </c>
      <c r="J10586" s="23" t="s">
        <v>804</v>
      </c>
    </row>
    <row r="10587" spans="1:10" x14ac:dyDescent="0.25">
      <c r="A10587" s="3">
        <f t="shared" si="165"/>
        <v>11662430</v>
      </c>
      <c r="B10587" s="24">
        <v>11662430</v>
      </c>
      <c r="C10587" s="23" t="s">
        <v>937</v>
      </c>
      <c r="D10587" s="24" t="s">
        <v>1</v>
      </c>
      <c r="E10587" s="24" t="s">
        <v>677</v>
      </c>
      <c r="F10587" s="24" t="s">
        <v>21505</v>
      </c>
      <c r="G10587" s="24" t="s">
        <v>940</v>
      </c>
      <c r="H10587" s="24" t="s">
        <v>941</v>
      </c>
      <c r="I10587" s="23" t="s">
        <v>21506</v>
      </c>
      <c r="J10587" s="23" t="s">
        <v>793</v>
      </c>
    </row>
    <row r="10588" spans="1:10" x14ac:dyDescent="0.25">
      <c r="A10588" s="3">
        <f t="shared" si="165"/>
        <v>11666126</v>
      </c>
      <c r="B10588" s="24">
        <v>11666126</v>
      </c>
      <c r="C10588" s="23" t="s">
        <v>937</v>
      </c>
      <c r="D10588" s="24" t="s">
        <v>1</v>
      </c>
      <c r="E10588" s="24" t="s">
        <v>677</v>
      </c>
      <c r="F10588" s="24" t="s">
        <v>21507</v>
      </c>
      <c r="G10588" s="24" t="s">
        <v>1117</v>
      </c>
      <c r="H10588" s="24" t="s">
        <v>941</v>
      </c>
      <c r="I10588" s="23" t="s">
        <v>21508</v>
      </c>
      <c r="J10588" s="23" t="s">
        <v>778</v>
      </c>
    </row>
    <row r="10589" spans="1:10" x14ac:dyDescent="0.25">
      <c r="A10589" s="3">
        <f t="shared" si="165"/>
        <v>11673528</v>
      </c>
      <c r="B10589" s="24">
        <v>11673528</v>
      </c>
      <c r="C10589" s="23" t="s">
        <v>937</v>
      </c>
      <c r="D10589" s="24" t="s">
        <v>1</v>
      </c>
      <c r="E10589" s="24" t="s">
        <v>677</v>
      </c>
      <c r="F10589" s="24" t="s">
        <v>21509</v>
      </c>
      <c r="G10589" s="24" t="s">
        <v>1117</v>
      </c>
      <c r="H10589" s="24" t="s">
        <v>941</v>
      </c>
      <c r="I10589" s="23" t="s">
        <v>21510</v>
      </c>
      <c r="J10589" s="23" t="s">
        <v>843</v>
      </c>
    </row>
    <row r="10590" spans="1:10" x14ac:dyDescent="0.25">
      <c r="A10590" s="3">
        <f t="shared" si="165"/>
        <v>11677888</v>
      </c>
      <c r="B10590" s="24">
        <v>11677888</v>
      </c>
      <c r="C10590" s="23" t="s">
        <v>937</v>
      </c>
      <c r="D10590" s="24" t="s">
        <v>1</v>
      </c>
      <c r="E10590" s="24" t="s">
        <v>677</v>
      </c>
      <c r="F10590" s="24" t="s">
        <v>21511</v>
      </c>
      <c r="G10590" s="24" t="s">
        <v>1117</v>
      </c>
      <c r="H10590" s="24" t="s">
        <v>941</v>
      </c>
      <c r="I10590" s="23" t="s">
        <v>21512</v>
      </c>
      <c r="J10590" s="23" t="s">
        <v>819</v>
      </c>
    </row>
    <row r="10591" spans="1:10" x14ac:dyDescent="0.25">
      <c r="A10591" s="3">
        <f t="shared" si="165"/>
        <v>11677918</v>
      </c>
      <c r="B10591" s="24">
        <v>11677918</v>
      </c>
      <c r="C10591" s="23" t="s">
        <v>937</v>
      </c>
      <c r="D10591" s="24" t="s">
        <v>1</v>
      </c>
      <c r="E10591" s="24" t="s">
        <v>677</v>
      </c>
      <c r="F10591" s="24" t="s">
        <v>21513</v>
      </c>
      <c r="G10591" s="24" t="s">
        <v>1117</v>
      </c>
      <c r="H10591" s="24" t="s">
        <v>941</v>
      </c>
      <c r="I10591" s="23" t="s">
        <v>21514</v>
      </c>
      <c r="J10591" s="23" t="s">
        <v>778</v>
      </c>
    </row>
    <row r="10592" spans="1:10" x14ac:dyDescent="0.25">
      <c r="A10592" s="3">
        <f t="shared" si="165"/>
        <v>11686228</v>
      </c>
      <c r="B10592" s="24">
        <v>11686228</v>
      </c>
      <c r="C10592" s="23" t="s">
        <v>937</v>
      </c>
      <c r="D10592" s="24" t="s">
        <v>1</v>
      </c>
      <c r="E10592" s="24" t="s">
        <v>677</v>
      </c>
      <c r="F10592" s="24" t="s">
        <v>21515</v>
      </c>
      <c r="G10592" s="24" t="s">
        <v>1117</v>
      </c>
      <c r="H10592" s="24" t="s">
        <v>941</v>
      </c>
      <c r="I10592" s="23" t="s">
        <v>21516</v>
      </c>
      <c r="J10592" s="23" t="s">
        <v>810</v>
      </c>
    </row>
    <row r="10593" spans="1:10" x14ac:dyDescent="0.25">
      <c r="A10593" s="3">
        <f t="shared" si="165"/>
        <v>11695905</v>
      </c>
      <c r="B10593" s="24">
        <v>11695905</v>
      </c>
      <c r="C10593" s="23" t="s">
        <v>937</v>
      </c>
      <c r="D10593" s="24" t="s">
        <v>1</v>
      </c>
      <c r="E10593" s="24" t="s">
        <v>677</v>
      </c>
      <c r="F10593" s="24" t="s">
        <v>21517</v>
      </c>
      <c r="G10593" s="24" t="s">
        <v>1117</v>
      </c>
      <c r="H10593" s="24" t="s">
        <v>941</v>
      </c>
      <c r="I10593" s="23" t="s">
        <v>21518</v>
      </c>
      <c r="J10593" s="23" t="s">
        <v>819</v>
      </c>
    </row>
    <row r="10594" spans="1:10" x14ac:dyDescent="0.25">
      <c r="A10594" s="3">
        <f t="shared" si="165"/>
        <v>11697783</v>
      </c>
      <c r="B10594" s="24">
        <v>11697783</v>
      </c>
      <c r="C10594" s="23" t="s">
        <v>937</v>
      </c>
      <c r="D10594" s="24" t="s">
        <v>1</v>
      </c>
      <c r="E10594" s="24" t="s">
        <v>677</v>
      </c>
      <c r="F10594" s="24" t="s">
        <v>218</v>
      </c>
      <c r="G10594" s="24" t="s">
        <v>1117</v>
      </c>
      <c r="H10594" s="24" t="s">
        <v>941</v>
      </c>
      <c r="I10594" s="23" t="s">
        <v>21519</v>
      </c>
      <c r="J10594" s="23" t="s">
        <v>778</v>
      </c>
    </row>
    <row r="10595" spans="1:10" x14ac:dyDescent="0.25">
      <c r="A10595" s="3">
        <f t="shared" si="165"/>
        <v>11699755</v>
      </c>
      <c r="B10595" s="24">
        <v>11699755</v>
      </c>
      <c r="C10595" s="23" t="s">
        <v>937</v>
      </c>
      <c r="D10595" s="24" t="s">
        <v>1</v>
      </c>
      <c r="E10595" s="24" t="s">
        <v>677</v>
      </c>
      <c r="F10595" s="24" t="s">
        <v>21520</v>
      </c>
      <c r="G10595" s="24" t="s">
        <v>1117</v>
      </c>
      <c r="H10595" s="24" t="s">
        <v>941</v>
      </c>
      <c r="I10595" s="23" t="s">
        <v>21521</v>
      </c>
      <c r="J10595" s="23" t="s">
        <v>778</v>
      </c>
    </row>
    <row r="10596" spans="1:10" x14ac:dyDescent="0.25">
      <c r="A10596" s="3">
        <f t="shared" si="165"/>
        <v>11701545</v>
      </c>
      <c r="B10596" s="24">
        <v>11701545</v>
      </c>
      <c r="C10596" s="23" t="s">
        <v>937</v>
      </c>
      <c r="D10596" s="24" t="s">
        <v>1</v>
      </c>
      <c r="E10596" s="24" t="s">
        <v>677</v>
      </c>
      <c r="F10596" s="24" t="s">
        <v>21522</v>
      </c>
      <c r="G10596" s="24" t="s">
        <v>1117</v>
      </c>
      <c r="H10596" s="24" t="s">
        <v>941</v>
      </c>
      <c r="I10596" s="23" t="s">
        <v>21523</v>
      </c>
      <c r="J10596" s="23" t="s">
        <v>723</v>
      </c>
    </row>
    <row r="10597" spans="1:10" x14ac:dyDescent="0.25">
      <c r="A10597" s="3">
        <f t="shared" si="165"/>
        <v>11708376</v>
      </c>
      <c r="B10597" s="24">
        <v>11708376</v>
      </c>
      <c r="C10597" s="23" t="s">
        <v>937</v>
      </c>
      <c r="D10597" s="24" t="s">
        <v>1</v>
      </c>
      <c r="E10597" s="24" t="s">
        <v>677</v>
      </c>
      <c r="F10597" s="24" t="s">
        <v>21524</v>
      </c>
      <c r="G10597" s="24" t="s">
        <v>1117</v>
      </c>
      <c r="H10597" s="24" t="s">
        <v>941</v>
      </c>
      <c r="I10597" s="23" t="s">
        <v>21525</v>
      </c>
      <c r="J10597" s="23" t="s">
        <v>778</v>
      </c>
    </row>
    <row r="10598" spans="1:10" x14ac:dyDescent="0.25">
      <c r="A10598" s="3">
        <f t="shared" si="165"/>
        <v>11708533</v>
      </c>
      <c r="B10598" s="24">
        <v>11708533</v>
      </c>
      <c r="C10598" s="23" t="s">
        <v>937</v>
      </c>
      <c r="D10598" s="24" t="s">
        <v>1</v>
      </c>
      <c r="E10598" s="24" t="s">
        <v>677</v>
      </c>
      <c r="F10598" s="24" t="s">
        <v>21526</v>
      </c>
      <c r="G10598" s="24" t="s">
        <v>1117</v>
      </c>
      <c r="H10598" s="24" t="s">
        <v>941</v>
      </c>
      <c r="I10598" s="23" t="s">
        <v>21527</v>
      </c>
      <c r="J10598" s="23" t="s">
        <v>843</v>
      </c>
    </row>
    <row r="10599" spans="1:10" x14ac:dyDescent="0.25">
      <c r="A10599" s="3">
        <f t="shared" si="165"/>
        <v>11715214</v>
      </c>
      <c r="B10599" s="24">
        <v>11715214</v>
      </c>
      <c r="C10599" s="23" t="s">
        <v>937</v>
      </c>
      <c r="D10599" s="24" t="s">
        <v>1</v>
      </c>
      <c r="E10599" s="24" t="s">
        <v>677</v>
      </c>
      <c r="F10599" s="24" t="s">
        <v>21528</v>
      </c>
      <c r="G10599" s="24" t="s">
        <v>1117</v>
      </c>
      <c r="H10599" s="24" t="s">
        <v>941</v>
      </c>
      <c r="I10599" s="23" t="s">
        <v>21529</v>
      </c>
      <c r="J10599" s="23" t="s">
        <v>778</v>
      </c>
    </row>
    <row r="10600" spans="1:10" x14ac:dyDescent="0.25">
      <c r="A10600" s="3">
        <f t="shared" si="165"/>
        <v>11726921</v>
      </c>
      <c r="B10600" s="24">
        <v>11726921</v>
      </c>
      <c r="C10600" s="23" t="s">
        <v>937</v>
      </c>
      <c r="D10600" s="24" t="s">
        <v>1</v>
      </c>
      <c r="E10600" s="24" t="s">
        <v>677</v>
      </c>
      <c r="F10600" s="24" t="s">
        <v>21530</v>
      </c>
      <c r="G10600" s="24" t="s">
        <v>1117</v>
      </c>
      <c r="H10600" s="24" t="s">
        <v>941</v>
      </c>
      <c r="I10600" s="23" t="s">
        <v>21531</v>
      </c>
      <c r="J10600" s="23" t="s">
        <v>778</v>
      </c>
    </row>
    <row r="10601" spans="1:10" x14ac:dyDescent="0.25">
      <c r="A10601" s="3">
        <f t="shared" si="165"/>
        <v>11748046</v>
      </c>
      <c r="B10601" s="24">
        <v>11748046</v>
      </c>
      <c r="C10601" s="23" t="s">
        <v>937</v>
      </c>
      <c r="D10601" s="24" t="s">
        <v>1</v>
      </c>
      <c r="E10601" s="24" t="s">
        <v>677</v>
      </c>
      <c r="F10601" s="24" t="s">
        <v>21532</v>
      </c>
      <c r="G10601" s="24" t="s">
        <v>1117</v>
      </c>
      <c r="H10601" s="24" t="s">
        <v>941</v>
      </c>
      <c r="I10601" s="23" t="s">
        <v>21533</v>
      </c>
      <c r="J10601" s="23" t="s">
        <v>723</v>
      </c>
    </row>
    <row r="10602" spans="1:10" x14ac:dyDescent="0.25">
      <c r="A10602" s="3">
        <f t="shared" si="165"/>
        <v>12147431</v>
      </c>
      <c r="B10602" s="24">
        <v>12147431</v>
      </c>
      <c r="C10602" s="23" t="s">
        <v>937</v>
      </c>
      <c r="D10602" s="24" t="s">
        <v>1</v>
      </c>
      <c r="E10602" s="24" t="s">
        <v>677</v>
      </c>
      <c r="F10602" s="24" t="s">
        <v>21534</v>
      </c>
      <c r="G10602" s="24" t="s">
        <v>1117</v>
      </c>
      <c r="H10602" s="24" t="s">
        <v>941</v>
      </c>
      <c r="I10602" s="23" t="s">
        <v>21535</v>
      </c>
      <c r="J10602" s="23" t="s">
        <v>843</v>
      </c>
    </row>
    <row r="10603" spans="1:10" x14ac:dyDescent="0.25">
      <c r="A10603" s="3">
        <f t="shared" si="165"/>
        <v>12183627</v>
      </c>
      <c r="B10603" s="24">
        <v>12183627</v>
      </c>
      <c r="C10603" s="23" t="s">
        <v>937</v>
      </c>
      <c r="D10603" s="24" t="s">
        <v>1</v>
      </c>
      <c r="E10603" s="24" t="s">
        <v>677</v>
      </c>
      <c r="F10603" s="24" t="s">
        <v>21536</v>
      </c>
      <c r="G10603" s="24" t="s">
        <v>1117</v>
      </c>
      <c r="H10603" s="24" t="s">
        <v>941</v>
      </c>
      <c r="I10603" s="23" t="s">
        <v>21537</v>
      </c>
      <c r="J10603" s="23" t="s">
        <v>778</v>
      </c>
    </row>
    <row r="10604" spans="1:10" x14ac:dyDescent="0.25">
      <c r="A10604" s="3">
        <f t="shared" si="165"/>
        <v>12271698</v>
      </c>
      <c r="B10604" s="24">
        <v>12271698</v>
      </c>
      <c r="C10604" s="23" t="s">
        <v>937</v>
      </c>
      <c r="D10604" s="24" t="s">
        <v>1</v>
      </c>
      <c r="E10604" s="24" t="s">
        <v>677</v>
      </c>
      <c r="F10604" s="24" t="s">
        <v>21538</v>
      </c>
      <c r="G10604" s="24" t="s">
        <v>1117</v>
      </c>
      <c r="H10604" s="24" t="s">
        <v>941</v>
      </c>
      <c r="I10604" s="23" t="s">
        <v>21539</v>
      </c>
      <c r="J10604" s="23" t="s">
        <v>843</v>
      </c>
    </row>
    <row r="10605" spans="1:10" x14ac:dyDescent="0.25">
      <c r="A10605" s="3">
        <f t="shared" si="165"/>
        <v>12283037</v>
      </c>
      <c r="B10605" s="24">
        <v>12283037</v>
      </c>
      <c r="C10605" s="23" t="s">
        <v>937</v>
      </c>
      <c r="D10605" s="24" t="s">
        <v>1</v>
      </c>
      <c r="E10605" s="24" t="s">
        <v>677</v>
      </c>
      <c r="F10605" s="24" t="s">
        <v>21540</v>
      </c>
      <c r="G10605" s="24" t="s">
        <v>1117</v>
      </c>
      <c r="H10605" s="24" t="s">
        <v>941</v>
      </c>
      <c r="I10605" s="23" t="s">
        <v>21541</v>
      </c>
      <c r="J10605" s="23" t="s">
        <v>778</v>
      </c>
    </row>
    <row r="10606" spans="1:10" x14ac:dyDescent="0.25">
      <c r="A10606" s="3">
        <f t="shared" si="165"/>
        <v>12292416</v>
      </c>
      <c r="B10606" s="24">
        <v>12292416</v>
      </c>
      <c r="C10606" s="23" t="s">
        <v>937</v>
      </c>
      <c r="D10606" s="24" t="s">
        <v>1</v>
      </c>
      <c r="E10606" s="24" t="s">
        <v>677</v>
      </c>
      <c r="F10606" s="24" t="s">
        <v>21542</v>
      </c>
      <c r="G10606" s="24" t="s">
        <v>1117</v>
      </c>
      <c r="H10606" s="24" t="s">
        <v>941</v>
      </c>
      <c r="I10606" s="23" t="s">
        <v>21543</v>
      </c>
      <c r="J10606" s="23" t="s">
        <v>551</v>
      </c>
    </row>
    <row r="10607" spans="1:10" x14ac:dyDescent="0.25">
      <c r="A10607" s="3">
        <f t="shared" si="165"/>
        <v>12299450</v>
      </c>
      <c r="B10607" s="24">
        <v>12299450</v>
      </c>
      <c r="C10607" s="23" t="s">
        <v>937</v>
      </c>
      <c r="D10607" s="24" t="s">
        <v>1</v>
      </c>
      <c r="E10607" s="24" t="s">
        <v>677</v>
      </c>
      <c r="F10607" s="24" t="s">
        <v>21544</v>
      </c>
      <c r="G10607" s="24" t="s">
        <v>1117</v>
      </c>
      <c r="H10607" s="24" t="s">
        <v>941</v>
      </c>
      <c r="I10607" s="23" t="s">
        <v>4261</v>
      </c>
      <c r="J10607" s="23" t="s">
        <v>843</v>
      </c>
    </row>
    <row r="10608" spans="1:10" x14ac:dyDescent="0.25">
      <c r="A10608" s="3">
        <f t="shared" si="165"/>
        <v>12401017</v>
      </c>
      <c r="B10608" s="24">
        <v>12401017</v>
      </c>
      <c r="C10608" s="23" t="s">
        <v>937</v>
      </c>
      <c r="D10608" s="24" t="s">
        <v>1</v>
      </c>
      <c r="E10608" s="24" t="s">
        <v>677</v>
      </c>
      <c r="F10608" s="24" t="s">
        <v>21545</v>
      </c>
      <c r="G10608" s="24" t="s">
        <v>1117</v>
      </c>
      <c r="H10608" s="24" t="s">
        <v>941</v>
      </c>
      <c r="I10608" s="23" t="s">
        <v>21546</v>
      </c>
      <c r="J10608" s="23" t="s">
        <v>778</v>
      </c>
    </row>
    <row r="10609" spans="1:10" x14ac:dyDescent="0.25">
      <c r="A10609" s="3">
        <f t="shared" si="165"/>
        <v>12414283</v>
      </c>
      <c r="B10609" s="24">
        <v>12414283</v>
      </c>
      <c r="C10609" s="23" t="s">
        <v>937</v>
      </c>
      <c r="D10609" s="24" t="s">
        <v>1</v>
      </c>
      <c r="E10609" s="24" t="s">
        <v>677</v>
      </c>
      <c r="F10609" s="24" t="s">
        <v>21547</v>
      </c>
      <c r="G10609" s="24" t="s">
        <v>1117</v>
      </c>
      <c r="H10609" s="24" t="s">
        <v>941</v>
      </c>
      <c r="I10609" s="23" t="s">
        <v>21548</v>
      </c>
      <c r="J10609" s="23" t="s">
        <v>843</v>
      </c>
    </row>
    <row r="10610" spans="1:10" x14ac:dyDescent="0.25">
      <c r="A10610" s="3">
        <f t="shared" si="165"/>
        <v>12416892</v>
      </c>
      <c r="B10610" s="24">
        <v>12416892</v>
      </c>
      <c r="C10610" s="23" t="s">
        <v>937</v>
      </c>
      <c r="D10610" s="24" t="s">
        <v>1</v>
      </c>
      <c r="E10610" s="24" t="s">
        <v>677</v>
      </c>
      <c r="F10610" s="24" t="s">
        <v>21549</v>
      </c>
      <c r="G10610" s="24" t="s">
        <v>1117</v>
      </c>
      <c r="H10610" s="24" t="s">
        <v>941</v>
      </c>
      <c r="I10610" s="23" t="s">
        <v>21550</v>
      </c>
      <c r="J10610" s="23" t="s">
        <v>769</v>
      </c>
    </row>
    <row r="10611" spans="1:10" x14ac:dyDescent="0.25">
      <c r="A10611" s="3">
        <f t="shared" si="165"/>
        <v>12432262</v>
      </c>
      <c r="B10611" s="24">
        <v>12432262</v>
      </c>
      <c r="C10611" s="23" t="s">
        <v>937</v>
      </c>
      <c r="D10611" s="24" t="s">
        <v>1</v>
      </c>
      <c r="E10611" s="24" t="s">
        <v>677</v>
      </c>
      <c r="F10611" s="24" t="s">
        <v>21551</v>
      </c>
      <c r="G10611" s="24" t="s">
        <v>1117</v>
      </c>
      <c r="H10611" s="24" t="s">
        <v>941</v>
      </c>
      <c r="I10611" s="23" t="s">
        <v>3157</v>
      </c>
      <c r="J10611" s="23" t="s">
        <v>723</v>
      </c>
    </row>
    <row r="10612" spans="1:10" x14ac:dyDescent="0.25">
      <c r="A10612" s="3">
        <f t="shared" si="165"/>
        <v>12490006</v>
      </c>
      <c r="B10612" s="24">
        <v>12490006</v>
      </c>
      <c r="C10612" s="23" t="s">
        <v>937</v>
      </c>
      <c r="D10612" s="24" t="s">
        <v>1</v>
      </c>
      <c r="E10612" s="24" t="s">
        <v>677</v>
      </c>
      <c r="F10612" s="24" t="s">
        <v>21552</v>
      </c>
      <c r="G10612" s="24" t="s">
        <v>940</v>
      </c>
      <c r="H10612" s="24" t="s">
        <v>941</v>
      </c>
      <c r="I10612" s="23" t="s">
        <v>21553</v>
      </c>
      <c r="J10612" s="23" t="s">
        <v>844</v>
      </c>
    </row>
    <row r="10613" spans="1:10" x14ac:dyDescent="0.25">
      <c r="A10613" s="3">
        <f t="shared" si="165"/>
        <v>12495067</v>
      </c>
      <c r="B10613" s="24">
        <v>12495067</v>
      </c>
      <c r="C10613" s="23" t="s">
        <v>937</v>
      </c>
      <c r="D10613" s="24" t="s">
        <v>1</v>
      </c>
      <c r="E10613" s="24" t="s">
        <v>677</v>
      </c>
      <c r="F10613" s="24" t="s">
        <v>21554</v>
      </c>
      <c r="G10613" s="24" t="s">
        <v>940</v>
      </c>
      <c r="H10613" s="24" t="s">
        <v>941</v>
      </c>
      <c r="I10613" s="23" t="s">
        <v>21555</v>
      </c>
      <c r="J10613" s="23" t="s">
        <v>804</v>
      </c>
    </row>
    <row r="10614" spans="1:10" x14ac:dyDescent="0.25">
      <c r="A10614" s="3">
        <f t="shared" si="165"/>
        <v>12534822</v>
      </c>
      <c r="B10614" s="24">
        <v>12534822</v>
      </c>
      <c r="C10614" s="23" t="s">
        <v>937</v>
      </c>
      <c r="D10614" s="24" t="s">
        <v>1</v>
      </c>
      <c r="E10614" s="24" t="s">
        <v>677</v>
      </c>
      <c r="F10614" s="24" t="s">
        <v>21556</v>
      </c>
      <c r="G10614" s="24" t="s">
        <v>940</v>
      </c>
      <c r="H10614" s="24" t="s">
        <v>941</v>
      </c>
      <c r="I10614" s="23" t="s">
        <v>21557</v>
      </c>
      <c r="J10614" s="23" t="s">
        <v>767</v>
      </c>
    </row>
    <row r="10615" spans="1:10" x14ac:dyDescent="0.25">
      <c r="A10615" s="3">
        <f t="shared" si="165"/>
        <v>12534826</v>
      </c>
      <c r="B10615" s="24">
        <v>12534826</v>
      </c>
      <c r="C10615" s="23" t="s">
        <v>937</v>
      </c>
      <c r="D10615" s="24" t="s">
        <v>1</v>
      </c>
      <c r="E10615" s="24" t="s">
        <v>677</v>
      </c>
      <c r="F10615" s="24" t="s">
        <v>21558</v>
      </c>
      <c r="G10615" s="24" t="s">
        <v>940</v>
      </c>
      <c r="H10615" s="24" t="s">
        <v>941</v>
      </c>
      <c r="I10615" s="23" t="s">
        <v>21559</v>
      </c>
      <c r="J10615" s="23" t="s">
        <v>767</v>
      </c>
    </row>
    <row r="10616" spans="1:10" x14ac:dyDescent="0.25">
      <c r="A10616" s="3">
        <f t="shared" si="165"/>
        <v>12534835</v>
      </c>
      <c r="B10616" s="24">
        <v>12534835</v>
      </c>
      <c r="C10616" s="23" t="s">
        <v>937</v>
      </c>
      <c r="D10616" s="24" t="s">
        <v>1</v>
      </c>
      <c r="E10616" s="24" t="s">
        <v>677</v>
      </c>
      <c r="F10616" s="24" t="s">
        <v>21560</v>
      </c>
      <c r="G10616" s="24" t="s">
        <v>940</v>
      </c>
      <c r="H10616" s="24" t="s">
        <v>941</v>
      </c>
      <c r="I10616" s="23" t="s">
        <v>21561</v>
      </c>
      <c r="J10616" s="23" t="s">
        <v>720</v>
      </c>
    </row>
    <row r="10617" spans="1:10" x14ac:dyDescent="0.25">
      <c r="A10617" s="3">
        <f t="shared" si="165"/>
        <v>10053870</v>
      </c>
      <c r="B10617" s="24">
        <v>10053870</v>
      </c>
      <c r="C10617" s="23" t="s">
        <v>937</v>
      </c>
      <c r="D10617" s="24" t="s">
        <v>1</v>
      </c>
      <c r="E10617" s="24" t="s">
        <v>677</v>
      </c>
      <c r="F10617" s="24" t="s">
        <v>21562</v>
      </c>
      <c r="G10617" s="24" t="s">
        <v>940</v>
      </c>
      <c r="H10617" s="24" t="s">
        <v>941</v>
      </c>
      <c r="I10617" s="23" t="s">
        <v>21563</v>
      </c>
      <c r="J10617" s="23" t="s">
        <v>767</v>
      </c>
    </row>
    <row r="10618" spans="1:10" x14ac:dyDescent="0.25">
      <c r="A10618" s="3">
        <f t="shared" si="165"/>
        <v>10054022</v>
      </c>
      <c r="B10618" s="24">
        <v>10054022</v>
      </c>
      <c r="C10618" s="23" t="s">
        <v>937</v>
      </c>
      <c r="D10618" s="24" t="s">
        <v>1</v>
      </c>
      <c r="E10618" s="24" t="s">
        <v>677</v>
      </c>
      <c r="F10618" s="24" t="s">
        <v>21564</v>
      </c>
      <c r="G10618" s="24" t="s">
        <v>940</v>
      </c>
      <c r="H10618" s="24" t="s">
        <v>941</v>
      </c>
      <c r="I10618" s="23" t="s">
        <v>21565</v>
      </c>
      <c r="J10618" s="23" t="s">
        <v>884</v>
      </c>
    </row>
    <row r="10619" spans="1:10" x14ac:dyDescent="0.25">
      <c r="A10619" s="3">
        <f t="shared" si="165"/>
        <v>10054190</v>
      </c>
      <c r="B10619" s="24">
        <v>10054190</v>
      </c>
      <c r="C10619" s="23" t="s">
        <v>937</v>
      </c>
      <c r="D10619" s="24" t="s">
        <v>1</v>
      </c>
      <c r="E10619" s="24" t="s">
        <v>677</v>
      </c>
      <c r="F10619" s="24" t="s">
        <v>21566</v>
      </c>
      <c r="G10619" s="24" t="s">
        <v>940</v>
      </c>
      <c r="H10619" s="24" t="s">
        <v>941</v>
      </c>
      <c r="I10619" s="23" t="s">
        <v>21567</v>
      </c>
      <c r="J10619" s="23" t="s">
        <v>793</v>
      </c>
    </row>
    <row r="10620" spans="1:10" x14ac:dyDescent="0.25">
      <c r="A10620" s="3">
        <f t="shared" si="165"/>
        <v>10054271</v>
      </c>
      <c r="B10620" s="24">
        <v>10054271</v>
      </c>
      <c r="C10620" s="23" t="s">
        <v>937</v>
      </c>
      <c r="D10620" s="24" t="s">
        <v>1</v>
      </c>
      <c r="E10620" s="24" t="s">
        <v>677</v>
      </c>
      <c r="F10620" s="24" t="s">
        <v>21568</v>
      </c>
      <c r="G10620" s="24" t="s">
        <v>940</v>
      </c>
      <c r="H10620" s="24" t="s">
        <v>941</v>
      </c>
      <c r="I10620" s="23" t="s">
        <v>21569</v>
      </c>
      <c r="J10620" s="23" t="s">
        <v>784</v>
      </c>
    </row>
    <row r="10621" spans="1:10" x14ac:dyDescent="0.25">
      <c r="A10621" s="3">
        <f t="shared" si="165"/>
        <v>10054330</v>
      </c>
      <c r="B10621" s="24">
        <v>10054330</v>
      </c>
      <c r="C10621" s="23" t="s">
        <v>937</v>
      </c>
      <c r="D10621" s="24" t="s">
        <v>1</v>
      </c>
      <c r="E10621" s="24" t="s">
        <v>677</v>
      </c>
      <c r="F10621" s="24" t="s">
        <v>21570</v>
      </c>
      <c r="G10621" s="24" t="s">
        <v>940</v>
      </c>
      <c r="H10621" s="24" t="s">
        <v>941</v>
      </c>
      <c r="I10621" s="23" t="s">
        <v>21571</v>
      </c>
      <c r="J10621" s="23" t="s">
        <v>881</v>
      </c>
    </row>
    <row r="10622" spans="1:10" x14ac:dyDescent="0.25">
      <c r="A10622" s="3">
        <f t="shared" si="165"/>
        <v>10054352</v>
      </c>
      <c r="B10622" s="24">
        <v>10054352</v>
      </c>
      <c r="C10622" s="23" t="s">
        <v>937</v>
      </c>
      <c r="D10622" s="24" t="s">
        <v>1</v>
      </c>
      <c r="E10622" s="24" t="s">
        <v>677</v>
      </c>
      <c r="F10622" s="24" t="s">
        <v>21572</v>
      </c>
      <c r="G10622" s="24" t="s">
        <v>1117</v>
      </c>
      <c r="H10622" s="24" t="s">
        <v>941</v>
      </c>
      <c r="I10622" s="23" t="s">
        <v>21573</v>
      </c>
      <c r="J10622" s="23" t="s">
        <v>778</v>
      </c>
    </row>
    <row r="10623" spans="1:10" x14ac:dyDescent="0.25">
      <c r="A10623" s="3">
        <f t="shared" si="165"/>
        <v>10054512</v>
      </c>
      <c r="B10623" s="24">
        <v>10054512</v>
      </c>
      <c r="C10623" s="23" t="s">
        <v>937</v>
      </c>
      <c r="D10623" s="24" t="s">
        <v>1</v>
      </c>
      <c r="E10623" s="24" t="s">
        <v>677</v>
      </c>
      <c r="F10623" s="24" t="s">
        <v>21574</v>
      </c>
      <c r="G10623" s="24" t="s">
        <v>940</v>
      </c>
      <c r="H10623" s="24" t="s">
        <v>941</v>
      </c>
      <c r="I10623" s="23" t="s">
        <v>21575</v>
      </c>
      <c r="J10623" s="23" t="s">
        <v>880</v>
      </c>
    </row>
    <row r="10624" spans="1:10" x14ac:dyDescent="0.25">
      <c r="A10624" s="3">
        <f t="shared" si="165"/>
        <v>10054585</v>
      </c>
      <c r="B10624" s="24">
        <v>10054585</v>
      </c>
      <c r="C10624" s="23" t="s">
        <v>937</v>
      </c>
      <c r="D10624" s="24" t="s">
        <v>1</v>
      </c>
      <c r="E10624" s="24" t="s">
        <v>677</v>
      </c>
      <c r="F10624" s="24" t="s">
        <v>21576</v>
      </c>
      <c r="G10624" s="24" t="s">
        <v>940</v>
      </c>
      <c r="H10624" s="24" t="s">
        <v>941</v>
      </c>
      <c r="I10624" s="23" t="s">
        <v>21577</v>
      </c>
      <c r="J10624" s="23" t="s">
        <v>800</v>
      </c>
    </row>
    <row r="10625" spans="1:10" x14ac:dyDescent="0.25">
      <c r="A10625" s="3">
        <f t="shared" si="165"/>
        <v>10054735</v>
      </c>
      <c r="B10625" s="24">
        <v>10054735</v>
      </c>
      <c r="C10625" s="23" t="s">
        <v>937</v>
      </c>
      <c r="D10625" s="24" t="s">
        <v>1</v>
      </c>
      <c r="E10625" s="24" t="s">
        <v>677</v>
      </c>
      <c r="F10625" s="24" t="s">
        <v>21578</v>
      </c>
      <c r="G10625" s="24" t="s">
        <v>940</v>
      </c>
      <c r="H10625" s="24" t="s">
        <v>941</v>
      </c>
      <c r="I10625" s="23" t="s">
        <v>21579</v>
      </c>
      <c r="J10625" s="23" t="s">
        <v>767</v>
      </c>
    </row>
    <row r="10626" spans="1:10" x14ac:dyDescent="0.25">
      <c r="A10626" s="3">
        <f t="shared" si="165"/>
        <v>10054753</v>
      </c>
      <c r="B10626" s="24">
        <v>10054753</v>
      </c>
      <c r="C10626" s="23" t="s">
        <v>937</v>
      </c>
      <c r="D10626" s="24" t="s">
        <v>1</v>
      </c>
      <c r="E10626" s="24" t="s">
        <v>677</v>
      </c>
      <c r="F10626" s="24" t="s">
        <v>21580</v>
      </c>
      <c r="G10626" s="24" t="s">
        <v>940</v>
      </c>
      <c r="H10626" s="24" t="s">
        <v>941</v>
      </c>
      <c r="I10626" s="23" t="s">
        <v>21581</v>
      </c>
      <c r="J10626" s="23" t="s">
        <v>774</v>
      </c>
    </row>
    <row r="10627" spans="1:10" x14ac:dyDescent="0.25">
      <c r="A10627" s="3">
        <f t="shared" ref="A10627:A10690" si="166">+B10627</f>
        <v>10054878</v>
      </c>
      <c r="B10627" s="24">
        <v>10054878</v>
      </c>
      <c r="C10627" s="23" t="s">
        <v>937</v>
      </c>
      <c r="D10627" s="24" t="s">
        <v>1</v>
      </c>
      <c r="E10627" s="24" t="s">
        <v>677</v>
      </c>
      <c r="F10627" s="24" t="s">
        <v>21582</v>
      </c>
      <c r="G10627" s="24" t="s">
        <v>940</v>
      </c>
      <c r="H10627" s="24" t="s">
        <v>941</v>
      </c>
      <c r="I10627" s="23" t="s">
        <v>21583</v>
      </c>
      <c r="J10627" s="23" t="s">
        <v>866</v>
      </c>
    </row>
    <row r="10628" spans="1:10" x14ac:dyDescent="0.25">
      <c r="A10628" s="3">
        <f t="shared" si="166"/>
        <v>10054929</v>
      </c>
      <c r="B10628" s="24">
        <v>10054929</v>
      </c>
      <c r="C10628" s="23" t="s">
        <v>937</v>
      </c>
      <c r="D10628" s="24" t="s">
        <v>1</v>
      </c>
      <c r="E10628" s="24" t="s">
        <v>677</v>
      </c>
      <c r="F10628" s="24" t="s">
        <v>21584</v>
      </c>
      <c r="G10628" s="24" t="s">
        <v>940</v>
      </c>
      <c r="H10628" s="24" t="s">
        <v>941</v>
      </c>
      <c r="I10628" s="23" t="s">
        <v>21585</v>
      </c>
      <c r="J10628" s="23" t="s">
        <v>774</v>
      </c>
    </row>
    <row r="10629" spans="1:10" x14ac:dyDescent="0.25">
      <c r="A10629" s="3">
        <f t="shared" si="166"/>
        <v>10055080</v>
      </c>
      <c r="B10629" s="24">
        <v>10055080</v>
      </c>
      <c r="C10629" s="23" t="s">
        <v>937</v>
      </c>
      <c r="D10629" s="24" t="s">
        <v>1</v>
      </c>
      <c r="E10629" s="24" t="s">
        <v>677</v>
      </c>
      <c r="F10629" s="24" t="s">
        <v>21586</v>
      </c>
      <c r="G10629" s="24" t="s">
        <v>940</v>
      </c>
      <c r="H10629" s="24" t="s">
        <v>941</v>
      </c>
      <c r="I10629" s="23" t="s">
        <v>21587</v>
      </c>
      <c r="J10629" s="23" t="s">
        <v>823</v>
      </c>
    </row>
    <row r="10630" spans="1:10" x14ac:dyDescent="0.25">
      <c r="A10630" s="3">
        <f t="shared" si="166"/>
        <v>10055095</v>
      </c>
      <c r="B10630" s="24">
        <v>10055095</v>
      </c>
      <c r="C10630" s="23" t="s">
        <v>937</v>
      </c>
      <c r="D10630" s="24" t="s">
        <v>1</v>
      </c>
      <c r="E10630" s="24" t="s">
        <v>677</v>
      </c>
      <c r="F10630" s="24" t="s">
        <v>21588</v>
      </c>
      <c r="G10630" s="24" t="s">
        <v>940</v>
      </c>
      <c r="H10630" s="24" t="s">
        <v>941</v>
      </c>
      <c r="I10630" s="23" t="s">
        <v>21589</v>
      </c>
      <c r="J10630" s="23" t="s">
        <v>784</v>
      </c>
    </row>
    <row r="10631" spans="1:10" x14ac:dyDescent="0.25">
      <c r="A10631" s="3">
        <f t="shared" si="166"/>
        <v>10055162</v>
      </c>
      <c r="B10631" s="24">
        <v>10055162</v>
      </c>
      <c r="C10631" s="23" t="s">
        <v>937</v>
      </c>
      <c r="D10631" s="24" t="s">
        <v>1</v>
      </c>
      <c r="E10631" s="24" t="s">
        <v>677</v>
      </c>
      <c r="F10631" s="24" t="s">
        <v>21590</v>
      </c>
      <c r="G10631" s="24" t="s">
        <v>940</v>
      </c>
      <c r="H10631" s="24" t="s">
        <v>941</v>
      </c>
      <c r="I10631" s="23" t="s">
        <v>21591</v>
      </c>
      <c r="J10631" s="23" t="s">
        <v>784</v>
      </c>
    </row>
    <row r="10632" spans="1:10" x14ac:dyDescent="0.25">
      <c r="A10632" s="3">
        <f t="shared" si="166"/>
        <v>10055864</v>
      </c>
      <c r="B10632" s="24">
        <v>10055864</v>
      </c>
      <c r="C10632" s="23" t="s">
        <v>937</v>
      </c>
      <c r="D10632" s="24" t="s">
        <v>1</v>
      </c>
      <c r="E10632" s="24" t="s">
        <v>677</v>
      </c>
      <c r="F10632" s="24" t="s">
        <v>21592</v>
      </c>
      <c r="G10632" s="24" t="s">
        <v>1117</v>
      </c>
      <c r="H10632" s="24" t="s">
        <v>941</v>
      </c>
      <c r="I10632" s="23" t="s">
        <v>21593</v>
      </c>
      <c r="J10632" s="23" t="s">
        <v>769</v>
      </c>
    </row>
    <row r="10633" spans="1:10" x14ac:dyDescent="0.25">
      <c r="A10633" s="3">
        <f t="shared" si="166"/>
        <v>10056520</v>
      </c>
      <c r="B10633" s="24">
        <v>10056520</v>
      </c>
      <c r="C10633" s="23" t="s">
        <v>937</v>
      </c>
      <c r="D10633" s="24" t="s">
        <v>1</v>
      </c>
      <c r="E10633" s="24" t="s">
        <v>677</v>
      </c>
      <c r="F10633" s="24" t="s">
        <v>21594</v>
      </c>
      <c r="G10633" s="24" t="s">
        <v>940</v>
      </c>
      <c r="H10633" s="24" t="s">
        <v>941</v>
      </c>
      <c r="I10633" s="23" t="s">
        <v>21595</v>
      </c>
      <c r="J10633" s="23" t="s">
        <v>897</v>
      </c>
    </row>
    <row r="10634" spans="1:10" x14ac:dyDescent="0.25">
      <c r="A10634" s="3">
        <f t="shared" si="166"/>
        <v>10058948</v>
      </c>
      <c r="B10634" s="24">
        <v>10058948</v>
      </c>
      <c r="C10634" s="23" t="s">
        <v>937</v>
      </c>
      <c r="D10634" s="24" t="s">
        <v>1</v>
      </c>
      <c r="E10634" s="24" t="s">
        <v>677</v>
      </c>
      <c r="F10634" s="24" t="s">
        <v>21596</v>
      </c>
      <c r="G10634" s="24" t="s">
        <v>1117</v>
      </c>
      <c r="H10634" s="24" t="s">
        <v>941</v>
      </c>
      <c r="I10634" s="23" t="s">
        <v>21597</v>
      </c>
      <c r="J10634" s="23" t="s">
        <v>778</v>
      </c>
    </row>
    <row r="10635" spans="1:10" x14ac:dyDescent="0.25">
      <c r="A10635" s="3">
        <f t="shared" si="166"/>
        <v>10059241</v>
      </c>
      <c r="B10635" s="24">
        <v>10059241</v>
      </c>
      <c r="C10635" s="23" t="s">
        <v>937</v>
      </c>
      <c r="D10635" s="24" t="s">
        <v>1</v>
      </c>
      <c r="E10635" s="24" t="s">
        <v>677</v>
      </c>
      <c r="F10635" s="24" t="s">
        <v>21598</v>
      </c>
      <c r="G10635" s="24" t="s">
        <v>1117</v>
      </c>
      <c r="H10635" s="24" t="s">
        <v>941</v>
      </c>
      <c r="I10635" s="23" t="s">
        <v>21599</v>
      </c>
      <c r="J10635" s="23" t="s">
        <v>778</v>
      </c>
    </row>
    <row r="10636" spans="1:10" x14ac:dyDescent="0.25">
      <c r="A10636" s="3">
        <f t="shared" si="166"/>
        <v>10060995</v>
      </c>
      <c r="B10636" s="24">
        <v>10060995</v>
      </c>
      <c r="C10636" s="23" t="s">
        <v>937</v>
      </c>
      <c r="D10636" s="24" t="s">
        <v>1</v>
      </c>
      <c r="E10636" s="24" t="s">
        <v>677</v>
      </c>
      <c r="F10636" s="24" t="s">
        <v>21600</v>
      </c>
      <c r="G10636" s="24" t="s">
        <v>1117</v>
      </c>
      <c r="H10636" s="24" t="s">
        <v>941</v>
      </c>
      <c r="I10636" s="23" t="s">
        <v>21601</v>
      </c>
      <c r="J10636" s="23" t="s">
        <v>769</v>
      </c>
    </row>
    <row r="10637" spans="1:10" x14ac:dyDescent="0.25">
      <c r="A10637" s="3">
        <f t="shared" si="166"/>
        <v>10061974</v>
      </c>
      <c r="B10637" s="24">
        <v>10061974</v>
      </c>
      <c r="C10637" s="23" t="s">
        <v>937</v>
      </c>
      <c r="D10637" s="24" t="s">
        <v>1</v>
      </c>
      <c r="E10637" s="24" t="s">
        <v>677</v>
      </c>
      <c r="F10637" s="24" t="s">
        <v>21602</v>
      </c>
      <c r="G10637" s="24" t="s">
        <v>1117</v>
      </c>
      <c r="H10637" s="24" t="s">
        <v>941</v>
      </c>
      <c r="I10637" s="23" t="s">
        <v>21603</v>
      </c>
      <c r="J10637" s="23" t="s">
        <v>769</v>
      </c>
    </row>
    <row r="10638" spans="1:10" x14ac:dyDescent="0.25">
      <c r="A10638" s="3">
        <f t="shared" si="166"/>
        <v>10063566</v>
      </c>
      <c r="B10638" s="24">
        <v>10063566</v>
      </c>
      <c r="C10638" s="23" t="s">
        <v>937</v>
      </c>
      <c r="D10638" s="24" t="s">
        <v>1</v>
      </c>
      <c r="E10638" s="24" t="s">
        <v>677</v>
      </c>
      <c r="F10638" s="24" t="s">
        <v>21604</v>
      </c>
      <c r="G10638" s="24" t="s">
        <v>1117</v>
      </c>
      <c r="H10638" s="24" t="s">
        <v>941</v>
      </c>
      <c r="I10638" s="23" t="s">
        <v>21605</v>
      </c>
      <c r="J10638" s="23" t="s">
        <v>723</v>
      </c>
    </row>
    <row r="10639" spans="1:10" x14ac:dyDescent="0.25">
      <c r="A10639" s="3">
        <f t="shared" si="166"/>
        <v>10063702</v>
      </c>
      <c r="B10639" s="24">
        <v>10063702</v>
      </c>
      <c r="C10639" s="23" t="s">
        <v>937</v>
      </c>
      <c r="D10639" s="24" t="s">
        <v>1</v>
      </c>
      <c r="E10639" s="24" t="s">
        <v>677</v>
      </c>
      <c r="F10639" s="24" t="s">
        <v>21606</v>
      </c>
      <c r="G10639" s="24" t="s">
        <v>1117</v>
      </c>
      <c r="H10639" s="24" t="s">
        <v>941</v>
      </c>
      <c r="I10639" s="23" t="s">
        <v>21607</v>
      </c>
      <c r="J10639" s="23" t="s">
        <v>778</v>
      </c>
    </row>
    <row r="10640" spans="1:10" x14ac:dyDescent="0.25">
      <c r="A10640" s="3">
        <f t="shared" si="166"/>
        <v>10065116</v>
      </c>
      <c r="B10640" s="24">
        <v>10065116</v>
      </c>
      <c r="C10640" s="23" t="s">
        <v>937</v>
      </c>
      <c r="D10640" s="24" t="s">
        <v>1</v>
      </c>
      <c r="E10640" s="24" t="s">
        <v>677</v>
      </c>
      <c r="F10640" s="24" t="s">
        <v>21608</v>
      </c>
      <c r="G10640" s="24" t="s">
        <v>1117</v>
      </c>
      <c r="H10640" s="24" t="s">
        <v>941</v>
      </c>
      <c r="I10640" s="23" t="s">
        <v>21609</v>
      </c>
      <c r="J10640" s="23" t="s">
        <v>769</v>
      </c>
    </row>
    <row r="10641" spans="1:10" x14ac:dyDescent="0.25">
      <c r="A10641" s="3">
        <f t="shared" si="166"/>
        <v>10065152</v>
      </c>
      <c r="B10641" s="24">
        <v>10065152</v>
      </c>
      <c r="C10641" s="23" t="s">
        <v>937</v>
      </c>
      <c r="D10641" s="24" t="s">
        <v>1</v>
      </c>
      <c r="E10641" s="24" t="s">
        <v>677</v>
      </c>
      <c r="F10641" s="24" t="s">
        <v>21610</v>
      </c>
      <c r="G10641" s="24" t="s">
        <v>1117</v>
      </c>
      <c r="H10641" s="24" t="s">
        <v>941</v>
      </c>
      <c r="I10641" s="23" t="s">
        <v>21611</v>
      </c>
      <c r="J10641" s="23" t="s">
        <v>769</v>
      </c>
    </row>
    <row r="10642" spans="1:10" x14ac:dyDescent="0.25">
      <c r="A10642" s="3">
        <f t="shared" si="166"/>
        <v>10065490</v>
      </c>
      <c r="B10642" s="24">
        <v>10065490</v>
      </c>
      <c r="C10642" s="23" t="s">
        <v>937</v>
      </c>
      <c r="D10642" s="24" t="s">
        <v>1</v>
      </c>
      <c r="E10642" s="24" t="s">
        <v>677</v>
      </c>
      <c r="F10642" s="24" t="s">
        <v>21612</v>
      </c>
      <c r="G10642" s="24" t="s">
        <v>1117</v>
      </c>
      <c r="H10642" s="24" t="s">
        <v>941</v>
      </c>
      <c r="I10642" s="23" t="s">
        <v>21613</v>
      </c>
      <c r="J10642" s="23" t="s">
        <v>769</v>
      </c>
    </row>
    <row r="10643" spans="1:10" x14ac:dyDescent="0.25">
      <c r="A10643" s="3">
        <f t="shared" si="166"/>
        <v>10065901</v>
      </c>
      <c r="B10643" s="24">
        <v>10065901</v>
      </c>
      <c r="C10643" s="23" t="s">
        <v>937</v>
      </c>
      <c r="D10643" s="24" t="s">
        <v>1</v>
      </c>
      <c r="E10643" s="24" t="s">
        <v>677</v>
      </c>
      <c r="F10643" s="24" t="s">
        <v>21614</v>
      </c>
      <c r="G10643" s="24" t="s">
        <v>1117</v>
      </c>
      <c r="H10643" s="24" t="s">
        <v>941</v>
      </c>
      <c r="I10643" s="23" t="s">
        <v>21615</v>
      </c>
      <c r="J10643" s="23" t="s">
        <v>723</v>
      </c>
    </row>
    <row r="10644" spans="1:10" x14ac:dyDescent="0.25">
      <c r="A10644" s="3">
        <f t="shared" si="166"/>
        <v>10474403</v>
      </c>
      <c r="B10644" s="24">
        <v>10474403</v>
      </c>
      <c r="C10644" s="23" t="s">
        <v>937</v>
      </c>
      <c r="D10644" s="24" t="s">
        <v>1</v>
      </c>
      <c r="E10644" s="24" t="s">
        <v>677</v>
      </c>
      <c r="F10644" s="24" t="s">
        <v>21616</v>
      </c>
      <c r="G10644" s="24" t="s">
        <v>1117</v>
      </c>
      <c r="H10644" s="24" t="s">
        <v>941</v>
      </c>
      <c r="I10644" s="23" t="s">
        <v>21617</v>
      </c>
      <c r="J10644" s="23" t="s">
        <v>778</v>
      </c>
    </row>
    <row r="10645" spans="1:10" x14ac:dyDescent="0.25">
      <c r="A10645" s="3">
        <f t="shared" si="166"/>
        <v>10930742</v>
      </c>
      <c r="B10645" s="24">
        <v>10930742</v>
      </c>
      <c r="C10645" s="23" t="s">
        <v>937</v>
      </c>
      <c r="D10645" s="24" t="s">
        <v>1</v>
      </c>
      <c r="E10645" s="24" t="s">
        <v>677</v>
      </c>
      <c r="F10645" s="24" t="s">
        <v>21618</v>
      </c>
      <c r="G10645" s="24" t="s">
        <v>1117</v>
      </c>
      <c r="H10645" s="24" t="s">
        <v>941</v>
      </c>
      <c r="I10645" s="23" t="s">
        <v>21619</v>
      </c>
      <c r="J10645" s="23" t="s">
        <v>778</v>
      </c>
    </row>
    <row r="10646" spans="1:10" x14ac:dyDescent="0.25">
      <c r="A10646" s="3">
        <f t="shared" si="166"/>
        <v>10989016</v>
      </c>
      <c r="B10646" s="24">
        <v>10989016</v>
      </c>
      <c r="C10646" s="23" t="s">
        <v>937</v>
      </c>
      <c r="D10646" s="24" t="s">
        <v>1</v>
      </c>
      <c r="E10646" s="24" t="s">
        <v>677</v>
      </c>
      <c r="F10646" s="24" t="s">
        <v>21620</v>
      </c>
      <c r="G10646" s="24" t="s">
        <v>1117</v>
      </c>
      <c r="H10646" s="24" t="s">
        <v>941</v>
      </c>
      <c r="I10646" s="23" t="s">
        <v>21621</v>
      </c>
      <c r="J10646" s="23" t="s">
        <v>769</v>
      </c>
    </row>
    <row r="10647" spans="1:10" x14ac:dyDescent="0.25">
      <c r="A10647" s="3">
        <f t="shared" si="166"/>
        <v>10989100</v>
      </c>
      <c r="B10647" s="24">
        <v>10989100</v>
      </c>
      <c r="C10647" s="23" t="s">
        <v>937</v>
      </c>
      <c r="D10647" s="24" t="s">
        <v>1</v>
      </c>
      <c r="E10647" s="24" t="s">
        <v>677</v>
      </c>
      <c r="F10647" s="24" t="s">
        <v>21622</v>
      </c>
      <c r="G10647" s="24" t="s">
        <v>1117</v>
      </c>
      <c r="H10647" s="24" t="s">
        <v>941</v>
      </c>
      <c r="I10647" s="23" t="s">
        <v>21623</v>
      </c>
      <c r="J10647" s="23" t="s">
        <v>769</v>
      </c>
    </row>
    <row r="10648" spans="1:10" x14ac:dyDescent="0.25">
      <c r="A10648" s="3">
        <f t="shared" si="166"/>
        <v>10989278</v>
      </c>
      <c r="B10648" s="24">
        <v>10989278</v>
      </c>
      <c r="C10648" s="23" t="s">
        <v>937</v>
      </c>
      <c r="D10648" s="24" t="s">
        <v>1</v>
      </c>
      <c r="E10648" s="24" t="s">
        <v>677</v>
      </c>
      <c r="F10648" s="24" t="s">
        <v>21624</v>
      </c>
      <c r="G10648" s="24" t="s">
        <v>1117</v>
      </c>
      <c r="H10648" s="24" t="s">
        <v>941</v>
      </c>
      <c r="I10648" s="23" t="s">
        <v>21625</v>
      </c>
      <c r="J10648" s="23" t="s">
        <v>723</v>
      </c>
    </row>
    <row r="10649" spans="1:10" x14ac:dyDescent="0.25">
      <c r="A10649" s="3">
        <f t="shared" si="166"/>
        <v>10991897</v>
      </c>
      <c r="B10649" s="24">
        <v>10991897</v>
      </c>
      <c r="C10649" s="23" t="s">
        <v>937</v>
      </c>
      <c r="D10649" s="24" t="s">
        <v>1</v>
      </c>
      <c r="E10649" s="24" t="s">
        <v>677</v>
      </c>
      <c r="F10649" s="24" t="s">
        <v>21626</v>
      </c>
      <c r="G10649" s="24" t="s">
        <v>1117</v>
      </c>
      <c r="H10649" s="24" t="s">
        <v>941</v>
      </c>
      <c r="I10649" s="23" t="s">
        <v>21627</v>
      </c>
      <c r="J10649" s="23" t="s">
        <v>624</v>
      </c>
    </row>
    <row r="10650" spans="1:10" x14ac:dyDescent="0.25">
      <c r="A10650" s="3">
        <f t="shared" si="166"/>
        <v>10993803</v>
      </c>
      <c r="B10650" s="24">
        <v>10993803</v>
      </c>
      <c r="C10650" s="23" t="s">
        <v>937</v>
      </c>
      <c r="D10650" s="24" t="s">
        <v>1</v>
      </c>
      <c r="E10650" s="24" t="s">
        <v>677</v>
      </c>
      <c r="F10650" s="24" t="s">
        <v>21628</v>
      </c>
      <c r="G10650" s="24" t="s">
        <v>1117</v>
      </c>
      <c r="H10650" s="24" t="s">
        <v>941</v>
      </c>
      <c r="I10650" s="23" t="s">
        <v>21629</v>
      </c>
      <c r="J10650" s="23" t="s">
        <v>741</v>
      </c>
    </row>
    <row r="10651" spans="1:10" x14ac:dyDescent="0.25">
      <c r="A10651" s="3">
        <f t="shared" si="166"/>
        <v>10993805</v>
      </c>
      <c r="B10651" s="24">
        <v>10993805</v>
      </c>
      <c r="C10651" s="23" t="s">
        <v>937</v>
      </c>
      <c r="D10651" s="24" t="s">
        <v>1</v>
      </c>
      <c r="E10651" s="24" t="s">
        <v>677</v>
      </c>
      <c r="F10651" s="24" t="s">
        <v>21630</v>
      </c>
      <c r="G10651" s="24" t="s">
        <v>1117</v>
      </c>
      <c r="H10651" s="24" t="s">
        <v>941</v>
      </c>
      <c r="I10651" s="23" t="s">
        <v>21631</v>
      </c>
      <c r="J10651" s="23" t="s">
        <v>741</v>
      </c>
    </row>
    <row r="10652" spans="1:10" x14ac:dyDescent="0.25">
      <c r="A10652" s="3">
        <f t="shared" si="166"/>
        <v>10993867</v>
      </c>
      <c r="B10652" s="24">
        <v>10993867</v>
      </c>
      <c r="C10652" s="23" t="s">
        <v>937</v>
      </c>
      <c r="D10652" s="24" t="s">
        <v>1</v>
      </c>
      <c r="E10652" s="24" t="s">
        <v>677</v>
      </c>
      <c r="F10652" s="24" t="s">
        <v>21632</v>
      </c>
      <c r="G10652" s="24" t="s">
        <v>1117</v>
      </c>
      <c r="H10652" s="24" t="s">
        <v>941</v>
      </c>
      <c r="I10652" s="23" t="s">
        <v>21633</v>
      </c>
      <c r="J10652" s="23" t="s">
        <v>723</v>
      </c>
    </row>
    <row r="10653" spans="1:10" x14ac:dyDescent="0.25">
      <c r="A10653" s="3">
        <f t="shared" si="166"/>
        <v>11040871</v>
      </c>
      <c r="B10653" s="24">
        <v>11040871</v>
      </c>
      <c r="C10653" s="23" t="s">
        <v>937</v>
      </c>
      <c r="D10653" s="24" t="s">
        <v>1</v>
      </c>
      <c r="E10653" s="24" t="s">
        <v>677</v>
      </c>
      <c r="F10653" s="24" t="s">
        <v>21634</v>
      </c>
      <c r="G10653" s="24" t="s">
        <v>940</v>
      </c>
      <c r="H10653" s="24" t="s">
        <v>941</v>
      </c>
      <c r="I10653" s="23" t="s">
        <v>21635</v>
      </c>
      <c r="J10653" s="23" t="s">
        <v>767</v>
      </c>
    </row>
    <row r="10654" spans="1:10" x14ac:dyDescent="0.25">
      <c r="A10654" s="3">
        <f t="shared" si="166"/>
        <v>11040876</v>
      </c>
      <c r="B10654" s="24">
        <v>11040876</v>
      </c>
      <c r="C10654" s="23" t="s">
        <v>937</v>
      </c>
      <c r="D10654" s="24" t="s">
        <v>1</v>
      </c>
      <c r="E10654" s="24" t="s">
        <v>677</v>
      </c>
      <c r="F10654" s="24" t="s">
        <v>21636</v>
      </c>
      <c r="G10654" s="24" t="s">
        <v>1117</v>
      </c>
      <c r="H10654" s="24" t="s">
        <v>941</v>
      </c>
      <c r="I10654" s="23" t="s">
        <v>21637</v>
      </c>
      <c r="J10654" s="23" t="s">
        <v>723</v>
      </c>
    </row>
    <row r="10655" spans="1:10" x14ac:dyDescent="0.25">
      <c r="A10655" s="3">
        <f t="shared" si="166"/>
        <v>11058707</v>
      </c>
      <c r="B10655" s="24">
        <v>11058707</v>
      </c>
      <c r="C10655" s="23" t="s">
        <v>937</v>
      </c>
      <c r="D10655" s="24" t="s">
        <v>1</v>
      </c>
      <c r="E10655" s="24" t="s">
        <v>677</v>
      </c>
      <c r="F10655" s="24" t="s">
        <v>21638</v>
      </c>
      <c r="G10655" s="24" t="s">
        <v>1117</v>
      </c>
      <c r="H10655" s="24" t="s">
        <v>941</v>
      </c>
      <c r="I10655" s="23" t="s">
        <v>21639</v>
      </c>
      <c r="J10655" s="23" t="s">
        <v>843</v>
      </c>
    </row>
    <row r="10656" spans="1:10" x14ac:dyDescent="0.25">
      <c r="A10656" s="3">
        <f t="shared" si="166"/>
        <v>11068675</v>
      </c>
      <c r="B10656" s="24">
        <v>11068675</v>
      </c>
      <c r="C10656" s="23" t="s">
        <v>937</v>
      </c>
      <c r="D10656" s="24" t="s">
        <v>1</v>
      </c>
      <c r="E10656" s="24" t="s">
        <v>677</v>
      </c>
      <c r="F10656" s="24" t="s">
        <v>21640</v>
      </c>
      <c r="G10656" s="24" t="s">
        <v>1117</v>
      </c>
      <c r="H10656" s="24" t="s">
        <v>941</v>
      </c>
      <c r="I10656" s="23" t="s">
        <v>21641</v>
      </c>
      <c r="J10656" s="23" t="s">
        <v>723</v>
      </c>
    </row>
    <row r="10657" spans="1:10" x14ac:dyDescent="0.25">
      <c r="A10657" s="3">
        <f t="shared" si="166"/>
        <v>11070227</v>
      </c>
      <c r="B10657" s="24">
        <v>11070227</v>
      </c>
      <c r="C10657" s="23" t="s">
        <v>937</v>
      </c>
      <c r="D10657" s="24" t="s">
        <v>1</v>
      </c>
      <c r="E10657" s="24" t="s">
        <v>677</v>
      </c>
      <c r="F10657" s="24" t="s">
        <v>21642</v>
      </c>
      <c r="G10657" s="24" t="s">
        <v>940</v>
      </c>
      <c r="H10657" s="24" t="s">
        <v>941</v>
      </c>
      <c r="I10657" s="23" t="s">
        <v>21643</v>
      </c>
      <c r="J10657" s="23" t="s">
        <v>897</v>
      </c>
    </row>
    <row r="10658" spans="1:10" x14ac:dyDescent="0.25">
      <c r="A10658" s="3">
        <f t="shared" si="166"/>
        <v>11114115</v>
      </c>
      <c r="B10658" s="24">
        <v>11114115</v>
      </c>
      <c r="C10658" s="23" t="s">
        <v>937</v>
      </c>
      <c r="D10658" s="24" t="s">
        <v>1</v>
      </c>
      <c r="E10658" s="24" t="s">
        <v>677</v>
      </c>
      <c r="F10658" s="24" t="s">
        <v>21644</v>
      </c>
      <c r="G10658" s="24" t="s">
        <v>1117</v>
      </c>
      <c r="H10658" s="24" t="s">
        <v>941</v>
      </c>
      <c r="I10658" s="23" t="s">
        <v>21645</v>
      </c>
      <c r="J10658" s="23" t="s">
        <v>769</v>
      </c>
    </row>
    <row r="10659" spans="1:10" x14ac:dyDescent="0.25">
      <c r="A10659" s="3">
        <f t="shared" si="166"/>
        <v>11124333</v>
      </c>
      <c r="B10659" s="24">
        <v>11124333</v>
      </c>
      <c r="C10659" s="23" t="s">
        <v>937</v>
      </c>
      <c r="D10659" s="24" t="s">
        <v>1</v>
      </c>
      <c r="E10659" s="24" t="s">
        <v>677</v>
      </c>
      <c r="F10659" s="24" t="s">
        <v>21646</v>
      </c>
      <c r="G10659" s="24" t="s">
        <v>1117</v>
      </c>
      <c r="H10659" s="24" t="s">
        <v>941</v>
      </c>
      <c r="I10659" s="23" t="s">
        <v>21647</v>
      </c>
      <c r="J10659" s="23" t="s">
        <v>778</v>
      </c>
    </row>
    <row r="10660" spans="1:10" x14ac:dyDescent="0.25">
      <c r="A10660" s="3">
        <f t="shared" si="166"/>
        <v>11177068</v>
      </c>
      <c r="B10660" s="24">
        <v>11177068</v>
      </c>
      <c r="C10660" s="23" t="s">
        <v>937</v>
      </c>
      <c r="D10660" s="24" t="s">
        <v>1</v>
      </c>
      <c r="E10660" s="24" t="s">
        <v>677</v>
      </c>
      <c r="F10660" s="24" t="s">
        <v>21648</v>
      </c>
      <c r="G10660" s="24" t="s">
        <v>1117</v>
      </c>
      <c r="H10660" s="24" t="s">
        <v>941</v>
      </c>
      <c r="I10660" s="23" t="s">
        <v>21649</v>
      </c>
      <c r="J10660" s="23" t="s">
        <v>769</v>
      </c>
    </row>
    <row r="10661" spans="1:10" x14ac:dyDescent="0.25">
      <c r="A10661" s="3">
        <f t="shared" si="166"/>
        <v>11209383</v>
      </c>
      <c r="B10661" s="24">
        <v>11209383</v>
      </c>
      <c r="C10661" s="23" t="s">
        <v>937</v>
      </c>
      <c r="D10661" s="24" t="s">
        <v>1</v>
      </c>
      <c r="E10661" s="24" t="s">
        <v>677</v>
      </c>
      <c r="F10661" s="24" t="s">
        <v>21650</v>
      </c>
      <c r="G10661" s="24" t="s">
        <v>1117</v>
      </c>
      <c r="H10661" s="24" t="s">
        <v>941</v>
      </c>
      <c r="I10661" s="23" t="s">
        <v>21651</v>
      </c>
      <c r="J10661" s="23" t="s">
        <v>778</v>
      </c>
    </row>
    <row r="10662" spans="1:10" x14ac:dyDescent="0.25">
      <c r="A10662" s="3">
        <f t="shared" si="166"/>
        <v>11368138</v>
      </c>
      <c r="B10662" s="24">
        <v>11368138</v>
      </c>
      <c r="C10662" s="23" t="s">
        <v>937</v>
      </c>
      <c r="D10662" s="24" t="s">
        <v>1</v>
      </c>
      <c r="E10662" s="24" t="s">
        <v>677</v>
      </c>
      <c r="F10662" s="24" t="s">
        <v>21652</v>
      </c>
      <c r="G10662" s="24" t="s">
        <v>1117</v>
      </c>
      <c r="H10662" s="24" t="s">
        <v>941</v>
      </c>
      <c r="I10662" s="23" t="s">
        <v>21653</v>
      </c>
      <c r="J10662" s="23" t="s">
        <v>723</v>
      </c>
    </row>
    <row r="10663" spans="1:10" x14ac:dyDescent="0.25">
      <c r="A10663" s="3">
        <f t="shared" si="166"/>
        <v>11407860</v>
      </c>
      <c r="B10663" s="24">
        <v>11407860</v>
      </c>
      <c r="C10663" s="23" t="s">
        <v>937</v>
      </c>
      <c r="D10663" s="24" t="s">
        <v>1</v>
      </c>
      <c r="E10663" s="24" t="s">
        <v>677</v>
      </c>
      <c r="F10663" s="24" t="s">
        <v>21654</v>
      </c>
      <c r="G10663" s="24" t="s">
        <v>1117</v>
      </c>
      <c r="H10663" s="24" t="s">
        <v>941</v>
      </c>
      <c r="I10663" s="23" t="s">
        <v>21655</v>
      </c>
      <c r="J10663" s="23" t="s">
        <v>778</v>
      </c>
    </row>
    <row r="10664" spans="1:10" x14ac:dyDescent="0.25">
      <c r="A10664" s="3">
        <f t="shared" si="166"/>
        <v>11409813</v>
      </c>
      <c r="B10664" s="24">
        <v>11409813</v>
      </c>
      <c r="C10664" s="23" t="s">
        <v>937</v>
      </c>
      <c r="D10664" s="24" t="s">
        <v>1</v>
      </c>
      <c r="E10664" s="24" t="s">
        <v>677</v>
      </c>
      <c r="F10664" s="24" t="s">
        <v>21656</v>
      </c>
      <c r="G10664" s="24" t="s">
        <v>1117</v>
      </c>
      <c r="H10664" s="24" t="s">
        <v>941</v>
      </c>
      <c r="I10664" s="23" t="s">
        <v>21657</v>
      </c>
      <c r="J10664" s="23" t="s">
        <v>769</v>
      </c>
    </row>
    <row r="10665" spans="1:10" x14ac:dyDescent="0.25">
      <c r="A10665" s="3">
        <f t="shared" si="166"/>
        <v>11478489</v>
      </c>
      <c r="B10665" s="24">
        <v>11478489</v>
      </c>
      <c r="C10665" s="23" t="s">
        <v>937</v>
      </c>
      <c r="D10665" s="24" t="s">
        <v>1</v>
      </c>
      <c r="E10665" s="24" t="s">
        <v>677</v>
      </c>
      <c r="F10665" s="24" t="s">
        <v>21658</v>
      </c>
      <c r="G10665" s="24" t="s">
        <v>1117</v>
      </c>
      <c r="H10665" s="24" t="s">
        <v>941</v>
      </c>
      <c r="I10665" s="23" t="s">
        <v>21659</v>
      </c>
      <c r="J10665" s="23" t="s">
        <v>769</v>
      </c>
    </row>
    <row r="10666" spans="1:10" x14ac:dyDescent="0.25">
      <c r="A10666" s="3">
        <f t="shared" si="166"/>
        <v>11482612</v>
      </c>
      <c r="B10666" s="24">
        <v>11482612</v>
      </c>
      <c r="C10666" s="23" t="s">
        <v>937</v>
      </c>
      <c r="D10666" s="24" t="s">
        <v>1</v>
      </c>
      <c r="E10666" s="24" t="s">
        <v>677</v>
      </c>
      <c r="F10666" s="24" t="s">
        <v>21660</v>
      </c>
      <c r="G10666" s="24" t="s">
        <v>1117</v>
      </c>
      <c r="H10666" s="24" t="s">
        <v>941</v>
      </c>
      <c r="I10666" s="23" t="s">
        <v>21661</v>
      </c>
      <c r="J10666" s="23" t="s">
        <v>778</v>
      </c>
    </row>
    <row r="10667" spans="1:10" x14ac:dyDescent="0.25">
      <c r="A10667" s="3">
        <f t="shared" si="166"/>
        <v>11510401</v>
      </c>
      <c r="B10667" s="24">
        <v>11510401</v>
      </c>
      <c r="C10667" s="23" t="s">
        <v>937</v>
      </c>
      <c r="D10667" s="24" t="s">
        <v>1</v>
      </c>
      <c r="E10667" s="24" t="s">
        <v>677</v>
      </c>
      <c r="F10667" s="24" t="s">
        <v>21662</v>
      </c>
      <c r="G10667" s="24" t="s">
        <v>1117</v>
      </c>
      <c r="H10667" s="24" t="s">
        <v>941</v>
      </c>
      <c r="I10667" s="23" t="s">
        <v>21663</v>
      </c>
      <c r="J10667" s="23" t="s">
        <v>778</v>
      </c>
    </row>
    <row r="10668" spans="1:10" x14ac:dyDescent="0.25">
      <c r="A10668" s="3">
        <f t="shared" si="166"/>
        <v>11551355</v>
      </c>
      <c r="B10668" s="24">
        <v>11551355</v>
      </c>
      <c r="C10668" s="23" t="s">
        <v>937</v>
      </c>
      <c r="D10668" s="24" t="s">
        <v>1</v>
      </c>
      <c r="E10668" s="24" t="s">
        <v>677</v>
      </c>
      <c r="F10668" s="24" t="s">
        <v>21664</v>
      </c>
      <c r="G10668" s="24" t="s">
        <v>1117</v>
      </c>
      <c r="H10668" s="24" t="s">
        <v>941</v>
      </c>
      <c r="I10668" s="23" t="s">
        <v>21665</v>
      </c>
      <c r="J10668" s="23" t="s">
        <v>723</v>
      </c>
    </row>
    <row r="10669" spans="1:10" x14ac:dyDescent="0.25">
      <c r="A10669" s="3">
        <f t="shared" si="166"/>
        <v>11560230</v>
      </c>
      <c r="B10669" s="24">
        <v>11560230</v>
      </c>
      <c r="C10669" s="23" t="s">
        <v>937</v>
      </c>
      <c r="D10669" s="24" t="s">
        <v>1</v>
      </c>
      <c r="E10669" s="24" t="s">
        <v>677</v>
      </c>
      <c r="F10669" s="24" t="s">
        <v>21666</v>
      </c>
      <c r="G10669" s="24" t="s">
        <v>1117</v>
      </c>
      <c r="H10669" s="24" t="s">
        <v>941</v>
      </c>
      <c r="I10669" s="23" t="s">
        <v>3287</v>
      </c>
      <c r="J10669" s="23" t="s">
        <v>778</v>
      </c>
    </row>
    <row r="10670" spans="1:10" x14ac:dyDescent="0.25">
      <c r="A10670" s="3">
        <f t="shared" si="166"/>
        <v>11566440</v>
      </c>
      <c r="B10670" s="24">
        <v>11566440</v>
      </c>
      <c r="C10670" s="23" t="s">
        <v>937</v>
      </c>
      <c r="D10670" s="24" t="s">
        <v>1</v>
      </c>
      <c r="E10670" s="24" t="s">
        <v>677</v>
      </c>
      <c r="F10670" s="24" t="s">
        <v>21667</v>
      </c>
      <c r="G10670" s="24" t="s">
        <v>1117</v>
      </c>
      <c r="H10670" s="24" t="s">
        <v>941</v>
      </c>
      <c r="I10670" s="23" t="s">
        <v>21668</v>
      </c>
      <c r="J10670" s="23" t="s">
        <v>769</v>
      </c>
    </row>
    <row r="10671" spans="1:10" x14ac:dyDescent="0.25">
      <c r="A10671" s="3">
        <f t="shared" si="166"/>
        <v>11589573</v>
      </c>
      <c r="B10671" s="24">
        <v>11589573</v>
      </c>
      <c r="C10671" s="23" t="s">
        <v>937</v>
      </c>
      <c r="D10671" s="24" t="s">
        <v>1</v>
      </c>
      <c r="E10671" s="24" t="s">
        <v>677</v>
      </c>
      <c r="F10671" s="24" t="s">
        <v>21669</v>
      </c>
      <c r="G10671" s="24" t="s">
        <v>1117</v>
      </c>
      <c r="H10671" s="24" t="s">
        <v>941</v>
      </c>
      <c r="I10671" s="23" t="s">
        <v>21670</v>
      </c>
      <c r="J10671" s="23" t="s">
        <v>723</v>
      </c>
    </row>
    <row r="10672" spans="1:10" x14ac:dyDescent="0.25">
      <c r="A10672" s="3">
        <f t="shared" si="166"/>
        <v>11611731</v>
      </c>
      <c r="B10672" s="24">
        <v>11611731</v>
      </c>
      <c r="C10672" s="23" t="s">
        <v>937</v>
      </c>
      <c r="D10672" s="24" t="s">
        <v>1</v>
      </c>
      <c r="E10672" s="24" t="s">
        <v>677</v>
      </c>
      <c r="F10672" s="24" t="s">
        <v>21671</v>
      </c>
      <c r="G10672" s="24" t="s">
        <v>1117</v>
      </c>
      <c r="H10672" s="24" t="s">
        <v>941</v>
      </c>
      <c r="I10672" s="23" t="s">
        <v>21672</v>
      </c>
      <c r="J10672" s="23" t="s">
        <v>624</v>
      </c>
    </row>
    <row r="10673" spans="1:10" x14ac:dyDescent="0.25">
      <c r="A10673" s="3">
        <f t="shared" si="166"/>
        <v>11629402</v>
      </c>
      <c r="B10673" s="24">
        <v>11629402</v>
      </c>
      <c r="C10673" s="23" t="s">
        <v>937</v>
      </c>
      <c r="D10673" s="24" t="s">
        <v>1</v>
      </c>
      <c r="E10673" s="24" t="s">
        <v>677</v>
      </c>
      <c r="F10673" s="24" t="s">
        <v>21673</v>
      </c>
      <c r="G10673" s="24" t="s">
        <v>1117</v>
      </c>
      <c r="H10673" s="24" t="s">
        <v>941</v>
      </c>
      <c r="I10673" s="23" t="s">
        <v>21674</v>
      </c>
      <c r="J10673" s="23" t="s">
        <v>769</v>
      </c>
    </row>
    <row r="10674" spans="1:10" x14ac:dyDescent="0.25">
      <c r="A10674" s="3">
        <f t="shared" si="166"/>
        <v>11637881</v>
      </c>
      <c r="B10674" s="24">
        <v>11637881</v>
      </c>
      <c r="C10674" s="23" t="s">
        <v>937</v>
      </c>
      <c r="D10674" s="24" t="s">
        <v>1</v>
      </c>
      <c r="E10674" s="24" t="s">
        <v>677</v>
      </c>
      <c r="F10674" s="24" t="s">
        <v>21675</v>
      </c>
      <c r="G10674" s="24" t="s">
        <v>1117</v>
      </c>
      <c r="H10674" s="24" t="s">
        <v>941</v>
      </c>
      <c r="I10674" s="23" t="s">
        <v>21676</v>
      </c>
      <c r="J10674" s="23" t="s">
        <v>778</v>
      </c>
    </row>
    <row r="10675" spans="1:10" x14ac:dyDescent="0.25">
      <c r="A10675" s="3">
        <f t="shared" si="166"/>
        <v>11642028</v>
      </c>
      <c r="B10675" s="24">
        <v>11642028</v>
      </c>
      <c r="C10675" s="23" t="s">
        <v>937</v>
      </c>
      <c r="D10675" s="24" t="s">
        <v>1</v>
      </c>
      <c r="E10675" s="24" t="s">
        <v>677</v>
      </c>
      <c r="F10675" s="24" t="s">
        <v>21677</v>
      </c>
      <c r="G10675" s="24" t="s">
        <v>940</v>
      </c>
      <c r="H10675" s="24" t="s">
        <v>941</v>
      </c>
      <c r="I10675" s="23" t="s">
        <v>21678</v>
      </c>
      <c r="J10675" s="23" t="s">
        <v>628</v>
      </c>
    </row>
    <row r="10676" spans="1:10" x14ac:dyDescent="0.25">
      <c r="A10676" s="3">
        <f t="shared" si="166"/>
        <v>11666152</v>
      </c>
      <c r="B10676" s="24">
        <v>11666152</v>
      </c>
      <c r="C10676" s="23" t="s">
        <v>937</v>
      </c>
      <c r="D10676" s="24" t="s">
        <v>1</v>
      </c>
      <c r="E10676" s="24" t="s">
        <v>677</v>
      </c>
      <c r="F10676" s="24" t="s">
        <v>21679</v>
      </c>
      <c r="G10676" s="24" t="s">
        <v>1117</v>
      </c>
      <c r="H10676" s="24" t="s">
        <v>941</v>
      </c>
      <c r="I10676" s="23" t="s">
        <v>21680</v>
      </c>
      <c r="J10676" s="23" t="s">
        <v>769</v>
      </c>
    </row>
    <row r="10677" spans="1:10" x14ac:dyDescent="0.25">
      <c r="A10677" s="3">
        <f t="shared" si="166"/>
        <v>11669924</v>
      </c>
      <c r="B10677" s="24">
        <v>11669924</v>
      </c>
      <c r="C10677" s="23" t="s">
        <v>937</v>
      </c>
      <c r="D10677" s="24" t="s">
        <v>1</v>
      </c>
      <c r="E10677" s="24" t="s">
        <v>677</v>
      </c>
      <c r="F10677" s="24" t="s">
        <v>21681</v>
      </c>
      <c r="G10677" s="24" t="s">
        <v>940</v>
      </c>
      <c r="H10677" s="24" t="s">
        <v>941</v>
      </c>
      <c r="I10677" s="23" t="s">
        <v>21682</v>
      </c>
      <c r="J10677" s="23" t="s">
        <v>848</v>
      </c>
    </row>
    <row r="10678" spans="1:10" x14ac:dyDescent="0.25">
      <c r="A10678" s="3">
        <f t="shared" si="166"/>
        <v>11679567</v>
      </c>
      <c r="B10678" s="24">
        <v>11679567</v>
      </c>
      <c r="C10678" s="23" t="s">
        <v>937</v>
      </c>
      <c r="D10678" s="24" t="s">
        <v>1</v>
      </c>
      <c r="E10678" s="24" t="s">
        <v>677</v>
      </c>
      <c r="F10678" s="24" t="s">
        <v>21683</v>
      </c>
      <c r="G10678" s="24" t="s">
        <v>1117</v>
      </c>
      <c r="H10678" s="24" t="s">
        <v>941</v>
      </c>
      <c r="I10678" s="23" t="s">
        <v>21684</v>
      </c>
      <c r="J10678" s="23" t="s">
        <v>819</v>
      </c>
    </row>
    <row r="10679" spans="1:10" x14ac:dyDescent="0.25">
      <c r="A10679" s="3">
        <f t="shared" si="166"/>
        <v>11681320</v>
      </c>
      <c r="B10679" s="24">
        <v>11681320</v>
      </c>
      <c r="C10679" s="23" t="s">
        <v>937</v>
      </c>
      <c r="D10679" s="24" t="s">
        <v>1</v>
      </c>
      <c r="E10679" s="24" t="s">
        <v>677</v>
      </c>
      <c r="F10679" s="24" t="s">
        <v>21685</v>
      </c>
      <c r="G10679" s="24" t="s">
        <v>1117</v>
      </c>
      <c r="H10679" s="24" t="s">
        <v>941</v>
      </c>
      <c r="I10679" s="23" t="s">
        <v>21686</v>
      </c>
      <c r="J10679" s="23" t="s">
        <v>551</v>
      </c>
    </row>
    <row r="10680" spans="1:10" x14ac:dyDescent="0.25">
      <c r="A10680" s="3">
        <f t="shared" si="166"/>
        <v>11681338</v>
      </c>
      <c r="B10680" s="24">
        <v>11681338</v>
      </c>
      <c r="C10680" s="23" t="s">
        <v>937</v>
      </c>
      <c r="D10680" s="24" t="s">
        <v>1</v>
      </c>
      <c r="E10680" s="24" t="s">
        <v>677</v>
      </c>
      <c r="F10680" s="24" t="s">
        <v>21687</v>
      </c>
      <c r="G10680" s="24" t="s">
        <v>1117</v>
      </c>
      <c r="H10680" s="24" t="s">
        <v>941</v>
      </c>
      <c r="I10680" s="23" t="s">
        <v>21688</v>
      </c>
      <c r="J10680" s="23" t="s">
        <v>778</v>
      </c>
    </row>
    <row r="10681" spans="1:10" x14ac:dyDescent="0.25">
      <c r="A10681" s="3">
        <f t="shared" si="166"/>
        <v>11685344</v>
      </c>
      <c r="B10681" s="24">
        <v>11685344</v>
      </c>
      <c r="C10681" s="23" t="s">
        <v>937</v>
      </c>
      <c r="D10681" s="24" t="s">
        <v>1</v>
      </c>
      <c r="E10681" s="24" t="s">
        <v>677</v>
      </c>
      <c r="F10681" s="24" t="s">
        <v>21689</v>
      </c>
      <c r="G10681" s="24" t="s">
        <v>940</v>
      </c>
      <c r="H10681" s="24" t="s">
        <v>941</v>
      </c>
      <c r="I10681" s="23" t="s">
        <v>21690</v>
      </c>
      <c r="J10681" s="23" t="s">
        <v>884</v>
      </c>
    </row>
    <row r="10682" spans="1:10" x14ac:dyDescent="0.25">
      <c r="A10682" s="3">
        <f t="shared" si="166"/>
        <v>11685376</v>
      </c>
      <c r="B10682" s="24">
        <v>11685376</v>
      </c>
      <c r="C10682" s="23" t="s">
        <v>937</v>
      </c>
      <c r="D10682" s="24" t="s">
        <v>1</v>
      </c>
      <c r="E10682" s="24" t="s">
        <v>677</v>
      </c>
      <c r="F10682" s="24" t="s">
        <v>21691</v>
      </c>
      <c r="G10682" s="24" t="s">
        <v>1117</v>
      </c>
      <c r="H10682" s="24" t="s">
        <v>941</v>
      </c>
      <c r="I10682" s="23" t="s">
        <v>21692</v>
      </c>
      <c r="J10682" s="23" t="s">
        <v>819</v>
      </c>
    </row>
    <row r="10683" spans="1:10" x14ac:dyDescent="0.25">
      <c r="A10683" s="3">
        <f t="shared" si="166"/>
        <v>11688121</v>
      </c>
      <c r="B10683" s="24">
        <v>11688121</v>
      </c>
      <c r="C10683" s="23" t="s">
        <v>937</v>
      </c>
      <c r="D10683" s="24" t="s">
        <v>1</v>
      </c>
      <c r="E10683" s="24" t="s">
        <v>677</v>
      </c>
      <c r="F10683" s="24" t="s">
        <v>21693</v>
      </c>
      <c r="G10683" s="24" t="s">
        <v>1117</v>
      </c>
      <c r="H10683" s="24" t="s">
        <v>941</v>
      </c>
      <c r="I10683" s="23" t="s">
        <v>21694</v>
      </c>
      <c r="J10683" s="23" t="s">
        <v>741</v>
      </c>
    </row>
    <row r="10684" spans="1:10" x14ac:dyDescent="0.25">
      <c r="A10684" s="3">
        <f t="shared" si="166"/>
        <v>11698161</v>
      </c>
      <c r="B10684" s="24">
        <v>11698161</v>
      </c>
      <c r="C10684" s="23" t="s">
        <v>937</v>
      </c>
      <c r="D10684" s="24" t="s">
        <v>1</v>
      </c>
      <c r="E10684" s="24" t="s">
        <v>677</v>
      </c>
      <c r="F10684" s="24" t="s">
        <v>21695</v>
      </c>
      <c r="G10684" s="24" t="s">
        <v>1117</v>
      </c>
      <c r="H10684" s="24" t="s">
        <v>941</v>
      </c>
      <c r="I10684" s="23" t="s">
        <v>21696</v>
      </c>
      <c r="J10684" s="23" t="s">
        <v>819</v>
      </c>
    </row>
    <row r="10685" spans="1:10" x14ac:dyDescent="0.25">
      <c r="A10685" s="3">
        <f t="shared" si="166"/>
        <v>11698823</v>
      </c>
      <c r="B10685" s="24">
        <v>11698823</v>
      </c>
      <c r="C10685" s="23" t="s">
        <v>937</v>
      </c>
      <c r="D10685" s="24" t="s">
        <v>1</v>
      </c>
      <c r="E10685" s="24" t="s">
        <v>677</v>
      </c>
      <c r="F10685" s="24" t="s">
        <v>21697</v>
      </c>
      <c r="G10685" s="24" t="s">
        <v>1117</v>
      </c>
      <c r="H10685" s="24" t="s">
        <v>941</v>
      </c>
      <c r="I10685" s="23" t="s">
        <v>21698</v>
      </c>
      <c r="J10685" s="23" t="s">
        <v>769</v>
      </c>
    </row>
    <row r="10686" spans="1:10" x14ac:dyDescent="0.25">
      <c r="A10686" s="3">
        <f t="shared" si="166"/>
        <v>11703790</v>
      </c>
      <c r="B10686" s="24">
        <v>11703790</v>
      </c>
      <c r="C10686" s="23" t="s">
        <v>937</v>
      </c>
      <c r="D10686" s="24" t="s">
        <v>1</v>
      </c>
      <c r="E10686" s="24" t="s">
        <v>677</v>
      </c>
      <c r="F10686" s="24" t="s">
        <v>21699</v>
      </c>
      <c r="G10686" s="24" t="s">
        <v>1117</v>
      </c>
      <c r="H10686" s="24" t="s">
        <v>941</v>
      </c>
      <c r="I10686" s="23" t="s">
        <v>21700</v>
      </c>
      <c r="J10686" s="23" t="s">
        <v>769</v>
      </c>
    </row>
    <row r="10687" spans="1:10" x14ac:dyDescent="0.25">
      <c r="A10687" s="3">
        <f t="shared" si="166"/>
        <v>11711213</v>
      </c>
      <c r="B10687" s="24">
        <v>11711213</v>
      </c>
      <c r="C10687" s="23" t="s">
        <v>937</v>
      </c>
      <c r="D10687" s="24" t="s">
        <v>1</v>
      </c>
      <c r="E10687" s="24" t="s">
        <v>677</v>
      </c>
      <c r="F10687" s="24" t="s">
        <v>21701</v>
      </c>
      <c r="G10687" s="24" t="s">
        <v>940</v>
      </c>
      <c r="H10687" s="24" t="s">
        <v>941</v>
      </c>
      <c r="I10687" s="23" t="s">
        <v>21702</v>
      </c>
      <c r="J10687" s="23" t="s">
        <v>767</v>
      </c>
    </row>
    <row r="10688" spans="1:10" x14ac:dyDescent="0.25">
      <c r="A10688" s="3">
        <f t="shared" si="166"/>
        <v>11714404</v>
      </c>
      <c r="B10688" s="24">
        <v>11714404</v>
      </c>
      <c r="C10688" s="23" t="s">
        <v>937</v>
      </c>
      <c r="D10688" s="24" t="s">
        <v>1</v>
      </c>
      <c r="E10688" s="24" t="s">
        <v>677</v>
      </c>
      <c r="F10688" s="24" t="s">
        <v>21703</v>
      </c>
      <c r="G10688" s="24" t="s">
        <v>940</v>
      </c>
      <c r="H10688" s="24" t="s">
        <v>941</v>
      </c>
      <c r="I10688" s="23" t="s">
        <v>21704</v>
      </c>
      <c r="J10688" s="23" t="s">
        <v>628</v>
      </c>
    </row>
    <row r="10689" spans="1:10" x14ac:dyDescent="0.25">
      <c r="A10689" s="3">
        <f t="shared" si="166"/>
        <v>11716265</v>
      </c>
      <c r="B10689" s="24">
        <v>11716265</v>
      </c>
      <c r="C10689" s="23" t="s">
        <v>937</v>
      </c>
      <c r="D10689" s="24" t="s">
        <v>1</v>
      </c>
      <c r="E10689" s="24" t="s">
        <v>677</v>
      </c>
      <c r="F10689" s="24" t="s">
        <v>21705</v>
      </c>
      <c r="G10689" s="24" t="s">
        <v>1117</v>
      </c>
      <c r="H10689" s="24" t="s">
        <v>941</v>
      </c>
      <c r="I10689" s="23" t="s">
        <v>21706</v>
      </c>
      <c r="J10689" s="23" t="s">
        <v>741</v>
      </c>
    </row>
    <row r="10690" spans="1:10" x14ac:dyDescent="0.25">
      <c r="A10690" s="3">
        <f t="shared" si="166"/>
        <v>11743116</v>
      </c>
      <c r="B10690" s="24">
        <v>11743116</v>
      </c>
      <c r="C10690" s="23" t="s">
        <v>937</v>
      </c>
      <c r="D10690" s="24" t="s">
        <v>1</v>
      </c>
      <c r="E10690" s="24" t="s">
        <v>677</v>
      </c>
      <c r="F10690" s="24" t="s">
        <v>21707</v>
      </c>
      <c r="G10690" s="24" t="s">
        <v>1117</v>
      </c>
      <c r="H10690" s="24" t="s">
        <v>941</v>
      </c>
      <c r="I10690" s="23" t="s">
        <v>21708</v>
      </c>
      <c r="J10690" s="23" t="s">
        <v>843</v>
      </c>
    </row>
    <row r="10691" spans="1:10" x14ac:dyDescent="0.25">
      <c r="A10691" s="3">
        <f t="shared" ref="A10691:A10754" si="167">+B10691</f>
        <v>11747806</v>
      </c>
      <c r="B10691" s="24">
        <v>11747806</v>
      </c>
      <c r="C10691" s="23" t="s">
        <v>937</v>
      </c>
      <c r="D10691" s="24" t="s">
        <v>1</v>
      </c>
      <c r="E10691" s="24" t="s">
        <v>677</v>
      </c>
      <c r="F10691" s="24" t="s">
        <v>21709</v>
      </c>
      <c r="G10691" s="24" t="s">
        <v>1117</v>
      </c>
      <c r="H10691" s="24" t="s">
        <v>941</v>
      </c>
      <c r="I10691" s="23" t="s">
        <v>21710</v>
      </c>
      <c r="J10691" s="23" t="s">
        <v>836</v>
      </c>
    </row>
    <row r="10692" spans="1:10" x14ac:dyDescent="0.25">
      <c r="A10692" s="3">
        <f t="shared" si="167"/>
        <v>11748812</v>
      </c>
      <c r="B10692" s="24">
        <v>11748812</v>
      </c>
      <c r="C10692" s="23" t="s">
        <v>937</v>
      </c>
      <c r="D10692" s="24" t="s">
        <v>1</v>
      </c>
      <c r="E10692" s="24" t="s">
        <v>677</v>
      </c>
      <c r="F10692" s="24" t="s">
        <v>21711</v>
      </c>
      <c r="G10692" s="24" t="s">
        <v>1117</v>
      </c>
      <c r="H10692" s="24" t="s">
        <v>941</v>
      </c>
      <c r="I10692" s="23" t="s">
        <v>21712</v>
      </c>
      <c r="J10692" s="23" t="s">
        <v>819</v>
      </c>
    </row>
    <row r="10693" spans="1:10" x14ac:dyDescent="0.25">
      <c r="A10693" s="3">
        <f t="shared" si="167"/>
        <v>11754555</v>
      </c>
      <c r="B10693" s="24">
        <v>11754555</v>
      </c>
      <c r="C10693" s="23" t="s">
        <v>937</v>
      </c>
      <c r="D10693" s="24" t="s">
        <v>1</v>
      </c>
      <c r="E10693" s="24" t="s">
        <v>677</v>
      </c>
      <c r="F10693" s="24" t="s">
        <v>21713</v>
      </c>
      <c r="G10693" s="24" t="s">
        <v>940</v>
      </c>
      <c r="H10693" s="24" t="s">
        <v>941</v>
      </c>
      <c r="I10693" s="23" t="s">
        <v>21714</v>
      </c>
      <c r="J10693" s="23" t="s">
        <v>720</v>
      </c>
    </row>
    <row r="10694" spans="1:10" x14ac:dyDescent="0.25">
      <c r="A10694" s="3">
        <f t="shared" si="167"/>
        <v>11757960</v>
      </c>
      <c r="B10694" s="24">
        <v>11757960</v>
      </c>
      <c r="C10694" s="23" t="s">
        <v>937</v>
      </c>
      <c r="D10694" s="24" t="s">
        <v>1</v>
      </c>
      <c r="E10694" s="24" t="s">
        <v>677</v>
      </c>
      <c r="F10694" s="24" t="s">
        <v>21715</v>
      </c>
      <c r="G10694" s="24" t="s">
        <v>1117</v>
      </c>
      <c r="H10694" s="24" t="s">
        <v>941</v>
      </c>
      <c r="I10694" s="23" t="s">
        <v>21716</v>
      </c>
      <c r="J10694" s="23" t="s">
        <v>723</v>
      </c>
    </row>
    <row r="10695" spans="1:10" x14ac:dyDescent="0.25">
      <c r="A10695" s="3">
        <f t="shared" si="167"/>
        <v>11766421</v>
      </c>
      <c r="B10695" s="24">
        <v>11766421</v>
      </c>
      <c r="C10695" s="23" t="s">
        <v>937</v>
      </c>
      <c r="D10695" s="24" t="s">
        <v>1</v>
      </c>
      <c r="E10695" s="24" t="s">
        <v>677</v>
      </c>
      <c r="F10695" s="24" t="s">
        <v>21717</v>
      </c>
      <c r="G10695" s="24" t="s">
        <v>940</v>
      </c>
      <c r="H10695" s="24" t="s">
        <v>941</v>
      </c>
      <c r="I10695" s="23" t="s">
        <v>21718</v>
      </c>
      <c r="J10695" s="23" t="s">
        <v>884</v>
      </c>
    </row>
    <row r="10696" spans="1:10" x14ac:dyDescent="0.25">
      <c r="A10696" s="3">
        <f t="shared" si="167"/>
        <v>11785182</v>
      </c>
      <c r="B10696" s="24">
        <v>11785182</v>
      </c>
      <c r="C10696" s="23" t="s">
        <v>937</v>
      </c>
      <c r="D10696" s="24" t="s">
        <v>1</v>
      </c>
      <c r="E10696" s="24" t="s">
        <v>677</v>
      </c>
      <c r="F10696" s="24" t="s">
        <v>21719</v>
      </c>
      <c r="G10696" s="24" t="s">
        <v>1117</v>
      </c>
      <c r="H10696" s="24" t="s">
        <v>941</v>
      </c>
      <c r="I10696" s="23" t="s">
        <v>21720</v>
      </c>
      <c r="J10696" s="23" t="s">
        <v>769</v>
      </c>
    </row>
    <row r="10697" spans="1:10" x14ac:dyDescent="0.25">
      <c r="A10697" s="3">
        <f t="shared" si="167"/>
        <v>11792264</v>
      </c>
      <c r="B10697" s="24">
        <v>11792264</v>
      </c>
      <c r="C10697" s="23" t="s">
        <v>937</v>
      </c>
      <c r="D10697" s="24" t="s">
        <v>1</v>
      </c>
      <c r="E10697" s="24" t="s">
        <v>677</v>
      </c>
      <c r="F10697" s="24" t="s">
        <v>21721</v>
      </c>
      <c r="G10697" s="24" t="s">
        <v>940</v>
      </c>
      <c r="H10697" s="24" t="s">
        <v>941</v>
      </c>
      <c r="I10697" s="23" t="s">
        <v>21722</v>
      </c>
      <c r="J10697" s="23" t="s">
        <v>823</v>
      </c>
    </row>
    <row r="10698" spans="1:10" x14ac:dyDescent="0.25">
      <c r="A10698" s="3">
        <f t="shared" si="167"/>
        <v>11936940</v>
      </c>
      <c r="B10698" s="24">
        <v>11936940</v>
      </c>
      <c r="C10698" s="23" t="s">
        <v>937</v>
      </c>
      <c r="D10698" s="24" t="s">
        <v>1</v>
      </c>
      <c r="E10698" s="24" t="s">
        <v>677</v>
      </c>
      <c r="F10698" s="24" t="s">
        <v>21723</v>
      </c>
      <c r="G10698" s="24" t="s">
        <v>1117</v>
      </c>
      <c r="H10698" s="24" t="s">
        <v>941</v>
      </c>
      <c r="I10698" s="23" t="s">
        <v>21724</v>
      </c>
      <c r="J10698" s="23" t="s">
        <v>624</v>
      </c>
    </row>
    <row r="10699" spans="1:10" x14ac:dyDescent="0.25">
      <c r="A10699" s="3">
        <f t="shared" si="167"/>
        <v>12104799</v>
      </c>
      <c r="B10699" s="24">
        <v>12104799</v>
      </c>
      <c r="C10699" s="23" t="s">
        <v>937</v>
      </c>
      <c r="D10699" s="24" t="s">
        <v>1</v>
      </c>
      <c r="E10699" s="24" t="s">
        <v>677</v>
      </c>
      <c r="F10699" s="24" t="s">
        <v>21725</v>
      </c>
      <c r="G10699" s="24" t="s">
        <v>1117</v>
      </c>
      <c r="H10699" s="24" t="s">
        <v>941</v>
      </c>
      <c r="I10699" s="23" t="s">
        <v>21726</v>
      </c>
      <c r="J10699" s="23" t="s">
        <v>624</v>
      </c>
    </row>
    <row r="10700" spans="1:10" x14ac:dyDescent="0.25">
      <c r="A10700" s="3">
        <f t="shared" si="167"/>
        <v>12147454</v>
      </c>
      <c r="B10700" s="24">
        <v>12147454</v>
      </c>
      <c r="C10700" s="23" t="s">
        <v>937</v>
      </c>
      <c r="D10700" s="24" t="s">
        <v>1</v>
      </c>
      <c r="E10700" s="24" t="s">
        <v>677</v>
      </c>
      <c r="F10700" s="24" t="s">
        <v>21727</v>
      </c>
      <c r="G10700" s="24" t="s">
        <v>1117</v>
      </c>
      <c r="H10700" s="24" t="s">
        <v>941</v>
      </c>
      <c r="I10700" s="23" t="s">
        <v>21728</v>
      </c>
      <c r="J10700" s="23" t="s">
        <v>769</v>
      </c>
    </row>
    <row r="10701" spans="1:10" x14ac:dyDescent="0.25">
      <c r="A10701" s="3">
        <f t="shared" si="167"/>
        <v>12148407</v>
      </c>
      <c r="B10701" s="24">
        <v>12148407</v>
      </c>
      <c r="C10701" s="23" t="s">
        <v>937</v>
      </c>
      <c r="D10701" s="24" t="s">
        <v>1</v>
      </c>
      <c r="E10701" s="24" t="s">
        <v>677</v>
      </c>
      <c r="F10701" s="24" t="s">
        <v>21729</v>
      </c>
      <c r="G10701" s="24" t="s">
        <v>1117</v>
      </c>
      <c r="H10701" s="24" t="s">
        <v>941</v>
      </c>
      <c r="I10701" s="23" t="s">
        <v>21730</v>
      </c>
      <c r="J10701" s="23" t="s">
        <v>819</v>
      </c>
    </row>
    <row r="10702" spans="1:10" x14ac:dyDescent="0.25">
      <c r="A10702" s="3">
        <f t="shared" si="167"/>
        <v>12164732</v>
      </c>
      <c r="B10702" s="24">
        <v>12164732</v>
      </c>
      <c r="C10702" s="23" t="s">
        <v>937</v>
      </c>
      <c r="D10702" s="24" t="s">
        <v>1</v>
      </c>
      <c r="E10702" s="24" t="s">
        <v>677</v>
      </c>
      <c r="F10702" s="24" t="s">
        <v>21731</v>
      </c>
      <c r="G10702" s="24" t="s">
        <v>1117</v>
      </c>
      <c r="H10702" s="24" t="s">
        <v>941</v>
      </c>
      <c r="I10702" s="23" t="s">
        <v>21732</v>
      </c>
      <c r="J10702" s="23" t="s">
        <v>723</v>
      </c>
    </row>
    <row r="10703" spans="1:10" x14ac:dyDescent="0.25">
      <c r="A10703" s="3">
        <f t="shared" si="167"/>
        <v>12191166</v>
      </c>
      <c r="B10703" s="24">
        <v>12191166</v>
      </c>
      <c r="C10703" s="23" t="s">
        <v>937</v>
      </c>
      <c r="D10703" s="24" t="s">
        <v>1</v>
      </c>
      <c r="E10703" s="24" t="s">
        <v>677</v>
      </c>
      <c r="F10703" s="24" t="s">
        <v>21733</v>
      </c>
      <c r="G10703" s="24" t="s">
        <v>1117</v>
      </c>
      <c r="H10703" s="24" t="s">
        <v>941</v>
      </c>
      <c r="I10703" s="23" t="s">
        <v>21734</v>
      </c>
      <c r="J10703" s="23" t="s">
        <v>769</v>
      </c>
    </row>
    <row r="10704" spans="1:10" x14ac:dyDescent="0.25">
      <c r="A10704" s="3">
        <f t="shared" si="167"/>
        <v>12206402</v>
      </c>
      <c r="B10704" s="24">
        <v>12206402</v>
      </c>
      <c r="C10704" s="23" t="s">
        <v>937</v>
      </c>
      <c r="D10704" s="24" t="s">
        <v>1</v>
      </c>
      <c r="E10704" s="24" t="s">
        <v>677</v>
      </c>
      <c r="F10704" s="24" t="s">
        <v>21735</v>
      </c>
      <c r="G10704" s="24" t="s">
        <v>1117</v>
      </c>
      <c r="H10704" s="24" t="s">
        <v>941</v>
      </c>
      <c r="I10704" s="23" t="s">
        <v>21736</v>
      </c>
      <c r="J10704" s="23" t="s">
        <v>723</v>
      </c>
    </row>
    <row r="10705" spans="1:10" x14ac:dyDescent="0.25">
      <c r="A10705" s="3">
        <f t="shared" si="167"/>
        <v>12221351</v>
      </c>
      <c r="B10705" s="24">
        <v>12221351</v>
      </c>
      <c r="C10705" s="23" t="s">
        <v>937</v>
      </c>
      <c r="D10705" s="24" t="s">
        <v>1</v>
      </c>
      <c r="E10705" s="24" t="s">
        <v>677</v>
      </c>
      <c r="F10705" s="24" t="s">
        <v>21737</v>
      </c>
      <c r="G10705" s="24" t="s">
        <v>1117</v>
      </c>
      <c r="H10705" s="24" t="s">
        <v>941</v>
      </c>
      <c r="I10705" s="23" t="s">
        <v>21738</v>
      </c>
      <c r="J10705" s="23" t="s">
        <v>769</v>
      </c>
    </row>
    <row r="10706" spans="1:10" x14ac:dyDescent="0.25">
      <c r="A10706" s="3">
        <f t="shared" si="167"/>
        <v>12255026</v>
      </c>
      <c r="B10706" s="24">
        <v>12255026</v>
      </c>
      <c r="C10706" s="23" t="s">
        <v>937</v>
      </c>
      <c r="D10706" s="24" t="s">
        <v>1</v>
      </c>
      <c r="E10706" s="24" t="s">
        <v>677</v>
      </c>
      <c r="F10706" s="24" t="s">
        <v>21739</v>
      </c>
      <c r="G10706" s="24" t="s">
        <v>1117</v>
      </c>
      <c r="H10706" s="24" t="s">
        <v>941</v>
      </c>
      <c r="I10706" s="23" t="s">
        <v>21740</v>
      </c>
      <c r="J10706" s="23" t="s">
        <v>769</v>
      </c>
    </row>
    <row r="10707" spans="1:10" x14ac:dyDescent="0.25">
      <c r="A10707" s="3">
        <f t="shared" si="167"/>
        <v>12256414</v>
      </c>
      <c r="B10707" s="24">
        <v>12256414</v>
      </c>
      <c r="C10707" s="23" t="s">
        <v>937</v>
      </c>
      <c r="D10707" s="24" t="s">
        <v>1</v>
      </c>
      <c r="E10707" s="24" t="s">
        <v>677</v>
      </c>
      <c r="F10707" s="24" t="s">
        <v>21741</v>
      </c>
      <c r="G10707" s="24" t="s">
        <v>1117</v>
      </c>
      <c r="H10707" s="24" t="s">
        <v>941</v>
      </c>
      <c r="I10707" s="23" t="s">
        <v>21742</v>
      </c>
      <c r="J10707" s="23" t="s">
        <v>723</v>
      </c>
    </row>
    <row r="10708" spans="1:10" x14ac:dyDescent="0.25">
      <c r="A10708" s="3">
        <f t="shared" si="167"/>
        <v>12274340</v>
      </c>
      <c r="B10708" s="24">
        <v>12274340</v>
      </c>
      <c r="C10708" s="23" t="s">
        <v>937</v>
      </c>
      <c r="D10708" s="24" t="s">
        <v>1</v>
      </c>
      <c r="E10708" s="24" t="s">
        <v>677</v>
      </c>
      <c r="F10708" s="24" t="s">
        <v>21743</v>
      </c>
      <c r="G10708" s="24" t="s">
        <v>1117</v>
      </c>
      <c r="H10708" s="24" t="s">
        <v>941</v>
      </c>
      <c r="I10708" s="23" t="s">
        <v>21744</v>
      </c>
      <c r="J10708" s="23" t="s">
        <v>843</v>
      </c>
    </row>
    <row r="10709" spans="1:10" x14ac:dyDescent="0.25">
      <c r="A10709" s="3">
        <f t="shared" si="167"/>
        <v>12276996</v>
      </c>
      <c r="B10709" s="24">
        <v>12276996</v>
      </c>
      <c r="C10709" s="23" t="s">
        <v>937</v>
      </c>
      <c r="D10709" s="24" t="s">
        <v>1</v>
      </c>
      <c r="E10709" s="24" t="s">
        <v>677</v>
      </c>
      <c r="F10709" s="24" t="s">
        <v>21745</v>
      </c>
      <c r="G10709" s="24" t="s">
        <v>1117</v>
      </c>
      <c r="H10709" s="24" t="s">
        <v>941</v>
      </c>
      <c r="I10709" s="23" t="s">
        <v>21746</v>
      </c>
      <c r="J10709" s="23" t="s">
        <v>723</v>
      </c>
    </row>
    <row r="10710" spans="1:10" x14ac:dyDescent="0.25">
      <c r="A10710" s="3">
        <f t="shared" si="167"/>
        <v>12279024</v>
      </c>
      <c r="B10710" s="24">
        <v>12279024</v>
      </c>
      <c r="C10710" s="23" t="s">
        <v>937</v>
      </c>
      <c r="D10710" s="24" t="s">
        <v>1</v>
      </c>
      <c r="E10710" s="24" t="s">
        <v>677</v>
      </c>
      <c r="F10710" s="24" t="s">
        <v>21747</v>
      </c>
      <c r="G10710" s="24" t="s">
        <v>1117</v>
      </c>
      <c r="H10710" s="24" t="s">
        <v>941</v>
      </c>
      <c r="I10710" s="23" t="s">
        <v>21748</v>
      </c>
      <c r="J10710" s="23" t="s">
        <v>741</v>
      </c>
    </row>
    <row r="10711" spans="1:10" x14ac:dyDescent="0.25">
      <c r="A10711" s="3">
        <f t="shared" si="167"/>
        <v>12402229</v>
      </c>
      <c r="B10711" s="24">
        <v>12402229</v>
      </c>
      <c r="C10711" s="23" t="s">
        <v>937</v>
      </c>
      <c r="D10711" s="24" t="s">
        <v>1</v>
      </c>
      <c r="E10711" s="24" t="s">
        <v>677</v>
      </c>
      <c r="F10711" s="24" t="s">
        <v>21749</v>
      </c>
      <c r="G10711" s="24" t="s">
        <v>1117</v>
      </c>
      <c r="H10711" s="24" t="s">
        <v>941</v>
      </c>
      <c r="I10711" s="23" t="s">
        <v>21750</v>
      </c>
      <c r="J10711" s="23" t="s">
        <v>769</v>
      </c>
    </row>
    <row r="10712" spans="1:10" x14ac:dyDescent="0.25">
      <c r="A10712" s="3">
        <f t="shared" si="167"/>
        <v>12402272</v>
      </c>
      <c r="B10712" s="24">
        <v>12402272</v>
      </c>
      <c r="C10712" s="23" t="s">
        <v>937</v>
      </c>
      <c r="D10712" s="24" t="s">
        <v>1</v>
      </c>
      <c r="E10712" s="24" t="s">
        <v>677</v>
      </c>
      <c r="F10712" s="24" t="s">
        <v>21751</v>
      </c>
      <c r="G10712" s="24" t="s">
        <v>1117</v>
      </c>
      <c r="H10712" s="24" t="s">
        <v>941</v>
      </c>
      <c r="I10712" s="23" t="s">
        <v>21752</v>
      </c>
      <c r="J10712" s="23" t="s">
        <v>723</v>
      </c>
    </row>
    <row r="10713" spans="1:10" x14ac:dyDescent="0.25">
      <c r="A10713" s="3">
        <f t="shared" si="167"/>
        <v>12416896</v>
      </c>
      <c r="B10713" s="24">
        <v>12416896</v>
      </c>
      <c r="C10713" s="23" t="s">
        <v>937</v>
      </c>
      <c r="D10713" s="24" t="s">
        <v>1</v>
      </c>
      <c r="E10713" s="24" t="s">
        <v>677</v>
      </c>
      <c r="F10713" s="24" t="s">
        <v>21753</v>
      </c>
      <c r="G10713" s="24" t="s">
        <v>1117</v>
      </c>
      <c r="H10713" s="24" t="s">
        <v>941</v>
      </c>
      <c r="I10713" s="23" t="s">
        <v>21754</v>
      </c>
      <c r="J10713" s="23" t="s">
        <v>819</v>
      </c>
    </row>
    <row r="10714" spans="1:10" x14ac:dyDescent="0.25">
      <c r="A10714" s="3">
        <f t="shared" si="167"/>
        <v>12434207</v>
      </c>
      <c r="B10714" s="24">
        <v>12434207</v>
      </c>
      <c r="C10714" s="23" t="s">
        <v>937</v>
      </c>
      <c r="D10714" s="24" t="s">
        <v>1</v>
      </c>
      <c r="E10714" s="24" t="s">
        <v>677</v>
      </c>
      <c r="F10714" s="24" t="s">
        <v>21755</v>
      </c>
      <c r="G10714" s="24" t="s">
        <v>1117</v>
      </c>
      <c r="H10714" s="24" t="s">
        <v>941</v>
      </c>
      <c r="I10714" s="23" t="s">
        <v>21756</v>
      </c>
      <c r="J10714" s="23" t="s">
        <v>723</v>
      </c>
    </row>
    <row r="10715" spans="1:10" x14ac:dyDescent="0.25">
      <c r="A10715" s="3">
        <f t="shared" si="167"/>
        <v>12434208</v>
      </c>
      <c r="B10715" s="24">
        <v>12434208</v>
      </c>
      <c r="C10715" s="23" t="s">
        <v>937</v>
      </c>
      <c r="D10715" s="24" t="s">
        <v>1</v>
      </c>
      <c r="E10715" s="24" t="s">
        <v>677</v>
      </c>
      <c r="F10715" s="24" t="s">
        <v>21757</v>
      </c>
      <c r="G10715" s="24" t="s">
        <v>1117</v>
      </c>
      <c r="H10715" s="24" t="s">
        <v>941</v>
      </c>
      <c r="I10715" s="23" t="s">
        <v>21758</v>
      </c>
      <c r="J10715" s="23" t="s">
        <v>723</v>
      </c>
    </row>
    <row r="10716" spans="1:10" x14ac:dyDescent="0.25">
      <c r="A10716" s="3">
        <f t="shared" si="167"/>
        <v>12552831</v>
      </c>
      <c r="B10716" s="24">
        <v>12552831</v>
      </c>
      <c r="C10716" s="23" t="s">
        <v>937</v>
      </c>
      <c r="D10716" s="24" t="s">
        <v>1</v>
      </c>
      <c r="E10716" s="24" t="s">
        <v>677</v>
      </c>
      <c r="F10716" s="24" t="s">
        <v>21759</v>
      </c>
      <c r="G10716" s="24" t="s">
        <v>940</v>
      </c>
      <c r="H10716" s="24" t="s">
        <v>941</v>
      </c>
      <c r="I10716" s="23" t="s">
        <v>21760</v>
      </c>
      <c r="J10716" s="23" t="s">
        <v>880</v>
      </c>
    </row>
    <row r="10717" spans="1:10" x14ac:dyDescent="0.25">
      <c r="A10717" s="3">
        <f t="shared" si="167"/>
        <v>10054344</v>
      </c>
      <c r="B10717" s="24">
        <v>10054344</v>
      </c>
      <c r="C10717" s="23" t="s">
        <v>937</v>
      </c>
      <c r="D10717" s="24" t="s">
        <v>1</v>
      </c>
      <c r="E10717" s="24" t="s">
        <v>21761</v>
      </c>
      <c r="F10717" s="24" t="s">
        <v>21762</v>
      </c>
      <c r="G10717" s="24" t="s">
        <v>940</v>
      </c>
      <c r="H10717" s="24" t="s">
        <v>941</v>
      </c>
      <c r="I10717" s="23" t="s">
        <v>21763</v>
      </c>
      <c r="J10717" s="23" t="s">
        <v>774</v>
      </c>
    </row>
    <row r="10718" spans="1:10" x14ac:dyDescent="0.25">
      <c r="A10718" s="3">
        <f t="shared" si="167"/>
        <v>10054852</v>
      </c>
      <c r="B10718" s="24">
        <v>10054852</v>
      </c>
      <c r="C10718" s="23" t="s">
        <v>937</v>
      </c>
      <c r="D10718" s="24" t="s">
        <v>1</v>
      </c>
      <c r="E10718" s="24" t="s">
        <v>21761</v>
      </c>
      <c r="F10718" s="24" t="s">
        <v>21764</v>
      </c>
      <c r="G10718" s="24" t="s">
        <v>940</v>
      </c>
      <c r="H10718" s="24" t="s">
        <v>941</v>
      </c>
      <c r="I10718" s="23" t="s">
        <v>21765</v>
      </c>
      <c r="J10718" s="23" t="s">
        <v>740</v>
      </c>
    </row>
    <row r="10719" spans="1:10" x14ac:dyDescent="0.25">
      <c r="A10719" s="3">
        <f t="shared" si="167"/>
        <v>10055433</v>
      </c>
      <c r="B10719" s="24">
        <v>10055433</v>
      </c>
      <c r="C10719" s="23" t="s">
        <v>937</v>
      </c>
      <c r="D10719" s="24" t="s">
        <v>1</v>
      </c>
      <c r="E10719" s="24" t="s">
        <v>21761</v>
      </c>
      <c r="F10719" s="24" t="s">
        <v>21766</v>
      </c>
      <c r="G10719" s="24" t="s">
        <v>940</v>
      </c>
      <c r="H10719" s="24" t="s">
        <v>941</v>
      </c>
      <c r="I10719" s="23" t="s">
        <v>21767</v>
      </c>
      <c r="J10719" s="23" t="s">
        <v>848</v>
      </c>
    </row>
    <row r="10720" spans="1:10" x14ac:dyDescent="0.25">
      <c r="A10720" s="3">
        <f t="shared" si="167"/>
        <v>10056741</v>
      </c>
      <c r="B10720" s="24">
        <v>10056741</v>
      </c>
      <c r="C10720" s="23" t="s">
        <v>937</v>
      </c>
      <c r="D10720" s="24" t="s">
        <v>1</v>
      </c>
      <c r="E10720" s="24" t="s">
        <v>21761</v>
      </c>
      <c r="F10720" s="24" t="s">
        <v>21768</v>
      </c>
      <c r="G10720" s="24" t="s">
        <v>940</v>
      </c>
      <c r="H10720" s="24" t="s">
        <v>941</v>
      </c>
      <c r="I10720" s="23" t="s">
        <v>21769</v>
      </c>
      <c r="J10720" s="23" t="s">
        <v>628</v>
      </c>
    </row>
    <row r="10721" spans="1:10" x14ac:dyDescent="0.25">
      <c r="A10721" s="3">
        <f t="shared" si="167"/>
        <v>10057126</v>
      </c>
      <c r="B10721" s="24">
        <v>10057126</v>
      </c>
      <c r="C10721" s="23" t="s">
        <v>937</v>
      </c>
      <c r="D10721" s="24" t="s">
        <v>1</v>
      </c>
      <c r="E10721" s="24" t="s">
        <v>21761</v>
      </c>
      <c r="F10721" s="24" t="s">
        <v>21770</v>
      </c>
      <c r="G10721" s="24" t="s">
        <v>940</v>
      </c>
      <c r="H10721" s="24" t="s">
        <v>941</v>
      </c>
      <c r="I10721" s="23" t="s">
        <v>21771</v>
      </c>
      <c r="J10721" s="23" t="s">
        <v>793</v>
      </c>
    </row>
    <row r="10722" spans="1:10" x14ac:dyDescent="0.25">
      <c r="A10722" s="3">
        <f t="shared" si="167"/>
        <v>10057446</v>
      </c>
      <c r="B10722" s="24">
        <v>10057446</v>
      </c>
      <c r="C10722" s="23" t="s">
        <v>937</v>
      </c>
      <c r="D10722" s="24" t="s">
        <v>1</v>
      </c>
      <c r="E10722" s="24" t="s">
        <v>21761</v>
      </c>
      <c r="F10722" s="24" t="s">
        <v>21772</v>
      </c>
      <c r="G10722" s="24" t="s">
        <v>940</v>
      </c>
      <c r="H10722" s="24" t="s">
        <v>941</v>
      </c>
      <c r="I10722" s="23" t="s">
        <v>21773</v>
      </c>
      <c r="J10722" s="23" t="s">
        <v>847</v>
      </c>
    </row>
    <row r="10723" spans="1:10" x14ac:dyDescent="0.25">
      <c r="A10723" s="3">
        <f t="shared" si="167"/>
        <v>10057806</v>
      </c>
      <c r="B10723" s="24">
        <v>10057806</v>
      </c>
      <c r="C10723" s="23" t="s">
        <v>937</v>
      </c>
      <c r="D10723" s="24" t="s">
        <v>1</v>
      </c>
      <c r="E10723" s="24" t="s">
        <v>21761</v>
      </c>
      <c r="F10723" s="24" t="s">
        <v>21774</v>
      </c>
      <c r="G10723" s="24" t="s">
        <v>940</v>
      </c>
      <c r="H10723" s="24" t="s">
        <v>941</v>
      </c>
      <c r="I10723" s="23" t="s">
        <v>21775</v>
      </c>
      <c r="J10723" s="23" t="s">
        <v>844</v>
      </c>
    </row>
    <row r="10724" spans="1:10" x14ac:dyDescent="0.25">
      <c r="A10724" s="3">
        <f t="shared" si="167"/>
        <v>10058080</v>
      </c>
      <c r="B10724" s="24">
        <v>10058080</v>
      </c>
      <c r="C10724" s="23" t="s">
        <v>937</v>
      </c>
      <c r="D10724" s="24" t="s">
        <v>1</v>
      </c>
      <c r="E10724" s="24" t="s">
        <v>21761</v>
      </c>
      <c r="F10724" s="24" t="s">
        <v>21776</v>
      </c>
      <c r="G10724" s="24" t="s">
        <v>940</v>
      </c>
      <c r="H10724" s="24" t="s">
        <v>941</v>
      </c>
      <c r="I10724" s="23" t="s">
        <v>21777</v>
      </c>
      <c r="J10724" s="23" t="s">
        <v>844</v>
      </c>
    </row>
    <row r="10725" spans="1:10" x14ac:dyDescent="0.25">
      <c r="A10725" s="3">
        <f t="shared" si="167"/>
        <v>10058127</v>
      </c>
      <c r="B10725" s="24">
        <v>10058127</v>
      </c>
      <c r="C10725" s="23" t="s">
        <v>937</v>
      </c>
      <c r="D10725" s="24" t="s">
        <v>1</v>
      </c>
      <c r="E10725" s="24" t="s">
        <v>21761</v>
      </c>
      <c r="F10725" s="24" t="s">
        <v>21778</v>
      </c>
      <c r="G10725" s="24" t="s">
        <v>940</v>
      </c>
      <c r="H10725" s="24" t="s">
        <v>941</v>
      </c>
      <c r="I10725" s="23" t="s">
        <v>8263</v>
      </c>
      <c r="J10725" s="23" t="s">
        <v>888</v>
      </c>
    </row>
    <row r="10726" spans="1:10" x14ac:dyDescent="0.25">
      <c r="A10726" s="3">
        <f t="shared" si="167"/>
        <v>10058505</v>
      </c>
      <c r="B10726" s="24">
        <v>10058505</v>
      </c>
      <c r="C10726" s="23" t="s">
        <v>937</v>
      </c>
      <c r="D10726" s="24" t="s">
        <v>1</v>
      </c>
      <c r="E10726" s="24" t="s">
        <v>21761</v>
      </c>
      <c r="F10726" s="24" t="s">
        <v>21779</v>
      </c>
      <c r="G10726" s="24" t="s">
        <v>940</v>
      </c>
      <c r="H10726" s="24" t="s">
        <v>941</v>
      </c>
      <c r="I10726" s="23" t="s">
        <v>21780</v>
      </c>
      <c r="J10726" s="23" t="s">
        <v>881</v>
      </c>
    </row>
    <row r="10727" spans="1:10" x14ac:dyDescent="0.25">
      <c r="A10727" s="3">
        <f t="shared" si="167"/>
        <v>10058672</v>
      </c>
      <c r="B10727" s="24">
        <v>10058672</v>
      </c>
      <c r="C10727" s="23" t="s">
        <v>937</v>
      </c>
      <c r="D10727" s="24" t="s">
        <v>1</v>
      </c>
      <c r="E10727" s="24" t="s">
        <v>21761</v>
      </c>
      <c r="F10727" s="24" t="s">
        <v>21781</v>
      </c>
      <c r="G10727" s="24" t="s">
        <v>1117</v>
      </c>
      <c r="H10727" s="24" t="s">
        <v>941</v>
      </c>
      <c r="I10727" s="23" t="s">
        <v>21782</v>
      </c>
      <c r="J10727" s="23" t="s">
        <v>741</v>
      </c>
    </row>
    <row r="10728" spans="1:10" x14ac:dyDescent="0.25">
      <c r="A10728" s="3">
        <f t="shared" si="167"/>
        <v>10060752</v>
      </c>
      <c r="B10728" s="24">
        <v>10060752</v>
      </c>
      <c r="C10728" s="23" t="s">
        <v>937</v>
      </c>
      <c r="D10728" s="24" t="s">
        <v>1</v>
      </c>
      <c r="E10728" s="24" t="s">
        <v>21761</v>
      </c>
      <c r="F10728" s="24" t="s">
        <v>21783</v>
      </c>
      <c r="G10728" s="24" t="s">
        <v>1117</v>
      </c>
      <c r="H10728" s="24" t="s">
        <v>941</v>
      </c>
      <c r="I10728" s="23" t="s">
        <v>21784</v>
      </c>
      <c r="J10728" s="23" t="s">
        <v>810</v>
      </c>
    </row>
    <row r="10729" spans="1:10" x14ac:dyDescent="0.25">
      <c r="A10729" s="3">
        <f t="shared" si="167"/>
        <v>10061581</v>
      </c>
      <c r="B10729" s="24">
        <v>10061581</v>
      </c>
      <c r="C10729" s="23" t="s">
        <v>937</v>
      </c>
      <c r="D10729" s="24" t="s">
        <v>1</v>
      </c>
      <c r="E10729" s="24" t="s">
        <v>21761</v>
      </c>
      <c r="F10729" s="24" t="s">
        <v>21785</v>
      </c>
      <c r="G10729" s="24" t="s">
        <v>1117</v>
      </c>
      <c r="H10729" s="24" t="s">
        <v>941</v>
      </c>
      <c r="I10729" s="23" t="s">
        <v>21786</v>
      </c>
      <c r="J10729" s="23" t="s">
        <v>723</v>
      </c>
    </row>
    <row r="10730" spans="1:10" x14ac:dyDescent="0.25">
      <c r="A10730" s="3">
        <f t="shared" si="167"/>
        <v>10062174</v>
      </c>
      <c r="B10730" s="24">
        <v>10062174</v>
      </c>
      <c r="C10730" s="23" t="s">
        <v>937</v>
      </c>
      <c r="D10730" s="24" t="s">
        <v>1</v>
      </c>
      <c r="E10730" s="24" t="s">
        <v>21761</v>
      </c>
      <c r="F10730" s="24" t="s">
        <v>21787</v>
      </c>
      <c r="G10730" s="24" t="s">
        <v>940</v>
      </c>
      <c r="H10730" s="24" t="s">
        <v>941</v>
      </c>
      <c r="I10730" s="23" t="s">
        <v>21788</v>
      </c>
      <c r="J10730" s="23" t="s">
        <v>884</v>
      </c>
    </row>
    <row r="10731" spans="1:10" x14ac:dyDescent="0.25">
      <c r="A10731" s="3">
        <f t="shared" si="167"/>
        <v>10062422</v>
      </c>
      <c r="B10731" s="24">
        <v>10062422</v>
      </c>
      <c r="C10731" s="23" t="s">
        <v>937</v>
      </c>
      <c r="D10731" s="24" t="s">
        <v>1</v>
      </c>
      <c r="E10731" s="24" t="s">
        <v>21761</v>
      </c>
      <c r="F10731" s="24" t="s">
        <v>21789</v>
      </c>
      <c r="G10731" s="24" t="s">
        <v>940</v>
      </c>
      <c r="H10731" s="24" t="s">
        <v>941</v>
      </c>
      <c r="I10731" s="23" t="s">
        <v>21790</v>
      </c>
      <c r="J10731" s="23" t="s">
        <v>884</v>
      </c>
    </row>
    <row r="10732" spans="1:10" x14ac:dyDescent="0.25">
      <c r="A10732" s="3">
        <f t="shared" si="167"/>
        <v>10062433</v>
      </c>
      <c r="B10732" s="24">
        <v>10062433</v>
      </c>
      <c r="C10732" s="23" t="s">
        <v>937</v>
      </c>
      <c r="D10732" s="24" t="s">
        <v>1</v>
      </c>
      <c r="E10732" s="24" t="s">
        <v>21761</v>
      </c>
      <c r="F10732" s="24" t="s">
        <v>21791</v>
      </c>
      <c r="G10732" s="24" t="s">
        <v>940</v>
      </c>
      <c r="H10732" s="24" t="s">
        <v>941</v>
      </c>
      <c r="I10732" s="23" t="s">
        <v>21792</v>
      </c>
      <c r="J10732" s="23" t="s">
        <v>866</v>
      </c>
    </row>
    <row r="10733" spans="1:10" x14ac:dyDescent="0.25">
      <c r="A10733" s="3">
        <f t="shared" si="167"/>
        <v>10062546</v>
      </c>
      <c r="B10733" s="24">
        <v>10062546</v>
      </c>
      <c r="C10733" s="23" t="s">
        <v>937</v>
      </c>
      <c r="D10733" s="24" t="s">
        <v>1</v>
      </c>
      <c r="E10733" s="24" t="s">
        <v>21761</v>
      </c>
      <c r="F10733" s="24" t="s">
        <v>21793</v>
      </c>
      <c r="G10733" s="24" t="s">
        <v>940</v>
      </c>
      <c r="H10733" s="24" t="s">
        <v>941</v>
      </c>
      <c r="I10733" s="23" t="s">
        <v>21794</v>
      </c>
      <c r="J10733" s="23" t="s">
        <v>866</v>
      </c>
    </row>
    <row r="10734" spans="1:10" x14ac:dyDescent="0.25">
      <c r="A10734" s="3">
        <f t="shared" si="167"/>
        <v>10063239</v>
      </c>
      <c r="B10734" s="24">
        <v>10063239</v>
      </c>
      <c r="C10734" s="23" t="s">
        <v>937</v>
      </c>
      <c r="D10734" s="24" t="s">
        <v>1</v>
      </c>
      <c r="E10734" s="24" t="s">
        <v>21761</v>
      </c>
      <c r="F10734" s="24" t="s">
        <v>21795</v>
      </c>
      <c r="G10734" s="24" t="s">
        <v>940</v>
      </c>
      <c r="H10734" s="24" t="s">
        <v>941</v>
      </c>
      <c r="I10734" s="23" t="s">
        <v>21796</v>
      </c>
      <c r="J10734" s="23" t="s">
        <v>848</v>
      </c>
    </row>
    <row r="10735" spans="1:10" x14ac:dyDescent="0.25">
      <c r="A10735" s="3">
        <f t="shared" si="167"/>
        <v>10063713</v>
      </c>
      <c r="B10735" s="24">
        <v>10063713</v>
      </c>
      <c r="C10735" s="23" t="s">
        <v>937</v>
      </c>
      <c r="D10735" s="24" t="s">
        <v>1</v>
      </c>
      <c r="E10735" s="24" t="s">
        <v>21761</v>
      </c>
      <c r="F10735" s="24" t="s">
        <v>21797</v>
      </c>
      <c r="G10735" s="24" t="s">
        <v>940</v>
      </c>
      <c r="H10735" s="24" t="s">
        <v>941</v>
      </c>
      <c r="I10735" s="23" t="s">
        <v>21798</v>
      </c>
      <c r="J10735" s="23" t="s">
        <v>880</v>
      </c>
    </row>
    <row r="10736" spans="1:10" x14ac:dyDescent="0.25">
      <c r="A10736" s="3">
        <f t="shared" si="167"/>
        <v>10064068</v>
      </c>
      <c r="B10736" s="24">
        <v>10064068</v>
      </c>
      <c r="C10736" s="23" t="s">
        <v>937</v>
      </c>
      <c r="D10736" s="24" t="s">
        <v>1</v>
      </c>
      <c r="E10736" s="24" t="s">
        <v>21761</v>
      </c>
      <c r="F10736" s="24" t="s">
        <v>21799</v>
      </c>
      <c r="G10736" s="24" t="s">
        <v>1117</v>
      </c>
      <c r="H10736" s="24" t="s">
        <v>941</v>
      </c>
      <c r="I10736" s="23" t="s">
        <v>21800</v>
      </c>
      <c r="J10736" s="23" t="s">
        <v>741</v>
      </c>
    </row>
    <row r="10737" spans="1:10" x14ac:dyDescent="0.25">
      <c r="A10737" s="3">
        <f t="shared" si="167"/>
        <v>10064379</v>
      </c>
      <c r="B10737" s="24">
        <v>10064379</v>
      </c>
      <c r="C10737" s="23" t="s">
        <v>937</v>
      </c>
      <c r="D10737" s="24" t="s">
        <v>1</v>
      </c>
      <c r="E10737" s="24" t="s">
        <v>21761</v>
      </c>
      <c r="F10737" s="24" t="s">
        <v>21801</v>
      </c>
      <c r="G10737" s="24" t="s">
        <v>1117</v>
      </c>
      <c r="H10737" s="24" t="s">
        <v>941</v>
      </c>
      <c r="I10737" s="23" t="s">
        <v>21802</v>
      </c>
      <c r="J10737" s="23" t="s">
        <v>836</v>
      </c>
    </row>
    <row r="10738" spans="1:10" x14ac:dyDescent="0.25">
      <c r="A10738" s="3">
        <f t="shared" si="167"/>
        <v>10064477</v>
      </c>
      <c r="B10738" s="24">
        <v>10064477</v>
      </c>
      <c r="C10738" s="23" t="s">
        <v>937</v>
      </c>
      <c r="D10738" s="24" t="s">
        <v>1</v>
      </c>
      <c r="E10738" s="24" t="s">
        <v>21761</v>
      </c>
      <c r="F10738" s="24" t="s">
        <v>21803</v>
      </c>
      <c r="G10738" s="24" t="s">
        <v>940</v>
      </c>
      <c r="H10738" s="24" t="s">
        <v>941</v>
      </c>
      <c r="I10738" s="23" t="s">
        <v>21804</v>
      </c>
      <c r="J10738" s="23" t="s">
        <v>880</v>
      </c>
    </row>
    <row r="10739" spans="1:10" x14ac:dyDescent="0.25">
      <c r="A10739" s="3">
        <f t="shared" si="167"/>
        <v>10064640</v>
      </c>
      <c r="B10739" s="24">
        <v>10064640</v>
      </c>
      <c r="C10739" s="23" t="s">
        <v>937</v>
      </c>
      <c r="D10739" s="24" t="s">
        <v>1</v>
      </c>
      <c r="E10739" s="24" t="s">
        <v>21761</v>
      </c>
      <c r="F10739" s="24" t="s">
        <v>21805</v>
      </c>
      <c r="G10739" s="24" t="s">
        <v>1117</v>
      </c>
      <c r="H10739" s="24" t="s">
        <v>941</v>
      </c>
      <c r="I10739" s="23" t="s">
        <v>21806</v>
      </c>
      <c r="J10739" s="23" t="s">
        <v>741</v>
      </c>
    </row>
    <row r="10740" spans="1:10" x14ac:dyDescent="0.25">
      <c r="A10740" s="3">
        <f t="shared" si="167"/>
        <v>10064754</v>
      </c>
      <c r="B10740" s="24">
        <v>10064754</v>
      </c>
      <c r="C10740" s="23" t="s">
        <v>937</v>
      </c>
      <c r="D10740" s="24" t="s">
        <v>1</v>
      </c>
      <c r="E10740" s="24" t="s">
        <v>21761</v>
      </c>
      <c r="F10740" s="24" t="s">
        <v>21807</v>
      </c>
      <c r="G10740" s="24" t="s">
        <v>1117</v>
      </c>
      <c r="H10740" s="24" t="s">
        <v>941</v>
      </c>
      <c r="I10740" s="23" t="s">
        <v>21808</v>
      </c>
      <c r="J10740" s="23" t="s">
        <v>551</v>
      </c>
    </row>
    <row r="10741" spans="1:10" x14ac:dyDescent="0.25">
      <c r="A10741" s="3">
        <f t="shared" si="167"/>
        <v>10064852</v>
      </c>
      <c r="B10741" s="24">
        <v>10064852</v>
      </c>
      <c r="C10741" s="23" t="s">
        <v>937</v>
      </c>
      <c r="D10741" s="24" t="s">
        <v>1</v>
      </c>
      <c r="E10741" s="24" t="s">
        <v>21761</v>
      </c>
      <c r="F10741" s="24" t="s">
        <v>21809</v>
      </c>
      <c r="G10741" s="24" t="s">
        <v>940</v>
      </c>
      <c r="H10741" s="24" t="s">
        <v>941</v>
      </c>
      <c r="I10741" s="23" t="s">
        <v>21810</v>
      </c>
      <c r="J10741" s="23" t="s">
        <v>720</v>
      </c>
    </row>
    <row r="10742" spans="1:10" x14ac:dyDescent="0.25">
      <c r="A10742" s="3">
        <f t="shared" si="167"/>
        <v>10064992</v>
      </c>
      <c r="B10742" s="24">
        <v>10064992</v>
      </c>
      <c r="C10742" s="23" t="s">
        <v>937</v>
      </c>
      <c r="D10742" s="24" t="s">
        <v>1</v>
      </c>
      <c r="E10742" s="24" t="s">
        <v>21761</v>
      </c>
      <c r="F10742" s="24" t="s">
        <v>21811</v>
      </c>
      <c r="G10742" s="24" t="s">
        <v>940</v>
      </c>
      <c r="H10742" s="24" t="s">
        <v>941</v>
      </c>
      <c r="I10742" s="23" t="s">
        <v>21812</v>
      </c>
      <c r="J10742" s="23" t="s">
        <v>823</v>
      </c>
    </row>
    <row r="10743" spans="1:10" x14ac:dyDescent="0.25">
      <c r="A10743" s="3">
        <f t="shared" si="167"/>
        <v>10065034</v>
      </c>
      <c r="B10743" s="24">
        <v>10065034</v>
      </c>
      <c r="C10743" s="23" t="s">
        <v>937</v>
      </c>
      <c r="D10743" s="24" t="s">
        <v>1</v>
      </c>
      <c r="E10743" s="24" t="s">
        <v>21761</v>
      </c>
      <c r="F10743" s="24" t="s">
        <v>21813</v>
      </c>
      <c r="G10743" s="24" t="s">
        <v>940</v>
      </c>
      <c r="H10743" s="24" t="s">
        <v>941</v>
      </c>
      <c r="I10743" s="23" t="s">
        <v>21814</v>
      </c>
      <c r="J10743" s="23" t="s">
        <v>1258</v>
      </c>
    </row>
    <row r="10744" spans="1:10" x14ac:dyDescent="0.25">
      <c r="A10744" s="3">
        <f t="shared" si="167"/>
        <v>10065153</v>
      </c>
      <c r="B10744" s="24">
        <v>10065153</v>
      </c>
      <c r="C10744" s="23" t="s">
        <v>937</v>
      </c>
      <c r="D10744" s="24" t="s">
        <v>1</v>
      </c>
      <c r="E10744" s="24" t="s">
        <v>21761</v>
      </c>
      <c r="F10744" s="24" t="s">
        <v>21815</v>
      </c>
      <c r="G10744" s="24" t="s">
        <v>940</v>
      </c>
      <c r="H10744" s="24" t="s">
        <v>941</v>
      </c>
      <c r="I10744" s="23" t="s">
        <v>1726</v>
      </c>
      <c r="J10744" s="23" t="s">
        <v>881</v>
      </c>
    </row>
    <row r="10745" spans="1:10" x14ac:dyDescent="0.25">
      <c r="A10745" s="3">
        <f t="shared" si="167"/>
        <v>10066243</v>
      </c>
      <c r="B10745" s="24">
        <v>10066243</v>
      </c>
      <c r="C10745" s="23" t="s">
        <v>937</v>
      </c>
      <c r="D10745" s="24" t="s">
        <v>1</v>
      </c>
      <c r="E10745" s="24" t="s">
        <v>21761</v>
      </c>
      <c r="F10745" s="24" t="s">
        <v>21816</v>
      </c>
      <c r="G10745" s="24" t="s">
        <v>940</v>
      </c>
      <c r="H10745" s="24" t="s">
        <v>941</v>
      </c>
      <c r="I10745" s="23" t="s">
        <v>21817</v>
      </c>
      <c r="J10745" s="23" t="s">
        <v>1258</v>
      </c>
    </row>
    <row r="10746" spans="1:10" x14ac:dyDescent="0.25">
      <c r="A10746" s="3">
        <f t="shared" si="167"/>
        <v>10079196</v>
      </c>
      <c r="B10746" s="24">
        <v>10079196</v>
      </c>
      <c r="C10746" s="23" t="s">
        <v>937</v>
      </c>
      <c r="D10746" s="24" t="s">
        <v>1</v>
      </c>
      <c r="E10746" s="24" t="s">
        <v>21761</v>
      </c>
      <c r="F10746" s="24" t="s">
        <v>147</v>
      </c>
      <c r="G10746" s="24" t="s">
        <v>940</v>
      </c>
      <c r="H10746" s="24" t="s">
        <v>21818</v>
      </c>
      <c r="I10746" s="23" t="s">
        <v>21819</v>
      </c>
      <c r="J10746" s="23" t="s">
        <v>796</v>
      </c>
    </row>
    <row r="10747" spans="1:10" x14ac:dyDescent="0.25">
      <c r="A10747" s="3">
        <f t="shared" si="167"/>
        <v>10094247</v>
      </c>
      <c r="B10747" s="24">
        <v>10094247</v>
      </c>
      <c r="C10747" s="23" t="s">
        <v>937</v>
      </c>
      <c r="D10747" s="24" t="s">
        <v>1</v>
      </c>
      <c r="E10747" s="24" t="s">
        <v>21761</v>
      </c>
      <c r="F10747" s="24" t="s">
        <v>21820</v>
      </c>
      <c r="G10747" s="24" t="s">
        <v>940</v>
      </c>
      <c r="H10747" s="24" t="s">
        <v>941</v>
      </c>
      <c r="I10747" s="23" t="s">
        <v>21821</v>
      </c>
      <c r="J10747" s="23" t="s">
        <v>628</v>
      </c>
    </row>
    <row r="10748" spans="1:10" x14ac:dyDescent="0.25">
      <c r="A10748" s="3">
        <f t="shared" si="167"/>
        <v>10094284</v>
      </c>
      <c r="B10748" s="24">
        <v>10094284</v>
      </c>
      <c r="C10748" s="23" t="s">
        <v>937</v>
      </c>
      <c r="D10748" s="24" t="s">
        <v>1</v>
      </c>
      <c r="E10748" s="24" t="s">
        <v>21761</v>
      </c>
      <c r="F10748" s="24" t="s">
        <v>21822</v>
      </c>
      <c r="G10748" s="24" t="s">
        <v>940</v>
      </c>
      <c r="H10748" s="24" t="s">
        <v>941</v>
      </c>
      <c r="I10748" s="23" t="s">
        <v>21823</v>
      </c>
      <c r="J10748" s="23" t="s">
        <v>774</v>
      </c>
    </row>
    <row r="10749" spans="1:10" x14ac:dyDescent="0.25">
      <c r="A10749" s="3">
        <f t="shared" si="167"/>
        <v>10125234</v>
      </c>
      <c r="B10749" s="24">
        <v>10125234</v>
      </c>
      <c r="C10749" s="23" t="s">
        <v>937</v>
      </c>
      <c r="D10749" s="24" t="s">
        <v>1</v>
      </c>
      <c r="E10749" s="24" t="s">
        <v>21761</v>
      </c>
      <c r="F10749" s="24" t="s">
        <v>21824</v>
      </c>
      <c r="G10749" s="24" t="s">
        <v>940</v>
      </c>
      <c r="H10749" s="24" t="s">
        <v>941</v>
      </c>
      <c r="I10749" s="23" t="s">
        <v>21825</v>
      </c>
      <c r="J10749" s="23" t="s">
        <v>628</v>
      </c>
    </row>
    <row r="10750" spans="1:10" x14ac:dyDescent="0.25">
      <c r="A10750" s="3">
        <f t="shared" si="167"/>
        <v>10511329</v>
      </c>
      <c r="B10750" s="24">
        <v>10511329</v>
      </c>
      <c r="C10750" s="23" t="s">
        <v>937</v>
      </c>
      <c r="D10750" s="24" t="s">
        <v>1</v>
      </c>
      <c r="E10750" s="24" t="s">
        <v>21761</v>
      </c>
      <c r="F10750" s="24" t="s">
        <v>21826</v>
      </c>
      <c r="G10750" s="24" t="s">
        <v>940</v>
      </c>
      <c r="H10750" s="24" t="s">
        <v>941</v>
      </c>
      <c r="I10750" s="23" t="s">
        <v>21827</v>
      </c>
      <c r="J10750" s="23" t="s">
        <v>720</v>
      </c>
    </row>
    <row r="10751" spans="1:10" x14ac:dyDescent="0.25">
      <c r="A10751" s="3">
        <f t="shared" si="167"/>
        <v>10581525</v>
      </c>
      <c r="B10751" s="24">
        <v>10581525</v>
      </c>
      <c r="C10751" s="23" t="s">
        <v>937</v>
      </c>
      <c r="D10751" s="24" t="s">
        <v>1</v>
      </c>
      <c r="E10751" s="24" t="s">
        <v>21761</v>
      </c>
      <c r="F10751" s="24" t="s">
        <v>21828</v>
      </c>
      <c r="G10751" s="24" t="s">
        <v>1117</v>
      </c>
      <c r="H10751" s="24" t="s">
        <v>941</v>
      </c>
      <c r="I10751" s="23" t="s">
        <v>21829</v>
      </c>
      <c r="J10751" s="23" t="s">
        <v>769</v>
      </c>
    </row>
    <row r="10752" spans="1:10" x14ac:dyDescent="0.25">
      <c r="A10752" s="3">
        <f t="shared" si="167"/>
        <v>10583020</v>
      </c>
      <c r="B10752" s="24">
        <v>10583020</v>
      </c>
      <c r="C10752" s="23" t="s">
        <v>937</v>
      </c>
      <c r="D10752" s="24" t="s">
        <v>1</v>
      </c>
      <c r="E10752" s="24" t="s">
        <v>21761</v>
      </c>
      <c r="F10752" s="24" t="s">
        <v>21830</v>
      </c>
      <c r="G10752" s="24" t="s">
        <v>940</v>
      </c>
      <c r="H10752" s="24" t="s">
        <v>941</v>
      </c>
      <c r="I10752" s="23" t="s">
        <v>21831</v>
      </c>
      <c r="J10752" s="23" t="s">
        <v>784</v>
      </c>
    </row>
    <row r="10753" spans="1:10" x14ac:dyDescent="0.25">
      <c r="A10753" s="3">
        <f t="shared" si="167"/>
        <v>10583859</v>
      </c>
      <c r="B10753" s="24">
        <v>10583859</v>
      </c>
      <c r="C10753" s="23" t="s">
        <v>937</v>
      </c>
      <c r="D10753" s="24" t="s">
        <v>1</v>
      </c>
      <c r="E10753" s="24" t="s">
        <v>21761</v>
      </c>
      <c r="F10753" s="24" t="s">
        <v>21832</v>
      </c>
      <c r="G10753" s="24" t="s">
        <v>940</v>
      </c>
      <c r="H10753" s="24" t="s">
        <v>941</v>
      </c>
      <c r="I10753" s="23" t="s">
        <v>21833</v>
      </c>
      <c r="J10753" s="23" t="s">
        <v>793</v>
      </c>
    </row>
    <row r="10754" spans="1:10" x14ac:dyDescent="0.25">
      <c r="A10754" s="3">
        <f t="shared" si="167"/>
        <v>10642379</v>
      </c>
      <c r="B10754" s="24">
        <v>10642379</v>
      </c>
      <c r="C10754" s="23" t="s">
        <v>937</v>
      </c>
      <c r="D10754" s="24" t="s">
        <v>1</v>
      </c>
      <c r="E10754" s="24" t="s">
        <v>21761</v>
      </c>
      <c r="F10754" s="24" t="s">
        <v>21834</v>
      </c>
      <c r="G10754" s="24" t="s">
        <v>940</v>
      </c>
      <c r="H10754" s="24" t="s">
        <v>941</v>
      </c>
      <c r="I10754" s="23" t="s">
        <v>21835</v>
      </c>
      <c r="J10754" s="23" t="s">
        <v>793</v>
      </c>
    </row>
    <row r="10755" spans="1:10" x14ac:dyDescent="0.25">
      <c r="A10755" s="3">
        <f t="shared" ref="A10755:A10818" si="168">+B10755</f>
        <v>10938889</v>
      </c>
      <c r="B10755" s="24">
        <v>10938889</v>
      </c>
      <c r="C10755" s="23" t="s">
        <v>937</v>
      </c>
      <c r="D10755" s="24" t="s">
        <v>1</v>
      </c>
      <c r="E10755" s="24" t="s">
        <v>21761</v>
      </c>
      <c r="F10755" s="24" t="s">
        <v>21836</v>
      </c>
      <c r="G10755" s="24" t="s">
        <v>940</v>
      </c>
      <c r="H10755" s="24" t="s">
        <v>941</v>
      </c>
      <c r="I10755" s="23" t="s">
        <v>21837</v>
      </c>
      <c r="J10755" s="23" t="s">
        <v>847</v>
      </c>
    </row>
    <row r="10756" spans="1:10" x14ac:dyDescent="0.25">
      <c r="A10756" s="3">
        <f t="shared" si="168"/>
        <v>10941843</v>
      </c>
      <c r="B10756" s="24">
        <v>10941843</v>
      </c>
      <c r="C10756" s="23" t="s">
        <v>937</v>
      </c>
      <c r="D10756" s="24" t="s">
        <v>1</v>
      </c>
      <c r="E10756" s="24" t="s">
        <v>21761</v>
      </c>
      <c r="F10756" s="24" t="s">
        <v>21838</v>
      </c>
      <c r="G10756" s="24" t="s">
        <v>940</v>
      </c>
      <c r="H10756" s="24" t="s">
        <v>941</v>
      </c>
      <c r="I10756" s="23" t="s">
        <v>9036</v>
      </c>
      <c r="J10756" s="23" t="s">
        <v>847</v>
      </c>
    </row>
    <row r="10757" spans="1:10" x14ac:dyDescent="0.25">
      <c r="A10757" s="3">
        <f t="shared" si="168"/>
        <v>10947673</v>
      </c>
      <c r="B10757" s="24">
        <v>10947673</v>
      </c>
      <c r="C10757" s="23" t="s">
        <v>937</v>
      </c>
      <c r="D10757" s="24" t="s">
        <v>1</v>
      </c>
      <c r="E10757" s="24" t="s">
        <v>21761</v>
      </c>
      <c r="F10757" s="24" t="s">
        <v>21839</v>
      </c>
      <c r="G10757" s="24" t="s">
        <v>940</v>
      </c>
      <c r="H10757" s="24" t="s">
        <v>941</v>
      </c>
      <c r="I10757" s="23" t="s">
        <v>21840</v>
      </c>
      <c r="J10757" s="23" t="s">
        <v>848</v>
      </c>
    </row>
    <row r="10758" spans="1:10" x14ac:dyDescent="0.25">
      <c r="A10758" s="3">
        <f t="shared" si="168"/>
        <v>10961634</v>
      </c>
      <c r="B10758" s="24">
        <v>10961634</v>
      </c>
      <c r="C10758" s="23" t="s">
        <v>937</v>
      </c>
      <c r="D10758" s="24" t="s">
        <v>1</v>
      </c>
      <c r="E10758" s="24" t="s">
        <v>21761</v>
      </c>
      <c r="F10758" s="24" t="s">
        <v>21841</v>
      </c>
      <c r="G10758" s="24" t="s">
        <v>940</v>
      </c>
      <c r="H10758" s="24" t="s">
        <v>941</v>
      </c>
      <c r="I10758" s="23" t="s">
        <v>21842</v>
      </c>
      <c r="J10758" s="23" t="s">
        <v>881</v>
      </c>
    </row>
    <row r="10759" spans="1:10" x14ac:dyDescent="0.25">
      <c r="A10759" s="3">
        <f t="shared" si="168"/>
        <v>10971745</v>
      </c>
      <c r="B10759" s="24">
        <v>10971745</v>
      </c>
      <c r="C10759" s="23" t="s">
        <v>937</v>
      </c>
      <c r="D10759" s="24" t="s">
        <v>1</v>
      </c>
      <c r="E10759" s="24" t="s">
        <v>21761</v>
      </c>
      <c r="F10759" s="24" t="s">
        <v>21843</v>
      </c>
      <c r="G10759" s="24" t="s">
        <v>940</v>
      </c>
      <c r="H10759" s="24" t="s">
        <v>941</v>
      </c>
      <c r="I10759" s="23" t="s">
        <v>21844</v>
      </c>
      <c r="J10759" s="23" t="s">
        <v>628</v>
      </c>
    </row>
    <row r="10760" spans="1:10" x14ac:dyDescent="0.25">
      <c r="A10760" s="3">
        <f t="shared" si="168"/>
        <v>10990446</v>
      </c>
      <c r="B10760" s="24">
        <v>10990446</v>
      </c>
      <c r="C10760" s="23" t="s">
        <v>937</v>
      </c>
      <c r="D10760" s="24" t="s">
        <v>1</v>
      </c>
      <c r="E10760" s="24" t="s">
        <v>21761</v>
      </c>
      <c r="F10760" s="24" t="s">
        <v>21845</v>
      </c>
      <c r="G10760" s="24" t="s">
        <v>1117</v>
      </c>
      <c r="H10760" s="24" t="s">
        <v>941</v>
      </c>
      <c r="I10760" s="23" t="s">
        <v>21846</v>
      </c>
      <c r="J10760" s="23" t="s">
        <v>624</v>
      </c>
    </row>
    <row r="10761" spans="1:10" x14ac:dyDescent="0.25">
      <c r="A10761" s="3">
        <f t="shared" si="168"/>
        <v>10991027</v>
      </c>
      <c r="B10761" s="24">
        <v>10991027</v>
      </c>
      <c r="C10761" s="23" t="s">
        <v>937</v>
      </c>
      <c r="D10761" s="24" t="s">
        <v>1</v>
      </c>
      <c r="E10761" s="24" t="s">
        <v>21761</v>
      </c>
      <c r="F10761" s="24" t="s">
        <v>21847</v>
      </c>
      <c r="G10761" s="24" t="s">
        <v>940</v>
      </c>
      <c r="H10761" s="24" t="s">
        <v>941</v>
      </c>
      <c r="I10761" s="23" t="s">
        <v>21848</v>
      </c>
      <c r="J10761" s="23" t="s">
        <v>804</v>
      </c>
    </row>
    <row r="10762" spans="1:10" x14ac:dyDescent="0.25">
      <c r="A10762" s="3">
        <f t="shared" si="168"/>
        <v>10991129</v>
      </c>
      <c r="B10762" s="24">
        <v>10991129</v>
      </c>
      <c r="C10762" s="23" t="s">
        <v>937</v>
      </c>
      <c r="D10762" s="24" t="s">
        <v>1</v>
      </c>
      <c r="E10762" s="24" t="s">
        <v>21761</v>
      </c>
      <c r="F10762" s="24" t="s">
        <v>21849</v>
      </c>
      <c r="G10762" s="24" t="s">
        <v>940</v>
      </c>
      <c r="H10762" s="24" t="s">
        <v>941</v>
      </c>
      <c r="I10762" s="23" t="s">
        <v>21850</v>
      </c>
      <c r="J10762" s="23" t="s">
        <v>884</v>
      </c>
    </row>
    <row r="10763" spans="1:10" x14ac:dyDescent="0.25">
      <c r="A10763" s="3">
        <f t="shared" si="168"/>
        <v>10991137</v>
      </c>
      <c r="B10763" s="24">
        <v>10991137</v>
      </c>
      <c r="C10763" s="23" t="s">
        <v>937</v>
      </c>
      <c r="D10763" s="24" t="s">
        <v>1</v>
      </c>
      <c r="E10763" s="24" t="s">
        <v>21761</v>
      </c>
      <c r="F10763" s="24" t="s">
        <v>21851</v>
      </c>
      <c r="G10763" s="24" t="s">
        <v>940</v>
      </c>
      <c r="H10763" s="24" t="s">
        <v>941</v>
      </c>
      <c r="I10763" s="23" t="s">
        <v>21852</v>
      </c>
      <c r="J10763" s="23" t="s">
        <v>848</v>
      </c>
    </row>
    <row r="10764" spans="1:10" x14ac:dyDescent="0.25">
      <c r="A10764" s="3">
        <f t="shared" si="168"/>
        <v>10991395</v>
      </c>
      <c r="B10764" s="24">
        <v>10991395</v>
      </c>
      <c r="C10764" s="23" t="s">
        <v>937</v>
      </c>
      <c r="D10764" s="24" t="s">
        <v>1</v>
      </c>
      <c r="E10764" s="24" t="s">
        <v>21761</v>
      </c>
      <c r="F10764" s="24" t="s">
        <v>21853</v>
      </c>
      <c r="G10764" s="24" t="s">
        <v>940</v>
      </c>
      <c r="H10764" s="24" t="s">
        <v>941</v>
      </c>
      <c r="I10764" s="23" t="s">
        <v>21854</v>
      </c>
      <c r="J10764" s="23" t="s">
        <v>562</v>
      </c>
    </row>
    <row r="10765" spans="1:10" x14ac:dyDescent="0.25">
      <c r="A10765" s="3">
        <f t="shared" si="168"/>
        <v>10993811</v>
      </c>
      <c r="B10765" s="24">
        <v>10993811</v>
      </c>
      <c r="C10765" s="23" t="s">
        <v>937</v>
      </c>
      <c r="D10765" s="24" t="s">
        <v>1</v>
      </c>
      <c r="E10765" s="24" t="s">
        <v>21761</v>
      </c>
      <c r="F10765" s="24" t="s">
        <v>21855</v>
      </c>
      <c r="G10765" s="24" t="s">
        <v>1117</v>
      </c>
      <c r="H10765" s="24" t="s">
        <v>941</v>
      </c>
      <c r="I10765" s="23" t="s">
        <v>21856</v>
      </c>
      <c r="J10765" s="23" t="s">
        <v>741</v>
      </c>
    </row>
    <row r="10766" spans="1:10" x14ac:dyDescent="0.25">
      <c r="A10766" s="3">
        <f t="shared" si="168"/>
        <v>10993876</v>
      </c>
      <c r="B10766" s="24">
        <v>10993876</v>
      </c>
      <c r="C10766" s="23" t="s">
        <v>937</v>
      </c>
      <c r="D10766" s="24" t="s">
        <v>1</v>
      </c>
      <c r="E10766" s="24" t="s">
        <v>21761</v>
      </c>
      <c r="F10766" s="24" t="s">
        <v>21857</v>
      </c>
      <c r="G10766" s="24" t="s">
        <v>1117</v>
      </c>
      <c r="H10766" s="24" t="s">
        <v>941</v>
      </c>
      <c r="I10766" s="23" t="s">
        <v>21858</v>
      </c>
      <c r="J10766" s="23" t="s">
        <v>769</v>
      </c>
    </row>
    <row r="10767" spans="1:10" x14ac:dyDescent="0.25">
      <c r="A10767" s="3">
        <f t="shared" si="168"/>
        <v>11068669</v>
      </c>
      <c r="B10767" s="24">
        <v>11068669</v>
      </c>
      <c r="C10767" s="23" t="s">
        <v>937</v>
      </c>
      <c r="D10767" s="24" t="s">
        <v>1</v>
      </c>
      <c r="E10767" s="24" t="s">
        <v>21761</v>
      </c>
      <c r="F10767" s="24" t="s">
        <v>21859</v>
      </c>
      <c r="G10767" s="24" t="s">
        <v>1117</v>
      </c>
      <c r="H10767" s="24" t="s">
        <v>941</v>
      </c>
      <c r="I10767" s="23" t="s">
        <v>21860</v>
      </c>
      <c r="J10767" s="23" t="s">
        <v>769</v>
      </c>
    </row>
    <row r="10768" spans="1:10" x14ac:dyDescent="0.25">
      <c r="A10768" s="3">
        <f t="shared" si="168"/>
        <v>11070222</v>
      </c>
      <c r="B10768" s="24">
        <v>11070222</v>
      </c>
      <c r="C10768" s="23" t="s">
        <v>937</v>
      </c>
      <c r="D10768" s="24" t="s">
        <v>1</v>
      </c>
      <c r="E10768" s="24" t="s">
        <v>21761</v>
      </c>
      <c r="F10768" s="24" t="s">
        <v>21861</v>
      </c>
      <c r="G10768" s="24" t="s">
        <v>1117</v>
      </c>
      <c r="H10768" s="24" t="s">
        <v>941</v>
      </c>
      <c r="I10768" s="23" t="s">
        <v>21862</v>
      </c>
      <c r="J10768" s="23" t="s">
        <v>624</v>
      </c>
    </row>
    <row r="10769" spans="1:10" x14ac:dyDescent="0.25">
      <c r="A10769" s="3">
        <f t="shared" si="168"/>
        <v>11107593</v>
      </c>
      <c r="B10769" s="24">
        <v>11107593</v>
      </c>
      <c r="C10769" s="23" t="s">
        <v>937</v>
      </c>
      <c r="D10769" s="24" t="s">
        <v>1</v>
      </c>
      <c r="E10769" s="24" t="s">
        <v>21761</v>
      </c>
      <c r="F10769" s="24" t="s">
        <v>21863</v>
      </c>
      <c r="G10769" s="24" t="s">
        <v>1117</v>
      </c>
      <c r="H10769" s="24" t="s">
        <v>941</v>
      </c>
      <c r="I10769" s="23" t="s">
        <v>21864</v>
      </c>
      <c r="J10769" s="23" t="s">
        <v>551</v>
      </c>
    </row>
    <row r="10770" spans="1:10" x14ac:dyDescent="0.25">
      <c r="A10770" s="3">
        <f t="shared" si="168"/>
        <v>11114111</v>
      </c>
      <c r="B10770" s="24">
        <v>11114111</v>
      </c>
      <c r="C10770" s="23" t="s">
        <v>937</v>
      </c>
      <c r="D10770" s="24" t="s">
        <v>1</v>
      </c>
      <c r="E10770" s="24" t="s">
        <v>21761</v>
      </c>
      <c r="F10770" s="24" t="s">
        <v>21865</v>
      </c>
      <c r="G10770" s="24" t="s">
        <v>940</v>
      </c>
      <c r="H10770" s="24" t="s">
        <v>941</v>
      </c>
      <c r="I10770" s="23" t="s">
        <v>21866</v>
      </c>
      <c r="J10770" s="23" t="s">
        <v>740</v>
      </c>
    </row>
    <row r="10771" spans="1:10" x14ac:dyDescent="0.25">
      <c r="A10771" s="3">
        <f t="shared" si="168"/>
        <v>11126797</v>
      </c>
      <c r="B10771" s="24">
        <v>11126797</v>
      </c>
      <c r="C10771" s="23" t="s">
        <v>937</v>
      </c>
      <c r="D10771" s="24" t="s">
        <v>1</v>
      </c>
      <c r="E10771" s="24" t="s">
        <v>21761</v>
      </c>
      <c r="F10771" s="24" t="s">
        <v>21867</v>
      </c>
      <c r="G10771" s="24" t="s">
        <v>940</v>
      </c>
      <c r="H10771" s="24" t="s">
        <v>941</v>
      </c>
      <c r="I10771" s="23" t="s">
        <v>21868</v>
      </c>
      <c r="J10771" s="23" t="s">
        <v>628</v>
      </c>
    </row>
    <row r="10772" spans="1:10" x14ac:dyDescent="0.25">
      <c r="A10772" s="3">
        <f t="shared" si="168"/>
        <v>11182119</v>
      </c>
      <c r="B10772" s="24">
        <v>11182119</v>
      </c>
      <c r="C10772" s="23" t="s">
        <v>937</v>
      </c>
      <c r="D10772" s="24" t="s">
        <v>1</v>
      </c>
      <c r="E10772" s="24" t="s">
        <v>21761</v>
      </c>
      <c r="F10772" s="24" t="s">
        <v>21869</v>
      </c>
      <c r="G10772" s="24" t="s">
        <v>940</v>
      </c>
      <c r="H10772" s="24" t="s">
        <v>941</v>
      </c>
      <c r="I10772" s="23" t="s">
        <v>8493</v>
      </c>
      <c r="J10772" s="23" t="s">
        <v>784</v>
      </c>
    </row>
    <row r="10773" spans="1:10" x14ac:dyDescent="0.25">
      <c r="A10773" s="3">
        <f t="shared" si="168"/>
        <v>11201959</v>
      </c>
      <c r="B10773" s="24">
        <v>11201959</v>
      </c>
      <c r="C10773" s="23" t="s">
        <v>937</v>
      </c>
      <c r="D10773" s="24" t="s">
        <v>1</v>
      </c>
      <c r="E10773" s="24" t="s">
        <v>21761</v>
      </c>
      <c r="F10773" s="24" t="s">
        <v>21870</v>
      </c>
      <c r="G10773" s="24" t="s">
        <v>940</v>
      </c>
      <c r="H10773" s="24" t="s">
        <v>941</v>
      </c>
      <c r="I10773" s="23" t="s">
        <v>21871</v>
      </c>
      <c r="J10773" s="23" t="s">
        <v>888</v>
      </c>
    </row>
    <row r="10774" spans="1:10" x14ac:dyDescent="0.25">
      <c r="A10774" s="3">
        <f t="shared" si="168"/>
        <v>11209289</v>
      </c>
      <c r="B10774" s="24">
        <v>11209289</v>
      </c>
      <c r="C10774" s="23" t="s">
        <v>937</v>
      </c>
      <c r="D10774" s="24" t="s">
        <v>1</v>
      </c>
      <c r="E10774" s="24" t="s">
        <v>21761</v>
      </c>
      <c r="F10774" s="24" t="s">
        <v>21872</v>
      </c>
      <c r="G10774" s="24" t="s">
        <v>1117</v>
      </c>
      <c r="H10774" s="24" t="s">
        <v>941</v>
      </c>
      <c r="I10774" s="23" t="s">
        <v>21873</v>
      </c>
      <c r="J10774" s="23" t="s">
        <v>769</v>
      </c>
    </row>
    <row r="10775" spans="1:10" x14ac:dyDescent="0.25">
      <c r="A10775" s="3">
        <f t="shared" si="168"/>
        <v>11215188</v>
      </c>
      <c r="B10775" s="24">
        <v>11215188</v>
      </c>
      <c r="C10775" s="23" t="s">
        <v>937</v>
      </c>
      <c r="D10775" s="24" t="s">
        <v>1</v>
      </c>
      <c r="E10775" s="24" t="s">
        <v>21761</v>
      </c>
      <c r="F10775" s="24" t="s">
        <v>21874</v>
      </c>
      <c r="G10775" s="24" t="s">
        <v>940</v>
      </c>
      <c r="H10775" s="24" t="s">
        <v>941</v>
      </c>
      <c r="I10775" s="23" t="s">
        <v>11370</v>
      </c>
      <c r="J10775" s="23" t="s">
        <v>774</v>
      </c>
    </row>
    <row r="10776" spans="1:10" x14ac:dyDescent="0.25">
      <c r="A10776" s="3">
        <f t="shared" si="168"/>
        <v>11220898</v>
      </c>
      <c r="B10776" s="24">
        <v>11220898</v>
      </c>
      <c r="C10776" s="23" t="s">
        <v>937</v>
      </c>
      <c r="D10776" s="24" t="s">
        <v>1</v>
      </c>
      <c r="E10776" s="24" t="s">
        <v>21761</v>
      </c>
      <c r="F10776" s="24" t="s">
        <v>21875</v>
      </c>
      <c r="G10776" s="24" t="s">
        <v>1117</v>
      </c>
      <c r="H10776" s="24" t="s">
        <v>941</v>
      </c>
      <c r="I10776" s="23" t="s">
        <v>21876</v>
      </c>
      <c r="J10776" s="23" t="s">
        <v>819</v>
      </c>
    </row>
    <row r="10777" spans="1:10" x14ac:dyDescent="0.25">
      <c r="A10777" s="3">
        <f t="shared" si="168"/>
        <v>11233005</v>
      </c>
      <c r="B10777" s="24">
        <v>11233005</v>
      </c>
      <c r="C10777" s="23" t="s">
        <v>937</v>
      </c>
      <c r="D10777" s="24" t="s">
        <v>1</v>
      </c>
      <c r="E10777" s="24" t="s">
        <v>21761</v>
      </c>
      <c r="F10777" s="24" t="s">
        <v>21877</v>
      </c>
      <c r="G10777" s="24" t="s">
        <v>940</v>
      </c>
      <c r="H10777" s="24" t="s">
        <v>941</v>
      </c>
      <c r="I10777" s="23" t="s">
        <v>21878</v>
      </c>
      <c r="J10777" s="23" t="s">
        <v>767</v>
      </c>
    </row>
    <row r="10778" spans="1:10" x14ac:dyDescent="0.25">
      <c r="A10778" s="3">
        <f t="shared" si="168"/>
        <v>11270300</v>
      </c>
      <c r="B10778" s="24">
        <v>11270300</v>
      </c>
      <c r="C10778" s="23" t="s">
        <v>937</v>
      </c>
      <c r="D10778" s="24" t="s">
        <v>1</v>
      </c>
      <c r="E10778" s="24" t="s">
        <v>21761</v>
      </c>
      <c r="F10778" s="24" t="s">
        <v>21879</v>
      </c>
      <c r="G10778" s="24" t="s">
        <v>940</v>
      </c>
      <c r="H10778" s="24" t="s">
        <v>941</v>
      </c>
      <c r="I10778" s="23" t="s">
        <v>1841</v>
      </c>
      <c r="J10778" s="23" t="s">
        <v>880</v>
      </c>
    </row>
    <row r="10779" spans="1:10" x14ac:dyDescent="0.25">
      <c r="A10779" s="3">
        <f t="shared" si="168"/>
        <v>11270318</v>
      </c>
      <c r="B10779" s="24">
        <v>11270318</v>
      </c>
      <c r="C10779" s="23" t="s">
        <v>937</v>
      </c>
      <c r="D10779" s="24" t="s">
        <v>1</v>
      </c>
      <c r="E10779" s="24" t="s">
        <v>21761</v>
      </c>
      <c r="F10779" s="24" t="s">
        <v>21880</v>
      </c>
      <c r="G10779" s="24" t="s">
        <v>1117</v>
      </c>
      <c r="H10779" s="24" t="s">
        <v>941</v>
      </c>
      <c r="I10779" s="23" t="s">
        <v>21881</v>
      </c>
      <c r="J10779" s="23" t="s">
        <v>769</v>
      </c>
    </row>
    <row r="10780" spans="1:10" x14ac:dyDescent="0.25">
      <c r="A10780" s="3">
        <f t="shared" si="168"/>
        <v>11282337</v>
      </c>
      <c r="B10780" s="24">
        <v>11282337</v>
      </c>
      <c r="C10780" s="23" t="s">
        <v>937</v>
      </c>
      <c r="D10780" s="24" t="s">
        <v>1</v>
      </c>
      <c r="E10780" s="24" t="s">
        <v>21761</v>
      </c>
      <c r="F10780" s="24" t="s">
        <v>21882</v>
      </c>
      <c r="G10780" s="24" t="s">
        <v>1117</v>
      </c>
      <c r="H10780" s="24" t="s">
        <v>941</v>
      </c>
      <c r="I10780" s="23" t="s">
        <v>21883</v>
      </c>
      <c r="J10780" s="23" t="s">
        <v>769</v>
      </c>
    </row>
    <row r="10781" spans="1:10" x14ac:dyDescent="0.25">
      <c r="A10781" s="3">
        <f t="shared" si="168"/>
        <v>11283290</v>
      </c>
      <c r="B10781" s="24">
        <v>11283290</v>
      </c>
      <c r="C10781" s="23" t="s">
        <v>937</v>
      </c>
      <c r="D10781" s="24" t="s">
        <v>1</v>
      </c>
      <c r="E10781" s="24" t="s">
        <v>21761</v>
      </c>
      <c r="F10781" s="24" t="s">
        <v>21884</v>
      </c>
      <c r="G10781" s="24" t="s">
        <v>1117</v>
      </c>
      <c r="H10781" s="24" t="s">
        <v>941</v>
      </c>
      <c r="I10781" s="23" t="s">
        <v>21885</v>
      </c>
      <c r="J10781" s="23" t="s">
        <v>778</v>
      </c>
    </row>
    <row r="10782" spans="1:10" x14ac:dyDescent="0.25">
      <c r="A10782" s="3">
        <f t="shared" si="168"/>
        <v>11317325</v>
      </c>
      <c r="B10782" s="24">
        <v>11317325</v>
      </c>
      <c r="C10782" s="23" t="s">
        <v>937</v>
      </c>
      <c r="D10782" s="24" t="s">
        <v>1</v>
      </c>
      <c r="E10782" s="24" t="s">
        <v>21761</v>
      </c>
      <c r="F10782" s="24" t="s">
        <v>21886</v>
      </c>
      <c r="G10782" s="24" t="s">
        <v>940</v>
      </c>
      <c r="H10782" s="24" t="s">
        <v>941</v>
      </c>
      <c r="I10782" s="23" t="s">
        <v>21887</v>
      </c>
      <c r="J10782" s="23" t="s">
        <v>793</v>
      </c>
    </row>
    <row r="10783" spans="1:10" x14ac:dyDescent="0.25">
      <c r="A10783" s="3">
        <f t="shared" si="168"/>
        <v>11318998</v>
      </c>
      <c r="B10783" s="24">
        <v>11318998</v>
      </c>
      <c r="C10783" s="23" t="s">
        <v>937</v>
      </c>
      <c r="D10783" s="24" t="s">
        <v>1</v>
      </c>
      <c r="E10783" s="24" t="s">
        <v>21761</v>
      </c>
      <c r="F10783" s="24" t="s">
        <v>21888</v>
      </c>
      <c r="G10783" s="24" t="s">
        <v>1117</v>
      </c>
      <c r="H10783" s="24" t="s">
        <v>941</v>
      </c>
      <c r="I10783" s="23" t="s">
        <v>21889</v>
      </c>
      <c r="J10783" s="23" t="s">
        <v>819</v>
      </c>
    </row>
    <row r="10784" spans="1:10" x14ac:dyDescent="0.25">
      <c r="A10784" s="3">
        <f t="shared" si="168"/>
        <v>11342656</v>
      </c>
      <c r="B10784" s="24">
        <v>11342656</v>
      </c>
      <c r="C10784" s="23" t="s">
        <v>937</v>
      </c>
      <c r="D10784" s="24" t="s">
        <v>1</v>
      </c>
      <c r="E10784" s="24" t="s">
        <v>21761</v>
      </c>
      <c r="F10784" s="24" t="s">
        <v>21890</v>
      </c>
      <c r="G10784" s="24" t="s">
        <v>940</v>
      </c>
      <c r="H10784" s="24" t="s">
        <v>941</v>
      </c>
      <c r="I10784" s="23" t="s">
        <v>4867</v>
      </c>
      <c r="J10784" s="23" t="s">
        <v>881</v>
      </c>
    </row>
    <row r="10785" spans="1:10" x14ac:dyDescent="0.25">
      <c r="A10785" s="3">
        <f t="shared" si="168"/>
        <v>11348701</v>
      </c>
      <c r="B10785" s="24">
        <v>11348701</v>
      </c>
      <c r="C10785" s="23" t="s">
        <v>937</v>
      </c>
      <c r="D10785" s="24" t="s">
        <v>1</v>
      </c>
      <c r="E10785" s="24" t="s">
        <v>21761</v>
      </c>
      <c r="F10785" s="24" t="s">
        <v>21891</v>
      </c>
      <c r="G10785" s="24" t="s">
        <v>1117</v>
      </c>
      <c r="H10785" s="24" t="s">
        <v>941</v>
      </c>
      <c r="I10785" s="23" t="s">
        <v>21892</v>
      </c>
      <c r="J10785" s="23" t="s">
        <v>769</v>
      </c>
    </row>
    <row r="10786" spans="1:10" x14ac:dyDescent="0.25">
      <c r="A10786" s="3">
        <f t="shared" si="168"/>
        <v>11383895</v>
      </c>
      <c r="B10786" s="24">
        <v>11383895</v>
      </c>
      <c r="C10786" s="23" t="s">
        <v>937</v>
      </c>
      <c r="D10786" s="24" t="s">
        <v>1</v>
      </c>
      <c r="E10786" s="24" t="s">
        <v>21761</v>
      </c>
      <c r="F10786" s="24" t="s">
        <v>21893</v>
      </c>
      <c r="G10786" s="24" t="s">
        <v>940</v>
      </c>
      <c r="H10786" s="24" t="s">
        <v>941</v>
      </c>
      <c r="I10786" s="23" t="s">
        <v>17148</v>
      </c>
      <c r="J10786" s="23" t="s">
        <v>848</v>
      </c>
    </row>
    <row r="10787" spans="1:10" x14ac:dyDescent="0.25">
      <c r="A10787" s="3">
        <f t="shared" si="168"/>
        <v>11409245</v>
      </c>
      <c r="B10787" s="24">
        <v>11409245</v>
      </c>
      <c r="C10787" s="23" t="s">
        <v>937</v>
      </c>
      <c r="D10787" s="24" t="s">
        <v>1</v>
      </c>
      <c r="E10787" s="24" t="s">
        <v>21761</v>
      </c>
      <c r="F10787" s="24" t="s">
        <v>21894</v>
      </c>
      <c r="G10787" s="24" t="s">
        <v>940</v>
      </c>
      <c r="H10787" s="24" t="s">
        <v>941</v>
      </c>
      <c r="I10787" s="23" t="s">
        <v>21895</v>
      </c>
      <c r="J10787" s="23" t="s">
        <v>847</v>
      </c>
    </row>
    <row r="10788" spans="1:10" x14ac:dyDescent="0.25">
      <c r="A10788" s="3">
        <f t="shared" si="168"/>
        <v>11409252</v>
      </c>
      <c r="B10788" s="24">
        <v>11409252</v>
      </c>
      <c r="C10788" s="23" t="s">
        <v>937</v>
      </c>
      <c r="D10788" s="24" t="s">
        <v>1</v>
      </c>
      <c r="E10788" s="24" t="s">
        <v>21761</v>
      </c>
      <c r="F10788" s="24" t="s">
        <v>21896</v>
      </c>
      <c r="G10788" s="24" t="s">
        <v>1117</v>
      </c>
      <c r="H10788" s="24" t="s">
        <v>941</v>
      </c>
      <c r="I10788" s="23" t="s">
        <v>21897</v>
      </c>
      <c r="J10788" s="23" t="s">
        <v>723</v>
      </c>
    </row>
    <row r="10789" spans="1:10" x14ac:dyDescent="0.25">
      <c r="A10789" s="3">
        <f t="shared" si="168"/>
        <v>11438334</v>
      </c>
      <c r="B10789" s="24">
        <v>11438334</v>
      </c>
      <c r="C10789" s="23" t="s">
        <v>937</v>
      </c>
      <c r="D10789" s="24" t="s">
        <v>1</v>
      </c>
      <c r="E10789" s="24" t="s">
        <v>21761</v>
      </c>
      <c r="F10789" s="24" t="s">
        <v>21898</v>
      </c>
      <c r="G10789" s="24" t="s">
        <v>940</v>
      </c>
      <c r="H10789" s="24" t="s">
        <v>941</v>
      </c>
      <c r="I10789" s="23" t="s">
        <v>21899</v>
      </c>
      <c r="J10789" s="23" t="s">
        <v>628</v>
      </c>
    </row>
    <row r="10790" spans="1:10" x14ac:dyDescent="0.25">
      <c r="A10790" s="3">
        <f t="shared" si="168"/>
        <v>11438737</v>
      </c>
      <c r="B10790" s="24">
        <v>11438737</v>
      </c>
      <c r="C10790" s="23" t="s">
        <v>937</v>
      </c>
      <c r="D10790" s="24" t="s">
        <v>1</v>
      </c>
      <c r="E10790" s="24" t="s">
        <v>21761</v>
      </c>
      <c r="F10790" s="24" t="s">
        <v>21900</v>
      </c>
      <c r="G10790" s="24" t="s">
        <v>1117</v>
      </c>
      <c r="H10790" s="24" t="s">
        <v>941</v>
      </c>
      <c r="I10790" s="23" t="s">
        <v>21901</v>
      </c>
      <c r="J10790" s="23" t="s">
        <v>843</v>
      </c>
    </row>
    <row r="10791" spans="1:10" x14ac:dyDescent="0.25">
      <c r="A10791" s="3">
        <f t="shared" si="168"/>
        <v>11454861</v>
      </c>
      <c r="B10791" s="24">
        <v>11454861</v>
      </c>
      <c r="C10791" s="23" t="s">
        <v>937</v>
      </c>
      <c r="D10791" s="24" t="s">
        <v>1</v>
      </c>
      <c r="E10791" s="24" t="s">
        <v>21761</v>
      </c>
      <c r="F10791" s="24" t="s">
        <v>21902</v>
      </c>
      <c r="G10791" s="24" t="s">
        <v>940</v>
      </c>
      <c r="H10791" s="24" t="s">
        <v>941</v>
      </c>
      <c r="I10791" s="23" t="s">
        <v>21903</v>
      </c>
      <c r="J10791" s="23" t="s">
        <v>774</v>
      </c>
    </row>
    <row r="10792" spans="1:10" x14ac:dyDescent="0.25">
      <c r="A10792" s="3">
        <f t="shared" si="168"/>
        <v>11461594</v>
      </c>
      <c r="B10792" s="24">
        <v>11461594</v>
      </c>
      <c r="C10792" s="23" t="s">
        <v>937</v>
      </c>
      <c r="D10792" s="24" t="s">
        <v>1</v>
      </c>
      <c r="E10792" s="24" t="s">
        <v>21761</v>
      </c>
      <c r="F10792" s="24" t="s">
        <v>21904</v>
      </c>
      <c r="G10792" s="24" t="s">
        <v>940</v>
      </c>
      <c r="H10792" s="24" t="s">
        <v>941</v>
      </c>
      <c r="I10792" s="23" t="s">
        <v>20088</v>
      </c>
      <c r="J10792" s="23" t="s">
        <v>888</v>
      </c>
    </row>
    <row r="10793" spans="1:10" x14ac:dyDescent="0.25">
      <c r="A10793" s="3">
        <f t="shared" si="168"/>
        <v>11468461</v>
      </c>
      <c r="B10793" s="24">
        <v>11468461</v>
      </c>
      <c r="C10793" s="23" t="s">
        <v>937</v>
      </c>
      <c r="D10793" s="24" t="s">
        <v>1</v>
      </c>
      <c r="E10793" s="24" t="s">
        <v>21761</v>
      </c>
      <c r="F10793" s="24" t="s">
        <v>21905</v>
      </c>
      <c r="G10793" s="24" t="s">
        <v>940</v>
      </c>
      <c r="H10793" s="24" t="s">
        <v>941</v>
      </c>
      <c r="I10793" s="23" t="s">
        <v>21906</v>
      </c>
      <c r="J10793" s="23" t="s">
        <v>856</v>
      </c>
    </row>
    <row r="10794" spans="1:10" x14ac:dyDescent="0.25">
      <c r="A10794" s="3">
        <f t="shared" si="168"/>
        <v>11471663</v>
      </c>
      <c r="B10794" s="24">
        <v>11471663</v>
      </c>
      <c r="C10794" s="23" t="s">
        <v>937</v>
      </c>
      <c r="D10794" s="24" t="s">
        <v>1</v>
      </c>
      <c r="E10794" s="24" t="s">
        <v>21761</v>
      </c>
      <c r="F10794" s="24" t="s">
        <v>21907</v>
      </c>
      <c r="G10794" s="24" t="s">
        <v>940</v>
      </c>
      <c r="H10794" s="24" t="s">
        <v>941</v>
      </c>
      <c r="I10794" s="23" t="s">
        <v>21908</v>
      </c>
      <c r="J10794" s="23" t="s">
        <v>804</v>
      </c>
    </row>
    <row r="10795" spans="1:10" x14ac:dyDescent="0.25">
      <c r="A10795" s="3">
        <f t="shared" si="168"/>
        <v>11472204</v>
      </c>
      <c r="B10795" s="24">
        <v>11472204</v>
      </c>
      <c r="C10795" s="23" t="s">
        <v>937</v>
      </c>
      <c r="D10795" s="24" t="s">
        <v>1</v>
      </c>
      <c r="E10795" s="24" t="s">
        <v>21761</v>
      </c>
      <c r="F10795" s="24" t="s">
        <v>21909</v>
      </c>
      <c r="G10795" s="24" t="s">
        <v>940</v>
      </c>
      <c r="H10795" s="24" t="s">
        <v>941</v>
      </c>
      <c r="I10795" s="23" t="s">
        <v>21910</v>
      </c>
      <c r="J10795" s="23" t="s">
        <v>774</v>
      </c>
    </row>
    <row r="10796" spans="1:10" x14ac:dyDescent="0.25">
      <c r="A10796" s="3">
        <f t="shared" si="168"/>
        <v>11490806</v>
      </c>
      <c r="B10796" s="24">
        <v>11490806</v>
      </c>
      <c r="C10796" s="23" t="s">
        <v>937</v>
      </c>
      <c r="D10796" s="24" t="s">
        <v>1</v>
      </c>
      <c r="E10796" s="24" t="s">
        <v>21761</v>
      </c>
      <c r="F10796" s="24" t="s">
        <v>21911</v>
      </c>
      <c r="G10796" s="24" t="s">
        <v>940</v>
      </c>
      <c r="H10796" s="24" t="s">
        <v>941</v>
      </c>
      <c r="I10796" s="23" t="s">
        <v>21912</v>
      </c>
      <c r="J10796" s="23" t="s">
        <v>848</v>
      </c>
    </row>
    <row r="10797" spans="1:10" x14ac:dyDescent="0.25">
      <c r="A10797" s="3">
        <f t="shared" si="168"/>
        <v>11497897</v>
      </c>
      <c r="B10797" s="24">
        <v>11497897</v>
      </c>
      <c r="C10797" s="23" t="s">
        <v>937</v>
      </c>
      <c r="D10797" s="24" t="s">
        <v>1</v>
      </c>
      <c r="E10797" s="24" t="s">
        <v>21761</v>
      </c>
      <c r="F10797" s="24" t="s">
        <v>21913</v>
      </c>
      <c r="G10797" s="24" t="s">
        <v>940</v>
      </c>
      <c r="H10797" s="24" t="s">
        <v>941</v>
      </c>
      <c r="I10797" s="23" t="s">
        <v>21914</v>
      </c>
      <c r="J10797" s="23" t="s">
        <v>884</v>
      </c>
    </row>
    <row r="10798" spans="1:10" x14ac:dyDescent="0.25">
      <c r="A10798" s="3">
        <f t="shared" si="168"/>
        <v>11497907</v>
      </c>
      <c r="B10798" s="24">
        <v>11497907</v>
      </c>
      <c r="C10798" s="23" t="s">
        <v>937</v>
      </c>
      <c r="D10798" s="24" t="s">
        <v>1</v>
      </c>
      <c r="E10798" s="24" t="s">
        <v>21761</v>
      </c>
      <c r="F10798" s="24" t="s">
        <v>21915</v>
      </c>
      <c r="G10798" s="24" t="s">
        <v>940</v>
      </c>
      <c r="H10798" s="24" t="s">
        <v>941</v>
      </c>
      <c r="I10798" s="23" t="s">
        <v>21916</v>
      </c>
      <c r="J10798" s="23" t="s">
        <v>793</v>
      </c>
    </row>
    <row r="10799" spans="1:10" x14ac:dyDescent="0.25">
      <c r="A10799" s="3">
        <f t="shared" si="168"/>
        <v>11509002</v>
      </c>
      <c r="B10799" s="24">
        <v>11509002</v>
      </c>
      <c r="C10799" s="23" t="s">
        <v>937</v>
      </c>
      <c r="D10799" s="24" t="s">
        <v>1</v>
      </c>
      <c r="E10799" s="24" t="s">
        <v>21761</v>
      </c>
      <c r="F10799" s="24" t="s">
        <v>21917</v>
      </c>
      <c r="G10799" s="24" t="s">
        <v>940</v>
      </c>
      <c r="H10799" s="24" t="s">
        <v>941</v>
      </c>
      <c r="I10799" s="23" t="s">
        <v>21918</v>
      </c>
      <c r="J10799" s="23" t="s">
        <v>880</v>
      </c>
    </row>
    <row r="10800" spans="1:10" x14ac:dyDescent="0.25">
      <c r="A10800" s="3">
        <f t="shared" si="168"/>
        <v>11517562</v>
      </c>
      <c r="B10800" s="24">
        <v>11517562</v>
      </c>
      <c r="C10800" s="23" t="s">
        <v>937</v>
      </c>
      <c r="D10800" s="24" t="s">
        <v>1</v>
      </c>
      <c r="E10800" s="24" t="s">
        <v>21761</v>
      </c>
      <c r="F10800" s="24" t="s">
        <v>21919</v>
      </c>
      <c r="G10800" s="24" t="s">
        <v>940</v>
      </c>
      <c r="H10800" s="24" t="s">
        <v>941</v>
      </c>
      <c r="I10800" s="23" t="s">
        <v>21920</v>
      </c>
      <c r="J10800" s="23" t="s">
        <v>793</v>
      </c>
    </row>
    <row r="10801" spans="1:10" x14ac:dyDescent="0.25">
      <c r="A10801" s="3">
        <f t="shared" si="168"/>
        <v>11530378</v>
      </c>
      <c r="B10801" s="24">
        <v>11530378</v>
      </c>
      <c r="C10801" s="23" t="s">
        <v>937</v>
      </c>
      <c r="D10801" s="24" t="s">
        <v>1</v>
      </c>
      <c r="E10801" s="24" t="s">
        <v>21761</v>
      </c>
      <c r="F10801" s="24" t="s">
        <v>21921</v>
      </c>
      <c r="G10801" s="24" t="s">
        <v>940</v>
      </c>
      <c r="H10801" s="24" t="s">
        <v>941</v>
      </c>
      <c r="I10801" s="23" t="s">
        <v>21922</v>
      </c>
      <c r="J10801" s="23" t="s">
        <v>793</v>
      </c>
    </row>
    <row r="10802" spans="1:10" x14ac:dyDescent="0.25">
      <c r="A10802" s="3">
        <f t="shared" si="168"/>
        <v>11545562</v>
      </c>
      <c r="B10802" s="24">
        <v>11545562</v>
      </c>
      <c r="C10802" s="23" t="s">
        <v>937</v>
      </c>
      <c r="D10802" s="24" t="s">
        <v>1</v>
      </c>
      <c r="E10802" s="24" t="s">
        <v>21761</v>
      </c>
      <c r="F10802" s="24" t="s">
        <v>21923</v>
      </c>
      <c r="G10802" s="24" t="s">
        <v>1117</v>
      </c>
      <c r="H10802" s="24" t="s">
        <v>941</v>
      </c>
      <c r="I10802" s="23" t="s">
        <v>21924</v>
      </c>
      <c r="J10802" s="23" t="s">
        <v>769</v>
      </c>
    </row>
    <row r="10803" spans="1:10" x14ac:dyDescent="0.25">
      <c r="A10803" s="3">
        <f t="shared" si="168"/>
        <v>11549972</v>
      </c>
      <c r="B10803" s="24">
        <v>11549972</v>
      </c>
      <c r="C10803" s="23" t="s">
        <v>937</v>
      </c>
      <c r="D10803" s="24" t="s">
        <v>1</v>
      </c>
      <c r="E10803" s="24" t="s">
        <v>21761</v>
      </c>
      <c r="F10803" s="24" t="s">
        <v>21925</v>
      </c>
      <c r="G10803" s="24" t="s">
        <v>940</v>
      </c>
      <c r="H10803" s="24" t="s">
        <v>941</v>
      </c>
      <c r="I10803" s="23" t="s">
        <v>21926</v>
      </c>
      <c r="J10803" s="23" t="s">
        <v>856</v>
      </c>
    </row>
    <row r="10804" spans="1:10" x14ac:dyDescent="0.25">
      <c r="A10804" s="3">
        <f t="shared" si="168"/>
        <v>11567977</v>
      </c>
      <c r="B10804" s="24">
        <v>11567977</v>
      </c>
      <c r="C10804" s="23" t="s">
        <v>937</v>
      </c>
      <c r="D10804" s="24" t="s">
        <v>1</v>
      </c>
      <c r="E10804" s="24" t="s">
        <v>21761</v>
      </c>
      <c r="F10804" s="24" t="s">
        <v>21927</v>
      </c>
      <c r="G10804" s="24" t="s">
        <v>940</v>
      </c>
      <c r="H10804" s="24" t="s">
        <v>941</v>
      </c>
      <c r="I10804" s="23" t="s">
        <v>21928</v>
      </c>
      <c r="J10804" s="23" t="s">
        <v>853</v>
      </c>
    </row>
    <row r="10805" spans="1:10" x14ac:dyDescent="0.25">
      <c r="A10805" s="3">
        <f t="shared" si="168"/>
        <v>11568001</v>
      </c>
      <c r="B10805" s="24">
        <v>11568001</v>
      </c>
      <c r="C10805" s="23" t="s">
        <v>937</v>
      </c>
      <c r="D10805" s="24" t="s">
        <v>1</v>
      </c>
      <c r="E10805" s="24" t="s">
        <v>21761</v>
      </c>
      <c r="F10805" s="24" t="s">
        <v>21929</v>
      </c>
      <c r="G10805" s="24" t="s">
        <v>940</v>
      </c>
      <c r="H10805" s="24" t="s">
        <v>941</v>
      </c>
      <c r="I10805" s="23" t="s">
        <v>21930</v>
      </c>
      <c r="J10805" s="23" t="s">
        <v>1258</v>
      </c>
    </row>
    <row r="10806" spans="1:10" x14ac:dyDescent="0.25">
      <c r="A10806" s="3">
        <f t="shared" si="168"/>
        <v>11574246</v>
      </c>
      <c r="B10806" s="24">
        <v>11574246</v>
      </c>
      <c r="C10806" s="23" t="s">
        <v>937</v>
      </c>
      <c r="D10806" s="24" t="s">
        <v>1</v>
      </c>
      <c r="E10806" s="24" t="s">
        <v>21761</v>
      </c>
      <c r="F10806" s="24" t="s">
        <v>21931</v>
      </c>
      <c r="G10806" s="24" t="s">
        <v>940</v>
      </c>
      <c r="H10806" s="24" t="s">
        <v>941</v>
      </c>
      <c r="I10806" s="23" t="s">
        <v>21932</v>
      </c>
      <c r="J10806" s="23" t="s">
        <v>880</v>
      </c>
    </row>
    <row r="10807" spans="1:10" x14ac:dyDescent="0.25">
      <c r="A10807" s="3">
        <f t="shared" si="168"/>
        <v>11578081</v>
      </c>
      <c r="B10807" s="24">
        <v>11578081</v>
      </c>
      <c r="C10807" s="23" t="s">
        <v>937</v>
      </c>
      <c r="D10807" s="24" t="s">
        <v>1</v>
      </c>
      <c r="E10807" s="24" t="s">
        <v>21761</v>
      </c>
      <c r="F10807" s="24" t="s">
        <v>21933</v>
      </c>
      <c r="G10807" s="24" t="s">
        <v>1117</v>
      </c>
      <c r="H10807" s="24" t="s">
        <v>941</v>
      </c>
      <c r="I10807" s="23" t="s">
        <v>21934</v>
      </c>
      <c r="J10807" s="23" t="s">
        <v>551</v>
      </c>
    </row>
    <row r="10808" spans="1:10" x14ac:dyDescent="0.25">
      <c r="A10808" s="3">
        <f t="shared" si="168"/>
        <v>11579358</v>
      </c>
      <c r="B10808" s="24">
        <v>11579358</v>
      </c>
      <c r="C10808" s="23" t="s">
        <v>937</v>
      </c>
      <c r="D10808" s="24" t="s">
        <v>1</v>
      </c>
      <c r="E10808" s="24" t="s">
        <v>21761</v>
      </c>
      <c r="F10808" s="24" t="s">
        <v>21935</v>
      </c>
      <c r="G10808" s="24" t="s">
        <v>940</v>
      </c>
      <c r="H10808" s="24" t="s">
        <v>941</v>
      </c>
      <c r="I10808" s="23" t="s">
        <v>21936</v>
      </c>
      <c r="J10808" s="23" t="s">
        <v>856</v>
      </c>
    </row>
    <row r="10809" spans="1:10" x14ac:dyDescent="0.25">
      <c r="A10809" s="3">
        <f t="shared" si="168"/>
        <v>11584204</v>
      </c>
      <c r="B10809" s="24">
        <v>11584204</v>
      </c>
      <c r="C10809" s="23" t="s">
        <v>937</v>
      </c>
      <c r="D10809" s="24" t="s">
        <v>1</v>
      </c>
      <c r="E10809" s="24" t="s">
        <v>21761</v>
      </c>
      <c r="F10809" s="24" t="s">
        <v>21937</v>
      </c>
      <c r="G10809" s="24" t="s">
        <v>940</v>
      </c>
      <c r="H10809" s="24" t="s">
        <v>941</v>
      </c>
      <c r="I10809" s="23" t="s">
        <v>21938</v>
      </c>
      <c r="J10809" s="23" t="s">
        <v>884</v>
      </c>
    </row>
    <row r="10810" spans="1:10" x14ac:dyDescent="0.25">
      <c r="A10810" s="3">
        <f t="shared" si="168"/>
        <v>11587412</v>
      </c>
      <c r="B10810" s="24">
        <v>11587412</v>
      </c>
      <c r="C10810" s="23" t="s">
        <v>937</v>
      </c>
      <c r="D10810" s="24" t="s">
        <v>1</v>
      </c>
      <c r="E10810" s="24" t="s">
        <v>21761</v>
      </c>
      <c r="F10810" s="24" t="s">
        <v>21939</v>
      </c>
      <c r="G10810" s="24" t="s">
        <v>1117</v>
      </c>
      <c r="H10810" s="24" t="s">
        <v>941</v>
      </c>
      <c r="I10810" s="23" t="s">
        <v>21940</v>
      </c>
      <c r="J10810" s="23" t="s">
        <v>843</v>
      </c>
    </row>
    <row r="10811" spans="1:10" x14ac:dyDescent="0.25">
      <c r="A10811" s="3">
        <f t="shared" si="168"/>
        <v>11592831</v>
      </c>
      <c r="B10811" s="24">
        <v>11592831</v>
      </c>
      <c r="C10811" s="23" t="s">
        <v>937</v>
      </c>
      <c r="D10811" s="24" t="s">
        <v>1</v>
      </c>
      <c r="E10811" s="24" t="s">
        <v>21761</v>
      </c>
      <c r="F10811" s="24" t="s">
        <v>21941</v>
      </c>
      <c r="G10811" s="24" t="s">
        <v>1117</v>
      </c>
      <c r="H10811" s="24" t="s">
        <v>941</v>
      </c>
      <c r="I10811" s="23" t="s">
        <v>21942</v>
      </c>
      <c r="J10811" s="23" t="s">
        <v>769</v>
      </c>
    </row>
    <row r="10812" spans="1:10" x14ac:dyDescent="0.25">
      <c r="A10812" s="3">
        <f t="shared" si="168"/>
        <v>11593897</v>
      </c>
      <c r="B10812" s="24">
        <v>11593897</v>
      </c>
      <c r="C10812" s="23" t="s">
        <v>937</v>
      </c>
      <c r="D10812" s="24" t="s">
        <v>1</v>
      </c>
      <c r="E10812" s="24" t="s">
        <v>21761</v>
      </c>
      <c r="F10812" s="24" t="s">
        <v>21943</v>
      </c>
      <c r="G10812" s="24" t="s">
        <v>940</v>
      </c>
      <c r="H10812" s="24" t="s">
        <v>941</v>
      </c>
      <c r="I10812" s="23" t="s">
        <v>21944</v>
      </c>
      <c r="J10812" s="23" t="s">
        <v>823</v>
      </c>
    </row>
    <row r="10813" spans="1:10" x14ac:dyDescent="0.25">
      <c r="A10813" s="3">
        <f t="shared" si="168"/>
        <v>11594628</v>
      </c>
      <c r="B10813" s="24">
        <v>11594628</v>
      </c>
      <c r="C10813" s="23" t="s">
        <v>937</v>
      </c>
      <c r="D10813" s="24" t="s">
        <v>1</v>
      </c>
      <c r="E10813" s="24" t="s">
        <v>21761</v>
      </c>
      <c r="F10813" s="24" t="s">
        <v>21945</v>
      </c>
      <c r="G10813" s="24" t="s">
        <v>1117</v>
      </c>
      <c r="H10813" s="24" t="s">
        <v>941</v>
      </c>
      <c r="I10813" s="23" t="s">
        <v>21946</v>
      </c>
      <c r="J10813" s="23" t="s">
        <v>551</v>
      </c>
    </row>
    <row r="10814" spans="1:10" x14ac:dyDescent="0.25">
      <c r="A10814" s="3">
        <f t="shared" si="168"/>
        <v>11601722</v>
      </c>
      <c r="B10814" s="24">
        <v>11601722</v>
      </c>
      <c r="C10814" s="23" t="s">
        <v>937</v>
      </c>
      <c r="D10814" s="24" t="s">
        <v>1</v>
      </c>
      <c r="E10814" s="24" t="s">
        <v>21761</v>
      </c>
      <c r="F10814" s="24" t="s">
        <v>98</v>
      </c>
      <c r="G10814" s="24" t="s">
        <v>940</v>
      </c>
      <c r="H10814" s="24" t="s">
        <v>21818</v>
      </c>
      <c r="I10814" s="23" t="s">
        <v>21947</v>
      </c>
      <c r="J10814" s="23" t="s">
        <v>891</v>
      </c>
    </row>
    <row r="10815" spans="1:10" x14ac:dyDescent="0.25">
      <c r="A10815" s="3">
        <f t="shared" si="168"/>
        <v>11603316</v>
      </c>
      <c r="B10815" s="24">
        <v>11603316</v>
      </c>
      <c r="C10815" s="23" t="s">
        <v>937</v>
      </c>
      <c r="D10815" s="24" t="s">
        <v>1</v>
      </c>
      <c r="E10815" s="24" t="s">
        <v>21761</v>
      </c>
      <c r="F10815" s="24" t="s">
        <v>21948</v>
      </c>
      <c r="G10815" s="24" t="s">
        <v>940</v>
      </c>
      <c r="H10815" s="24" t="s">
        <v>941</v>
      </c>
      <c r="I10815" s="23" t="s">
        <v>21949</v>
      </c>
      <c r="J10815" s="23" t="s">
        <v>888</v>
      </c>
    </row>
    <row r="10816" spans="1:10" x14ac:dyDescent="0.25">
      <c r="A10816" s="3">
        <f t="shared" si="168"/>
        <v>11615306</v>
      </c>
      <c r="B10816" s="24">
        <v>11615306</v>
      </c>
      <c r="C10816" s="23" t="s">
        <v>937</v>
      </c>
      <c r="D10816" s="24" t="s">
        <v>1</v>
      </c>
      <c r="E10816" s="24" t="s">
        <v>21761</v>
      </c>
      <c r="F10816" s="24" t="s">
        <v>21950</v>
      </c>
      <c r="G10816" s="24" t="s">
        <v>940</v>
      </c>
      <c r="H10816" s="24" t="s">
        <v>941</v>
      </c>
      <c r="I10816" s="23" t="s">
        <v>21951</v>
      </c>
      <c r="J10816" s="23" t="s">
        <v>856</v>
      </c>
    </row>
    <row r="10817" spans="1:10" x14ac:dyDescent="0.25">
      <c r="A10817" s="3">
        <f t="shared" si="168"/>
        <v>11626147</v>
      </c>
      <c r="B10817" s="24">
        <v>11626147</v>
      </c>
      <c r="C10817" s="23" t="s">
        <v>937</v>
      </c>
      <c r="D10817" s="24" t="s">
        <v>1</v>
      </c>
      <c r="E10817" s="24" t="s">
        <v>21761</v>
      </c>
      <c r="F10817" s="24" t="s">
        <v>21952</v>
      </c>
      <c r="G10817" s="24" t="s">
        <v>1117</v>
      </c>
      <c r="H10817" s="24" t="s">
        <v>941</v>
      </c>
      <c r="I10817" s="23" t="s">
        <v>21953</v>
      </c>
      <c r="J10817" s="23" t="s">
        <v>778</v>
      </c>
    </row>
    <row r="10818" spans="1:10" x14ac:dyDescent="0.25">
      <c r="A10818" s="3">
        <f t="shared" si="168"/>
        <v>11658395</v>
      </c>
      <c r="B10818" s="24">
        <v>11658395</v>
      </c>
      <c r="C10818" s="23" t="s">
        <v>937</v>
      </c>
      <c r="D10818" s="24" t="s">
        <v>1</v>
      </c>
      <c r="E10818" s="24" t="s">
        <v>21761</v>
      </c>
      <c r="F10818" s="24" t="s">
        <v>21954</v>
      </c>
      <c r="G10818" s="24" t="s">
        <v>940</v>
      </c>
      <c r="H10818" s="24" t="s">
        <v>941</v>
      </c>
      <c r="I10818" s="23" t="s">
        <v>5608</v>
      </c>
      <c r="J10818" s="23" t="s">
        <v>628</v>
      </c>
    </row>
    <row r="10819" spans="1:10" x14ac:dyDescent="0.25">
      <c r="A10819" s="3">
        <f t="shared" ref="A10819:A10882" si="169">+B10819</f>
        <v>11673484</v>
      </c>
      <c r="B10819" s="24">
        <v>11673484</v>
      </c>
      <c r="C10819" s="23" t="s">
        <v>937</v>
      </c>
      <c r="D10819" s="24" t="s">
        <v>1</v>
      </c>
      <c r="E10819" s="24" t="s">
        <v>21761</v>
      </c>
      <c r="F10819" s="24" t="s">
        <v>21955</v>
      </c>
      <c r="G10819" s="24" t="s">
        <v>940</v>
      </c>
      <c r="H10819" s="24" t="s">
        <v>941</v>
      </c>
      <c r="I10819" s="23" t="s">
        <v>21956</v>
      </c>
      <c r="J10819" s="23" t="s">
        <v>804</v>
      </c>
    </row>
    <row r="10820" spans="1:10" x14ac:dyDescent="0.25">
      <c r="A10820" s="3">
        <f t="shared" si="169"/>
        <v>11677879</v>
      </c>
      <c r="B10820" s="24">
        <v>11677879</v>
      </c>
      <c r="C10820" s="23" t="s">
        <v>937</v>
      </c>
      <c r="D10820" s="24" t="s">
        <v>1</v>
      </c>
      <c r="E10820" s="24" t="s">
        <v>21761</v>
      </c>
      <c r="F10820" s="24" t="s">
        <v>21957</v>
      </c>
      <c r="G10820" s="24" t="s">
        <v>1117</v>
      </c>
      <c r="H10820" s="24" t="s">
        <v>941</v>
      </c>
      <c r="I10820" s="23" t="s">
        <v>21958</v>
      </c>
      <c r="J10820" s="23" t="s">
        <v>819</v>
      </c>
    </row>
    <row r="10821" spans="1:10" x14ac:dyDescent="0.25">
      <c r="A10821" s="3">
        <f t="shared" si="169"/>
        <v>11681341</v>
      </c>
      <c r="B10821" s="24">
        <v>11681341</v>
      </c>
      <c r="C10821" s="23" t="s">
        <v>937</v>
      </c>
      <c r="D10821" s="24" t="s">
        <v>1</v>
      </c>
      <c r="E10821" s="24" t="s">
        <v>21761</v>
      </c>
      <c r="F10821" s="24" t="s">
        <v>21959</v>
      </c>
      <c r="G10821" s="24" t="s">
        <v>1117</v>
      </c>
      <c r="H10821" s="24" t="s">
        <v>941</v>
      </c>
      <c r="I10821" s="23" t="s">
        <v>21960</v>
      </c>
      <c r="J10821" s="23" t="s">
        <v>551</v>
      </c>
    </row>
    <row r="10822" spans="1:10" x14ac:dyDescent="0.25">
      <c r="A10822" s="3">
        <f t="shared" si="169"/>
        <v>11683971</v>
      </c>
      <c r="B10822" s="24">
        <v>11683971</v>
      </c>
      <c r="C10822" s="23" t="s">
        <v>937</v>
      </c>
      <c r="D10822" s="24" t="s">
        <v>1</v>
      </c>
      <c r="E10822" s="24" t="s">
        <v>21761</v>
      </c>
      <c r="F10822" s="24" t="s">
        <v>21961</v>
      </c>
      <c r="G10822" s="24" t="s">
        <v>940</v>
      </c>
      <c r="H10822" s="24" t="s">
        <v>941</v>
      </c>
      <c r="I10822" s="23" t="s">
        <v>21962</v>
      </c>
      <c r="J10822" s="23" t="s">
        <v>823</v>
      </c>
    </row>
    <row r="10823" spans="1:10" x14ac:dyDescent="0.25">
      <c r="A10823" s="3">
        <f t="shared" si="169"/>
        <v>11685399</v>
      </c>
      <c r="B10823" s="24">
        <v>11685399</v>
      </c>
      <c r="C10823" s="23" t="s">
        <v>937</v>
      </c>
      <c r="D10823" s="24" t="s">
        <v>1</v>
      </c>
      <c r="E10823" s="24" t="s">
        <v>21761</v>
      </c>
      <c r="F10823" s="24" t="s">
        <v>21963</v>
      </c>
      <c r="G10823" s="24" t="s">
        <v>940</v>
      </c>
      <c r="H10823" s="24" t="s">
        <v>941</v>
      </c>
      <c r="I10823" s="23" t="s">
        <v>21964</v>
      </c>
      <c r="J10823" s="23" t="s">
        <v>784</v>
      </c>
    </row>
    <row r="10824" spans="1:10" x14ac:dyDescent="0.25">
      <c r="A10824" s="3">
        <f t="shared" si="169"/>
        <v>11686080</v>
      </c>
      <c r="B10824" s="24">
        <v>11686080</v>
      </c>
      <c r="C10824" s="23" t="s">
        <v>937</v>
      </c>
      <c r="D10824" s="24" t="s">
        <v>1</v>
      </c>
      <c r="E10824" s="24" t="s">
        <v>21761</v>
      </c>
      <c r="F10824" s="24" t="s">
        <v>21965</v>
      </c>
      <c r="G10824" s="24" t="s">
        <v>940</v>
      </c>
      <c r="H10824" s="24" t="s">
        <v>941</v>
      </c>
      <c r="I10824" s="23" t="s">
        <v>21966</v>
      </c>
      <c r="J10824" s="23" t="s">
        <v>884</v>
      </c>
    </row>
    <row r="10825" spans="1:10" x14ac:dyDescent="0.25">
      <c r="A10825" s="3">
        <f t="shared" si="169"/>
        <v>11691473</v>
      </c>
      <c r="B10825" s="24">
        <v>11691473</v>
      </c>
      <c r="C10825" s="23" t="s">
        <v>937</v>
      </c>
      <c r="D10825" s="24" t="s">
        <v>1</v>
      </c>
      <c r="E10825" s="24" t="s">
        <v>21761</v>
      </c>
      <c r="F10825" s="24" t="s">
        <v>21967</v>
      </c>
      <c r="G10825" s="24" t="s">
        <v>940</v>
      </c>
      <c r="H10825" s="24" t="s">
        <v>941</v>
      </c>
      <c r="I10825" s="23" t="s">
        <v>21968</v>
      </c>
      <c r="J10825" s="23" t="s">
        <v>880</v>
      </c>
    </row>
    <row r="10826" spans="1:10" x14ac:dyDescent="0.25">
      <c r="A10826" s="3">
        <f t="shared" si="169"/>
        <v>11696230</v>
      </c>
      <c r="B10826" s="24">
        <v>11696230</v>
      </c>
      <c r="C10826" s="23" t="s">
        <v>937</v>
      </c>
      <c r="D10826" s="24" t="s">
        <v>1</v>
      </c>
      <c r="E10826" s="24" t="s">
        <v>21761</v>
      </c>
      <c r="F10826" s="24" t="s">
        <v>21969</v>
      </c>
      <c r="G10826" s="24" t="s">
        <v>940</v>
      </c>
      <c r="H10826" s="24" t="s">
        <v>941</v>
      </c>
      <c r="I10826" s="23" t="s">
        <v>21970</v>
      </c>
      <c r="J10826" s="23" t="s">
        <v>884</v>
      </c>
    </row>
    <row r="10827" spans="1:10" x14ac:dyDescent="0.25">
      <c r="A10827" s="3">
        <f t="shared" si="169"/>
        <v>11698021</v>
      </c>
      <c r="B10827" s="24">
        <v>11698021</v>
      </c>
      <c r="C10827" s="23" t="s">
        <v>937</v>
      </c>
      <c r="D10827" s="24" t="s">
        <v>1</v>
      </c>
      <c r="E10827" s="24" t="s">
        <v>21761</v>
      </c>
      <c r="F10827" s="24" t="s">
        <v>21971</v>
      </c>
      <c r="G10827" s="24" t="s">
        <v>940</v>
      </c>
      <c r="H10827" s="24" t="s">
        <v>941</v>
      </c>
      <c r="I10827" s="23" t="s">
        <v>21972</v>
      </c>
      <c r="J10827" s="23" t="s">
        <v>784</v>
      </c>
    </row>
    <row r="10828" spans="1:10" x14ac:dyDescent="0.25">
      <c r="A10828" s="3">
        <f t="shared" si="169"/>
        <v>11698119</v>
      </c>
      <c r="B10828" s="24">
        <v>11698119</v>
      </c>
      <c r="C10828" s="23" t="s">
        <v>937</v>
      </c>
      <c r="D10828" s="24" t="s">
        <v>1</v>
      </c>
      <c r="E10828" s="24" t="s">
        <v>21761</v>
      </c>
      <c r="F10828" s="24" t="s">
        <v>21973</v>
      </c>
      <c r="G10828" s="24" t="s">
        <v>940</v>
      </c>
      <c r="H10828" s="24" t="s">
        <v>941</v>
      </c>
      <c r="I10828" s="23" t="s">
        <v>21974</v>
      </c>
      <c r="J10828" s="23" t="s">
        <v>1258</v>
      </c>
    </row>
    <row r="10829" spans="1:10" x14ac:dyDescent="0.25">
      <c r="A10829" s="3">
        <f t="shared" si="169"/>
        <v>11698202</v>
      </c>
      <c r="B10829" s="24">
        <v>11698202</v>
      </c>
      <c r="C10829" s="23" t="s">
        <v>937</v>
      </c>
      <c r="D10829" s="24" t="s">
        <v>1</v>
      </c>
      <c r="E10829" s="24" t="s">
        <v>21761</v>
      </c>
      <c r="F10829" s="24" t="s">
        <v>21975</v>
      </c>
      <c r="G10829" s="24" t="s">
        <v>1117</v>
      </c>
      <c r="H10829" s="24" t="s">
        <v>941</v>
      </c>
      <c r="I10829" s="23" t="s">
        <v>21976</v>
      </c>
      <c r="J10829" s="23" t="s">
        <v>843</v>
      </c>
    </row>
    <row r="10830" spans="1:10" x14ac:dyDescent="0.25">
      <c r="A10830" s="3">
        <f t="shared" si="169"/>
        <v>11699654</v>
      </c>
      <c r="B10830" s="24">
        <v>11699654</v>
      </c>
      <c r="C10830" s="23" t="s">
        <v>937</v>
      </c>
      <c r="D10830" s="24" t="s">
        <v>1</v>
      </c>
      <c r="E10830" s="24" t="s">
        <v>21761</v>
      </c>
      <c r="F10830" s="24" t="s">
        <v>21977</v>
      </c>
      <c r="G10830" s="24" t="s">
        <v>1117</v>
      </c>
      <c r="H10830" s="24" t="s">
        <v>941</v>
      </c>
      <c r="I10830" s="23" t="s">
        <v>21978</v>
      </c>
      <c r="J10830" s="23" t="s">
        <v>843</v>
      </c>
    </row>
    <row r="10831" spans="1:10" x14ac:dyDescent="0.25">
      <c r="A10831" s="3">
        <f t="shared" si="169"/>
        <v>11719726</v>
      </c>
      <c r="B10831" s="24">
        <v>11719726</v>
      </c>
      <c r="C10831" s="23" t="s">
        <v>937</v>
      </c>
      <c r="D10831" s="24" t="s">
        <v>1</v>
      </c>
      <c r="E10831" s="24" t="s">
        <v>21761</v>
      </c>
      <c r="F10831" s="24" t="s">
        <v>17354</v>
      </c>
      <c r="G10831" s="24" t="s">
        <v>940</v>
      </c>
      <c r="H10831" s="24" t="s">
        <v>941</v>
      </c>
      <c r="I10831" s="23" t="s">
        <v>5372</v>
      </c>
      <c r="J10831" s="23" t="s">
        <v>848</v>
      </c>
    </row>
    <row r="10832" spans="1:10" x14ac:dyDescent="0.25">
      <c r="A10832" s="3">
        <f t="shared" si="169"/>
        <v>11720832</v>
      </c>
      <c r="B10832" s="24">
        <v>11720832</v>
      </c>
      <c r="C10832" s="23" t="s">
        <v>937</v>
      </c>
      <c r="D10832" s="24" t="s">
        <v>1</v>
      </c>
      <c r="E10832" s="24" t="s">
        <v>21761</v>
      </c>
      <c r="F10832" s="24" t="s">
        <v>21979</v>
      </c>
      <c r="G10832" s="24" t="s">
        <v>940</v>
      </c>
      <c r="H10832" s="24" t="s">
        <v>941</v>
      </c>
      <c r="I10832" s="23" t="s">
        <v>21980</v>
      </c>
      <c r="J10832" s="23" t="s">
        <v>774</v>
      </c>
    </row>
    <row r="10833" spans="1:10" x14ac:dyDescent="0.25">
      <c r="A10833" s="3">
        <f t="shared" si="169"/>
        <v>11728106</v>
      </c>
      <c r="B10833" s="24">
        <v>11728106</v>
      </c>
      <c r="C10833" s="23" t="s">
        <v>937</v>
      </c>
      <c r="D10833" s="24" t="s">
        <v>1</v>
      </c>
      <c r="E10833" s="24" t="s">
        <v>21761</v>
      </c>
      <c r="F10833" s="24" t="s">
        <v>21981</v>
      </c>
      <c r="G10833" s="24" t="s">
        <v>940</v>
      </c>
      <c r="H10833" s="24" t="s">
        <v>941</v>
      </c>
      <c r="I10833" s="23" t="s">
        <v>21982</v>
      </c>
      <c r="J10833" s="23" t="s">
        <v>848</v>
      </c>
    </row>
    <row r="10834" spans="1:10" x14ac:dyDescent="0.25">
      <c r="A10834" s="3">
        <f t="shared" si="169"/>
        <v>11734868</v>
      </c>
      <c r="B10834" s="24">
        <v>11734868</v>
      </c>
      <c r="C10834" s="23" t="s">
        <v>937</v>
      </c>
      <c r="D10834" s="24" t="s">
        <v>1</v>
      </c>
      <c r="E10834" s="24" t="s">
        <v>21761</v>
      </c>
      <c r="F10834" s="24" t="s">
        <v>21983</v>
      </c>
      <c r="G10834" s="24" t="s">
        <v>940</v>
      </c>
      <c r="H10834" s="24" t="s">
        <v>941</v>
      </c>
      <c r="I10834" s="23" t="s">
        <v>21984</v>
      </c>
      <c r="J10834" s="23" t="s">
        <v>880</v>
      </c>
    </row>
    <row r="10835" spans="1:10" x14ac:dyDescent="0.25">
      <c r="A10835" s="3">
        <f t="shared" si="169"/>
        <v>11748076</v>
      </c>
      <c r="B10835" s="24">
        <v>11748076</v>
      </c>
      <c r="C10835" s="23" t="s">
        <v>937</v>
      </c>
      <c r="D10835" s="24" t="s">
        <v>1</v>
      </c>
      <c r="E10835" s="24" t="s">
        <v>21761</v>
      </c>
      <c r="F10835" s="24" t="s">
        <v>21985</v>
      </c>
      <c r="G10835" s="24" t="s">
        <v>1117</v>
      </c>
      <c r="H10835" s="24" t="s">
        <v>941</v>
      </c>
      <c r="I10835" s="23" t="s">
        <v>21986</v>
      </c>
      <c r="J10835" s="23" t="s">
        <v>769</v>
      </c>
    </row>
    <row r="10836" spans="1:10" x14ac:dyDescent="0.25">
      <c r="A10836" s="3">
        <f t="shared" si="169"/>
        <v>11762906</v>
      </c>
      <c r="B10836" s="24">
        <v>11762906</v>
      </c>
      <c r="C10836" s="23" t="s">
        <v>937</v>
      </c>
      <c r="D10836" s="24" t="s">
        <v>1</v>
      </c>
      <c r="E10836" s="24" t="s">
        <v>21761</v>
      </c>
      <c r="F10836" s="24" t="s">
        <v>21987</v>
      </c>
      <c r="G10836" s="24" t="s">
        <v>940</v>
      </c>
      <c r="H10836" s="24" t="s">
        <v>941</v>
      </c>
      <c r="I10836" s="23" t="s">
        <v>21988</v>
      </c>
      <c r="J10836" s="23" t="s">
        <v>628</v>
      </c>
    </row>
    <row r="10837" spans="1:10" x14ac:dyDescent="0.25">
      <c r="A10837" s="3">
        <f t="shared" si="169"/>
        <v>11763464</v>
      </c>
      <c r="B10837" s="24">
        <v>11763464</v>
      </c>
      <c r="C10837" s="23" t="s">
        <v>937</v>
      </c>
      <c r="D10837" s="24" t="s">
        <v>1</v>
      </c>
      <c r="E10837" s="24" t="s">
        <v>21761</v>
      </c>
      <c r="F10837" s="24" t="s">
        <v>21989</v>
      </c>
      <c r="G10837" s="24" t="s">
        <v>940</v>
      </c>
      <c r="H10837" s="24" t="s">
        <v>941</v>
      </c>
      <c r="I10837" s="23" t="s">
        <v>21990</v>
      </c>
      <c r="J10837" s="23" t="s">
        <v>847</v>
      </c>
    </row>
    <row r="10838" spans="1:10" x14ac:dyDescent="0.25">
      <c r="A10838" s="3">
        <f t="shared" si="169"/>
        <v>11773559</v>
      </c>
      <c r="B10838" s="24">
        <v>11773559</v>
      </c>
      <c r="C10838" s="23" t="s">
        <v>937</v>
      </c>
      <c r="D10838" s="24" t="s">
        <v>1</v>
      </c>
      <c r="E10838" s="24" t="s">
        <v>21761</v>
      </c>
      <c r="F10838" s="24" t="s">
        <v>21991</v>
      </c>
      <c r="G10838" s="24" t="s">
        <v>940</v>
      </c>
      <c r="H10838" s="24" t="s">
        <v>941</v>
      </c>
      <c r="I10838" s="23" t="s">
        <v>21992</v>
      </c>
      <c r="J10838" s="23" t="s">
        <v>767</v>
      </c>
    </row>
    <row r="10839" spans="1:10" x14ac:dyDescent="0.25">
      <c r="A10839" s="3">
        <f t="shared" si="169"/>
        <v>11773581</v>
      </c>
      <c r="B10839" s="24">
        <v>11773581</v>
      </c>
      <c r="C10839" s="23" t="s">
        <v>937</v>
      </c>
      <c r="D10839" s="24" t="s">
        <v>1</v>
      </c>
      <c r="E10839" s="24" t="s">
        <v>21761</v>
      </c>
      <c r="F10839" s="24" t="s">
        <v>21993</v>
      </c>
      <c r="G10839" s="24" t="s">
        <v>1117</v>
      </c>
      <c r="H10839" s="24" t="s">
        <v>941</v>
      </c>
      <c r="I10839" s="23" t="s">
        <v>21994</v>
      </c>
      <c r="J10839" s="23" t="s">
        <v>810</v>
      </c>
    </row>
    <row r="10840" spans="1:10" x14ac:dyDescent="0.25">
      <c r="A10840" s="3">
        <f t="shared" si="169"/>
        <v>11788865</v>
      </c>
      <c r="B10840" s="24">
        <v>11788865</v>
      </c>
      <c r="C10840" s="23" t="s">
        <v>937</v>
      </c>
      <c r="D10840" s="24" t="s">
        <v>1</v>
      </c>
      <c r="E10840" s="24" t="s">
        <v>21761</v>
      </c>
      <c r="F10840" s="24" t="s">
        <v>21995</v>
      </c>
      <c r="G10840" s="24" t="s">
        <v>940</v>
      </c>
      <c r="H10840" s="24" t="s">
        <v>941</v>
      </c>
      <c r="I10840" s="23" t="s">
        <v>21996</v>
      </c>
      <c r="J10840" s="23" t="s">
        <v>804</v>
      </c>
    </row>
    <row r="10841" spans="1:10" x14ac:dyDescent="0.25">
      <c r="A10841" s="3">
        <f t="shared" si="169"/>
        <v>12031147</v>
      </c>
      <c r="B10841" s="24">
        <v>12031147</v>
      </c>
      <c r="C10841" s="23" t="s">
        <v>937</v>
      </c>
      <c r="D10841" s="24" t="s">
        <v>1</v>
      </c>
      <c r="E10841" s="24" t="s">
        <v>21761</v>
      </c>
      <c r="F10841" s="24" t="s">
        <v>21997</v>
      </c>
      <c r="G10841" s="24" t="s">
        <v>940</v>
      </c>
      <c r="H10841" s="24" t="s">
        <v>941</v>
      </c>
      <c r="I10841" s="23" t="s">
        <v>21998</v>
      </c>
      <c r="J10841" s="23" t="s">
        <v>800</v>
      </c>
    </row>
    <row r="10842" spans="1:10" x14ac:dyDescent="0.25">
      <c r="A10842" s="3">
        <f t="shared" si="169"/>
        <v>12100851</v>
      </c>
      <c r="B10842" s="24">
        <v>12100851</v>
      </c>
      <c r="C10842" s="23" t="s">
        <v>937</v>
      </c>
      <c r="D10842" s="24" t="s">
        <v>1</v>
      </c>
      <c r="E10842" s="24" t="s">
        <v>21761</v>
      </c>
      <c r="F10842" s="24" t="s">
        <v>21999</v>
      </c>
      <c r="G10842" s="24" t="s">
        <v>1117</v>
      </c>
      <c r="H10842" s="24" t="s">
        <v>941</v>
      </c>
      <c r="I10842" s="23" t="s">
        <v>22000</v>
      </c>
      <c r="J10842" s="23" t="s">
        <v>867</v>
      </c>
    </row>
    <row r="10843" spans="1:10" x14ac:dyDescent="0.25">
      <c r="A10843" s="3">
        <f t="shared" si="169"/>
        <v>12125302</v>
      </c>
      <c r="B10843" s="24">
        <v>12125302</v>
      </c>
      <c r="C10843" s="23" t="s">
        <v>937</v>
      </c>
      <c r="D10843" s="24" t="s">
        <v>1</v>
      </c>
      <c r="E10843" s="24" t="s">
        <v>21761</v>
      </c>
      <c r="F10843" s="24" t="s">
        <v>22001</v>
      </c>
      <c r="G10843" s="24" t="s">
        <v>940</v>
      </c>
      <c r="H10843" s="24" t="s">
        <v>941</v>
      </c>
      <c r="I10843" s="23" t="s">
        <v>22002</v>
      </c>
      <c r="J10843" s="23" t="s">
        <v>847</v>
      </c>
    </row>
    <row r="10844" spans="1:10" x14ac:dyDescent="0.25">
      <c r="A10844" s="3">
        <f t="shared" si="169"/>
        <v>12137816</v>
      </c>
      <c r="B10844" s="24">
        <v>12137816</v>
      </c>
      <c r="C10844" s="23" t="s">
        <v>937</v>
      </c>
      <c r="D10844" s="24" t="s">
        <v>1</v>
      </c>
      <c r="E10844" s="24" t="s">
        <v>21761</v>
      </c>
      <c r="F10844" s="24" t="s">
        <v>22003</v>
      </c>
      <c r="G10844" s="24" t="s">
        <v>940</v>
      </c>
      <c r="H10844" s="24" t="s">
        <v>941</v>
      </c>
      <c r="I10844" s="23" t="s">
        <v>22004</v>
      </c>
      <c r="J10844" s="23" t="s">
        <v>847</v>
      </c>
    </row>
    <row r="10845" spans="1:10" x14ac:dyDescent="0.25">
      <c r="A10845" s="3">
        <f t="shared" si="169"/>
        <v>12139391</v>
      </c>
      <c r="B10845" s="24">
        <v>12139391</v>
      </c>
      <c r="C10845" s="23" t="s">
        <v>937</v>
      </c>
      <c r="D10845" s="24" t="s">
        <v>1</v>
      </c>
      <c r="E10845" s="24" t="s">
        <v>21761</v>
      </c>
      <c r="F10845" s="24" t="s">
        <v>22005</v>
      </c>
      <c r="G10845" s="24" t="s">
        <v>1117</v>
      </c>
      <c r="H10845" s="24" t="s">
        <v>941</v>
      </c>
      <c r="I10845" s="23" t="s">
        <v>22006</v>
      </c>
      <c r="J10845" s="23" t="s">
        <v>778</v>
      </c>
    </row>
    <row r="10846" spans="1:10" x14ac:dyDescent="0.25">
      <c r="A10846" s="3">
        <f t="shared" si="169"/>
        <v>12140261</v>
      </c>
      <c r="B10846" s="24">
        <v>12140261</v>
      </c>
      <c r="C10846" s="23" t="s">
        <v>937</v>
      </c>
      <c r="D10846" s="24" t="s">
        <v>1</v>
      </c>
      <c r="E10846" s="24" t="s">
        <v>21761</v>
      </c>
      <c r="F10846" s="24" t="s">
        <v>6168</v>
      </c>
      <c r="G10846" s="24" t="s">
        <v>940</v>
      </c>
      <c r="H10846" s="24" t="s">
        <v>941</v>
      </c>
      <c r="I10846" s="23" t="s">
        <v>6169</v>
      </c>
      <c r="J10846" s="23" t="s">
        <v>881</v>
      </c>
    </row>
    <row r="10847" spans="1:10" x14ac:dyDescent="0.25">
      <c r="A10847" s="3">
        <f t="shared" si="169"/>
        <v>12168850</v>
      </c>
      <c r="B10847" s="24">
        <v>12168850</v>
      </c>
      <c r="C10847" s="23" t="s">
        <v>937</v>
      </c>
      <c r="D10847" s="24" t="s">
        <v>1</v>
      </c>
      <c r="E10847" s="24" t="s">
        <v>21761</v>
      </c>
      <c r="F10847" s="24" t="s">
        <v>22007</v>
      </c>
      <c r="G10847" s="24" t="s">
        <v>940</v>
      </c>
      <c r="H10847" s="24" t="s">
        <v>941</v>
      </c>
      <c r="I10847" s="23" t="s">
        <v>22008</v>
      </c>
      <c r="J10847" s="23" t="s">
        <v>740</v>
      </c>
    </row>
    <row r="10848" spans="1:10" x14ac:dyDescent="0.25">
      <c r="A10848" s="3">
        <f t="shared" si="169"/>
        <v>12168961</v>
      </c>
      <c r="B10848" s="24">
        <v>12168961</v>
      </c>
      <c r="C10848" s="23" t="s">
        <v>937</v>
      </c>
      <c r="D10848" s="24" t="s">
        <v>1</v>
      </c>
      <c r="E10848" s="24" t="s">
        <v>21761</v>
      </c>
      <c r="F10848" s="24" t="s">
        <v>22009</v>
      </c>
      <c r="G10848" s="24" t="s">
        <v>1117</v>
      </c>
      <c r="H10848" s="24" t="s">
        <v>941</v>
      </c>
      <c r="I10848" s="23" t="s">
        <v>22010</v>
      </c>
      <c r="J10848" s="23" t="s">
        <v>769</v>
      </c>
    </row>
    <row r="10849" spans="1:10" x14ac:dyDescent="0.25">
      <c r="A10849" s="3">
        <f t="shared" si="169"/>
        <v>12173466</v>
      </c>
      <c r="B10849" s="24">
        <v>12173466</v>
      </c>
      <c r="C10849" s="23" t="s">
        <v>937</v>
      </c>
      <c r="D10849" s="24" t="s">
        <v>1</v>
      </c>
      <c r="E10849" s="24" t="s">
        <v>21761</v>
      </c>
      <c r="F10849" s="24" t="s">
        <v>22011</v>
      </c>
      <c r="G10849" s="24" t="s">
        <v>1117</v>
      </c>
      <c r="H10849" s="24" t="s">
        <v>941</v>
      </c>
      <c r="I10849" s="23" t="s">
        <v>22012</v>
      </c>
      <c r="J10849" s="23" t="s">
        <v>778</v>
      </c>
    </row>
    <row r="10850" spans="1:10" x14ac:dyDescent="0.25">
      <c r="A10850" s="3">
        <f t="shared" si="169"/>
        <v>12174617</v>
      </c>
      <c r="B10850" s="24">
        <v>12174617</v>
      </c>
      <c r="C10850" s="23" t="s">
        <v>937</v>
      </c>
      <c r="D10850" s="24" t="s">
        <v>1</v>
      </c>
      <c r="E10850" s="24" t="s">
        <v>21761</v>
      </c>
      <c r="F10850" s="24" t="s">
        <v>22013</v>
      </c>
      <c r="G10850" s="24" t="s">
        <v>940</v>
      </c>
      <c r="H10850" s="24" t="s">
        <v>941</v>
      </c>
      <c r="I10850" s="23" t="s">
        <v>22014</v>
      </c>
      <c r="J10850" s="23" t="s">
        <v>720</v>
      </c>
    </row>
    <row r="10851" spans="1:10" x14ac:dyDescent="0.25">
      <c r="A10851" s="3">
        <f t="shared" si="169"/>
        <v>12174618</v>
      </c>
      <c r="B10851" s="24">
        <v>12174618</v>
      </c>
      <c r="C10851" s="23" t="s">
        <v>937</v>
      </c>
      <c r="D10851" s="24" t="s">
        <v>1</v>
      </c>
      <c r="E10851" s="24" t="s">
        <v>21761</v>
      </c>
      <c r="F10851" s="24" t="s">
        <v>22015</v>
      </c>
      <c r="G10851" s="24" t="s">
        <v>1117</v>
      </c>
      <c r="H10851" s="24" t="s">
        <v>941</v>
      </c>
      <c r="I10851" s="23" t="s">
        <v>22016</v>
      </c>
      <c r="J10851" s="23" t="s">
        <v>769</v>
      </c>
    </row>
    <row r="10852" spans="1:10" x14ac:dyDescent="0.25">
      <c r="A10852" s="3">
        <f t="shared" si="169"/>
        <v>12180042</v>
      </c>
      <c r="B10852" s="24">
        <v>12180042</v>
      </c>
      <c r="C10852" s="23" t="s">
        <v>937</v>
      </c>
      <c r="D10852" s="24" t="s">
        <v>1</v>
      </c>
      <c r="E10852" s="24" t="s">
        <v>21761</v>
      </c>
      <c r="F10852" s="24" t="s">
        <v>22017</v>
      </c>
      <c r="G10852" s="24" t="s">
        <v>940</v>
      </c>
      <c r="H10852" s="24" t="s">
        <v>941</v>
      </c>
      <c r="I10852" s="23" t="s">
        <v>22018</v>
      </c>
      <c r="J10852" s="23" t="s">
        <v>562</v>
      </c>
    </row>
    <row r="10853" spans="1:10" x14ac:dyDescent="0.25">
      <c r="A10853" s="3">
        <f t="shared" si="169"/>
        <v>12183644</v>
      </c>
      <c r="B10853" s="24">
        <v>12183644</v>
      </c>
      <c r="C10853" s="23" t="s">
        <v>937</v>
      </c>
      <c r="D10853" s="24" t="s">
        <v>1</v>
      </c>
      <c r="E10853" s="24" t="s">
        <v>21761</v>
      </c>
      <c r="F10853" s="24" t="s">
        <v>22019</v>
      </c>
      <c r="G10853" s="24" t="s">
        <v>1117</v>
      </c>
      <c r="H10853" s="24" t="s">
        <v>941</v>
      </c>
      <c r="I10853" s="23" t="s">
        <v>22020</v>
      </c>
      <c r="J10853" s="23" t="s">
        <v>867</v>
      </c>
    </row>
    <row r="10854" spans="1:10" x14ac:dyDescent="0.25">
      <c r="A10854" s="3">
        <f t="shared" si="169"/>
        <v>12187834</v>
      </c>
      <c r="B10854" s="24">
        <v>12187834</v>
      </c>
      <c r="C10854" s="23" t="s">
        <v>937</v>
      </c>
      <c r="D10854" s="24" t="s">
        <v>1</v>
      </c>
      <c r="E10854" s="24" t="s">
        <v>21761</v>
      </c>
      <c r="F10854" s="24" t="s">
        <v>22021</v>
      </c>
      <c r="G10854" s="24" t="s">
        <v>940</v>
      </c>
      <c r="H10854" s="24" t="s">
        <v>941</v>
      </c>
      <c r="I10854" s="23" t="s">
        <v>22022</v>
      </c>
      <c r="J10854" s="23" t="s">
        <v>853</v>
      </c>
    </row>
    <row r="10855" spans="1:10" x14ac:dyDescent="0.25">
      <c r="A10855" s="3">
        <f t="shared" si="169"/>
        <v>12192699</v>
      </c>
      <c r="B10855" s="24">
        <v>12192699</v>
      </c>
      <c r="C10855" s="23" t="s">
        <v>937</v>
      </c>
      <c r="D10855" s="24" t="s">
        <v>1</v>
      </c>
      <c r="E10855" s="24" t="s">
        <v>21761</v>
      </c>
      <c r="F10855" s="24" t="s">
        <v>22023</v>
      </c>
      <c r="G10855" s="24" t="s">
        <v>940</v>
      </c>
      <c r="H10855" s="24" t="s">
        <v>941</v>
      </c>
      <c r="I10855" s="23" t="s">
        <v>22024</v>
      </c>
      <c r="J10855" s="23" t="s">
        <v>853</v>
      </c>
    </row>
    <row r="10856" spans="1:10" x14ac:dyDescent="0.25">
      <c r="A10856" s="3">
        <f t="shared" si="169"/>
        <v>12192964</v>
      </c>
      <c r="B10856" s="24">
        <v>12192964</v>
      </c>
      <c r="C10856" s="23" t="s">
        <v>937</v>
      </c>
      <c r="D10856" s="24" t="s">
        <v>1</v>
      </c>
      <c r="E10856" s="24" t="s">
        <v>21761</v>
      </c>
      <c r="F10856" s="24" t="s">
        <v>22025</v>
      </c>
      <c r="G10856" s="24" t="s">
        <v>1117</v>
      </c>
      <c r="H10856" s="24" t="s">
        <v>941</v>
      </c>
      <c r="I10856" s="23" t="s">
        <v>22026</v>
      </c>
      <c r="J10856" s="23" t="s">
        <v>769</v>
      </c>
    </row>
    <row r="10857" spans="1:10" x14ac:dyDescent="0.25">
      <c r="A10857" s="3">
        <f t="shared" si="169"/>
        <v>12192965</v>
      </c>
      <c r="B10857" s="24">
        <v>12192965</v>
      </c>
      <c r="C10857" s="23" t="s">
        <v>937</v>
      </c>
      <c r="D10857" s="24" t="s">
        <v>1</v>
      </c>
      <c r="E10857" s="24" t="s">
        <v>21761</v>
      </c>
      <c r="F10857" s="24" t="s">
        <v>22027</v>
      </c>
      <c r="G10857" s="24" t="s">
        <v>940</v>
      </c>
      <c r="H10857" s="24" t="s">
        <v>941</v>
      </c>
      <c r="I10857" s="23" t="s">
        <v>22028</v>
      </c>
      <c r="J10857" s="23" t="s">
        <v>884</v>
      </c>
    </row>
    <row r="10858" spans="1:10" x14ac:dyDescent="0.25">
      <c r="A10858" s="3">
        <f t="shared" si="169"/>
        <v>12261088</v>
      </c>
      <c r="B10858" s="24">
        <v>12261088</v>
      </c>
      <c r="C10858" s="23" t="s">
        <v>937</v>
      </c>
      <c r="D10858" s="24" t="s">
        <v>1</v>
      </c>
      <c r="E10858" s="24" t="s">
        <v>21761</v>
      </c>
      <c r="F10858" s="24" t="s">
        <v>22029</v>
      </c>
      <c r="G10858" s="24" t="s">
        <v>1117</v>
      </c>
      <c r="H10858" s="24" t="s">
        <v>941</v>
      </c>
      <c r="I10858" s="23" t="s">
        <v>22030</v>
      </c>
      <c r="J10858" s="23" t="s">
        <v>769</v>
      </c>
    </row>
    <row r="10859" spans="1:10" x14ac:dyDescent="0.25">
      <c r="A10859" s="3">
        <f t="shared" si="169"/>
        <v>12264748</v>
      </c>
      <c r="B10859" s="24">
        <v>12264748</v>
      </c>
      <c r="C10859" s="23" t="s">
        <v>937</v>
      </c>
      <c r="D10859" s="24" t="s">
        <v>1</v>
      </c>
      <c r="E10859" s="24" t="s">
        <v>21761</v>
      </c>
      <c r="F10859" s="24" t="s">
        <v>22031</v>
      </c>
      <c r="G10859" s="24" t="s">
        <v>940</v>
      </c>
      <c r="H10859" s="24" t="s">
        <v>941</v>
      </c>
      <c r="I10859" s="23" t="s">
        <v>22032</v>
      </c>
      <c r="J10859" s="23" t="s">
        <v>767</v>
      </c>
    </row>
    <row r="10860" spans="1:10" x14ac:dyDescent="0.25">
      <c r="A10860" s="3">
        <f t="shared" si="169"/>
        <v>12267813</v>
      </c>
      <c r="B10860" s="24">
        <v>12267813</v>
      </c>
      <c r="C10860" s="23" t="s">
        <v>937</v>
      </c>
      <c r="D10860" s="24" t="s">
        <v>1</v>
      </c>
      <c r="E10860" s="24" t="s">
        <v>21761</v>
      </c>
      <c r="F10860" s="24" t="s">
        <v>22033</v>
      </c>
      <c r="G10860" s="24" t="s">
        <v>1117</v>
      </c>
      <c r="H10860" s="24" t="s">
        <v>941</v>
      </c>
      <c r="I10860" s="23" t="s">
        <v>22034</v>
      </c>
      <c r="J10860" s="23" t="s">
        <v>843</v>
      </c>
    </row>
    <row r="10861" spans="1:10" x14ac:dyDescent="0.25">
      <c r="A10861" s="3">
        <f t="shared" si="169"/>
        <v>12271731</v>
      </c>
      <c r="B10861" s="24">
        <v>12271731</v>
      </c>
      <c r="C10861" s="23" t="s">
        <v>937</v>
      </c>
      <c r="D10861" s="24" t="s">
        <v>1</v>
      </c>
      <c r="E10861" s="24" t="s">
        <v>21761</v>
      </c>
      <c r="F10861" s="24" t="s">
        <v>22035</v>
      </c>
      <c r="G10861" s="24" t="s">
        <v>940</v>
      </c>
      <c r="H10861" s="24" t="s">
        <v>941</v>
      </c>
      <c r="I10861" s="23" t="s">
        <v>22036</v>
      </c>
      <c r="J10861" s="23" t="s">
        <v>562</v>
      </c>
    </row>
    <row r="10862" spans="1:10" x14ac:dyDescent="0.25">
      <c r="A10862" s="3">
        <f t="shared" si="169"/>
        <v>12271863</v>
      </c>
      <c r="B10862" s="24">
        <v>12271863</v>
      </c>
      <c r="C10862" s="23" t="s">
        <v>937</v>
      </c>
      <c r="D10862" s="24" t="s">
        <v>1</v>
      </c>
      <c r="E10862" s="24" t="s">
        <v>21761</v>
      </c>
      <c r="F10862" s="24" t="s">
        <v>22037</v>
      </c>
      <c r="G10862" s="24" t="s">
        <v>940</v>
      </c>
      <c r="H10862" s="24" t="s">
        <v>941</v>
      </c>
      <c r="I10862" s="23" t="s">
        <v>22038</v>
      </c>
      <c r="J10862" s="23" t="s">
        <v>866</v>
      </c>
    </row>
    <row r="10863" spans="1:10" x14ac:dyDescent="0.25">
      <c r="A10863" s="3">
        <f t="shared" si="169"/>
        <v>12277001</v>
      </c>
      <c r="B10863" s="24">
        <v>12277001</v>
      </c>
      <c r="C10863" s="23" t="s">
        <v>937</v>
      </c>
      <c r="D10863" s="24" t="s">
        <v>1</v>
      </c>
      <c r="E10863" s="24" t="s">
        <v>21761</v>
      </c>
      <c r="F10863" s="24" t="s">
        <v>22039</v>
      </c>
      <c r="G10863" s="24" t="s">
        <v>940</v>
      </c>
      <c r="H10863" s="24" t="s">
        <v>941</v>
      </c>
      <c r="I10863" s="23" t="s">
        <v>22040</v>
      </c>
      <c r="J10863" s="23" t="s">
        <v>884</v>
      </c>
    </row>
    <row r="10864" spans="1:10" x14ac:dyDescent="0.25">
      <c r="A10864" s="3">
        <f t="shared" si="169"/>
        <v>12282923</v>
      </c>
      <c r="B10864" s="24">
        <v>12282923</v>
      </c>
      <c r="C10864" s="23" t="s">
        <v>937</v>
      </c>
      <c r="D10864" s="24" t="s">
        <v>1</v>
      </c>
      <c r="E10864" s="24" t="s">
        <v>21761</v>
      </c>
      <c r="F10864" s="24" t="s">
        <v>22041</v>
      </c>
      <c r="G10864" s="24" t="s">
        <v>940</v>
      </c>
      <c r="H10864" s="24" t="s">
        <v>941</v>
      </c>
      <c r="I10864" s="23" t="s">
        <v>22042</v>
      </c>
      <c r="J10864" s="23" t="s">
        <v>784</v>
      </c>
    </row>
    <row r="10865" spans="1:10" x14ac:dyDescent="0.25">
      <c r="A10865" s="3">
        <f t="shared" si="169"/>
        <v>12299368</v>
      </c>
      <c r="B10865" s="24">
        <v>12299368</v>
      </c>
      <c r="C10865" s="23" t="s">
        <v>937</v>
      </c>
      <c r="D10865" s="24" t="s">
        <v>1</v>
      </c>
      <c r="E10865" s="24" t="s">
        <v>21761</v>
      </c>
      <c r="F10865" s="24" t="s">
        <v>22043</v>
      </c>
      <c r="G10865" s="24" t="s">
        <v>940</v>
      </c>
      <c r="H10865" s="24" t="s">
        <v>941</v>
      </c>
      <c r="I10865" s="23" t="s">
        <v>22044</v>
      </c>
      <c r="J10865" s="23" t="s">
        <v>628</v>
      </c>
    </row>
    <row r="10866" spans="1:10" x14ac:dyDescent="0.25">
      <c r="A10866" s="3">
        <f t="shared" si="169"/>
        <v>12300303</v>
      </c>
      <c r="B10866" s="24">
        <v>12300303</v>
      </c>
      <c r="C10866" s="23" t="s">
        <v>937</v>
      </c>
      <c r="D10866" s="24" t="s">
        <v>1</v>
      </c>
      <c r="E10866" s="24" t="s">
        <v>21761</v>
      </c>
      <c r="F10866" s="24" t="s">
        <v>22045</v>
      </c>
      <c r="G10866" s="24" t="s">
        <v>940</v>
      </c>
      <c r="H10866" s="24" t="s">
        <v>941</v>
      </c>
      <c r="I10866" s="23" t="s">
        <v>22046</v>
      </c>
      <c r="J10866" s="23" t="s">
        <v>804</v>
      </c>
    </row>
    <row r="10867" spans="1:10" x14ac:dyDescent="0.25">
      <c r="A10867" s="3">
        <f t="shared" si="169"/>
        <v>12310029</v>
      </c>
      <c r="B10867" s="24">
        <v>12310029</v>
      </c>
      <c r="C10867" s="23" t="s">
        <v>937</v>
      </c>
      <c r="D10867" s="24" t="s">
        <v>1</v>
      </c>
      <c r="E10867" s="24" t="s">
        <v>21761</v>
      </c>
      <c r="F10867" s="24" t="s">
        <v>22047</v>
      </c>
      <c r="G10867" s="24" t="s">
        <v>940</v>
      </c>
      <c r="H10867" s="24" t="s">
        <v>941</v>
      </c>
      <c r="I10867" s="23" t="s">
        <v>22048</v>
      </c>
      <c r="J10867" s="23" t="s">
        <v>628</v>
      </c>
    </row>
    <row r="10868" spans="1:10" x14ac:dyDescent="0.25">
      <c r="A10868" s="3">
        <f t="shared" si="169"/>
        <v>12393677</v>
      </c>
      <c r="B10868" s="24">
        <v>12393677</v>
      </c>
      <c r="C10868" s="23" t="s">
        <v>937</v>
      </c>
      <c r="D10868" s="24" t="s">
        <v>1</v>
      </c>
      <c r="E10868" s="24" t="s">
        <v>21761</v>
      </c>
      <c r="F10868" s="24" t="s">
        <v>22049</v>
      </c>
      <c r="G10868" s="24" t="s">
        <v>1117</v>
      </c>
      <c r="H10868" s="24" t="s">
        <v>941</v>
      </c>
      <c r="I10868" s="23" t="s">
        <v>22050</v>
      </c>
      <c r="J10868" s="23" t="s">
        <v>769</v>
      </c>
    </row>
    <row r="10869" spans="1:10" x14ac:dyDescent="0.25">
      <c r="A10869" s="3">
        <f t="shared" si="169"/>
        <v>12402273</v>
      </c>
      <c r="B10869" s="24">
        <v>12402273</v>
      </c>
      <c r="C10869" s="23" t="s">
        <v>937</v>
      </c>
      <c r="D10869" s="24" t="s">
        <v>1</v>
      </c>
      <c r="E10869" s="24" t="s">
        <v>21761</v>
      </c>
      <c r="F10869" s="24" t="s">
        <v>22051</v>
      </c>
      <c r="G10869" s="24" t="s">
        <v>940</v>
      </c>
      <c r="H10869" s="24" t="s">
        <v>941</v>
      </c>
      <c r="I10869" s="23" t="s">
        <v>22052</v>
      </c>
      <c r="J10869" s="23" t="s">
        <v>784</v>
      </c>
    </row>
    <row r="10870" spans="1:10" x14ac:dyDescent="0.25">
      <c r="A10870" s="3">
        <f t="shared" si="169"/>
        <v>12456656</v>
      </c>
      <c r="B10870" s="24">
        <v>12456656</v>
      </c>
      <c r="C10870" s="23" t="s">
        <v>937</v>
      </c>
      <c r="D10870" s="24" t="s">
        <v>1</v>
      </c>
      <c r="E10870" s="24" t="s">
        <v>21761</v>
      </c>
      <c r="F10870" s="24" t="s">
        <v>22053</v>
      </c>
      <c r="G10870" s="24" t="s">
        <v>940</v>
      </c>
      <c r="H10870" s="24" t="s">
        <v>941</v>
      </c>
      <c r="I10870" s="23" t="s">
        <v>22054</v>
      </c>
      <c r="J10870" s="23" t="s">
        <v>804</v>
      </c>
    </row>
    <row r="10871" spans="1:10" x14ac:dyDescent="0.25">
      <c r="A10871" s="3">
        <f t="shared" si="169"/>
        <v>12463159</v>
      </c>
      <c r="B10871" s="24">
        <v>12463159</v>
      </c>
      <c r="C10871" s="23" t="s">
        <v>937</v>
      </c>
      <c r="D10871" s="24" t="s">
        <v>1</v>
      </c>
      <c r="E10871" s="24" t="s">
        <v>21761</v>
      </c>
      <c r="F10871" s="24" t="s">
        <v>22055</v>
      </c>
      <c r="G10871" s="24" t="s">
        <v>940</v>
      </c>
      <c r="H10871" s="24" t="s">
        <v>941</v>
      </c>
      <c r="I10871" s="23" t="s">
        <v>22056</v>
      </c>
      <c r="J10871" s="23" t="s">
        <v>562</v>
      </c>
    </row>
    <row r="10872" spans="1:10" x14ac:dyDescent="0.25">
      <c r="A10872" s="3">
        <f t="shared" si="169"/>
        <v>12489995</v>
      </c>
      <c r="B10872" s="24">
        <v>12489995</v>
      </c>
      <c r="C10872" s="23" t="s">
        <v>937</v>
      </c>
      <c r="D10872" s="24" t="s">
        <v>1</v>
      </c>
      <c r="E10872" s="24" t="s">
        <v>21761</v>
      </c>
      <c r="F10872" s="24" t="s">
        <v>22057</v>
      </c>
      <c r="G10872" s="24" t="s">
        <v>940</v>
      </c>
      <c r="H10872" s="24" t="s">
        <v>941</v>
      </c>
      <c r="I10872" s="23" t="s">
        <v>22058</v>
      </c>
      <c r="J10872" s="23" t="s">
        <v>767</v>
      </c>
    </row>
    <row r="10873" spans="1:10" x14ac:dyDescent="0.25">
      <c r="A10873" s="3">
        <f t="shared" si="169"/>
        <v>12489997</v>
      </c>
      <c r="B10873" s="24">
        <v>12489997</v>
      </c>
      <c r="C10873" s="23" t="s">
        <v>937</v>
      </c>
      <c r="D10873" s="24" t="s">
        <v>1</v>
      </c>
      <c r="E10873" s="24" t="s">
        <v>21761</v>
      </c>
      <c r="F10873" s="24" t="s">
        <v>22059</v>
      </c>
      <c r="G10873" s="24" t="s">
        <v>940</v>
      </c>
      <c r="H10873" s="24" t="s">
        <v>941</v>
      </c>
      <c r="I10873" s="23" t="s">
        <v>22060</v>
      </c>
      <c r="J10873" s="23" t="s">
        <v>767</v>
      </c>
    </row>
    <row r="10874" spans="1:10" x14ac:dyDescent="0.25">
      <c r="A10874" s="3">
        <f t="shared" si="169"/>
        <v>10058438</v>
      </c>
      <c r="B10874" s="24">
        <v>10058438</v>
      </c>
      <c r="C10874" s="23" t="s">
        <v>937</v>
      </c>
      <c r="D10874" s="24" t="s">
        <v>1</v>
      </c>
      <c r="E10874" s="24" t="s">
        <v>22061</v>
      </c>
      <c r="F10874" s="24" t="s">
        <v>22062</v>
      </c>
      <c r="G10874" s="24" t="s">
        <v>940</v>
      </c>
      <c r="H10874" s="24" t="s">
        <v>941</v>
      </c>
      <c r="I10874" s="23" t="s">
        <v>22063</v>
      </c>
      <c r="J10874" s="23" t="s">
        <v>804</v>
      </c>
    </row>
    <row r="10875" spans="1:10" x14ac:dyDescent="0.25">
      <c r="A10875" s="3">
        <f t="shared" si="169"/>
        <v>11049685</v>
      </c>
      <c r="B10875" s="24">
        <v>11049685</v>
      </c>
      <c r="C10875" s="23" t="s">
        <v>937</v>
      </c>
      <c r="D10875" s="24" t="s">
        <v>1</v>
      </c>
      <c r="E10875" s="24" t="s">
        <v>22061</v>
      </c>
      <c r="F10875" s="24" t="s">
        <v>22064</v>
      </c>
      <c r="G10875" s="24" t="s">
        <v>1117</v>
      </c>
      <c r="H10875" s="24" t="s">
        <v>941</v>
      </c>
      <c r="I10875" s="23" t="s">
        <v>22065</v>
      </c>
      <c r="J10875" s="23" t="s">
        <v>819</v>
      </c>
    </row>
    <row r="10876" spans="1:10" x14ac:dyDescent="0.25">
      <c r="A10876" s="3">
        <f t="shared" si="169"/>
        <v>11350841</v>
      </c>
      <c r="B10876" s="24">
        <v>11350841</v>
      </c>
      <c r="C10876" s="23" t="s">
        <v>937</v>
      </c>
      <c r="D10876" s="24" t="s">
        <v>1</v>
      </c>
      <c r="E10876" s="24" t="s">
        <v>22061</v>
      </c>
      <c r="F10876" s="24" t="s">
        <v>22066</v>
      </c>
      <c r="G10876" s="24" t="s">
        <v>1117</v>
      </c>
      <c r="H10876" s="24" t="s">
        <v>941</v>
      </c>
      <c r="I10876" s="23" t="s">
        <v>22067</v>
      </c>
      <c r="J10876" s="23" t="s">
        <v>551</v>
      </c>
    </row>
    <row r="10877" spans="1:10" x14ac:dyDescent="0.25">
      <c r="A10877" s="3">
        <f t="shared" si="169"/>
        <v>12210675</v>
      </c>
      <c r="B10877" s="24">
        <v>12210675</v>
      </c>
      <c r="C10877" s="23" t="s">
        <v>937</v>
      </c>
      <c r="D10877" s="24" t="s">
        <v>1</v>
      </c>
      <c r="E10877" s="24" t="s">
        <v>22061</v>
      </c>
      <c r="F10877" s="24" t="s">
        <v>22068</v>
      </c>
      <c r="G10877" s="24" t="s">
        <v>940</v>
      </c>
      <c r="H10877" s="24" t="s">
        <v>941</v>
      </c>
      <c r="I10877" s="23" t="s">
        <v>22069</v>
      </c>
      <c r="J10877" s="23" t="s">
        <v>884</v>
      </c>
    </row>
    <row r="10878" spans="1:10" x14ac:dyDescent="0.25">
      <c r="A10878" s="3">
        <f t="shared" si="169"/>
        <v>12233624</v>
      </c>
      <c r="B10878" s="24">
        <v>12233624</v>
      </c>
      <c r="C10878" s="23" t="s">
        <v>937</v>
      </c>
      <c r="D10878" s="24" t="s">
        <v>1</v>
      </c>
      <c r="E10878" s="24" t="s">
        <v>22061</v>
      </c>
      <c r="F10878" s="24" t="s">
        <v>22070</v>
      </c>
      <c r="G10878" s="24" t="s">
        <v>940</v>
      </c>
      <c r="H10878" s="24" t="s">
        <v>941</v>
      </c>
      <c r="I10878" s="23" t="s">
        <v>22071</v>
      </c>
      <c r="J10878" s="23" t="s">
        <v>847</v>
      </c>
    </row>
    <row r="10879" spans="1:10" x14ac:dyDescent="0.25">
      <c r="A10879" s="3">
        <f t="shared" si="169"/>
        <v>12292410</v>
      </c>
      <c r="B10879" s="24">
        <v>12292410</v>
      </c>
      <c r="C10879" s="23" t="s">
        <v>937</v>
      </c>
      <c r="D10879" s="24" t="s">
        <v>1</v>
      </c>
      <c r="E10879" s="24" t="s">
        <v>22061</v>
      </c>
      <c r="F10879" s="24" t="s">
        <v>22072</v>
      </c>
      <c r="G10879" s="24" t="s">
        <v>940</v>
      </c>
      <c r="H10879" s="24" t="s">
        <v>941</v>
      </c>
      <c r="I10879" s="23" t="s">
        <v>20672</v>
      </c>
      <c r="J10879" s="23" t="s">
        <v>823</v>
      </c>
    </row>
    <row r="10880" spans="1:10" x14ac:dyDescent="0.25">
      <c r="A10880" s="3">
        <f t="shared" si="169"/>
        <v>12460366</v>
      </c>
      <c r="B10880" s="24">
        <v>12460366</v>
      </c>
      <c r="C10880" s="23" t="s">
        <v>937</v>
      </c>
      <c r="D10880" s="24" t="s">
        <v>1</v>
      </c>
      <c r="E10880" s="24" t="s">
        <v>22073</v>
      </c>
      <c r="F10880" s="24" t="s">
        <v>22074</v>
      </c>
      <c r="G10880" s="24" t="s">
        <v>940</v>
      </c>
      <c r="H10880" s="24" t="s">
        <v>21818</v>
      </c>
      <c r="I10880" s="23" t="s">
        <v>22075</v>
      </c>
      <c r="J10880" s="23" t="s">
        <v>22076</v>
      </c>
    </row>
    <row r="10881" spans="1:10" x14ac:dyDescent="0.25">
      <c r="A10881" s="3">
        <f t="shared" si="169"/>
        <v>10079192</v>
      </c>
      <c r="B10881" s="24">
        <v>10079192</v>
      </c>
      <c r="C10881" s="23" t="s">
        <v>937</v>
      </c>
      <c r="D10881" s="24" t="s">
        <v>1</v>
      </c>
      <c r="E10881" s="24" t="s">
        <v>22073</v>
      </c>
      <c r="F10881" s="24" t="s">
        <v>22074</v>
      </c>
      <c r="G10881" s="24" t="s">
        <v>940</v>
      </c>
      <c r="H10881" s="24" t="s">
        <v>21818</v>
      </c>
      <c r="I10881" s="23" t="s">
        <v>21819</v>
      </c>
      <c r="J10881" s="23" t="s">
        <v>22076</v>
      </c>
    </row>
    <row r="10882" spans="1:10" x14ac:dyDescent="0.25">
      <c r="A10882" s="3">
        <f t="shared" si="169"/>
        <v>10079198</v>
      </c>
      <c r="B10882" s="24">
        <v>10079198</v>
      </c>
      <c r="C10882" s="23" t="s">
        <v>937</v>
      </c>
      <c r="D10882" s="24" t="s">
        <v>1</v>
      </c>
      <c r="E10882" s="24" t="s">
        <v>22073</v>
      </c>
      <c r="F10882" s="24" t="s">
        <v>22074</v>
      </c>
      <c r="G10882" s="24" t="s">
        <v>940</v>
      </c>
      <c r="H10882" s="24" t="s">
        <v>21818</v>
      </c>
      <c r="I10882" s="23" t="s">
        <v>22077</v>
      </c>
      <c r="J10882" s="23" t="s">
        <v>22076</v>
      </c>
    </row>
    <row r="10883" spans="1:10" x14ac:dyDescent="0.25">
      <c r="A10883" s="3">
        <f t="shared" ref="A10883:A10946" si="170">+B10883</f>
        <v>11799054</v>
      </c>
      <c r="B10883" s="24">
        <v>11799054</v>
      </c>
      <c r="C10883" s="23" t="s">
        <v>937</v>
      </c>
      <c r="D10883" s="24" t="s">
        <v>1</v>
      </c>
      <c r="E10883" s="24" t="s">
        <v>22073</v>
      </c>
      <c r="F10883" s="24" t="s">
        <v>22074</v>
      </c>
      <c r="G10883" s="24" t="s">
        <v>940</v>
      </c>
      <c r="H10883" s="24" t="s">
        <v>21818</v>
      </c>
      <c r="I10883" s="23" t="s">
        <v>22078</v>
      </c>
      <c r="J10883" s="23" t="s">
        <v>22076</v>
      </c>
    </row>
    <row r="10884" spans="1:10" x14ac:dyDescent="0.25">
      <c r="A10884" s="3">
        <f t="shared" si="170"/>
        <v>11411593</v>
      </c>
      <c r="B10884" s="24">
        <v>11411593</v>
      </c>
      <c r="C10884" s="23" t="s">
        <v>937</v>
      </c>
      <c r="D10884" s="24" t="s">
        <v>1</v>
      </c>
      <c r="E10884" s="24" t="s">
        <v>797</v>
      </c>
      <c r="F10884" s="24" t="s">
        <v>147</v>
      </c>
      <c r="G10884" s="24" t="s">
        <v>940</v>
      </c>
      <c r="H10884" s="24" t="s">
        <v>21818</v>
      </c>
      <c r="I10884" s="23" t="s">
        <v>22079</v>
      </c>
      <c r="J10884" s="23" t="s">
        <v>796</v>
      </c>
    </row>
    <row r="10885" spans="1:10" x14ac:dyDescent="0.25">
      <c r="A10885" s="3">
        <f t="shared" si="170"/>
        <v>10270565</v>
      </c>
      <c r="B10885" s="24">
        <v>10270565</v>
      </c>
      <c r="C10885" s="23" t="s">
        <v>937</v>
      </c>
      <c r="D10885" s="24" t="s">
        <v>1</v>
      </c>
      <c r="E10885" s="24" t="s">
        <v>797</v>
      </c>
      <c r="F10885" s="24" t="s">
        <v>147</v>
      </c>
      <c r="G10885" s="24" t="s">
        <v>940</v>
      </c>
      <c r="H10885" s="24" t="s">
        <v>21818</v>
      </c>
      <c r="I10885" s="23" t="s">
        <v>22080</v>
      </c>
      <c r="J10885" s="23" t="s">
        <v>796</v>
      </c>
    </row>
    <row r="10886" spans="1:10" x14ac:dyDescent="0.25">
      <c r="A10886" s="3">
        <f t="shared" si="170"/>
        <v>10079194</v>
      </c>
      <c r="B10886" s="24">
        <v>10079194</v>
      </c>
      <c r="C10886" s="23" t="s">
        <v>937</v>
      </c>
      <c r="D10886" s="24" t="s">
        <v>1</v>
      </c>
      <c r="E10886" s="24" t="s">
        <v>797</v>
      </c>
      <c r="F10886" s="24" t="s">
        <v>147</v>
      </c>
      <c r="G10886" s="24" t="s">
        <v>940</v>
      </c>
      <c r="H10886" s="24" t="s">
        <v>21818</v>
      </c>
      <c r="I10886" s="23" t="s">
        <v>22081</v>
      </c>
      <c r="J10886" s="23" t="s">
        <v>796</v>
      </c>
    </row>
    <row r="10887" spans="1:10" x14ac:dyDescent="0.25">
      <c r="A10887" s="3">
        <f t="shared" si="170"/>
        <v>11134275</v>
      </c>
      <c r="B10887" s="24">
        <v>11134275</v>
      </c>
      <c r="C10887" s="23" t="s">
        <v>937</v>
      </c>
      <c r="D10887" s="24" t="s">
        <v>1</v>
      </c>
      <c r="E10887" s="24" t="s">
        <v>797</v>
      </c>
      <c r="F10887" s="24" t="s">
        <v>147</v>
      </c>
      <c r="G10887" s="24" t="s">
        <v>940</v>
      </c>
      <c r="H10887" s="24" t="s">
        <v>21818</v>
      </c>
      <c r="I10887" s="23" t="s">
        <v>22082</v>
      </c>
      <c r="J10887" s="23" t="s">
        <v>796</v>
      </c>
    </row>
    <row r="10888" spans="1:10" x14ac:dyDescent="0.25">
      <c r="A10888" s="3">
        <f t="shared" si="170"/>
        <v>11411594</v>
      </c>
      <c r="B10888" s="24">
        <v>11411594</v>
      </c>
      <c r="C10888" s="23" t="s">
        <v>937</v>
      </c>
      <c r="D10888" s="24" t="s">
        <v>1</v>
      </c>
      <c r="E10888" s="24" t="s">
        <v>797</v>
      </c>
      <c r="F10888" s="24" t="s">
        <v>147</v>
      </c>
      <c r="G10888" s="24" t="s">
        <v>940</v>
      </c>
      <c r="H10888" s="24" t="s">
        <v>21818</v>
      </c>
      <c r="I10888" s="23" t="s">
        <v>22083</v>
      </c>
      <c r="J10888" s="23" t="s">
        <v>796</v>
      </c>
    </row>
    <row r="10889" spans="1:10" x14ac:dyDescent="0.25">
      <c r="A10889" s="3">
        <f t="shared" si="170"/>
        <v>10079190</v>
      </c>
      <c r="B10889" s="24">
        <v>10079190</v>
      </c>
      <c r="C10889" s="23" t="s">
        <v>937</v>
      </c>
      <c r="D10889" s="24" t="s">
        <v>1</v>
      </c>
      <c r="E10889" s="24" t="s">
        <v>892</v>
      </c>
      <c r="F10889" s="24" t="s">
        <v>98</v>
      </c>
      <c r="G10889" s="24" t="s">
        <v>940</v>
      </c>
      <c r="H10889" s="24" t="s">
        <v>21818</v>
      </c>
      <c r="I10889" s="23" t="s">
        <v>22084</v>
      </c>
      <c r="J10889" s="23" t="s">
        <v>891</v>
      </c>
    </row>
    <row r="10890" spans="1:10" x14ac:dyDescent="0.25">
      <c r="A10890" s="3">
        <f t="shared" si="170"/>
        <v>11022788</v>
      </c>
      <c r="B10890" s="24">
        <v>11022788</v>
      </c>
      <c r="C10890" s="23" t="s">
        <v>937</v>
      </c>
      <c r="D10890" s="24" t="s">
        <v>1</v>
      </c>
      <c r="E10890" s="24" t="s">
        <v>892</v>
      </c>
      <c r="F10890" s="24" t="s">
        <v>98</v>
      </c>
      <c r="G10890" s="24" t="s">
        <v>940</v>
      </c>
      <c r="H10890" s="24" t="s">
        <v>21818</v>
      </c>
      <c r="I10890" s="23" t="s">
        <v>22085</v>
      </c>
      <c r="J10890" s="23" t="s">
        <v>891</v>
      </c>
    </row>
    <row r="10891" spans="1:10" x14ac:dyDescent="0.25">
      <c r="A10891" s="3">
        <f t="shared" si="170"/>
        <v>10079200</v>
      </c>
      <c r="B10891" s="24">
        <v>10079200</v>
      </c>
      <c r="C10891" s="23" t="s">
        <v>937</v>
      </c>
      <c r="D10891" s="24" t="s">
        <v>1</v>
      </c>
      <c r="E10891" s="24" t="s">
        <v>892</v>
      </c>
      <c r="F10891" s="24" t="s">
        <v>98</v>
      </c>
      <c r="G10891" s="24" t="s">
        <v>940</v>
      </c>
      <c r="H10891" s="24" t="s">
        <v>21818</v>
      </c>
      <c r="I10891" s="23" t="s">
        <v>22086</v>
      </c>
      <c r="J10891" s="23" t="s">
        <v>891</v>
      </c>
    </row>
    <row r="10892" spans="1:10" x14ac:dyDescent="0.25">
      <c r="A10892" s="3">
        <f t="shared" si="170"/>
        <v>11134274</v>
      </c>
      <c r="B10892" s="24">
        <v>11134274</v>
      </c>
      <c r="C10892" s="23" t="s">
        <v>937</v>
      </c>
      <c r="D10892" s="24" t="s">
        <v>1</v>
      </c>
      <c r="E10892" s="24" t="s">
        <v>892</v>
      </c>
      <c r="F10892" s="24" t="s">
        <v>98</v>
      </c>
      <c r="G10892" s="24" t="s">
        <v>940</v>
      </c>
      <c r="H10892" s="24" t="s">
        <v>21818</v>
      </c>
      <c r="I10892" s="23" t="s">
        <v>22087</v>
      </c>
      <c r="J10892" s="23" t="s">
        <v>891</v>
      </c>
    </row>
    <row r="10893" spans="1:10" x14ac:dyDescent="0.25">
      <c r="A10893" s="3">
        <f t="shared" si="170"/>
        <v>11193340</v>
      </c>
      <c r="B10893" s="24">
        <v>11193340</v>
      </c>
      <c r="C10893" s="23" t="s">
        <v>937</v>
      </c>
      <c r="D10893" s="24" t="s">
        <v>1</v>
      </c>
      <c r="E10893" s="24" t="s">
        <v>892</v>
      </c>
      <c r="F10893" s="24" t="s">
        <v>98</v>
      </c>
      <c r="G10893" s="24" t="s">
        <v>940</v>
      </c>
      <c r="H10893" s="24" t="s">
        <v>21818</v>
      </c>
      <c r="I10893" s="23" t="s">
        <v>22088</v>
      </c>
      <c r="J10893" s="23" t="s">
        <v>891</v>
      </c>
    </row>
    <row r="10894" spans="1:10" x14ac:dyDescent="0.25">
      <c r="A10894" s="3">
        <f t="shared" si="170"/>
        <v>11047491</v>
      </c>
      <c r="B10894" s="24">
        <v>11047491</v>
      </c>
      <c r="C10894" s="23" t="s">
        <v>937</v>
      </c>
      <c r="D10894" s="24" t="s">
        <v>1</v>
      </c>
      <c r="E10894" s="24" t="s">
        <v>22089</v>
      </c>
      <c r="F10894" s="24" t="s">
        <v>22090</v>
      </c>
      <c r="G10894" s="24" t="s">
        <v>940</v>
      </c>
      <c r="H10894" s="24" t="s">
        <v>21818</v>
      </c>
      <c r="I10894" s="23" t="s">
        <v>22091</v>
      </c>
      <c r="J10894" s="23" t="s">
        <v>22092</v>
      </c>
    </row>
    <row r="10895" spans="1:10" x14ac:dyDescent="0.25">
      <c r="A10895" s="3">
        <f t="shared" si="170"/>
        <v>10079201</v>
      </c>
      <c r="B10895" s="24">
        <v>10079201</v>
      </c>
      <c r="C10895" s="23" t="s">
        <v>937</v>
      </c>
      <c r="D10895" s="24" t="s">
        <v>1</v>
      </c>
      <c r="E10895" s="24" t="s">
        <v>22093</v>
      </c>
      <c r="F10895" s="24" t="s">
        <v>3772</v>
      </c>
      <c r="G10895" s="24" t="s">
        <v>940</v>
      </c>
      <c r="H10895" s="24" t="s">
        <v>941</v>
      </c>
      <c r="I10895" s="23" t="s">
        <v>22094</v>
      </c>
      <c r="J10895" s="23" t="s">
        <v>861</v>
      </c>
    </row>
    <row r="10896" spans="1:10" x14ac:dyDescent="0.25">
      <c r="A10896" s="3">
        <f t="shared" si="170"/>
        <v>12543039</v>
      </c>
      <c r="B10896" s="24">
        <v>12543039</v>
      </c>
      <c r="C10896" s="23" t="s">
        <v>937</v>
      </c>
      <c r="D10896" s="24" t="s">
        <v>1</v>
      </c>
      <c r="E10896" s="24" t="s">
        <v>22093</v>
      </c>
      <c r="F10896" s="24" t="s">
        <v>114</v>
      </c>
      <c r="G10896" s="24" t="s">
        <v>940</v>
      </c>
      <c r="H10896" s="24" t="s">
        <v>941</v>
      </c>
      <c r="I10896" s="23" t="s">
        <v>3773</v>
      </c>
      <c r="J10896" s="23" t="s">
        <v>861</v>
      </c>
    </row>
    <row r="10897" spans="1:10" x14ac:dyDescent="0.25">
      <c r="A10897" s="3">
        <f t="shared" si="170"/>
        <v>12543041</v>
      </c>
      <c r="B10897" s="24">
        <v>12543041</v>
      </c>
      <c r="C10897" s="23" t="s">
        <v>937</v>
      </c>
      <c r="D10897" s="24" t="s">
        <v>1</v>
      </c>
      <c r="E10897" s="24" t="s">
        <v>22093</v>
      </c>
      <c r="F10897" s="24" t="s">
        <v>114</v>
      </c>
      <c r="G10897" s="24" t="s">
        <v>940</v>
      </c>
      <c r="H10897" s="24" t="s">
        <v>941</v>
      </c>
      <c r="I10897" s="23" t="s">
        <v>3773</v>
      </c>
      <c r="J10897" s="23" t="s">
        <v>861</v>
      </c>
    </row>
    <row r="10898" spans="1:10" x14ac:dyDescent="0.25">
      <c r="A10898" s="3">
        <f t="shared" si="170"/>
        <v>12543046</v>
      </c>
      <c r="B10898" s="24">
        <v>12543046</v>
      </c>
      <c r="C10898" s="23" t="s">
        <v>937</v>
      </c>
      <c r="D10898" s="24" t="s">
        <v>1</v>
      </c>
      <c r="E10898" s="24" t="s">
        <v>22093</v>
      </c>
      <c r="F10898" s="24" t="s">
        <v>114</v>
      </c>
      <c r="G10898" s="24" t="s">
        <v>940</v>
      </c>
      <c r="H10898" s="24" t="s">
        <v>941</v>
      </c>
      <c r="I10898" s="23" t="s">
        <v>3773</v>
      </c>
      <c r="J10898" s="23" t="s">
        <v>861</v>
      </c>
    </row>
    <row r="10899" spans="1:10" x14ac:dyDescent="0.25">
      <c r="A10899" s="3">
        <f t="shared" si="170"/>
        <v>12518664</v>
      </c>
      <c r="B10899" s="24">
        <v>12518664</v>
      </c>
      <c r="C10899" s="23" t="s">
        <v>937</v>
      </c>
      <c r="D10899" s="24" t="s">
        <v>1</v>
      </c>
      <c r="E10899" s="24" t="s">
        <v>22093</v>
      </c>
      <c r="F10899" s="24" t="s">
        <v>22090</v>
      </c>
      <c r="G10899" s="24" t="s">
        <v>940</v>
      </c>
      <c r="H10899" s="24" t="s">
        <v>941</v>
      </c>
      <c r="I10899" s="23" t="s">
        <v>22095</v>
      </c>
      <c r="J10899" s="23" t="s">
        <v>22092</v>
      </c>
    </row>
    <row r="10900" spans="1:10" x14ac:dyDescent="0.25">
      <c r="A10900" s="3">
        <f t="shared" si="170"/>
        <v>10079202</v>
      </c>
      <c r="B10900" s="24">
        <v>10079202</v>
      </c>
      <c r="C10900" s="23" t="s">
        <v>937</v>
      </c>
      <c r="D10900" s="24" t="s">
        <v>1</v>
      </c>
      <c r="E10900" s="24" t="s">
        <v>22093</v>
      </c>
      <c r="F10900" s="24" t="s">
        <v>3772</v>
      </c>
      <c r="G10900" s="24" t="s">
        <v>940</v>
      </c>
      <c r="H10900" s="24" t="s">
        <v>941</v>
      </c>
      <c r="I10900" s="23" t="s">
        <v>22096</v>
      </c>
      <c r="J10900" s="23" t="s">
        <v>861</v>
      </c>
    </row>
    <row r="10901" spans="1:10" x14ac:dyDescent="0.25">
      <c r="A10901" s="3">
        <f t="shared" si="170"/>
        <v>10079199</v>
      </c>
      <c r="B10901" s="24">
        <v>10079199</v>
      </c>
      <c r="C10901" s="23" t="s">
        <v>937</v>
      </c>
      <c r="D10901" s="24" t="s">
        <v>1</v>
      </c>
      <c r="E10901" s="24" t="s">
        <v>22093</v>
      </c>
      <c r="F10901" s="24" t="s">
        <v>3772</v>
      </c>
      <c r="G10901" s="24" t="s">
        <v>940</v>
      </c>
      <c r="H10901" s="24" t="s">
        <v>941</v>
      </c>
      <c r="I10901" s="23" t="s">
        <v>22097</v>
      </c>
      <c r="J10901" s="23" t="s">
        <v>861</v>
      </c>
    </row>
    <row r="10902" spans="1:10" x14ac:dyDescent="0.25">
      <c r="A10902" s="3">
        <f t="shared" si="170"/>
        <v>10478008</v>
      </c>
      <c r="B10902" s="24">
        <v>10478008</v>
      </c>
      <c r="C10902" s="23" t="s">
        <v>937</v>
      </c>
      <c r="D10902" s="24" t="s">
        <v>1</v>
      </c>
      <c r="E10902" s="24" t="s">
        <v>22093</v>
      </c>
      <c r="F10902" s="24" t="s">
        <v>3772</v>
      </c>
      <c r="G10902" s="24" t="s">
        <v>940</v>
      </c>
      <c r="H10902" s="24" t="s">
        <v>941</v>
      </c>
      <c r="I10902" s="23" t="s">
        <v>22098</v>
      </c>
      <c r="J10902" s="23" t="s">
        <v>861</v>
      </c>
    </row>
    <row r="10903" spans="1:10" x14ac:dyDescent="0.25">
      <c r="A10903" s="3">
        <f t="shared" si="170"/>
        <v>12544005</v>
      </c>
      <c r="B10903" s="24">
        <v>12544005</v>
      </c>
      <c r="C10903" s="23" t="s">
        <v>937</v>
      </c>
      <c r="D10903" s="24" t="s">
        <v>1</v>
      </c>
      <c r="E10903" s="24" t="s">
        <v>22093</v>
      </c>
      <c r="F10903" s="24" t="s">
        <v>114</v>
      </c>
      <c r="G10903" s="24" t="s">
        <v>940</v>
      </c>
      <c r="H10903" s="24" t="s">
        <v>941</v>
      </c>
      <c r="I10903" s="23" t="s">
        <v>1093</v>
      </c>
      <c r="J10903" s="23" t="s">
        <v>861</v>
      </c>
    </row>
    <row r="10904" spans="1:10" x14ac:dyDescent="0.25">
      <c r="A10904" s="3">
        <f t="shared" si="170"/>
        <v>12543031</v>
      </c>
      <c r="B10904" s="24">
        <v>12543031</v>
      </c>
      <c r="C10904" s="23" t="s">
        <v>937</v>
      </c>
      <c r="D10904" s="24" t="s">
        <v>1</v>
      </c>
      <c r="E10904" s="24" t="s">
        <v>22099</v>
      </c>
      <c r="F10904" s="24" t="s">
        <v>3772</v>
      </c>
      <c r="G10904" s="24" t="s">
        <v>940</v>
      </c>
      <c r="H10904" s="24" t="s">
        <v>941</v>
      </c>
      <c r="I10904" s="23" t="s">
        <v>1093</v>
      </c>
      <c r="J10904" s="23" t="s">
        <v>861</v>
      </c>
    </row>
    <row r="10905" spans="1:10" x14ac:dyDescent="0.25">
      <c r="A10905" s="3">
        <f t="shared" si="170"/>
        <v>11066253</v>
      </c>
      <c r="B10905" s="24">
        <v>11066253</v>
      </c>
      <c r="C10905" s="23" t="s">
        <v>937</v>
      </c>
      <c r="D10905" s="24" t="s">
        <v>1</v>
      </c>
      <c r="E10905" s="24" t="s">
        <v>660</v>
      </c>
      <c r="F10905" s="24" t="s">
        <v>22100</v>
      </c>
      <c r="G10905" s="24" t="s">
        <v>1117</v>
      </c>
      <c r="H10905" s="24" t="s">
        <v>941</v>
      </c>
      <c r="I10905" s="23" t="s">
        <v>22101</v>
      </c>
      <c r="J10905" s="23" t="s">
        <v>624</v>
      </c>
    </row>
    <row r="10906" spans="1:10" x14ac:dyDescent="0.25">
      <c r="A10906" s="3">
        <f t="shared" si="170"/>
        <v>11139682</v>
      </c>
      <c r="B10906" s="24">
        <v>11139682</v>
      </c>
      <c r="C10906" s="23" t="s">
        <v>937</v>
      </c>
      <c r="D10906" s="24" t="s">
        <v>1</v>
      </c>
      <c r="E10906" s="24" t="s">
        <v>660</v>
      </c>
      <c r="F10906" s="24" t="s">
        <v>22102</v>
      </c>
      <c r="G10906" s="24" t="s">
        <v>1117</v>
      </c>
      <c r="H10906" s="24" t="s">
        <v>941</v>
      </c>
      <c r="I10906" s="23" t="s">
        <v>22103</v>
      </c>
      <c r="J10906" s="23" t="s">
        <v>551</v>
      </c>
    </row>
    <row r="10907" spans="1:10" x14ac:dyDescent="0.25">
      <c r="A10907" s="3">
        <f t="shared" si="170"/>
        <v>11740448</v>
      </c>
      <c r="B10907" s="24">
        <v>11740448</v>
      </c>
      <c r="C10907" s="23" t="s">
        <v>937</v>
      </c>
      <c r="D10907" s="24" t="s">
        <v>1</v>
      </c>
      <c r="E10907" s="24" t="s">
        <v>1009</v>
      </c>
      <c r="F10907" s="24" t="s">
        <v>22104</v>
      </c>
      <c r="G10907" s="24" t="s">
        <v>940</v>
      </c>
      <c r="H10907" s="24" t="s">
        <v>941</v>
      </c>
      <c r="I10907" s="23" t="s">
        <v>22105</v>
      </c>
      <c r="J10907" s="23" t="s">
        <v>943</v>
      </c>
    </row>
    <row r="10908" spans="1:10" x14ac:dyDescent="0.25">
      <c r="A10908" s="3">
        <f t="shared" si="170"/>
        <v>12509116</v>
      </c>
      <c r="B10908" s="24">
        <v>12509116</v>
      </c>
      <c r="C10908" s="23" t="s">
        <v>937</v>
      </c>
      <c r="D10908" s="24" t="s">
        <v>1</v>
      </c>
      <c r="E10908" s="24" t="s">
        <v>1009</v>
      </c>
      <c r="F10908" s="24" t="s">
        <v>22106</v>
      </c>
      <c r="G10908" s="24" t="s">
        <v>940</v>
      </c>
      <c r="H10908" s="24" t="s">
        <v>941</v>
      </c>
      <c r="I10908" s="23" t="s">
        <v>22107</v>
      </c>
      <c r="J10908" s="23" t="s">
        <v>943</v>
      </c>
    </row>
    <row r="10909" spans="1:10" x14ac:dyDescent="0.25">
      <c r="A10909" s="3">
        <f t="shared" si="170"/>
        <v>12534841</v>
      </c>
      <c r="B10909" s="24">
        <v>12534841</v>
      </c>
      <c r="C10909" s="23" t="s">
        <v>937</v>
      </c>
      <c r="D10909" s="24" t="s">
        <v>1</v>
      </c>
      <c r="E10909" s="24" t="s">
        <v>1009</v>
      </c>
      <c r="F10909" s="24" t="s">
        <v>22108</v>
      </c>
      <c r="G10909" s="24" t="s">
        <v>940</v>
      </c>
      <c r="H10909" s="24" t="s">
        <v>941</v>
      </c>
      <c r="I10909" s="23" t="s">
        <v>22109</v>
      </c>
      <c r="J10909" s="23" t="s">
        <v>943</v>
      </c>
    </row>
    <row r="10910" spans="1:10" x14ac:dyDescent="0.25">
      <c r="A10910" s="3">
        <f t="shared" si="170"/>
        <v>12538764</v>
      </c>
      <c r="B10910" s="24">
        <v>12538764</v>
      </c>
      <c r="C10910" s="23" t="s">
        <v>937</v>
      </c>
      <c r="D10910" s="24" t="s">
        <v>1</v>
      </c>
      <c r="E10910" s="24" t="s">
        <v>1009</v>
      </c>
      <c r="F10910" s="24" t="s">
        <v>22110</v>
      </c>
      <c r="G10910" s="24" t="s">
        <v>940</v>
      </c>
      <c r="H10910" s="24" t="s">
        <v>941</v>
      </c>
      <c r="I10910" s="23" t="s">
        <v>22111</v>
      </c>
      <c r="J10910" s="23" t="s">
        <v>943</v>
      </c>
    </row>
    <row r="10911" spans="1:10" x14ac:dyDescent="0.25">
      <c r="A10911" s="3">
        <f t="shared" si="170"/>
        <v>10063669</v>
      </c>
      <c r="B10911" s="24">
        <v>10063669</v>
      </c>
      <c r="C10911" s="23" t="s">
        <v>937</v>
      </c>
      <c r="D10911" s="24" t="s">
        <v>1</v>
      </c>
      <c r="E10911" s="24" t="s">
        <v>1009</v>
      </c>
      <c r="F10911" s="24" t="s">
        <v>22112</v>
      </c>
      <c r="G10911" s="24" t="s">
        <v>940</v>
      </c>
      <c r="H10911" s="24" t="s">
        <v>941</v>
      </c>
      <c r="I10911" s="23" t="s">
        <v>22113</v>
      </c>
      <c r="J10911" s="23" t="s">
        <v>943</v>
      </c>
    </row>
    <row r="10912" spans="1:10" x14ac:dyDescent="0.25">
      <c r="A10912" s="3">
        <f t="shared" si="170"/>
        <v>11023145</v>
      </c>
      <c r="B10912" s="24">
        <v>11023145</v>
      </c>
      <c r="C10912" s="23" t="s">
        <v>937</v>
      </c>
      <c r="D10912" s="24" t="s">
        <v>1</v>
      </c>
      <c r="E10912" s="24" t="s">
        <v>1009</v>
      </c>
      <c r="F10912" s="24" t="s">
        <v>22114</v>
      </c>
      <c r="G10912" s="24" t="s">
        <v>940</v>
      </c>
      <c r="H10912" s="24" t="s">
        <v>941</v>
      </c>
      <c r="I10912" s="23" t="s">
        <v>22115</v>
      </c>
      <c r="J10912" s="23" t="s">
        <v>943</v>
      </c>
    </row>
    <row r="10913" spans="1:10" x14ac:dyDescent="0.25">
      <c r="A10913" s="3">
        <f t="shared" si="170"/>
        <v>12141623</v>
      </c>
      <c r="B10913" s="24">
        <v>12141623</v>
      </c>
      <c r="C10913" s="23" t="s">
        <v>937</v>
      </c>
      <c r="D10913" s="24" t="s">
        <v>1</v>
      </c>
      <c r="E10913" s="24" t="s">
        <v>1009</v>
      </c>
      <c r="F10913" s="24" t="s">
        <v>22116</v>
      </c>
      <c r="G10913" s="24" t="s">
        <v>940</v>
      </c>
      <c r="H10913" s="24" t="s">
        <v>941</v>
      </c>
      <c r="I10913" s="23" t="s">
        <v>22117</v>
      </c>
      <c r="J10913" s="23" t="s">
        <v>943</v>
      </c>
    </row>
    <row r="10914" spans="1:10" x14ac:dyDescent="0.25">
      <c r="A10914" s="3">
        <f t="shared" si="170"/>
        <v>11461627</v>
      </c>
      <c r="B10914" s="24">
        <v>11461627</v>
      </c>
      <c r="C10914" s="23" t="s">
        <v>937</v>
      </c>
      <c r="D10914" s="24" t="s">
        <v>1</v>
      </c>
      <c r="E10914" s="24" t="s">
        <v>1009</v>
      </c>
      <c r="F10914" s="24" t="s">
        <v>22118</v>
      </c>
      <c r="G10914" s="24" t="s">
        <v>940</v>
      </c>
      <c r="H10914" s="24" t="s">
        <v>941</v>
      </c>
      <c r="I10914" s="23" t="s">
        <v>22119</v>
      </c>
      <c r="J10914" s="23" t="s">
        <v>943</v>
      </c>
    </row>
    <row r="10915" spans="1:10" x14ac:dyDescent="0.25">
      <c r="A10915" s="3">
        <f t="shared" si="170"/>
        <v>12523619</v>
      </c>
      <c r="B10915" s="24">
        <v>12523619</v>
      </c>
      <c r="C10915" s="23" t="s">
        <v>937</v>
      </c>
      <c r="D10915" s="24" t="s">
        <v>1</v>
      </c>
      <c r="E10915" s="24" t="s">
        <v>1009</v>
      </c>
      <c r="F10915" s="24" t="s">
        <v>22120</v>
      </c>
      <c r="G10915" s="24" t="s">
        <v>940</v>
      </c>
      <c r="H10915" s="24" t="s">
        <v>941</v>
      </c>
      <c r="I10915" s="23" t="s">
        <v>22121</v>
      </c>
      <c r="J10915" s="23" t="s">
        <v>943</v>
      </c>
    </row>
    <row r="10916" spans="1:10" x14ac:dyDescent="0.25">
      <c r="A10916" s="3">
        <f t="shared" si="170"/>
        <v>10054633</v>
      </c>
      <c r="B10916" s="24">
        <v>10054633</v>
      </c>
      <c r="C10916" s="23" t="s">
        <v>937</v>
      </c>
      <c r="D10916" s="24" t="s">
        <v>1</v>
      </c>
      <c r="E10916" s="24" t="s">
        <v>1009</v>
      </c>
      <c r="F10916" s="24" t="s">
        <v>22122</v>
      </c>
      <c r="G10916" s="24" t="s">
        <v>940</v>
      </c>
      <c r="H10916" s="24" t="s">
        <v>941</v>
      </c>
      <c r="I10916" s="23" t="s">
        <v>22123</v>
      </c>
      <c r="J10916" s="23" t="s">
        <v>943</v>
      </c>
    </row>
    <row r="10917" spans="1:10" x14ac:dyDescent="0.25">
      <c r="A10917" s="3">
        <f t="shared" si="170"/>
        <v>10055691</v>
      </c>
      <c r="B10917" s="24">
        <v>10055691</v>
      </c>
      <c r="C10917" s="23" t="s">
        <v>937</v>
      </c>
      <c r="D10917" s="24" t="s">
        <v>1</v>
      </c>
      <c r="E10917" s="24" t="s">
        <v>1009</v>
      </c>
      <c r="F10917" s="24" t="s">
        <v>1003</v>
      </c>
      <c r="G10917" s="24" t="s">
        <v>940</v>
      </c>
      <c r="H10917" s="24" t="s">
        <v>941</v>
      </c>
      <c r="I10917" s="23" t="s">
        <v>22124</v>
      </c>
      <c r="J10917" s="23" t="s">
        <v>943</v>
      </c>
    </row>
    <row r="10918" spans="1:10" x14ac:dyDescent="0.25">
      <c r="A10918" s="3">
        <f t="shared" si="170"/>
        <v>11211394</v>
      </c>
      <c r="B10918" s="24">
        <v>11211394</v>
      </c>
      <c r="C10918" s="23" t="s">
        <v>937</v>
      </c>
      <c r="D10918" s="24" t="s">
        <v>1</v>
      </c>
      <c r="E10918" s="24" t="s">
        <v>1009</v>
      </c>
      <c r="F10918" s="24" t="s">
        <v>22125</v>
      </c>
      <c r="G10918" s="24" t="s">
        <v>940</v>
      </c>
      <c r="H10918" s="24" t="s">
        <v>941</v>
      </c>
      <c r="I10918" s="23" t="s">
        <v>22126</v>
      </c>
      <c r="J10918" s="23" t="s">
        <v>943</v>
      </c>
    </row>
    <row r="10919" spans="1:10" x14ac:dyDescent="0.25">
      <c r="A10919" s="3">
        <f t="shared" si="170"/>
        <v>11686108</v>
      </c>
      <c r="B10919" s="24">
        <v>11686108</v>
      </c>
      <c r="C10919" s="23" t="s">
        <v>937</v>
      </c>
      <c r="D10919" s="24" t="s">
        <v>1</v>
      </c>
      <c r="E10919" s="24" t="s">
        <v>1009</v>
      </c>
      <c r="F10919" s="24" t="s">
        <v>22127</v>
      </c>
      <c r="G10919" s="24" t="s">
        <v>940</v>
      </c>
      <c r="H10919" s="24" t="s">
        <v>941</v>
      </c>
      <c r="I10919" s="23" t="s">
        <v>22128</v>
      </c>
      <c r="J10919" s="23" t="s">
        <v>943</v>
      </c>
    </row>
    <row r="10920" spans="1:10" x14ac:dyDescent="0.25">
      <c r="A10920" s="3">
        <f t="shared" si="170"/>
        <v>11371703</v>
      </c>
      <c r="B10920" s="24">
        <v>11371703</v>
      </c>
      <c r="C10920" s="23" t="s">
        <v>937</v>
      </c>
      <c r="D10920" s="24" t="s">
        <v>1</v>
      </c>
      <c r="E10920" s="24" t="s">
        <v>1009</v>
      </c>
      <c r="F10920" s="24" t="s">
        <v>1040</v>
      </c>
      <c r="G10920" s="24" t="s">
        <v>940</v>
      </c>
      <c r="H10920" s="24" t="s">
        <v>941</v>
      </c>
      <c r="I10920" s="23" t="s">
        <v>22129</v>
      </c>
      <c r="J10920" s="23" t="s">
        <v>943</v>
      </c>
    </row>
    <row r="10921" spans="1:10" x14ac:dyDescent="0.25">
      <c r="A10921" s="3">
        <f t="shared" si="170"/>
        <v>11002345</v>
      </c>
      <c r="B10921" s="24">
        <v>11002345</v>
      </c>
      <c r="C10921" s="23" t="s">
        <v>937</v>
      </c>
      <c r="D10921" s="24" t="s">
        <v>1</v>
      </c>
      <c r="E10921" s="24" t="s">
        <v>1009</v>
      </c>
      <c r="F10921" s="24" t="s">
        <v>22130</v>
      </c>
      <c r="G10921" s="24" t="s">
        <v>940</v>
      </c>
      <c r="H10921" s="24" t="s">
        <v>941</v>
      </c>
      <c r="I10921" s="23" t="s">
        <v>22131</v>
      </c>
      <c r="J10921" s="23" t="s">
        <v>943</v>
      </c>
    </row>
    <row r="10922" spans="1:10" x14ac:dyDescent="0.25">
      <c r="A10922" s="3">
        <f t="shared" si="170"/>
        <v>11769755</v>
      </c>
      <c r="B10922" s="24">
        <v>11769755</v>
      </c>
      <c r="C10922" s="23" t="s">
        <v>937</v>
      </c>
      <c r="D10922" s="24" t="s">
        <v>1</v>
      </c>
      <c r="E10922" s="24" t="s">
        <v>1009</v>
      </c>
      <c r="F10922" s="24" t="s">
        <v>22132</v>
      </c>
      <c r="G10922" s="24" t="s">
        <v>940</v>
      </c>
      <c r="H10922" s="24" t="s">
        <v>941</v>
      </c>
      <c r="I10922" s="23" t="s">
        <v>3773</v>
      </c>
      <c r="J10922" s="23" t="s">
        <v>943</v>
      </c>
    </row>
    <row r="10923" spans="1:10" x14ac:dyDescent="0.25">
      <c r="A10923" s="3">
        <f t="shared" si="170"/>
        <v>11329811</v>
      </c>
      <c r="B10923" s="24">
        <v>11329811</v>
      </c>
      <c r="C10923" s="23" t="s">
        <v>937</v>
      </c>
      <c r="D10923" s="24" t="s">
        <v>1</v>
      </c>
      <c r="E10923" s="24" t="s">
        <v>1009</v>
      </c>
      <c r="F10923" s="24" t="s">
        <v>22133</v>
      </c>
      <c r="G10923" s="24" t="s">
        <v>940</v>
      </c>
      <c r="H10923" s="24" t="s">
        <v>941</v>
      </c>
      <c r="I10923" s="23" t="s">
        <v>22134</v>
      </c>
      <c r="J10923" s="23" t="s">
        <v>943</v>
      </c>
    </row>
    <row r="10924" spans="1:10" x14ac:dyDescent="0.25">
      <c r="A10924" s="3">
        <f t="shared" si="170"/>
        <v>11408232</v>
      </c>
      <c r="B10924" s="24">
        <v>11408232</v>
      </c>
      <c r="C10924" s="23" t="s">
        <v>937</v>
      </c>
      <c r="D10924" s="24" t="s">
        <v>1</v>
      </c>
      <c r="E10924" s="24" t="s">
        <v>1009</v>
      </c>
      <c r="F10924" s="24" t="s">
        <v>22135</v>
      </c>
      <c r="G10924" s="24" t="s">
        <v>940</v>
      </c>
      <c r="H10924" s="24" t="s">
        <v>941</v>
      </c>
      <c r="I10924" s="23" t="s">
        <v>22136</v>
      </c>
      <c r="J10924" s="23" t="s">
        <v>943</v>
      </c>
    </row>
    <row r="10925" spans="1:10" x14ac:dyDescent="0.25">
      <c r="A10925" s="3">
        <f t="shared" si="170"/>
        <v>10054252</v>
      </c>
      <c r="B10925" s="24">
        <v>10054252</v>
      </c>
      <c r="C10925" s="23" t="s">
        <v>937</v>
      </c>
      <c r="D10925" s="24" t="s">
        <v>1</v>
      </c>
      <c r="E10925" s="24" t="s">
        <v>660</v>
      </c>
      <c r="F10925" s="24" t="s">
        <v>22137</v>
      </c>
      <c r="G10925" s="24" t="s">
        <v>1117</v>
      </c>
      <c r="H10925" s="24" t="s">
        <v>941</v>
      </c>
      <c r="I10925" s="23" t="s">
        <v>22138</v>
      </c>
      <c r="J10925" s="23" t="s">
        <v>778</v>
      </c>
    </row>
    <row r="10926" spans="1:10" x14ac:dyDescent="0.25">
      <c r="A10926" s="3">
        <f t="shared" si="170"/>
        <v>10993982</v>
      </c>
      <c r="B10926" s="24">
        <v>10993982</v>
      </c>
      <c r="C10926" s="23" t="s">
        <v>937</v>
      </c>
      <c r="D10926" s="24" t="s">
        <v>1</v>
      </c>
      <c r="E10926" s="24" t="s">
        <v>660</v>
      </c>
      <c r="F10926" s="24" t="s">
        <v>22139</v>
      </c>
      <c r="G10926" s="24" t="s">
        <v>1117</v>
      </c>
      <c r="H10926" s="24" t="s">
        <v>941</v>
      </c>
      <c r="I10926" s="23" t="s">
        <v>22140</v>
      </c>
      <c r="J10926" s="23" t="s">
        <v>741</v>
      </c>
    </row>
    <row r="10927" spans="1:10" x14ac:dyDescent="0.25">
      <c r="A10927" s="3">
        <f t="shared" si="170"/>
        <v>11124331</v>
      </c>
      <c r="B10927" s="24">
        <v>11124331</v>
      </c>
      <c r="C10927" s="23" t="s">
        <v>937</v>
      </c>
      <c r="D10927" s="24" t="s">
        <v>1</v>
      </c>
      <c r="E10927" s="24" t="s">
        <v>660</v>
      </c>
      <c r="F10927" s="24" t="s">
        <v>22141</v>
      </c>
      <c r="G10927" s="24" t="s">
        <v>1117</v>
      </c>
      <c r="H10927" s="24" t="s">
        <v>941</v>
      </c>
      <c r="I10927" s="23" t="s">
        <v>22142</v>
      </c>
      <c r="J10927" s="23" t="s">
        <v>769</v>
      </c>
    </row>
    <row r="10928" spans="1:10" x14ac:dyDescent="0.25">
      <c r="A10928" s="3">
        <f t="shared" si="170"/>
        <v>11158278</v>
      </c>
      <c r="B10928" s="24">
        <v>11158278</v>
      </c>
      <c r="C10928" s="23" t="s">
        <v>937</v>
      </c>
      <c r="D10928" s="24" t="s">
        <v>1</v>
      </c>
      <c r="E10928" s="24" t="s">
        <v>660</v>
      </c>
      <c r="F10928" s="24" t="s">
        <v>22143</v>
      </c>
      <c r="G10928" s="24" t="s">
        <v>940</v>
      </c>
      <c r="H10928" s="24" t="s">
        <v>941</v>
      </c>
      <c r="I10928" s="23" t="s">
        <v>22144</v>
      </c>
      <c r="J10928" s="23" t="s">
        <v>880</v>
      </c>
    </row>
    <row r="10929" spans="1:10" x14ac:dyDescent="0.25">
      <c r="A10929" s="3">
        <f t="shared" si="170"/>
        <v>11478486</v>
      </c>
      <c r="B10929" s="24">
        <v>11478486</v>
      </c>
      <c r="C10929" s="23" t="s">
        <v>937</v>
      </c>
      <c r="D10929" s="24" t="s">
        <v>1</v>
      </c>
      <c r="E10929" s="24" t="s">
        <v>660</v>
      </c>
      <c r="F10929" s="24" t="s">
        <v>22145</v>
      </c>
      <c r="G10929" s="24" t="s">
        <v>940</v>
      </c>
      <c r="H10929" s="24" t="s">
        <v>941</v>
      </c>
      <c r="I10929" s="23" t="s">
        <v>22146</v>
      </c>
      <c r="J10929" s="23" t="s">
        <v>880</v>
      </c>
    </row>
    <row r="10930" spans="1:10" x14ac:dyDescent="0.25">
      <c r="A10930" s="3">
        <f t="shared" si="170"/>
        <v>11628916</v>
      </c>
      <c r="B10930" s="24">
        <v>11628916</v>
      </c>
      <c r="C10930" s="23" t="s">
        <v>937</v>
      </c>
      <c r="D10930" s="24" t="s">
        <v>1</v>
      </c>
      <c r="E10930" s="24" t="s">
        <v>660</v>
      </c>
      <c r="F10930" s="24" t="s">
        <v>22147</v>
      </c>
      <c r="G10930" s="24" t="s">
        <v>1117</v>
      </c>
      <c r="H10930" s="24" t="s">
        <v>941</v>
      </c>
      <c r="I10930" s="23" t="s">
        <v>22148</v>
      </c>
      <c r="J10930" s="23" t="s">
        <v>769</v>
      </c>
    </row>
    <row r="10931" spans="1:10" x14ac:dyDescent="0.25">
      <c r="A10931" s="3">
        <f t="shared" si="170"/>
        <v>11654241</v>
      </c>
      <c r="B10931" s="24">
        <v>11654241</v>
      </c>
      <c r="C10931" s="23" t="s">
        <v>937</v>
      </c>
      <c r="D10931" s="24" t="s">
        <v>1</v>
      </c>
      <c r="E10931" s="24" t="s">
        <v>660</v>
      </c>
      <c r="F10931" s="24" t="s">
        <v>22149</v>
      </c>
      <c r="G10931" s="24" t="s">
        <v>940</v>
      </c>
      <c r="H10931" s="24" t="s">
        <v>941</v>
      </c>
      <c r="I10931" s="23" t="s">
        <v>22150</v>
      </c>
      <c r="J10931" s="23" t="s">
        <v>562</v>
      </c>
    </row>
    <row r="10932" spans="1:10" x14ac:dyDescent="0.25">
      <c r="A10932" s="3">
        <f t="shared" si="170"/>
        <v>11699087</v>
      </c>
      <c r="B10932" s="24">
        <v>11699087</v>
      </c>
      <c r="C10932" s="23" t="s">
        <v>937</v>
      </c>
      <c r="D10932" s="24" t="s">
        <v>1</v>
      </c>
      <c r="E10932" s="24" t="s">
        <v>660</v>
      </c>
      <c r="F10932" s="24" t="s">
        <v>22151</v>
      </c>
      <c r="G10932" s="24" t="s">
        <v>940</v>
      </c>
      <c r="H10932" s="24" t="s">
        <v>941</v>
      </c>
      <c r="I10932" s="23" t="s">
        <v>22152</v>
      </c>
      <c r="J10932" s="23" t="s">
        <v>628</v>
      </c>
    </row>
    <row r="10933" spans="1:10" x14ac:dyDescent="0.25">
      <c r="A10933" s="3">
        <f t="shared" si="170"/>
        <v>10057422</v>
      </c>
      <c r="B10933" s="24">
        <v>10057422</v>
      </c>
      <c r="C10933" s="23" t="s">
        <v>937</v>
      </c>
      <c r="D10933" s="24" t="s">
        <v>1</v>
      </c>
      <c r="E10933" s="24" t="s">
        <v>660</v>
      </c>
      <c r="F10933" s="24" t="s">
        <v>22153</v>
      </c>
      <c r="G10933" s="24" t="s">
        <v>940</v>
      </c>
      <c r="H10933" s="24" t="s">
        <v>941</v>
      </c>
      <c r="I10933" s="23" t="s">
        <v>22154</v>
      </c>
      <c r="J10933" s="23" t="s">
        <v>800</v>
      </c>
    </row>
    <row r="10934" spans="1:10" x14ac:dyDescent="0.25">
      <c r="A10934" s="3">
        <f t="shared" si="170"/>
        <v>10975668</v>
      </c>
      <c r="B10934" s="24">
        <v>10975668</v>
      </c>
      <c r="C10934" s="23" t="s">
        <v>937</v>
      </c>
      <c r="D10934" s="24" t="s">
        <v>1</v>
      </c>
      <c r="E10934" s="24" t="s">
        <v>660</v>
      </c>
      <c r="F10934" s="24" t="s">
        <v>22155</v>
      </c>
      <c r="G10934" s="24" t="s">
        <v>1117</v>
      </c>
      <c r="H10934" s="24" t="s">
        <v>941</v>
      </c>
      <c r="I10934" s="23" t="s">
        <v>22156</v>
      </c>
      <c r="J10934" s="23" t="s">
        <v>778</v>
      </c>
    </row>
    <row r="10935" spans="1:10" x14ac:dyDescent="0.25">
      <c r="A10935" s="3">
        <f t="shared" si="170"/>
        <v>11056093</v>
      </c>
      <c r="B10935" s="24">
        <v>11056093</v>
      </c>
      <c r="C10935" s="23" t="s">
        <v>937</v>
      </c>
      <c r="D10935" s="24" t="s">
        <v>1</v>
      </c>
      <c r="E10935" s="24" t="s">
        <v>660</v>
      </c>
      <c r="F10935" s="24" t="s">
        <v>22157</v>
      </c>
      <c r="G10935" s="24" t="s">
        <v>1117</v>
      </c>
      <c r="H10935" s="24" t="s">
        <v>941</v>
      </c>
      <c r="I10935" s="23" t="s">
        <v>22158</v>
      </c>
      <c r="J10935" s="23" t="s">
        <v>836</v>
      </c>
    </row>
    <row r="10936" spans="1:10" x14ac:dyDescent="0.25">
      <c r="A10936" s="3">
        <f t="shared" si="170"/>
        <v>11213147</v>
      </c>
      <c r="B10936" s="24">
        <v>11213147</v>
      </c>
      <c r="C10936" s="23" t="s">
        <v>937</v>
      </c>
      <c r="D10936" s="24" t="s">
        <v>1</v>
      </c>
      <c r="E10936" s="24" t="s">
        <v>660</v>
      </c>
      <c r="F10936" s="24" t="s">
        <v>22159</v>
      </c>
      <c r="G10936" s="24" t="s">
        <v>940</v>
      </c>
      <c r="H10936" s="24" t="s">
        <v>941</v>
      </c>
      <c r="I10936" s="23" t="s">
        <v>22160</v>
      </c>
      <c r="J10936" s="23" t="s">
        <v>562</v>
      </c>
    </row>
    <row r="10937" spans="1:10" x14ac:dyDescent="0.25">
      <c r="A10937" s="3">
        <f t="shared" si="170"/>
        <v>11214707</v>
      </c>
      <c r="B10937" s="24">
        <v>11214707</v>
      </c>
      <c r="C10937" s="23" t="s">
        <v>937</v>
      </c>
      <c r="D10937" s="24" t="s">
        <v>1</v>
      </c>
      <c r="E10937" s="24" t="s">
        <v>660</v>
      </c>
      <c r="F10937" s="24" t="s">
        <v>22161</v>
      </c>
      <c r="G10937" s="24" t="s">
        <v>1117</v>
      </c>
      <c r="H10937" s="24" t="s">
        <v>941</v>
      </c>
      <c r="I10937" s="23" t="s">
        <v>22162</v>
      </c>
      <c r="J10937" s="23" t="s">
        <v>741</v>
      </c>
    </row>
    <row r="10938" spans="1:10" x14ac:dyDescent="0.25">
      <c r="A10938" s="3">
        <f t="shared" si="170"/>
        <v>11358613</v>
      </c>
      <c r="B10938" s="24">
        <v>11358613</v>
      </c>
      <c r="C10938" s="23" t="s">
        <v>937</v>
      </c>
      <c r="D10938" s="24" t="s">
        <v>1</v>
      </c>
      <c r="E10938" s="24" t="s">
        <v>660</v>
      </c>
      <c r="F10938" s="24" t="s">
        <v>22163</v>
      </c>
      <c r="G10938" s="24" t="s">
        <v>1117</v>
      </c>
      <c r="H10938" s="24" t="s">
        <v>941</v>
      </c>
      <c r="I10938" s="23" t="s">
        <v>22164</v>
      </c>
      <c r="J10938" s="23" t="s">
        <v>741</v>
      </c>
    </row>
    <row r="10939" spans="1:10" x14ac:dyDescent="0.25">
      <c r="A10939" s="3">
        <f t="shared" si="170"/>
        <v>11686106</v>
      </c>
      <c r="B10939" s="24">
        <v>11686106</v>
      </c>
      <c r="C10939" s="23" t="s">
        <v>937</v>
      </c>
      <c r="D10939" s="24" t="s">
        <v>1</v>
      </c>
      <c r="E10939" s="24" t="s">
        <v>660</v>
      </c>
      <c r="F10939" s="24" t="s">
        <v>22165</v>
      </c>
      <c r="G10939" s="24" t="s">
        <v>1117</v>
      </c>
      <c r="H10939" s="24" t="s">
        <v>941</v>
      </c>
      <c r="I10939" s="23" t="s">
        <v>22166</v>
      </c>
      <c r="J10939" s="23" t="s">
        <v>778</v>
      </c>
    </row>
    <row r="10940" spans="1:10" x14ac:dyDescent="0.25">
      <c r="A10940" s="3">
        <f t="shared" si="170"/>
        <v>11715209</v>
      </c>
      <c r="B10940" s="24">
        <v>11715209</v>
      </c>
      <c r="C10940" s="23" t="s">
        <v>937</v>
      </c>
      <c r="D10940" s="24" t="s">
        <v>1</v>
      </c>
      <c r="E10940" s="24" t="s">
        <v>660</v>
      </c>
      <c r="F10940" s="24" t="s">
        <v>22167</v>
      </c>
      <c r="G10940" s="24" t="s">
        <v>1117</v>
      </c>
      <c r="H10940" s="24" t="s">
        <v>941</v>
      </c>
      <c r="I10940" s="23" t="s">
        <v>22168</v>
      </c>
      <c r="J10940" s="23" t="s">
        <v>769</v>
      </c>
    </row>
    <row r="10941" spans="1:10" x14ac:dyDescent="0.25">
      <c r="A10941" s="3">
        <f t="shared" si="170"/>
        <v>10055118</v>
      </c>
      <c r="B10941" s="24">
        <v>10055118</v>
      </c>
      <c r="C10941" s="23" t="s">
        <v>937</v>
      </c>
      <c r="D10941" s="24" t="s">
        <v>1</v>
      </c>
      <c r="E10941" s="24" t="s">
        <v>660</v>
      </c>
      <c r="F10941" s="24" t="s">
        <v>22169</v>
      </c>
      <c r="G10941" s="24" t="s">
        <v>940</v>
      </c>
      <c r="H10941" s="24" t="s">
        <v>941</v>
      </c>
      <c r="I10941" s="23" t="s">
        <v>22170</v>
      </c>
      <c r="J10941" s="23" t="s">
        <v>784</v>
      </c>
    </row>
    <row r="10942" spans="1:10" x14ac:dyDescent="0.25">
      <c r="A10942" s="3">
        <f t="shared" si="170"/>
        <v>11637942</v>
      </c>
      <c r="B10942" s="24">
        <v>11637942</v>
      </c>
      <c r="C10942" s="23" t="s">
        <v>937</v>
      </c>
      <c r="D10942" s="24" t="s">
        <v>1</v>
      </c>
      <c r="E10942" s="24" t="s">
        <v>660</v>
      </c>
      <c r="F10942" s="24" t="s">
        <v>22171</v>
      </c>
      <c r="G10942" s="24" t="s">
        <v>1117</v>
      </c>
      <c r="H10942" s="24" t="s">
        <v>941</v>
      </c>
      <c r="I10942" s="23" t="s">
        <v>22172</v>
      </c>
      <c r="J10942" s="23" t="s">
        <v>867</v>
      </c>
    </row>
    <row r="10943" spans="1:10" x14ac:dyDescent="0.25">
      <c r="A10943" s="3">
        <f t="shared" si="170"/>
        <v>10060312</v>
      </c>
      <c r="B10943" s="24">
        <v>10060312</v>
      </c>
      <c r="C10943" s="23" t="s">
        <v>937</v>
      </c>
      <c r="D10943" s="24" t="s">
        <v>1</v>
      </c>
      <c r="E10943" s="24" t="s">
        <v>660</v>
      </c>
      <c r="F10943" s="24" t="s">
        <v>22173</v>
      </c>
      <c r="G10943" s="24" t="s">
        <v>1117</v>
      </c>
      <c r="H10943" s="24" t="s">
        <v>941</v>
      </c>
      <c r="I10943" s="23" t="s">
        <v>22174</v>
      </c>
      <c r="J10943" s="23" t="s">
        <v>624</v>
      </c>
    </row>
    <row r="10944" spans="1:10" x14ac:dyDescent="0.25">
      <c r="A10944" s="3">
        <f t="shared" si="170"/>
        <v>10060664</v>
      </c>
      <c r="B10944" s="24">
        <v>10060664</v>
      </c>
      <c r="C10944" s="23" t="s">
        <v>937</v>
      </c>
      <c r="D10944" s="24" t="s">
        <v>1</v>
      </c>
      <c r="E10944" s="24" t="s">
        <v>660</v>
      </c>
      <c r="F10944" s="24" t="s">
        <v>22175</v>
      </c>
      <c r="G10944" s="24" t="s">
        <v>1117</v>
      </c>
      <c r="H10944" s="24" t="s">
        <v>941</v>
      </c>
      <c r="I10944" s="23" t="s">
        <v>22176</v>
      </c>
      <c r="J10944" s="23" t="s">
        <v>769</v>
      </c>
    </row>
    <row r="10945" spans="1:10" x14ac:dyDescent="0.25">
      <c r="A10945" s="3">
        <f t="shared" si="170"/>
        <v>10061851</v>
      </c>
      <c r="B10945" s="24">
        <v>10061851</v>
      </c>
      <c r="C10945" s="23" t="s">
        <v>937</v>
      </c>
      <c r="D10945" s="24" t="s">
        <v>1</v>
      </c>
      <c r="E10945" s="24" t="s">
        <v>660</v>
      </c>
      <c r="F10945" s="24" t="s">
        <v>22177</v>
      </c>
      <c r="G10945" s="24" t="s">
        <v>940</v>
      </c>
      <c r="H10945" s="24" t="s">
        <v>941</v>
      </c>
      <c r="I10945" s="23" t="s">
        <v>22178</v>
      </c>
      <c r="J10945" s="23" t="s">
        <v>844</v>
      </c>
    </row>
    <row r="10946" spans="1:10" x14ac:dyDescent="0.25">
      <c r="A10946" s="3">
        <f t="shared" si="170"/>
        <v>10066553</v>
      </c>
      <c r="B10946" s="24">
        <v>10066553</v>
      </c>
      <c r="C10946" s="23" t="s">
        <v>937</v>
      </c>
      <c r="D10946" s="24" t="s">
        <v>1</v>
      </c>
      <c r="E10946" s="24" t="s">
        <v>660</v>
      </c>
      <c r="F10946" s="24" t="s">
        <v>22179</v>
      </c>
      <c r="G10946" s="24" t="s">
        <v>1117</v>
      </c>
      <c r="H10946" s="24" t="s">
        <v>941</v>
      </c>
      <c r="I10946" s="23" t="s">
        <v>22180</v>
      </c>
      <c r="J10946" s="23" t="s">
        <v>769</v>
      </c>
    </row>
    <row r="10947" spans="1:10" x14ac:dyDescent="0.25">
      <c r="A10947" s="3">
        <f t="shared" ref="A10947:A10975" si="171">+B10947</f>
        <v>10991421</v>
      </c>
      <c r="B10947" s="24">
        <v>10991421</v>
      </c>
      <c r="C10947" s="23" t="s">
        <v>937</v>
      </c>
      <c r="D10947" s="24" t="s">
        <v>1</v>
      </c>
      <c r="E10947" s="24" t="s">
        <v>660</v>
      </c>
      <c r="F10947" s="24" t="s">
        <v>22181</v>
      </c>
      <c r="G10947" s="24" t="s">
        <v>940</v>
      </c>
      <c r="H10947" s="24" t="s">
        <v>941</v>
      </c>
      <c r="I10947" s="23" t="s">
        <v>22182</v>
      </c>
      <c r="J10947" s="23" t="s">
        <v>562</v>
      </c>
    </row>
    <row r="10948" spans="1:10" x14ac:dyDescent="0.25">
      <c r="A10948" s="3">
        <f t="shared" si="171"/>
        <v>11101181</v>
      </c>
      <c r="B10948" s="24">
        <v>11101181</v>
      </c>
      <c r="C10948" s="23" t="s">
        <v>937</v>
      </c>
      <c r="D10948" s="24" t="s">
        <v>1</v>
      </c>
      <c r="E10948" s="24" t="s">
        <v>660</v>
      </c>
      <c r="F10948" s="24" t="s">
        <v>22183</v>
      </c>
      <c r="G10948" s="24" t="s">
        <v>1117</v>
      </c>
      <c r="H10948" s="24" t="s">
        <v>941</v>
      </c>
      <c r="I10948" s="23" t="s">
        <v>22184</v>
      </c>
      <c r="J10948" s="23" t="s">
        <v>723</v>
      </c>
    </row>
    <row r="10949" spans="1:10" x14ac:dyDescent="0.25">
      <c r="A10949" s="3">
        <f t="shared" si="171"/>
        <v>11582482</v>
      </c>
      <c r="B10949" s="24">
        <v>11582482</v>
      </c>
      <c r="C10949" s="23" t="s">
        <v>937</v>
      </c>
      <c r="D10949" s="24" t="s">
        <v>1</v>
      </c>
      <c r="E10949" s="24" t="s">
        <v>660</v>
      </c>
      <c r="F10949" s="24" t="s">
        <v>22185</v>
      </c>
      <c r="G10949" s="24" t="s">
        <v>940</v>
      </c>
      <c r="H10949" s="24" t="s">
        <v>941</v>
      </c>
      <c r="I10949" s="23" t="s">
        <v>22186</v>
      </c>
      <c r="J10949" s="23" t="s">
        <v>562</v>
      </c>
    </row>
    <row r="10950" spans="1:10" x14ac:dyDescent="0.25">
      <c r="A10950" s="3">
        <f t="shared" si="171"/>
        <v>11688012</v>
      </c>
      <c r="B10950" s="24">
        <v>11688012</v>
      </c>
      <c r="C10950" s="23" t="s">
        <v>937</v>
      </c>
      <c r="D10950" s="24" t="s">
        <v>1</v>
      </c>
      <c r="E10950" s="24" t="s">
        <v>660</v>
      </c>
      <c r="F10950" s="24" t="s">
        <v>22187</v>
      </c>
      <c r="G10950" s="24" t="s">
        <v>940</v>
      </c>
      <c r="H10950" s="24" t="s">
        <v>941</v>
      </c>
      <c r="I10950" s="23" t="s">
        <v>22188</v>
      </c>
      <c r="J10950" s="23" t="s">
        <v>562</v>
      </c>
    </row>
    <row r="10951" spans="1:10" x14ac:dyDescent="0.25">
      <c r="A10951" s="3">
        <f t="shared" si="171"/>
        <v>11727377</v>
      </c>
      <c r="B10951" s="24">
        <v>11727377</v>
      </c>
      <c r="C10951" s="23" t="s">
        <v>937</v>
      </c>
      <c r="D10951" s="24" t="s">
        <v>1</v>
      </c>
      <c r="E10951" s="24" t="s">
        <v>660</v>
      </c>
      <c r="F10951" s="24" t="s">
        <v>22189</v>
      </c>
      <c r="G10951" s="24" t="s">
        <v>1117</v>
      </c>
      <c r="H10951" s="24" t="s">
        <v>941</v>
      </c>
      <c r="I10951" s="23" t="s">
        <v>22190</v>
      </c>
      <c r="J10951" s="23" t="s">
        <v>867</v>
      </c>
    </row>
    <row r="10952" spans="1:10" x14ac:dyDescent="0.25">
      <c r="A10952" s="3">
        <f t="shared" si="171"/>
        <v>10060402</v>
      </c>
      <c r="B10952" s="24">
        <v>10060402</v>
      </c>
      <c r="C10952" s="23" t="s">
        <v>937</v>
      </c>
      <c r="D10952" s="24" t="s">
        <v>1</v>
      </c>
      <c r="E10952" s="24" t="s">
        <v>660</v>
      </c>
      <c r="F10952" s="24" t="s">
        <v>22191</v>
      </c>
      <c r="G10952" s="24" t="s">
        <v>1117</v>
      </c>
      <c r="H10952" s="24" t="s">
        <v>941</v>
      </c>
      <c r="I10952" s="23" t="s">
        <v>22192</v>
      </c>
      <c r="J10952" s="23" t="s">
        <v>624</v>
      </c>
    </row>
    <row r="10953" spans="1:10" x14ac:dyDescent="0.25">
      <c r="A10953" s="3">
        <f t="shared" si="171"/>
        <v>11372841</v>
      </c>
      <c r="B10953" s="24">
        <v>11372841</v>
      </c>
      <c r="C10953" s="23" t="s">
        <v>937</v>
      </c>
      <c r="D10953" s="24" t="s">
        <v>1</v>
      </c>
      <c r="E10953" s="24" t="s">
        <v>660</v>
      </c>
      <c r="F10953" s="24" t="s">
        <v>22193</v>
      </c>
      <c r="G10953" s="24" t="s">
        <v>1117</v>
      </c>
      <c r="H10953" s="24" t="s">
        <v>941</v>
      </c>
      <c r="I10953" s="23" t="s">
        <v>22194</v>
      </c>
      <c r="J10953" s="23" t="s">
        <v>778</v>
      </c>
    </row>
    <row r="10954" spans="1:10" x14ac:dyDescent="0.25">
      <c r="A10954" s="3">
        <f t="shared" si="171"/>
        <v>10059547</v>
      </c>
      <c r="B10954" s="24">
        <v>10059547</v>
      </c>
      <c r="C10954" s="23" t="s">
        <v>937</v>
      </c>
      <c r="D10954" s="24" t="s">
        <v>1</v>
      </c>
      <c r="E10954" s="24" t="s">
        <v>660</v>
      </c>
      <c r="F10954" s="24" t="s">
        <v>22195</v>
      </c>
      <c r="G10954" s="24" t="s">
        <v>1117</v>
      </c>
      <c r="H10954" s="24" t="s">
        <v>941</v>
      </c>
      <c r="I10954" s="23" t="s">
        <v>22196</v>
      </c>
      <c r="J10954" s="23" t="s">
        <v>741</v>
      </c>
    </row>
    <row r="10955" spans="1:10" x14ac:dyDescent="0.25">
      <c r="A10955" s="3">
        <f t="shared" si="171"/>
        <v>10993988</v>
      </c>
      <c r="B10955" s="24">
        <v>10993988</v>
      </c>
      <c r="C10955" s="23" t="s">
        <v>937</v>
      </c>
      <c r="D10955" s="24" t="s">
        <v>1</v>
      </c>
      <c r="E10955" s="24" t="s">
        <v>660</v>
      </c>
      <c r="F10955" s="24" t="s">
        <v>22197</v>
      </c>
      <c r="G10955" s="24" t="s">
        <v>1117</v>
      </c>
      <c r="H10955" s="24" t="s">
        <v>941</v>
      </c>
      <c r="I10955" s="23" t="s">
        <v>22198</v>
      </c>
      <c r="J10955" s="23" t="s">
        <v>741</v>
      </c>
    </row>
    <row r="10956" spans="1:10" x14ac:dyDescent="0.25">
      <c r="A10956" s="3">
        <f t="shared" si="171"/>
        <v>11388170</v>
      </c>
      <c r="B10956" s="24">
        <v>11388170</v>
      </c>
      <c r="C10956" s="23" t="s">
        <v>937</v>
      </c>
      <c r="D10956" s="24" t="s">
        <v>1</v>
      </c>
      <c r="E10956" s="24" t="s">
        <v>660</v>
      </c>
      <c r="F10956" s="24" t="s">
        <v>22199</v>
      </c>
      <c r="G10956" s="24" t="s">
        <v>1117</v>
      </c>
      <c r="H10956" s="24" t="s">
        <v>941</v>
      </c>
      <c r="I10956" s="23" t="s">
        <v>22200</v>
      </c>
      <c r="J10956" s="23" t="s">
        <v>741</v>
      </c>
    </row>
    <row r="10957" spans="1:10" x14ac:dyDescent="0.25">
      <c r="A10957" s="3">
        <f t="shared" si="171"/>
        <v>11408837</v>
      </c>
      <c r="B10957" s="24">
        <v>11408837</v>
      </c>
      <c r="C10957" s="23" t="s">
        <v>937</v>
      </c>
      <c r="D10957" s="24" t="s">
        <v>1</v>
      </c>
      <c r="E10957" s="24" t="s">
        <v>660</v>
      </c>
      <c r="F10957" s="24" t="s">
        <v>22201</v>
      </c>
      <c r="G10957" s="24" t="s">
        <v>1117</v>
      </c>
      <c r="H10957" s="24" t="s">
        <v>941</v>
      </c>
      <c r="I10957" s="23" t="s">
        <v>22202</v>
      </c>
      <c r="J10957" s="23" t="s">
        <v>741</v>
      </c>
    </row>
    <row r="10958" spans="1:10" x14ac:dyDescent="0.25">
      <c r="A10958" s="3">
        <f t="shared" si="171"/>
        <v>11628178</v>
      </c>
      <c r="B10958" s="24">
        <v>11628178</v>
      </c>
      <c r="C10958" s="23" t="s">
        <v>937</v>
      </c>
      <c r="D10958" s="24" t="s">
        <v>1</v>
      </c>
      <c r="E10958" s="24" t="s">
        <v>660</v>
      </c>
      <c r="F10958" s="24" t="s">
        <v>22203</v>
      </c>
      <c r="G10958" s="24" t="s">
        <v>1117</v>
      </c>
      <c r="H10958" s="24" t="s">
        <v>941</v>
      </c>
      <c r="I10958" s="23" t="s">
        <v>22204</v>
      </c>
      <c r="J10958" s="23" t="s">
        <v>778</v>
      </c>
    </row>
    <row r="10959" spans="1:10" x14ac:dyDescent="0.25">
      <c r="A10959" s="3">
        <f t="shared" si="171"/>
        <v>10059544</v>
      </c>
      <c r="B10959" s="24">
        <v>10059544</v>
      </c>
      <c r="C10959" s="23" t="s">
        <v>937</v>
      </c>
      <c r="D10959" s="24" t="s">
        <v>1</v>
      </c>
      <c r="E10959" s="24" t="s">
        <v>660</v>
      </c>
      <c r="F10959" s="24" t="s">
        <v>22205</v>
      </c>
      <c r="G10959" s="24" t="s">
        <v>1117</v>
      </c>
      <c r="H10959" s="24" t="s">
        <v>941</v>
      </c>
      <c r="I10959" s="23" t="s">
        <v>22206</v>
      </c>
      <c r="J10959" s="23" t="s">
        <v>778</v>
      </c>
    </row>
    <row r="10960" spans="1:10" x14ac:dyDescent="0.25">
      <c r="A10960" s="3">
        <f t="shared" si="171"/>
        <v>12546980</v>
      </c>
      <c r="B10960" s="24">
        <v>12546980</v>
      </c>
      <c r="C10960" s="23" t="s">
        <v>937</v>
      </c>
      <c r="D10960" s="24" t="s">
        <v>1</v>
      </c>
      <c r="E10960" s="24" t="s">
        <v>660</v>
      </c>
      <c r="F10960" s="24" t="s">
        <v>22207</v>
      </c>
      <c r="G10960" s="24" t="s">
        <v>940</v>
      </c>
      <c r="H10960" s="24" t="s">
        <v>941</v>
      </c>
      <c r="I10960" s="23" t="s">
        <v>22208</v>
      </c>
      <c r="J10960" s="23" t="s">
        <v>562</v>
      </c>
    </row>
    <row r="10961" spans="1:10" x14ac:dyDescent="0.25">
      <c r="A10961" s="3">
        <f t="shared" si="171"/>
        <v>10059890</v>
      </c>
      <c r="B10961" s="24">
        <v>10059890</v>
      </c>
      <c r="C10961" s="23" t="s">
        <v>937</v>
      </c>
      <c r="D10961" s="24" t="s">
        <v>1</v>
      </c>
      <c r="E10961" s="24" t="s">
        <v>660</v>
      </c>
      <c r="F10961" s="24" t="s">
        <v>463</v>
      </c>
      <c r="G10961" s="24" t="s">
        <v>940</v>
      </c>
      <c r="H10961" s="24" t="s">
        <v>941</v>
      </c>
      <c r="I10961" s="23" t="s">
        <v>22209</v>
      </c>
      <c r="J10961" s="23" t="s">
        <v>562</v>
      </c>
    </row>
    <row r="10962" spans="1:10" x14ac:dyDescent="0.25">
      <c r="A10962" s="3">
        <f t="shared" si="171"/>
        <v>10942611</v>
      </c>
      <c r="B10962" s="24">
        <v>10942611</v>
      </c>
      <c r="C10962" s="23" t="s">
        <v>937</v>
      </c>
      <c r="D10962" s="24" t="s">
        <v>1</v>
      </c>
      <c r="E10962" s="24" t="s">
        <v>660</v>
      </c>
      <c r="F10962" s="24" t="s">
        <v>22210</v>
      </c>
      <c r="G10962" s="24" t="s">
        <v>940</v>
      </c>
      <c r="H10962" s="24" t="s">
        <v>941</v>
      </c>
      <c r="I10962" s="23" t="s">
        <v>22211</v>
      </c>
      <c r="J10962" s="23" t="s">
        <v>562</v>
      </c>
    </row>
    <row r="10963" spans="1:10" x14ac:dyDescent="0.25">
      <c r="A10963" s="3">
        <f t="shared" si="171"/>
        <v>10054600</v>
      </c>
      <c r="B10963" s="24">
        <v>10054600</v>
      </c>
      <c r="C10963" s="23" t="s">
        <v>937</v>
      </c>
      <c r="D10963" s="24" t="s">
        <v>1</v>
      </c>
      <c r="E10963" s="24" t="s">
        <v>660</v>
      </c>
      <c r="F10963" s="24" t="s">
        <v>22212</v>
      </c>
      <c r="G10963" s="24" t="s">
        <v>940</v>
      </c>
      <c r="H10963" s="24" t="s">
        <v>941</v>
      </c>
      <c r="I10963" s="23" t="s">
        <v>22213</v>
      </c>
      <c r="J10963" s="23" t="s">
        <v>884</v>
      </c>
    </row>
    <row r="10964" spans="1:10" x14ac:dyDescent="0.25">
      <c r="A10964" s="3">
        <f t="shared" si="171"/>
        <v>10057492</v>
      </c>
      <c r="B10964" s="24">
        <v>10057492</v>
      </c>
      <c r="C10964" s="23" t="s">
        <v>937</v>
      </c>
      <c r="D10964" s="24" t="s">
        <v>1</v>
      </c>
      <c r="E10964" s="24" t="s">
        <v>660</v>
      </c>
      <c r="F10964" s="24" t="s">
        <v>382</v>
      </c>
      <c r="G10964" s="24" t="s">
        <v>940</v>
      </c>
      <c r="H10964" s="24" t="s">
        <v>941</v>
      </c>
      <c r="I10964" s="23" t="s">
        <v>22214</v>
      </c>
      <c r="J10964" s="23" t="s">
        <v>562</v>
      </c>
    </row>
    <row r="10965" spans="1:10" x14ac:dyDescent="0.25">
      <c r="A10965" s="3">
        <f t="shared" si="171"/>
        <v>11567596</v>
      </c>
      <c r="B10965" s="24">
        <v>11567596</v>
      </c>
      <c r="C10965" s="23" t="s">
        <v>937</v>
      </c>
      <c r="D10965" s="24" t="s">
        <v>1</v>
      </c>
      <c r="E10965" s="24" t="s">
        <v>660</v>
      </c>
      <c r="F10965" s="24" t="s">
        <v>22215</v>
      </c>
      <c r="G10965" s="24" t="s">
        <v>940</v>
      </c>
      <c r="H10965" s="24" t="s">
        <v>941</v>
      </c>
      <c r="I10965" s="23" t="s">
        <v>22216</v>
      </c>
      <c r="J10965" s="23" t="s">
        <v>562</v>
      </c>
    </row>
    <row r="10966" spans="1:10" x14ac:dyDescent="0.25">
      <c r="A10966" s="3">
        <f t="shared" si="171"/>
        <v>11230680</v>
      </c>
      <c r="B10966" s="24">
        <v>11230680</v>
      </c>
      <c r="C10966" s="23" t="s">
        <v>937</v>
      </c>
      <c r="D10966" s="24" t="s">
        <v>1</v>
      </c>
      <c r="E10966" s="24" t="s">
        <v>660</v>
      </c>
      <c r="F10966" s="24" t="s">
        <v>163</v>
      </c>
      <c r="G10966" s="24" t="s">
        <v>940</v>
      </c>
      <c r="H10966" s="24" t="s">
        <v>941</v>
      </c>
      <c r="I10966" s="23" t="s">
        <v>22217</v>
      </c>
      <c r="J10966" s="23" t="s">
        <v>784</v>
      </c>
    </row>
    <row r="10967" spans="1:10" x14ac:dyDescent="0.25">
      <c r="A10967" s="3">
        <f t="shared" si="171"/>
        <v>11566872</v>
      </c>
      <c r="B10967" s="24">
        <v>11566872</v>
      </c>
      <c r="C10967" s="23" t="s">
        <v>937</v>
      </c>
      <c r="D10967" s="24" t="s">
        <v>1</v>
      </c>
      <c r="E10967" s="24" t="s">
        <v>660</v>
      </c>
      <c r="F10967" s="24" t="s">
        <v>22218</v>
      </c>
      <c r="G10967" s="24" t="s">
        <v>940</v>
      </c>
      <c r="H10967" s="24" t="s">
        <v>941</v>
      </c>
      <c r="I10967" s="23" t="s">
        <v>22219</v>
      </c>
      <c r="J10967" s="23" t="s">
        <v>880</v>
      </c>
    </row>
    <row r="10968" spans="1:10" x14ac:dyDescent="0.25">
      <c r="A10968" s="3">
        <f t="shared" si="171"/>
        <v>11695882</v>
      </c>
      <c r="B10968" s="24">
        <v>11695882</v>
      </c>
      <c r="C10968" s="23" t="s">
        <v>937</v>
      </c>
      <c r="D10968" s="24" t="s">
        <v>1</v>
      </c>
      <c r="E10968" s="24" t="s">
        <v>660</v>
      </c>
      <c r="F10968" s="24" t="s">
        <v>22220</v>
      </c>
      <c r="G10968" s="24" t="s">
        <v>1117</v>
      </c>
      <c r="H10968" s="24" t="s">
        <v>941</v>
      </c>
      <c r="I10968" s="23" t="s">
        <v>22221</v>
      </c>
      <c r="J10968" s="23" t="s">
        <v>778</v>
      </c>
    </row>
    <row r="10969" spans="1:10" x14ac:dyDescent="0.25">
      <c r="A10969" s="3">
        <f t="shared" si="171"/>
        <v>12150144</v>
      </c>
      <c r="B10969" s="24">
        <v>12150144</v>
      </c>
      <c r="C10969" s="23" t="s">
        <v>937</v>
      </c>
      <c r="D10969" s="24" t="s">
        <v>1</v>
      </c>
      <c r="E10969" s="24" t="s">
        <v>660</v>
      </c>
      <c r="F10969" s="24" t="s">
        <v>22222</v>
      </c>
      <c r="G10969" s="24" t="s">
        <v>940</v>
      </c>
      <c r="H10969" s="24" t="s">
        <v>941</v>
      </c>
      <c r="I10969" s="23" t="s">
        <v>22223</v>
      </c>
      <c r="J10969" s="23" t="s">
        <v>628</v>
      </c>
    </row>
    <row r="10970" spans="1:10" x14ac:dyDescent="0.25">
      <c r="A10970" s="3">
        <f t="shared" si="171"/>
        <v>10477757</v>
      </c>
      <c r="B10970" s="24">
        <v>10477757</v>
      </c>
      <c r="C10970" s="23" t="s">
        <v>937</v>
      </c>
      <c r="D10970" s="24" t="s">
        <v>1</v>
      </c>
      <c r="E10970" s="24" t="s">
        <v>660</v>
      </c>
      <c r="F10970" s="24" t="s">
        <v>22224</v>
      </c>
      <c r="G10970" s="24" t="s">
        <v>1117</v>
      </c>
      <c r="H10970" s="24" t="s">
        <v>941</v>
      </c>
      <c r="I10970" s="23" t="s">
        <v>22225</v>
      </c>
      <c r="J10970" s="23" t="s">
        <v>778</v>
      </c>
    </row>
    <row r="10971" spans="1:10" x14ac:dyDescent="0.25">
      <c r="A10971" s="3">
        <f t="shared" si="171"/>
        <v>11185281</v>
      </c>
      <c r="B10971" s="24">
        <v>11185281</v>
      </c>
      <c r="C10971" s="23" t="s">
        <v>937</v>
      </c>
      <c r="D10971" s="24" t="s">
        <v>1</v>
      </c>
      <c r="E10971" s="24" t="s">
        <v>660</v>
      </c>
      <c r="F10971" s="24" t="s">
        <v>22226</v>
      </c>
      <c r="G10971" s="24" t="s">
        <v>1117</v>
      </c>
      <c r="H10971" s="24" t="s">
        <v>941</v>
      </c>
      <c r="I10971" s="23" t="s">
        <v>22227</v>
      </c>
      <c r="J10971" s="23" t="s">
        <v>769</v>
      </c>
    </row>
    <row r="10972" spans="1:10" x14ac:dyDescent="0.25">
      <c r="A10972" s="3">
        <f t="shared" si="171"/>
        <v>11445122</v>
      </c>
      <c r="B10972" s="24">
        <v>11445122</v>
      </c>
      <c r="C10972" s="23" t="s">
        <v>937</v>
      </c>
      <c r="D10972" s="24" t="s">
        <v>1</v>
      </c>
      <c r="E10972" s="24" t="s">
        <v>660</v>
      </c>
      <c r="F10972" s="24" t="s">
        <v>140</v>
      </c>
      <c r="G10972" s="24" t="s">
        <v>940</v>
      </c>
      <c r="H10972" s="24" t="s">
        <v>941</v>
      </c>
      <c r="I10972" s="23" t="s">
        <v>22228</v>
      </c>
      <c r="J10972" s="23" t="s">
        <v>800</v>
      </c>
    </row>
    <row r="10973" spans="1:10" x14ac:dyDescent="0.25">
      <c r="A10973" s="3">
        <f t="shared" si="171"/>
        <v>11630598</v>
      </c>
      <c r="B10973" s="24">
        <v>11630598</v>
      </c>
      <c r="C10973" s="23" t="s">
        <v>937</v>
      </c>
      <c r="D10973" s="24" t="s">
        <v>1</v>
      </c>
      <c r="E10973" s="24" t="s">
        <v>660</v>
      </c>
      <c r="F10973" s="24" t="s">
        <v>22229</v>
      </c>
      <c r="G10973" s="24" t="s">
        <v>1117</v>
      </c>
      <c r="H10973" s="24" t="s">
        <v>941</v>
      </c>
      <c r="I10973" s="23" t="s">
        <v>22230</v>
      </c>
      <c r="J10973" s="23" t="s">
        <v>778</v>
      </c>
    </row>
    <row r="10974" spans="1:10" x14ac:dyDescent="0.25">
      <c r="A10974" s="3">
        <f t="shared" si="171"/>
        <v>12256308</v>
      </c>
      <c r="B10974" s="24">
        <v>12256308</v>
      </c>
      <c r="C10974" s="23" t="s">
        <v>937</v>
      </c>
      <c r="D10974" s="24" t="s">
        <v>1</v>
      </c>
      <c r="E10974" s="24" t="s">
        <v>660</v>
      </c>
      <c r="F10974" s="24" t="s">
        <v>22231</v>
      </c>
      <c r="G10974" s="24" t="s">
        <v>940</v>
      </c>
      <c r="H10974" s="24" t="s">
        <v>941</v>
      </c>
      <c r="I10974" s="23" t="s">
        <v>22232</v>
      </c>
      <c r="J10974" s="23" t="s">
        <v>897</v>
      </c>
    </row>
    <row r="10975" spans="1:10" x14ac:dyDescent="0.25">
      <c r="A10975" s="3">
        <f t="shared" si="171"/>
        <v>12575918</v>
      </c>
      <c r="B10975" s="16">
        <v>12575918</v>
      </c>
      <c r="C10975" s="23" t="s">
        <v>937</v>
      </c>
      <c r="D10975" s="24" t="s">
        <v>1</v>
      </c>
      <c r="F10975" s="24" t="s">
        <v>25821</v>
      </c>
      <c r="G10975" s="24" t="s">
        <v>940</v>
      </c>
      <c r="H10975" s="24" t="s">
        <v>941</v>
      </c>
      <c r="I10975">
        <v>955140454</v>
      </c>
      <c r="J10975" s="23" t="s">
        <v>823</v>
      </c>
    </row>
  </sheetData>
  <pageMargins left="0.7" right="0.7" top="0.75" bottom="0.75" header="0.3" footer="0.3"/>
  <pageSetup paperSize="9" orientation="portrait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125</vt:i4>
      </vt:variant>
    </vt:vector>
  </HeadingPairs>
  <TitlesOfParts>
    <vt:vector size="129" baseType="lpstr">
      <vt:lpstr>Resumen</vt:lpstr>
      <vt:lpstr>HR</vt:lpstr>
      <vt:lpstr>sap</vt:lpstr>
      <vt:lpstr>Varios</vt:lpstr>
      <vt:lpstr>Resumen!Área_de_impresión</vt:lpstr>
      <vt:lpstr>HR!Consulta_desde_RS_102</vt:lpstr>
      <vt:lpstr>HR!Consulta_desde_RS_103</vt:lpstr>
      <vt:lpstr>HR!Consulta_desde_RS_104</vt:lpstr>
      <vt:lpstr>HR!Consulta_desde_RS_105</vt:lpstr>
      <vt:lpstr>HR!Consulta_desde_RS_106</vt:lpstr>
      <vt:lpstr>HR!Consulta_desde_RS_107</vt:lpstr>
      <vt:lpstr>HR!Consulta_desde_RS_108</vt:lpstr>
      <vt:lpstr>HR!Consulta_desde_RS_109</vt:lpstr>
      <vt:lpstr>HR!Consulta_desde_RS_110</vt:lpstr>
      <vt:lpstr>HR!Consulta_desde_RS_111</vt:lpstr>
      <vt:lpstr>HR!Consulta_desde_RS_112</vt:lpstr>
      <vt:lpstr>HR!Consulta_desde_RS_113</vt:lpstr>
      <vt:lpstr>HR!Consulta_desde_RS_114</vt:lpstr>
      <vt:lpstr>HR!Consulta_desde_RS_115</vt:lpstr>
      <vt:lpstr>HR!Consulta_desde_RS_116</vt:lpstr>
      <vt:lpstr>HR!Consulta_desde_RS_117</vt:lpstr>
      <vt:lpstr>HR!Consulta_desde_RS_118</vt:lpstr>
      <vt:lpstr>HR!Consulta_desde_RS_119</vt:lpstr>
      <vt:lpstr>HR!Consulta_desde_RS_120</vt:lpstr>
      <vt:lpstr>HR!Consulta_desde_RS_121</vt:lpstr>
      <vt:lpstr>HR!Consulta_desde_RS_122</vt:lpstr>
      <vt:lpstr>HR!Consulta_desde_RS_123</vt:lpstr>
      <vt:lpstr>HR!Consulta_desde_RS_124</vt:lpstr>
      <vt:lpstr>HR!Consulta_desde_RS_125</vt:lpstr>
      <vt:lpstr>HR!Consulta_desde_RS_126</vt:lpstr>
      <vt:lpstr>HR!Consulta_desde_RS_127</vt:lpstr>
      <vt:lpstr>HR!Consulta_desde_RS_128</vt:lpstr>
      <vt:lpstr>HR!Consulta_desde_RS_129</vt:lpstr>
      <vt:lpstr>HR!Consulta_desde_RS_130</vt:lpstr>
      <vt:lpstr>HR!Consulta_desde_RS_131</vt:lpstr>
      <vt:lpstr>HR!Consulta_desde_RS_132</vt:lpstr>
      <vt:lpstr>HR!Consulta_desde_RS_133</vt:lpstr>
      <vt:lpstr>HR!Consulta_desde_RS_134</vt:lpstr>
      <vt:lpstr>HR!Consulta_desde_RS_135</vt:lpstr>
      <vt:lpstr>HR!Consulta_desde_RS_136</vt:lpstr>
      <vt:lpstr>HR!Consulta_desde_RS_137</vt:lpstr>
      <vt:lpstr>HR!Consulta_desde_RS_138</vt:lpstr>
      <vt:lpstr>HR!Consulta_desde_RS_139</vt:lpstr>
      <vt:lpstr>HR!Consulta_desde_RS_140</vt:lpstr>
      <vt:lpstr>HR!Consulta_desde_RS_141</vt:lpstr>
      <vt:lpstr>HR!Consulta_desde_RS_142</vt:lpstr>
      <vt:lpstr>HR!Consulta_desde_RS_143</vt:lpstr>
      <vt:lpstr>HR!Consulta_desde_RS_144</vt:lpstr>
      <vt:lpstr>HR!Consulta_desde_RS_145</vt:lpstr>
      <vt:lpstr>HR!Consulta_desde_RS_146</vt:lpstr>
      <vt:lpstr>HR!Consulta_desde_RS_147</vt:lpstr>
      <vt:lpstr>HR!Consulta_desde_RS_148</vt:lpstr>
      <vt:lpstr>HR!Consulta_desde_RS_149</vt:lpstr>
      <vt:lpstr>DATA1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</vt:lpstr>
      <vt:lpstr>DATA20</vt:lpstr>
      <vt:lpstr>DATA21</vt:lpstr>
      <vt:lpstr>DATA22</vt:lpstr>
      <vt:lpstr>DATA23</vt:lpstr>
      <vt:lpstr>DATA24</vt:lpstr>
      <vt:lpstr>DATA25</vt:lpstr>
      <vt:lpstr>DATA26</vt:lpstr>
      <vt:lpstr>DATA27</vt:lpstr>
      <vt:lpstr>DATA28</vt:lpstr>
      <vt:lpstr>DATA29</vt:lpstr>
      <vt:lpstr>DATA3</vt:lpstr>
      <vt:lpstr>DATA30</vt:lpstr>
      <vt:lpstr>DATA31</vt:lpstr>
      <vt:lpstr>DATA32</vt:lpstr>
      <vt:lpstr>DATA33</vt:lpstr>
      <vt:lpstr>DATA34</vt:lpstr>
      <vt:lpstr>DATA35</vt:lpstr>
      <vt:lpstr>DATA36</vt:lpstr>
      <vt:lpstr>DATA37</vt:lpstr>
      <vt:lpstr>DATA38</vt:lpstr>
      <vt:lpstr>DATA39</vt:lpstr>
      <vt:lpstr>DATA4</vt:lpstr>
      <vt:lpstr>DATA40</vt:lpstr>
      <vt:lpstr>DATA41</vt:lpstr>
      <vt:lpstr>DATA42</vt:lpstr>
      <vt:lpstr>DATA43</vt:lpstr>
      <vt:lpstr>DATA44</vt:lpstr>
      <vt:lpstr>DATA45</vt:lpstr>
      <vt:lpstr>DATA46</vt:lpstr>
      <vt:lpstr>DATA47</vt:lpstr>
      <vt:lpstr>DATA48</vt:lpstr>
      <vt:lpstr>DATA49</vt:lpstr>
      <vt:lpstr>DATA5</vt:lpstr>
      <vt:lpstr>DATA50</vt:lpstr>
      <vt:lpstr>DATA51</vt:lpstr>
      <vt:lpstr>DATA52</vt:lpstr>
      <vt:lpstr>DATA53</vt:lpstr>
      <vt:lpstr>DATA54</vt:lpstr>
      <vt:lpstr>DATA55</vt:lpstr>
      <vt:lpstr>DATA56</vt:lpstr>
      <vt:lpstr>DATA57</vt:lpstr>
      <vt:lpstr>DATA58</vt:lpstr>
      <vt:lpstr>DATA59</vt:lpstr>
      <vt:lpstr>DATA6</vt:lpstr>
      <vt:lpstr>DATA60</vt:lpstr>
      <vt:lpstr>DATA61</vt:lpstr>
      <vt:lpstr>DATA62</vt:lpstr>
      <vt:lpstr>DATA63</vt:lpstr>
      <vt:lpstr>DATA64</vt:lpstr>
      <vt:lpstr>DATA65</vt:lpstr>
      <vt:lpstr>DATA66</vt:lpstr>
      <vt:lpstr>DATA67</vt:lpstr>
      <vt:lpstr>DATA68</vt:lpstr>
      <vt:lpstr>DATA69</vt:lpstr>
      <vt:lpstr>DATA7</vt:lpstr>
      <vt:lpstr>DATA8</vt:lpstr>
      <vt:lpstr>DATA9</vt:lpstr>
      <vt:lpstr>TEST1</vt:lpstr>
      <vt:lpstr>TEST2</vt:lpstr>
      <vt:lpstr>TEST3</vt:lpstr>
      <vt:lpstr>TESTHKEY</vt:lpstr>
      <vt:lpstr>TESTKEYS</vt:lpstr>
      <vt:lpstr>TESTVKEY</vt:lpstr>
      <vt:lpstr>Resumen!Títulos_a_imprimir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Luigui Adrian Narvaez Vasquez</dc:creator>
  <cp:lastModifiedBy>Pio pao pon</cp:lastModifiedBy>
  <cp:lastPrinted>2020-04-07T03:47:41Z</cp:lastPrinted>
  <dcterms:created xsi:type="dcterms:W3CDTF">2020-04-06T17:30:10Z</dcterms:created>
  <dcterms:modified xsi:type="dcterms:W3CDTF">2020-04-11T11:54:53Z</dcterms:modified>
</cp:coreProperties>
</file>